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pivotTables/pivotTable2.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pivotTables/pivotTable5.xml" ContentType="application/vnd.openxmlformats-officedocument.spreadsheetml.pivotTable+xml"/>
  <Override PartName="/xl/pivotTables/pivotTable6.xml" ContentType="application/vnd.openxmlformats-officedocument.spreadsheetml.pivotTable+xml"/>
  <Override PartName="/xl/drawings/drawing3.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pivotTables/pivotTable7.xml" ContentType="application/vnd.openxmlformats-officedocument.spreadsheetml.pivotTable+xml"/>
  <Override PartName="/xl/pivotTables/pivotTable8.xml" ContentType="application/vnd.openxmlformats-officedocument.spreadsheetml.pivotTable+xml"/>
  <Override PartName="/xl/drawings/drawing4.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drawings/drawing5.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pivotTables/pivotTable12.xml" ContentType="application/vnd.openxmlformats-officedocument.spreadsheetml.pivotTable+xml"/>
  <Override PartName="/xl/drawings/drawing6.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pivotTables/pivotTable13.xml" ContentType="application/vnd.openxmlformats-officedocument.spreadsheetml.pivotTable+xml"/>
  <Override PartName="/xl/drawings/drawing7.xml" ContentType="application/vnd.openxmlformats-officedocument.drawing+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pivotTables/pivotTable14.xml" ContentType="application/vnd.openxmlformats-officedocument.spreadsheetml.pivotTable+xml"/>
  <Override PartName="/xl/pivotTables/pivotTable15.xml" ContentType="application/vnd.openxmlformats-officedocument.spreadsheetml.pivotTable+xml"/>
  <Override PartName="/xl/drawings/drawing8.xml" ContentType="application/vnd.openxmlformats-officedocument.drawing+xml"/>
  <Override PartName="/xl/tables/table2.xml" ContentType="application/vnd.openxmlformats-officedocument.spreadsheetml.tab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drawings/drawing9.xml" ContentType="application/vnd.openxmlformats-officedocument.drawing+xml"/>
  <Override PartName="/xl/slicers/slicer1.xml" ContentType="application/vnd.ms-excel.slicer+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D:\DATA_SCIENCE\Internships\Alpha_AI\Week_1\"/>
    </mc:Choice>
  </mc:AlternateContent>
  <bookViews>
    <workbookView xWindow="0" yWindow="0" windowWidth="15345" windowHeight="4635" tabRatio="804" firstSheet="5" activeTab="10"/>
  </bookViews>
  <sheets>
    <sheet name="Alphaa-Superstore-Nov-2020" sheetId="7" r:id="rId1"/>
    <sheet name="YearVSProfit" sheetId="9" r:id="rId2"/>
    <sheet name="Reigion VS Sales" sheetId="10" r:id="rId3"/>
    <sheet name="Returned" sheetId="11" r:id="rId4"/>
    <sheet name="Ship_Status" sheetId="12" r:id="rId5"/>
    <sheet name="Shipmode vs shipstat" sheetId="15" r:id="rId6"/>
    <sheet name="Bottom_Subcategories" sheetId="17" r:id="rId7"/>
    <sheet name="Sales Person" sheetId="18" r:id="rId8"/>
    <sheet name="DiscountVs Profit" sheetId="19" r:id="rId9"/>
    <sheet name="Sheet1" sheetId="8" r:id="rId10"/>
    <sheet name="Dashboard" sheetId="13" r:id="rId11"/>
  </sheets>
  <definedNames>
    <definedName name="Slicer_Category">#N/A</definedName>
    <definedName name="Slicer_Region">#N/A</definedName>
    <definedName name="Slicer_Segment">#N/A</definedName>
    <definedName name="Slicer_Years">#N/A</definedName>
  </definedNames>
  <calcPr calcId="152511"/>
  <pivotCaches>
    <pivotCache cacheId="3" r:id="rId12"/>
  </pivotCaches>
  <extLst>
    <ext xmlns:x14="http://schemas.microsoft.com/office/spreadsheetml/2009/9/main" uri="{BBE1A952-AA13-448e-AADC-164F8A28A991}">
      <x14:slicerCaches>
        <x14:slicerCache r:id="rId13"/>
        <x14:slicerCache r:id="rId14"/>
        <x14:slicerCache r:id="rId15"/>
        <x14:slicerCache r:id="rId16"/>
      </x14:slicerCaches>
    </ext>
    <ext xmlns:x14="http://schemas.microsoft.com/office/spreadsheetml/2009/9/main" uri="{79F54976-1DA5-4618-B147-4CDE4B953A38}">
      <x14:workbookPr/>
    </ext>
  </extLst>
</workbook>
</file>

<file path=xl/calcChain.xml><?xml version="1.0" encoding="utf-8"?>
<calcChain xmlns="http://schemas.openxmlformats.org/spreadsheetml/2006/main">
  <c r="G3" i="8" l="1"/>
  <c r="H3" i="8"/>
  <c r="D10" i="8"/>
  <c r="J9994" i="7" l="1"/>
  <c r="J9993" i="7"/>
  <c r="J9992" i="7"/>
  <c r="J9991" i="7"/>
  <c r="J9990" i="7"/>
  <c r="J9989" i="7"/>
  <c r="J9988" i="7"/>
  <c r="J9987" i="7"/>
  <c r="J9986" i="7"/>
  <c r="J9985" i="7"/>
  <c r="J9984" i="7"/>
  <c r="J9983" i="7"/>
  <c r="J9982" i="7"/>
  <c r="J9981" i="7"/>
  <c r="J9980" i="7"/>
  <c r="J9979" i="7"/>
  <c r="J9978" i="7"/>
  <c r="J9977" i="7"/>
  <c r="J9976" i="7"/>
  <c r="J9975" i="7"/>
  <c r="J9974" i="7"/>
  <c r="J9973" i="7"/>
  <c r="J9972" i="7"/>
  <c r="J9971" i="7"/>
  <c r="J9970" i="7"/>
  <c r="J9969" i="7"/>
  <c r="J9968" i="7"/>
  <c r="J9967" i="7"/>
  <c r="J9966" i="7"/>
  <c r="J9965" i="7"/>
  <c r="J9964" i="7"/>
  <c r="J9963" i="7"/>
  <c r="J9962" i="7"/>
  <c r="J9961" i="7"/>
  <c r="J9960" i="7"/>
  <c r="J9959" i="7"/>
  <c r="J9958" i="7"/>
  <c r="J9957" i="7"/>
  <c r="J9956" i="7"/>
  <c r="J9955" i="7"/>
  <c r="J9954" i="7"/>
  <c r="J9953" i="7"/>
  <c r="J9952" i="7"/>
  <c r="J9951" i="7"/>
  <c r="J9950" i="7"/>
  <c r="J9949" i="7"/>
  <c r="J9948" i="7"/>
  <c r="J9947" i="7"/>
  <c r="J9946" i="7"/>
  <c r="J9945" i="7"/>
  <c r="J9944" i="7"/>
  <c r="J9943" i="7"/>
  <c r="J9942" i="7"/>
  <c r="J9941" i="7"/>
  <c r="J9940" i="7"/>
  <c r="J9939" i="7"/>
  <c r="J9938" i="7"/>
  <c r="J9937" i="7"/>
  <c r="J9936" i="7"/>
  <c r="J9935" i="7"/>
  <c r="J9934" i="7"/>
  <c r="J9933" i="7"/>
  <c r="J9932" i="7"/>
  <c r="J9931" i="7"/>
  <c r="J9930" i="7"/>
  <c r="J9929" i="7"/>
  <c r="J9928" i="7"/>
  <c r="J9927" i="7"/>
  <c r="J9926" i="7"/>
  <c r="J9925" i="7"/>
  <c r="J9924" i="7"/>
  <c r="J9923" i="7"/>
  <c r="J9922" i="7"/>
  <c r="J9921" i="7"/>
  <c r="J9920" i="7"/>
  <c r="J9919" i="7"/>
  <c r="J9918" i="7"/>
  <c r="J9917" i="7"/>
  <c r="J9916" i="7"/>
  <c r="J9915" i="7"/>
  <c r="J9914" i="7"/>
  <c r="J9913" i="7"/>
  <c r="J9912" i="7"/>
  <c r="J9911" i="7"/>
  <c r="J9910" i="7"/>
  <c r="J9909" i="7"/>
  <c r="J9908" i="7"/>
  <c r="J9907" i="7"/>
  <c r="J9906" i="7"/>
  <c r="J9905" i="7"/>
  <c r="J9904" i="7"/>
  <c r="J9903" i="7"/>
  <c r="J9902" i="7"/>
  <c r="J9901" i="7"/>
  <c r="J9900" i="7"/>
  <c r="J9899" i="7"/>
  <c r="J9898" i="7"/>
  <c r="J9897" i="7"/>
  <c r="J9896" i="7"/>
  <c r="J9895" i="7"/>
  <c r="J9894" i="7"/>
  <c r="J9893" i="7"/>
  <c r="J9892" i="7"/>
  <c r="J9891" i="7"/>
  <c r="J9890" i="7"/>
  <c r="J9889" i="7"/>
  <c r="J9888" i="7"/>
  <c r="J9887" i="7"/>
  <c r="J9886" i="7"/>
  <c r="J9885" i="7"/>
  <c r="J9884" i="7"/>
  <c r="J9883" i="7"/>
  <c r="J9882" i="7"/>
  <c r="J9881" i="7"/>
  <c r="J9880" i="7"/>
  <c r="J9879" i="7"/>
  <c r="J9878" i="7"/>
  <c r="J9877" i="7"/>
  <c r="J9876" i="7"/>
  <c r="J9875" i="7"/>
  <c r="J9874" i="7"/>
  <c r="J9873" i="7"/>
  <c r="J9872" i="7"/>
  <c r="J9871" i="7"/>
  <c r="J9870" i="7"/>
  <c r="J9869" i="7"/>
  <c r="J9868" i="7"/>
  <c r="J9867" i="7"/>
  <c r="J9866" i="7"/>
  <c r="J9865" i="7"/>
  <c r="J9864" i="7"/>
  <c r="J9863" i="7"/>
  <c r="J9862" i="7"/>
  <c r="J9861" i="7"/>
  <c r="J9860" i="7"/>
  <c r="J9859" i="7"/>
  <c r="J9858" i="7"/>
  <c r="J9857" i="7"/>
  <c r="J9856" i="7"/>
  <c r="J9855" i="7"/>
  <c r="J9854" i="7"/>
  <c r="J9853" i="7"/>
  <c r="J9852" i="7"/>
  <c r="J9851" i="7"/>
  <c r="J9850" i="7"/>
  <c r="J9849" i="7"/>
  <c r="J9848" i="7"/>
  <c r="J9847" i="7"/>
  <c r="J9846" i="7"/>
  <c r="J9845" i="7"/>
  <c r="J9844" i="7"/>
  <c r="J9843" i="7"/>
  <c r="J9842" i="7"/>
  <c r="J9841" i="7"/>
  <c r="J9840" i="7"/>
  <c r="J9839" i="7"/>
  <c r="J9838" i="7"/>
  <c r="J9837" i="7"/>
  <c r="J9836" i="7"/>
  <c r="J9835" i="7"/>
  <c r="J9834" i="7"/>
  <c r="J9833" i="7"/>
  <c r="J9832" i="7"/>
  <c r="J9831" i="7"/>
  <c r="J9830" i="7"/>
  <c r="J9829" i="7"/>
  <c r="J9828" i="7"/>
  <c r="J9827" i="7"/>
  <c r="J9826" i="7"/>
  <c r="J9825" i="7"/>
  <c r="J9824" i="7"/>
  <c r="J9823" i="7"/>
  <c r="J9822" i="7"/>
  <c r="J9821" i="7"/>
  <c r="J9820" i="7"/>
  <c r="J9819" i="7"/>
  <c r="J9818" i="7"/>
  <c r="J9817" i="7"/>
  <c r="J9816" i="7"/>
  <c r="J9815" i="7"/>
  <c r="J9814" i="7"/>
  <c r="J9813" i="7"/>
  <c r="J9812" i="7"/>
  <c r="J9811" i="7"/>
  <c r="J9810" i="7"/>
  <c r="J9809" i="7"/>
  <c r="J9808" i="7"/>
  <c r="J9807" i="7"/>
  <c r="J9806" i="7"/>
  <c r="J9805" i="7"/>
  <c r="J9804" i="7"/>
  <c r="J9803" i="7"/>
  <c r="J9802" i="7"/>
  <c r="J9801" i="7"/>
  <c r="J9800" i="7"/>
  <c r="J9799" i="7"/>
  <c r="J9798" i="7"/>
  <c r="J9797" i="7"/>
  <c r="J9796" i="7"/>
  <c r="J9795" i="7"/>
  <c r="J9794" i="7"/>
  <c r="J9793" i="7"/>
  <c r="J9792" i="7"/>
  <c r="J9791" i="7"/>
  <c r="J9790" i="7"/>
  <c r="J9789" i="7"/>
  <c r="J9788" i="7"/>
  <c r="J9787" i="7"/>
  <c r="J9786" i="7"/>
  <c r="J9785" i="7"/>
  <c r="J9784" i="7"/>
  <c r="J9783" i="7"/>
  <c r="J9782" i="7"/>
  <c r="J9781" i="7"/>
  <c r="J9780" i="7"/>
  <c r="J9779" i="7"/>
  <c r="J9778" i="7"/>
  <c r="J9777" i="7"/>
  <c r="J9776" i="7"/>
  <c r="J9775" i="7"/>
  <c r="J9774" i="7"/>
  <c r="J9773" i="7"/>
  <c r="J9772" i="7"/>
  <c r="J9771" i="7"/>
  <c r="J9770" i="7"/>
  <c r="J9769" i="7"/>
  <c r="J9768" i="7"/>
  <c r="J9767" i="7"/>
  <c r="J9766" i="7"/>
  <c r="J9765" i="7"/>
  <c r="J9764" i="7"/>
  <c r="J9763" i="7"/>
  <c r="J9762" i="7"/>
  <c r="J9761" i="7"/>
  <c r="J9760" i="7"/>
  <c r="J9759" i="7"/>
  <c r="J9758" i="7"/>
  <c r="J9757" i="7"/>
  <c r="J9756" i="7"/>
  <c r="J9755" i="7"/>
  <c r="J9754" i="7"/>
  <c r="J9753" i="7"/>
  <c r="J9752" i="7"/>
  <c r="J9751" i="7"/>
  <c r="J9750" i="7"/>
  <c r="J9749" i="7"/>
  <c r="J9748" i="7"/>
  <c r="J9747" i="7"/>
  <c r="J9746" i="7"/>
  <c r="J9745" i="7"/>
  <c r="J9744" i="7"/>
  <c r="J9743" i="7"/>
  <c r="J9742" i="7"/>
  <c r="J9741" i="7"/>
  <c r="J9740" i="7"/>
  <c r="J9739" i="7"/>
  <c r="J9738" i="7"/>
  <c r="J9737" i="7"/>
  <c r="J9736" i="7"/>
  <c r="J9735" i="7"/>
  <c r="J9734" i="7"/>
  <c r="J9733" i="7"/>
  <c r="J9732" i="7"/>
  <c r="J9731" i="7"/>
  <c r="J9730" i="7"/>
  <c r="J9729" i="7"/>
  <c r="J9728" i="7"/>
  <c r="J9727" i="7"/>
  <c r="J9726" i="7"/>
  <c r="J9725" i="7"/>
  <c r="J9724" i="7"/>
  <c r="J9723" i="7"/>
  <c r="J9722" i="7"/>
  <c r="J9721" i="7"/>
  <c r="J9720" i="7"/>
  <c r="J9719" i="7"/>
  <c r="J9718" i="7"/>
  <c r="J9717" i="7"/>
  <c r="J9716" i="7"/>
  <c r="J9715" i="7"/>
  <c r="J9714" i="7"/>
  <c r="J9713" i="7"/>
  <c r="J9712" i="7"/>
  <c r="J9711" i="7"/>
  <c r="J9710" i="7"/>
  <c r="J9709" i="7"/>
  <c r="J9708" i="7"/>
  <c r="J9707" i="7"/>
  <c r="J9706" i="7"/>
  <c r="J9705" i="7"/>
  <c r="J9704" i="7"/>
  <c r="J9703" i="7"/>
  <c r="J9702" i="7"/>
  <c r="J9701" i="7"/>
  <c r="J9700" i="7"/>
  <c r="J9699" i="7"/>
  <c r="J9698" i="7"/>
  <c r="J9697" i="7"/>
  <c r="J9696" i="7"/>
  <c r="J9695" i="7"/>
  <c r="J9694" i="7"/>
  <c r="J9693" i="7"/>
  <c r="J9692" i="7"/>
  <c r="J9691" i="7"/>
  <c r="J9690" i="7"/>
  <c r="J9689" i="7"/>
  <c r="J9688" i="7"/>
  <c r="J9687" i="7"/>
  <c r="J9686" i="7"/>
  <c r="J9685" i="7"/>
  <c r="J9684" i="7"/>
  <c r="J9683" i="7"/>
  <c r="J9682" i="7"/>
  <c r="J9681" i="7"/>
  <c r="J9680" i="7"/>
  <c r="J9679" i="7"/>
  <c r="J9678" i="7"/>
  <c r="J9677" i="7"/>
  <c r="J9676" i="7"/>
  <c r="J9675" i="7"/>
  <c r="J9674" i="7"/>
  <c r="J9673" i="7"/>
  <c r="J9672" i="7"/>
  <c r="J9671" i="7"/>
  <c r="J9670" i="7"/>
  <c r="J9669" i="7"/>
  <c r="J9668" i="7"/>
  <c r="J9667" i="7"/>
  <c r="J9666" i="7"/>
  <c r="J9665" i="7"/>
  <c r="J9664" i="7"/>
  <c r="J9663" i="7"/>
  <c r="J9662" i="7"/>
  <c r="J9661" i="7"/>
  <c r="J9660" i="7"/>
  <c r="J9659" i="7"/>
  <c r="J9658" i="7"/>
  <c r="J9657" i="7"/>
  <c r="J9656" i="7"/>
  <c r="J9655" i="7"/>
  <c r="J9654" i="7"/>
  <c r="J9653" i="7"/>
  <c r="J9652" i="7"/>
  <c r="J9651" i="7"/>
  <c r="J9650" i="7"/>
  <c r="J9649" i="7"/>
  <c r="J9648" i="7"/>
  <c r="J9647" i="7"/>
  <c r="J9646" i="7"/>
  <c r="J9645" i="7"/>
  <c r="J9644" i="7"/>
  <c r="J9643" i="7"/>
  <c r="J9642" i="7"/>
  <c r="J9641" i="7"/>
  <c r="J9640" i="7"/>
  <c r="J9639" i="7"/>
  <c r="J9638" i="7"/>
  <c r="J9637" i="7"/>
  <c r="J9636" i="7"/>
  <c r="J9635" i="7"/>
  <c r="J9634" i="7"/>
  <c r="J9633" i="7"/>
  <c r="J9632" i="7"/>
  <c r="J9631" i="7"/>
  <c r="J9630" i="7"/>
  <c r="J9629" i="7"/>
  <c r="J9628" i="7"/>
  <c r="J9627" i="7"/>
  <c r="J9626" i="7"/>
  <c r="J9625" i="7"/>
  <c r="J9624" i="7"/>
  <c r="J9623" i="7"/>
  <c r="J9622" i="7"/>
  <c r="J9621" i="7"/>
  <c r="J9620" i="7"/>
  <c r="J9619" i="7"/>
  <c r="J9618" i="7"/>
  <c r="J9617" i="7"/>
  <c r="J9616" i="7"/>
  <c r="J9615" i="7"/>
  <c r="J9614" i="7"/>
  <c r="J9613" i="7"/>
  <c r="J9612" i="7"/>
  <c r="J9611" i="7"/>
  <c r="J9610" i="7"/>
  <c r="J9609" i="7"/>
  <c r="J9608" i="7"/>
  <c r="J9607" i="7"/>
  <c r="J9606" i="7"/>
  <c r="J9605" i="7"/>
  <c r="J9604" i="7"/>
  <c r="J9603" i="7"/>
  <c r="J9602" i="7"/>
  <c r="J9601" i="7"/>
  <c r="J9600" i="7"/>
  <c r="J9599" i="7"/>
  <c r="J9598" i="7"/>
  <c r="J9597" i="7"/>
  <c r="J9596" i="7"/>
  <c r="J9595" i="7"/>
  <c r="J9594" i="7"/>
  <c r="J9593" i="7"/>
  <c r="J9592" i="7"/>
  <c r="J9591" i="7"/>
  <c r="J9590" i="7"/>
  <c r="J9589" i="7"/>
  <c r="J9588" i="7"/>
  <c r="J9587" i="7"/>
  <c r="J9586" i="7"/>
  <c r="J9585" i="7"/>
  <c r="J9584" i="7"/>
  <c r="J9583" i="7"/>
  <c r="J9582" i="7"/>
  <c r="J9581" i="7"/>
  <c r="J9580" i="7"/>
  <c r="J9579" i="7"/>
  <c r="J9578" i="7"/>
  <c r="J9577" i="7"/>
  <c r="J9576" i="7"/>
  <c r="J9575" i="7"/>
  <c r="J9574" i="7"/>
  <c r="J9573" i="7"/>
  <c r="J9572" i="7"/>
  <c r="J9571" i="7"/>
  <c r="J9570" i="7"/>
  <c r="J9569" i="7"/>
  <c r="J9568" i="7"/>
  <c r="J9567" i="7"/>
  <c r="J9566" i="7"/>
  <c r="J9565" i="7"/>
  <c r="J9564" i="7"/>
  <c r="J9563" i="7"/>
  <c r="J9562" i="7"/>
  <c r="J9561" i="7"/>
  <c r="J9560" i="7"/>
  <c r="J9559" i="7"/>
  <c r="J9558" i="7"/>
  <c r="J9557" i="7"/>
  <c r="J9556" i="7"/>
  <c r="J9555" i="7"/>
  <c r="J9554" i="7"/>
  <c r="J9553" i="7"/>
  <c r="J9552" i="7"/>
  <c r="J9551" i="7"/>
  <c r="J9550" i="7"/>
  <c r="J9549" i="7"/>
  <c r="J9548" i="7"/>
  <c r="J9547" i="7"/>
  <c r="J9546" i="7"/>
  <c r="J9545" i="7"/>
  <c r="J9544" i="7"/>
  <c r="J9543" i="7"/>
  <c r="J9542" i="7"/>
  <c r="J9541" i="7"/>
  <c r="J9540" i="7"/>
  <c r="J9539" i="7"/>
  <c r="J9538" i="7"/>
  <c r="J9537" i="7"/>
  <c r="J9536" i="7"/>
  <c r="J9535" i="7"/>
  <c r="J9534" i="7"/>
  <c r="J9533" i="7"/>
  <c r="J9532" i="7"/>
  <c r="J9531" i="7"/>
  <c r="J9530" i="7"/>
  <c r="J9529" i="7"/>
  <c r="J9528" i="7"/>
  <c r="J9527" i="7"/>
  <c r="J9526" i="7"/>
  <c r="J9525" i="7"/>
  <c r="J9524" i="7"/>
  <c r="J9523" i="7"/>
  <c r="J9522" i="7"/>
  <c r="J9521" i="7"/>
  <c r="J9520" i="7"/>
  <c r="J9519" i="7"/>
  <c r="J9518" i="7"/>
  <c r="J9517" i="7"/>
  <c r="J9516" i="7"/>
  <c r="J9515" i="7"/>
  <c r="J9514" i="7"/>
  <c r="J9513" i="7"/>
  <c r="J9512" i="7"/>
  <c r="J9511" i="7"/>
  <c r="J9510" i="7"/>
  <c r="J9509" i="7"/>
  <c r="J9508" i="7"/>
  <c r="J9507" i="7"/>
  <c r="J9506" i="7"/>
  <c r="J9505" i="7"/>
  <c r="J9504" i="7"/>
  <c r="J9503" i="7"/>
  <c r="J9502" i="7"/>
  <c r="J9501" i="7"/>
  <c r="J9500" i="7"/>
  <c r="J9499" i="7"/>
  <c r="J9498" i="7"/>
  <c r="J9497" i="7"/>
  <c r="J9496" i="7"/>
  <c r="J9495" i="7"/>
  <c r="J9494" i="7"/>
  <c r="J9493" i="7"/>
  <c r="J9492" i="7"/>
  <c r="J9491" i="7"/>
  <c r="J9490" i="7"/>
  <c r="J9489" i="7"/>
  <c r="J9488" i="7"/>
  <c r="J9487" i="7"/>
  <c r="J9486" i="7"/>
  <c r="J9485" i="7"/>
  <c r="J9484" i="7"/>
  <c r="J9483" i="7"/>
  <c r="J9482" i="7"/>
  <c r="J9481" i="7"/>
  <c r="J9480" i="7"/>
  <c r="J9479" i="7"/>
  <c r="J9478" i="7"/>
  <c r="J9477" i="7"/>
  <c r="J9476" i="7"/>
  <c r="J9475" i="7"/>
  <c r="J9474" i="7"/>
  <c r="J9473" i="7"/>
  <c r="J9472" i="7"/>
  <c r="J9471" i="7"/>
  <c r="J9470" i="7"/>
  <c r="J9469" i="7"/>
  <c r="J9468" i="7"/>
  <c r="J9467" i="7"/>
  <c r="J9466" i="7"/>
  <c r="J9465" i="7"/>
  <c r="J9464" i="7"/>
  <c r="J9463" i="7"/>
  <c r="J9462" i="7"/>
  <c r="J9461" i="7"/>
  <c r="J9460" i="7"/>
  <c r="J9459" i="7"/>
  <c r="J9458" i="7"/>
  <c r="J9457" i="7"/>
  <c r="J9456" i="7"/>
  <c r="J9455" i="7"/>
  <c r="J9454" i="7"/>
  <c r="J9453" i="7"/>
  <c r="J9452" i="7"/>
  <c r="J9451" i="7"/>
  <c r="J9450" i="7"/>
  <c r="J9449" i="7"/>
  <c r="J9448" i="7"/>
  <c r="J9447" i="7"/>
  <c r="J9446" i="7"/>
  <c r="J9445" i="7"/>
  <c r="J9444" i="7"/>
  <c r="J9443" i="7"/>
  <c r="J9442" i="7"/>
  <c r="J9441" i="7"/>
  <c r="J9440" i="7"/>
  <c r="J9439" i="7"/>
  <c r="J9438" i="7"/>
  <c r="J9437" i="7"/>
  <c r="J9436" i="7"/>
  <c r="J9435" i="7"/>
  <c r="J9434" i="7"/>
  <c r="J9433" i="7"/>
  <c r="J9432" i="7"/>
  <c r="J9431" i="7"/>
  <c r="J9430" i="7"/>
  <c r="J9429" i="7"/>
  <c r="J9428" i="7"/>
  <c r="J9427" i="7"/>
  <c r="J9426" i="7"/>
  <c r="J9425" i="7"/>
  <c r="J9424" i="7"/>
  <c r="J9423" i="7"/>
  <c r="J9422" i="7"/>
  <c r="J9421" i="7"/>
  <c r="J9420" i="7"/>
  <c r="J9419" i="7"/>
  <c r="J9418" i="7"/>
  <c r="J9417" i="7"/>
  <c r="J9416" i="7"/>
  <c r="J9415" i="7"/>
  <c r="J9414" i="7"/>
  <c r="J9413" i="7"/>
  <c r="J9412" i="7"/>
  <c r="J9411" i="7"/>
  <c r="J9410" i="7"/>
  <c r="J9409" i="7"/>
  <c r="J9408" i="7"/>
  <c r="J9407" i="7"/>
  <c r="J9406" i="7"/>
  <c r="J9405" i="7"/>
  <c r="J9404" i="7"/>
  <c r="J9403" i="7"/>
  <c r="J9402" i="7"/>
  <c r="J9401" i="7"/>
  <c r="J9400" i="7"/>
  <c r="J9399" i="7"/>
  <c r="J9398" i="7"/>
  <c r="J9397" i="7"/>
  <c r="J9396" i="7"/>
  <c r="J9395" i="7"/>
  <c r="J9394" i="7"/>
  <c r="J9393" i="7"/>
  <c r="J9392" i="7"/>
  <c r="J9391" i="7"/>
  <c r="J9390" i="7"/>
  <c r="J9389" i="7"/>
  <c r="J9388" i="7"/>
  <c r="J9387" i="7"/>
  <c r="J9386" i="7"/>
  <c r="J9385" i="7"/>
  <c r="J9384" i="7"/>
  <c r="J9383" i="7"/>
  <c r="J9382" i="7"/>
  <c r="J9381" i="7"/>
  <c r="J9380" i="7"/>
  <c r="J9379" i="7"/>
  <c r="J9378" i="7"/>
  <c r="J9377" i="7"/>
  <c r="J9376" i="7"/>
  <c r="J9375" i="7"/>
  <c r="J9374" i="7"/>
  <c r="J9373" i="7"/>
  <c r="J9372" i="7"/>
  <c r="J9371" i="7"/>
  <c r="J9370" i="7"/>
  <c r="J9369" i="7"/>
  <c r="J9368" i="7"/>
  <c r="J9367" i="7"/>
  <c r="J9366" i="7"/>
  <c r="J9365" i="7"/>
  <c r="J9364" i="7"/>
  <c r="J9363" i="7"/>
  <c r="J9362" i="7"/>
  <c r="J9361" i="7"/>
  <c r="J9360" i="7"/>
  <c r="J9359" i="7"/>
  <c r="J9358" i="7"/>
  <c r="J9357" i="7"/>
  <c r="J9356" i="7"/>
  <c r="J9355" i="7"/>
  <c r="J9354" i="7"/>
  <c r="J9353" i="7"/>
  <c r="J9352" i="7"/>
  <c r="J9351" i="7"/>
  <c r="J9350" i="7"/>
  <c r="J9349" i="7"/>
  <c r="J9348" i="7"/>
  <c r="J9347" i="7"/>
  <c r="J9346" i="7"/>
  <c r="J9345" i="7"/>
  <c r="J9344" i="7"/>
  <c r="J9343" i="7"/>
  <c r="J9342" i="7"/>
  <c r="J9341" i="7"/>
  <c r="J9340" i="7"/>
  <c r="J9339" i="7"/>
  <c r="J9338" i="7"/>
  <c r="J9337" i="7"/>
  <c r="J9336" i="7"/>
  <c r="J9335" i="7"/>
  <c r="J9334" i="7"/>
  <c r="J9333" i="7"/>
  <c r="J9332" i="7"/>
  <c r="J9331" i="7"/>
  <c r="J9330" i="7"/>
  <c r="J9329" i="7"/>
  <c r="J9328" i="7"/>
  <c r="J9327" i="7"/>
  <c r="J9326" i="7"/>
  <c r="J9325" i="7"/>
  <c r="J9324" i="7"/>
  <c r="J9323" i="7"/>
  <c r="J9322" i="7"/>
  <c r="J9321" i="7"/>
  <c r="J9320" i="7"/>
  <c r="J9319" i="7"/>
  <c r="J9318" i="7"/>
  <c r="J9317" i="7"/>
  <c r="J9316" i="7"/>
  <c r="J9315" i="7"/>
  <c r="J9314" i="7"/>
  <c r="J9313" i="7"/>
  <c r="J9312" i="7"/>
  <c r="J9311" i="7"/>
  <c r="J9310" i="7"/>
  <c r="J9309" i="7"/>
  <c r="J9308" i="7"/>
  <c r="J9307" i="7"/>
  <c r="J9306" i="7"/>
  <c r="J9305" i="7"/>
  <c r="J9304" i="7"/>
  <c r="J9303" i="7"/>
  <c r="J9302" i="7"/>
  <c r="J9301" i="7"/>
  <c r="J9300" i="7"/>
  <c r="J9299" i="7"/>
  <c r="J9298" i="7"/>
  <c r="J9297" i="7"/>
  <c r="J9296" i="7"/>
  <c r="J9295" i="7"/>
  <c r="J9294" i="7"/>
  <c r="J9293" i="7"/>
  <c r="J9292" i="7"/>
  <c r="J9291" i="7"/>
  <c r="J9290" i="7"/>
  <c r="J9289" i="7"/>
  <c r="J9288" i="7"/>
  <c r="J9287" i="7"/>
  <c r="J9286" i="7"/>
  <c r="J9285" i="7"/>
  <c r="J9284" i="7"/>
  <c r="J9283" i="7"/>
  <c r="J9282" i="7"/>
  <c r="J9281" i="7"/>
  <c r="J9280" i="7"/>
  <c r="J9279" i="7"/>
  <c r="J9278" i="7"/>
  <c r="J9277" i="7"/>
  <c r="J9276" i="7"/>
  <c r="J9275" i="7"/>
  <c r="J9274" i="7"/>
  <c r="J9273" i="7"/>
  <c r="J9272" i="7"/>
  <c r="J9271" i="7"/>
  <c r="J9270" i="7"/>
  <c r="J9269" i="7"/>
  <c r="J9268" i="7"/>
  <c r="J9267" i="7"/>
  <c r="J9266" i="7"/>
  <c r="J9265" i="7"/>
  <c r="J9264" i="7"/>
  <c r="J9263" i="7"/>
  <c r="J9262" i="7"/>
  <c r="J9261" i="7"/>
  <c r="J9260" i="7"/>
  <c r="J9259" i="7"/>
  <c r="J9258" i="7"/>
  <c r="J9257" i="7"/>
  <c r="J9256" i="7"/>
  <c r="J9255" i="7"/>
  <c r="J9254" i="7"/>
  <c r="J9253" i="7"/>
  <c r="J9252" i="7"/>
  <c r="J9251" i="7"/>
  <c r="J9250" i="7"/>
  <c r="J9249" i="7"/>
  <c r="J9248" i="7"/>
  <c r="J9247" i="7"/>
  <c r="J9246" i="7"/>
  <c r="J9245" i="7"/>
  <c r="J9244" i="7"/>
  <c r="J9243" i="7"/>
  <c r="J9242" i="7"/>
  <c r="J9241" i="7"/>
  <c r="J9240" i="7"/>
  <c r="J9239" i="7"/>
  <c r="J9238" i="7"/>
  <c r="J9237" i="7"/>
  <c r="J9236" i="7"/>
  <c r="J9235" i="7"/>
  <c r="J9234" i="7"/>
  <c r="J9233" i="7"/>
  <c r="J9232" i="7"/>
  <c r="J9231" i="7"/>
  <c r="J9230" i="7"/>
  <c r="J9229" i="7"/>
  <c r="J9228" i="7"/>
  <c r="J9227" i="7"/>
  <c r="J9226" i="7"/>
  <c r="J9225" i="7"/>
  <c r="J9224" i="7"/>
  <c r="J9223" i="7"/>
  <c r="J9222" i="7"/>
  <c r="J9221" i="7"/>
  <c r="J9220" i="7"/>
  <c r="J9219" i="7"/>
  <c r="J9218" i="7"/>
  <c r="J9217" i="7"/>
  <c r="J9216" i="7"/>
  <c r="J9215" i="7"/>
  <c r="J9214" i="7"/>
  <c r="J9213" i="7"/>
  <c r="J9212" i="7"/>
  <c r="J9211" i="7"/>
  <c r="J9210" i="7"/>
  <c r="J9209" i="7"/>
  <c r="J9208" i="7"/>
  <c r="J9207" i="7"/>
  <c r="J9206" i="7"/>
  <c r="J9205" i="7"/>
  <c r="J9204" i="7"/>
  <c r="J9203" i="7"/>
  <c r="J9202" i="7"/>
  <c r="J9201" i="7"/>
  <c r="J9200" i="7"/>
  <c r="J9199" i="7"/>
  <c r="J9198" i="7"/>
  <c r="J9197" i="7"/>
  <c r="J9196" i="7"/>
  <c r="J9195" i="7"/>
  <c r="J9194" i="7"/>
  <c r="J9193" i="7"/>
  <c r="J9192" i="7"/>
  <c r="J9191" i="7"/>
  <c r="J9190" i="7"/>
  <c r="J9189" i="7"/>
  <c r="J9188" i="7"/>
  <c r="J9187" i="7"/>
  <c r="J9186" i="7"/>
  <c r="J9185" i="7"/>
  <c r="J9184" i="7"/>
  <c r="J9183" i="7"/>
  <c r="J9182" i="7"/>
  <c r="J9181" i="7"/>
  <c r="J9180" i="7"/>
  <c r="J9179" i="7"/>
  <c r="J9178" i="7"/>
  <c r="J9177" i="7"/>
  <c r="J9176" i="7"/>
  <c r="J9175" i="7"/>
  <c r="J9174" i="7"/>
  <c r="J9173" i="7"/>
  <c r="J9172" i="7"/>
  <c r="J9171" i="7"/>
  <c r="J9170" i="7"/>
  <c r="J9169" i="7"/>
  <c r="J9168" i="7"/>
  <c r="J9167" i="7"/>
  <c r="J9166" i="7"/>
  <c r="J9165" i="7"/>
  <c r="J9164" i="7"/>
  <c r="J9163" i="7"/>
  <c r="J9162" i="7"/>
  <c r="J9161" i="7"/>
  <c r="J9160" i="7"/>
  <c r="J9159" i="7"/>
  <c r="J9158" i="7"/>
  <c r="J9157" i="7"/>
  <c r="J9156" i="7"/>
  <c r="J9155" i="7"/>
  <c r="J9154" i="7"/>
  <c r="J9153" i="7"/>
  <c r="J9152" i="7"/>
  <c r="J9151" i="7"/>
  <c r="J9150" i="7"/>
  <c r="J9149" i="7"/>
  <c r="J9148" i="7"/>
  <c r="J9147" i="7"/>
  <c r="J9146" i="7"/>
  <c r="J9145" i="7"/>
  <c r="J9144" i="7"/>
  <c r="J9143" i="7"/>
  <c r="J9142" i="7"/>
  <c r="J9141" i="7"/>
  <c r="J9140" i="7"/>
  <c r="J9139" i="7"/>
  <c r="J9138" i="7"/>
  <c r="J9137" i="7"/>
  <c r="J9136" i="7"/>
  <c r="J9135" i="7"/>
  <c r="J9134" i="7"/>
  <c r="J9133" i="7"/>
  <c r="J9132" i="7"/>
  <c r="J9131" i="7"/>
  <c r="J9130" i="7"/>
  <c r="J9129" i="7"/>
  <c r="J9128" i="7"/>
  <c r="J9127" i="7"/>
  <c r="J9126" i="7"/>
  <c r="J9125" i="7"/>
  <c r="J9124" i="7"/>
  <c r="J9123" i="7"/>
  <c r="J9122" i="7"/>
  <c r="J9121" i="7"/>
  <c r="J9120" i="7"/>
  <c r="J9119" i="7"/>
  <c r="J9118" i="7"/>
  <c r="J9117" i="7"/>
  <c r="J9116" i="7"/>
  <c r="J9115" i="7"/>
  <c r="J9114" i="7"/>
  <c r="J9113" i="7"/>
  <c r="J9112" i="7"/>
  <c r="J9111" i="7"/>
  <c r="J9110" i="7"/>
  <c r="J9109" i="7"/>
  <c r="J9108" i="7"/>
  <c r="J9107" i="7"/>
  <c r="J9106" i="7"/>
  <c r="J9105" i="7"/>
  <c r="J9104" i="7"/>
  <c r="J9103" i="7"/>
  <c r="J9102" i="7"/>
  <c r="J9101" i="7"/>
  <c r="J9100" i="7"/>
  <c r="J9099" i="7"/>
  <c r="J9098" i="7"/>
  <c r="J9097" i="7"/>
  <c r="J9096" i="7"/>
  <c r="J9095" i="7"/>
  <c r="J9094" i="7"/>
  <c r="J9093" i="7"/>
  <c r="J9092" i="7"/>
  <c r="J9091" i="7"/>
  <c r="J9090" i="7"/>
  <c r="J9089" i="7"/>
  <c r="J9088" i="7"/>
  <c r="J9087" i="7"/>
  <c r="J9086" i="7"/>
  <c r="J9085" i="7"/>
  <c r="J9084" i="7"/>
  <c r="J9083" i="7"/>
  <c r="J9082" i="7"/>
  <c r="J9081" i="7"/>
  <c r="J9080" i="7"/>
  <c r="J9079" i="7"/>
  <c r="J9078" i="7"/>
  <c r="J9077" i="7"/>
  <c r="J9076" i="7"/>
  <c r="J9075" i="7"/>
  <c r="J9074" i="7"/>
  <c r="J9073" i="7"/>
  <c r="J9072" i="7"/>
  <c r="J9071" i="7"/>
  <c r="J9070" i="7"/>
  <c r="J9069" i="7"/>
  <c r="J9068" i="7"/>
  <c r="J9067" i="7"/>
  <c r="J9066" i="7"/>
  <c r="J9065" i="7"/>
  <c r="J9064" i="7"/>
  <c r="J9063" i="7"/>
  <c r="J9062" i="7"/>
  <c r="J9061" i="7"/>
  <c r="J9060" i="7"/>
  <c r="J9059" i="7"/>
  <c r="J9058" i="7"/>
  <c r="J9057" i="7"/>
  <c r="J9056" i="7"/>
  <c r="J9055" i="7"/>
  <c r="J9054" i="7"/>
  <c r="J9053" i="7"/>
  <c r="J9052" i="7"/>
  <c r="J9051" i="7"/>
  <c r="J9050" i="7"/>
  <c r="J9049" i="7"/>
  <c r="J9048" i="7"/>
  <c r="J9047" i="7"/>
  <c r="J9046" i="7"/>
  <c r="J9045" i="7"/>
  <c r="J9044" i="7"/>
  <c r="J9043" i="7"/>
  <c r="J9042" i="7"/>
  <c r="J9041" i="7"/>
  <c r="J9040" i="7"/>
  <c r="J9039" i="7"/>
  <c r="J9038" i="7"/>
  <c r="J9037" i="7"/>
  <c r="J9036" i="7"/>
  <c r="J9035" i="7"/>
  <c r="J9034" i="7"/>
  <c r="J9033" i="7"/>
  <c r="J9032" i="7"/>
  <c r="J9031" i="7"/>
  <c r="J9030" i="7"/>
  <c r="J9029" i="7"/>
  <c r="J9028" i="7"/>
  <c r="J9027" i="7"/>
  <c r="J9026" i="7"/>
  <c r="J9025" i="7"/>
  <c r="J9024" i="7"/>
  <c r="J9023" i="7"/>
  <c r="J9022" i="7"/>
  <c r="J9021" i="7"/>
  <c r="J9020" i="7"/>
  <c r="J9019" i="7"/>
  <c r="J9018" i="7"/>
  <c r="J9017" i="7"/>
  <c r="J9016" i="7"/>
  <c r="J9015" i="7"/>
  <c r="J9014" i="7"/>
  <c r="J9013" i="7"/>
  <c r="J9012" i="7"/>
  <c r="J9011" i="7"/>
  <c r="J9010" i="7"/>
  <c r="J9009" i="7"/>
  <c r="J9008" i="7"/>
  <c r="J9007" i="7"/>
  <c r="J9006" i="7"/>
  <c r="J9005" i="7"/>
  <c r="J9004" i="7"/>
  <c r="J9003" i="7"/>
  <c r="J9002" i="7"/>
  <c r="J9001" i="7"/>
  <c r="J9000" i="7"/>
  <c r="J8999" i="7"/>
  <c r="J8998" i="7"/>
  <c r="J8997" i="7"/>
  <c r="J8996" i="7"/>
  <c r="J8995" i="7"/>
  <c r="J8994" i="7"/>
  <c r="J8993" i="7"/>
  <c r="J8992" i="7"/>
  <c r="J8991" i="7"/>
  <c r="J8990" i="7"/>
  <c r="J8989" i="7"/>
  <c r="J8988" i="7"/>
  <c r="J8987" i="7"/>
  <c r="J8986" i="7"/>
  <c r="J8985" i="7"/>
  <c r="J8984" i="7"/>
  <c r="J8983" i="7"/>
  <c r="J8982" i="7"/>
  <c r="J8981" i="7"/>
  <c r="J8980" i="7"/>
  <c r="J8979" i="7"/>
  <c r="J8978" i="7"/>
  <c r="J8977" i="7"/>
  <c r="J8976" i="7"/>
  <c r="J8975" i="7"/>
  <c r="J8974" i="7"/>
  <c r="J8973" i="7"/>
  <c r="J8972" i="7"/>
  <c r="J8971" i="7"/>
  <c r="J8970" i="7"/>
  <c r="J8969" i="7"/>
  <c r="J8968" i="7"/>
  <c r="J8967" i="7"/>
  <c r="J8966" i="7"/>
  <c r="J8965" i="7"/>
  <c r="J8964" i="7"/>
  <c r="J8963" i="7"/>
  <c r="J8962" i="7"/>
  <c r="J8961" i="7"/>
  <c r="J8960" i="7"/>
  <c r="J8959" i="7"/>
  <c r="J8958" i="7"/>
  <c r="J8957" i="7"/>
  <c r="J8956" i="7"/>
  <c r="J8955" i="7"/>
  <c r="J8954" i="7"/>
  <c r="J8953" i="7"/>
  <c r="J8952" i="7"/>
  <c r="J8951" i="7"/>
  <c r="J8950" i="7"/>
  <c r="J8949" i="7"/>
  <c r="J8948" i="7"/>
  <c r="J8947" i="7"/>
  <c r="J8946" i="7"/>
  <c r="J8945" i="7"/>
  <c r="J8944" i="7"/>
  <c r="J8943" i="7"/>
  <c r="J8942" i="7"/>
  <c r="J8941" i="7"/>
  <c r="J8940" i="7"/>
  <c r="J8939" i="7"/>
  <c r="J8938" i="7"/>
  <c r="J8937" i="7"/>
  <c r="J8936" i="7"/>
  <c r="J8935" i="7"/>
  <c r="J8934" i="7"/>
  <c r="J8933" i="7"/>
  <c r="J8932" i="7"/>
  <c r="J8931" i="7"/>
  <c r="J8930" i="7"/>
  <c r="J8929" i="7"/>
  <c r="J8928" i="7"/>
  <c r="J8927" i="7"/>
  <c r="J8926" i="7"/>
  <c r="J8925" i="7"/>
  <c r="J8924" i="7"/>
  <c r="J8923" i="7"/>
  <c r="J8922" i="7"/>
  <c r="J8921" i="7"/>
  <c r="J8920" i="7"/>
  <c r="J8919" i="7"/>
  <c r="J8918" i="7"/>
  <c r="J8917" i="7"/>
  <c r="J8916" i="7"/>
  <c r="J8915" i="7"/>
  <c r="J8914" i="7"/>
  <c r="J8913" i="7"/>
  <c r="J8912" i="7"/>
  <c r="J8911" i="7"/>
  <c r="J8910" i="7"/>
  <c r="J8909" i="7"/>
  <c r="J8908" i="7"/>
  <c r="J8907" i="7"/>
  <c r="J8906" i="7"/>
  <c r="J8905" i="7"/>
  <c r="J8904" i="7"/>
  <c r="J8903" i="7"/>
  <c r="J8902" i="7"/>
  <c r="J8901" i="7"/>
  <c r="J8900" i="7"/>
  <c r="J8899" i="7"/>
  <c r="J8898" i="7"/>
  <c r="J8897" i="7"/>
  <c r="J8896" i="7"/>
  <c r="J8895" i="7"/>
  <c r="J8894" i="7"/>
  <c r="J8893" i="7"/>
  <c r="J8892" i="7"/>
  <c r="J8891" i="7"/>
  <c r="J8890" i="7"/>
  <c r="J8889" i="7"/>
  <c r="J8888" i="7"/>
  <c r="J8887" i="7"/>
  <c r="J8886" i="7"/>
  <c r="J8885" i="7"/>
  <c r="J8884" i="7"/>
  <c r="J8883" i="7"/>
  <c r="J8882" i="7"/>
  <c r="J8881" i="7"/>
  <c r="J8880" i="7"/>
  <c r="J8879" i="7"/>
  <c r="J8878" i="7"/>
  <c r="J8877" i="7"/>
  <c r="J8876" i="7"/>
  <c r="J8875" i="7"/>
  <c r="J8874" i="7"/>
  <c r="J8873" i="7"/>
  <c r="J8872" i="7"/>
  <c r="J8871" i="7"/>
  <c r="J8870" i="7"/>
  <c r="J8869" i="7"/>
  <c r="J8868" i="7"/>
  <c r="J8867" i="7"/>
  <c r="J8866" i="7"/>
  <c r="J8865" i="7"/>
  <c r="J8864" i="7"/>
  <c r="J8863" i="7"/>
  <c r="J8862" i="7"/>
  <c r="J8861" i="7"/>
  <c r="J8860" i="7"/>
  <c r="J8859" i="7"/>
  <c r="J8858" i="7"/>
  <c r="J8857" i="7"/>
  <c r="J8856" i="7"/>
  <c r="J8855" i="7"/>
  <c r="J8854" i="7"/>
  <c r="J8853" i="7"/>
  <c r="J8852" i="7"/>
  <c r="J8851" i="7"/>
  <c r="J8850" i="7"/>
  <c r="J8849" i="7"/>
  <c r="J8848" i="7"/>
  <c r="J8847" i="7"/>
  <c r="J8846" i="7"/>
  <c r="J8845" i="7"/>
  <c r="J8844" i="7"/>
  <c r="J8843" i="7"/>
  <c r="J8842" i="7"/>
  <c r="J8841" i="7"/>
  <c r="J8840" i="7"/>
  <c r="J8839" i="7"/>
  <c r="J8838" i="7"/>
  <c r="J8837" i="7"/>
  <c r="J8836" i="7"/>
  <c r="J8835" i="7"/>
  <c r="J8834" i="7"/>
  <c r="J8833" i="7"/>
  <c r="J8832" i="7"/>
  <c r="J8831" i="7"/>
  <c r="J8830" i="7"/>
  <c r="J8829" i="7"/>
  <c r="J8828" i="7"/>
  <c r="J8827" i="7"/>
  <c r="J8826" i="7"/>
  <c r="J8825" i="7"/>
  <c r="J8824" i="7"/>
  <c r="J8823" i="7"/>
  <c r="J8822" i="7"/>
  <c r="J8821" i="7"/>
  <c r="J8820" i="7"/>
  <c r="J8819" i="7"/>
  <c r="J8818" i="7"/>
  <c r="J8817" i="7"/>
  <c r="J8816" i="7"/>
  <c r="J8815" i="7"/>
  <c r="J8814" i="7"/>
  <c r="J8813" i="7"/>
  <c r="J8812" i="7"/>
  <c r="J8811" i="7"/>
  <c r="J8810" i="7"/>
  <c r="J8809" i="7"/>
  <c r="J8808" i="7"/>
  <c r="J8807" i="7"/>
  <c r="J8806" i="7"/>
  <c r="J8805" i="7"/>
  <c r="J8804" i="7"/>
  <c r="J8803" i="7"/>
  <c r="J8802" i="7"/>
  <c r="J8801" i="7"/>
  <c r="J8800" i="7"/>
  <c r="J8799" i="7"/>
  <c r="J8798" i="7"/>
  <c r="J8797" i="7"/>
  <c r="J8796" i="7"/>
  <c r="J8795" i="7"/>
  <c r="J8794" i="7"/>
  <c r="J8793" i="7"/>
  <c r="J8792" i="7"/>
  <c r="J8791" i="7"/>
  <c r="J8790" i="7"/>
  <c r="J8789" i="7"/>
  <c r="J8788" i="7"/>
  <c r="J8787" i="7"/>
  <c r="J8786" i="7"/>
  <c r="J8785" i="7"/>
  <c r="J8784" i="7"/>
  <c r="J8783" i="7"/>
  <c r="J8782" i="7"/>
  <c r="J8781" i="7"/>
  <c r="J8780" i="7"/>
  <c r="J8779" i="7"/>
  <c r="J8778" i="7"/>
  <c r="J8777" i="7"/>
  <c r="J8776" i="7"/>
  <c r="J8775" i="7"/>
  <c r="J8774" i="7"/>
  <c r="J8773" i="7"/>
  <c r="J8772" i="7"/>
  <c r="J8771" i="7"/>
  <c r="J8770" i="7"/>
  <c r="J8769" i="7"/>
  <c r="J8768" i="7"/>
  <c r="J8767" i="7"/>
  <c r="J8766" i="7"/>
  <c r="J8765" i="7"/>
  <c r="J8764" i="7"/>
  <c r="J8763" i="7"/>
  <c r="J8762" i="7"/>
  <c r="J8761" i="7"/>
  <c r="J8760" i="7"/>
  <c r="J8759" i="7"/>
  <c r="J8758" i="7"/>
  <c r="J8757" i="7"/>
  <c r="J8756" i="7"/>
  <c r="J8755" i="7"/>
  <c r="J8754" i="7"/>
  <c r="J8753" i="7"/>
  <c r="J8752" i="7"/>
  <c r="J8751" i="7"/>
  <c r="J8750" i="7"/>
  <c r="J8749" i="7"/>
  <c r="J8748" i="7"/>
  <c r="J8747" i="7"/>
  <c r="J8746" i="7"/>
  <c r="J8745" i="7"/>
  <c r="J8744" i="7"/>
  <c r="J8743" i="7"/>
  <c r="J8742" i="7"/>
  <c r="J8741" i="7"/>
  <c r="J8740" i="7"/>
  <c r="J8739" i="7"/>
  <c r="J8738" i="7"/>
  <c r="J8737" i="7"/>
  <c r="J8736" i="7"/>
  <c r="J8735" i="7"/>
  <c r="J8734" i="7"/>
  <c r="J8733" i="7"/>
  <c r="J8732" i="7"/>
  <c r="J8731" i="7"/>
  <c r="J8730" i="7"/>
  <c r="J8729" i="7"/>
  <c r="J8728" i="7"/>
  <c r="J8727" i="7"/>
  <c r="J8726" i="7"/>
  <c r="J8725" i="7"/>
  <c r="J8724" i="7"/>
  <c r="J8723" i="7"/>
  <c r="J8722" i="7"/>
  <c r="J8721" i="7"/>
  <c r="J8720" i="7"/>
  <c r="J8719" i="7"/>
  <c r="J8718" i="7"/>
  <c r="J8717" i="7"/>
  <c r="J8716" i="7"/>
  <c r="J8715" i="7"/>
  <c r="J8714" i="7"/>
  <c r="J8713" i="7"/>
  <c r="J8712" i="7"/>
  <c r="J8711" i="7"/>
  <c r="J8710" i="7"/>
  <c r="J8709" i="7"/>
  <c r="J8708" i="7"/>
  <c r="J8707" i="7"/>
  <c r="J8706" i="7"/>
  <c r="J8705" i="7"/>
  <c r="J8704" i="7"/>
  <c r="J8703" i="7"/>
  <c r="J8702" i="7"/>
  <c r="J8701" i="7"/>
  <c r="J8700" i="7"/>
  <c r="J8699" i="7"/>
  <c r="J8698" i="7"/>
  <c r="J8697" i="7"/>
  <c r="J8696" i="7"/>
  <c r="J8695" i="7"/>
  <c r="J8694" i="7"/>
  <c r="J8693" i="7"/>
  <c r="J8692" i="7"/>
  <c r="J8691" i="7"/>
  <c r="J8690" i="7"/>
  <c r="J8689" i="7"/>
  <c r="J8688" i="7"/>
  <c r="J8687" i="7"/>
  <c r="J8686" i="7"/>
  <c r="J8685" i="7"/>
  <c r="J8684" i="7"/>
  <c r="J8683" i="7"/>
  <c r="J8682" i="7"/>
  <c r="J8681" i="7"/>
  <c r="J8680" i="7"/>
  <c r="J8679" i="7"/>
  <c r="J8678" i="7"/>
  <c r="J8677" i="7"/>
  <c r="J8676" i="7"/>
  <c r="J8675" i="7"/>
  <c r="J8674" i="7"/>
  <c r="J8673" i="7"/>
  <c r="J8672" i="7"/>
  <c r="J8671" i="7"/>
  <c r="J8670" i="7"/>
  <c r="J8669" i="7"/>
  <c r="J8668" i="7"/>
  <c r="J8667" i="7"/>
  <c r="J8666" i="7"/>
  <c r="J8665" i="7"/>
  <c r="J8664" i="7"/>
  <c r="J8663" i="7"/>
  <c r="J8662" i="7"/>
  <c r="J8661" i="7"/>
  <c r="J8660" i="7"/>
  <c r="J8659" i="7"/>
  <c r="J8658" i="7"/>
  <c r="J8657" i="7"/>
  <c r="J8656" i="7"/>
  <c r="J8655" i="7"/>
  <c r="J8654" i="7"/>
  <c r="J8653" i="7"/>
  <c r="J8652" i="7"/>
  <c r="J8651" i="7"/>
  <c r="J8650" i="7"/>
  <c r="J8649" i="7"/>
  <c r="J8648" i="7"/>
  <c r="J8647" i="7"/>
  <c r="J8646" i="7"/>
  <c r="J8645" i="7"/>
  <c r="J8644" i="7"/>
  <c r="J8643" i="7"/>
  <c r="J8642" i="7"/>
  <c r="J8641" i="7"/>
  <c r="J8640" i="7"/>
  <c r="J8639" i="7"/>
  <c r="J8638" i="7"/>
  <c r="J8637" i="7"/>
  <c r="J8636" i="7"/>
  <c r="J8635" i="7"/>
  <c r="J8634" i="7"/>
  <c r="J8633" i="7"/>
  <c r="J8632" i="7"/>
  <c r="J8631" i="7"/>
  <c r="J8630" i="7"/>
  <c r="J8629" i="7"/>
  <c r="J8628" i="7"/>
  <c r="J8627" i="7"/>
  <c r="J8626" i="7"/>
  <c r="J8625" i="7"/>
  <c r="J8624" i="7"/>
  <c r="J8623" i="7"/>
  <c r="J8622" i="7"/>
  <c r="J8621" i="7"/>
  <c r="J8620" i="7"/>
  <c r="J8619" i="7"/>
  <c r="J8618" i="7"/>
  <c r="J8617" i="7"/>
  <c r="J8616" i="7"/>
  <c r="J8615" i="7"/>
  <c r="J8614" i="7"/>
  <c r="J8613" i="7"/>
  <c r="J8612" i="7"/>
  <c r="J8611" i="7"/>
  <c r="J8610" i="7"/>
  <c r="J8609" i="7"/>
  <c r="J8608" i="7"/>
  <c r="J8607" i="7"/>
  <c r="J8606" i="7"/>
  <c r="J8605" i="7"/>
  <c r="J8604" i="7"/>
  <c r="J8603" i="7"/>
  <c r="J8602" i="7"/>
  <c r="J8601" i="7"/>
  <c r="J8600" i="7"/>
  <c r="J8599" i="7"/>
  <c r="J8598" i="7"/>
  <c r="J8597" i="7"/>
  <c r="J8596" i="7"/>
  <c r="J8595" i="7"/>
  <c r="J8594" i="7"/>
  <c r="J8593" i="7"/>
  <c r="J8592" i="7"/>
  <c r="J8591" i="7"/>
  <c r="J8590" i="7"/>
  <c r="J8589" i="7"/>
  <c r="J8588" i="7"/>
  <c r="J8587" i="7"/>
  <c r="J8586" i="7"/>
  <c r="J8585" i="7"/>
  <c r="J8584" i="7"/>
  <c r="J8583" i="7"/>
  <c r="J8582" i="7"/>
  <c r="J8581" i="7"/>
  <c r="J8580" i="7"/>
  <c r="J8579" i="7"/>
  <c r="J8578" i="7"/>
  <c r="J8577" i="7"/>
  <c r="J8576" i="7"/>
  <c r="J8575" i="7"/>
  <c r="J8574" i="7"/>
  <c r="J8573" i="7"/>
  <c r="J8572" i="7"/>
  <c r="J8571" i="7"/>
  <c r="J8570" i="7"/>
  <c r="J8569" i="7"/>
  <c r="J8568" i="7"/>
  <c r="J8567" i="7"/>
  <c r="J8566" i="7"/>
  <c r="J8565" i="7"/>
  <c r="J8564" i="7"/>
  <c r="J8563" i="7"/>
  <c r="J8562" i="7"/>
  <c r="J8561" i="7"/>
  <c r="J8560" i="7"/>
  <c r="J8559" i="7"/>
  <c r="J8558" i="7"/>
  <c r="J8557" i="7"/>
  <c r="J8556" i="7"/>
  <c r="J8555" i="7"/>
  <c r="J8554" i="7"/>
  <c r="J8553" i="7"/>
  <c r="J8552" i="7"/>
  <c r="J8551" i="7"/>
  <c r="J8550" i="7"/>
  <c r="J8549" i="7"/>
  <c r="J8548" i="7"/>
  <c r="J8547" i="7"/>
  <c r="J8546" i="7"/>
  <c r="J8545" i="7"/>
  <c r="J8544" i="7"/>
  <c r="J8543" i="7"/>
  <c r="J8542" i="7"/>
  <c r="J8541" i="7"/>
  <c r="J8540" i="7"/>
  <c r="J8539" i="7"/>
  <c r="J8538" i="7"/>
  <c r="J8537" i="7"/>
  <c r="J8536" i="7"/>
  <c r="J8535" i="7"/>
  <c r="J8534" i="7"/>
  <c r="J8533" i="7"/>
  <c r="J8532" i="7"/>
  <c r="J8531" i="7"/>
  <c r="J8530" i="7"/>
  <c r="J8529" i="7"/>
  <c r="J8528" i="7"/>
  <c r="J8527" i="7"/>
  <c r="J8526" i="7"/>
  <c r="J8525" i="7"/>
  <c r="J8524" i="7"/>
  <c r="J8523" i="7"/>
  <c r="J8522" i="7"/>
  <c r="J8521" i="7"/>
  <c r="J8520" i="7"/>
  <c r="J8519" i="7"/>
  <c r="J8518" i="7"/>
  <c r="J8517" i="7"/>
  <c r="J8516" i="7"/>
  <c r="J8515" i="7"/>
  <c r="J8514" i="7"/>
  <c r="J8513" i="7"/>
  <c r="J8512" i="7"/>
  <c r="J8511" i="7"/>
  <c r="J8510" i="7"/>
  <c r="J8509" i="7"/>
  <c r="J8508" i="7"/>
  <c r="J8507" i="7"/>
  <c r="J8506" i="7"/>
  <c r="J8505" i="7"/>
  <c r="J8504" i="7"/>
  <c r="J8503" i="7"/>
  <c r="J8502" i="7"/>
  <c r="J8501" i="7"/>
  <c r="J8500" i="7"/>
  <c r="J8499" i="7"/>
  <c r="J8498" i="7"/>
  <c r="J8497" i="7"/>
  <c r="J8496" i="7"/>
  <c r="J8495" i="7"/>
  <c r="J8494" i="7"/>
  <c r="J8493" i="7"/>
  <c r="J8492" i="7"/>
  <c r="J8491" i="7"/>
  <c r="J8490" i="7"/>
  <c r="J8489" i="7"/>
  <c r="J8488" i="7"/>
  <c r="J8487" i="7"/>
  <c r="J8486" i="7"/>
  <c r="J8485" i="7"/>
  <c r="J8484" i="7"/>
  <c r="J8483" i="7"/>
  <c r="J8482" i="7"/>
  <c r="J8481" i="7"/>
  <c r="J8480" i="7"/>
  <c r="J8479" i="7"/>
  <c r="J8478" i="7"/>
  <c r="J8477" i="7"/>
  <c r="J8476" i="7"/>
  <c r="J8475" i="7"/>
  <c r="J8474" i="7"/>
  <c r="J8473" i="7"/>
  <c r="J8472" i="7"/>
  <c r="J8471" i="7"/>
  <c r="J8470" i="7"/>
  <c r="J8469" i="7"/>
  <c r="J8468" i="7"/>
  <c r="J8467" i="7"/>
  <c r="J8466" i="7"/>
  <c r="J8465" i="7"/>
  <c r="J8464" i="7"/>
  <c r="J8463" i="7"/>
  <c r="J8462" i="7"/>
  <c r="J8461" i="7"/>
  <c r="J8460" i="7"/>
  <c r="J8459" i="7"/>
  <c r="J8458" i="7"/>
  <c r="J8457" i="7"/>
  <c r="J8456" i="7"/>
  <c r="J8455" i="7"/>
  <c r="J8454" i="7"/>
  <c r="J8453" i="7"/>
  <c r="J8452" i="7"/>
  <c r="J8451" i="7"/>
  <c r="J8450" i="7"/>
  <c r="J8449" i="7"/>
  <c r="J8448" i="7"/>
  <c r="J8447" i="7"/>
  <c r="J8446" i="7"/>
  <c r="J8445" i="7"/>
  <c r="J8444" i="7"/>
  <c r="J8443" i="7"/>
  <c r="J8442" i="7"/>
  <c r="J8441" i="7"/>
  <c r="J8440" i="7"/>
  <c r="J8439" i="7"/>
  <c r="J8438" i="7"/>
  <c r="J8437" i="7"/>
  <c r="J8436" i="7"/>
  <c r="J8435" i="7"/>
  <c r="J8434" i="7"/>
  <c r="J8433" i="7"/>
  <c r="J8432" i="7"/>
  <c r="J8431" i="7"/>
  <c r="J8430" i="7"/>
  <c r="J8429" i="7"/>
  <c r="J8428" i="7"/>
  <c r="J8427" i="7"/>
  <c r="J8426" i="7"/>
  <c r="J8425" i="7"/>
  <c r="J8424" i="7"/>
  <c r="J8423" i="7"/>
  <c r="J8422" i="7"/>
  <c r="J8421" i="7"/>
  <c r="J8420" i="7"/>
  <c r="J8419" i="7"/>
  <c r="J8418" i="7"/>
  <c r="J8417" i="7"/>
  <c r="J8416" i="7"/>
  <c r="J8415" i="7"/>
  <c r="J8414" i="7"/>
  <c r="J8413" i="7"/>
  <c r="J8412" i="7"/>
  <c r="J8411" i="7"/>
  <c r="J8410" i="7"/>
  <c r="J8409" i="7"/>
  <c r="J8408" i="7"/>
  <c r="J8407" i="7"/>
  <c r="J8406" i="7"/>
  <c r="J8405" i="7"/>
  <c r="J8404" i="7"/>
  <c r="J8403" i="7"/>
  <c r="J8402" i="7"/>
  <c r="J8401" i="7"/>
  <c r="J8400" i="7"/>
  <c r="J8399" i="7"/>
  <c r="J8398" i="7"/>
  <c r="J8397" i="7"/>
  <c r="J8396" i="7"/>
  <c r="J8395" i="7"/>
  <c r="J8394" i="7"/>
  <c r="J8393" i="7"/>
  <c r="J8392" i="7"/>
  <c r="J8391" i="7"/>
  <c r="J8390" i="7"/>
  <c r="J8389" i="7"/>
  <c r="J8388" i="7"/>
  <c r="J8387" i="7"/>
  <c r="J8386" i="7"/>
  <c r="J8385" i="7"/>
  <c r="J8384" i="7"/>
  <c r="J8383" i="7"/>
  <c r="J8382" i="7"/>
  <c r="J8381" i="7"/>
  <c r="J8380" i="7"/>
  <c r="J8379" i="7"/>
  <c r="J8378" i="7"/>
  <c r="J8377" i="7"/>
  <c r="J8376" i="7"/>
  <c r="J8375" i="7"/>
  <c r="J8374" i="7"/>
  <c r="J8373" i="7"/>
  <c r="J8372" i="7"/>
  <c r="J8371" i="7"/>
  <c r="J8370" i="7"/>
  <c r="J8369" i="7"/>
  <c r="J8368" i="7"/>
  <c r="J8367" i="7"/>
  <c r="J8366" i="7"/>
  <c r="J8365" i="7"/>
  <c r="J8364" i="7"/>
  <c r="J8363" i="7"/>
  <c r="J8362" i="7"/>
  <c r="J8361" i="7"/>
  <c r="J8360" i="7"/>
  <c r="J8359" i="7"/>
  <c r="J8358" i="7"/>
  <c r="J8357" i="7"/>
  <c r="J8356" i="7"/>
  <c r="J8355" i="7"/>
  <c r="J8354" i="7"/>
  <c r="J8353" i="7"/>
  <c r="J8352" i="7"/>
  <c r="J8351" i="7"/>
  <c r="J8350" i="7"/>
  <c r="J8349" i="7"/>
  <c r="J8348" i="7"/>
  <c r="J8347" i="7"/>
  <c r="J8346" i="7"/>
  <c r="J8345" i="7"/>
  <c r="J8344" i="7"/>
  <c r="J8343" i="7"/>
  <c r="J8342" i="7"/>
  <c r="J8341" i="7"/>
  <c r="J8340" i="7"/>
  <c r="J8339" i="7"/>
  <c r="J8338" i="7"/>
  <c r="J8337" i="7"/>
  <c r="J8336" i="7"/>
  <c r="J8335" i="7"/>
  <c r="J8334" i="7"/>
  <c r="J8333" i="7"/>
  <c r="J8332" i="7"/>
  <c r="J8331" i="7"/>
  <c r="J8330" i="7"/>
  <c r="J8329" i="7"/>
  <c r="J8328" i="7"/>
  <c r="J8327" i="7"/>
  <c r="J8326" i="7"/>
  <c r="J8325" i="7"/>
  <c r="J8324" i="7"/>
  <c r="J8323" i="7"/>
  <c r="J8322" i="7"/>
  <c r="J8321" i="7"/>
  <c r="J8320" i="7"/>
  <c r="J8319" i="7"/>
  <c r="J8318" i="7"/>
  <c r="J8317" i="7"/>
  <c r="J8316" i="7"/>
  <c r="J8315" i="7"/>
  <c r="J8314" i="7"/>
  <c r="J8313" i="7"/>
  <c r="J8312" i="7"/>
  <c r="J8311" i="7"/>
  <c r="J8310" i="7"/>
  <c r="J8309" i="7"/>
  <c r="J8308" i="7"/>
  <c r="J8307" i="7"/>
  <c r="J8306" i="7"/>
  <c r="J8305" i="7"/>
  <c r="J8304" i="7"/>
  <c r="J8303" i="7"/>
  <c r="J8302" i="7"/>
  <c r="J8301" i="7"/>
  <c r="J8300" i="7"/>
  <c r="J8299" i="7"/>
  <c r="J8298" i="7"/>
  <c r="J8297" i="7"/>
  <c r="J8296" i="7"/>
  <c r="J8295" i="7"/>
  <c r="J8294" i="7"/>
  <c r="J8293" i="7"/>
  <c r="J8292" i="7"/>
  <c r="J8291" i="7"/>
  <c r="J8290" i="7"/>
  <c r="J8289" i="7"/>
  <c r="J8288" i="7"/>
  <c r="J8287" i="7"/>
  <c r="J8286" i="7"/>
  <c r="J8285" i="7"/>
  <c r="J8284" i="7"/>
  <c r="J8283" i="7"/>
  <c r="J8282" i="7"/>
  <c r="J8281" i="7"/>
  <c r="J8280" i="7"/>
  <c r="J8279" i="7"/>
  <c r="J8278" i="7"/>
  <c r="J8277" i="7"/>
  <c r="J8276" i="7"/>
  <c r="J8275" i="7"/>
  <c r="J8274" i="7"/>
  <c r="J8273" i="7"/>
  <c r="J8272" i="7"/>
  <c r="J8271" i="7"/>
  <c r="J8270" i="7"/>
  <c r="J8269" i="7"/>
  <c r="J8268" i="7"/>
  <c r="J8267" i="7"/>
  <c r="J8266" i="7"/>
  <c r="J8265" i="7"/>
  <c r="J8264" i="7"/>
  <c r="J8263" i="7"/>
  <c r="J8262" i="7"/>
  <c r="J8261" i="7"/>
  <c r="J8260" i="7"/>
  <c r="J8259" i="7"/>
  <c r="J8258" i="7"/>
  <c r="J8257" i="7"/>
  <c r="J8256" i="7"/>
  <c r="J8255" i="7"/>
  <c r="J8254" i="7"/>
  <c r="J8253" i="7"/>
  <c r="J8252" i="7"/>
  <c r="J8251" i="7"/>
  <c r="J8250" i="7"/>
  <c r="J8249" i="7"/>
  <c r="J8248" i="7"/>
  <c r="J8247" i="7"/>
  <c r="J8246" i="7"/>
  <c r="J8245" i="7"/>
  <c r="J8244" i="7"/>
  <c r="J8243" i="7"/>
  <c r="J8242" i="7"/>
  <c r="J8241" i="7"/>
  <c r="J8240" i="7"/>
  <c r="J8239" i="7"/>
  <c r="J8238" i="7"/>
  <c r="J8237" i="7"/>
  <c r="J8236" i="7"/>
  <c r="J8235" i="7"/>
  <c r="J8234" i="7"/>
  <c r="J8233" i="7"/>
  <c r="J8232" i="7"/>
  <c r="J8231" i="7"/>
  <c r="J8230" i="7"/>
  <c r="J8229" i="7"/>
  <c r="J8228" i="7"/>
  <c r="J8227" i="7"/>
  <c r="J8226" i="7"/>
  <c r="J8225" i="7"/>
  <c r="J8224" i="7"/>
  <c r="J8223" i="7"/>
  <c r="J8222" i="7"/>
  <c r="J8221" i="7"/>
  <c r="J8220" i="7"/>
  <c r="J8219" i="7"/>
  <c r="J8218" i="7"/>
  <c r="J8217" i="7"/>
  <c r="J8216" i="7"/>
  <c r="J8215" i="7"/>
  <c r="J8214" i="7"/>
  <c r="J8213" i="7"/>
  <c r="J8212" i="7"/>
  <c r="J8211" i="7"/>
  <c r="J8210" i="7"/>
  <c r="J8209" i="7"/>
  <c r="J8208" i="7"/>
  <c r="J8207" i="7"/>
  <c r="J8206" i="7"/>
  <c r="J8205" i="7"/>
  <c r="J8204" i="7"/>
  <c r="J8203" i="7"/>
  <c r="J8202" i="7"/>
  <c r="J8201" i="7"/>
  <c r="J8200" i="7"/>
  <c r="J8199" i="7"/>
  <c r="J8198" i="7"/>
  <c r="J8197" i="7"/>
  <c r="J8196" i="7"/>
  <c r="J8195" i="7"/>
  <c r="J8194" i="7"/>
  <c r="J8193" i="7"/>
  <c r="J8192" i="7"/>
  <c r="J8191" i="7"/>
  <c r="J8190" i="7"/>
  <c r="J8189" i="7"/>
  <c r="J8188" i="7"/>
  <c r="J8187" i="7"/>
  <c r="J8186" i="7"/>
  <c r="J8185" i="7"/>
  <c r="J8184" i="7"/>
  <c r="J8183" i="7"/>
  <c r="J8182" i="7"/>
  <c r="J8181" i="7"/>
  <c r="J8180" i="7"/>
  <c r="J8179" i="7"/>
  <c r="J8178" i="7"/>
  <c r="J8177" i="7"/>
  <c r="J8176" i="7"/>
  <c r="J8175" i="7"/>
  <c r="J8174" i="7"/>
  <c r="J8173" i="7"/>
  <c r="J8172" i="7"/>
  <c r="J8171" i="7"/>
  <c r="J8170" i="7"/>
  <c r="J8169" i="7"/>
  <c r="J8168" i="7"/>
  <c r="J8167" i="7"/>
  <c r="J8166" i="7"/>
  <c r="J8165" i="7"/>
  <c r="J8164" i="7"/>
  <c r="J8163" i="7"/>
  <c r="J8162" i="7"/>
  <c r="J8161" i="7"/>
  <c r="J8160" i="7"/>
  <c r="J8159" i="7"/>
  <c r="J8158" i="7"/>
  <c r="J8157" i="7"/>
  <c r="J8156" i="7"/>
  <c r="J8155" i="7"/>
  <c r="J8154" i="7"/>
  <c r="J8153" i="7"/>
  <c r="J8152" i="7"/>
  <c r="J8151" i="7"/>
  <c r="J8150" i="7"/>
  <c r="J8149" i="7"/>
  <c r="J8148" i="7"/>
  <c r="J8147" i="7"/>
  <c r="J8146" i="7"/>
  <c r="J8145" i="7"/>
  <c r="J8144" i="7"/>
  <c r="J8143" i="7"/>
  <c r="J8142" i="7"/>
  <c r="J8141" i="7"/>
  <c r="J8140" i="7"/>
  <c r="J8139" i="7"/>
  <c r="J8138" i="7"/>
  <c r="J8137" i="7"/>
  <c r="J8136" i="7"/>
  <c r="J8135" i="7"/>
  <c r="J8134" i="7"/>
  <c r="J8133" i="7"/>
  <c r="J8132" i="7"/>
  <c r="J8131" i="7"/>
  <c r="J8130" i="7"/>
  <c r="J8129" i="7"/>
  <c r="J8128" i="7"/>
  <c r="J8127" i="7"/>
  <c r="J8126" i="7"/>
  <c r="J8125" i="7"/>
  <c r="J8124" i="7"/>
  <c r="J8123" i="7"/>
  <c r="J8122" i="7"/>
  <c r="J8121" i="7"/>
  <c r="J8120" i="7"/>
  <c r="J8119" i="7"/>
  <c r="J8118" i="7"/>
  <c r="J8117" i="7"/>
  <c r="J8116" i="7"/>
  <c r="J8115" i="7"/>
  <c r="J8114" i="7"/>
  <c r="J8113" i="7"/>
  <c r="J8112" i="7"/>
  <c r="J8111" i="7"/>
  <c r="J8110" i="7"/>
  <c r="J8109" i="7"/>
  <c r="J8108" i="7"/>
  <c r="J8107" i="7"/>
  <c r="J8106" i="7"/>
  <c r="J8105" i="7"/>
  <c r="J8104" i="7"/>
  <c r="J8103" i="7"/>
  <c r="J8102" i="7"/>
  <c r="J8101" i="7"/>
  <c r="J8100" i="7"/>
  <c r="J8099" i="7"/>
  <c r="J8098" i="7"/>
  <c r="J8097" i="7"/>
  <c r="J8096" i="7"/>
  <c r="J8095" i="7"/>
  <c r="J8094" i="7"/>
  <c r="J8093" i="7"/>
  <c r="J8092" i="7"/>
  <c r="J8091" i="7"/>
  <c r="J8090" i="7"/>
  <c r="J8089" i="7"/>
  <c r="J8088" i="7"/>
  <c r="J8087" i="7"/>
  <c r="J8086" i="7"/>
  <c r="J8085" i="7"/>
  <c r="J8084" i="7"/>
  <c r="J8083" i="7"/>
  <c r="J8082" i="7"/>
  <c r="J8081" i="7"/>
  <c r="J8080" i="7"/>
  <c r="J8079" i="7"/>
  <c r="J8078" i="7"/>
  <c r="J8077" i="7"/>
  <c r="J8076" i="7"/>
  <c r="J8075" i="7"/>
  <c r="J8074" i="7"/>
  <c r="J8073" i="7"/>
  <c r="J8072" i="7"/>
  <c r="J8071" i="7"/>
  <c r="J8070" i="7"/>
  <c r="J8069" i="7"/>
  <c r="J8068" i="7"/>
  <c r="J8067" i="7"/>
  <c r="J8066" i="7"/>
  <c r="J8065" i="7"/>
  <c r="J8064" i="7"/>
  <c r="J8063" i="7"/>
  <c r="J8062" i="7"/>
  <c r="J8061" i="7"/>
  <c r="J8060" i="7"/>
  <c r="J8059" i="7"/>
  <c r="J8058" i="7"/>
  <c r="J8057" i="7"/>
  <c r="J8056" i="7"/>
  <c r="J8055" i="7"/>
  <c r="J8054" i="7"/>
  <c r="J8053" i="7"/>
  <c r="J8052" i="7"/>
  <c r="J8051" i="7"/>
  <c r="J8050" i="7"/>
  <c r="J8049" i="7"/>
  <c r="J8048" i="7"/>
  <c r="J8047" i="7"/>
  <c r="J8046" i="7"/>
  <c r="J8045" i="7"/>
  <c r="J8044" i="7"/>
  <c r="J8043" i="7"/>
  <c r="J8042" i="7"/>
  <c r="J8041" i="7"/>
  <c r="J8040" i="7"/>
  <c r="J8039" i="7"/>
  <c r="J8038" i="7"/>
  <c r="J8037" i="7"/>
  <c r="J8036" i="7"/>
  <c r="J8035" i="7"/>
  <c r="J8034" i="7"/>
  <c r="J8033" i="7"/>
  <c r="J8032" i="7"/>
  <c r="J8031" i="7"/>
  <c r="J8030" i="7"/>
  <c r="J8029" i="7"/>
  <c r="J8028" i="7"/>
  <c r="J8027" i="7"/>
  <c r="J8026" i="7"/>
  <c r="J8025" i="7"/>
  <c r="J8024" i="7"/>
  <c r="J8023" i="7"/>
  <c r="J8022" i="7"/>
  <c r="J8021" i="7"/>
  <c r="J8020" i="7"/>
  <c r="J8019" i="7"/>
  <c r="J8018" i="7"/>
  <c r="J8017" i="7"/>
  <c r="J8016" i="7"/>
  <c r="J8015" i="7"/>
  <c r="J8014" i="7"/>
  <c r="J8013" i="7"/>
  <c r="J8012" i="7"/>
  <c r="J8011" i="7"/>
  <c r="J8010" i="7"/>
  <c r="J8009" i="7"/>
  <c r="J8008" i="7"/>
  <c r="J8007" i="7"/>
  <c r="J8006" i="7"/>
  <c r="J8005" i="7"/>
  <c r="J8004" i="7"/>
  <c r="J8003" i="7"/>
  <c r="J8002" i="7"/>
  <c r="J8001" i="7"/>
  <c r="J8000" i="7"/>
  <c r="J7999" i="7"/>
  <c r="J7998" i="7"/>
  <c r="J7997" i="7"/>
  <c r="J7996" i="7"/>
  <c r="J7995" i="7"/>
  <c r="J7994" i="7"/>
  <c r="J7993" i="7"/>
  <c r="J7992" i="7"/>
  <c r="J7991" i="7"/>
  <c r="J7990" i="7"/>
  <c r="J7989" i="7"/>
  <c r="J7988" i="7"/>
  <c r="J7987" i="7"/>
  <c r="J7986" i="7"/>
  <c r="J7985" i="7"/>
  <c r="J7984" i="7"/>
  <c r="J7983" i="7"/>
  <c r="J7982" i="7"/>
  <c r="J7981" i="7"/>
  <c r="J7980" i="7"/>
  <c r="J7979" i="7"/>
  <c r="J7978" i="7"/>
  <c r="J7977" i="7"/>
  <c r="J7976" i="7"/>
  <c r="J7975" i="7"/>
  <c r="J7974" i="7"/>
  <c r="J7973" i="7"/>
  <c r="J7972" i="7"/>
  <c r="J7971" i="7"/>
  <c r="J7970" i="7"/>
  <c r="J7969" i="7"/>
  <c r="J7968" i="7"/>
  <c r="J7967" i="7"/>
  <c r="J7966" i="7"/>
  <c r="J7965" i="7"/>
  <c r="J7964" i="7"/>
  <c r="J7963" i="7"/>
  <c r="J7962" i="7"/>
  <c r="J7961" i="7"/>
  <c r="J7960" i="7"/>
  <c r="J7959" i="7"/>
  <c r="J7958" i="7"/>
  <c r="J7957" i="7"/>
  <c r="J7956" i="7"/>
  <c r="J7955" i="7"/>
  <c r="J7954" i="7"/>
  <c r="J7953" i="7"/>
  <c r="J7952" i="7"/>
  <c r="J7951" i="7"/>
  <c r="J7950" i="7"/>
  <c r="J7949" i="7"/>
  <c r="J7948" i="7"/>
  <c r="J7947" i="7"/>
  <c r="J7946" i="7"/>
  <c r="J7945" i="7"/>
  <c r="J7944" i="7"/>
  <c r="J7943" i="7"/>
  <c r="J7942" i="7"/>
  <c r="J7941" i="7"/>
  <c r="J7940" i="7"/>
  <c r="J7939" i="7"/>
  <c r="J7938" i="7"/>
  <c r="J7937" i="7"/>
  <c r="J7936" i="7"/>
  <c r="J7935" i="7"/>
  <c r="J7934" i="7"/>
  <c r="J7933" i="7"/>
  <c r="J7932" i="7"/>
  <c r="J7931" i="7"/>
  <c r="J7930" i="7"/>
  <c r="J7929" i="7"/>
  <c r="J7928" i="7"/>
  <c r="J7927" i="7"/>
  <c r="J7926" i="7"/>
  <c r="J7925" i="7"/>
  <c r="J7924" i="7"/>
  <c r="J7923" i="7"/>
  <c r="J7922" i="7"/>
  <c r="J7921" i="7"/>
  <c r="J7920" i="7"/>
  <c r="J7919" i="7"/>
  <c r="J7918" i="7"/>
  <c r="J7917" i="7"/>
  <c r="J7916" i="7"/>
  <c r="J7915" i="7"/>
  <c r="J7914" i="7"/>
  <c r="J7913" i="7"/>
  <c r="J7912" i="7"/>
  <c r="J7911" i="7"/>
  <c r="J7910" i="7"/>
  <c r="J7909" i="7"/>
  <c r="J7908" i="7"/>
  <c r="J7907" i="7"/>
  <c r="J7906" i="7"/>
  <c r="J7905" i="7"/>
  <c r="J7904" i="7"/>
  <c r="J7903" i="7"/>
  <c r="J7902" i="7"/>
  <c r="J7901" i="7"/>
  <c r="J7900" i="7"/>
  <c r="J7899" i="7"/>
  <c r="J7898" i="7"/>
  <c r="J7897" i="7"/>
  <c r="J7896" i="7"/>
  <c r="J7895" i="7"/>
  <c r="J7894" i="7"/>
  <c r="J7893" i="7"/>
  <c r="J7892" i="7"/>
  <c r="J7891" i="7"/>
  <c r="J7890" i="7"/>
  <c r="J7889" i="7"/>
  <c r="J7888" i="7"/>
  <c r="J7887" i="7"/>
  <c r="J7886" i="7"/>
  <c r="J7885" i="7"/>
  <c r="J7884" i="7"/>
  <c r="J7883" i="7"/>
  <c r="J7882" i="7"/>
  <c r="J7881" i="7"/>
  <c r="J7880" i="7"/>
  <c r="J7879" i="7"/>
  <c r="J7878" i="7"/>
  <c r="J7877" i="7"/>
  <c r="J7876" i="7"/>
  <c r="J7875" i="7"/>
  <c r="J7874" i="7"/>
  <c r="J7873" i="7"/>
  <c r="J7872" i="7"/>
  <c r="J7871" i="7"/>
  <c r="J7870" i="7"/>
  <c r="J7869" i="7"/>
  <c r="J7868" i="7"/>
  <c r="J7867" i="7"/>
  <c r="J7866" i="7"/>
  <c r="J7865" i="7"/>
  <c r="J7864" i="7"/>
  <c r="J7863" i="7"/>
  <c r="J7862" i="7"/>
  <c r="J7861" i="7"/>
  <c r="J7860" i="7"/>
  <c r="J7859" i="7"/>
  <c r="J7858" i="7"/>
  <c r="J7857" i="7"/>
  <c r="J7856" i="7"/>
  <c r="J7855" i="7"/>
  <c r="J7854" i="7"/>
  <c r="J7853" i="7"/>
  <c r="J7852" i="7"/>
  <c r="J7851" i="7"/>
  <c r="J7850" i="7"/>
  <c r="J7849" i="7"/>
  <c r="J7848" i="7"/>
  <c r="J7847" i="7"/>
  <c r="J7846" i="7"/>
  <c r="J7845" i="7"/>
  <c r="J7844" i="7"/>
  <c r="J7843" i="7"/>
  <c r="J7842" i="7"/>
  <c r="J7841" i="7"/>
  <c r="J7840" i="7"/>
  <c r="J7839" i="7"/>
  <c r="J7838" i="7"/>
  <c r="J7837" i="7"/>
  <c r="J7836" i="7"/>
  <c r="J7835" i="7"/>
  <c r="J7834" i="7"/>
  <c r="J7833" i="7"/>
  <c r="J7832" i="7"/>
  <c r="J7831" i="7"/>
  <c r="J7830" i="7"/>
  <c r="J7829" i="7"/>
  <c r="J7828" i="7"/>
  <c r="J7827" i="7"/>
  <c r="J7826" i="7"/>
  <c r="J7825" i="7"/>
  <c r="J7824" i="7"/>
  <c r="J7823" i="7"/>
  <c r="J7822" i="7"/>
  <c r="J7821" i="7"/>
  <c r="J7820" i="7"/>
  <c r="J7819" i="7"/>
  <c r="J7818" i="7"/>
  <c r="J7817" i="7"/>
  <c r="J7816" i="7"/>
  <c r="J7815" i="7"/>
  <c r="J7814" i="7"/>
  <c r="J7813" i="7"/>
  <c r="J7812" i="7"/>
  <c r="J7811" i="7"/>
  <c r="J7810" i="7"/>
  <c r="J7809" i="7"/>
  <c r="J7808" i="7"/>
  <c r="J7807" i="7"/>
  <c r="J7806" i="7"/>
  <c r="J7805" i="7"/>
  <c r="J7804" i="7"/>
  <c r="J7803" i="7"/>
  <c r="J7802" i="7"/>
  <c r="J7801" i="7"/>
  <c r="J7800" i="7"/>
  <c r="J7799" i="7"/>
  <c r="J7798" i="7"/>
  <c r="J7797" i="7"/>
  <c r="J7796" i="7"/>
  <c r="J7795" i="7"/>
  <c r="J7794" i="7"/>
  <c r="J7793" i="7"/>
  <c r="J7792" i="7"/>
  <c r="J7791" i="7"/>
  <c r="J7790" i="7"/>
  <c r="J7789" i="7"/>
  <c r="J7788" i="7"/>
  <c r="J7787" i="7"/>
  <c r="J7786" i="7"/>
  <c r="J7785" i="7"/>
  <c r="J7784" i="7"/>
  <c r="J7783" i="7"/>
  <c r="J7782" i="7"/>
  <c r="J7781" i="7"/>
  <c r="J7780" i="7"/>
  <c r="J7779" i="7"/>
  <c r="J7778" i="7"/>
  <c r="J7777" i="7"/>
  <c r="J7776" i="7"/>
  <c r="J7775" i="7"/>
  <c r="J7774" i="7"/>
  <c r="J7773" i="7"/>
  <c r="J7772" i="7"/>
  <c r="J7771" i="7"/>
  <c r="J7770" i="7"/>
  <c r="J7769" i="7"/>
  <c r="J7768" i="7"/>
  <c r="J7767" i="7"/>
  <c r="J7766" i="7"/>
  <c r="J7765" i="7"/>
  <c r="J7764" i="7"/>
  <c r="J7763" i="7"/>
  <c r="J7762" i="7"/>
  <c r="J7761" i="7"/>
  <c r="J7760" i="7"/>
  <c r="J7759" i="7"/>
  <c r="J7758" i="7"/>
  <c r="J7757" i="7"/>
  <c r="J7756" i="7"/>
  <c r="J7755" i="7"/>
  <c r="J7754" i="7"/>
  <c r="J7753" i="7"/>
  <c r="J7752" i="7"/>
  <c r="J7751" i="7"/>
  <c r="J7750" i="7"/>
  <c r="J7749" i="7"/>
  <c r="J7748" i="7"/>
  <c r="J7747" i="7"/>
  <c r="J7746" i="7"/>
  <c r="J7745" i="7"/>
  <c r="J7744" i="7"/>
  <c r="J7743" i="7"/>
  <c r="J7742" i="7"/>
  <c r="J7741" i="7"/>
  <c r="J7740" i="7"/>
  <c r="J7739" i="7"/>
  <c r="J7738" i="7"/>
  <c r="J7737" i="7"/>
  <c r="J7736" i="7"/>
  <c r="J7735" i="7"/>
  <c r="J7734" i="7"/>
  <c r="J7733" i="7"/>
  <c r="J7732" i="7"/>
  <c r="J7731" i="7"/>
  <c r="J7730" i="7"/>
  <c r="J7729" i="7"/>
  <c r="J7728" i="7"/>
  <c r="J7727" i="7"/>
  <c r="J7726" i="7"/>
  <c r="J7725" i="7"/>
  <c r="J7724" i="7"/>
  <c r="J7723" i="7"/>
  <c r="J7722" i="7"/>
  <c r="J7721" i="7"/>
  <c r="J7720" i="7"/>
  <c r="J7719" i="7"/>
  <c r="J7718" i="7"/>
  <c r="J7717" i="7"/>
  <c r="J7716" i="7"/>
  <c r="J7715" i="7"/>
  <c r="J7714" i="7"/>
  <c r="J7713" i="7"/>
  <c r="J7712" i="7"/>
  <c r="J7711" i="7"/>
  <c r="J7710" i="7"/>
  <c r="J7709" i="7"/>
  <c r="J7708" i="7"/>
  <c r="J7707" i="7"/>
  <c r="J7706" i="7"/>
  <c r="J7705" i="7"/>
  <c r="J7704" i="7"/>
  <c r="J7703" i="7"/>
  <c r="J7702" i="7"/>
  <c r="J7701" i="7"/>
  <c r="J7700" i="7"/>
  <c r="J7699" i="7"/>
  <c r="J7698" i="7"/>
  <c r="J7697" i="7"/>
  <c r="J7696" i="7"/>
  <c r="J7695" i="7"/>
  <c r="J7694" i="7"/>
  <c r="J7693" i="7"/>
  <c r="J7692" i="7"/>
  <c r="J7691" i="7"/>
  <c r="J7690" i="7"/>
  <c r="J7689" i="7"/>
  <c r="J7688" i="7"/>
  <c r="J7687" i="7"/>
  <c r="J7686" i="7"/>
  <c r="J7685" i="7"/>
  <c r="J7684" i="7"/>
  <c r="J7683" i="7"/>
  <c r="J7682" i="7"/>
  <c r="J7681" i="7"/>
  <c r="J7680" i="7"/>
  <c r="J7679" i="7"/>
  <c r="J7678" i="7"/>
  <c r="J7677" i="7"/>
  <c r="J7676" i="7"/>
  <c r="J7675" i="7"/>
  <c r="J7674" i="7"/>
  <c r="J7673" i="7"/>
  <c r="J7672" i="7"/>
  <c r="J7671" i="7"/>
  <c r="J7670" i="7"/>
  <c r="J7669" i="7"/>
  <c r="J7668" i="7"/>
  <c r="J7667" i="7"/>
  <c r="J7666" i="7"/>
  <c r="J7665" i="7"/>
  <c r="J7664" i="7"/>
  <c r="J7663" i="7"/>
  <c r="J7662" i="7"/>
  <c r="J7661" i="7"/>
  <c r="J7660" i="7"/>
  <c r="J7659" i="7"/>
  <c r="J7658" i="7"/>
  <c r="J7657" i="7"/>
  <c r="J7656" i="7"/>
  <c r="J7655" i="7"/>
  <c r="J7654" i="7"/>
  <c r="J7653" i="7"/>
  <c r="J7652" i="7"/>
  <c r="J7651" i="7"/>
  <c r="J7650" i="7"/>
  <c r="J7649" i="7"/>
  <c r="J7648" i="7"/>
  <c r="J7647" i="7"/>
  <c r="J7646" i="7"/>
  <c r="J7645" i="7"/>
  <c r="J7644" i="7"/>
  <c r="J7643" i="7"/>
  <c r="J7642" i="7"/>
  <c r="J7641" i="7"/>
  <c r="J7640" i="7"/>
  <c r="J7639" i="7"/>
  <c r="J7638" i="7"/>
  <c r="J7637" i="7"/>
  <c r="J7636" i="7"/>
  <c r="J7635" i="7"/>
  <c r="J7634" i="7"/>
  <c r="J7633" i="7"/>
  <c r="J7632" i="7"/>
  <c r="J7631" i="7"/>
  <c r="J7630" i="7"/>
  <c r="J7629" i="7"/>
  <c r="J7628" i="7"/>
  <c r="J7627" i="7"/>
  <c r="J7626" i="7"/>
  <c r="J7625" i="7"/>
  <c r="J7624" i="7"/>
  <c r="J7623" i="7"/>
  <c r="J7622" i="7"/>
  <c r="J7621" i="7"/>
  <c r="J7620" i="7"/>
  <c r="J7619" i="7"/>
  <c r="J7618" i="7"/>
  <c r="J7617" i="7"/>
  <c r="J7616" i="7"/>
  <c r="J7615" i="7"/>
  <c r="J7614" i="7"/>
  <c r="J7613" i="7"/>
  <c r="J7612" i="7"/>
  <c r="J7611" i="7"/>
  <c r="J7610" i="7"/>
  <c r="J7609" i="7"/>
  <c r="J7608" i="7"/>
  <c r="J7607" i="7"/>
  <c r="J7606" i="7"/>
  <c r="J7605" i="7"/>
  <c r="J7604" i="7"/>
  <c r="J7603" i="7"/>
  <c r="J7602" i="7"/>
  <c r="J7601" i="7"/>
  <c r="J7600" i="7"/>
  <c r="J7599" i="7"/>
  <c r="J7598" i="7"/>
  <c r="J7597" i="7"/>
  <c r="J7596" i="7"/>
  <c r="J7595" i="7"/>
  <c r="J7594" i="7"/>
  <c r="J7593" i="7"/>
  <c r="J7592" i="7"/>
  <c r="J7591" i="7"/>
  <c r="J7590" i="7"/>
  <c r="J7589" i="7"/>
  <c r="J7588" i="7"/>
  <c r="J7587" i="7"/>
  <c r="J7586" i="7"/>
  <c r="J7585" i="7"/>
  <c r="J7584" i="7"/>
  <c r="J7583" i="7"/>
  <c r="J7582" i="7"/>
  <c r="J7581" i="7"/>
  <c r="J7580" i="7"/>
  <c r="J7579" i="7"/>
  <c r="J7578" i="7"/>
  <c r="J7577" i="7"/>
  <c r="J7576" i="7"/>
  <c r="J7575" i="7"/>
  <c r="J7574" i="7"/>
  <c r="J7573" i="7"/>
  <c r="J7572" i="7"/>
  <c r="J7571" i="7"/>
  <c r="J7570" i="7"/>
  <c r="J7569" i="7"/>
  <c r="J7568" i="7"/>
  <c r="J7567" i="7"/>
  <c r="J7566" i="7"/>
  <c r="J7565" i="7"/>
  <c r="J7564" i="7"/>
  <c r="J7563" i="7"/>
  <c r="J7562" i="7"/>
  <c r="J7561" i="7"/>
  <c r="J7560" i="7"/>
  <c r="J7559" i="7"/>
  <c r="J7558" i="7"/>
  <c r="J7557" i="7"/>
  <c r="J7556" i="7"/>
  <c r="J7555" i="7"/>
  <c r="J7554" i="7"/>
  <c r="J7553" i="7"/>
  <c r="J7552" i="7"/>
  <c r="J7551" i="7"/>
  <c r="J7550" i="7"/>
  <c r="J7549" i="7"/>
  <c r="J7548" i="7"/>
  <c r="J7547" i="7"/>
  <c r="J7546" i="7"/>
  <c r="J7545" i="7"/>
  <c r="J7544" i="7"/>
  <c r="J7543" i="7"/>
  <c r="J7542" i="7"/>
  <c r="J7541" i="7"/>
  <c r="J7540" i="7"/>
  <c r="J7539" i="7"/>
  <c r="J7538" i="7"/>
  <c r="J7537" i="7"/>
  <c r="J7536" i="7"/>
  <c r="J7535" i="7"/>
  <c r="J7534" i="7"/>
  <c r="J7533" i="7"/>
  <c r="J7532" i="7"/>
  <c r="J7531" i="7"/>
  <c r="J7530" i="7"/>
  <c r="J7529" i="7"/>
  <c r="J7528" i="7"/>
  <c r="J7527" i="7"/>
  <c r="J7526" i="7"/>
  <c r="J7525" i="7"/>
  <c r="J7524" i="7"/>
  <c r="J7523" i="7"/>
  <c r="J7522" i="7"/>
  <c r="J7521" i="7"/>
  <c r="J7520" i="7"/>
  <c r="J7519" i="7"/>
  <c r="J7518" i="7"/>
  <c r="J7517" i="7"/>
  <c r="J7516" i="7"/>
  <c r="J7515" i="7"/>
  <c r="J7514" i="7"/>
  <c r="J7513" i="7"/>
  <c r="J7512" i="7"/>
  <c r="J7511" i="7"/>
  <c r="J7510" i="7"/>
  <c r="J7509" i="7"/>
  <c r="J7508" i="7"/>
  <c r="J7507" i="7"/>
  <c r="J7506" i="7"/>
  <c r="J7505" i="7"/>
  <c r="J7504" i="7"/>
  <c r="J7503" i="7"/>
  <c r="J7502" i="7"/>
  <c r="J7501" i="7"/>
  <c r="J7500" i="7"/>
  <c r="J7499" i="7"/>
  <c r="J7498" i="7"/>
  <c r="J7497" i="7"/>
  <c r="J7496" i="7"/>
  <c r="J7495" i="7"/>
  <c r="J7494" i="7"/>
  <c r="J7493" i="7"/>
  <c r="J7492" i="7"/>
  <c r="J7491" i="7"/>
  <c r="J7490" i="7"/>
  <c r="J7489" i="7"/>
  <c r="J7488" i="7"/>
  <c r="J7487" i="7"/>
  <c r="J7486" i="7"/>
  <c r="J7485" i="7"/>
  <c r="J7484" i="7"/>
  <c r="J7483" i="7"/>
  <c r="J7482" i="7"/>
  <c r="J7481" i="7"/>
  <c r="J7480" i="7"/>
  <c r="J7479" i="7"/>
  <c r="J7478" i="7"/>
  <c r="J7477" i="7"/>
  <c r="J7476" i="7"/>
  <c r="J7475" i="7"/>
  <c r="J7474" i="7"/>
  <c r="J7473" i="7"/>
  <c r="J7472" i="7"/>
  <c r="J7471" i="7"/>
  <c r="J7470" i="7"/>
  <c r="J7469" i="7"/>
  <c r="J7468" i="7"/>
  <c r="J7467" i="7"/>
  <c r="J7466" i="7"/>
  <c r="J7465" i="7"/>
  <c r="J7464" i="7"/>
  <c r="J7463" i="7"/>
  <c r="J7462" i="7"/>
  <c r="J7461" i="7"/>
  <c r="J7460" i="7"/>
  <c r="J7459" i="7"/>
  <c r="J7458" i="7"/>
  <c r="J7457" i="7"/>
  <c r="J7456" i="7"/>
  <c r="J7455" i="7"/>
  <c r="J7454" i="7"/>
  <c r="J7453" i="7"/>
  <c r="J7452" i="7"/>
  <c r="J7451" i="7"/>
  <c r="J7450" i="7"/>
  <c r="J7449" i="7"/>
  <c r="J7448" i="7"/>
  <c r="J7447" i="7"/>
  <c r="J7446" i="7"/>
  <c r="J7445" i="7"/>
  <c r="J7444" i="7"/>
  <c r="J7443" i="7"/>
  <c r="J7442" i="7"/>
  <c r="J7441" i="7"/>
  <c r="J7440" i="7"/>
  <c r="J7439" i="7"/>
  <c r="J7438" i="7"/>
  <c r="J7437" i="7"/>
  <c r="J7436" i="7"/>
  <c r="J7435" i="7"/>
  <c r="J7434" i="7"/>
  <c r="J7433" i="7"/>
  <c r="J7432" i="7"/>
  <c r="J7431" i="7"/>
  <c r="J7430" i="7"/>
  <c r="J7429" i="7"/>
  <c r="J7428" i="7"/>
  <c r="J7427" i="7"/>
  <c r="J7426" i="7"/>
  <c r="J7425" i="7"/>
  <c r="J7424" i="7"/>
  <c r="J7423" i="7"/>
  <c r="J7422" i="7"/>
  <c r="J7421" i="7"/>
  <c r="J7420" i="7"/>
  <c r="J7419" i="7"/>
  <c r="J7418" i="7"/>
  <c r="J7417" i="7"/>
  <c r="J7416" i="7"/>
  <c r="J7415" i="7"/>
  <c r="J7414" i="7"/>
  <c r="J7413" i="7"/>
  <c r="J7412" i="7"/>
  <c r="J7411" i="7"/>
  <c r="J7410" i="7"/>
  <c r="J7409" i="7"/>
  <c r="J7408" i="7"/>
  <c r="J7407" i="7"/>
  <c r="J7406" i="7"/>
  <c r="J7405" i="7"/>
  <c r="J7404" i="7"/>
  <c r="J7403" i="7"/>
  <c r="J7402" i="7"/>
  <c r="J7401" i="7"/>
  <c r="J7400" i="7"/>
  <c r="J7399" i="7"/>
  <c r="J7398" i="7"/>
  <c r="J7397" i="7"/>
  <c r="J7396" i="7"/>
  <c r="J7395" i="7"/>
  <c r="J7394" i="7"/>
  <c r="J7393" i="7"/>
  <c r="J7392" i="7"/>
  <c r="J7391" i="7"/>
  <c r="J7390" i="7"/>
  <c r="J7389" i="7"/>
  <c r="J7388" i="7"/>
  <c r="J7387" i="7"/>
  <c r="J7386" i="7"/>
  <c r="J7385" i="7"/>
  <c r="J7384" i="7"/>
  <c r="J7383" i="7"/>
  <c r="J7382" i="7"/>
  <c r="J7381" i="7"/>
  <c r="J7380" i="7"/>
  <c r="J7379" i="7"/>
  <c r="J7378" i="7"/>
  <c r="J7377" i="7"/>
  <c r="J7376" i="7"/>
  <c r="J7375" i="7"/>
  <c r="J7374" i="7"/>
  <c r="J7373" i="7"/>
  <c r="J7372" i="7"/>
  <c r="J7371" i="7"/>
  <c r="J7370" i="7"/>
  <c r="J7369" i="7"/>
  <c r="J7368" i="7"/>
  <c r="J7367" i="7"/>
  <c r="J7366" i="7"/>
  <c r="J7365" i="7"/>
  <c r="J7364" i="7"/>
  <c r="J7363" i="7"/>
  <c r="J7362" i="7"/>
  <c r="J7361" i="7"/>
  <c r="J7360" i="7"/>
  <c r="J7359" i="7"/>
  <c r="J7358" i="7"/>
  <c r="J7357" i="7"/>
  <c r="J7356" i="7"/>
  <c r="J7355" i="7"/>
  <c r="J7354" i="7"/>
  <c r="J7353" i="7"/>
  <c r="J7352" i="7"/>
  <c r="J7351" i="7"/>
  <c r="J7350" i="7"/>
  <c r="J7349" i="7"/>
  <c r="J7348" i="7"/>
  <c r="J7347" i="7"/>
  <c r="J7346" i="7"/>
  <c r="J7345" i="7"/>
  <c r="J7344" i="7"/>
  <c r="J7343" i="7"/>
  <c r="J7342" i="7"/>
  <c r="J7341" i="7"/>
  <c r="J7340" i="7"/>
  <c r="J7339" i="7"/>
  <c r="J7338" i="7"/>
  <c r="J7337" i="7"/>
  <c r="J7336" i="7"/>
  <c r="J7335" i="7"/>
  <c r="J7334" i="7"/>
  <c r="J7333" i="7"/>
  <c r="J7332" i="7"/>
  <c r="J7331" i="7"/>
  <c r="J7330" i="7"/>
  <c r="J7329" i="7"/>
  <c r="J7328" i="7"/>
  <c r="J7327" i="7"/>
  <c r="J7326" i="7"/>
  <c r="J7325" i="7"/>
  <c r="J7324" i="7"/>
  <c r="J7323" i="7"/>
  <c r="J7322" i="7"/>
  <c r="J7321" i="7"/>
  <c r="J7320" i="7"/>
  <c r="J7319" i="7"/>
  <c r="J7318" i="7"/>
  <c r="J7317" i="7"/>
  <c r="J7316" i="7"/>
  <c r="J7315" i="7"/>
  <c r="J7314" i="7"/>
  <c r="J7313" i="7"/>
  <c r="J7312" i="7"/>
  <c r="J7311" i="7"/>
  <c r="J7310" i="7"/>
  <c r="J7309" i="7"/>
  <c r="J7308" i="7"/>
  <c r="J7307" i="7"/>
  <c r="J7306" i="7"/>
  <c r="J7305" i="7"/>
  <c r="J7304" i="7"/>
  <c r="J7303" i="7"/>
  <c r="J7302" i="7"/>
  <c r="J7301" i="7"/>
  <c r="J7300" i="7"/>
  <c r="J7299" i="7"/>
  <c r="J7298" i="7"/>
  <c r="J7297" i="7"/>
  <c r="J7296" i="7"/>
  <c r="J7295" i="7"/>
  <c r="J7294" i="7"/>
  <c r="J7293" i="7"/>
  <c r="J7292" i="7"/>
  <c r="J7291" i="7"/>
  <c r="J7290" i="7"/>
  <c r="J7289" i="7"/>
  <c r="J7288" i="7"/>
  <c r="J7287" i="7"/>
  <c r="J7286" i="7"/>
  <c r="J7285" i="7"/>
  <c r="J7284" i="7"/>
  <c r="J7283" i="7"/>
  <c r="J7282" i="7"/>
  <c r="J7281" i="7"/>
  <c r="J7280" i="7"/>
  <c r="J7279" i="7"/>
  <c r="J7278" i="7"/>
  <c r="J7277" i="7"/>
  <c r="J7276" i="7"/>
  <c r="J7275" i="7"/>
  <c r="J7274" i="7"/>
  <c r="J7273" i="7"/>
  <c r="J7272" i="7"/>
  <c r="J7271" i="7"/>
  <c r="J7270" i="7"/>
  <c r="J7269" i="7"/>
  <c r="J7268" i="7"/>
  <c r="J7267" i="7"/>
  <c r="J7266" i="7"/>
  <c r="J7265" i="7"/>
  <c r="J7264" i="7"/>
  <c r="J7263" i="7"/>
  <c r="J7262" i="7"/>
  <c r="J7261" i="7"/>
  <c r="J7260" i="7"/>
  <c r="J7259" i="7"/>
  <c r="J7258" i="7"/>
  <c r="J7257" i="7"/>
  <c r="J7256" i="7"/>
  <c r="J7255" i="7"/>
  <c r="J7254" i="7"/>
  <c r="J7253" i="7"/>
  <c r="J7252" i="7"/>
  <c r="J7251" i="7"/>
  <c r="J7250" i="7"/>
  <c r="J7249" i="7"/>
  <c r="J7248" i="7"/>
  <c r="J7247" i="7"/>
  <c r="J7246" i="7"/>
  <c r="J7245" i="7"/>
  <c r="J7244" i="7"/>
  <c r="J7243" i="7"/>
  <c r="J7242" i="7"/>
  <c r="J7241" i="7"/>
  <c r="J7240" i="7"/>
  <c r="J7239" i="7"/>
  <c r="J7238" i="7"/>
  <c r="J7237" i="7"/>
  <c r="J7236" i="7"/>
  <c r="J7235" i="7"/>
  <c r="J7234" i="7"/>
  <c r="J7233" i="7"/>
  <c r="J7232" i="7"/>
  <c r="J7231" i="7"/>
  <c r="J7230" i="7"/>
  <c r="J7229" i="7"/>
  <c r="J7228" i="7"/>
  <c r="J7227" i="7"/>
  <c r="J7226" i="7"/>
  <c r="J7225" i="7"/>
  <c r="J7224" i="7"/>
  <c r="J7223" i="7"/>
  <c r="J7222" i="7"/>
  <c r="J7221" i="7"/>
  <c r="J7220" i="7"/>
  <c r="J7219" i="7"/>
  <c r="J7218" i="7"/>
  <c r="J7217" i="7"/>
  <c r="J7216" i="7"/>
  <c r="J7215" i="7"/>
  <c r="J7214" i="7"/>
  <c r="J7213" i="7"/>
  <c r="J7212" i="7"/>
  <c r="J7211" i="7"/>
  <c r="J7210" i="7"/>
  <c r="J7209" i="7"/>
  <c r="J7208" i="7"/>
  <c r="J7207" i="7"/>
  <c r="J7206" i="7"/>
  <c r="J7205" i="7"/>
  <c r="J7204" i="7"/>
  <c r="J7203" i="7"/>
  <c r="J7202" i="7"/>
  <c r="J7201" i="7"/>
  <c r="J7200" i="7"/>
  <c r="J7199" i="7"/>
  <c r="J7198" i="7"/>
  <c r="J7197" i="7"/>
  <c r="J7196" i="7"/>
  <c r="J7195" i="7"/>
  <c r="J7194" i="7"/>
  <c r="J7193" i="7"/>
  <c r="J7192" i="7"/>
  <c r="J7191" i="7"/>
  <c r="J7190" i="7"/>
  <c r="J7189" i="7"/>
  <c r="J7188" i="7"/>
  <c r="J7187" i="7"/>
  <c r="J7186" i="7"/>
  <c r="J7185" i="7"/>
  <c r="J7184" i="7"/>
  <c r="J7183" i="7"/>
  <c r="J7182" i="7"/>
  <c r="J7181" i="7"/>
  <c r="J7180" i="7"/>
  <c r="J7179" i="7"/>
  <c r="J7178" i="7"/>
  <c r="J7177" i="7"/>
  <c r="J7176" i="7"/>
  <c r="J7175" i="7"/>
  <c r="J7174" i="7"/>
  <c r="J7173" i="7"/>
  <c r="J7172" i="7"/>
  <c r="J7171" i="7"/>
  <c r="J7170" i="7"/>
  <c r="J7169" i="7"/>
  <c r="J7168" i="7"/>
  <c r="J7167" i="7"/>
  <c r="J7166" i="7"/>
  <c r="J7165" i="7"/>
  <c r="J7164" i="7"/>
  <c r="J7163" i="7"/>
  <c r="J7162" i="7"/>
  <c r="J7161" i="7"/>
  <c r="J7160" i="7"/>
  <c r="J7159" i="7"/>
  <c r="J7158" i="7"/>
  <c r="J7157" i="7"/>
  <c r="J7156" i="7"/>
  <c r="J7155" i="7"/>
  <c r="J7154" i="7"/>
  <c r="J7153" i="7"/>
  <c r="J7152" i="7"/>
  <c r="J7151" i="7"/>
  <c r="J7150" i="7"/>
  <c r="J7149" i="7"/>
  <c r="J7148" i="7"/>
  <c r="J7147" i="7"/>
  <c r="J7146" i="7"/>
  <c r="J7145" i="7"/>
  <c r="J7144" i="7"/>
  <c r="J7143" i="7"/>
  <c r="J7142" i="7"/>
  <c r="J7141" i="7"/>
  <c r="J7140" i="7"/>
  <c r="J7139" i="7"/>
  <c r="J7138" i="7"/>
  <c r="J7137" i="7"/>
  <c r="J7136" i="7"/>
  <c r="J7135" i="7"/>
  <c r="J7134" i="7"/>
  <c r="J7133" i="7"/>
  <c r="J7132" i="7"/>
  <c r="J7131" i="7"/>
  <c r="J7130" i="7"/>
  <c r="J7129" i="7"/>
  <c r="J7128" i="7"/>
  <c r="J7127" i="7"/>
  <c r="J7126" i="7"/>
  <c r="J7125" i="7"/>
  <c r="J7124" i="7"/>
  <c r="J7123" i="7"/>
  <c r="J7122" i="7"/>
  <c r="J7121" i="7"/>
  <c r="J7120" i="7"/>
  <c r="J7119" i="7"/>
  <c r="J7118" i="7"/>
  <c r="J7117" i="7"/>
  <c r="J7116" i="7"/>
  <c r="J7115" i="7"/>
  <c r="J7114" i="7"/>
  <c r="J7113" i="7"/>
  <c r="J7112" i="7"/>
  <c r="J7111" i="7"/>
  <c r="J7110" i="7"/>
  <c r="J7109" i="7"/>
  <c r="J7108" i="7"/>
  <c r="J7107" i="7"/>
  <c r="J7106" i="7"/>
  <c r="J7105" i="7"/>
  <c r="J7104" i="7"/>
  <c r="J7103" i="7"/>
  <c r="J7102" i="7"/>
  <c r="J7101" i="7"/>
  <c r="J7100" i="7"/>
  <c r="J7099" i="7"/>
  <c r="J7098" i="7"/>
  <c r="J7097" i="7"/>
  <c r="J7096" i="7"/>
  <c r="J7095" i="7"/>
  <c r="J7094" i="7"/>
  <c r="J7093" i="7"/>
  <c r="J7092" i="7"/>
  <c r="J7091" i="7"/>
  <c r="J7090" i="7"/>
  <c r="J7089" i="7"/>
  <c r="J7088" i="7"/>
  <c r="J7087" i="7"/>
  <c r="J7086" i="7"/>
  <c r="J7085" i="7"/>
  <c r="J7084" i="7"/>
  <c r="J7083" i="7"/>
  <c r="J7082" i="7"/>
  <c r="J7081" i="7"/>
  <c r="J7080" i="7"/>
  <c r="J7079" i="7"/>
  <c r="J7078" i="7"/>
  <c r="J7077" i="7"/>
  <c r="J7076" i="7"/>
  <c r="J7075" i="7"/>
  <c r="J7074" i="7"/>
  <c r="J7073" i="7"/>
  <c r="J7072" i="7"/>
  <c r="J7071" i="7"/>
  <c r="J7070" i="7"/>
  <c r="J7069" i="7"/>
  <c r="J7068" i="7"/>
  <c r="J7067" i="7"/>
  <c r="J7066" i="7"/>
  <c r="J7065" i="7"/>
  <c r="J7064" i="7"/>
  <c r="J7063" i="7"/>
  <c r="J7062" i="7"/>
  <c r="J7061" i="7"/>
  <c r="J7060" i="7"/>
  <c r="J7059" i="7"/>
  <c r="J7058" i="7"/>
  <c r="J7057" i="7"/>
  <c r="J7056" i="7"/>
  <c r="J7055" i="7"/>
  <c r="J7054" i="7"/>
  <c r="J7053" i="7"/>
  <c r="J7052" i="7"/>
  <c r="J7051" i="7"/>
  <c r="J7050" i="7"/>
  <c r="J7049" i="7"/>
  <c r="J7048" i="7"/>
  <c r="J7047" i="7"/>
  <c r="J7046" i="7"/>
  <c r="J7045" i="7"/>
  <c r="J7044" i="7"/>
  <c r="J7043" i="7"/>
  <c r="J7042" i="7"/>
  <c r="J7041" i="7"/>
  <c r="J7040" i="7"/>
  <c r="J7039" i="7"/>
  <c r="J7038" i="7"/>
  <c r="J7037" i="7"/>
  <c r="J7036" i="7"/>
  <c r="J7035" i="7"/>
  <c r="J7034" i="7"/>
  <c r="J7033" i="7"/>
  <c r="J7032" i="7"/>
  <c r="J7031" i="7"/>
  <c r="J7030" i="7"/>
  <c r="J7029" i="7"/>
  <c r="J7028" i="7"/>
  <c r="J7027" i="7"/>
  <c r="J7026" i="7"/>
  <c r="J7025" i="7"/>
  <c r="J7024" i="7"/>
  <c r="J7023" i="7"/>
  <c r="J7022" i="7"/>
  <c r="J7021" i="7"/>
  <c r="J7020" i="7"/>
  <c r="J7019" i="7"/>
  <c r="J7018" i="7"/>
  <c r="J7017" i="7"/>
  <c r="J7016" i="7"/>
  <c r="J7015" i="7"/>
  <c r="J7014" i="7"/>
  <c r="J7013" i="7"/>
  <c r="J7012" i="7"/>
  <c r="J7011" i="7"/>
  <c r="J7010" i="7"/>
  <c r="J7009" i="7"/>
  <c r="J7008" i="7"/>
  <c r="J7007" i="7"/>
  <c r="J7006" i="7"/>
  <c r="J7005" i="7"/>
  <c r="J7004" i="7"/>
  <c r="J7003" i="7"/>
  <c r="J7002" i="7"/>
  <c r="J7001" i="7"/>
  <c r="J7000" i="7"/>
  <c r="J6999" i="7"/>
  <c r="J6998" i="7"/>
  <c r="J6997" i="7"/>
  <c r="J6996" i="7"/>
  <c r="J6995" i="7"/>
  <c r="J6994" i="7"/>
  <c r="J6993" i="7"/>
  <c r="J6992" i="7"/>
  <c r="J6991" i="7"/>
  <c r="J6990" i="7"/>
  <c r="J6989" i="7"/>
  <c r="J6988" i="7"/>
  <c r="J6987" i="7"/>
  <c r="J6986" i="7"/>
  <c r="J6985" i="7"/>
  <c r="J6984" i="7"/>
  <c r="J6983" i="7"/>
  <c r="J6982" i="7"/>
  <c r="J6981" i="7"/>
  <c r="J6980" i="7"/>
  <c r="J6979" i="7"/>
  <c r="J6978" i="7"/>
  <c r="J6977" i="7"/>
  <c r="J6976" i="7"/>
  <c r="J6975" i="7"/>
  <c r="J6974" i="7"/>
  <c r="J6973" i="7"/>
  <c r="J6972" i="7"/>
  <c r="J6971" i="7"/>
  <c r="J6970" i="7"/>
  <c r="J6969" i="7"/>
  <c r="J6968" i="7"/>
  <c r="J6967" i="7"/>
  <c r="J6966" i="7"/>
  <c r="J6965" i="7"/>
  <c r="J6964" i="7"/>
  <c r="J6963" i="7"/>
  <c r="J6962" i="7"/>
  <c r="J6961" i="7"/>
  <c r="J6960" i="7"/>
  <c r="J6959" i="7"/>
  <c r="J6958" i="7"/>
  <c r="J6957" i="7"/>
  <c r="J6956" i="7"/>
  <c r="J6955" i="7"/>
  <c r="J6954" i="7"/>
  <c r="J6953" i="7"/>
  <c r="J6952" i="7"/>
  <c r="J6951" i="7"/>
  <c r="J6950" i="7"/>
  <c r="J6949" i="7"/>
  <c r="J6948" i="7"/>
  <c r="J6947" i="7"/>
  <c r="J6946" i="7"/>
  <c r="J6945" i="7"/>
  <c r="J6944" i="7"/>
  <c r="J6943" i="7"/>
  <c r="J6942" i="7"/>
  <c r="J6941" i="7"/>
  <c r="J6940" i="7"/>
  <c r="J6939" i="7"/>
  <c r="J6938" i="7"/>
  <c r="J6937" i="7"/>
  <c r="J6936" i="7"/>
  <c r="J6935" i="7"/>
  <c r="J6934" i="7"/>
  <c r="J6933" i="7"/>
  <c r="J6932" i="7"/>
  <c r="J6931" i="7"/>
  <c r="J6930" i="7"/>
  <c r="J6929" i="7"/>
  <c r="J6928" i="7"/>
  <c r="J6927" i="7"/>
  <c r="J6926" i="7"/>
  <c r="J6925" i="7"/>
  <c r="J6924" i="7"/>
  <c r="J6923" i="7"/>
  <c r="J6922" i="7"/>
  <c r="J6921" i="7"/>
  <c r="J6920" i="7"/>
  <c r="J6919" i="7"/>
  <c r="J6918" i="7"/>
  <c r="J6917" i="7"/>
  <c r="J6916" i="7"/>
  <c r="J6915" i="7"/>
  <c r="J6914" i="7"/>
  <c r="J6913" i="7"/>
  <c r="J6912" i="7"/>
  <c r="J6911" i="7"/>
  <c r="J6910" i="7"/>
  <c r="J6909" i="7"/>
  <c r="J6908" i="7"/>
  <c r="J6907" i="7"/>
  <c r="J6906" i="7"/>
  <c r="J6905" i="7"/>
  <c r="J6904" i="7"/>
  <c r="J6903" i="7"/>
  <c r="J6902" i="7"/>
  <c r="J6901" i="7"/>
  <c r="J6900" i="7"/>
  <c r="J6899" i="7"/>
  <c r="J6898" i="7"/>
  <c r="J6897" i="7"/>
  <c r="J6896" i="7"/>
  <c r="J6895" i="7"/>
  <c r="J6894" i="7"/>
  <c r="J6893" i="7"/>
  <c r="J6892" i="7"/>
  <c r="J6891" i="7"/>
  <c r="J6890" i="7"/>
  <c r="J6889" i="7"/>
  <c r="J6888" i="7"/>
  <c r="J6887" i="7"/>
  <c r="J6886" i="7"/>
  <c r="J6885" i="7"/>
  <c r="J6884" i="7"/>
  <c r="J6883" i="7"/>
  <c r="J6882" i="7"/>
  <c r="J6881" i="7"/>
  <c r="J6880" i="7"/>
  <c r="J6879" i="7"/>
  <c r="J6878" i="7"/>
  <c r="J6877" i="7"/>
  <c r="J6876" i="7"/>
  <c r="J6875" i="7"/>
  <c r="J6874" i="7"/>
  <c r="J6873" i="7"/>
  <c r="J6872" i="7"/>
  <c r="J6871" i="7"/>
  <c r="J6870" i="7"/>
  <c r="J6869" i="7"/>
  <c r="J6868" i="7"/>
  <c r="J6867" i="7"/>
  <c r="J6866" i="7"/>
  <c r="J6865" i="7"/>
  <c r="J6864" i="7"/>
  <c r="J6863" i="7"/>
  <c r="J6862" i="7"/>
  <c r="J6861" i="7"/>
  <c r="J6860" i="7"/>
  <c r="J6859" i="7"/>
  <c r="J6858" i="7"/>
  <c r="J6857" i="7"/>
  <c r="J6856" i="7"/>
  <c r="J6855" i="7"/>
  <c r="J6854" i="7"/>
  <c r="J6853" i="7"/>
  <c r="J6852" i="7"/>
  <c r="J6851" i="7"/>
  <c r="J6850" i="7"/>
  <c r="J6849" i="7"/>
  <c r="J6848" i="7"/>
  <c r="J6847" i="7"/>
  <c r="J6846" i="7"/>
  <c r="J6845" i="7"/>
  <c r="J6844" i="7"/>
  <c r="J6843" i="7"/>
  <c r="J6842" i="7"/>
  <c r="J6841" i="7"/>
  <c r="J6840" i="7"/>
  <c r="J6839" i="7"/>
  <c r="J6838" i="7"/>
  <c r="J6837" i="7"/>
  <c r="J6836" i="7"/>
  <c r="J6835" i="7"/>
  <c r="J6834" i="7"/>
  <c r="J6833" i="7"/>
  <c r="J6832" i="7"/>
  <c r="J6831" i="7"/>
  <c r="J6830" i="7"/>
  <c r="J6829" i="7"/>
  <c r="J6828" i="7"/>
  <c r="J6827" i="7"/>
  <c r="J6826" i="7"/>
  <c r="J6825" i="7"/>
  <c r="J6824" i="7"/>
  <c r="J6823" i="7"/>
  <c r="J6822" i="7"/>
  <c r="J6821" i="7"/>
  <c r="J6820" i="7"/>
  <c r="J6819" i="7"/>
  <c r="J6818" i="7"/>
  <c r="J6817" i="7"/>
  <c r="J6816" i="7"/>
  <c r="J6815" i="7"/>
  <c r="J6814" i="7"/>
  <c r="J6813" i="7"/>
  <c r="J6812" i="7"/>
  <c r="J6811" i="7"/>
  <c r="J6810" i="7"/>
  <c r="J6809" i="7"/>
  <c r="J6808" i="7"/>
  <c r="J6807" i="7"/>
  <c r="J6806" i="7"/>
  <c r="J6805" i="7"/>
  <c r="J6804" i="7"/>
  <c r="J6803" i="7"/>
  <c r="J6802" i="7"/>
  <c r="J6801" i="7"/>
  <c r="J6800" i="7"/>
  <c r="J6799" i="7"/>
  <c r="J6798" i="7"/>
  <c r="J6797" i="7"/>
  <c r="J6796" i="7"/>
  <c r="J6795" i="7"/>
  <c r="J6794" i="7"/>
  <c r="J6793" i="7"/>
  <c r="J6792" i="7"/>
  <c r="J6791" i="7"/>
  <c r="J6790" i="7"/>
  <c r="J6789" i="7"/>
  <c r="J6788" i="7"/>
  <c r="J6787" i="7"/>
  <c r="J6786" i="7"/>
  <c r="J6785" i="7"/>
  <c r="J6784" i="7"/>
  <c r="J6783" i="7"/>
  <c r="J6782" i="7"/>
  <c r="J6781" i="7"/>
  <c r="J6780" i="7"/>
  <c r="J6779" i="7"/>
  <c r="J6778" i="7"/>
  <c r="J6777" i="7"/>
  <c r="J6776" i="7"/>
  <c r="J6775" i="7"/>
  <c r="J6774" i="7"/>
  <c r="J6773" i="7"/>
  <c r="J6772" i="7"/>
  <c r="J6771" i="7"/>
  <c r="J6770" i="7"/>
  <c r="J6769" i="7"/>
  <c r="J6768" i="7"/>
  <c r="J6767" i="7"/>
  <c r="J6766" i="7"/>
  <c r="J6765" i="7"/>
  <c r="J6764" i="7"/>
  <c r="J6763" i="7"/>
  <c r="J6762" i="7"/>
  <c r="J6761" i="7"/>
  <c r="J6760" i="7"/>
  <c r="J6759" i="7"/>
  <c r="J6758" i="7"/>
  <c r="J6757" i="7"/>
  <c r="J6756" i="7"/>
  <c r="J6755" i="7"/>
  <c r="J6754" i="7"/>
  <c r="J6753" i="7"/>
  <c r="J6752" i="7"/>
  <c r="J6751" i="7"/>
  <c r="J6750" i="7"/>
  <c r="J6749" i="7"/>
  <c r="J6748" i="7"/>
  <c r="J6747" i="7"/>
  <c r="J6746" i="7"/>
  <c r="J6745" i="7"/>
  <c r="J6744" i="7"/>
  <c r="J6743" i="7"/>
  <c r="J6742" i="7"/>
  <c r="J6741" i="7"/>
  <c r="J6740" i="7"/>
  <c r="J6739" i="7"/>
  <c r="J6738" i="7"/>
  <c r="J6737" i="7"/>
  <c r="J6736" i="7"/>
  <c r="J6735" i="7"/>
  <c r="J6734" i="7"/>
  <c r="J6733" i="7"/>
  <c r="J6732" i="7"/>
  <c r="J6731" i="7"/>
  <c r="J6730" i="7"/>
  <c r="J6729" i="7"/>
  <c r="J6728" i="7"/>
  <c r="J6727" i="7"/>
  <c r="J6726" i="7"/>
  <c r="J6725" i="7"/>
  <c r="J6724" i="7"/>
  <c r="J6723" i="7"/>
  <c r="J6722" i="7"/>
  <c r="J6721" i="7"/>
  <c r="J6720" i="7"/>
  <c r="J6719" i="7"/>
  <c r="J6718" i="7"/>
  <c r="J6717" i="7"/>
  <c r="J6716" i="7"/>
  <c r="J6715" i="7"/>
  <c r="J6714" i="7"/>
  <c r="J6713" i="7"/>
  <c r="J6712" i="7"/>
  <c r="J6711" i="7"/>
  <c r="J6710" i="7"/>
  <c r="J6709" i="7"/>
  <c r="J6708" i="7"/>
  <c r="J6707" i="7"/>
  <c r="J6706" i="7"/>
  <c r="J6705" i="7"/>
  <c r="J6704" i="7"/>
  <c r="J6703" i="7"/>
  <c r="J6702" i="7"/>
  <c r="J6701" i="7"/>
  <c r="J6700" i="7"/>
  <c r="J6699" i="7"/>
  <c r="J6698" i="7"/>
  <c r="J6697" i="7"/>
  <c r="J6696" i="7"/>
  <c r="J6695" i="7"/>
  <c r="J6694" i="7"/>
  <c r="J6693" i="7"/>
  <c r="J6692" i="7"/>
  <c r="J6691" i="7"/>
  <c r="J6690" i="7"/>
  <c r="J6689" i="7"/>
  <c r="J6688" i="7"/>
  <c r="J6687" i="7"/>
  <c r="J6686" i="7"/>
  <c r="J6685" i="7"/>
  <c r="J6684" i="7"/>
  <c r="J6683" i="7"/>
  <c r="J6682" i="7"/>
  <c r="J6681" i="7"/>
  <c r="J6680" i="7"/>
  <c r="J6679" i="7"/>
  <c r="J6678" i="7"/>
  <c r="J6677" i="7"/>
  <c r="J6676" i="7"/>
  <c r="J6675" i="7"/>
  <c r="J6674" i="7"/>
  <c r="J6673" i="7"/>
  <c r="J6672" i="7"/>
  <c r="J6671" i="7"/>
  <c r="J6670" i="7"/>
  <c r="J6669" i="7"/>
  <c r="J6668" i="7"/>
  <c r="J6667" i="7"/>
  <c r="J6666" i="7"/>
  <c r="J6665" i="7"/>
  <c r="J6664" i="7"/>
  <c r="J6663" i="7"/>
  <c r="J6662" i="7"/>
  <c r="J6661" i="7"/>
  <c r="J6660" i="7"/>
  <c r="J6659" i="7"/>
  <c r="J6658" i="7"/>
  <c r="J6657" i="7"/>
  <c r="J6656" i="7"/>
  <c r="J6655" i="7"/>
  <c r="J6654" i="7"/>
  <c r="J6653" i="7"/>
  <c r="J6652" i="7"/>
  <c r="J6651" i="7"/>
  <c r="J6650" i="7"/>
  <c r="J6649" i="7"/>
  <c r="J6648" i="7"/>
  <c r="J6647" i="7"/>
  <c r="J6646" i="7"/>
  <c r="J6645" i="7"/>
  <c r="J6644" i="7"/>
  <c r="J6643" i="7"/>
  <c r="J6642" i="7"/>
  <c r="J6641" i="7"/>
  <c r="J6640" i="7"/>
  <c r="J6639" i="7"/>
  <c r="J6638" i="7"/>
  <c r="J6637" i="7"/>
  <c r="J6636" i="7"/>
  <c r="J6635" i="7"/>
  <c r="J6634" i="7"/>
  <c r="J6633" i="7"/>
  <c r="J6632" i="7"/>
  <c r="J6631" i="7"/>
  <c r="J6630" i="7"/>
  <c r="J6629" i="7"/>
  <c r="J6628" i="7"/>
  <c r="J6627" i="7"/>
  <c r="J6626" i="7"/>
  <c r="J6625" i="7"/>
  <c r="J6624" i="7"/>
  <c r="J6623" i="7"/>
  <c r="J6622" i="7"/>
  <c r="J6621" i="7"/>
  <c r="J6620" i="7"/>
  <c r="J6619" i="7"/>
  <c r="J6618" i="7"/>
  <c r="J6617" i="7"/>
  <c r="J6616" i="7"/>
  <c r="J6615" i="7"/>
  <c r="J6614" i="7"/>
  <c r="J6613" i="7"/>
  <c r="J6612" i="7"/>
  <c r="J6611" i="7"/>
  <c r="J6610" i="7"/>
  <c r="J6609" i="7"/>
  <c r="J6608" i="7"/>
  <c r="J6607" i="7"/>
  <c r="J6606" i="7"/>
  <c r="J6605" i="7"/>
  <c r="J6604" i="7"/>
  <c r="J6603" i="7"/>
  <c r="J6602" i="7"/>
  <c r="J6601" i="7"/>
  <c r="J6600" i="7"/>
  <c r="J6599" i="7"/>
  <c r="J6598" i="7"/>
  <c r="J6597" i="7"/>
  <c r="J6596" i="7"/>
  <c r="J6595" i="7"/>
  <c r="J6594" i="7"/>
  <c r="J6593" i="7"/>
  <c r="J6592" i="7"/>
  <c r="J6591" i="7"/>
  <c r="J6590" i="7"/>
  <c r="J6589" i="7"/>
  <c r="J6588" i="7"/>
  <c r="J6587" i="7"/>
  <c r="J6586" i="7"/>
  <c r="J6585" i="7"/>
  <c r="J6584" i="7"/>
  <c r="J6583" i="7"/>
  <c r="J6582" i="7"/>
  <c r="J6581" i="7"/>
  <c r="J6580" i="7"/>
  <c r="J6579" i="7"/>
  <c r="J6578" i="7"/>
  <c r="J6577" i="7"/>
  <c r="J6576" i="7"/>
  <c r="J6575" i="7"/>
  <c r="J6574" i="7"/>
  <c r="J6573" i="7"/>
  <c r="J6572" i="7"/>
  <c r="J6571" i="7"/>
  <c r="J6570" i="7"/>
  <c r="J6569" i="7"/>
  <c r="J6568" i="7"/>
  <c r="J6567" i="7"/>
  <c r="J6566" i="7"/>
  <c r="J6565" i="7"/>
  <c r="J6564" i="7"/>
  <c r="J6563" i="7"/>
  <c r="J6562" i="7"/>
  <c r="J6561" i="7"/>
  <c r="J6560" i="7"/>
  <c r="J6559" i="7"/>
  <c r="J6558" i="7"/>
  <c r="J6557" i="7"/>
  <c r="J6556" i="7"/>
  <c r="J6555" i="7"/>
  <c r="J6554" i="7"/>
  <c r="J6553" i="7"/>
  <c r="J6552" i="7"/>
  <c r="J6551" i="7"/>
  <c r="J6550" i="7"/>
  <c r="J6549" i="7"/>
  <c r="J6548" i="7"/>
  <c r="J6547" i="7"/>
  <c r="J6546" i="7"/>
  <c r="J6545" i="7"/>
  <c r="J6544" i="7"/>
  <c r="J6543" i="7"/>
  <c r="J6542" i="7"/>
  <c r="J6541" i="7"/>
  <c r="J6540" i="7"/>
  <c r="J6539" i="7"/>
  <c r="J6538" i="7"/>
  <c r="J6537" i="7"/>
  <c r="J6536" i="7"/>
  <c r="J6535" i="7"/>
  <c r="J6534" i="7"/>
  <c r="J6533" i="7"/>
  <c r="J6532" i="7"/>
  <c r="J6531" i="7"/>
  <c r="J6530" i="7"/>
  <c r="J6529" i="7"/>
  <c r="J6528" i="7"/>
  <c r="J6527" i="7"/>
  <c r="J6526" i="7"/>
  <c r="J6525" i="7"/>
  <c r="J6524" i="7"/>
  <c r="J6523" i="7"/>
  <c r="J6522" i="7"/>
  <c r="J6521" i="7"/>
  <c r="J6520" i="7"/>
  <c r="J6519" i="7"/>
  <c r="J6518" i="7"/>
  <c r="J6517" i="7"/>
  <c r="J6516" i="7"/>
  <c r="J6515" i="7"/>
  <c r="J6514" i="7"/>
  <c r="J6513" i="7"/>
  <c r="J6512" i="7"/>
  <c r="J6511" i="7"/>
  <c r="J6510" i="7"/>
  <c r="J6509" i="7"/>
  <c r="J6508" i="7"/>
  <c r="J6507" i="7"/>
  <c r="J6506" i="7"/>
  <c r="J6505" i="7"/>
  <c r="J6504" i="7"/>
  <c r="J6503" i="7"/>
  <c r="J6502" i="7"/>
  <c r="J6501" i="7"/>
  <c r="J6500" i="7"/>
  <c r="J6499" i="7"/>
  <c r="J6498" i="7"/>
  <c r="J6497" i="7"/>
  <c r="J6496" i="7"/>
  <c r="J6495" i="7"/>
  <c r="J6494" i="7"/>
  <c r="J6493" i="7"/>
  <c r="J6492" i="7"/>
  <c r="J6491" i="7"/>
  <c r="J6490" i="7"/>
  <c r="J6489" i="7"/>
  <c r="J6488" i="7"/>
  <c r="J6487" i="7"/>
  <c r="J6486" i="7"/>
  <c r="J6485" i="7"/>
  <c r="J6484" i="7"/>
  <c r="J6483" i="7"/>
  <c r="J6482" i="7"/>
  <c r="J6481" i="7"/>
  <c r="J6480" i="7"/>
  <c r="J6479" i="7"/>
  <c r="J6478" i="7"/>
  <c r="J6477" i="7"/>
  <c r="J6476" i="7"/>
  <c r="J6475" i="7"/>
  <c r="J6474" i="7"/>
  <c r="J6473" i="7"/>
  <c r="J6472" i="7"/>
  <c r="J6471" i="7"/>
  <c r="J6470" i="7"/>
  <c r="J6469" i="7"/>
  <c r="J6468" i="7"/>
  <c r="J6467" i="7"/>
  <c r="J6466" i="7"/>
  <c r="J6465" i="7"/>
  <c r="J6464" i="7"/>
  <c r="J6463" i="7"/>
  <c r="J6462" i="7"/>
  <c r="J6461" i="7"/>
  <c r="J6460" i="7"/>
  <c r="J6459" i="7"/>
  <c r="J6458" i="7"/>
  <c r="J6457" i="7"/>
  <c r="J6456" i="7"/>
  <c r="J6455" i="7"/>
  <c r="J6454" i="7"/>
  <c r="J6453" i="7"/>
  <c r="J6452" i="7"/>
  <c r="J6451" i="7"/>
  <c r="J6450" i="7"/>
  <c r="J6449" i="7"/>
  <c r="J6448" i="7"/>
  <c r="J6447" i="7"/>
  <c r="J6446" i="7"/>
  <c r="J6445" i="7"/>
  <c r="J6444" i="7"/>
  <c r="J6443" i="7"/>
  <c r="J6442" i="7"/>
  <c r="J6441" i="7"/>
  <c r="J6440" i="7"/>
  <c r="J6439" i="7"/>
  <c r="J6438" i="7"/>
  <c r="J6437" i="7"/>
  <c r="J6436" i="7"/>
  <c r="J6435" i="7"/>
  <c r="J6434" i="7"/>
  <c r="J6433" i="7"/>
  <c r="J6432" i="7"/>
  <c r="J6431" i="7"/>
  <c r="J6430" i="7"/>
  <c r="J6429" i="7"/>
  <c r="J6428" i="7"/>
  <c r="J6427" i="7"/>
  <c r="J6426" i="7"/>
  <c r="J6425" i="7"/>
  <c r="J6424" i="7"/>
  <c r="J6423" i="7"/>
  <c r="J6422" i="7"/>
  <c r="J6421" i="7"/>
  <c r="J6420" i="7"/>
  <c r="J6419" i="7"/>
  <c r="J6418" i="7"/>
  <c r="J6417" i="7"/>
  <c r="J6416" i="7"/>
  <c r="J6415" i="7"/>
  <c r="J6414" i="7"/>
  <c r="J6413" i="7"/>
  <c r="J6412" i="7"/>
  <c r="J6411" i="7"/>
  <c r="J6410" i="7"/>
  <c r="J6409" i="7"/>
  <c r="J6408" i="7"/>
  <c r="J6407" i="7"/>
  <c r="J6406" i="7"/>
  <c r="J6405" i="7"/>
  <c r="J6404" i="7"/>
  <c r="J6403" i="7"/>
  <c r="J6402" i="7"/>
  <c r="J6401" i="7"/>
  <c r="J6400" i="7"/>
  <c r="J6399" i="7"/>
  <c r="J6398" i="7"/>
  <c r="J6397" i="7"/>
  <c r="J6396" i="7"/>
  <c r="J6395" i="7"/>
  <c r="J6394" i="7"/>
  <c r="J6393" i="7"/>
  <c r="J6392" i="7"/>
  <c r="J6391" i="7"/>
  <c r="J6390" i="7"/>
  <c r="J6389" i="7"/>
  <c r="J6388" i="7"/>
  <c r="J6387" i="7"/>
  <c r="J6386" i="7"/>
  <c r="J6385" i="7"/>
  <c r="J6384" i="7"/>
  <c r="J6383" i="7"/>
  <c r="J6382" i="7"/>
  <c r="J6381" i="7"/>
  <c r="J6380" i="7"/>
  <c r="J6379" i="7"/>
  <c r="J6378" i="7"/>
  <c r="J6377" i="7"/>
  <c r="J6376" i="7"/>
  <c r="J6375" i="7"/>
  <c r="J6374" i="7"/>
  <c r="J6373" i="7"/>
  <c r="J6372" i="7"/>
  <c r="J6371" i="7"/>
  <c r="J6370" i="7"/>
  <c r="J6369" i="7"/>
  <c r="J6368" i="7"/>
  <c r="J6367" i="7"/>
  <c r="J6366" i="7"/>
  <c r="J6365" i="7"/>
  <c r="J6364" i="7"/>
  <c r="J6363" i="7"/>
  <c r="J6362" i="7"/>
  <c r="J6361" i="7"/>
  <c r="J6360" i="7"/>
  <c r="J6359" i="7"/>
  <c r="J6358" i="7"/>
  <c r="J6357" i="7"/>
  <c r="J6356" i="7"/>
  <c r="J6355" i="7"/>
  <c r="J6354" i="7"/>
  <c r="J6353" i="7"/>
  <c r="J6352" i="7"/>
  <c r="J6351" i="7"/>
  <c r="J6350" i="7"/>
  <c r="J6349" i="7"/>
  <c r="J6348" i="7"/>
  <c r="J6347" i="7"/>
  <c r="J6346" i="7"/>
  <c r="J6345" i="7"/>
  <c r="J6344" i="7"/>
  <c r="J6343" i="7"/>
  <c r="J6342" i="7"/>
  <c r="J6341" i="7"/>
  <c r="J6340" i="7"/>
  <c r="J6339" i="7"/>
  <c r="J6338" i="7"/>
  <c r="J6337" i="7"/>
  <c r="J6336" i="7"/>
  <c r="J6335" i="7"/>
  <c r="J6334" i="7"/>
  <c r="J6333" i="7"/>
  <c r="J6332" i="7"/>
  <c r="J6331" i="7"/>
  <c r="J6330" i="7"/>
  <c r="J6329" i="7"/>
  <c r="J6328" i="7"/>
  <c r="J6327" i="7"/>
  <c r="J6326" i="7"/>
  <c r="J6325" i="7"/>
  <c r="J6324" i="7"/>
  <c r="J6323" i="7"/>
  <c r="J6322" i="7"/>
  <c r="J6321" i="7"/>
  <c r="J6320" i="7"/>
  <c r="J6319" i="7"/>
  <c r="J6318" i="7"/>
  <c r="J6317" i="7"/>
  <c r="J6316" i="7"/>
  <c r="J6315" i="7"/>
  <c r="J6314" i="7"/>
  <c r="J6313" i="7"/>
  <c r="J6312" i="7"/>
  <c r="J6311" i="7"/>
  <c r="J6310" i="7"/>
  <c r="J6309" i="7"/>
  <c r="J6308" i="7"/>
  <c r="J6307" i="7"/>
  <c r="J6306" i="7"/>
  <c r="J6305" i="7"/>
  <c r="J6304" i="7"/>
  <c r="J6303" i="7"/>
  <c r="J6302" i="7"/>
  <c r="J6301" i="7"/>
  <c r="J6300" i="7"/>
  <c r="J6299" i="7"/>
  <c r="J6298" i="7"/>
  <c r="J6297" i="7"/>
  <c r="J6296" i="7"/>
  <c r="J6295" i="7"/>
  <c r="J6294" i="7"/>
  <c r="J6293" i="7"/>
  <c r="J6292" i="7"/>
  <c r="J6291" i="7"/>
  <c r="J6290" i="7"/>
  <c r="J6289" i="7"/>
  <c r="J6288" i="7"/>
  <c r="J6287" i="7"/>
  <c r="J6286" i="7"/>
  <c r="J6285" i="7"/>
  <c r="J6284" i="7"/>
  <c r="J6283" i="7"/>
  <c r="J6282" i="7"/>
  <c r="J6281" i="7"/>
  <c r="J6280" i="7"/>
  <c r="J6279" i="7"/>
  <c r="J6278" i="7"/>
  <c r="J6277" i="7"/>
  <c r="J6276" i="7"/>
  <c r="J6275" i="7"/>
  <c r="J6274" i="7"/>
  <c r="J6273" i="7"/>
  <c r="J6272" i="7"/>
  <c r="J6271" i="7"/>
  <c r="J6270" i="7"/>
  <c r="J6269" i="7"/>
  <c r="J6268" i="7"/>
  <c r="J6267" i="7"/>
  <c r="J6266" i="7"/>
  <c r="J6265" i="7"/>
  <c r="J6264" i="7"/>
  <c r="J6263" i="7"/>
  <c r="J6262" i="7"/>
  <c r="J6261" i="7"/>
  <c r="J6260" i="7"/>
  <c r="J6259" i="7"/>
  <c r="J6258" i="7"/>
  <c r="J6257" i="7"/>
  <c r="J6256" i="7"/>
  <c r="J6255" i="7"/>
  <c r="J6254" i="7"/>
  <c r="J6253" i="7"/>
  <c r="J6252" i="7"/>
  <c r="J6251" i="7"/>
  <c r="J6250" i="7"/>
  <c r="J6249" i="7"/>
  <c r="J6248" i="7"/>
  <c r="J6247" i="7"/>
  <c r="J6246" i="7"/>
  <c r="J6245" i="7"/>
  <c r="J6244" i="7"/>
  <c r="J6243" i="7"/>
  <c r="J6242" i="7"/>
  <c r="J6241" i="7"/>
  <c r="J6240" i="7"/>
  <c r="J6239" i="7"/>
  <c r="J6238" i="7"/>
  <c r="J6237" i="7"/>
  <c r="J6236" i="7"/>
  <c r="J6235" i="7"/>
  <c r="J6234" i="7"/>
  <c r="J6233" i="7"/>
  <c r="J6232" i="7"/>
  <c r="J6231" i="7"/>
  <c r="J6230" i="7"/>
  <c r="J6229" i="7"/>
  <c r="J6228" i="7"/>
  <c r="J6227" i="7"/>
  <c r="J6226" i="7"/>
  <c r="J6225" i="7"/>
  <c r="J6224" i="7"/>
  <c r="J6223" i="7"/>
  <c r="J6222" i="7"/>
  <c r="J6221" i="7"/>
  <c r="J6220" i="7"/>
  <c r="J6219" i="7"/>
  <c r="J6218" i="7"/>
  <c r="J6217" i="7"/>
  <c r="J6216" i="7"/>
  <c r="J6215" i="7"/>
  <c r="J6214" i="7"/>
  <c r="J6213" i="7"/>
  <c r="J6212" i="7"/>
  <c r="J6211" i="7"/>
  <c r="J6210" i="7"/>
  <c r="J6209" i="7"/>
  <c r="J6208" i="7"/>
  <c r="J6207" i="7"/>
  <c r="J6206" i="7"/>
  <c r="J6205" i="7"/>
  <c r="J6204" i="7"/>
  <c r="J6203" i="7"/>
  <c r="J6202" i="7"/>
  <c r="J6201" i="7"/>
  <c r="J6200" i="7"/>
  <c r="J6199" i="7"/>
  <c r="J6198" i="7"/>
  <c r="J6197" i="7"/>
  <c r="J6196" i="7"/>
  <c r="J6195" i="7"/>
  <c r="J6194" i="7"/>
  <c r="J6193" i="7"/>
  <c r="J6192" i="7"/>
  <c r="J6191" i="7"/>
  <c r="J6190" i="7"/>
  <c r="J6189" i="7"/>
  <c r="J6188" i="7"/>
  <c r="J6187" i="7"/>
  <c r="J6186" i="7"/>
  <c r="J6185" i="7"/>
  <c r="J6184" i="7"/>
  <c r="J6183" i="7"/>
  <c r="J6182" i="7"/>
  <c r="J6181" i="7"/>
  <c r="J6180" i="7"/>
  <c r="J6179" i="7"/>
  <c r="J6178" i="7"/>
  <c r="J6177" i="7"/>
  <c r="J6176" i="7"/>
  <c r="J6175" i="7"/>
  <c r="J6174" i="7"/>
  <c r="J6173" i="7"/>
  <c r="J6172" i="7"/>
  <c r="J6171" i="7"/>
  <c r="J6170" i="7"/>
  <c r="J6169" i="7"/>
  <c r="J6168" i="7"/>
  <c r="J6167" i="7"/>
  <c r="J6166" i="7"/>
  <c r="J6165" i="7"/>
  <c r="J6164" i="7"/>
  <c r="J6163" i="7"/>
  <c r="J6162" i="7"/>
  <c r="J6161" i="7"/>
  <c r="J6160" i="7"/>
  <c r="J6159" i="7"/>
  <c r="J6158" i="7"/>
  <c r="J6157" i="7"/>
  <c r="J6156" i="7"/>
  <c r="J6155" i="7"/>
  <c r="J6154" i="7"/>
  <c r="J6153" i="7"/>
  <c r="J6152" i="7"/>
  <c r="J6151" i="7"/>
  <c r="J6150" i="7"/>
  <c r="J6149" i="7"/>
  <c r="J6148" i="7"/>
  <c r="J6147" i="7"/>
  <c r="J6146" i="7"/>
  <c r="J6145" i="7"/>
  <c r="J6144" i="7"/>
  <c r="J6143" i="7"/>
  <c r="J6142" i="7"/>
  <c r="J6141" i="7"/>
  <c r="J6140" i="7"/>
  <c r="J6139" i="7"/>
  <c r="J6138" i="7"/>
  <c r="J6137" i="7"/>
  <c r="J6136" i="7"/>
  <c r="J6135" i="7"/>
  <c r="J6134" i="7"/>
  <c r="J6133" i="7"/>
  <c r="J6132" i="7"/>
  <c r="J6131" i="7"/>
  <c r="J6130" i="7"/>
  <c r="J6129" i="7"/>
  <c r="J6128" i="7"/>
  <c r="J6127" i="7"/>
  <c r="J6126" i="7"/>
  <c r="J6125" i="7"/>
  <c r="J6124" i="7"/>
  <c r="J6123" i="7"/>
  <c r="J6122" i="7"/>
  <c r="J6121" i="7"/>
  <c r="J6120" i="7"/>
  <c r="J6119" i="7"/>
  <c r="J6118" i="7"/>
  <c r="J6117" i="7"/>
  <c r="J6116" i="7"/>
  <c r="J6115" i="7"/>
  <c r="J6114" i="7"/>
  <c r="J6113" i="7"/>
  <c r="J6112" i="7"/>
  <c r="J6111" i="7"/>
  <c r="J6110" i="7"/>
  <c r="J6109" i="7"/>
  <c r="J6108" i="7"/>
  <c r="J6107" i="7"/>
  <c r="J6106" i="7"/>
  <c r="J6105" i="7"/>
  <c r="J6104" i="7"/>
  <c r="J6103" i="7"/>
  <c r="J6102" i="7"/>
  <c r="J6101" i="7"/>
  <c r="J6100" i="7"/>
  <c r="J6099" i="7"/>
  <c r="J6098" i="7"/>
  <c r="J6097" i="7"/>
  <c r="J6096" i="7"/>
  <c r="J6095" i="7"/>
  <c r="J6094" i="7"/>
  <c r="J6093" i="7"/>
  <c r="J6092" i="7"/>
  <c r="J6091" i="7"/>
  <c r="J6090" i="7"/>
  <c r="J6089" i="7"/>
  <c r="J6088" i="7"/>
  <c r="J6087" i="7"/>
  <c r="J6086" i="7"/>
  <c r="J6085" i="7"/>
  <c r="J6084" i="7"/>
  <c r="J6083" i="7"/>
  <c r="J6082" i="7"/>
  <c r="J6081" i="7"/>
  <c r="J6080" i="7"/>
  <c r="J6079" i="7"/>
  <c r="J6078" i="7"/>
  <c r="J6077" i="7"/>
  <c r="J6076" i="7"/>
  <c r="J6075" i="7"/>
  <c r="J6074" i="7"/>
  <c r="J6073" i="7"/>
  <c r="J6072" i="7"/>
  <c r="J6071" i="7"/>
  <c r="J6070" i="7"/>
  <c r="J6069" i="7"/>
  <c r="J6068" i="7"/>
  <c r="J6067" i="7"/>
  <c r="J6066" i="7"/>
  <c r="J6065" i="7"/>
  <c r="J6064" i="7"/>
  <c r="J6063" i="7"/>
  <c r="J6062" i="7"/>
  <c r="J6061" i="7"/>
  <c r="J6060" i="7"/>
  <c r="J6059" i="7"/>
  <c r="J6058" i="7"/>
  <c r="J6057" i="7"/>
  <c r="J6056" i="7"/>
  <c r="J6055" i="7"/>
  <c r="J6054" i="7"/>
  <c r="J6053" i="7"/>
  <c r="J6052" i="7"/>
  <c r="J6051" i="7"/>
  <c r="J6050" i="7"/>
  <c r="J6049" i="7"/>
  <c r="J6048" i="7"/>
  <c r="J6047" i="7"/>
  <c r="J6046" i="7"/>
  <c r="J6045" i="7"/>
  <c r="J6044" i="7"/>
  <c r="J6043" i="7"/>
  <c r="J6042" i="7"/>
  <c r="J6041" i="7"/>
  <c r="J6040" i="7"/>
  <c r="J6039" i="7"/>
  <c r="J6038" i="7"/>
  <c r="J6037" i="7"/>
  <c r="J6036" i="7"/>
  <c r="J6035" i="7"/>
  <c r="J6034" i="7"/>
  <c r="J6033" i="7"/>
  <c r="J6032" i="7"/>
  <c r="J6031" i="7"/>
  <c r="J6030" i="7"/>
  <c r="J6029" i="7"/>
  <c r="J6028" i="7"/>
  <c r="J6027" i="7"/>
  <c r="J6026" i="7"/>
  <c r="J6025" i="7"/>
  <c r="J6024" i="7"/>
  <c r="J6023" i="7"/>
  <c r="J6022" i="7"/>
  <c r="J6021" i="7"/>
  <c r="J6020" i="7"/>
  <c r="J6019" i="7"/>
  <c r="J6018" i="7"/>
  <c r="J6017" i="7"/>
  <c r="J6016" i="7"/>
  <c r="J6015" i="7"/>
  <c r="J6014" i="7"/>
  <c r="J6013" i="7"/>
  <c r="J6012" i="7"/>
  <c r="J6011" i="7"/>
  <c r="J6010" i="7"/>
  <c r="J6009" i="7"/>
  <c r="J6008" i="7"/>
  <c r="J6007" i="7"/>
  <c r="J6006" i="7"/>
  <c r="J6005" i="7"/>
  <c r="J6004" i="7"/>
  <c r="J6003" i="7"/>
  <c r="J6002" i="7"/>
  <c r="J6001" i="7"/>
  <c r="J6000" i="7"/>
  <c r="J5999" i="7"/>
  <c r="J5998" i="7"/>
  <c r="J5997" i="7"/>
  <c r="J5996" i="7"/>
  <c r="J5995" i="7"/>
  <c r="J5994" i="7"/>
  <c r="J5993" i="7"/>
  <c r="J5992" i="7"/>
  <c r="J5991" i="7"/>
  <c r="J5990" i="7"/>
  <c r="J5989" i="7"/>
  <c r="J5988" i="7"/>
  <c r="J5987" i="7"/>
  <c r="J5986" i="7"/>
  <c r="J5985" i="7"/>
  <c r="J5984" i="7"/>
  <c r="J5983" i="7"/>
  <c r="J5982" i="7"/>
  <c r="J5981" i="7"/>
  <c r="J5980" i="7"/>
  <c r="J5979" i="7"/>
  <c r="J5978" i="7"/>
  <c r="J5977" i="7"/>
  <c r="J5976" i="7"/>
  <c r="J5975" i="7"/>
  <c r="J5974" i="7"/>
  <c r="J5973" i="7"/>
  <c r="J5972" i="7"/>
  <c r="J5971" i="7"/>
  <c r="J5970" i="7"/>
  <c r="J5969" i="7"/>
  <c r="J5968" i="7"/>
  <c r="J5967" i="7"/>
  <c r="J5966" i="7"/>
  <c r="J5965" i="7"/>
  <c r="J5964" i="7"/>
  <c r="J5963" i="7"/>
  <c r="J5962" i="7"/>
  <c r="J5961" i="7"/>
  <c r="J5960" i="7"/>
  <c r="J5959" i="7"/>
  <c r="J5958" i="7"/>
  <c r="J5957" i="7"/>
  <c r="J5956" i="7"/>
  <c r="J5955" i="7"/>
  <c r="J5954" i="7"/>
  <c r="J5953" i="7"/>
  <c r="J5952" i="7"/>
  <c r="J5951" i="7"/>
  <c r="J5950" i="7"/>
  <c r="J5949" i="7"/>
  <c r="J5948" i="7"/>
  <c r="J5947" i="7"/>
  <c r="J5946" i="7"/>
  <c r="J5945" i="7"/>
  <c r="J5944" i="7"/>
  <c r="J5943" i="7"/>
  <c r="J5942" i="7"/>
  <c r="J5941" i="7"/>
  <c r="J5940" i="7"/>
  <c r="J5939" i="7"/>
  <c r="J5938" i="7"/>
  <c r="J5937" i="7"/>
  <c r="J5936" i="7"/>
  <c r="J5935" i="7"/>
  <c r="J5934" i="7"/>
  <c r="J5933" i="7"/>
  <c r="J5932" i="7"/>
  <c r="J5931" i="7"/>
  <c r="J5930" i="7"/>
  <c r="J5929" i="7"/>
  <c r="J5928" i="7"/>
  <c r="J5927" i="7"/>
  <c r="J5926" i="7"/>
  <c r="J5925" i="7"/>
  <c r="J5924" i="7"/>
  <c r="J5923" i="7"/>
  <c r="J5922" i="7"/>
  <c r="J5921" i="7"/>
  <c r="J5920" i="7"/>
  <c r="J5919" i="7"/>
  <c r="J5918" i="7"/>
  <c r="J5917" i="7"/>
  <c r="J5916" i="7"/>
  <c r="J5915" i="7"/>
  <c r="J5914" i="7"/>
  <c r="J5913" i="7"/>
  <c r="J5912" i="7"/>
  <c r="J5911" i="7"/>
  <c r="J5910" i="7"/>
  <c r="J5909" i="7"/>
  <c r="J5908" i="7"/>
  <c r="J5907" i="7"/>
  <c r="J5906" i="7"/>
  <c r="J5905" i="7"/>
  <c r="J5904" i="7"/>
  <c r="J5903" i="7"/>
  <c r="J5902" i="7"/>
  <c r="J5901" i="7"/>
  <c r="J5900" i="7"/>
  <c r="J5899" i="7"/>
  <c r="J5898" i="7"/>
  <c r="J5897" i="7"/>
  <c r="J5896" i="7"/>
  <c r="J5895" i="7"/>
  <c r="J5894" i="7"/>
  <c r="J5893" i="7"/>
  <c r="J5892" i="7"/>
  <c r="J5891" i="7"/>
  <c r="J5890" i="7"/>
  <c r="J5889" i="7"/>
  <c r="J5888" i="7"/>
  <c r="J5887" i="7"/>
  <c r="J5886" i="7"/>
  <c r="J5885" i="7"/>
  <c r="J5884" i="7"/>
  <c r="J5883" i="7"/>
  <c r="J5882" i="7"/>
  <c r="J5881" i="7"/>
  <c r="J5880" i="7"/>
  <c r="J5879" i="7"/>
  <c r="J5878" i="7"/>
  <c r="J5877" i="7"/>
  <c r="J5876" i="7"/>
  <c r="J5875" i="7"/>
  <c r="J5874" i="7"/>
  <c r="J5873" i="7"/>
  <c r="J5872" i="7"/>
  <c r="J5871" i="7"/>
  <c r="J5870" i="7"/>
  <c r="J5869" i="7"/>
  <c r="J5868" i="7"/>
  <c r="J5867" i="7"/>
  <c r="J5866" i="7"/>
  <c r="J5865" i="7"/>
  <c r="J5864" i="7"/>
  <c r="J5863" i="7"/>
  <c r="J5862" i="7"/>
  <c r="J5861" i="7"/>
  <c r="J5860" i="7"/>
  <c r="J5859" i="7"/>
  <c r="J5858" i="7"/>
  <c r="J5857" i="7"/>
  <c r="J5856" i="7"/>
  <c r="J5855" i="7"/>
  <c r="J5854" i="7"/>
  <c r="J5853" i="7"/>
  <c r="J5852" i="7"/>
  <c r="J5851" i="7"/>
  <c r="J5850" i="7"/>
  <c r="J5849" i="7"/>
  <c r="J5848" i="7"/>
  <c r="J5847" i="7"/>
  <c r="J5846" i="7"/>
  <c r="J5845" i="7"/>
  <c r="J5844" i="7"/>
  <c r="J5843" i="7"/>
  <c r="J5842" i="7"/>
  <c r="J5841" i="7"/>
  <c r="J5840" i="7"/>
  <c r="J5839" i="7"/>
  <c r="J5838" i="7"/>
  <c r="J5837" i="7"/>
  <c r="J5836" i="7"/>
  <c r="J5835" i="7"/>
  <c r="J5834" i="7"/>
  <c r="J5833" i="7"/>
  <c r="J5832" i="7"/>
  <c r="J5831" i="7"/>
  <c r="J5830" i="7"/>
  <c r="J5829" i="7"/>
  <c r="J5828" i="7"/>
  <c r="J5827" i="7"/>
  <c r="J5826" i="7"/>
  <c r="J5825" i="7"/>
  <c r="J5824" i="7"/>
  <c r="J5823" i="7"/>
  <c r="J5822" i="7"/>
  <c r="J5821" i="7"/>
  <c r="J5820" i="7"/>
  <c r="J5819" i="7"/>
  <c r="J5818" i="7"/>
  <c r="J5817" i="7"/>
  <c r="J5816" i="7"/>
  <c r="J5815" i="7"/>
  <c r="J5814" i="7"/>
  <c r="J5813" i="7"/>
  <c r="J5812" i="7"/>
  <c r="J5811" i="7"/>
  <c r="J5810" i="7"/>
  <c r="J5809" i="7"/>
  <c r="J5808" i="7"/>
  <c r="J5807" i="7"/>
  <c r="J5806" i="7"/>
  <c r="J5805" i="7"/>
  <c r="J5804" i="7"/>
  <c r="J5803" i="7"/>
  <c r="J5802" i="7"/>
  <c r="J5801" i="7"/>
  <c r="J5800" i="7"/>
  <c r="J5799" i="7"/>
  <c r="J5798" i="7"/>
  <c r="J5797" i="7"/>
  <c r="J5796" i="7"/>
  <c r="J5795" i="7"/>
  <c r="J5794" i="7"/>
  <c r="J5793" i="7"/>
  <c r="J5792" i="7"/>
  <c r="J5791" i="7"/>
  <c r="J5790" i="7"/>
  <c r="J5789" i="7"/>
  <c r="J5788" i="7"/>
  <c r="J5787" i="7"/>
  <c r="J5786" i="7"/>
  <c r="J5785" i="7"/>
  <c r="J5784" i="7"/>
  <c r="J5783" i="7"/>
  <c r="J5782" i="7"/>
  <c r="J5781" i="7"/>
  <c r="J5780" i="7"/>
  <c r="J5779" i="7"/>
  <c r="J5778" i="7"/>
  <c r="J5777" i="7"/>
  <c r="J5776" i="7"/>
  <c r="J5775" i="7"/>
  <c r="J5774" i="7"/>
  <c r="J5773" i="7"/>
  <c r="J5772" i="7"/>
  <c r="J5771" i="7"/>
  <c r="J5770" i="7"/>
  <c r="J5769" i="7"/>
  <c r="J5768" i="7"/>
  <c r="J5767" i="7"/>
  <c r="J5766" i="7"/>
  <c r="J5765" i="7"/>
  <c r="J5764" i="7"/>
  <c r="J5763" i="7"/>
  <c r="J5762" i="7"/>
  <c r="J5761" i="7"/>
  <c r="J5760" i="7"/>
  <c r="J5759" i="7"/>
  <c r="J5758" i="7"/>
  <c r="J5757" i="7"/>
  <c r="J5756" i="7"/>
  <c r="J5755" i="7"/>
  <c r="J5754" i="7"/>
  <c r="J5753" i="7"/>
  <c r="J5752" i="7"/>
  <c r="J5751" i="7"/>
  <c r="J5750" i="7"/>
  <c r="J5749" i="7"/>
  <c r="J5748" i="7"/>
  <c r="J5747" i="7"/>
  <c r="J5746" i="7"/>
  <c r="J5745" i="7"/>
  <c r="J5744" i="7"/>
  <c r="J5743" i="7"/>
  <c r="J5742" i="7"/>
  <c r="J5741" i="7"/>
  <c r="J5740" i="7"/>
  <c r="J5739" i="7"/>
  <c r="J5738" i="7"/>
  <c r="J5737" i="7"/>
  <c r="J5736" i="7"/>
  <c r="J5735" i="7"/>
  <c r="J5734" i="7"/>
  <c r="J5733" i="7"/>
  <c r="J5732" i="7"/>
  <c r="J5731" i="7"/>
  <c r="J5730" i="7"/>
  <c r="J5729" i="7"/>
  <c r="J5728" i="7"/>
  <c r="J5727" i="7"/>
  <c r="J5726" i="7"/>
  <c r="J5725" i="7"/>
  <c r="J5724" i="7"/>
  <c r="J5723" i="7"/>
  <c r="J5722" i="7"/>
  <c r="J5721" i="7"/>
  <c r="J5720" i="7"/>
  <c r="J5719" i="7"/>
  <c r="J5718" i="7"/>
  <c r="J5717" i="7"/>
  <c r="J5716" i="7"/>
  <c r="J5715" i="7"/>
  <c r="J5714" i="7"/>
  <c r="J5713" i="7"/>
  <c r="J5712" i="7"/>
  <c r="J5711" i="7"/>
  <c r="J5710" i="7"/>
  <c r="J5709" i="7"/>
  <c r="J5708" i="7"/>
  <c r="J5707" i="7"/>
  <c r="J5706" i="7"/>
  <c r="J5705" i="7"/>
  <c r="J5704" i="7"/>
  <c r="J5703" i="7"/>
  <c r="J5702" i="7"/>
  <c r="J5701" i="7"/>
  <c r="J5700" i="7"/>
  <c r="J5699" i="7"/>
  <c r="J5698" i="7"/>
  <c r="J5697" i="7"/>
  <c r="J5696" i="7"/>
  <c r="J5695" i="7"/>
  <c r="J5694" i="7"/>
  <c r="J5693" i="7"/>
  <c r="J5692" i="7"/>
  <c r="J5691" i="7"/>
  <c r="J5690" i="7"/>
  <c r="J5689" i="7"/>
  <c r="J5688" i="7"/>
  <c r="J5687" i="7"/>
  <c r="J5686" i="7"/>
  <c r="J5685" i="7"/>
  <c r="J5684" i="7"/>
  <c r="J5683" i="7"/>
  <c r="J5682" i="7"/>
  <c r="J5681" i="7"/>
  <c r="J5680" i="7"/>
  <c r="J5679" i="7"/>
  <c r="J5678" i="7"/>
  <c r="J5677" i="7"/>
  <c r="J5676" i="7"/>
  <c r="J5675" i="7"/>
  <c r="J5674" i="7"/>
  <c r="J5673" i="7"/>
  <c r="J5672" i="7"/>
  <c r="J5671" i="7"/>
  <c r="J5670" i="7"/>
  <c r="J5669" i="7"/>
  <c r="J5668" i="7"/>
  <c r="J5667" i="7"/>
  <c r="J5666" i="7"/>
  <c r="J5665" i="7"/>
  <c r="J5664" i="7"/>
  <c r="J5663" i="7"/>
  <c r="J5662" i="7"/>
  <c r="J5661" i="7"/>
  <c r="J5660" i="7"/>
  <c r="J5659" i="7"/>
  <c r="J5658" i="7"/>
  <c r="J5657" i="7"/>
  <c r="J5656" i="7"/>
  <c r="J5655" i="7"/>
  <c r="J5654" i="7"/>
  <c r="J5653" i="7"/>
  <c r="J5652" i="7"/>
  <c r="J5651" i="7"/>
  <c r="J5650" i="7"/>
  <c r="J5649" i="7"/>
  <c r="J5648" i="7"/>
  <c r="J5647" i="7"/>
  <c r="J5646" i="7"/>
  <c r="J5645" i="7"/>
  <c r="J5644" i="7"/>
  <c r="J5643" i="7"/>
  <c r="J5642" i="7"/>
  <c r="J5641" i="7"/>
  <c r="J5640" i="7"/>
  <c r="J5639" i="7"/>
  <c r="J5638" i="7"/>
  <c r="J5637" i="7"/>
  <c r="J5636" i="7"/>
  <c r="J5635" i="7"/>
  <c r="J5634" i="7"/>
  <c r="J5633" i="7"/>
  <c r="J5632" i="7"/>
  <c r="J5631" i="7"/>
  <c r="J5630" i="7"/>
  <c r="J5629" i="7"/>
  <c r="J5628" i="7"/>
  <c r="J5627" i="7"/>
  <c r="J5626" i="7"/>
  <c r="J5625" i="7"/>
  <c r="J5624" i="7"/>
  <c r="J5623" i="7"/>
  <c r="J5622" i="7"/>
  <c r="J5621" i="7"/>
  <c r="J5620" i="7"/>
  <c r="J5619" i="7"/>
  <c r="J5618" i="7"/>
  <c r="J5617" i="7"/>
  <c r="J5616" i="7"/>
  <c r="J5615" i="7"/>
  <c r="J5614" i="7"/>
  <c r="J5613" i="7"/>
  <c r="J5612" i="7"/>
  <c r="J5611" i="7"/>
  <c r="J5610" i="7"/>
  <c r="J5609" i="7"/>
  <c r="J5608" i="7"/>
  <c r="J5607" i="7"/>
  <c r="J5606" i="7"/>
  <c r="J5605" i="7"/>
  <c r="J5604" i="7"/>
  <c r="J5603" i="7"/>
  <c r="J5602" i="7"/>
  <c r="J5601" i="7"/>
  <c r="J5600" i="7"/>
  <c r="J5599" i="7"/>
  <c r="J5598" i="7"/>
  <c r="J5597" i="7"/>
  <c r="J5596" i="7"/>
  <c r="J5595" i="7"/>
  <c r="J5594" i="7"/>
  <c r="J5593" i="7"/>
  <c r="J5592" i="7"/>
  <c r="J5591" i="7"/>
  <c r="J5590" i="7"/>
  <c r="J5589" i="7"/>
  <c r="J5588" i="7"/>
  <c r="J5587" i="7"/>
  <c r="J5586" i="7"/>
  <c r="J5585" i="7"/>
  <c r="J5584" i="7"/>
  <c r="J5583" i="7"/>
  <c r="J5582" i="7"/>
  <c r="J5581" i="7"/>
  <c r="J5580" i="7"/>
  <c r="J5579" i="7"/>
  <c r="J5578" i="7"/>
  <c r="J5577" i="7"/>
  <c r="J5576" i="7"/>
  <c r="J5575" i="7"/>
  <c r="J5574" i="7"/>
  <c r="J5573" i="7"/>
  <c r="J5572" i="7"/>
  <c r="J5571" i="7"/>
  <c r="J5570" i="7"/>
  <c r="J5569" i="7"/>
  <c r="J5568" i="7"/>
  <c r="J5567" i="7"/>
  <c r="J5566" i="7"/>
  <c r="J5565" i="7"/>
  <c r="J5564" i="7"/>
  <c r="J5563" i="7"/>
  <c r="J5562" i="7"/>
  <c r="J5561" i="7"/>
  <c r="J5560" i="7"/>
  <c r="J5559" i="7"/>
  <c r="J5558" i="7"/>
  <c r="J5557" i="7"/>
  <c r="J5556" i="7"/>
  <c r="J5555" i="7"/>
  <c r="J5554" i="7"/>
  <c r="J5553" i="7"/>
  <c r="J5552" i="7"/>
  <c r="J5551" i="7"/>
  <c r="J5550" i="7"/>
  <c r="J5549" i="7"/>
  <c r="J5548" i="7"/>
  <c r="J5547" i="7"/>
  <c r="J5546" i="7"/>
  <c r="J5545" i="7"/>
  <c r="J5544" i="7"/>
  <c r="J5543" i="7"/>
  <c r="J5542" i="7"/>
  <c r="J5541" i="7"/>
  <c r="J5540" i="7"/>
  <c r="J5539" i="7"/>
  <c r="J5538" i="7"/>
  <c r="J5537" i="7"/>
  <c r="J5536" i="7"/>
  <c r="J5535" i="7"/>
  <c r="J5534" i="7"/>
  <c r="J5533" i="7"/>
  <c r="J5532" i="7"/>
  <c r="J5531" i="7"/>
  <c r="J5530" i="7"/>
  <c r="J5529" i="7"/>
  <c r="J5528" i="7"/>
  <c r="J5527" i="7"/>
  <c r="J5526" i="7"/>
  <c r="J5525" i="7"/>
  <c r="J5524" i="7"/>
  <c r="J5523" i="7"/>
  <c r="J5522" i="7"/>
  <c r="J5521" i="7"/>
  <c r="J5520" i="7"/>
  <c r="J5519" i="7"/>
  <c r="J5518" i="7"/>
  <c r="J5517" i="7"/>
  <c r="J5516" i="7"/>
  <c r="J5515" i="7"/>
  <c r="J5514" i="7"/>
  <c r="J5513" i="7"/>
  <c r="J5512" i="7"/>
  <c r="J5511" i="7"/>
  <c r="J5510" i="7"/>
  <c r="J5509" i="7"/>
  <c r="J5508" i="7"/>
  <c r="J5507" i="7"/>
  <c r="J5506" i="7"/>
  <c r="J5505" i="7"/>
  <c r="J5504" i="7"/>
  <c r="J5503" i="7"/>
  <c r="J5502" i="7"/>
  <c r="J5501" i="7"/>
  <c r="J5500" i="7"/>
  <c r="J5499" i="7"/>
  <c r="J5498" i="7"/>
  <c r="J5497" i="7"/>
  <c r="J5496" i="7"/>
  <c r="J5495" i="7"/>
  <c r="J5494" i="7"/>
  <c r="J5493" i="7"/>
  <c r="J5492" i="7"/>
  <c r="J5491" i="7"/>
  <c r="J5490" i="7"/>
  <c r="J5489" i="7"/>
  <c r="J5488" i="7"/>
  <c r="J5487" i="7"/>
  <c r="J5486" i="7"/>
  <c r="J5485" i="7"/>
  <c r="J5484" i="7"/>
  <c r="J5483" i="7"/>
  <c r="J5482" i="7"/>
  <c r="J5481" i="7"/>
  <c r="J5480" i="7"/>
  <c r="J5479" i="7"/>
  <c r="J5478" i="7"/>
  <c r="J5477" i="7"/>
  <c r="J5476" i="7"/>
  <c r="J5475" i="7"/>
  <c r="J5474" i="7"/>
  <c r="J5473" i="7"/>
  <c r="J5472" i="7"/>
  <c r="J5471" i="7"/>
  <c r="J5470" i="7"/>
  <c r="J5469" i="7"/>
  <c r="J5468" i="7"/>
  <c r="J5467" i="7"/>
  <c r="J5466" i="7"/>
  <c r="J5465" i="7"/>
  <c r="J5464" i="7"/>
  <c r="J5463" i="7"/>
  <c r="J5462" i="7"/>
  <c r="J5461" i="7"/>
  <c r="J5460" i="7"/>
  <c r="J5459" i="7"/>
  <c r="J5458" i="7"/>
  <c r="J5457" i="7"/>
  <c r="J5456" i="7"/>
  <c r="J5455" i="7"/>
  <c r="J5454" i="7"/>
  <c r="J5453" i="7"/>
  <c r="J5452" i="7"/>
  <c r="J5451" i="7"/>
  <c r="J5450" i="7"/>
  <c r="J5449" i="7"/>
  <c r="J5448" i="7"/>
  <c r="J5447" i="7"/>
  <c r="J5446" i="7"/>
  <c r="J5445" i="7"/>
  <c r="J5444" i="7"/>
  <c r="J5443" i="7"/>
  <c r="J5442" i="7"/>
  <c r="J5441" i="7"/>
  <c r="J5440" i="7"/>
  <c r="J5439" i="7"/>
  <c r="J5438" i="7"/>
  <c r="J5437" i="7"/>
  <c r="J5436" i="7"/>
  <c r="J5435" i="7"/>
  <c r="J5434" i="7"/>
  <c r="J5433" i="7"/>
  <c r="J5432" i="7"/>
  <c r="J5431" i="7"/>
  <c r="J5430" i="7"/>
  <c r="J5429" i="7"/>
  <c r="J5428" i="7"/>
  <c r="J5427" i="7"/>
  <c r="J5426" i="7"/>
  <c r="J5425" i="7"/>
  <c r="J5424" i="7"/>
  <c r="J5423" i="7"/>
  <c r="J5422" i="7"/>
  <c r="J5421" i="7"/>
  <c r="J5420" i="7"/>
  <c r="J5419" i="7"/>
  <c r="J5418" i="7"/>
  <c r="J5417" i="7"/>
  <c r="J5416" i="7"/>
  <c r="J5415" i="7"/>
  <c r="J5414" i="7"/>
  <c r="J5413" i="7"/>
  <c r="J5412" i="7"/>
  <c r="J5411" i="7"/>
  <c r="J5410" i="7"/>
  <c r="J5409" i="7"/>
  <c r="J5408" i="7"/>
  <c r="J5407" i="7"/>
  <c r="J5406" i="7"/>
  <c r="J5405" i="7"/>
  <c r="J5404" i="7"/>
  <c r="J5403" i="7"/>
  <c r="J5402" i="7"/>
  <c r="J5401" i="7"/>
  <c r="J5400" i="7"/>
  <c r="J5399" i="7"/>
  <c r="J5398" i="7"/>
  <c r="J5397" i="7"/>
  <c r="J5396" i="7"/>
  <c r="J5395" i="7"/>
  <c r="J5394" i="7"/>
  <c r="J5393" i="7"/>
  <c r="J5392" i="7"/>
  <c r="J5391" i="7"/>
  <c r="J5390" i="7"/>
  <c r="J5389" i="7"/>
  <c r="J5388" i="7"/>
  <c r="J5387" i="7"/>
  <c r="J5386" i="7"/>
  <c r="J5385" i="7"/>
  <c r="J5384" i="7"/>
  <c r="J5383" i="7"/>
  <c r="J5382" i="7"/>
  <c r="J5381" i="7"/>
  <c r="J5380" i="7"/>
  <c r="J5379" i="7"/>
  <c r="J5378" i="7"/>
  <c r="J5377" i="7"/>
  <c r="J5376" i="7"/>
  <c r="J5375" i="7"/>
  <c r="J5374" i="7"/>
  <c r="J5373" i="7"/>
  <c r="J5372" i="7"/>
  <c r="J5371" i="7"/>
  <c r="J5370" i="7"/>
  <c r="J5369" i="7"/>
  <c r="J5368" i="7"/>
  <c r="J5367" i="7"/>
  <c r="J5366" i="7"/>
  <c r="J5365" i="7"/>
  <c r="J5364" i="7"/>
  <c r="J5363" i="7"/>
  <c r="J5362" i="7"/>
  <c r="J5361" i="7"/>
  <c r="J5360" i="7"/>
  <c r="J5359" i="7"/>
  <c r="J5358" i="7"/>
  <c r="J5357" i="7"/>
  <c r="J5356" i="7"/>
  <c r="J5355" i="7"/>
  <c r="J5354" i="7"/>
  <c r="J5353" i="7"/>
  <c r="J5352" i="7"/>
  <c r="J5351" i="7"/>
  <c r="J5350" i="7"/>
  <c r="J5349" i="7"/>
  <c r="J5348" i="7"/>
  <c r="J5347" i="7"/>
  <c r="J5346" i="7"/>
  <c r="J5345" i="7"/>
  <c r="J5344" i="7"/>
  <c r="J5343" i="7"/>
  <c r="J5342" i="7"/>
  <c r="J5341" i="7"/>
  <c r="J5340" i="7"/>
  <c r="J5339" i="7"/>
  <c r="J5338" i="7"/>
  <c r="J5337" i="7"/>
  <c r="J5336" i="7"/>
  <c r="J5335" i="7"/>
  <c r="J5334" i="7"/>
  <c r="J5333" i="7"/>
  <c r="J5332" i="7"/>
  <c r="J5331" i="7"/>
  <c r="J5330" i="7"/>
  <c r="J5329" i="7"/>
  <c r="J5328" i="7"/>
  <c r="J5327" i="7"/>
  <c r="J5326" i="7"/>
  <c r="J5325" i="7"/>
  <c r="J5324" i="7"/>
  <c r="J5323" i="7"/>
  <c r="J5322" i="7"/>
  <c r="J5321" i="7"/>
  <c r="J5320" i="7"/>
  <c r="J5319" i="7"/>
  <c r="J5318" i="7"/>
  <c r="J5317" i="7"/>
  <c r="J5316" i="7"/>
  <c r="J5315" i="7"/>
  <c r="J5314" i="7"/>
  <c r="J5313" i="7"/>
  <c r="J5312" i="7"/>
  <c r="J5311" i="7"/>
  <c r="J5310" i="7"/>
  <c r="J5309" i="7"/>
  <c r="J5308" i="7"/>
  <c r="J5307" i="7"/>
  <c r="J5306" i="7"/>
  <c r="J5305" i="7"/>
  <c r="J5304" i="7"/>
  <c r="J5303" i="7"/>
  <c r="J5302" i="7"/>
  <c r="J5301" i="7"/>
  <c r="J5300" i="7"/>
  <c r="J5299" i="7"/>
  <c r="J5298" i="7"/>
  <c r="J5297" i="7"/>
  <c r="J5296" i="7"/>
  <c r="J5295" i="7"/>
  <c r="J5294" i="7"/>
  <c r="J5293" i="7"/>
  <c r="J5292" i="7"/>
  <c r="J5291" i="7"/>
  <c r="J5290" i="7"/>
  <c r="J5289" i="7"/>
  <c r="J5288" i="7"/>
  <c r="J5287" i="7"/>
  <c r="J5286" i="7"/>
  <c r="J5285" i="7"/>
  <c r="J5284" i="7"/>
  <c r="J5283" i="7"/>
  <c r="J5282" i="7"/>
  <c r="J5281" i="7"/>
  <c r="J5280" i="7"/>
  <c r="J5279" i="7"/>
  <c r="J5278" i="7"/>
  <c r="J5277" i="7"/>
  <c r="J5276" i="7"/>
  <c r="J5275" i="7"/>
  <c r="J5274" i="7"/>
  <c r="J5273" i="7"/>
  <c r="J5272" i="7"/>
  <c r="J5271" i="7"/>
  <c r="J5270" i="7"/>
  <c r="J5269" i="7"/>
  <c r="J5268" i="7"/>
  <c r="J5267" i="7"/>
  <c r="J5266" i="7"/>
  <c r="J5265" i="7"/>
  <c r="J5264" i="7"/>
  <c r="J5263" i="7"/>
  <c r="J5262" i="7"/>
  <c r="J5261" i="7"/>
  <c r="J5260" i="7"/>
  <c r="J5259" i="7"/>
  <c r="J5258" i="7"/>
  <c r="J5257" i="7"/>
  <c r="J5256" i="7"/>
  <c r="J5255" i="7"/>
  <c r="J5254" i="7"/>
  <c r="J5253" i="7"/>
  <c r="J5252" i="7"/>
  <c r="J5251" i="7"/>
  <c r="J5250" i="7"/>
  <c r="J5249" i="7"/>
  <c r="J5248" i="7"/>
  <c r="J5247" i="7"/>
  <c r="J5246" i="7"/>
  <c r="J5245" i="7"/>
  <c r="J5244" i="7"/>
  <c r="J5243" i="7"/>
  <c r="J5242" i="7"/>
  <c r="J5241" i="7"/>
  <c r="J5240" i="7"/>
  <c r="J5239" i="7"/>
  <c r="J5238" i="7"/>
  <c r="J5237" i="7"/>
  <c r="J5236" i="7"/>
  <c r="J5235" i="7"/>
  <c r="J5234" i="7"/>
  <c r="J5233" i="7"/>
  <c r="J5232" i="7"/>
  <c r="J5231" i="7"/>
  <c r="J5230" i="7"/>
  <c r="J5229" i="7"/>
  <c r="J5228" i="7"/>
  <c r="J5227" i="7"/>
  <c r="J5226" i="7"/>
  <c r="J5225" i="7"/>
  <c r="J5224" i="7"/>
  <c r="J5223" i="7"/>
  <c r="J5222" i="7"/>
  <c r="J5221" i="7"/>
  <c r="J5220" i="7"/>
  <c r="J5219" i="7"/>
  <c r="J5218" i="7"/>
  <c r="J5217" i="7"/>
  <c r="J5216" i="7"/>
  <c r="J5215" i="7"/>
  <c r="J5214" i="7"/>
  <c r="J5213" i="7"/>
  <c r="J5212" i="7"/>
  <c r="J5211" i="7"/>
  <c r="J5210" i="7"/>
  <c r="J5209" i="7"/>
  <c r="J5208" i="7"/>
  <c r="J5207" i="7"/>
  <c r="J5206" i="7"/>
  <c r="J5205" i="7"/>
  <c r="J5204" i="7"/>
  <c r="J5203" i="7"/>
  <c r="J5202" i="7"/>
  <c r="J5201" i="7"/>
  <c r="J5200" i="7"/>
  <c r="J5199" i="7"/>
  <c r="J5198" i="7"/>
  <c r="J5197" i="7"/>
  <c r="J5196" i="7"/>
  <c r="J5195" i="7"/>
  <c r="J5194" i="7"/>
  <c r="J5193" i="7"/>
  <c r="J5192" i="7"/>
  <c r="J5191" i="7"/>
  <c r="J5190" i="7"/>
  <c r="J5189" i="7"/>
  <c r="J5188" i="7"/>
  <c r="J5187" i="7"/>
  <c r="J5186" i="7"/>
  <c r="J5185" i="7"/>
  <c r="J5184" i="7"/>
  <c r="J5183" i="7"/>
  <c r="J5182" i="7"/>
  <c r="J5181" i="7"/>
  <c r="J5180" i="7"/>
  <c r="J5179" i="7"/>
  <c r="J5178" i="7"/>
  <c r="J5177" i="7"/>
  <c r="J5176" i="7"/>
  <c r="J5175" i="7"/>
  <c r="J5174" i="7"/>
  <c r="J5173" i="7"/>
  <c r="J5172" i="7"/>
  <c r="J5171" i="7"/>
  <c r="J5170" i="7"/>
  <c r="J5169" i="7"/>
  <c r="J5168" i="7"/>
  <c r="J5167" i="7"/>
  <c r="J5166" i="7"/>
  <c r="J5165" i="7"/>
  <c r="J5164" i="7"/>
  <c r="J5163" i="7"/>
  <c r="J5162" i="7"/>
  <c r="J5161" i="7"/>
  <c r="J5160" i="7"/>
  <c r="J5159" i="7"/>
  <c r="J5158" i="7"/>
  <c r="J5157" i="7"/>
  <c r="J5156" i="7"/>
  <c r="J5155" i="7"/>
  <c r="J5154" i="7"/>
  <c r="J5153" i="7"/>
  <c r="J5152" i="7"/>
  <c r="J5151" i="7"/>
  <c r="J5150" i="7"/>
  <c r="J5149" i="7"/>
  <c r="J5148" i="7"/>
  <c r="J5147" i="7"/>
  <c r="J5146" i="7"/>
  <c r="J5145" i="7"/>
  <c r="J5144" i="7"/>
  <c r="J5143" i="7"/>
  <c r="J5142" i="7"/>
  <c r="J5141" i="7"/>
  <c r="J5140" i="7"/>
  <c r="J5139" i="7"/>
  <c r="J5138" i="7"/>
  <c r="J5137" i="7"/>
  <c r="J5136" i="7"/>
  <c r="J5135" i="7"/>
  <c r="J5134" i="7"/>
  <c r="J5133" i="7"/>
  <c r="J5132" i="7"/>
  <c r="J5131" i="7"/>
  <c r="J5130" i="7"/>
  <c r="J5129" i="7"/>
  <c r="J5128" i="7"/>
  <c r="J5127" i="7"/>
  <c r="J5126" i="7"/>
  <c r="J5125" i="7"/>
  <c r="J5124" i="7"/>
  <c r="J5123" i="7"/>
  <c r="J5122" i="7"/>
  <c r="J5121" i="7"/>
  <c r="J5120" i="7"/>
  <c r="J5119" i="7"/>
  <c r="J5118" i="7"/>
  <c r="J5117" i="7"/>
  <c r="J5116" i="7"/>
  <c r="J5115" i="7"/>
  <c r="J5114" i="7"/>
  <c r="J5113" i="7"/>
  <c r="J5112" i="7"/>
  <c r="J5111" i="7"/>
  <c r="J5110" i="7"/>
  <c r="J5109" i="7"/>
  <c r="J5108" i="7"/>
  <c r="J5107" i="7"/>
  <c r="J5106" i="7"/>
  <c r="J5105" i="7"/>
  <c r="J5104" i="7"/>
  <c r="J5103" i="7"/>
  <c r="J5102" i="7"/>
  <c r="J5101" i="7"/>
  <c r="J5100" i="7"/>
  <c r="J5099" i="7"/>
  <c r="J5098" i="7"/>
  <c r="J5097" i="7"/>
  <c r="J5096" i="7"/>
  <c r="J5095" i="7"/>
  <c r="J5094" i="7"/>
  <c r="J5093" i="7"/>
  <c r="J5092" i="7"/>
  <c r="J5091" i="7"/>
  <c r="J5090" i="7"/>
  <c r="J5089" i="7"/>
  <c r="J5088" i="7"/>
  <c r="J5087" i="7"/>
  <c r="J5086" i="7"/>
  <c r="J5085" i="7"/>
  <c r="J5084" i="7"/>
  <c r="J5083" i="7"/>
  <c r="J5082" i="7"/>
  <c r="J5081" i="7"/>
  <c r="J5080" i="7"/>
  <c r="J5079" i="7"/>
  <c r="J5078" i="7"/>
  <c r="J5077" i="7"/>
  <c r="J5076" i="7"/>
  <c r="J5075" i="7"/>
  <c r="J5074" i="7"/>
  <c r="J5073" i="7"/>
  <c r="J5072" i="7"/>
  <c r="J5071" i="7"/>
  <c r="J5070" i="7"/>
  <c r="J5069" i="7"/>
  <c r="J5068" i="7"/>
  <c r="J5067" i="7"/>
  <c r="J5066" i="7"/>
  <c r="J5065" i="7"/>
  <c r="J5064" i="7"/>
  <c r="J5063" i="7"/>
  <c r="J5062" i="7"/>
  <c r="J5061" i="7"/>
  <c r="J5060" i="7"/>
  <c r="J5059" i="7"/>
  <c r="J5058" i="7"/>
  <c r="J5057" i="7"/>
  <c r="J5056" i="7"/>
  <c r="J5055" i="7"/>
  <c r="J5054" i="7"/>
  <c r="J5053" i="7"/>
  <c r="J5052" i="7"/>
  <c r="J5051" i="7"/>
  <c r="J5050" i="7"/>
  <c r="J5049" i="7"/>
  <c r="J5048" i="7"/>
  <c r="J5047" i="7"/>
  <c r="J5046" i="7"/>
  <c r="J5045" i="7"/>
  <c r="J5044" i="7"/>
  <c r="J5043" i="7"/>
  <c r="J5042" i="7"/>
  <c r="J5041" i="7"/>
  <c r="J5040" i="7"/>
  <c r="J5039" i="7"/>
  <c r="J5038" i="7"/>
  <c r="J5037" i="7"/>
  <c r="J5036" i="7"/>
  <c r="J5035" i="7"/>
  <c r="J5034" i="7"/>
  <c r="J5033" i="7"/>
  <c r="J5032" i="7"/>
  <c r="J5031" i="7"/>
  <c r="J5030" i="7"/>
  <c r="J5029" i="7"/>
  <c r="J5028" i="7"/>
  <c r="J5027" i="7"/>
  <c r="J5026" i="7"/>
  <c r="J5025" i="7"/>
  <c r="J5024" i="7"/>
  <c r="J5023" i="7"/>
  <c r="J5022" i="7"/>
  <c r="J5021" i="7"/>
  <c r="J5020" i="7"/>
  <c r="J5019" i="7"/>
  <c r="J5018" i="7"/>
  <c r="J5017" i="7"/>
  <c r="J5016" i="7"/>
  <c r="J5015" i="7"/>
  <c r="J5014" i="7"/>
  <c r="J5013" i="7"/>
  <c r="J5012" i="7"/>
  <c r="J5011" i="7"/>
  <c r="J5010" i="7"/>
  <c r="J5009" i="7"/>
  <c r="J5008" i="7"/>
  <c r="J5007" i="7"/>
  <c r="J5006" i="7"/>
  <c r="J5005" i="7"/>
  <c r="J5004" i="7"/>
  <c r="J5003" i="7"/>
  <c r="J5002" i="7"/>
  <c r="J5001" i="7"/>
  <c r="J5000" i="7"/>
  <c r="J4999" i="7"/>
  <c r="J4998" i="7"/>
  <c r="J4997" i="7"/>
  <c r="J4996" i="7"/>
  <c r="J4995" i="7"/>
  <c r="J4994" i="7"/>
  <c r="J4993" i="7"/>
  <c r="J4992" i="7"/>
  <c r="J4991" i="7"/>
  <c r="J4990" i="7"/>
  <c r="J4989" i="7"/>
  <c r="J4988" i="7"/>
  <c r="J4987" i="7"/>
  <c r="J4986" i="7"/>
  <c r="J4985" i="7"/>
  <c r="J4984" i="7"/>
  <c r="J4983" i="7"/>
  <c r="J4982" i="7"/>
  <c r="J4981" i="7"/>
  <c r="J4980" i="7"/>
  <c r="J4979" i="7"/>
  <c r="J4978" i="7"/>
  <c r="J4977" i="7"/>
  <c r="J4976" i="7"/>
  <c r="J4975" i="7"/>
  <c r="J4974" i="7"/>
  <c r="J4973" i="7"/>
  <c r="J4972" i="7"/>
  <c r="J4971" i="7"/>
  <c r="J4970" i="7"/>
  <c r="J4969" i="7"/>
  <c r="J4968" i="7"/>
  <c r="J4967" i="7"/>
  <c r="J4966" i="7"/>
  <c r="J4965" i="7"/>
  <c r="J4964" i="7"/>
  <c r="J4963" i="7"/>
  <c r="J4962" i="7"/>
  <c r="J4961" i="7"/>
  <c r="J4960" i="7"/>
  <c r="J4959" i="7"/>
  <c r="J4958" i="7"/>
  <c r="J4957" i="7"/>
  <c r="J4956" i="7"/>
  <c r="J4955" i="7"/>
  <c r="J4954" i="7"/>
  <c r="J4953" i="7"/>
  <c r="J4952" i="7"/>
  <c r="J4951" i="7"/>
  <c r="J4950" i="7"/>
  <c r="J4949" i="7"/>
  <c r="J4948" i="7"/>
  <c r="J4947" i="7"/>
  <c r="J4946" i="7"/>
  <c r="J4945" i="7"/>
  <c r="J4944" i="7"/>
  <c r="J4943" i="7"/>
  <c r="J4942" i="7"/>
  <c r="J4941" i="7"/>
  <c r="J4940" i="7"/>
  <c r="J4939" i="7"/>
  <c r="J4938" i="7"/>
  <c r="J4937" i="7"/>
  <c r="J4936" i="7"/>
  <c r="J4935" i="7"/>
  <c r="J4934" i="7"/>
  <c r="J4933" i="7"/>
  <c r="J4932" i="7"/>
  <c r="J4931" i="7"/>
  <c r="J4930" i="7"/>
  <c r="J4929" i="7"/>
  <c r="J4928" i="7"/>
  <c r="J4927" i="7"/>
  <c r="J4926" i="7"/>
  <c r="J4925" i="7"/>
  <c r="J4924" i="7"/>
  <c r="J4923" i="7"/>
  <c r="J4922" i="7"/>
  <c r="J4921" i="7"/>
  <c r="J4920" i="7"/>
  <c r="J4919" i="7"/>
  <c r="J4918" i="7"/>
  <c r="J4917" i="7"/>
  <c r="J4916" i="7"/>
  <c r="J4915" i="7"/>
  <c r="J4914" i="7"/>
  <c r="J4913" i="7"/>
  <c r="J4912" i="7"/>
  <c r="J4911" i="7"/>
  <c r="J4910" i="7"/>
  <c r="J4909" i="7"/>
  <c r="J4908" i="7"/>
  <c r="J4907" i="7"/>
  <c r="J4906" i="7"/>
  <c r="J4905" i="7"/>
  <c r="J4904" i="7"/>
  <c r="J4903" i="7"/>
  <c r="J4902" i="7"/>
  <c r="J4901" i="7"/>
  <c r="J4900" i="7"/>
  <c r="J4899" i="7"/>
  <c r="J4898" i="7"/>
  <c r="J4897" i="7"/>
  <c r="J4896" i="7"/>
  <c r="J4895" i="7"/>
  <c r="J4894" i="7"/>
  <c r="J4893" i="7"/>
  <c r="J4892" i="7"/>
  <c r="J4891" i="7"/>
  <c r="J4890" i="7"/>
  <c r="J4889" i="7"/>
  <c r="J4888" i="7"/>
  <c r="J4887" i="7"/>
  <c r="J4886" i="7"/>
  <c r="J4885" i="7"/>
  <c r="J4884" i="7"/>
  <c r="J4883" i="7"/>
  <c r="J4882" i="7"/>
  <c r="J4881" i="7"/>
  <c r="J4880" i="7"/>
  <c r="J4879" i="7"/>
  <c r="J4878" i="7"/>
  <c r="J4877" i="7"/>
  <c r="J4876" i="7"/>
  <c r="J4875" i="7"/>
  <c r="J4874" i="7"/>
  <c r="J4873" i="7"/>
  <c r="J4872" i="7"/>
  <c r="J4871" i="7"/>
  <c r="J4870" i="7"/>
  <c r="J4869" i="7"/>
  <c r="J4868" i="7"/>
  <c r="J4867" i="7"/>
  <c r="J4866" i="7"/>
  <c r="J4865" i="7"/>
  <c r="J4864" i="7"/>
  <c r="J4863" i="7"/>
  <c r="J4862" i="7"/>
  <c r="J4861" i="7"/>
  <c r="J4860" i="7"/>
  <c r="J4859" i="7"/>
  <c r="J4858" i="7"/>
  <c r="J4857" i="7"/>
  <c r="J4856" i="7"/>
  <c r="J4855" i="7"/>
  <c r="J4854" i="7"/>
  <c r="J4853" i="7"/>
  <c r="J4852" i="7"/>
  <c r="J4851" i="7"/>
  <c r="J4850" i="7"/>
  <c r="J4849" i="7"/>
  <c r="J4848" i="7"/>
  <c r="J4847" i="7"/>
  <c r="J4846" i="7"/>
  <c r="J4845" i="7"/>
  <c r="J4844" i="7"/>
  <c r="J4843" i="7"/>
  <c r="J4842" i="7"/>
  <c r="J4841" i="7"/>
  <c r="J4840" i="7"/>
  <c r="J4839" i="7"/>
  <c r="J4838" i="7"/>
  <c r="J4837" i="7"/>
  <c r="J4836" i="7"/>
  <c r="J4835" i="7"/>
  <c r="J4834" i="7"/>
  <c r="J4833" i="7"/>
  <c r="J4832" i="7"/>
  <c r="J4831" i="7"/>
  <c r="J4830" i="7"/>
  <c r="J4829" i="7"/>
  <c r="J4828" i="7"/>
  <c r="J4827" i="7"/>
  <c r="J4826" i="7"/>
  <c r="J4825" i="7"/>
  <c r="J4824" i="7"/>
  <c r="J4823" i="7"/>
  <c r="J4822" i="7"/>
  <c r="J4821" i="7"/>
  <c r="J4820" i="7"/>
  <c r="J4819" i="7"/>
  <c r="J4818" i="7"/>
  <c r="J4817" i="7"/>
  <c r="J4816" i="7"/>
  <c r="J4815" i="7"/>
  <c r="J4814" i="7"/>
  <c r="J4813" i="7"/>
  <c r="J4812" i="7"/>
  <c r="J4811" i="7"/>
  <c r="J4810" i="7"/>
  <c r="J4809" i="7"/>
  <c r="J4808" i="7"/>
  <c r="J4807" i="7"/>
  <c r="J4806" i="7"/>
  <c r="J4805" i="7"/>
  <c r="J4804" i="7"/>
  <c r="J4803" i="7"/>
  <c r="J4802" i="7"/>
  <c r="J4801" i="7"/>
  <c r="J4800" i="7"/>
  <c r="J4799" i="7"/>
  <c r="J4798" i="7"/>
  <c r="J4797" i="7"/>
  <c r="J4796" i="7"/>
  <c r="J4795" i="7"/>
  <c r="J4794" i="7"/>
  <c r="J4793" i="7"/>
  <c r="J4792" i="7"/>
  <c r="J4791" i="7"/>
  <c r="J4790" i="7"/>
  <c r="J4789" i="7"/>
  <c r="J4788" i="7"/>
  <c r="J4787" i="7"/>
  <c r="J4786" i="7"/>
  <c r="J4785" i="7"/>
  <c r="J4784" i="7"/>
  <c r="J4783" i="7"/>
  <c r="J4782" i="7"/>
  <c r="J4781" i="7"/>
  <c r="J4780" i="7"/>
  <c r="J4779" i="7"/>
  <c r="J4778" i="7"/>
  <c r="J4777" i="7"/>
  <c r="J4776" i="7"/>
  <c r="J4775" i="7"/>
  <c r="J4774" i="7"/>
  <c r="J4773" i="7"/>
  <c r="J4772" i="7"/>
  <c r="J4771" i="7"/>
  <c r="J4770" i="7"/>
  <c r="J4769" i="7"/>
  <c r="J4768" i="7"/>
  <c r="J4767" i="7"/>
  <c r="J4766" i="7"/>
  <c r="J4765" i="7"/>
  <c r="J4764" i="7"/>
  <c r="J4763" i="7"/>
  <c r="J4762" i="7"/>
  <c r="J4761" i="7"/>
  <c r="J4760" i="7"/>
  <c r="J4759" i="7"/>
  <c r="J4758" i="7"/>
  <c r="J4757" i="7"/>
  <c r="J4756" i="7"/>
  <c r="J4755" i="7"/>
  <c r="J4754" i="7"/>
  <c r="J4753" i="7"/>
  <c r="J4752" i="7"/>
  <c r="J4751" i="7"/>
  <c r="J4750" i="7"/>
  <c r="J4749" i="7"/>
  <c r="J4748" i="7"/>
  <c r="J4747" i="7"/>
  <c r="J4746" i="7"/>
  <c r="J4745" i="7"/>
  <c r="J4744" i="7"/>
  <c r="J4743" i="7"/>
  <c r="J4742" i="7"/>
  <c r="J4741" i="7"/>
  <c r="J4740" i="7"/>
  <c r="J4739" i="7"/>
  <c r="J4738" i="7"/>
  <c r="J4737" i="7"/>
  <c r="J4736" i="7"/>
  <c r="J4735" i="7"/>
  <c r="J4734" i="7"/>
  <c r="J4733" i="7"/>
  <c r="J4732" i="7"/>
  <c r="J4731" i="7"/>
  <c r="J4730" i="7"/>
  <c r="J4729" i="7"/>
  <c r="J4728" i="7"/>
  <c r="J4727" i="7"/>
  <c r="J4726" i="7"/>
  <c r="J4725" i="7"/>
  <c r="J4724" i="7"/>
  <c r="J4723" i="7"/>
  <c r="J4722" i="7"/>
  <c r="J4721" i="7"/>
  <c r="J4720" i="7"/>
  <c r="J4719" i="7"/>
  <c r="J4718" i="7"/>
  <c r="J4717" i="7"/>
  <c r="J4716" i="7"/>
  <c r="J4715" i="7"/>
  <c r="J4714" i="7"/>
  <c r="J4713" i="7"/>
  <c r="J4712" i="7"/>
  <c r="J4711" i="7"/>
  <c r="J4710" i="7"/>
  <c r="J4709" i="7"/>
  <c r="J4708" i="7"/>
  <c r="J4707" i="7"/>
  <c r="J4706" i="7"/>
  <c r="J4705" i="7"/>
  <c r="J4704" i="7"/>
  <c r="J4703" i="7"/>
  <c r="J4702" i="7"/>
  <c r="J4701" i="7"/>
  <c r="J4700" i="7"/>
  <c r="J4699" i="7"/>
  <c r="J4698" i="7"/>
  <c r="J4697" i="7"/>
  <c r="J4696" i="7"/>
  <c r="J4695" i="7"/>
  <c r="J4694" i="7"/>
  <c r="J4693" i="7"/>
  <c r="J4692" i="7"/>
  <c r="J4691" i="7"/>
  <c r="J4690" i="7"/>
  <c r="J4689" i="7"/>
  <c r="J4688" i="7"/>
  <c r="J4687" i="7"/>
  <c r="J4686" i="7"/>
  <c r="J4685" i="7"/>
  <c r="J4684" i="7"/>
  <c r="J4683" i="7"/>
  <c r="J4682" i="7"/>
  <c r="J4681" i="7"/>
  <c r="J4680" i="7"/>
  <c r="J4679" i="7"/>
  <c r="J4678" i="7"/>
  <c r="J4677" i="7"/>
  <c r="J4676" i="7"/>
  <c r="J4675" i="7"/>
  <c r="J4674" i="7"/>
  <c r="J4673" i="7"/>
  <c r="J4672" i="7"/>
  <c r="J4671" i="7"/>
  <c r="J4670" i="7"/>
  <c r="J4669" i="7"/>
  <c r="J4668" i="7"/>
  <c r="J4667" i="7"/>
  <c r="J4666" i="7"/>
  <c r="J4665" i="7"/>
  <c r="J4664" i="7"/>
  <c r="J4663" i="7"/>
  <c r="J4662" i="7"/>
  <c r="J4661" i="7"/>
  <c r="J4660" i="7"/>
  <c r="J4659" i="7"/>
  <c r="J4658" i="7"/>
  <c r="J4657" i="7"/>
  <c r="J4656" i="7"/>
  <c r="J4655" i="7"/>
  <c r="J4654" i="7"/>
  <c r="J4653" i="7"/>
  <c r="J4652" i="7"/>
  <c r="J4651" i="7"/>
  <c r="J4650" i="7"/>
  <c r="J4649" i="7"/>
  <c r="J4648" i="7"/>
  <c r="J4647" i="7"/>
  <c r="J4646" i="7"/>
  <c r="J4645" i="7"/>
  <c r="J4644" i="7"/>
  <c r="J4643" i="7"/>
  <c r="J4642" i="7"/>
  <c r="J4641" i="7"/>
  <c r="J4640" i="7"/>
  <c r="J4639" i="7"/>
  <c r="J4638" i="7"/>
  <c r="J4637" i="7"/>
  <c r="J4636" i="7"/>
  <c r="J4635" i="7"/>
  <c r="J4634" i="7"/>
  <c r="J4633" i="7"/>
  <c r="J4632" i="7"/>
  <c r="J4631" i="7"/>
  <c r="J4630" i="7"/>
  <c r="J4629" i="7"/>
  <c r="J4628" i="7"/>
  <c r="J4627" i="7"/>
  <c r="J4626" i="7"/>
  <c r="J4625" i="7"/>
  <c r="J4624" i="7"/>
  <c r="J4623" i="7"/>
  <c r="J4622" i="7"/>
  <c r="J4621" i="7"/>
  <c r="J4620" i="7"/>
  <c r="J4619" i="7"/>
  <c r="J4618" i="7"/>
  <c r="J4617" i="7"/>
  <c r="J4616" i="7"/>
  <c r="J4615" i="7"/>
  <c r="J4614" i="7"/>
  <c r="J4613" i="7"/>
  <c r="J4612" i="7"/>
  <c r="J4611" i="7"/>
  <c r="J4610" i="7"/>
  <c r="J4609" i="7"/>
  <c r="J4608" i="7"/>
  <c r="J4607" i="7"/>
  <c r="J4606" i="7"/>
  <c r="J4605" i="7"/>
  <c r="J4604" i="7"/>
  <c r="J4603" i="7"/>
  <c r="J4602" i="7"/>
  <c r="J4601" i="7"/>
  <c r="J4600" i="7"/>
  <c r="J4599" i="7"/>
  <c r="J4598" i="7"/>
  <c r="J4597" i="7"/>
  <c r="J4596" i="7"/>
  <c r="J4595" i="7"/>
  <c r="J4594" i="7"/>
  <c r="J4593" i="7"/>
  <c r="J4592" i="7"/>
  <c r="J4591" i="7"/>
  <c r="J4590" i="7"/>
  <c r="J4589" i="7"/>
  <c r="J4588" i="7"/>
  <c r="J4587" i="7"/>
  <c r="J4586" i="7"/>
  <c r="J4585" i="7"/>
  <c r="J4584" i="7"/>
  <c r="J4583" i="7"/>
  <c r="J4582" i="7"/>
  <c r="J4581" i="7"/>
  <c r="J4580" i="7"/>
  <c r="J4579" i="7"/>
  <c r="J4578" i="7"/>
  <c r="J4577" i="7"/>
  <c r="J4576" i="7"/>
  <c r="J4575" i="7"/>
  <c r="J4574" i="7"/>
  <c r="J4573" i="7"/>
  <c r="J4572" i="7"/>
  <c r="J4571" i="7"/>
  <c r="J4570" i="7"/>
  <c r="J4569" i="7"/>
  <c r="J4568" i="7"/>
  <c r="J4567" i="7"/>
  <c r="J4566" i="7"/>
  <c r="J4565" i="7"/>
  <c r="J4564" i="7"/>
  <c r="J4563" i="7"/>
  <c r="J4562" i="7"/>
  <c r="J4561" i="7"/>
  <c r="J4560" i="7"/>
  <c r="J4559" i="7"/>
  <c r="J4558" i="7"/>
  <c r="J4557" i="7"/>
  <c r="J4556" i="7"/>
  <c r="J4555" i="7"/>
  <c r="J4554" i="7"/>
  <c r="J4553" i="7"/>
  <c r="J4552" i="7"/>
  <c r="J4551" i="7"/>
  <c r="J4550" i="7"/>
  <c r="J4549" i="7"/>
  <c r="J4548" i="7"/>
  <c r="J4547" i="7"/>
  <c r="J4546" i="7"/>
  <c r="J4545" i="7"/>
  <c r="J4544" i="7"/>
  <c r="J4543" i="7"/>
  <c r="J4542" i="7"/>
  <c r="J4541" i="7"/>
  <c r="J4540" i="7"/>
  <c r="J4539" i="7"/>
  <c r="J4538" i="7"/>
  <c r="J4537" i="7"/>
  <c r="J4536" i="7"/>
  <c r="J4535" i="7"/>
  <c r="J4534" i="7"/>
  <c r="J4533" i="7"/>
  <c r="J4532" i="7"/>
  <c r="J4531" i="7"/>
  <c r="J4530" i="7"/>
  <c r="J4529" i="7"/>
  <c r="J4528" i="7"/>
  <c r="J4527" i="7"/>
  <c r="J4526" i="7"/>
  <c r="J4525" i="7"/>
  <c r="J4524" i="7"/>
  <c r="J4523" i="7"/>
  <c r="J4522" i="7"/>
  <c r="J4521" i="7"/>
  <c r="J4520" i="7"/>
  <c r="J4519" i="7"/>
  <c r="J4518" i="7"/>
  <c r="J4517" i="7"/>
  <c r="J4516" i="7"/>
  <c r="J4515" i="7"/>
  <c r="J4514" i="7"/>
  <c r="J4513" i="7"/>
  <c r="J4512" i="7"/>
  <c r="J4511" i="7"/>
  <c r="J4510" i="7"/>
  <c r="J4509" i="7"/>
  <c r="J4508" i="7"/>
  <c r="J4507" i="7"/>
  <c r="J4506" i="7"/>
  <c r="J4505" i="7"/>
  <c r="J4504" i="7"/>
  <c r="J4503" i="7"/>
  <c r="J4502" i="7"/>
  <c r="J4501" i="7"/>
  <c r="J4500" i="7"/>
  <c r="J4499" i="7"/>
  <c r="J4498" i="7"/>
  <c r="J4497" i="7"/>
  <c r="J4496" i="7"/>
  <c r="J4495" i="7"/>
  <c r="J4494" i="7"/>
  <c r="J4493" i="7"/>
  <c r="J4492" i="7"/>
  <c r="J4491" i="7"/>
  <c r="J4490" i="7"/>
  <c r="J4489" i="7"/>
  <c r="J4488" i="7"/>
  <c r="J4487" i="7"/>
  <c r="J4486" i="7"/>
  <c r="J4485" i="7"/>
  <c r="J4484" i="7"/>
  <c r="J4483" i="7"/>
  <c r="J4482" i="7"/>
  <c r="J4481" i="7"/>
  <c r="J4480" i="7"/>
  <c r="J4479" i="7"/>
  <c r="J4478" i="7"/>
  <c r="J4477" i="7"/>
  <c r="J4476" i="7"/>
  <c r="J4475" i="7"/>
  <c r="J4474" i="7"/>
  <c r="J4473" i="7"/>
  <c r="J4472" i="7"/>
  <c r="J4471" i="7"/>
  <c r="J4470" i="7"/>
  <c r="J4469" i="7"/>
  <c r="J4468" i="7"/>
  <c r="J4467" i="7"/>
  <c r="J4466" i="7"/>
  <c r="J4465" i="7"/>
  <c r="J4464" i="7"/>
  <c r="J4463" i="7"/>
  <c r="J4462" i="7"/>
  <c r="J4461" i="7"/>
  <c r="J4460" i="7"/>
  <c r="J4459" i="7"/>
  <c r="J4458" i="7"/>
  <c r="J4457" i="7"/>
  <c r="J4456" i="7"/>
  <c r="J4455" i="7"/>
  <c r="J4454" i="7"/>
  <c r="J4453" i="7"/>
  <c r="J4452" i="7"/>
  <c r="J4451" i="7"/>
  <c r="J4450" i="7"/>
  <c r="J4449" i="7"/>
  <c r="J4448" i="7"/>
  <c r="J4447" i="7"/>
  <c r="J4446" i="7"/>
  <c r="J4445" i="7"/>
  <c r="J4444" i="7"/>
  <c r="J4443" i="7"/>
  <c r="J4442" i="7"/>
  <c r="J4441" i="7"/>
  <c r="J4440" i="7"/>
  <c r="J4439" i="7"/>
  <c r="J4438" i="7"/>
  <c r="J4437" i="7"/>
  <c r="J4436" i="7"/>
  <c r="J4435" i="7"/>
  <c r="J4434" i="7"/>
  <c r="J4433" i="7"/>
  <c r="J4432" i="7"/>
  <c r="J4431" i="7"/>
  <c r="J4430" i="7"/>
  <c r="J4429" i="7"/>
  <c r="J4428" i="7"/>
  <c r="J4427" i="7"/>
  <c r="J4426" i="7"/>
  <c r="J4425" i="7"/>
  <c r="J4424" i="7"/>
  <c r="J4423" i="7"/>
  <c r="J4422" i="7"/>
  <c r="J4421" i="7"/>
  <c r="J4420" i="7"/>
  <c r="J4419" i="7"/>
  <c r="J4418" i="7"/>
  <c r="J4417" i="7"/>
  <c r="J4416" i="7"/>
  <c r="J4415" i="7"/>
  <c r="J4414" i="7"/>
  <c r="J4413" i="7"/>
  <c r="J4412" i="7"/>
  <c r="J4411" i="7"/>
  <c r="J4410" i="7"/>
  <c r="J4409" i="7"/>
  <c r="J4408" i="7"/>
  <c r="J4407" i="7"/>
  <c r="J4406" i="7"/>
  <c r="J4405" i="7"/>
  <c r="J4404" i="7"/>
  <c r="J4403" i="7"/>
  <c r="J4402" i="7"/>
  <c r="J4401" i="7"/>
  <c r="J4400" i="7"/>
  <c r="J4399" i="7"/>
  <c r="J4398" i="7"/>
  <c r="J4397" i="7"/>
  <c r="J4396" i="7"/>
  <c r="J4395" i="7"/>
  <c r="J4394" i="7"/>
  <c r="J4393" i="7"/>
  <c r="J4392" i="7"/>
  <c r="J4391" i="7"/>
  <c r="J4390" i="7"/>
  <c r="J4389" i="7"/>
  <c r="J4388" i="7"/>
  <c r="J4387" i="7"/>
  <c r="J4386" i="7"/>
  <c r="J4385" i="7"/>
  <c r="J4384" i="7"/>
  <c r="J4383" i="7"/>
  <c r="J4382" i="7"/>
  <c r="J4381" i="7"/>
  <c r="J4380" i="7"/>
  <c r="J4379" i="7"/>
  <c r="J4378" i="7"/>
  <c r="J4377" i="7"/>
  <c r="J4376" i="7"/>
  <c r="J4375" i="7"/>
  <c r="J4374" i="7"/>
  <c r="J4373" i="7"/>
  <c r="J4372" i="7"/>
  <c r="J4371" i="7"/>
  <c r="J4370" i="7"/>
  <c r="J4369" i="7"/>
  <c r="J4368" i="7"/>
  <c r="J4367" i="7"/>
  <c r="J4366" i="7"/>
  <c r="J4365" i="7"/>
  <c r="J4364" i="7"/>
  <c r="J4363" i="7"/>
  <c r="J4362" i="7"/>
  <c r="J4361" i="7"/>
  <c r="J4360" i="7"/>
  <c r="J4359" i="7"/>
  <c r="J4358" i="7"/>
  <c r="J4357" i="7"/>
  <c r="J4356" i="7"/>
  <c r="J4355" i="7"/>
  <c r="J4354" i="7"/>
  <c r="J4353" i="7"/>
  <c r="J4352" i="7"/>
  <c r="J4351" i="7"/>
  <c r="J4350" i="7"/>
  <c r="J4349" i="7"/>
  <c r="J4348" i="7"/>
  <c r="J4347" i="7"/>
  <c r="J4346" i="7"/>
  <c r="J4345" i="7"/>
  <c r="J4344" i="7"/>
  <c r="J4343" i="7"/>
  <c r="J4342" i="7"/>
  <c r="J4341" i="7"/>
  <c r="J4340" i="7"/>
  <c r="J4339" i="7"/>
  <c r="J4338" i="7"/>
  <c r="J4337" i="7"/>
  <c r="J4336" i="7"/>
  <c r="J4335" i="7"/>
  <c r="J4334" i="7"/>
  <c r="J4333" i="7"/>
  <c r="J4332" i="7"/>
  <c r="J4331" i="7"/>
  <c r="J4330" i="7"/>
  <c r="J4329" i="7"/>
  <c r="J4328" i="7"/>
  <c r="J4327" i="7"/>
  <c r="J4326" i="7"/>
  <c r="J4325" i="7"/>
  <c r="J4324" i="7"/>
  <c r="J4323" i="7"/>
  <c r="J4322" i="7"/>
  <c r="J4321" i="7"/>
  <c r="J4320" i="7"/>
  <c r="J4319" i="7"/>
  <c r="J4318" i="7"/>
  <c r="J4317" i="7"/>
  <c r="J4316" i="7"/>
  <c r="J4315" i="7"/>
  <c r="J4314" i="7"/>
  <c r="J4313" i="7"/>
  <c r="J4312" i="7"/>
  <c r="J4311" i="7"/>
  <c r="J4310" i="7"/>
  <c r="J4309" i="7"/>
  <c r="J4308" i="7"/>
  <c r="J4307" i="7"/>
  <c r="J4306" i="7"/>
  <c r="J4305" i="7"/>
  <c r="J4304" i="7"/>
  <c r="J4303" i="7"/>
  <c r="J4302" i="7"/>
  <c r="J4301" i="7"/>
  <c r="J4300" i="7"/>
  <c r="J4299" i="7"/>
  <c r="J4298" i="7"/>
  <c r="J4297" i="7"/>
  <c r="J4296" i="7"/>
  <c r="J4295" i="7"/>
  <c r="J4294" i="7"/>
  <c r="J4293" i="7"/>
  <c r="J4292" i="7"/>
  <c r="J4291" i="7"/>
  <c r="J4290" i="7"/>
  <c r="J4289" i="7"/>
  <c r="J4288" i="7"/>
  <c r="J4287" i="7"/>
  <c r="J4286" i="7"/>
  <c r="J4285" i="7"/>
  <c r="J4284" i="7"/>
  <c r="J4283" i="7"/>
  <c r="J4282" i="7"/>
  <c r="J4281" i="7"/>
  <c r="J4280" i="7"/>
  <c r="J4279" i="7"/>
  <c r="J4278" i="7"/>
  <c r="J4277" i="7"/>
  <c r="J4276" i="7"/>
  <c r="J4275" i="7"/>
  <c r="J4274" i="7"/>
  <c r="J4273" i="7"/>
  <c r="J4272" i="7"/>
  <c r="J4271" i="7"/>
  <c r="J4270" i="7"/>
  <c r="J4269" i="7"/>
  <c r="J4268" i="7"/>
  <c r="J4267" i="7"/>
  <c r="J4266" i="7"/>
  <c r="J4265" i="7"/>
  <c r="J4264" i="7"/>
  <c r="J4263" i="7"/>
  <c r="J4262" i="7"/>
  <c r="J4261" i="7"/>
  <c r="J4260" i="7"/>
  <c r="J4259" i="7"/>
  <c r="J4258" i="7"/>
  <c r="J4257" i="7"/>
  <c r="J4256" i="7"/>
  <c r="J4255" i="7"/>
  <c r="J4254" i="7"/>
  <c r="J4253" i="7"/>
  <c r="J4252" i="7"/>
  <c r="J4251" i="7"/>
  <c r="J4250" i="7"/>
  <c r="J4249" i="7"/>
  <c r="J4248" i="7"/>
  <c r="J4247" i="7"/>
  <c r="J4246" i="7"/>
  <c r="J4245" i="7"/>
  <c r="J4244" i="7"/>
  <c r="J4243" i="7"/>
  <c r="J4242" i="7"/>
  <c r="J4241" i="7"/>
  <c r="J4240" i="7"/>
  <c r="J4239" i="7"/>
  <c r="J4238" i="7"/>
  <c r="J4237" i="7"/>
  <c r="J4236" i="7"/>
  <c r="J4235" i="7"/>
  <c r="J4234" i="7"/>
  <c r="J4233" i="7"/>
  <c r="J4232" i="7"/>
  <c r="J4231" i="7"/>
  <c r="J4230" i="7"/>
  <c r="J4229" i="7"/>
  <c r="J4228" i="7"/>
  <c r="J4227" i="7"/>
  <c r="J4226" i="7"/>
  <c r="J4225" i="7"/>
  <c r="J4224" i="7"/>
  <c r="J4223" i="7"/>
  <c r="J4222" i="7"/>
  <c r="J4221" i="7"/>
  <c r="J4220" i="7"/>
  <c r="J4219" i="7"/>
  <c r="J4218" i="7"/>
  <c r="J4217" i="7"/>
  <c r="J4216" i="7"/>
  <c r="J4215" i="7"/>
  <c r="J4214" i="7"/>
  <c r="J4213" i="7"/>
  <c r="J4212" i="7"/>
  <c r="J4211" i="7"/>
  <c r="J4210" i="7"/>
  <c r="J4209" i="7"/>
  <c r="J4208" i="7"/>
  <c r="J4207" i="7"/>
  <c r="J4206" i="7"/>
  <c r="J4205" i="7"/>
  <c r="J4204" i="7"/>
  <c r="J4203" i="7"/>
  <c r="J4202" i="7"/>
  <c r="J4201" i="7"/>
  <c r="J4200" i="7"/>
  <c r="J4199" i="7"/>
  <c r="J4198" i="7"/>
  <c r="J4197" i="7"/>
  <c r="J4196" i="7"/>
  <c r="J4195" i="7"/>
  <c r="J4194" i="7"/>
  <c r="J4193" i="7"/>
  <c r="J4192" i="7"/>
  <c r="J4191" i="7"/>
  <c r="J4190" i="7"/>
  <c r="J4189" i="7"/>
  <c r="J4188" i="7"/>
  <c r="J4187" i="7"/>
  <c r="J4186" i="7"/>
  <c r="J4185" i="7"/>
  <c r="J4184" i="7"/>
  <c r="J4183" i="7"/>
  <c r="J4182" i="7"/>
  <c r="J4181" i="7"/>
  <c r="J4180" i="7"/>
  <c r="J4179" i="7"/>
  <c r="J4178" i="7"/>
  <c r="J4177" i="7"/>
  <c r="J4176" i="7"/>
  <c r="J4175" i="7"/>
  <c r="J4174" i="7"/>
  <c r="J4173" i="7"/>
  <c r="J4172" i="7"/>
  <c r="J4171" i="7"/>
  <c r="J4170" i="7"/>
  <c r="J4169" i="7"/>
  <c r="J4168" i="7"/>
  <c r="J4167" i="7"/>
  <c r="J4166" i="7"/>
  <c r="J4165" i="7"/>
  <c r="J4164" i="7"/>
  <c r="J4163" i="7"/>
  <c r="J4162" i="7"/>
  <c r="J4161" i="7"/>
  <c r="J4160" i="7"/>
  <c r="J4159" i="7"/>
  <c r="J4158" i="7"/>
  <c r="J4157" i="7"/>
  <c r="J4156" i="7"/>
  <c r="J4155" i="7"/>
  <c r="J4154" i="7"/>
  <c r="J4153" i="7"/>
  <c r="J4152" i="7"/>
  <c r="J4151" i="7"/>
  <c r="J4150" i="7"/>
  <c r="J4149" i="7"/>
  <c r="J4148" i="7"/>
  <c r="J4147" i="7"/>
  <c r="J4146" i="7"/>
  <c r="J4145" i="7"/>
  <c r="J4144" i="7"/>
  <c r="J4143" i="7"/>
  <c r="J4142" i="7"/>
  <c r="J4141" i="7"/>
  <c r="J4140" i="7"/>
  <c r="J4139" i="7"/>
  <c r="J4138" i="7"/>
  <c r="J4137" i="7"/>
  <c r="J4136" i="7"/>
  <c r="J4135" i="7"/>
  <c r="J4134" i="7"/>
  <c r="J4133" i="7"/>
  <c r="J4132" i="7"/>
  <c r="J4131" i="7"/>
  <c r="J4130" i="7"/>
  <c r="J4129" i="7"/>
  <c r="J4128" i="7"/>
  <c r="J4127" i="7"/>
  <c r="J4126" i="7"/>
  <c r="J4125" i="7"/>
  <c r="J4124" i="7"/>
  <c r="J4123" i="7"/>
  <c r="J4122" i="7"/>
  <c r="J4121" i="7"/>
  <c r="J4120" i="7"/>
  <c r="J4119" i="7"/>
  <c r="J4118" i="7"/>
  <c r="J4117" i="7"/>
  <c r="J4116" i="7"/>
  <c r="J4115" i="7"/>
  <c r="J4114" i="7"/>
  <c r="J4113" i="7"/>
  <c r="J4112" i="7"/>
  <c r="J4111" i="7"/>
  <c r="J4110" i="7"/>
  <c r="J4109" i="7"/>
  <c r="J4108" i="7"/>
  <c r="J4107" i="7"/>
  <c r="J4106" i="7"/>
  <c r="J4105" i="7"/>
  <c r="J4104" i="7"/>
  <c r="J4103" i="7"/>
  <c r="J4102" i="7"/>
  <c r="J4101" i="7"/>
  <c r="J4100" i="7"/>
  <c r="J4099" i="7"/>
  <c r="J4098" i="7"/>
  <c r="J4097" i="7"/>
  <c r="J4096" i="7"/>
  <c r="J4095" i="7"/>
  <c r="J4094" i="7"/>
  <c r="J4093" i="7"/>
  <c r="J4092" i="7"/>
  <c r="J4091" i="7"/>
  <c r="J4090" i="7"/>
  <c r="J4089" i="7"/>
  <c r="J4088" i="7"/>
  <c r="J4087" i="7"/>
  <c r="J4086" i="7"/>
  <c r="J4085" i="7"/>
  <c r="J4084" i="7"/>
  <c r="J4083" i="7"/>
  <c r="J4082" i="7"/>
  <c r="J4081" i="7"/>
  <c r="J4080" i="7"/>
  <c r="J4079" i="7"/>
  <c r="J4078" i="7"/>
  <c r="J4077" i="7"/>
  <c r="J4076" i="7"/>
  <c r="J4075" i="7"/>
  <c r="J4074" i="7"/>
  <c r="J4073" i="7"/>
  <c r="J4072" i="7"/>
  <c r="J4071" i="7"/>
  <c r="J4070" i="7"/>
  <c r="J4069" i="7"/>
  <c r="J4068" i="7"/>
  <c r="J4067" i="7"/>
  <c r="J4066" i="7"/>
  <c r="J4065" i="7"/>
  <c r="J4064" i="7"/>
  <c r="J4063" i="7"/>
  <c r="J4062" i="7"/>
  <c r="J4061" i="7"/>
  <c r="J4060" i="7"/>
  <c r="J4059" i="7"/>
  <c r="J4058" i="7"/>
  <c r="J4057" i="7"/>
  <c r="J4056" i="7"/>
  <c r="J4055" i="7"/>
  <c r="J4054" i="7"/>
  <c r="J4053" i="7"/>
  <c r="J4052" i="7"/>
  <c r="J4051" i="7"/>
  <c r="J4050" i="7"/>
  <c r="J4049" i="7"/>
  <c r="J4048" i="7"/>
  <c r="J4047" i="7"/>
  <c r="J4046" i="7"/>
  <c r="J4045" i="7"/>
  <c r="J4044" i="7"/>
  <c r="J4043" i="7"/>
  <c r="J4042" i="7"/>
  <c r="J4041" i="7"/>
  <c r="J4040" i="7"/>
  <c r="J4039" i="7"/>
  <c r="J4038" i="7"/>
  <c r="J4037" i="7"/>
  <c r="J4036" i="7"/>
  <c r="J4035" i="7"/>
  <c r="J4034" i="7"/>
  <c r="J4033" i="7"/>
  <c r="J4032" i="7"/>
  <c r="J4031" i="7"/>
  <c r="J4030" i="7"/>
  <c r="J4029" i="7"/>
  <c r="J4028" i="7"/>
  <c r="J4027" i="7"/>
  <c r="J4026" i="7"/>
  <c r="J4025" i="7"/>
  <c r="J4024" i="7"/>
  <c r="J4023" i="7"/>
  <c r="J4022" i="7"/>
  <c r="J4021" i="7"/>
  <c r="J4020" i="7"/>
  <c r="J4019" i="7"/>
  <c r="J4018" i="7"/>
  <c r="J4017" i="7"/>
  <c r="J4016" i="7"/>
  <c r="J4015" i="7"/>
  <c r="J4014" i="7"/>
  <c r="J4013" i="7"/>
  <c r="J4012" i="7"/>
  <c r="J4011" i="7"/>
  <c r="J4010" i="7"/>
  <c r="J4009" i="7"/>
  <c r="J4008" i="7"/>
  <c r="J4007" i="7"/>
  <c r="J4006" i="7"/>
  <c r="J4005" i="7"/>
  <c r="J4004" i="7"/>
  <c r="J4003" i="7"/>
  <c r="J4002" i="7"/>
  <c r="J4001" i="7"/>
  <c r="J4000" i="7"/>
  <c r="J3999" i="7"/>
  <c r="J3998" i="7"/>
  <c r="J3997" i="7"/>
  <c r="J3996" i="7"/>
  <c r="J3995" i="7"/>
  <c r="J3994" i="7"/>
  <c r="J3993" i="7"/>
  <c r="J3992" i="7"/>
  <c r="J3991" i="7"/>
  <c r="J3990" i="7"/>
  <c r="J3989" i="7"/>
  <c r="J3988" i="7"/>
  <c r="J3987" i="7"/>
  <c r="J3986" i="7"/>
  <c r="J3985" i="7"/>
  <c r="J3984" i="7"/>
  <c r="J3983" i="7"/>
  <c r="J3982" i="7"/>
  <c r="J3981" i="7"/>
  <c r="J3980" i="7"/>
  <c r="J3979" i="7"/>
  <c r="J3978" i="7"/>
  <c r="J3977" i="7"/>
  <c r="J3976" i="7"/>
  <c r="J3975" i="7"/>
  <c r="J3974" i="7"/>
  <c r="J3973" i="7"/>
  <c r="J3972" i="7"/>
  <c r="J3971" i="7"/>
  <c r="J3970" i="7"/>
  <c r="J3969" i="7"/>
  <c r="J3968" i="7"/>
  <c r="J3967" i="7"/>
  <c r="J3966" i="7"/>
  <c r="J3965" i="7"/>
  <c r="J3964" i="7"/>
  <c r="J3963" i="7"/>
  <c r="J3962" i="7"/>
  <c r="J3961" i="7"/>
  <c r="J3960" i="7"/>
  <c r="J3959" i="7"/>
  <c r="J3958" i="7"/>
  <c r="J3957" i="7"/>
  <c r="J3956" i="7"/>
  <c r="J3955" i="7"/>
  <c r="J3954" i="7"/>
  <c r="J3953" i="7"/>
  <c r="J3952" i="7"/>
  <c r="J3951" i="7"/>
  <c r="J3950" i="7"/>
  <c r="J3949" i="7"/>
  <c r="J3948" i="7"/>
  <c r="J3947" i="7"/>
  <c r="J3946" i="7"/>
  <c r="J3945" i="7"/>
  <c r="J3944" i="7"/>
  <c r="J3943" i="7"/>
  <c r="J3942" i="7"/>
  <c r="J3941" i="7"/>
  <c r="J3940" i="7"/>
  <c r="J3939" i="7"/>
  <c r="J3938" i="7"/>
  <c r="J3937" i="7"/>
  <c r="J3936" i="7"/>
  <c r="J3935" i="7"/>
  <c r="J3934" i="7"/>
  <c r="J3933" i="7"/>
  <c r="J3932" i="7"/>
  <c r="J3931" i="7"/>
  <c r="J3930" i="7"/>
  <c r="J3929" i="7"/>
  <c r="J3928" i="7"/>
  <c r="J3927" i="7"/>
  <c r="J3926" i="7"/>
  <c r="J3925" i="7"/>
  <c r="J3924" i="7"/>
  <c r="J3923" i="7"/>
  <c r="J3922" i="7"/>
  <c r="J3921" i="7"/>
  <c r="J3920" i="7"/>
  <c r="J3919" i="7"/>
  <c r="J3918" i="7"/>
  <c r="J3917" i="7"/>
  <c r="J3916" i="7"/>
  <c r="J3915" i="7"/>
  <c r="J3914" i="7"/>
  <c r="J3913" i="7"/>
  <c r="J3912" i="7"/>
  <c r="J3911" i="7"/>
  <c r="J3910" i="7"/>
  <c r="J3909" i="7"/>
  <c r="J3908" i="7"/>
  <c r="J3907" i="7"/>
  <c r="J3906" i="7"/>
  <c r="J3905" i="7"/>
  <c r="J3904" i="7"/>
  <c r="J3903" i="7"/>
  <c r="J3902" i="7"/>
  <c r="J3901" i="7"/>
  <c r="J3900" i="7"/>
  <c r="J3899" i="7"/>
  <c r="J3898" i="7"/>
  <c r="J3897" i="7"/>
  <c r="J3896" i="7"/>
  <c r="J3895" i="7"/>
  <c r="J3894" i="7"/>
  <c r="J3893" i="7"/>
  <c r="J3892" i="7"/>
  <c r="J3891" i="7"/>
  <c r="J3890" i="7"/>
  <c r="J3889" i="7"/>
  <c r="J3888" i="7"/>
  <c r="J3887" i="7"/>
  <c r="J3886" i="7"/>
  <c r="J3885" i="7"/>
  <c r="J3884" i="7"/>
  <c r="J3883" i="7"/>
  <c r="J3882" i="7"/>
  <c r="J3881" i="7"/>
  <c r="J3880" i="7"/>
  <c r="J3879" i="7"/>
  <c r="J3878" i="7"/>
  <c r="J3877" i="7"/>
  <c r="J3876" i="7"/>
  <c r="J3875" i="7"/>
  <c r="J3874" i="7"/>
  <c r="J3873" i="7"/>
  <c r="J3872" i="7"/>
  <c r="J3871" i="7"/>
  <c r="J3870" i="7"/>
  <c r="J3869" i="7"/>
  <c r="J3868" i="7"/>
  <c r="J3867" i="7"/>
  <c r="J3866" i="7"/>
  <c r="J3865" i="7"/>
  <c r="J3864" i="7"/>
  <c r="J3863" i="7"/>
  <c r="J3862" i="7"/>
  <c r="J3861" i="7"/>
  <c r="J3860" i="7"/>
  <c r="J3859" i="7"/>
  <c r="J3858" i="7"/>
  <c r="J3857" i="7"/>
  <c r="J3856" i="7"/>
  <c r="J3855" i="7"/>
  <c r="J3854" i="7"/>
  <c r="J3853" i="7"/>
  <c r="J3852" i="7"/>
  <c r="J3851" i="7"/>
  <c r="J3850" i="7"/>
  <c r="J3849" i="7"/>
  <c r="J3848" i="7"/>
  <c r="J3847" i="7"/>
  <c r="J3846" i="7"/>
  <c r="J3845" i="7"/>
  <c r="J3844" i="7"/>
  <c r="J3843" i="7"/>
  <c r="J3842" i="7"/>
  <c r="J3841" i="7"/>
  <c r="J3840" i="7"/>
  <c r="J3839" i="7"/>
  <c r="J3838" i="7"/>
  <c r="J3837" i="7"/>
  <c r="J3836" i="7"/>
  <c r="J3835" i="7"/>
  <c r="J3834" i="7"/>
  <c r="J3833" i="7"/>
  <c r="J3832" i="7"/>
  <c r="J3831" i="7"/>
  <c r="J3830" i="7"/>
  <c r="J3829" i="7"/>
  <c r="J3828" i="7"/>
  <c r="J3827" i="7"/>
  <c r="J3826" i="7"/>
  <c r="J3825" i="7"/>
  <c r="J3824" i="7"/>
  <c r="J3823" i="7"/>
  <c r="J3822" i="7"/>
  <c r="J3821" i="7"/>
  <c r="J3820" i="7"/>
  <c r="J3819" i="7"/>
  <c r="J3818" i="7"/>
  <c r="J3817" i="7"/>
  <c r="J3816" i="7"/>
  <c r="J3815" i="7"/>
  <c r="J3814" i="7"/>
  <c r="J3813" i="7"/>
  <c r="J3812" i="7"/>
  <c r="J3811" i="7"/>
  <c r="J3810" i="7"/>
  <c r="J3809" i="7"/>
  <c r="J3808" i="7"/>
  <c r="J3807" i="7"/>
  <c r="J3806" i="7"/>
  <c r="J3805" i="7"/>
  <c r="J3804" i="7"/>
  <c r="J3803" i="7"/>
  <c r="J3802" i="7"/>
  <c r="J3801" i="7"/>
  <c r="J3800" i="7"/>
  <c r="J3799" i="7"/>
  <c r="J3798" i="7"/>
  <c r="J3797" i="7"/>
  <c r="J3796" i="7"/>
  <c r="J3795" i="7"/>
  <c r="J3794" i="7"/>
  <c r="J3793" i="7"/>
  <c r="J3792" i="7"/>
  <c r="J3791" i="7"/>
  <c r="J3790" i="7"/>
  <c r="J3789" i="7"/>
  <c r="J3788" i="7"/>
  <c r="J3787" i="7"/>
  <c r="J3786" i="7"/>
  <c r="J3785" i="7"/>
  <c r="J3784" i="7"/>
  <c r="J3783" i="7"/>
  <c r="J3782" i="7"/>
  <c r="J3781" i="7"/>
  <c r="J3780" i="7"/>
  <c r="J3779" i="7"/>
  <c r="J3778" i="7"/>
  <c r="J3777" i="7"/>
  <c r="J3776" i="7"/>
  <c r="J3775" i="7"/>
  <c r="J3774" i="7"/>
  <c r="J3773" i="7"/>
  <c r="J3772" i="7"/>
  <c r="J3771" i="7"/>
  <c r="J3770" i="7"/>
  <c r="J3769" i="7"/>
  <c r="J3768" i="7"/>
  <c r="J3767" i="7"/>
  <c r="J3766" i="7"/>
  <c r="J3765" i="7"/>
  <c r="J3764" i="7"/>
  <c r="J3763" i="7"/>
  <c r="J3762" i="7"/>
  <c r="J3761" i="7"/>
  <c r="J3760" i="7"/>
  <c r="J3759" i="7"/>
  <c r="J3758" i="7"/>
  <c r="J3757" i="7"/>
  <c r="J3756" i="7"/>
  <c r="J3755" i="7"/>
  <c r="J3754" i="7"/>
  <c r="J3753" i="7"/>
  <c r="J3752" i="7"/>
  <c r="J3751" i="7"/>
  <c r="J3750" i="7"/>
  <c r="J3749" i="7"/>
  <c r="J3748" i="7"/>
  <c r="J3747" i="7"/>
  <c r="J3746" i="7"/>
  <c r="J3745" i="7"/>
  <c r="J3744" i="7"/>
  <c r="J3743" i="7"/>
  <c r="J3742" i="7"/>
  <c r="J3741" i="7"/>
  <c r="J3740" i="7"/>
  <c r="J3739" i="7"/>
  <c r="J3738" i="7"/>
  <c r="J3737" i="7"/>
  <c r="J3736" i="7"/>
  <c r="J3735" i="7"/>
  <c r="J3734" i="7"/>
  <c r="J3733" i="7"/>
  <c r="J3732" i="7"/>
  <c r="J3731" i="7"/>
  <c r="J3730" i="7"/>
  <c r="J3729" i="7"/>
  <c r="J3728" i="7"/>
  <c r="J3727" i="7"/>
  <c r="J3726" i="7"/>
  <c r="J3725" i="7"/>
  <c r="J3724" i="7"/>
  <c r="J3723" i="7"/>
  <c r="J3722" i="7"/>
  <c r="J3721" i="7"/>
  <c r="J3720" i="7"/>
  <c r="J3719" i="7"/>
  <c r="J3718" i="7"/>
  <c r="J3717" i="7"/>
  <c r="J3716" i="7"/>
  <c r="J3715" i="7"/>
  <c r="J3714" i="7"/>
  <c r="J3713" i="7"/>
  <c r="J3712" i="7"/>
  <c r="J3711" i="7"/>
  <c r="J3710" i="7"/>
  <c r="J3709" i="7"/>
  <c r="J3708" i="7"/>
  <c r="J3707" i="7"/>
  <c r="J3706" i="7"/>
  <c r="J3705" i="7"/>
  <c r="J3704" i="7"/>
  <c r="J3703" i="7"/>
  <c r="J3702" i="7"/>
  <c r="J3701" i="7"/>
  <c r="J3700" i="7"/>
  <c r="J3699" i="7"/>
  <c r="J3698" i="7"/>
  <c r="J3697" i="7"/>
  <c r="J3696" i="7"/>
  <c r="J3695" i="7"/>
  <c r="J3694" i="7"/>
  <c r="J3693" i="7"/>
  <c r="J3692" i="7"/>
  <c r="J3691" i="7"/>
  <c r="J3690" i="7"/>
  <c r="J3689" i="7"/>
  <c r="J3688" i="7"/>
  <c r="J3687" i="7"/>
  <c r="J3686" i="7"/>
  <c r="J3685" i="7"/>
  <c r="J3684" i="7"/>
  <c r="J3683" i="7"/>
  <c r="J3682" i="7"/>
  <c r="J3681" i="7"/>
  <c r="J3680" i="7"/>
  <c r="J3679" i="7"/>
  <c r="J3678" i="7"/>
  <c r="J3677" i="7"/>
  <c r="J3676" i="7"/>
  <c r="J3675" i="7"/>
  <c r="J3674" i="7"/>
  <c r="J3673" i="7"/>
  <c r="J3672" i="7"/>
  <c r="J3671" i="7"/>
  <c r="J3670" i="7"/>
  <c r="J3669" i="7"/>
  <c r="J3668" i="7"/>
  <c r="J3667" i="7"/>
  <c r="J3666" i="7"/>
  <c r="J3665" i="7"/>
  <c r="J3664" i="7"/>
  <c r="J3663" i="7"/>
  <c r="J3662" i="7"/>
  <c r="J3661" i="7"/>
  <c r="J3660" i="7"/>
  <c r="J3659" i="7"/>
  <c r="J3658" i="7"/>
  <c r="J3657" i="7"/>
  <c r="J3656" i="7"/>
  <c r="J3655" i="7"/>
  <c r="J3654" i="7"/>
  <c r="J3653" i="7"/>
  <c r="J3652" i="7"/>
  <c r="J3651" i="7"/>
  <c r="J3650" i="7"/>
  <c r="J3649" i="7"/>
  <c r="J3648" i="7"/>
  <c r="J3647" i="7"/>
  <c r="J3646" i="7"/>
  <c r="J3645" i="7"/>
  <c r="J3644" i="7"/>
  <c r="J3643" i="7"/>
  <c r="J3642" i="7"/>
  <c r="J3641" i="7"/>
  <c r="J3640" i="7"/>
  <c r="J3639" i="7"/>
  <c r="J3638" i="7"/>
  <c r="J3637" i="7"/>
  <c r="J3636" i="7"/>
  <c r="J3635" i="7"/>
  <c r="J3634" i="7"/>
  <c r="J3633" i="7"/>
  <c r="J3632" i="7"/>
  <c r="J3631" i="7"/>
  <c r="J3630" i="7"/>
  <c r="J3629" i="7"/>
  <c r="J3628" i="7"/>
  <c r="J3627" i="7"/>
  <c r="J3626" i="7"/>
  <c r="J3625" i="7"/>
  <c r="J3624" i="7"/>
  <c r="J3623" i="7"/>
  <c r="J3622" i="7"/>
  <c r="J3621" i="7"/>
  <c r="J3620" i="7"/>
  <c r="J3619" i="7"/>
  <c r="J3618" i="7"/>
  <c r="J3617" i="7"/>
  <c r="J3616" i="7"/>
  <c r="J3615" i="7"/>
  <c r="J3614" i="7"/>
  <c r="J3613" i="7"/>
  <c r="J3612" i="7"/>
  <c r="J3611" i="7"/>
  <c r="J3610" i="7"/>
  <c r="J3609" i="7"/>
  <c r="J3608" i="7"/>
  <c r="J3607" i="7"/>
  <c r="J3606" i="7"/>
  <c r="J3605" i="7"/>
  <c r="J3604" i="7"/>
  <c r="J3603" i="7"/>
  <c r="J3602" i="7"/>
  <c r="J3601" i="7"/>
  <c r="J3600" i="7"/>
  <c r="J3599" i="7"/>
  <c r="J3598" i="7"/>
  <c r="J3597" i="7"/>
  <c r="J3596" i="7"/>
  <c r="J3595" i="7"/>
  <c r="J3594" i="7"/>
  <c r="J3593" i="7"/>
  <c r="J3592" i="7"/>
  <c r="J3591" i="7"/>
  <c r="J3590" i="7"/>
  <c r="J3589" i="7"/>
  <c r="J3588" i="7"/>
  <c r="J3587" i="7"/>
  <c r="J3586" i="7"/>
  <c r="J3585" i="7"/>
  <c r="J3584" i="7"/>
  <c r="J3583" i="7"/>
  <c r="J3582" i="7"/>
  <c r="J3581" i="7"/>
  <c r="J3580" i="7"/>
  <c r="J3579" i="7"/>
  <c r="J3578" i="7"/>
  <c r="J3577" i="7"/>
  <c r="J3576" i="7"/>
  <c r="J3575" i="7"/>
  <c r="J3574" i="7"/>
  <c r="J3573" i="7"/>
  <c r="J3572" i="7"/>
  <c r="J3571" i="7"/>
  <c r="J3570" i="7"/>
  <c r="J3569" i="7"/>
  <c r="J3568" i="7"/>
  <c r="J3567" i="7"/>
  <c r="J3566" i="7"/>
  <c r="J3565" i="7"/>
  <c r="J3564" i="7"/>
  <c r="J3563" i="7"/>
  <c r="J3562" i="7"/>
  <c r="J3561" i="7"/>
  <c r="J3560" i="7"/>
  <c r="J3559" i="7"/>
  <c r="J3558" i="7"/>
  <c r="J3557" i="7"/>
  <c r="J3556" i="7"/>
  <c r="J3555" i="7"/>
  <c r="J3554" i="7"/>
  <c r="J3553" i="7"/>
  <c r="J3552" i="7"/>
  <c r="J3551" i="7"/>
  <c r="J3550" i="7"/>
  <c r="J3549" i="7"/>
  <c r="J3548" i="7"/>
  <c r="J3547" i="7"/>
  <c r="J3546" i="7"/>
  <c r="J3545" i="7"/>
  <c r="J3544" i="7"/>
  <c r="J3543" i="7"/>
  <c r="J3542" i="7"/>
  <c r="J3541" i="7"/>
  <c r="J3540" i="7"/>
  <c r="J3539" i="7"/>
  <c r="J3538" i="7"/>
  <c r="J3537" i="7"/>
  <c r="J3536" i="7"/>
  <c r="J3535" i="7"/>
  <c r="J3534" i="7"/>
  <c r="J3533" i="7"/>
  <c r="J3532" i="7"/>
  <c r="J3531" i="7"/>
  <c r="J3530" i="7"/>
  <c r="J3529" i="7"/>
  <c r="J3528" i="7"/>
  <c r="J3527" i="7"/>
  <c r="J3526" i="7"/>
  <c r="J3525" i="7"/>
  <c r="J3524" i="7"/>
  <c r="J3523" i="7"/>
  <c r="J3522" i="7"/>
  <c r="J3521" i="7"/>
  <c r="J3520" i="7"/>
  <c r="J3519" i="7"/>
  <c r="J3518" i="7"/>
  <c r="J3517" i="7"/>
  <c r="J3516" i="7"/>
  <c r="J3515" i="7"/>
  <c r="J3514" i="7"/>
  <c r="J3513" i="7"/>
  <c r="J3512" i="7"/>
  <c r="J3511" i="7"/>
  <c r="J3510" i="7"/>
  <c r="J3509" i="7"/>
  <c r="J3508" i="7"/>
  <c r="J3507" i="7"/>
  <c r="J3506" i="7"/>
  <c r="J3505" i="7"/>
  <c r="J3504" i="7"/>
  <c r="J3503" i="7"/>
  <c r="J3502" i="7"/>
  <c r="J3501" i="7"/>
  <c r="J3500" i="7"/>
  <c r="J3499" i="7"/>
  <c r="J3498" i="7"/>
  <c r="J3497" i="7"/>
  <c r="J3496" i="7"/>
  <c r="J3495" i="7"/>
  <c r="J3494" i="7"/>
  <c r="J3493" i="7"/>
  <c r="J3492" i="7"/>
  <c r="J3491" i="7"/>
  <c r="J3490" i="7"/>
  <c r="J3489" i="7"/>
  <c r="J3488" i="7"/>
  <c r="J3487" i="7"/>
  <c r="J3486" i="7"/>
  <c r="J3485" i="7"/>
  <c r="J3484" i="7"/>
  <c r="J3483" i="7"/>
  <c r="J3482" i="7"/>
  <c r="J3481" i="7"/>
  <c r="J3480" i="7"/>
  <c r="J3479" i="7"/>
  <c r="J3478" i="7"/>
  <c r="J3477" i="7"/>
  <c r="J3476" i="7"/>
  <c r="J3475" i="7"/>
  <c r="J3474" i="7"/>
  <c r="J3473" i="7"/>
  <c r="J3472" i="7"/>
  <c r="J3471" i="7"/>
  <c r="J3470" i="7"/>
  <c r="J3469" i="7"/>
  <c r="J3468" i="7"/>
  <c r="J3467" i="7"/>
  <c r="J3466" i="7"/>
  <c r="J3465" i="7"/>
  <c r="J3464" i="7"/>
  <c r="J3463" i="7"/>
  <c r="J3462" i="7"/>
  <c r="J3461" i="7"/>
  <c r="J3460" i="7"/>
  <c r="J3459" i="7"/>
  <c r="J3458" i="7"/>
  <c r="J3457" i="7"/>
  <c r="J3456" i="7"/>
  <c r="J3455" i="7"/>
  <c r="J3454" i="7"/>
  <c r="J3453" i="7"/>
  <c r="J3452" i="7"/>
  <c r="J3451" i="7"/>
  <c r="J3450" i="7"/>
  <c r="J3449" i="7"/>
  <c r="J3448" i="7"/>
  <c r="J3447" i="7"/>
  <c r="J3446" i="7"/>
  <c r="J3445" i="7"/>
  <c r="J3444" i="7"/>
  <c r="J3443" i="7"/>
  <c r="J3442" i="7"/>
  <c r="J3441" i="7"/>
  <c r="J3440" i="7"/>
  <c r="J3439" i="7"/>
  <c r="J3438" i="7"/>
  <c r="J3437" i="7"/>
  <c r="J3436" i="7"/>
  <c r="J3435" i="7"/>
  <c r="J3434" i="7"/>
  <c r="J3433" i="7"/>
  <c r="J3432" i="7"/>
  <c r="J3431" i="7"/>
  <c r="J3430" i="7"/>
  <c r="J3429" i="7"/>
  <c r="J3428" i="7"/>
  <c r="J3427" i="7"/>
  <c r="J3426" i="7"/>
  <c r="J3425" i="7"/>
  <c r="J3424" i="7"/>
  <c r="J3423" i="7"/>
  <c r="J3422" i="7"/>
  <c r="J3421" i="7"/>
  <c r="J3420" i="7"/>
  <c r="J3419" i="7"/>
  <c r="J3418" i="7"/>
  <c r="J3417" i="7"/>
  <c r="J3416" i="7"/>
  <c r="J3415" i="7"/>
  <c r="J3414" i="7"/>
  <c r="J3413" i="7"/>
  <c r="J3412" i="7"/>
  <c r="J3411" i="7"/>
  <c r="J3410" i="7"/>
  <c r="J3409" i="7"/>
  <c r="J3408" i="7"/>
  <c r="J3407" i="7"/>
  <c r="J3406" i="7"/>
  <c r="J3405" i="7"/>
  <c r="J3404" i="7"/>
  <c r="J3403" i="7"/>
  <c r="J3402" i="7"/>
  <c r="J3401" i="7"/>
  <c r="J3400" i="7"/>
  <c r="J3399" i="7"/>
  <c r="J3398" i="7"/>
  <c r="J3397" i="7"/>
  <c r="J3396" i="7"/>
  <c r="J3395" i="7"/>
  <c r="J3394" i="7"/>
  <c r="J3393" i="7"/>
  <c r="J3392" i="7"/>
  <c r="J3391" i="7"/>
  <c r="J3390" i="7"/>
  <c r="J3389" i="7"/>
  <c r="J3388" i="7"/>
  <c r="J3387" i="7"/>
  <c r="J3386" i="7"/>
  <c r="J3385" i="7"/>
  <c r="J3384" i="7"/>
  <c r="J3383" i="7"/>
  <c r="J3382" i="7"/>
  <c r="J3381" i="7"/>
  <c r="J3380" i="7"/>
  <c r="J3379" i="7"/>
  <c r="J3378" i="7"/>
  <c r="J3377" i="7"/>
  <c r="J3376" i="7"/>
  <c r="J3375" i="7"/>
  <c r="J3374" i="7"/>
  <c r="J3373" i="7"/>
  <c r="J3372" i="7"/>
  <c r="J3371" i="7"/>
  <c r="J3370" i="7"/>
  <c r="J3369" i="7"/>
  <c r="J3368" i="7"/>
  <c r="J3367" i="7"/>
  <c r="J3366" i="7"/>
  <c r="J3365" i="7"/>
  <c r="J3364" i="7"/>
  <c r="J3363" i="7"/>
  <c r="J3362" i="7"/>
  <c r="J3361" i="7"/>
  <c r="J3360" i="7"/>
  <c r="J3359" i="7"/>
  <c r="J3358" i="7"/>
  <c r="J3357" i="7"/>
  <c r="J3356" i="7"/>
  <c r="J3355" i="7"/>
  <c r="J3354" i="7"/>
  <c r="J3353" i="7"/>
  <c r="J3352" i="7"/>
  <c r="J3351" i="7"/>
  <c r="J3350" i="7"/>
  <c r="J3349" i="7"/>
  <c r="J3348" i="7"/>
  <c r="J3347" i="7"/>
  <c r="J3346" i="7"/>
  <c r="J3345" i="7"/>
  <c r="J3344" i="7"/>
  <c r="J3343" i="7"/>
  <c r="J3342" i="7"/>
  <c r="J3341" i="7"/>
  <c r="J3340" i="7"/>
  <c r="J3339" i="7"/>
  <c r="J3338" i="7"/>
  <c r="J3337" i="7"/>
  <c r="J3336" i="7"/>
  <c r="J3335" i="7"/>
  <c r="J3334" i="7"/>
  <c r="J3333" i="7"/>
  <c r="J3332" i="7"/>
  <c r="J3331" i="7"/>
  <c r="J3330" i="7"/>
  <c r="J3329" i="7"/>
  <c r="J3328" i="7"/>
  <c r="J3327" i="7"/>
  <c r="J3326" i="7"/>
  <c r="J3325" i="7"/>
  <c r="J3324" i="7"/>
  <c r="J3323" i="7"/>
  <c r="J3322" i="7"/>
  <c r="J3321" i="7"/>
  <c r="J3320" i="7"/>
  <c r="J3319" i="7"/>
  <c r="J3318" i="7"/>
  <c r="J3317" i="7"/>
  <c r="J3316" i="7"/>
  <c r="J3315" i="7"/>
  <c r="J3314" i="7"/>
  <c r="J3313" i="7"/>
  <c r="J3312" i="7"/>
  <c r="J3311" i="7"/>
  <c r="J3310" i="7"/>
  <c r="J3309" i="7"/>
  <c r="J3308" i="7"/>
  <c r="J3307" i="7"/>
  <c r="J3306" i="7"/>
  <c r="J3305" i="7"/>
  <c r="J3304" i="7"/>
  <c r="J3303" i="7"/>
  <c r="J3302" i="7"/>
  <c r="J3301" i="7"/>
  <c r="J3300" i="7"/>
  <c r="J3299" i="7"/>
  <c r="J3298" i="7"/>
  <c r="J3297" i="7"/>
  <c r="J3296" i="7"/>
  <c r="J3295" i="7"/>
  <c r="J3294" i="7"/>
  <c r="J3293" i="7"/>
  <c r="J3292" i="7"/>
  <c r="J3291" i="7"/>
  <c r="J3290" i="7"/>
  <c r="J3289" i="7"/>
  <c r="J3288" i="7"/>
  <c r="J3287" i="7"/>
  <c r="J3286" i="7"/>
  <c r="J3285" i="7"/>
  <c r="J3284" i="7"/>
  <c r="J3283" i="7"/>
  <c r="J3282" i="7"/>
  <c r="J3281" i="7"/>
  <c r="J3280" i="7"/>
  <c r="J3279" i="7"/>
  <c r="J3278" i="7"/>
  <c r="J3277" i="7"/>
  <c r="J3276" i="7"/>
  <c r="J3275" i="7"/>
  <c r="J3274" i="7"/>
  <c r="J3273" i="7"/>
  <c r="J3272" i="7"/>
  <c r="J3271" i="7"/>
  <c r="J3270" i="7"/>
  <c r="J3269" i="7"/>
  <c r="J3268" i="7"/>
  <c r="J3267" i="7"/>
  <c r="J3266" i="7"/>
  <c r="J3265" i="7"/>
  <c r="J3264" i="7"/>
  <c r="J3263" i="7"/>
  <c r="J3262" i="7"/>
  <c r="J3261" i="7"/>
  <c r="J3260" i="7"/>
  <c r="J3259" i="7"/>
  <c r="J3258" i="7"/>
  <c r="J3257" i="7"/>
  <c r="J3256" i="7"/>
  <c r="J3255" i="7"/>
  <c r="J3254" i="7"/>
  <c r="J3253" i="7"/>
  <c r="J3252" i="7"/>
  <c r="J3251" i="7"/>
  <c r="J3250" i="7"/>
  <c r="J3249" i="7"/>
  <c r="J3248" i="7"/>
  <c r="J3247" i="7"/>
  <c r="J3246" i="7"/>
  <c r="J3245" i="7"/>
  <c r="J3244" i="7"/>
  <c r="J3243" i="7"/>
  <c r="J3242" i="7"/>
  <c r="J3241" i="7"/>
  <c r="J3240" i="7"/>
  <c r="J3239" i="7"/>
  <c r="J3238" i="7"/>
  <c r="J3237" i="7"/>
  <c r="J3236" i="7"/>
  <c r="J3235" i="7"/>
  <c r="J3234" i="7"/>
  <c r="J3233" i="7"/>
  <c r="J3232" i="7"/>
  <c r="J3231" i="7"/>
  <c r="J3230" i="7"/>
  <c r="J3229" i="7"/>
  <c r="J3228" i="7"/>
  <c r="J3227" i="7"/>
  <c r="J3226" i="7"/>
  <c r="J3225" i="7"/>
  <c r="J3224" i="7"/>
  <c r="J3223" i="7"/>
  <c r="J3222" i="7"/>
  <c r="J3221" i="7"/>
  <c r="J3220" i="7"/>
  <c r="J3219" i="7"/>
  <c r="J3218" i="7"/>
  <c r="J3217" i="7"/>
  <c r="J3216" i="7"/>
  <c r="J3215" i="7"/>
  <c r="J3214" i="7"/>
  <c r="J3213" i="7"/>
  <c r="J3212" i="7"/>
  <c r="J3211" i="7"/>
  <c r="J3210" i="7"/>
  <c r="J3209" i="7"/>
  <c r="J3208" i="7"/>
  <c r="J3207" i="7"/>
  <c r="J3206" i="7"/>
  <c r="J3205" i="7"/>
  <c r="J3204" i="7"/>
  <c r="J3203" i="7"/>
  <c r="J3202" i="7"/>
  <c r="J3201" i="7"/>
  <c r="J3200" i="7"/>
  <c r="J3199" i="7"/>
  <c r="J3198" i="7"/>
  <c r="J3197" i="7"/>
  <c r="J3196" i="7"/>
  <c r="J3195" i="7"/>
  <c r="J3194" i="7"/>
  <c r="J3193" i="7"/>
  <c r="J3192" i="7"/>
  <c r="J3191" i="7"/>
  <c r="J3190" i="7"/>
  <c r="J3189" i="7"/>
  <c r="J3188" i="7"/>
  <c r="J3187" i="7"/>
  <c r="J3186" i="7"/>
  <c r="J3185" i="7"/>
  <c r="J3184" i="7"/>
  <c r="J3183" i="7"/>
  <c r="J3182" i="7"/>
  <c r="J3181" i="7"/>
  <c r="J3180" i="7"/>
  <c r="J3179" i="7"/>
  <c r="J3178" i="7"/>
  <c r="J3177" i="7"/>
  <c r="J3176" i="7"/>
  <c r="J3175" i="7"/>
  <c r="J3174" i="7"/>
  <c r="J3173" i="7"/>
  <c r="J3172" i="7"/>
  <c r="J3171" i="7"/>
  <c r="J3170" i="7"/>
  <c r="J3169" i="7"/>
  <c r="J3168" i="7"/>
  <c r="J3167" i="7"/>
  <c r="J3166" i="7"/>
  <c r="J3165" i="7"/>
  <c r="J3164" i="7"/>
  <c r="J3163" i="7"/>
  <c r="J3162" i="7"/>
  <c r="J3161" i="7"/>
  <c r="J3160" i="7"/>
  <c r="J3159" i="7"/>
  <c r="J3158" i="7"/>
  <c r="J3157" i="7"/>
  <c r="J3156" i="7"/>
  <c r="J3155" i="7"/>
  <c r="J3154" i="7"/>
  <c r="J3153" i="7"/>
  <c r="J3152" i="7"/>
  <c r="J3151" i="7"/>
  <c r="J3150" i="7"/>
  <c r="J3149" i="7"/>
  <c r="J3148" i="7"/>
  <c r="J3147" i="7"/>
  <c r="J3146" i="7"/>
  <c r="J3145" i="7"/>
  <c r="J3144" i="7"/>
  <c r="J3143" i="7"/>
  <c r="J3142" i="7"/>
  <c r="J3141" i="7"/>
  <c r="J3140" i="7"/>
  <c r="J3139" i="7"/>
  <c r="J3138" i="7"/>
  <c r="J3137" i="7"/>
  <c r="J3136" i="7"/>
  <c r="J3135" i="7"/>
  <c r="J3134" i="7"/>
  <c r="J3133" i="7"/>
  <c r="J3132" i="7"/>
  <c r="J3131" i="7"/>
  <c r="J3130" i="7"/>
  <c r="J3129" i="7"/>
  <c r="J3128" i="7"/>
  <c r="J3127" i="7"/>
  <c r="J3126" i="7"/>
  <c r="J3125" i="7"/>
  <c r="J3124" i="7"/>
  <c r="J3123" i="7"/>
  <c r="J3122" i="7"/>
  <c r="J3121" i="7"/>
  <c r="J3120" i="7"/>
  <c r="J3119" i="7"/>
  <c r="J3118" i="7"/>
  <c r="J3117" i="7"/>
  <c r="J3116" i="7"/>
  <c r="J3115" i="7"/>
  <c r="J3114" i="7"/>
  <c r="J3113" i="7"/>
  <c r="J3112" i="7"/>
  <c r="J3111" i="7"/>
  <c r="J3110" i="7"/>
  <c r="J3109" i="7"/>
  <c r="J3108" i="7"/>
  <c r="J3107" i="7"/>
  <c r="J3106" i="7"/>
  <c r="J3105" i="7"/>
  <c r="J3104" i="7"/>
  <c r="J3103" i="7"/>
  <c r="J3102" i="7"/>
  <c r="J3101" i="7"/>
  <c r="J3100" i="7"/>
  <c r="J3099" i="7"/>
  <c r="J3098" i="7"/>
  <c r="J3097" i="7"/>
  <c r="J3096" i="7"/>
  <c r="J3095" i="7"/>
  <c r="J3094" i="7"/>
  <c r="J3093" i="7"/>
  <c r="J3092" i="7"/>
  <c r="J3091" i="7"/>
  <c r="J3090" i="7"/>
  <c r="J3089" i="7"/>
  <c r="J3088" i="7"/>
  <c r="J3087" i="7"/>
  <c r="J3086" i="7"/>
  <c r="J3085" i="7"/>
  <c r="J3084" i="7"/>
  <c r="J3083" i="7"/>
  <c r="J3082" i="7"/>
  <c r="J3081" i="7"/>
  <c r="J3080" i="7"/>
  <c r="J3079" i="7"/>
  <c r="J3078" i="7"/>
  <c r="J3077" i="7"/>
  <c r="J3076" i="7"/>
  <c r="J3075" i="7"/>
  <c r="J3074" i="7"/>
  <c r="J3073" i="7"/>
  <c r="J3072" i="7"/>
  <c r="J3071" i="7"/>
  <c r="J3070" i="7"/>
  <c r="J3069" i="7"/>
  <c r="J3068" i="7"/>
  <c r="J3067" i="7"/>
  <c r="J3066" i="7"/>
  <c r="J3065" i="7"/>
  <c r="J3064" i="7"/>
  <c r="J3063" i="7"/>
  <c r="J3062" i="7"/>
  <c r="J3061" i="7"/>
  <c r="J3060" i="7"/>
  <c r="J3059" i="7"/>
  <c r="J3058" i="7"/>
  <c r="J3057" i="7"/>
  <c r="J3056" i="7"/>
  <c r="J3055" i="7"/>
  <c r="J3054" i="7"/>
  <c r="J3053" i="7"/>
  <c r="J3052" i="7"/>
  <c r="J3051" i="7"/>
  <c r="J3050" i="7"/>
  <c r="J3049" i="7"/>
  <c r="J3048" i="7"/>
  <c r="J3047" i="7"/>
  <c r="J3046" i="7"/>
  <c r="J3045" i="7"/>
  <c r="J3044" i="7"/>
  <c r="J3043" i="7"/>
  <c r="J3042" i="7"/>
  <c r="J3041" i="7"/>
  <c r="J3040" i="7"/>
  <c r="J3039" i="7"/>
  <c r="J3038" i="7"/>
  <c r="J3037" i="7"/>
  <c r="J3036" i="7"/>
  <c r="J3035" i="7"/>
  <c r="J3034" i="7"/>
  <c r="J3033" i="7"/>
  <c r="J3032" i="7"/>
  <c r="J3031" i="7"/>
  <c r="J3030" i="7"/>
  <c r="J3029" i="7"/>
  <c r="J3028" i="7"/>
  <c r="J3027" i="7"/>
  <c r="J3026" i="7"/>
  <c r="J3025" i="7"/>
  <c r="J3024" i="7"/>
  <c r="J3023" i="7"/>
  <c r="J3022" i="7"/>
  <c r="J3021" i="7"/>
  <c r="J3020" i="7"/>
  <c r="J3019" i="7"/>
  <c r="J3018" i="7"/>
  <c r="J3017" i="7"/>
  <c r="J3016" i="7"/>
  <c r="J3015" i="7"/>
  <c r="J3014" i="7"/>
  <c r="J3013" i="7"/>
  <c r="J3012" i="7"/>
  <c r="J3011" i="7"/>
  <c r="J3010" i="7"/>
  <c r="J3009" i="7"/>
  <c r="J3008" i="7"/>
  <c r="J3007" i="7"/>
  <c r="J3006" i="7"/>
  <c r="J3005" i="7"/>
  <c r="J3004" i="7"/>
  <c r="J3003" i="7"/>
  <c r="J3002" i="7"/>
  <c r="J3001" i="7"/>
  <c r="J3000" i="7"/>
  <c r="J2999" i="7"/>
  <c r="J2998" i="7"/>
  <c r="J2997" i="7"/>
  <c r="J2996" i="7"/>
  <c r="J2995" i="7"/>
  <c r="J2994" i="7"/>
  <c r="J2993" i="7"/>
  <c r="J2992" i="7"/>
  <c r="J2991" i="7"/>
  <c r="J2990" i="7"/>
  <c r="J2989" i="7"/>
  <c r="J2988" i="7"/>
  <c r="J2987" i="7"/>
  <c r="J2986" i="7"/>
  <c r="J2985" i="7"/>
  <c r="J2984" i="7"/>
  <c r="J2983" i="7"/>
  <c r="J2982" i="7"/>
  <c r="J2981" i="7"/>
  <c r="J2980" i="7"/>
  <c r="J2979" i="7"/>
  <c r="J2978" i="7"/>
  <c r="J2977" i="7"/>
  <c r="J2976" i="7"/>
  <c r="J2975" i="7"/>
  <c r="J2974" i="7"/>
  <c r="J2973" i="7"/>
  <c r="J2972" i="7"/>
  <c r="J2971" i="7"/>
  <c r="J2970" i="7"/>
  <c r="J2969" i="7"/>
  <c r="J2968" i="7"/>
  <c r="J2967" i="7"/>
  <c r="J2966" i="7"/>
  <c r="J2965" i="7"/>
  <c r="J2964" i="7"/>
  <c r="J2963" i="7"/>
  <c r="J2962" i="7"/>
  <c r="J2961" i="7"/>
  <c r="J2960" i="7"/>
  <c r="J2959" i="7"/>
  <c r="J2958" i="7"/>
  <c r="J2957" i="7"/>
  <c r="J2956" i="7"/>
  <c r="J2955" i="7"/>
  <c r="J2954" i="7"/>
  <c r="J2953" i="7"/>
  <c r="J2952" i="7"/>
  <c r="J2951" i="7"/>
  <c r="J2950" i="7"/>
  <c r="J2949" i="7"/>
  <c r="J2948" i="7"/>
  <c r="J2947" i="7"/>
  <c r="J2946" i="7"/>
  <c r="J2945" i="7"/>
  <c r="J2944" i="7"/>
  <c r="J2943" i="7"/>
  <c r="J2942" i="7"/>
  <c r="J2941" i="7"/>
  <c r="J2940" i="7"/>
  <c r="J2939" i="7"/>
  <c r="J2938" i="7"/>
  <c r="J2937" i="7"/>
  <c r="J2936" i="7"/>
  <c r="J2935" i="7"/>
  <c r="J2934" i="7"/>
  <c r="J2933" i="7"/>
  <c r="J2932" i="7"/>
  <c r="J2931" i="7"/>
  <c r="J2930" i="7"/>
  <c r="J2929" i="7"/>
  <c r="J2928" i="7"/>
  <c r="J2927" i="7"/>
  <c r="J2926" i="7"/>
  <c r="J2925" i="7"/>
  <c r="J2924" i="7"/>
  <c r="J2923" i="7"/>
  <c r="J2922" i="7"/>
  <c r="J2921" i="7"/>
  <c r="J2920" i="7"/>
  <c r="J2919" i="7"/>
  <c r="J2918" i="7"/>
  <c r="J2917" i="7"/>
  <c r="J2916" i="7"/>
  <c r="J2915" i="7"/>
  <c r="J2914" i="7"/>
  <c r="J2913" i="7"/>
  <c r="J2912" i="7"/>
  <c r="J2911" i="7"/>
  <c r="J2910" i="7"/>
  <c r="J2909" i="7"/>
  <c r="J2908" i="7"/>
  <c r="J2907" i="7"/>
  <c r="J2906" i="7"/>
  <c r="J2905" i="7"/>
  <c r="J2904" i="7"/>
  <c r="J2903" i="7"/>
  <c r="J2902" i="7"/>
  <c r="J2901" i="7"/>
  <c r="J2900" i="7"/>
  <c r="J2899" i="7"/>
  <c r="J2898" i="7"/>
  <c r="J2897" i="7"/>
  <c r="J2896" i="7"/>
  <c r="J2895" i="7"/>
  <c r="J2894" i="7"/>
  <c r="J2893" i="7"/>
  <c r="J2892" i="7"/>
  <c r="J2891" i="7"/>
  <c r="J2890" i="7"/>
  <c r="J2889" i="7"/>
  <c r="J2888" i="7"/>
  <c r="J2887" i="7"/>
  <c r="J2886" i="7"/>
  <c r="J2885" i="7"/>
  <c r="J2884" i="7"/>
  <c r="J2883" i="7"/>
  <c r="J2882" i="7"/>
  <c r="J2881" i="7"/>
  <c r="J2880" i="7"/>
  <c r="J2879" i="7"/>
  <c r="J2878" i="7"/>
  <c r="J2877" i="7"/>
  <c r="J2876" i="7"/>
  <c r="J2875" i="7"/>
  <c r="J2874" i="7"/>
  <c r="J2873" i="7"/>
  <c r="J2872" i="7"/>
  <c r="J2871" i="7"/>
  <c r="J2870" i="7"/>
  <c r="J2869" i="7"/>
  <c r="J2868" i="7"/>
  <c r="J2867" i="7"/>
  <c r="J2866" i="7"/>
  <c r="J2865" i="7"/>
  <c r="J2864" i="7"/>
  <c r="J2863" i="7"/>
  <c r="J2862" i="7"/>
  <c r="J2861" i="7"/>
  <c r="J2860" i="7"/>
  <c r="J2859" i="7"/>
  <c r="J2858" i="7"/>
  <c r="J2857" i="7"/>
  <c r="J2856" i="7"/>
  <c r="J2855" i="7"/>
  <c r="J2854" i="7"/>
  <c r="J2853" i="7"/>
  <c r="J2852" i="7"/>
  <c r="J2851" i="7"/>
  <c r="J2850" i="7"/>
  <c r="J2849" i="7"/>
  <c r="J2848" i="7"/>
  <c r="J2847" i="7"/>
  <c r="J2846" i="7"/>
  <c r="J2845" i="7"/>
  <c r="J2844" i="7"/>
  <c r="J2843" i="7"/>
  <c r="J2842" i="7"/>
  <c r="J2841" i="7"/>
  <c r="J2840" i="7"/>
  <c r="J2839" i="7"/>
  <c r="J2838" i="7"/>
  <c r="J2837" i="7"/>
  <c r="J2836" i="7"/>
  <c r="J2835" i="7"/>
  <c r="J2834" i="7"/>
  <c r="J2833" i="7"/>
  <c r="J2832" i="7"/>
  <c r="J2831" i="7"/>
  <c r="J2830" i="7"/>
  <c r="J2829" i="7"/>
  <c r="J2828" i="7"/>
  <c r="J2827" i="7"/>
  <c r="J2826" i="7"/>
  <c r="J2825" i="7"/>
  <c r="J2824" i="7"/>
  <c r="J2823" i="7"/>
  <c r="J2822" i="7"/>
  <c r="J2821" i="7"/>
  <c r="J2820" i="7"/>
  <c r="J2819" i="7"/>
  <c r="J2818" i="7"/>
  <c r="J2817" i="7"/>
  <c r="J2816" i="7"/>
  <c r="J2815" i="7"/>
  <c r="J2814" i="7"/>
  <c r="J2813" i="7"/>
  <c r="J2812" i="7"/>
  <c r="J2811" i="7"/>
  <c r="J2810" i="7"/>
  <c r="J2809" i="7"/>
  <c r="J2808" i="7"/>
  <c r="J2807" i="7"/>
  <c r="J2806" i="7"/>
  <c r="J2805" i="7"/>
  <c r="J2804" i="7"/>
  <c r="J2803" i="7"/>
  <c r="J2802" i="7"/>
  <c r="J2801" i="7"/>
  <c r="J2800" i="7"/>
  <c r="J2799" i="7"/>
  <c r="J2798" i="7"/>
  <c r="J2797" i="7"/>
  <c r="J2796" i="7"/>
  <c r="J2795" i="7"/>
  <c r="J2794" i="7"/>
  <c r="J2793" i="7"/>
  <c r="J2792" i="7"/>
  <c r="J2791" i="7"/>
  <c r="J2790" i="7"/>
  <c r="J2789" i="7"/>
  <c r="J2788" i="7"/>
  <c r="J2787" i="7"/>
  <c r="J2786" i="7"/>
  <c r="J2785" i="7"/>
  <c r="J2784" i="7"/>
  <c r="J2783" i="7"/>
  <c r="J2782" i="7"/>
  <c r="J2781" i="7"/>
  <c r="J2780" i="7"/>
  <c r="J2779" i="7"/>
  <c r="J2778" i="7"/>
  <c r="J2777" i="7"/>
  <c r="J2776" i="7"/>
  <c r="J2775" i="7"/>
  <c r="J2774" i="7"/>
  <c r="J2773" i="7"/>
  <c r="J2772" i="7"/>
  <c r="J2771" i="7"/>
  <c r="J2770" i="7"/>
  <c r="J2769" i="7"/>
  <c r="J2768" i="7"/>
  <c r="J2767" i="7"/>
  <c r="J2766" i="7"/>
  <c r="J2765" i="7"/>
  <c r="J2764" i="7"/>
  <c r="J2763" i="7"/>
  <c r="J2762" i="7"/>
  <c r="J2761" i="7"/>
  <c r="J2760" i="7"/>
  <c r="J2759" i="7"/>
  <c r="J2758" i="7"/>
  <c r="J2757" i="7"/>
  <c r="J2756" i="7"/>
  <c r="J2755" i="7"/>
  <c r="J2754" i="7"/>
  <c r="J2753" i="7"/>
  <c r="J2752" i="7"/>
  <c r="J2751" i="7"/>
  <c r="J2750" i="7"/>
  <c r="J2749" i="7"/>
  <c r="J2748" i="7"/>
  <c r="J2747" i="7"/>
  <c r="J2746" i="7"/>
  <c r="J2745" i="7"/>
  <c r="J2744" i="7"/>
  <c r="J2743" i="7"/>
  <c r="J2742" i="7"/>
  <c r="J2741" i="7"/>
  <c r="J2740" i="7"/>
  <c r="J2739" i="7"/>
  <c r="J2738" i="7"/>
  <c r="J2737" i="7"/>
  <c r="J2736" i="7"/>
  <c r="J2735" i="7"/>
  <c r="J2734" i="7"/>
  <c r="J2733" i="7"/>
  <c r="J2732" i="7"/>
  <c r="J2731" i="7"/>
  <c r="J2730" i="7"/>
  <c r="J2729" i="7"/>
  <c r="J2728" i="7"/>
  <c r="J2727" i="7"/>
  <c r="J2726" i="7"/>
  <c r="J2725" i="7"/>
  <c r="J2724" i="7"/>
  <c r="J2723" i="7"/>
  <c r="J2722" i="7"/>
  <c r="J2721" i="7"/>
  <c r="J2720" i="7"/>
  <c r="J2719" i="7"/>
  <c r="J2718" i="7"/>
  <c r="J2717" i="7"/>
  <c r="J2716" i="7"/>
  <c r="J2715" i="7"/>
  <c r="J2714" i="7"/>
  <c r="J2713" i="7"/>
  <c r="J2712" i="7"/>
  <c r="J2711" i="7"/>
  <c r="J2710" i="7"/>
  <c r="J2709" i="7"/>
  <c r="J2708" i="7"/>
  <c r="J2707" i="7"/>
  <c r="J2706" i="7"/>
  <c r="J2705" i="7"/>
  <c r="J2704" i="7"/>
  <c r="J2703" i="7"/>
  <c r="J2702" i="7"/>
  <c r="J2701" i="7"/>
  <c r="J2700" i="7"/>
  <c r="J2699" i="7"/>
  <c r="J2698" i="7"/>
  <c r="J2697" i="7"/>
  <c r="J2696" i="7"/>
  <c r="J2695" i="7"/>
  <c r="J2694" i="7"/>
  <c r="J2693" i="7"/>
  <c r="J2692" i="7"/>
  <c r="J2691" i="7"/>
  <c r="J2690" i="7"/>
  <c r="J2689" i="7"/>
  <c r="J2688" i="7"/>
  <c r="J2687" i="7"/>
  <c r="J2686" i="7"/>
  <c r="J2685" i="7"/>
  <c r="J2684" i="7"/>
  <c r="J2683" i="7"/>
  <c r="J2682" i="7"/>
  <c r="J2681" i="7"/>
  <c r="J2680" i="7"/>
  <c r="J2679" i="7"/>
  <c r="J2678" i="7"/>
  <c r="J2677" i="7"/>
  <c r="J2676" i="7"/>
  <c r="J2675" i="7"/>
  <c r="J2674" i="7"/>
  <c r="J2673" i="7"/>
  <c r="J2672" i="7"/>
  <c r="J2671" i="7"/>
  <c r="J2670" i="7"/>
  <c r="J2669" i="7"/>
  <c r="J2668" i="7"/>
  <c r="J2667" i="7"/>
  <c r="J2666" i="7"/>
  <c r="J2665" i="7"/>
  <c r="J2664" i="7"/>
  <c r="J2663" i="7"/>
  <c r="J2662" i="7"/>
  <c r="J2661" i="7"/>
  <c r="J2660" i="7"/>
  <c r="J2659" i="7"/>
  <c r="J2658" i="7"/>
  <c r="J2657" i="7"/>
  <c r="J2656" i="7"/>
  <c r="J2655" i="7"/>
  <c r="J2654" i="7"/>
  <c r="J2653" i="7"/>
  <c r="J2652" i="7"/>
  <c r="J2651" i="7"/>
  <c r="J2650" i="7"/>
  <c r="J2649" i="7"/>
  <c r="J2648" i="7"/>
  <c r="J2647" i="7"/>
  <c r="J2646" i="7"/>
  <c r="J2645" i="7"/>
  <c r="J2644" i="7"/>
  <c r="J2643" i="7"/>
  <c r="J2642" i="7"/>
  <c r="J2641" i="7"/>
  <c r="J2640" i="7"/>
  <c r="J2639" i="7"/>
  <c r="J2638" i="7"/>
  <c r="J2637" i="7"/>
  <c r="J2636" i="7"/>
  <c r="J2635" i="7"/>
  <c r="J2634" i="7"/>
  <c r="J2633" i="7"/>
  <c r="J2632" i="7"/>
  <c r="J2631" i="7"/>
  <c r="J2630" i="7"/>
  <c r="J2629" i="7"/>
  <c r="J2628" i="7"/>
  <c r="J2627" i="7"/>
  <c r="J2626" i="7"/>
  <c r="J2625" i="7"/>
  <c r="J2624" i="7"/>
  <c r="J2623" i="7"/>
  <c r="J2622" i="7"/>
  <c r="J2621" i="7"/>
  <c r="J2620" i="7"/>
  <c r="J2619" i="7"/>
  <c r="J2618" i="7"/>
  <c r="J2617" i="7"/>
  <c r="J2616" i="7"/>
  <c r="J2615" i="7"/>
  <c r="J2614" i="7"/>
  <c r="J2613" i="7"/>
  <c r="J2612" i="7"/>
  <c r="J2611" i="7"/>
  <c r="J2610" i="7"/>
  <c r="J2609" i="7"/>
  <c r="J2608" i="7"/>
  <c r="J2607" i="7"/>
  <c r="J2606" i="7"/>
  <c r="J2605" i="7"/>
  <c r="J2604" i="7"/>
  <c r="J2603" i="7"/>
  <c r="J2602" i="7"/>
  <c r="J2601" i="7"/>
  <c r="J2600" i="7"/>
  <c r="J2599" i="7"/>
  <c r="J2598" i="7"/>
  <c r="J2597" i="7"/>
  <c r="J2596" i="7"/>
  <c r="J2595" i="7"/>
  <c r="J2594" i="7"/>
  <c r="J2593" i="7"/>
  <c r="J2592" i="7"/>
  <c r="J2591" i="7"/>
  <c r="J2590" i="7"/>
  <c r="J2589" i="7"/>
  <c r="J2588" i="7"/>
  <c r="J2587" i="7"/>
  <c r="J2586" i="7"/>
  <c r="J2585" i="7"/>
  <c r="J2584" i="7"/>
  <c r="J2583" i="7"/>
  <c r="J2582" i="7"/>
  <c r="J2581" i="7"/>
  <c r="J2580" i="7"/>
  <c r="J2579" i="7"/>
  <c r="J2578" i="7"/>
  <c r="J2577" i="7"/>
  <c r="J2576" i="7"/>
  <c r="J2575" i="7"/>
  <c r="J2574" i="7"/>
  <c r="J2573" i="7"/>
  <c r="J2572" i="7"/>
  <c r="J2571" i="7"/>
  <c r="J2570" i="7"/>
  <c r="J2569" i="7"/>
  <c r="J2568" i="7"/>
  <c r="J2567" i="7"/>
  <c r="J2566" i="7"/>
  <c r="J2565" i="7"/>
  <c r="J2564" i="7"/>
  <c r="J2563" i="7"/>
  <c r="J2562" i="7"/>
  <c r="J2561" i="7"/>
  <c r="J2560" i="7"/>
  <c r="J2559" i="7"/>
  <c r="J2558" i="7"/>
  <c r="J2557" i="7"/>
  <c r="J2556" i="7"/>
  <c r="J2555" i="7"/>
  <c r="J2554" i="7"/>
  <c r="J2553" i="7"/>
  <c r="J2552" i="7"/>
  <c r="J2551" i="7"/>
  <c r="J2550" i="7"/>
  <c r="J2549" i="7"/>
  <c r="J2548" i="7"/>
  <c r="J2547" i="7"/>
  <c r="J2546" i="7"/>
  <c r="J2545" i="7"/>
  <c r="J2544" i="7"/>
  <c r="J2543" i="7"/>
  <c r="J2542" i="7"/>
  <c r="J2541" i="7"/>
  <c r="J2540" i="7"/>
  <c r="J2539" i="7"/>
  <c r="J2538" i="7"/>
  <c r="J2537" i="7"/>
  <c r="J2536" i="7"/>
  <c r="J2535" i="7"/>
  <c r="J2534" i="7"/>
  <c r="J2533" i="7"/>
  <c r="J2532" i="7"/>
  <c r="J2531" i="7"/>
  <c r="J2530" i="7"/>
  <c r="J2529" i="7"/>
  <c r="J2528" i="7"/>
  <c r="J2527" i="7"/>
  <c r="J2526" i="7"/>
  <c r="J2525" i="7"/>
  <c r="J2524" i="7"/>
  <c r="J2523" i="7"/>
  <c r="J2522" i="7"/>
  <c r="J2521" i="7"/>
  <c r="J2520" i="7"/>
  <c r="J2519" i="7"/>
  <c r="J2518" i="7"/>
  <c r="J2517" i="7"/>
  <c r="J2516" i="7"/>
  <c r="J2515" i="7"/>
  <c r="J2514" i="7"/>
  <c r="J2513" i="7"/>
  <c r="J2512" i="7"/>
  <c r="J2511" i="7"/>
  <c r="J2510" i="7"/>
  <c r="J2509" i="7"/>
  <c r="J2508" i="7"/>
  <c r="J2507" i="7"/>
  <c r="J2506" i="7"/>
  <c r="J2505" i="7"/>
  <c r="J2504" i="7"/>
  <c r="J2503" i="7"/>
  <c r="J2502" i="7"/>
  <c r="J2501" i="7"/>
  <c r="J2500" i="7"/>
  <c r="J2499" i="7"/>
  <c r="J2498" i="7"/>
  <c r="J2497" i="7"/>
  <c r="J2496" i="7"/>
  <c r="J2495" i="7"/>
  <c r="J2494" i="7"/>
  <c r="J2493" i="7"/>
  <c r="J2492" i="7"/>
  <c r="J2491" i="7"/>
  <c r="J2490" i="7"/>
  <c r="J2489" i="7"/>
  <c r="J2488" i="7"/>
  <c r="J2487" i="7"/>
  <c r="J2486" i="7"/>
  <c r="J2485" i="7"/>
  <c r="J2484" i="7"/>
  <c r="J2483" i="7"/>
  <c r="J2482" i="7"/>
  <c r="J2481" i="7"/>
  <c r="J2480" i="7"/>
  <c r="J2479" i="7"/>
  <c r="J2478" i="7"/>
  <c r="J2477" i="7"/>
  <c r="J2476" i="7"/>
  <c r="J2475" i="7"/>
  <c r="J2474" i="7"/>
  <c r="J2473" i="7"/>
  <c r="J2472" i="7"/>
  <c r="J2471" i="7"/>
  <c r="J2470" i="7"/>
  <c r="J2469" i="7"/>
  <c r="J2468" i="7"/>
  <c r="J2467" i="7"/>
  <c r="J2466" i="7"/>
  <c r="J2465" i="7"/>
  <c r="J2464" i="7"/>
  <c r="J2463" i="7"/>
  <c r="J2462" i="7"/>
  <c r="J2461" i="7"/>
  <c r="J2460" i="7"/>
  <c r="J2459" i="7"/>
  <c r="J2458" i="7"/>
  <c r="J2457" i="7"/>
  <c r="J2456" i="7"/>
  <c r="J2455" i="7"/>
  <c r="J2454" i="7"/>
  <c r="J2453" i="7"/>
  <c r="J2452" i="7"/>
  <c r="J2451" i="7"/>
  <c r="J2450" i="7"/>
  <c r="J2449" i="7"/>
  <c r="J2448" i="7"/>
  <c r="J2447" i="7"/>
  <c r="J2446" i="7"/>
  <c r="J2445" i="7"/>
  <c r="J2444" i="7"/>
  <c r="J2443" i="7"/>
  <c r="J2442" i="7"/>
  <c r="J2441" i="7"/>
  <c r="J2440" i="7"/>
  <c r="J2439" i="7"/>
  <c r="J2438" i="7"/>
  <c r="J2437" i="7"/>
  <c r="J2436" i="7"/>
  <c r="J2435" i="7"/>
  <c r="J2434" i="7"/>
  <c r="J2433" i="7"/>
  <c r="J2432" i="7"/>
  <c r="J2431" i="7"/>
  <c r="J2430" i="7"/>
  <c r="J2429" i="7"/>
  <c r="J2428" i="7"/>
  <c r="J2427" i="7"/>
  <c r="J2426" i="7"/>
  <c r="J2425" i="7"/>
  <c r="J2424" i="7"/>
  <c r="J2423" i="7"/>
  <c r="J2422" i="7"/>
  <c r="J2421" i="7"/>
  <c r="J2420" i="7"/>
  <c r="J2419" i="7"/>
  <c r="J2418" i="7"/>
  <c r="J2417" i="7"/>
  <c r="J2416" i="7"/>
  <c r="J2415" i="7"/>
  <c r="J2414" i="7"/>
  <c r="J2413" i="7"/>
  <c r="J2412" i="7"/>
  <c r="J2411" i="7"/>
  <c r="J2410" i="7"/>
  <c r="J2409" i="7"/>
  <c r="J2408" i="7"/>
  <c r="J2407" i="7"/>
  <c r="J2406" i="7"/>
  <c r="J2405" i="7"/>
  <c r="J2404" i="7"/>
  <c r="J2403" i="7"/>
  <c r="J2402" i="7"/>
  <c r="J2401" i="7"/>
  <c r="J2400" i="7"/>
  <c r="J2399" i="7"/>
  <c r="J2398" i="7"/>
  <c r="J2397" i="7"/>
  <c r="J2396" i="7"/>
  <c r="J2395" i="7"/>
  <c r="J2394" i="7"/>
  <c r="J2393" i="7"/>
  <c r="J2392" i="7"/>
  <c r="J2391" i="7"/>
  <c r="J2390" i="7"/>
  <c r="J2389" i="7"/>
  <c r="J2388" i="7"/>
  <c r="J2387" i="7"/>
  <c r="J2386" i="7"/>
  <c r="J2385" i="7"/>
  <c r="J2384" i="7"/>
  <c r="J2383" i="7"/>
  <c r="J2382" i="7"/>
  <c r="J2381" i="7"/>
  <c r="J2380" i="7"/>
  <c r="J2379" i="7"/>
  <c r="J2378" i="7"/>
  <c r="J2377" i="7"/>
  <c r="J2376" i="7"/>
  <c r="J2375" i="7"/>
  <c r="J2374" i="7"/>
  <c r="J2373" i="7"/>
  <c r="J2372" i="7"/>
  <c r="J2371" i="7"/>
  <c r="J2370" i="7"/>
  <c r="J2369" i="7"/>
  <c r="J2368" i="7"/>
  <c r="J2367" i="7"/>
  <c r="J2366" i="7"/>
  <c r="J2365" i="7"/>
  <c r="J2364" i="7"/>
  <c r="J2363" i="7"/>
  <c r="J2362" i="7"/>
  <c r="J2361" i="7"/>
  <c r="J2360" i="7"/>
  <c r="J2359" i="7"/>
  <c r="J2358" i="7"/>
  <c r="J2357" i="7"/>
  <c r="J2356" i="7"/>
  <c r="J2355" i="7"/>
  <c r="J2354" i="7"/>
  <c r="J2353" i="7"/>
  <c r="J2352" i="7"/>
  <c r="J2351" i="7"/>
  <c r="J2350" i="7"/>
  <c r="J2349" i="7"/>
  <c r="J2348" i="7"/>
  <c r="J2347" i="7"/>
  <c r="J2346" i="7"/>
  <c r="J2345" i="7"/>
  <c r="J2344" i="7"/>
  <c r="J2343" i="7"/>
  <c r="J2342" i="7"/>
  <c r="J2341" i="7"/>
  <c r="J2340" i="7"/>
  <c r="J2339" i="7"/>
  <c r="J2338" i="7"/>
  <c r="J2337" i="7"/>
  <c r="J2336" i="7"/>
  <c r="J2335" i="7"/>
  <c r="J2334" i="7"/>
  <c r="J2333" i="7"/>
  <c r="J2332" i="7"/>
  <c r="J2331" i="7"/>
  <c r="J2330" i="7"/>
  <c r="J2329" i="7"/>
  <c r="J2328" i="7"/>
  <c r="J2327" i="7"/>
  <c r="J2326" i="7"/>
  <c r="J2325" i="7"/>
  <c r="J2324" i="7"/>
  <c r="J2323" i="7"/>
  <c r="J2322" i="7"/>
  <c r="J2321" i="7"/>
  <c r="J2320" i="7"/>
  <c r="J2319" i="7"/>
  <c r="J2318" i="7"/>
  <c r="J2317" i="7"/>
  <c r="J2316" i="7"/>
  <c r="J2315" i="7"/>
  <c r="J2314" i="7"/>
  <c r="J2313" i="7"/>
  <c r="J2312" i="7"/>
  <c r="J2311" i="7"/>
  <c r="J2310" i="7"/>
  <c r="J2309" i="7"/>
  <c r="J2308" i="7"/>
  <c r="J2307" i="7"/>
  <c r="J2306" i="7"/>
  <c r="J2305" i="7"/>
  <c r="J2304" i="7"/>
  <c r="J2303" i="7"/>
  <c r="J2302" i="7"/>
  <c r="J2301" i="7"/>
  <c r="J2300" i="7"/>
  <c r="J2299" i="7"/>
  <c r="J2298" i="7"/>
  <c r="J2297" i="7"/>
  <c r="J2296" i="7"/>
  <c r="J2295" i="7"/>
  <c r="J2294" i="7"/>
  <c r="J2293" i="7"/>
  <c r="J2292" i="7"/>
  <c r="J2291" i="7"/>
  <c r="J2290" i="7"/>
  <c r="J2289" i="7"/>
  <c r="J2288" i="7"/>
  <c r="J2287" i="7"/>
  <c r="J2286" i="7"/>
  <c r="J2285" i="7"/>
  <c r="J2284" i="7"/>
  <c r="J2283" i="7"/>
  <c r="J2282" i="7"/>
  <c r="J2281" i="7"/>
  <c r="J2280" i="7"/>
  <c r="J2279" i="7"/>
  <c r="J2278" i="7"/>
  <c r="J2277" i="7"/>
  <c r="J2276" i="7"/>
  <c r="J2275" i="7"/>
  <c r="J2274" i="7"/>
  <c r="J2273" i="7"/>
  <c r="J2272" i="7"/>
  <c r="J2271" i="7"/>
  <c r="J2270" i="7"/>
  <c r="J2269" i="7"/>
  <c r="J2268" i="7"/>
  <c r="J2267" i="7"/>
  <c r="J2266" i="7"/>
  <c r="J2265" i="7"/>
  <c r="J2264" i="7"/>
  <c r="J2263" i="7"/>
  <c r="J2262" i="7"/>
  <c r="J2261" i="7"/>
  <c r="J2260" i="7"/>
  <c r="J2259" i="7"/>
  <c r="J2258" i="7"/>
  <c r="J2257" i="7"/>
  <c r="J2256" i="7"/>
  <c r="J2255" i="7"/>
  <c r="J2254" i="7"/>
  <c r="J2253" i="7"/>
  <c r="J2252" i="7"/>
  <c r="J2251" i="7"/>
  <c r="J2250" i="7"/>
  <c r="J2249" i="7"/>
  <c r="J2248" i="7"/>
  <c r="J2247" i="7"/>
  <c r="J2246" i="7"/>
  <c r="J2245" i="7"/>
  <c r="J2244" i="7"/>
  <c r="J2243" i="7"/>
  <c r="J2242" i="7"/>
  <c r="J2241" i="7"/>
  <c r="J2240" i="7"/>
  <c r="J2239" i="7"/>
  <c r="J2238" i="7"/>
  <c r="J2237" i="7"/>
  <c r="J2236" i="7"/>
  <c r="J2235" i="7"/>
  <c r="J2234" i="7"/>
  <c r="J2233" i="7"/>
  <c r="J2232" i="7"/>
  <c r="J2231" i="7"/>
  <c r="J2230" i="7"/>
  <c r="J2229" i="7"/>
  <c r="J2228" i="7"/>
  <c r="J2227" i="7"/>
  <c r="J2226" i="7"/>
  <c r="J2225" i="7"/>
  <c r="J2224" i="7"/>
  <c r="J2223" i="7"/>
  <c r="J2222" i="7"/>
  <c r="J2221" i="7"/>
  <c r="J2220" i="7"/>
  <c r="J2219" i="7"/>
  <c r="J2218" i="7"/>
  <c r="J2217" i="7"/>
  <c r="J2216" i="7"/>
  <c r="J2215" i="7"/>
  <c r="J2214" i="7"/>
  <c r="J2213" i="7"/>
  <c r="J2212" i="7"/>
  <c r="J2211" i="7"/>
  <c r="J2210" i="7"/>
  <c r="J2209" i="7"/>
  <c r="J2208" i="7"/>
  <c r="J2207" i="7"/>
  <c r="J2206" i="7"/>
  <c r="J2205" i="7"/>
  <c r="J2204" i="7"/>
  <c r="J2203" i="7"/>
  <c r="J2202" i="7"/>
  <c r="J2201" i="7"/>
  <c r="J2200" i="7"/>
  <c r="J2199" i="7"/>
  <c r="J2198" i="7"/>
  <c r="J2197" i="7"/>
  <c r="J2196" i="7"/>
  <c r="J2195" i="7"/>
  <c r="J2194" i="7"/>
  <c r="J2193" i="7"/>
  <c r="J2192" i="7"/>
  <c r="J2191" i="7"/>
  <c r="J2190" i="7"/>
  <c r="J2189" i="7"/>
  <c r="J2188" i="7"/>
  <c r="J2187" i="7"/>
  <c r="J2186" i="7"/>
  <c r="J2185" i="7"/>
  <c r="J2184" i="7"/>
  <c r="J2183" i="7"/>
  <c r="J2182" i="7"/>
  <c r="J2181" i="7"/>
  <c r="J2180" i="7"/>
  <c r="J2179" i="7"/>
  <c r="J2178" i="7"/>
  <c r="J2177" i="7"/>
  <c r="J2176" i="7"/>
  <c r="J2175" i="7"/>
  <c r="J2174" i="7"/>
  <c r="J2173" i="7"/>
  <c r="J2172" i="7"/>
  <c r="J2171" i="7"/>
  <c r="J2170" i="7"/>
  <c r="J2169" i="7"/>
  <c r="J2168" i="7"/>
  <c r="J2167" i="7"/>
  <c r="J2166" i="7"/>
  <c r="J2165" i="7"/>
  <c r="J2164" i="7"/>
  <c r="J2163" i="7"/>
  <c r="J2162" i="7"/>
  <c r="J2161" i="7"/>
  <c r="J2160" i="7"/>
  <c r="J2159" i="7"/>
  <c r="J2158" i="7"/>
  <c r="J2157" i="7"/>
  <c r="J2156" i="7"/>
  <c r="J2155" i="7"/>
  <c r="J2154" i="7"/>
  <c r="J2153" i="7"/>
  <c r="J2152" i="7"/>
  <c r="J2151" i="7"/>
  <c r="J2150" i="7"/>
  <c r="J2149" i="7"/>
  <c r="J2148" i="7"/>
  <c r="J2147" i="7"/>
  <c r="J2146" i="7"/>
  <c r="J2145" i="7"/>
  <c r="J2144" i="7"/>
  <c r="J2143" i="7"/>
  <c r="J2142" i="7"/>
  <c r="J2141" i="7"/>
  <c r="J2140" i="7"/>
  <c r="J2139" i="7"/>
  <c r="J2138" i="7"/>
  <c r="J2137" i="7"/>
  <c r="J2136" i="7"/>
  <c r="J2135" i="7"/>
  <c r="J2134" i="7"/>
  <c r="J2133" i="7"/>
  <c r="J2132" i="7"/>
  <c r="J2131" i="7"/>
  <c r="J2130" i="7"/>
  <c r="J2129" i="7"/>
  <c r="J2128" i="7"/>
  <c r="J2127" i="7"/>
  <c r="J2126" i="7"/>
  <c r="J2125" i="7"/>
  <c r="J2124" i="7"/>
  <c r="J2123" i="7"/>
  <c r="J2122" i="7"/>
  <c r="J2121" i="7"/>
  <c r="J2120" i="7"/>
  <c r="J2119" i="7"/>
  <c r="J2118" i="7"/>
  <c r="J2117" i="7"/>
  <c r="J2116" i="7"/>
  <c r="J2115" i="7"/>
  <c r="J2114" i="7"/>
  <c r="J2113" i="7"/>
  <c r="J2112" i="7"/>
  <c r="J2111" i="7"/>
  <c r="J2110" i="7"/>
  <c r="J2109" i="7"/>
  <c r="J2108" i="7"/>
  <c r="J2107" i="7"/>
  <c r="J2106" i="7"/>
  <c r="J2105" i="7"/>
  <c r="J2104" i="7"/>
  <c r="J2103" i="7"/>
  <c r="J2102" i="7"/>
  <c r="J2101" i="7"/>
  <c r="J2100" i="7"/>
  <c r="J2099" i="7"/>
  <c r="J2098" i="7"/>
  <c r="J2097" i="7"/>
  <c r="J2096" i="7"/>
  <c r="J2095" i="7"/>
  <c r="J2094" i="7"/>
  <c r="J2093" i="7"/>
  <c r="J2092" i="7"/>
  <c r="J2091" i="7"/>
  <c r="J2090" i="7"/>
  <c r="J2089" i="7"/>
  <c r="J2088" i="7"/>
  <c r="J2087" i="7"/>
  <c r="J2086" i="7"/>
  <c r="J2085" i="7"/>
  <c r="J2084" i="7"/>
  <c r="J2083" i="7"/>
  <c r="J2082" i="7"/>
  <c r="J2081" i="7"/>
  <c r="J2080" i="7"/>
  <c r="J2079" i="7"/>
  <c r="J2078" i="7"/>
  <c r="J2077" i="7"/>
  <c r="J2076" i="7"/>
  <c r="J2075" i="7"/>
  <c r="J2074" i="7"/>
  <c r="J2073" i="7"/>
  <c r="J2072" i="7"/>
  <c r="J2071" i="7"/>
  <c r="J2070" i="7"/>
  <c r="J2069" i="7"/>
  <c r="J2068" i="7"/>
  <c r="J2067" i="7"/>
  <c r="J2066" i="7"/>
  <c r="J2065" i="7"/>
  <c r="J2064" i="7"/>
  <c r="J2063" i="7"/>
  <c r="J2062" i="7"/>
  <c r="J2061" i="7"/>
  <c r="J2060" i="7"/>
  <c r="J2059" i="7"/>
  <c r="J2058" i="7"/>
  <c r="J2057" i="7"/>
  <c r="J2056" i="7"/>
  <c r="J2055" i="7"/>
  <c r="J2054" i="7"/>
  <c r="J2053" i="7"/>
  <c r="J2052" i="7"/>
  <c r="J2051" i="7"/>
  <c r="J2050" i="7"/>
  <c r="J2049" i="7"/>
  <c r="J2048" i="7"/>
  <c r="J2047" i="7"/>
  <c r="J2046" i="7"/>
  <c r="J2045" i="7"/>
  <c r="J2044" i="7"/>
  <c r="J2043" i="7"/>
  <c r="J2042" i="7"/>
  <c r="J2041" i="7"/>
  <c r="J2040" i="7"/>
  <c r="J2039" i="7"/>
  <c r="J2038" i="7"/>
  <c r="J2037" i="7"/>
  <c r="J2036" i="7"/>
  <c r="J2035" i="7"/>
  <c r="J2034" i="7"/>
  <c r="J2033" i="7"/>
  <c r="J2032" i="7"/>
  <c r="J2031" i="7"/>
  <c r="J2030" i="7"/>
  <c r="J2029" i="7"/>
  <c r="J2028" i="7"/>
  <c r="J2027" i="7"/>
  <c r="J2026" i="7"/>
  <c r="J2025" i="7"/>
  <c r="J2024" i="7"/>
  <c r="J2023" i="7"/>
  <c r="J2022" i="7"/>
  <c r="J2021" i="7"/>
  <c r="J2020" i="7"/>
  <c r="J2019" i="7"/>
  <c r="J2018" i="7"/>
  <c r="J2017" i="7"/>
  <c r="J2016" i="7"/>
  <c r="J2015" i="7"/>
  <c r="J2014" i="7"/>
  <c r="J2013" i="7"/>
  <c r="J2012" i="7"/>
  <c r="J2011" i="7"/>
  <c r="J2010" i="7"/>
  <c r="J2009" i="7"/>
  <c r="J2008" i="7"/>
  <c r="J2007" i="7"/>
  <c r="J2006" i="7"/>
  <c r="J2005" i="7"/>
  <c r="J2004" i="7"/>
  <c r="J2003" i="7"/>
  <c r="J2002" i="7"/>
  <c r="J2001" i="7"/>
  <c r="J2000" i="7"/>
  <c r="J1999" i="7"/>
  <c r="J1998" i="7"/>
  <c r="J1997" i="7"/>
  <c r="J1996" i="7"/>
  <c r="J1995" i="7"/>
  <c r="J1994" i="7"/>
  <c r="J1993" i="7"/>
  <c r="J1992" i="7"/>
  <c r="J1991" i="7"/>
  <c r="J1990" i="7"/>
  <c r="J1989" i="7"/>
  <c r="J1988" i="7"/>
  <c r="J1987" i="7"/>
  <c r="J1986" i="7"/>
  <c r="J1985" i="7"/>
  <c r="J1984" i="7"/>
  <c r="J1983" i="7"/>
  <c r="J1982" i="7"/>
  <c r="J1981" i="7"/>
  <c r="J1980" i="7"/>
  <c r="J1979" i="7"/>
  <c r="J1978" i="7"/>
  <c r="J1977" i="7"/>
  <c r="J1976" i="7"/>
  <c r="J1975" i="7"/>
  <c r="J1974" i="7"/>
  <c r="J1973" i="7"/>
  <c r="J1972" i="7"/>
  <c r="J1971" i="7"/>
  <c r="J1970" i="7"/>
  <c r="J1969" i="7"/>
  <c r="J1968" i="7"/>
  <c r="J1967" i="7"/>
  <c r="J1966" i="7"/>
  <c r="J1965" i="7"/>
  <c r="J1964" i="7"/>
  <c r="J1963" i="7"/>
  <c r="J1962" i="7"/>
  <c r="J1961" i="7"/>
  <c r="J1960" i="7"/>
  <c r="J1959" i="7"/>
  <c r="J1958" i="7"/>
  <c r="J1957" i="7"/>
  <c r="J1956" i="7"/>
  <c r="J1955" i="7"/>
  <c r="J1954" i="7"/>
  <c r="J1953" i="7"/>
  <c r="J1952" i="7"/>
  <c r="J1951" i="7"/>
  <c r="J1950" i="7"/>
  <c r="J1949" i="7"/>
  <c r="J1948" i="7"/>
  <c r="J1947" i="7"/>
  <c r="J1946" i="7"/>
  <c r="J1945" i="7"/>
  <c r="J1944" i="7"/>
  <c r="J1943" i="7"/>
  <c r="J1942" i="7"/>
  <c r="J1941" i="7"/>
  <c r="J1940" i="7"/>
  <c r="J1939" i="7"/>
  <c r="J1938" i="7"/>
  <c r="J1937" i="7"/>
  <c r="J1936" i="7"/>
  <c r="J1935" i="7"/>
  <c r="J1934" i="7"/>
  <c r="J1933" i="7"/>
  <c r="J1932" i="7"/>
  <c r="J1931" i="7"/>
  <c r="J1930" i="7"/>
  <c r="J1929" i="7"/>
  <c r="J1928" i="7"/>
  <c r="J1927" i="7"/>
  <c r="J1926" i="7"/>
  <c r="J1925" i="7"/>
  <c r="J1924" i="7"/>
  <c r="J1923" i="7"/>
  <c r="J1922" i="7"/>
  <c r="J1921" i="7"/>
  <c r="J1920" i="7"/>
  <c r="J1919" i="7"/>
  <c r="J1918" i="7"/>
  <c r="J1917" i="7"/>
  <c r="J1916" i="7"/>
  <c r="J1915" i="7"/>
  <c r="J1914" i="7"/>
  <c r="J1913" i="7"/>
  <c r="J1912" i="7"/>
  <c r="J1911" i="7"/>
  <c r="J1910" i="7"/>
  <c r="J1909" i="7"/>
  <c r="J1908" i="7"/>
  <c r="J1907" i="7"/>
  <c r="J1906" i="7"/>
  <c r="J1905" i="7"/>
  <c r="J1904" i="7"/>
  <c r="J1903" i="7"/>
  <c r="J1902" i="7"/>
  <c r="J1901" i="7"/>
  <c r="J1900" i="7"/>
  <c r="J1899" i="7"/>
  <c r="J1898" i="7"/>
  <c r="J1897" i="7"/>
  <c r="J1896" i="7"/>
  <c r="J1895" i="7"/>
  <c r="J1894" i="7"/>
  <c r="J1893" i="7"/>
  <c r="J1892" i="7"/>
  <c r="J1891" i="7"/>
  <c r="J1890" i="7"/>
  <c r="J1889" i="7"/>
  <c r="J1888" i="7"/>
  <c r="J1887" i="7"/>
  <c r="J1886" i="7"/>
  <c r="J1885" i="7"/>
  <c r="J1884" i="7"/>
  <c r="J1883" i="7"/>
  <c r="J1882" i="7"/>
  <c r="J1881" i="7"/>
  <c r="J1880" i="7"/>
  <c r="J1879" i="7"/>
  <c r="J1878" i="7"/>
  <c r="J1877" i="7"/>
  <c r="J1876" i="7"/>
  <c r="J1875" i="7"/>
  <c r="J1874" i="7"/>
  <c r="J1873" i="7"/>
  <c r="J1872" i="7"/>
  <c r="J1871" i="7"/>
  <c r="J1870" i="7"/>
  <c r="J1869" i="7"/>
  <c r="J1868" i="7"/>
  <c r="J1867" i="7"/>
  <c r="J1866" i="7"/>
  <c r="J1865" i="7"/>
  <c r="J1864" i="7"/>
  <c r="J1863" i="7"/>
  <c r="J1862" i="7"/>
  <c r="J1861" i="7"/>
  <c r="J1860" i="7"/>
  <c r="J1859" i="7"/>
  <c r="J1858" i="7"/>
  <c r="J1857" i="7"/>
  <c r="J1856" i="7"/>
  <c r="J1855" i="7"/>
  <c r="J1854" i="7"/>
  <c r="J1853" i="7"/>
  <c r="J1852" i="7"/>
  <c r="J1851" i="7"/>
  <c r="J1850" i="7"/>
  <c r="J1849" i="7"/>
  <c r="J1848" i="7"/>
  <c r="J1847" i="7"/>
  <c r="J1846" i="7"/>
  <c r="J1845" i="7"/>
  <c r="J1844" i="7"/>
  <c r="J1843" i="7"/>
  <c r="J1842" i="7"/>
  <c r="J1841" i="7"/>
  <c r="J1840" i="7"/>
  <c r="J1839" i="7"/>
  <c r="J1838" i="7"/>
  <c r="J1837" i="7"/>
  <c r="J1836" i="7"/>
  <c r="J1835" i="7"/>
  <c r="J1834" i="7"/>
  <c r="J1833" i="7"/>
  <c r="J1832" i="7"/>
  <c r="J1831" i="7"/>
  <c r="J1830" i="7"/>
  <c r="J1829" i="7"/>
  <c r="J1828" i="7"/>
  <c r="J1827" i="7"/>
  <c r="J1826" i="7"/>
  <c r="J1825" i="7"/>
  <c r="J1824" i="7"/>
  <c r="J1823" i="7"/>
  <c r="J1822" i="7"/>
  <c r="J1821" i="7"/>
  <c r="J1820" i="7"/>
  <c r="J1819" i="7"/>
  <c r="J1818" i="7"/>
  <c r="J1817" i="7"/>
  <c r="J1816" i="7"/>
  <c r="J1815" i="7"/>
  <c r="J1814" i="7"/>
  <c r="J1813" i="7"/>
  <c r="J1812" i="7"/>
  <c r="J1811" i="7"/>
  <c r="J1810" i="7"/>
  <c r="J1809" i="7"/>
  <c r="J1808" i="7"/>
  <c r="J1807" i="7"/>
  <c r="J1806" i="7"/>
  <c r="J1805" i="7"/>
  <c r="J1804" i="7"/>
  <c r="J1803" i="7"/>
  <c r="J1802" i="7"/>
  <c r="J1801" i="7"/>
  <c r="J1800" i="7"/>
  <c r="J1799" i="7"/>
  <c r="J1798" i="7"/>
  <c r="J1797" i="7"/>
  <c r="J1796" i="7"/>
  <c r="J1795" i="7"/>
  <c r="J1794" i="7"/>
  <c r="J1793" i="7"/>
  <c r="J1792" i="7"/>
  <c r="J1791" i="7"/>
  <c r="J1790" i="7"/>
  <c r="J1789" i="7"/>
  <c r="J1788" i="7"/>
  <c r="J1787" i="7"/>
  <c r="J1786" i="7"/>
  <c r="J1785" i="7"/>
  <c r="J1784" i="7"/>
  <c r="J1783" i="7"/>
  <c r="J1782" i="7"/>
  <c r="J1781" i="7"/>
  <c r="J1780" i="7"/>
  <c r="J1779" i="7"/>
  <c r="J1778" i="7"/>
  <c r="J1777" i="7"/>
  <c r="J1776" i="7"/>
  <c r="J1775" i="7"/>
  <c r="J1774" i="7"/>
  <c r="J1773" i="7"/>
  <c r="J1772" i="7"/>
  <c r="J1771" i="7"/>
  <c r="J1770" i="7"/>
  <c r="J1769" i="7"/>
  <c r="J1768" i="7"/>
  <c r="J1767" i="7"/>
  <c r="J1766" i="7"/>
  <c r="J1765" i="7"/>
  <c r="J1764" i="7"/>
  <c r="J1763" i="7"/>
  <c r="J1762" i="7"/>
  <c r="J1761" i="7"/>
  <c r="J1760" i="7"/>
  <c r="J1759" i="7"/>
  <c r="J1758" i="7"/>
  <c r="J1757" i="7"/>
  <c r="J1756" i="7"/>
  <c r="J1755" i="7"/>
  <c r="J1754" i="7"/>
  <c r="J1753" i="7"/>
  <c r="J1752" i="7"/>
  <c r="J1751" i="7"/>
  <c r="J1750" i="7"/>
  <c r="J1749" i="7"/>
  <c r="J1748" i="7"/>
  <c r="J1747" i="7"/>
  <c r="J1746" i="7"/>
  <c r="J1745" i="7"/>
  <c r="J1744" i="7"/>
  <c r="J1743" i="7"/>
  <c r="J1742" i="7"/>
  <c r="J1741" i="7"/>
  <c r="J1740" i="7"/>
  <c r="J1739" i="7"/>
  <c r="J1738" i="7"/>
  <c r="J1737" i="7"/>
  <c r="J1736" i="7"/>
  <c r="J1735" i="7"/>
  <c r="J1734" i="7"/>
  <c r="J1733" i="7"/>
  <c r="J1732" i="7"/>
  <c r="J1731" i="7"/>
  <c r="J1730" i="7"/>
  <c r="J1729" i="7"/>
  <c r="J1728" i="7"/>
  <c r="J1727" i="7"/>
  <c r="J1726" i="7"/>
  <c r="J1725" i="7"/>
  <c r="J1724" i="7"/>
  <c r="J1723" i="7"/>
  <c r="J1722" i="7"/>
  <c r="J1721" i="7"/>
  <c r="J1720" i="7"/>
  <c r="J1719" i="7"/>
  <c r="J1718" i="7"/>
  <c r="J1717" i="7"/>
  <c r="J1716" i="7"/>
  <c r="J1715" i="7"/>
  <c r="J1714" i="7"/>
  <c r="J1713" i="7"/>
  <c r="J1712" i="7"/>
  <c r="J1711" i="7"/>
  <c r="J1710" i="7"/>
  <c r="J1709" i="7"/>
  <c r="J1708" i="7"/>
  <c r="J1707" i="7"/>
  <c r="J1706" i="7"/>
  <c r="J1705" i="7"/>
  <c r="J1704" i="7"/>
  <c r="J1703" i="7"/>
  <c r="J1702" i="7"/>
  <c r="J1701" i="7"/>
  <c r="J1700" i="7"/>
  <c r="J1699" i="7"/>
  <c r="J1698" i="7"/>
  <c r="J1697" i="7"/>
  <c r="J1696" i="7"/>
  <c r="J1695" i="7"/>
  <c r="J1694" i="7"/>
  <c r="J1693" i="7"/>
  <c r="J1692" i="7"/>
  <c r="J1691" i="7"/>
  <c r="J1690" i="7"/>
  <c r="J1689" i="7"/>
  <c r="J1688" i="7"/>
  <c r="J1687" i="7"/>
  <c r="J1686" i="7"/>
  <c r="J1685" i="7"/>
  <c r="J1684" i="7"/>
  <c r="J1683" i="7"/>
  <c r="J1682" i="7"/>
  <c r="J1681" i="7"/>
  <c r="J1680" i="7"/>
  <c r="J1679" i="7"/>
  <c r="J1678" i="7"/>
  <c r="J1677" i="7"/>
  <c r="J1676" i="7"/>
  <c r="J1675" i="7"/>
  <c r="J1674" i="7"/>
  <c r="J1673" i="7"/>
  <c r="J1672" i="7"/>
  <c r="J1671" i="7"/>
  <c r="J1670" i="7"/>
  <c r="J1669" i="7"/>
  <c r="J1668" i="7"/>
  <c r="J1667" i="7"/>
  <c r="J1666" i="7"/>
  <c r="J1665" i="7"/>
  <c r="J1664" i="7"/>
  <c r="J1663" i="7"/>
  <c r="J1662" i="7"/>
  <c r="J1661" i="7"/>
  <c r="J1660" i="7"/>
  <c r="J1659" i="7"/>
  <c r="J1658" i="7"/>
  <c r="J1657" i="7"/>
  <c r="J1656" i="7"/>
  <c r="J1655" i="7"/>
  <c r="J1654" i="7"/>
  <c r="J1653" i="7"/>
  <c r="J1652" i="7"/>
  <c r="J1651" i="7"/>
  <c r="J1650" i="7"/>
  <c r="J1649" i="7"/>
  <c r="J1648" i="7"/>
  <c r="J1647" i="7"/>
  <c r="J1646" i="7"/>
  <c r="J1645" i="7"/>
  <c r="J1644" i="7"/>
  <c r="J1643" i="7"/>
  <c r="J1642" i="7"/>
  <c r="J1641" i="7"/>
  <c r="J1640" i="7"/>
  <c r="J1639" i="7"/>
  <c r="J1638" i="7"/>
  <c r="J1637" i="7"/>
  <c r="J1636" i="7"/>
  <c r="J1635" i="7"/>
  <c r="J1634" i="7"/>
  <c r="J1633" i="7"/>
  <c r="J1632" i="7"/>
  <c r="J1631" i="7"/>
  <c r="J1630" i="7"/>
  <c r="J1629" i="7"/>
  <c r="J1628" i="7"/>
  <c r="J1627" i="7"/>
  <c r="J1626" i="7"/>
  <c r="J1625" i="7"/>
  <c r="J1624" i="7"/>
  <c r="J1623" i="7"/>
  <c r="J1622" i="7"/>
  <c r="J1621" i="7"/>
  <c r="J1620" i="7"/>
  <c r="J1619" i="7"/>
  <c r="J1618" i="7"/>
  <c r="J1617" i="7"/>
  <c r="J1616" i="7"/>
  <c r="J1615" i="7"/>
  <c r="J1614" i="7"/>
  <c r="J1613" i="7"/>
  <c r="J1612" i="7"/>
  <c r="J1611" i="7"/>
  <c r="J1610" i="7"/>
  <c r="J1609" i="7"/>
  <c r="J1608" i="7"/>
  <c r="J1607" i="7"/>
  <c r="J1606" i="7"/>
  <c r="J1605" i="7"/>
  <c r="J1604" i="7"/>
  <c r="J1603" i="7"/>
  <c r="J1602" i="7"/>
  <c r="J1601" i="7"/>
  <c r="J1600" i="7"/>
  <c r="J1599" i="7"/>
  <c r="J1598" i="7"/>
  <c r="J1597" i="7"/>
  <c r="J1596" i="7"/>
  <c r="J1595" i="7"/>
  <c r="J1594" i="7"/>
  <c r="J1593" i="7"/>
  <c r="J1592" i="7"/>
  <c r="J1591" i="7"/>
  <c r="J1590" i="7"/>
  <c r="J1589" i="7"/>
  <c r="J1588" i="7"/>
  <c r="J1587" i="7"/>
  <c r="J1586" i="7"/>
  <c r="J1585" i="7"/>
  <c r="J1584" i="7"/>
  <c r="J1583" i="7"/>
  <c r="J1582" i="7"/>
  <c r="J1581" i="7"/>
  <c r="J1580" i="7"/>
  <c r="J1579" i="7"/>
  <c r="J1578" i="7"/>
  <c r="J1577" i="7"/>
  <c r="J1576" i="7"/>
  <c r="J1575" i="7"/>
  <c r="J1574" i="7"/>
  <c r="J1573" i="7"/>
  <c r="J1572" i="7"/>
  <c r="J1571" i="7"/>
  <c r="J1570" i="7"/>
  <c r="J1569" i="7"/>
  <c r="J1568" i="7"/>
  <c r="J1567" i="7"/>
  <c r="J1566" i="7"/>
  <c r="J1565" i="7"/>
  <c r="J1564" i="7"/>
  <c r="J1563" i="7"/>
  <c r="J1562" i="7"/>
  <c r="J1561" i="7"/>
  <c r="J1560" i="7"/>
  <c r="J1559" i="7"/>
  <c r="J1558" i="7"/>
  <c r="J1557" i="7"/>
  <c r="J1556" i="7"/>
  <c r="J1555" i="7"/>
  <c r="J1554" i="7"/>
  <c r="J1553" i="7"/>
  <c r="J1552" i="7"/>
  <c r="J1551" i="7"/>
  <c r="J1550" i="7"/>
  <c r="J1549" i="7"/>
  <c r="J1548" i="7"/>
  <c r="J1547" i="7"/>
  <c r="J1546" i="7"/>
  <c r="J1545" i="7"/>
  <c r="J1544" i="7"/>
  <c r="J1543" i="7"/>
  <c r="J1542" i="7"/>
  <c r="J1541" i="7"/>
  <c r="J1540" i="7"/>
  <c r="J1539" i="7"/>
  <c r="J1538" i="7"/>
  <c r="J1537" i="7"/>
  <c r="J1536" i="7"/>
  <c r="J1535" i="7"/>
  <c r="J1534" i="7"/>
  <c r="J1533" i="7"/>
  <c r="J1532" i="7"/>
  <c r="J1531" i="7"/>
  <c r="J1530" i="7"/>
  <c r="J1529" i="7"/>
  <c r="J1528" i="7"/>
  <c r="J1527" i="7"/>
  <c r="J1526" i="7"/>
  <c r="J1525" i="7"/>
  <c r="J1524" i="7"/>
  <c r="J1523" i="7"/>
  <c r="J1522" i="7"/>
  <c r="J1521" i="7"/>
  <c r="J1520" i="7"/>
  <c r="J1519" i="7"/>
  <c r="J1518" i="7"/>
  <c r="J1517" i="7"/>
  <c r="J1516" i="7"/>
  <c r="J1515" i="7"/>
  <c r="J1514" i="7"/>
  <c r="J1513" i="7"/>
  <c r="J1512" i="7"/>
  <c r="J1511" i="7"/>
  <c r="J1510" i="7"/>
  <c r="J1509" i="7"/>
  <c r="J1508" i="7"/>
  <c r="J1507" i="7"/>
  <c r="J1506" i="7"/>
  <c r="J1505" i="7"/>
  <c r="J1504" i="7"/>
  <c r="J1503" i="7"/>
  <c r="J1502" i="7"/>
  <c r="J1501" i="7"/>
  <c r="J1500" i="7"/>
  <c r="J1499" i="7"/>
  <c r="J1498" i="7"/>
  <c r="J1497" i="7"/>
  <c r="J1496" i="7"/>
  <c r="J1495" i="7"/>
  <c r="J1494" i="7"/>
  <c r="J1493" i="7"/>
  <c r="J1492" i="7"/>
  <c r="J1491" i="7"/>
  <c r="J1490" i="7"/>
  <c r="J1489" i="7"/>
  <c r="J1488" i="7"/>
  <c r="J1487" i="7"/>
  <c r="J1486" i="7"/>
  <c r="J1485" i="7"/>
  <c r="J1484" i="7"/>
  <c r="J1483" i="7"/>
  <c r="J1482" i="7"/>
  <c r="J1481" i="7"/>
  <c r="J1480" i="7"/>
  <c r="J1479" i="7"/>
  <c r="J1478" i="7"/>
  <c r="J1477" i="7"/>
  <c r="J1476" i="7"/>
  <c r="J1475" i="7"/>
  <c r="J1474" i="7"/>
  <c r="J1473" i="7"/>
  <c r="J1472" i="7"/>
  <c r="J1471" i="7"/>
  <c r="J1470" i="7"/>
  <c r="J1469" i="7"/>
  <c r="J1468" i="7"/>
  <c r="J1467" i="7"/>
  <c r="J1466" i="7"/>
  <c r="J1465" i="7"/>
  <c r="J1464" i="7"/>
  <c r="J1463" i="7"/>
  <c r="J1462" i="7"/>
  <c r="J1461" i="7"/>
  <c r="J1460" i="7"/>
  <c r="J1459" i="7"/>
  <c r="J1458" i="7"/>
  <c r="J1457" i="7"/>
  <c r="J1456" i="7"/>
  <c r="J1455" i="7"/>
  <c r="J1454" i="7"/>
  <c r="J1453" i="7"/>
  <c r="J1452" i="7"/>
  <c r="J1451" i="7"/>
  <c r="J1450" i="7"/>
  <c r="J1449" i="7"/>
  <c r="J1448" i="7"/>
  <c r="J1447" i="7"/>
  <c r="J1446" i="7"/>
  <c r="J1445" i="7"/>
  <c r="J1444" i="7"/>
  <c r="J1443" i="7"/>
  <c r="J1442" i="7"/>
  <c r="J1441" i="7"/>
  <c r="J1440" i="7"/>
  <c r="J1439" i="7"/>
  <c r="J1438" i="7"/>
  <c r="J1437" i="7"/>
  <c r="J1436" i="7"/>
  <c r="J1435" i="7"/>
  <c r="J1434" i="7"/>
  <c r="J1433" i="7"/>
  <c r="J1432" i="7"/>
  <c r="J1431" i="7"/>
  <c r="J1430" i="7"/>
  <c r="J1429" i="7"/>
  <c r="J1428" i="7"/>
  <c r="J1427" i="7"/>
  <c r="J1426" i="7"/>
  <c r="J1425" i="7"/>
  <c r="J1424" i="7"/>
  <c r="J1423" i="7"/>
  <c r="J1422" i="7"/>
  <c r="J1421" i="7"/>
  <c r="J1420" i="7"/>
  <c r="J1419" i="7"/>
  <c r="J1418" i="7"/>
  <c r="J1417" i="7"/>
  <c r="J1416" i="7"/>
  <c r="J1415" i="7"/>
  <c r="J1414" i="7"/>
  <c r="J1413" i="7"/>
  <c r="J1412" i="7"/>
  <c r="J1411" i="7"/>
  <c r="J1410" i="7"/>
  <c r="J1409" i="7"/>
  <c r="J1408" i="7"/>
  <c r="J1407" i="7"/>
  <c r="J1406" i="7"/>
  <c r="J1405" i="7"/>
  <c r="J1404" i="7"/>
  <c r="J1403" i="7"/>
  <c r="J1402" i="7"/>
  <c r="J1401" i="7"/>
  <c r="J1400" i="7"/>
  <c r="J1399" i="7"/>
  <c r="J1398" i="7"/>
  <c r="J1397" i="7"/>
  <c r="J1396" i="7"/>
  <c r="J1395" i="7"/>
  <c r="J1394" i="7"/>
  <c r="J1393" i="7"/>
  <c r="J1392" i="7"/>
  <c r="J1391" i="7"/>
  <c r="J1390" i="7"/>
  <c r="J1389" i="7"/>
  <c r="J1388" i="7"/>
  <c r="J1387" i="7"/>
  <c r="J1386" i="7"/>
  <c r="J1385" i="7"/>
  <c r="J1384" i="7"/>
  <c r="J1383" i="7"/>
  <c r="J1382" i="7"/>
  <c r="J1381" i="7"/>
  <c r="J1380" i="7"/>
  <c r="J1379" i="7"/>
  <c r="J1378" i="7"/>
  <c r="J1377" i="7"/>
  <c r="J1376" i="7"/>
  <c r="J1375" i="7"/>
  <c r="J1374" i="7"/>
  <c r="J1373" i="7"/>
  <c r="J1372" i="7"/>
  <c r="J1371" i="7"/>
  <c r="J1370" i="7"/>
  <c r="J1369" i="7"/>
  <c r="J1368" i="7"/>
  <c r="J1367" i="7"/>
  <c r="J1366" i="7"/>
  <c r="J1365" i="7"/>
  <c r="J1364" i="7"/>
  <c r="J1363" i="7"/>
  <c r="J1362" i="7"/>
  <c r="J1361" i="7"/>
  <c r="J1360" i="7"/>
  <c r="J1359" i="7"/>
  <c r="J1358" i="7"/>
  <c r="J1357" i="7"/>
  <c r="J1356" i="7"/>
  <c r="J1355" i="7"/>
  <c r="J1354" i="7"/>
  <c r="J1353" i="7"/>
  <c r="J1352" i="7"/>
  <c r="J1351" i="7"/>
  <c r="J1350" i="7"/>
  <c r="J1349" i="7"/>
  <c r="J1348" i="7"/>
  <c r="J1347" i="7"/>
  <c r="J1346" i="7"/>
  <c r="J1345" i="7"/>
  <c r="J1344" i="7"/>
  <c r="J1343" i="7"/>
  <c r="J1342" i="7"/>
  <c r="J1341" i="7"/>
  <c r="J1340" i="7"/>
  <c r="J1339" i="7"/>
  <c r="J1338" i="7"/>
  <c r="J1337" i="7"/>
  <c r="J1336" i="7"/>
  <c r="J1335" i="7"/>
  <c r="J1334" i="7"/>
  <c r="J1333" i="7"/>
  <c r="J1332" i="7"/>
  <c r="J1331" i="7"/>
  <c r="J1330" i="7"/>
  <c r="J1329" i="7"/>
  <c r="J1328" i="7"/>
  <c r="J1327" i="7"/>
  <c r="J1326" i="7"/>
  <c r="J1325" i="7"/>
  <c r="J1324" i="7"/>
  <c r="J1323" i="7"/>
  <c r="J1322" i="7"/>
  <c r="J1321" i="7"/>
  <c r="J1320" i="7"/>
  <c r="J1319" i="7"/>
  <c r="J1318" i="7"/>
  <c r="J1317" i="7"/>
  <c r="J1316" i="7"/>
  <c r="J1315" i="7"/>
  <c r="J1314" i="7"/>
  <c r="J1313" i="7"/>
  <c r="J1312" i="7"/>
  <c r="J1311" i="7"/>
  <c r="J1310" i="7"/>
  <c r="J1309" i="7"/>
  <c r="J1308" i="7"/>
  <c r="J1307" i="7"/>
  <c r="J1306" i="7"/>
  <c r="J1305" i="7"/>
  <c r="J1304" i="7"/>
  <c r="J1303" i="7"/>
  <c r="J1302" i="7"/>
  <c r="J1301" i="7"/>
  <c r="J1300" i="7"/>
  <c r="J1299" i="7"/>
  <c r="J1298" i="7"/>
  <c r="J1297" i="7"/>
  <c r="J1296" i="7"/>
  <c r="J1295" i="7"/>
  <c r="J1294" i="7"/>
  <c r="J1293" i="7"/>
  <c r="J1292" i="7"/>
  <c r="J1291" i="7"/>
  <c r="J1290" i="7"/>
  <c r="J1289" i="7"/>
  <c r="J1288" i="7"/>
  <c r="J1287" i="7"/>
  <c r="J1286" i="7"/>
  <c r="J1285" i="7"/>
  <c r="J1284" i="7"/>
  <c r="J1283" i="7"/>
  <c r="J1282" i="7"/>
  <c r="J1281" i="7"/>
  <c r="J1280" i="7"/>
  <c r="J1279" i="7"/>
  <c r="J1278" i="7"/>
  <c r="J1277" i="7"/>
  <c r="J1276" i="7"/>
  <c r="J1275" i="7"/>
  <c r="J1274" i="7"/>
  <c r="J1273" i="7"/>
  <c r="J1272" i="7"/>
  <c r="J1271" i="7"/>
  <c r="J1270" i="7"/>
  <c r="J1269" i="7"/>
  <c r="J1268" i="7"/>
  <c r="J1267" i="7"/>
  <c r="J1266" i="7"/>
  <c r="J1265" i="7"/>
  <c r="J1264" i="7"/>
  <c r="J1263" i="7"/>
  <c r="J1262" i="7"/>
  <c r="J1261" i="7"/>
  <c r="J1260" i="7"/>
  <c r="J1259" i="7"/>
  <c r="J1258" i="7"/>
  <c r="J1257" i="7"/>
  <c r="J1256" i="7"/>
  <c r="J1255" i="7"/>
  <c r="J1254" i="7"/>
  <c r="J1253" i="7"/>
  <c r="J1252" i="7"/>
  <c r="J1251" i="7"/>
  <c r="J1250" i="7"/>
  <c r="J1249" i="7"/>
  <c r="J1248" i="7"/>
  <c r="J1247" i="7"/>
  <c r="J1246" i="7"/>
  <c r="J1245" i="7"/>
  <c r="J1244" i="7"/>
  <c r="J1243" i="7"/>
  <c r="J1242" i="7"/>
  <c r="J1241" i="7"/>
  <c r="J1240" i="7"/>
  <c r="J1239" i="7"/>
  <c r="J1238" i="7"/>
  <c r="J1237" i="7"/>
  <c r="J1236" i="7"/>
  <c r="J1235" i="7"/>
  <c r="J1234" i="7"/>
  <c r="J1233" i="7"/>
  <c r="J1232" i="7"/>
  <c r="J1231" i="7"/>
  <c r="J1230" i="7"/>
  <c r="J1229" i="7"/>
  <c r="J1228" i="7"/>
  <c r="J1227" i="7"/>
  <c r="J1226" i="7"/>
  <c r="J1225" i="7"/>
  <c r="J1224" i="7"/>
  <c r="J1223" i="7"/>
  <c r="J1222" i="7"/>
  <c r="J1221" i="7"/>
  <c r="J1220" i="7"/>
  <c r="J1219" i="7"/>
  <c r="J1218" i="7"/>
  <c r="J1217" i="7"/>
  <c r="J1216" i="7"/>
  <c r="J1215" i="7"/>
  <c r="J1214" i="7"/>
  <c r="J1213" i="7"/>
  <c r="J1212" i="7"/>
  <c r="J1211" i="7"/>
  <c r="J1210" i="7"/>
  <c r="J1209" i="7"/>
  <c r="J1208" i="7"/>
  <c r="J1207" i="7"/>
  <c r="J1206" i="7"/>
  <c r="J1205" i="7"/>
  <c r="J1204" i="7"/>
  <c r="J1203" i="7"/>
  <c r="J1202" i="7"/>
  <c r="J1201" i="7"/>
  <c r="J1200" i="7"/>
  <c r="J1199" i="7"/>
  <c r="J1198" i="7"/>
  <c r="J1197" i="7"/>
  <c r="J1196" i="7"/>
  <c r="J1195" i="7"/>
  <c r="J1194" i="7"/>
  <c r="J1193" i="7"/>
  <c r="J1192" i="7"/>
  <c r="J1191" i="7"/>
  <c r="J1190" i="7"/>
  <c r="J1189" i="7"/>
  <c r="J1188" i="7"/>
  <c r="J1187" i="7"/>
  <c r="J1186" i="7"/>
  <c r="J1185" i="7"/>
  <c r="J1184" i="7"/>
  <c r="J1183" i="7"/>
  <c r="J1182" i="7"/>
  <c r="J1181" i="7"/>
  <c r="J1180" i="7"/>
  <c r="J1179" i="7"/>
  <c r="J1178" i="7"/>
  <c r="J1177" i="7"/>
  <c r="J1176" i="7"/>
  <c r="J1175" i="7"/>
  <c r="J1174" i="7"/>
  <c r="J1173" i="7"/>
  <c r="J1172" i="7"/>
  <c r="J1171" i="7"/>
  <c r="J1170" i="7"/>
  <c r="J1169" i="7"/>
  <c r="J1168" i="7"/>
  <c r="J1167" i="7"/>
  <c r="J1166" i="7"/>
  <c r="J1165" i="7"/>
  <c r="J1164" i="7"/>
  <c r="J1163" i="7"/>
  <c r="J1162" i="7"/>
  <c r="J1161" i="7"/>
  <c r="J1160" i="7"/>
  <c r="J1159" i="7"/>
  <c r="J1158" i="7"/>
  <c r="J1157" i="7"/>
  <c r="J1156" i="7"/>
  <c r="J1155" i="7"/>
  <c r="J1154" i="7"/>
  <c r="J1153" i="7"/>
  <c r="J1152" i="7"/>
  <c r="J1151" i="7"/>
  <c r="J1150" i="7"/>
  <c r="J1149" i="7"/>
  <c r="J1148" i="7"/>
  <c r="J1147" i="7"/>
  <c r="J1146" i="7"/>
  <c r="J1145" i="7"/>
  <c r="J1144" i="7"/>
  <c r="J1143" i="7"/>
  <c r="J1142" i="7"/>
  <c r="J1141" i="7"/>
  <c r="J1140" i="7"/>
  <c r="J1139" i="7"/>
  <c r="J1138" i="7"/>
  <c r="J1137" i="7"/>
  <c r="J1136" i="7"/>
  <c r="J1135" i="7"/>
  <c r="J1134" i="7"/>
  <c r="J1133" i="7"/>
  <c r="J1132" i="7"/>
  <c r="J1131" i="7"/>
  <c r="J1130" i="7"/>
  <c r="J1129" i="7"/>
  <c r="J1128" i="7"/>
  <c r="J1127" i="7"/>
  <c r="J1126" i="7"/>
  <c r="J1125" i="7"/>
  <c r="J1124" i="7"/>
  <c r="J1123" i="7"/>
  <c r="J1122" i="7"/>
  <c r="J1121" i="7"/>
  <c r="J1120" i="7"/>
  <c r="J1119" i="7"/>
  <c r="J1118" i="7"/>
  <c r="J1117" i="7"/>
  <c r="J1116" i="7"/>
  <c r="J1115" i="7"/>
  <c r="J1114" i="7"/>
  <c r="J1113" i="7"/>
  <c r="J1112" i="7"/>
  <c r="J1111" i="7"/>
  <c r="J1110" i="7"/>
  <c r="J1109" i="7"/>
  <c r="J1108" i="7"/>
  <c r="J1107" i="7"/>
  <c r="J1106" i="7"/>
  <c r="J1105" i="7"/>
  <c r="J1104" i="7"/>
  <c r="J1103" i="7"/>
  <c r="J1102" i="7"/>
  <c r="J1101" i="7"/>
  <c r="J1100" i="7"/>
  <c r="J1099" i="7"/>
  <c r="J1098" i="7"/>
  <c r="J1097" i="7"/>
  <c r="J1096" i="7"/>
  <c r="J1095" i="7"/>
  <c r="J1094" i="7"/>
  <c r="J1093" i="7"/>
  <c r="J1092" i="7"/>
  <c r="J1091" i="7"/>
  <c r="J1090" i="7"/>
  <c r="J1089" i="7"/>
  <c r="J1088" i="7"/>
  <c r="J1087" i="7"/>
  <c r="J1086" i="7"/>
  <c r="J1085" i="7"/>
  <c r="J1084" i="7"/>
  <c r="J1083" i="7"/>
  <c r="J1082" i="7"/>
  <c r="J1081" i="7"/>
  <c r="J1080" i="7"/>
  <c r="J1079" i="7"/>
  <c r="J1078" i="7"/>
  <c r="J1077" i="7"/>
  <c r="J1076" i="7"/>
  <c r="J1075" i="7"/>
  <c r="J1074" i="7"/>
  <c r="J1073" i="7"/>
  <c r="J1072" i="7"/>
  <c r="J1071" i="7"/>
  <c r="J1070" i="7"/>
  <c r="J1069" i="7"/>
  <c r="J1068" i="7"/>
  <c r="J1067" i="7"/>
  <c r="J1066" i="7"/>
  <c r="J1065" i="7"/>
  <c r="J1064" i="7"/>
  <c r="J1063" i="7"/>
  <c r="J1062" i="7"/>
  <c r="J1061" i="7"/>
  <c r="J1060" i="7"/>
  <c r="J1059" i="7"/>
  <c r="J1058" i="7"/>
  <c r="J1057" i="7"/>
  <c r="J1056" i="7"/>
  <c r="J1055" i="7"/>
  <c r="J1054" i="7"/>
  <c r="J1053" i="7"/>
  <c r="J1052" i="7"/>
  <c r="J1051" i="7"/>
  <c r="J1050" i="7"/>
  <c r="J1049" i="7"/>
  <c r="J1048" i="7"/>
  <c r="J1047" i="7"/>
  <c r="J1046" i="7"/>
  <c r="J1045" i="7"/>
  <c r="J1044" i="7"/>
  <c r="J1043" i="7"/>
  <c r="J1042" i="7"/>
  <c r="J1041" i="7"/>
  <c r="J1040" i="7"/>
  <c r="J1039" i="7"/>
  <c r="J1038" i="7"/>
  <c r="J1037" i="7"/>
  <c r="J1036" i="7"/>
  <c r="J1035" i="7"/>
  <c r="J1034" i="7"/>
  <c r="J1033" i="7"/>
  <c r="J1032" i="7"/>
  <c r="J1031" i="7"/>
  <c r="J1030" i="7"/>
  <c r="J1029" i="7"/>
  <c r="J1028" i="7"/>
  <c r="J1027" i="7"/>
  <c r="J1026" i="7"/>
  <c r="J1025" i="7"/>
  <c r="J1024" i="7"/>
  <c r="J1023" i="7"/>
  <c r="J1022" i="7"/>
  <c r="J1021" i="7"/>
  <c r="J1020" i="7"/>
  <c r="J1019" i="7"/>
  <c r="J1018" i="7"/>
  <c r="J1017" i="7"/>
  <c r="J1016" i="7"/>
  <c r="J1015" i="7"/>
  <c r="J1014" i="7"/>
  <c r="J1013" i="7"/>
  <c r="J1012" i="7"/>
  <c r="J1011" i="7"/>
  <c r="J1010" i="7"/>
  <c r="J1009" i="7"/>
  <c r="J1008" i="7"/>
  <c r="J1007" i="7"/>
  <c r="J1006" i="7"/>
  <c r="J1005" i="7"/>
  <c r="J1004" i="7"/>
  <c r="J1003" i="7"/>
  <c r="J1002" i="7"/>
  <c r="J1001" i="7"/>
  <c r="J1000" i="7"/>
  <c r="J999" i="7"/>
  <c r="J998" i="7"/>
  <c r="J997" i="7"/>
  <c r="J996" i="7"/>
  <c r="J995" i="7"/>
  <c r="J994" i="7"/>
  <c r="J993" i="7"/>
  <c r="J992" i="7"/>
  <c r="J991" i="7"/>
  <c r="J990" i="7"/>
  <c r="J989" i="7"/>
  <c r="J988" i="7"/>
  <c r="J987" i="7"/>
  <c r="J986" i="7"/>
  <c r="J985" i="7"/>
  <c r="J984" i="7"/>
  <c r="J983" i="7"/>
  <c r="J982" i="7"/>
  <c r="J981" i="7"/>
  <c r="J980" i="7"/>
  <c r="J979" i="7"/>
  <c r="J978" i="7"/>
  <c r="J977" i="7"/>
  <c r="J976" i="7"/>
  <c r="J975" i="7"/>
  <c r="J974" i="7"/>
  <c r="J973" i="7"/>
  <c r="J972" i="7"/>
  <c r="J971" i="7"/>
  <c r="J970" i="7"/>
  <c r="J969" i="7"/>
  <c r="J968" i="7"/>
  <c r="J967" i="7"/>
  <c r="J966" i="7"/>
  <c r="J965" i="7"/>
  <c r="J964" i="7"/>
  <c r="J963" i="7"/>
  <c r="J962" i="7"/>
  <c r="J961" i="7"/>
  <c r="J960" i="7"/>
  <c r="J959" i="7"/>
  <c r="J958" i="7"/>
  <c r="J957" i="7"/>
  <c r="J956" i="7"/>
  <c r="J955" i="7"/>
  <c r="J954" i="7"/>
  <c r="J953" i="7"/>
  <c r="J952" i="7"/>
  <c r="J951" i="7"/>
  <c r="J950" i="7"/>
  <c r="J949" i="7"/>
  <c r="J948" i="7"/>
  <c r="J947" i="7"/>
  <c r="J946" i="7"/>
  <c r="J945" i="7"/>
  <c r="J944" i="7"/>
  <c r="J943" i="7"/>
  <c r="J942" i="7"/>
  <c r="J941" i="7"/>
  <c r="J940" i="7"/>
  <c r="J939" i="7"/>
  <c r="J938" i="7"/>
  <c r="J937" i="7"/>
  <c r="J936" i="7"/>
  <c r="J935" i="7"/>
  <c r="J934" i="7"/>
  <c r="J933" i="7"/>
  <c r="J932" i="7"/>
  <c r="J931" i="7"/>
  <c r="J930" i="7"/>
  <c r="J929" i="7"/>
  <c r="J928" i="7"/>
  <c r="J927" i="7"/>
  <c r="J926" i="7"/>
  <c r="J925" i="7"/>
  <c r="J924" i="7"/>
  <c r="J923" i="7"/>
  <c r="J922" i="7"/>
  <c r="J921" i="7"/>
  <c r="J920" i="7"/>
  <c r="J919" i="7"/>
  <c r="J918" i="7"/>
  <c r="J917" i="7"/>
  <c r="J916" i="7"/>
  <c r="J915" i="7"/>
  <c r="J914" i="7"/>
  <c r="J913" i="7"/>
  <c r="J912" i="7"/>
  <c r="J911" i="7"/>
  <c r="J910" i="7"/>
  <c r="J909" i="7"/>
  <c r="J908" i="7"/>
  <c r="J907" i="7"/>
  <c r="J906" i="7"/>
  <c r="J905" i="7"/>
  <c r="J904" i="7"/>
  <c r="J903" i="7"/>
  <c r="J902" i="7"/>
  <c r="J901" i="7"/>
  <c r="J900" i="7"/>
  <c r="J899" i="7"/>
  <c r="J898" i="7"/>
  <c r="J897" i="7"/>
  <c r="J896" i="7"/>
  <c r="J895" i="7"/>
  <c r="J894" i="7"/>
  <c r="J893" i="7"/>
  <c r="J892" i="7"/>
  <c r="J891" i="7"/>
  <c r="J890" i="7"/>
  <c r="J889" i="7"/>
  <c r="J888" i="7"/>
  <c r="J887" i="7"/>
  <c r="J886" i="7"/>
  <c r="J885" i="7"/>
  <c r="J884" i="7"/>
  <c r="J883" i="7"/>
  <c r="J882" i="7"/>
  <c r="J881" i="7"/>
  <c r="J880" i="7"/>
  <c r="J879" i="7"/>
  <c r="J878" i="7"/>
  <c r="J877" i="7"/>
  <c r="J876" i="7"/>
  <c r="J875" i="7"/>
  <c r="J874" i="7"/>
  <c r="J873" i="7"/>
  <c r="J872" i="7"/>
  <c r="J871" i="7"/>
  <c r="J870" i="7"/>
  <c r="J869" i="7"/>
  <c r="J868" i="7"/>
  <c r="J867" i="7"/>
  <c r="J866" i="7"/>
  <c r="J865" i="7"/>
  <c r="J864" i="7"/>
  <c r="J863" i="7"/>
  <c r="J862" i="7"/>
  <c r="J861" i="7"/>
  <c r="J860" i="7"/>
  <c r="J859" i="7"/>
  <c r="J858" i="7"/>
  <c r="J857" i="7"/>
  <c r="J856" i="7"/>
  <c r="J855" i="7"/>
  <c r="J854" i="7"/>
  <c r="J853" i="7"/>
  <c r="J852" i="7"/>
  <c r="J851" i="7"/>
  <c r="J850" i="7"/>
  <c r="J849" i="7"/>
  <c r="J848" i="7"/>
  <c r="J847" i="7"/>
  <c r="J846" i="7"/>
  <c r="J845" i="7"/>
  <c r="J844" i="7"/>
  <c r="J843" i="7"/>
  <c r="J842" i="7"/>
  <c r="J841" i="7"/>
  <c r="J840" i="7"/>
  <c r="J839" i="7"/>
  <c r="J838" i="7"/>
  <c r="J837" i="7"/>
  <c r="J836" i="7"/>
  <c r="J835" i="7"/>
  <c r="J834" i="7"/>
  <c r="J833" i="7"/>
  <c r="J832" i="7"/>
  <c r="J831" i="7"/>
  <c r="J830" i="7"/>
  <c r="J829" i="7"/>
  <c r="J828" i="7"/>
  <c r="J827" i="7"/>
  <c r="J826" i="7"/>
  <c r="J825" i="7"/>
  <c r="J824" i="7"/>
  <c r="J823" i="7"/>
  <c r="J822" i="7"/>
  <c r="J821" i="7"/>
  <c r="J820" i="7"/>
  <c r="J819" i="7"/>
  <c r="J818" i="7"/>
  <c r="J817" i="7"/>
  <c r="J816" i="7"/>
  <c r="J815" i="7"/>
  <c r="J814" i="7"/>
  <c r="J813" i="7"/>
  <c r="J812" i="7"/>
  <c r="J811" i="7"/>
  <c r="J810" i="7"/>
  <c r="J809" i="7"/>
  <c r="J808" i="7"/>
  <c r="J807" i="7"/>
  <c r="J806" i="7"/>
  <c r="J805" i="7"/>
  <c r="J804" i="7"/>
  <c r="J803" i="7"/>
  <c r="J802" i="7"/>
  <c r="J801" i="7"/>
  <c r="J800" i="7"/>
  <c r="J799" i="7"/>
  <c r="J798" i="7"/>
  <c r="J797" i="7"/>
  <c r="J796" i="7"/>
  <c r="J795" i="7"/>
  <c r="J794" i="7"/>
  <c r="J793" i="7"/>
  <c r="J792" i="7"/>
  <c r="J791" i="7"/>
  <c r="J790" i="7"/>
  <c r="J789" i="7"/>
  <c r="J788" i="7"/>
  <c r="J787" i="7"/>
  <c r="J786" i="7"/>
  <c r="J785" i="7"/>
  <c r="J784" i="7"/>
  <c r="J783" i="7"/>
  <c r="J782" i="7"/>
  <c r="J781" i="7"/>
  <c r="J780" i="7"/>
  <c r="J779" i="7"/>
  <c r="J778" i="7"/>
  <c r="J777" i="7"/>
  <c r="J776" i="7"/>
  <c r="J775" i="7"/>
  <c r="J774" i="7"/>
  <c r="J773" i="7"/>
  <c r="J772" i="7"/>
  <c r="J771" i="7"/>
  <c r="J770" i="7"/>
  <c r="J769" i="7"/>
  <c r="J768" i="7"/>
  <c r="J767" i="7"/>
  <c r="J766" i="7"/>
  <c r="J765" i="7"/>
  <c r="J764" i="7"/>
  <c r="J763" i="7"/>
  <c r="J762" i="7"/>
  <c r="J761" i="7"/>
  <c r="J760" i="7"/>
  <c r="J759" i="7"/>
  <c r="J758" i="7"/>
  <c r="J757" i="7"/>
  <c r="J756" i="7"/>
  <c r="J755" i="7"/>
  <c r="J754" i="7"/>
  <c r="J753" i="7"/>
  <c r="J752" i="7"/>
  <c r="J751" i="7"/>
  <c r="J750" i="7"/>
  <c r="J749" i="7"/>
  <c r="J748" i="7"/>
  <c r="J747" i="7"/>
  <c r="J746" i="7"/>
  <c r="J745" i="7"/>
  <c r="J744" i="7"/>
  <c r="J743" i="7"/>
  <c r="J742" i="7"/>
  <c r="J741" i="7"/>
  <c r="J740" i="7"/>
  <c r="J739" i="7"/>
  <c r="J738" i="7"/>
  <c r="J737" i="7"/>
  <c r="J736" i="7"/>
  <c r="J735" i="7"/>
  <c r="J734" i="7"/>
  <c r="J733" i="7"/>
  <c r="J732" i="7"/>
  <c r="J731" i="7"/>
  <c r="J730" i="7"/>
  <c r="J729" i="7"/>
  <c r="J728" i="7"/>
  <c r="J727" i="7"/>
  <c r="J726" i="7"/>
  <c r="J725" i="7"/>
  <c r="J724" i="7"/>
  <c r="J723" i="7"/>
  <c r="J722" i="7"/>
  <c r="J721" i="7"/>
  <c r="J720" i="7"/>
  <c r="J719" i="7"/>
  <c r="J718" i="7"/>
  <c r="J717" i="7"/>
  <c r="J716" i="7"/>
  <c r="J715" i="7"/>
  <c r="J714" i="7"/>
  <c r="J713" i="7"/>
  <c r="J712" i="7"/>
  <c r="J711" i="7"/>
  <c r="J710" i="7"/>
  <c r="J709" i="7"/>
  <c r="J708" i="7"/>
  <c r="J707" i="7"/>
  <c r="J706" i="7"/>
  <c r="J705" i="7"/>
  <c r="J704" i="7"/>
  <c r="J703" i="7"/>
  <c r="J702" i="7"/>
  <c r="J701" i="7"/>
  <c r="J700" i="7"/>
  <c r="J699" i="7"/>
  <c r="J698" i="7"/>
  <c r="J697" i="7"/>
  <c r="J696" i="7"/>
  <c r="J695" i="7"/>
  <c r="J694" i="7"/>
  <c r="J693" i="7"/>
  <c r="J692" i="7"/>
  <c r="J691" i="7"/>
  <c r="J690" i="7"/>
  <c r="J689" i="7"/>
  <c r="J688" i="7"/>
  <c r="J687" i="7"/>
  <c r="J686" i="7"/>
  <c r="J685" i="7"/>
  <c r="J684" i="7"/>
  <c r="J683" i="7"/>
  <c r="J682" i="7"/>
  <c r="J681" i="7"/>
  <c r="J680" i="7"/>
  <c r="J679" i="7"/>
  <c r="J678" i="7"/>
  <c r="J677" i="7"/>
  <c r="J676" i="7"/>
  <c r="J675" i="7"/>
  <c r="J674" i="7"/>
  <c r="J673" i="7"/>
  <c r="J672" i="7"/>
  <c r="J671" i="7"/>
  <c r="J670" i="7"/>
  <c r="J669" i="7"/>
  <c r="J668" i="7"/>
  <c r="J667" i="7"/>
  <c r="J666" i="7"/>
  <c r="J665" i="7"/>
  <c r="J664" i="7"/>
  <c r="J663" i="7"/>
  <c r="J662" i="7"/>
  <c r="J661" i="7"/>
  <c r="J660" i="7"/>
  <c r="J659" i="7"/>
  <c r="J658" i="7"/>
  <c r="J657" i="7"/>
  <c r="J656" i="7"/>
  <c r="J655" i="7"/>
  <c r="J654" i="7"/>
  <c r="J653" i="7"/>
  <c r="J652" i="7"/>
  <c r="J651" i="7"/>
  <c r="J650" i="7"/>
  <c r="J649" i="7"/>
  <c r="J648" i="7"/>
  <c r="J647" i="7"/>
  <c r="J646" i="7"/>
  <c r="J645" i="7"/>
  <c r="J644" i="7"/>
  <c r="J643" i="7"/>
  <c r="J642" i="7"/>
  <c r="J641" i="7"/>
  <c r="J640" i="7"/>
  <c r="J639" i="7"/>
  <c r="J638" i="7"/>
  <c r="J637" i="7"/>
  <c r="J636" i="7"/>
  <c r="J635" i="7"/>
  <c r="J634" i="7"/>
  <c r="J633" i="7"/>
  <c r="J632" i="7"/>
  <c r="J631" i="7"/>
  <c r="J630" i="7"/>
  <c r="J629" i="7"/>
  <c r="J628" i="7"/>
  <c r="J627" i="7"/>
  <c r="J626" i="7"/>
  <c r="J625" i="7"/>
  <c r="J624" i="7"/>
  <c r="J623" i="7"/>
  <c r="J622" i="7"/>
  <c r="J621" i="7"/>
  <c r="J620" i="7"/>
  <c r="J619" i="7"/>
  <c r="J618" i="7"/>
  <c r="J617" i="7"/>
  <c r="J616" i="7"/>
  <c r="J615" i="7"/>
  <c r="J614" i="7"/>
  <c r="J613" i="7"/>
  <c r="J612" i="7"/>
  <c r="J611" i="7"/>
  <c r="J610" i="7"/>
  <c r="J609" i="7"/>
  <c r="J608" i="7"/>
  <c r="J607" i="7"/>
  <c r="J606" i="7"/>
  <c r="J605" i="7"/>
  <c r="J604" i="7"/>
  <c r="J603" i="7"/>
  <c r="J602" i="7"/>
  <c r="J601" i="7"/>
  <c r="J600" i="7"/>
  <c r="J599" i="7"/>
  <c r="J598" i="7"/>
  <c r="J597" i="7"/>
  <c r="J596" i="7"/>
  <c r="J595" i="7"/>
  <c r="J594" i="7"/>
  <c r="J593" i="7"/>
  <c r="J592" i="7"/>
  <c r="J591" i="7"/>
  <c r="J590" i="7"/>
  <c r="J589" i="7"/>
  <c r="J588" i="7"/>
  <c r="J587" i="7"/>
  <c r="J586" i="7"/>
  <c r="J585" i="7"/>
  <c r="J584" i="7"/>
  <c r="J583" i="7"/>
  <c r="J582" i="7"/>
  <c r="J581" i="7"/>
  <c r="J580" i="7"/>
  <c r="J579" i="7"/>
  <c r="J578" i="7"/>
  <c r="J577" i="7"/>
  <c r="J576" i="7"/>
  <c r="J575" i="7"/>
  <c r="J574" i="7"/>
  <c r="J573" i="7"/>
  <c r="J572" i="7"/>
  <c r="J571" i="7"/>
  <c r="J570" i="7"/>
  <c r="J569" i="7"/>
  <c r="J568" i="7"/>
  <c r="J567" i="7"/>
  <c r="J566" i="7"/>
  <c r="J565" i="7"/>
  <c r="J564" i="7"/>
  <c r="J563" i="7"/>
  <c r="J562" i="7"/>
  <c r="J561" i="7"/>
  <c r="J560" i="7"/>
  <c r="J559" i="7"/>
  <c r="J558" i="7"/>
  <c r="J557" i="7"/>
  <c r="J556" i="7"/>
  <c r="J555" i="7"/>
  <c r="J554" i="7"/>
  <c r="J553" i="7"/>
  <c r="J552" i="7"/>
  <c r="J551" i="7"/>
  <c r="J550" i="7"/>
  <c r="J549" i="7"/>
  <c r="J548" i="7"/>
  <c r="J547" i="7"/>
  <c r="J546" i="7"/>
  <c r="J545" i="7"/>
  <c r="J544" i="7"/>
  <c r="J543" i="7"/>
  <c r="J542" i="7"/>
  <c r="J541" i="7"/>
  <c r="J540" i="7"/>
  <c r="J539" i="7"/>
  <c r="J538" i="7"/>
  <c r="J537" i="7"/>
  <c r="J536" i="7"/>
  <c r="J535" i="7"/>
  <c r="J534" i="7"/>
  <c r="J533" i="7"/>
  <c r="J532" i="7"/>
  <c r="J531" i="7"/>
  <c r="J530" i="7"/>
  <c r="J529" i="7"/>
  <c r="J528" i="7"/>
  <c r="J527" i="7"/>
  <c r="J526" i="7"/>
  <c r="J525" i="7"/>
  <c r="J524" i="7"/>
  <c r="J523" i="7"/>
  <c r="J522" i="7"/>
  <c r="J521" i="7"/>
  <c r="J520" i="7"/>
  <c r="J519" i="7"/>
  <c r="J518" i="7"/>
  <c r="J517" i="7"/>
  <c r="J516" i="7"/>
  <c r="J515" i="7"/>
  <c r="J514" i="7"/>
  <c r="J513" i="7"/>
  <c r="J512" i="7"/>
  <c r="J511" i="7"/>
  <c r="J510" i="7"/>
  <c r="J509" i="7"/>
  <c r="J508" i="7"/>
  <c r="J507" i="7"/>
  <c r="J506" i="7"/>
  <c r="J505" i="7"/>
  <c r="J504" i="7"/>
  <c r="J503" i="7"/>
  <c r="J502" i="7"/>
  <c r="J501" i="7"/>
  <c r="J500" i="7"/>
  <c r="J499" i="7"/>
  <c r="J498" i="7"/>
  <c r="J497" i="7"/>
  <c r="J496" i="7"/>
  <c r="J495" i="7"/>
  <c r="J494" i="7"/>
  <c r="J493" i="7"/>
  <c r="J492" i="7"/>
  <c r="J491" i="7"/>
  <c r="J490" i="7"/>
  <c r="J489" i="7"/>
  <c r="J488" i="7"/>
  <c r="J487" i="7"/>
  <c r="J486" i="7"/>
  <c r="J485" i="7"/>
  <c r="J484" i="7"/>
  <c r="J483" i="7"/>
  <c r="J482" i="7"/>
  <c r="J481" i="7"/>
  <c r="J480" i="7"/>
  <c r="J479" i="7"/>
  <c r="J478" i="7"/>
  <c r="J477" i="7"/>
  <c r="J476" i="7"/>
  <c r="J475" i="7"/>
  <c r="J474" i="7"/>
  <c r="J473" i="7"/>
  <c r="J472" i="7"/>
  <c r="J471" i="7"/>
  <c r="J470" i="7"/>
  <c r="J469" i="7"/>
  <c r="J468" i="7"/>
  <c r="J467" i="7"/>
  <c r="J466" i="7"/>
  <c r="J465" i="7"/>
  <c r="J464" i="7"/>
  <c r="J463" i="7"/>
  <c r="J462" i="7"/>
  <c r="J461" i="7"/>
  <c r="J460" i="7"/>
  <c r="J459" i="7"/>
  <c r="J458" i="7"/>
  <c r="J457" i="7"/>
  <c r="J456" i="7"/>
  <c r="J455" i="7"/>
  <c r="J454" i="7"/>
  <c r="J453" i="7"/>
  <c r="J452" i="7"/>
  <c r="J451" i="7"/>
  <c r="J450" i="7"/>
  <c r="J449" i="7"/>
  <c r="J448" i="7"/>
  <c r="J447" i="7"/>
  <c r="J446" i="7"/>
  <c r="J445" i="7"/>
  <c r="J444" i="7"/>
  <c r="J443" i="7"/>
  <c r="J442" i="7"/>
  <c r="J441" i="7"/>
  <c r="J440" i="7"/>
  <c r="J439" i="7"/>
  <c r="J438" i="7"/>
  <c r="J437" i="7"/>
  <c r="J436" i="7"/>
  <c r="J435" i="7"/>
  <c r="J434" i="7"/>
  <c r="J433" i="7"/>
  <c r="J432" i="7"/>
  <c r="J431" i="7"/>
  <c r="J430" i="7"/>
  <c r="J429" i="7"/>
  <c r="J428" i="7"/>
  <c r="J427" i="7"/>
  <c r="J426" i="7"/>
  <c r="J425" i="7"/>
  <c r="J424" i="7"/>
  <c r="J423" i="7"/>
  <c r="J422" i="7"/>
  <c r="J421" i="7"/>
  <c r="J420" i="7"/>
  <c r="J419" i="7"/>
  <c r="J418" i="7"/>
  <c r="J417" i="7"/>
  <c r="J416" i="7"/>
  <c r="J415" i="7"/>
  <c r="J414" i="7"/>
  <c r="J413" i="7"/>
  <c r="J412" i="7"/>
  <c r="J411" i="7"/>
  <c r="J410" i="7"/>
  <c r="J409" i="7"/>
  <c r="J408" i="7"/>
  <c r="J407" i="7"/>
  <c r="J406" i="7"/>
  <c r="J405" i="7"/>
  <c r="J404" i="7"/>
  <c r="J403" i="7"/>
  <c r="J402" i="7"/>
  <c r="J401" i="7"/>
  <c r="J400" i="7"/>
  <c r="J399" i="7"/>
  <c r="J398" i="7"/>
  <c r="J397" i="7"/>
  <c r="J396" i="7"/>
  <c r="J395" i="7"/>
  <c r="J394" i="7"/>
  <c r="J393" i="7"/>
  <c r="J392" i="7"/>
  <c r="J391" i="7"/>
  <c r="J390" i="7"/>
  <c r="J389" i="7"/>
  <c r="J388" i="7"/>
  <c r="J387" i="7"/>
  <c r="J386" i="7"/>
  <c r="J385" i="7"/>
  <c r="J384" i="7"/>
  <c r="J383" i="7"/>
  <c r="J382" i="7"/>
  <c r="J381" i="7"/>
  <c r="J380" i="7"/>
  <c r="J379" i="7"/>
  <c r="J378" i="7"/>
  <c r="J377" i="7"/>
  <c r="J376" i="7"/>
  <c r="J375" i="7"/>
  <c r="J374" i="7"/>
  <c r="J373" i="7"/>
  <c r="J372" i="7"/>
  <c r="J371" i="7"/>
  <c r="J370" i="7"/>
  <c r="J369" i="7"/>
  <c r="J368" i="7"/>
  <c r="J367" i="7"/>
  <c r="J366" i="7"/>
  <c r="J365" i="7"/>
  <c r="J364" i="7"/>
  <c r="J363" i="7"/>
  <c r="J362" i="7"/>
  <c r="J361" i="7"/>
  <c r="J360" i="7"/>
  <c r="J359" i="7"/>
  <c r="J358" i="7"/>
  <c r="J357" i="7"/>
  <c r="J356" i="7"/>
  <c r="J355" i="7"/>
  <c r="J354" i="7"/>
  <c r="J353" i="7"/>
  <c r="J352" i="7"/>
  <c r="J351" i="7"/>
  <c r="J350" i="7"/>
  <c r="J349" i="7"/>
  <c r="J348" i="7"/>
  <c r="J347" i="7"/>
  <c r="J346" i="7"/>
  <c r="J345" i="7"/>
  <c r="J344" i="7"/>
  <c r="J343" i="7"/>
  <c r="J342" i="7"/>
  <c r="J341" i="7"/>
  <c r="J340" i="7"/>
  <c r="J339" i="7"/>
  <c r="J338" i="7"/>
  <c r="J337" i="7"/>
  <c r="J336" i="7"/>
  <c r="J335" i="7"/>
  <c r="J334" i="7"/>
  <c r="J333" i="7"/>
  <c r="J332" i="7"/>
  <c r="J331" i="7"/>
  <c r="J330" i="7"/>
  <c r="J329" i="7"/>
  <c r="J328" i="7"/>
  <c r="J327" i="7"/>
  <c r="J326" i="7"/>
  <c r="J325" i="7"/>
  <c r="J324" i="7"/>
  <c r="J323" i="7"/>
  <c r="J322" i="7"/>
  <c r="J321" i="7"/>
  <c r="J320" i="7"/>
  <c r="J319" i="7"/>
  <c r="J318" i="7"/>
  <c r="J317" i="7"/>
  <c r="J316" i="7"/>
  <c r="J315" i="7"/>
  <c r="J314" i="7"/>
  <c r="J313" i="7"/>
  <c r="J312" i="7"/>
  <c r="J311" i="7"/>
  <c r="J310" i="7"/>
  <c r="J309" i="7"/>
  <c r="J308" i="7"/>
  <c r="J307" i="7"/>
  <c r="J306" i="7"/>
  <c r="J305" i="7"/>
  <c r="J304" i="7"/>
  <c r="J303" i="7"/>
  <c r="J302" i="7"/>
  <c r="J301" i="7"/>
  <c r="J300" i="7"/>
  <c r="J299" i="7"/>
  <c r="J298" i="7"/>
  <c r="J297" i="7"/>
  <c r="J296" i="7"/>
  <c r="J295" i="7"/>
  <c r="J294" i="7"/>
  <c r="J293" i="7"/>
  <c r="J292" i="7"/>
  <c r="J291" i="7"/>
  <c r="J290" i="7"/>
  <c r="J289" i="7"/>
  <c r="J288" i="7"/>
  <c r="J287" i="7"/>
  <c r="J286" i="7"/>
  <c r="J285" i="7"/>
  <c r="J284" i="7"/>
  <c r="J283" i="7"/>
  <c r="J282" i="7"/>
  <c r="J281" i="7"/>
  <c r="J280" i="7"/>
  <c r="J279" i="7"/>
  <c r="J278" i="7"/>
  <c r="J277" i="7"/>
  <c r="J276" i="7"/>
  <c r="J275" i="7"/>
  <c r="J274" i="7"/>
  <c r="J273" i="7"/>
  <c r="J272" i="7"/>
  <c r="J271" i="7"/>
  <c r="J270" i="7"/>
  <c r="J269" i="7"/>
  <c r="J268" i="7"/>
  <c r="J267" i="7"/>
  <c r="J266" i="7"/>
  <c r="J265" i="7"/>
  <c r="J264" i="7"/>
  <c r="J263" i="7"/>
  <c r="J262" i="7"/>
  <c r="J261" i="7"/>
  <c r="J260" i="7"/>
  <c r="J259" i="7"/>
  <c r="J258" i="7"/>
  <c r="J257" i="7"/>
  <c r="J256" i="7"/>
  <c r="J255" i="7"/>
  <c r="J254" i="7"/>
  <c r="J253" i="7"/>
  <c r="J252" i="7"/>
  <c r="J251" i="7"/>
  <c r="J250" i="7"/>
  <c r="J249" i="7"/>
  <c r="J248" i="7"/>
  <c r="J247" i="7"/>
  <c r="J246" i="7"/>
  <c r="J245" i="7"/>
  <c r="J244" i="7"/>
  <c r="J243" i="7"/>
  <c r="J242" i="7"/>
  <c r="J241" i="7"/>
  <c r="J240" i="7"/>
  <c r="J239" i="7"/>
  <c r="J238" i="7"/>
  <c r="J237" i="7"/>
  <c r="J236" i="7"/>
  <c r="J235" i="7"/>
  <c r="J234" i="7"/>
  <c r="J233" i="7"/>
  <c r="J232" i="7"/>
  <c r="J231" i="7"/>
  <c r="J230" i="7"/>
  <c r="J229" i="7"/>
  <c r="J228" i="7"/>
  <c r="J227" i="7"/>
  <c r="J226" i="7"/>
  <c r="J225" i="7"/>
  <c r="J224" i="7"/>
  <c r="J223" i="7"/>
  <c r="J222" i="7"/>
  <c r="J221" i="7"/>
  <c r="J220" i="7"/>
  <c r="J219" i="7"/>
  <c r="J218" i="7"/>
  <c r="J217" i="7"/>
  <c r="J216" i="7"/>
  <c r="J215" i="7"/>
  <c r="J214" i="7"/>
  <c r="J213" i="7"/>
  <c r="J212" i="7"/>
  <c r="J211" i="7"/>
  <c r="J210" i="7"/>
  <c r="J209" i="7"/>
  <c r="J208" i="7"/>
  <c r="J207" i="7"/>
  <c r="J206" i="7"/>
  <c r="J205" i="7"/>
  <c r="J204" i="7"/>
  <c r="J203" i="7"/>
  <c r="J202" i="7"/>
  <c r="J201" i="7"/>
  <c r="J200" i="7"/>
  <c r="J199" i="7"/>
  <c r="J198" i="7"/>
  <c r="J197" i="7"/>
  <c r="J196" i="7"/>
  <c r="J195" i="7"/>
  <c r="J194" i="7"/>
  <c r="J193" i="7"/>
  <c r="J192" i="7"/>
  <c r="J191" i="7"/>
  <c r="J190" i="7"/>
  <c r="J189" i="7"/>
  <c r="J188" i="7"/>
  <c r="J187" i="7"/>
  <c r="J186" i="7"/>
  <c r="J185" i="7"/>
  <c r="J184" i="7"/>
  <c r="J183" i="7"/>
  <c r="J182" i="7"/>
  <c r="J181" i="7"/>
  <c r="J180" i="7"/>
  <c r="J179" i="7"/>
  <c r="J178" i="7"/>
  <c r="J177" i="7"/>
  <c r="J176" i="7"/>
  <c r="J175" i="7"/>
  <c r="J174" i="7"/>
  <c r="J173" i="7"/>
  <c r="J172" i="7"/>
  <c r="J171" i="7"/>
  <c r="J170" i="7"/>
  <c r="J169" i="7"/>
  <c r="J168" i="7"/>
  <c r="J167" i="7"/>
  <c r="J166" i="7"/>
  <c r="J165" i="7"/>
  <c r="J164" i="7"/>
  <c r="J163" i="7"/>
  <c r="J162" i="7"/>
  <c r="J161" i="7"/>
  <c r="J160" i="7"/>
  <c r="J159" i="7"/>
  <c r="J158" i="7"/>
  <c r="J157" i="7"/>
  <c r="J156" i="7"/>
  <c r="J155" i="7"/>
  <c r="J154" i="7"/>
  <c r="J153" i="7"/>
  <c r="J152" i="7"/>
  <c r="J151" i="7"/>
  <c r="J150" i="7"/>
  <c r="J149" i="7"/>
  <c r="J148" i="7"/>
  <c r="J147" i="7"/>
  <c r="J146" i="7"/>
  <c r="J145" i="7"/>
  <c r="J144" i="7"/>
  <c r="J143" i="7"/>
  <c r="J142" i="7"/>
  <c r="J141" i="7"/>
  <c r="J140" i="7"/>
  <c r="J139" i="7"/>
  <c r="J138" i="7"/>
  <c r="J137" i="7"/>
  <c r="J136" i="7"/>
  <c r="J135" i="7"/>
  <c r="J134" i="7"/>
  <c r="J133" i="7"/>
  <c r="J132" i="7"/>
  <c r="J131" i="7"/>
  <c r="J130" i="7"/>
  <c r="J129" i="7"/>
  <c r="J128" i="7"/>
  <c r="J127" i="7"/>
  <c r="J126" i="7"/>
  <c r="J125" i="7"/>
  <c r="J124" i="7"/>
  <c r="J123" i="7"/>
  <c r="J122" i="7"/>
  <c r="J121" i="7"/>
  <c r="J120" i="7"/>
  <c r="J119" i="7"/>
  <c r="J118" i="7"/>
  <c r="J117" i="7"/>
  <c r="J116" i="7"/>
  <c r="J115" i="7"/>
  <c r="J114" i="7"/>
  <c r="J113" i="7"/>
  <c r="J112" i="7"/>
  <c r="J111" i="7"/>
  <c r="J110" i="7"/>
  <c r="J109" i="7"/>
  <c r="J108" i="7"/>
  <c r="J107" i="7"/>
  <c r="J106" i="7"/>
  <c r="J105" i="7"/>
  <c r="J104" i="7"/>
  <c r="J103" i="7"/>
  <c r="J102" i="7"/>
  <c r="J101" i="7"/>
  <c r="J100" i="7"/>
  <c r="J99" i="7"/>
  <c r="J98" i="7"/>
  <c r="J97" i="7"/>
  <c r="J96" i="7"/>
  <c r="J95" i="7"/>
  <c r="J94" i="7"/>
  <c r="J93" i="7"/>
  <c r="J92" i="7"/>
  <c r="J91" i="7"/>
  <c r="J90" i="7"/>
  <c r="J89" i="7"/>
  <c r="J88" i="7"/>
  <c r="J87" i="7"/>
  <c r="J86" i="7"/>
  <c r="J85" i="7"/>
  <c r="J84" i="7"/>
  <c r="J83" i="7"/>
  <c r="J82" i="7"/>
  <c r="J81" i="7"/>
  <c r="J80" i="7"/>
  <c r="J79" i="7"/>
  <c r="J78" i="7"/>
  <c r="J77" i="7"/>
  <c r="J76" i="7"/>
  <c r="J75" i="7"/>
  <c r="J74" i="7"/>
  <c r="J73" i="7"/>
  <c r="J72" i="7"/>
  <c r="J71" i="7"/>
  <c r="J70" i="7"/>
  <c r="J69" i="7"/>
  <c r="J68" i="7"/>
  <c r="J67" i="7"/>
  <c r="J66" i="7"/>
  <c r="J65" i="7"/>
  <c r="J64" i="7"/>
  <c r="J63" i="7"/>
  <c r="J62" i="7"/>
  <c r="J61" i="7"/>
  <c r="J60" i="7"/>
  <c r="J59" i="7"/>
  <c r="J58" i="7"/>
  <c r="J57" i="7"/>
  <c r="J56" i="7"/>
  <c r="J55" i="7"/>
  <c r="J54" i="7"/>
  <c r="J53" i="7"/>
  <c r="J52" i="7"/>
  <c r="J51" i="7"/>
  <c r="J50" i="7"/>
  <c r="J49" i="7"/>
  <c r="J48" i="7"/>
  <c r="J47" i="7"/>
  <c r="J46" i="7"/>
  <c r="J45" i="7"/>
  <c r="J44" i="7"/>
  <c r="J43" i="7"/>
  <c r="J42" i="7"/>
  <c r="J41" i="7"/>
  <c r="J40" i="7"/>
  <c r="J39" i="7"/>
  <c r="J38" i="7"/>
  <c r="J37" i="7"/>
  <c r="J36" i="7"/>
  <c r="J35" i="7"/>
  <c r="J34" i="7"/>
  <c r="J33" i="7"/>
  <c r="J32" i="7"/>
  <c r="J31" i="7"/>
  <c r="J30" i="7"/>
  <c r="J29" i="7"/>
  <c r="J28" i="7"/>
  <c r="J27" i="7"/>
  <c r="J26" i="7"/>
  <c r="J25" i="7"/>
  <c r="J24" i="7"/>
  <c r="J23" i="7"/>
  <c r="J22" i="7"/>
  <c r="J21" i="7"/>
  <c r="J20" i="7"/>
  <c r="J19" i="7"/>
  <c r="J18" i="7"/>
  <c r="J17" i="7"/>
  <c r="J16" i="7"/>
  <c r="J15" i="7"/>
  <c r="J14" i="7"/>
  <c r="J13" i="7"/>
  <c r="J12" i="7"/>
  <c r="J11" i="7"/>
  <c r="J10" i="7"/>
  <c r="J9" i="7"/>
  <c r="J8" i="7"/>
  <c r="J7" i="7"/>
  <c r="J6" i="7"/>
  <c r="J5" i="7"/>
  <c r="J4" i="7"/>
  <c r="J3" i="7"/>
  <c r="J2" i="7"/>
  <c r="I3" i="8"/>
  <c r="C2" i="12"/>
  <c r="C4" i="12"/>
  <c r="C13" i="15"/>
  <c r="C3" i="11"/>
  <c r="C3" i="12"/>
</calcChain>
</file>

<file path=xl/sharedStrings.xml><?xml version="1.0" encoding="utf-8"?>
<sst xmlns="http://schemas.openxmlformats.org/spreadsheetml/2006/main" count="130878" uniqueCount="8309">
  <si>
    <t>Category</t>
  </si>
  <si>
    <t>City</t>
  </si>
  <si>
    <t>Country</t>
  </si>
  <si>
    <t>Profit</t>
  </si>
  <si>
    <t>Quantity</t>
  </si>
  <si>
    <t>Region</t>
  </si>
  <si>
    <t>Returned</t>
  </si>
  <si>
    <t>Sales</t>
  </si>
  <si>
    <t>Segment</t>
  </si>
  <si>
    <t>State</t>
  </si>
  <si>
    <t>Shipped On Time</t>
  </si>
  <si>
    <t>Furniture</t>
  </si>
  <si>
    <t>Henderson</t>
  </si>
  <si>
    <t>United States</t>
  </si>
  <si>
    <t>Claire Gute</t>
  </si>
  <si>
    <t>CA-2018-152156</t>
  </si>
  <si>
    <t>Cassandra Brandow</t>
  </si>
  <si>
    <t>Bush Somerset Collection Bookcase</t>
  </si>
  <si>
    <t>South</t>
  </si>
  <si>
    <t>Consumer</t>
  </si>
  <si>
    <t>Second Class</t>
  </si>
  <si>
    <t>Kentucky</t>
  </si>
  <si>
    <t>Bookcases</t>
  </si>
  <si>
    <t>Hon Deluxe Fabric Upholstered Stacking Chairs, Rounded Back</t>
  </si>
  <si>
    <t>Chairs</t>
  </si>
  <si>
    <t>Shipped Late</t>
  </si>
  <si>
    <t>Office Supplies</t>
  </si>
  <si>
    <t>Los Angeles</t>
  </si>
  <si>
    <t>Darrin Van Huff</t>
  </si>
  <si>
    <t>CA-2018-138688</t>
  </si>
  <si>
    <t>Anna Andreadi</t>
  </si>
  <si>
    <t>Self-Adhesive Address Labels for Typewriters by Universal</t>
  </si>
  <si>
    <t>West</t>
  </si>
  <si>
    <t>Corporate</t>
  </si>
  <si>
    <t>California</t>
  </si>
  <si>
    <t>Labels</t>
  </si>
  <si>
    <t>Fort Lauderdale</t>
  </si>
  <si>
    <t>US-2017-108966</t>
  </si>
  <si>
    <t>Bretford CR4500 Series Slim Rectangular Table</t>
  </si>
  <si>
    <t>Standard Class</t>
  </si>
  <si>
    <t>Florida</t>
  </si>
  <si>
    <t>Tables</t>
  </si>
  <si>
    <t>Storage</t>
  </si>
  <si>
    <t>Shipped Early</t>
  </si>
  <si>
    <t>Brosina Hoffman</t>
  </si>
  <si>
    <t>CA-2016-115812</t>
  </si>
  <si>
    <t>Eldon Expressions Wood and Plastic Desk Accessories, Cherry Wood</t>
  </si>
  <si>
    <t>Furnishings</t>
  </si>
  <si>
    <t>Newell 322</t>
  </si>
  <si>
    <t>Art</t>
  </si>
  <si>
    <t>Technology</t>
  </si>
  <si>
    <t>Mitel 5320 IP Phone VoIP phone</t>
  </si>
  <si>
    <t>Phones</t>
  </si>
  <si>
    <t>DXL Angle-View Binders with Locking Rings by Samsill</t>
  </si>
  <si>
    <t>Binders</t>
  </si>
  <si>
    <t>Belkin F5C206VTEL 6 Outlet Surge</t>
  </si>
  <si>
    <t>Appliances</t>
  </si>
  <si>
    <t>Chromcraft Rectangular Conference Tables</t>
  </si>
  <si>
    <t>Konftel 250 Conference phone - Charcoal black</t>
  </si>
  <si>
    <t>Concord</t>
  </si>
  <si>
    <t>Andrew Allen</t>
  </si>
  <si>
    <t>CA-2019-114412</t>
  </si>
  <si>
    <t>Xerox 1967</t>
  </si>
  <si>
    <t>North Carolina</t>
  </si>
  <si>
    <t>Paper</t>
  </si>
  <si>
    <t>Seattle</t>
  </si>
  <si>
    <t>Irene Maddox</t>
  </si>
  <si>
    <t>CA-2018-161389</t>
  </si>
  <si>
    <t>Fellowes PB200 Plastic Comb Binding Machine</t>
  </si>
  <si>
    <t>Washington</t>
  </si>
  <si>
    <t>Fort Worth</t>
  </si>
  <si>
    <t>Harold Pawlan</t>
  </si>
  <si>
    <t>US-2017-118983</t>
  </si>
  <si>
    <t>Kelly Williams</t>
  </si>
  <si>
    <t>Holmes Replacement Filter for HEPA Air Cleaner, Very Large Room, HEPA Filter</t>
  </si>
  <si>
    <t>Central</t>
  </si>
  <si>
    <t>Home Office</t>
  </si>
  <si>
    <t>Texas</t>
  </si>
  <si>
    <t>Storex DuraTech Recycled Plastic Frosted Binders</t>
  </si>
  <si>
    <t>Madison</t>
  </si>
  <si>
    <t>Pete Kriz</t>
  </si>
  <si>
    <t>CA-2016-105893</t>
  </si>
  <si>
    <t>Wisconsin</t>
  </si>
  <si>
    <t>West Jordan</t>
  </si>
  <si>
    <t>Alejandro Grove</t>
  </si>
  <si>
    <t>CA-2016-167164</t>
  </si>
  <si>
    <t>Fellowes Super Stor/Drawer</t>
  </si>
  <si>
    <t>Utah</t>
  </si>
  <si>
    <t>San Francisco</t>
  </si>
  <si>
    <t>Zuschuss Donatelli</t>
  </si>
  <si>
    <t>CA-2016-143336</t>
  </si>
  <si>
    <t>Newell 341</t>
  </si>
  <si>
    <t>Yes</t>
  </si>
  <si>
    <t>Cisco SPA 501G IP Phone</t>
  </si>
  <si>
    <t>Fremont</t>
  </si>
  <si>
    <t>Ken Black</t>
  </si>
  <si>
    <t>CA-2018-137330</t>
  </si>
  <si>
    <t>Newell 318</t>
  </si>
  <si>
    <t>Nebraska</t>
  </si>
  <si>
    <t>Philadelphia</t>
  </si>
  <si>
    <t>Sandra Flanagan</t>
  </si>
  <si>
    <t>US-2019-156909</t>
  </si>
  <si>
    <t>Chuck Magee</t>
  </si>
  <si>
    <t>Global Deluxe Stacking Chair, Gray</t>
  </si>
  <si>
    <t>East</t>
  </si>
  <si>
    <t>Pennsylvania</t>
  </si>
  <si>
    <t>Orem</t>
  </si>
  <si>
    <t>Emily Burns</t>
  </si>
  <si>
    <t>CA-2017-106320</t>
  </si>
  <si>
    <t>Eric Hoffmann</t>
  </si>
  <si>
    <t>CA-2018-121755</t>
  </si>
  <si>
    <t>Wilson Jones Active Use Binders</t>
  </si>
  <si>
    <t>Imation 8GB Mini TravelDrive USB 2.0 Flash Drive</t>
  </si>
  <si>
    <t>Accessories</t>
  </si>
  <si>
    <t>Tracy Blumstein</t>
  </si>
  <si>
    <t>US-2017-150630</t>
  </si>
  <si>
    <t>Riverside Palais Royal Lawyers Bookcase, Royale Cherry Finish</t>
  </si>
  <si>
    <t>Avery Recycled Flexi-View Covers for Binding Systems</t>
  </si>
  <si>
    <t>Poly String Tie Envelopes</t>
  </si>
  <si>
    <t>Envelopes</t>
  </si>
  <si>
    <t>BOSTON Model 1800 Electric Pencil Sharpeners, Putty/Woodgrain</t>
  </si>
  <si>
    <t>Lumber Crayons</t>
  </si>
  <si>
    <t>Houston</t>
  </si>
  <si>
    <t>Matt Abelman</t>
  </si>
  <si>
    <t>CA-2019-107727</t>
  </si>
  <si>
    <t>Easy-staple paper</t>
  </si>
  <si>
    <t>Richardson</t>
  </si>
  <si>
    <t>Gene Hale</t>
  </si>
  <si>
    <t>CA-2018-117590</t>
  </si>
  <si>
    <t>GE 30524EE4</t>
  </si>
  <si>
    <t>First Class</t>
  </si>
  <si>
    <t>Steve Nguyen</t>
  </si>
  <si>
    <t>CA-2017-117415</t>
  </si>
  <si>
    <t>Atlantic Metals Mobile 3-Shelf Bookcases, Custom Colors</t>
  </si>
  <si>
    <t>Plantronics HL10 Handset Lifter</t>
  </si>
  <si>
    <t>Naperville</t>
  </si>
  <si>
    <t>Linda Cazamias</t>
  </si>
  <si>
    <t>CA-2019-120999</t>
  </si>
  <si>
    <t>Panasonic Kx-TS550</t>
  </si>
  <si>
    <t>Illinois</t>
  </si>
  <si>
    <t>Ruben Ausman</t>
  </si>
  <si>
    <t>CA-2018-101343</t>
  </si>
  <si>
    <t>Eldon Base for stackable storage shelf, platinum</t>
  </si>
  <si>
    <t>Melbourne</t>
  </si>
  <si>
    <t>Erin Smith</t>
  </si>
  <si>
    <t>CA-2019-139619</t>
  </si>
  <si>
    <t>Advantus 10-Drawer Portable Organizer, Chrome Metal Frame, Smoke Drawers</t>
  </si>
  <si>
    <t>Eagan</t>
  </si>
  <si>
    <t>Odella Nelson</t>
  </si>
  <si>
    <t>CA-2018-118255</t>
  </si>
  <si>
    <t>Verbatim 25 GB 6x Blu-ray Single Layer Recordable Disc, 25/Pack</t>
  </si>
  <si>
    <t>Minnesota</t>
  </si>
  <si>
    <t>Wilson Jones Leather-Like Binders with DublLock Round Rings</t>
  </si>
  <si>
    <t>Westland</t>
  </si>
  <si>
    <t>CA-2016-146703</t>
  </si>
  <si>
    <t>Gould Plastics 9-Pocket Panel Bin, 18-3/8w x 5-1/4d x 20-1/2h, Black</t>
  </si>
  <si>
    <t>Michigan</t>
  </si>
  <si>
    <t>Dover</t>
  </si>
  <si>
    <t>Lena Hernandez</t>
  </si>
  <si>
    <t>CA-2018-169194</t>
  </si>
  <si>
    <t>Imation 8gb Micro Traveldrive Usb 2.0 Flash Drive</t>
  </si>
  <si>
    <t>Delaware</t>
  </si>
  <si>
    <t>LF Elite 3D Dazzle Designer Hard Case Cover, Lf Stylus Pen and Wiper For Apple Iphone 5c Mini Lite</t>
  </si>
  <si>
    <t>New Albany</t>
  </si>
  <si>
    <t>Darren Powers</t>
  </si>
  <si>
    <t>CA-2017-115742</t>
  </si>
  <si>
    <t>C-Line Peel &amp; Stick Add-On Filing Pockets, 8-3/4 x 5-1/8, 10/Pack</t>
  </si>
  <si>
    <t>Indiana</t>
  </si>
  <si>
    <t>Avery 485</t>
  </si>
  <si>
    <t>Longer-Life Soft White Bulbs</t>
  </si>
  <si>
    <t>Global Leather Task Chair, Black</t>
  </si>
  <si>
    <t>New York City</t>
  </si>
  <si>
    <t>Janet Molinari</t>
  </si>
  <si>
    <t>CA-2018-105816</t>
  </si>
  <si>
    <t>Advantus Push Pins</t>
  </si>
  <si>
    <t>New York</t>
  </si>
  <si>
    <t>Fasteners</t>
  </si>
  <si>
    <t>AT&amp;T CL83451 4-Handset Telephone</t>
  </si>
  <si>
    <t>Troy</t>
  </si>
  <si>
    <t>Ted Butterfield</t>
  </si>
  <si>
    <t>CA-2018-111682</t>
  </si>
  <si>
    <t>Home/Office Personal File Carts</t>
  </si>
  <si>
    <t>Xerox 232</t>
  </si>
  <si>
    <t>Novimex Turbo Task Chair</t>
  </si>
  <si>
    <t>Array Parchment Paper, Assorted Colors</t>
  </si>
  <si>
    <t>Plastic Binding Combs</t>
  </si>
  <si>
    <t>Prang Dustless Chalk Sticks</t>
  </si>
  <si>
    <t>Kunst Miller</t>
  </si>
  <si>
    <t>CA-2017-135545</t>
  </si>
  <si>
    <t>Verbatim 25 GB 6x Blu-ray Single Layer Recordable Disc, 3/Pack</t>
  </si>
  <si>
    <t>Xerox 1943</t>
  </si>
  <si>
    <t>Luxo Economy Swing Arm Lamp</t>
  </si>
  <si>
    <t>Chicago</t>
  </si>
  <si>
    <t>Paul Stevenson</t>
  </si>
  <si>
    <t>US-2017-164175</t>
  </si>
  <si>
    <t>Gilbert</t>
  </si>
  <si>
    <t>Brendan Sweed</t>
  </si>
  <si>
    <t>CA-2016-106376</t>
  </si>
  <si>
    <t>Hunt BOSTON Model 1606 High-Volume Electric Pencil Sharpener, Beige</t>
  </si>
  <si>
    <t>Arizona</t>
  </si>
  <si>
    <t>netTALK DUO VoIP Telephone Service</t>
  </si>
  <si>
    <t>Springfield</t>
  </si>
  <si>
    <t>Karen Daniels</t>
  </si>
  <si>
    <t>CA-2018-119823</t>
  </si>
  <si>
    <t>Snap-A-Way Black Print Carbonless Ruled Speed Letter, Triplicate</t>
  </si>
  <si>
    <t>Virginia</t>
  </si>
  <si>
    <t>Henry MacAllister</t>
  </si>
  <si>
    <t>CA-2018-106075</t>
  </si>
  <si>
    <t>Avery Binding System Hidden Tab Executive Style Index Sets</t>
  </si>
  <si>
    <t>Jackson</t>
  </si>
  <si>
    <t>CA-2019-114440</t>
  </si>
  <si>
    <t>Memphis</t>
  </si>
  <si>
    <t>Joel Eaton</t>
  </si>
  <si>
    <t>US-2017-134026</t>
  </si>
  <si>
    <t>Tennessee</t>
  </si>
  <si>
    <t>Safco Industrial Wire Shelving System</t>
  </si>
  <si>
    <t>Ken Brennan</t>
  </si>
  <si>
    <t>US-2019-118038</t>
  </si>
  <si>
    <t>Economy Binders</t>
  </si>
  <si>
    <t>SimpliFile Personal File, Black Granite, 15w x 6-15/16d x 11-1/4h</t>
  </si>
  <si>
    <t>US-2016-147606</t>
  </si>
  <si>
    <t>Eldon Expressions Desk Accessory, Wood Pencil Holder, Oak</t>
  </si>
  <si>
    <t>Decatur</t>
  </si>
  <si>
    <t>Stewart Carmichael</t>
  </si>
  <si>
    <t>CA-2018-127208</t>
  </si>
  <si>
    <t>Alabama</t>
  </si>
  <si>
    <t>Avery Heavy-Duty EZD  Binder With Locking Rings</t>
  </si>
  <si>
    <t>Duane Noonan</t>
  </si>
  <si>
    <t>CA-2016-139451</t>
  </si>
  <si>
    <t>Premium Writing Pencils, Soft, #2 by Central Association for the Blind</t>
  </si>
  <si>
    <t>Sortfiler Multipurpose Personal File Organizer, Black</t>
  </si>
  <si>
    <t>Durham</t>
  </si>
  <si>
    <t>Julie Creighton</t>
  </si>
  <si>
    <t>CA-2017-149734</t>
  </si>
  <si>
    <t>Christopher Schild</t>
  </si>
  <si>
    <t>US-2019-119662</t>
  </si>
  <si>
    <t>Safco Industrial Wire Shelving</t>
  </si>
  <si>
    <t>Columbia</t>
  </si>
  <si>
    <t>CA-2019-140088</t>
  </si>
  <si>
    <t>Novimex Swivel Fabric Task Chair</t>
  </si>
  <si>
    <t>South Carolina</t>
  </si>
  <si>
    <t>Rochester</t>
  </si>
  <si>
    <t>Paul Gonzalez</t>
  </si>
  <si>
    <t>CA-2019-155558</t>
  </si>
  <si>
    <t>Logitech LS21 Speaker System - PC Multimedia - 2.1-CH - Wired</t>
  </si>
  <si>
    <t>Avery 511</t>
  </si>
  <si>
    <t>Gary Mitchum</t>
  </si>
  <si>
    <t>CA-2018-159695</t>
  </si>
  <si>
    <t>Eldon Portable Mobile Manager</t>
  </si>
  <si>
    <t>Jim Sink</t>
  </si>
  <si>
    <t>CA-2018-109806</t>
  </si>
  <si>
    <t>Turquoise Lead Holder with Pocket Clip</t>
  </si>
  <si>
    <t>Xerox 1995</t>
  </si>
  <si>
    <t>Minneapolis</t>
  </si>
  <si>
    <t>Karl Braun</t>
  </si>
  <si>
    <t>CA-2017-149587</t>
  </si>
  <si>
    <t>Xerox 1999</t>
  </si>
  <si>
    <t>Ibico Standard Transparent Covers</t>
  </si>
  <si>
    <t>Portland</t>
  </si>
  <si>
    <t>Roger Barcio</t>
  </si>
  <si>
    <t>US-2019-109484</t>
  </si>
  <si>
    <t>Flexible Leather- Look Classic Collection Ring Binder</t>
  </si>
  <si>
    <t>Oregon</t>
  </si>
  <si>
    <t>Parhena Norris</t>
  </si>
  <si>
    <t>CA-2019-161018</t>
  </si>
  <si>
    <t>9-3/4 Diameter Round Wall Clock</t>
  </si>
  <si>
    <t>Katherine Ducich</t>
  </si>
  <si>
    <t>CA-2019-157833</t>
  </si>
  <si>
    <t>Trimflex Flexible Post Binders</t>
  </si>
  <si>
    <t>Saint Paul</t>
  </si>
  <si>
    <t>Elpida Rittenbach</t>
  </si>
  <si>
    <t>CA-2018-149223</t>
  </si>
  <si>
    <t>Fellowes Basic Home/Office Series Surge Protectors</t>
  </si>
  <si>
    <t>Rick Bensley</t>
  </si>
  <si>
    <t>CA-2018-158568</t>
  </si>
  <si>
    <t>Avery Personal Creations Heavyweight Cards</t>
  </si>
  <si>
    <t>SanDisk Ultra 64 GB MicroSDHC Class 10 Memory Card</t>
  </si>
  <si>
    <t>Avery Hidden Tab Dividers for Binding Systems</t>
  </si>
  <si>
    <t>Gary Zandusky</t>
  </si>
  <si>
    <t>CA-2018-129903</t>
  </si>
  <si>
    <t>Universal Premium White Copier/Laser Paper (20Lb. and 87 Bright)</t>
  </si>
  <si>
    <t>Aurora</t>
  </si>
  <si>
    <t>Lena Cacioppo</t>
  </si>
  <si>
    <t>US-2017-156867</t>
  </si>
  <si>
    <t>Logitech K350 2.4Ghz Wireless Keyboard</t>
  </si>
  <si>
    <t>Colorado</t>
  </si>
  <si>
    <t>Deflect-o DuraMat Lighweight, Studded, Beveled Mat for Low Pile Carpeting</t>
  </si>
  <si>
    <t>Charlotte</t>
  </si>
  <si>
    <t>Janet Martin</t>
  </si>
  <si>
    <t>CA-2019-119004</t>
  </si>
  <si>
    <t>Memorex Mini Travel Drive 8 GB USB 2.0 Flash Drive</t>
  </si>
  <si>
    <t>Speck Products Candyshell Flip Case</t>
  </si>
  <si>
    <t>Newell Chalk Holder</t>
  </si>
  <si>
    <t>Orland Park</t>
  </si>
  <si>
    <t>Pete Armstrong</t>
  </si>
  <si>
    <t>CA-2017-129476</t>
  </si>
  <si>
    <t>Logitech Gaming G510s - Keyboard</t>
  </si>
  <si>
    <t>Cynthia Voltz</t>
  </si>
  <si>
    <t>CA-2019-146780</t>
  </si>
  <si>
    <t>Magnifier Swing Arm Lamp</t>
  </si>
  <si>
    <t>Urbandale</t>
  </si>
  <si>
    <t>Clay Ludtke</t>
  </si>
  <si>
    <t>CA-2018-128867</t>
  </si>
  <si>
    <t>Hunt PowerHouse Electric Pencil Sharpener, Blue</t>
  </si>
  <si>
    <t>Iowa</t>
  </si>
  <si>
    <t>Columbus</t>
  </si>
  <si>
    <t>Ryan Crowe</t>
  </si>
  <si>
    <t>CA-2016-115259</t>
  </si>
  <si>
    <t>OIC Colored Binder Clips, Assorted Sizes</t>
  </si>
  <si>
    <t>Ohio</t>
  </si>
  <si>
    <t>Redi-Strip #10 Envelopes, 4 1/8 x 9 1/2</t>
  </si>
  <si>
    <t>Xerox 1921</t>
  </si>
  <si>
    <t>Tyvek  Top-Opening Peel &amp; Seel Envelopes, Plain White</t>
  </si>
  <si>
    <t>Dave Kipp</t>
  </si>
  <si>
    <t>CA-2017-110457</t>
  </si>
  <si>
    <t>Hon Racetrack Conference Tables</t>
  </si>
  <si>
    <t>Bristol</t>
  </si>
  <si>
    <t>Greg Guthrie</t>
  </si>
  <si>
    <t>US-2017-136476</t>
  </si>
  <si>
    <t>GBC DocuBind 300 Electric Binding Machine</t>
  </si>
  <si>
    <t>Wilmington</t>
  </si>
  <si>
    <t>Steven Cartwright</t>
  </si>
  <si>
    <t>CA-2018-103730</t>
  </si>
  <si>
    <t>Artistic Insta-Plaque</t>
  </si>
  <si>
    <t>Companion Letter/Legal File, Black</t>
  </si>
  <si>
    <t>Globe Weis Peel &amp; Seel First Class Envelopes</t>
  </si>
  <si>
    <t>KLD Oscar II Style Snap-on Ultra Thin Side Flip Synthetic Leather Cover Case for HTC One HTC M7</t>
  </si>
  <si>
    <t>Alan Dominguez</t>
  </si>
  <si>
    <t>US-2016-152030</t>
  </si>
  <si>
    <t>Bloomington</t>
  </si>
  <si>
    <t>Philip Fox</t>
  </si>
  <si>
    <t>US-2016-134614</t>
  </si>
  <si>
    <t>Bevis 44 x 96 Conference Tables</t>
  </si>
  <si>
    <t>Phoenix</t>
  </si>
  <si>
    <t>Troy Staebel</t>
  </si>
  <si>
    <t>US-2019-107272</t>
  </si>
  <si>
    <t>Avery Durable Slant Ring Binders, No Labels</t>
  </si>
  <si>
    <t>Trav-L-File Heavy-Duty Shuttle II, Black</t>
  </si>
  <si>
    <t>Lindsay Shagiari</t>
  </si>
  <si>
    <t>US-2018-125969</t>
  </si>
  <si>
    <t>Global Task Chair, Black</t>
  </si>
  <si>
    <t>Eldon Cleatmat Plus Chair Mats for High Pile Carpets</t>
  </si>
  <si>
    <t>Dorothy Wardle</t>
  </si>
  <si>
    <t>US-2019-164147</t>
  </si>
  <si>
    <t>Anker 36W 4-Port USB Wall Charger Travel Power Adapter for iPhone 5s 5c 5</t>
  </si>
  <si>
    <t>Xerox 1916</t>
  </si>
  <si>
    <t>Staples</t>
  </si>
  <si>
    <t>Roseville</t>
  </si>
  <si>
    <t>Lena Creighton</t>
  </si>
  <si>
    <t>CA-2018-145583</t>
  </si>
  <si>
    <t>Xerox 195</t>
  </si>
  <si>
    <t>Xerox 1880</t>
  </si>
  <si>
    <t>Sanford Colorific Colored Pencils, 12/Box</t>
  </si>
  <si>
    <t>Ideal Clamps</t>
  </si>
  <si>
    <t>GBC Wire Binding Strips</t>
  </si>
  <si>
    <t>Fiskars Softgrip Scissors</t>
  </si>
  <si>
    <t>Supplies</t>
  </si>
  <si>
    <t>Jonathan Doherty</t>
  </si>
  <si>
    <t>CA-2018-110366</t>
  </si>
  <si>
    <t>Sally Hughsby</t>
  </si>
  <si>
    <t>CA-2019-106180</t>
  </si>
  <si>
    <t>Newell 343</t>
  </si>
  <si>
    <t>Convenience Packs of Business Envelopes</t>
  </si>
  <si>
    <t>Xerox 1911</t>
  </si>
  <si>
    <t>Independence</t>
  </si>
  <si>
    <t>Sandra Glassco</t>
  </si>
  <si>
    <t>CA-2019-155376</t>
  </si>
  <si>
    <t>Sanyo 2.5 Cubic Foot Mid-Size Office Refrigerators</t>
  </si>
  <si>
    <t>Missouri</t>
  </si>
  <si>
    <t>Pasadena</t>
  </si>
  <si>
    <t>Helen Andreada</t>
  </si>
  <si>
    <t>CA-2017-110744</t>
  </si>
  <si>
    <t>Newark</t>
  </si>
  <si>
    <t>Maureen Gastineau</t>
  </si>
  <si>
    <t>CA-2016-110072</t>
  </si>
  <si>
    <t>Franklin</t>
  </si>
  <si>
    <t>Justin Ellison</t>
  </si>
  <si>
    <t>CA-2018-114489</t>
  </si>
  <si>
    <t>Plantronics Cordless Phone Headset with In-line Volume - M214C</t>
  </si>
  <si>
    <t>Anker Astro 15000mAh USB Portable Charger</t>
  </si>
  <si>
    <t>GBC Prestige Therm-A-Bind Covers</t>
  </si>
  <si>
    <t>Scottsdale</t>
  </si>
  <si>
    <t>Tamara Willingham</t>
  </si>
  <si>
    <t>CA-2018-158834</t>
  </si>
  <si>
    <t>Belkin 7 Outlet SurgeMaster Surge Protector with Phone Protection</t>
  </si>
  <si>
    <t>Jabra BIZ 2300 Duo QD Duo Corded Headset</t>
  </si>
  <si>
    <t>San Jose</t>
  </si>
  <si>
    <t>Stephanie Phelps</t>
  </si>
  <si>
    <t>CA-2017-124919</t>
  </si>
  <si>
    <t>Southworth 25% Cotton Antique Laid Paper &amp; Envelopes</t>
  </si>
  <si>
    <t>Xerox 1883</t>
  </si>
  <si>
    <t>Tenex Personal Project File with Scoop Front Design, Black</t>
  </si>
  <si>
    <t>Neil Knudson</t>
  </si>
  <si>
    <t>CA-2017-118948</t>
  </si>
  <si>
    <t>Newell 311</t>
  </si>
  <si>
    <t>Dave Brooks</t>
  </si>
  <si>
    <t>CA-2016-104269</t>
  </si>
  <si>
    <t>Edmond</t>
  </si>
  <si>
    <t>Nora Paige</t>
  </si>
  <si>
    <t>CA-2018-114104</t>
  </si>
  <si>
    <t>Avery 519</t>
  </si>
  <si>
    <t>Oklahoma</t>
  </si>
  <si>
    <t>Avaya 5420 Digital phone</t>
  </si>
  <si>
    <t>Ted Trevino</t>
  </si>
  <si>
    <t>CA-2018-162733</t>
  </si>
  <si>
    <t>Xerox 1920</t>
  </si>
  <si>
    <t>Eric Murdock</t>
  </si>
  <si>
    <t>CA-2017-119697</t>
  </si>
  <si>
    <t>Lenovo 17-Key USB Numeric Keypad</t>
  </si>
  <si>
    <t>Carlsbad</t>
  </si>
  <si>
    <t>Ruben Dartt</t>
  </si>
  <si>
    <t>CA-2018-154508</t>
  </si>
  <si>
    <t>Staple envelope</t>
  </si>
  <si>
    <t>New Mexico</t>
  </si>
  <si>
    <t>Max Jones</t>
  </si>
  <si>
    <t>CA-2018-113817</t>
  </si>
  <si>
    <t>Wilson Jones International Size A4 Ring Binders</t>
  </si>
  <si>
    <t>San Antonio</t>
  </si>
  <si>
    <t>Becky Martin</t>
  </si>
  <si>
    <t>CA-2016-139892</t>
  </si>
  <si>
    <t>BIC Brite Liner Highlighters</t>
  </si>
  <si>
    <t>Lexmark MX611dhe Monochrome Laser Printer</t>
  </si>
  <si>
    <t>Machines</t>
  </si>
  <si>
    <t>Space Solutions HD Industrial Steel Shelving.</t>
  </si>
  <si>
    <t>SAFCO Arco Folding Chair</t>
  </si>
  <si>
    <t>Sanford Liquid Accent Highlighters</t>
  </si>
  <si>
    <t>Kensington 7 Outlet MasterPiece Power Center</t>
  </si>
  <si>
    <t>JBL Micro Wireless Portable Bluetooth Speaker</t>
  </si>
  <si>
    <t>Chad Sievert</t>
  </si>
  <si>
    <t>CA-2016-118962</t>
  </si>
  <si>
    <t>Adams Phone Message Book, Professional, 400 Message Capacity, 5 3/6” x 11”</t>
  </si>
  <si>
    <t>Xerox 1913</t>
  </si>
  <si>
    <t>Global Value Steno Chair, Gray</t>
  </si>
  <si>
    <t>Jennifer Braxton</t>
  </si>
  <si>
    <t>US-2016-100853</t>
  </si>
  <si>
    <t>Kensington 7 Outlet MasterPiece HOMEOFFICE Power Control Center</t>
  </si>
  <si>
    <t>Avery 51</t>
  </si>
  <si>
    <t>Shirley Jackson</t>
  </si>
  <si>
    <t>US-2019-152366</t>
  </si>
  <si>
    <t>Acco 7-Outlet Masterpiece Power Center, Wihtout Fax/Phone Line Protection</t>
  </si>
  <si>
    <t>US-2017-101511</t>
  </si>
  <si>
    <t>Padded Folding Chairs, Black, 4/Carton</t>
  </si>
  <si>
    <t>Acme Rosewood Handle Letter Opener</t>
  </si>
  <si>
    <t>Jim Kriz</t>
  </si>
  <si>
    <t>CA-2017-137225</t>
  </si>
  <si>
    <t>Sanford Colorific Eraseable Coloring Pencils, 12 Count</t>
  </si>
  <si>
    <t>David Kendrick</t>
  </si>
  <si>
    <t>CA-2016-166191</t>
  </si>
  <si>
    <t>Tenex File Box, Personal Filing Tote with Lid, Black</t>
  </si>
  <si>
    <t>Imation Secure+ Hardware Encrypted USB 2.0 Flash Drive; 16GB</t>
  </si>
  <si>
    <t>Monroe</t>
  </si>
  <si>
    <t>Robert Marley</t>
  </si>
  <si>
    <t>CA-2016-158274</t>
  </si>
  <si>
    <t>AT&amp;T TR1909W</t>
  </si>
  <si>
    <t>Louisiana</t>
  </si>
  <si>
    <t>Nokia Lumia 521 (T-Mobile)</t>
  </si>
  <si>
    <t>HP Standard 104 key PS/2 Keyboard</t>
  </si>
  <si>
    <t>Fairfield</t>
  </si>
  <si>
    <t>Sally Knutson</t>
  </si>
  <si>
    <t>CA-2018-105018</t>
  </si>
  <si>
    <t>Avery Poly Binder Pockets</t>
  </si>
  <si>
    <t>Connecticut</t>
  </si>
  <si>
    <t>Frank Merwin</t>
  </si>
  <si>
    <t>CA-2016-123260</t>
  </si>
  <si>
    <t>SanDisk Ultra 32 GB MicroSDHC Class 10 Memory Card</t>
  </si>
  <si>
    <t>Grand Prairie</t>
  </si>
  <si>
    <t>Alice McCarthy</t>
  </si>
  <si>
    <t>CA-2018-157000</t>
  </si>
  <si>
    <t>Personal Filing Tote with Lid, Black/Gray</t>
  </si>
  <si>
    <t>Mark Packer</t>
  </si>
  <si>
    <t>CA-2017-102281</t>
  </si>
  <si>
    <t>Atlantic Metals Mobile 4-Shelf Bookcases, Custom Colors</t>
  </si>
  <si>
    <t>Xerox 205</t>
  </si>
  <si>
    <t>4009 Highlighters by Sanford</t>
  </si>
  <si>
    <t>Redlands</t>
  </si>
  <si>
    <t>Mary Zewe</t>
  </si>
  <si>
    <t>CA-2017-131457</t>
  </si>
  <si>
    <t>Hamilton</t>
  </si>
  <si>
    <t>CA-2016-140004</t>
  </si>
  <si>
    <t>Binney &amp; Smith Crayola Metallic Colored Pencils, 8-Color Set</t>
  </si>
  <si>
    <t>Binney &amp; Smith inkTank Erasable Desk Highlighter, Chisel Tip, Yellow, 12/Box</t>
  </si>
  <si>
    <t>Westfield</t>
  </si>
  <si>
    <t>Valerie Mitchum</t>
  </si>
  <si>
    <t>CA-2019-107720</t>
  </si>
  <si>
    <t>Decoflex Hanging Personal Folder File</t>
  </si>
  <si>
    <t>New Jersey</t>
  </si>
  <si>
    <t>Fred Hopkins</t>
  </si>
  <si>
    <t>US-2019-124303</t>
  </si>
  <si>
    <t>Wirebound Message Books, 5-1/2 x 4 Forms, 2 or 4 Forms per Page</t>
  </si>
  <si>
    <t>Akron</t>
  </si>
  <si>
    <t>Maria Bertelson</t>
  </si>
  <si>
    <t>CA-2019-105074</t>
  </si>
  <si>
    <t>Southworth 25% Cotton Linen-Finish Paper &amp; Envelopes</t>
  </si>
  <si>
    <t>Denver</t>
  </si>
  <si>
    <t>Bruce Stewart</t>
  </si>
  <si>
    <t>CA-2016-133690</t>
  </si>
  <si>
    <t>BoxOffice By Design Rectangular and Half-Moon Meeting Room Tables</t>
  </si>
  <si>
    <t>Bravo II Megaboss 12-Amp Hard Body Upright, Replacement Belts, 2 Belts per Pack</t>
  </si>
  <si>
    <t>Dallas</t>
  </si>
  <si>
    <t>Logan Currie</t>
  </si>
  <si>
    <t>US-2019-116701</t>
  </si>
  <si>
    <t>Eureka Sanitaire  Commercial Upright</t>
  </si>
  <si>
    <t>Heather Kirkland</t>
  </si>
  <si>
    <t>CA-2019-126382</t>
  </si>
  <si>
    <t>Eldon 200 Class Desk Accessories, Burgundy</t>
  </si>
  <si>
    <t>Whittier</t>
  </si>
  <si>
    <t>Laurel Elliston</t>
  </si>
  <si>
    <t>CA-2019-108329</t>
  </si>
  <si>
    <t>Nortel Business Series Terminal T7208 Digital phone</t>
  </si>
  <si>
    <t>Saginaw</t>
  </si>
  <si>
    <t>Joseph Holt</t>
  </si>
  <si>
    <t>CA-2019-135860</t>
  </si>
  <si>
    <t>Tennsco Lockers, Gray</t>
  </si>
  <si>
    <t>Panasonic KX-TG6844B Expandable Digital Cordless Telephone</t>
  </si>
  <si>
    <t>Advantus Push Pins, Aluminum Head</t>
  </si>
  <si>
    <t>Gould Plastics 18-Pocket Panel Bin, 34w x 5-1/4d x 20-1/2h</t>
  </si>
  <si>
    <t>Michael Stewart</t>
  </si>
  <si>
    <t>CA-2017-101007</t>
  </si>
  <si>
    <t>Memorex Micro Travel Drive 8 GB</t>
  </si>
  <si>
    <t>Medina</t>
  </si>
  <si>
    <t>Victoria Wilson</t>
  </si>
  <si>
    <t>CA-2017-146262</t>
  </si>
  <si>
    <t>Avery 505</t>
  </si>
  <si>
    <t>Cisco 9971 IP Video Phone Charcoal</t>
  </si>
  <si>
    <t>Sony Micro Vault Click 16 GB USB 2.0 Flash Drive</t>
  </si>
  <si>
    <t>Jonathan Howell</t>
  </si>
  <si>
    <t>CA-2018-130162</t>
  </si>
  <si>
    <t>Adtran 1202752G1</t>
  </si>
  <si>
    <t>Dublin</t>
  </si>
  <si>
    <t>Joni Blumstein</t>
  </si>
  <si>
    <t>CA-2017-169397</t>
  </si>
  <si>
    <t>OIC Bulk Pack Metal Binder Clips</t>
  </si>
  <si>
    <t>While You Were Out Pads, 50 per Pad, 4 x 5 1/4, Green Cycle</t>
  </si>
  <si>
    <t>Swingline SM12-08 MicroCut Jam Free Shredder</t>
  </si>
  <si>
    <t>Stanley Bostitch Contemporary Electric Pencil Sharpeners</t>
  </si>
  <si>
    <t>Detroit</t>
  </si>
  <si>
    <t>David Smith</t>
  </si>
  <si>
    <t>CA-2017-163055</t>
  </si>
  <si>
    <t>Sanford Uni-Blazer View Highlighters, Chisel Tip, Yellow</t>
  </si>
  <si>
    <t>Bevis 36 x 72 Conference Tables</t>
  </si>
  <si>
    <t>Rogers Deluxe File Chest</t>
  </si>
  <si>
    <t>Valerie Dominguez</t>
  </si>
  <si>
    <t>US-2017-145436</t>
  </si>
  <si>
    <t>Global Low Back Tilter Chair</t>
  </si>
  <si>
    <t>Erin Ashbrook</t>
  </si>
  <si>
    <t>US-2016-156216</t>
  </si>
  <si>
    <t>GBC Instant Index System for Binding Systems</t>
  </si>
  <si>
    <t>Tampa</t>
  </si>
  <si>
    <t>US-2019-100930</t>
  </si>
  <si>
    <t>Bush Advantage Collection Round Conference Table</t>
  </si>
  <si>
    <t>Bretford Rectangular Conference Table Tops</t>
  </si>
  <si>
    <t>Logitech P710e Mobile Speakerphone</t>
  </si>
  <si>
    <t>Santa Clara</t>
  </si>
  <si>
    <t>David Bremer</t>
  </si>
  <si>
    <t>CA-2019-160514</t>
  </si>
  <si>
    <t>Xerox 4200 Series MultiUse Premium Copy Paper (20Lb. and 84 Bright)</t>
  </si>
  <si>
    <t>Ken Lonsdale</t>
  </si>
  <si>
    <t>CA-2018-157749</t>
  </si>
  <si>
    <t>Xerox 1957</t>
  </si>
  <si>
    <t>Luxo Professional Fluorescent Magnifier Lamp with Clamp-Mount Base</t>
  </si>
  <si>
    <t>Staple-based wall hangings</t>
  </si>
  <si>
    <t>PureGear Roll-On Screen Protector</t>
  </si>
  <si>
    <t>KI Conference Tables</t>
  </si>
  <si>
    <t>Eldon 100 Class Desk Accessories</t>
  </si>
  <si>
    <t>Lakeville</t>
  </si>
  <si>
    <t>Dianna Wilson</t>
  </si>
  <si>
    <t>CA-2016-131926</t>
  </si>
  <si>
    <t>Safco Steel Mobile File Cart</t>
  </si>
  <si>
    <t>Adams Telephone Message Book w/Frequently-Called Numbers Space, 400 Messages per Book</t>
  </si>
  <si>
    <t>Logan Haushalter</t>
  </si>
  <si>
    <t>CA-2018-154739</t>
  </si>
  <si>
    <t>Global Leather Highback Executive Chair with Pneumatic Height Adjustment, Black</t>
  </si>
  <si>
    <t>San Diego</t>
  </si>
  <si>
    <t>Kelly Collister</t>
  </si>
  <si>
    <t>CA-2018-145625</t>
  </si>
  <si>
    <t>Delfina Latchford</t>
  </si>
  <si>
    <t>CA-2018-146941</t>
  </si>
  <si>
    <t>Fellowes Personal Hanging Folder Files, Navy</t>
  </si>
  <si>
    <t>Tyvek Side-Opening Peel &amp; Seel Expanding Envelopes</t>
  </si>
  <si>
    <t>Dan Reichenbach</t>
  </si>
  <si>
    <t>US-2017-159982</t>
  </si>
  <si>
    <t>Logitech Mobile Speakerphone P710e - speaker phone</t>
  </si>
  <si>
    <t>Craig Carreira</t>
  </si>
  <si>
    <t>CA-2019-163139</t>
  </si>
  <si>
    <t>Sabrent 4-Port USB 2.0 Hub</t>
  </si>
  <si>
    <t>Safco Industrial Shelving</t>
  </si>
  <si>
    <t>Acco 3-Hole Punch</t>
  </si>
  <si>
    <t>Dorris liebe</t>
  </si>
  <si>
    <t>US-2019-155299</t>
  </si>
  <si>
    <t>Eureka Disposable Bags for Sanitaire Vibra Groomer I Upright Vac</t>
  </si>
  <si>
    <t>Sean Braxton</t>
  </si>
  <si>
    <t>US-2016-106992</t>
  </si>
  <si>
    <t>Xerox WorkCentre 6505DN Laser Multifunction Printer</t>
  </si>
  <si>
    <t>Roy Collins</t>
  </si>
  <si>
    <t>CA-2018-125318</t>
  </si>
  <si>
    <t>Cisco Small Business SPA 502G VoIP phone</t>
  </si>
  <si>
    <t>Brentwood</t>
  </si>
  <si>
    <t>Alan Hwang</t>
  </si>
  <si>
    <t>CA-2017-155040</t>
  </si>
  <si>
    <t>Microsoft Sculpt Comfort Mouse</t>
  </si>
  <si>
    <t>Chapel Hill</t>
  </si>
  <si>
    <t>Claudia Bergmann</t>
  </si>
  <si>
    <t>CA-2019-136826</t>
  </si>
  <si>
    <t>Quartet Omega Colored Chalk, 12/Pack</t>
  </si>
  <si>
    <t>Morristown</t>
  </si>
  <si>
    <t>CA-2018-111010</t>
  </si>
  <si>
    <t>Bagged Rubber Bands</t>
  </si>
  <si>
    <t>Cincinnati</t>
  </si>
  <si>
    <t>Christine Abelman</t>
  </si>
  <si>
    <t>US-2019-145366</t>
  </si>
  <si>
    <t>Safco Commercial Shelving</t>
  </si>
  <si>
    <t>Recycled Interoffice Envelopes with String and Button Closure, 10 x 13</t>
  </si>
  <si>
    <t>Kristen Hastings</t>
  </si>
  <si>
    <t>CA-2019-163979</t>
  </si>
  <si>
    <t>Adjustable Depth Letter/Legal Cart</t>
  </si>
  <si>
    <t>CA-2017-155334</t>
  </si>
  <si>
    <t>Logitech 910-002974 M325 Wireless Mouse for Web Scrolling</t>
  </si>
  <si>
    <t>Regeneration Desk Collection</t>
  </si>
  <si>
    <t>Presstex Flexible Ring Binders</t>
  </si>
  <si>
    <t>Inglewood</t>
  </si>
  <si>
    <t>Barry Blumstein</t>
  </si>
  <si>
    <t>CA-2019-118136</t>
  </si>
  <si>
    <t>Newell 330</t>
  </si>
  <si>
    <t>Andrew Gjertsen</t>
  </si>
  <si>
    <t>CA-2019-132976</t>
  </si>
  <si>
    <t>Post-it “Important Message” Note Pad, Neon Colors, 50 Sheets/Pad</t>
  </si>
  <si>
    <t>Eldon Simplefile Box Office</t>
  </si>
  <si>
    <t>Avery 489</t>
  </si>
  <si>
    <t>US-2017-161991</t>
  </si>
  <si>
    <t>Round Ring Binders</t>
  </si>
  <si>
    <t>Bose SoundLink Bluetooth Speaker</t>
  </si>
  <si>
    <t>CA-2017-130890</t>
  </si>
  <si>
    <t>CA-2017-130883</t>
  </si>
  <si>
    <t>Microsoft Arc Touch Mouse</t>
  </si>
  <si>
    <t>Xerox 216</t>
  </si>
  <si>
    <t>Tamarac</t>
  </si>
  <si>
    <t>Alan Haines</t>
  </si>
  <si>
    <t>CA-2018-112697</t>
  </si>
  <si>
    <t>GBC VeloBinder Electric Binding Machine</t>
  </si>
  <si>
    <t>Premier Automatic Letter Opener</t>
  </si>
  <si>
    <t>Nick Zandusky</t>
  </si>
  <si>
    <t>CA-2018-110772</t>
  </si>
  <si>
    <t>Advantus SlideClip Paper Clips</t>
  </si>
  <si>
    <t>Avery 512</t>
  </si>
  <si>
    <t>Logitech Wireless Gaming Headset G930</t>
  </si>
  <si>
    <t>Bush Westfield Collection Bookcases, Medium Cherry Finish</t>
  </si>
  <si>
    <t>Colorado Springs</t>
  </si>
  <si>
    <t>Kelly Lampkin</t>
  </si>
  <si>
    <t>CA-2016-111451</t>
  </si>
  <si>
    <t>Global Deluxe Office Fabric Chairs</t>
  </si>
  <si>
    <t>Eldon ClusterMat Chair Mat with Cordless Antistatic Protection</t>
  </si>
  <si>
    <t>Ibico Laser Imprintable Binding System Covers</t>
  </si>
  <si>
    <t>Vinyl Coated Wire Paper Clips in Organizer Box, 800/Box</t>
  </si>
  <si>
    <t>Belleville</t>
  </si>
  <si>
    <t>CA-2018-142545</t>
  </si>
  <si>
    <t>Xerox 223</t>
  </si>
  <si>
    <t>Xerox 1939</t>
  </si>
  <si>
    <t>Floodlight Indoor Halogen Bulbs, 1 Bulb per Pack, 60 Watts</t>
  </si>
  <si>
    <t>Avery Premier Heavy-Duty Binder with Round Locking Rings</t>
  </si>
  <si>
    <t>US-2019-152380</t>
  </si>
  <si>
    <t>BPI Conference Tables</t>
  </si>
  <si>
    <t>Alan Schoenberger</t>
  </si>
  <si>
    <t>CA-2017-144253</t>
  </si>
  <si>
    <t>Electrix 20W Halogen Replacement Bulb for Zoom-In Desk Lamp</t>
  </si>
  <si>
    <t>Taylor</t>
  </si>
  <si>
    <t>CA-2016-130960</t>
  </si>
  <si>
    <t>Newell 350</t>
  </si>
  <si>
    <t>Lakewood</t>
  </si>
  <si>
    <t>Corey Roper</t>
  </si>
  <si>
    <t>CA-2016-111003</t>
  </si>
  <si>
    <t>GBC Clear Cover, 8-1/2 x 11, unpunched, 25 covers per pack</t>
  </si>
  <si>
    <t>Boston Heavy-Duty Trimline Electric Pencil Sharpeners</t>
  </si>
  <si>
    <t>Arlington</t>
  </si>
  <si>
    <t>Shahid Hopkins</t>
  </si>
  <si>
    <t>CA-2019-126774</t>
  </si>
  <si>
    <t>Faber Castell Col-Erase Pencils</t>
  </si>
  <si>
    <t>Arvada</t>
  </si>
  <si>
    <t>Ben Peterman</t>
  </si>
  <si>
    <t>CA-2018-142902</t>
  </si>
  <si>
    <t>C-Line Cubicle Keepers Polyproplyene Holder With Velcro Backings</t>
  </si>
  <si>
    <t>Hon 4070 Series Pagoda Armless Upholstered Stacking Chairs</t>
  </si>
  <si>
    <t>Eldon Expressions Desk Accessory, Wood Photo Frame, Mahogany</t>
  </si>
  <si>
    <t>Avery 509</t>
  </si>
  <si>
    <t>Hackensack</t>
  </si>
  <si>
    <t>Thomas Seio</t>
  </si>
  <si>
    <t>CA-2016-120887</t>
  </si>
  <si>
    <t>Deflect-o SuperTray Unbreakable Stackable Tray, Letter, Black</t>
  </si>
  <si>
    <t>Saint Petersburg</t>
  </si>
  <si>
    <t>Andy Gerbode</t>
  </si>
  <si>
    <t>CA-2016-167850</t>
  </si>
  <si>
    <t>AT&amp;T 1070 Corded Phone</t>
  </si>
  <si>
    <t>Xerox 21</t>
  </si>
  <si>
    <t>Sung Pak</t>
  </si>
  <si>
    <t>CA-2016-164259</t>
  </si>
  <si>
    <t>Boston School Pro Electric Pencil Sharpener, 1670</t>
  </si>
  <si>
    <t>Nathan Mautz</t>
  </si>
  <si>
    <t>CA-2016-164973</t>
  </si>
  <si>
    <t>DMI Arturo Collection Mission-style Design Wood Chair</t>
  </si>
  <si>
    <t>Canon imageCLASS MF7460 Monochrome Digital Laser Multifunction Copier</t>
  </si>
  <si>
    <t>NETGEAR N750 Dual Band Wi-Fi Gigabit Router</t>
  </si>
  <si>
    <t>Long Beach</t>
  </si>
  <si>
    <t>Frank Atkinson</t>
  </si>
  <si>
    <t>CA-2016-156601</t>
  </si>
  <si>
    <t>OIC Binder Clips</t>
  </si>
  <si>
    <t>Hesperia</t>
  </si>
  <si>
    <t>Grace Kelly</t>
  </si>
  <si>
    <t>CA-2018-162138</t>
  </si>
  <si>
    <t>Logitech Wireless Headset h800</t>
  </si>
  <si>
    <t>Murfreesboro</t>
  </si>
  <si>
    <t>Don Jones</t>
  </si>
  <si>
    <t>CA-2019-153339</t>
  </si>
  <si>
    <t>Telescoping Adjustable Floor Lamp</t>
  </si>
  <si>
    <t>US-2018-141544</t>
  </si>
  <si>
    <t>Aastra 57i VoIP phone</t>
  </si>
  <si>
    <t>File Shuttle II and Handi-File, Black</t>
  </si>
  <si>
    <t>Hon 2090 “Pillow Soft” Series Mid Back Swivel/Tilt Chairs</t>
  </si>
  <si>
    <t>Round Specialty Laser Printer Labels</t>
  </si>
  <si>
    <t>GBC Premium Transparent Covers with Diagonal Lined Pattern</t>
  </si>
  <si>
    <t>John Lucas</t>
  </si>
  <si>
    <t>US-2018-150147</t>
  </si>
  <si>
    <t>AT&amp;T 841000 Phone</t>
  </si>
  <si>
    <t>Ibico Recycled Grain-Textured Covers</t>
  </si>
  <si>
    <t>Wilson Jones Custom Binder Spines &amp; Labels</t>
  </si>
  <si>
    <t>Doug Bickford</t>
  </si>
  <si>
    <t>CA-2017-137946</t>
  </si>
  <si>
    <t>Storex Dura Pro Binders</t>
  </si>
  <si>
    <t>Hewlett Packard LaserJet 3310 Copier</t>
  </si>
  <si>
    <t>Copiers</t>
  </si>
  <si>
    <t>Avery Non-Stick Binders</t>
  </si>
  <si>
    <t>Alyssa Crouse</t>
  </si>
  <si>
    <t>CA-2016-129924</t>
  </si>
  <si>
    <t>Tuff Stuff Recycled Round Ring Binders</t>
  </si>
  <si>
    <t>Hon 5100 Series Wood Tables</t>
  </si>
  <si>
    <t>Layton</t>
  </si>
  <si>
    <t>CA-2017-128167</t>
  </si>
  <si>
    <t>CA-2016-122336</t>
  </si>
  <si>
    <t>Newell 314</t>
  </si>
  <si>
    <t>Austin</t>
  </si>
  <si>
    <t>US-2017-120712</t>
  </si>
  <si>
    <t>Clay Cheatham</t>
  </si>
  <si>
    <t>CA-2019-169901</t>
  </si>
  <si>
    <t>Lowell</t>
  </si>
  <si>
    <t>Tamara Dahlen</t>
  </si>
  <si>
    <t>CA-2019-134306</t>
  </si>
  <si>
    <t>Massachusetts</t>
  </si>
  <si>
    <t>BIC Brite Liner Highlighters, Chisel Tip</t>
  </si>
  <si>
    <t>Adam Bellavance</t>
  </si>
  <si>
    <t>CA-2018-129714</t>
  </si>
  <si>
    <t>Xerox 1881</t>
  </si>
  <si>
    <t>Acco Hanging Data Binders</t>
  </si>
  <si>
    <t>GBC DocuBind P400 Electric Binding System</t>
  </si>
  <si>
    <t>Jeremy Lonsdale</t>
  </si>
  <si>
    <t>CA-2018-138520</t>
  </si>
  <si>
    <t>Sauder Barrister Bookcases</t>
  </si>
  <si>
    <t>#10 Gummed Flap White Envelopes, 100/Box</t>
  </si>
  <si>
    <t>Dixon Prang Watercolor Pencils, 10-Color Set with Brush</t>
  </si>
  <si>
    <t>Adams Phone Message Book, 200 Message Capacity, 8 1/16” x 11”</t>
  </si>
  <si>
    <t>CA-2018-130001</t>
  </si>
  <si>
    <t>Victoria Brennan</t>
  </si>
  <si>
    <t>CA-2019-155698</t>
  </si>
  <si>
    <t>Belkin 8 Outlet SurgeMaster II Gold Surge Protector with Phone Protection</t>
  </si>
  <si>
    <t>Georgia</t>
  </si>
  <si>
    <t>Katrina Willman</t>
  </si>
  <si>
    <t>CA-2019-144904</t>
  </si>
  <si>
    <t>Global Ergonomic Managers Chair</t>
  </si>
  <si>
    <t>Newell 333</t>
  </si>
  <si>
    <t>Eldon Wave Desk Accessories</t>
  </si>
  <si>
    <t>Julia Dunbar</t>
  </si>
  <si>
    <t>CA-2016-123344</t>
  </si>
  <si>
    <t>Manchester</t>
  </si>
  <si>
    <t>Michael Kennedy</t>
  </si>
  <si>
    <t>CA-2018-155516</t>
  </si>
  <si>
    <t>Wilson Jones “Snap” Scratch Pad Binder Tool for Ring Binders</t>
  </si>
  <si>
    <t>Same Day</t>
  </si>
  <si>
    <t>Staple remover</t>
  </si>
  <si>
    <t>Pizazz Global Quick File</t>
  </si>
  <si>
    <t>Harlingen</t>
  </si>
  <si>
    <t>Guy Thornton</t>
  </si>
  <si>
    <t>CA-2019-104745</t>
  </si>
  <si>
    <t>Xerox 1930</t>
  </si>
  <si>
    <t>File Shuttle I and Handi-File</t>
  </si>
  <si>
    <t>Tucson</t>
  </si>
  <si>
    <t>Arthur Gainer</t>
  </si>
  <si>
    <t>US-2016-119137</t>
  </si>
  <si>
    <t>NETGEAR AC1750 Dual Band Gigabit Smart WiFi Router</t>
  </si>
  <si>
    <t>Newell 324</t>
  </si>
  <si>
    <t>Microsoft Natural Keyboard Elite</t>
  </si>
  <si>
    <t>Quincy</t>
  </si>
  <si>
    <t>Muhammed MacIntyre</t>
  </si>
  <si>
    <t>US-2018-134656</t>
  </si>
  <si>
    <t>Xerox 1960</t>
  </si>
  <si>
    <t>Allen Rosenblatt</t>
  </si>
  <si>
    <t>US-2019-134481</t>
  </si>
  <si>
    <t>Russell Applegate</t>
  </si>
  <si>
    <t>CA-2017-130792</t>
  </si>
  <si>
    <t>Holmes Odor Grabber</t>
  </si>
  <si>
    <t>Akro-Mils 12-Gallon Tote</t>
  </si>
  <si>
    <t>Alejandro Savely</t>
  </si>
  <si>
    <t>CA-2018-134775</t>
  </si>
  <si>
    <t>Southworth Structures Collection</t>
  </si>
  <si>
    <t>Laura Armstrong</t>
  </si>
  <si>
    <t>CA-2017-125395</t>
  </si>
  <si>
    <t>Sony 32GB Class 10 Micro SDHC R40 Memory Card</t>
  </si>
  <si>
    <t>Pembroke Pines</t>
  </si>
  <si>
    <t>Denny Ordway</t>
  </si>
  <si>
    <t>US-2017-168935</t>
  </si>
  <si>
    <t>Hon Practical Foundations 30 x 60 Training Table, Light Gray/Charcoal</t>
  </si>
  <si>
    <t>Logitech Media Keyboard K200</t>
  </si>
  <si>
    <t>Dean Katz</t>
  </si>
  <si>
    <t>CA-2017-122756</t>
  </si>
  <si>
    <t>Lexmark MarkNet N8150 Wireless Print Server</t>
  </si>
  <si>
    <t>3M Hangers With Command Adhesive</t>
  </si>
  <si>
    <t>Nathan Gelder</t>
  </si>
  <si>
    <t>CA-2016-115973</t>
  </si>
  <si>
    <t>Crayola Colored Pencils</t>
  </si>
  <si>
    <t>Mike Vittorini</t>
  </si>
  <si>
    <t>CA-2019-101798</t>
  </si>
  <si>
    <t>Angle-D Binders with Locking Rings, Label Holders</t>
  </si>
  <si>
    <t>Des Moines</t>
  </si>
  <si>
    <t>Jack Garza</t>
  </si>
  <si>
    <t>US-2016-135972</t>
  </si>
  <si>
    <t>Nortel Meridian M3904 Professional Digital phone</t>
  </si>
  <si>
    <t>Canon PC1080F Personal Copier</t>
  </si>
  <si>
    <t>Peoria</t>
  </si>
  <si>
    <t>Bart Pistole</t>
  </si>
  <si>
    <t>US-2016-134971</t>
  </si>
  <si>
    <t>Wilson Jones Century Plastic Molded Ring Binders</t>
  </si>
  <si>
    <t>Las Vegas</t>
  </si>
  <si>
    <t>Victor Preis</t>
  </si>
  <si>
    <t>CA-2019-102946</t>
  </si>
  <si>
    <t>Tuf-Vin Binders</t>
  </si>
  <si>
    <t>Nevada</t>
  </si>
  <si>
    <t>Warwick</t>
  </si>
  <si>
    <t>Saphhira Shifley</t>
  </si>
  <si>
    <t>CA-2019-165603</t>
  </si>
  <si>
    <t>2300 Heavy-Duty Transfer File Systems by Perma</t>
  </si>
  <si>
    <t>Rhode Island</t>
  </si>
  <si>
    <t>Xerox 1958</t>
  </si>
  <si>
    <t>CA-2017-122259</t>
  </si>
  <si>
    <t>Anna Gayman</t>
  </si>
  <si>
    <t>CA-2018-108987</t>
  </si>
  <si>
    <t>Super Decoflex Portable Personal File</t>
  </si>
  <si>
    <t>Sony 64GB Class 10 Micro SDHC R40 Memory Card</t>
  </si>
  <si>
    <t>Miami</t>
  </si>
  <si>
    <t>Luke Foster</t>
  </si>
  <si>
    <t>CA-2016-113166</t>
  </si>
  <si>
    <t>Xerox 1974</t>
  </si>
  <si>
    <t>CA-2016-155208</t>
  </si>
  <si>
    <t>Avery Hi-Liter EverBold Pen Style Fluorescent Highlighters, 4/Pack</t>
  </si>
  <si>
    <t>Roy Französisch</t>
  </si>
  <si>
    <t>CA-2019-117933</t>
  </si>
  <si>
    <t>Staple holder</t>
  </si>
  <si>
    <t>Keith Herrera</t>
  </si>
  <si>
    <t>CA-2019-117457</t>
  </si>
  <si>
    <t>Sharp AL-1530CS Digital Copier</t>
  </si>
  <si>
    <t>Wirebound Message Book, 4 per Page</t>
  </si>
  <si>
    <t>Bevis Round Conference Table Top, X-Base</t>
  </si>
  <si>
    <t>Self-Adhesive Removable Labels</t>
  </si>
  <si>
    <t>Xerox 1908</t>
  </si>
  <si>
    <t>Novimex High-Tech Fabric Mesh Task Chair</t>
  </si>
  <si>
    <t>Kimberly Carter</t>
  </si>
  <si>
    <t>CA-2019-142636</t>
  </si>
  <si>
    <t>Xerox 191</t>
  </si>
  <si>
    <t>Huntington Beach</t>
  </si>
  <si>
    <t>Caroline Jumper</t>
  </si>
  <si>
    <t>CA-2019-122105</t>
  </si>
  <si>
    <t>Bulldog Vacuum Base Pencil Sharpener</t>
  </si>
  <si>
    <t>Philip Brown</t>
  </si>
  <si>
    <t>CA-2018-148796</t>
  </si>
  <si>
    <t>Bevis Steel Folding Chairs</t>
  </si>
  <si>
    <t>Richmond</t>
  </si>
  <si>
    <t>CA-2019-154816</t>
  </si>
  <si>
    <t>Xerox 1987</t>
  </si>
  <si>
    <t>CA-2019-110478</t>
  </si>
  <si>
    <t>American Pencil</t>
  </si>
  <si>
    <t>White Envelopes, White Envelopes with Clear Poly Window</t>
  </si>
  <si>
    <t>Louisville</t>
  </si>
  <si>
    <t>CA-2016-142048</t>
  </si>
  <si>
    <t>KeyTronic 6101 Series - Keyboard - Black</t>
  </si>
  <si>
    <t>Lawrence</t>
  </si>
  <si>
    <t>Michael Paige</t>
  </si>
  <si>
    <t>CA-2019-125388</t>
  </si>
  <si>
    <t>Westinghouse Mesh Shade Clip-On Gooseneck Lamp, Black</t>
  </si>
  <si>
    <t>Crate-A-Files</t>
  </si>
  <si>
    <t>Natalie Fritzler</t>
  </si>
  <si>
    <t>CA-2019-155705</t>
  </si>
  <si>
    <t>Hon Multipurpose Stacking Arm Chairs</t>
  </si>
  <si>
    <t>Mississippi</t>
  </si>
  <si>
    <t>Canton</t>
  </si>
  <si>
    <t>CA-2019-149160</t>
  </si>
  <si>
    <t>Coloredge Poster Frame</t>
  </si>
  <si>
    <t>GBC VeloBinder Manual Binding System</t>
  </si>
  <si>
    <t>New Rochelle</t>
  </si>
  <si>
    <t>Shirley Daniels</t>
  </si>
  <si>
    <t>CA-2016-101476</t>
  </si>
  <si>
    <t>Epson WorkForce WF-2530 All-in-One Printer, Copier Scanner</t>
  </si>
  <si>
    <t>Ken Heidel</t>
  </si>
  <si>
    <t>CA-2019-152275</t>
  </si>
  <si>
    <t>Design Ebony Sketching Pencil</t>
  </si>
  <si>
    <t>Gastonia</t>
  </si>
  <si>
    <t>Ross Baird</t>
  </si>
  <si>
    <t>US-2018-123750</t>
  </si>
  <si>
    <t>GBC ProClick 150 Presentation Binding System</t>
  </si>
  <si>
    <t>Woodgrain Magazine Files by Perma</t>
  </si>
  <si>
    <t>CA-2018-127369</t>
  </si>
  <si>
    <t>Letter Size Cart</t>
  </si>
  <si>
    <t>Jacksonville</t>
  </si>
  <si>
    <t>Mike Kennedy</t>
  </si>
  <si>
    <t>US-2016-150574</t>
  </si>
  <si>
    <t>Insertable Tab Post Binder Dividers</t>
  </si>
  <si>
    <t>Belkin QODE FastFit Bluetooth Keyboard</t>
  </si>
  <si>
    <t>Philisse Overcash</t>
  </si>
  <si>
    <t>CA-2018-147375</t>
  </si>
  <si>
    <t>Canon Color ImageCLASS MF8580Cdw Wireless Laser All-In-One Printer, Copier, Scanner</t>
  </si>
  <si>
    <t>Brenda Bowman</t>
  </si>
  <si>
    <t>CA-2019-130043</t>
  </si>
  <si>
    <t>Xerox 1897</t>
  </si>
  <si>
    <t>CA-2019-157252</t>
  </si>
  <si>
    <t>Global Deluxe Steno Chair</t>
  </si>
  <si>
    <t>CA-2018-115756</t>
  </si>
  <si>
    <t>Aluminum Document Frame</t>
  </si>
  <si>
    <t>Fellowes Bankers Box Staxonsteel Drawer File/Stacking System</t>
  </si>
  <si>
    <t>Eldon Mobile Mega Data Cart  Mega Stackable  Add-On Trays</t>
  </si>
  <si>
    <t>Office Star - Ergonomically Designed Knee Chair</t>
  </si>
  <si>
    <t>Avery 520</t>
  </si>
  <si>
    <t>Troy Blackwell</t>
  </si>
  <si>
    <t>CA-2019-154214</t>
  </si>
  <si>
    <t>GE General Purpose, Extra Long Life, Showcase &amp; Floodlight Incandescent Bulbs</t>
  </si>
  <si>
    <t>Auburn</t>
  </si>
  <si>
    <t>Raymond Buch</t>
  </si>
  <si>
    <t>CA-2018-166674</t>
  </si>
  <si>
    <t>Newell 345</t>
  </si>
  <si>
    <t>Fellowes Bankers Box Recycled Super Stor/Drawer</t>
  </si>
  <si>
    <t>Boston 1645 Deluxe Heavier-Duty Electric Pencil Sharpener</t>
  </si>
  <si>
    <t>50 Colored Long Pencils</t>
  </si>
  <si>
    <t>Newell 342</t>
  </si>
  <si>
    <t>Belkin Grip Candy Sheer Case / Cover for iPhone 5 and 5S</t>
  </si>
  <si>
    <t>Ed Braxton</t>
  </si>
  <si>
    <t>CA-2019-147277</t>
  </si>
  <si>
    <t>Deluxe Rollaway Locking File with Drawer</t>
  </si>
  <si>
    <t>Norman</t>
  </si>
  <si>
    <t>CA-2018-100153</t>
  </si>
  <si>
    <t>Memorex Mini Travel Drive 16 GB USB 2.0 Flash Drive</t>
  </si>
  <si>
    <t>Sanjit Chand</t>
  </si>
  <si>
    <t>US-2016-110674</t>
  </si>
  <si>
    <t>Global Geo Office Task Chair, Gray</t>
  </si>
  <si>
    <t>US-2018-157945</t>
  </si>
  <si>
    <t>Hon 4700 Series Mobuis Mid-Back Task Chairs with Adjustable Arms</t>
  </si>
  <si>
    <t>CA-2017-109638</t>
  </si>
  <si>
    <t>3M Office Air Cleaner</t>
  </si>
  <si>
    <t>Logitech G700s Rechargeable Gaming Mouse</t>
  </si>
  <si>
    <t>Acco D-Ring Binder w/DublLock</t>
  </si>
  <si>
    <t>Tanja Norvell</t>
  </si>
  <si>
    <t>CA-2018-109869</t>
  </si>
  <si>
    <t>Bush Advantage Collection Racetrack Conference Table</t>
  </si>
  <si>
    <t>Poly Designer Cover &amp; Back</t>
  </si>
  <si>
    <t>Premier Electric Letter Opener</t>
  </si>
  <si>
    <t>Fellowes Premier Superior Surge Suppressor, 10-Outlet, With Phone and Remote</t>
  </si>
  <si>
    <t>Park Ridge</t>
  </si>
  <si>
    <t>Joni Sundaresam</t>
  </si>
  <si>
    <t>US-2017-101399</t>
  </si>
  <si>
    <t>Amarillo</t>
  </si>
  <si>
    <t>CA-2019-154907</t>
  </si>
  <si>
    <t>Bush Mission Pointe Library</t>
  </si>
  <si>
    <t>US-2018-100419</t>
  </si>
  <si>
    <t>Cardinal Hold-It CD Pocket</t>
  </si>
  <si>
    <t>Lindenhurst</t>
  </si>
  <si>
    <t>Maya Herman</t>
  </si>
  <si>
    <t>CA-2017-154144</t>
  </si>
  <si>
    <t>Eaton Premium Continuous-Feed Paper, 25% Cotton, Letter Size, White, 1000 Shts/Box</t>
  </si>
  <si>
    <t>Jeremy Pistek</t>
  </si>
  <si>
    <t>CA-2016-144666</t>
  </si>
  <si>
    <t>SAFCO Boltless Steel Shelving</t>
  </si>
  <si>
    <t>Sauder Mission Library with Doors, Fruitwood Finish</t>
  </si>
  <si>
    <t>Samsung Galaxy Note 3</t>
  </si>
  <si>
    <t>Decoflex Hanging Personal Folder File, Blue</t>
  </si>
  <si>
    <t>Xerox 1912</t>
  </si>
  <si>
    <t>CA-2018-103891</t>
  </si>
  <si>
    <t>Cisco SPA525G2 IP Phone - Wireless</t>
  </si>
  <si>
    <t>Jeremy Ellison</t>
  </si>
  <si>
    <t>CA-2018-152632</t>
  </si>
  <si>
    <t>John Grady</t>
  </si>
  <si>
    <t>CA-2018-100790</t>
  </si>
  <si>
    <t>Prang Colored Pencils</t>
  </si>
  <si>
    <t>Fellowes Strictly Business Drawer File, Letter/Legal Size</t>
  </si>
  <si>
    <t>Xylona Preis</t>
  </si>
  <si>
    <t>CA-2016-134677</t>
  </si>
  <si>
    <t>Imation USB 2.0 Swivel Flash Drive USB flash drive - 4 GB - Pink</t>
  </si>
  <si>
    <t>Erin Mull</t>
  </si>
  <si>
    <t>CA-2016-127691</t>
  </si>
  <si>
    <t>Logitech G602 Wireless Gaming Mouse</t>
  </si>
  <si>
    <t>Michelle Tran</t>
  </si>
  <si>
    <t>CA-2019-140963</t>
  </si>
  <si>
    <t>Alphabetical Labels for Top Tab Filing</t>
  </si>
  <si>
    <t>iHome FM Clock Radio with Lightning Dock</t>
  </si>
  <si>
    <t>Sue Ann Reed</t>
  </si>
  <si>
    <t>CA-2016-154627</t>
  </si>
  <si>
    <t>Apple iPhone 5S</t>
  </si>
  <si>
    <t>Huntsville</t>
  </si>
  <si>
    <t>Carl Weiss</t>
  </si>
  <si>
    <t>CA-2016-133753</t>
  </si>
  <si>
    <t>Square Credit Card Reader</t>
  </si>
  <si>
    <t>Logitech M510 Wireless Mouse</t>
  </si>
  <si>
    <t>Astrea Jones</t>
  </si>
  <si>
    <t>CA-2016-113362</t>
  </si>
  <si>
    <t>Fellowes Officeware Wire Shelving</t>
  </si>
  <si>
    <t>Colored Envelopes</t>
  </si>
  <si>
    <t>Sonia Sunley</t>
  </si>
  <si>
    <t>CA-2018-169166</t>
  </si>
  <si>
    <t>Sony Micro Vault Click 8 GB USB 2.0 Flash Drive</t>
  </si>
  <si>
    <t>US-2018-120929</t>
  </si>
  <si>
    <t>Balt Solid Wood Rectangular Table</t>
  </si>
  <si>
    <t>Fayetteville</t>
  </si>
  <si>
    <t>Maribeth Dona</t>
  </si>
  <si>
    <t>CA-2017-134782</t>
  </si>
  <si>
    <t>Strathmore #10 Envelopes, Ultimate White</t>
  </si>
  <si>
    <t>Arkansas</t>
  </si>
  <si>
    <t>Costa Mesa</t>
  </si>
  <si>
    <t>CA-2018-126158</t>
  </si>
  <si>
    <t>Clear Mylar Reinforcing Strips</t>
  </si>
  <si>
    <t>Deflect-O Glasstique Clear Desk Accessories</t>
  </si>
  <si>
    <t>Parker</t>
  </si>
  <si>
    <t>Maribeth Yedwab</t>
  </si>
  <si>
    <t>US-2018-105578</t>
  </si>
  <si>
    <t>Vinyl Sectional Post Binders</t>
  </si>
  <si>
    <t>GBC Standard Therm-A-Bind Covers</t>
  </si>
  <si>
    <t>Global Troy Executive Leather Low-Back Tilter</t>
  </si>
  <si>
    <t>Storex Flexible Poly Binders with Double Pockets</t>
  </si>
  <si>
    <t>White Dual Perf Computer Printout Paper, 2700 Sheets, 1 Part, Heavyweight, 20 lbs., 14 7/8 x 11</t>
  </si>
  <si>
    <t>CA-2019-134978</t>
  </si>
  <si>
    <t>Atlanta</t>
  </si>
  <si>
    <t>Christopher Martinez</t>
  </si>
  <si>
    <t>CA-2017-145352</t>
  </si>
  <si>
    <t>Rogers Handheld Barrel Pencil Sharpener</t>
  </si>
  <si>
    <t>Newell 344</t>
  </si>
  <si>
    <t>Personal File Boxes with Fold-Down Carry Handle</t>
  </si>
  <si>
    <t>Fellowes PB500 Electric Punch Plastic Comb Binding Machine with Manual Bind</t>
  </si>
  <si>
    <t>Gladstone</t>
  </si>
  <si>
    <t>Lynn Smith</t>
  </si>
  <si>
    <t>CA-2019-135307</t>
  </si>
  <si>
    <t>Executive Impressions Supervisor Wall Clock</t>
  </si>
  <si>
    <t>SanDisk Cruzer 32 GB USB Flash Drive</t>
  </si>
  <si>
    <t>CA-2018-106341</t>
  </si>
  <si>
    <t>Bradley Nguyen</t>
  </si>
  <si>
    <t>CA-2019-163405</t>
  </si>
  <si>
    <t>Newell 327</t>
  </si>
  <si>
    <t>Newell 317</t>
  </si>
  <si>
    <t>Great Falls</t>
  </si>
  <si>
    <t>CA-2019-127432</t>
  </si>
  <si>
    <t>Canon Image Class D660 Copier</t>
  </si>
  <si>
    <t>Montana</t>
  </si>
  <si>
    <t>Advantus Rolling Storage Box</t>
  </si>
  <si>
    <t>Great White Multi-Use Recycled Paper (20Lb. and 84 Bright)</t>
  </si>
  <si>
    <t>Tennsco Single-Tier Lockers</t>
  </si>
  <si>
    <t>Dean Braden</t>
  </si>
  <si>
    <t>CA-2017-157812</t>
  </si>
  <si>
    <t>Carina Double Wide Media Storage Towers in Natural &amp; Black</t>
  </si>
  <si>
    <t>XtraLife ClearVue Slant-D Ring Binders by Cardinal</t>
  </si>
  <si>
    <t>Matt Connell</t>
  </si>
  <si>
    <t>CA-2019-145142</t>
  </si>
  <si>
    <t>US-2018-139486</t>
  </si>
  <si>
    <t>Motorola HK250 Universal Bluetooth Headset</t>
  </si>
  <si>
    <t>Imation 16GB Mini TravelDrive USB 2.0 Flash Drive</t>
  </si>
  <si>
    <t>Brian Dahlen</t>
  </si>
  <si>
    <t>CA-2017-158792</t>
  </si>
  <si>
    <t>Lakeland</t>
  </si>
  <si>
    <t>Patricia Hirasaki</t>
  </si>
  <si>
    <t>CA-2019-113558</t>
  </si>
  <si>
    <t>Global Commerce Series High-Back Swivel/Tilt Chairs</t>
  </si>
  <si>
    <t>Mike Gockenbach</t>
  </si>
  <si>
    <t>US-2017-138303</t>
  </si>
  <si>
    <t>Eldon Gobal File Keepers</t>
  </si>
  <si>
    <t>Martin Yale Chadless Opener Electric Letter Opener</t>
  </si>
  <si>
    <t>White Business Envelopes with Contemporary Seam, Recycled White Business Envelopes</t>
  </si>
  <si>
    <t>Karen Bern</t>
  </si>
  <si>
    <t>CA-2017-102848</t>
  </si>
  <si>
    <t>Safco Contoured Stacking Chairs</t>
  </si>
  <si>
    <t>Jasper Cacioppo</t>
  </si>
  <si>
    <t>US-2019-129441</t>
  </si>
  <si>
    <t>Tenex Chairmats For Use With Carpeted Floors</t>
  </si>
  <si>
    <t>Montgomery</t>
  </si>
  <si>
    <t>Rob Lucas</t>
  </si>
  <si>
    <t>CA-2018-168753</t>
  </si>
  <si>
    <t>Panasonic KX-TG9471B</t>
  </si>
  <si>
    <t>Mesa</t>
  </si>
  <si>
    <t>Allen Armold</t>
  </si>
  <si>
    <t>CA-2018-126613</t>
  </si>
  <si>
    <t>Sterilite Officeware Hinged File Box</t>
  </si>
  <si>
    <t>Emily Phan</t>
  </si>
  <si>
    <t>US-2019-122637</t>
  </si>
  <si>
    <t>Premier Elliptical Ring Binder, Black</t>
  </si>
  <si>
    <t>CA-2017-147851</t>
  </si>
  <si>
    <t>Cardinal Poly Pocket Divider Pockets for Ring Binders</t>
  </si>
  <si>
    <t>Darren Koutras</t>
  </si>
  <si>
    <t>CA-2017-134894</t>
  </si>
  <si>
    <t>Eureka The Boss Cordless Rechargeable Stick Vac</t>
  </si>
  <si>
    <t>Situations Contoured Folding Chairs, 4/Set</t>
  </si>
  <si>
    <t>Green Bay</t>
  </si>
  <si>
    <t>Bradley Drucker</t>
  </si>
  <si>
    <t>CA-2016-140795</t>
  </si>
  <si>
    <t>Enermax Aurora Lite Keyboard</t>
  </si>
  <si>
    <t>CA-2018-136924</t>
  </si>
  <si>
    <t>LG Electronics Tone+ HBS-730 Bluetooth Headset</t>
  </si>
  <si>
    <t>Liz MacKendrick</t>
  </si>
  <si>
    <t>US-2017-120161</t>
  </si>
  <si>
    <t>CA-2016-103849</t>
  </si>
  <si>
    <t>SanDisk Cruzer 64 GB USB Flash Drive</t>
  </si>
  <si>
    <t>Xblue XB-1670-86 X16 Small Office Telephone - Titanium</t>
  </si>
  <si>
    <t>Deflect-o EconoMat Studded, No Bevel Mat for Low Pile Carpeting</t>
  </si>
  <si>
    <t>Adrian Shami</t>
  </si>
  <si>
    <t>CA-2019-162929</t>
  </si>
  <si>
    <t>Avery Printable Repositionable Plastic Tabs</t>
  </si>
  <si>
    <t>Xerox 1898</t>
  </si>
  <si>
    <t>CA-2017-113173</t>
  </si>
  <si>
    <t>Bill Donatelli</t>
  </si>
  <si>
    <t>CA-2018-136406</t>
  </si>
  <si>
    <t>HON 5400 Series Task Chairs for Big and Tall</t>
  </si>
  <si>
    <t>CA-2019-112774</t>
  </si>
  <si>
    <t>Greg Tran</t>
  </si>
  <si>
    <t>CA-2019-101945</t>
  </si>
  <si>
    <t>Advantus T-Pin Paper Clips</t>
  </si>
  <si>
    <t>Anaheim</t>
  </si>
  <si>
    <t>CA-2019-100650</t>
  </si>
  <si>
    <t>Tennsco 16-Compartment Lockers with Coat Rack</t>
  </si>
  <si>
    <t>Ashley Jarboe</t>
  </si>
  <si>
    <t>CA-2016-155852</t>
  </si>
  <si>
    <t>Zebra Zazzle Fluorescent Highlighters</t>
  </si>
  <si>
    <t>Olvera Toch</t>
  </si>
  <si>
    <t>CA-2018-113243</t>
  </si>
  <si>
    <t>Avery 473</t>
  </si>
  <si>
    <t>Bretford “Just In Time” Height-Adjustable Multi-Task Work Tables</t>
  </si>
  <si>
    <t>Xerox 226</t>
  </si>
  <si>
    <t>Liz Pelletier</t>
  </si>
  <si>
    <t>CA-2019-118731</t>
  </si>
  <si>
    <t>GBC Prepunched Paper, 19-Hole, for Binding Systems, 24-lb</t>
  </si>
  <si>
    <t>Cynthia Arntzen</t>
  </si>
  <si>
    <t>CA-2016-145576</t>
  </si>
  <si>
    <t>Sanitaire Vibra Groomer IR Commercial Upright Vacuum, Replacement Belts</t>
  </si>
  <si>
    <t>Advantus Panel Wall Acrylic Frame</t>
  </si>
  <si>
    <t>Jeremy Farry</t>
  </si>
  <si>
    <t>CA-2017-130736</t>
  </si>
  <si>
    <t>Alliance Big Bands Rubber Bands, 12/Pack</t>
  </si>
  <si>
    <t>Frank Preis</t>
  </si>
  <si>
    <t>CA-2019-137099</t>
  </si>
  <si>
    <t>Cisco SPA301</t>
  </si>
  <si>
    <t>Ellis Ballard</t>
  </si>
  <si>
    <t>CA-2019-156951</t>
  </si>
  <si>
    <t>Personal Creations Ink Jet Cards and Labels</t>
  </si>
  <si>
    <t>GBC White Gloss Covers, Plain Front</t>
  </si>
  <si>
    <t>Xerox 222</t>
  </si>
  <si>
    <t>Hon Every-Day Series Multi-Task Chairs</t>
  </si>
  <si>
    <t>Jennifer Ferguson</t>
  </si>
  <si>
    <t>CA-2019-164826</t>
  </si>
  <si>
    <t>Cush Cases Heavy Duty Rugged Cover Case for Samsung Galaxy S5 - Purple</t>
  </si>
  <si>
    <t>Marysville</t>
  </si>
  <si>
    <t>Sarah Foster</t>
  </si>
  <si>
    <t>CA-2018-127250</t>
  </si>
  <si>
    <t>Newell 332</t>
  </si>
  <si>
    <t>Trudy Glocke</t>
  </si>
  <si>
    <t>CA-2017-149713</t>
  </si>
  <si>
    <t>Rediform S.O.S. Phone Message Books</t>
  </si>
  <si>
    <t>Acme Value Line Scissors</t>
  </si>
  <si>
    <t>Carlos Soltero</t>
  </si>
  <si>
    <t>CA-2019-118640</t>
  </si>
  <si>
    <t>Charles Crestani</t>
  </si>
  <si>
    <t>CA-2017-132906</t>
  </si>
  <si>
    <t>Martin-Yale Premier Letter Opener</t>
  </si>
  <si>
    <t>Dianna Vittorini</t>
  </si>
  <si>
    <t>CA-2019-145233</t>
  </si>
  <si>
    <t>AT&amp;T SB67148 SynJ</t>
  </si>
  <si>
    <t>Recycled Pressboard Report Cover with Reinforced Top Hinge</t>
  </si>
  <si>
    <t>Bruce Degenhardt</t>
  </si>
  <si>
    <t>CA-2017-128139</t>
  </si>
  <si>
    <t>Dot Matrix Printer Tape Reel Labels, White, 5000/Box</t>
  </si>
  <si>
    <t>Salem</t>
  </si>
  <si>
    <t>Zuschuss Carroll</t>
  </si>
  <si>
    <t>US-2018-156986</t>
  </si>
  <si>
    <t>i.Sound Portable Power - 8000 mAh</t>
  </si>
  <si>
    <t>Xerox 225</t>
  </si>
  <si>
    <t>Xerox 1894</t>
  </si>
  <si>
    <t>Laredo</t>
  </si>
  <si>
    <t>Melanie Seite</t>
  </si>
  <si>
    <t>CA-2016-135405</t>
  </si>
  <si>
    <t>Newell 312</t>
  </si>
  <si>
    <t>Lena Radford</t>
  </si>
  <si>
    <t>CA-2016-131450</t>
  </si>
  <si>
    <t>Fellowes Superior 10 Outlet Split Surge Protector</t>
  </si>
  <si>
    <t>Dana Halogen Swing-Arm Architect Lamp</t>
  </si>
  <si>
    <t>Theone Pippenger</t>
  </si>
  <si>
    <t>CA-2018-120180</t>
  </si>
  <si>
    <t>Acme Stainless Steel Office Snips</t>
  </si>
  <si>
    <t>Chloris Kastensmidt</t>
  </si>
  <si>
    <t>US-2018-100720</t>
  </si>
  <si>
    <t>Mophie Juice Pack Helium for iPhone</t>
  </si>
  <si>
    <t>GE 2-Jack Phone Line Splitter</t>
  </si>
  <si>
    <t>Alan Shonely</t>
  </si>
  <si>
    <t>CA-2016-149958</t>
  </si>
  <si>
    <t>Hot File 7-Pocket, Floor Stand</t>
  </si>
  <si>
    <t>Xerox 1889</t>
  </si>
  <si>
    <t>Andrew Roberts</t>
  </si>
  <si>
    <t>US-2016-105767</t>
  </si>
  <si>
    <t>Angle-D Ring Binders</t>
  </si>
  <si>
    <t>Motorola L804</t>
  </si>
  <si>
    <t>Nona Balk</t>
  </si>
  <si>
    <t>CA-2018-161816</t>
  </si>
  <si>
    <t>Avery 493</t>
  </si>
  <si>
    <t>Giulietta Dortch</t>
  </si>
  <si>
    <t>CA-2018-121223</t>
  </si>
  <si>
    <t>Xerox 1972</t>
  </si>
  <si>
    <t>Cisco 8x8 Inc. 6753i IP Business Phone System</t>
  </si>
  <si>
    <t>Grove City</t>
  </si>
  <si>
    <t>Clytie Kelty</t>
  </si>
  <si>
    <t>CA-2019-138611</t>
  </si>
  <si>
    <t>Prestige Round Ring Binders</t>
  </si>
  <si>
    <t>Nat Gilpin</t>
  </si>
  <si>
    <t>CA-2019-117947</t>
  </si>
  <si>
    <t>DAX Metal Frame, Desktop, Stepped-Edge</t>
  </si>
  <si>
    <t>DAX Value U-Channel Document Frames, Easel Back</t>
  </si>
  <si>
    <t>Recycled Easel Ring Binders</t>
  </si>
  <si>
    <t>Grandstream GXP1160 VoIP phone</t>
  </si>
  <si>
    <t>Christina Anderson</t>
  </si>
  <si>
    <t>US-2016-111171</t>
  </si>
  <si>
    <t>Cardinal Slant-D Ring Binder, Heavy Gauge Vinyl</t>
  </si>
  <si>
    <t>Dearborn</t>
  </si>
  <si>
    <t>Sylvia Foulston</t>
  </si>
  <si>
    <t>CA-2017-138009</t>
  </si>
  <si>
    <t>Honeywell Enviracaire Portable HEPA Air Cleaner for up to 10 x 16 Room</t>
  </si>
  <si>
    <t>Mini 13-1/2 Capacity Data Binder Rack, Pearl</t>
  </si>
  <si>
    <t>CA-2019-163020</t>
  </si>
  <si>
    <t>Master Caster Door Stop, Brown</t>
  </si>
  <si>
    <t>Annie Thurman</t>
  </si>
  <si>
    <t>CA-2019-153787</t>
  </si>
  <si>
    <t>Belkin Premiere Surge Master II 8-outlet surge protector</t>
  </si>
  <si>
    <t>CA-2019-133431</t>
  </si>
  <si>
    <t>Fred McMath</t>
  </si>
  <si>
    <t>US-2018-135720</t>
  </si>
  <si>
    <t>Tennsco Regal Shelving Units</t>
  </si>
  <si>
    <t>Imation 32GB Pocket Pro USB 3.0 Flash Drive - 32 GB - Black - 1 P ...</t>
  </si>
  <si>
    <t>Jabra SPEAK 410</t>
  </si>
  <si>
    <t>CA-2019-144694</t>
  </si>
  <si>
    <t>Verbatim 25 GB 6x Blu-ray Single Layer Recordable Disc, 1/Pack</t>
  </si>
  <si>
    <t>Warner Robins</t>
  </si>
  <si>
    <t>Denny Joy</t>
  </si>
  <si>
    <t>CA-2017-168004</t>
  </si>
  <si>
    <t>Office Star - Mesh Screen back chair with Vinyl seat</t>
  </si>
  <si>
    <t>Max Engle</t>
  </si>
  <si>
    <t>US-2018-123470</t>
  </si>
  <si>
    <t>Premium Transparent Presentation Covers by GBC</t>
  </si>
  <si>
    <t>Tripp Lite TLP810NET Broadband Surge for Modem/Fax</t>
  </si>
  <si>
    <t>Vallejo</t>
  </si>
  <si>
    <t>CA-2018-115917</t>
  </si>
  <si>
    <t>Wilson Jones Turn Tabs Binder Tool for Ring Binders</t>
  </si>
  <si>
    <t>Justin Deggeller</t>
  </si>
  <si>
    <t>CA-2018-147067</t>
  </si>
  <si>
    <t>Eldon 200 Class Desk Accessories</t>
  </si>
  <si>
    <t>Mission Viejo</t>
  </si>
  <si>
    <t>John Lee</t>
  </si>
  <si>
    <t>CA-2019-167913</t>
  </si>
  <si>
    <t>Economy Rollaway Files</t>
  </si>
  <si>
    <t>Avery 480</t>
  </si>
  <si>
    <t>Rochester Hills</t>
  </si>
  <si>
    <t>Sean Christensen</t>
  </si>
  <si>
    <t>CA-2019-106103</t>
  </si>
  <si>
    <t>Plainfield</t>
  </si>
  <si>
    <t>US-2019-127719</t>
  </si>
  <si>
    <t>Xerox 1993</t>
  </si>
  <si>
    <t>Chuck Clark</t>
  </si>
  <si>
    <t>CA-2019-126221</t>
  </si>
  <si>
    <t>Eureka The Boss Plus 12-Amp Hard Box Upright Vacuum, Red</t>
  </si>
  <si>
    <t>Sierra Vista</t>
  </si>
  <si>
    <t>CA-2018-103947</t>
  </si>
  <si>
    <t>Belkin F9H710-06 7 Outlet SurgeMaster Surge Protector</t>
  </si>
  <si>
    <t>Vancouver</t>
  </si>
  <si>
    <t>Anthony Rawles</t>
  </si>
  <si>
    <t>CA-2018-160745</t>
  </si>
  <si>
    <t>First Data FD10 PIN Pad</t>
  </si>
  <si>
    <t>Steven Roelle</t>
  </si>
  <si>
    <t>CA-2018-132661</t>
  </si>
  <si>
    <t>CA-2019-140844</t>
  </si>
  <si>
    <t>Sony 16GB Class 10 Micro SDHC R40 Memory Card</t>
  </si>
  <si>
    <t>Craig Reiter</t>
  </si>
  <si>
    <t>CA-2018-137239</t>
  </si>
  <si>
    <t>Tripp Lite Isotel 8 Ultra 8 Outlet Metal Surge</t>
  </si>
  <si>
    <t>Avery Durable Poly Binders</t>
  </si>
  <si>
    <t>Airmail Envelopes</t>
  </si>
  <si>
    <t>Eugene Hildebrand</t>
  </si>
  <si>
    <t>US-2018-156097</t>
  </si>
  <si>
    <t>CA-2017-146563</t>
  </si>
  <si>
    <t>Space Solutions Commercial Steel Shelving</t>
  </si>
  <si>
    <t>Sibella Parks</t>
  </si>
  <si>
    <t>CA-2018-123666</t>
  </si>
  <si>
    <t>CA-2018-143308</t>
  </si>
  <si>
    <t>Tiffany House</t>
  </si>
  <si>
    <t>CA-2019-132682</t>
  </si>
  <si>
    <t>Acme Tagit Stainless Steel Antibacterial Scissors</t>
  </si>
  <si>
    <t>ClearOne Communications CHAT 70 OC Speaker Phone</t>
  </si>
  <si>
    <t>Cleveland</t>
  </si>
  <si>
    <t>Resi Pölking</t>
  </si>
  <si>
    <t>CA-2016-156314</t>
  </si>
  <si>
    <t>Master Giant Foot Doorstop, Safety Yellow</t>
  </si>
  <si>
    <t>US-2019-106663</t>
  </si>
  <si>
    <t>12-1/2 Diameter Round Wall Clock</t>
  </si>
  <si>
    <t>Chromcraft Bull-Nose Wood Round Conference Table Top, Wood Base</t>
  </si>
  <si>
    <t>CA-2019-111178</t>
  </si>
  <si>
    <t>Newell 331</t>
  </si>
  <si>
    <t>Rob Beeghly</t>
  </si>
  <si>
    <t>CA-2019-130351</t>
  </si>
  <si>
    <t>Kensington 6 Outlet Guardian Standard Surge Protector</t>
  </si>
  <si>
    <t>Southworth 100% Résumé Paper, 24lb.</t>
  </si>
  <si>
    <t>Tyler</t>
  </si>
  <si>
    <t>Carol Darley</t>
  </si>
  <si>
    <t>US-2019-119438</t>
  </si>
  <si>
    <t>Hoover Portapower Portable Vacuum</t>
  </si>
  <si>
    <t>Verbatim 25 GB 6x Blu-ray Single Layer Recordable Disc, 10/Pack</t>
  </si>
  <si>
    <t>Ibico Hi-Tech Manual Binding System</t>
  </si>
  <si>
    <t>Doug Jacobs</t>
  </si>
  <si>
    <t>CA-2018-164511</t>
  </si>
  <si>
    <t>Avery Hanging File Binders</t>
  </si>
  <si>
    <t>Fellowes Neat Ideas Storage Cubes</t>
  </si>
  <si>
    <t>Burlington</t>
  </si>
  <si>
    <t>Grant Thornton</t>
  </si>
  <si>
    <t>US-2019-168116</t>
  </si>
  <si>
    <t>Cubify CubeX 3D Printer Triple Head Print</t>
  </si>
  <si>
    <t>Michael Chen</t>
  </si>
  <si>
    <t>CA-2016-157784</t>
  </si>
  <si>
    <t>Avery 516</t>
  </si>
  <si>
    <t>Ralph Arnett</t>
  </si>
  <si>
    <t>CA-2019-161480</t>
  </si>
  <si>
    <t>Bush Andora Bookcase, Maple/Graphite Gray Finish</t>
  </si>
  <si>
    <t>Waynesboro</t>
  </si>
  <si>
    <t>Naresj Patel</t>
  </si>
  <si>
    <t>US-2016-117135</t>
  </si>
  <si>
    <t>Luxo Professional Magnifying Clamp-On Fluorescent Lamps</t>
  </si>
  <si>
    <t>Recycled Eldon Regeneration Jumbo File</t>
  </si>
  <si>
    <t>Alan Barnes</t>
  </si>
  <si>
    <t>CA-2017-131534</t>
  </si>
  <si>
    <t>Imation Bio 8GB USB Flash Drive Imation Corp</t>
  </si>
  <si>
    <t>Xerox 1977</t>
  </si>
  <si>
    <t>Chester</t>
  </si>
  <si>
    <t>Jesus Ocampo</t>
  </si>
  <si>
    <t>CA-2017-119291</t>
  </si>
  <si>
    <t>Avery 490</t>
  </si>
  <si>
    <t>Avery 4027 File Folder Labels for Dot Matrix Printers, 5000 Labels per Box, White</t>
  </si>
  <si>
    <t>Binney &amp; Smith Crayola Metallic Crayons, 16-Color Pack</t>
  </si>
  <si>
    <t>GBC Linen Binding Covers</t>
  </si>
  <si>
    <t>CA-2019-114552</t>
  </si>
  <si>
    <t>CA-2018-163755</t>
  </si>
  <si>
    <t>Jay Kimmel</t>
  </si>
  <si>
    <t>CA-2017-142027</t>
  </si>
  <si>
    <t>Laminate Occasional Tables</t>
  </si>
  <si>
    <t>Cary</t>
  </si>
  <si>
    <t>Brad Norvell</t>
  </si>
  <si>
    <t>CA-2016-138527</t>
  </si>
  <si>
    <t>Xerox 220</t>
  </si>
  <si>
    <t>Fellowes 8 Outlet Superior Workstation Surge Protector</t>
  </si>
  <si>
    <t>David Philippe</t>
  </si>
  <si>
    <t>CA-2016-112158</t>
  </si>
  <si>
    <t>Tracy Hopkins</t>
  </si>
  <si>
    <t>CA-2016-113887</t>
  </si>
  <si>
    <t>Palm Coast</t>
  </si>
  <si>
    <t>Arthur Prichep</t>
  </si>
  <si>
    <t>CA-2019-146136</t>
  </si>
  <si>
    <t>Mount Vernon</t>
  </si>
  <si>
    <t>Roland Schwarz</t>
  </si>
  <si>
    <t>US-2019-100048</t>
  </si>
  <si>
    <t>Bionaire Personal Warm Mist Humidifier/Vaporizer</t>
  </si>
  <si>
    <t>Logitech Wireless Performance Mouse MX for PC and Mac</t>
  </si>
  <si>
    <t>CA-2016-153150</t>
  </si>
  <si>
    <t>Cardinal Holdit Business Card Pockets</t>
  </si>
  <si>
    <t>Seth Vernon</t>
  </si>
  <si>
    <t>CA-2016-130092</t>
  </si>
  <si>
    <t>CA-2019-108910</t>
  </si>
  <si>
    <t>Christine Kargatis</t>
  </si>
  <si>
    <t>CA-2016-104472</t>
  </si>
  <si>
    <t>Ross DeVincentis</t>
  </si>
  <si>
    <t>CA-2018-112942</t>
  </si>
  <si>
    <t>Tops Green Bar Computer Printout Paper</t>
  </si>
  <si>
    <t>CA-2018-142335</t>
  </si>
  <si>
    <t>Chromcraft Bull-Nose Wood Oval Conference Tables &amp; Bases</t>
  </si>
  <si>
    <t>Recycled Data-Pak for Archival Bound Computer Printouts, 12-1/2 x 12-1/2 x 16</t>
  </si>
  <si>
    <t>Mathew Reese</t>
  </si>
  <si>
    <t>CA-2016-117429</t>
  </si>
  <si>
    <t>Hialeah</t>
  </si>
  <si>
    <t>Steve Chapman</t>
  </si>
  <si>
    <t>CA-2018-114713</t>
  </si>
  <si>
    <t>Acme Softgrip Scissors</t>
  </si>
  <si>
    <t>Jay Fein</t>
  </si>
  <si>
    <t>CA-2019-144113</t>
  </si>
  <si>
    <t>ClearSounds CSC500 Amplified Spirit Phone Corded phone</t>
  </si>
  <si>
    <t>Oceanside</t>
  </si>
  <si>
    <t>Emily Grady</t>
  </si>
  <si>
    <t>US-2018-150861</t>
  </si>
  <si>
    <t>Xerox 1964</t>
  </si>
  <si>
    <t>Bevis Traditional Conference Table Top, Plinth Base</t>
  </si>
  <si>
    <t>Personal Folder Holder, Ebony</t>
  </si>
  <si>
    <t>Darrin Sayre</t>
  </si>
  <si>
    <t>CA-2019-131954</t>
  </si>
  <si>
    <t>Logitech Illuminated - Keyboard</t>
  </si>
  <si>
    <t>Acco Translucent Poly Ring Binders</t>
  </si>
  <si>
    <t>CA-2016-132500</t>
  </si>
  <si>
    <t>Logitech Wireless Touch Keyboard K400</t>
  </si>
  <si>
    <t>Phillina Ober</t>
  </si>
  <si>
    <t>CA-2016-112326</t>
  </si>
  <si>
    <t>Avery 508</t>
  </si>
  <si>
    <t>GBC Standard Plastic Binding Systems Combs</t>
  </si>
  <si>
    <t>Sung Shariari</t>
  </si>
  <si>
    <t>US-2018-146710</t>
  </si>
  <si>
    <t>Xerox 196</t>
  </si>
  <si>
    <t>CA-2016-124429</t>
  </si>
  <si>
    <t>Evanston</t>
  </si>
  <si>
    <t>Peter Bühler</t>
  </si>
  <si>
    <t>CA-2018-150889</t>
  </si>
  <si>
    <t>Belkin iPhone and iPad Lightning Cable</t>
  </si>
  <si>
    <t>Trenton</t>
  </si>
  <si>
    <t>Roland Fjeld</t>
  </si>
  <si>
    <t>CA-2019-126074</t>
  </si>
  <si>
    <t>GBC Durable Plastic Covers</t>
  </si>
  <si>
    <t>Nu-Dell Leatherette Frames</t>
  </si>
  <si>
    <t>Avery Durable Binders</t>
  </si>
  <si>
    <t>Yoseph Carroll</t>
  </si>
  <si>
    <t>CA-2018-110499</t>
  </si>
  <si>
    <t>Hewlett Packard 610 Color Digital Copier / Printer</t>
  </si>
  <si>
    <t>CA-2017-135272</t>
  </si>
  <si>
    <t>CA-2018-140928</t>
  </si>
  <si>
    <t>Chromcraft Round Conference Tables</t>
  </si>
  <si>
    <t>Cottage Grove</t>
  </si>
  <si>
    <t>Debra Catini</t>
  </si>
  <si>
    <t>CA-2016-106803</t>
  </si>
  <si>
    <t>Christine Phan</t>
  </si>
  <si>
    <t>CA-2019-117240</t>
  </si>
  <si>
    <t>Barry Französisch</t>
  </si>
  <si>
    <t>CA-2019-133333</t>
  </si>
  <si>
    <t>CA-2017-112319</t>
  </si>
  <si>
    <t>CA-2019-126046</t>
  </si>
  <si>
    <t>Avery 476</t>
  </si>
  <si>
    <t>Lisa Hazard</t>
  </si>
  <si>
    <t>CA-2017-114923</t>
  </si>
  <si>
    <t>Bossier City</t>
  </si>
  <si>
    <t>Chris Selesnick</t>
  </si>
  <si>
    <t>CA-2016-162775</t>
  </si>
  <si>
    <t>Brown Kraft Recycled Envelopes</t>
  </si>
  <si>
    <t>Plantronics S12 Corded Telephone Headset System</t>
  </si>
  <si>
    <t>3-ring staple pack</t>
  </si>
  <si>
    <t>Fellowes Stor/Drawer Steel Plus Storage Drawers</t>
  </si>
  <si>
    <t>Anthony Johnson</t>
  </si>
  <si>
    <t>CA-2016-106810</t>
  </si>
  <si>
    <t>Electrix Halogen Magnifier Lamp</t>
  </si>
  <si>
    <t>CA-2018-157245</t>
  </si>
  <si>
    <t>Hon 4070 Series Pagoda Round Back Stacking Chairs</t>
  </si>
  <si>
    <t>Benjamin Venier</t>
  </si>
  <si>
    <t>CA-2019-104220</t>
  </si>
  <si>
    <t>Cardinal EasyOpen D-Ring Binders</t>
  </si>
  <si>
    <t>Oklahoma City</t>
  </si>
  <si>
    <t>Aaron Bergman</t>
  </si>
  <si>
    <t>CA-2018-140935</t>
  </si>
  <si>
    <t>Sauder Facets Collection Library, Sky Alder Finish</t>
  </si>
  <si>
    <t>Omaha</t>
  </si>
  <si>
    <t>CA-2017-140921</t>
  </si>
  <si>
    <t>CA-2019-120376</t>
  </si>
  <si>
    <t>Kirkwood</t>
  </si>
  <si>
    <t>US-2017-124219</t>
  </si>
  <si>
    <t>La Porte</t>
  </si>
  <si>
    <t>Chris Cortes</t>
  </si>
  <si>
    <t>CA-2018-155992</t>
  </si>
  <si>
    <t>Westinghouse Clip-On Gooseneck Lamps</t>
  </si>
  <si>
    <t>Lansing</t>
  </si>
  <si>
    <t>CA-2018-146682</t>
  </si>
  <si>
    <t>Hon GuestStacker Chair</t>
  </si>
  <si>
    <t>Milwaukee</t>
  </si>
  <si>
    <t>Hunter Lopez</t>
  </si>
  <si>
    <t>CA-2016-127159</t>
  </si>
  <si>
    <t>CA-2016-120474</t>
  </si>
  <si>
    <t>Office Star - Professional Matrix Back Chair with 2-to-1 Synchro Tilt and Mesh Fabric Seat</t>
  </si>
  <si>
    <t>Charlotte Melton</t>
  </si>
  <si>
    <t>CA-2019-165386</t>
  </si>
  <si>
    <t>CA-2019-148411</t>
  </si>
  <si>
    <t>GuestStacker Chair with Chrome Finish Legs</t>
  </si>
  <si>
    <t>Nathan Cano</t>
  </si>
  <si>
    <t>CA-2019-131254</t>
  </si>
  <si>
    <t>CA-2016-110219</t>
  </si>
  <si>
    <t>CA-2019-137449</t>
  </si>
  <si>
    <t>Bevis Round Conference Table Top &amp; Single Column Base</t>
  </si>
  <si>
    <t>Sarah Brown</t>
  </si>
  <si>
    <t>CA-2016-120411</t>
  </si>
  <si>
    <t>Bush Heritage Pine Collection 5-Shelf Bookcase, Albany Pine Finish, *Special Order</t>
  </si>
  <si>
    <t>El Paso</t>
  </si>
  <si>
    <t>Mick Crebagga</t>
  </si>
  <si>
    <t>CA-2016-101602</t>
  </si>
  <si>
    <t>Lifetime Advantage Folding Chairs, 4/Carton</t>
  </si>
  <si>
    <t>CA-2019-161774</t>
  </si>
  <si>
    <t>Global Commerce Series Low-Back Swivel/Tilt Chairs</t>
  </si>
  <si>
    <t>Mansfield</t>
  </si>
  <si>
    <t>CA-2019-141705</t>
  </si>
  <si>
    <t>Hon 2111 Invitation Series Straight Table</t>
  </si>
  <si>
    <t>Des Plaines</t>
  </si>
  <si>
    <t>Joe Kamberova</t>
  </si>
  <si>
    <t>CA-2016-163468</t>
  </si>
  <si>
    <t>Hon 4-Shelf Metal Bookcases</t>
  </si>
  <si>
    <t>Tom Prescott</t>
  </si>
  <si>
    <t>CA-2018-145303</t>
  </si>
  <si>
    <t>Sauder Camden County Collection Libraries, Planked Cherry Finish</t>
  </si>
  <si>
    <t>John Stevenson</t>
  </si>
  <si>
    <t>CA-2018-162082</t>
  </si>
  <si>
    <t>Safco Value Mate Series Steel Bookcases, Baked Enamel Finish on Steel, Gray</t>
  </si>
  <si>
    <t>Larry Blacks</t>
  </si>
  <si>
    <t>CA-2019-160045</t>
  </si>
  <si>
    <t>Dana Swing-Arm Lamps</t>
  </si>
  <si>
    <t>Neoma Murray</t>
  </si>
  <si>
    <t>US-2017-100531</t>
  </si>
  <si>
    <t>Luke Weiss</t>
  </si>
  <si>
    <t>US-2018-117037</t>
  </si>
  <si>
    <t>Flat Face Poster Frame</t>
  </si>
  <si>
    <t>Freeport</t>
  </si>
  <si>
    <t>CA-2019-163160</t>
  </si>
  <si>
    <t>Dax Clear Box Frame</t>
  </si>
  <si>
    <t>William Brown</t>
  </si>
  <si>
    <t>CA-2018-126627</t>
  </si>
  <si>
    <t>Eldon 400 Class Desk Accessories, Black Carbon</t>
  </si>
  <si>
    <t>Richard Eichhorn</t>
  </si>
  <si>
    <t>CA-2016-163867</t>
  </si>
  <si>
    <t>Mark Van Huff</t>
  </si>
  <si>
    <t>CA-2017-119690</t>
  </si>
  <si>
    <t>GE General Use Halogen Bulbs, 100 Watts, 1 Bulb per Pack</t>
  </si>
  <si>
    <t>Perth Amboy</t>
  </si>
  <si>
    <t>Nick Radford</t>
  </si>
  <si>
    <t>CA-2018-152688</t>
  </si>
  <si>
    <t>Tony Sayre</t>
  </si>
  <si>
    <t>CA-2019-106747</t>
  </si>
  <si>
    <t>Luxo Professional Combination Clamp-On Lamps</t>
  </si>
  <si>
    <t>New Hampshire</t>
  </si>
  <si>
    <t>Watertown</t>
  </si>
  <si>
    <t>Justin MacKendrick</t>
  </si>
  <si>
    <t>CA-2016-157721</t>
  </si>
  <si>
    <t>Tenex Carpeted, Granite-Look or Clear Contemporary Contour Shape Chair Mats</t>
  </si>
  <si>
    <t>CA-2016-143210</t>
  </si>
  <si>
    <t>Ultra Door Push Plate</t>
  </si>
  <si>
    <t>US-2019-126053</t>
  </si>
  <si>
    <t>CA-2017-131338</t>
  </si>
  <si>
    <t>CA-2018-126004</t>
  </si>
  <si>
    <t>Waterbury</t>
  </si>
  <si>
    <t>CA-2018-158435</t>
  </si>
  <si>
    <t>Eldon Advantage Chair Mats for Low to Medium Pile Carpets</t>
  </si>
  <si>
    <t>Andover</t>
  </si>
  <si>
    <t>Pamela Stobb</t>
  </si>
  <si>
    <t>CA-2018-153269</t>
  </si>
  <si>
    <t>Clifton</t>
  </si>
  <si>
    <t>CA-2016-113383</t>
  </si>
  <si>
    <t>Clinton</t>
  </si>
  <si>
    <t>CA-2018-134334</t>
  </si>
  <si>
    <t>Maryland</t>
  </si>
  <si>
    <t>Baltimore</t>
  </si>
  <si>
    <t>CA-2019-128853</t>
  </si>
  <si>
    <t>Everett</t>
  </si>
  <si>
    <t>Toby Carlisle</t>
  </si>
  <si>
    <t>CA-2016-151330</t>
  </si>
  <si>
    <t>Office Star - Ergonomic Mid Back Chair with 2-Way Adjustable Arms</t>
  </si>
  <si>
    <t>Buffalo</t>
  </si>
  <si>
    <t>Michelle Huthwaite</t>
  </si>
  <si>
    <t>CA-2016-150301</t>
  </si>
  <si>
    <t>Sheri Gordon</t>
  </si>
  <si>
    <t>CA-2017-165799</t>
  </si>
  <si>
    <t>CA-2018-118759</t>
  </si>
  <si>
    <t>Mitch Webber</t>
  </si>
  <si>
    <t>CA-2016-125997</t>
  </si>
  <si>
    <t>Global Leather Executive Chair</t>
  </si>
  <si>
    <t>CA-2016-166891</t>
  </si>
  <si>
    <t>Office Star - Contemporary Task Swivel chair with Loop Arms, Charcoal</t>
  </si>
  <si>
    <t>Gary McGarr</t>
  </si>
  <si>
    <t>US-2019-121251</t>
  </si>
  <si>
    <t>Sauder Forest Hills Library with Doors, Woodland Oak Finish</t>
  </si>
  <si>
    <t>DMI Eclipse Executive Suite Bookcases</t>
  </si>
  <si>
    <t>Magdelene Morse</t>
  </si>
  <si>
    <t>CA-2019-138156</t>
  </si>
  <si>
    <t>Deflect-o RollaMat Studded, Beveled Mat for Medium Pile Carpeting</t>
  </si>
  <si>
    <t>Susan MacKendrick</t>
  </si>
  <si>
    <t>CA-2018-129280</t>
  </si>
  <si>
    <t>Anthony Witt</t>
  </si>
  <si>
    <t>CA-2019-143798</t>
  </si>
  <si>
    <t>CA-2018-157511</t>
  </si>
  <si>
    <t>Eldon Pizzaz Desk Accessories</t>
  </si>
  <si>
    <t>Bruce Geld</t>
  </si>
  <si>
    <t>CA-2019-119389</t>
  </si>
  <si>
    <t>Eldon Executive Woodline II Desk Accessories, Mahogany</t>
  </si>
  <si>
    <t>Adam Shillingsburg</t>
  </si>
  <si>
    <t>CA-2019-136448</t>
  </si>
  <si>
    <t>Eldon Expressions Punched Metal &amp; Wood Desk Accessories, Black &amp; Cherry</t>
  </si>
  <si>
    <t>CA-2019-127313</t>
  </si>
  <si>
    <t>US-2019-110149</t>
  </si>
  <si>
    <t>CA-2017-142237</t>
  </si>
  <si>
    <t>Master Big Foot Doorstop, Beige</t>
  </si>
  <si>
    <t>CA-2017-147830</t>
  </si>
  <si>
    <t>CA-2019-156237</t>
  </si>
  <si>
    <t>Tensor Track Tree Floor Lamp</t>
  </si>
  <si>
    <t>CA-2019-103156</t>
  </si>
  <si>
    <t>OIC Stacking Trays</t>
  </si>
  <si>
    <t>Lancaster</t>
  </si>
  <si>
    <t>CA-2018-105746</t>
  </si>
  <si>
    <t>Parma</t>
  </si>
  <si>
    <t>Anna Chung</t>
  </si>
  <si>
    <t>US-2016-122021</t>
  </si>
  <si>
    <t>Global Italian Leather Office Chair</t>
  </si>
  <si>
    <t>Bevis Boat-Shaped Conference Table</t>
  </si>
  <si>
    <t>Trudy Brown</t>
  </si>
  <si>
    <t>US-2019-165456</t>
  </si>
  <si>
    <t>Novimex Fabric Task Chair</t>
  </si>
  <si>
    <t>CA-2016-142587</t>
  </si>
  <si>
    <t>US-2019-169551</t>
  </si>
  <si>
    <t>Bethlehem</t>
  </si>
  <si>
    <t>CA-2018-107783</t>
  </si>
  <si>
    <t>Lafayette</t>
  </si>
  <si>
    <t>CA-2019-125472</t>
  </si>
  <si>
    <t>Sauder Camden County Barrister Bookcase, Planked Cherry Finish</t>
  </si>
  <si>
    <t>CA-2019-143756</t>
  </si>
  <si>
    <t>Mobile</t>
  </si>
  <si>
    <t>Pauline Johnson</t>
  </si>
  <si>
    <t>CA-2016-124023</t>
  </si>
  <si>
    <t>Stacking Tray, Side-Loading, Legal, Smoke</t>
  </si>
  <si>
    <t>CA-2019-122994</t>
  </si>
  <si>
    <t>Murray</t>
  </si>
  <si>
    <t>James Galang</t>
  </si>
  <si>
    <t>CA-2018-124772</t>
  </si>
  <si>
    <t>Acrylic Self-Standing Desk Frames</t>
  </si>
  <si>
    <t>Eric Barreto</t>
  </si>
  <si>
    <t>US-2018-116400</t>
  </si>
  <si>
    <t>Eldon Expressions Wood and Plastic Desk Accessories, Oak</t>
  </si>
  <si>
    <t>CA-2019-103212</t>
  </si>
  <si>
    <t>Raymond Messe</t>
  </si>
  <si>
    <t>US-2018-106600</t>
  </si>
  <si>
    <t>Hon Metal Bookcases, Black</t>
  </si>
  <si>
    <t>Lauren Leatherbury</t>
  </si>
  <si>
    <t>CA-2017-137974</t>
  </si>
  <si>
    <t>Tenex Antistatic Computer Chair Mats</t>
  </si>
  <si>
    <t>Paul MacIntyre</t>
  </si>
  <si>
    <t>CA-2018-102092</t>
  </si>
  <si>
    <t>John Huston</t>
  </si>
  <si>
    <t>CA-2017-102778</t>
  </si>
  <si>
    <t>Patrick Ryan</t>
  </si>
  <si>
    <t>CA-2016-136861</t>
  </si>
  <si>
    <t>CA-2017-141327</t>
  </si>
  <si>
    <t>Coral Springs</t>
  </si>
  <si>
    <t>CA-2019-110198</t>
  </si>
  <si>
    <t>Brian Thompson</t>
  </si>
  <si>
    <t>CA-2019-158967</t>
  </si>
  <si>
    <t>Jennifer Halladay</t>
  </si>
  <si>
    <t>CA-2019-105620</t>
  </si>
  <si>
    <t>Knoxville</t>
  </si>
  <si>
    <t>CA-2019-115448</t>
  </si>
  <si>
    <t>Herbert Flentye</t>
  </si>
  <si>
    <t>CA-2018-164784</t>
  </si>
  <si>
    <t>Marc Crier</t>
  </si>
  <si>
    <t>CA-2017-114237</t>
  </si>
  <si>
    <t>Jim Karlsson</t>
  </si>
  <si>
    <t>CA-2019-142622</t>
  </si>
  <si>
    <t>Bestar Classic Bookcase</t>
  </si>
  <si>
    <t>CA-2019-148264</t>
  </si>
  <si>
    <t>Jessica Myrick</t>
  </si>
  <si>
    <t>CA-2019-103611</t>
  </si>
  <si>
    <t>Eldon Image Series Desk Accessories, Burgundy</t>
  </si>
  <si>
    <t>Oakland</t>
  </si>
  <si>
    <t>Joni Wasserman</t>
  </si>
  <si>
    <t>CA-2019-168837</t>
  </si>
  <si>
    <t>CA-2019-135783</t>
  </si>
  <si>
    <t>Eldon Stackable Tray, Side-Load, Legal, Smoke</t>
  </si>
  <si>
    <t>Draper</t>
  </si>
  <si>
    <t>CA-2019-151008</t>
  </si>
  <si>
    <t>DAX Copper Panel Document Frame, 5 x 7 Size</t>
  </si>
  <si>
    <t>Shahid Shariari</t>
  </si>
  <si>
    <t>CA-2016-127558</t>
  </si>
  <si>
    <t>CA-2019-166198</t>
  </si>
  <si>
    <t>Eldon Advantage Foldable Chair Mats for Low Pile Carpets</t>
  </si>
  <si>
    <t>Lake Forest</t>
  </si>
  <si>
    <t>CA-2019-158169</t>
  </si>
  <si>
    <t>DAX Wood Document Frame</t>
  </si>
  <si>
    <t>Vivek Gonzalez</t>
  </si>
  <si>
    <t>CA-2016-158540</t>
  </si>
  <si>
    <t>Pocatello</t>
  </si>
  <si>
    <t>US-2019-116897</t>
  </si>
  <si>
    <t>Idaho</t>
  </si>
  <si>
    <t>Edmonds</t>
  </si>
  <si>
    <t>Phillip Flathmann</t>
  </si>
  <si>
    <t>US-2019-130687</t>
  </si>
  <si>
    <t>DAX Two-Tone Silver Metal Document Frame</t>
  </si>
  <si>
    <t>CA-2018-147137</t>
  </si>
  <si>
    <t>CA-2016-151995</t>
  </si>
  <si>
    <t>CA-2018-153598</t>
  </si>
  <si>
    <t>3M Polarizing Light Filter Sleeves</t>
  </si>
  <si>
    <t>Erin Creighton</t>
  </si>
  <si>
    <t>CA-2019-161102</t>
  </si>
  <si>
    <t>CA-2018-166443</t>
  </si>
  <si>
    <t>CA-2018-123512</t>
  </si>
  <si>
    <t>Liz Carlisle</t>
  </si>
  <si>
    <t>CA-2016-115161</t>
  </si>
  <si>
    <t>Atlantic Metals Mobile 5-Shelf Bookcases, Custom Colors</t>
  </si>
  <si>
    <t>CA-2016-156587</t>
  </si>
  <si>
    <t>Hillsboro</t>
  </si>
  <si>
    <t>US-2017-144771</t>
  </si>
  <si>
    <t>Tony Molinari</t>
  </si>
  <si>
    <t>CA-2019-131037</t>
  </si>
  <si>
    <t>US-2016-157385</t>
  </si>
  <si>
    <t>CA-2018-114972</t>
  </si>
  <si>
    <t>Global Deluxe High-Back Office Chair in Storm</t>
  </si>
  <si>
    <t>CA-2018-141397</t>
  </si>
  <si>
    <t>Hon Valutask Swivel Chairs</t>
  </si>
  <si>
    <t>Carol Triggs</t>
  </si>
  <si>
    <t>CA-2016-138681</t>
  </si>
  <si>
    <t>Jason Fortune-</t>
  </si>
  <si>
    <t>CA-2018-163594</t>
  </si>
  <si>
    <t>Longmont</t>
  </si>
  <si>
    <t>CA-2018-107146</t>
  </si>
  <si>
    <t>Encinitas</t>
  </si>
  <si>
    <t>Darrin Martin</t>
  </si>
  <si>
    <t>CA-2018-160500</t>
  </si>
  <si>
    <t>Brian DeCherney</t>
  </si>
  <si>
    <t>CA-2018-157686</t>
  </si>
  <si>
    <t>Neola Schneider</t>
  </si>
  <si>
    <t>CA-2019-129378</t>
  </si>
  <si>
    <t>Metal Folding Chairs, Beige, 4/Carton</t>
  </si>
  <si>
    <t>CA-2017-164777</t>
  </si>
  <si>
    <t>CA-2019-105214</t>
  </si>
  <si>
    <t>Global Super Steno Chair</t>
  </si>
  <si>
    <t>US-2017-140200</t>
  </si>
  <si>
    <t>CA-2019-105991</t>
  </si>
  <si>
    <t>Toby Swindell</t>
  </si>
  <si>
    <t>CA-2016-146591</t>
  </si>
  <si>
    <t>US-2017-138121</t>
  </si>
  <si>
    <t>Harbour Creations 67200 Series Stacking Chairs</t>
  </si>
  <si>
    <t>Mount Pleasant</t>
  </si>
  <si>
    <t>Guy Armstrong</t>
  </si>
  <si>
    <t>US-2017-126235</t>
  </si>
  <si>
    <t>DAX Cubicle Frames, 8-1/2 x 11</t>
  </si>
  <si>
    <t>Lawton</t>
  </si>
  <si>
    <t>CA-2019-130211</t>
  </si>
  <si>
    <t>Greenwood</t>
  </si>
  <si>
    <t>Mark Hamilton</t>
  </si>
  <si>
    <t>US-2018-143448</t>
  </si>
  <si>
    <t>Saint Charles</t>
  </si>
  <si>
    <t>CA-2019-128783</t>
  </si>
  <si>
    <t>DataProducts Ampli Magnifier Task Lamp, Black,</t>
  </si>
  <si>
    <t>CA-2019-145653</t>
  </si>
  <si>
    <t>Ralph Ritter</t>
  </si>
  <si>
    <t>CA-2019-162565</t>
  </si>
  <si>
    <t>Ryan Akin</t>
  </si>
  <si>
    <t>CA-2019-152583</t>
  </si>
  <si>
    <t>Maurice Satty</t>
  </si>
  <si>
    <t>CA-2018-119186</t>
  </si>
  <si>
    <t>Office Star Flex Back Scooter Chair with White Frame</t>
  </si>
  <si>
    <t>CA-2017-168809</t>
  </si>
  <si>
    <t>Skokie</t>
  </si>
  <si>
    <t>CA-2019-107629</t>
  </si>
  <si>
    <t>US-2017-105676</t>
  </si>
  <si>
    <t>Nu-Dell EZ-Mount Plastic Wall Frames</t>
  </si>
  <si>
    <t>Lubbock</t>
  </si>
  <si>
    <t>US-2016-165589</t>
  </si>
  <si>
    <t>US-2017-123918</t>
  </si>
  <si>
    <t>C-Line Cubicle Keepers Polyproplyene Holder w/Velcro Back, 8-1/2x11, 25/Bx</t>
  </si>
  <si>
    <t>Helen Abelman</t>
  </si>
  <si>
    <t>CA-2017-153073</t>
  </si>
  <si>
    <t>Eldon Imàge Series Desk Accessories, Clear</t>
  </si>
  <si>
    <t>Middletown</t>
  </si>
  <si>
    <t>CA-2016-155271</t>
  </si>
  <si>
    <t>CA-2019-120168</t>
  </si>
  <si>
    <t>Edward Nazzal</t>
  </si>
  <si>
    <t>CA-2018-165848</t>
  </si>
  <si>
    <t>CA-2018-131737</t>
  </si>
  <si>
    <t>CA-2017-151869</t>
  </si>
  <si>
    <t>Hon Comfortask Task/Swivel Chairs</t>
  </si>
  <si>
    <t>CA-2017-109512</t>
  </si>
  <si>
    <t>Sauder Inglewood Library Bookcases</t>
  </si>
  <si>
    <t>CA-2018-141019</t>
  </si>
  <si>
    <t>Susan Pistek</t>
  </si>
  <si>
    <t>CA-2019-161172</t>
  </si>
  <si>
    <t>Nu-Dell Oak Frame</t>
  </si>
  <si>
    <t>Marion</t>
  </si>
  <si>
    <t>Dennis Kane</t>
  </si>
  <si>
    <t>CA-2017-131884</t>
  </si>
  <si>
    <t>CA-2018-140746</t>
  </si>
  <si>
    <t>Wheeling</t>
  </si>
  <si>
    <t>CA-2019-130505</t>
  </si>
  <si>
    <t>West Virginia</t>
  </si>
  <si>
    <t>CA-2017-105599</t>
  </si>
  <si>
    <t>Anderson Hickey Conga Table Tops &amp; Accessories</t>
  </si>
  <si>
    <t>US-2019-102890</t>
  </si>
  <si>
    <t>Rick Hansen</t>
  </si>
  <si>
    <t>CA-2017-124891</t>
  </si>
  <si>
    <t>Hampton</t>
  </si>
  <si>
    <t>Barry Gonzalez</t>
  </si>
  <si>
    <t>US-2016-114377</t>
  </si>
  <si>
    <t>Global Stack Chair with Arms, Black</t>
  </si>
  <si>
    <t>Angele Hood</t>
  </si>
  <si>
    <t>US-2019-152492</t>
  </si>
  <si>
    <t>Global Comet Stacking Armless Chair</t>
  </si>
  <si>
    <t>Boynton Beach</t>
  </si>
  <si>
    <t>Patrick Gardner</t>
  </si>
  <si>
    <t>CA-2018-144344</t>
  </si>
  <si>
    <t>Eldon Radial Chair Mat for Low to Medium Pile Carpets</t>
  </si>
  <si>
    <t>24-Hour Round Wall Clock</t>
  </si>
  <si>
    <t>Pete Takahito</t>
  </si>
  <si>
    <t>CA-2019-103065</t>
  </si>
  <si>
    <t>DAX Wood Document Frame.</t>
  </si>
  <si>
    <t>Apopka</t>
  </si>
  <si>
    <t>CA-2016-131541</t>
  </si>
  <si>
    <t>CA-2016-130428</t>
  </si>
  <si>
    <t>Daniel Lacy</t>
  </si>
  <si>
    <t>CA-2017-112571</t>
  </si>
  <si>
    <t>Santa Ana</t>
  </si>
  <si>
    <t>CA-2019-143686</t>
  </si>
  <si>
    <t>Pomona</t>
  </si>
  <si>
    <t>CA-2017-148495</t>
  </si>
  <si>
    <t>Ultra Door Pull Handle</t>
  </si>
  <si>
    <t>Ionia McGrath</t>
  </si>
  <si>
    <t>CA-2018-129630</t>
  </si>
  <si>
    <t>MaryBeth Skach</t>
  </si>
  <si>
    <t>CA-2018-169887</t>
  </si>
  <si>
    <t>CA-2019-144484</t>
  </si>
  <si>
    <t>CA-2019-142391</t>
  </si>
  <si>
    <t>CA-2018-153101</t>
  </si>
  <si>
    <t>Lesro Round Back Collection Coffee Table, End Table</t>
  </si>
  <si>
    <t>US-2019-142188</t>
  </si>
  <si>
    <t>Office Star - Contemporary Task Swivel Chair</t>
  </si>
  <si>
    <t>Beth Paige</t>
  </si>
  <si>
    <t>CA-2019-137505</t>
  </si>
  <si>
    <t>Hon 61000 Series Interactive Training Tables</t>
  </si>
  <si>
    <t>Glendale</t>
  </si>
  <si>
    <t>Kean Takahito</t>
  </si>
  <si>
    <t>CA-2018-112669</t>
  </si>
  <si>
    <t>CA-2016-168368</t>
  </si>
  <si>
    <t>CA-2018-115378</t>
  </si>
  <si>
    <t>Andy Reiter</t>
  </si>
  <si>
    <t>CA-2019-138289</t>
  </si>
  <si>
    <t>Office Star Flex Back Scooter Chair with Aluminum Finish Frame</t>
  </si>
  <si>
    <t>Tamara Manning</t>
  </si>
  <si>
    <t>CA-2019-160927</t>
  </si>
  <si>
    <t>Tulsa</t>
  </si>
  <si>
    <t>Tom Boeckenhauer</t>
  </si>
  <si>
    <t>CA-2016-131002</t>
  </si>
  <si>
    <t>3M Polarizing Task Lamp with Clamp Arm, Light Gray</t>
  </si>
  <si>
    <t>CA-2018-133697</t>
  </si>
  <si>
    <t>CA-2017-143147</t>
  </si>
  <si>
    <t>CA-2016-166716</t>
  </si>
  <si>
    <t>Global Leather and Oak Executive Chair, Black</t>
  </si>
  <si>
    <t>Katherine Hughes</t>
  </si>
  <si>
    <t>CA-2016-127166</t>
  </si>
  <si>
    <t>CA-2018-101693</t>
  </si>
  <si>
    <t>San Angelo</t>
  </si>
  <si>
    <t>John Murray</t>
  </si>
  <si>
    <t>CA-2018-130393</t>
  </si>
  <si>
    <t>CA-2016-134572</t>
  </si>
  <si>
    <t>Riverside Furniture Stanwyck Manor Table Series</t>
  </si>
  <si>
    <t>CA-2016-153976</t>
  </si>
  <si>
    <t>Global High-Back Leather Tilter, Burgundy</t>
  </si>
  <si>
    <t>League City</t>
  </si>
  <si>
    <t>CA-2019-163125</t>
  </si>
  <si>
    <t>Hon Every-Day Chair Series Swivel Task Chairs</t>
  </si>
  <si>
    <t>CA-2017-136728</t>
  </si>
  <si>
    <t>Trudy Schmidt</t>
  </si>
  <si>
    <t>CA-2019-147207</t>
  </si>
  <si>
    <t>Bevis Oval Conference Table, Walnut</t>
  </si>
  <si>
    <t>Kean Thornton</t>
  </si>
  <si>
    <t>CA-2018-146206</t>
  </si>
  <si>
    <t>KI Adjustable-Height Table</t>
  </si>
  <si>
    <t>Vivek Sundaresam</t>
  </si>
  <si>
    <t>US-2017-165512</t>
  </si>
  <si>
    <t>CA-2017-126557</t>
  </si>
  <si>
    <t>CA-2019-142461</t>
  </si>
  <si>
    <t>Amy Hunt</t>
  </si>
  <si>
    <t>CA-2017-141243</t>
  </si>
  <si>
    <t>CA-2016-106229</t>
  </si>
  <si>
    <t>Michelle Moray</t>
  </si>
  <si>
    <t>US-2019-124968</t>
  </si>
  <si>
    <t>Maribeth Schnelling</t>
  </si>
  <si>
    <t>CA-2017-140221</t>
  </si>
  <si>
    <t>CA-2018-167605</t>
  </si>
  <si>
    <t>Carrollton</t>
  </si>
  <si>
    <t>Aimee Bixby</t>
  </si>
  <si>
    <t>CA-2019-158876</t>
  </si>
  <si>
    <t>Eldon Executive Woodline II Cherry Finish Desk Accessories</t>
  </si>
  <si>
    <t>Evan Bailliet</t>
  </si>
  <si>
    <t>CA-2016-103086</t>
  </si>
  <si>
    <t>G.E. Longer-Life Indoor Recessed Floodlight Bulbs</t>
  </si>
  <si>
    <t>CA-2019-124191</t>
  </si>
  <si>
    <t>Eldon Expressions Wood Desk Accessories, Oak</t>
  </si>
  <si>
    <t>CA-2016-110030</t>
  </si>
  <si>
    <t>Joy Smith</t>
  </si>
  <si>
    <t>US-2019-147221</t>
  </si>
  <si>
    <t>US-2019-119319</t>
  </si>
  <si>
    <t>Frisco</t>
  </si>
  <si>
    <t>CA-2019-149720</t>
  </si>
  <si>
    <t>Nu-Dell Executive Frame</t>
  </si>
  <si>
    <t>Beaumont</t>
  </si>
  <si>
    <t>CA-2016-113257</t>
  </si>
  <si>
    <t>CA-2017-122973</t>
  </si>
  <si>
    <t>CA-2019-162789</t>
  </si>
  <si>
    <t>Eldon 500 Class Desk Accessories</t>
  </si>
  <si>
    <t>Susan Vittorini</t>
  </si>
  <si>
    <t>CA-2018-136371</t>
  </si>
  <si>
    <t>GE 4 Foot Flourescent Tube, 40 Watt</t>
  </si>
  <si>
    <t>Paterson</t>
  </si>
  <si>
    <t>Becky Pak</t>
  </si>
  <si>
    <t>CA-2018-154767</t>
  </si>
  <si>
    <t>Global Armless Task Chair, Royal Blue</t>
  </si>
  <si>
    <t>US-2018-147711</t>
  </si>
  <si>
    <t>Chad McGuire</t>
  </si>
  <si>
    <t>CA-2019-100524</t>
  </si>
  <si>
    <t>Tensor Computer Mounted Lamp</t>
  </si>
  <si>
    <t>CA-2019-145226</t>
  </si>
  <si>
    <t>Cranston</t>
  </si>
  <si>
    <t>Anne McFarland</t>
  </si>
  <si>
    <t>CA-2016-145387</t>
  </si>
  <si>
    <t>Woonsocket</t>
  </si>
  <si>
    <t>CA-2016-122588</t>
  </si>
  <si>
    <t>DAX Black Cherry Wood-Tone Poster Frame</t>
  </si>
  <si>
    <t>Carl Ludwig</t>
  </si>
  <si>
    <t>CA-2019-121888</t>
  </si>
  <si>
    <t>Stewart Visinsky</t>
  </si>
  <si>
    <t>CA-2017-162887</t>
  </si>
  <si>
    <t>Vermont</t>
  </si>
  <si>
    <t>George Ashbrook</t>
  </si>
  <si>
    <t>CA-2019-136350</t>
  </si>
  <si>
    <t>Shahid Collister</t>
  </si>
  <si>
    <t>CA-2017-113740</t>
  </si>
  <si>
    <t>CA-2018-157336</t>
  </si>
  <si>
    <t>Lisa DeCherney</t>
  </si>
  <si>
    <t>CA-2016-124856</t>
  </si>
  <si>
    <t>Hon Pagoda Stacking Chairs</t>
  </si>
  <si>
    <t>Eva Jacobs</t>
  </si>
  <si>
    <t>CA-2018-142594</t>
  </si>
  <si>
    <t>Vineland</t>
  </si>
  <si>
    <t>CA-2019-122175</t>
  </si>
  <si>
    <t>CA-2019-131625</t>
  </si>
  <si>
    <t>Michael Nguyen</t>
  </si>
  <si>
    <t>CA-2019-100097</t>
  </si>
  <si>
    <t>Christina DeMoss</t>
  </si>
  <si>
    <t>CA-2019-102925</t>
  </si>
  <si>
    <t>Justin Hirsh</t>
  </si>
  <si>
    <t>CA-2017-126739</t>
  </si>
  <si>
    <t>Global Highback Leather Tilter in Burgundy</t>
  </si>
  <si>
    <t>CA-2019-164378</t>
  </si>
  <si>
    <t>CA-2016-116246</t>
  </si>
  <si>
    <t>CA-2017-130659</t>
  </si>
  <si>
    <t>Natalie DeCherney</t>
  </si>
  <si>
    <t>CA-2017-114069</t>
  </si>
  <si>
    <t>CA-2019-116127</t>
  </si>
  <si>
    <t>CA-2016-150798</t>
  </si>
  <si>
    <t>CA-2019-139416</t>
  </si>
  <si>
    <t>Khloe Miller</t>
  </si>
  <si>
    <t>CA-2018-132990</t>
  </si>
  <si>
    <t>CA-2019-153045</t>
  </si>
  <si>
    <t>CA-2018-102981</t>
  </si>
  <si>
    <t>CA-2016-164224</t>
  </si>
  <si>
    <t>Deflect-o Glass Clear Studded Chair Mats</t>
  </si>
  <si>
    <t>US-2016-159611</t>
  </si>
  <si>
    <t>Eugene Barchas</t>
  </si>
  <si>
    <t>CA-2018-121370</t>
  </si>
  <si>
    <t>DAX Contemporary Wood Frame with Silver Metal Mat, Desktop, 11 x 14 Size</t>
  </si>
  <si>
    <t>CA-2016-102869</t>
  </si>
  <si>
    <t>Master Caster Door Stop, Large Neon Orange</t>
  </si>
  <si>
    <t>John Castell</t>
  </si>
  <si>
    <t>CA-2019-121293</t>
  </si>
  <si>
    <t>CA-2019-101049</t>
  </si>
  <si>
    <t>CA-2016-166884</t>
  </si>
  <si>
    <t>Reading</t>
  </si>
  <si>
    <t>CA-2018-118129</t>
  </si>
  <si>
    <t>CA-2016-115791</t>
  </si>
  <si>
    <t>CA-2019-136364</t>
  </si>
  <si>
    <t>CA-2017-168746</t>
  </si>
  <si>
    <t>Global Comet Stacking Arm Chair</t>
  </si>
  <si>
    <t>CA-2019-118892</t>
  </si>
  <si>
    <t>Ralph Kennedy</t>
  </si>
  <si>
    <t>CA-2017-159786</t>
  </si>
  <si>
    <t>SAFCO PlanMaster Heigh-Adjustable Drafting Table Base, 43w x 30d x 30-37h, Black</t>
  </si>
  <si>
    <t>Bush Cubix Conference Tables, Fully Assembled</t>
  </si>
  <si>
    <t>Balt Split Level Computer Training Table</t>
  </si>
  <si>
    <t>Nora Preis</t>
  </si>
  <si>
    <t>CA-2018-105459</t>
  </si>
  <si>
    <t>Bryan Mills</t>
  </si>
  <si>
    <t>US-2017-157014</t>
  </si>
  <si>
    <t>Dan Campbell</t>
  </si>
  <si>
    <t>CA-2018-130911</t>
  </si>
  <si>
    <t>Art Foster</t>
  </si>
  <si>
    <t>CA-2016-114181</t>
  </si>
  <si>
    <t>US-2019-158526</t>
  </si>
  <si>
    <t>Shaun Weien</t>
  </si>
  <si>
    <t>US-2017-151435</t>
  </si>
  <si>
    <t>Florence</t>
  </si>
  <si>
    <t>CA-2019-129462</t>
  </si>
  <si>
    <t>Global Airflow Leather Mesh Back Chair, Black</t>
  </si>
  <si>
    <t>Lake Charles</t>
  </si>
  <si>
    <t>Harry Greene</t>
  </si>
  <si>
    <t>CA-2016-142727</t>
  </si>
  <si>
    <t>Global Stack Chair without Arms, Black</t>
  </si>
  <si>
    <t>CA-2019-113705</t>
  </si>
  <si>
    <t>CA-2019-161200</t>
  </si>
  <si>
    <t>CA-2018-149979</t>
  </si>
  <si>
    <t>Harbour Creations Steel Folding Chair</t>
  </si>
  <si>
    <t>CA-2019-128629</t>
  </si>
  <si>
    <t>Eldon 200 Class Desk Accessories, Smoke</t>
  </si>
  <si>
    <t>Rob Haberlin</t>
  </si>
  <si>
    <t>CA-2017-109386</t>
  </si>
  <si>
    <t>CA-2018-137043</t>
  </si>
  <si>
    <t>CA-2018-168893</t>
  </si>
  <si>
    <t>Global Adaptabilities Conference Tables</t>
  </si>
  <si>
    <t>CA-2019-163510</t>
  </si>
  <si>
    <t>Magna Visual Magnetic Picture Hangers</t>
  </si>
  <si>
    <t>CA-2016-109232</t>
  </si>
  <si>
    <t>CA-2016-100706</t>
  </si>
  <si>
    <t>Sandy Springs</t>
  </si>
  <si>
    <t>CA-2018-162355</t>
  </si>
  <si>
    <t>Sanjit Engle</t>
  </si>
  <si>
    <t>CA-2018-158841</t>
  </si>
  <si>
    <t>Harrisonburg</t>
  </si>
  <si>
    <t>Frank Olsen</t>
  </si>
  <si>
    <t>CA-2016-132612</t>
  </si>
  <si>
    <t>CA-2016-120768</t>
  </si>
  <si>
    <t>CA-2016-154158</t>
  </si>
  <si>
    <t>Christopher Conant</t>
  </si>
  <si>
    <t>CA-2018-154690</t>
  </si>
  <si>
    <t>Hon Olson Stacker Stools</t>
  </si>
  <si>
    <t>Tallahassee</t>
  </si>
  <si>
    <t>CA-2019-129021</t>
  </si>
  <si>
    <t>Eldon Regeneration Recycled Desk Accessories, Smoke</t>
  </si>
  <si>
    <t>Jill Fjeld</t>
  </si>
  <si>
    <t>CA-2019-167941</t>
  </si>
  <si>
    <t>CA-2019-123239</t>
  </si>
  <si>
    <t>CA-2016-110422</t>
  </si>
  <si>
    <t>CA-2019-139353</t>
  </si>
  <si>
    <t>CA-2016-156790</t>
  </si>
  <si>
    <t>Raleigh</t>
  </si>
  <si>
    <t>CA-2019-107209</t>
  </si>
  <si>
    <t>CA-2017-116638</t>
  </si>
  <si>
    <t>CA-2016-169775</t>
  </si>
  <si>
    <t>Tim Brockman</t>
  </si>
  <si>
    <t>US-2018-166660</t>
  </si>
  <si>
    <t>Fresno</t>
  </si>
  <si>
    <t>CA-2019-124436</t>
  </si>
  <si>
    <t>Advantus Employee of the Month Certificate Frame, 11 x 13-1/2</t>
  </si>
  <si>
    <t>CA-2016-143637</t>
  </si>
  <si>
    <t>CA-2016-116673</t>
  </si>
  <si>
    <t>Stackable Trays</t>
  </si>
  <si>
    <t>CA-2017-112116</t>
  </si>
  <si>
    <t>CA-2019-134565</t>
  </si>
  <si>
    <t>CA-2016-113320</t>
  </si>
  <si>
    <t>Richard Bierner</t>
  </si>
  <si>
    <t>US-2017-103996</t>
  </si>
  <si>
    <t>CA-2019-168396</t>
  </si>
  <si>
    <t>CA-2018-147578</t>
  </si>
  <si>
    <t>Olympia</t>
  </si>
  <si>
    <t>CA-2019-118437</t>
  </si>
  <si>
    <t>US-2018-139087</t>
  </si>
  <si>
    <t>Eldon Image Series Black Desk Accessories</t>
  </si>
  <si>
    <t>CA-2019-133046</t>
  </si>
  <si>
    <t>Berenike Kampe</t>
  </si>
  <si>
    <t>CA-2018-130799</t>
  </si>
  <si>
    <t>CA-2017-141012</t>
  </si>
  <si>
    <t>Luxo Adjustable Task Clamp Lamp</t>
  </si>
  <si>
    <t>CA-2017-107685</t>
  </si>
  <si>
    <t>CA-2016-162278</t>
  </si>
  <si>
    <t>North Las Vegas</t>
  </si>
  <si>
    <t>CA-2019-148446</t>
  </si>
  <si>
    <t>US-2019-124821</t>
  </si>
  <si>
    <t>CA-2017-148635</t>
  </si>
  <si>
    <t>Sauder Forest Hills Library, Woodland Oak Finish</t>
  </si>
  <si>
    <t>CA-2019-126634</t>
  </si>
  <si>
    <t>Longview</t>
  </si>
  <si>
    <t>Joy Bell-</t>
  </si>
  <si>
    <t>CA-2018-163937</t>
  </si>
  <si>
    <t>Eldon 300 Class Desk Accessories, Black</t>
  </si>
  <si>
    <t>CA-2016-143917</t>
  </si>
  <si>
    <t>Arianne Irving</t>
  </si>
  <si>
    <t>CA-2018-158694</t>
  </si>
  <si>
    <t>Bellingham</t>
  </si>
  <si>
    <t>CA-2019-123967</t>
  </si>
  <si>
    <t>Hon 94000 Series Round Tables</t>
  </si>
  <si>
    <t>Bakersfield</t>
  </si>
  <si>
    <t>CA-2017-138534</t>
  </si>
  <si>
    <t>US-2019-153255</t>
  </si>
  <si>
    <t>CA-2016-168494</t>
  </si>
  <si>
    <t>CA-2019-109393</t>
  </si>
  <si>
    <t>CA-2019-159226</t>
  </si>
  <si>
    <t>Sacramento</t>
  </si>
  <si>
    <t>Erica Hackney</t>
  </si>
  <si>
    <t>CA-2016-102295</t>
  </si>
  <si>
    <t>Global Leather &amp; Oak Executive Chair, Burgundy</t>
  </si>
  <si>
    <t>CA-2017-132486</t>
  </si>
  <si>
    <t>Thornton</t>
  </si>
  <si>
    <t>CA-2019-118017</t>
  </si>
  <si>
    <t>Toby Gnade</t>
  </si>
  <si>
    <t>CA-2017-143364</t>
  </si>
  <si>
    <t>US-2016-151925</t>
  </si>
  <si>
    <t>Leather Task Chair, Black</t>
  </si>
  <si>
    <t>US-2018-167339</t>
  </si>
  <si>
    <t>CA-2018-144092</t>
  </si>
  <si>
    <t>CA-2017-106257</t>
  </si>
  <si>
    <t>CA-2018-126165</t>
  </si>
  <si>
    <t>CA-2016-117464</t>
  </si>
  <si>
    <t>CA-2018-106278</t>
  </si>
  <si>
    <t>Safco Drafting Table</t>
  </si>
  <si>
    <t>CA-2018-135265</t>
  </si>
  <si>
    <t>Fort Collins</t>
  </si>
  <si>
    <t>CA-2019-130141</t>
  </si>
  <si>
    <t>CA-2019-137498</t>
  </si>
  <si>
    <t>Tracy Zic</t>
  </si>
  <si>
    <t>CA-2016-163419</t>
  </si>
  <si>
    <t>CA-2016-135608</t>
  </si>
  <si>
    <t>Hon Non-Folding Utility Tables</t>
  </si>
  <si>
    <t>Global Chrome Stack Chair</t>
  </si>
  <si>
    <t>CA-2019-116680</t>
  </si>
  <si>
    <t>US-2016-112872</t>
  </si>
  <si>
    <t>Alex Grayson</t>
  </si>
  <si>
    <t>CA-2019-142909</t>
  </si>
  <si>
    <t>Pierre Wener</t>
  </si>
  <si>
    <t>CA-2016-164210</t>
  </si>
  <si>
    <t>Bevis Rectangular Conference Tables</t>
  </si>
  <si>
    <t>Littleton</t>
  </si>
  <si>
    <t>Bobby Trafton</t>
  </si>
  <si>
    <t>CA-2018-106383</t>
  </si>
  <si>
    <t>Atlantic Metals Mobile 2-Shelf Bookcases, Custom Colors</t>
  </si>
  <si>
    <t>US-2017-165743</t>
  </si>
  <si>
    <t>Michael Moore</t>
  </si>
  <si>
    <t>CA-2018-122063</t>
  </si>
  <si>
    <t>Dearborn Heights</t>
  </si>
  <si>
    <t>CA-2019-111815</t>
  </si>
  <si>
    <t>CA-2016-133228</t>
  </si>
  <si>
    <t>Ivan Liston</t>
  </si>
  <si>
    <t>CA-2019-143063</t>
  </si>
  <si>
    <t>CA-2019-146164</t>
  </si>
  <si>
    <t>Kenosha</t>
  </si>
  <si>
    <t>Dana Kaydos</t>
  </si>
  <si>
    <t>CA-2017-105627</t>
  </si>
  <si>
    <t>CA-2018-156748</t>
  </si>
  <si>
    <t>CA-2017-124499</t>
  </si>
  <si>
    <t>Midland</t>
  </si>
  <si>
    <t>Sam Craven</t>
  </si>
  <si>
    <t>CA-2016-121006</t>
  </si>
  <si>
    <t>CA-2019-162481</t>
  </si>
  <si>
    <t>US-2019-130953</t>
  </si>
  <si>
    <t>Eau Claire</t>
  </si>
  <si>
    <t>CA-2018-160108</t>
  </si>
  <si>
    <t>CA-2018-154235</t>
  </si>
  <si>
    <t>Maris LaWare</t>
  </si>
  <si>
    <t>CA-2019-121580</t>
  </si>
  <si>
    <t>Rick Duston</t>
  </si>
  <si>
    <t>CA-2018-136434</t>
  </si>
  <si>
    <t>DAX Cubicle Frames - 8x10</t>
  </si>
  <si>
    <t>CA-2018-133550</t>
  </si>
  <si>
    <t>CA-2016-167927</t>
  </si>
  <si>
    <t>CA-2017-136798</t>
  </si>
  <si>
    <t>Chris McAfee</t>
  </si>
  <si>
    <t>CA-2018-149237</t>
  </si>
  <si>
    <t>Nu-Dell Float Frame 11 x 14 1/2</t>
  </si>
  <si>
    <t>CA-2019-117324</t>
  </si>
  <si>
    <t>CA-2018-167682</t>
  </si>
  <si>
    <t>Christina VanderZanden</t>
  </si>
  <si>
    <t>US-2016-137869</t>
  </si>
  <si>
    <t>CA-2018-114601</t>
  </si>
  <si>
    <t>Hon 4060 Series Tables</t>
  </si>
  <si>
    <t>CA-2017-110863</t>
  </si>
  <si>
    <t>Hon Olson Stacker Chairs</t>
  </si>
  <si>
    <t>CA-2018-156300</t>
  </si>
  <si>
    <t>Denny Blanton</t>
  </si>
  <si>
    <t>CA-2019-157091</t>
  </si>
  <si>
    <t>Eldon Antistatic Chair Mats for Low to Medium Pile Carpets</t>
  </si>
  <si>
    <t>CA-2019-136882</t>
  </si>
  <si>
    <t>CA-2019-119452</t>
  </si>
  <si>
    <t>Wichita</t>
  </si>
  <si>
    <t>Carlos Daly</t>
  </si>
  <si>
    <t>CA-2018-122017</t>
  </si>
  <si>
    <t>Kansas</t>
  </si>
  <si>
    <t>Bush Westfield Collection Bookcases, Dark Cherry Finish</t>
  </si>
  <si>
    <t>CA-2017-115567</t>
  </si>
  <si>
    <t>CA-2017-127509</t>
  </si>
  <si>
    <t>Mishawaka</t>
  </si>
  <si>
    <t>Sonia Cooley</t>
  </si>
  <si>
    <t>CA-2016-136644</t>
  </si>
  <si>
    <t>CA-2017-120677</t>
  </si>
  <si>
    <t>CA-2018-105732</t>
  </si>
  <si>
    <t>Texas City</t>
  </si>
  <si>
    <t>CA-2017-141250</t>
  </si>
  <si>
    <t>Carol Stream</t>
  </si>
  <si>
    <t>CA-2017-157322</t>
  </si>
  <si>
    <t>CA-2016-144029</t>
  </si>
  <si>
    <t>CA-2019-160122</t>
  </si>
  <si>
    <t>US-2019-150595</t>
  </si>
  <si>
    <t>US-2016-139500</t>
  </si>
  <si>
    <t>SAFCO Optional Arm Kit for Workspace Cribbage Stacking Chair</t>
  </si>
  <si>
    <t>CA-2017-122623</t>
  </si>
  <si>
    <t>Lycoris Saunders</t>
  </si>
  <si>
    <t>CA-2017-118955</t>
  </si>
  <si>
    <t>Office Star - Contemporary Swivel Chair with Padded Adjustable Arms and Flex Back</t>
  </si>
  <si>
    <t>US-2017-114839</t>
  </si>
  <si>
    <t>CA-2019-144491</t>
  </si>
  <si>
    <t>US-2017-125374</t>
  </si>
  <si>
    <t>Allen</t>
  </si>
  <si>
    <t>CA-2017-137512</t>
  </si>
  <si>
    <t>US-2017-168704</t>
  </si>
  <si>
    <t>CA-2016-124723</t>
  </si>
  <si>
    <t>US-2017-123218</t>
  </si>
  <si>
    <t>Scot Wooten</t>
  </si>
  <si>
    <t>CA-2019-111717</t>
  </si>
  <si>
    <t>CA-2017-130365</t>
  </si>
  <si>
    <t>Sarah Jordon</t>
  </si>
  <si>
    <t>CA-2019-100615</t>
  </si>
  <si>
    <t>CA-2018-150483</t>
  </si>
  <si>
    <t>CA-2019-163265</t>
  </si>
  <si>
    <t>College Station</t>
  </si>
  <si>
    <t>Art Ferguson</t>
  </si>
  <si>
    <t>US-2019-139969</t>
  </si>
  <si>
    <t>CA-2019-113355</t>
  </si>
  <si>
    <t>CA-2016-100678</t>
  </si>
  <si>
    <t>Giulietta Weimer</t>
  </si>
  <si>
    <t>CA-2016-168312</t>
  </si>
  <si>
    <t>Bevis Round Conference Room Tables and Bases</t>
  </si>
  <si>
    <t>Plano</t>
  </si>
  <si>
    <t>CA-2016-137274</t>
  </si>
  <si>
    <t>CA-2018-145730</t>
  </si>
  <si>
    <t>US-2018-104815</t>
  </si>
  <si>
    <t>Safco Value Mate Steel Bookcase, Baked Enamel Finish on Steel, Black</t>
  </si>
  <si>
    <t>Highland Park</t>
  </si>
  <si>
    <t>US-2017-122784</t>
  </si>
  <si>
    <t>US-2016-140914</t>
  </si>
  <si>
    <t>US-2019-106551</t>
  </si>
  <si>
    <t>CA-2018-109400</t>
  </si>
  <si>
    <t>CA-2018-130946</t>
  </si>
  <si>
    <t>CA-2016-159310</t>
  </si>
  <si>
    <t>Hon Deluxe Fabric Upholstered Stacking Chairs, Squared Back</t>
  </si>
  <si>
    <t>CA-2019-151750</t>
  </si>
  <si>
    <t>CA-2019-132290</t>
  </si>
  <si>
    <t>US-2019-113992</t>
  </si>
  <si>
    <t>US-2018-133879</t>
  </si>
  <si>
    <t>CA-2016-146283</t>
  </si>
  <si>
    <t>CA-2019-150266</t>
  </si>
  <si>
    <t>Hon Deluxe Fabric Upholstered Stacking Chairs</t>
  </si>
  <si>
    <t>Cindy Chapman</t>
  </si>
  <si>
    <t>US-2019-160836</t>
  </si>
  <si>
    <t>Liz Thompson</t>
  </si>
  <si>
    <t>CA-2018-159373</t>
  </si>
  <si>
    <t>CA-2016-131009</t>
  </si>
  <si>
    <t>US-2018-131611</t>
  </si>
  <si>
    <t>Brownsville</t>
  </si>
  <si>
    <t>CA-2019-124674</t>
  </si>
  <si>
    <t>CA-2017-130183</t>
  </si>
  <si>
    <t>Waco</t>
  </si>
  <si>
    <t>CA-2019-106432</t>
  </si>
  <si>
    <t>Rush Hierlooms Collection Rich Wood Bookcases</t>
  </si>
  <si>
    <t>CA-2016-166863</t>
  </si>
  <si>
    <t>Liz Preis</t>
  </si>
  <si>
    <t>CA-2019-121790</t>
  </si>
  <si>
    <t>CA-2019-117653</t>
  </si>
  <si>
    <t>CA-2018-110898</t>
  </si>
  <si>
    <t>Buffalo Grove</t>
  </si>
  <si>
    <t>CA-2016-145800</t>
  </si>
  <si>
    <t>Rockford</t>
  </si>
  <si>
    <t>David Flashing</t>
  </si>
  <si>
    <t>CA-2018-168032</t>
  </si>
  <si>
    <t>US-2018-115455</t>
  </si>
  <si>
    <t>Bretford CR8500 Series Meeting Room Furniture</t>
  </si>
  <si>
    <t>CA-2019-119746</t>
  </si>
  <si>
    <t>Contemporary Wood/Metal Frame</t>
  </si>
  <si>
    <t>US-2017-129637</t>
  </si>
  <si>
    <t>Brian Stugart</t>
  </si>
  <si>
    <t>CA-2018-101791</t>
  </si>
  <si>
    <t>G.E. Halogen Desk Lamp Bulbs</t>
  </si>
  <si>
    <t>Janet Lee</t>
  </si>
  <si>
    <t>US-2016-130379</t>
  </si>
  <si>
    <t>Electrix Incandescent Magnifying Lamp, Black</t>
  </si>
  <si>
    <t>US-2018-110156</t>
  </si>
  <si>
    <t>CA-2019-103415</t>
  </si>
  <si>
    <t>Tensor Brushed Steel Torchiere Floor Lamp</t>
  </si>
  <si>
    <t>Don Weiss</t>
  </si>
  <si>
    <t>CA-2018-128706</t>
  </si>
  <si>
    <t>CA-2019-118773</t>
  </si>
  <si>
    <t>Stacking Trays by OIC</t>
  </si>
  <si>
    <t>Ed Jacobs</t>
  </si>
  <si>
    <t>CA-2016-108273</t>
  </si>
  <si>
    <t>CA-2016-126802</t>
  </si>
  <si>
    <t>Tenex Chairmats For Use with Hard Floors</t>
  </si>
  <si>
    <t>36X48 HARDFLOOR CHAIRMAT</t>
  </si>
  <si>
    <t>CA-2018-158806</t>
  </si>
  <si>
    <t>CA-2016-122609</t>
  </si>
  <si>
    <t>CA-2016-120775</t>
  </si>
  <si>
    <t>DAX Natural Wood-Tone Poster Frame</t>
  </si>
  <si>
    <t>Sally Matthias</t>
  </si>
  <si>
    <t>US-2018-111563</t>
  </si>
  <si>
    <t>DAX Two-Tone Rosewood/Black Document Frame, Desktop, 5 x 7</t>
  </si>
  <si>
    <t>CA-2016-105417</t>
  </si>
  <si>
    <t>CA-2017-131856</t>
  </si>
  <si>
    <t>Henia Zydlo</t>
  </si>
  <si>
    <t>CA-2019-168739</t>
  </si>
  <si>
    <t>Champaign</t>
  </si>
  <si>
    <t>CA-2017-157133</t>
  </si>
  <si>
    <t>CA-2019-157350</t>
  </si>
  <si>
    <t>CA-2018-116337</t>
  </si>
  <si>
    <t>CA-2017-156377</t>
  </si>
  <si>
    <t>Adrian Barton</t>
  </si>
  <si>
    <t>CA-2017-163181</t>
  </si>
  <si>
    <t>CA-2018-154018</t>
  </si>
  <si>
    <t>Corey-Lock</t>
  </si>
  <si>
    <t>CA-2016-162866</t>
  </si>
  <si>
    <t>CA-2019-118003</t>
  </si>
  <si>
    <t>CA-2018-123120</t>
  </si>
  <si>
    <t>CA-2019-131695</t>
  </si>
  <si>
    <t>Scott Williamson</t>
  </si>
  <si>
    <t>CA-2019-107874</t>
  </si>
  <si>
    <t>Howard Miller Distant Time Traveler Alarm Clock</t>
  </si>
  <si>
    <t>Yonkers</t>
  </si>
  <si>
    <t>CA-2019-108791</t>
  </si>
  <si>
    <t>Rockville</t>
  </si>
  <si>
    <t>CA-2018-113621</t>
  </si>
  <si>
    <t>John Dryer</t>
  </si>
  <si>
    <t>CA-2018-134138</t>
  </si>
  <si>
    <t>CA-2017-132626</t>
  </si>
  <si>
    <t>CA-2019-150091</t>
  </si>
  <si>
    <t>CA-2019-103443</t>
  </si>
  <si>
    <t>Alex Avila</t>
  </si>
  <si>
    <t>CA-2016-138100</t>
  </si>
  <si>
    <t>CA-2018-130407</t>
  </si>
  <si>
    <t>CA-2019-117863</t>
  </si>
  <si>
    <t>CA-2016-151946</t>
  </si>
  <si>
    <t>CA-2018-123274</t>
  </si>
  <si>
    <t>Duane Benoit</t>
  </si>
  <si>
    <t>CA-2019-105886</t>
  </si>
  <si>
    <t>DAX Charcoal/Nickel-Tone Document Frame, 5 x 7</t>
  </si>
  <si>
    <t>CA-2016-134061</t>
  </si>
  <si>
    <t>CA-2017-115798</t>
  </si>
  <si>
    <t>CA-2017-124450</t>
  </si>
  <si>
    <t>District of Columbia</t>
  </si>
  <si>
    <t>US-2017-111927</t>
  </si>
  <si>
    <t>Toby Braunhardt</t>
  </si>
  <si>
    <t>CA-2018-157266</t>
  </si>
  <si>
    <t>Marlborough</t>
  </si>
  <si>
    <t>US-2018-152415</t>
  </si>
  <si>
    <t>C-Line Magnetic Cubicle Keepers, Clear Polypropylene</t>
  </si>
  <si>
    <t>CA-2017-136196</t>
  </si>
  <si>
    <t>Hempstead</t>
  </si>
  <si>
    <t>CA-2017-161718</t>
  </si>
  <si>
    <t>CA-2018-120355</t>
  </si>
  <si>
    <t>CA-2018-151561</t>
  </si>
  <si>
    <t>CA-2016-156160</t>
  </si>
  <si>
    <t>CA-2017-156482</t>
  </si>
  <si>
    <t>Hon Metal Bookcases, Putty</t>
  </si>
  <si>
    <t>CA-2016-166086</t>
  </si>
  <si>
    <t>US-2018-117541</t>
  </si>
  <si>
    <t>CA-2016-103331</t>
  </si>
  <si>
    <t>Speros Goranitis</t>
  </si>
  <si>
    <t>US-2017-127040</t>
  </si>
  <si>
    <t>CA-2018-169943</t>
  </si>
  <si>
    <t>US-2019-155866</t>
  </si>
  <si>
    <t>CA-2018-129126</t>
  </si>
  <si>
    <t>Global Adaptabilites Bookcase, Cherry/Storm Gray Finish</t>
  </si>
  <si>
    <t>CA-2017-113145</t>
  </si>
  <si>
    <t>US-2016-137155</t>
  </si>
  <si>
    <t>Roger Demir</t>
  </si>
  <si>
    <t>CA-2016-107454</t>
  </si>
  <si>
    <t>CA-2018-128818</t>
  </si>
  <si>
    <t>CA-2018-167556</t>
  </si>
  <si>
    <t>Giulietta Baptist</t>
  </si>
  <si>
    <t>CA-2018-137337</t>
  </si>
  <si>
    <t>CA-2018-157259</t>
  </si>
  <si>
    <t>US-2019-168613</t>
  </si>
  <si>
    <t>CA-2017-141740</t>
  </si>
  <si>
    <t>CA-2019-122308</t>
  </si>
  <si>
    <t>Peter Fuller</t>
  </si>
  <si>
    <t>US-2017-126977</t>
  </si>
  <si>
    <t>Hunter Glantz</t>
  </si>
  <si>
    <t>CA-2019-169978</t>
  </si>
  <si>
    <t>CA-2017-100657</t>
  </si>
  <si>
    <t>CA-2018-105781</t>
  </si>
  <si>
    <t>Office Star - Mid Back Dual function Ergonomic High Back Chair with 2-Way Adjustable Arms</t>
  </si>
  <si>
    <t>Sarah Bern</t>
  </si>
  <si>
    <t>CA-2019-108441</t>
  </si>
  <si>
    <t>CA-2018-124100</t>
  </si>
  <si>
    <t>CA-2018-111213</t>
  </si>
  <si>
    <t>CA-2018-144939</t>
  </si>
  <si>
    <t>Annie Zypern</t>
  </si>
  <si>
    <t>CA-2016-148586</t>
  </si>
  <si>
    <t>Iceberg Nesting Folding Chair, 19w x 6d x 43h</t>
  </si>
  <si>
    <t>CA-2018-122581</t>
  </si>
  <si>
    <t>Joe Elijah</t>
  </si>
  <si>
    <t>CA-2018-169670</t>
  </si>
  <si>
    <t>CA-2019-115602</t>
  </si>
  <si>
    <t>Ben Wallace</t>
  </si>
  <si>
    <t>CA-2018-116596</t>
  </si>
  <si>
    <t>US-2018-112977</t>
  </si>
  <si>
    <t>Bryan Davis</t>
  </si>
  <si>
    <t>CA-2019-115105</t>
  </si>
  <si>
    <t>CA-2017-128860</t>
  </si>
  <si>
    <t>Natalie Webber</t>
  </si>
  <si>
    <t>CA-2016-138317</t>
  </si>
  <si>
    <t>CA-2018-119865</t>
  </si>
  <si>
    <t>CA-2017-113152</t>
  </si>
  <si>
    <t>Kelly Andreada</t>
  </si>
  <si>
    <t>CA-2019-168641</t>
  </si>
  <si>
    <t>CA-2019-169439</t>
  </si>
  <si>
    <t>CA-2018-112830</t>
  </si>
  <si>
    <t>Deflect-o EconoMat Nonstudded, No Bevel Mat</t>
  </si>
  <si>
    <t>Jamie Kunitz</t>
  </si>
  <si>
    <t>CA-2017-116484</t>
  </si>
  <si>
    <t>Ultra Commercial Grade Dual Valve Door Closer</t>
  </si>
  <si>
    <t>US-2019-161193</t>
  </si>
  <si>
    <t>Allentown</t>
  </si>
  <si>
    <t>CA-2018-122392</t>
  </si>
  <si>
    <t>CA-2017-139850</t>
  </si>
  <si>
    <t>CA-2019-152807</t>
  </si>
  <si>
    <t>Shui Tom</t>
  </si>
  <si>
    <t>CA-2016-164182</t>
  </si>
  <si>
    <t>CA-2016-114251</t>
  </si>
  <si>
    <t>Christine Sundaresam</t>
  </si>
  <si>
    <t>CA-2019-131233</t>
  </si>
  <si>
    <t>Bush Westfield Collection Bookcases, Fully Assembled</t>
  </si>
  <si>
    <t>CA-2019-141873</t>
  </si>
  <si>
    <t>CA-2018-140018</t>
  </si>
  <si>
    <t>CA-2016-160157</t>
  </si>
  <si>
    <t>US-2016-159926</t>
  </si>
  <si>
    <t>CA-2019-135069</t>
  </si>
  <si>
    <t>CA-2019-143259</t>
  </si>
  <si>
    <t>Lorain</t>
  </si>
  <si>
    <t>CA-2019-107503</t>
  </si>
  <si>
    <t>CA-2019-131156</t>
  </si>
  <si>
    <t>Greg Matthias</t>
  </si>
  <si>
    <t>CA-2018-106243</t>
  </si>
  <si>
    <t>CA-2017-111612</t>
  </si>
  <si>
    <t>US-2018-154361</t>
  </si>
  <si>
    <t>US-2019-161935</t>
  </si>
  <si>
    <t>Toledo</t>
  </si>
  <si>
    <t>Thea Hendricks</t>
  </si>
  <si>
    <t>CA-2016-153850</t>
  </si>
  <si>
    <t>CA-2018-158778</t>
  </si>
  <si>
    <t>CA-2016-128209</t>
  </si>
  <si>
    <t>CA-2017-137925</t>
  </si>
  <si>
    <t>US-2019-160759</t>
  </si>
  <si>
    <t>CA-2019-149181</t>
  </si>
  <si>
    <t>US-2018-134488</t>
  </si>
  <si>
    <t>CA-2018-162383</t>
  </si>
  <si>
    <t>CA-2018-124590</t>
  </si>
  <si>
    <t>CA-2019-122539</t>
  </si>
  <si>
    <t>CA-2019-154109</t>
  </si>
  <si>
    <t>CA-2018-131296</t>
  </si>
  <si>
    <t>Bush Andora Conference Table, Maple/Graphite Gray Finish</t>
  </si>
  <si>
    <t>Passaic</t>
  </si>
  <si>
    <t>CA-2018-146934</t>
  </si>
  <si>
    <t>Mick Brown</t>
  </si>
  <si>
    <t>US-2018-128902</t>
  </si>
  <si>
    <t>CA-2016-154963</t>
  </si>
  <si>
    <t>CA-2016-155887</t>
  </si>
  <si>
    <t>US-2019-165358</t>
  </si>
  <si>
    <t>US-2019-167570</t>
  </si>
  <si>
    <t>CA-2016-140858</t>
  </si>
  <si>
    <t>CA-2018-119165</t>
  </si>
  <si>
    <t>Randy Bradley</t>
  </si>
  <si>
    <t>CA-2016-159835</t>
  </si>
  <si>
    <t>CA-2017-112130</t>
  </si>
  <si>
    <t>CA-2018-139157</t>
  </si>
  <si>
    <t>US-2016-123519</t>
  </si>
  <si>
    <t>Hon Rectangular Conference Tables</t>
  </si>
  <si>
    <t>CA-2017-111073</t>
  </si>
  <si>
    <t>CA-2016-121769</t>
  </si>
  <si>
    <t>US-2019-147669</t>
  </si>
  <si>
    <t>US-2017-157154</t>
  </si>
  <si>
    <t>CA-2019-149888</t>
  </si>
  <si>
    <t>CA-2016-142839</t>
  </si>
  <si>
    <t>US-2018-143819</t>
  </si>
  <si>
    <t>CA-2017-119879</t>
  </si>
  <si>
    <t>CA-2019-159793</t>
  </si>
  <si>
    <t>US-2017-164238</t>
  </si>
  <si>
    <t>CA-2018-127236</t>
  </si>
  <si>
    <t>CA-2018-145905</t>
  </si>
  <si>
    <t>Anemone Ratner</t>
  </si>
  <si>
    <t>CA-2018-157588</t>
  </si>
  <si>
    <t>Chuck Sachs</t>
  </si>
  <si>
    <t>US-2019-126179</t>
  </si>
  <si>
    <t>Westinghouse Floor Lamp with Metal Mesh Shade, Black</t>
  </si>
  <si>
    <t>Southaven</t>
  </si>
  <si>
    <t>CA-2016-104283</t>
  </si>
  <si>
    <t>CA-2016-116190</t>
  </si>
  <si>
    <t>US-2017-123960</t>
  </si>
  <si>
    <t>DAX Clear Channel Poster Frame</t>
  </si>
  <si>
    <t>CA-2017-102582</t>
  </si>
  <si>
    <t>Conway</t>
  </si>
  <si>
    <t>CA-2017-108119</t>
  </si>
  <si>
    <t>CA-2019-104731</t>
  </si>
  <si>
    <t>Jonesboro</t>
  </si>
  <si>
    <t>US-2016-147627</t>
  </si>
  <si>
    <t>CA-2017-114300</t>
  </si>
  <si>
    <t>CA-2017-115938</t>
  </si>
  <si>
    <t>Athens</t>
  </si>
  <si>
    <t>CA-2018-163174</t>
  </si>
  <si>
    <t>CA-2017-118843</t>
  </si>
  <si>
    <t>Georgetown</t>
  </si>
  <si>
    <t>CA-2018-131205</t>
  </si>
  <si>
    <t>CA-2017-133242</t>
  </si>
  <si>
    <t>Chesapeake</t>
  </si>
  <si>
    <t>US-2018-121013</t>
  </si>
  <si>
    <t>CA-2018-118514</t>
  </si>
  <si>
    <t>CA-2019-124296</t>
  </si>
  <si>
    <t>CA-2017-158421</t>
  </si>
  <si>
    <t>US-2019-105935</t>
  </si>
  <si>
    <t>CA-2018-108105</t>
  </si>
  <si>
    <t>CA-2018-112102</t>
  </si>
  <si>
    <t>Hattiesburg</t>
  </si>
  <si>
    <t>CA-2018-163776</t>
  </si>
  <si>
    <t>CA-2019-116855</t>
  </si>
  <si>
    <t>CA-2018-148684</t>
  </si>
  <si>
    <t>Macon</t>
  </si>
  <si>
    <t>CA-2016-159184</t>
  </si>
  <si>
    <t>Rob Dowd</t>
  </si>
  <si>
    <t>CA-2017-162537</t>
  </si>
  <si>
    <t>Virginia Beach</t>
  </si>
  <si>
    <t>CA-2019-162173</t>
  </si>
  <si>
    <t>Lesro Sheffield Collection Coffee Table, End Table, Center Table, Corner Table</t>
  </si>
  <si>
    <t>CA-2017-143119</t>
  </si>
  <si>
    <t>Little Rock</t>
  </si>
  <si>
    <t>US-2016-165659</t>
  </si>
  <si>
    <t>CA-2019-101042</t>
  </si>
  <si>
    <t>CA-2018-146143</t>
  </si>
  <si>
    <t>US-2019-136189</t>
  </si>
  <si>
    <t>CA-2016-127614</t>
  </si>
  <si>
    <t>Hon 2111 Invitation Series Corner Table</t>
  </si>
  <si>
    <t>Meg Tillman</t>
  </si>
  <si>
    <t>CA-2018-104157</t>
  </si>
  <si>
    <t>US-2016-156559</t>
  </si>
  <si>
    <t>Hon Metal Bookcases, Gray</t>
  </si>
  <si>
    <t>CA-2019-138975</t>
  </si>
  <si>
    <t>CA-2018-156503</t>
  </si>
  <si>
    <t>SAFCO Folding Chair Trolley</t>
  </si>
  <si>
    <t>Dan Lawera</t>
  </si>
  <si>
    <t>CA-2016-143182</t>
  </si>
  <si>
    <t>CA-2019-128363</t>
  </si>
  <si>
    <t>CA-2019-140872</t>
  </si>
  <si>
    <t>CA-2019-126914</t>
  </si>
  <si>
    <t>US-2019-117450</t>
  </si>
  <si>
    <t>Greenville</t>
  </si>
  <si>
    <t>US-2019-134642</t>
  </si>
  <si>
    <t>Chattanooga</t>
  </si>
  <si>
    <t>CA-2019-108035</t>
  </si>
  <si>
    <t>Erica Smith</t>
  </si>
  <si>
    <t>CA-2019-103499</t>
  </si>
  <si>
    <t>CA-2019-143861</t>
  </si>
  <si>
    <t>CA-2017-125563</t>
  </si>
  <si>
    <t>CA-2019-139948</t>
  </si>
  <si>
    <t>CA-2017-163965</t>
  </si>
  <si>
    <t>US-2019-152842</t>
  </si>
  <si>
    <t>CA-2016-134551</t>
  </si>
  <si>
    <t>US-2016-155544</t>
  </si>
  <si>
    <t>CA-2018-169103</t>
  </si>
  <si>
    <t>CA-2017-123092</t>
  </si>
  <si>
    <t>CA-2016-165764</t>
  </si>
  <si>
    <t>Barry Weirich</t>
  </si>
  <si>
    <t>CA-2017-119634</t>
  </si>
  <si>
    <t>CA-2019-147228</t>
  </si>
  <si>
    <t>Nashville</t>
  </si>
  <si>
    <t>CA-2018-156573</t>
  </si>
  <si>
    <t>Carlos Meador</t>
  </si>
  <si>
    <t>US-2018-135923</t>
  </si>
  <si>
    <t>Deltona</t>
  </si>
  <si>
    <t>CA-2016-116568</t>
  </si>
  <si>
    <t>CA-2019-148999</t>
  </si>
  <si>
    <t>Office Star - Contemporary Task Swivel chair with 2-way adjustable arms, Plum</t>
  </si>
  <si>
    <t>Hollywood</t>
  </si>
  <si>
    <t>CA-2016-114335</t>
  </si>
  <si>
    <t>Deflect-o DuraMat Antistatic Studded Beveled Mat for Medium Pile Carpeting</t>
  </si>
  <si>
    <t>Miramar</t>
  </si>
  <si>
    <t>CA-2019-108112</t>
  </si>
  <si>
    <t>Wilson</t>
  </si>
  <si>
    <t>CA-2017-153535</t>
  </si>
  <si>
    <t>Hendersonville</t>
  </si>
  <si>
    <t>CA-2019-140627</t>
  </si>
  <si>
    <t>CA-2019-124765</t>
  </si>
  <si>
    <t>CA-2019-102204</t>
  </si>
  <si>
    <t>CA-2018-142895</t>
  </si>
  <si>
    <t>US-2018-147991</t>
  </si>
  <si>
    <t>Greensboro</t>
  </si>
  <si>
    <t>CA-2018-154060</t>
  </si>
  <si>
    <t>CA-2019-142090</t>
  </si>
  <si>
    <t>Daytona Beach</t>
  </si>
  <si>
    <t>CA-2017-122266</t>
  </si>
  <si>
    <t>CA-2018-104276</t>
  </si>
  <si>
    <t>CA-2016-141607</t>
  </si>
  <si>
    <t>CA-2019-100013</t>
  </si>
  <si>
    <t>CA-2019-126242</t>
  </si>
  <si>
    <t>Westminster</t>
  </si>
  <si>
    <t>CA-2019-156776</t>
  </si>
  <si>
    <t>Bellevue</t>
  </si>
  <si>
    <t>CA-2017-148964</t>
  </si>
  <si>
    <t>Toby Ritter</t>
  </si>
  <si>
    <t>CA-2018-110009</t>
  </si>
  <si>
    <t>Fred Harton</t>
  </si>
  <si>
    <t>CA-2019-104801</t>
  </si>
  <si>
    <t>CA-2017-115511</t>
  </si>
  <si>
    <t>US-2019-115301</t>
  </si>
  <si>
    <t>CA-2019-166926</t>
  </si>
  <si>
    <t>Benjamin Patterson</t>
  </si>
  <si>
    <t>US-2018-116442</t>
  </si>
  <si>
    <t>CA-2017-121965</t>
  </si>
  <si>
    <t>CA-2016-146969</t>
  </si>
  <si>
    <t>CA-2019-161333</t>
  </si>
  <si>
    <t>CA-2017-121188</t>
  </si>
  <si>
    <t>Moreno Valley</t>
  </si>
  <si>
    <t>CA-2018-114860</t>
  </si>
  <si>
    <t>CA-2016-106264</t>
  </si>
  <si>
    <t>CA-2016-149244</t>
  </si>
  <si>
    <t>CA-2016-158372</t>
  </si>
  <si>
    <t>CA-2018-116722</t>
  </si>
  <si>
    <t>US-2018-150035</t>
  </si>
  <si>
    <t>Kent</t>
  </si>
  <si>
    <t>Jenna Caffey</t>
  </si>
  <si>
    <t>CA-2019-108560</t>
  </si>
  <si>
    <t>US-2019-110604</t>
  </si>
  <si>
    <t>Citrus Heights</t>
  </si>
  <si>
    <t>CA-2019-169124</t>
  </si>
  <si>
    <t>CA-2018-167241</t>
  </si>
  <si>
    <t>Jamie Frazer</t>
  </si>
  <si>
    <t>US-2019-123281</t>
  </si>
  <si>
    <t>CA-2019-107125</t>
  </si>
  <si>
    <t>CA-2019-157448</t>
  </si>
  <si>
    <t>Oxnard</t>
  </si>
  <si>
    <t>Liz Willingham</t>
  </si>
  <si>
    <t>CA-2016-112837</t>
  </si>
  <si>
    <t>CA-2019-122945</t>
  </si>
  <si>
    <t>CA-2017-126725</t>
  </si>
  <si>
    <t>Advantus Panel Wall Certificate Holder - 8.5x11</t>
  </si>
  <si>
    <t>CA-2018-114951</t>
  </si>
  <si>
    <t>US-2017-158589</t>
  </si>
  <si>
    <t>CA-2018-142762</t>
  </si>
  <si>
    <t>Eldon Image Series Desk Accessories, Ebony</t>
  </si>
  <si>
    <t>CA-2016-109897</t>
  </si>
  <si>
    <t>CA-2016-131051</t>
  </si>
  <si>
    <t>CA-2019-121048</t>
  </si>
  <si>
    <t>Las Cruces</t>
  </si>
  <si>
    <t>Denise Leinenbach</t>
  </si>
  <si>
    <t>CA-2019-143329</t>
  </si>
  <si>
    <t>Gary Hwang</t>
  </si>
  <si>
    <t>CA-2016-144414</t>
  </si>
  <si>
    <t>CA-2017-127824</t>
  </si>
  <si>
    <t>Gene McClure</t>
  </si>
  <si>
    <t>CA-2018-137393</t>
  </si>
  <si>
    <t>Allen Goldenen</t>
  </si>
  <si>
    <t>CA-2019-107244</t>
  </si>
  <si>
    <t>CA-2017-137526</t>
  </si>
  <si>
    <t>CA-2018-165995</t>
  </si>
  <si>
    <t>CA-2016-101462</t>
  </si>
  <si>
    <t>CA-2018-133795</t>
  </si>
  <si>
    <t>CA-2019-138870</t>
  </si>
  <si>
    <t>CA-2018-109953</t>
  </si>
  <si>
    <t>CA-2018-124233</t>
  </si>
  <si>
    <t>Eldon Expressions Punched Metal &amp; Wood Desk Accessories, Pewter &amp; Cherry</t>
  </si>
  <si>
    <t>CA-2017-137750</t>
  </si>
  <si>
    <t>CA-2017-168529</t>
  </si>
  <si>
    <t>US-2019-116652</t>
  </si>
  <si>
    <t>CA-2018-100965</t>
  </si>
  <si>
    <t>Provo</t>
  </si>
  <si>
    <t>CA-2017-120362</t>
  </si>
  <si>
    <t>CA-2017-119508</t>
  </si>
  <si>
    <t>CA-2018-107104</t>
  </si>
  <si>
    <t>CA-2018-136686</t>
  </si>
  <si>
    <t>CA-2017-168207</t>
  </si>
  <si>
    <t>CA-2017-147788</t>
  </si>
  <si>
    <t>Christy Brittain</t>
  </si>
  <si>
    <t>CA-2018-113656</t>
  </si>
  <si>
    <t>CA-2017-149097</t>
  </si>
  <si>
    <t>CA-2017-121797</t>
  </si>
  <si>
    <t>CA-2017-142454</t>
  </si>
  <si>
    <t>CA-2017-142944</t>
  </si>
  <si>
    <t>CA-2018-101651</t>
  </si>
  <si>
    <t>CA-2019-151281</t>
  </si>
  <si>
    <t>US-2019-141852</t>
  </si>
  <si>
    <t>CA-2019-122770</t>
  </si>
  <si>
    <t>CA-2016-126760</t>
  </si>
  <si>
    <t>CA-2019-144463</t>
  </si>
  <si>
    <t>CA-2019-108070</t>
  </si>
  <si>
    <t>CA-2017-126137</t>
  </si>
  <si>
    <t>Morgan Hill</t>
  </si>
  <si>
    <t>CA-2018-149762</t>
  </si>
  <si>
    <t>CA-2019-104003</t>
  </si>
  <si>
    <t>CA-2016-131247</t>
  </si>
  <si>
    <t>CA-2018-108735</t>
  </si>
  <si>
    <t>CA-2016-157147</t>
  </si>
  <si>
    <t>US-2017-145422</t>
  </si>
  <si>
    <t>US-2019-133312</t>
  </si>
  <si>
    <t>San Bernardino</t>
  </si>
  <si>
    <t>CA-2017-104948</t>
  </si>
  <si>
    <t>CA-2018-117681</t>
  </si>
  <si>
    <t>CA-2016-103310</t>
  </si>
  <si>
    <t>Global Enterprise Series Seating Low-Back Swivel/Tilt Chairs</t>
  </si>
  <si>
    <t>Redmond</t>
  </si>
  <si>
    <t>CA-2018-167507</t>
  </si>
  <si>
    <t>CA-2017-105725</t>
  </si>
  <si>
    <t>US-2019-142573</t>
  </si>
  <si>
    <t>CA-2017-154620</t>
  </si>
  <si>
    <t>CA-2016-158029</t>
  </si>
  <si>
    <t>Modesto</t>
  </si>
  <si>
    <t>Joseph Airdo</t>
  </si>
  <si>
    <t>US-2019-150070</t>
  </si>
  <si>
    <t>CA-2019-145429</t>
  </si>
  <si>
    <t>Bullhead City</t>
  </si>
  <si>
    <t>CA-2017-154795</t>
  </si>
  <si>
    <t>CA-2017-120103</t>
  </si>
  <si>
    <t>CA-2018-117912</t>
  </si>
  <si>
    <t>CA-2016-159814</t>
  </si>
  <si>
    <t>US-2019-163657</t>
  </si>
  <si>
    <t>US-2019-101784</t>
  </si>
  <si>
    <t>US-2019-163300</t>
  </si>
  <si>
    <t>CA-2016-154893</t>
  </si>
  <si>
    <t>CA-2018-122448</t>
  </si>
  <si>
    <t>US-2016-106334</t>
  </si>
  <si>
    <t>Broomfield</t>
  </si>
  <si>
    <t>CA-2018-112109</t>
  </si>
  <si>
    <t>Rio Rancho</t>
  </si>
  <si>
    <t>CA-2017-123141</t>
  </si>
  <si>
    <t>US-2016-141257</t>
  </si>
  <si>
    <t>CA-2016-124737</t>
  </si>
  <si>
    <t>Sung Chung</t>
  </si>
  <si>
    <t>CA-2019-117646</t>
  </si>
  <si>
    <t>CA-2019-105921</t>
  </si>
  <si>
    <t>CA-2016-151295</t>
  </si>
  <si>
    <t>SAFCO PlanMaster Boards, 60w x 37-1/2d, White Melamine</t>
  </si>
  <si>
    <t>CA-2018-118745</t>
  </si>
  <si>
    <t>CA-2017-133452</t>
  </si>
  <si>
    <t>US-2016-117163</t>
  </si>
  <si>
    <t>CA-2016-105648</t>
  </si>
  <si>
    <t>CA-2017-152891</t>
  </si>
  <si>
    <t>US-2018-125402</t>
  </si>
  <si>
    <t>US-2016-144078</t>
  </si>
  <si>
    <t>CA-2019-118885</t>
  </si>
  <si>
    <t>CA-2017-133445</t>
  </si>
  <si>
    <t>CA-2016-131310</t>
  </si>
  <si>
    <t>Safco Chair Connectors, 6/Carton</t>
  </si>
  <si>
    <t>CA-2017-129896</t>
  </si>
  <si>
    <t>CA-2016-151708</t>
  </si>
  <si>
    <t>CA-2019-135419</t>
  </si>
  <si>
    <t>CA-2016-125829</t>
  </si>
  <si>
    <t>CA-2018-100993</t>
  </si>
  <si>
    <t>Tempe</t>
  </si>
  <si>
    <t>US-2018-159856</t>
  </si>
  <si>
    <t>Apple Valley</t>
  </si>
  <si>
    <t>CA-2018-118332</t>
  </si>
  <si>
    <t>CA-2017-146038</t>
  </si>
  <si>
    <t>Ontario</t>
  </si>
  <si>
    <t>US-2019-110996</t>
  </si>
  <si>
    <t>US-2016-133130</t>
  </si>
  <si>
    <t>Gresham</t>
  </si>
  <si>
    <t>CA-2016-125731</t>
  </si>
  <si>
    <t>Pasco</t>
  </si>
  <si>
    <t>CA-2016-107818</t>
  </si>
  <si>
    <t>CA-2017-104346</t>
  </si>
  <si>
    <t>CA-2019-116946</t>
  </si>
  <si>
    <t>CA-2018-148852</t>
  </si>
  <si>
    <t>CA-2019-122490</t>
  </si>
  <si>
    <t>Maxwell Schwartz</t>
  </si>
  <si>
    <t>CA-2018-150350</t>
  </si>
  <si>
    <t>CA-2017-144806</t>
  </si>
  <si>
    <t>Charles McCrossin</t>
  </si>
  <si>
    <t>CA-2018-155530</t>
  </si>
  <si>
    <t>CA-2019-163097</t>
  </si>
  <si>
    <t>US-2018-122245</t>
  </si>
  <si>
    <t>CA-2017-112767</t>
  </si>
  <si>
    <t>Bush Cubix Collection Bookcases, Fully Assembled</t>
  </si>
  <si>
    <t>US-2019-132059</t>
  </si>
  <si>
    <t>Juliana Krohn</t>
  </si>
  <si>
    <t>CA-2019-141117</t>
  </si>
  <si>
    <t>Jim Radford</t>
  </si>
  <si>
    <t>US-2017-103471</t>
  </si>
  <si>
    <t>Garden City</t>
  </si>
  <si>
    <t>US-2017-130491</t>
  </si>
  <si>
    <t>Indianapolis</t>
  </si>
  <si>
    <t>CA-2016-103100</t>
  </si>
  <si>
    <t>Avery 487</t>
  </si>
  <si>
    <t>CA-2017-135853</t>
  </si>
  <si>
    <t>Ibico Covers for Plastic or Wire Binding Elements</t>
  </si>
  <si>
    <t>Amy Cox</t>
  </si>
  <si>
    <t>CA-2019-141789</t>
  </si>
  <si>
    <t>GBC DocuBind TL300 Electric Binding System</t>
  </si>
  <si>
    <t>CA-2019-113474</t>
  </si>
  <si>
    <t>Multimedia Mailers</t>
  </si>
  <si>
    <t>Wirebound Message Books, Four 2 3/4 x 5 Forms per Page, 200 Sets per Book</t>
  </si>
  <si>
    <t>US-2016-166828</t>
  </si>
  <si>
    <t>Xerox 1899</t>
  </si>
  <si>
    <t>Saint Louis</t>
  </si>
  <si>
    <t>CA-2019-167227</t>
  </si>
  <si>
    <t>CA-2019-167017</t>
  </si>
  <si>
    <t>Ibico Ibimaster 300 Manual Binding System</t>
  </si>
  <si>
    <t>CA-2016-124646</t>
  </si>
  <si>
    <t>Office Impressions Heavy Duty Welded Shelving &amp; Multimedia Storage Drawers</t>
  </si>
  <si>
    <t>Hunt BOSTON Vista Battery-Operated Pencil Sharpener, Black</t>
  </si>
  <si>
    <t>CA-2017-151589</t>
  </si>
  <si>
    <t>Xerox 1917</t>
  </si>
  <si>
    <t>Black &amp; Decker Filter for Double Action Dustbuster Cordless Vac BLDV7210</t>
  </si>
  <si>
    <t>CA-2019-155047</t>
  </si>
  <si>
    <t>CA-2018-145240</t>
  </si>
  <si>
    <t>CA-2019-131016</t>
  </si>
  <si>
    <t>CA-2017-142937</t>
  </si>
  <si>
    <t>Boston Electric Pencil Sharpener, Model 1818, Charcoal Black</t>
  </si>
  <si>
    <t>Nat Carroll</t>
  </si>
  <si>
    <t>CA-2016-111899</t>
  </si>
  <si>
    <t>Boston Home &amp; Office Model 2000 Electric Pencil Sharpeners</t>
  </si>
  <si>
    <t>Avery File Folder Labels</t>
  </si>
  <si>
    <t>Frankfort</t>
  </si>
  <si>
    <t>US-2018-163461</t>
  </si>
  <si>
    <t>Xerox 1937</t>
  </si>
  <si>
    <t>CA-2019-123071</t>
  </si>
  <si>
    <t>Xerox 1998</t>
  </si>
  <si>
    <t>Acco Perma 2700 Stacking Storage Drawers</t>
  </si>
  <si>
    <t>CA-2019-110821</t>
  </si>
  <si>
    <t>CA-2019-121195</t>
  </si>
  <si>
    <t>CA-2019-164098</t>
  </si>
  <si>
    <t>CA-2019-127264</t>
  </si>
  <si>
    <t>Acco Hot Clips Clips to Go</t>
  </si>
  <si>
    <t>Wirebound Voice Message Log Book</t>
  </si>
  <si>
    <t>Xerox 1936</t>
  </si>
  <si>
    <t>Xerox 1884</t>
  </si>
  <si>
    <t>Recycled Steel Personal File for Standard File Folders</t>
  </si>
  <si>
    <t>CA-2016-123064</t>
  </si>
  <si>
    <t>BIC Brite Liner Grip Highlighters</t>
  </si>
  <si>
    <t>Avery 513</t>
  </si>
  <si>
    <t>The Colony</t>
  </si>
  <si>
    <t>CA-2018-134110</t>
  </si>
  <si>
    <t>TOPS Voice Message Log Book, Flash Format</t>
  </si>
  <si>
    <t>Newell 309</t>
  </si>
  <si>
    <t>Avery Hi-Liter GlideStik Fluorescent Highlighter, Yellow Ink</t>
  </si>
  <si>
    <t>CA-2019-152079</t>
  </si>
  <si>
    <t>Garland</t>
  </si>
  <si>
    <t>CA-2019-150959</t>
  </si>
  <si>
    <t>Permanent Self-Adhesive File Folder Labels for Typewriters by Universal</t>
  </si>
  <si>
    <t>OIC Thumb-Tacks</t>
  </si>
  <si>
    <t>CA-2018-124051</t>
  </si>
  <si>
    <t>White Computer Printout Paper by Universal</t>
  </si>
  <si>
    <t>Jack Lebron</t>
  </si>
  <si>
    <t>CA-2016-165428</t>
  </si>
  <si>
    <t>BOSTON Ranger #55 Pencil Sharpener, Black</t>
  </si>
  <si>
    <t>CA-2018-152765</t>
  </si>
  <si>
    <t>Xerox 19</t>
  </si>
  <si>
    <t>CA-2017-110877</t>
  </si>
  <si>
    <t>Xerox 212</t>
  </si>
  <si>
    <t>Edinburg</t>
  </si>
  <si>
    <t>CA-2018-113551</t>
  </si>
  <si>
    <t>Advantus Motivational Note Cards</t>
  </si>
  <si>
    <t>Matt Collins</t>
  </si>
  <si>
    <t>CA-2016-101147</t>
  </si>
  <si>
    <t>US-2019-104661</t>
  </si>
  <si>
    <t>GBC Wire Binding Combs</t>
  </si>
  <si>
    <t>CA-2016-165393</t>
  </si>
  <si>
    <t>Evan Henry</t>
  </si>
  <si>
    <t>CA-2016-105340</t>
  </si>
  <si>
    <t>Wilson Jones Heavy-Duty Casebound Ring Binders with Metal Hinges</t>
  </si>
  <si>
    <t>Abilene</t>
  </si>
  <si>
    <t>CA-2019-165099</t>
  </si>
  <si>
    <t>Hoover Commercial Lightweight Upright Vacuum</t>
  </si>
  <si>
    <t>Belkin F9G930V10-GRY 9 Outlet Surge</t>
  </si>
  <si>
    <t>CA-2018-108644</t>
  </si>
  <si>
    <t>Avery Triangle Shaped Sheet Lifters, Black, 2/Pack</t>
  </si>
  <si>
    <t>CA-2017-129112</t>
  </si>
  <si>
    <t>GBC Imprintable Covers</t>
  </si>
  <si>
    <t>GBC ProClick Spines for 32-Hole Punch</t>
  </si>
  <si>
    <t>Deluxe Heavy-Duty Vinyl Round Ring Binder</t>
  </si>
  <si>
    <t>US-2018-128195</t>
  </si>
  <si>
    <t>Ibico Presentation Index for Binding Systems</t>
  </si>
  <si>
    <t>US-2016-117058</t>
  </si>
  <si>
    <t>Fellowes Presentation Covers for Comb Binding Machines</t>
  </si>
  <si>
    <t>CA-2019-130526</t>
  </si>
  <si>
    <t>CA-2016-138023</t>
  </si>
  <si>
    <t>Euro-Pro Shark Turbo Vacuum</t>
  </si>
  <si>
    <t>Holmes Cool Mist Humidifier for the Whole House with 8-Gallon Output per Day, Extended Life Filter</t>
  </si>
  <si>
    <t>CA-2018-124485</t>
  </si>
  <si>
    <t>Xerox 217</t>
  </si>
  <si>
    <t>CA-2019-153843</t>
  </si>
  <si>
    <t>Hoover Commercial Lightweight Upright Vacuum with E-Z Empty Dirt Cup</t>
  </si>
  <si>
    <t>CA-2017-103177</t>
  </si>
  <si>
    <t>Eureka The Boss Lite 10-Amp Upright Vacuum, Blue</t>
  </si>
  <si>
    <t>CA-2016-133270</t>
  </si>
  <si>
    <t>GBC VeloBind Cover Sets</t>
  </si>
  <si>
    <t>Jill Matthias</t>
  </si>
  <si>
    <t>CA-2018-166625</t>
  </si>
  <si>
    <t>US-2019-107636</t>
  </si>
  <si>
    <t>Avery 5</t>
  </si>
  <si>
    <t>CA-2019-169607</t>
  </si>
  <si>
    <t>Xerox 1952</t>
  </si>
  <si>
    <t>CA-2017-164623</t>
  </si>
  <si>
    <t>CA-2018-132997</t>
  </si>
  <si>
    <t>Xerox 23</t>
  </si>
  <si>
    <t>Providence</t>
  </si>
  <si>
    <t>US-2019-169488</t>
  </si>
  <si>
    <t>Fellowes Econo/Stor Drawers</t>
  </si>
  <si>
    <t>CA-2017-166492</t>
  </si>
  <si>
    <t>X-Rack File for Hanging Folders</t>
  </si>
  <si>
    <t>CA-2018-158610</t>
  </si>
  <si>
    <t>CA-2018-102456</t>
  </si>
  <si>
    <t>Conquest 14 Commercial Heavy-Duty Upright Vacuum, Collection System, Accessory Kit</t>
  </si>
  <si>
    <t>CA-2016-130624</t>
  </si>
  <si>
    <t>CA-2017-112557</t>
  </si>
  <si>
    <t>Thomas Thornton</t>
  </si>
  <si>
    <t>CA-2016-163650</t>
  </si>
  <si>
    <t>Newell 351</t>
  </si>
  <si>
    <t>Economy #2 Pencils</t>
  </si>
  <si>
    <t>East Orange</t>
  </si>
  <si>
    <t>CA-2018-117583</t>
  </si>
  <si>
    <t>CA-2016-127936</t>
  </si>
  <si>
    <t>SANFORD Major Accent Highlighters</t>
  </si>
  <si>
    <t>CA-2016-141005</t>
  </si>
  <si>
    <t>Acco Clips to Go Binder Clips, 24 Clips in Two Sizes</t>
  </si>
  <si>
    <t>US-2019-102638</t>
  </si>
  <si>
    <t>Xerox 193</t>
  </si>
  <si>
    <t>CA-2017-131128</t>
  </si>
  <si>
    <t>Southworth 100% Cotton The Best Paper</t>
  </si>
  <si>
    <t>US-2016-138828</t>
  </si>
  <si>
    <t>Xerox 1886</t>
  </si>
  <si>
    <t>Carina Media Storage Towers in Natural &amp; Black</t>
  </si>
  <si>
    <t>GBC Binding covers</t>
  </si>
  <si>
    <t>US-2018-139388</t>
  </si>
  <si>
    <t>Rubber Band Ball</t>
  </si>
  <si>
    <t>CA-2019-167668</t>
  </si>
  <si>
    <t>Strathmore Photo Mount Cards</t>
  </si>
  <si>
    <t>CA-2019-123659</t>
  </si>
  <si>
    <t>HP Office Recycled Paper (20Lb. and 87 Bright)</t>
  </si>
  <si>
    <t>Xerox 215</t>
  </si>
  <si>
    <t>Xerox 192</t>
  </si>
  <si>
    <t>CA-2019-116519</t>
  </si>
  <si>
    <t>Avanti 4.4 Cu. Ft. Refrigerator</t>
  </si>
  <si>
    <t>Meriden</t>
  </si>
  <si>
    <t>CA-2016-141278</t>
  </si>
  <si>
    <t>Bart Folk</t>
  </si>
  <si>
    <t>CA-2019-140676</t>
  </si>
  <si>
    <t>Xerox 1945</t>
  </si>
  <si>
    <t>Avoid Verbal Orders Carbonless Minifold Book</t>
  </si>
  <si>
    <t>CA-2019-104010</t>
  </si>
  <si>
    <t>CA-2017-153738</t>
  </si>
  <si>
    <t>Acme Forged Steel Scissors with Black Enamel Handles</t>
  </si>
  <si>
    <t>Robert Waldorf</t>
  </si>
  <si>
    <t>CA-2019-167752</t>
  </si>
  <si>
    <t>Belkin F9M820V08 8 Outlet Surge</t>
  </si>
  <si>
    <t>Eldon Spacemaker Box, Quick-Snap Lid, Clear</t>
  </si>
  <si>
    <t>Peel &amp; Stick Add-On Corner Pockets</t>
  </si>
  <si>
    <t>CA-2017-127453</t>
  </si>
  <si>
    <t>Hoover Replacement Belt for Commercial Guardsman Heavy-Duty Upright Vacuum</t>
  </si>
  <si>
    <t>CA-2019-145338</t>
  </si>
  <si>
    <t>CA-2018-101980</t>
  </si>
  <si>
    <t>Ibico EB-19 Dual Function Manual Binding System</t>
  </si>
  <si>
    <t>CA-2017-165050</t>
  </si>
  <si>
    <t>Avery Durable Slant Ring Binders With Label Holder</t>
  </si>
  <si>
    <t>GBC Ibimaster 500 Manual ProClick Binding System</t>
  </si>
  <si>
    <t>CA-2018-110023</t>
  </si>
  <si>
    <t>Avery 496</t>
  </si>
  <si>
    <t>Bobby Elias</t>
  </si>
  <si>
    <t>CA-2018-161662</t>
  </si>
  <si>
    <t>CA-2018-124149</t>
  </si>
  <si>
    <t>Xerox 1942</t>
  </si>
  <si>
    <t>Xerox 210</t>
  </si>
  <si>
    <t>CA-2019-100811</t>
  </si>
  <si>
    <t>CA-2019-166576</t>
  </si>
  <si>
    <t>SAFCO Commercial Wire Shelving, Black</t>
  </si>
  <si>
    <t>US-2019-105697</t>
  </si>
  <si>
    <t>Letter/Legal File Tote with Clear Snap-On Lid, Black Granite</t>
  </si>
  <si>
    <t>Hoover Replacement Belts For Soft Guard &amp; Commercial Ltweight Upright Vacs, 2/Pk</t>
  </si>
  <si>
    <t>CA-2019-144932</t>
  </si>
  <si>
    <t>Sanford Prismacolor Professional Thick Lead Art Pencils, 36-Color Set</t>
  </si>
  <si>
    <t>US-2017-163825</t>
  </si>
  <si>
    <t>CA-2017-115399</t>
  </si>
  <si>
    <t>Avery 474</t>
  </si>
  <si>
    <t>CA-2018-109820</t>
  </si>
  <si>
    <t>Southworth 25% Cotton Granite Paper &amp; Envelopes</t>
  </si>
  <si>
    <t>CA-2016-132962</t>
  </si>
  <si>
    <t>Xerox 1985</t>
  </si>
  <si>
    <t>Plastic Stacking Crates &amp; Casters</t>
  </si>
  <si>
    <t>CA-2017-169656</t>
  </si>
  <si>
    <t>Fellowes High-Stak Drawer Files</t>
  </si>
  <si>
    <t>Fellowes Advanced 8 Outlet Surge Suppressor with Phone/Fax Protection</t>
  </si>
  <si>
    <t>CA-2016-156545</t>
  </si>
  <si>
    <t>US-2019-131961</t>
  </si>
  <si>
    <t>US-2018-105830</t>
  </si>
  <si>
    <t>Tennsco Industrial Shelving</t>
  </si>
  <si>
    <t>US-2017-136259</t>
  </si>
  <si>
    <t>Acme Titanium Bonded Scissors</t>
  </si>
  <si>
    <t>Cardinal HOLDit! Binder Insert Strips,Extra Strips</t>
  </si>
  <si>
    <t>Pressboard Data Binders by Wilson Jones</t>
  </si>
  <si>
    <t>CA-2019-163566</t>
  </si>
  <si>
    <t>US-2017-115343</t>
  </si>
  <si>
    <t>Surelock Post Binders</t>
  </si>
  <si>
    <t>Joy Daniels</t>
  </si>
  <si>
    <t>CA-2019-152198</t>
  </si>
  <si>
    <t>Avery 501</t>
  </si>
  <si>
    <t>CA-2017-119942</t>
  </si>
  <si>
    <t>Avery 499</t>
  </si>
  <si>
    <t>CA-2019-106831</t>
  </si>
  <si>
    <t>Xerox 1924</t>
  </si>
  <si>
    <t>Embossed Ink Jet Note Cards</t>
  </si>
  <si>
    <t>US-2018-136581</t>
  </si>
  <si>
    <t>Xerox 227</t>
  </si>
  <si>
    <t>CA-2018-121993</t>
  </si>
  <si>
    <t>CA-2019-119193</t>
  </si>
  <si>
    <t>Heavy-Duty E-Z-D Binders</t>
  </si>
  <si>
    <t>GBC Instant Report Kit</t>
  </si>
  <si>
    <t>Binder Posts</t>
  </si>
  <si>
    <t>3M Organizer Strips</t>
  </si>
  <si>
    <t>Acco Suede Grain Vinyl Round Ring Binder</t>
  </si>
  <si>
    <t>Larry Hughes</t>
  </si>
  <si>
    <t>CA-2016-117478</t>
  </si>
  <si>
    <t>Aluminum Screw Posts</t>
  </si>
  <si>
    <t>Avery Binder Labels</t>
  </si>
  <si>
    <t>Suffolk</t>
  </si>
  <si>
    <t>CA-2017-150560</t>
  </si>
  <si>
    <t>US-2018-167472</t>
  </si>
  <si>
    <t>Xerox 230</t>
  </si>
  <si>
    <t>CA-2017-132318</t>
  </si>
  <si>
    <t>Tripp Lite Isotel 6 Outlet Surge Protector with Fax/Modem Protection</t>
  </si>
  <si>
    <t>Charlottesville</t>
  </si>
  <si>
    <t>US-2019-108063</t>
  </si>
  <si>
    <t>Woodstock</t>
  </si>
  <si>
    <t>CA-2016-153927</t>
  </si>
  <si>
    <t>Avery 52</t>
  </si>
  <si>
    <t>CA-2018-145247</t>
  </si>
  <si>
    <t>Xerox 1909</t>
  </si>
  <si>
    <t>CA-2019-163335</t>
  </si>
  <si>
    <t>Fellowes Desktop Hanging File Manager</t>
  </si>
  <si>
    <t>CA-2017-138625</t>
  </si>
  <si>
    <t>Eureka Hand Vacuum, Bagless</t>
  </si>
  <si>
    <t>CA-2017-117828</t>
  </si>
  <si>
    <t>CA-2019-161053</t>
  </si>
  <si>
    <t>CA-2018-110492</t>
  </si>
  <si>
    <t>CA-2018-125843</t>
  </si>
  <si>
    <t>CA-2017-130218</t>
  </si>
  <si>
    <t>Xerox 231</t>
  </si>
  <si>
    <t>Eldon Shelf Savers Cubes and Bins</t>
  </si>
  <si>
    <t>CA-2016-160094</t>
  </si>
  <si>
    <t>Hunt Boston Vacuum Mount KS Pencil Sharpener</t>
  </si>
  <si>
    <t>CA-2018-102498</t>
  </si>
  <si>
    <t>Panasonic KP-4ABK Battery-Operated Pencil Sharpener</t>
  </si>
  <si>
    <t>CA-2016-130155</t>
  </si>
  <si>
    <t>Acme Design Stainless Steel Bent Scissors</t>
  </si>
  <si>
    <t>CA-2019-156769</t>
  </si>
  <si>
    <t>Dixon Ticonderoga Core-Lock Colored Pencils</t>
  </si>
  <si>
    <t>Tennsco Double-Tier Lockers</t>
  </si>
  <si>
    <t>US-2019-148831</t>
  </si>
  <si>
    <t>CA-2019-138779</t>
  </si>
  <si>
    <t>CA-2019-151218</t>
  </si>
  <si>
    <t>Dorothy Dickinson</t>
  </si>
  <si>
    <t>CA-2016-166730</t>
  </si>
  <si>
    <t>US-2016-130358</t>
  </si>
  <si>
    <t>Acme Kleen Earth Office Shears</t>
  </si>
  <si>
    <t>CA-2018-157364</t>
  </si>
  <si>
    <t>Deluxe Chalkboard Eraser Cleaner</t>
  </si>
  <si>
    <t>Avery 492</t>
  </si>
  <si>
    <t>Belkin 8 Outlet Surge Protector</t>
  </si>
  <si>
    <t>Goldsboro</t>
  </si>
  <si>
    <t>CA-2018-130442</t>
  </si>
  <si>
    <t>Acco 6 Outlet Guardian Premium Surge Suppressor</t>
  </si>
  <si>
    <t>CA-2019-121818</t>
  </si>
  <si>
    <t>Staples in misc. colors</t>
  </si>
  <si>
    <t>US-2019-133781</t>
  </si>
  <si>
    <t>#10 White Business Envelopes,4 1/8 x 9 1/2</t>
  </si>
  <si>
    <t>Delray Beach</t>
  </si>
  <si>
    <t>CA-2016-164749</t>
  </si>
  <si>
    <t>CA-2019-122154</t>
  </si>
  <si>
    <t>Avery 48</t>
  </si>
  <si>
    <t>Xerox 1915</t>
  </si>
  <si>
    <t>CA-2019-121314</t>
  </si>
  <si>
    <t>Xerox 1941</t>
  </si>
  <si>
    <t>CA-2018-119515</t>
  </si>
  <si>
    <t>Xerox 200</t>
  </si>
  <si>
    <t>US-2018-113649</t>
  </si>
  <si>
    <t>CA-2019-162635</t>
  </si>
  <si>
    <t>CA-2016-109043</t>
  </si>
  <si>
    <t>Xerox 1955</t>
  </si>
  <si>
    <t>US-2018-162677</t>
  </si>
  <si>
    <t>Tenex Personal Self-Stacking Standard File Box, Black/Gray</t>
  </si>
  <si>
    <t>Newell 336</t>
  </si>
  <si>
    <t>CA-2019-108287</t>
  </si>
  <si>
    <t>Newell 310</t>
  </si>
  <si>
    <t>Prang Drawing Pencil Set</t>
  </si>
  <si>
    <t>Xerox 199</t>
  </si>
  <si>
    <t>Avery Arch Ring Binders</t>
  </si>
  <si>
    <t>CA-2018-145499</t>
  </si>
  <si>
    <t>Newell 3-Hole Punched Plastic Slotted Magazine Holders for Binders</t>
  </si>
  <si>
    <t>Pensacola</t>
  </si>
  <si>
    <t>US-2018-131891</t>
  </si>
  <si>
    <t>Boca Raton</t>
  </si>
  <si>
    <t>Vivian Mathis</t>
  </si>
  <si>
    <t>CA-2018-133872</t>
  </si>
  <si>
    <t>GBC Twin Loop Wire Binding Elements</t>
  </si>
  <si>
    <t>CA-2016-132913</t>
  </si>
  <si>
    <t>Belkin 7-Outlet SurgeMaster Home Series</t>
  </si>
  <si>
    <t>Boston 1799 Powerhouse Electric Pencil Sharpener</t>
  </si>
  <si>
    <t>CA-2017-162544</t>
  </si>
  <si>
    <t>Xerox 190</t>
  </si>
  <si>
    <t>CA-2018-152940</t>
  </si>
  <si>
    <t>Belkin 6 Outlet Metallic Surge Strip</t>
  </si>
  <si>
    <t>CA-2019-168228</t>
  </si>
  <si>
    <t>CA-2019-138149</t>
  </si>
  <si>
    <t>Newell 328</t>
  </si>
  <si>
    <t>CA-2018-130029</t>
  </si>
  <si>
    <t>Brites Rubber Bands, 1 1/2 oz. Box</t>
  </si>
  <si>
    <t>CA-2017-145065</t>
  </si>
  <si>
    <t>US-2019-132444</t>
  </si>
  <si>
    <t>Binder Clips by OIC</t>
  </si>
  <si>
    <t>CA-2019-102099</t>
  </si>
  <si>
    <t>Xerox 1996</t>
  </si>
  <si>
    <t>CA-2018-125206</t>
  </si>
  <si>
    <t>Recycled Steel Personal File for Hanging File Folders</t>
  </si>
  <si>
    <t>CA-2017-121391</t>
  </si>
  <si>
    <t>Acme Box Cutter Scissors</t>
  </si>
  <si>
    <t>CA-2019-141481</t>
  </si>
  <si>
    <t>CA-2016-159800</t>
  </si>
  <si>
    <t>CA-2016-138737</t>
  </si>
  <si>
    <t>Newell 32</t>
  </si>
  <si>
    <t>US-2018-112970</t>
  </si>
  <si>
    <t>Newell 35</t>
  </si>
  <si>
    <t>Pastel Pink Envelopes</t>
  </si>
  <si>
    <t>CA-2018-152800</t>
  </si>
  <si>
    <t>CA-2018-111696</t>
  </si>
  <si>
    <t>Xerox 206</t>
  </si>
  <si>
    <t>CA-2016-133354</t>
  </si>
  <si>
    <t>CA-2016-157546</t>
  </si>
  <si>
    <t>Santa Maria</t>
  </si>
  <si>
    <t>US-2017-113593</t>
  </si>
  <si>
    <t>Advantus Rolling Drawer Organizers</t>
  </si>
  <si>
    <t>Fellowes Bankers Box Stor/Drawer Steel Plus</t>
  </si>
  <si>
    <t>US-2019-117534</t>
  </si>
  <si>
    <t>Acco Smartsocket Color-Coded Six-Outlet AC Adapter Model Surge Protectors</t>
  </si>
  <si>
    <t>CA-2017-164497</t>
  </si>
  <si>
    <t>Holmes Visible Mist Ultrasonic Humidifier with 2.3-Gallon Output per Day, Replacement Filter</t>
  </si>
  <si>
    <t>CA-2018-110982</t>
  </si>
  <si>
    <t>CA-2019-123701</t>
  </si>
  <si>
    <t>BIC Liqua Brite Liner</t>
  </si>
  <si>
    <t>Xerox 1914</t>
  </si>
  <si>
    <t>CA-2017-101154</t>
  </si>
  <si>
    <t>CA-2019-143343</t>
  </si>
  <si>
    <t>US-2019-141509</t>
  </si>
  <si>
    <t>Newell 334</t>
  </si>
  <si>
    <t>CA-2017-149993</t>
  </si>
  <si>
    <t>Stockwell Push Pins</t>
  </si>
  <si>
    <t>Xerox 213</t>
  </si>
  <si>
    <t>US-2019-115595</t>
  </si>
  <si>
    <t>CA-2016-150203</t>
  </si>
  <si>
    <t>San Mateo</t>
  </si>
  <si>
    <t>CA-2019-150189</t>
  </si>
  <si>
    <t>Avery 50</t>
  </si>
  <si>
    <t>CA-2017-110870</t>
  </si>
  <si>
    <t>CA-2018-153661</t>
  </si>
  <si>
    <t>Xerox 1968</t>
  </si>
  <si>
    <t>CA-2019-133718</t>
  </si>
  <si>
    <t>Weyerhaeuser First Choice Laser/Copy Paper (20Lb. and 88 Bright)</t>
  </si>
  <si>
    <t>US-2017-110163</t>
  </si>
  <si>
    <t>Riverside</t>
  </si>
  <si>
    <t>CA-2018-138933</t>
  </si>
  <si>
    <t>Wilson Jones Easy Flow II Sheet Lifters</t>
  </si>
  <si>
    <t>CA-2018-114538</t>
  </si>
  <si>
    <t>Recycled Premium Regency Composition Covers</t>
  </si>
  <si>
    <t>CA-2018-148908</t>
  </si>
  <si>
    <t>Xerox 1954</t>
  </si>
  <si>
    <t>CA-2019-121538</t>
  </si>
  <si>
    <t>CA-2017-169299</t>
  </si>
  <si>
    <t>Jennifer Jackson</t>
  </si>
  <si>
    <t>CA-2017-127418</t>
  </si>
  <si>
    <t>CA-2017-129917</t>
  </si>
  <si>
    <t>Pressboard Hanging Data Binders for Unburst Sheets</t>
  </si>
  <si>
    <t>GBC Plastic Binding Combs</t>
  </si>
  <si>
    <t>CA-2016-152296</t>
  </si>
  <si>
    <t>Wilson Jones data.warehouse D-Ring Binders with DublLock</t>
  </si>
  <si>
    <t>CA-2017-105312</t>
  </si>
  <si>
    <t>Commerce City</t>
  </si>
  <si>
    <t>CA-2019-146346</t>
  </si>
  <si>
    <t>GBC Poly Designer Binding Covers</t>
  </si>
  <si>
    <t>TOPS Carbonless Receipt Book, Four 2-3/4 x 7-1/4 Money Receipts per Page</t>
  </si>
  <si>
    <t>Computer Printout Index Tabs</t>
  </si>
  <si>
    <t>GBC DocuBind TL200 Manual Binding Machine</t>
  </si>
  <si>
    <t>CA-2018-163573</t>
  </si>
  <si>
    <t>CA-2018-151498</t>
  </si>
  <si>
    <t>Xerox 1888</t>
  </si>
  <si>
    <t>CA-2019-105410</t>
  </si>
  <si>
    <t>Thais Sissman</t>
  </si>
  <si>
    <t>US-2017-160150</t>
  </si>
  <si>
    <t>Wilson Jones DublLock D-Ring Binders</t>
  </si>
  <si>
    <t>UniKeep View Case Binders</t>
  </si>
  <si>
    <t>CA-2018-118969</t>
  </si>
  <si>
    <t>GBC Standard Recycled Report Covers, Clear Plastic Sheets</t>
  </si>
  <si>
    <t>CA-2018-116540</t>
  </si>
  <si>
    <t>Colored Push Pins</t>
  </si>
  <si>
    <t>CA-2018-167584</t>
  </si>
  <si>
    <t>Xerox 224</t>
  </si>
  <si>
    <t>Portage</t>
  </si>
  <si>
    <t>US-2016-129609</t>
  </si>
  <si>
    <t>CA-2017-112452</t>
  </si>
  <si>
    <t>Acco Expandable Hanging Binders</t>
  </si>
  <si>
    <t>CA-2019-168123</t>
  </si>
  <si>
    <t>GBC ProClick Punch Binding System</t>
  </si>
  <si>
    <t>Advantus Map Pennant Flags and Round Head Tacks</t>
  </si>
  <si>
    <t>CA-2019-147753</t>
  </si>
  <si>
    <t>Avery 515</t>
  </si>
  <si>
    <t>Avery Hole Reinforcements</t>
  </si>
  <si>
    <t>Fellowes Recycled Storage Drawers</t>
  </si>
  <si>
    <t>CA-2019-163188</t>
  </si>
  <si>
    <t>Hoover Shoulder Vac Commercial Portable Vacuum</t>
  </si>
  <si>
    <t>CA-2018-143441</t>
  </si>
  <si>
    <t>CA-2018-111794</t>
  </si>
  <si>
    <t>CA-2016-158442</t>
  </si>
  <si>
    <t>Xerox 1966</t>
  </si>
  <si>
    <t>Xerox 1986</t>
  </si>
  <si>
    <t>CA-2019-146269</t>
  </si>
  <si>
    <t>Bolingbrook</t>
  </si>
  <si>
    <t>CA-2017-114468</t>
  </si>
  <si>
    <t>CA-2019-125115</t>
  </si>
  <si>
    <t>CA-2016-126963</t>
  </si>
  <si>
    <t>Xerox 1902</t>
  </si>
  <si>
    <t>CA-2019-122763</t>
  </si>
  <si>
    <t>US-2016-160444</t>
  </si>
  <si>
    <t>CA-2016-151078</t>
  </si>
  <si>
    <t>CA-2017-129392</t>
  </si>
  <si>
    <t>Xerox 1990</t>
  </si>
  <si>
    <t>Prismacolor Color Pencil Set</t>
  </si>
  <si>
    <t>CA-2018-121601</t>
  </si>
  <si>
    <t>Laser &amp; Ink Jet Business Envelopes</t>
  </si>
  <si>
    <t>CA-2017-146829</t>
  </si>
  <si>
    <t>CA-2017-120397</t>
  </si>
  <si>
    <t>CA-2019-107552</t>
  </si>
  <si>
    <t>Xerox 1923</t>
  </si>
  <si>
    <t>CA-2018-115476</t>
  </si>
  <si>
    <t>CA-2019-122280</t>
  </si>
  <si>
    <t>Rediform S.O.S. 1-Up Phone Message Bk, 4-1/4x3-1/16 Bk, 1 Form/Pg, 40 Messages/Bk, 3/Pk</t>
  </si>
  <si>
    <t>Milford</t>
  </si>
  <si>
    <t>CA-2018-146423</t>
  </si>
  <si>
    <t>Colorific Watercolor Pencils</t>
  </si>
  <si>
    <t>Orange</t>
  </si>
  <si>
    <t>CA-2019-147725</t>
  </si>
  <si>
    <t>CA-2019-152695</t>
  </si>
  <si>
    <t>US-2019-157896</t>
  </si>
  <si>
    <t>CA-2018-146836</t>
  </si>
  <si>
    <t>Utica</t>
  </si>
  <si>
    <t>CA-2016-124730</t>
  </si>
  <si>
    <t>CA-2016-110639</t>
  </si>
  <si>
    <t>Xerox 1994</t>
  </si>
  <si>
    <t>Blue String-Tie &amp; Button Interoffice Envelopes, 10 x 13</t>
  </si>
  <si>
    <t>CA-2016-125171</t>
  </si>
  <si>
    <t>Avery 514</t>
  </si>
  <si>
    <t>Xerox 209</t>
  </si>
  <si>
    <t>CA-2017-113131</t>
  </si>
  <si>
    <t>CA-2016-142965</t>
  </si>
  <si>
    <t>CA-2016-108903</t>
  </si>
  <si>
    <t>#6 3/4 Gummed Flap White Envelopes</t>
  </si>
  <si>
    <t>CA-2018-106530</t>
  </si>
  <si>
    <t>CA-2017-143700</t>
  </si>
  <si>
    <t>Hanging Personal Folder File</t>
  </si>
  <si>
    <t>Tennsco Lockers, Sand</t>
  </si>
  <si>
    <t>CA-2016-115056</t>
  </si>
  <si>
    <t>CA-2017-158554</t>
  </si>
  <si>
    <t>Smead Adjustable Mobile File Trolley with Lockable Top</t>
  </si>
  <si>
    <t>Newell 347</t>
  </si>
  <si>
    <t>GBC DocuBind P100 Manual Binding Machine</t>
  </si>
  <si>
    <t>US-2019-131583</t>
  </si>
  <si>
    <t>CA-2016-112403</t>
  </si>
  <si>
    <t>Avery Round Ring Poly Binders</t>
  </si>
  <si>
    <t>CA-2017-160787</t>
  </si>
  <si>
    <t>Ibico Plastic Spiral Binding Combs</t>
  </si>
  <si>
    <t>Accohide Poly Flexible Ring Binders</t>
  </si>
  <si>
    <t>Kenner</t>
  </si>
  <si>
    <t>US-2018-156692</t>
  </si>
  <si>
    <t>CA-2018-152163</t>
  </si>
  <si>
    <t>Binding Machine Supplies</t>
  </si>
  <si>
    <t>Rock Hill</t>
  </si>
  <si>
    <t>CA-2016-113047</t>
  </si>
  <si>
    <t>CA-2018-159653</t>
  </si>
  <si>
    <t>CA-2018-106894</t>
  </si>
  <si>
    <t>US-2019-120607</t>
  </si>
  <si>
    <t>Tops White Computer Printout Paper</t>
  </si>
  <si>
    <t>CA-2016-116239</t>
  </si>
  <si>
    <t>Sensible Storage WireTech Storage Systems</t>
  </si>
  <si>
    <t>CA-2017-155068</t>
  </si>
  <si>
    <t>CA-2018-152471</t>
  </si>
  <si>
    <t>Muhammed Lee</t>
  </si>
  <si>
    <t>CA-2017-136224</t>
  </si>
  <si>
    <t>Homestead</t>
  </si>
  <si>
    <t>US-2018-148803</t>
  </si>
  <si>
    <t>Steel Personal Filing/Posting Tote</t>
  </si>
  <si>
    <t>Cari Schnelling</t>
  </si>
  <si>
    <t>CA-2019-158883</t>
  </si>
  <si>
    <t>Things To Do Today Spiral Book</t>
  </si>
  <si>
    <t>CA-2019-122987</t>
  </si>
  <si>
    <t>Acco Perma 3000 Stacking Storage Drawers</t>
  </si>
  <si>
    <t>CA-2019-144498</t>
  </si>
  <si>
    <t>CA-2016-152254</t>
  </si>
  <si>
    <t>Plantation</t>
  </si>
  <si>
    <t>CA-2017-117884</t>
  </si>
  <si>
    <t>Iris 3-Drawer Stacking Bin, Black</t>
  </si>
  <si>
    <t>Large Capacity Hanging Post Binders</t>
  </si>
  <si>
    <t>Ibico Plastic and Wire Spiral Binding Combs</t>
  </si>
  <si>
    <t>US-2019-158505</t>
  </si>
  <si>
    <t>CA-2019-162250</t>
  </si>
  <si>
    <t>US-2019-120147</t>
  </si>
  <si>
    <t>Manco Dry-Lighter Erasable Highlighter</t>
  </si>
  <si>
    <t>CA-2017-164833</t>
  </si>
  <si>
    <t>US-2018-162026</t>
  </si>
  <si>
    <t>Xerox 1925</t>
  </si>
  <si>
    <t>CA-2019-137470</t>
  </si>
  <si>
    <t>Xerox 1984</t>
  </si>
  <si>
    <t>CA-2017-152527</t>
  </si>
  <si>
    <t>CA-2019-164329</t>
  </si>
  <si>
    <t>CA-2018-145898</t>
  </si>
  <si>
    <t>Avery 494</t>
  </si>
  <si>
    <t>CA-2019-133823</t>
  </si>
  <si>
    <t>US-2019-152002</t>
  </si>
  <si>
    <t>CA-2016-117317</t>
  </si>
  <si>
    <t>Spiral Phone Message Books with Labels by Adams</t>
  </si>
  <si>
    <t>CA-2019-136875</t>
  </si>
  <si>
    <t>CA-2019-107986</t>
  </si>
  <si>
    <t>Chula Vista</t>
  </si>
  <si>
    <t>CA-2018-146766</t>
  </si>
  <si>
    <t>US-2019-123463</t>
  </si>
  <si>
    <t>CA-2017-145485</t>
  </si>
  <si>
    <t>Kensington 4 Outlet MasterPiece Compact Power Control Center</t>
  </si>
  <si>
    <t>Ampad Phone Message Book, Recycled, 400 Message Capacity, 5 ¾” x 11”</t>
  </si>
  <si>
    <t>Spokane</t>
  </si>
  <si>
    <t>CA-2017-102855</t>
  </si>
  <si>
    <t>Dixon Ticonderoga Pencils</t>
  </si>
  <si>
    <t>US-2016-109456</t>
  </si>
  <si>
    <t>Avery Non-Stick Heavy Duty View Round Locking Ring Binders</t>
  </si>
  <si>
    <t>CA-2017-131072</t>
  </si>
  <si>
    <t>CA-2018-108630</t>
  </si>
  <si>
    <t>Pueblo</t>
  </si>
  <si>
    <t>US-2016-160780</t>
  </si>
  <si>
    <t>CA-2018-106306</t>
  </si>
  <si>
    <t>CA-2016-133389</t>
  </si>
  <si>
    <t>SpineVue Locking Slant-D Ring Binders by Cardinal</t>
  </si>
  <si>
    <t>CA-2017-149384</t>
  </si>
  <si>
    <t>CA-2019-147767</t>
  </si>
  <si>
    <t>South Bend</t>
  </si>
  <si>
    <t>CA-2017-160472</t>
  </si>
  <si>
    <t>Multi-Use Personal File Cart and Caster Set, Three Stacking Bins</t>
  </si>
  <si>
    <t>CA-2019-110905</t>
  </si>
  <si>
    <t>Acco 6 Outlet Guardian Standard Surge Suppressor</t>
  </si>
  <si>
    <t>Elkhart</t>
  </si>
  <si>
    <t>US-2019-169320</t>
  </si>
  <si>
    <t>CA-2016-149104</t>
  </si>
  <si>
    <t>Stanley Contemporary Battery Pencil Sharpeners</t>
  </si>
  <si>
    <t>Noblesville</t>
  </si>
  <si>
    <t>CA-2017-134747</t>
  </si>
  <si>
    <t>Holland</t>
  </si>
  <si>
    <t>CA-2017-169537</t>
  </si>
  <si>
    <t>Smead Alpha-Z Color-Coded Name Labels First Letter Starter Set</t>
  </si>
  <si>
    <t>Xerox 1997</t>
  </si>
  <si>
    <t>Grand Island</t>
  </si>
  <si>
    <t>CA-2019-134439</t>
  </si>
  <si>
    <t>Xerox 2000</t>
  </si>
  <si>
    <t>CA-2017-145849</t>
  </si>
  <si>
    <t>Holmes Replacement Filter for HEPA Air Cleaner, Medium Room</t>
  </si>
  <si>
    <t>Fargo</t>
  </si>
  <si>
    <t>CA-2019-111332</t>
  </si>
  <si>
    <t>North Dakota</t>
  </si>
  <si>
    <t>VariCap6 Expandable Binder</t>
  </si>
  <si>
    <t>GBC Laser Imprintable Binding System Covers, Desert Sand</t>
  </si>
  <si>
    <t>La Crosse</t>
  </si>
  <si>
    <t>CA-2018-101448</t>
  </si>
  <si>
    <t>CA-2018-104150</t>
  </si>
  <si>
    <t>Avery 483</t>
  </si>
  <si>
    <t>CA-2019-109960</t>
  </si>
  <si>
    <t>Aberdeen</t>
  </si>
  <si>
    <t>CA-2019-167976</t>
  </si>
  <si>
    <t>South Dakota</t>
  </si>
  <si>
    <t>CA-2017-150441</t>
  </si>
  <si>
    <t>CA-2017-109337</t>
  </si>
  <si>
    <t>Fellowes Twister Kit, Gray/Clear, 3/pkg</t>
  </si>
  <si>
    <t>CA-2019-145877</t>
  </si>
  <si>
    <t>Xerox 1981</t>
  </si>
  <si>
    <t>Xerox 1887</t>
  </si>
  <si>
    <t>Xerox 1970</t>
  </si>
  <si>
    <t>US-2018-157840</t>
  </si>
  <si>
    <t>CA-2019-126550</t>
  </si>
  <si>
    <t>Adjustable Personal File Tote</t>
  </si>
  <si>
    <t>Crayola Anti Dust Chalk, 12/Pack</t>
  </si>
  <si>
    <t>TOPS Money Receipt Book, Consecutively Numbered in Red,</t>
  </si>
  <si>
    <t>CA-2019-112900</t>
  </si>
  <si>
    <t>GBC Recycled Regency Composition Covers</t>
  </si>
  <si>
    <t>Binney &amp; Smith inkTank Desk Highlighter, Chisel Tip, Yellow, 12/Box</t>
  </si>
  <si>
    <t>CA-2016-133963</t>
  </si>
  <si>
    <t>Xerox 1949</t>
  </si>
  <si>
    <t>Adams Telephone Message Books, 5 1/4” x 11”</t>
  </si>
  <si>
    <t>US-2016-164644</t>
  </si>
  <si>
    <t>Fellowes Bases and Tops For Staxonsteel/High-Stak Systems</t>
  </si>
  <si>
    <t>US-2019-139955</t>
  </si>
  <si>
    <t>Acme Elite Stainless Steel Scissors</t>
  </si>
  <si>
    <t>CA-2016-154186</t>
  </si>
  <si>
    <t>Newell 319</t>
  </si>
  <si>
    <t>CA-2018-140634</t>
  </si>
  <si>
    <t>Keller</t>
  </si>
  <si>
    <t>CA-2019-154718</t>
  </si>
  <si>
    <t>Avery 510</t>
  </si>
  <si>
    <t>CA-2016-156342</t>
  </si>
  <si>
    <t>Xerox 1892</t>
  </si>
  <si>
    <t>CA-2019-101077</t>
  </si>
  <si>
    <t>Xerox 1953</t>
  </si>
  <si>
    <t>CA-2018-128531</t>
  </si>
  <si>
    <t>Dixon My First Ticonderoga Pencil, #2</t>
  </si>
  <si>
    <t>US-2019-105389</t>
  </si>
  <si>
    <t>Newell 320</t>
  </si>
  <si>
    <t>CA-2016-103527</t>
  </si>
  <si>
    <t>CA-2018-121034</t>
  </si>
  <si>
    <t>CA-2018-147970</t>
  </si>
  <si>
    <t>CA-2019-111262</t>
  </si>
  <si>
    <t>CA-2016-107706</t>
  </si>
  <si>
    <t>Memo Book, 100 Message Capacity, 5 3/8” x 11”</t>
  </si>
  <si>
    <t>US-2016-155894</t>
  </si>
  <si>
    <t>Dual Level, Single-Width Filing Carts</t>
  </si>
  <si>
    <t>CA-2019-117044</t>
  </si>
  <si>
    <t>Xerox 1901</t>
  </si>
  <si>
    <t>CA-2019-131282</t>
  </si>
  <si>
    <t>US-2016-157847</t>
  </si>
  <si>
    <t>Irving</t>
  </si>
  <si>
    <t>CA-2018-115483</t>
  </si>
  <si>
    <t>Greg Hansen</t>
  </si>
  <si>
    <t>CA-2017-163090</t>
  </si>
  <si>
    <t>Xerox 1927</t>
  </si>
  <si>
    <t>Xerox 1947</t>
  </si>
  <si>
    <t>CA-2019-121216</t>
  </si>
  <si>
    <t>CA-2016-124807</t>
  </si>
  <si>
    <t>CA-2017-150413</t>
  </si>
  <si>
    <t>Hoover Commercial SteamVac</t>
  </si>
  <si>
    <t>Performers Binder/Pad Holder, Black</t>
  </si>
  <si>
    <t>Romeoville</t>
  </si>
  <si>
    <t>CA-2016-108182</t>
  </si>
  <si>
    <t>Avery Flip-Chart Easel Binder, Black</t>
  </si>
  <si>
    <t>US-2016-115987</t>
  </si>
  <si>
    <t>3.6 Cubic Foot Counter Height Office Refrigerator</t>
  </si>
  <si>
    <t>CA-2016-124394</t>
  </si>
  <si>
    <t>US-2016-150924</t>
  </si>
  <si>
    <t>Wilson Jones Impact Binders</t>
  </si>
  <si>
    <t>CA-2019-142489</t>
  </si>
  <si>
    <t>Wilson Jones Legal Size Ring Binders</t>
  </si>
  <si>
    <t>Avery Heavy-Duty EZD View Binder with Locking Rings</t>
  </si>
  <si>
    <t>Acco 6 Outlet Guardian Premium Plus Surge Suppressor</t>
  </si>
  <si>
    <t>CA-2019-114524</t>
  </si>
  <si>
    <t>CA-2017-140375</t>
  </si>
  <si>
    <t>CA-2019-140949</t>
  </si>
  <si>
    <t>Avery 486</t>
  </si>
  <si>
    <t>CA-2019-104136</t>
  </si>
  <si>
    <t>Xerox 1893</t>
  </si>
  <si>
    <t>CA-2019-145037</t>
  </si>
  <si>
    <t>CA-2017-129322</t>
  </si>
  <si>
    <t>Disposable Triple-Filter Dust Bags</t>
  </si>
  <si>
    <t>Boston 1827 Commercial Additional Cutter, Drive Gear &amp; Gear Rack for 1606</t>
  </si>
  <si>
    <t>CA-2017-132570</t>
  </si>
  <si>
    <t>Newell 349</t>
  </si>
  <si>
    <t>GBC Recycled VeloBinder Covers</t>
  </si>
  <si>
    <t>CA-2017-144274</t>
  </si>
  <si>
    <t>Smead Alpha-Z Color-Coded Second Alphabetical Labels and Starter Set</t>
  </si>
  <si>
    <t>Xerox 202</t>
  </si>
  <si>
    <t>CA-2016-169061</t>
  </si>
  <si>
    <t>Xerox 1891</t>
  </si>
  <si>
    <t>CA-2019-134607</t>
  </si>
  <si>
    <t>CA-2017-123113</t>
  </si>
  <si>
    <t>Newell 315</t>
  </si>
  <si>
    <t>CA-2018-125815</t>
  </si>
  <si>
    <t>CA-2019-103352</t>
  </si>
  <si>
    <t>CA-2019-115322</t>
  </si>
  <si>
    <t>CA-2017-133536</t>
  </si>
  <si>
    <t>Security-Tint Envelopes</t>
  </si>
  <si>
    <t>CA-2018-119683</t>
  </si>
  <si>
    <t>Wausau Papers Astrobrights Colored Envelopes</t>
  </si>
  <si>
    <t>CA-2019-117128</t>
  </si>
  <si>
    <t>US-2017-134271</t>
  </si>
  <si>
    <t>Xerox 1890</t>
  </si>
  <si>
    <t>CA-2019-144225</t>
  </si>
  <si>
    <t>Green Bar Computer Printout Paper</t>
  </si>
  <si>
    <t>CA-2017-130876</t>
  </si>
  <si>
    <t>Portable Personal File Box</t>
  </si>
  <si>
    <t>CA-2018-145842</t>
  </si>
  <si>
    <t>Rogers Jumbo File, Granite</t>
  </si>
  <si>
    <t>CA-2018-108434</t>
  </si>
  <si>
    <t>CA-2016-119977</t>
  </si>
  <si>
    <t>Xerox 197</t>
  </si>
  <si>
    <t>CA-2017-141040</t>
  </si>
  <si>
    <t>Xerox 1895</t>
  </si>
  <si>
    <t>CA-2019-122735</t>
  </si>
  <si>
    <t>Xerox 1948</t>
  </si>
  <si>
    <t>Iris Project Case</t>
  </si>
  <si>
    <t>CA-2017-120915</t>
  </si>
  <si>
    <t>Hagerstown</t>
  </si>
  <si>
    <t>US-2019-116505</t>
  </si>
  <si>
    <t>Nashua</t>
  </si>
  <si>
    <t>US-2019-166394</t>
  </si>
  <si>
    <t>CA-2017-124933</t>
  </si>
  <si>
    <t>Xerox 1906</t>
  </si>
  <si>
    <t>Tennsco 6- and 18-Compartment Lockers</t>
  </si>
  <si>
    <t>CA-2017-152611</t>
  </si>
  <si>
    <t>Sanford 52201 APSCO Electric Pencil Sharpener</t>
  </si>
  <si>
    <t>GBC DocuBind P50 Personal Binding Machine</t>
  </si>
  <si>
    <t>US-2018-154256</t>
  </si>
  <si>
    <t>Sanyo Counter Height Refrigerator with Crisper, 3.6 Cubic Foot, Stainless Steel/Black</t>
  </si>
  <si>
    <t>Neat Ideas Personal Hanging Folder Files, Black</t>
  </si>
  <si>
    <t>CA-2019-146031</t>
  </si>
  <si>
    <t>CA-2018-169215</t>
  </si>
  <si>
    <t>CA-2016-125556</t>
  </si>
  <si>
    <t>CA-2016-158337</t>
  </si>
  <si>
    <t>CA-2016-121167</t>
  </si>
  <si>
    <t>CA-2018-126795</t>
  </si>
  <si>
    <t>CA-2018-111941</t>
  </si>
  <si>
    <t>CA-2019-139717</t>
  </si>
  <si>
    <t>CA-2019-166835</t>
  </si>
  <si>
    <t>US-2016-164616</t>
  </si>
  <si>
    <t>Acme Kleencut Forged Steel Scissors</t>
  </si>
  <si>
    <t>CA-2019-163069</t>
  </si>
  <si>
    <t>Newell 325</t>
  </si>
  <si>
    <t>CA-2019-117870</t>
  </si>
  <si>
    <t>CA-2019-105053</t>
  </si>
  <si>
    <t>CA-2016-163559</t>
  </si>
  <si>
    <t>CA-2017-124044</t>
  </si>
  <si>
    <t>CA-2019-117156</t>
  </si>
  <si>
    <t>Bowling Green</t>
  </si>
  <si>
    <t>CA-2017-123939</t>
  </si>
  <si>
    <t>Larry Tron</t>
  </si>
  <si>
    <t>CA-2019-160031</t>
  </si>
  <si>
    <t>CA-2018-115588</t>
  </si>
  <si>
    <t>Acco Perma 4000 Stacking Storage Drawers</t>
  </si>
  <si>
    <t>Acme Galleria Hot Forged Steel Scissors with Colored Handles</t>
  </si>
  <si>
    <t>CA-2019-109757</t>
  </si>
  <si>
    <t>DIXON Oriole Pencils</t>
  </si>
  <si>
    <t>CA-2018-165673</t>
  </si>
  <si>
    <t>Brian Derr</t>
  </si>
  <si>
    <t>CA-2016-152422</t>
  </si>
  <si>
    <t>Ricardo Emerson</t>
  </si>
  <si>
    <t>CA-2016-165477</t>
  </si>
  <si>
    <t>CA-2019-111269</t>
  </si>
  <si>
    <t>DIXON Ticonderoga Erasable Checking Pencils</t>
  </si>
  <si>
    <t>CA-2018-165015</t>
  </si>
  <si>
    <t>CA-2018-131093</t>
  </si>
  <si>
    <t>CA-2019-162572</t>
  </si>
  <si>
    <t>CA-2017-167374</t>
  </si>
  <si>
    <t>CA-2019-112984</t>
  </si>
  <si>
    <t>Xerox 214</t>
  </si>
  <si>
    <t>CA-2019-158379</t>
  </si>
  <si>
    <t>Avanti 1.7 Cu. Ft. Refrigerator</t>
  </si>
  <si>
    <t>CA-2016-126277</t>
  </si>
  <si>
    <t>Cuyahoga Falls</t>
  </si>
  <si>
    <t>CA-2018-113600</t>
  </si>
  <si>
    <t>CA-2017-101091</t>
  </si>
  <si>
    <t>CA-2017-120341</t>
  </si>
  <si>
    <t>Catalog Binders with Expanding Posts</t>
  </si>
  <si>
    <t>CA-2016-133809</t>
  </si>
  <si>
    <t>US-2018-158288</t>
  </si>
  <si>
    <t>Boston 16750 Black Compact Battery Pencil Sharpener</t>
  </si>
  <si>
    <t>Panasonic KP-350BK Electric Pencil Sharpener with Auto Stop</t>
  </si>
  <si>
    <t>CA-2018-131065</t>
  </si>
  <si>
    <t>US-2019-167920</t>
  </si>
  <si>
    <t>CA-2018-101525</t>
  </si>
  <si>
    <t>CA-2016-166457</t>
  </si>
  <si>
    <t>CA-2017-150749</t>
  </si>
  <si>
    <t>CA-2017-134257</t>
  </si>
  <si>
    <t>Avery 05222 Permanent Self-Adhesive File Folder Labels for Typewriters, on Rolls, White, 250/Roll</t>
  </si>
  <si>
    <t>Pine Bluff</t>
  </si>
  <si>
    <t>CA-2019-102309</t>
  </si>
  <si>
    <t>Xerox 1933</t>
  </si>
  <si>
    <t>CA-2016-101266</t>
  </si>
  <si>
    <t>Fellowes Smart Surge Ten-Outlet Protector, Platinum</t>
  </si>
  <si>
    <t>Holmes Replacement Filter for HEPA Air Cleaner, Large Room</t>
  </si>
  <si>
    <t>CA-2018-123176</t>
  </si>
  <si>
    <t>CA-2016-123925</t>
  </si>
  <si>
    <t>CA-2016-158470</t>
  </si>
  <si>
    <t>Xerox 1965</t>
  </si>
  <si>
    <t>North Charleston</t>
  </si>
  <si>
    <t>CA-2017-128027</t>
  </si>
  <si>
    <t>Carina Mini System Audio Rack, Model AR050B</t>
  </si>
  <si>
    <t>CA-2019-127726</t>
  </si>
  <si>
    <t>CA-2017-153325</t>
  </si>
  <si>
    <t>Advantus Plastic Paper Clips</t>
  </si>
  <si>
    <t>Alexandria</t>
  </si>
  <si>
    <t>CA-2018-164735</t>
  </si>
  <si>
    <t>Canvas Sectional Post Binders</t>
  </si>
  <si>
    <t>CA-2019-107461</t>
  </si>
  <si>
    <t>CA-2018-140543</t>
  </si>
  <si>
    <t>CA-2018-159765</t>
  </si>
  <si>
    <t>CA-2019-146458</t>
  </si>
  <si>
    <t>CA-2019-155159</t>
  </si>
  <si>
    <t>CA-2018-109722</t>
  </si>
  <si>
    <t>Jupiter</t>
  </si>
  <si>
    <t>US-2019-153633</t>
  </si>
  <si>
    <t>Port Orange</t>
  </si>
  <si>
    <t>CA-2019-145310</t>
  </si>
  <si>
    <t>CA-2019-101210</t>
  </si>
  <si>
    <t>CA-2017-169733</t>
  </si>
  <si>
    <t>CA-2019-101483</t>
  </si>
  <si>
    <t>Holmes HEPA Air Purifier</t>
  </si>
  <si>
    <t>CA-2018-149783</t>
  </si>
  <si>
    <t>Belkin 5 Outlet SurgeMaster Power Centers</t>
  </si>
  <si>
    <t>Jiffy Padded Mailers with Self-Seal Closure</t>
  </si>
  <si>
    <t>CA-2016-127488</t>
  </si>
  <si>
    <t>CA-2017-110345</t>
  </si>
  <si>
    <t>US-2016-102715</t>
  </si>
  <si>
    <t>CA-2018-113292</t>
  </si>
  <si>
    <t>Hoover WindTunnel Plus Canister Vacuum</t>
  </si>
  <si>
    <t>Johnson City</t>
  </si>
  <si>
    <t>CA-2018-136231</t>
  </si>
  <si>
    <t>Computer Printout Paper with Letter-Trim Perforations</t>
  </si>
  <si>
    <t>CA-2018-155670</t>
  </si>
  <si>
    <t>CA-2019-130834</t>
  </si>
  <si>
    <t>Xerox 1971</t>
  </si>
  <si>
    <t>CA-2019-165204</t>
  </si>
  <si>
    <t>North Miami</t>
  </si>
  <si>
    <t>CA-2016-130918</t>
  </si>
  <si>
    <t>Acme Serrated Blade Letter Opener</t>
  </si>
  <si>
    <t>Clarksville</t>
  </si>
  <si>
    <t>CA-2017-155600</t>
  </si>
  <si>
    <t>CA-2019-160458</t>
  </si>
  <si>
    <t>Xerox 2</t>
  </si>
  <si>
    <t>Fellowes 8 Outlet Superior Workstation Surge Protector w/o Phone/Fax/Modem Protection</t>
  </si>
  <si>
    <t>US-2018-142251</t>
  </si>
  <si>
    <t>US-2019-135062</t>
  </si>
  <si>
    <t>CA-2018-116918</t>
  </si>
  <si>
    <t>CA-2018-169334</t>
  </si>
  <si>
    <t>Tenex Personal Filing Tote With Secure Closure Lid, Black/Frost</t>
  </si>
  <si>
    <t>CA-2018-141180</t>
  </si>
  <si>
    <t>GBC DocuBind 200 Manual Binding Machine</t>
  </si>
  <si>
    <t>Chico</t>
  </si>
  <si>
    <t>CA-2017-155586</t>
  </si>
  <si>
    <t>CA-2016-156594</t>
  </si>
  <si>
    <t>Newell 31</t>
  </si>
  <si>
    <t>US-2019-123862</t>
  </si>
  <si>
    <t>CA-2019-159107</t>
  </si>
  <si>
    <t>US-2018-101497</t>
  </si>
  <si>
    <t>CA-2018-131380</t>
  </si>
  <si>
    <t>Xerox 1983</t>
  </si>
  <si>
    <t>CA-2018-100300</t>
  </si>
  <si>
    <t>Xerox 189</t>
  </si>
  <si>
    <t>CA-2018-140382</t>
  </si>
  <si>
    <t>CA-2018-148201</t>
  </si>
  <si>
    <t>Xerox 1931</t>
  </si>
  <si>
    <t>Project Tote Personal File</t>
  </si>
  <si>
    <t>Farmington</t>
  </si>
  <si>
    <t>CA-2017-149678</t>
  </si>
  <si>
    <t>CA-2019-119914</t>
  </si>
  <si>
    <t>CA-2019-149944</t>
  </si>
  <si>
    <t>CA-2019-132521</t>
  </si>
  <si>
    <t>Belkin 8 Outlet SurgeMaster II Gold Surge Protector</t>
  </si>
  <si>
    <t>CA-2019-112431</t>
  </si>
  <si>
    <t>CA-2017-161830</t>
  </si>
  <si>
    <t>Plymouth Boxed Rubber Bands by Plymouth</t>
  </si>
  <si>
    <t>CA-2017-125423</t>
  </si>
  <si>
    <t>CA-2019-169264</t>
  </si>
  <si>
    <t>US-2016-157021</t>
  </si>
  <si>
    <t>CA-2017-137708</t>
  </si>
  <si>
    <t>US-2019-125808</t>
  </si>
  <si>
    <t>CA-2018-106460</t>
  </si>
  <si>
    <t>Stockton</t>
  </si>
  <si>
    <t>CA-2019-107748</t>
  </si>
  <si>
    <t>Ivan Gibson</t>
  </si>
  <si>
    <t>CA-2016-143168</t>
  </si>
  <si>
    <t>Xerox 228</t>
  </si>
  <si>
    <t>CA-2016-120838</t>
  </si>
  <si>
    <t>CA-2018-115224</t>
  </si>
  <si>
    <t>Rancho Cucamonga</t>
  </si>
  <si>
    <t>CA-2019-133487</t>
  </si>
  <si>
    <t>APC 7 Outlet Network SurgeArrest Surge Protector</t>
  </si>
  <si>
    <t>US-2018-115819</t>
  </si>
  <si>
    <t>Newell 307</t>
  </si>
  <si>
    <t>CA-2018-133144</t>
  </si>
  <si>
    <t>US-2019-109582</t>
  </si>
  <si>
    <t>CA-2016-130813</t>
  </si>
  <si>
    <t>CA-2019-126865</t>
  </si>
  <si>
    <t>CA-2017-111780</t>
  </si>
  <si>
    <t>Important Message Pads, 50 4-1/4 x 5-1/2 Forms per Pad</t>
  </si>
  <si>
    <t>Tops Wirebound Message Log Books</t>
  </si>
  <si>
    <t>CA-2018-161361</t>
  </si>
  <si>
    <t>CA-2019-119424</t>
  </si>
  <si>
    <t>Xerox 203</t>
  </si>
  <si>
    <t>CA-2017-142419</t>
  </si>
  <si>
    <t>Xerox 1896</t>
  </si>
  <si>
    <t>Tennsco Commercial Shelving</t>
  </si>
  <si>
    <t>US-2019-143175</t>
  </si>
  <si>
    <t>CA-2018-109925</t>
  </si>
  <si>
    <t>CA-2019-168942</t>
  </si>
  <si>
    <t>Fellowes Mobile File Cart, Black</t>
  </si>
  <si>
    <t>CA-2018-105473</t>
  </si>
  <si>
    <t>Stiletto Hand Letter Openers</t>
  </si>
  <si>
    <t>Belkin F9S820V06 8 Outlet Surge</t>
  </si>
  <si>
    <t>US-2019-104451</t>
  </si>
  <si>
    <t>Fellowes Mighty 8 Compact Surge Protector</t>
  </si>
  <si>
    <t>CA-2019-123246</t>
  </si>
  <si>
    <t>Sparks</t>
  </si>
  <si>
    <t>CA-2017-105844</t>
  </si>
  <si>
    <t>Peel &amp; Seel Envelopes</t>
  </si>
  <si>
    <t>CA-2017-158918</t>
  </si>
  <si>
    <t>CA-2017-129770</t>
  </si>
  <si>
    <t>Standard Rollaway File with Lock</t>
  </si>
  <si>
    <t>CA-2019-108539</t>
  </si>
  <si>
    <t>Mobile Personal File Cube</t>
  </si>
  <si>
    <t>CA-2017-134117</t>
  </si>
  <si>
    <t>Newell 338</t>
  </si>
  <si>
    <t>Cindy Stewart</t>
  </si>
  <si>
    <t>CA-2016-100860</t>
  </si>
  <si>
    <t>CA-2018-148593</t>
  </si>
  <si>
    <t>High Speed Automatic Electric Letter Opener</t>
  </si>
  <si>
    <t>CA-2018-111115</t>
  </si>
  <si>
    <t>CA-2016-113579</t>
  </si>
  <si>
    <t>White GlueTop Scratch Pads</t>
  </si>
  <si>
    <t>CA-2017-117772</t>
  </si>
  <si>
    <t>US-2019-157224</t>
  </si>
  <si>
    <t>Astroparche Fine Business Paper</t>
  </si>
  <si>
    <t>Vacaville</t>
  </si>
  <si>
    <t>CA-2016-154669</t>
  </si>
  <si>
    <t>BIC Brite Liner Grip Highlighters, Assorted, 5/Pack</t>
  </si>
  <si>
    <t>US-2018-131912</t>
  </si>
  <si>
    <t>CA-2018-146633</t>
  </si>
  <si>
    <t>Avondale</t>
  </si>
  <si>
    <t>US-2017-106873</t>
  </si>
  <si>
    <t>CA-2019-129567</t>
  </si>
  <si>
    <t>CA-2018-126102</t>
  </si>
  <si>
    <t>CA-2019-151071</t>
  </si>
  <si>
    <t>CA-2019-128160</t>
  </si>
  <si>
    <t>CA-2016-111059</t>
  </si>
  <si>
    <t>CA-2019-102218</t>
  </si>
  <si>
    <t>Wirebound Four 2-3/4 x 5 Forms per Page, 400 Sets per Book</t>
  </si>
  <si>
    <t>CA-2018-157742</t>
  </si>
  <si>
    <t>Peel &amp; Seel Recycled Catalog Envelopes, Brown</t>
  </si>
  <si>
    <t>CA-2019-102414</t>
  </si>
  <si>
    <t>CA-2017-165813</t>
  </si>
  <si>
    <t>US-2016-139640</t>
  </si>
  <si>
    <t>Panasonic KP-150 Electric Pencil Sharpener</t>
  </si>
  <si>
    <t>CA-2018-112893</t>
  </si>
  <si>
    <t>US-2019-111241</t>
  </si>
  <si>
    <t>CA-2019-140760</t>
  </si>
  <si>
    <t>Avery Self-Adhesive Photo Pockets for Polaroid Photos</t>
  </si>
  <si>
    <t>Avery Durable Slant Ring Binders</t>
  </si>
  <si>
    <t>Wilson Jones 14 Line Acrylic Coated Pressboard Data Binders</t>
  </si>
  <si>
    <t>Boston 1900 Electric Pencil Sharpener</t>
  </si>
  <si>
    <t>Satellite Sectional Post Binders</t>
  </si>
  <si>
    <t>Broken Arrow</t>
  </si>
  <si>
    <t>CA-2018-141551</t>
  </si>
  <si>
    <t>CA-2019-169285</t>
  </si>
  <si>
    <t>CA-2018-121671</t>
  </si>
  <si>
    <t>CA-2019-117807</t>
  </si>
  <si>
    <t>CA-2019-106782</t>
  </si>
  <si>
    <t>CA-2016-118339</t>
  </si>
  <si>
    <t>Harmony Air Purifier</t>
  </si>
  <si>
    <t>CA-2018-116526</t>
  </si>
  <si>
    <t>Avery Hi-Liter Comfort Grip Fluorescent Highlighter, Yellow Ink</t>
  </si>
  <si>
    <t>Sterling Heights</t>
  </si>
  <si>
    <t>CA-2018-167290</t>
  </si>
  <si>
    <t>US-2016-112949</t>
  </si>
  <si>
    <t>Nontoxic Chalk</t>
  </si>
  <si>
    <t>CA-2019-147039</t>
  </si>
  <si>
    <t>CA-2016-116904</t>
  </si>
  <si>
    <t>ACCOHIDE Binder by Acco</t>
  </si>
  <si>
    <t>CA-2017-109169</t>
  </si>
  <si>
    <t>US-2019-159562</t>
  </si>
  <si>
    <t>CA-2019-126956</t>
  </si>
  <si>
    <t>CA-2018-142524</t>
  </si>
  <si>
    <t>CA-2017-149909</t>
  </si>
  <si>
    <t>Xerox 1910</t>
  </si>
  <si>
    <t>Xerox 1950</t>
  </si>
  <si>
    <t>CA-2016-134103</t>
  </si>
  <si>
    <t>Royal Oak</t>
  </si>
  <si>
    <t>CA-2017-144190</t>
  </si>
  <si>
    <t>US-2016-100279</t>
  </si>
  <si>
    <t>CA-2019-121615</t>
  </si>
  <si>
    <t>CA-2018-130078</t>
  </si>
  <si>
    <t>CA-2019-152709</t>
  </si>
  <si>
    <t>SAFCO Mobile Desk Side File, Wire Frame</t>
  </si>
  <si>
    <t>US-2016-113124</t>
  </si>
  <si>
    <t>Wausau</t>
  </si>
  <si>
    <t>CA-2016-120278</t>
  </si>
  <si>
    <t>Newell 335</t>
  </si>
  <si>
    <t>CA-2019-158106</t>
  </si>
  <si>
    <t>Newell 346</t>
  </si>
  <si>
    <t>CA-2018-164637</t>
  </si>
  <si>
    <t>CA-2018-131576</t>
  </si>
  <si>
    <t>CA-2016-139283</t>
  </si>
  <si>
    <t>CA-2016-162362</t>
  </si>
  <si>
    <t>Norfolk</t>
  </si>
  <si>
    <t>CA-2017-120551</t>
  </si>
  <si>
    <t>Fellowes Black Plastic Comb Bindings</t>
  </si>
  <si>
    <t>CA-2016-146997</t>
  </si>
  <si>
    <t>CA-2017-168277</t>
  </si>
  <si>
    <t>CA-2018-136287</t>
  </si>
  <si>
    <t>Strathmore Photo Frame Cards</t>
  </si>
  <si>
    <t>Xerox 1978</t>
  </si>
  <si>
    <t>Things To Do Today Pad</t>
  </si>
  <si>
    <t>CA-2019-151190</t>
  </si>
  <si>
    <t>Wirebound Message Books, Four 2 3/4 x 5 White Forms per Page</t>
  </si>
  <si>
    <t>CA-2017-168186</t>
  </si>
  <si>
    <t>Waterloo</t>
  </si>
  <si>
    <t>CA-2019-127656</t>
  </si>
  <si>
    <t>CA-2019-147291</t>
  </si>
  <si>
    <t>CA-2019-119655</t>
  </si>
  <si>
    <t>CA-2016-117709</t>
  </si>
  <si>
    <t>Fellowes Binding Cases</t>
  </si>
  <si>
    <t>CA-2019-120327</t>
  </si>
  <si>
    <t>Coon Rapids</t>
  </si>
  <si>
    <t>CA-2016-150518</t>
  </si>
  <si>
    <t>CA-2017-153878</t>
  </si>
  <si>
    <t>US-2018-111290</t>
  </si>
  <si>
    <t>Avery Hi-Liter Smear-Safe Highlighters</t>
  </si>
  <si>
    <t>US-2019-107384</t>
  </si>
  <si>
    <t>CA-2019-129833</t>
  </si>
  <si>
    <t>CA-2017-121699</t>
  </si>
  <si>
    <t>Grand Rapids</t>
  </si>
  <si>
    <t>CA-2018-126284</t>
  </si>
  <si>
    <t>CA-2019-102659</t>
  </si>
  <si>
    <t>Ibico EPK-21 Electric Binding System</t>
  </si>
  <si>
    <t>CA-2019-111808</t>
  </si>
  <si>
    <t>Avery 49</t>
  </si>
  <si>
    <t>US-2016-158365</t>
  </si>
  <si>
    <t>US-2019-106705</t>
  </si>
  <si>
    <t>US-2019-147984</t>
  </si>
  <si>
    <t>Xerox 1934</t>
  </si>
  <si>
    <t>Fellowes Staxonsteel Drawer Files</t>
  </si>
  <si>
    <t>Waukesha</t>
  </si>
  <si>
    <t>CA-2018-163986</t>
  </si>
  <si>
    <t>Honeywell Quietcare HEPA Air Cleaner</t>
  </si>
  <si>
    <t>CA-2019-128328</t>
  </si>
  <si>
    <t>US-2017-132836</t>
  </si>
  <si>
    <t>CA-2018-158617</t>
  </si>
  <si>
    <t>New Castle</t>
  </si>
  <si>
    <t>CA-2017-153108</t>
  </si>
  <si>
    <t>CA-2019-157483</t>
  </si>
  <si>
    <t>CA-2019-151428</t>
  </si>
  <si>
    <t>Avery 491</t>
  </si>
  <si>
    <t>CA-2016-144407</t>
  </si>
  <si>
    <t>Sioux Falls</t>
  </si>
  <si>
    <t>CA-2019-169810</t>
  </si>
  <si>
    <t>Avery 498</t>
  </si>
  <si>
    <t>US-2018-157728</t>
  </si>
  <si>
    <t>CA-2018-160220</t>
  </si>
  <si>
    <t>CA-2019-154809</t>
  </si>
  <si>
    <t>CA-2019-133004</t>
  </si>
  <si>
    <t>US-2016-107699</t>
  </si>
  <si>
    <t>Avery 475</t>
  </si>
  <si>
    <t>CA-2019-146724</t>
  </si>
  <si>
    <t>CA-2016-142314</t>
  </si>
  <si>
    <t>CA-2018-117121</t>
  </si>
  <si>
    <t>CA-2018-133340</t>
  </si>
  <si>
    <t>CA-2018-169971</t>
  </si>
  <si>
    <t>Round Rock</t>
  </si>
  <si>
    <t>CA-2018-103982</t>
  </si>
  <si>
    <t>US-2018-132577</t>
  </si>
  <si>
    <t>CA-2018-146157</t>
  </si>
  <si>
    <t>Mcallen</t>
  </si>
  <si>
    <t>CA-2018-112256</t>
  </si>
  <si>
    <t>CA-2019-125269</t>
  </si>
  <si>
    <t>CA-2016-142510</t>
  </si>
  <si>
    <t>CA-2019-106068</t>
  </si>
  <si>
    <t>Coppell</t>
  </si>
  <si>
    <t>CA-2019-152485</t>
  </si>
  <si>
    <t>CA-2019-141992</t>
  </si>
  <si>
    <t>Fiskars Spring-Action Scissors</t>
  </si>
  <si>
    <t>CA-2018-113390</t>
  </si>
  <si>
    <t>Avery Fluorescent Highlighter Four-Color Set</t>
  </si>
  <si>
    <t>CA-2017-125710</t>
  </si>
  <si>
    <t>CA-2019-146185</t>
  </si>
  <si>
    <t>Newell 339</t>
  </si>
  <si>
    <t>CA-2017-117898</t>
  </si>
  <si>
    <t>CA-2018-117625</t>
  </si>
  <si>
    <t>Grip Seal Envelopes</t>
  </si>
  <si>
    <t>US-2016-161305</t>
  </si>
  <si>
    <t>CA-2018-130225</t>
  </si>
  <si>
    <t>Cameo Buff Policy Envelopes</t>
  </si>
  <si>
    <t>CA-2017-120901</t>
  </si>
  <si>
    <t>Stuart Calhoun</t>
  </si>
  <si>
    <t>CA-2019-102267</t>
  </si>
  <si>
    <t>CA-2019-164042</t>
  </si>
  <si>
    <t>CA-2018-150007</t>
  </si>
  <si>
    <t>CA-2019-148642</t>
  </si>
  <si>
    <t>CA-2018-104311</t>
  </si>
  <si>
    <t>Avery 502</t>
  </si>
  <si>
    <t>CA-2019-109715</t>
  </si>
  <si>
    <t>US-2019-152569</t>
  </si>
  <si>
    <t>CA-2017-126669</t>
  </si>
  <si>
    <t>CA-2019-142174</t>
  </si>
  <si>
    <t>Xerox 1905</t>
  </si>
  <si>
    <t>CA-2017-124541</t>
  </si>
  <si>
    <t>CA-2019-143294</t>
  </si>
  <si>
    <t>CA-2016-103800</t>
  </si>
  <si>
    <t>Array Memo Cubes</t>
  </si>
  <si>
    <t>Port Arthur</t>
  </si>
  <si>
    <t>CA-2018-162726</t>
  </si>
  <si>
    <t>CA-2017-148859</t>
  </si>
  <si>
    <t>CA-2018-137743</t>
  </si>
  <si>
    <t>CA-2018-144764</t>
  </si>
  <si>
    <t>CA-2016-152905</t>
  </si>
  <si>
    <t>Akro Stacking Bins</t>
  </si>
  <si>
    <t>CA-2019-150504</t>
  </si>
  <si>
    <t>US-2019-156356</t>
  </si>
  <si>
    <t>CA-2019-135650</t>
  </si>
  <si>
    <t>CA-2018-117408</t>
  </si>
  <si>
    <t>US-2018-141264</t>
  </si>
  <si>
    <t>CA-2017-112522</t>
  </si>
  <si>
    <t>Newell 33</t>
  </si>
  <si>
    <t>CA-2019-160087</t>
  </si>
  <si>
    <t>Peel-Off China Markers</t>
  </si>
  <si>
    <t>CA-2018-148698</t>
  </si>
  <si>
    <t>Panasonic KP-380BK Classic Electric Pencil Sharpener</t>
  </si>
  <si>
    <t>CA-2016-165309</t>
  </si>
  <si>
    <t>Cedar Hill</t>
  </si>
  <si>
    <t>CA-2016-130869</t>
  </si>
  <si>
    <t>Recycled Interoffice Envelopes with Re-Use-A-Seal Closure, 10 x 13</t>
  </si>
  <si>
    <t>CA-2016-169446</t>
  </si>
  <si>
    <t>Xerox 229</t>
  </si>
  <si>
    <t>CA-2019-130386</t>
  </si>
  <si>
    <t>Xerox 188</t>
  </si>
  <si>
    <t>CA-2017-142433</t>
  </si>
  <si>
    <t>CA-2019-112809</t>
  </si>
  <si>
    <t>CA-2019-112473</t>
  </si>
  <si>
    <t>CA-2017-137064</t>
  </si>
  <si>
    <t>Tennsco Snap-Together Open Shelving Units, Starter Sets and Add-On Units</t>
  </si>
  <si>
    <t>Sterilite Show Offs Storage Containers</t>
  </si>
  <si>
    <t>US-2018-152373</t>
  </si>
  <si>
    <t>CA-2019-110940</t>
  </si>
  <si>
    <t>CA-2018-106915</t>
  </si>
  <si>
    <t>Fluorescent Highlighters by Dixon</t>
  </si>
  <si>
    <t>CA-2019-141782</t>
  </si>
  <si>
    <t>Sterling Rubber Bands by Alliance</t>
  </si>
  <si>
    <t>CA-2019-122077</t>
  </si>
  <si>
    <t>US-2016-151015</t>
  </si>
  <si>
    <t>Xerox 1903</t>
  </si>
  <si>
    <t>US-2019-125647</t>
  </si>
  <si>
    <t>Xerox 198</t>
  </si>
  <si>
    <t>CA-2017-142930</t>
  </si>
  <si>
    <t>Staple magnet</t>
  </si>
  <si>
    <t>Oswego</t>
  </si>
  <si>
    <t>CA-2016-126193</t>
  </si>
  <si>
    <t>CA-2018-164035</t>
  </si>
  <si>
    <t>CA-2019-146920</t>
  </si>
  <si>
    <t>HP Office Paper (20Lb. and 87 Bright)</t>
  </si>
  <si>
    <t>CA-2019-104927</t>
  </si>
  <si>
    <t>CA-2016-163034</t>
  </si>
  <si>
    <t>Fellowes Super Stor/Drawer Files</t>
  </si>
  <si>
    <t>CA-2019-132122</t>
  </si>
  <si>
    <t>Arlington Heights</t>
  </si>
  <si>
    <t>CA-2018-103128</t>
  </si>
  <si>
    <t>CA-2017-151785</t>
  </si>
  <si>
    <t>CA-2017-103961</t>
  </si>
  <si>
    <t>CA-2017-145401</t>
  </si>
  <si>
    <t>Rediform Voice Mail Log Books</t>
  </si>
  <si>
    <t>CA-2018-163398</t>
  </si>
  <si>
    <t>Newell 316</t>
  </si>
  <si>
    <t>CA-2017-139738</t>
  </si>
  <si>
    <t>Boston KS Multi-Size Manual Pencil Sharpener</t>
  </si>
  <si>
    <t>CA-2019-144036</t>
  </si>
  <si>
    <t>CA-2019-127621</t>
  </si>
  <si>
    <t>US-2019-102288</t>
  </si>
  <si>
    <t>Xerox 1982</t>
  </si>
  <si>
    <t>Craig Carroll</t>
  </si>
  <si>
    <t>CA-2017-109190</t>
  </si>
  <si>
    <t>TOPS 4 x 6 Fluorescent Color Memo Sheets, 500 Sheets per Pack</t>
  </si>
  <si>
    <t>Newell 348</t>
  </si>
  <si>
    <t>CA-2016-128888</t>
  </si>
  <si>
    <t>Ames Color-File Green Diamond Border X-ray Mailers</t>
  </si>
  <si>
    <t>CA-2017-127607</t>
  </si>
  <si>
    <t>US-2019-103814</t>
  </si>
  <si>
    <t>Xerox 1951</t>
  </si>
  <si>
    <t>CA-2016-154165</t>
  </si>
  <si>
    <t>Universal Recycled Hanging Pressboard Report Binders, Letter Size</t>
  </si>
  <si>
    <t>Maureen Gnade</t>
  </si>
  <si>
    <t>CA-2017-164007</t>
  </si>
  <si>
    <t>CA-2019-100356</t>
  </si>
  <si>
    <t>US-2017-155369</t>
  </si>
  <si>
    <t>CA-2016-122567</t>
  </si>
  <si>
    <t>Michael Oakman</t>
  </si>
  <si>
    <t>US-2017-122140</t>
  </si>
  <si>
    <t>CA-2016-120852</t>
  </si>
  <si>
    <t>Commercial WindTunnel Clean Air Upright Vacuum, Replacement Belts, Filtration Bags</t>
  </si>
  <si>
    <t>CA-2018-139234</t>
  </si>
  <si>
    <t>CA-2019-145093</t>
  </si>
  <si>
    <t>CA-2019-101728</t>
  </si>
  <si>
    <t>US-2018-148334</t>
  </si>
  <si>
    <t>CA-2018-134691</t>
  </si>
  <si>
    <t>CA-2019-106691</t>
  </si>
  <si>
    <t>Zipper Ring Binder Pockets</t>
  </si>
  <si>
    <t>US-2018-149790</t>
  </si>
  <si>
    <t>Ibico Recycled Linen-Style Covers</t>
  </si>
  <si>
    <t>Insertable Tab Indexes For Data Binders</t>
  </si>
  <si>
    <t>CA-2016-130421</t>
  </si>
  <si>
    <t>CA-2018-159737</t>
  </si>
  <si>
    <t>CA-2017-132136</t>
  </si>
  <si>
    <t>CA-2019-125878</t>
  </si>
  <si>
    <t>CA-2019-155936</t>
  </si>
  <si>
    <t>Wilson Jones Standard D-Ring Binders</t>
  </si>
  <si>
    <t>CA-2017-126970</t>
  </si>
  <si>
    <t>US-2019-145863</t>
  </si>
  <si>
    <t>CA-2016-126200</t>
  </si>
  <si>
    <t>CA-2016-163748</t>
  </si>
  <si>
    <t>US-2017-104430</t>
  </si>
  <si>
    <t>US-2019-127341</t>
  </si>
  <si>
    <t>US-2019-106579</t>
  </si>
  <si>
    <t>Fellowes PB300 Plastic Comb Binding Machine</t>
  </si>
  <si>
    <t>Fellowes Command Center 5-outlet power strip</t>
  </si>
  <si>
    <t>CA-2016-165540</t>
  </si>
  <si>
    <t>CA-2019-128426</t>
  </si>
  <si>
    <t>Euro Pro Shark Stick Mini Vacuum</t>
  </si>
  <si>
    <t>CA-2017-111990</t>
  </si>
  <si>
    <t>Julia West</t>
  </si>
  <si>
    <t>CA-2017-106208</t>
  </si>
  <si>
    <t>US-2016-104759</t>
  </si>
  <si>
    <t>US-2017-149692</t>
  </si>
  <si>
    <t>Avery Reinforcements for Hole-Punch Pages</t>
  </si>
  <si>
    <t>US-2017-168914</t>
  </si>
  <si>
    <t>CA-2017-140025</t>
  </si>
  <si>
    <t>Hoover Upright Vacuum With Dirt Cup</t>
  </si>
  <si>
    <t>US-2016-135881</t>
  </si>
  <si>
    <t>CA-2017-156510</t>
  </si>
  <si>
    <t>CA-2016-107594</t>
  </si>
  <si>
    <t>CA-2018-166618</t>
  </si>
  <si>
    <t>Rome</t>
  </si>
  <si>
    <t>CA-2018-101329</t>
  </si>
  <si>
    <t>CA-2017-102016</t>
  </si>
  <si>
    <t>CA-2017-105508</t>
  </si>
  <si>
    <t>US-2019-127292</t>
  </si>
  <si>
    <t>CA-2018-141082</t>
  </si>
  <si>
    <t>Avery 517</t>
  </si>
  <si>
    <t>Leominster</t>
  </si>
  <si>
    <t>CA-2017-154900</t>
  </si>
  <si>
    <t>Avery 518</t>
  </si>
  <si>
    <t>CA-2019-126718</t>
  </si>
  <si>
    <t>Color-Coded Legal Exhibit Labels</t>
  </si>
  <si>
    <t>CA-2019-148691</t>
  </si>
  <si>
    <t>CA-2019-101959</t>
  </si>
  <si>
    <t>CA-2019-118577</t>
  </si>
  <si>
    <t>Xerox 219</t>
  </si>
  <si>
    <t>CA-2016-102008</t>
  </si>
  <si>
    <t>US-2018-155103</t>
  </si>
  <si>
    <t>CA-2017-149601</t>
  </si>
  <si>
    <t>CA-2019-133620</t>
  </si>
  <si>
    <t>CA-2019-154137</t>
  </si>
  <si>
    <t>Belkin OmniView SE Rackmount Kit</t>
  </si>
  <si>
    <t>CA-2018-124667</t>
  </si>
  <si>
    <t>CA-2016-154641</t>
  </si>
  <si>
    <t>CA-2019-138548</t>
  </si>
  <si>
    <t>CA-2018-130778</t>
  </si>
  <si>
    <t>CA-2018-116603</t>
  </si>
  <si>
    <t>CA-2019-108553</t>
  </si>
  <si>
    <t>US-2019-120649</t>
  </si>
  <si>
    <t>Newell 326</t>
  </si>
  <si>
    <t>CA-2018-165169</t>
  </si>
  <si>
    <t>SANFORD Liquid Accent Tank-Style Highlighters</t>
  </si>
  <si>
    <t>Malden</t>
  </si>
  <si>
    <t>CA-2018-128111</t>
  </si>
  <si>
    <t>CA-2016-128146</t>
  </si>
  <si>
    <t>OIC #2 Pencils, Medium Soft</t>
  </si>
  <si>
    <t>CA-2019-117023</t>
  </si>
  <si>
    <t>Sanford Pocket Accent Highlighters</t>
  </si>
  <si>
    <t>CA-2018-132899</t>
  </si>
  <si>
    <t>Bobby Odegard</t>
  </si>
  <si>
    <t>CA-2017-136658</t>
  </si>
  <si>
    <t>CA-2018-109666</t>
  </si>
  <si>
    <t>Norwich</t>
  </si>
  <si>
    <t>CA-2019-117436</t>
  </si>
  <si>
    <t>CA-2017-162782</t>
  </si>
  <si>
    <t>CA-2017-159779</t>
  </si>
  <si>
    <t>CA-2019-153871</t>
  </si>
  <si>
    <t>US-2017-153283</t>
  </si>
  <si>
    <t>CA-2018-140501</t>
  </si>
  <si>
    <t>Translucent Push Pins by OIC</t>
  </si>
  <si>
    <t>CA-2016-119032</t>
  </si>
  <si>
    <t>CA-2019-101434</t>
  </si>
  <si>
    <t>US-2016-111353</t>
  </si>
  <si>
    <t>CA-2019-131653</t>
  </si>
  <si>
    <t>US-2019-143770</t>
  </si>
  <si>
    <t>Xerox 1988</t>
  </si>
  <si>
    <t>CA-2019-152961</t>
  </si>
  <si>
    <t>CA-2016-148488</t>
  </si>
  <si>
    <t>CA-2016-125612</t>
  </si>
  <si>
    <t>CA-2016-100391</t>
  </si>
  <si>
    <t>CA-2019-118521</t>
  </si>
  <si>
    <t>CA-2018-114895</t>
  </si>
  <si>
    <t>Xerox 1975</t>
  </si>
  <si>
    <t>CA-2018-144309</t>
  </si>
  <si>
    <t>CA-2018-147431</t>
  </si>
  <si>
    <t>Rogers Profile Extra Capacity Storage Tub</t>
  </si>
  <si>
    <t>CA-2019-115546</t>
  </si>
  <si>
    <t>Letter Slitter</t>
  </si>
  <si>
    <t>CA-2017-130855</t>
  </si>
  <si>
    <t>CA-2017-101000</t>
  </si>
  <si>
    <t>CA-2018-139941</t>
  </si>
  <si>
    <t>Bionaire 99.97% HEPA Air Cleaner</t>
  </si>
  <si>
    <t>CA-2016-131800</t>
  </si>
  <si>
    <t>Kensington 6 Outlet SmartSocket Surge Protector</t>
  </si>
  <si>
    <t>CA-2019-169474</t>
  </si>
  <si>
    <t>CA-2017-129042</t>
  </si>
  <si>
    <t>CA-2019-151176</t>
  </si>
  <si>
    <t>Barrel Sharpener</t>
  </si>
  <si>
    <t>CA-2017-131758</t>
  </si>
  <si>
    <t>Boston 16701 Slimline Battery Pencil Sharpener</t>
  </si>
  <si>
    <t>US-2016-121566</t>
  </si>
  <si>
    <t>CA-2016-145212</t>
  </si>
  <si>
    <t>CA-2017-163762</t>
  </si>
  <si>
    <t>CA-2017-148712</t>
  </si>
  <si>
    <t>Boston 1730 StandUp Electric Pencil Sharpener</t>
  </si>
  <si>
    <t>CA-2018-121356</t>
  </si>
  <si>
    <t>CA-2019-107713</t>
  </si>
  <si>
    <t>CA-2017-163587</t>
  </si>
  <si>
    <t>CA-2019-132955</t>
  </si>
  <si>
    <t>CA-2019-128335</t>
  </si>
  <si>
    <t>CA-2017-127173</t>
  </si>
  <si>
    <t>CA-2018-137127</t>
  </si>
  <si>
    <t>Avery White Multi-Purpose Labels</t>
  </si>
  <si>
    <t>CA-2019-160661</t>
  </si>
  <si>
    <t>CA-2019-110884</t>
  </si>
  <si>
    <t>CA-2016-143413</t>
  </si>
  <si>
    <t>Xerox 1944</t>
  </si>
  <si>
    <t>CA-2019-115777</t>
  </si>
  <si>
    <t>CA-2017-123505</t>
  </si>
  <si>
    <t>CA-2019-165841</t>
  </si>
  <si>
    <t>CA-2017-164441</t>
  </si>
  <si>
    <t>CA-2017-156524</t>
  </si>
  <si>
    <t>CA-2019-100230</t>
  </si>
  <si>
    <t>CA-2016-146500</t>
  </si>
  <si>
    <t>CA-2019-126928</t>
  </si>
  <si>
    <t>CA-2017-116512</t>
  </si>
  <si>
    <t>CA-2019-100636</t>
  </si>
  <si>
    <t>CA-2017-135020</t>
  </si>
  <si>
    <t>CA-2016-155593</t>
  </si>
  <si>
    <t>US-2019-123204</t>
  </si>
  <si>
    <t>Eureka Sanitaire  Multi-Pro Heavy-Duty Upright, Disposable Bags</t>
  </si>
  <si>
    <t>CA-2016-113929</t>
  </si>
  <si>
    <t>CA-2018-149902</t>
  </si>
  <si>
    <t>Boston 16801 Nautilus Battery Pencil Sharpener</t>
  </si>
  <si>
    <t>CA-2016-103590</t>
  </si>
  <si>
    <t>Park Ridge Embossed Executive Business Envelopes</t>
  </si>
  <si>
    <t>CA-2018-137848</t>
  </si>
  <si>
    <t>US-2018-162859</t>
  </si>
  <si>
    <t>Avery 477</t>
  </si>
  <si>
    <t>CA-2017-166464</t>
  </si>
  <si>
    <t>CA-2019-147564</t>
  </si>
  <si>
    <t>Xerox 1907</t>
  </si>
  <si>
    <t>CA-2016-133305</t>
  </si>
  <si>
    <t>US-2017-141684</t>
  </si>
  <si>
    <t>CA-2017-105361</t>
  </si>
  <si>
    <t>CA-2019-121083</t>
  </si>
  <si>
    <t>CA-2018-122133</t>
  </si>
  <si>
    <t>CA-2017-100251</t>
  </si>
  <si>
    <t>Acme Preferred Stainless Steel Scissors</t>
  </si>
  <si>
    <t>CA-2019-168172</t>
  </si>
  <si>
    <t>CA-2017-111164</t>
  </si>
  <si>
    <t>CA-2018-145611</t>
  </si>
  <si>
    <t>CA-2017-105634</t>
  </si>
  <si>
    <t>CA-2016-169033</t>
  </si>
  <si>
    <t>CA-2019-105193</t>
  </si>
  <si>
    <t>CA-2019-104577</t>
  </si>
  <si>
    <t>US-2019-148866</t>
  </si>
  <si>
    <t>CA-2016-147235</t>
  </si>
  <si>
    <t>CA-2017-131779</t>
  </si>
  <si>
    <t>CA-2018-119445</t>
  </si>
  <si>
    <t>CA-2019-116645</t>
  </si>
  <si>
    <t>Ampad #10 Peel &amp; Seel Holiday Envelopes</t>
  </si>
  <si>
    <t>CA-2016-109127</t>
  </si>
  <si>
    <t>US-2019-140074</t>
  </si>
  <si>
    <t>Xerox 1980</t>
  </si>
  <si>
    <t>CA-2016-108147</t>
  </si>
  <si>
    <t>CA-2016-168473</t>
  </si>
  <si>
    <t>US-2018-142685</t>
  </si>
  <si>
    <t>Compact Automatic Electric Letter Opener</t>
  </si>
  <si>
    <t>CA-2018-105263</t>
  </si>
  <si>
    <t>CA-2019-144596</t>
  </si>
  <si>
    <t>CA-2019-118360</t>
  </si>
  <si>
    <t>Xerox 1959</t>
  </si>
  <si>
    <t>CA-2018-113978</t>
  </si>
  <si>
    <t>CA-2018-127761</t>
  </si>
  <si>
    <t>CA-2016-100328</t>
  </si>
  <si>
    <t>CA-2018-109176</t>
  </si>
  <si>
    <t>CA-2019-125640</t>
  </si>
  <si>
    <t>US-2019-154872</t>
  </si>
  <si>
    <t>CA-2019-106047</t>
  </si>
  <si>
    <t>CA-2017-135363</t>
  </si>
  <si>
    <t>Southworth Parchment Paper &amp; Envelopes</t>
  </si>
  <si>
    <t>CA-2018-149370</t>
  </si>
  <si>
    <t>CA-2019-156664</t>
  </si>
  <si>
    <t>CA-2017-133494</t>
  </si>
  <si>
    <t>CA-2016-139598</t>
  </si>
  <si>
    <t>Holmes 99% HEPA Air Purifier</t>
  </si>
  <si>
    <t>CA-2016-121727</t>
  </si>
  <si>
    <t>CA-2019-106852</t>
  </si>
  <si>
    <t>12 Colored Short Pencils</t>
  </si>
  <si>
    <t>CA-2018-153178</t>
  </si>
  <si>
    <t>CA-2016-138198</t>
  </si>
  <si>
    <t>CA-2016-109855</t>
  </si>
  <si>
    <t>Wilson Jones Hanging Recycled Pressboard Data Binders</t>
  </si>
  <si>
    <t>CA-2016-121573</t>
  </si>
  <si>
    <t>CA-2018-154788</t>
  </si>
  <si>
    <t>CA-2018-167115</t>
  </si>
  <si>
    <t>CA-2019-106943</t>
  </si>
  <si>
    <t>CA-2017-145814</t>
  </si>
  <si>
    <t>Wilson Jones Clip &amp; Carry Folder Binder Tool for Ring Binders, Clear</t>
  </si>
  <si>
    <t>CA-2018-103359</t>
  </si>
  <si>
    <t>CA-2017-153423</t>
  </si>
  <si>
    <t>CA-2017-167269</t>
  </si>
  <si>
    <t>CA-2018-111976</t>
  </si>
  <si>
    <t>CA-2019-152226</t>
  </si>
  <si>
    <t>CA-2018-117660</t>
  </si>
  <si>
    <t>CA-2016-136280</t>
  </si>
  <si>
    <t>Avery 488</t>
  </si>
  <si>
    <t>US-2019-150847</t>
  </si>
  <si>
    <t>CA-2018-143714</t>
  </si>
  <si>
    <t>CA-2016-106572</t>
  </si>
  <si>
    <t>CA-2019-167703</t>
  </si>
  <si>
    <t>US-2019-100482</t>
  </si>
  <si>
    <t>US-2016-126571</t>
  </si>
  <si>
    <t>Acme Office Executive Series Stainless Steel Trimmers</t>
  </si>
  <si>
    <t>CA-2018-114405</t>
  </si>
  <si>
    <t>US-2017-147662</t>
  </si>
  <si>
    <t>Newell 329</t>
  </si>
  <si>
    <t>CA-2018-120257</t>
  </si>
  <si>
    <t>CA-2016-141817</t>
  </si>
  <si>
    <t>CA-2018-105277</t>
  </si>
  <si>
    <t>CA-2019-132934</t>
  </si>
  <si>
    <t>CA-2018-168844</t>
  </si>
  <si>
    <t>CA-2019-154935</t>
  </si>
  <si>
    <t>CA-2016-111773</t>
  </si>
  <si>
    <t>CA-2018-152408</t>
  </si>
  <si>
    <t>DXL Angle-View Binders with Locking Rings, Black</t>
  </si>
  <si>
    <t>CA-2016-135755</t>
  </si>
  <si>
    <t>CA-2019-100160</t>
  </si>
  <si>
    <t>CA-2016-138128</t>
  </si>
  <si>
    <t>CA-2019-114216</t>
  </si>
  <si>
    <t>Eldon Jumbo ProFile Portable File Boxes Graphite/Black</t>
  </si>
  <si>
    <t>CA-2019-157413</t>
  </si>
  <si>
    <t>CA-2017-164336</t>
  </si>
  <si>
    <t>CA-2019-113453</t>
  </si>
  <si>
    <t>CA-2016-137589</t>
  </si>
  <si>
    <t>US-2018-161683</t>
  </si>
  <si>
    <t>US-2018-155180</t>
  </si>
  <si>
    <t>CA-2016-105872</t>
  </si>
  <si>
    <t>CA-2018-161907</t>
  </si>
  <si>
    <t>CA-2018-158547</t>
  </si>
  <si>
    <t>CA-2018-111416</t>
  </si>
  <si>
    <t>US-2019-110646</t>
  </si>
  <si>
    <t>CA-2016-110611</t>
  </si>
  <si>
    <t>Durable Pressboard Binders</t>
  </si>
  <si>
    <t>US-2019-102183</t>
  </si>
  <si>
    <t>CA-2017-147690</t>
  </si>
  <si>
    <t>Iceberg Mobile Mega Data/Printer Cart</t>
  </si>
  <si>
    <t>CA-2016-165974</t>
  </si>
  <si>
    <t>CA-2018-111283</t>
  </si>
  <si>
    <t>Newell 34</t>
  </si>
  <si>
    <t>CA-2016-146640</t>
  </si>
  <si>
    <t>Avery Metallic Poly Binders</t>
  </si>
  <si>
    <t>CA-2017-122210</t>
  </si>
  <si>
    <t>Revere Boxed Rubber Bands by Revere</t>
  </si>
  <si>
    <t>CA-2016-118192</t>
  </si>
  <si>
    <t>CA-2017-116876</t>
  </si>
  <si>
    <t>CA-2017-138331</t>
  </si>
  <si>
    <t>CA-2019-168900</t>
  </si>
  <si>
    <t>Avery Legal 4-Ring Binder</t>
  </si>
  <si>
    <t>US-2017-161347</t>
  </si>
  <si>
    <t>CA-2018-108196</t>
  </si>
  <si>
    <t>CA-2017-100545</t>
  </si>
  <si>
    <t>CA-2019-169817</t>
  </si>
  <si>
    <t>CA-2018-136049</t>
  </si>
  <si>
    <t>CA-2019-122028</t>
  </si>
  <si>
    <t>GBC Personal VeloBind Strips</t>
  </si>
  <si>
    <t>CA-2016-129147</t>
  </si>
  <si>
    <t>CA-2017-106362</t>
  </si>
  <si>
    <t>GBC Plasticlear Binding Covers</t>
  </si>
  <si>
    <t>CA-2016-139542</t>
  </si>
  <si>
    <t>CA-2019-156412</t>
  </si>
  <si>
    <t>GBC Velobind Prepunched Cover Sets, Regency Series</t>
  </si>
  <si>
    <t>CA-2019-154760</t>
  </si>
  <si>
    <t>GBC Recycled Grain Textured Covers</t>
  </si>
  <si>
    <t>Self-Adhesive Ring Binder Labels</t>
  </si>
  <si>
    <t>CA-2019-110429</t>
  </si>
  <si>
    <t>CA-2016-139633</t>
  </si>
  <si>
    <t>CA-2019-152261</t>
  </si>
  <si>
    <t>CA-2019-111374</t>
  </si>
  <si>
    <t>CA-2019-155075</t>
  </si>
  <si>
    <t>CA-2019-136497</t>
  </si>
  <si>
    <t>US-2019-154851</t>
  </si>
  <si>
    <t>CA-2018-154536</t>
  </si>
  <si>
    <t>US-2019-108014</t>
  </si>
  <si>
    <t>CA-2016-103702</t>
  </si>
  <si>
    <t>US-2019-132927</t>
  </si>
  <si>
    <t>CA-2018-120796</t>
  </si>
  <si>
    <t>CA-2019-123351</t>
  </si>
  <si>
    <t>Roswell</t>
  </si>
  <si>
    <t>US-2017-168732</t>
  </si>
  <si>
    <t>Newport News</t>
  </si>
  <si>
    <t>CA-2018-102162</t>
  </si>
  <si>
    <t>#10 Self-Seal White Envelopes</t>
  </si>
  <si>
    <t>CA-2018-111605</t>
  </si>
  <si>
    <t>Avery 479</t>
  </si>
  <si>
    <t>CA-2019-128755</t>
  </si>
  <si>
    <t>CA-2019-165687</t>
  </si>
  <si>
    <t>CA-2016-100895</t>
  </si>
  <si>
    <t>Sanford Colorific Scented Colored Pencils, 12/Pack</t>
  </si>
  <si>
    <t>CA-2017-119480</t>
  </si>
  <si>
    <t>CA-2018-101469</t>
  </si>
  <si>
    <t>Avery Hi-Liter Pen Style Six-Color Fluorescent Set</t>
  </si>
  <si>
    <t>CA-2019-169005</t>
  </si>
  <si>
    <t>CA-2016-152268</t>
  </si>
  <si>
    <t>JM Magazine Binder</t>
  </si>
  <si>
    <t>CA-2017-142755</t>
  </si>
  <si>
    <t>CA-2019-100426</t>
  </si>
  <si>
    <t>CA-2019-158743</t>
  </si>
  <si>
    <t>CA-2017-165624</t>
  </si>
  <si>
    <t>Smyrna</t>
  </si>
  <si>
    <t>CA-2019-161970</t>
  </si>
  <si>
    <t>Owensboro</t>
  </si>
  <si>
    <t>CA-2017-147879</t>
  </si>
  <si>
    <t>CA-2016-138296</t>
  </si>
  <si>
    <t>CA-2017-129098</t>
  </si>
  <si>
    <t>CA-2018-142370</t>
  </si>
  <si>
    <t>CA-2017-158148</t>
  </si>
  <si>
    <t>CA-2016-163013</t>
  </si>
  <si>
    <t>US-2018-164588</t>
  </si>
  <si>
    <t>Stride Job 150 Highlighters, Chisel Tip, Assorted Colors</t>
  </si>
  <si>
    <t>CA-2018-108616</t>
  </si>
  <si>
    <t>Marietta</t>
  </si>
  <si>
    <t>CA-2017-120516</t>
  </si>
  <si>
    <t>CA-2019-146983</t>
  </si>
  <si>
    <t>CA-2017-155635</t>
  </si>
  <si>
    <t>CA-2019-119669</t>
  </si>
  <si>
    <t>CA-2019-145275</t>
  </si>
  <si>
    <t>CA-2016-164315</t>
  </si>
  <si>
    <t>CA-2016-138709</t>
  </si>
  <si>
    <t>CA-2019-146192</t>
  </si>
  <si>
    <t>CA-2019-130309</t>
  </si>
  <si>
    <t>CA-2019-135587</t>
  </si>
  <si>
    <t>CA-2018-139381</t>
  </si>
  <si>
    <t>CA-2018-150000</t>
  </si>
  <si>
    <t>CA-2017-167696</t>
  </si>
  <si>
    <t>CA-2019-144365</t>
  </si>
  <si>
    <t>US-2018-169369</t>
  </si>
  <si>
    <t>Xerox 201</t>
  </si>
  <si>
    <t>US-2019-146822</t>
  </si>
  <si>
    <t>CA-2016-159681</t>
  </si>
  <si>
    <t>CA-2019-121804</t>
  </si>
  <si>
    <t>US-2019-152898</t>
  </si>
  <si>
    <t>Cardinal Holdit Data Disk Pockets</t>
  </si>
  <si>
    <t>CA-2019-158386</t>
  </si>
  <si>
    <t>CA-2018-117604</t>
  </si>
  <si>
    <t>Xerox 1962</t>
  </si>
  <si>
    <t>CA-2017-125976</t>
  </si>
  <si>
    <t>CA-2016-161634</t>
  </si>
  <si>
    <t>US-2019-135986</t>
  </si>
  <si>
    <t>CA-2019-119305</t>
  </si>
  <si>
    <t>SAFCO Commercial Wire Shelving, 72h</t>
  </si>
  <si>
    <t>CA-2019-116939</t>
  </si>
  <si>
    <t>CA-2018-113747</t>
  </si>
  <si>
    <t>Berol Giant Pencil Sharpener</t>
  </si>
  <si>
    <t>CA-2016-120950</t>
  </si>
  <si>
    <t>CA-2018-137736</t>
  </si>
  <si>
    <t>CA-2018-146150</t>
  </si>
  <si>
    <t>CA-2019-122056</t>
  </si>
  <si>
    <t>Tyvek  Top-Opening Peel &amp; Seel  Envelopes, Gray</t>
  </si>
  <si>
    <t>CA-2019-110926</t>
  </si>
  <si>
    <t>CA-2018-132549</t>
  </si>
  <si>
    <t>Rogers</t>
  </si>
  <si>
    <t>CA-2019-152786</t>
  </si>
  <si>
    <t>CA-2017-103093</t>
  </si>
  <si>
    <t>Gulfport</t>
  </si>
  <si>
    <t>CA-2019-133641</t>
  </si>
  <si>
    <t>Fashion Color Clasp Envelopes</t>
  </si>
  <si>
    <t>CA-2016-128839</t>
  </si>
  <si>
    <t>Asheville</t>
  </si>
  <si>
    <t>CA-2019-132185</t>
  </si>
  <si>
    <t>CA-2019-130904</t>
  </si>
  <si>
    <t>Pencil and Crayon Sharpener</t>
  </si>
  <si>
    <t>CA-2019-165715</t>
  </si>
  <si>
    <t>CA-2018-111409</t>
  </si>
  <si>
    <t>CA-2019-167871</t>
  </si>
  <si>
    <t>Xerox 194</t>
  </si>
  <si>
    <t>US-2016-117170</t>
  </si>
  <si>
    <t>CA-2019-133501</t>
  </si>
  <si>
    <t>CA-2016-116407</t>
  </si>
  <si>
    <t>Orlando</t>
  </si>
  <si>
    <t>CA-2019-100622</t>
  </si>
  <si>
    <t>CA-2017-112375</t>
  </si>
  <si>
    <t>CA-2018-116232</t>
  </si>
  <si>
    <t>CA-2017-148705</t>
  </si>
  <si>
    <t>CA-2019-102610</t>
  </si>
  <si>
    <t>Avery 481</t>
  </si>
  <si>
    <t>CA-2016-169257</t>
  </si>
  <si>
    <t>CA-2016-155390</t>
  </si>
  <si>
    <t>CA-2018-166485</t>
  </si>
  <si>
    <t>CA-2016-146731</t>
  </si>
  <si>
    <t>CA-2017-144288</t>
  </si>
  <si>
    <t>Kleencut Forged Office Shears by Acme United Corporation</t>
  </si>
  <si>
    <t>US-2019-149510</t>
  </si>
  <si>
    <t>CA-2019-120894</t>
  </si>
  <si>
    <t>Harmony HEPA Quiet Air Purifiers</t>
  </si>
  <si>
    <t>US-2018-165953</t>
  </si>
  <si>
    <t>Margate</t>
  </si>
  <si>
    <t>CA-2016-117016</t>
  </si>
  <si>
    <t>US-2018-137295</t>
  </si>
  <si>
    <t>CA-2017-153626</t>
  </si>
  <si>
    <t>US-2018-132857</t>
  </si>
  <si>
    <t>CA-2016-107573</t>
  </si>
  <si>
    <t>Thomasville</t>
  </si>
  <si>
    <t>CA-2018-133123</t>
  </si>
  <si>
    <t>US-2016-167633</t>
  </si>
  <si>
    <t>CA-2019-149853</t>
  </si>
  <si>
    <t>Xerox 208</t>
  </si>
  <si>
    <t>CA-2017-111703</t>
  </si>
  <si>
    <t>CA-2017-143532</t>
  </si>
  <si>
    <t>CA-2019-126354</t>
  </si>
  <si>
    <t>14-7/8 x 11 Blue Bar Computer Printout Paper</t>
  </si>
  <si>
    <t>CA-2017-111199</t>
  </si>
  <si>
    <t>CA-2017-100888</t>
  </si>
  <si>
    <t>CA-2018-155138</t>
  </si>
  <si>
    <t>Petty Cash Envelope</t>
  </si>
  <si>
    <t>CA-2019-102736</t>
  </si>
  <si>
    <t>CA-2017-118444</t>
  </si>
  <si>
    <t>CA-2017-120621</t>
  </si>
  <si>
    <t>CA-2019-106537</t>
  </si>
  <si>
    <t>West Palm Beach</t>
  </si>
  <si>
    <t>CA-2018-160486</t>
  </si>
  <si>
    <t>CA-2017-141565</t>
  </si>
  <si>
    <t>CA-2019-139493</t>
  </si>
  <si>
    <t>US-2017-164357</t>
  </si>
  <si>
    <t>Model L Table or Wall-Mount Pencil Sharpener</t>
  </si>
  <si>
    <t>CA-2019-154088</t>
  </si>
  <si>
    <t>CA-2019-114636</t>
  </si>
  <si>
    <t>Lebanon</t>
  </si>
  <si>
    <t>CA-2019-145737</t>
  </si>
  <si>
    <t>CA-2018-135636</t>
  </si>
  <si>
    <t>Ritsa Hightower</t>
  </si>
  <si>
    <t>CA-2018-164574</t>
  </si>
  <si>
    <t>CA-2019-118402</t>
  </si>
  <si>
    <t>CA-2016-140886</t>
  </si>
  <si>
    <t>CA-2017-168459</t>
  </si>
  <si>
    <t>CA-2017-134719</t>
  </si>
  <si>
    <t>CA-2016-127299</t>
  </si>
  <si>
    <t>CA-2017-114503</t>
  </si>
  <si>
    <t>Portfile Personal File Boxes</t>
  </si>
  <si>
    <t>Hoover Commercial Soft Guard Upright Vacuum And Disposable Filtration Bags</t>
  </si>
  <si>
    <t>CA-2019-100902</t>
  </si>
  <si>
    <t>Xerox 1938</t>
  </si>
  <si>
    <t>CA-2018-166282</t>
  </si>
  <si>
    <t>Standard Line “While You Were Out” Hardbound Telephone Message Book</t>
  </si>
  <si>
    <t>CA-2018-121958</t>
  </si>
  <si>
    <t>CA-2017-162761</t>
  </si>
  <si>
    <t>Newell 321</t>
  </si>
  <si>
    <t>US-2019-146878</t>
  </si>
  <si>
    <t>US-2017-120572</t>
  </si>
  <si>
    <t>Port Saint Lucie</t>
  </si>
  <si>
    <t>CA-2018-108567</t>
  </si>
  <si>
    <t>CA-2016-123400</t>
  </si>
  <si>
    <t>CA-2017-101868</t>
  </si>
  <si>
    <t>Ormond Beach</t>
  </si>
  <si>
    <t>US-2019-168690</t>
  </si>
  <si>
    <t>CA-2017-110247</t>
  </si>
  <si>
    <t>US-2016-158057</t>
  </si>
  <si>
    <t>Hickory</t>
  </si>
  <si>
    <t>CA-2019-133928</t>
  </si>
  <si>
    <t>CA-2017-138457</t>
  </si>
  <si>
    <t>CA-2018-140641</t>
  </si>
  <si>
    <t>CA-2017-136147</t>
  </si>
  <si>
    <t>CA-2019-110842</t>
  </si>
  <si>
    <t>US-2018-123610</t>
  </si>
  <si>
    <t>CA-2019-135167</t>
  </si>
  <si>
    <t>Redondo Beach</t>
  </si>
  <si>
    <t>CA-2016-128538</t>
  </si>
  <si>
    <t>US-2018-169040</t>
  </si>
  <si>
    <t>CA-2017-101707</t>
  </si>
  <si>
    <t>CA-2016-141901</t>
  </si>
  <si>
    <t>CA-2018-112060</t>
  </si>
  <si>
    <t>US-2017-114741</t>
  </si>
  <si>
    <t>Xerox 20</t>
  </si>
  <si>
    <t>Albuquerque</t>
  </si>
  <si>
    <t>CA-2019-122798</t>
  </si>
  <si>
    <t>CA-2018-112578</t>
  </si>
  <si>
    <t>Logan</t>
  </si>
  <si>
    <t>CA-2016-114510</t>
  </si>
  <si>
    <t>CA-2019-158071</t>
  </si>
  <si>
    <t>CA-2019-139304</t>
  </si>
  <si>
    <t>CA-2017-148376</t>
  </si>
  <si>
    <t>CA-2018-109365</t>
  </si>
  <si>
    <t>CA-2017-168634</t>
  </si>
  <si>
    <t>CA-2016-128055</t>
  </si>
  <si>
    <t>Fellowes Advanced Computer Series Surge Protectors</t>
  </si>
  <si>
    <t>CA-2019-123778</t>
  </si>
  <si>
    <t>CA-2019-104080</t>
  </si>
  <si>
    <t>Newell 323</t>
  </si>
  <si>
    <t>CA-2017-115945</t>
  </si>
  <si>
    <t>CA-2017-154200</t>
  </si>
  <si>
    <t>CA-2016-128237</t>
  </si>
  <si>
    <t>CA-2016-133851</t>
  </si>
  <si>
    <t>CA-2017-155306</t>
  </si>
  <si>
    <t>CA-2016-150490</t>
  </si>
  <si>
    <t>CA-2019-101665</t>
  </si>
  <si>
    <t>Visalia</t>
  </si>
  <si>
    <t>CA-2018-103709</t>
  </si>
  <si>
    <t>CA-2018-106397</t>
  </si>
  <si>
    <t>CA-2017-100573</t>
  </si>
  <si>
    <t>CA-2016-153969</t>
  </si>
  <si>
    <t>CA-2017-136735</t>
  </si>
  <si>
    <t>US-2019-141943</t>
  </si>
  <si>
    <t>CA-2016-110849</t>
  </si>
  <si>
    <t>CA-2017-149846</t>
  </si>
  <si>
    <t>CA-2017-113110</t>
  </si>
  <si>
    <t>CA-2016-156433</t>
  </si>
  <si>
    <t>CA-2019-147942</t>
  </si>
  <si>
    <t>CA-2017-127502</t>
  </si>
  <si>
    <t>CA-2018-149482</t>
  </si>
  <si>
    <t>CA-2018-165918</t>
  </si>
  <si>
    <t>CA-2018-142405</t>
  </si>
  <si>
    <t>CA-2019-164364</t>
  </si>
  <si>
    <t>CA-2018-155033</t>
  </si>
  <si>
    <t>US-2018-119270</t>
  </si>
  <si>
    <t>Hammermill Color Copier Paper (28Lb. and 96 Bright)</t>
  </si>
  <si>
    <t>CA-2018-136994</t>
  </si>
  <si>
    <t>CA-2019-107853</t>
  </si>
  <si>
    <t>Wirebound Message Forms, Four 2 3/4 x 5 Forms per Page, Pink Paper</t>
  </si>
  <si>
    <t>Xerox 1919</t>
  </si>
  <si>
    <t>Southworth 25% Cotton Premium Laser Paper and Envelopes</t>
  </si>
  <si>
    <t>CA-2016-138513</t>
  </si>
  <si>
    <t>CA-2018-146318</t>
  </si>
  <si>
    <t>Xerox 218</t>
  </si>
  <si>
    <t>CA-2018-161543</t>
  </si>
  <si>
    <t>CA-2019-144827</t>
  </si>
  <si>
    <t>CA-2016-115889</t>
  </si>
  <si>
    <t>CA-2016-158225</t>
  </si>
  <si>
    <t>CA-2019-147410</t>
  </si>
  <si>
    <t>24 Capacity Maxi Data Binder Racks, Pearl</t>
  </si>
  <si>
    <t>CA-2017-142993</t>
  </si>
  <si>
    <t>CA-2017-104486</t>
  </si>
  <si>
    <t>CA-2019-117009</t>
  </si>
  <si>
    <t>CA-2018-118913</t>
  </si>
  <si>
    <t>CA-2018-123358</t>
  </si>
  <si>
    <t>CA-2018-128412</t>
  </si>
  <si>
    <t>CA-2017-151253</t>
  </si>
  <si>
    <t>CA-2019-147844</t>
  </si>
  <si>
    <t>CA-2018-102792</t>
  </si>
  <si>
    <t>US-2016-103338</t>
  </si>
  <si>
    <t>CA-2019-111738</t>
  </si>
  <si>
    <t>Boston 19500 Mighty Mite Electric Pencil Sharpener</t>
  </si>
  <si>
    <t>CA-2019-110380</t>
  </si>
  <si>
    <t>CA-2016-138240</t>
  </si>
  <si>
    <t>CA-2019-134418</t>
  </si>
  <si>
    <t>Dixon Ticonderoga Maple Cedar Pencil, #2</t>
  </si>
  <si>
    <t>CA-2016-112851</t>
  </si>
  <si>
    <t>San Clemente</t>
  </si>
  <si>
    <t>CA-2018-126270</t>
  </si>
  <si>
    <t>CA-2018-150343</t>
  </si>
  <si>
    <t>CA-2016-159709</t>
  </si>
  <si>
    <t>CA-2017-139164</t>
  </si>
  <si>
    <t>Assorted Color Push Pins</t>
  </si>
  <si>
    <t>CA-2016-133830</t>
  </si>
  <si>
    <t>US-2018-143280</t>
  </si>
  <si>
    <t>CA-2019-106824</t>
  </si>
  <si>
    <t>CA-2019-166415</t>
  </si>
  <si>
    <t>CA-2018-128811</t>
  </si>
  <si>
    <t>CA-2018-140046</t>
  </si>
  <si>
    <t>Avery 495</t>
  </si>
  <si>
    <t>CA-2017-165057</t>
  </si>
  <si>
    <t>CA-2018-125850</t>
  </si>
  <si>
    <t>US-2016-109036</t>
  </si>
  <si>
    <t>CA-2019-154116</t>
  </si>
  <si>
    <t>CA-2017-121776</t>
  </si>
  <si>
    <t>CA-2019-120222</t>
  </si>
  <si>
    <t>CA-2017-153416</t>
  </si>
  <si>
    <t>CA-2018-136021</t>
  </si>
  <si>
    <t>Multicolor Computer Printout Paper</t>
  </si>
  <si>
    <t>Xerox 22</t>
  </si>
  <si>
    <t>CA-2017-167479</t>
  </si>
  <si>
    <t>CA-2018-122728</t>
  </si>
  <si>
    <t>CA-2017-159380</t>
  </si>
  <si>
    <t>Salt Lake City</t>
  </si>
  <si>
    <t>CA-2019-168179</t>
  </si>
  <si>
    <t>Murrieta</t>
  </si>
  <si>
    <t>CA-2017-126445</t>
  </si>
  <si>
    <t>CA-2018-144729</t>
  </si>
  <si>
    <t>CA-2019-132619</t>
  </si>
  <si>
    <t>CA-2018-116561</t>
  </si>
  <si>
    <t>CA-2019-152310</t>
  </si>
  <si>
    <t>CA-2017-120880</t>
  </si>
  <si>
    <t>CA-2017-121272</t>
  </si>
  <si>
    <t>CA-2018-101385</t>
  </si>
  <si>
    <t>CA-2016-133543</t>
  </si>
  <si>
    <t>CA-2019-148145</t>
  </si>
  <si>
    <t>CA-2017-158456</t>
  </si>
  <si>
    <t>CA-2016-102085</t>
  </si>
  <si>
    <t>CA-2019-105326</t>
  </si>
  <si>
    <t>CA-2019-163209</t>
  </si>
  <si>
    <t>CA-2019-139437</t>
  </si>
  <si>
    <t>CA-2017-165162</t>
  </si>
  <si>
    <t>CA-2018-161025</t>
  </si>
  <si>
    <t>US-2019-115609</t>
  </si>
  <si>
    <t>US-2019-166688</t>
  </si>
  <si>
    <t>US-2019-128447</t>
  </si>
  <si>
    <t>CA-2019-123001</t>
  </si>
  <si>
    <t>Avery Hi-Liter Fluorescent Desk Style Markers</t>
  </si>
  <si>
    <t>CA-2017-105347</t>
  </si>
  <si>
    <t>CA-2019-144589</t>
  </si>
  <si>
    <t>CA-2018-160479</t>
  </si>
  <si>
    <t>CA-2018-167416</t>
  </si>
  <si>
    <t>CA-2016-153983</t>
  </si>
  <si>
    <t>CA-2019-131303</t>
  </si>
  <si>
    <t>CA-2016-153479</t>
  </si>
  <si>
    <t>Davis</t>
  </si>
  <si>
    <t>CA-2018-113117</t>
  </si>
  <si>
    <t>CA-2019-149076</t>
  </si>
  <si>
    <t>US-2019-113201</t>
  </si>
  <si>
    <t>Xerox 1973</t>
  </si>
  <si>
    <t>CA-2019-115175</t>
  </si>
  <si>
    <t>US-2018-153129</t>
  </si>
  <si>
    <t>US-2018-128678</t>
  </si>
  <si>
    <t>CA-2019-145807</t>
  </si>
  <si>
    <t>CA-2016-111962</t>
  </si>
  <si>
    <t>CA-2017-132948</t>
  </si>
  <si>
    <t>CA-2016-143371</t>
  </si>
  <si>
    <t>CA-2019-116498</t>
  </si>
  <si>
    <t>CA-2016-102330</t>
  </si>
  <si>
    <t>CA-2019-104647</t>
  </si>
  <si>
    <t>US-2019-114034</t>
  </si>
  <si>
    <t>CA-2019-148320</t>
  </si>
  <si>
    <t>Xerox 1992</t>
  </si>
  <si>
    <t>CA-2016-102645</t>
  </si>
  <si>
    <t>CA-2019-147956</t>
  </si>
  <si>
    <t>CA-2017-102036</t>
  </si>
  <si>
    <t>Santa Barbara</t>
  </si>
  <si>
    <t>CA-2019-121706</t>
  </si>
  <si>
    <t>CA-2019-166128</t>
  </si>
  <si>
    <t>Dixon Ticonderoga Erasable Colored Pencil Set, 12-Color</t>
  </si>
  <si>
    <t>Avery 497</t>
  </si>
  <si>
    <t>Xerox 1900</t>
  </si>
  <si>
    <t>CA-2019-133074</t>
  </si>
  <si>
    <t>Xerox 1946</t>
  </si>
  <si>
    <t>CA-2018-130267</t>
  </si>
  <si>
    <t>CA-2019-100601</t>
  </si>
  <si>
    <t>CA-2016-110555</t>
  </si>
  <si>
    <t>Lodi</t>
  </si>
  <si>
    <t>CA-2019-137918</t>
  </si>
  <si>
    <t>CA-2019-124261</t>
  </si>
  <si>
    <t>CA-2019-150469</t>
  </si>
  <si>
    <t>Renton</t>
  </si>
  <si>
    <t>CA-2019-110443</t>
  </si>
  <si>
    <t>CA-2019-137022</t>
  </si>
  <si>
    <t>CA-2016-135090</t>
  </si>
  <si>
    <t>CA-2018-139808</t>
  </si>
  <si>
    <t>Alliance Super-Size Bands, Assorted Sizes</t>
  </si>
  <si>
    <t>CA-2019-115364</t>
  </si>
  <si>
    <t>CA-2017-116841</t>
  </si>
  <si>
    <t>Lewiston</t>
  </si>
  <si>
    <t>US-2016-121734</t>
  </si>
  <si>
    <t>CA-2017-106978</t>
  </si>
  <si>
    <t>Medford</t>
  </si>
  <si>
    <t>CA-2018-100083</t>
  </si>
  <si>
    <t>CA-2017-133837</t>
  </si>
  <si>
    <t>CA-2019-159884</t>
  </si>
  <si>
    <t>Chandler</t>
  </si>
  <si>
    <t>CA-2019-137421</t>
  </si>
  <si>
    <t>CA-2017-109939</t>
  </si>
  <si>
    <t>CA-2016-131947</t>
  </si>
  <si>
    <t>Newell 313</t>
  </si>
  <si>
    <t>CA-2018-162614</t>
  </si>
  <si>
    <t>CA-2017-107020</t>
  </si>
  <si>
    <t>CA-2017-146696</t>
  </si>
  <si>
    <t>CA-2016-140032</t>
  </si>
  <si>
    <t>CA-2018-164483</t>
  </si>
  <si>
    <t>CA-2018-116379</t>
  </si>
  <si>
    <t>Missoula</t>
  </si>
  <si>
    <t>CA-2017-109197</t>
  </si>
  <si>
    <t>CA-2017-147501</t>
  </si>
  <si>
    <t>CA-2019-127285</t>
  </si>
  <si>
    <t>Cardinal Slant-D Ring Binders</t>
  </si>
  <si>
    <t>CA-2019-155929</t>
  </si>
  <si>
    <t>Unpadded Memo Slips</t>
  </si>
  <si>
    <t>Riverleaf Stik-Withit Designer Note Cubes</t>
  </si>
  <si>
    <t>CA-2016-129364</t>
  </si>
  <si>
    <t>US-2019-107979</t>
  </si>
  <si>
    <t>CA-2019-105851</t>
  </si>
  <si>
    <t>CA-2017-128356</t>
  </si>
  <si>
    <t>CA-2017-119627</t>
  </si>
  <si>
    <t>CA-2016-134313</t>
  </si>
  <si>
    <t>US-2018-163258</t>
  </si>
  <si>
    <t>CA-2016-130729</t>
  </si>
  <si>
    <t>CA-2018-156139</t>
  </si>
  <si>
    <t>CA-2019-125990</t>
  </si>
  <si>
    <t>CA-2018-150658</t>
  </si>
  <si>
    <t>US-2019-100398</t>
  </si>
  <si>
    <t>CA-2019-131212</t>
  </si>
  <si>
    <t>CA-2018-155474</t>
  </si>
  <si>
    <t>CA-2017-162607</t>
  </si>
  <si>
    <t>CA-2016-159625</t>
  </si>
  <si>
    <t>CA-2016-161249</t>
  </si>
  <si>
    <t>Super Bands, 12/Pack</t>
  </si>
  <si>
    <t>Loveland</t>
  </si>
  <si>
    <t>CA-2019-156720</t>
  </si>
  <si>
    <t>Xerox 1932</t>
  </si>
  <si>
    <t>Xerox 1976</t>
  </si>
  <si>
    <t>Englewood</t>
  </si>
  <si>
    <t>US-2018-144211</t>
  </si>
  <si>
    <t>US-2016-137680</t>
  </si>
  <si>
    <t>Tigard</t>
  </si>
  <si>
    <t>CA-2016-168984</t>
  </si>
  <si>
    <t>US-2016-140116</t>
  </si>
  <si>
    <t>US-2017-156496</t>
  </si>
  <si>
    <t>CA-2019-152737</t>
  </si>
  <si>
    <t>US-2018-157308</t>
  </si>
  <si>
    <t>CA-2019-145779</t>
  </si>
  <si>
    <t>CA-2016-158064</t>
  </si>
  <si>
    <t>CA-2019-147354</t>
  </si>
  <si>
    <t>CA-2018-138037</t>
  </si>
  <si>
    <t>CA-2019-107909</t>
  </si>
  <si>
    <t>US-2016-150532</t>
  </si>
  <si>
    <t>CA-2016-148915</t>
  </si>
  <si>
    <t>Acco Side-Punched Conventional Columnar Pads</t>
  </si>
  <si>
    <t>US-2016-107993</t>
  </si>
  <si>
    <t>CA-2016-123323</t>
  </si>
  <si>
    <t>Clovis</t>
  </si>
  <si>
    <t>CA-2019-166856</t>
  </si>
  <si>
    <t>CA-2016-169726</t>
  </si>
  <si>
    <t>CA-2016-137351</t>
  </si>
  <si>
    <t>CA-2016-146843</t>
  </si>
  <si>
    <t>CA-2017-151470</t>
  </si>
  <si>
    <t>CA-2017-138898</t>
  </si>
  <si>
    <t>US-2019-117331</t>
  </si>
  <si>
    <t>US-2019-100209</t>
  </si>
  <si>
    <t>CA-2018-134348</t>
  </si>
  <si>
    <t>CA-2016-148383</t>
  </si>
  <si>
    <t>CA-2018-130484</t>
  </si>
  <si>
    <t>BlackBerry Q10</t>
  </si>
  <si>
    <t>Samsung Convoy 3</t>
  </si>
  <si>
    <t>Cisco SPA 502G IP Phone</t>
  </si>
  <si>
    <t>Kensington SlimBlade Notebook Wireless Mouse with Nano Receiver</t>
  </si>
  <si>
    <t>Cedar Rapids</t>
  </si>
  <si>
    <t>CA-2018-160815</t>
  </si>
  <si>
    <t>Geemarc AmpliPOWER60</t>
  </si>
  <si>
    <t>Microsoft Wireless Mobile Mouse 4000</t>
  </si>
  <si>
    <t>CA-2018-153157</t>
  </si>
  <si>
    <t>Plantronics Encore H101 Dual Earpieces Headset</t>
  </si>
  <si>
    <t>Maxell 4.7GB DVD+RW 3/Pack</t>
  </si>
  <si>
    <t>PayAnywhere Card Reader</t>
  </si>
  <si>
    <t>CA-2019-135034</t>
  </si>
  <si>
    <t>QVS USB Car Charger 2-Port 2.1Amp for iPod/iPhone/iPad/iPad 2/iPad 3</t>
  </si>
  <si>
    <t>US-2019-116491</t>
  </si>
  <si>
    <t>OtterBox Commuter Series Case - iPhone 5 &amp; 5s</t>
  </si>
  <si>
    <t>Kingston Digital DataTraveler 16GB USB 2.0</t>
  </si>
  <si>
    <t>CA-2019-132353</t>
  </si>
  <si>
    <t>ARKON Windshield Dashboard Air Vent Car Mount Holder</t>
  </si>
  <si>
    <t>Pearland</t>
  </si>
  <si>
    <t>CA-2019-126788</t>
  </si>
  <si>
    <t>LG G3</t>
  </si>
  <si>
    <t>Apple EarPods with Remote and Mic</t>
  </si>
  <si>
    <t>Maxell 74 Minute CDR, 10/Pack</t>
  </si>
  <si>
    <t>CA-2018-111318</t>
  </si>
  <si>
    <t>Griffin GC17055 Auxiliary Audio Cable</t>
  </si>
  <si>
    <t>CA-2016-103058</t>
  </si>
  <si>
    <t>Case Logic 2.4GHz Wireless Keyboard</t>
  </si>
  <si>
    <t>CA-2019-122196</t>
  </si>
  <si>
    <t>Cisco IP Phone 7961G VoIP phone - Dark gray</t>
  </si>
  <si>
    <t>RCA Visys Integrated PBX 8-Line Router</t>
  </si>
  <si>
    <t>WD My Passport Ultra 500GB Portable External Hard Drive</t>
  </si>
  <si>
    <t>Plantronics MX500i Earset</t>
  </si>
  <si>
    <t>RCA H5401RE1 DECT 6.0 4-Line Cordless Handset With Caller ID/Call Waiting</t>
  </si>
  <si>
    <t>Niagara Falls</t>
  </si>
  <si>
    <t>CA-2016-166555</t>
  </si>
  <si>
    <t>Cisco SPA112 2 Port Phone Adapter</t>
  </si>
  <si>
    <t>Jabra Supreme Plus Driver Edition Headset</t>
  </si>
  <si>
    <t>Ooma Telo VoIP Home Phone System</t>
  </si>
  <si>
    <t>CA-2018-111493</t>
  </si>
  <si>
    <t>Logitech Desktop MK120 Mouse and keyboard Combo</t>
  </si>
  <si>
    <t>Digium D40 VoIP phone</t>
  </si>
  <si>
    <t>Panasonic KX-TG9541B DECT 6.0 Digital 2-Line Expandable Cordless Phone With Digital Answering System</t>
  </si>
  <si>
    <t>US-2016-149034</t>
  </si>
  <si>
    <t>Logitech G105 Gaming Keyboard</t>
  </si>
  <si>
    <t>CA-2016-134278</t>
  </si>
  <si>
    <t>Canon Imageclass D680 Copier / Fax</t>
  </si>
  <si>
    <t>CA-2019-157980</t>
  </si>
  <si>
    <t>Plantronics CS510 - Over-the-Head monaural Wireless Headset System</t>
  </si>
  <si>
    <t>CA-2017-145828</t>
  </si>
  <si>
    <t>Logitech VX Revolution Cordless Laser Mouse for Notebooks (Black)</t>
  </si>
  <si>
    <t>AmazonBasics 3-Button USB Wired Mouse</t>
  </si>
  <si>
    <t>Logitech Trackman Marble Mouse</t>
  </si>
  <si>
    <t>Hypercom P1300 Pinpad</t>
  </si>
  <si>
    <t>Plantronics Savi W720 Multi-Device Wireless Headset System</t>
  </si>
  <si>
    <t>Panasonic KX TS3282W Corded phone</t>
  </si>
  <si>
    <t>CA-2018-147417</t>
  </si>
  <si>
    <t>CA-2016-116666</t>
  </si>
  <si>
    <t>Ricoh - Ink Collector Unit for GX3000 Series Printers</t>
  </si>
  <si>
    <t>Cubify CubeX 3D Printer Double Head Print</t>
  </si>
  <si>
    <t>Cisco 8961 IP Phone Charcoal</t>
  </si>
  <si>
    <t>US-2018-119298</t>
  </si>
  <si>
    <t>OtterBox Defender Series Case - Samsung Galaxy S4</t>
  </si>
  <si>
    <t>CA-2019-109589</t>
  </si>
  <si>
    <t>Memorex Froggy Flash Drive 8 GB</t>
  </si>
  <si>
    <t>CA-2016-103366</t>
  </si>
  <si>
    <t>CA-2017-102722</t>
  </si>
  <si>
    <t>Maxell 74 Minute CD-R Spindle, 50/Pack</t>
  </si>
  <si>
    <t>US-2017-106495</t>
  </si>
  <si>
    <t>Belkin Standard 104 key USB Keyboard</t>
  </si>
  <si>
    <t>Verbatim Slim CD and DVD Storage Cases, 50/Pack</t>
  </si>
  <si>
    <t>CA-2017-165414</t>
  </si>
  <si>
    <t>CA-2019-133235</t>
  </si>
  <si>
    <t>Nortel Networks T7316 E Nt8 B27</t>
  </si>
  <si>
    <t>Sannysis Cute Owl Design Soft Skin Case Cover for Samsung Galaxy S4</t>
  </si>
  <si>
    <t>Lexmark 20R1285 X6650 Wireless All-in-One Printer</t>
  </si>
  <si>
    <t>CA-2018-147368</t>
  </si>
  <si>
    <t>Cisco CP-7937G Unified IP Conference Station Phone</t>
  </si>
  <si>
    <t>CA-2017-149300</t>
  </si>
  <si>
    <t>Texas Instruments TI-34 Scientific Calculator</t>
  </si>
  <si>
    <t>Belkin F8E887 USB Wired Ergonomic Keyboard</t>
  </si>
  <si>
    <t>CA-2016-152233</t>
  </si>
  <si>
    <t>Plantronics Audio 478 Stereo USB Headset</t>
  </si>
  <si>
    <t>CA-2019-132262</t>
  </si>
  <si>
    <t>Enermax Briskie RF Wireless Keyboard and Mouse Combo</t>
  </si>
  <si>
    <t>Boise</t>
  </si>
  <si>
    <t>CA-2019-142293</t>
  </si>
  <si>
    <t>Logitech Wireless Marathon Mouse M705</t>
  </si>
  <si>
    <t>CA-2019-149699</t>
  </si>
  <si>
    <t>Kensington Expert Mouse Optical USB Trackball for PC or Mac</t>
  </si>
  <si>
    <t>Kensington K72356US Mouse-in-a-Box USB Desktop Mouse</t>
  </si>
  <si>
    <t>Logitech Z-906 Speaker sys - home theater - 5.1-CH</t>
  </si>
  <si>
    <t>Micropad Numeric Keypads</t>
  </si>
  <si>
    <t>Hewlett Packard 310 Color Digital Copier</t>
  </si>
  <si>
    <t>Thousand Oaks</t>
  </si>
  <si>
    <t>CA-2017-163440</t>
  </si>
  <si>
    <t>CA-2019-121643</t>
  </si>
  <si>
    <t>Aastra 6757i CT Wireless VoIP phone</t>
  </si>
  <si>
    <t>CA-2017-156566</t>
  </si>
  <si>
    <t>Wilson Electronics DB Pro Signal Booster</t>
  </si>
  <si>
    <t>Nokia Lumia 925</t>
  </si>
  <si>
    <t>Clearsounds A400</t>
  </si>
  <si>
    <t>CA-2019-121468</t>
  </si>
  <si>
    <t>Motorla HX550 Universal Bluetooth Headset</t>
  </si>
  <si>
    <t>HTC One Mini</t>
  </si>
  <si>
    <t>CA-2016-131387</t>
  </si>
  <si>
    <t>Samsung Galaxy Mega 6.3</t>
  </si>
  <si>
    <t>Jawbone MINI JAMBOX Wireless Bluetooth Speaker</t>
  </si>
  <si>
    <t>US-2017-136427</t>
  </si>
  <si>
    <t>Griffin GC36547 PowerJolt SE Lightning Charger</t>
  </si>
  <si>
    <t>CA-2019-116953</t>
  </si>
  <si>
    <t>Shocksock Galaxy S4 Armband</t>
  </si>
  <si>
    <t>Brother DCP1000 Digital 3 in 1 Multifunction Machine</t>
  </si>
  <si>
    <t>Maxell 4.7GB DVD-R</t>
  </si>
  <si>
    <t>CA-2018-134887</t>
  </si>
  <si>
    <t>Logitech G13 Programmable Gameboard with LCD Display</t>
  </si>
  <si>
    <t>CA-2019-115805</t>
  </si>
  <si>
    <t>Logitech MX Performance Wireless Mouse</t>
  </si>
  <si>
    <t>CA-2019-157420</t>
  </si>
  <si>
    <t>CA-2018-108210</t>
  </si>
  <si>
    <t>US-2017-137960</t>
  </si>
  <si>
    <t>Plantronics Voyager Pro HD - Bluetooth Headset</t>
  </si>
  <si>
    <t>Panasonic KX MC6040 Color Laser Multifunction Printer</t>
  </si>
  <si>
    <t>CA-2016-141796</t>
  </si>
  <si>
    <t>Polycom SoundStation2 EX Conference phone</t>
  </si>
  <si>
    <t>US-2019-118598</t>
  </si>
  <si>
    <t>iOttie HLCRIO102 Car Mount</t>
  </si>
  <si>
    <t>OtterBox Defender Series Case - iPhone 5c</t>
  </si>
  <si>
    <t>CA-2018-101378</t>
  </si>
  <si>
    <t>Micro Innovations USB RF Wireless Keyboard with Mouse</t>
  </si>
  <si>
    <t>US-2018-134761</t>
  </si>
  <si>
    <t>AT&amp;T 17929 Lendline Telephone</t>
  </si>
  <si>
    <t>CA-2016-142951</t>
  </si>
  <si>
    <t>Jabra SPEAK 410 Multidevice Speakerphone</t>
  </si>
  <si>
    <t>CA-2018-105256</t>
  </si>
  <si>
    <t>Cisco Unified IP Phone 7945G VoIP phone</t>
  </si>
  <si>
    <t>Mediabridge Sport Armband iPhone 5s</t>
  </si>
  <si>
    <t>CA-2018-127698</t>
  </si>
  <si>
    <t>Razer Tiamat Over Ear 7.1 Surround Sound PC Gaming Headset</t>
  </si>
  <si>
    <t>CA-2017-125416</t>
  </si>
  <si>
    <t>Canon PC1060 Personal Laser Copier</t>
  </si>
  <si>
    <t>iOttie XL Car Mount</t>
  </si>
  <si>
    <t>Imation Bio 2GB USB Flash Drive Imation Corp</t>
  </si>
  <si>
    <t>Samsung Rugby III</t>
  </si>
  <si>
    <t>Memorex 25GB 6X Branded Blu-Ray Recordable Disc, 30/Pack</t>
  </si>
  <si>
    <t>CA-2019-146360</t>
  </si>
  <si>
    <t>TRENDnet 56K USB 2.0 Phone, Internet and Fax Modem</t>
  </si>
  <si>
    <t>Maxell Pro 80 Minute CD-R, 10/Pack</t>
  </si>
  <si>
    <t>Imation Clip USB flash drive - 8 GB</t>
  </si>
  <si>
    <t>CA-2016-167360</t>
  </si>
  <si>
    <t>Sony Micro Vault Click 4 GB USB 2.0 Flash Drive</t>
  </si>
  <si>
    <t>CA-2016-151792</t>
  </si>
  <si>
    <t>Logitech G19 Programmable Gaming Keyboard</t>
  </si>
  <si>
    <t>CA-2018-124681</t>
  </si>
  <si>
    <t>SanDisk Cruzer 4 GB USB Flash Drive</t>
  </si>
  <si>
    <t>CA-2018-110044</t>
  </si>
  <si>
    <t>Polycom CX300 Desktop Phone USB VoIP phone</t>
  </si>
  <si>
    <t>Glenview</t>
  </si>
  <si>
    <t>US-2017-110261</t>
  </si>
  <si>
    <t>Razer Kraken 7.1 Surround Sound Over Ear USB Gaming Headset</t>
  </si>
  <si>
    <t>CA-2019-141719</t>
  </si>
  <si>
    <t>Enermax Acrylux Wireless Keyboard</t>
  </si>
  <si>
    <t>Polycom VVX 310 VoIP phone</t>
  </si>
  <si>
    <t>US-2017-153374</t>
  </si>
  <si>
    <t>CA-2018-155845</t>
  </si>
  <si>
    <t>Logitech diNovo Edge Keyboard</t>
  </si>
  <si>
    <t>Vtech CS6719</t>
  </si>
  <si>
    <t>CA-2018-101966</t>
  </si>
  <si>
    <t>Blue Parrot B250XT Professional Grade Wireless Bluetooth Headset with</t>
  </si>
  <si>
    <t>StarTech.com 10/100 VDSL2 Ethernet Extender Kit</t>
  </si>
  <si>
    <t>CA-2017-112053</t>
  </si>
  <si>
    <t>GE DSL Phone Line Filter</t>
  </si>
  <si>
    <t>Plantronics CS 50-USB - headset - Convertible, Monaural</t>
  </si>
  <si>
    <t>CA-2018-127775</t>
  </si>
  <si>
    <t>Razer Kraken PRO Over Ear PC and Music Headset</t>
  </si>
  <si>
    <t>Jensen SMPS-640 - speaker phone</t>
  </si>
  <si>
    <t>Polycom SoundPoint IP 450 VoIP phone</t>
  </si>
  <si>
    <t>Jawbone JAMBOX Wireless Bluetooth Speaker</t>
  </si>
  <si>
    <t>CA-2018-137939</t>
  </si>
  <si>
    <t>invisibleSHIELD by ZAGG Smudge-Free Screen Protector</t>
  </si>
  <si>
    <t>Plantronics Calisto P620-M USB Wireless Speakerphone System</t>
  </si>
  <si>
    <t>Wilson SignalBoost 841262 DB PRO Amplifier Kit</t>
  </si>
  <si>
    <t>CA-2019-156818</t>
  </si>
  <si>
    <t>Polycom SoundPoint Pro SE-225 Corded phone</t>
  </si>
  <si>
    <t>WD My Passport Ultra 2TB Portable External Hard Drive</t>
  </si>
  <si>
    <t>CA-2017-135489</t>
  </si>
  <si>
    <t>Microsoft Natural Ergonomic Keyboard 4000</t>
  </si>
  <si>
    <t>CA-2018-138667</t>
  </si>
  <si>
    <t>Anker Ultrathin Bluetooth Wireless Keyboard Aluminum Cover with Stand</t>
  </si>
  <si>
    <t>Rosewill 107 Normal Keys USB Wired Standard Keyboard</t>
  </si>
  <si>
    <t>Nortel Meridian M5316 Digital phone</t>
  </si>
  <si>
    <t>Cisco SPA508G</t>
  </si>
  <si>
    <t>Grandstream GXP2100 Mainstream Business Phone</t>
  </si>
  <si>
    <t>Sharp 1540cs Digital Laser Copier</t>
  </si>
  <si>
    <t>PNY Rapid USB Car Charger - Black</t>
  </si>
  <si>
    <t>Belkin SportFit Armband For iPhone 5s/5c, Fuchsia</t>
  </si>
  <si>
    <t>CA-2017-135314</t>
  </si>
  <si>
    <t>CA-2017-135174</t>
  </si>
  <si>
    <t>Clarity 53712</t>
  </si>
  <si>
    <t>Pyle PMP37LED</t>
  </si>
  <si>
    <t>Samsung Galaxy S III - 16GB - pebble blue (T-Mobile)</t>
  </si>
  <si>
    <t>CA-2016-156006</t>
  </si>
  <si>
    <t>Maxell 4.7GB DVD-RW 3/Pack</t>
  </si>
  <si>
    <t>CA-2016-115357</t>
  </si>
  <si>
    <t>US-2019-163195</t>
  </si>
  <si>
    <t>Logitech ClearChat Comfort/USB Headset H390</t>
  </si>
  <si>
    <t>Panasonic KX - TS880B Telephone</t>
  </si>
  <si>
    <t>CA-2017-153752</t>
  </si>
  <si>
    <t>AT&amp;T CL82213</t>
  </si>
  <si>
    <t>CA-2019-128699</t>
  </si>
  <si>
    <t>Kensington Orbit Wireless Mobile Trackball for PC and Mac</t>
  </si>
  <si>
    <t>CA-2019-163321</t>
  </si>
  <si>
    <t>CA-2016-124618</t>
  </si>
  <si>
    <t>Samsung Replacement EH64AVFWE Premium Headset</t>
  </si>
  <si>
    <t>Logitech Wireless Anywhere Mouse MX for PC and Mac</t>
  </si>
  <si>
    <t>CA-2016-139192</t>
  </si>
  <si>
    <t>CA-2017-158491</t>
  </si>
  <si>
    <t>CA-2017-126347</t>
  </si>
  <si>
    <t>CA-2016-124709</t>
  </si>
  <si>
    <t>CA-2017-128993</t>
  </si>
  <si>
    <t>Memorex Froggy Flash Drive 4 GB</t>
  </si>
  <si>
    <t>CA-2019-125381</t>
  </si>
  <si>
    <t>First Data TMFD35 PIN Pad</t>
  </si>
  <si>
    <t>US-2019-110989</t>
  </si>
  <si>
    <t>KeyTronic E03601U1 - Keyboard - Beige</t>
  </si>
  <si>
    <t>CA-2019-123624</t>
  </si>
  <si>
    <t>CA-2019-153080</t>
  </si>
  <si>
    <t>Maxell DVD-RAM Discs</t>
  </si>
  <si>
    <t>CA-2017-138485</t>
  </si>
  <si>
    <t>Logitech B530 USB Headset - headset - Full size, Binaural</t>
  </si>
  <si>
    <t>CA-2018-152121</t>
  </si>
  <si>
    <t>Motorola Moto X</t>
  </si>
  <si>
    <t>CA-2017-147816</t>
  </si>
  <si>
    <t>Samsung HM1900 Bluetooth Headset</t>
  </si>
  <si>
    <t>Polycom CX600 IP Phone VoIP phone</t>
  </si>
  <si>
    <t>CA-2018-134544</t>
  </si>
  <si>
    <t>CA-2018-161928</t>
  </si>
  <si>
    <t>Cyber Acoustics AC-202b Speech Recognition Stereo Headset</t>
  </si>
  <si>
    <t>Dexim XPower Skin Super-Thin Power Case for iPhone 5 - Black</t>
  </si>
  <si>
    <t>Okidata MB760 Printer</t>
  </si>
  <si>
    <t>Jackery Bar Premium Fast-charging Portable Charger</t>
  </si>
  <si>
    <t>CA-2017-123232</t>
  </si>
  <si>
    <t>HTC One</t>
  </si>
  <si>
    <t>CA-2017-122826</t>
  </si>
  <si>
    <t>Pyle PRT45 Retro Home Telephone</t>
  </si>
  <si>
    <t>Cisco Desktop Collaboration Experience DX650 IP Video Phone</t>
  </si>
  <si>
    <t>PowerGen Dual USB Car Charger</t>
  </si>
  <si>
    <t>Memorex Micro Travel Drive 16 GB</t>
  </si>
  <si>
    <t>US-2016-167262</t>
  </si>
  <si>
    <t>Plantronics Audio 995 Wireless Stereo Headset</t>
  </si>
  <si>
    <t>US-2019-104094</t>
  </si>
  <si>
    <t>iKross Bluetooth Portable Keyboard + Cell Phone Stand Holder + Brush for Apple iPhone 5S 5C 5, 4S 4</t>
  </si>
  <si>
    <t>CA-2018-139878</t>
  </si>
  <si>
    <t>Panasonic KX TS208W Corded phone</t>
  </si>
  <si>
    <t>CA-2016-109890</t>
  </si>
  <si>
    <t>Spigen Samsung Galaxy S5 Case Wallet</t>
  </si>
  <si>
    <t>VTech DS6151</t>
  </si>
  <si>
    <t>Moorhead</t>
  </si>
  <si>
    <t>CA-2019-158344</t>
  </si>
  <si>
    <t>CA-2019-117485</t>
  </si>
  <si>
    <t>Dubuque</t>
  </si>
  <si>
    <t>US-2017-151407</t>
  </si>
  <si>
    <t>CA-2019-160885</t>
  </si>
  <si>
    <t>ClearOne CHATAttach 160 - speaker phone</t>
  </si>
  <si>
    <t>CA-2016-122749</t>
  </si>
  <si>
    <t>CA-2017-154956</t>
  </si>
  <si>
    <t>Mitel MiVoice 5330e IP Phone</t>
  </si>
  <si>
    <t>Logitech G430 Surround Sound Gaming Headset with Dolby 7.1 Technology</t>
  </si>
  <si>
    <t>Appleton</t>
  </si>
  <si>
    <t>CA-2018-125220</t>
  </si>
  <si>
    <t>BlueLounge Milo Smartphone Stand, White/Metallic</t>
  </si>
  <si>
    <t>CA-2018-101987</t>
  </si>
  <si>
    <t>WD My Passport Ultra 1TB Portable External Hard Drive</t>
  </si>
  <si>
    <t>CA-2019-124940</t>
  </si>
  <si>
    <t>CA-2018-107790</t>
  </si>
  <si>
    <t>Wireless Extenders zBoost YX545 SOHO Signal Booster</t>
  </si>
  <si>
    <t>KeyTronic KT800P2 - Keyboard - Black</t>
  </si>
  <si>
    <t>CA-2016-139017</t>
  </si>
  <si>
    <t>CA-2019-134796</t>
  </si>
  <si>
    <t>Toshiba IPT2010-SD IP Telephone</t>
  </si>
  <si>
    <t>Apple iPhone 5C</t>
  </si>
  <si>
    <t>OtterBox Commuter Series Case - Samsung Galaxy S4</t>
  </si>
  <si>
    <t>CA-2018-112382</t>
  </si>
  <si>
    <t>CA-2017-120320</t>
  </si>
  <si>
    <t>CA-2019-140781</t>
  </si>
  <si>
    <t>Maxell 4.7GB DVD+R 5/Pack</t>
  </si>
  <si>
    <t>CA-2018-129196</t>
  </si>
  <si>
    <t>CA-2019-113075</t>
  </si>
  <si>
    <t>Kingston Digital DataTraveler 32GB USB 2.0</t>
  </si>
  <si>
    <t>CA-2017-146675</t>
  </si>
  <si>
    <t>Logitech Keyboard K120</t>
  </si>
  <si>
    <t>Anker Ultra-Slim Mini Bluetooth 3.0 Wireless Keyboard</t>
  </si>
  <si>
    <t>Canon PC-428 Personal Copier</t>
  </si>
  <si>
    <t>RCA ViSYS 25425RE1 Corded phone</t>
  </si>
  <si>
    <t>CA-2017-166583</t>
  </si>
  <si>
    <t>Classic Ivory Antique Telephone ZL1810</t>
  </si>
  <si>
    <t>CA-2019-159457</t>
  </si>
  <si>
    <t>CA-2016-148782</t>
  </si>
  <si>
    <t>CA-2019-112039</t>
  </si>
  <si>
    <t>Logitech G600 MMO Gaming Mouse</t>
  </si>
  <si>
    <t>US-2019-162124</t>
  </si>
  <si>
    <t>US-2017-167220</t>
  </si>
  <si>
    <t>Canon PC940 Copier</t>
  </si>
  <si>
    <t>Samsung Galaxy S4</t>
  </si>
  <si>
    <t>CA-2019-157903</t>
  </si>
  <si>
    <t>Nokia Lumia 1020</t>
  </si>
  <si>
    <t>CA-2017-112711</t>
  </si>
  <si>
    <t>US-2019-112613</t>
  </si>
  <si>
    <t>CA-2019-111647</t>
  </si>
  <si>
    <t>Logitech Wireless Headset H600 Over-The-Head Design</t>
  </si>
  <si>
    <t>CA-2019-166919</t>
  </si>
  <si>
    <t>CA-2018-166373</t>
  </si>
  <si>
    <t>CA-2018-132731</t>
  </si>
  <si>
    <t>AT&amp;T 1080 Phone</t>
  </si>
  <si>
    <t>CA-2016-106971</t>
  </si>
  <si>
    <t>US-2018-144547</t>
  </si>
  <si>
    <t>CA-2019-162075</t>
  </si>
  <si>
    <t>CA-2018-133725</t>
  </si>
  <si>
    <t>CA-2016-115049</t>
  </si>
  <si>
    <t>Okidata C610n Printer</t>
  </si>
  <si>
    <t>Okidata C331dn Printer</t>
  </si>
  <si>
    <t>Canon PC170 Desktop Personal Copier</t>
  </si>
  <si>
    <t>CA-2016-121629</t>
  </si>
  <si>
    <t>CA-2017-127544</t>
  </si>
  <si>
    <t>AT&amp;T 1080 Corded phone</t>
  </si>
  <si>
    <t>New Bedford</t>
  </si>
  <si>
    <t>CA-2019-162936</t>
  </si>
  <si>
    <t>Memorex Mini Travel Drive 64 GB USB 2.0 Flash Drive</t>
  </si>
  <si>
    <t>CA-2017-111458</t>
  </si>
  <si>
    <t>Dell Slim USB Multimedia Keyboard</t>
  </si>
  <si>
    <t>CA-2016-137575</t>
  </si>
  <si>
    <t>CA-2016-118304</t>
  </si>
  <si>
    <t>Innergie mMini Combo Duo USB Travel Charging Kit</t>
  </si>
  <si>
    <t>US-2019-146906</t>
  </si>
  <si>
    <t>Panasonic KX T7736-B Digital phone</t>
  </si>
  <si>
    <t>SmartStand Mobile Device Holder, Assorted Colors</t>
  </si>
  <si>
    <t>Gear Head AU3700S Headset</t>
  </si>
  <si>
    <t>CA-2019-108756</t>
  </si>
  <si>
    <t>Memorex Micro Travel Drive 4 GB</t>
  </si>
  <si>
    <t>CA-2018-147536</t>
  </si>
  <si>
    <t>CA-2019-166709</t>
  </si>
  <si>
    <t>Canon imageCLASS 2200 Advanced Copier</t>
  </si>
  <si>
    <t>CA-2016-104402</t>
  </si>
  <si>
    <t>Fellowes Powershred HS-440 4-Sheet High Security Shredder</t>
  </si>
  <si>
    <t>US-2018-144351</t>
  </si>
  <si>
    <t>Wi-Ex zBoost YX540 Cellular Phone Signal Booster</t>
  </si>
  <si>
    <t>CA-2016-100006</t>
  </si>
  <si>
    <t>AT&amp;T EL51110 DECT</t>
  </si>
  <si>
    <t>CA-2019-163531</t>
  </si>
  <si>
    <t>Google Nexus 5</t>
  </si>
  <si>
    <t>US-2019-104437</t>
  </si>
  <si>
    <t>CA-2019-120761</t>
  </si>
  <si>
    <t>CA-2019-113572</t>
  </si>
  <si>
    <t>Maxell CD-R Discs</t>
  </si>
  <si>
    <t>CA-2016-145541</t>
  </si>
  <si>
    <t>CA-2019-116225</t>
  </si>
  <si>
    <t>Bady BDG101FRU Card Printer</t>
  </si>
  <si>
    <t>CA-2019-141103</t>
  </si>
  <si>
    <t>CA-2019-104913</t>
  </si>
  <si>
    <t>CA-2019-102771</t>
  </si>
  <si>
    <t>Ativa MDM8000 8-Sheet Micro-Cut Shredder</t>
  </si>
  <si>
    <t>Ativa V4110MDD Micro-Cut Shredder</t>
  </si>
  <si>
    <t>Jamestown</t>
  </si>
  <si>
    <t>CA-2016-144624</t>
  </si>
  <si>
    <t>Apple iPhone 5</t>
  </si>
  <si>
    <t>Cisco SPA525G2 5-Line IP Phone</t>
  </si>
  <si>
    <t>CA-2019-157651</t>
  </si>
  <si>
    <t>US-2018-122182</t>
  </si>
  <si>
    <t>CA-2017-112823</t>
  </si>
  <si>
    <t>CA-2019-117821</t>
  </si>
  <si>
    <t>CA-2016-138072</t>
  </si>
  <si>
    <t>Memorex Micro Travel Drive 32 GB</t>
  </si>
  <si>
    <t>NETGEAR RangeMax WNR1000 Wireless Router</t>
  </si>
  <si>
    <t>Memorex 25GB 6X Branded Blu-Ray Recordable Disc, 15/Pack</t>
  </si>
  <si>
    <t>US-2019-101518</t>
  </si>
  <si>
    <t>SanDisk Cruzer 16 GB USB Flash Drive</t>
  </si>
  <si>
    <t>CA-2016-126032</t>
  </si>
  <si>
    <t>CA-2017-151722</t>
  </si>
  <si>
    <t>CA-2019-123036</t>
  </si>
  <si>
    <t>CA-2019-117394</t>
  </si>
  <si>
    <t>Kingston Digital DataTraveler 8GB USB 2.0</t>
  </si>
  <si>
    <t>Cisco IP Phone 7961G-GE VoIP phone</t>
  </si>
  <si>
    <t>CA-2019-149895</t>
  </si>
  <si>
    <t>Avaya 5410 Digital phone</t>
  </si>
  <si>
    <t>US-2018-126893</t>
  </si>
  <si>
    <t>CA-2019-130967</t>
  </si>
  <si>
    <t>CA-2019-161410</t>
  </si>
  <si>
    <t>CA-2019-126144</t>
  </si>
  <si>
    <t>Motorola Droid Maxx</t>
  </si>
  <si>
    <t>CA-2019-122700</t>
  </si>
  <si>
    <t>CA-2018-133669</t>
  </si>
  <si>
    <t>Epson Perfection V600 Photo Scanner</t>
  </si>
  <si>
    <t>Texas Instrument TI-15 Fraction Calculator</t>
  </si>
  <si>
    <t>Hot Springs</t>
  </si>
  <si>
    <t>CA-2017-169740</t>
  </si>
  <si>
    <t>CA-2018-160234</t>
  </si>
  <si>
    <t>CA-2019-117198</t>
  </si>
  <si>
    <t>CA-2019-152968</t>
  </si>
  <si>
    <t>Logitech G500s Laser Gaming Mouse with Adjustable Weight Tuning</t>
  </si>
  <si>
    <t>CA-2018-168536</t>
  </si>
  <si>
    <t>DYMO CardScan Personal V9 Business Card Scanner</t>
  </si>
  <si>
    <t>Anker Astro Mini 3000mAh Ultra-Compact Portable Charger</t>
  </si>
  <si>
    <t>CA-2017-102491</t>
  </si>
  <si>
    <t>US-2017-129553</t>
  </si>
  <si>
    <t>CA-2016-166051</t>
  </si>
  <si>
    <t>CA-2018-134208</t>
  </si>
  <si>
    <t>Lexmark X 9575 Professional All-in-One Color Printer</t>
  </si>
  <si>
    <t>US-2019-102904</t>
  </si>
  <si>
    <t>Maxell LTO Ultrium - 800 GB</t>
  </si>
  <si>
    <t>US-2019-166233</t>
  </si>
  <si>
    <t>Maxell 4.7GB DVD-R 5/Pack</t>
  </si>
  <si>
    <t>Kissimmee</t>
  </si>
  <si>
    <t>CA-2019-137631</t>
  </si>
  <si>
    <t>Samsung Galaxy S4 Mini</t>
  </si>
  <si>
    <t>CA-2017-104115</t>
  </si>
  <si>
    <t>CA-2018-113733</t>
  </si>
  <si>
    <t>CA-2017-141145</t>
  </si>
  <si>
    <t>Imation 30456 USB Flash Drive 8GB</t>
  </si>
  <si>
    <t>CA-2017-123330</t>
  </si>
  <si>
    <t>Jocasta Rupert</t>
  </si>
  <si>
    <t>CA-2019-117079</t>
  </si>
  <si>
    <t>CA-2017-156328</t>
  </si>
  <si>
    <t>Avaya 4621SW VoIP phone</t>
  </si>
  <si>
    <t>CA-2016-110100</t>
  </si>
  <si>
    <t>AT&amp;T CL2909</t>
  </si>
  <si>
    <t>CA-2018-159989</t>
  </si>
  <si>
    <t>CA-2016-131527</t>
  </si>
  <si>
    <t>CA-2018-118626</t>
  </si>
  <si>
    <t>US-2016-115196</t>
  </si>
  <si>
    <t>3D Systems Cube Printer, 2nd Generation, White</t>
  </si>
  <si>
    <t>CA-2019-109183</t>
  </si>
  <si>
    <t>CA-2018-125794</t>
  </si>
  <si>
    <t>CA-2017-154886</t>
  </si>
  <si>
    <t>CA-2018-166429</t>
  </si>
  <si>
    <t>CA-2017-157084</t>
  </si>
  <si>
    <t>CA-2016-114433</t>
  </si>
  <si>
    <t>CA-2018-138233</t>
  </si>
  <si>
    <t>US-2016-102071</t>
  </si>
  <si>
    <t>US-2016-163146</t>
  </si>
  <si>
    <t>Logitech Illuminated Ultrathin Keyboard with Backlighting</t>
  </si>
  <si>
    <t>Kingston Digital DataTraveler 64GB USB 2.0</t>
  </si>
  <si>
    <t>Logitech G35 7.1-Channel Surround Sound Headset</t>
  </si>
  <si>
    <t>US-2019-113852</t>
  </si>
  <si>
    <t>CA-2017-111206</t>
  </si>
  <si>
    <t>CA-2019-151183</t>
  </si>
  <si>
    <t>Imation Swivel Flash Drive USB flash drive - 8 GB</t>
  </si>
  <si>
    <t>CA-2018-125094</t>
  </si>
  <si>
    <t>Cherry 142-key Programmable Keyboard</t>
  </si>
  <si>
    <t>CA-2018-103464</t>
  </si>
  <si>
    <t>Perixx PERIBOARD-512B, Ergonomic Split Keyboard</t>
  </si>
  <si>
    <t>Memorex Mini Travel Drive 32 GB USB 2.0 Flash Drive</t>
  </si>
  <si>
    <t>CA-2019-141138</t>
  </si>
  <si>
    <t>CA-2019-108574</t>
  </si>
  <si>
    <t>Santa Fe</t>
  </si>
  <si>
    <t>CA-2016-143385</t>
  </si>
  <si>
    <t>KeyTronic KT400U2 - Keyboard - Black</t>
  </si>
  <si>
    <t>CA-2019-164028</t>
  </si>
  <si>
    <t>CA-2018-162110</t>
  </si>
  <si>
    <t>Star Micronics TSP800 TSP847IIU Receipt Printer</t>
  </si>
  <si>
    <t>CA-2018-158260</t>
  </si>
  <si>
    <t>Okidata B400 Printer</t>
  </si>
  <si>
    <t>Woodland</t>
  </si>
  <si>
    <t>CA-2018-110086</t>
  </si>
  <si>
    <t>US-2017-122910</t>
  </si>
  <si>
    <t>CA-2018-140249</t>
  </si>
  <si>
    <t>Motorola L703CM</t>
  </si>
  <si>
    <t>US-2017-159513</t>
  </si>
  <si>
    <t>Vtech AT&amp;T CL2940 Corded Speakerphone, Black</t>
  </si>
  <si>
    <t>CA-2018-100202</t>
  </si>
  <si>
    <t>Panasonic KX TS3282B Corded phone</t>
  </si>
  <si>
    <t>US-2018-139710</t>
  </si>
  <si>
    <t>CA-2019-161809</t>
  </si>
  <si>
    <t>Redding</t>
  </si>
  <si>
    <t>US-2016-126340</t>
  </si>
  <si>
    <t>Polycom VoiceStation 500 Conference phone</t>
  </si>
  <si>
    <t>CA-2017-144043</t>
  </si>
  <si>
    <t>Hewlett-Packard Deskjet D4360 Printer</t>
  </si>
  <si>
    <t>CA-2018-151092</t>
  </si>
  <si>
    <t>CA-2019-133207</t>
  </si>
  <si>
    <t>RCA ViSYS 25825 Wireless digital phone</t>
  </si>
  <si>
    <t>US-2017-142811</t>
  </si>
  <si>
    <t>US-2019-140312</t>
  </si>
  <si>
    <t>CA-2017-139248</t>
  </si>
  <si>
    <t>CA-2016-123855</t>
  </si>
  <si>
    <t>ShoreTel ShorePhone IP 230 VoIP phone</t>
  </si>
  <si>
    <t>Zebra GX420t Direct Thermal/Thermal Transfer Printer</t>
  </si>
  <si>
    <t>CA-2019-102820</t>
  </si>
  <si>
    <t>CA-2016-103660</t>
  </si>
  <si>
    <t>CA-2019-138310</t>
  </si>
  <si>
    <t>SanDisk Ultra 16 GB MicroSDHC Class 10 Memory Card</t>
  </si>
  <si>
    <t>Plantronics Single Ear Headset</t>
  </si>
  <si>
    <t>Rapid City</t>
  </si>
  <si>
    <t>Carol Adams</t>
  </si>
  <si>
    <t>CA-2016-167997</t>
  </si>
  <si>
    <t>Jennifer Patt</t>
  </si>
  <si>
    <t>CA-2019-156622</t>
  </si>
  <si>
    <t>CA-2018-115574</t>
  </si>
  <si>
    <t>US-2019-124779</t>
  </si>
  <si>
    <t>CA-2018-102813</t>
  </si>
  <si>
    <t>Odessa</t>
  </si>
  <si>
    <t>Jason Gross</t>
  </si>
  <si>
    <t>CA-2018-116799</t>
  </si>
  <si>
    <t>CA-2018-152289</t>
  </si>
  <si>
    <t>CA-2019-112529</t>
  </si>
  <si>
    <t>Helen Wasserman</t>
  </si>
  <si>
    <t>CA-2019-140326</t>
  </si>
  <si>
    <t>Bush Birmingham Collection Bookcase, Dark Cherry</t>
  </si>
  <si>
    <t>Craig Molinari</t>
  </si>
  <si>
    <t>CA-2017-133585</t>
  </si>
  <si>
    <t>Elizabeth Moffitt</t>
  </si>
  <si>
    <t>CA-2018-136595</t>
  </si>
  <si>
    <t>Stuart Van</t>
  </si>
  <si>
    <t>CA-2017-126697</t>
  </si>
  <si>
    <t>CA-2018-149349</t>
  </si>
  <si>
    <t>Tinley Park</t>
  </si>
  <si>
    <t>CA-2017-129700</t>
  </si>
  <si>
    <t>Aleksandra Gannaway</t>
  </si>
  <si>
    <t>CA-2018-143749</t>
  </si>
  <si>
    <t>Anthony Jacobs</t>
  </si>
  <si>
    <t>US-2019-133361</t>
  </si>
  <si>
    <t>CA-2019-143574</t>
  </si>
  <si>
    <t>DAX Executive Solid Wood Document Frame, Desktop or Hang, Mahogany, 5 x 7</t>
  </si>
  <si>
    <t>CA-2016-107916</t>
  </si>
  <si>
    <t>Adam Hart</t>
  </si>
  <si>
    <t>CA-2019-125451</t>
  </si>
  <si>
    <t>CA-2018-121447</t>
  </si>
  <si>
    <t>CA-2019-132234</t>
  </si>
  <si>
    <t>Edward Hooks</t>
  </si>
  <si>
    <t>US-2019-111423</t>
  </si>
  <si>
    <t>Harold Ryan</t>
  </si>
  <si>
    <t>CA-2019-166184</t>
  </si>
  <si>
    <t>CA-2017-162047</t>
  </si>
  <si>
    <t>Mason</t>
  </si>
  <si>
    <t>CA-2016-114195</t>
  </si>
  <si>
    <t>CA-2019-151484</t>
  </si>
  <si>
    <t>Deirdre Greer</t>
  </si>
  <si>
    <t>US-2017-153500</t>
  </si>
  <si>
    <t>Katrina Edelman</t>
  </si>
  <si>
    <t>CA-2019-147550</t>
  </si>
  <si>
    <t>Victoria Pisteka</t>
  </si>
  <si>
    <t>CA-2017-111339</t>
  </si>
  <si>
    <t>Cathy Prescott</t>
  </si>
  <si>
    <t>CA-2019-132430</t>
  </si>
  <si>
    <t>Todd Sumrall</t>
  </si>
  <si>
    <t>CA-2017-136469</t>
  </si>
  <si>
    <t>CA-2017-157287</t>
  </si>
  <si>
    <t>CA-2016-149524</t>
  </si>
  <si>
    <t>Sauder Cornerstone Collection Library</t>
  </si>
  <si>
    <t>Todd Boyes</t>
  </si>
  <si>
    <t>CA-2019-159464</t>
  </si>
  <si>
    <t>George Bell</t>
  </si>
  <si>
    <t>CA-2019-129028</t>
  </si>
  <si>
    <t>Ricardo Sperren</t>
  </si>
  <si>
    <t>US-2019-128951</t>
  </si>
  <si>
    <t>US-2018-153815</t>
  </si>
  <si>
    <t>Rick Reed</t>
  </si>
  <si>
    <t>US-2017-131842</t>
  </si>
  <si>
    <t>Don Miller</t>
  </si>
  <si>
    <t>CA-2016-103317</t>
  </si>
  <si>
    <t>Ann Blume</t>
  </si>
  <si>
    <t>CA-2017-158323</t>
  </si>
  <si>
    <t>CA-2019-134810</t>
  </si>
  <si>
    <t>Jim Epp</t>
  </si>
  <si>
    <t>CA-2017-121720</t>
  </si>
  <si>
    <t>CA-2016-103989</t>
  </si>
  <si>
    <t>Document Clip Frames</t>
  </si>
  <si>
    <t>CA-2017-156734</t>
  </si>
  <si>
    <t>CA-2017-140718</t>
  </si>
  <si>
    <t>CA-2019-147760</t>
  </si>
  <si>
    <t>CA-2016-169684</t>
  </si>
  <si>
    <t>CA-2019-105809</t>
  </si>
  <si>
    <t>CA-2019-115154</t>
  </si>
  <si>
    <t>Balt Solid Wood Round Tables</t>
  </si>
  <si>
    <t>Ken Dana</t>
  </si>
  <si>
    <t>US-2017-129007</t>
  </si>
  <si>
    <t>Rick Wilson</t>
  </si>
  <si>
    <t>CA-2017-157959</t>
  </si>
  <si>
    <t>Hand-Finished Solid Wood Document Frame</t>
  </si>
  <si>
    <t>Eldon Econocleat Chair Mats for Low Pile Carpets</t>
  </si>
  <si>
    <t>CA-2019-118857</t>
  </si>
  <si>
    <t>CA-2016-130449</t>
  </si>
  <si>
    <t>Lindsay Williams</t>
  </si>
  <si>
    <t>US-2018-102239</t>
  </si>
  <si>
    <t>Bill Shonely</t>
  </si>
  <si>
    <t>US-2016-148194</t>
  </si>
  <si>
    <t>Aaron Smayling</t>
  </si>
  <si>
    <t>CA-2018-148747</t>
  </si>
  <si>
    <t>CA-2016-119144</t>
  </si>
  <si>
    <t>CA-2019-130764</t>
  </si>
  <si>
    <t>CA-2016-101931</t>
  </si>
  <si>
    <t>Scott Cohen</t>
  </si>
  <si>
    <t>CA-2017-111514</t>
  </si>
  <si>
    <t>Nick Crebassa</t>
  </si>
  <si>
    <t>CA-2019-149881</t>
  </si>
  <si>
    <t>Corey Catlett</t>
  </si>
  <si>
    <t>CA-2018-157707</t>
  </si>
  <si>
    <t>Jim Mitchum</t>
  </si>
  <si>
    <t>CA-2019-151225</t>
  </si>
  <si>
    <t>CA-2018-146325</t>
  </si>
  <si>
    <t>Damala Kotsonis</t>
  </si>
  <si>
    <t>CA-2019-167094</t>
  </si>
  <si>
    <t>CA-2018-124793</t>
  </si>
  <si>
    <t>CA-2018-148096</t>
  </si>
  <si>
    <t>Katherine Nockton</t>
  </si>
  <si>
    <t>CA-2017-132388</t>
  </si>
  <si>
    <t>Sunnyvale</t>
  </si>
  <si>
    <t>CA-2019-158246</t>
  </si>
  <si>
    <t>US-2019-155425</t>
  </si>
  <si>
    <t>CA-2018-128594</t>
  </si>
  <si>
    <t>Fred Chung</t>
  </si>
  <si>
    <t>CA-2018-138968</t>
  </si>
  <si>
    <t>CA-2017-126186</t>
  </si>
  <si>
    <t>CA-2019-101322</t>
  </si>
  <si>
    <t>Bush Westfield Collection Bookcases, Dark Cherry Finish, Fully Assembled</t>
  </si>
  <si>
    <t>US-2019-139647</t>
  </si>
  <si>
    <t>Keith Dawkins</t>
  </si>
  <si>
    <t>CA-2017-114811</t>
  </si>
  <si>
    <t>US-2019-118941</t>
  </si>
  <si>
    <t>CA-2018-120369</t>
  </si>
  <si>
    <t>CA-2016-168130</t>
  </si>
  <si>
    <t>Luke Schmidt</t>
  </si>
  <si>
    <t>CA-2018-160129</t>
  </si>
  <si>
    <t>Muhammed Yedwab</t>
  </si>
  <si>
    <t>CA-2016-105984</t>
  </si>
  <si>
    <t>Noel Staavos</t>
  </si>
  <si>
    <t>CA-2018-162187</t>
  </si>
  <si>
    <t>CA-2019-139773</t>
  </si>
  <si>
    <t>US-2017-130519</t>
  </si>
  <si>
    <t>CA-2018-130820</t>
  </si>
  <si>
    <t>US-2019-106145</t>
  </si>
  <si>
    <t>Theresa Swint</t>
  </si>
  <si>
    <t>CA-2018-120005</t>
  </si>
  <si>
    <t>CA-2019-125913</t>
  </si>
  <si>
    <t>CA-2019-128041</t>
  </si>
  <si>
    <t>Edward Becker</t>
  </si>
  <si>
    <t>US-2018-147340</t>
  </si>
  <si>
    <t>Frank Hawley</t>
  </si>
  <si>
    <t>CA-2019-128370</t>
  </si>
  <si>
    <t>Eleni McCrary</t>
  </si>
  <si>
    <t>CA-2017-113404</t>
  </si>
  <si>
    <t>CA-2018-128223</t>
  </si>
  <si>
    <t>CA-2017-130848</t>
  </si>
  <si>
    <t>West Allis</t>
  </si>
  <si>
    <t>CA-2018-156251</t>
  </si>
  <si>
    <t>US-2019-167402</t>
  </si>
  <si>
    <t>US-2018-115441</t>
  </si>
  <si>
    <t>CA-2018-122903</t>
  </si>
  <si>
    <t>CA-2018-123540</t>
  </si>
  <si>
    <t>CA-2019-121559</t>
  </si>
  <si>
    <t>US-2017-163433</t>
  </si>
  <si>
    <t>CA-2018-159940</t>
  </si>
  <si>
    <t>US-2016-143721</t>
  </si>
  <si>
    <t>US-2019-118556</t>
  </si>
  <si>
    <t>US-2016-161613</t>
  </si>
  <si>
    <t>CA-2017-105690</t>
  </si>
  <si>
    <t>CA-2018-164770</t>
  </si>
  <si>
    <t>Sauder Camden County Collection Library</t>
  </si>
  <si>
    <t>CA-2017-100818</t>
  </si>
  <si>
    <t>CA-2018-132829</t>
  </si>
  <si>
    <t>CA-2017-135391</t>
  </si>
  <si>
    <t>Mark Cousins</t>
  </si>
  <si>
    <t>CA-2018-130050</t>
  </si>
  <si>
    <t>San Marcos</t>
  </si>
  <si>
    <t>Matt Collister</t>
  </si>
  <si>
    <t>CA-2016-130673</t>
  </si>
  <si>
    <t>Contemporary Borderless Frame</t>
  </si>
  <si>
    <t>Corpus Christi</t>
  </si>
  <si>
    <t>US-2016-127635</t>
  </si>
  <si>
    <t>CA-2019-161739</t>
  </si>
  <si>
    <t>CA-2019-119578</t>
  </si>
  <si>
    <t>Harold Engle</t>
  </si>
  <si>
    <t>CA-2018-146374</t>
  </si>
  <si>
    <t>CA-2018-168046</t>
  </si>
  <si>
    <t>Tenex B1-RE Series Chair Mats for Low Pile Carpets</t>
  </si>
  <si>
    <t>Marina Lichtenstein</t>
  </si>
  <si>
    <t>CA-2016-164742</t>
  </si>
  <si>
    <t>CA-2018-164672</t>
  </si>
  <si>
    <t>CA-2017-149748</t>
  </si>
  <si>
    <t>CA-2017-132465</t>
  </si>
  <si>
    <t>CA-2019-113460</t>
  </si>
  <si>
    <t>Stefania Perrino</t>
  </si>
  <si>
    <t>CA-2019-112844</t>
  </si>
  <si>
    <t>Katharine Harms</t>
  </si>
  <si>
    <t>CA-2019-120404</t>
  </si>
  <si>
    <t>CA-2018-123806</t>
  </si>
  <si>
    <t>US-2016-117968</t>
  </si>
  <si>
    <t>Randy Ferguson</t>
  </si>
  <si>
    <t>US-2016-114188</t>
  </si>
  <si>
    <t>Lori Olson</t>
  </si>
  <si>
    <t>CA-2019-141572</t>
  </si>
  <si>
    <t>Darren Budd</t>
  </si>
  <si>
    <t>CA-2018-162943</t>
  </si>
  <si>
    <t>Suzanne McNair</t>
  </si>
  <si>
    <t>CA-2016-163412</t>
  </si>
  <si>
    <t>Brendan Murry</t>
  </si>
  <si>
    <t>CA-2017-105102</t>
  </si>
  <si>
    <t>Maureen Fritzler</t>
  </si>
  <si>
    <t>CA-2018-126543</t>
  </si>
  <si>
    <t>CA-2017-125185</t>
  </si>
  <si>
    <t>Tom Stivers</t>
  </si>
  <si>
    <t>CA-2016-155796</t>
  </si>
  <si>
    <t>CA-2019-128944</t>
  </si>
  <si>
    <t>Steven Ward</t>
  </si>
  <si>
    <t>CA-2018-137050</t>
  </si>
  <si>
    <t>US-2018-128909</t>
  </si>
  <si>
    <t>Pamela Coakley</t>
  </si>
  <si>
    <t>CA-2016-150245</t>
  </si>
  <si>
    <t>US-2018-114013</t>
  </si>
  <si>
    <t>CA-2016-129938</t>
  </si>
  <si>
    <t>CA-2018-130288</t>
  </si>
  <si>
    <t>Alex Russell</t>
  </si>
  <si>
    <t>US-2016-115189</t>
  </si>
  <si>
    <t>Filia McAdams</t>
  </si>
  <si>
    <t>US-2019-164056</t>
  </si>
  <si>
    <t>CA-2017-162950</t>
  </si>
  <si>
    <t>US-2019-109610</t>
  </si>
  <si>
    <t>Jane Waco</t>
  </si>
  <si>
    <t>CA-2019-116113</t>
  </si>
  <si>
    <t>Master Caster Door Stop, Gray</t>
  </si>
  <si>
    <t>CA-2018-163167</t>
  </si>
  <si>
    <t>Thomas Boland</t>
  </si>
  <si>
    <t>CA-2019-143567</t>
  </si>
  <si>
    <t>CA-2016-101560</t>
  </si>
  <si>
    <t>CA-2016-110408</t>
  </si>
  <si>
    <t>Aaron Hawkins</t>
  </si>
  <si>
    <t>CA-2018-162747</t>
  </si>
  <si>
    <t>Barbara Fisher</t>
  </si>
  <si>
    <t>CA-2017-116750</t>
  </si>
  <si>
    <t>CA-2019-134495</t>
  </si>
  <si>
    <t>CA-2019-145702</t>
  </si>
  <si>
    <t>US-2017-149629</t>
  </si>
  <si>
    <t>Mitch Gastineau</t>
  </si>
  <si>
    <t>CA-2019-115070</t>
  </si>
  <si>
    <t>CA-2016-153913</t>
  </si>
  <si>
    <t>US-2018-161844</t>
  </si>
  <si>
    <t>CA-2018-162236</t>
  </si>
  <si>
    <t>CA-2018-136301</t>
  </si>
  <si>
    <t>CA-2016-160262</t>
  </si>
  <si>
    <t>CA-2019-112515</t>
  </si>
  <si>
    <t>Pauline Webber</t>
  </si>
  <si>
    <t>CA-2019-116988</t>
  </si>
  <si>
    <t>CA-2019-150602</t>
  </si>
  <si>
    <t>Harry Marie</t>
  </si>
  <si>
    <t>CA-2017-118871</t>
  </si>
  <si>
    <t>Master Caster Door Stop, Large Brown</t>
  </si>
  <si>
    <t>Covington</t>
  </si>
  <si>
    <t>CA-2017-145457</t>
  </si>
  <si>
    <t>CA-2017-140144</t>
  </si>
  <si>
    <t>David Wiener</t>
  </si>
  <si>
    <t>CA-2016-133158</t>
  </si>
  <si>
    <t>CA-2018-149314</t>
  </si>
  <si>
    <t>Eugene</t>
  </si>
  <si>
    <t>Tracy Poddar</t>
  </si>
  <si>
    <t>CA-2018-163328</t>
  </si>
  <si>
    <t>CA-2016-157882</t>
  </si>
  <si>
    <t>CA-2018-156265</t>
  </si>
  <si>
    <t>Barricks Non-Folding Utility Table with Steel Legs, Laminate Tops</t>
  </si>
  <si>
    <t>CA-2018-164889</t>
  </si>
  <si>
    <t>Dave Hallsten</t>
  </si>
  <si>
    <t>CA-2017-102316</t>
  </si>
  <si>
    <t>CA-2018-127138</t>
  </si>
  <si>
    <t>Global Enterprise Series Seating High-Back Swivel/Tilt Chairs</t>
  </si>
  <si>
    <t>Greg Maxwell</t>
  </si>
  <si>
    <t>CA-2019-102750</t>
  </si>
  <si>
    <t>US-2017-131359</t>
  </si>
  <si>
    <t>Eldon Regeneration Recycled Desk Accessories, Black</t>
  </si>
  <si>
    <t>Candace McMahon</t>
  </si>
  <si>
    <t>CA-2019-121489</t>
  </si>
  <si>
    <t>Dionis Lloyd</t>
  </si>
  <si>
    <t>CA-2017-153717</t>
  </si>
  <si>
    <t>CA-2019-141733</t>
  </si>
  <si>
    <t>CA-2019-155880</t>
  </si>
  <si>
    <t>CA-2017-121650</t>
  </si>
  <si>
    <t>US-2018-124163</t>
  </si>
  <si>
    <t>Oak Park</t>
  </si>
  <si>
    <t>Nicole Hansen</t>
  </si>
  <si>
    <t>US-2019-136721</t>
  </si>
  <si>
    <t>US-2017-128587</t>
  </si>
  <si>
    <t>Kalyca Meade</t>
  </si>
  <si>
    <t>CA-2018-119935</t>
  </si>
  <si>
    <t>CA-2018-119641</t>
  </si>
  <si>
    <t>CA-2018-102134</t>
  </si>
  <si>
    <t>CA-2019-139199</t>
  </si>
  <si>
    <t>CA-2018-140130</t>
  </si>
  <si>
    <t>CA-2019-122035</t>
  </si>
  <si>
    <t>CA-2016-161032</t>
  </si>
  <si>
    <t>Michelle Lonsdale</t>
  </si>
  <si>
    <t>CA-2019-113208</t>
  </si>
  <si>
    <t>CA-2018-149965</t>
  </si>
  <si>
    <t>Saint Cloud</t>
  </si>
  <si>
    <t>CA-2019-142034</t>
  </si>
  <si>
    <t>CA-2016-109491</t>
  </si>
  <si>
    <t>CA-2018-128972</t>
  </si>
  <si>
    <t>CA-2019-143252</t>
  </si>
  <si>
    <t>US-2018-100461</t>
  </si>
  <si>
    <t>US-2018-164196</t>
  </si>
  <si>
    <t>Bill Overfelt</t>
  </si>
  <si>
    <t>CA-2018-105207</t>
  </si>
  <si>
    <t>Bill Tyler</t>
  </si>
  <si>
    <t>CA-2017-110016</t>
  </si>
  <si>
    <t>CA-2018-169838</t>
  </si>
  <si>
    <t>Eldon Expressions Mahogany Wood Desk Collection</t>
  </si>
  <si>
    <t>CA-2017-139374</t>
  </si>
  <si>
    <t>CA-2017-166219</t>
  </si>
  <si>
    <t>CA-2018-124506</t>
  </si>
  <si>
    <t>CA-2019-163860</t>
  </si>
  <si>
    <t>US-2019-137491</t>
  </si>
  <si>
    <t>Dario Medina</t>
  </si>
  <si>
    <t>CA-2018-163153</t>
  </si>
  <si>
    <t>US-2016-141215</t>
  </si>
  <si>
    <t>CA-2018-168956</t>
  </si>
  <si>
    <t>CA-2018-153577</t>
  </si>
  <si>
    <t>Mark Haberlin</t>
  </si>
  <si>
    <t>CA-2018-163048</t>
  </si>
  <si>
    <t>Thea Hudgings</t>
  </si>
  <si>
    <t>CA-2018-125087</t>
  </si>
  <si>
    <t>Bryan</t>
  </si>
  <si>
    <t>CA-2018-149272</t>
  </si>
  <si>
    <t>CA-2016-129189</t>
  </si>
  <si>
    <t>Lisa Ryan</t>
  </si>
  <si>
    <t>CA-2018-143406</t>
  </si>
  <si>
    <t>US-2018-127971</t>
  </si>
  <si>
    <t>CA-2016-127446</t>
  </si>
  <si>
    <t>US-2018-148110</t>
  </si>
  <si>
    <t>CA-2017-118738</t>
  </si>
  <si>
    <t>Brooke Gillingham</t>
  </si>
  <si>
    <t>US-2018-162852</t>
  </si>
  <si>
    <t>CA-2016-152100</t>
  </si>
  <si>
    <t>US-2016-159618</t>
  </si>
  <si>
    <t>CA-2019-113873</t>
  </si>
  <si>
    <t>Rachel Payne</t>
  </si>
  <si>
    <t>CA-2017-135251</t>
  </si>
  <si>
    <t>Dorothy Badders</t>
  </si>
  <si>
    <t>US-2019-133200</t>
  </si>
  <si>
    <t>US-2018-110170</t>
  </si>
  <si>
    <t>Cyma Kinney</t>
  </si>
  <si>
    <t>US-2019-117247</t>
  </si>
  <si>
    <t>CA-2019-155642</t>
  </si>
  <si>
    <t>CA-2017-145394</t>
  </si>
  <si>
    <t>CA-2016-119466</t>
  </si>
  <si>
    <t>CA-2018-144645</t>
  </si>
  <si>
    <t>CA-2017-143077</t>
  </si>
  <si>
    <t>Mesquite</t>
  </si>
  <si>
    <t>CA-2016-120544</t>
  </si>
  <si>
    <t>US-2016-102631</t>
  </si>
  <si>
    <t>Howard Miller 12-3/4 Diameter Accuwave DS  Wall Clock</t>
  </si>
  <si>
    <t>CA-2017-131352</t>
  </si>
  <si>
    <t>CA-2017-128125</t>
  </si>
  <si>
    <t>Michael Dominguez</t>
  </si>
  <si>
    <t>US-2016-117744</t>
  </si>
  <si>
    <t>Anna Häberlin</t>
  </si>
  <si>
    <t>CA-2017-112214</t>
  </si>
  <si>
    <t>CA-2018-103919</t>
  </si>
  <si>
    <t>CA-2018-165484</t>
  </si>
  <si>
    <t>CA-2018-169922</t>
  </si>
  <si>
    <t>Bart Watters</t>
  </si>
  <si>
    <t>US-2018-126844</t>
  </si>
  <si>
    <t>Linda Southworth</t>
  </si>
  <si>
    <t>CA-2019-100223</t>
  </si>
  <si>
    <t>US-2017-115238</t>
  </si>
  <si>
    <t>Ann Chong</t>
  </si>
  <si>
    <t>CA-2019-169411</t>
  </si>
  <si>
    <t>CA-2019-104885</t>
  </si>
  <si>
    <t>Revere</t>
  </si>
  <si>
    <t>US-2017-147242</t>
  </si>
  <si>
    <t>CA-2019-140480</t>
  </si>
  <si>
    <t>Bangor</t>
  </si>
  <si>
    <t>CA-2018-164091</t>
  </si>
  <si>
    <t>Maine</t>
  </si>
  <si>
    <t>Laurel</t>
  </si>
  <si>
    <t>CA-2019-100055</t>
  </si>
  <si>
    <t>US-2018-107440</t>
  </si>
  <si>
    <t>CA-2019-157987</t>
  </si>
  <si>
    <t>CA-2018-158155</t>
  </si>
  <si>
    <t>CA-2018-154711</t>
  </si>
  <si>
    <t>CA-2017-108665</t>
  </si>
  <si>
    <t>CA-2019-105235</t>
  </si>
  <si>
    <t>CA-2019-148068</t>
  </si>
  <si>
    <t>CA-2018-113082</t>
  </si>
  <si>
    <t>Gaithersburg</t>
  </si>
  <si>
    <t>CA-2018-160304</t>
  </si>
  <si>
    <t>US-2017-138093</t>
  </si>
  <si>
    <t>CA-2016-163552</t>
  </si>
  <si>
    <t>CA-2018-155166</t>
  </si>
  <si>
    <t>CA-2019-127929</t>
  </si>
  <si>
    <t>CA-2016-119375</t>
  </si>
  <si>
    <t>CA-2016-154095</t>
  </si>
  <si>
    <t>CA-2019-123134</t>
  </si>
  <si>
    <t>CA-2018-159639</t>
  </si>
  <si>
    <t>CA-2018-101161</t>
  </si>
  <si>
    <t>CA-2018-100510</t>
  </si>
  <si>
    <t>CA-2017-161711</t>
  </si>
  <si>
    <t>Monica Federle</t>
  </si>
  <si>
    <t>CA-2017-128013</t>
  </si>
  <si>
    <t>CA-2016-159478</t>
  </si>
  <si>
    <t>CA-2018-102127</t>
  </si>
  <si>
    <t>Theresa Coyne</t>
  </si>
  <si>
    <t>CA-2019-124205</t>
  </si>
  <si>
    <t>CA-2018-101168</t>
  </si>
  <si>
    <t>US-2019-108343</t>
  </si>
  <si>
    <t>CA-2018-136329</t>
  </si>
  <si>
    <t>Quincy Jones</t>
  </si>
  <si>
    <t>CA-2017-117086</t>
  </si>
  <si>
    <t>CA-2017-109862</t>
  </si>
  <si>
    <t>CA-2019-127117</t>
  </si>
  <si>
    <t>CA-2019-167899</t>
  </si>
  <si>
    <t>CA-2016-167486</t>
  </si>
  <si>
    <t>CA-2018-169824</t>
  </si>
  <si>
    <t>US-2018-168410</t>
  </si>
  <si>
    <t>Georgia Rosenberg</t>
  </si>
  <si>
    <t>US-2016-123183</t>
  </si>
  <si>
    <t>Kean Nguyen</t>
  </si>
  <si>
    <t>CA-2019-155621</t>
  </si>
  <si>
    <t>CA-2019-139913</t>
  </si>
  <si>
    <t>CA-2017-127327</t>
  </si>
  <si>
    <t>Office Star - Task Chair with Contemporary Loop Arms</t>
  </si>
  <si>
    <t>Denise Monton</t>
  </si>
  <si>
    <t>CA-2017-142734</t>
  </si>
  <si>
    <t>CA-2019-143112</t>
  </si>
  <si>
    <t>CA-2018-145548</t>
  </si>
  <si>
    <t>CA-2018-110975</t>
  </si>
  <si>
    <t>CA-2018-120530</t>
  </si>
  <si>
    <t>CA-2019-166436</t>
  </si>
  <si>
    <t>CA-2017-166947</t>
  </si>
  <si>
    <t>CA-2017-154823</t>
  </si>
  <si>
    <t>CA-2016-144974</t>
  </si>
  <si>
    <t>CA-2019-127782</t>
  </si>
  <si>
    <t>CA-2019-132199</t>
  </si>
  <si>
    <t>CA-2019-117667</t>
  </si>
  <si>
    <t>CA-2016-122882</t>
  </si>
  <si>
    <t>CA-2019-135377</t>
  </si>
  <si>
    <t>US-2017-126753</t>
  </si>
  <si>
    <t>Brian Moss</t>
  </si>
  <si>
    <t>CA-2017-100454</t>
  </si>
  <si>
    <t>CA-2016-149594</t>
  </si>
  <si>
    <t>US-2017-147739</t>
  </si>
  <si>
    <t>CA-2017-113971</t>
  </si>
  <si>
    <t>US-2018-129469</t>
  </si>
  <si>
    <t>US-2016-150434</t>
  </si>
  <si>
    <t>CA-2019-156895</t>
  </si>
  <si>
    <t>CA-2018-127243</t>
  </si>
  <si>
    <t>CA-2018-132066</t>
  </si>
  <si>
    <t>CA-2016-122931</t>
  </si>
  <si>
    <t>CA-2017-139584</t>
  </si>
  <si>
    <t>CA-2017-164084</t>
  </si>
  <si>
    <t>CA-2019-113908</t>
  </si>
  <si>
    <t>CA-2016-114517</t>
  </si>
  <si>
    <t>CA-2018-125080</t>
  </si>
  <si>
    <t>CA-2018-155747</t>
  </si>
  <si>
    <t>CA-2016-159520</t>
  </si>
  <si>
    <t>US-2016-148838</t>
  </si>
  <si>
    <t>CA-2018-129861</t>
  </si>
  <si>
    <t>CA-2018-159912</t>
  </si>
  <si>
    <t>CA-2017-101889</t>
  </si>
  <si>
    <t>Riverside Furniture Oval Coffee Table, Oval End Table, End Table with Drawer</t>
  </si>
  <si>
    <t>CA-2019-161340</t>
  </si>
  <si>
    <t>Jill Stevenson</t>
  </si>
  <si>
    <t>US-2016-127978</t>
  </si>
  <si>
    <t>CA-2018-157763</t>
  </si>
  <si>
    <t>CA-2018-119074</t>
  </si>
  <si>
    <t>CA-2016-149020</t>
  </si>
  <si>
    <t>CA-2017-125066</t>
  </si>
  <si>
    <t>US-2019-135503</t>
  </si>
  <si>
    <t>CA-2016-160276</t>
  </si>
  <si>
    <t>Yana Sorensen</t>
  </si>
  <si>
    <t>CA-2017-154291</t>
  </si>
  <si>
    <t>East Point</t>
  </si>
  <si>
    <t>CA-2017-106187</t>
  </si>
  <si>
    <t>CA-2018-123946</t>
  </si>
  <si>
    <t>CA-2016-114314</t>
  </si>
  <si>
    <t>CA-2019-164756</t>
  </si>
  <si>
    <t>Nicole Brennan</t>
  </si>
  <si>
    <t>CA-2016-151967</t>
  </si>
  <si>
    <t>CA-2016-100916</t>
  </si>
  <si>
    <t>Texarkana</t>
  </si>
  <si>
    <t>CA-2016-115084</t>
  </si>
  <si>
    <t>CA-2019-157854</t>
  </si>
  <si>
    <t>CA-2017-151624</t>
  </si>
  <si>
    <t>US-2016-118997</t>
  </si>
  <si>
    <t>CA-2018-113831</t>
  </si>
  <si>
    <t>CA-2016-114321</t>
  </si>
  <si>
    <t>CA-2017-104241</t>
  </si>
  <si>
    <t>CA-2019-168389</t>
  </si>
  <si>
    <t>CA-2018-134516</t>
  </si>
  <si>
    <t>CA-2017-108259</t>
  </si>
  <si>
    <t>CA-2018-113845</t>
  </si>
  <si>
    <t>CA-2017-103870</t>
  </si>
  <si>
    <t>CA-2016-107811</t>
  </si>
  <si>
    <t>US-2017-158911</t>
  </si>
  <si>
    <t>CA-2019-158407</t>
  </si>
  <si>
    <t>CA-2019-125745</t>
  </si>
  <si>
    <t>CA-2019-148810</t>
  </si>
  <si>
    <t>CA-2017-131422</t>
  </si>
  <si>
    <t>US-2016-109162</t>
  </si>
  <si>
    <t>Coral Gables</t>
  </si>
  <si>
    <t>CA-2018-145709</t>
  </si>
  <si>
    <t>US-2018-148901</t>
  </si>
  <si>
    <t>CA-2017-128083</t>
  </si>
  <si>
    <t>CA-2017-161998</t>
  </si>
  <si>
    <t>CA-2016-117345</t>
  </si>
  <si>
    <t>CA-2018-125017</t>
  </si>
  <si>
    <t>Charles Sheldon</t>
  </si>
  <si>
    <t>US-2018-159415</t>
  </si>
  <si>
    <t>Robert Barroso</t>
  </si>
  <si>
    <t>CA-2017-153038</t>
  </si>
  <si>
    <t>CA-2018-165827</t>
  </si>
  <si>
    <t>CA-2017-162201</t>
  </si>
  <si>
    <t>US-2019-126060</t>
  </si>
  <si>
    <t>CA-2018-138695</t>
  </si>
  <si>
    <t>Pompano Beach</t>
  </si>
  <si>
    <t>CA-2019-108322</t>
  </si>
  <si>
    <t>Stefanie Holloman</t>
  </si>
  <si>
    <t>CA-2017-166975</t>
  </si>
  <si>
    <t>CA-2019-159100</t>
  </si>
  <si>
    <t>Cindy Schnelling</t>
  </si>
  <si>
    <t>CA-2018-118073</t>
  </si>
  <si>
    <t>CA-2016-104178</t>
  </si>
  <si>
    <t>CA-2017-144722</t>
  </si>
  <si>
    <t>CA-2019-142643</t>
  </si>
  <si>
    <t>US-2017-120502</t>
  </si>
  <si>
    <t>CA-2017-167745</t>
  </si>
  <si>
    <t>US-2017-163279</t>
  </si>
  <si>
    <t>CA-2019-128076</t>
  </si>
  <si>
    <t>CA-2016-144071</t>
  </si>
  <si>
    <t>CA-2019-137876</t>
  </si>
  <si>
    <t>CA-2019-129805</t>
  </si>
  <si>
    <t>CA-2016-124702</t>
  </si>
  <si>
    <t>CA-2018-126858</t>
  </si>
  <si>
    <t>CA-2019-139661</t>
  </si>
  <si>
    <t>Camarillo</t>
  </si>
  <si>
    <t>CA-2017-100146</t>
  </si>
  <si>
    <t>Shaun Chance</t>
  </si>
  <si>
    <t>CA-2017-103835</t>
  </si>
  <si>
    <t>CA-2019-101014</t>
  </si>
  <si>
    <t>Electrix Fluorescent Magnifier Lamps &amp; Weighted Base</t>
  </si>
  <si>
    <t>CA-2018-147585</t>
  </si>
  <si>
    <t>US-2018-113985</t>
  </si>
  <si>
    <t>CA-2019-119809</t>
  </si>
  <si>
    <t>Twin Falls</t>
  </si>
  <si>
    <t>CA-2018-116911</t>
  </si>
  <si>
    <t>CA-2016-169803</t>
  </si>
  <si>
    <t>CA-2018-138079</t>
  </si>
  <si>
    <t>CA-2017-108672</t>
  </si>
  <si>
    <t>US-2017-160563</t>
  </si>
  <si>
    <t>CA-2018-132304</t>
  </si>
  <si>
    <t>CA-2016-111192</t>
  </si>
  <si>
    <t>CA-2019-146626</t>
  </si>
  <si>
    <t>CA-2018-129728</t>
  </si>
  <si>
    <t>CA-2017-164301</t>
  </si>
  <si>
    <t>CA-2018-123337</t>
  </si>
  <si>
    <t>CA-2016-154599</t>
  </si>
  <si>
    <t>US-2016-134733</t>
  </si>
  <si>
    <t>US-2018-146794</t>
  </si>
  <si>
    <t>CA-2019-162978</t>
  </si>
  <si>
    <t>Michelle Ellison</t>
  </si>
  <si>
    <t>CA-2016-116932</t>
  </si>
  <si>
    <t>Laurel Workman</t>
  </si>
  <si>
    <t>CA-2018-109827</t>
  </si>
  <si>
    <t>CA-2018-137204</t>
  </si>
  <si>
    <t>CA-2018-133935</t>
  </si>
  <si>
    <t>CA-2019-152142</t>
  </si>
  <si>
    <t>CA-2016-104563</t>
  </si>
  <si>
    <t>CA-2017-127754</t>
  </si>
  <si>
    <t>Beth Fritzler</t>
  </si>
  <si>
    <t>CA-2016-148040</t>
  </si>
  <si>
    <t>Mike Caudle</t>
  </si>
  <si>
    <t>CA-2018-129868</t>
  </si>
  <si>
    <t>CA-2017-161452</t>
  </si>
  <si>
    <t>George Zrebassa</t>
  </si>
  <si>
    <t>US-2019-167318</t>
  </si>
  <si>
    <t>CA-2016-147298</t>
  </si>
  <si>
    <t>CA-2016-106439</t>
  </si>
  <si>
    <t>CA-2017-137302</t>
  </si>
  <si>
    <t>CA-2019-119494</t>
  </si>
  <si>
    <t>Caldwell</t>
  </si>
  <si>
    <t>US-2016-112991</t>
  </si>
  <si>
    <t>US-2018-168095</t>
  </si>
  <si>
    <t>Dave Poirier</t>
  </si>
  <si>
    <t>CA-2018-159009</t>
  </si>
  <si>
    <t>CA-2016-124079</t>
  </si>
  <si>
    <t>CA-2017-113215</t>
  </si>
  <si>
    <t>Noah Childs</t>
  </si>
  <si>
    <t>US-2018-100839</t>
  </si>
  <si>
    <t>CA-2019-121412</t>
  </si>
  <si>
    <t>CA-2017-131597</t>
  </si>
  <si>
    <t>US-2016-165862</t>
  </si>
  <si>
    <t>CA-2019-101749</t>
  </si>
  <si>
    <t>CA-2016-100090</t>
  </si>
  <si>
    <t>CA-2017-135538</t>
  </si>
  <si>
    <t>El Cajon</t>
  </si>
  <si>
    <t>CA-2018-139549</t>
  </si>
  <si>
    <t>CA-2017-149083</t>
  </si>
  <si>
    <t>Torrance</t>
  </si>
  <si>
    <t>Rob Williams</t>
  </si>
  <si>
    <t>CA-2018-142958</t>
  </si>
  <si>
    <t>CA-2016-125150</t>
  </si>
  <si>
    <t>CA-2018-100944</t>
  </si>
  <si>
    <t>CA-2016-124247</t>
  </si>
  <si>
    <t>CA-2018-146913</t>
  </si>
  <si>
    <t>Bill Stewart</t>
  </si>
  <si>
    <t>US-2019-112347</t>
  </si>
  <si>
    <t>CA-2019-117632</t>
  </si>
  <si>
    <t>CA-2019-135076</t>
  </si>
  <si>
    <t>CA-2016-113768</t>
  </si>
  <si>
    <t>US-2018-163881</t>
  </si>
  <si>
    <t>US-2016-167738</t>
  </si>
  <si>
    <t>CA-2018-131289</t>
  </si>
  <si>
    <t>CA-2018-144792</t>
  </si>
  <si>
    <t>CA-2018-125724</t>
  </si>
  <si>
    <t>CA-2018-144148</t>
  </si>
  <si>
    <t>Justin Ritter</t>
  </si>
  <si>
    <t>CA-2019-143378</t>
  </si>
  <si>
    <t>CA-2019-102379</t>
  </si>
  <si>
    <t>Scot Coram</t>
  </si>
  <si>
    <t>US-2018-126452</t>
  </si>
  <si>
    <t>Neil Ducich</t>
  </si>
  <si>
    <t>CA-2016-138177</t>
  </si>
  <si>
    <t>CA-2019-101581</t>
  </si>
  <si>
    <t>CA-2018-134936</t>
  </si>
  <si>
    <t>Vivek Grady</t>
  </si>
  <si>
    <t>CA-2018-113803</t>
  </si>
  <si>
    <t>CA-2016-125514</t>
  </si>
  <si>
    <t>CA-2016-109680</t>
  </si>
  <si>
    <t>Tim Taslimi</t>
  </si>
  <si>
    <t>CA-2018-111143</t>
  </si>
  <si>
    <t>CA-2017-157035</t>
  </si>
  <si>
    <t>Overland Park</t>
  </si>
  <si>
    <t>CA-2018-144911</t>
  </si>
  <si>
    <t>CA-2017-106565</t>
  </si>
  <si>
    <t>CA-2019-154410</t>
  </si>
  <si>
    <t>Lincoln Park</t>
  </si>
  <si>
    <t>CA-2018-162313</t>
  </si>
  <si>
    <t>CA-2016-109932</t>
  </si>
  <si>
    <t>CA-2019-103520</t>
  </si>
  <si>
    <t>CA-2017-160794</t>
  </si>
  <si>
    <t>US-2019-145597</t>
  </si>
  <si>
    <t>Bedford</t>
  </si>
  <si>
    <t>CA-2019-139311</t>
  </si>
  <si>
    <t>CA-2019-140802</t>
  </si>
  <si>
    <t>CA-2016-151554</t>
  </si>
  <si>
    <t>Xerox 221</t>
  </si>
  <si>
    <t>CA-2016-151001</t>
  </si>
  <si>
    <t>CA-2019-115651</t>
  </si>
  <si>
    <t>Quartet Alpha White Chalk, 12/Pack</t>
  </si>
  <si>
    <t>CA-2019-100951</t>
  </si>
  <si>
    <t>Conroe</t>
  </si>
  <si>
    <t>CA-2018-100671</t>
  </si>
  <si>
    <t>Matt Hagelstein</t>
  </si>
  <si>
    <t>CA-2018-132017</t>
  </si>
  <si>
    <t>Cari Sayre</t>
  </si>
  <si>
    <t>CA-2016-130575</t>
  </si>
  <si>
    <t>CA-2019-144680</t>
  </si>
  <si>
    <t>CA-2019-154732</t>
  </si>
  <si>
    <t>Deer Park</t>
  </si>
  <si>
    <t>CA-2018-117226</t>
  </si>
  <si>
    <t>CA-2018-132479</t>
  </si>
  <si>
    <t>CA-2017-159534</t>
  </si>
  <si>
    <t>CA-2018-128258</t>
  </si>
  <si>
    <t>Barry Pond</t>
  </si>
  <si>
    <t>CA-2019-151596</t>
  </si>
  <si>
    <t>CA-2017-121608</t>
  </si>
  <si>
    <t>CA-2019-126438</t>
  </si>
  <si>
    <t>Karen Carlisle</t>
  </si>
  <si>
    <t>CA-2017-159590</t>
  </si>
  <si>
    <t>US-2018-104794</t>
  </si>
  <si>
    <t>Stockwell Gold Paper Clips</t>
  </si>
  <si>
    <t>CA-2018-154998</t>
  </si>
  <si>
    <t>CA-2018-158869</t>
  </si>
  <si>
    <t>CA-2017-124653</t>
  </si>
  <si>
    <t>CA-2018-127642</t>
  </si>
  <si>
    <t>CA-2016-103429</t>
  </si>
  <si>
    <t>CA-2019-166499</t>
  </si>
  <si>
    <t>CA-2018-153346</t>
  </si>
  <si>
    <t>CA-2019-108749</t>
  </si>
  <si>
    <t>CA-2019-126676</t>
  </si>
  <si>
    <t>Letter or Legal Size Expandable Poly String Tie Envelopes</t>
  </si>
  <si>
    <t>US-2019-125213</t>
  </si>
  <si>
    <t>CA-2016-157644</t>
  </si>
  <si>
    <t>CA-2016-146990</t>
  </si>
  <si>
    <t>US-2017-166520</t>
  </si>
  <si>
    <t>CA-2017-138954</t>
  </si>
  <si>
    <t>Susan Gilcrest</t>
  </si>
  <si>
    <t>US-2016-105151</t>
  </si>
  <si>
    <t>Sanford EarthWrite Recycled Pencils, Medium Soft, #2</t>
  </si>
  <si>
    <t>CA-2018-132143</t>
  </si>
  <si>
    <t>US-2017-117492</t>
  </si>
  <si>
    <t>CA-2016-141152</t>
  </si>
  <si>
    <t>CA-2019-157112</t>
  </si>
  <si>
    <t>US-2018-128293</t>
  </si>
  <si>
    <t>CA-2019-149489</t>
  </si>
  <si>
    <t>Acco Smartsocket Table Surge Protector, 6 Color-Coded Adapter Outlets</t>
  </si>
  <si>
    <t>CA-2019-112004</t>
  </si>
  <si>
    <t>CA-2019-147403</t>
  </si>
  <si>
    <t>US-2018-151260</t>
  </si>
  <si>
    <t>CA-2018-134362</t>
  </si>
  <si>
    <t>CA-2016-125542</t>
  </si>
  <si>
    <t>Carl Jackson</t>
  </si>
  <si>
    <t>CA-2018-163951</t>
  </si>
  <si>
    <t>Altoona</t>
  </si>
  <si>
    <t>CA-2017-111325</t>
  </si>
  <si>
    <t>CA-2017-132080</t>
  </si>
  <si>
    <t>US-2019-120908</t>
  </si>
  <si>
    <t>Self-Adhesive Address Labels for Typewriters with Dispenser Box</t>
  </si>
  <si>
    <t>Acco Economy Flexible Poly Round Ring Binder</t>
  </si>
  <si>
    <t>US-2018-114622</t>
  </si>
  <si>
    <t>US-2016-112564</t>
  </si>
  <si>
    <t>Wilson Jones Suede Grain Vinyl Binders</t>
  </si>
  <si>
    <t>CA-2018-137652</t>
  </si>
  <si>
    <t>GBC VeloBinder Strips</t>
  </si>
  <si>
    <t>US-2019-165344</t>
  </si>
  <si>
    <t>CA-2016-111934</t>
  </si>
  <si>
    <t>Patrick Jones</t>
  </si>
  <si>
    <t>CA-2017-154746</t>
  </si>
  <si>
    <t>CA-2016-125682</t>
  </si>
  <si>
    <t>Hammermill CopyPlus Copy Paper (20Lb. and 84 Bright)</t>
  </si>
  <si>
    <t>CA-2019-117695</t>
  </si>
  <si>
    <t>CA-2018-162901</t>
  </si>
  <si>
    <t>CA-2019-123687</t>
  </si>
  <si>
    <t>Belkin 8-Outlet Premiere SurgeMaster II Surge Protectors</t>
  </si>
  <si>
    <t>CA-2016-106054</t>
  </si>
  <si>
    <t>CA-2018-133711</t>
  </si>
  <si>
    <t>CA-2017-104038</t>
  </si>
  <si>
    <t>CA-2016-131905</t>
  </si>
  <si>
    <t>Hoover</t>
  </si>
  <si>
    <t>CA-2019-122707</t>
  </si>
  <si>
    <t>US-2018-140809</t>
  </si>
  <si>
    <t>Craig Yedwab</t>
  </si>
  <si>
    <t>US-2018-101616</t>
  </si>
  <si>
    <t>US-2019-162208</t>
  </si>
  <si>
    <t>CA-2018-160598</t>
  </si>
  <si>
    <t>CA-2019-124828</t>
  </si>
  <si>
    <t>CA-2019-115882</t>
  </si>
  <si>
    <t>CA-2018-112676</t>
  </si>
  <si>
    <t>CA-2017-133396</t>
  </si>
  <si>
    <t>CA-2019-161851</t>
  </si>
  <si>
    <t>Wilson Jones Four-Pocket Poly Binders</t>
  </si>
  <si>
    <t>CA-2019-113481</t>
  </si>
  <si>
    <t>CA-2016-128524</t>
  </si>
  <si>
    <t>CA-2019-155460</t>
  </si>
  <si>
    <t>CA-2019-165155</t>
  </si>
  <si>
    <t>Henry Goldwyn</t>
  </si>
  <si>
    <t>CA-2017-169201</t>
  </si>
  <si>
    <t>CA-2018-112585</t>
  </si>
  <si>
    <t>CA-2018-106656</t>
  </si>
  <si>
    <t>CA-2018-120859</t>
  </si>
  <si>
    <t>CA-2016-162992</t>
  </si>
  <si>
    <t>Eudokia Martin</t>
  </si>
  <si>
    <t>CA-2018-161669</t>
  </si>
  <si>
    <t>CA-2019-153227</t>
  </si>
  <si>
    <t>CA-2016-127866</t>
  </si>
  <si>
    <t>CA-2018-105760</t>
  </si>
  <si>
    <t>CA-2019-116715</t>
  </si>
  <si>
    <t>Xerox 1940</t>
  </si>
  <si>
    <t>CA-2017-111829</t>
  </si>
  <si>
    <t>Serrated Blade or Curved Handle Hand Letter Openers</t>
  </si>
  <si>
    <t>CA-2016-140662</t>
  </si>
  <si>
    <t>CA-2017-120446</t>
  </si>
  <si>
    <t>Avery 503</t>
  </si>
  <si>
    <t>Antioch</t>
  </si>
  <si>
    <t>US-2018-114776</t>
  </si>
  <si>
    <t>CA-2017-136420</t>
  </si>
  <si>
    <t>Helena</t>
  </si>
  <si>
    <t>CA-2019-169929</t>
  </si>
  <si>
    <t>US-2018-116729</t>
  </si>
  <si>
    <t>CA-2016-106726</t>
  </si>
  <si>
    <t>CA-2018-105494</t>
  </si>
  <si>
    <t>US-2017-107944</t>
  </si>
  <si>
    <t>CA-2017-107741</t>
  </si>
  <si>
    <t>CA-2019-132738</t>
  </si>
  <si>
    <t>CA-2016-120096</t>
  </si>
  <si>
    <t>CA-2018-143476</t>
  </si>
  <si>
    <t>US-2016-128685</t>
  </si>
  <si>
    <t>CA-2016-108189</t>
  </si>
  <si>
    <t>US-2017-138716</t>
  </si>
  <si>
    <t>US-2019-136707</t>
  </si>
  <si>
    <t>US-2016-158400</t>
  </si>
  <si>
    <t>CA-2018-149503</t>
  </si>
  <si>
    <t>US-2019-106131</t>
  </si>
  <si>
    <t>US-2019-147655</t>
  </si>
  <si>
    <t>CA-2019-105543</t>
  </si>
  <si>
    <t>CA-2019-149468</t>
  </si>
  <si>
    <t>CA-2019-121741</t>
  </si>
  <si>
    <t>CA-2019-101637</t>
  </si>
  <si>
    <t>US-2016-152723</t>
  </si>
  <si>
    <t>CA-2019-124114</t>
  </si>
  <si>
    <t>US-2016-122959</t>
  </si>
  <si>
    <t>CA-2019-137344</t>
  </si>
  <si>
    <t>CA-2018-155565</t>
  </si>
  <si>
    <t>US-2017-118906</t>
  </si>
  <si>
    <t>CA-2018-141957</t>
  </si>
  <si>
    <t>Boston 16765 Mini Stand Up Battery Pencil Sharpener</t>
  </si>
  <si>
    <t>CA-2019-130036</t>
  </si>
  <si>
    <t>CA-2019-134404</t>
  </si>
  <si>
    <t>CA-2018-104983</t>
  </si>
  <si>
    <t>CA-2016-141649</t>
  </si>
  <si>
    <t>US-2018-108777</t>
  </si>
  <si>
    <t>CA-2019-161046</t>
  </si>
  <si>
    <t>CA-2016-158771</t>
  </si>
  <si>
    <t>Avery 506</t>
  </si>
  <si>
    <t>CA-2018-155978</t>
  </si>
  <si>
    <t>CA-2019-109701</t>
  </si>
  <si>
    <t>CA-2018-144015</t>
  </si>
  <si>
    <t>US-2017-120957</t>
  </si>
  <si>
    <t>US-2016-134054</t>
  </si>
  <si>
    <t>Dixon Ticonderoga Core-Lock Colored Pencils, 48-Color Set</t>
  </si>
  <si>
    <t>CA-2019-144750</t>
  </si>
  <si>
    <t>CA-2018-161095</t>
  </si>
  <si>
    <t>Billings</t>
  </si>
  <si>
    <t>CA-2016-106719</t>
  </si>
  <si>
    <t>Iowa City</t>
  </si>
  <si>
    <t>CA-2018-157714</t>
  </si>
  <si>
    <t>CA-2018-152170</t>
  </si>
  <si>
    <t>CA-2016-132542</t>
  </si>
  <si>
    <t>CA-2017-100685</t>
  </si>
  <si>
    <t>CA-2017-103072</t>
  </si>
  <si>
    <t>CA-2016-144281</t>
  </si>
  <si>
    <t>CA-2019-145443</t>
  </si>
  <si>
    <t>CA-2017-158659</t>
  </si>
  <si>
    <t>CA-2016-141173</t>
  </si>
  <si>
    <t>Ann Arbor</t>
  </si>
  <si>
    <t>CA-2017-124107</t>
  </si>
  <si>
    <t>CA-2018-114482</t>
  </si>
  <si>
    <t>CA-2017-139780</t>
  </si>
  <si>
    <t>CA-2018-117919</t>
  </si>
  <si>
    <t>CA-2018-144337</t>
  </si>
  <si>
    <t>CA-2018-149195</t>
  </si>
  <si>
    <t>CA-2018-129686</t>
  </si>
  <si>
    <t>CA-2019-152499</t>
  </si>
  <si>
    <t>CA-2018-156685</t>
  </si>
  <si>
    <t>CA-2016-104738</t>
  </si>
  <si>
    <t>CA-2018-145009</t>
  </si>
  <si>
    <t>US-2018-131114</t>
  </si>
  <si>
    <t>CA-2019-117443</t>
  </si>
  <si>
    <t>CA-2017-132507</t>
  </si>
  <si>
    <t>CA-2019-144820</t>
  </si>
  <si>
    <t>US-2019-158218</t>
  </si>
  <si>
    <t>CA-2019-121503</t>
  </si>
  <si>
    <t>CA-2019-107797</t>
  </si>
  <si>
    <t>Permanent Self-Adhesive File Folder Labels for Typewriters, 1 1/8 x 3 1/2, White</t>
  </si>
  <si>
    <t>CA-2019-152926</t>
  </si>
  <si>
    <t>CA-2019-103478</t>
  </si>
  <si>
    <t>US-2017-104185</t>
  </si>
  <si>
    <t>Space Solutions Industrial Galvanized Steel Shelving.</t>
  </si>
  <si>
    <t>Binney &amp; Smith inkTank Erasable Pocket Highlighter, Chisel Tip, Yellow</t>
  </si>
  <si>
    <t>CA-2018-141523</t>
  </si>
  <si>
    <t>CA-2019-152912</t>
  </si>
  <si>
    <t>CA-2016-119529</t>
  </si>
  <si>
    <t>Atlantic City</t>
  </si>
  <si>
    <t>Jason Klamczynski</t>
  </si>
  <si>
    <t>CA-2018-158043</t>
  </si>
  <si>
    <t>CA-2019-118367</t>
  </si>
  <si>
    <t>CA-2017-148432</t>
  </si>
  <si>
    <t>Loose Memo Sheets</t>
  </si>
  <si>
    <t>CA-2017-104514</t>
  </si>
  <si>
    <t>CA-2017-110632</t>
  </si>
  <si>
    <t>US-2017-116981</t>
  </si>
  <si>
    <t>CA-2016-109904</t>
  </si>
  <si>
    <t>CA-2018-120082</t>
  </si>
  <si>
    <t>CA-2019-112172</t>
  </si>
  <si>
    <t>CA-2018-101630</t>
  </si>
  <si>
    <t>Staple-on labels</t>
  </si>
  <si>
    <t>CA-2019-128265</t>
  </si>
  <si>
    <t>CA-2019-136511</t>
  </si>
  <si>
    <t>Acco 6 Outlet Guardian Basic Surge Suppressor</t>
  </si>
  <si>
    <t>US-2016-146353</t>
  </si>
  <si>
    <t>CA-2019-151911</t>
  </si>
  <si>
    <t>CA-2018-108350</t>
  </si>
  <si>
    <t>Xerox 1935</t>
  </si>
  <si>
    <t>CA-2019-167101</t>
  </si>
  <si>
    <t>US-2016-169390</t>
  </si>
  <si>
    <t>CA-2019-132437</t>
  </si>
  <si>
    <t>CA-2019-164819</t>
  </si>
  <si>
    <t>CA-2017-161214</t>
  </si>
  <si>
    <t>CA-2019-137323</t>
  </si>
  <si>
    <t>CA-2016-122070</t>
  </si>
  <si>
    <t>CA-2019-160983</t>
  </si>
  <si>
    <t>CA-2018-136133</t>
  </si>
  <si>
    <t>Belkin 7 Outlet SurgeMaster II</t>
  </si>
  <si>
    <t>CA-2017-161795</t>
  </si>
  <si>
    <t>US-2017-161466</t>
  </si>
  <si>
    <t>CA-2018-131744</t>
  </si>
  <si>
    <t>CA-2019-141425</t>
  </si>
  <si>
    <t>CA-2016-164385</t>
  </si>
  <si>
    <t>CA-2019-136000</t>
  </si>
  <si>
    <t>US-2019-112928</t>
  </si>
  <si>
    <t>CA-2017-101126</t>
  </si>
  <si>
    <t>CA-2016-127859</t>
  </si>
  <si>
    <t>US-2019-117723</t>
  </si>
  <si>
    <t>CA-2019-104024</t>
  </si>
  <si>
    <t>Elyria</t>
  </si>
  <si>
    <t>CA-2019-121678</t>
  </si>
  <si>
    <t>CA-2019-107832</t>
  </si>
  <si>
    <t>CA-2018-146521</t>
  </si>
  <si>
    <t>CA-2019-133263</t>
  </si>
  <si>
    <t>CA-2019-134649</t>
  </si>
  <si>
    <t>CA-2017-119592</t>
  </si>
  <si>
    <t>CA-2018-157161</t>
  </si>
  <si>
    <t>Karen Seio</t>
  </si>
  <si>
    <t>CA-2017-169677</t>
  </si>
  <si>
    <t>CA-2017-163237</t>
  </si>
  <si>
    <t>US-2019-162670</t>
  </si>
  <si>
    <t>CA-2016-102988</t>
  </si>
  <si>
    <t>CA-2016-114790</t>
  </si>
  <si>
    <t>CA-2017-109470</t>
  </si>
  <si>
    <t>CA-2016-129819</t>
  </si>
  <si>
    <t>CA-2017-166604</t>
  </si>
  <si>
    <t>CA-2016-120432</t>
  </si>
  <si>
    <t>CA-2018-109407</t>
  </si>
  <si>
    <t>CA-2019-103009</t>
  </si>
  <si>
    <t>Xerox 1963</t>
  </si>
  <si>
    <t>CA-2018-143805</t>
  </si>
  <si>
    <t>US-2017-140851</t>
  </si>
  <si>
    <t>CA-2019-122693</t>
  </si>
  <si>
    <t>Summerville</t>
  </si>
  <si>
    <t>CA-2019-128300</t>
  </si>
  <si>
    <t>CA-2018-134474</t>
  </si>
  <si>
    <t>Newell 337</t>
  </si>
  <si>
    <t>CA-2016-164910</t>
  </si>
  <si>
    <t>CA-2016-121286</t>
  </si>
  <si>
    <t>CA-2019-104864</t>
  </si>
  <si>
    <t>CA-2017-161445</t>
  </si>
  <si>
    <t>CA-2018-122518</t>
  </si>
  <si>
    <t>CA-2019-158561</t>
  </si>
  <si>
    <t>CA-2018-113236</t>
  </si>
  <si>
    <t>Xerox 211</t>
  </si>
  <si>
    <t>CA-2019-153654</t>
  </si>
  <si>
    <t>CA-2018-166163</t>
  </si>
  <si>
    <t>US-2019-146416</t>
  </si>
  <si>
    <t>US-2019-149006</t>
  </si>
  <si>
    <t>CA-2019-141747</t>
  </si>
  <si>
    <t>CA-2019-118724</t>
  </si>
  <si>
    <t>CA-2018-146437</t>
  </si>
  <si>
    <t>US-2018-100405</t>
  </si>
  <si>
    <t>Salinas</t>
  </si>
  <si>
    <t>CA-2018-152534</t>
  </si>
  <si>
    <t>CA-2016-141838</t>
  </si>
  <si>
    <t>Newell 308</t>
  </si>
  <si>
    <t>CA-2019-164707</t>
  </si>
  <si>
    <t>CA-2018-144855</t>
  </si>
  <si>
    <t>CA-2017-132815</t>
  </si>
  <si>
    <t>CA-2017-136700</t>
  </si>
  <si>
    <t>CA-2017-127481</t>
  </si>
  <si>
    <t>CA-2019-132178</t>
  </si>
  <si>
    <t>CA-2018-155187</t>
  </si>
  <si>
    <t>CA-2016-169642</t>
  </si>
  <si>
    <t>CA-2019-125101</t>
  </si>
  <si>
    <t>CA-2018-110730</t>
  </si>
  <si>
    <t>CA-2017-168760</t>
  </si>
  <si>
    <t>CA-2016-153808</t>
  </si>
  <si>
    <t>US-2019-140907</t>
  </si>
  <si>
    <t>Col-Erase Pencils with Erasers</t>
  </si>
  <si>
    <t>CA-2019-137463</t>
  </si>
  <si>
    <t>CA-2019-134635</t>
  </si>
  <si>
    <t>CA-2016-155264</t>
  </si>
  <si>
    <t>CA-2016-128622</t>
  </si>
  <si>
    <t>CA-2016-109218</t>
  </si>
  <si>
    <t>Bulldog Table or Wall-Mount Pencil Sharpener</t>
  </si>
  <si>
    <t>CA-2017-143616</t>
  </si>
  <si>
    <t>US-2017-164448</t>
  </si>
  <si>
    <t>Matthew Clasen</t>
  </si>
  <si>
    <t>CA-2018-139010</t>
  </si>
  <si>
    <t>CA-2019-137001</t>
  </si>
  <si>
    <t>CA-2016-164469</t>
  </si>
  <si>
    <t>CA-2018-108959</t>
  </si>
  <si>
    <t>Escondido</t>
  </si>
  <si>
    <t>CA-2016-104808</t>
  </si>
  <si>
    <t>CA-2016-154837</t>
  </si>
  <si>
    <t>CA-2019-124576</t>
  </si>
  <si>
    <t>CA-2018-111913</t>
  </si>
  <si>
    <t>Pleasant Grove</t>
  </si>
  <si>
    <t>CA-2017-132633</t>
  </si>
  <si>
    <t>CA-2019-163874</t>
  </si>
  <si>
    <t>CA-2019-105445</t>
  </si>
  <si>
    <t>CA-2016-123477</t>
  </si>
  <si>
    <t>Yuma</t>
  </si>
  <si>
    <t>CA-2018-106621</t>
  </si>
  <si>
    <t>CA-2017-142041</t>
  </si>
  <si>
    <t>US-2017-159499</t>
  </si>
  <si>
    <t>CA-2019-116204</t>
  </si>
  <si>
    <t>CA-2018-167983</t>
  </si>
  <si>
    <t>US-2019-162068</t>
  </si>
  <si>
    <t>CA-2018-100041</t>
  </si>
  <si>
    <t>CA-2016-156993</t>
  </si>
  <si>
    <t>Tamara Chand</t>
  </si>
  <si>
    <t>CA-2018-118689</t>
  </si>
  <si>
    <t>Maple Grove</t>
  </si>
  <si>
    <t>CA-2019-150497</t>
  </si>
  <si>
    <t>CA-2019-149048</t>
  </si>
  <si>
    <t>CA-2016-166590</t>
  </si>
  <si>
    <t>CA-2019-102155</t>
  </si>
  <si>
    <t>CA-2019-158673</t>
  </si>
  <si>
    <t>CA-2017-115168</t>
  </si>
  <si>
    <t>CA-2019-155362</t>
  </si>
  <si>
    <t>CA-2019-159506</t>
  </si>
  <si>
    <t>Woodbury</t>
  </si>
  <si>
    <t>CA-2017-149811</t>
  </si>
  <si>
    <t>CA-2019-116358</t>
  </si>
  <si>
    <t>CA-2016-115980</t>
  </si>
  <si>
    <t>CA-2018-152457</t>
  </si>
  <si>
    <t>Xerox 1991</t>
  </si>
  <si>
    <t>Roy Phan</t>
  </si>
  <si>
    <t>CA-2018-168774</t>
  </si>
  <si>
    <t>CA-2017-111017</t>
  </si>
  <si>
    <t>US-2016-157070</t>
  </si>
  <si>
    <t>US-2019-165869</t>
  </si>
  <si>
    <t>CA-2019-166317</t>
  </si>
  <si>
    <t>CA-2018-105900</t>
  </si>
  <si>
    <t>US-2018-152835</t>
  </si>
  <si>
    <t>CA-2019-146493</t>
  </si>
  <si>
    <t>CA-2019-142125</t>
  </si>
  <si>
    <t>CA-2016-151379</t>
  </si>
  <si>
    <t>Xerox 1929</t>
  </si>
  <si>
    <t>CA-2017-113901</t>
  </si>
  <si>
    <t>US-2016-120175</t>
  </si>
  <si>
    <t>CA-2017-146290</t>
  </si>
  <si>
    <t>CA-2016-111150</t>
  </si>
  <si>
    <t>CA-2018-157868</t>
  </si>
  <si>
    <t>CA-2017-142377</t>
  </si>
  <si>
    <t>CA-2018-105354</t>
  </si>
  <si>
    <t>CA-2019-144883</t>
  </si>
  <si>
    <t>CA-2018-128923</t>
  </si>
  <si>
    <t>US-2016-168501</t>
  </si>
  <si>
    <t>US-2019-126081</t>
  </si>
  <si>
    <t>CA-2016-126333</t>
  </si>
  <si>
    <t>CA-2018-165218</t>
  </si>
  <si>
    <t>CA-2017-162964</t>
  </si>
  <si>
    <t>CA-2018-108868</t>
  </si>
  <si>
    <t>CA-2017-107083</t>
  </si>
  <si>
    <t>CA-2019-127922</t>
  </si>
  <si>
    <t>CA-2016-127383</t>
  </si>
  <si>
    <t>Haltom City</t>
  </si>
  <si>
    <t>CA-2017-121041</t>
  </si>
  <si>
    <t>US-2016-134712</t>
  </si>
  <si>
    <t>CA-2019-130771</t>
  </si>
  <si>
    <t>CA-2019-148992</t>
  </si>
  <si>
    <t>CA-2016-169649</t>
  </si>
  <si>
    <t>Baytown</t>
  </si>
  <si>
    <t>CA-2017-121097</t>
  </si>
  <si>
    <t>CA-2018-108581</t>
  </si>
  <si>
    <t>CA-2016-165379</t>
  </si>
  <si>
    <t>CA-2018-160136</t>
  </si>
  <si>
    <t>CA-2019-138618</t>
  </si>
  <si>
    <t>CA-2016-160738</t>
  </si>
  <si>
    <t>CA-2016-104773</t>
  </si>
  <si>
    <t>CA-2019-112536</t>
  </si>
  <si>
    <t>CA-2017-111395</t>
  </si>
  <si>
    <t>US-2016-154655</t>
  </si>
  <si>
    <t>Lela Donovan</t>
  </si>
  <si>
    <t>CA-2018-152331</t>
  </si>
  <si>
    <t>CA-2019-117114</t>
  </si>
  <si>
    <t>US-2019-108245</t>
  </si>
  <si>
    <t>CA-2019-134285</t>
  </si>
  <si>
    <t>CA-2017-121132</t>
  </si>
  <si>
    <t>CA-2017-116687</t>
  </si>
  <si>
    <t>CA-2016-126907</t>
  </si>
  <si>
    <t>US-2019-101721</t>
  </si>
  <si>
    <t>CA-2019-167626</t>
  </si>
  <si>
    <t>US-2019-151316</t>
  </si>
  <si>
    <t>CA-2019-136609</t>
  </si>
  <si>
    <t>CA-2018-158925</t>
  </si>
  <si>
    <t>US-2019-141677</t>
  </si>
  <si>
    <t>CA-2016-129168</t>
  </si>
  <si>
    <t>US-2017-117184</t>
  </si>
  <si>
    <t>CA-2019-136238</t>
  </si>
  <si>
    <t>CA-2016-103191</t>
  </si>
  <si>
    <t>CA-2018-109652</t>
  </si>
  <si>
    <t>CA-2019-111220</t>
  </si>
  <si>
    <t>CA-2018-103037</t>
  </si>
  <si>
    <t>CA-2018-123722</t>
  </si>
  <si>
    <t>CA-2019-139444</t>
  </si>
  <si>
    <t>CA-2018-114944</t>
  </si>
  <si>
    <t>CA-2018-123932</t>
  </si>
  <si>
    <t>US-2018-103646</t>
  </si>
  <si>
    <t>US-2019-129203</t>
  </si>
  <si>
    <t>CA-2019-146024</t>
  </si>
  <si>
    <t>CA-2019-104108</t>
  </si>
  <si>
    <t>Grapevine</t>
  </si>
  <si>
    <t>US-2018-132423</t>
  </si>
  <si>
    <t>CA-2017-121405</t>
  </si>
  <si>
    <t>CA-2016-116757</t>
  </si>
  <si>
    <t>US-2019-108700</t>
  </si>
  <si>
    <t>CA-2019-136063</t>
  </si>
  <si>
    <t>CA-2019-162691</t>
  </si>
  <si>
    <t>CA-2018-114209</t>
  </si>
  <si>
    <t>CA-2018-147109</t>
  </si>
  <si>
    <t>US-2017-163685</t>
  </si>
  <si>
    <t>Xerox 1928</t>
  </si>
  <si>
    <t>CA-2016-132801</t>
  </si>
  <si>
    <t>CA-2019-103765</t>
  </si>
  <si>
    <t>CA-2018-168361</t>
  </si>
  <si>
    <t>CA-2016-103492</t>
  </si>
  <si>
    <t>CA-2017-123456</t>
  </si>
  <si>
    <t>CA-2018-166240</t>
  </si>
  <si>
    <t>CA-2018-125920</t>
  </si>
  <si>
    <t>CA-2019-146367</t>
  </si>
  <si>
    <t>CA-2017-136378</t>
  </si>
  <si>
    <t>CA-2016-115336</t>
  </si>
  <si>
    <t>CA-2018-108364</t>
  </si>
  <si>
    <t>US-2019-122714</t>
  </si>
  <si>
    <t>US-2019-148551</t>
  </si>
  <si>
    <t>Honeywell Enviracaire Portable Air Cleaner for up to 8 x 10 Room</t>
  </si>
  <si>
    <t>US-2019-132206</t>
  </si>
  <si>
    <t>Missouri City</t>
  </si>
  <si>
    <t>CA-2019-158953</t>
  </si>
  <si>
    <t>CA-2017-141810</t>
  </si>
  <si>
    <t>US-2017-109015</t>
  </si>
  <si>
    <t>CA-2019-132339</t>
  </si>
  <si>
    <t>CA-2016-118976</t>
  </si>
  <si>
    <t>CA-2018-131835</t>
  </si>
  <si>
    <t>CA-2019-109099</t>
  </si>
  <si>
    <t>CA-2019-105480</t>
  </si>
  <si>
    <t>CA-2018-144785</t>
  </si>
  <si>
    <t>CA-2016-134215</t>
  </si>
  <si>
    <t>CA-2016-139423</t>
  </si>
  <si>
    <t>CA-2016-123127</t>
  </si>
  <si>
    <t>Blackstonian Pencils</t>
  </si>
  <si>
    <t>CA-2017-152681</t>
  </si>
  <si>
    <t>CA-2018-133613</t>
  </si>
  <si>
    <t>CA-2016-138359</t>
  </si>
  <si>
    <t>CA-2018-101546</t>
  </si>
  <si>
    <t>CA-2017-108588</t>
  </si>
  <si>
    <t>CA-2019-123372</t>
  </si>
  <si>
    <t>US-2019-118535</t>
  </si>
  <si>
    <t>CA-2018-161473</t>
  </si>
  <si>
    <t>CA-2017-111094</t>
  </si>
  <si>
    <t>CA-2018-113607</t>
  </si>
  <si>
    <t>Xerox 1969</t>
  </si>
  <si>
    <t>CA-2018-152520</t>
  </si>
  <si>
    <t>CA-2017-109575</t>
  </si>
  <si>
    <t>CA-2018-101336</t>
  </si>
  <si>
    <t>CA-2019-169999</t>
  </si>
  <si>
    <t>Bridgeton</t>
  </si>
  <si>
    <t>CA-2018-112389</t>
  </si>
  <si>
    <t>CA-2018-134376</t>
  </si>
  <si>
    <t>CA-2016-127523</t>
  </si>
  <si>
    <t>Guy Phonely</t>
  </si>
  <si>
    <t>CA-2017-117961</t>
  </si>
  <si>
    <t>CA-2019-168858</t>
  </si>
  <si>
    <t>CA-2016-140396</t>
  </si>
  <si>
    <t>CA-2019-148355</t>
  </si>
  <si>
    <t>CA-2017-160213</t>
  </si>
  <si>
    <t>CA-2019-102197</t>
  </si>
  <si>
    <t>CA-2019-104906</t>
  </si>
  <si>
    <t>CA-2019-107132</t>
  </si>
  <si>
    <t>Xerox 1885</t>
  </si>
  <si>
    <t>CA-2019-120019</t>
  </si>
  <si>
    <t>CA-2017-156755</t>
  </si>
  <si>
    <t>CA-2016-107153</t>
  </si>
  <si>
    <t>CA-2017-119102</t>
  </si>
  <si>
    <t>CA-2017-116260</t>
  </si>
  <si>
    <t>CA-2018-151169</t>
  </si>
  <si>
    <t>CA-2016-148369</t>
  </si>
  <si>
    <t>CA-2019-103506</t>
  </si>
  <si>
    <t>Beverly</t>
  </si>
  <si>
    <t>CA-2016-141313</t>
  </si>
  <si>
    <t>Xerox 1918</t>
  </si>
  <si>
    <t>CA-2018-160535</t>
  </si>
  <si>
    <t>Fiskars Home &amp; Office Scissors</t>
  </si>
  <si>
    <t>CA-2018-158001</t>
  </si>
  <si>
    <t>CA-2018-153836</t>
  </si>
  <si>
    <t>CA-2019-167080</t>
  </si>
  <si>
    <t>US-2017-145121</t>
  </si>
  <si>
    <t>CA-2017-156013</t>
  </si>
  <si>
    <t>CA-2017-137897</t>
  </si>
  <si>
    <t>US-2018-165505</t>
  </si>
  <si>
    <t>4009 Highlighters</t>
  </si>
  <si>
    <t>CA-2018-101623</t>
  </si>
  <si>
    <t>CA-2017-156923</t>
  </si>
  <si>
    <t>CA-2018-139885</t>
  </si>
  <si>
    <t>CA-2018-168543</t>
  </si>
  <si>
    <t>CA-2016-110065</t>
  </si>
  <si>
    <t>CA-2016-109302</t>
  </si>
  <si>
    <t>Xerox 1926</t>
  </si>
  <si>
    <t>CA-2019-164112</t>
  </si>
  <si>
    <t>CA-2019-148929</t>
  </si>
  <si>
    <t>CA-2017-111297</t>
  </si>
  <si>
    <t>CA-2018-127194</t>
  </si>
  <si>
    <t>US-2016-150126</t>
  </si>
  <si>
    <t>Xerox 1956</t>
  </si>
  <si>
    <t>CA-2017-107902</t>
  </si>
  <si>
    <t>CA-2018-132409</t>
  </si>
  <si>
    <t>CA-2018-158211</t>
  </si>
  <si>
    <t>CA-2019-148012</t>
  </si>
  <si>
    <t>CA-2018-125164</t>
  </si>
  <si>
    <t>CA-2019-123043</t>
  </si>
  <si>
    <t>CA-2017-161263</t>
  </si>
  <si>
    <t>CA-2016-111157</t>
  </si>
  <si>
    <t>CA-2019-160962</t>
  </si>
  <si>
    <t>CA-2017-128608</t>
  </si>
  <si>
    <t>CA-2018-117282</t>
  </si>
  <si>
    <t>CA-2018-149797</t>
  </si>
  <si>
    <t>CA-2017-134922</t>
  </si>
  <si>
    <t>CA-2019-122644</t>
  </si>
  <si>
    <t>York</t>
  </si>
  <si>
    <t>CA-2019-169404</t>
  </si>
  <si>
    <t>CA-2019-148138</t>
  </si>
  <si>
    <t>CA-2016-140228</t>
  </si>
  <si>
    <t>CA-2017-138492</t>
  </si>
  <si>
    <t>US-2018-101196</t>
  </si>
  <si>
    <t>CA-2018-116344</t>
  </si>
  <si>
    <t>CA-2017-100734</t>
  </si>
  <si>
    <t>CA-2017-125178</t>
  </si>
  <si>
    <t>CA-2019-155957</t>
  </si>
  <si>
    <t>CA-2019-160633</t>
  </si>
  <si>
    <t>Andy Yotov</t>
  </si>
  <si>
    <t>CA-2016-101427</t>
  </si>
  <si>
    <t>CA-2018-132094</t>
  </si>
  <si>
    <t>CA-2016-123316</t>
  </si>
  <si>
    <t>CA-2018-123015</t>
  </si>
  <si>
    <t>CA-2019-104640</t>
  </si>
  <si>
    <t>CA-2018-144400</t>
  </si>
  <si>
    <t>Phillip Breyer</t>
  </si>
  <si>
    <t>CA-2016-149055</t>
  </si>
  <si>
    <t>Quality Park Security Envelopes</t>
  </si>
  <si>
    <t>CA-2019-167542</t>
  </si>
  <si>
    <t>CA-2019-121909</t>
  </si>
  <si>
    <t>US-2019-122672</t>
  </si>
  <si>
    <t>US-2019-101840</t>
  </si>
  <si>
    <t>CA-2019-122112</t>
  </si>
  <si>
    <t>CA-2019-156363</t>
  </si>
  <si>
    <t>CA-2017-106215</t>
  </si>
  <si>
    <t>CA-2019-125199</t>
  </si>
  <si>
    <t>CA-2016-138450</t>
  </si>
  <si>
    <t>CA-2018-115525</t>
  </si>
  <si>
    <t>CA-2019-141663</t>
  </si>
  <si>
    <t>CA-2019-127397</t>
  </si>
  <si>
    <t>CA-2018-158575</t>
  </si>
  <si>
    <t>CA-2017-144386</t>
  </si>
  <si>
    <t>CA-2017-142475</t>
  </si>
  <si>
    <t>GBC Therma-A-Bind 250T Electric Binding System</t>
  </si>
  <si>
    <t>CA-2018-153185</t>
  </si>
  <si>
    <t>CA-2018-155481</t>
  </si>
  <si>
    <t>US-2019-158946</t>
  </si>
  <si>
    <t>CA-2019-164000</t>
  </si>
  <si>
    <t>CA-2018-162390</t>
  </si>
  <si>
    <t>CA-2019-131366</t>
  </si>
  <si>
    <t>US-2018-102141</t>
  </si>
  <si>
    <t>CA-2019-157469</t>
  </si>
  <si>
    <t>CA-2017-102876</t>
  </si>
  <si>
    <t>CA-2019-152205</t>
  </si>
  <si>
    <t>CA-2019-133067</t>
  </si>
  <si>
    <t>CA-2017-102806</t>
  </si>
  <si>
    <t>CA-2016-107398</t>
  </si>
  <si>
    <t>CA-2018-163202</t>
  </si>
  <si>
    <t>CA-2017-109001</t>
  </si>
  <si>
    <t>CA-2019-144526</t>
  </si>
  <si>
    <t>CA-2017-113523</t>
  </si>
  <si>
    <t>CA-2016-136742</t>
  </si>
  <si>
    <t>CA-2019-115119</t>
  </si>
  <si>
    <t>CA-2017-129525</t>
  </si>
  <si>
    <t>Avery 482</t>
  </si>
  <si>
    <t>CA-2017-137281</t>
  </si>
  <si>
    <t>CA-2016-129091</t>
  </si>
  <si>
    <t>CA-2016-149538</t>
  </si>
  <si>
    <t>CA-2018-115504</t>
  </si>
  <si>
    <t>CA-2017-147529</t>
  </si>
  <si>
    <t>CA-2016-152562</t>
  </si>
  <si>
    <t>CA-2019-169012</t>
  </si>
  <si>
    <t>Holmes Harmony HEPA Air Purifier for 17 x 20 Room</t>
  </si>
  <si>
    <t>CA-2018-142097</t>
  </si>
  <si>
    <t>CA-2019-165029</t>
  </si>
  <si>
    <t>CA-2017-122168</t>
  </si>
  <si>
    <t>CA-2016-102274</t>
  </si>
  <si>
    <t>CA-2017-104941</t>
  </si>
  <si>
    <t>CA-2019-160724</t>
  </si>
  <si>
    <t>CA-2016-163223</t>
  </si>
  <si>
    <t>CA-2017-154921</t>
  </si>
  <si>
    <t>CA-2016-103807</t>
  </si>
  <si>
    <t>CA-2016-128846</t>
  </si>
  <si>
    <t>CA-2016-146885</t>
  </si>
  <si>
    <t>US-2016-143581</t>
  </si>
  <si>
    <t>Fred Wasserman</t>
  </si>
  <si>
    <t>CA-2017-121552</t>
  </si>
  <si>
    <t>CA-2018-109911</t>
  </si>
  <si>
    <t>CA-2019-127803</t>
  </si>
  <si>
    <t>CA-2016-111500</t>
  </si>
  <si>
    <t>US-2017-148817</t>
  </si>
  <si>
    <t>CA-2016-153087</t>
  </si>
  <si>
    <t>Xerox 204</t>
  </si>
  <si>
    <t>CA-2019-147361</t>
  </si>
  <si>
    <t>CA-2016-136336</t>
  </si>
  <si>
    <t>US-2018-102232</t>
  </si>
  <si>
    <t>Boston Model 1800 Electric Pencil Sharpener, Gray</t>
  </si>
  <si>
    <t>US-2016-157231</t>
  </si>
  <si>
    <t>Mitch Willingham</t>
  </si>
  <si>
    <t>CA-2016-117639</t>
  </si>
  <si>
    <t>CA-2017-169572</t>
  </si>
  <si>
    <t>CA-2018-166380</t>
  </si>
  <si>
    <t>CA-2019-156272</t>
  </si>
  <si>
    <t>CA-2019-155824</t>
  </si>
  <si>
    <t>CA-2017-120845</t>
  </si>
  <si>
    <t>US-2016-107405</t>
  </si>
  <si>
    <t>CA-2018-124254</t>
  </si>
  <si>
    <t>US-2017-112508</t>
  </si>
  <si>
    <t>CA-2018-165316</t>
  </si>
  <si>
    <t>CA-2019-104318</t>
  </si>
  <si>
    <t>CA-2019-128769</t>
  </si>
  <si>
    <t>CA-2016-151953</t>
  </si>
  <si>
    <t>CA-2017-155453</t>
  </si>
  <si>
    <t>CA-2019-160017</t>
  </si>
  <si>
    <t>CA-2016-125136</t>
  </si>
  <si>
    <t>CA-2016-137911</t>
  </si>
  <si>
    <t>CA-2019-168102</t>
  </si>
  <si>
    <t>Erica Bern</t>
  </si>
  <si>
    <t>US-2018-150357</t>
  </si>
  <si>
    <t>CA-2019-110310</t>
  </si>
  <si>
    <t>CA-2016-102673</t>
  </si>
  <si>
    <t>CA-2016-152849</t>
  </si>
  <si>
    <t>CA-2018-109743</t>
  </si>
  <si>
    <t>CA-2017-103793</t>
  </si>
  <si>
    <t>US-2019-115252</t>
  </si>
  <si>
    <t>CA-2017-147011</t>
  </si>
  <si>
    <t>CA-2018-116764</t>
  </si>
  <si>
    <t>Avery 484</t>
  </si>
  <si>
    <t>CA-2019-141614</t>
  </si>
  <si>
    <t>CA-2019-164917</t>
  </si>
  <si>
    <t>CA-2017-160696</t>
  </si>
  <si>
    <t>US-2019-128118</t>
  </si>
  <si>
    <t>Avery 507</t>
  </si>
  <si>
    <t>CA-2019-107167</t>
  </si>
  <si>
    <t>CA-2016-112718</t>
  </si>
  <si>
    <t>CA-2016-101770</t>
  </si>
  <si>
    <t>US-2016-147774</t>
  </si>
  <si>
    <t>US-2018-150567</t>
  </si>
  <si>
    <t>CA-2018-139689</t>
  </si>
  <si>
    <t>CA-2018-118178</t>
  </si>
  <si>
    <t>US-2018-144393</t>
  </si>
  <si>
    <t>CA-2017-105571</t>
  </si>
  <si>
    <t>CA-2019-151855</t>
  </si>
  <si>
    <t>CA-2019-161592</t>
  </si>
  <si>
    <t>CA-2018-123617</t>
  </si>
  <si>
    <t>US-2019-166611</t>
  </si>
  <si>
    <t>CA-2016-148425</t>
  </si>
  <si>
    <t>CA-2016-157623</t>
  </si>
  <si>
    <t>US-2016-134187</t>
  </si>
  <si>
    <t>CA-2019-108000</t>
  </si>
  <si>
    <t>CA-2018-160941</t>
  </si>
  <si>
    <t>CA-2019-139080</t>
  </si>
  <si>
    <t>CA-2018-135776</t>
  </si>
  <si>
    <t>CA-2019-108854</t>
  </si>
  <si>
    <t>CA-2019-130841</t>
  </si>
  <si>
    <t>CA-2019-120936</t>
  </si>
  <si>
    <t>CA-2016-141110</t>
  </si>
  <si>
    <t>CA-2016-121762</t>
  </si>
  <si>
    <t>CA-2016-142979</t>
  </si>
  <si>
    <t>CA-2019-154501</t>
  </si>
  <si>
    <t>CA-2019-102974</t>
  </si>
  <si>
    <t>CA-2018-140256</t>
  </si>
  <si>
    <t>CA-2019-161823</t>
  </si>
  <si>
    <t>Reno</t>
  </si>
  <si>
    <t>CA-2018-160395</t>
  </si>
  <si>
    <t>CA-2019-100237</t>
  </si>
  <si>
    <t>CA-2019-143651</t>
  </si>
  <si>
    <t>CA-2017-115420</t>
  </si>
  <si>
    <t>CA-2016-112291</t>
  </si>
  <si>
    <t>CA-2016-160066</t>
  </si>
  <si>
    <t>CA-2017-139290</t>
  </si>
  <si>
    <t>CA-2018-124814</t>
  </si>
  <si>
    <t>EcoTones Memo Sheets</t>
  </si>
  <si>
    <t>CA-2017-165554</t>
  </si>
  <si>
    <t>CA-2017-163104</t>
  </si>
  <si>
    <t>CA-2018-104633</t>
  </si>
  <si>
    <t>CA-2017-148250</t>
  </si>
  <si>
    <t>CA-2016-126480</t>
  </si>
  <si>
    <t>CA-2018-165820</t>
  </si>
  <si>
    <t>CA-2016-103401</t>
  </si>
  <si>
    <t>CA-2018-100244</t>
  </si>
  <si>
    <t>Coachella</t>
  </si>
  <si>
    <t>CA-2019-159597</t>
  </si>
  <si>
    <t>CA-2019-121398</t>
  </si>
  <si>
    <t>CA-2019-129294</t>
  </si>
  <si>
    <t>CA-2017-129532</t>
  </si>
  <si>
    <t>CA-2017-162369</t>
  </si>
  <si>
    <t>CA-2018-101189</t>
  </si>
  <si>
    <t>CA-2019-105487</t>
  </si>
  <si>
    <t>CA-2017-130113</t>
  </si>
  <si>
    <t>CA-2017-129546</t>
  </si>
  <si>
    <t>CA-2019-104619</t>
  </si>
  <si>
    <t>CA-2016-114643</t>
  </si>
  <si>
    <t>CA-2019-115931</t>
  </si>
  <si>
    <t>CA-2017-111507</t>
  </si>
  <si>
    <t>CA-2019-134152</t>
  </si>
  <si>
    <t>CA-2017-111234</t>
  </si>
  <si>
    <t>CA-2019-164959</t>
  </si>
  <si>
    <t>CA-2016-133424</t>
  </si>
  <si>
    <t>US-2019-103226</t>
  </si>
  <si>
    <t>US-2018-106313</t>
  </si>
  <si>
    <t>CA-2019-100825</t>
  </si>
  <si>
    <t>CA-2019-116288</t>
  </si>
  <si>
    <t>CA-2017-130204</t>
  </si>
  <si>
    <t>US-2019-160143</t>
  </si>
  <si>
    <t>CA-2019-119011</t>
  </si>
  <si>
    <t>CA-2018-156811</t>
  </si>
  <si>
    <t>CA-2017-166800</t>
  </si>
  <si>
    <t>CA-2019-105130</t>
  </si>
  <si>
    <t>CA-2017-110289</t>
  </si>
  <si>
    <t>CA-2017-149566</t>
  </si>
  <si>
    <t>CA-2019-120614</t>
  </si>
  <si>
    <t>US-2018-159093</t>
  </si>
  <si>
    <t>CA-2018-154067</t>
  </si>
  <si>
    <t>CA-2017-138219</t>
  </si>
  <si>
    <t>CA-2019-117261</t>
  </si>
  <si>
    <t>CA-2019-107517</t>
  </si>
  <si>
    <t>CA-2017-148180</t>
  </si>
  <si>
    <t>Yucaipa</t>
  </si>
  <si>
    <t>CA-2017-112014</t>
  </si>
  <si>
    <t>CA-2019-130715</t>
  </si>
  <si>
    <t>CA-2019-136007</t>
  </si>
  <si>
    <t>Alliance Rubber Bands</t>
  </si>
  <si>
    <t>CA-2018-152646</t>
  </si>
  <si>
    <t>CA-2019-101245</t>
  </si>
  <si>
    <t>CA-2019-164049</t>
  </si>
  <si>
    <t>CA-2016-145254</t>
  </si>
  <si>
    <t>CA-2019-129357</t>
  </si>
  <si>
    <t>CA-2016-104976</t>
  </si>
  <si>
    <t>CA-2016-132787</t>
  </si>
  <si>
    <t>CA-2018-149671</t>
  </si>
  <si>
    <t>CA-2019-140515</t>
  </si>
  <si>
    <t>CA-2017-153794</t>
  </si>
  <si>
    <t>CA-2018-144218</t>
  </si>
  <si>
    <t>CA-2019-138380</t>
  </si>
  <si>
    <t>CA-2019-100384</t>
  </si>
  <si>
    <t>CA-2017-109603</t>
  </si>
  <si>
    <t>CA-2019-168403</t>
  </si>
  <si>
    <t>CA-2018-126935</t>
  </si>
  <si>
    <t>CA-2017-163895</t>
  </si>
  <si>
    <t>CA-2018-131639</t>
  </si>
  <si>
    <t>CA-2019-162880</t>
  </si>
  <si>
    <t>CA-2017-142692</t>
  </si>
  <si>
    <t>CA-2017-124800</t>
  </si>
  <si>
    <t>CA-2018-151512</t>
  </si>
  <si>
    <t>CA-2017-107468</t>
  </si>
  <si>
    <t>CA-2017-168767</t>
  </si>
  <si>
    <t>CA-2019-167150</t>
  </si>
  <si>
    <t>CA-2018-168557</t>
  </si>
  <si>
    <t>CA-2018-129693</t>
  </si>
  <si>
    <t>CA-2016-100363</t>
  </si>
  <si>
    <t>CA-2019-137582</t>
  </si>
  <si>
    <t>CA-2016-169852</t>
  </si>
  <si>
    <t>CA-2019-100580</t>
  </si>
  <si>
    <t>Meridian</t>
  </si>
  <si>
    <t>CA-2019-163671</t>
  </si>
  <si>
    <t>CA-2019-168655</t>
  </si>
  <si>
    <t>CA-2019-145765</t>
  </si>
  <si>
    <t>CA-2017-156118</t>
  </si>
  <si>
    <t>CA-2019-158120</t>
  </si>
  <si>
    <t>CA-2017-150714</t>
  </si>
  <si>
    <t>US-2019-168802</t>
  </si>
  <si>
    <t>CA-2017-169278</t>
  </si>
  <si>
    <t>CA-2017-166135</t>
  </si>
  <si>
    <t>CA-2019-135909</t>
  </si>
  <si>
    <t>CA-2019-136623</t>
  </si>
  <si>
    <t>CA-2016-165568</t>
  </si>
  <si>
    <t>CA-2019-139402</t>
  </si>
  <si>
    <t>CA-2016-140039</t>
  </si>
  <si>
    <t>Eldon File Chest Portable File</t>
  </si>
  <si>
    <t>CA-2018-161676</t>
  </si>
  <si>
    <t>CA-2017-104493</t>
  </si>
  <si>
    <t>CA-2016-101175</t>
  </si>
  <si>
    <t>CA-2017-127019</t>
  </si>
  <si>
    <t>CA-2019-111577</t>
  </si>
  <si>
    <t>CA-2018-126809</t>
  </si>
  <si>
    <t>CA-2018-140417</t>
  </si>
  <si>
    <t>CA-2017-101924</t>
  </si>
  <si>
    <t>US-2016-169789</t>
  </si>
  <si>
    <t>CA-2019-104388</t>
  </si>
  <si>
    <t>CA-2018-164938</t>
  </si>
  <si>
    <t>CA-2019-159366</t>
  </si>
  <si>
    <t>CA-2019-162474</t>
  </si>
  <si>
    <t>CA-2019-169362</t>
  </si>
  <si>
    <t>CA-2017-123155</t>
  </si>
  <si>
    <t>CA-2017-104052</t>
  </si>
  <si>
    <t>Palatine</t>
  </si>
  <si>
    <t>CA-2019-149706</t>
  </si>
  <si>
    <t>US-2019-128832</t>
  </si>
  <si>
    <t>V7 USB Numeric Keypad</t>
  </si>
  <si>
    <t>Panasonic KX T7731-B Digital phone</t>
  </si>
  <si>
    <t>CA-2017-145184</t>
  </si>
  <si>
    <t>CA-2018-139409</t>
  </si>
  <si>
    <t>CA-2019-159156</t>
  </si>
  <si>
    <t>CA-2017-103933</t>
  </si>
  <si>
    <t>CA-2018-153682</t>
  </si>
  <si>
    <t>Epson TM-T88V Direct Thermal Printer - Monochrome - Desktop</t>
  </si>
  <si>
    <t>CA-2016-163293</t>
  </si>
  <si>
    <t>Hewlett-Packard Deskjet 3050a All-in-One Color Inkjet Printer</t>
  </si>
  <si>
    <t>Logitech Wireless Boombox Speaker - portable - wireless, wired</t>
  </si>
  <si>
    <t>CA-2018-153318</t>
  </si>
  <si>
    <t>US-2019-111745</t>
  </si>
  <si>
    <t>CA-2018-107615</t>
  </si>
  <si>
    <t>Lexmark S315 Color Inkjet Printer</t>
  </si>
  <si>
    <t>CA-2018-127649</t>
  </si>
  <si>
    <t>Samsung Galaxy Note 2</t>
  </si>
  <si>
    <t>CA-2018-139934</t>
  </si>
  <si>
    <t>CA-2019-160325</t>
  </si>
  <si>
    <t>CA-2017-145758</t>
  </si>
  <si>
    <t>Star Micronics TSP100 TSP143LAN Receipt Printer</t>
  </si>
  <si>
    <t>Zebra ZM400 Thermal Label Printer</t>
  </si>
  <si>
    <t>US-2019-116659</t>
  </si>
  <si>
    <t>CA-2018-164924</t>
  </si>
  <si>
    <t>Brother MFC-9340CDW LED All-In-One Printer, Copier Scanner</t>
  </si>
  <si>
    <t>US-2019-135013</t>
  </si>
  <si>
    <t>CA-2018-108224</t>
  </si>
  <si>
    <t>CA-2018-134425</t>
  </si>
  <si>
    <t>US-2018-131674</t>
  </si>
  <si>
    <t>CA-2019-114370</t>
  </si>
  <si>
    <t>Seidio BD2-HK3IPH5-BK DILEX Case and Holster Combo for Apple iPhone 5/5s - Black</t>
  </si>
  <si>
    <t>Lunatik TT5L-002 Taktik Strike Impact Protection System for iPhone 5</t>
  </si>
  <si>
    <t>CA-2019-137365</t>
  </si>
  <si>
    <t>CA-2017-159863</t>
  </si>
  <si>
    <t>CA-2019-114258</t>
  </si>
  <si>
    <t>CA-2019-126396</t>
  </si>
  <si>
    <t>Hewlett-Packard Deskjet 5550 Printer</t>
  </si>
  <si>
    <t>Maxell iVDR EX 500GB Cartridge</t>
  </si>
  <si>
    <t>CA-2018-140438</t>
  </si>
  <si>
    <t>CA-2017-110765</t>
  </si>
  <si>
    <t>CA-2019-155152</t>
  </si>
  <si>
    <t>CA-2018-157791</t>
  </si>
  <si>
    <t>CA-2019-152856</t>
  </si>
  <si>
    <t>Okidata MB491 Multifunction Printer</t>
  </si>
  <si>
    <t>Imation Secure Drive + Hardware Encrypted USB flash drive - 16 GB</t>
  </si>
  <si>
    <t>Ativa D5772 2-Line 5.8GHz Digital Expandable Corded/Cordless Phone System with Answering &amp; Caller ID/Call Waiting, Black/Silver</t>
  </si>
  <si>
    <t>US-2018-138408</t>
  </si>
  <si>
    <t>Avaya IP Phone 1140E VoIP phone</t>
  </si>
  <si>
    <t>CA-2017-109708</t>
  </si>
  <si>
    <t>CA-2017-142202</t>
  </si>
  <si>
    <t>CA-2019-118668</t>
  </si>
  <si>
    <t>CA-2018-121748</t>
  </si>
  <si>
    <t>US-2019-128398</t>
  </si>
  <si>
    <t>CA-2019-140494</t>
  </si>
  <si>
    <t>CA-2017-155145</t>
  </si>
  <si>
    <t>CA-2019-118864</t>
  </si>
  <si>
    <t>CA-2019-114804</t>
  </si>
  <si>
    <t>CA-2017-156146</t>
  </si>
  <si>
    <t>CA-2018-135461</t>
  </si>
  <si>
    <t>Plantronics 81402</t>
  </si>
  <si>
    <t>CA-2017-158939</t>
  </si>
  <si>
    <t>US-2018-160206</t>
  </si>
  <si>
    <t>CA-2016-107769</t>
  </si>
  <si>
    <t>CA-2017-154326</t>
  </si>
  <si>
    <t>US-2016-124625</t>
  </si>
  <si>
    <t>US-2018-116365</t>
  </si>
  <si>
    <t>CA-2016-140473</t>
  </si>
  <si>
    <t>US-2018-137547</t>
  </si>
  <si>
    <t>US-2017-100377</t>
  </si>
  <si>
    <t>CA-2017-110548</t>
  </si>
  <si>
    <t>CA-2017-161767</t>
  </si>
  <si>
    <t>NeatDesk Desktop Scanner &amp; Digital Filing System</t>
  </si>
  <si>
    <t>CA-2016-158281</t>
  </si>
  <si>
    <t>Samsung Galaxy S4 Active</t>
  </si>
  <si>
    <t>CA-2017-130995</t>
  </si>
  <si>
    <t>CA-2018-153353</t>
  </si>
  <si>
    <t>CA-2019-123981</t>
  </si>
  <si>
    <t>CA-2018-158358</t>
  </si>
  <si>
    <t>CA-2016-132983</t>
  </si>
  <si>
    <t>GE 30522EE2</t>
  </si>
  <si>
    <t>CA-2017-153906</t>
  </si>
  <si>
    <t>CA-2016-127187</t>
  </si>
  <si>
    <t>CA-2019-129581</t>
  </si>
  <si>
    <t>CA-2019-109750</t>
  </si>
  <si>
    <t>3D Systems Cube Printer, 2nd Generation, Magenta</t>
  </si>
  <si>
    <t>Hewlett-Packard 300S Scientific Calculator</t>
  </si>
  <si>
    <t>Linden</t>
  </si>
  <si>
    <t>CA-2016-107755</t>
  </si>
  <si>
    <t>CA-2019-104066</t>
  </si>
  <si>
    <t>CA-2019-159352</t>
  </si>
  <si>
    <t>Konica Minolta magicolor 1690MF Multifunction Printer</t>
  </si>
  <si>
    <t>CA-2019-158036</t>
  </si>
  <si>
    <t>CA-2018-144554</t>
  </si>
  <si>
    <t>CA-2018-136770</t>
  </si>
  <si>
    <t>CA-2016-132864</t>
  </si>
  <si>
    <t>CA-2019-130302</t>
  </si>
  <si>
    <t>Plantronics Voyager Pro Legend</t>
  </si>
  <si>
    <t>US-2018-106677</t>
  </si>
  <si>
    <t>Anker 24W Portable Micro USB Car Charger</t>
  </si>
  <si>
    <t>CA-2018-116974</t>
  </si>
  <si>
    <t>CA-2019-163629</t>
  </si>
  <si>
    <t>CA-2019-147333</t>
  </si>
  <si>
    <t>CA-2018-106558</t>
  </si>
  <si>
    <t>CA-2017-147102</t>
  </si>
  <si>
    <t>CA-2017-164427</t>
  </si>
  <si>
    <t>CA-2019-161130</t>
  </si>
  <si>
    <t>Sony 8GB Class 10 Micro SDHC R40 Memory Card</t>
  </si>
  <si>
    <t>CA-2017-150308</t>
  </si>
  <si>
    <t>US-2018-164630</t>
  </si>
  <si>
    <t>CA-2017-137106</t>
  </si>
  <si>
    <t>CA-2018-112277</t>
  </si>
  <si>
    <t>Montebello</t>
  </si>
  <si>
    <t>CA-2018-142615</t>
  </si>
  <si>
    <t>US-2018-112396</t>
  </si>
  <si>
    <t>CA-2019-102834</t>
  </si>
  <si>
    <t>CA-2019-121027</t>
  </si>
  <si>
    <t>CA-2018-105963</t>
  </si>
  <si>
    <t>CA-2016-138436</t>
  </si>
  <si>
    <t>CA-2018-168830</t>
  </si>
  <si>
    <t>CA-2018-148516</t>
  </si>
  <si>
    <t>US-2018-108098</t>
  </si>
  <si>
    <t>US-2019-146213</t>
  </si>
  <si>
    <t>CA-2016-135993</t>
  </si>
  <si>
    <t>CA-2018-108882</t>
  </si>
  <si>
    <t>CA-2019-163902</t>
  </si>
  <si>
    <t>CA-2016-159121</t>
  </si>
  <si>
    <t>CA-2018-137673</t>
  </si>
  <si>
    <t>CA-2019-150420</t>
  </si>
  <si>
    <t>HP Officejet Pro 8600 e-All-In-One Printer, Copier, Scanner, Fax</t>
  </si>
  <si>
    <t>CA-2018-154081</t>
  </si>
  <si>
    <t>CA-2018-148740</t>
  </si>
  <si>
    <t>US-2018-151862</t>
  </si>
  <si>
    <t>RCA ViSYS 25423RE1 Corded phone</t>
  </si>
  <si>
    <t>CA-2018-143154</t>
  </si>
  <si>
    <t>CA-2019-122364</t>
  </si>
  <si>
    <t>Socket Bluetooth Cordless Hand Scanner (CHS)</t>
  </si>
  <si>
    <t>CA-2017-164567</t>
  </si>
  <si>
    <t>CA-2017-145821</t>
  </si>
  <si>
    <t>CA-2018-108056</t>
  </si>
  <si>
    <t>Lehi</t>
  </si>
  <si>
    <t>CA-2017-155124</t>
  </si>
  <si>
    <t>US-2018-164189</t>
  </si>
  <si>
    <t>US-2019-132220</t>
  </si>
  <si>
    <t>Macally Suction Cup Mount</t>
  </si>
  <si>
    <t>CA-2018-107202</t>
  </si>
  <si>
    <t>Panasonic KX MB2061 Multifunction Printer</t>
  </si>
  <si>
    <t>CA-2018-138597</t>
  </si>
  <si>
    <t>Peter McVee</t>
  </si>
  <si>
    <t>CA-2018-165148</t>
  </si>
  <si>
    <t>Gary Hansen</t>
  </si>
  <si>
    <t>US-2017-164966</t>
  </si>
  <si>
    <t>Sam Zeldin</t>
  </si>
  <si>
    <t>CA-2016-105165</t>
  </si>
  <si>
    <t>Dennis Pardue</t>
  </si>
  <si>
    <t>CA-2017-118423</t>
  </si>
  <si>
    <t>Evan Minnotte</t>
  </si>
  <si>
    <t>CA-2019-167549</t>
  </si>
  <si>
    <t>CA-2019-102337</t>
  </si>
  <si>
    <t>CA-2016-162089</t>
  </si>
  <si>
    <t>Cyra Reiten</t>
  </si>
  <si>
    <t>CA-2019-159149</t>
  </si>
  <si>
    <t>Corinna Mitchell</t>
  </si>
  <si>
    <t>CA-2017-168088</t>
  </si>
  <si>
    <t>Michael Grace</t>
  </si>
  <si>
    <t>CA-2017-124975</t>
  </si>
  <si>
    <t>Tom Ashbrook</t>
  </si>
  <si>
    <t>CA-2018-129847</t>
  </si>
  <si>
    <t>US-2016-166310</t>
  </si>
  <si>
    <t>Rick Huthwaite</t>
  </si>
  <si>
    <t>CA-2018-168354</t>
  </si>
  <si>
    <t>US-2016-143231</t>
  </si>
  <si>
    <t>CA-2019-152975</t>
  </si>
  <si>
    <t>Emily Ducich</t>
  </si>
  <si>
    <t>CA-2017-160227</t>
  </si>
  <si>
    <t>Matthew Grinstein</t>
  </si>
  <si>
    <t>CA-2019-145660</t>
  </si>
  <si>
    <t>Anne Pryor</t>
  </si>
  <si>
    <t>CA-2018-120250</t>
  </si>
  <si>
    <t>Nicole Fjeld</t>
  </si>
  <si>
    <t>US-2016-131870</t>
  </si>
  <si>
    <t>Dean percer</t>
  </si>
  <si>
    <t>US-2019-132381</t>
  </si>
  <si>
    <t>US-2016-118486</t>
  </si>
  <si>
    <t>CA-2019-155292</t>
  </si>
  <si>
    <t>Tony Chapman</t>
  </si>
  <si>
    <t>CA-2019-121419</t>
  </si>
  <si>
    <t>Penelope Sewall</t>
  </si>
  <si>
    <t>CA-2016-136567</t>
  </si>
  <si>
    <t>US-2019-162558</t>
  </si>
  <si>
    <t>Laurel Beltran</t>
  </si>
  <si>
    <t>CA-2019-118199</t>
  </si>
  <si>
    <t>Chad Cunningham</t>
  </si>
  <si>
    <t>CA-2016-136399</t>
  </si>
  <si>
    <t>CA-2016-125759</t>
  </si>
  <si>
    <t>CA-2019-134838</t>
  </si>
  <si>
    <t>Maria Zettner</t>
  </si>
  <si>
    <t>CA-2019-107314</t>
  </si>
  <si>
    <t>Paul Van Hugh</t>
  </si>
  <si>
    <t>CA-2018-107216</t>
  </si>
  <si>
    <t>Pico Rivera</t>
  </si>
  <si>
    <t>CA-2019-133249</t>
  </si>
  <si>
    <t>Bill Eplett</t>
  </si>
  <si>
    <t>CA-2019-155985</t>
  </si>
  <si>
    <t>US-2019-109316</t>
  </si>
  <si>
    <t>Becky Castell</t>
  </si>
  <si>
    <t>US-2019-120418</t>
  </si>
  <si>
    <t>US-2019-125717</t>
  </si>
  <si>
    <t>Karen Ferguson</t>
  </si>
  <si>
    <t>CA-2016-132451</t>
  </si>
  <si>
    <t>US-2018-141880</t>
  </si>
  <si>
    <t>CA-2018-164399</t>
  </si>
  <si>
    <t>Cynthia Delaney</t>
  </si>
  <si>
    <t>CA-2017-149972</t>
  </si>
  <si>
    <t>Deborah Brumfield</t>
  </si>
  <si>
    <t>CA-2018-143609</t>
  </si>
  <si>
    <t>Clay Rozendal</t>
  </si>
  <si>
    <t>US-2019-105998</t>
  </si>
  <si>
    <t>Muskogee</t>
  </si>
  <si>
    <t>Sara Luxemburg</t>
  </si>
  <si>
    <t>CA-2019-145884</t>
  </si>
  <si>
    <t>CA-2019-137456</t>
  </si>
  <si>
    <t>Stephanie Ulpright</t>
  </si>
  <si>
    <t>CA-2019-157966</t>
  </si>
  <si>
    <t>Duane Huffman</t>
  </si>
  <si>
    <t>CA-2017-127593</t>
  </si>
  <si>
    <t>Julie Kriz</t>
  </si>
  <si>
    <t>CA-2018-113425</t>
  </si>
  <si>
    <t>Mentor</t>
  </si>
  <si>
    <t>CA-2019-121300</t>
  </si>
  <si>
    <t>Brad Thomas</t>
  </si>
  <si>
    <t>CA-2018-122511</t>
  </si>
  <si>
    <t>CA-2019-143021</t>
  </si>
  <si>
    <t>Paul Prost</t>
  </si>
  <si>
    <t>US-2018-108504</t>
  </si>
  <si>
    <t>Eldon 200 Class Desk Accessories, Black</t>
  </si>
  <si>
    <t>US-2018-155768</t>
  </si>
  <si>
    <t>US-2016-120740</t>
  </si>
  <si>
    <t>CA-2018-103107</t>
  </si>
  <si>
    <t>CA-2016-105249</t>
  </si>
  <si>
    <t>Marc Harrigan</t>
  </si>
  <si>
    <t>US-2018-108497</t>
  </si>
  <si>
    <t>Eugene Moren</t>
  </si>
  <si>
    <t>CA-2019-134915</t>
  </si>
  <si>
    <t>Manteca</t>
  </si>
  <si>
    <t>CA-2016-140403</t>
  </si>
  <si>
    <t>CA-2019-111388</t>
  </si>
  <si>
    <t>Adrian Hane</t>
  </si>
  <si>
    <t>CA-2016-123295</t>
  </si>
  <si>
    <t>CA-2018-151148</t>
  </si>
  <si>
    <t>CA-2019-149559</t>
  </si>
  <si>
    <t>Erica Hernandez</t>
  </si>
  <si>
    <t>CA-2019-167381</t>
  </si>
  <si>
    <t>Mike Pelletier</t>
  </si>
  <si>
    <t>CA-2017-135685</t>
  </si>
  <si>
    <t>Hallie Redmond</t>
  </si>
  <si>
    <t>CA-2017-103954</t>
  </si>
  <si>
    <t>CA-2017-136805</t>
  </si>
  <si>
    <t>Arthur Wiediger</t>
  </si>
  <si>
    <t>CA-2018-120824</t>
  </si>
  <si>
    <t>CA-2019-163006</t>
  </si>
  <si>
    <t>Sanjit Jacobs</t>
  </si>
  <si>
    <t>CA-2019-105669</t>
  </si>
  <si>
    <t>Maria Etezadi</t>
  </si>
  <si>
    <t>CA-2018-152555</t>
  </si>
  <si>
    <t>CA-2019-127474</t>
  </si>
  <si>
    <t>Eldon Cleatmat Chair Mats for Medium Pile Carpets</t>
  </si>
  <si>
    <t>CA-2017-154284</t>
  </si>
  <si>
    <t>CA-2018-128916</t>
  </si>
  <si>
    <t>Daniel Raglin</t>
  </si>
  <si>
    <t>CA-2018-160241</t>
  </si>
  <si>
    <t>Daniel Byrd</t>
  </si>
  <si>
    <t>CA-2018-137176</t>
  </si>
  <si>
    <t>Tonja Turnell</t>
  </si>
  <si>
    <t>US-2019-119816</t>
  </si>
  <si>
    <t>CA-2017-130974</t>
  </si>
  <si>
    <t>Brad Eason</t>
  </si>
  <si>
    <t>CA-2017-122406</t>
  </si>
  <si>
    <t>Dianna Arnett</t>
  </si>
  <si>
    <t>US-2019-158512</t>
  </si>
  <si>
    <t>CA-2018-123050</t>
  </si>
  <si>
    <t>Tracy Collins</t>
  </si>
  <si>
    <t>US-2017-142020</t>
  </si>
  <si>
    <t>CA-2019-143035</t>
  </si>
  <si>
    <t>Katrina Bavinger</t>
  </si>
  <si>
    <t>CA-2019-161067</t>
  </si>
  <si>
    <t>CA-2019-111689</t>
  </si>
  <si>
    <t>CA-2016-119151</t>
  </si>
  <si>
    <t>CA-2018-124016</t>
  </si>
  <si>
    <t>Sharelle Roach</t>
  </si>
  <si>
    <t>CA-2019-120061</t>
  </si>
  <si>
    <t>US-2017-134558</t>
  </si>
  <si>
    <t>US-2019-111024</t>
  </si>
  <si>
    <t>US-2018-146066</t>
  </si>
  <si>
    <t>CA-2017-115847</t>
  </si>
  <si>
    <t>CA-2017-134992</t>
  </si>
  <si>
    <t>CA-2019-157931</t>
  </si>
  <si>
    <t>CA-2018-127985</t>
  </si>
  <si>
    <t>US-2019-159205</t>
  </si>
  <si>
    <t>CA-2017-153549</t>
  </si>
  <si>
    <t>Ben Ferrer</t>
  </si>
  <si>
    <t>CA-2018-149111</t>
  </si>
  <si>
    <t>CA-2016-126683</t>
  </si>
  <si>
    <t>CA-2017-151680</t>
  </si>
  <si>
    <t>CA-2019-143126</t>
  </si>
  <si>
    <t>Danville</t>
  </si>
  <si>
    <t>Nancy Lomonaco</t>
  </si>
  <si>
    <t>US-2019-163790</t>
  </si>
  <si>
    <t>Nora Pelletier</t>
  </si>
  <si>
    <t>CA-2017-141768</t>
  </si>
  <si>
    <t>CA-2016-169460</t>
  </si>
  <si>
    <t>Thomas Brumley</t>
  </si>
  <si>
    <t>CA-2019-148985</t>
  </si>
  <si>
    <t>US-2017-139675</t>
  </si>
  <si>
    <t>CA-2017-137113</t>
  </si>
  <si>
    <t>CA-2019-141201</t>
  </si>
  <si>
    <t>CA-2019-127096</t>
  </si>
  <si>
    <t>CA-2017-135727</t>
  </si>
  <si>
    <t>Alyssa Tate</t>
  </si>
  <si>
    <t>CA-2019-102407</t>
  </si>
  <si>
    <t>CA-2019-113530</t>
  </si>
  <si>
    <t>CA-2019-105823</t>
  </si>
  <si>
    <t>CA-2016-117765</t>
  </si>
  <si>
    <t>CA-2019-113278</t>
  </si>
  <si>
    <t>CA-2019-141439</t>
  </si>
  <si>
    <t>Olathe</t>
  </si>
  <si>
    <t>US-2016-119081</t>
  </si>
  <si>
    <t>Jefferson City</t>
  </si>
  <si>
    <t>Ed Ludwig</t>
  </si>
  <si>
    <t>CA-2018-113061</t>
  </si>
  <si>
    <t>CA-2016-140487</t>
  </si>
  <si>
    <t>CA-2017-121783</t>
  </si>
  <si>
    <t>Benjamin Farhat</t>
  </si>
  <si>
    <t>CA-2018-154662</t>
  </si>
  <si>
    <t>CA-2018-139395</t>
  </si>
  <si>
    <t>CA-2019-143434</t>
  </si>
  <si>
    <t>Saint Peters</t>
  </si>
  <si>
    <t>Robert Dilbeck</t>
  </si>
  <si>
    <t>CA-2018-127670</t>
  </si>
  <si>
    <t>CA-2016-145926</t>
  </si>
  <si>
    <t>Superior</t>
  </si>
  <si>
    <t>CA-2018-152730</t>
  </si>
  <si>
    <t>CA-2016-124478</t>
  </si>
  <si>
    <t>Deanra Eno</t>
  </si>
  <si>
    <t>CA-2017-153381</t>
  </si>
  <si>
    <t>Katherine Murray</t>
  </si>
  <si>
    <t>CA-2016-143903</t>
  </si>
  <si>
    <t>CA-2017-139094</t>
  </si>
  <si>
    <t>CA-2017-119550</t>
  </si>
  <si>
    <t>CA-2016-161508</t>
  </si>
  <si>
    <t>CA-2019-154011</t>
  </si>
  <si>
    <t>Normal</t>
  </si>
  <si>
    <t>CA-2017-104871</t>
  </si>
  <si>
    <t>CA-2019-133102</t>
  </si>
  <si>
    <t>Elmhurst</t>
  </si>
  <si>
    <t>Vicky Freymann</t>
  </si>
  <si>
    <t>CA-2016-113880</t>
  </si>
  <si>
    <t>CA-2016-113859</t>
  </si>
  <si>
    <t>CA-2018-119963</t>
  </si>
  <si>
    <t>CA-2019-152702</t>
  </si>
  <si>
    <t>US-2016-112914</t>
  </si>
  <si>
    <t>CA-2019-154039</t>
  </si>
  <si>
    <t>CA-2019-122595</t>
  </si>
  <si>
    <t>CA-2019-140298</t>
  </si>
  <si>
    <t>CA-2019-166849</t>
  </si>
  <si>
    <t>US-2018-100566</t>
  </si>
  <si>
    <t>Michael Granlund</t>
  </si>
  <si>
    <t>CA-2016-118276</t>
  </si>
  <si>
    <t>US-2018-120460</t>
  </si>
  <si>
    <t>CA-2019-164168</t>
  </si>
  <si>
    <t>Pharr</t>
  </si>
  <si>
    <t>Mick Hernandez</t>
  </si>
  <si>
    <t>US-2018-160528</t>
  </si>
  <si>
    <t>Barry Franz</t>
  </si>
  <si>
    <t>US-2018-105452</t>
  </si>
  <si>
    <t>CA-2017-146948</t>
  </si>
  <si>
    <t>CA-2017-104626</t>
  </si>
  <si>
    <t>CA-2019-163818</t>
  </si>
  <si>
    <t>Cambridge</t>
  </si>
  <si>
    <t>US-2019-133081</t>
  </si>
  <si>
    <t>Holyoke</t>
  </si>
  <si>
    <t>CA-2017-146087</t>
  </si>
  <si>
    <t>CA-2016-133592</t>
  </si>
  <si>
    <t>Danbury</t>
  </si>
  <si>
    <t>Julia Barnett</t>
  </si>
  <si>
    <t>CA-2019-110625</t>
  </si>
  <si>
    <t>CA-2019-112956</t>
  </si>
  <si>
    <t>CA-2017-110667</t>
  </si>
  <si>
    <t>US-2018-114174</t>
  </si>
  <si>
    <t>CA-2019-143245</t>
  </si>
  <si>
    <t>CA-2017-117800</t>
  </si>
  <si>
    <t>CA-2017-120810</t>
  </si>
  <si>
    <t>Skye Norling</t>
  </si>
  <si>
    <t>CA-2017-125934</t>
  </si>
  <si>
    <t>CA-2019-117702</t>
  </si>
  <si>
    <t>Sample Company A</t>
  </si>
  <si>
    <t>CA-2017-133627</t>
  </si>
  <si>
    <t>CA-2018-163804</t>
  </si>
  <si>
    <t>CA-2016-103219</t>
  </si>
  <si>
    <t>CA-2016-146815</t>
  </si>
  <si>
    <t>CA-2018-143910</t>
  </si>
  <si>
    <t>CA-2016-166989</t>
  </si>
  <si>
    <t>CA-2017-150791</t>
  </si>
  <si>
    <t>Dennis Bolton</t>
  </si>
  <si>
    <t>CA-2018-139556</t>
  </si>
  <si>
    <t>Michelle Arnett</t>
  </si>
  <si>
    <t>CA-2019-123638</t>
  </si>
  <si>
    <t>CA-2016-163447</t>
  </si>
  <si>
    <t>CA-2019-144638</t>
  </si>
  <si>
    <t>Valerie Takahito</t>
  </si>
  <si>
    <t>CA-2017-167010</t>
  </si>
  <si>
    <t>CA-2017-134859</t>
  </si>
  <si>
    <t>CA-2019-169054</t>
  </si>
  <si>
    <t>US-2016-150119</t>
  </si>
  <si>
    <t>CA-2017-120439</t>
  </si>
  <si>
    <t>US-2019-110576</t>
  </si>
  <si>
    <t>CA-2018-118052</t>
  </si>
  <si>
    <t>DAX Solid Wood Frames</t>
  </si>
  <si>
    <t>CA-2018-145177</t>
  </si>
  <si>
    <t>CA-2018-141887</t>
  </si>
  <si>
    <t>CA-2019-151799</t>
  </si>
  <si>
    <t>CA-2017-110891</t>
  </si>
  <si>
    <t>CA-2019-137785</t>
  </si>
  <si>
    <t>Julie Prescott</t>
  </si>
  <si>
    <t>CA-2018-134180</t>
  </si>
  <si>
    <t>US-2016-117380</t>
  </si>
  <si>
    <t>US-2017-138919</t>
  </si>
  <si>
    <t>US-2018-161396</t>
  </si>
  <si>
    <t>US-2019-141558</t>
  </si>
  <si>
    <t>Tuscaloosa</t>
  </si>
  <si>
    <t>CA-2019-100412</t>
  </si>
  <si>
    <t>CA-2019-154123</t>
  </si>
  <si>
    <t>Ann Steele</t>
  </si>
  <si>
    <t>US-2018-155404</t>
  </si>
  <si>
    <t>CA-2017-145324</t>
  </si>
  <si>
    <t>US-2018-108637</t>
  </si>
  <si>
    <t>Shirley Schmidt</t>
  </si>
  <si>
    <t>CA-2017-103135</t>
  </si>
  <si>
    <t>US-2016-155502</t>
  </si>
  <si>
    <t>CA-2019-148474</t>
  </si>
  <si>
    <t>US-2016-125521</t>
  </si>
  <si>
    <t>CA-2018-134789</t>
  </si>
  <si>
    <t>CA-2018-146171</t>
  </si>
  <si>
    <t>Alejandro Ballentine</t>
  </si>
  <si>
    <t>CA-2018-151155</t>
  </si>
  <si>
    <t>CA-2017-135510</t>
  </si>
  <si>
    <t>Lindsay Castell</t>
  </si>
  <si>
    <t>CA-2018-105753</t>
  </si>
  <si>
    <t>CA-2016-122217</t>
  </si>
  <si>
    <t>CA-2016-167199</t>
  </si>
  <si>
    <t>Max Ludwig</t>
  </si>
  <si>
    <t>CA-2018-110254</t>
  </si>
  <si>
    <t>CA-2018-136322</t>
  </si>
  <si>
    <t>Sean Miller</t>
  </si>
  <si>
    <t>CA-2016-145317</t>
  </si>
  <si>
    <t>US-2019-132031</t>
  </si>
  <si>
    <t>CA-2019-129490</t>
  </si>
  <si>
    <t>CA-2018-123533</t>
  </si>
  <si>
    <t>Sanford</t>
  </si>
  <si>
    <t>US-2019-108315</t>
  </si>
  <si>
    <t>CA-2019-148404</t>
  </si>
  <si>
    <t>CA-2019-166695</t>
  </si>
  <si>
    <t>US-2016-138247</t>
  </si>
  <si>
    <t>CA-2018-162348</t>
  </si>
  <si>
    <t>US-2019-131849</t>
  </si>
  <si>
    <t>CA-2018-149461</t>
  </si>
  <si>
    <t>Heather Jas</t>
  </si>
  <si>
    <t>CA-2018-166772</t>
  </si>
  <si>
    <t>Burbank</t>
  </si>
  <si>
    <t>US-2016-131275</t>
  </si>
  <si>
    <t>CA-2018-100468</t>
  </si>
  <si>
    <t>US-2019-148054</t>
  </si>
  <si>
    <t>CA-2018-147683</t>
  </si>
  <si>
    <t>CA-2017-140410</t>
  </si>
  <si>
    <t>CA-2017-130253</t>
  </si>
  <si>
    <t>Frank Carlisle</t>
  </si>
  <si>
    <t>CA-2017-149517</t>
  </si>
  <si>
    <t>Beth Thompson</t>
  </si>
  <si>
    <t>CA-2017-138002</t>
  </si>
  <si>
    <t>CA-2017-112305</t>
  </si>
  <si>
    <t>CA-2019-111591</t>
  </si>
  <si>
    <t>Steve Carroll</t>
  </si>
  <si>
    <t>CA-2018-113726</t>
  </si>
  <si>
    <t>Paul Lucas</t>
  </si>
  <si>
    <t>CA-2019-119564</t>
  </si>
  <si>
    <t>CA-2019-138464</t>
  </si>
  <si>
    <t>San Gabriel</t>
  </si>
  <si>
    <t>CA-2016-166954</t>
  </si>
  <si>
    <t>Kristina Nunn</t>
  </si>
  <si>
    <t>CA-2019-126067</t>
  </si>
  <si>
    <t>CA-2017-107937</t>
  </si>
  <si>
    <t>CA-2016-109134</t>
  </si>
  <si>
    <t>CA-2017-144519</t>
  </si>
  <si>
    <t>CA-2019-107174</t>
  </si>
  <si>
    <t>CA-2019-103968</t>
  </si>
  <si>
    <t>CA-2016-116834</t>
  </si>
  <si>
    <t>CA-2016-113271</t>
  </si>
  <si>
    <t>CA-2018-163972</t>
  </si>
  <si>
    <t>Laguna Niguel</t>
  </si>
  <si>
    <t>CA-2019-124086</t>
  </si>
  <si>
    <t>US-2017-139759</t>
  </si>
  <si>
    <t>CA-2019-121125</t>
  </si>
  <si>
    <t>CA-2016-150581</t>
  </si>
  <si>
    <t>CA-2016-147543</t>
  </si>
  <si>
    <t>CA-2019-137624</t>
  </si>
  <si>
    <t>US-2017-146745</t>
  </si>
  <si>
    <t>CA-2018-159730</t>
  </si>
  <si>
    <t>CA-2019-135937</t>
  </si>
  <si>
    <t>CA-2018-114748</t>
  </si>
  <si>
    <t>Craig Leslie</t>
  </si>
  <si>
    <t>CA-2018-108875</t>
  </si>
  <si>
    <t>Cathy Armstrong</t>
  </si>
  <si>
    <t>CA-2018-107328</t>
  </si>
  <si>
    <t>James Lanier</t>
  </si>
  <si>
    <t>CA-2019-128734</t>
  </si>
  <si>
    <t>CA-2018-101672</t>
  </si>
  <si>
    <t>CA-2019-104850</t>
  </si>
  <si>
    <t>Cheyenne</t>
  </si>
  <si>
    <t>CA-2018-152247</t>
  </si>
  <si>
    <t>Wyoming</t>
  </si>
  <si>
    <t>CA-2017-122287</t>
  </si>
  <si>
    <t>CA-2018-149279</t>
  </si>
  <si>
    <t>Pauline Chand</t>
  </si>
  <si>
    <t>CA-2017-153388</t>
  </si>
  <si>
    <t>CA-2016-150329</t>
  </si>
  <si>
    <t>CA-2017-111038</t>
  </si>
  <si>
    <t>US-2018-127334</t>
  </si>
  <si>
    <t>CA-2019-118213</t>
  </si>
  <si>
    <t>CA-2019-133256</t>
  </si>
  <si>
    <t>CA-2019-159604</t>
  </si>
  <si>
    <t>CA-2019-154466</t>
  </si>
  <si>
    <t>US-2019-118157</t>
  </si>
  <si>
    <t>CA-2017-120782</t>
  </si>
  <si>
    <t>CA-2019-169691</t>
  </si>
  <si>
    <t>CA-2019-132584</t>
  </si>
  <si>
    <t>CA-2017-134943</t>
  </si>
  <si>
    <t>CA-2018-161781</t>
  </si>
  <si>
    <t>CA-2016-130274</t>
  </si>
  <si>
    <t>Kensington 7 Outlet MasterPiece Power Center with Fax/Phone Line Protection</t>
  </si>
  <si>
    <t>CA-2016-152618</t>
  </si>
  <si>
    <t>CA-2019-140508</t>
  </si>
  <si>
    <t>CA-2019-107958</t>
  </si>
  <si>
    <t>CA-2019-154676</t>
  </si>
  <si>
    <t>US-2016-120236</t>
  </si>
  <si>
    <t>US-2017-107349</t>
  </si>
  <si>
    <t>CA-2018-131499</t>
  </si>
  <si>
    <t>CA-2019-144848</t>
  </si>
  <si>
    <t>Bryan Spruell</t>
  </si>
  <si>
    <t>CA-2019-135279</t>
  </si>
  <si>
    <t>Shelton</t>
  </si>
  <si>
    <t>CA-2018-145135</t>
  </si>
  <si>
    <t>CA-2017-142055</t>
  </si>
  <si>
    <t>CA-2018-166912</t>
  </si>
  <si>
    <t>CA-2017-150196</t>
  </si>
  <si>
    <t>CA-2019-106355</t>
  </si>
  <si>
    <t>CA-2019-140536</t>
  </si>
  <si>
    <t>Computer Printout Paper with Letter-Trim Fine Perforations</t>
  </si>
  <si>
    <t>CA-2019-127180</t>
  </si>
  <si>
    <t>CA-2018-120558</t>
  </si>
  <si>
    <t>CA-2018-135965</t>
  </si>
  <si>
    <t>US-2019-139465</t>
  </si>
  <si>
    <t>CA-2017-105221</t>
  </si>
  <si>
    <t>CA-2018-163216</t>
  </si>
  <si>
    <t>CA-2017-130554</t>
  </si>
  <si>
    <t>CA-2018-125661</t>
  </si>
  <si>
    <t>CA-2017-104297</t>
  </si>
  <si>
    <t>CA-2016-168823</t>
  </si>
  <si>
    <t>US-2019-166324</t>
  </si>
  <si>
    <t>CA-2018-102596</t>
  </si>
  <si>
    <t>CA-2017-166338</t>
  </si>
  <si>
    <t>CA-2019-155740</t>
  </si>
  <si>
    <t>Paul Knutson</t>
  </si>
  <si>
    <t>CA-2018-158099</t>
  </si>
  <si>
    <t>CA-2018-149454</t>
  </si>
  <si>
    <t>CA-2016-132010</t>
  </si>
  <si>
    <t>CA-2018-159142</t>
  </si>
  <si>
    <t>CA-2016-140165</t>
  </si>
  <si>
    <t>CA-2019-132213</t>
  </si>
  <si>
    <t>CA-2019-144456</t>
  </si>
  <si>
    <t>US-2018-158309</t>
  </si>
  <si>
    <t>CA-2019-147144</t>
  </si>
  <si>
    <t>CA-2019-107293</t>
  </si>
  <si>
    <t>Eileen Kiefer</t>
  </si>
  <si>
    <t>CA-2017-154340</t>
  </si>
  <si>
    <t>CA-2019-101182</t>
  </si>
  <si>
    <t>CA-2016-154592</t>
  </si>
  <si>
    <t>CA-2018-113096</t>
  </si>
  <si>
    <t>CA-2018-159016</t>
  </si>
  <si>
    <t>CA-2018-163384</t>
  </si>
  <si>
    <t>CA-2016-129574</t>
  </si>
  <si>
    <t>CA-2018-147123</t>
  </si>
  <si>
    <t>US-2018-158680</t>
  </si>
  <si>
    <t>CA-2019-106964</t>
  </si>
  <si>
    <t>CA-2019-145219</t>
  </si>
  <si>
    <t>CA-2017-160864</t>
  </si>
  <si>
    <t>CA-2019-138422</t>
  </si>
  <si>
    <t>CA-2017-100216</t>
  </si>
  <si>
    <t>CA-2019-126536</t>
  </si>
  <si>
    <t>CA-2018-141586</t>
  </si>
  <si>
    <t>CA-2019-120719</t>
  </si>
  <si>
    <t>CA-2019-163692</t>
  </si>
  <si>
    <t>CA-2018-146010</t>
  </si>
  <si>
    <t>CA-2018-118101</t>
  </si>
  <si>
    <t>Anthony Garverick</t>
  </si>
  <si>
    <t>CA-2017-113222</t>
  </si>
  <si>
    <t>CA-2017-129217</t>
  </si>
  <si>
    <t>CA-2018-162222</t>
  </si>
  <si>
    <t>CA-2019-121160</t>
  </si>
  <si>
    <t>US-2018-126431</t>
  </si>
  <si>
    <t>CA-2017-143105</t>
  </si>
  <si>
    <t>CA-2019-104822</t>
  </si>
  <si>
    <t>Avery 478</t>
  </si>
  <si>
    <t>CA-2017-111864</t>
  </si>
  <si>
    <t>US-2019-120089</t>
  </si>
  <si>
    <t>US-2017-137533</t>
  </si>
  <si>
    <t>Frank Gastineau</t>
  </si>
  <si>
    <t>CA-2019-160801</t>
  </si>
  <si>
    <t>CA-2019-133095</t>
  </si>
  <si>
    <t>CA-2018-136126</t>
  </si>
  <si>
    <t>CA-2016-165806</t>
  </si>
  <si>
    <t>CA-2019-149146</t>
  </si>
  <si>
    <t>Xerox 1989</t>
  </si>
  <si>
    <t>CA-2019-162096</t>
  </si>
  <si>
    <t>CA-2016-159849</t>
  </si>
  <si>
    <t>US-2019-153948</t>
  </si>
  <si>
    <t>Sauder Facets Collection Locker/File Cabinet, Sky Alder Finish</t>
  </si>
  <si>
    <t>CA-2016-153619</t>
  </si>
  <si>
    <t>CA-2018-149335</t>
  </si>
  <si>
    <t>CA-2017-144099</t>
  </si>
  <si>
    <t>CA-2018-134222</t>
  </si>
  <si>
    <t>US-2018-146857</t>
  </si>
  <si>
    <t>Roy Skaria</t>
  </si>
  <si>
    <t>CA-2019-142776</t>
  </si>
  <si>
    <t>CA-2019-125290</t>
  </si>
  <si>
    <t>US-2017-152128</t>
  </si>
  <si>
    <t>Sean Wendt</t>
  </si>
  <si>
    <t>CA-2018-128517</t>
  </si>
  <si>
    <t>CA-2016-141299</t>
  </si>
  <si>
    <t>US-2016-112795</t>
  </si>
  <si>
    <t>CA-2019-129000</t>
  </si>
  <si>
    <t>CA-2017-115924</t>
  </si>
  <si>
    <t>CA-2018-147256</t>
  </si>
  <si>
    <t>CA-2019-117401</t>
  </si>
  <si>
    <t>CA-2019-100783</t>
  </si>
  <si>
    <t>CA-2016-137092</t>
  </si>
  <si>
    <t>CA-2018-163636</t>
  </si>
  <si>
    <t>CA-2018-164490</t>
  </si>
  <si>
    <t>CA-2019-110373</t>
  </si>
  <si>
    <t>CA-2019-162712</t>
  </si>
  <si>
    <t>CA-2017-145835</t>
  </si>
  <si>
    <t>CA-2017-135622</t>
  </si>
  <si>
    <t>US-2017-141453</t>
  </si>
  <si>
    <t>US-2019-124926</t>
  </si>
  <si>
    <t>CA-2018-112739</t>
  </si>
  <si>
    <t>US-2018-118780</t>
  </si>
  <si>
    <t>US-2017-150231</t>
  </si>
  <si>
    <t>Bayonne</t>
  </si>
  <si>
    <t>CA-2017-156335</t>
  </si>
  <si>
    <t>Harold Dahlen</t>
  </si>
  <si>
    <t>CA-2017-162376</t>
  </si>
  <si>
    <t>CA-2016-101833</t>
  </si>
  <si>
    <t>CA-2018-102932</t>
  </si>
  <si>
    <t>CA-2018-150945</t>
  </si>
  <si>
    <t>CA-2019-143658</t>
  </si>
  <si>
    <t>Panasonic KP-310 Heavy-Duty Electric Pencil Sharpener</t>
  </si>
  <si>
    <t>CA-2017-115392</t>
  </si>
  <si>
    <t>CA-2017-156153</t>
  </si>
  <si>
    <t>CA-2019-152436</t>
  </si>
  <si>
    <t>CA-2017-156853</t>
  </si>
  <si>
    <t>CA-2018-140564</t>
  </si>
  <si>
    <t>CA-2019-161655</t>
  </si>
  <si>
    <t>CA-2017-104059</t>
  </si>
  <si>
    <t>CA-2016-128062</t>
  </si>
  <si>
    <t>CA-2018-166653</t>
  </si>
  <si>
    <t>CA-2017-157434</t>
  </si>
  <si>
    <t>CA-2018-158302</t>
  </si>
  <si>
    <t>US-2018-144477</t>
  </si>
  <si>
    <t>CA-2018-101742</t>
  </si>
  <si>
    <t>CA-2017-140830</t>
  </si>
  <si>
    <t>CA-2019-114055</t>
  </si>
  <si>
    <t>CA-2019-148922</t>
  </si>
  <si>
    <t>CA-2019-160899</t>
  </si>
  <si>
    <t>US-2017-113327</t>
  </si>
  <si>
    <t>Catherine Glotzbach</t>
  </si>
  <si>
    <t>CA-2018-164350</t>
  </si>
  <si>
    <t>US-2018-168620</t>
  </si>
  <si>
    <t>US-2018-135209</t>
  </si>
  <si>
    <t>CA-2017-133977</t>
  </si>
  <si>
    <t>CA-2019-142671</t>
  </si>
  <si>
    <t>CA-2018-124583</t>
  </si>
  <si>
    <t>CA-2017-117611</t>
  </si>
  <si>
    <t>CA-2016-146528</t>
  </si>
  <si>
    <t>CA-2016-111857</t>
  </si>
  <si>
    <t>US-2019-101539</t>
  </si>
  <si>
    <t>CA-2017-167255</t>
  </si>
  <si>
    <t>CA-2016-140732</t>
  </si>
  <si>
    <t>CA-2019-161578</t>
  </si>
  <si>
    <t>CA-2019-130148</t>
  </si>
  <si>
    <t>CA-2018-138478</t>
  </si>
  <si>
    <t>CA-2018-117849</t>
  </si>
  <si>
    <t>CA-2016-100972</t>
  </si>
  <si>
    <t>CA-2017-145415</t>
  </si>
  <si>
    <t>US-2018-114888</t>
  </si>
  <si>
    <t>CA-2019-106033</t>
  </si>
  <si>
    <t>CA-2016-120243</t>
  </si>
  <si>
    <t>Xerox 1979</t>
  </si>
  <si>
    <t>CA-2017-133025</t>
  </si>
  <si>
    <t>CA-2019-106859</t>
  </si>
  <si>
    <t>US-2017-119312</t>
  </si>
  <si>
    <t>CA-2018-113516</t>
  </si>
  <si>
    <t>CA-2017-152513</t>
  </si>
  <si>
    <t>US-2016-131982</t>
  </si>
  <si>
    <t>CA-2016-128986</t>
  </si>
  <si>
    <t>CA-2018-149916</t>
  </si>
  <si>
    <t>CA-2017-105970</t>
  </si>
  <si>
    <t>CA-2019-135111</t>
  </si>
  <si>
    <t>US-2019-148362</t>
  </si>
  <si>
    <t>CA-2017-130022</t>
  </si>
  <si>
    <t>Sheboygan</t>
  </si>
  <si>
    <t>US-2018-117793</t>
  </si>
  <si>
    <t>US-2018-165078</t>
  </si>
  <si>
    <t>CA-2017-110324</t>
  </si>
  <si>
    <t>CA-2019-150525</t>
  </si>
  <si>
    <t>CA-2018-143924</t>
  </si>
  <si>
    <t>CA-2018-124352</t>
  </si>
  <si>
    <t>CA-2017-136105</t>
  </si>
  <si>
    <t>CA-2019-137596</t>
  </si>
  <si>
    <t>US-2016-106299</t>
  </si>
  <si>
    <t>CA-2018-140774</t>
  </si>
  <si>
    <t>CA-2019-103877</t>
  </si>
  <si>
    <t>CA-2016-148761</t>
  </si>
  <si>
    <t>CA-2019-143217</t>
  </si>
  <si>
    <t>CA-2019-107265</t>
  </si>
  <si>
    <t>Xerox 207</t>
  </si>
  <si>
    <t>US-2019-169502</t>
  </si>
  <si>
    <t>US-2019-111920</t>
  </si>
  <si>
    <t>CA-2017-153612</t>
  </si>
  <si>
    <t>US-2016-147704</t>
  </si>
  <si>
    <t>CA-2019-127026</t>
  </si>
  <si>
    <t>CA-2019-107342</t>
  </si>
  <si>
    <t>CA-2018-136812</t>
  </si>
  <si>
    <t>CA-2017-130610</t>
  </si>
  <si>
    <t>CA-2019-144568</t>
  </si>
  <si>
    <t>US-2018-133508</t>
  </si>
  <si>
    <t>CA-2018-119025</t>
  </si>
  <si>
    <t>US-2017-118766</t>
  </si>
  <si>
    <t>CA-2018-128307</t>
  </si>
  <si>
    <t>CA-2019-109778</t>
  </si>
  <si>
    <t>CA-2019-131632</t>
  </si>
  <si>
    <t>CA-2019-105144</t>
  </si>
  <si>
    <t>CA-2016-110352</t>
  </si>
  <si>
    <t>CA-2019-100314</t>
  </si>
  <si>
    <t>CA-2018-155551</t>
  </si>
  <si>
    <t>CA-2019-152933</t>
  </si>
  <si>
    <t>US-2016-157406</t>
  </si>
  <si>
    <t>CA-2018-109057</t>
  </si>
  <si>
    <t>CA-2019-102729</t>
  </si>
  <si>
    <t>CA-2019-140242</t>
  </si>
  <si>
    <t>CA-2018-130400</t>
  </si>
  <si>
    <t>CA-2016-119172</t>
  </si>
  <si>
    <t>US-2017-163783</t>
  </si>
  <si>
    <t>CA-2017-142139</t>
  </si>
  <si>
    <t>US-2019-141698</t>
  </si>
  <si>
    <t>CA-2019-109946</t>
  </si>
  <si>
    <t>CA-2017-163734</t>
  </si>
  <si>
    <t>CA-2018-149685</t>
  </si>
  <si>
    <t>CA-2019-127460</t>
  </si>
  <si>
    <t>CA-2018-144540</t>
  </si>
  <si>
    <t>CA-2019-100335</t>
  </si>
  <si>
    <t>CA-2017-162621</t>
  </si>
  <si>
    <t>CA-2016-151897</t>
  </si>
  <si>
    <t>CA-2019-126123</t>
  </si>
  <si>
    <t>US-2018-162103</t>
  </si>
  <si>
    <t>CA-2017-144302</t>
  </si>
  <si>
    <t>CA-2019-152093</t>
  </si>
  <si>
    <t>CA-2018-112025</t>
  </si>
  <si>
    <t>US-2019-143028</t>
  </si>
  <si>
    <t>Neil Französisch</t>
  </si>
  <si>
    <t>CA-2018-162404</t>
  </si>
  <si>
    <t>CA-2017-156608</t>
  </si>
  <si>
    <t>US-2016-112200</t>
  </si>
  <si>
    <t>CA-2017-105613</t>
  </si>
  <si>
    <t>US-2016-103905</t>
  </si>
  <si>
    <t>US-2019-144582</t>
  </si>
  <si>
    <t>US-2019-130603</t>
  </si>
  <si>
    <t>CA-2016-124464</t>
  </si>
  <si>
    <t>CA-2017-118227</t>
  </si>
  <si>
    <t>US-2018-140158</t>
  </si>
  <si>
    <t>CA-2019-109211</t>
  </si>
  <si>
    <t>CA-2019-147032</t>
  </si>
  <si>
    <t>New Brunswick</t>
  </si>
  <si>
    <t>CA-2019-161984</t>
  </si>
  <si>
    <t>CA-2018-100587</t>
  </si>
  <si>
    <t>CA-2017-165085</t>
  </si>
  <si>
    <t>CA-2017-143980</t>
  </si>
  <si>
    <t>CA-2018-152072</t>
  </si>
  <si>
    <t>US-2017-156797</t>
  </si>
  <si>
    <t>CA-2017-155054</t>
  </si>
  <si>
    <t>CA-2017-139962</t>
  </si>
  <si>
    <t>CA-2019-124744</t>
  </si>
  <si>
    <t>CA-2016-107524</t>
  </si>
  <si>
    <t>US-2019-129777</t>
  </si>
  <si>
    <t>CA-2019-132647</t>
  </si>
  <si>
    <t>CA-2019-139822</t>
  </si>
  <si>
    <t>US-2016-115413</t>
  </si>
  <si>
    <t>Newell 340</t>
  </si>
  <si>
    <t>CA-2016-124513</t>
  </si>
  <si>
    <t>CA-2017-124268</t>
  </si>
  <si>
    <t>CA-2016-167724</t>
  </si>
  <si>
    <t>US-2018-113677</t>
  </si>
  <si>
    <t>CA-2016-152443</t>
  </si>
  <si>
    <t>US-2019-136868</t>
  </si>
  <si>
    <t>CA-2019-105333</t>
  </si>
  <si>
    <t>CA-2017-169796</t>
  </si>
  <si>
    <t>Letter Size File</t>
  </si>
  <si>
    <t>CA-2018-161207</t>
  </si>
  <si>
    <t>CA-2017-129854</t>
  </si>
  <si>
    <t>CA-2019-100433</t>
  </si>
  <si>
    <t>CA-2019-112333</t>
  </si>
  <si>
    <t>Bradley Talbott</t>
  </si>
  <si>
    <t>CA-2016-146864</t>
  </si>
  <si>
    <t>Desktop 3-Pocket Hot File</t>
  </si>
  <si>
    <t>CA-2017-164539</t>
  </si>
  <si>
    <t>CA-2018-161158</t>
  </si>
  <si>
    <t>CA-2019-150623</t>
  </si>
  <si>
    <t>CA-2019-102967</t>
  </si>
  <si>
    <t>CA-2017-132276</t>
  </si>
  <si>
    <t>CA-2019-151981</t>
  </si>
  <si>
    <t>CA-2018-113138</t>
  </si>
  <si>
    <t>CA-2019-155607</t>
  </si>
  <si>
    <t>CA-2019-150707</t>
  </si>
  <si>
    <t>US-2019-104955</t>
  </si>
  <si>
    <t>CA-2018-104969</t>
  </si>
  <si>
    <t>CA-2019-117422</t>
  </si>
  <si>
    <t>CA-2018-140081</t>
  </si>
  <si>
    <t>CA-2016-162684</t>
  </si>
  <si>
    <t>CA-2018-129308</t>
  </si>
  <si>
    <t>CA-2016-147914</t>
  </si>
  <si>
    <t>CA-2019-143455</t>
  </si>
  <si>
    <t>Xerox 1882</t>
  </si>
  <si>
    <t>US-2017-130512</t>
  </si>
  <si>
    <t>CA-2017-110093</t>
  </si>
  <si>
    <t>CA-2018-114867</t>
  </si>
  <si>
    <t>CA-2019-127705</t>
  </si>
  <si>
    <t>CA-2019-165757</t>
  </si>
  <si>
    <t>Cathy Hwang</t>
  </si>
  <si>
    <t>CA-2017-127110</t>
  </si>
  <si>
    <t>US-2019-106796</t>
  </si>
  <si>
    <t>CA-2018-138583</t>
  </si>
  <si>
    <t>CA-2017-157343</t>
  </si>
  <si>
    <t>CA-2019-125367</t>
  </si>
  <si>
    <t>CA-2016-127964</t>
  </si>
  <si>
    <t>CA-2018-105284</t>
  </si>
  <si>
    <t>US-2018-134908</t>
  </si>
  <si>
    <t>CA-2019-158722</t>
  </si>
  <si>
    <t>CA-2016-113964</t>
  </si>
  <si>
    <t>CA-2016-132227</t>
  </si>
  <si>
    <t>CA-2019-104381</t>
  </si>
  <si>
    <t>CA-2016-115133</t>
  </si>
  <si>
    <t>CA-2018-102561</t>
  </si>
  <si>
    <t>CA-2019-134173</t>
  </si>
  <si>
    <t>CA-2019-144862</t>
  </si>
  <si>
    <t>CA-2018-151974</t>
  </si>
  <si>
    <t>CA-2018-164154</t>
  </si>
  <si>
    <t>CA-2018-107475</t>
  </si>
  <si>
    <t>CA-2018-118570</t>
  </si>
  <si>
    <t>US-2019-160465</t>
  </si>
  <si>
    <t>US-2018-164945</t>
  </si>
  <si>
    <t>CA-2017-143882</t>
  </si>
  <si>
    <t>CA-2016-147900</t>
  </si>
  <si>
    <t>CA-2016-101364</t>
  </si>
  <si>
    <t>US-2018-155173</t>
  </si>
  <si>
    <t>CA-2019-112487</t>
  </si>
  <si>
    <t>CA-2016-111360</t>
  </si>
  <si>
    <t>US-2016-158638</t>
  </si>
  <si>
    <t>US-2017-150161</t>
  </si>
  <si>
    <t>CA-2018-124562</t>
  </si>
  <si>
    <t>CA-2018-159891</t>
  </si>
  <si>
    <t>CA-2019-146535</t>
  </si>
  <si>
    <t>CA-2018-154403</t>
  </si>
  <si>
    <t>CA-2019-129910</t>
  </si>
  <si>
    <t>US-2019-132675</t>
  </si>
  <si>
    <t>Joel Jenkins</t>
  </si>
  <si>
    <t>CA-2017-115091</t>
  </si>
  <si>
    <t>CA-2019-102554</t>
  </si>
  <si>
    <t>Springdale</t>
  </si>
  <si>
    <t>CA-2019-159135</t>
  </si>
  <si>
    <t>CA-2017-160059</t>
  </si>
  <si>
    <t>CA-2019-161088</t>
  </si>
  <si>
    <t>CA-2017-103772</t>
  </si>
  <si>
    <t>US-2019-132297</t>
  </si>
  <si>
    <t>US-2016-138835</t>
  </si>
  <si>
    <t>CA-2019-162033</t>
  </si>
  <si>
    <t>CA-2018-140571</t>
  </si>
  <si>
    <t>US-2018-146570</t>
  </si>
  <si>
    <t>CA-2019-151211</t>
  </si>
  <si>
    <t>CA-2017-110947</t>
  </si>
  <si>
    <t>CA-2018-169026</t>
  </si>
  <si>
    <t>CA-2018-100307</t>
  </si>
  <si>
    <t>CA-2018-155439</t>
  </si>
  <si>
    <t>CA-2019-139787</t>
  </si>
  <si>
    <t>CA-2019-150931</t>
  </si>
  <si>
    <t>CA-2019-124898</t>
  </si>
  <si>
    <t>CA-2016-156244</t>
  </si>
  <si>
    <t>CA-2018-165470</t>
  </si>
  <si>
    <t>CA-2017-102260</t>
  </si>
  <si>
    <t>CA-2019-127516</t>
  </si>
  <si>
    <t>CA-2019-165904</t>
  </si>
  <si>
    <t>CA-2019-124597</t>
  </si>
  <si>
    <t>CA-2017-141754</t>
  </si>
  <si>
    <t>US-2019-129224</t>
  </si>
  <si>
    <t>CA-2016-108707</t>
  </si>
  <si>
    <t>CA-2016-148285</t>
  </si>
  <si>
    <t>US-2019-156083</t>
  </si>
  <si>
    <t>CA-2019-120705</t>
  </si>
  <si>
    <t>US-2016-155817</t>
  </si>
  <si>
    <t>CA-2018-123414</t>
  </si>
  <si>
    <t>CA-2018-131968</t>
  </si>
  <si>
    <t>US-2018-139262</t>
  </si>
  <si>
    <t>CA-2019-148166</t>
  </si>
  <si>
    <t>CA-2018-105662</t>
  </si>
  <si>
    <t>Snap-A-Way Black Print Carbonless Speed Message, No Reply Area, Duplicate</t>
  </si>
  <si>
    <t>CA-2017-128958</t>
  </si>
  <si>
    <t>CA-2016-100293</t>
  </si>
  <si>
    <t>CA-2019-160423</t>
  </si>
  <si>
    <t>CA-2016-134621</t>
  </si>
  <si>
    <t>CA-2019-134096</t>
  </si>
  <si>
    <t>CA-2018-118934</t>
  </si>
  <si>
    <t>US-2019-120390</t>
  </si>
  <si>
    <t>CA-2019-155089</t>
  </si>
  <si>
    <t>CA-2017-125696</t>
  </si>
  <si>
    <t>CA-2018-166226</t>
  </si>
  <si>
    <t>CA-2016-166961</t>
  </si>
  <si>
    <t>CA-2018-101938</t>
  </si>
  <si>
    <t>CA-2018-154053</t>
  </si>
  <si>
    <t>CA-2019-130106</t>
  </si>
  <si>
    <t>US-2019-135230</t>
  </si>
  <si>
    <t>CA-2019-166933</t>
  </si>
  <si>
    <t>US-2016-132745</t>
  </si>
  <si>
    <t>CA-2016-114125</t>
  </si>
  <si>
    <t>CA-2018-103163</t>
  </si>
  <si>
    <t>CA-2018-137729</t>
  </si>
  <si>
    <t>CA-2016-168592</t>
  </si>
  <si>
    <t>CA-2017-115693</t>
  </si>
  <si>
    <t>CA-2019-158736</t>
  </si>
  <si>
    <t>CA-2017-157028</t>
  </si>
  <si>
    <t>CA-2018-155488</t>
  </si>
  <si>
    <t>CA-2017-122371</t>
  </si>
  <si>
    <t>CA-2017-126466</t>
  </si>
  <si>
    <t>US-2016-154879</t>
  </si>
  <si>
    <t>Brendan Dodson</t>
  </si>
  <si>
    <t>CA-2019-124716</t>
  </si>
  <si>
    <t>US-2018-134369</t>
  </si>
  <si>
    <t>US-2018-103674</t>
  </si>
  <si>
    <t>CA-2017-161242</t>
  </si>
  <si>
    <t>CA-2017-144890</t>
  </si>
  <si>
    <t>CA-2016-164903</t>
  </si>
  <si>
    <t>CA-2018-164896</t>
  </si>
  <si>
    <t>US-2016-147648</t>
  </si>
  <si>
    <t>CA-2019-167661</t>
  </si>
  <si>
    <t>CA-2016-154781</t>
  </si>
  <si>
    <t>Patrick Bzostek</t>
  </si>
  <si>
    <t>CA-2018-125738</t>
  </si>
  <si>
    <t>CA-2017-150511</t>
  </si>
  <si>
    <t>CA-2019-111759</t>
  </si>
  <si>
    <t>CA-2019-151358</t>
  </si>
  <si>
    <t>CA-2016-127586</t>
  </si>
  <si>
    <t>CA-2019-155873</t>
  </si>
  <si>
    <t>US-2019-138086</t>
  </si>
  <si>
    <t>Kensington 6 Outlet MasterPiece HOMEOFFICE Power Control Center</t>
  </si>
  <si>
    <t>CA-2019-101308</t>
  </si>
  <si>
    <t>CA-2016-168305</t>
  </si>
  <si>
    <t>CA-2017-125234</t>
  </si>
  <si>
    <t>CA-2019-166296</t>
  </si>
  <si>
    <t>CA-2019-143665</t>
  </si>
  <si>
    <t>CA-2018-155383</t>
  </si>
  <si>
    <t>CA-2018-165561</t>
  </si>
  <si>
    <t>CA-2016-133704</t>
  </si>
  <si>
    <t>CA-2019-108091</t>
  </si>
  <si>
    <t>CA-2019-167640</t>
  </si>
  <si>
    <t>CA-2016-107181</t>
  </si>
  <si>
    <t>CA-2019-150987</t>
  </si>
  <si>
    <t>US-2019-136784</t>
  </si>
  <si>
    <t>CA-2017-160171</t>
  </si>
  <si>
    <t>CA-2019-160934</t>
  </si>
  <si>
    <t>CA-2017-137603</t>
  </si>
  <si>
    <t>CA-2017-103723</t>
  </si>
  <si>
    <t>CA-2016-139857</t>
  </si>
  <si>
    <t>US-2018-155971</t>
  </si>
  <si>
    <t>Xerox Blank Computer Paper</t>
  </si>
  <si>
    <t>CA-2018-129238</t>
  </si>
  <si>
    <t>CA-2019-154102</t>
  </si>
  <si>
    <t>CA-2017-148628</t>
  </si>
  <si>
    <t>CA-2018-169957</t>
  </si>
  <si>
    <t>CA-2018-140613</t>
  </si>
  <si>
    <t>CA-2018-122322</t>
  </si>
  <si>
    <t>CA-2017-158701</t>
  </si>
  <si>
    <t>CA-2016-122679</t>
  </si>
  <si>
    <t>CA-2016-105172</t>
  </si>
  <si>
    <t>CA-2018-119018</t>
  </si>
  <si>
    <t>CA-2018-147473</t>
  </si>
  <si>
    <t>CA-2017-144652</t>
  </si>
  <si>
    <t>US-2018-131058</t>
  </si>
  <si>
    <t>CA-2019-105914</t>
  </si>
  <si>
    <t>CA-2016-101392</t>
  </si>
  <si>
    <t>CA-2016-104780</t>
  </si>
  <si>
    <t>CA-2016-110527</t>
  </si>
  <si>
    <t>CA-2019-100748</t>
  </si>
  <si>
    <t>CA-2016-110184</t>
  </si>
  <si>
    <t>CA-2019-145506</t>
  </si>
  <si>
    <t>CA-2017-113040</t>
  </si>
  <si>
    <t>CA-2019-134880</t>
  </si>
  <si>
    <t>CA-2016-141355</t>
  </si>
  <si>
    <t>CA-2019-133648</t>
  </si>
  <si>
    <t>CA-2016-168158</t>
  </si>
  <si>
    <t>CA-2017-151841</t>
  </si>
  <si>
    <t>CA-2019-127712</t>
  </si>
  <si>
    <t>CA-2017-141936</t>
  </si>
  <si>
    <t>CA-2019-107321</t>
  </si>
  <si>
    <t>Xerox 1922</t>
  </si>
  <si>
    <t>CA-2017-134082</t>
  </si>
  <si>
    <t>US-2018-117387</t>
  </si>
  <si>
    <t>CA-2019-134845</t>
  </si>
  <si>
    <t>La Mesa</t>
  </si>
  <si>
    <t>CA-2019-123022</t>
  </si>
  <si>
    <t>CA-2018-140207</t>
  </si>
  <si>
    <t>CA-2016-107139</t>
  </si>
  <si>
    <t>CA-2018-119123</t>
  </si>
  <si>
    <t>CA-2016-121664</t>
  </si>
  <si>
    <t>US-2016-163797</t>
  </si>
  <si>
    <t>US-2019-119039</t>
  </si>
  <si>
    <t>CA-2017-146465</t>
  </si>
  <si>
    <t>CA-2019-161893</t>
  </si>
  <si>
    <t>CA-2018-151141</t>
  </si>
  <si>
    <t>CA-2019-118346</t>
  </si>
  <si>
    <t>US-2017-164308</t>
  </si>
  <si>
    <t>CA-2017-137071</t>
  </si>
  <si>
    <t>Hewlett-Packard Deskjet 6540 Color Inkjet Printer</t>
  </si>
  <si>
    <t>CA-2019-113418</t>
  </si>
  <si>
    <t>CA-2018-169663</t>
  </si>
  <si>
    <t>CA-2018-157217</t>
  </si>
  <si>
    <t>CA-2018-139997</t>
  </si>
  <si>
    <t>CA-2019-157672</t>
  </si>
  <si>
    <t>CA-2019-157273</t>
  </si>
  <si>
    <t>CA-2017-100769</t>
  </si>
  <si>
    <t>CA-2019-168109</t>
  </si>
  <si>
    <t>US-2016-133949</t>
  </si>
  <si>
    <t>CA-2017-156104</t>
  </si>
  <si>
    <t>CA-2017-123673</t>
  </si>
  <si>
    <t>CA-2018-155005</t>
  </si>
  <si>
    <t>US-2018-158708</t>
  </si>
  <si>
    <t>Memorex Mini Travel Drive 4 GB USB 2.0 Flash Drive</t>
  </si>
  <si>
    <t>CA-2018-168081</t>
  </si>
  <si>
    <t>CA-2017-103205</t>
  </si>
  <si>
    <t>CA-2016-138940</t>
  </si>
  <si>
    <t>CA-2018-135594</t>
  </si>
  <si>
    <t>CA-2019-160416</t>
  </si>
  <si>
    <t>CA-2017-158351</t>
  </si>
  <si>
    <t>CA-2018-133816</t>
  </si>
  <si>
    <t>CA-2019-152135</t>
  </si>
  <si>
    <t>CA-2019-141446</t>
  </si>
  <si>
    <t>CA-2016-157609</t>
  </si>
  <si>
    <t>US-2019-148768</t>
  </si>
  <si>
    <t>CA-2018-109344</t>
  </si>
  <si>
    <t>CA-2018-140977</t>
  </si>
  <si>
    <t>Penpower WorldCard Pro Card Scanner</t>
  </si>
  <si>
    <t>CA-2019-123029</t>
  </si>
  <si>
    <t>US-2016-120313</t>
  </si>
  <si>
    <t>Manhattan</t>
  </si>
  <si>
    <t>CA-2016-149643</t>
  </si>
  <si>
    <t>CA-2017-108532</t>
  </si>
  <si>
    <t>US-2017-100069</t>
  </si>
  <si>
    <t>US-2018-163538</t>
  </si>
  <si>
    <t>I.R.I.S IRISCard Anywhere 5 Card Scanner</t>
  </si>
  <si>
    <t>LG Exalt</t>
  </si>
  <si>
    <t>CA-2018-121377</t>
  </si>
  <si>
    <t>CA-2017-109113</t>
  </si>
  <si>
    <t>US-2017-165449</t>
  </si>
  <si>
    <t>SanDisk Cruzer 8 GB USB Flash Drive</t>
  </si>
  <si>
    <t>Wasp CCD Handheld Bar Code Reader</t>
  </si>
  <si>
    <t>Micro Innovations Wireless Classic Keyboard with Mouse</t>
  </si>
  <si>
    <t>CA-2019-136672</t>
  </si>
  <si>
    <t>CA-2019-165323</t>
  </si>
  <si>
    <t>Panasonic Business Telephones KX-T7736</t>
  </si>
  <si>
    <t>US-2016-143707</t>
  </si>
  <si>
    <t>US-2019-114657</t>
  </si>
  <si>
    <t>Xiaomi Mi3</t>
  </si>
  <si>
    <t>CA-2018-128727</t>
  </si>
  <si>
    <t>CA-2018-120803</t>
  </si>
  <si>
    <t>Hewlett-Packard Desktjet 6988DT Refurbished Printer</t>
  </si>
  <si>
    <t>US-2018-150140</t>
  </si>
  <si>
    <t>CA-2017-140557</t>
  </si>
  <si>
    <t>US-2019-166037</t>
  </si>
  <si>
    <t>CA-2017-151043</t>
  </si>
  <si>
    <t>CA-2018-148208</t>
  </si>
  <si>
    <t>US-2018-113509</t>
  </si>
  <si>
    <t>CA-2019-121839</t>
  </si>
  <si>
    <t>LG G2</t>
  </si>
  <si>
    <t>US-2017-154389</t>
  </si>
  <si>
    <t>CA-2019-128475</t>
  </si>
  <si>
    <t>CA-2016-133634</t>
  </si>
  <si>
    <t>CA-2017-163923</t>
  </si>
  <si>
    <t>CA-2019-110212</t>
  </si>
  <si>
    <t>US-2019-114356</t>
  </si>
  <si>
    <t>CA-2019-125752</t>
  </si>
  <si>
    <t>CA-2019-159667</t>
  </si>
  <si>
    <t>US-2018-109260</t>
  </si>
  <si>
    <t>CA-2018-121020</t>
  </si>
  <si>
    <t>CA-2016-120670</t>
  </si>
  <si>
    <t>Cisco TelePresence System EX90 Videoconferencing Unit</t>
  </si>
  <si>
    <t>CA-2019-159688</t>
  </si>
  <si>
    <t>CA-2018-160717</t>
  </si>
  <si>
    <t>US-2019-139577</t>
  </si>
  <si>
    <t>CA-2018-155446</t>
  </si>
  <si>
    <t>CA-2019-126662</t>
  </si>
  <si>
    <t>CA-2016-166471</t>
  </si>
  <si>
    <t>CA-2016-100881</t>
  </si>
  <si>
    <t>CA-2017-132101</t>
  </si>
  <si>
    <t>CA-2017-157805</t>
  </si>
  <si>
    <t>CA-2019-133865</t>
  </si>
  <si>
    <t>CA-2019-159282</t>
  </si>
  <si>
    <t>CA-2019-111556</t>
  </si>
  <si>
    <t>CA-2018-157280</t>
  </si>
  <si>
    <t>CA-2019-140186</t>
  </si>
  <si>
    <t>US-2019-107888</t>
  </si>
  <si>
    <t>CA-2016-141726</t>
  </si>
  <si>
    <t>US-2019-109253</t>
  </si>
  <si>
    <t>CA-2016-157924</t>
  </si>
  <si>
    <t>Greeley</t>
  </si>
  <si>
    <t>CA-2019-101700</t>
  </si>
  <si>
    <t>CA-2017-139731</t>
  </si>
  <si>
    <t>CA-2016-160766</t>
  </si>
  <si>
    <t>CA-2016-142769</t>
  </si>
  <si>
    <t>CA-2017-164882</t>
  </si>
  <si>
    <t>CA-2017-168564</t>
  </si>
  <si>
    <t>CA-2018-165330</t>
  </si>
  <si>
    <t>CA-2018-118899</t>
  </si>
  <si>
    <t>Roland Murray</t>
  </si>
  <si>
    <t>CA-2019-168193</t>
  </si>
  <si>
    <t>CA-2017-110814</t>
  </si>
  <si>
    <t>CA-2018-145982</t>
  </si>
  <si>
    <t>CA-2018-120873</t>
  </si>
  <si>
    <t>US-2017-136749</t>
  </si>
  <si>
    <t>CA-2019-136651</t>
  </si>
  <si>
    <t>CA-2018-130638</t>
  </si>
  <si>
    <t>CA-2016-135657</t>
  </si>
  <si>
    <t>US-2017-126214</t>
  </si>
  <si>
    <t>CA-2019-140585</t>
  </si>
  <si>
    <t>Bush Saratoga Collection 5-Shelf Bookcase, Hanover Cherry, *Special Order</t>
  </si>
  <si>
    <t>US-2019-123834</t>
  </si>
  <si>
    <t>CA-2019-136539</t>
  </si>
  <si>
    <t>US-2016-140452</t>
  </si>
  <si>
    <t>CA-2016-169019</t>
  </si>
  <si>
    <t>CA-2019-161557</t>
  </si>
  <si>
    <t>CA-2016-166744</t>
  </si>
  <si>
    <t>US-2017-160857</t>
  </si>
  <si>
    <t>CA-2019-100111</t>
  </si>
  <si>
    <t>US-2016-138758</t>
  </si>
  <si>
    <t>CA-2019-166142</t>
  </si>
  <si>
    <t>CA-2017-107678</t>
  </si>
  <si>
    <t>CA-2018-133368</t>
  </si>
  <si>
    <t>CA-2018-106950</t>
  </si>
  <si>
    <t>CA-2019-150910</t>
  </si>
  <si>
    <t>CA-2016-127012</t>
  </si>
  <si>
    <t>CA-2019-142888</t>
  </si>
  <si>
    <t>CA-2019-121258</t>
  </si>
  <si>
    <t>CA-2018-161746</t>
  </si>
  <si>
    <t>CA-2016-148614</t>
  </si>
  <si>
    <t>CA-2019-137414</t>
  </si>
  <si>
    <t>CA-2019-130631</t>
  </si>
  <si>
    <t>CA-2016-103940</t>
  </si>
  <si>
    <t>CA-2017-114048</t>
  </si>
  <si>
    <t>CA-2019-101574</t>
  </si>
  <si>
    <t>CA-2017-134075</t>
  </si>
  <si>
    <t>CA-2017-123568</t>
  </si>
  <si>
    <t>CA-2018-105081</t>
  </si>
  <si>
    <t>CA-2018-126732</t>
  </si>
  <si>
    <t>CA-2019-140053</t>
  </si>
  <si>
    <t>CA-2017-130785</t>
  </si>
  <si>
    <t>CA-2019-112753</t>
  </si>
  <si>
    <t>CA-2016-105270</t>
  </si>
  <si>
    <t>CA-2019-123491</t>
  </si>
  <si>
    <t>CA-2019-121853</t>
  </si>
  <si>
    <t>CA-2019-123085</t>
  </si>
  <si>
    <t>CA-2019-128965</t>
  </si>
  <si>
    <t>CA-2018-113341</t>
  </si>
  <si>
    <t>CA-2017-124058</t>
  </si>
  <si>
    <t>CA-2017-161627</t>
  </si>
  <si>
    <t>CA-2019-167003</t>
  </si>
  <si>
    <t>US-2016-164406</t>
  </si>
  <si>
    <t>US-2018-114293</t>
  </si>
  <si>
    <t>Lake Elsinore</t>
  </si>
  <si>
    <t>CA-2017-101910</t>
  </si>
  <si>
    <t>CA-2018-142398</t>
  </si>
  <si>
    <t>CA-2016-123225</t>
  </si>
  <si>
    <t>CA-2019-167395</t>
  </si>
  <si>
    <t>CA-2019-138163</t>
  </si>
  <si>
    <t>CA-2019-158729</t>
  </si>
  <si>
    <t>CA-2018-151372</t>
  </si>
  <si>
    <t>CA-2019-140151</t>
  </si>
  <si>
    <t>CA-2017-150770</t>
  </si>
  <si>
    <t>CA-2018-105585</t>
  </si>
  <si>
    <t>CA-2017-162166</t>
  </si>
  <si>
    <t>US-2019-151127</t>
  </si>
  <si>
    <t>CA-2018-124527</t>
  </si>
  <si>
    <t>Temecula</t>
  </si>
  <si>
    <t>CA-2017-157770</t>
  </si>
  <si>
    <t>CA-2018-159023</t>
  </si>
  <si>
    <t>US-2018-115952</t>
  </si>
  <si>
    <t>CA-2017-155761</t>
  </si>
  <si>
    <t>US-2016-105137</t>
  </si>
  <si>
    <t>US-2019-103828</t>
  </si>
  <si>
    <t>CA-2017-146486</t>
  </si>
  <si>
    <t>CA-2019-101273</t>
  </si>
  <si>
    <t>CA-2016-152345</t>
  </si>
  <si>
    <t>US-2017-136987</t>
  </si>
  <si>
    <t>CA-2017-116092</t>
  </si>
  <si>
    <t>CA-2016-126361</t>
  </si>
  <si>
    <t>CA-2016-126522</t>
  </si>
  <si>
    <t>CA-2019-169894</t>
  </si>
  <si>
    <t>CA-2019-165008</t>
  </si>
  <si>
    <t>CA-2019-134194</t>
  </si>
  <si>
    <t>US-2019-136679</t>
  </si>
  <si>
    <t>CA-2016-148950</t>
  </si>
  <si>
    <t>CA-2019-152660</t>
  </si>
  <si>
    <t>US-2018-131149</t>
  </si>
  <si>
    <t>CA-2017-148873</t>
  </si>
  <si>
    <t>CA-2019-108931</t>
  </si>
  <si>
    <t>CA-2018-112123</t>
  </si>
  <si>
    <t>CA-2018-133319</t>
  </si>
  <si>
    <t>CA-2017-140984</t>
  </si>
  <si>
    <t>CA-2019-132346</t>
  </si>
  <si>
    <t>CA-2019-159954</t>
  </si>
  <si>
    <t>CA-2018-136483</t>
  </si>
  <si>
    <t>CA-2019-127306</t>
  </si>
  <si>
    <t>Bartlett</t>
  </si>
  <si>
    <t>CA-2017-151547</t>
  </si>
  <si>
    <t>CA-2018-134803</t>
  </si>
  <si>
    <t>San Luis Obispo</t>
  </si>
  <si>
    <t>CA-2018-105291</t>
  </si>
  <si>
    <t>CA-2018-130477</t>
  </si>
  <si>
    <t>CA-2018-159345</t>
  </si>
  <si>
    <t>CA-2019-157196</t>
  </si>
  <si>
    <t>CA-2017-135580</t>
  </si>
  <si>
    <t>CA-2019-154949</t>
  </si>
  <si>
    <t>CA-2018-112340</t>
  </si>
  <si>
    <t>US-2018-108455</t>
  </si>
  <si>
    <t>Acco Glide Clips</t>
  </si>
  <si>
    <t>CA-2019-141929</t>
  </si>
  <si>
    <t>Avery 500</t>
  </si>
  <si>
    <t>CA-2019-118542</t>
  </si>
  <si>
    <t>CA-2017-143490</t>
  </si>
  <si>
    <t>US-2017-128090</t>
  </si>
  <si>
    <t>US-2019-155999</t>
  </si>
  <si>
    <t>CA-2017-119907</t>
  </si>
  <si>
    <t>CA-2019-153822</t>
  </si>
  <si>
    <t>CA-2019-124401</t>
  </si>
  <si>
    <t>US-2017-110569</t>
  </si>
  <si>
    <t>CA-2019-129707</t>
  </si>
  <si>
    <t>CA-2016-108861</t>
  </si>
  <si>
    <t>US-2018-114230</t>
  </si>
  <si>
    <t>US-2019-147998</t>
  </si>
  <si>
    <t>CA-2019-137085</t>
  </si>
  <si>
    <t>Okidata B401 Printer</t>
  </si>
  <si>
    <t>Hewlett-Packard Deskjet F4180 All-in-One Color Ink-jet - Printer / copier / scanner</t>
  </si>
  <si>
    <t>CA-2018-166275</t>
  </si>
  <si>
    <t>CA-2016-140816</t>
  </si>
  <si>
    <t>CA-2018-167759</t>
  </si>
  <si>
    <t>US-2018-151827</t>
  </si>
  <si>
    <t>CA-2018-150077</t>
  </si>
  <si>
    <t>CA-2019-112865</t>
  </si>
  <si>
    <t>CA-2016-103373</t>
  </si>
  <si>
    <t>CA-2016-143840</t>
  </si>
  <si>
    <t>CA-2018-130680</t>
  </si>
  <si>
    <t>CA-2019-102519</t>
  </si>
  <si>
    <t>CA-2016-124688</t>
  </si>
  <si>
    <t>US-2019-147886</t>
  </si>
  <si>
    <t>CA-2019-113670</t>
  </si>
  <si>
    <t>CA-2016-159338</t>
  </si>
  <si>
    <t>CA-2019-107825</t>
  </si>
  <si>
    <t>CA-2016-126403</t>
  </si>
  <si>
    <t>CA-2016-108609</t>
  </si>
  <si>
    <t>CA-2019-161956</t>
  </si>
  <si>
    <t>CA-2019-137428</t>
  </si>
  <si>
    <t>Hilary Holden</t>
  </si>
  <si>
    <t>CA-2019-131492</t>
  </si>
  <si>
    <t>CA-2016-164721</t>
  </si>
  <si>
    <t>CA-2019-142342</t>
  </si>
  <si>
    <t>CA-2019-154074</t>
  </si>
  <si>
    <t>CA-2017-141593</t>
  </si>
  <si>
    <t>CA-2019-131828</t>
  </si>
  <si>
    <t>CA-2017-105158</t>
  </si>
  <si>
    <t>CA-2017-168480</t>
  </si>
  <si>
    <t>CA-2019-135692</t>
  </si>
  <si>
    <t>CA-2018-114307</t>
  </si>
  <si>
    <t>US-2019-118087</t>
  </si>
  <si>
    <t>US-2018-152051</t>
  </si>
  <si>
    <t>CA-2017-104129</t>
  </si>
  <si>
    <t>CA-2017-149342</t>
  </si>
  <si>
    <t>CA-2017-113628</t>
  </si>
  <si>
    <t>CA-2019-119284</t>
  </si>
  <si>
    <t>CA-2016-102652</t>
  </si>
  <si>
    <t>CA-2017-156440</t>
  </si>
  <si>
    <t>CA-2017-150875</t>
  </si>
  <si>
    <t>CA-2018-116547</t>
  </si>
  <si>
    <t>CA-2019-131807</t>
  </si>
  <si>
    <t>CA-2016-110786</t>
  </si>
  <si>
    <t>CA-2018-145919</t>
  </si>
  <si>
    <t>CA-2019-101805</t>
  </si>
  <si>
    <t>CA-2016-156349</t>
  </si>
  <si>
    <t>CA-2017-130456</t>
  </si>
  <si>
    <t>CA-2018-114727</t>
  </si>
  <si>
    <t>CA-2017-112144</t>
  </si>
  <si>
    <t>CA-2019-117513</t>
  </si>
  <si>
    <t>CA-2019-131618</t>
  </si>
  <si>
    <t>CA-2019-144064</t>
  </si>
  <si>
    <t>CA-2017-132941</t>
  </si>
  <si>
    <t>CA-2016-123498</t>
  </si>
  <si>
    <t>CA-2019-147452</t>
  </si>
  <si>
    <t>CA-2017-153220</t>
  </si>
  <si>
    <t>CA-2018-123526</t>
  </si>
  <si>
    <t>CA-2017-109736</t>
  </si>
  <si>
    <t>CA-2018-168921</t>
  </si>
  <si>
    <t>CA-2017-138674</t>
  </si>
  <si>
    <t>CA-2017-111948</t>
  </si>
  <si>
    <t>CA-2016-135699</t>
  </si>
  <si>
    <t>CA-2016-164861</t>
  </si>
  <si>
    <t>CA-2019-117926</t>
  </si>
  <si>
    <t>CA-2016-109918</t>
  </si>
  <si>
    <t>CA-2019-166898</t>
  </si>
  <si>
    <t>CA-2019-161459</t>
  </si>
  <si>
    <t>CA-2019-122007</t>
  </si>
  <si>
    <t>CA-2016-104829</t>
  </si>
  <si>
    <t>CA-2017-143602</t>
  </si>
  <si>
    <t>CA-2016-100762</t>
  </si>
  <si>
    <t>US-2018-140172</t>
  </si>
  <si>
    <t>US-2018-144057</t>
  </si>
  <si>
    <t>US-2017-137008</t>
  </si>
  <si>
    <t>CA-2016-151162</t>
  </si>
  <si>
    <t>US-2016-164763</t>
  </si>
  <si>
    <t>CA-2016-160773</t>
  </si>
  <si>
    <t>CA-2019-166093</t>
  </si>
  <si>
    <t>CA-2019-145772</t>
  </si>
  <si>
    <t>CA-2016-127131</t>
  </si>
  <si>
    <t>CA-2017-103716</t>
  </si>
  <si>
    <t>US-2018-119046</t>
  </si>
  <si>
    <t>CA-2019-162015</t>
  </si>
  <si>
    <t>CA-2019-143084</t>
  </si>
  <si>
    <t>CA-2018-138282</t>
  </si>
  <si>
    <t>CA-2018-104689</t>
  </si>
  <si>
    <t>CA-2018-145492</t>
  </si>
  <si>
    <t>CA-2019-115427</t>
  </si>
  <si>
    <t>CA-2019-155712</t>
  </si>
  <si>
    <t>CA-2019-118122</t>
  </si>
  <si>
    <t>CA-2017-149636</t>
  </si>
  <si>
    <t>Redwood City</t>
  </si>
  <si>
    <t>CA-2018-133802</t>
  </si>
  <si>
    <t>La Quinta</t>
  </si>
  <si>
    <t>CA-2017-143238</t>
  </si>
  <si>
    <t>CA-2019-136308</t>
  </si>
  <si>
    <t>CA-2016-134726</t>
  </si>
  <si>
    <t>US-2018-127425</t>
  </si>
  <si>
    <t>CA-2019-165491</t>
  </si>
  <si>
    <t>CA-2019-109085</t>
  </si>
  <si>
    <t>CA-2018-162159</t>
  </si>
  <si>
    <t>CA-2019-156958</t>
  </si>
  <si>
    <t>CA-2017-144267</t>
  </si>
  <si>
    <t>CA-2017-149650</t>
  </si>
  <si>
    <t>CA-2018-145261</t>
  </si>
  <si>
    <t>CA-2019-115994</t>
  </si>
  <si>
    <t>CA-2019-169327</t>
  </si>
  <si>
    <t>CA-2016-111871</t>
  </si>
  <si>
    <t>CA-2019-117212</t>
  </si>
  <si>
    <t>CA-2019-145128</t>
  </si>
  <si>
    <t>CA-2018-116736</t>
  </si>
  <si>
    <t>US-2019-105046</t>
  </si>
  <si>
    <t>CA-2018-139269</t>
  </si>
  <si>
    <t>CA-2019-169859</t>
  </si>
  <si>
    <t>CA-2019-112725</t>
  </si>
  <si>
    <t>CA-2017-154970</t>
  </si>
  <si>
    <t>CA-2017-146255</t>
  </si>
  <si>
    <t>CA-2018-118500</t>
  </si>
  <si>
    <t>CA-2019-156391</t>
  </si>
  <si>
    <t>US-2018-157490</t>
  </si>
  <si>
    <t>CA-2019-108294</t>
  </si>
  <si>
    <t>US-2018-111528</t>
  </si>
  <si>
    <t>CA-2017-132374</t>
  </si>
  <si>
    <t>CA-2016-123253</t>
  </si>
  <si>
    <t>US-2019-103247</t>
  </si>
  <si>
    <t>CA-2018-126529</t>
  </si>
  <si>
    <t>CA-2017-142601</t>
  </si>
  <si>
    <t>CA-2018-128671</t>
  </si>
  <si>
    <t>CA-2016-103744</t>
  </si>
  <si>
    <t>CA-2019-142867</t>
  </si>
  <si>
    <t>US-2016-143287</t>
  </si>
  <si>
    <t>CA-2017-134201</t>
  </si>
  <si>
    <t>CA-2018-159212</t>
  </si>
  <si>
    <t>CA-2019-103380</t>
  </si>
  <si>
    <t>CA-2016-116785</t>
  </si>
  <si>
    <t>Bozeman</t>
  </si>
  <si>
    <t>CA-2017-119214</t>
  </si>
  <si>
    <t>US-2018-148957</t>
  </si>
  <si>
    <t>CA-2018-151323</t>
  </si>
  <si>
    <t>CA-2019-142328</t>
  </si>
  <si>
    <t>CA-2018-152814</t>
  </si>
  <si>
    <t>CA-2019-150609</t>
  </si>
  <si>
    <t>Zebra GK420t Direct Thermal/Thermal Transfer Printer</t>
  </si>
  <si>
    <t>CA-2019-122504</t>
  </si>
  <si>
    <t>CA-2018-118311</t>
  </si>
  <si>
    <t>CA-2016-100867</t>
  </si>
  <si>
    <t>DaystoShipActual</t>
  </si>
  <si>
    <t>ShipStatus</t>
  </si>
  <si>
    <t>DaystoShipScheduled</t>
  </si>
  <si>
    <t>CustomerName</t>
  </si>
  <si>
    <t>OrderDate</t>
  </si>
  <si>
    <t>OrderID</t>
  </si>
  <si>
    <t>PostalCode</t>
  </si>
  <si>
    <t>ProductName</t>
  </si>
  <si>
    <t>ProfitperOrder</t>
  </si>
  <si>
    <t>ShipDate</t>
  </si>
  <si>
    <t>ShipMode</t>
  </si>
  <si>
    <t>DiscountPercent</t>
  </si>
  <si>
    <t>ProductId</t>
  </si>
  <si>
    <t>SubCategory</t>
  </si>
  <si>
    <t>Sean ODonnell</t>
  </si>
  <si>
    <t>Eldon Fold N Roll Cart System</t>
  </si>
  <si>
    <t>Acco Six-Outlet Power Strip, 4 Cord Length</t>
  </si>
  <si>
    <t>Electrix Architects Clamp-On Swing Arm Lamp, Black</t>
  </si>
  <si>
    <t>Global Fabric Managers Chair, Dark Gray</t>
  </si>
  <si>
    <t>Patrick ODonnell</t>
  </si>
  <si>
    <t>Global Value Mid-Back Managers Chair, Gray</t>
  </si>
  <si>
    <t>High-Back Leather Managers Chair</t>
  </si>
  <si>
    <t>Jet-Pak Recycled Peel N Seal Padded Mailers</t>
  </si>
  <si>
    <t>Global Deluxe High-Back Managers Chair</t>
  </si>
  <si>
    <t>I Needs 3d Hello Kitty Hybrid Silicone Case Cover for HTC One X 4g with 3d Hello Kitty Stylus Pen Green/pink</t>
  </si>
  <si>
    <t>OSullivan 2-Door Barrister Bookcase in Odessa Pine</t>
  </si>
  <si>
    <t>Global Push Button Managers Chair, Indigo</t>
  </si>
  <si>
    <t>Honeywell Enviracaire Portable HEPA Air Cleaner for 17 x 22 Room</t>
  </si>
  <si>
    <t>Jas OCarroll</t>
  </si>
  <si>
    <t>Patrick OBrill</t>
  </si>
  <si>
    <t>OSullivan 4-Shelf Bookcase in Odessa Pine</t>
  </si>
  <si>
    <t>OSullivan Living Dimensions 2-Shelf Bookcases</t>
  </si>
  <si>
    <t>Rose OBrian</t>
  </si>
  <si>
    <t>Global Managers Adjustable Task Chair, Storm</t>
  </si>
  <si>
    <t>Meg OConnel</t>
  </si>
  <si>
    <t>OSullivan Living Dimensions 5-Shelf Bookcases</t>
  </si>
  <si>
    <t>OSullivan Cherrywood Estates Traditional Bookcase</t>
  </si>
  <si>
    <t>OSullivan Elevations Bookcase, Cherry Finish</t>
  </si>
  <si>
    <t>Global Wood Trimmed Managers Task Chair, Khaki</t>
  </si>
  <si>
    <t>OSullivan Plantations 2-Door Library in Landvery Oak</t>
  </si>
  <si>
    <t>OSullivan 3-Shelf Heavy-Duty Bookcases</t>
  </si>
  <si>
    <t>Hon Mobius Operators Chair</t>
  </si>
  <si>
    <t>Mary ORourke</t>
  </si>
  <si>
    <t>OSullivan Living Dimensions 3-Shelf Bookcases</t>
  </si>
  <si>
    <t>OSullivan 2-Shelf Heavy-Duty Bookcases</t>
  </si>
  <si>
    <t>Russell DAscenzo</t>
  </si>
  <si>
    <t>OSullivan Cherrywood Estates Traditional Barrister Bookcase</t>
  </si>
  <si>
    <t>Doug OConnell</t>
  </si>
  <si>
    <t>Global Executive Mid-Back Managers Chair</t>
  </si>
  <si>
    <t>OSullivan Manor Hill 2-Door Library in Brianna Oak</t>
  </si>
  <si>
    <t>Belkin 325VA UPS Surge Protector, 6</t>
  </si>
  <si>
    <t>Honeywell Enviracaire Portable HEPA Air Cleaner for 16 x 20 Room</t>
  </si>
  <si>
    <t>3M Replacement Filter for Office Air Cleaner for 20 x 33 Room</t>
  </si>
  <si>
    <t>Lock-Up Easel Spel-Binder</t>
  </si>
  <si>
    <t>OSullivan 5-Shelf Heavy-Duty Bookcases</t>
  </si>
  <si>
    <t>Jack OBriant</t>
  </si>
  <si>
    <t>Anthony ODonnell</t>
  </si>
  <si>
    <t>Eldon ProFile File N Store Portable File Tub Letter/Legal Size Black</t>
  </si>
  <si>
    <t>Stur-D-Stor Shelving, Vertical 5-Shelf: 72H x 36W x 18 1/2D</t>
  </si>
  <si>
    <t>Wilson Jones Hanging View Binder, White, 1</t>
  </si>
  <si>
    <t>Howard Miller 13-3/4 Diameter Brushed Chrome Round Wall Clock</t>
  </si>
  <si>
    <t>Acco Pressboard Covers with Storage Hooks, 14 7/8 x 11, Executive Red</t>
  </si>
  <si>
    <t>#10-4 1/8 x 9 1/2 Premium Diagonal Seam Envelopes</t>
  </si>
  <si>
    <t>Acco PRESSTEX Data Binder with Storage Hooks, Dark Blue, 14 7/8 X 11</t>
  </si>
  <si>
    <t>Telephone Message Books with Fax/Mobile Section, 5 1/2 x 3 3/16</t>
  </si>
  <si>
    <t>Tenex Traditional Chairmats for Medium Pile Carpet, Standard Lip, 36 x 48</t>
  </si>
  <si>
    <t>6 Cubicle Wall Clock, Black</t>
  </si>
  <si>
    <t>1.7 Cubic Foot Compact Cube Office Refrigerators</t>
  </si>
  <si>
    <t>Seth Thomas 13 1/2 Wall Clock</t>
  </si>
  <si>
    <t>Avery Trapezoid Ring Binder, 3 Capacity, Black, 1040 sheets</t>
  </si>
  <si>
    <t>Avery Durable Plastic 1 Binders</t>
  </si>
  <si>
    <t>Seth Thomas 14 Putty-Colored Wall Clock</t>
  </si>
  <si>
    <t>Pressboard Covers with Storage Hooks, 9 1/2 x 11, Light Blue</t>
  </si>
  <si>
    <t>Executive Impressions 14 Two-Color Numerals Wall Clock</t>
  </si>
  <si>
    <t>Tenex Contemporary Contur Chairmats for Low and Medium Pile Carpet, Computer, 39 x 49</t>
  </si>
  <si>
    <t>Wirebound Message Books, Two 4 1/4 x 5 Forms per Page</t>
  </si>
  <si>
    <t>Belkin 19 Vented Equipment Shelf, Black</t>
  </si>
  <si>
    <t>Ampad Gold Fibre Wirebound Steno Books, 6 x 9, Gregg Ruled</t>
  </si>
  <si>
    <t>Adams Write n Stick Phone Message Book, 11 X 5 1/4, 200 Messages</t>
  </si>
  <si>
    <t>Bevis Round Bullnose 29 High Table Top</t>
  </si>
  <si>
    <t>Howard Miller 13 Diameter Goldtone Round Wall Clock</t>
  </si>
  <si>
    <t>Tennsco Stur-D-Stor Boltless Shelving, 5 Shelves, 24 Deep, Sand</t>
  </si>
  <si>
    <t>OIC Binder Clips, Mini, 1/4 Capacity, Black</t>
  </si>
  <si>
    <t>Square Credit Card Reader, 4 1/2 x 4 1/2 x 1, White</t>
  </si>
  <si>
    <t>Avery Address/Shipping Labels for Typewriters, 4 x 2</t>
  </si>
  <si>
    <t>Office Impressions End Table, 20-1/2H x 24W x 20D</t>
  </si>
  <si>
    <t>GBC Twin Loop Wire Binding Elements, 9/16 Spine, Black</t>
  </si>
  <si>
    <t>Square Ring Data Binders, Rigid 75 Pt. Covers, 11 x 14-7/8</t>
  </si>
  <si>
    <t>Acme 10 Easy Grip Assistive Scissors</t>
  </si>
  <si>
    <t>Contico 72H Heavy-Duty Storage System</t>
  </si>
  <si>
    <t>Wirebound Service Call Books, 5 1/2 x 4</t>
  </si>
  <si>
    <t>Xerox Color Copier Paper, 11 x 17, Ream</t>
  </si>
  <si>
    <t>Recycled Desk Saver Line While You Were Out Book, 5 1/2 X 4</t>
  </si>
  <si>
    <t>Howard Miller 14-1/2 Diameter Chrome Round Wall Clock</t>
  </si>
  <si>
    <t>Howard Miller 11-1/2 Diameter Grantwood Wall Clock</t>
  </si>
  <si>
    <t>Contract Clock, 14, Brown</t>
  </si>
  <si>
    <t>Acco Pressboard Covers with Storage Hooks, 9 1/2 x 11, Executive Red</t>
  </si>
  <si>
    <t>Adams Telephone Message Book W/Dividers/Space For Phone Numbers, 5 1/4X8 1/2, 200/Messages</t>
  </si>
  <si>
    <t>Howard Miller 13-1/2 Diameter Rosebrook Wall Clock</t>
  </si>
  <si>
    <t>Tenex The Solids Textured Chair Mats</t>
  </si>
  <si>
    <t>#10- 4 1/8 x 9 1/2 Security-Tint Envelopes</t>
  </si>
  <si>
    <t>Howard Miller 13 Diameter Pewter Finish Round Wall Clock</t>
  </si>
  <si>
    <t>Seth Thomas 16 Steel Case Clock</t>
  </si>
  <si>
    <t>Manila Recycled Extra-Heavyweight Clasp Envelopes, 6 x 9</t>
  </si>
  <si>
    <t>Fiskars 8 Scissors, 2/Pack</t>
  </si>
  <si>
    <t>Tenex V2T-RE Standard Weight Series Chair Mat, 45 x 53, Lip 25 x 12</t>
  </si>
  <si>
    <t>Linden 10 Round Wall Clock, Black</t>
  </si>
  <si>
    <t>Eldon Delta Triangular Chair Mat, 52 x 58, Clear</t>
  </si>
  <si>
    <t>Dana Fluorescent Magnifying Lamp, White, 36</t>
  </si>
  <si>
    <t>Computer Room Manger, 14</t>
  </si>
  <si>
    <t>Ultra Door Kickplate, 8H x 34W</t>
  </si>
  <si>
    <t>Howard Miller 16 Diameter Gallery Wall Clock</t>
  </si>
  <si>
    <t>Iceberg OfficeWorks 42 Round Tables</t>
  </si>
  <si>
    <t>Executive Impressions 14 Contract Wall Clock</t>
  </si>
  <si>
    <t>Tenex Traditional Chairmats for Hard Floors, Average Lip, 36 x 48</t>
  </si>
  <si>
    <t>Rubbermaid ClusterMat Chairmats, Mat Size- 66 x 60, Lip 20 x 11 -90 Degree Angle</t>
  </si>
  <si>
    <t>GE 48 Fluorescent Tube, Cool White Energy Saver, 34 Watts, 30/Box</t>
  </si>
  <si>
    <t>Chromcraft 48 x 96 Racetrack Double Pedestal Table</t>
  </si>
  <si>
    <t>Linden 12 Wall Clock With Oak Frame</t>
  </si>
  <si>
    <t>Executive Impressions 13 Clairmont Wall Clock</t>
  </si>
  <si>
    <t>Executive Impressions 14</t>
  </si>
  <si>
    <t>Seth Thomas 12 Clock w/ Goldtone Case</t>
  </si>
  <si>
    <t>Career Cubicle Clock, 8 1/4, Black</t>
  </si>
  <si>
    <t>Eldon L Workstation Diamond Chairmat</t>
  </si>
  <si>
    <t>Chromcraft Bull-Nose Wood 48 x 96 Rectangular Conference Tables</t>
  </si>
  <si>
    <t>Executive Impressions 12 Wall Clock</t>
  </si>
  <si>
    <t>Howard Miller 11-1/2 Diameter Ridgewood Wall Clock</t>
  </si>
  <si>
    <t>Rush Hierlooms Collection 1 Thick Stackable Bookcases</t>
  </si>
  <si>
    <t>Executive Impressions 10 Spectator Wall Clock</t>
  </si>
  <si>
    <t>Executive Impressions 16-1/2 Circular Wall Clock</t>
  </si>
  <si>
    <t>Executive Impressions 14 Contract Wall Clock with Quartz Movement</t>
  </si>
  <si>
    <t>Tensor Hersey Kiss Styled Floor Lamp</t>
  </si>
  <si>
    <t>Seth Thomas 14 Day/Date Wall Clock</t>
  </si>
  <si>
    <t>Executive Impressions 13 Chairman Wall Clock</t>
  </si>
  <si>
    <t>Seth Thomas 8 1/2 Cubicle Clock</t>
  </si>
  <si>
    <t>Tenex 46 x 60 Computer Anti-Static Chairmat, Rectangular Shaped</t>
  </si>
  <si>
    <t>Executive Impressions 13-1/2 Indoor/Outdoor Wall Clock</t>
  </si>
  <si>
    <t>Howard Miller 11-1/2 Diameter Brentwood Wall Clock</t>
  </si>
  <si>
    <t>Executive Impressions 8-1/2 Career Panel/Partition Cubicle Clock</t>
  </si>
  <si>
    <t>Adams Telephone Message Book W/Dividers/Space For Phone Numbers, 5 1/4X8 1/2, 300/Messages</t>
  </si>
  <si>
    <t>Eberhard Faber 3 1/2 Golf Pencils</t>
  </si>
  <si>
    <t>Acco Recycled 2 Capacity Laser Printer Hanging Data Binders</t>
  </si>
  <si>
    <t>Wilson Jones Ledger-Size, Piano-Hinge Binder, 2, Blue</t>
  </si>
  <si>
    <t>Message Book, Phone, Wirebound Standard Line Memo, 2 3/4 X 5</t>
  </si>
  <si>
    <t>GBC Pre-Punched Binding Paper, Plastic, White, 8-1/2 x 11</t>
  </si>
  <si>
    <t>Acco PRESSTEX Data Binder with Storage Hooks, Light Blue, 9 1/2 X 11</t>
  </si>
  <si>
    <t>Acme Hot Forged Carbon Steel Scissors with Nickel-Plated Handles, 3 7/8 Cut, 8L</t>
  </si>
  <si>
    <t>Acco Data Flex Cable Posts For Top &amp; Bottom Load Binders, 6 Capacity</t>
  </si>
  <si>
    <t>Inter-Office Recycled Envelopes, Brown Kraft, Button-String,10 x 13 , 100/Box</t>
  </si>
  <si>
    <t>Wirebound Message Books, Four 2 3/4 x 5 Forms per Page, 600 Sets per Book</t>
  </si>
  <si>
    <t>Carina 42Hx23 3/4W Media Storage Unit</t>
  </si>
  <si>
    <t>Wirebound Message Books, 2 7/8 x 5, 3 Forms per Page</t>
  </si>
  <si>
    <t>Wilson Jones 1 Hanging DublLock Ring Binders</t>
  </si>
  <si>
    <t>ACCOHIDE 3-Ring Binder, Blue, 1</t>
  </si>
  <si>
    <t>Acco Flexible ACCOHIDE Square Ring Data Binder, Dark Blue, 11 1/2 X 14 7/8</t>
  </si>
  <si>
    <t>Eureka Recycled Copy Paper 8 1/2 x 11, Ream</t>
  </si>
  <si>
    <t>REDIFORM Incoming/Outgoing Call Register, 11 X 8 1/2, 100 Messages</t>
  </si>
  <si>
    <t>Acco Pressboard Covers with Storage Hooks, 14 7/8 x 11, Light Blue</t>
  </si>
  <si>
    <t>#10- 4 1/8 x 9 1/2 Recycled Envelopes</t>
  </si>
  <si>
    <t>Avery Trapezoid Extra Heavy Duty 4 Binders</t>
  </si>
  <si>
    <t>Ampad Poly Cover Wirebound Steno Book, 6 x 9 Assorted Colors, Gregg Ruled</t>
  </si>
  <si>
    <t>Ink Jet Note and Greeting Cards, 8-1/2 x 5-1/2 Card Size</t>
  </si>
  <si>
    <t>Black Print Carbonless Snap-Off Rapid Letter, 8 1/2 x 7</t>
  </si>
  <si>
    <t>SlimView Poly Binder, 3/8</t>
  </si>
  <si>
    <t>RSVP Cards &amp; Envelopes, Blank White, 8-1/2 X 11, 24 Cards/25 Envelopes/Set</t>
  </si>
  <si>
    <t>XtraLife ClearVue Slant-D Ring Binder, White, 3</t>
  </si>
  <si>
    <t>1/4 Fold Party Design Invitations &amp; White Envelopes, 24 8-1/2 X 11 Cards, 25 Env./Pack</t>
  </si>
  <si>
    <t>Telephone Message Books with Fax/Mobile Section, 4 1/4 x 6</t>
  </si>
  <si>
    <t>IBM Multi-Purpose Copy Paper, 8 1/2 x 11, Case</t>
  </si>
  <si>
    <t>Adams While You Were Out Message Pads</t>
  </si>
  <si>
    <t>Acco Bankers Clasps, 5 3/4-Long</t>
  </si>
  <si>
    <t>While you Were Out Message Book, One Form per Page</t>
  </si>
  <si>
    <t>Ampad Evidence Wirebond Steno Books, 6 x 9</t>
  </si>
  <si>
    <t>Belkin 19 Center-Weighted Shelf, Gray</t>
  </si>
  <si>
    <t>Pressboard Data Binder, Crimson, 12 X 8 1/2</t>
  </si>
  <si>
    <t>Universal Ultra Bright White Copier/Laser Paper, 8 1/2 x 11, Ream</t>
  </si>
  <si>
    <t>Geographics Note Cards, Blank, White, 8 1/2 x 11</t>
  </si>
  <si>
    <t>Premium Transparent Presentation Covers, No Pattern/Clear, 8 1/2 x 11</t>
  </si>
  <si>
    <t>Acco Pressboard Covers with Storage Hooks, 14 7/8 x 11, Dark Blue</t>
  </si>
  <si>
    <t>Elite 5 Scissors</t>
  </si>
  <si>
    <t>Rediform Wirebound Phone Memo Message Book, 11 x 5-3/4</t>
  </si>
  <si>
    <t>Green Canvas Binder for 8-1/2 x 14 Sheets</t>
  </si>
  <si>
    <t>Message Book, Wirebound, Four 5 1/2 X 4 Forms/Pg., 200 Dupl. Sets/Book</t>
  </si>
  <si>
    <t>Its Hot Message Books with Stickers, 2 3/4 x 5</t>
  </si>
  <si>
    <t>Wilson Jones Elliptical Ring 3 1/2 Capacity Binders, 800 sheets</t>
  </si>
  <si>
    <t>Acco Four Pocket Poly Ring Binder with Label Holder, Smoke, 1</t>
  </si>
  <si>
    <t>Avery Framed View Binder, EZD Ring (Locking), Navy, 1 1/2</t>
  </si>
  <si>
    <t>Perma STOR-ALL Hanging File Box, 13 1/8W x 12 1/4D x 10 1/2H</t>
  </si>
  <si>
    <t>Speediset Carbonless Redi-Letter 7 x 8 1/2</t>
  </si>
  <si>
    <t>Black Avery Memo-Size 3-Ring Binder, 5 1/2 x 8 1/2</t>
  </si>
  <si>
    <t>Mead 1st Gear 2 Zipper Binder, Asst. Colors</t>
  </si>
  <si>
    <t>Tyvek Interoffice Envelopes, 9 1/2 x 12 1/2, 100/Box</t>
  </si>
  <si>
    <t>Acco PRESSTEX Data Binder with Storage Hooks, Dark Blue, 9 1/2 X 11</t>
  </si>
  <si>
    <t>TOPS Important Message Pads, Canary, 4-1/4 x 5-1/2, 50 Sheets per Pad</t>
  </si>
  <si>
    <t>Acme Design Line 8 Stainless Steel Bent Scissors w/Champagne Handles, 3-1/8 Cut</t>
  </si>
  <si>
    <t>Avery 3 1/2 Diskette Storage Pages, 10/Pack</t>
  </si>
  <si>
    <t>SKILCRAFT Telephone Shoulder Rest, 2 x 6.5 x 2.5, Black</t>
  </si>
  <si>
    <t>HP Designjet T520 Inkjet Large Format Printer - 24 Color</t>
  </si>
  <si>
    <t>Howard Miller 12 Round Wall Clock</t>
  </si>
  <si>
    <t>Barricks 18 x 48 Non-Folding Utility Table with Bottom Storage Shelf</t>
  </si>
  <si>
    <t>Tenex Chairmat w/ Average Lip, 45 x 53</t>
  </si>
  <si>
    <t>Hon 30 x 60 Table with Locking Drawer</t>
  </si>
  <si>
    <t>Message Book, Standard Line While You Were Out, 5 1/2 X 4, 200 Sets/Book</t>
  </si>
  <si>
    <t>Safco Wire Cube Shelving System, For Use as 4 or 5 14 Cubes, Black</t>
  </si>
  <si>
    <t>Black Print Carbonless 8 1/2 x 8 1/4 Rapid Memo Book</t>
  </si>
  <si>
    <t>Sales Person</t>
  </si>
  <si>
    <t>Row Labels</t>
  </si>
  <si>
    <t>Grand Total</t>
  </si>
  <si>
    <t>Sum of Profit</t>
  </si>
  <si>
    <t>Year of Order</t>
  </si>
  <si>
    <t>Nice</t>
  </si>
  <si>
    <t>Chart title</t>
  </si>
  <si>
    <t>Qtr1</t>
  </si>
  <si>
    <t>Qtr2</t>
  </si>
  <si>
    <t>Qtr3</t>
  </si>
  <si>
    <t>Qtr4</t>
  </si>
  <si>
    <t>Sum of Sales</t>
  </si>
  <si>
    <t>Column Labels</t>
  </si>
  <si>
    <t>(blank)</t>
  </si>
  <si>
    <t>Sum of Quantity</t>
  </si>
  <si>
    <t>Total Sales</t>
  </si>
  <si>
    <t>Total Profit</t>
  </si>
  <si>
    <t>Margin</t>
  </si>
  <si>
    <t>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</si>
</sst>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44" formatCode="_ &quot;₹&quot;\ * #,##0.00_ ;_ &quot;₹&quot;\ * \-#,##0.00_ ;_ &quot;₹&quot;\ * &quot;-&quot;??_ ;_ @_ "/>
    <numFmt numFmtId="164" formatCode="_-[$$-409]* #,##0.00_ ;_-[$$-409]* \-#,##0.00\ ;_-[$$-409]* &quot;-&quot;??_ ;_-@_ "/>
  </numFmts>
  <fonts count="18"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70C0"/>
        <bgColor indexed="64"/>
      </patternFill>
    </fill>
  </fills>
  <borders count="19">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rgb="FFABABAB"/>
      </left>
      <right/>
      <top style="thin">
        <color rgb="FFABABAB"/>
      </top>
      <bottom/>
      <diagonal/>
    </border>
    <border>
      <left style="thin">
        <color indexed="65"/>
      </left>
      <right/>
      <top style="thin">
        <color rgb="FFABABAB"/>
      </top>
      <bottom/>
      <diagonal/>
    </border>
    <border>
      <left style="thin">
        <color indexed="65"/>
      </left>
      <right style="thin">
        <color rgb="FFABABAB"/>
      </right>
      <top style="thin">
        <color rgb="FFABABAB"/>
      </top>
      <bottom/>
      <diagonal/>
    </border>
    <border>
      <left style="thin">
        <color rgb="FFABABAB"/>
      </left>
      <right/>
      <top style="thin">
        <color indexed="65"/>
      </top>
      <bottom/>
      <diagonal/>
    </border>
    <border>
      <left style="thin">
        <color indexed="65"/>
      </left>
      <right/>
      <top style="thin">
        <color indexed="65"/>
      </top>
      <bottom/>
      <diagonal/>
    </border>
    <border>
      <left style="thin">
        <color indexed="65"/>
      </left>
      <right style="thin">
        <color rgb="FFABABAB"/>
      </right>
      <top style="thin">
        <color indexed="65"/>
      </top>
      <bottom/>
      <diagonal/>
    </border>
    <border>
      <left style="thin">
        <color rgb="FFABABAB"/>
      </left>
      <right/>
      <top style="thin">
        <color indexed="65"/>
      </top>
      <bottom style="thin">
        <color rgb="FFABABAB"/>
      </bottom>
      <diagonal/>
    </border>
    <border>
      <left style="thin">
        <color indexed="65"/>
      </left>
      <right/>
      <top style="thin">
        <color indexed="65"/>
      </top>
      <bottom style="thin">
        <color rgb="FFABABAB"/>
      </bottom>
      <diagonal/>
    </border>
    <border>
      <left style="thin">
        <color indexed="65"/>
      </left>
      <right style="thin">
        <color rgb="FFABABAB"/>
      </right>
      <top style="thin">
        <color indexed="65"/>
      </top>
      <bottom style="thin">
        <color rgb="FFABABAB"/>
      </bottom>
      <diagonal/>
    </border>
  </borders>
  <cellStyleXfs count="44">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xf numFmtId="44" fontId="1" fillId="0" borderId="0" applyFont="0" applyFill="0" applyBorder="0" applyAlignment="0" applyProtection="0"/>
  </cellStyleXfs>
  <cellXfs count="26">
    <xf numFmtId="0" fontId="0" fillId="0" borderId="0" xfId="0"/>
    <xf numFmtId="9" fontId="0" fillId="0" borderId="0" xfId="42" applyNumberFormat="1" applyFont="1"/>
    <xf numFmtId="14" fontId="0" fillId="0" borderId="0" xfId="0" applyNumberFormat="1"/>
    <xf numFmtId="0" fontId="16" fillId="33" borderId="0" xfId="0" applyFont="1" applyFill="1"/>
    <xf numFmtId="9" fontId="16" fillId="33" borderId="0" xfId="42" applyNumberFormat="1" applyFont="1" applyFill="1"/>
    <xf numFmtId="14" fontId="16" fillId="33" borderId="0" xfId="0" applyNumberFormat="1" applyFont="1" applyFill="1"/>
    <xf numFmtId="0" fontId="0" fillId="0" borderId="0" xfId="0" pivotButton="1"/>
    <xf numFmtId="0" fontId="0" fillId="0" borderId="0" xfId="0" applyAlignment="1">
      <alignment horizontal="left"/>
    </xf>
    <xf numFmtId="0" fontId="0" fillId="0" borderId="0" xfId="0" applyNumberFormat="1"/>
    <xf numFmtId="0" fontId="16" fillId="33" borderId="0" xfId="0" applyNumberFormat="1" applyFont="1" applyFill="1"/>
    <xf numFmtId="14" fontId="0" fillId="0" borderId="0" xfId="0" applyNumberFormat="1" applyAlignment="1">
      <alignment horizontal="left" indent="1"/>
    </xf>
    <xf numFmtId="9" fontId="0" fillId="0" borderId="0" xfId="42" applyFont="1"/>
    <xf numFmtId="0" fontId="0" fillId="0" borderId="0" xfId="0" applyBorder="1"/>
    <xf numFmtId="0" fontId="0" fillId="0" borderId="10" xfId="0" applyBorder="1"/>
    <xf numFmtId="0" fontId="0" fillId="0" borderId="11" xfId="0" applyBorder="1"/>
    <xf numFmtId="0" fontId="0" fillId="0" borderId="12" xfId="0" applyBorder="1"/>
    <xf numFmtId="0" fontId="0" fillId="0" borderId="13" xfId="0" applyBorder="1"/>
    <xf numFmtId="0" fontId="0" fillId="0" borderId="14" xfId="0" applyBorder="1"/>
    <xf numFmtId="0" fontId="0" fillId="0" borderId="15" xfId="0" applyBorder="1"/>
    <xf numFmtId="0" fontId="0" fillId="0" borderId="16" xfId="0" applyBorder="1"/>
    <xf numFmtId="0" fontId="0" fillId="0" borderId="17" xfId="0" applyBorder="1"/>
    <xf numFmtId="0" fontId="0" fillId="0" borderId="18" xfId="0" applyBorder="1"/>
    <xf numFmtId="164" fontId="0" fillId="0" borderId="0" xfId="43" applyNumberFormat="1" applyFont="1"/>
    <xf numFmtId="164" fontId="0" fillId="0" borderId="0" xfId="0" applyNumberFormat="1"/>
    <xf numFmtId="9" fontId="0" fillId="0" borderId="0" xfId="0" applyNumberFormat="1" applyAlignment="1">
      <alignment horizontal="left"/>
    </xf>
    <xf numFmtId="0" fontId="16" fillId="0" borderId="0" xfId="0" applyFont="1"/>
  </cellXfs>
  <cellStyles count="44">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Currency" xfId="43" builtinId="4"/>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Percent" xfId="42" builtinId="5"/>
    <cellStyle name="Title" xfId="1" builtinId="15" customBuiltin="1"/>
    <cellStyle name="Total" xfId="17" builtinId="25" customBuiltin="1"/>
    <cellStyle name="Warning Text" xfId="14" builtinId="11" customBuiltin="1"/>
  </cellStyles>
  <dxfs count="48">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64" formatCode="_-[$$-409]* #,##0.00_ ;_-[$$-409]* \-#,##0.00\ ;_-[$$-409]* &quot;-&quot;??_ ;_-@_ "/>
    </dxf>
    <dxf>
      <numFmt numFmtId="1" formatCode="0"/>
    </dxf>
    <dxf>
      <numFmt numFmtId="164" formatCode="_-[$$-409]* #,##0.00_ ;_-[$$-409]* \-#,##0.00\ ;_-[$$-409]* &quot;-&quot;??_ ;_-@_ "/>
    </dxf>
    <dxf>
      <numFmt numFmtId="1" formatCode="0"/>
    </dxf>
    <dxf>
      <numFmt numFmtId="166" formatCode="0.0"/>
    </dxf>
    <dxf>
      <numFmt numFmtId="166" formatCode="0.0"/>
    </dxf>
    <dxf>
      <numFmt numFmtId="2" formatCode="0.00"/>
    </dxf>
    <dxf>
      <numFmt numFmtId="2" formatCode="0.00"/>
    </dxf>
    <dxf>
      <numFmt numFmtId="166" formatCode="0.0"/>
    </dxf>
    <dxf>
      <numFmt numFmtId="166" formatCode="0.0"/>
    </dxf>
    <dxf>
      <numFmt numFmtId="19" formatCode="dd/mm/yyyy"/>
    </dxf>
    <dxf>
      <numFmt numFmtId="0" formatCode="General"/>
    </dxf>
    <dxf>
      <numFmt numFmtId="19" formatCode="dd/mm/yyyy"/>
    </dxf>
    <dxf>
      <font>
        <b val="0"/>
        <i val="0"/>
        <strike val="0"/>
        <condense val="0"/>
        <extend val="0"/>
        <outline val="0"/>
        <shadow val="0"/>
        <u val="none"/>
        <vertAlign val="baseline"/>
        <sz val="12"/>
        <color theme="1"/>
        <name val="Calibri"/>
        <scheme val="minor"/>
      </font>
      <numFmt numFmtId="13" formatCode="0%"/>
    </dxf>
    <dxf>
      <font>
        <b/>
        <i val="0"/>
        <strike val="0"/>
        <condense val="0"/>
        <extend val="0"/>
        <outline val="0"/>
        <shadow val="0"/>
        <u val="none"/>
        <vertAlign val="baseline"/>
        <sz val="12"/>
        <color theme="1"/>
        <name val="Calibri"/>
        <scheme val="minor"/>
      </font>
      <fill>
        <patternFill patternType="solid">
          <fgColor indexed="64"/>
          <bgColor rgb="FF0070C0"/>
        </patternFill>
      </fill>
    </dxf>
    <dxf>
      <font>
        <b val="0"/>
        <i val="0"/>
        <strike val="0"/>
        <condense val="0"/>
        <extend val="0"/>
        <outline val="0"/>
        <shadow val="0"/>
        <u val="none"/>
        <vertAlign val="baseline"/>
        <sz val="12"/>
        <color theme="1"/>
        <name val="Calibri"/>
        <scheme val="minor"/>
      </font>
    </dxf>
    <dxf>
      <numFmt numFmtId="164" formatCode="_-[$$-409]* #,##0.00_ ;_-[$$-409]* \-#,##0.00\ ;_-[$$-409]* &quot;-&quot;??_ ;_-@_ "/>
    </dxf>
    <dxf>
      <font>
        <b val="0"/>
        <i val="0"/>
        <strike val="0"/>
        <condense val="0"/>
        <extend val="0"/>
        <outline val="0"/>
        <shadow val="0"/>
        <u val="none"/>
        <vertAlign val="baseline"/>
        <sz val="12"/>
        <color theme="1"/>
        <name val="Calibri"/>
        <scheme val="minor"/>
      </font>
      <numFmt numFmtId="164" formatCode="_-[$$-409]* #,##0.00_ ;_-[$$-409]* \-#,##0.00\ ;_-[$$-409]* &quot;-&quot;??_ ;_-@_ "/>
    </dxf>
    <dxf>
      <font>
        <b/>
        <i val="0"/>
        <sz val="14"/>
        <color theme="0"/>
      </font>
      <fill>
        <patternFill>
          <bgColor rgb="FF002060"/>
        </patternFill>
      </fill>
      <border diagonalUp="0" diagonalDown="0">
        <left/>
        <right/>
        <top/>
        <bottom/>
        <vertical/>
        <horizontal/>
      </border>
    </dxf>
    <dxf>
      <font>
        <color theme="1"/>
      </font>
      <fill>
        <patternFill>
          <bgColor rgb="FF002060"/>
        </patternFill>
      </fill>
      <border diagonalUp="0" diagonalDown="0">
        <left/>
        <right/>
        <top/>
        <bottom/>
        <vertical/>
        <horizontal/>
      </border>
    </dxf>
  </dxfs>
  <tableStyles count="3" defaultTableStyle="TableStyleMedium2" defaultPivotStyle="PivotStyleLight16">
    <tableStyle name="Slicer Style 1" pivot="0" table="0" count="0"/>
    <tableStyle name="Slicer Style 2" pivot="0" table="0" count="0"/>
    <tableStyle name="SlicerStyleLight1 2" pivot="0" table="0" count="10">
      <tableStyleElement type="wholeTable" dxfId="47"/>
      <tableStyleElement type="headerRow" dxfId="46"/>
    </tableStyle>
  </tableStyles>
  <extLst>
    <ext xmlns:x14="http://schemas.microsoft.com/office/spreadsheetml/2009/9/main" uri="{46F421CA-312F-682f-3DD2-61675219B42D}">
      <x14:dxfs count="8">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gradientFill degree="90">
              <stop position="0">
                <color rgb="FFF8E162"/>
              </stop>
              <stop position="1">
                <color rgb="FFFCF7E0"/>
              </stop>
            </gradientFill>
          </fill>
          <border>
            <left style="thin">
              <color rgb="FF999999"/>
            </left>
            <right style="thin">
              <color rgb="FF999999"/>
            </right>
            <top style="thin">
              <color rgb="FF999999"/>
            </top>
            <bottom style="thin">
              <color rgb="FF999999"/>
            </bottom>
            <vertical/>
            <horizontal/>
          </border>
        </dxf>
        <dxf>
          <font>
            <color rgb="FF000000"/>
          </font>
          <fill>
            <patternFill patternType="solid">
              <fgColor auto="1"/>
              <bgColor theme="0" tint="-4.9989318521683403E-2"/>
            </patternFill>
          </fill>
          <border>
            <left style="thin">
              <color rgb="FF999999"/>
            </left>
            <right style="thin">
              <color rgb="FF999999"/>
            </right>
            <top style="thin">
              <color rgb="FF999999"/>
            </top>
            <bottom style="thin">
              <color rgb="FF999999"/>
            </bottom>
            <vertical/>
            <horizontal/>
          </border>
        </dxf>
        <dxf>
          <font>
            <color rgb="FF002060"/>
          </font>
          <fill>
            <patternFill patternType="solid">
              <fgColor auto="1"/>
              <bgColor theme="0" tint="-4.9989318521683403E-2"/>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theme="4" tint="0.79998168889431442"/>
              <bgColor theme="4" tint="0.79998168889431442"/>
            </patternFill>
          </fill>
          <border>
            <left style="thin">
              <color rgb="FFCCCCCC"/>
            </left>
            <right style="thin">
              <color rgb="FFCCCCCC"/>
            </right>
            <top style="thin">
              <color rgb="FFCCCCCC"/>
            </top>
            <bottom style="thin">
              <color rgb="FFCCCCCC"/>
            </bottom>
            <vertical/>
            <horizontal/>
          </border>
        </dxf>
        <dxf>
          <font>
            <color rgb="FF002060"/>
          </font>
          <fill>
            <patternFill patternType="solid">
              <fgColor theme="4" tint="0.59999389629810485"/>
              <bgColor theme="2"/>
            </patternFill>
          </fill>
          <border>
            <left style="thin">
              <color rgb="FF999999"/>
            </left>
            <right style="thin">
              <color rgb="FF999999"/>
            </right>
            <top style="thin">
              <color rgb="FF999999"/>
            </top>
            <bottom style="thin">
              <color rgb="FF999999"/>
            </bottom>
            <vertical/>
            <horizontal/>
          </border>
        </dxf>
        <dxf>
          <font>
            <color rgb="FF828282"/>
          </font>
          <fill>
            <patternFill patternType="solid">
              <fgColor rgb="FFFFFFFF"/>
              <bgColor rgb="FFFFFFFF"/>
            </patternFill>
          </fill>
          <border>
            <left style="thin">
              <color rgb="FFE0E0E0"/>
            </left>
            <right style="thin">
              <color rgb="FFE0E0E0"/>
            </right>
            <top style="thin">
              <color rgb="FFE0E0E0"/>
            </top>
            <bottom style="thin">
              <color rgb="FFE0E0E0"/>
            </bottom>
            <vertical/>
            <horizontal/>
          </border>
        </dxf>
        <dxf>
          <font>
            <color theme="0"/>
          </font>
          <fill>
            <patternFill patternType="solid">
              <fgColor rgb="FFFFFFFF"/>
              <bgColor rgb="FF002060"/>
            </patternFill>
          </fill>
          <border>
            <left style="thin">
              <color rgb="FFCCCCCC"/>
            </left>
            <right style="thin">
              <color rgb="FFCCCCCC"/>
            </right>
            <top style="thin">
              <color rgb="FFCCCCCC"/>
            </top>
            <bottom style="thin">
              <color rgb="FFCCCCCC"/>
            </bottom>
            <vertical/>
            <horizontal/>
          </border>
        </dxf>
      </x14:dxfs>
    </ext>
    <ext xmlns:x14="http://schemas.microsoft.com/office/spreadsheetml/2009/9/main" uri="{EB79DEF2-80B8-43e5-95BD-54CBDDF9020C}">
      <x14:slicerStyles defaultSlicerStyle="SlicerStyleLight1">
        <x14:slicerStyle name="Slicer Style 1"/>
        <x14:slicerStyle name="Slicer Style 2"/>
        <x14:slicerStyle name="SlicerStyleLight1 2">
          <x14:slicerStyleElements>
            <x14:slicerStyleElement type="unselectedItemWithData" dxfId="7"/>
            <x14:slicerStyleElement type="unselectedItemWithNoData" dxfId="6"/>
            <x14:slicerStyleElement type="selectedItemWithData" dxfId="5"/>
            <x14:slicerStyleElement type="selectedItemWithNoData" dxfId="4"/>
            <x14:slicerStyleElement type="hoveredUnselectedItemWithData" dxfId="3"/>
            <x14:slicerStyleElement type="hoveredSelectedItemWithData" dxfId="2"/>
            <x14:slicerStyleElement type="hoveredUnselectedItemWithNoData" dxfId="1"/>
            <x14:slicerStyleElement type="hoveredSelectedItemWithNoData" dxfId="0"/>
          </x14:slicerStyleElements>
        </x14:slicerStyle>
      </x14:slicerStyles>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microsoft.com/office/2007/relationships/slicerCache" Target="slicerCaches/slicerCache1.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pivotCacheDefinition" Target="pivotCache/pivotCacheDefinition1.xml"/><Relationship Id="rId17" Type="http://schemas.openxmlformats.org/officeDocument/2006/relationships/theme" Target="theme/theme1.xml"/><Relationship Id="rId2" Type="http://schemas.openxmlformats.org/officeDocument/2006/relationships/worksheet" Target="worksheets/sheet2.xml"/><Relationship Id="rId16" Type="http://schemas.microsoft.com/office/2007/relationships/slicerCache" Target="slicerCaches/slicerCache4.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microsoft.com/office/2007/relationships/slicerCache" Target="slicerCaches/slicerCache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microsoft.com/office/2007/relationships/slicerCache" Target="slicerCaches/slicerCache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Copy.xlsx]YearVSProfit!PivotTable_Sales</c:name>
    <c:fmtId val="4"/>
  </c:pivotSource>
  <c:chart>
    <c:title>
      <c:tx>
        <c:rich>
          <a:bodyPr rot="0" spcFirstLastPara="1" vertOverflow="ellipsis" vert="horz" wrap="square" anchor="ctr" anchorCtr="1"/>
          <a:lstStyle/>
          <a:p>
            <a:pPr>
              <a:defRPr sz="1400" b="0" i="0" u="none" strike="noStrike" kern="1200" cap="none" spc="20" baseline="0">
                <a:solidFill>
                  <a:schemeClr val="dk1">
                    <a:lumMod val="50000"/>
                    <a:lumOff val="50000"/>
                  </a:schemeClr>
                </a:solidFill>
                <a:latin typeface="+mn-lt"/>
                <a:ea typeface="+mn-ea"/>
                <a:cs typeface="+mn-cs"/>
              </a:defRPr>
            </a:pPr>
            <a:r>
              <a:rPr lang="en-IN"/>
              <a:t>Performance Overview</a:t>
            </a:r>
          </a:p>
        </c:rich>
      </c:tx>
      <c:layout>
        <c:manualLayout>
          <c:xMode val="edge"/>
          <c:yMode val="edge"/>
          <c:x val="1.8759883478984621E-2"/>
          <c:y val="0.10911965700298897"/>
        </c:manualLayout>
      </c:layout>
      <c:overlay val="0"/>
      <c:spPr>
        <a:noFill/>
        <a:ln>
          <a:noFill/>
        </a:ln>
        <a:effectLst/>
      </c:spPr>
      <c:txPr>
        <a:bodyPr rot="0" spcFirstLastPara="1" vertOverflow="ellipsis" vert="horz" wrap="square" anchor="ctr" anchorCtr="1"/>
        <a:lstStyle/>
        <a:p>
          <a:pPr>
            <a:defRPr sz="1400" b="0" i="0" u="none" strike="noStrike" kern="1200" cap="none" spc="20" baseline="0">
              <a:solidFill>
                <a:schemeClr val="dk1">
                  <a:lumMod val="50000"/>
                  <a:lumOff val="50000"/>
                </a:schemeClr>
              </a:solidFill>
              <a:latin typeface="+mn-lt"/>
              <a:ea typeface="+mn-ea"/>
              <a:cs typeface="+mn-cs"/>
            </a:defRPr>
          </a:pPr>
          <a:endParaRPr lang="en-US"/>
        </a:p>
      </c:txPr>
    </c:title>
    <c:autoTitleDeleted val="0"/>
    <c:pivotFmts>
      <c:pivotFmt>
        <c:idx val="0"/>
      </c:pivotFmt>
      <c:pivotFmt>
        <c:idx val="1"/>
      </c:pivotFmt>
      <c:pivotFmt>
        <c:idx val="2"/>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1"/>
            </a:solidFill>
            <a:ln w="9525" cap="flat" cmpd="sng" algn="ctr">
              <a:solidFill>
                <a:schemeClr val="accent1"/>
              </a:solidFill>
              <a:round/>
            </a:ln>
            <a:effectLst/>
          </c:spPr>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dk1">
                      <a:lumMod val="65000"/>
                      <a:lumOff val="3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3"/>
        <c:spPr>
          <a:ln w="22225" cap="rnd" cmpd="sng" algn="ctr">
            <a:solidFill>
              <a:schemeClr val="accent1"/>
            </a:solidFill>
            <a:round/>
          </a:ln>
          <a:effectLst/>
        </c:spPr>
        <c:marker>
          <c:symbol val="none"/>
        </c:marker>
      </c:pivotFmt>
      <c:pivotFmt>
        <c:idx val="4"/>
        <c:spPr>
          <a:ln w="22225" cap="rnd" cmpd="sng" algn="ctr">
            <a:solidFill>
              <a:schemeClr val="accent1"/>
            </a:solidFill>
            <a:round/>
          </a:ln>
          <a:effectLst/>
        </c:spPr>
        <c:marker>
          <c:symbol val="none"/>
        </c:marker>
      </c:pivotFmt>
    </c:pivotFmts>
    <c:plotArea>
      <c:layout/>
      <c:lineChart>
        <c:grouping val="standard"/>
        <c:varyColors val="0"/>
        <c:ser>
          <c:idx val="0"/>
          <c:order val="0"/>
          <c:tx>
            <c:strRef>
              <c:f>YearVSProfit!$B$4</c:f>
              <c:strCache>
                <c:ptCount val="1"/>
                <c:pt idx="0">
                  <c:v>Sum of Sales</c:v>
                </c:pt>
              </c:strCache>
            </c:strRef>
          </c:tx>
          <c:spPr>
            <a:ln w="22225" cap="rnd" cmpd="sng" algn="ctr">
              <a:solidFill>
                <a:schemeClr val="accent1"/>
              </a:solidFill>
              <a:round/>
            </a:ln>
            <a:effectLst/>
          </c:spPr>
          <c:marker>
            <c:symbol val="none"/>
          </c:marker>
          <c:cat>
            <c:multiLvlStrRef>
              <c:f>YearVSProfit!$A$5:$A$10</c:f>
              <c:multiLvlStrCache>
                <c:ptCount val="4"/>
                <c:lvl>
                  <c:pt idx="0">
                    <c:v>Qtr1</c:v>
                  </c:pt>
                  <c:pt idx="1">
                    <c:v>Qtr2</c:v>
                  </c:pt>
                  <c:pt idx="2">
                    <c:v>Qtr3</c:v>
                  </c:pt>
                  <c:pt idx="3">
                    <c:v>Qtr4</c:v>
                  </c:pt>
                </c:lvl>
                <c:lvl>
                  <c:pt idx="0">
                    <c:v>2019</c:v>
                  </c:pt>
                </c:lvl>
              </c:multiLvlStrCache>
            </c:multiLvlStrRef>
          </c:cat>
          <c:val>
            <c:numRef>
              <c:f>YearVSProfit!$B$5:$B$10</c:f>
              <c:numCache>
                <c:formatCode>General</c:formatCode>
                <c:ptCount val="4"/>
                <c:pt idx="0">
                  <c:v>27362</c:v>
                </c:pt>
                <c:pt idx="1">
                  <c:v>16813</c:v>
                </c:pt>
                <c:pt idx="2">
                  <c:v>29082</c:v>
                </c:pt>
                <c:pt idx="3">
                  <c:v>33901</c:v>
                </c:pt>
              </c:numCache>
            </c:numRef>
          </c:val>
          <c:smooth val="0"/>
        </c:ser>
        <c:ser>
          <c:idx val="1"/>
          <c:order val="1"/>
          <c:tx>
            <c:strRef>
              <c:f>YearVSProfit!$C$4</c:f>
              <c:strCache>
                <c:ptCount val="1"/>
                <c:pt idx="0">
                  <c:v>Sum of Profit</c:v>
                </c:pt>
              </c:strCache>
            </c:strRef>
          </c:tx>
          <c:spPr>
            <a:ln w="22225" cap="rnd" cmpd="sng" algn="ctr">
              <a:solidFill>
                <a:schemeClr val="accent2"/>
              </a:solidFill>
              <a:round/>
            </a:ln>
            <a:effectLst/>
          </c:spPr>
          <c:marker>
            <c:symbol val="none"/>
          </c:marker>
          <c:cat>
            <c:multiLvlStrRef>
              <c:f>YearVSProfit!$A$5:$A$10</c:f>
              <c:multiLvlStrCache>
                <c:ptCount val="4"/>
                <c:lvl>
                  <c:pt idx="0">
                    <c:v>Qtr1</c:v>
                  </c:pt>
                  <c:pt idx="1">
                    <c:v>Qtr2</c:v>
                  </c:pt>
                  <c:pt idx="2">
                    <c:v>Qtr3</c:v>
                  </c:pt>
                  <c:pt idx="3">
                    <c:v>Qtr4</c:v>
                  </c:pt>
                </c:lvl>
                <c:lvl>
                  <c:pt idx="0">
                    <c:v>2019</c:v>
                  </c:pt>
                </c:lvl>
              </c:multiLvlStrCache>
            </c:multiLvlStrRef>
          </c:cat>
          <c:val>
            <c:numRef>
              <c:f>YearVSProfit!$C$5:$C$10</c:f>
              <c:numCache>
                <c:formatCode>General</c:formatCode>
                <c:ptCount val="4"/>
                <c:pt idx="0">
                  <c:v>9391</c:v>
                </c:pt>
                <c:pt idx="1">
                  <c:v>3024</c:v>
                </c:pt>
                <c:pt idx="2">
                  <c:v>5419</c:v>
                </c:pt>
                <c:pt idx="3">
                  <c:v>3820</c:v>
                </c:pt>
              </c:numCache>
            </c:numRef>
          </c:val>
          <c:smooth val="0"/>
        </c:ser>
        <c:dLbls>
          <c:showLegendKey val="0"/>
          <c:showVal val="0"/>
          <c:showCatName val="0"/>
          <c:showSerName val="0"/>
          <c:showPercent val="0"/>
          <c:showBubbleSize val="0"/>
        </c:dLbls>
        <c:dropLines>
          <c:spPr>
            <a:ln w="9525" cap="flat" cmpd="sng" algn="ctr">
              <a:solidFill>
                <a:schemeClr val="dk1">
                  <a:lumMod val="35000"/>
                  <a:lumOff val="65000"/>
                  <a:alpha val="33000"/>
                </a:schemeClr>
              </a:solidFill>
              <a:round/>
            </a:ln>
            <a:effectLst/>
          </c:spPr>
        </c:dropLines>
        <c:smooth val="0"/>
        <c:axId val="365300872"/>
        <c:axId val="148463128"/>
      </c:lineChart>
      <c:catAx>
        <c:axId val="365300872"/>
        <c:scaling>
          <c:orientation val="minMax"/>
        </c:scaling>
        <c:delete val="0"/>
        <c:axPos val="b"/>
        <c:numFmt formatCode="General" sourceLinked="1"/>
        <c:majorTickMark val="none"/>
        <c:minorTickMark val="none"/>
        <c:tickLblPos val="high"/>
        <c:spPr>
          <a:noFill/>
          <a:ln w="9525" cap="flat" cmpd="sng" algn="ctr">
            <a:solidFill>
              <a:schemeClr val="dk1">
                <a:lumMod val="15000"/>
                <a:lumOff val="85000"/>
              </a:schemeClr>
            </a:solidFill>
            <a:round/>
          </a:ln>
          <a:effectLst/>
        </c:spPr>
        <c:txPr>
          <a:bodyPr rot="0" spcFirstLastPara="1" vertOverflow="ellipsis" wrap="square" anchor="ctr" anchorCtr="1"/>
          <a:lstStyle/>
          <a:p>
            <a:pPr>
              <a:defRPr sz="1050" b="1" i="0" u="none" strike="noStrike" kern="1200" spc="20" baseline="0">
                <a:solidFill>
                  <a:schemeClr val="dk1">
                    <a:lumMod val="65000"/>
                    <a:lumOff val="35000"/>
                  </a:schemeClr>
                </a:solidFill>
                <a:latin typeface="+mn-lt"/>
                <a:ea typeface="+mn-ea"/>
                <a:cs typeface="+mn-cs"/>
              </a:defRPr>
            </a:pPr>
            <a:endParaRPr lang="en-US"/>
          </a:p>
        </c:txPr>
        <c:crossAx val="148463128"/>
        <c:crosses val="autoZero"/>
        <c:auto val="1"/>
        <c:lblAlgn val="ctr"/>
        <c:lblOffset val="100"/>
        <c:tickLblSkip val="1"/>
        <c:noMultiLvlLbl val="0"/>
      </c:catAx>
      <c:valAx>
        <c:axId val="148463128"/>
        <c:scaling>
          <c:orientation val="minMax"/>
        </c:scaling>
        <c:delete val="0"/>
        <c:axPos val="l"/>
        <c:numFmt formatCode="[$$-409]#,##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spc="20" baseline="0">
                <a:solidFill>
                  <a:schemeClr val="dk1">
                    <a:lumMod val="65000"/>
                    <a:lumOff val="35000"/>
                  </a:schemeClr>
                </a:solidFill>
                <a:latin typeface="+mn-lt"/>
                <a:ea typeface="+mn-ea"/>
                <a:cs typeface="+mn-cs"/>
              </a:defRPr>
            </a:pPr>
            <a:endParaRPr lang="en-US"/>
          </a:p>
        </c:txPr>
        <c:crossAx val="365300872"/>
        <c:crosses val="autoZero"/>
        <c:crossBetween val="between"/>
      </c:valAx>
      <c:spPr>
        <a:gradFill>
          <a:gsLst>
            <a:gs pos="100000">
              <a:schemeClr val="lt1">
                <a:lumMod val="95000"/>
              </a:schemeClr>
            </a:gs>
            <a:gs pos="0">
              <a:schemeClr val="lt1"/>
            </a:gs>
          </a:gsLst>
          <a:lin ang="5400000" scaled="0"/>
        </a:gradFill>
        <a:ln>
          <a:noFill/>
        </a:ln>
        <a:effectLst/>
      </c:spPr>
    </c:plotArea>
    <c:plotVisOnly val="1"/>
    <c:dispBlanksAs val="gap"/>
    <c:showDLblsOverMax val="0"/>
  </c:chart>
  <c:spPr>
    <a:solidFill>
      <a:schemeClr val="lt1"/>
    </a:solidFill>
    <a:ln w="9525" cap="flat" cmpd="sng" algn="ctr">
      <a:solidFill>
        <a:schemeClr val="dk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Copy.xlsx]Returned!PivotTable_Returned</c:name>
    <c:fmtId val="13"/>
  </c:pivotSource>
  <c:chart>
    <c:autoTitleDeleted val="1"/>
    <c:pivotFmts>
      <c:pivotFmt>
        <c:idx val="0"/>
        <c:spPr>
          <a:solidFill>
            <a:schemeClr val="accent1"/>
          </a:solidFill>
          <a:ln w="19050">
            <a:solidFill>
              <a:schemeClr val="lt1"/>
            </a:solidFill>
          </a:ln>
          <a:effectLst/>
        </c:spPr>
        <c:marker>
          <c:symbol val="none"/>
        </c:marker>
      </c:pivotFmt>
      <c:pivotFmt>
        <c:idx val="1"/>
        <c:spPr>
          <a:solidFill>
            <a:schemeClr val="accent1"/>
          </a:solidFill>
          <a:ln w="19050">
            <a:solidFill>
              <a:schemeClr val="lt1"/>
            </a:solidFill>
          </a:ln>
          <a:effectLst/>
        </c:spPr>
        <c:marker>
          <c:symbol val="none"/>
        </c:marker>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s>
    <c:plotArea>
      <c:layout/>
      <c:doughnutChart>
        <c:varyColors val="1"/>
        <c:ser>
          <c:idx val="0"/>
          <c:order val="0"/>
          <c:tx>
            <c:strRef>
              <c:f>Returned!$B$1</c:f>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cat>
            <c:strRef>
              <c:f>Returned!$A$2:$A$4</c:f>
              <c:strCache>
                <c:ptCount val="2"/>
                <c:pt idx="0">
                  <c:v>(blank)</c:v>
                </c:pt>
                <c:pt idx="1">
                  <c:v>Yes</c:v>
                </c:pt>
              </c:strCache>
            </c:strRef>
          </c:cat>
          <c:val>
            <c:numRef>
              <c:f>Returned!$B$2:$B$4</c:f>
              <c:numCache>
                <c:formatCode>General</c:formatCode>
                <c:ptCount val="2"/>
                <c:pt idx="0">
                  <c:v>1787</c:v>
                </c:pt>
                <c:pt idx="1">
                  <c:v>349</c:v>
                </c:pt>
              </c:numCache>
            </c:numRef>
          </c:val>
        </c:ser>
        <c:dLbls>
          <c:showLegendKey val="0"/>
          <c:showVal val="0"/>
          <c:showCatName val="0"/>
          <c:showSerName val="0"/>
          <c:showPercent val="0"/>
          <c:showBubbleSize val="0"/>
          <c:showLeaderLines val="1"/>
        </c:dLbls>
        <c:firstSliceAng val="0"/>
        <c:holeSize val="75"/>
      </c:doughnut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dropZonesVisible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Copy.xlsx]Returned!PivotTable_Returned</c:name>
    <c:fmtId val="18"/>
  </c:pivotSource>
  <c:chart>
    <c:autoTitleDeleted val="1"/>
    <c:pivotFmts>
      <c:pivotFmt>
        <c:idx val="0"/>
        <c:spPr>
          <a:solidFill>
            <a:schemeClr val="accent1"/>
          </a:solidFill>
          <a:ln w="19050">
            <a:solidFill>
              <a:schemeClr val="lt1"/>
            </a:solidFill>
          </a:ln>
          <a:effectLst/>
        </c:spPr>
        <c:marker>
          <c:symbol val="none"/>
        </c:marker>
      </c:pivotFmt>
      <c:pivotFmt>
        <c:idx val="1"/>
        <c:spPr>
          <a:noFill/>
          <a:ln w="28575">
            <a:solidFill>
              <a:srgbClr val="002060"/>
            </a:solidFill>
          </a:ln>
          <a:effectLst/>
        </c:spPr>
      </c:pivotFmt>
      <c:pivotFmt>
        <c:idx val="2"/>
        <c:spPr>
          <a:solidFill>
            <a:srgbClr val="002060"/>
          </a:solidFill>
          <a:ln w="25400">
            <a:solidFill>
              <a:srgbClr val="002060"/>
            </a:solidFill>
          </a:ln>
          <a:effectLst/>
        </c:spPr>
      </c:pivotFmt>
    </c:pivotFmts>
    <c:plotArea>
      <c:layout/>
      <c:doughnutChart>
        <c:varyColors val="1"/>
        <c:ser>
          <c:idx val="0"/>
          <c:order val="0"/>
          <c:tx>
            <c:strRef>
              <c:f>Returned!$B$1</c:f>
              <c:strCache>
                <c:ptCount val="1"/>
                <c:pt idx="0">
                  <c:v>Total</c:v>
                </c:pt>
              </c:strCache>
            </c:strRef>
          </c:tx>
          <c:dPt>
            <c:idx val="0"/>
            <c:bubble3D val="0"/>
            <c:spPr>
              <a:noFill/>
              <a:ln w="28575">
                <a:solidFill>
                  <a:srgbClr val="002060"/>
                </a:solidFill>
              </a:ln>
              <a:effectLst/>
            </c:spPr>
          </c:dPt>
          <c:dPt>
            <c:idx val="1"/>
            <c:bubble3D val="0"/>
            <c:spPr>
              <a:solidFill>
                <a:srgbClr val="002060"/>
              </a:solidFill>
              <a:ln w="25400">
                <a:solidFill>
                  <a:srgbClr val="002060"/>
                </a:solidFill>
              </a:ln>
              <a:effectLst/>
            </c:spPr>
          </c:dPt>
          <c:cat>
            <c:strRef>
              <c:f>Returned!$A$2:$A$4</c:f>
              <c:strCache>
                <c:ptCount val="2"/>
                <c:pt idx="0">
                  <c:v>(blank)</c:v>
                </c:pt>
                <c:pt idx="1">
                  <c:v>Yes</c:v>
                </c:pt>
              </c:strCache>
            </c:strRef>
          </c:cat>
          <c:val>
            <c:numRef>
              <c:f>Returned!$B$2:$B$4</c:f>
              <c:numCache>
                <c:formatCode>General</c:formatCode>
                <c:ptCount val="2"/>
                <c:pt idx="0">
                  <c:v>1787</c:v>
                </c:pt>
                <c:pt idx="1">
                  <c:v>349</c:v>
                </c:pt>
              </c:numCache>
            </c:numRef>
          </c:val>
        </c:ser>
        <c:dLbls>
          <c:showLegendKey val="0"/>
          <c:showVal val="0"/>
          <c:showCatName val="0"/>
          <c:showSerName val="0"/>
          <c:showPercent val="0"/>
          <c:showBubbleSize val="0"/>
          <c:showLeaderLines val="1"/>
        </c:dLbls>
        <c:firstSliceAng val="0"/>
        <c:holeSize val="78"/>
      </c:doughnutChart>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dropZonesVisible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Copy.xlsx]Ship_Status!PivotTable_ShipSt</c:name>
    <c:fmtId val="14"/>
  </c:pivotSource>
  <c:chart>
    <c:autoTitleDeleted val="1"/>
    <c:pivotFmts>
      <c:pivotFmt>
        <c:idx val="0"/>
        <c:spPr>
          <a:solidFill>
            <a:schemeClr val="accent1"/>
          </a:solidFill>
          <a:ln w="19050">
            <a:solidFill>
              <a:schemeClr val="lt1"/>
            </a:solidFill>
          </a:ln>
          <a:effectLst/>
        </c:spPr>
        <c:marker>
          <c:symbol val="none"/>
        </c:marker>
      </c:pivotFmt>
      <c:pivotFmt>
        <c:idx val="1"/>
        <c:spPr>
          <a:solidFill>
            <a:schemeClr val="accent1"/>
          </a:solidFill>
          <a:ln w="19050">
            <a:solidFill>
              <a:schemeClr val="lt1"/>
            </a:solidFill>
          </a:ln>
          <a:effectLst/>
        </c:spPr>
        <c:marker>
          <c:symbol val="none"/>
        </c:marker>
        <c:dLbl>
          <c:idx val="0"/>
          <c:spPr>
            <a:pattFill prst="pct75">
              <a:fgClr>
                <a:sysClr val="windowText" lastClr="000000">
                  <a:lumMod val="75000"/>
                  <a:lumOff val="25000"/>
                </a:sysClr>
              </a:fgClr>
              <a:bgClr>
                <a:sysClr val="windowText" lastClr="000000">
                  <a:lumMod val="65000"/>
                  <a:lumOff val="35000"/>
                </a:sysClr>
              </a:bgClr>
            </a:pattFill>
            <a:ln>
              <a:noFill/>
            </a:ln>
            <a:effectLst>
              <a:outerShdw blurRad="50800" dist="38100" dir="2700000" algn="tl" rotWithShape="0">
                <a:prstClr val="black">
                  <a:alpha val="40000"/>
                </a:prstClr>
              </a:outerShdw>
            </a:effectLst>
          </c:spPr>
          <c:txPr>
            <a:bodyPr rot="0" spcFirstLastPara="1" vertOverflow="ellipsis" vert="horz" wrap="square" anchor="ctr" anchorCtr="1"/>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marker>
          <c:symbol val="none"/>
        </c:marker>
      </c:pivotFmt>
      <c:pivotFmt>
        <c:idx val="5"/>
        <c:spPr>
          <a:solidFill>
            <a:schemeClr val="accent1"/>
          </a:solidFill>
          <a:ln w="19050">
            <a:solidFill>
              <a:schemeClr val="lt1"/>
            </a:solidFill>
          </a:ln>
          <a:effectLst/>
        </c:spPr>
      </c:pivotFmt>
      <c:pivotFmt>
        <c:idx val="6"/>
        <c:spPr>
          <a:solidFill>
            <a:schemeClr val="accent1"/>
          </a:solidFill>
          <a:ln w="19050">
            <a:solidFill>
              <a:schemeClr val="lt1"/>
            </a:solidFill>
          </a:ln>
          <a:effectLst/>
        </c:spPr>
      </c:pivotFmt>
      <c:pivotFmt>
        <c:idx val="7"/>
        <c:spPr>
          <a:solidFill>
            <a:schemeClr val="accent1"/>
          </a:solidFill>
          <a:ln w="19050">
            <a:solidFill>
              <a:schemeClr val="lt1"/>
            </a:solidFill>
          </a:ln>
          <a:effectLst/>
        </c:spPr>
      </c:pivotFmt>
    </c:pivotFmts>
    <c:plotArea>
      <c:layout/>
      <c:doughnutChart>
        <c:varyColors val="1"/>
        <c:ser>
          <c:idx val="0"/>
          <c:order val="0"/>
          <c:tx>
            <c:strRef>
              <c:f>Ship_Status!$B$1</c:f>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cat>
            <c:strRef>
              <c:f>Ship_Status!$A$2:$A$5</c:f>
              <c:strCache>
                <c:ptCount val="3"/>
                <c:pt idx="0">
                  <c:v>Shipped Early</c:v>
                </c:pt>
                <c:pt idx="1">
                  <c:v>Shipped Late</c:v>
                </c:pt>
                <c:pt idx="2">
                  <c:v>Shipped On Time</c:v>
                </c:pt>
              </c:strCache>
            </c:strRef>
          </c:cat>
          <c:val>
            <c:numRef>
              <c:f>Ship_Status!$B$2:$B$5</c:f>
              <c:numCache>
                <c:formatCode>General</c:formatCode>
                <c:ptCount val="3"/>
                <c:pt idx="0">
                  <c:v>1067</c:v>
                </c:pt>
                <c:pt idx="1">
                  <c:v>492</c:v>
                </c:pt>
                <c:pt idx="2">
                  <c:v>577</c:v>
                </c:pt>
              </c:numCache>
            </c:numRef>
          </c:val>
        </c:ser>
        <c:dLbls>
          <c:showLegendKey val="0"/>
          <c:showVal val="0"/>
          <c:showCatName val="0"/>
          <c:showSerName val="0"/>
          <c:showPercent val="0"/>
          <c:showBubbleSize val="0"/>
          <c:showLeaderLines val="1"/>
        </c:dLbls>
        <c:firstSliceAng val="0"/>
        <c:holeSize val="75"/>
      </c:doughnutChart>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Copy.xlsx]Shipmode vs shipstat!Ship statusvsship mode</c:name>
    <c:fmtId val="0"/>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w="28575" cap="rnd">
            <a:solidFill>
              <a:schemeClr val="accent1"/>
            </a:solidFill>
            <a:round/>
          </a:ln>
          <a:effectLst/>
        </c:spPr>
        <c:marker>
          <c:spPr>
            <a:solidFill>
              <a:schemeClr val="accent1"/>
            </a:solidFill>
            <a:ln w="9525">
              <a:solidFill>
                <a:schemeClr val="accent1"/>
              </a:solidFill>
            </a:ln>
            <a:effectLst/>
          </c:spPr>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ln w="28575" cap="rnd">
            <a:solidFill>
              <a:schemeClr val="accent1"/>
            </a:solidFill>
            <a:round/>
          </a:ln>
          <a:effectLst/>
        </c:spPr>
        <c:marker>
          <c:symbol val="circle"/>
          <c:size val="5"/>
          <c:spPr>
            <a:solidFill>
              <a:schemeClr val="accent2"/>
            </a:solidFill>
            <a:ln w="9525">
              <a:solidFill>
                <a:schemeClr val="accent2"/>
              </a:solidFill>
            </a:ln>
            <a:effectLst/>
          </c:spPr>
        </c:marker>
      </c:pivotFmt>
    </c:pivotFmts>
    <c:plotArea>
      <c:layout/>
      <c:barChart>
        <c:barDir val="col"/>
        <c:grouping val="clustered"/>
        <c:varyColors val="0"/>
        <c:ser>
          <c:idx val="0"/>
          <c:order val="0"/>
          <c:tx>
            <c:strRef>
              <c:f>'Shipmode vs shipstat'!$B$1:$B$2</c:f>
              <c:strCache>
                <c:ptCount val="1"/>
                <c:pt idx="0">
                  <c:v>Shipped Early</c:v>
                </c:pt>
              </c:strCache>
            </c:strRef>
          </c:tx>
          <c:spPr>
            <a:solidFill>
              <a:schemeClr val="accent1"/>
            </a:solidFill>
            <a:ln>
              <a:noFill/>
            </a:ln>
            <a:effectLst/>
          </c:spPr>
          <c:invertIfNegative val="0"/>
          <c:cat>
            <c:strRef>
              <c:f>'Shipmode vs shipstat'!$A$3:$A$7</c:f>
              <c:strCache>
                <c:ptCount val="4"/>
                <c:pt idx="0">
                  <c:v>First Class</c:v>
                </c:pt>
                <c:pt idx="1">
                  <c:v>Same Day</c:v>
                </c:pt>
                <c:pt idx="2">
                  <c:v>Second Class</c:v>
                </c:pt>
                <c:pt idx="3">
                  <c:v>Standard Class</c:v>
                </c:pt>
              </c:strCache>
            </c:strRef>
          </c:cat>
          <c:val>
            <c:numRef>
              <c:f>'Shipmode vs shipstat'!$B$3:$B$7</c:f>
              <c:numCache>
                <c:formatCode>General</c:formatCode>
                <c:ptCount val="4"/>
                <c:pt idx="2">
                  <c:v>195</c:v>
                </c:pt>
                <c:pt idx="3">
                  <c:v>872</c:v>
                </c:pt>
              </c:numCache>
            </c:numRef>
          </c:val>
        </c:ser>
        <c:ser>
          <c:idx val="2"/>
          <c:order val="2"/>
          <c:tx>
            <c:strRef>
              <c:f>'Shipmode vs shipstat'!$D$1:$D$2</c:f>
              <c:strCache>
                <c:ptCount val="1"/>
                <c:pt idx="0">
                  <c:v>Shipped On Time</c:v>
                </c:pt>
              </c:strCache>
            </c:strRef>
          </c:tx>
          <c:spPr>
            <a:solidFill>
              <a:schemeClr val="accent3"/>
            </a:solidFill>
            <a:ln>
              <a:noFill/>
            </a:ln>
            <a:effectLst/>
          </c:spPr>
          <c:invertIfNegative val="0"/>
          <c:cat>
            <c:strRef>
              <c:f>'Shipmode vs shipstat'!$A$3:$A$7</c:f>
              <c:strCache>
                <c:ptCount val="4"/>
                <c:pt idx="0">
                  <c:v>First Class</c:v>
                </c:pt>
                <c:pt idx="1">
                  <c:v>Same Day</c:v>
                </c:pt>
                <c:pt idx="2">
                  <c:v>Second Class</c:v>
                </c:pt>
                <c:pt idx="3">
                  <c:v>Standard Class</c:v>
                </c:pt>
              </c:strCache>
            </c:strRef>
          </c:cat>
          <c:val>
            <c:numRef>
              <c:f>'Shipmode vs shipstat'!$D$3:$D$7</c:f>
              <c:numCache>
                <c:formatCode>General</c:formatCode>
                <c:ptCount val="4"/>
                <c:pt idx="0">
                  <c:v>153</c:v>
                </c:pt>
                <c:pt idx="1">
                  <c:v>112</c:v>
                </c:pt>
                <c:pt idx="2">
                  <c:v>87</c:v>
                </c:pt>
                <c:pt idx="3">
                  <c:v>225</c:v>
                </c:pt>
              </c:numCache>
            </c:numRef>
          </c:val>
        </c:ser>
        <c:dLbls>
          <c:showLegendKey val="0"/>
          <c:showVal val="0"/>
          <c:showCatName val="0"/>
          <c:showSerName val="0"/>
          <c:showPercent val="0"/>
          <c:showBubbleSize val="0"/>
        </c:dLbls>
        <c:gapWidth val="219"/>
        <c:axId val="366420656"/>
        <c:axId val="370398672"/>
      </c:barChart>
      <c:lineChart>
        <c:grouping val="standard"/>
        <c:varyColors val="0"/>
        <c:ser>
          <c:idx val="1"/>
          <c:order val="1"/>
          <c:tx>
            <c:strRef>
              <c:f>'Shipmode vs shipstat'!$C$1:$C$2</c:f>
              <c:strCache>
                <c:ptCount val="1"/>
                <c:pt idx="0">
                  <c:v>Shipped Late</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'Shipmode vs shipstat'!$A$3:$A$7</c:f>
              <c:strCache>
                <c:ptCount val="4"/>
                <c:pt idx="0">
                  <c:v>First Class</c:v>
                </c:pt>
                <c:pt idx="1">
                  <c:v>Same Day</c:v>
                </c:pt>
                <c:pt idx="2">
                  <c:v>Second Class</c:v>
                </c:pt>
                <c:pt idx="3">
                  <c:v>Standard Class</c:v>
                </c:pt>
              </c:strCache>
            </c:strRef>
          </c:cat>
          <c:val>
            <c:numRef>
              <c:f>'Shipmode vs shipstat'!$C$3:$C$7</c:f>
              <c:numCache>
                <c:formatCode>General</c:formatCode>
                <c:ptCount val="4"/>
                <c:pt idx="0">
                  <c:v>221</c:v>
                </c:pt>
                <c:pt idx="1">
                  <c:v>11</c:v>
                </c:pt>
                <c:pt idx="2">
                  <c:v>113</c:v>
                </c:pt>
                <c:pt idx="3">
                  <c:v>147</c:v>
                </c:pt>
              </c:numCache>
            </c:numRef>
          </c:val>
          <c:smooth val="0"/>
        </c:ser>
        <c:dLbls>
          <c:showLegendKey val="0"/>
          <c:showVal val="0"/>
          <c:showCatName val="0"/>
          <c:showSerName val="0"/>
          <c:showPercent val="0"/>
          <c:showBubbleSize val="0"/>
        </c:dLbls>
        <c:marker val="1"/>
        <c:smooth val="0"/>
        <c:axId val="366420656"/>
        <c:axId val="370398672"/>
      </c:lineChart>
      <c:catAx>
        <c:axId val="366420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70398672"/>
        <c:crosses val="autoZero"/>
        <c:auto val="1"/>
        <c:lblAlgn val="ctr"/>
        <c:lblOffset val="100"/>
        <c:noMultiLvlLbl val="0"/>
      </c:catAx>
      <c:valAx>
        <c:axId val="370398672"/>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66420656"/>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Copy.xlsx]Shipmode vs shipstat!ship status</c:name>
    <c:fmtId val="16"/>
  </c:pivotSource>
  <c:chart>
    <c:autoTitleDeleted val="1"/>
    <c:pivotFmts>
      <c:pivotFmt>
        <c:idx val="0"/>
        <c:spPr>
          <a:solidFill>
            <a:schemeClr val="accent1"/>
          </a:solidFill>
          <a:ln w="19050">
            <a:solidFill>
              <a:schemeClr val="lt1"/>
            </a:solidFill>
          </a:ln>
          <a:effectLst/>
        </c:spPr>
        <c:marker>
          <c:symbol val="none"/>
        </c:marker>
      </c:pivotFmt>
      <c:pivotFmt>
        <c:idx val="1"/>
        <c:spPr>
          <a:solidFill>
            <a:schemeClr val="accent1"/>
          </a:solidFill>
          <a:ln w="19050">
            <a:solidFill>
              <a:schemeClr val="lt1"/>
            </a:solidFill>
          </a:ln>
          <a:effectLst/>
        </c:spPr>
        <c:marker>
          <c:symbol val="none"/>
        </c:marker>
      </c:pivotFmt>
      <c:pivotFmt>
        <c:idx val="2"/>
        <c:spPr>
          <a:solidFill>
            <a:schemeClr val="accent1"/>
          </a:solidFill>
          <a:ln w="19050">
            <a:solidFill>
              <a:schemeClr val="lt1"/>
            </a:solidFill>
          </a:ln>
          <a:effectLst/>
        </c:spPr>
      </c:pivotFmt>
      <c:pivotFmt>
        <c:idx val="3"/>
        <c:spPr>
          <a:solidFill>
            <a:schemeClr val="accent1"/>
          </a:solidFill>
          <a:ln w="19050">
            <a:solidFill>
              <a:schemeClr val="lt1"/>
            </a:solidFill>
          </a:ln>
          <a:effectLst/>
        </c:spPr>
      </c:pivotFmt>
      <c:pivotFmt>
        <c:idx val="4"/>
        <c:spPr>
          <a:solidFill>
            <a:schemeClr val="accent1"/>
          </a:solidFill>
          <a:ln w="19050">
            <a:solidFill>
              <a:schemeClr val="lt1"/>
            </a:solidFill>
          </a:ln>
          <a:effectLst/>
        </c:spPr>
      </c:pivotFmt>
    </c:pivotFmts>
    <c:plotArea>
      <c:layout>
        <c:manualLayout>
          <c:layoutTarget val="inner"/>
          <c:xMode val="edge"/>
          <c:yMode val="edge"/>
          <c:x val="0.14444838145231845"/>
          <c:y val="0.3142107757363663"/>
          <c:w val="0.41147353455818025"/>
          <c:h val="0.68578922426363376"/>
        </c:manualLayout>
      </c:layout>
      <c:doughnutChart>
        <c:varyColors val="1"/>
        <c:ser>
          <c:idx val="0"/>
          <c:order val="0"/>
          <c:tx>
            <c:strRef>
              <c:f>'Shipmode vs shipstat'!$B$11</c:f>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cat>
            <c:strRef>
              <c:f>'Shipmode vs shipstat'!$A$12:$A$15</c:f>
              <c:strCache>
                <c:ptCount val="3"/>
                <c:pt idx="0">
                  <c:v>Shipped Early</c:v>
                </c:pt>
                <c:pt idx="1">
                  <c:v>Shipped Late</c:v>
                </c:pt>
                <c:pt idx="2">
                  <c:v>Shipped On Time</c:v>
                </c:pt>
              </c:strCache>
            </c:strRef>
          </c:cat>
          <c:val>
            <c:numRef>
              <c:f>'Shipmode vs shipstat'!$B$12:$B$15</c:f>
              <c:numCache>
                <c:formatCode>General</c:formatCode>
                <c:ptCount val="3"/>
                <c:pt idx="0">
                  <c:v>1067</c:v>
                </c:pt>
                <c:pt idx="1">
                  <c:v>492</c:v>
                </c:pt>
                <c:pt idx="2">
                  <c:v>577</c:v>
                </c:pt>
              </c:numCache>
            </c:numRef>
          </c:val>
        </c:ser>
        <c:dLbls>
          <c:showLegendKey val="0"/>
          <c:showVal val="0"/>
          <c:showCatName val="0"/>
          <c:showSerName val="0"/>
          <c:showPercent val="0"/>
          <c:showBubbleSize val="0"/>
          <c:showLeaderLines val="1"/>
        </c:dLbls>
        <c:firstSliceAng val="0"/>
        <c:holeSize val="50"/>
      </c:doughnutChart>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Copy.xlsx]Bottom_Subcategories!Subcategores_Toop</c:name>
    <c:fmtId val="25"/>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s>
    <c:plotArea>
      <c:layout/>
      <c:barChart>
        <c:barDir val="bar"/>
        <c:grouping val="stacked"/>
        <c:varyColors val="0"/>
        <c:ser>
          <c:idx val="0"/>
          <c:order val="0"/>
          <c:tx>
            <c:strRef>
              <c:f>Bottom_Subcategories!$B$1</c:f>
              <c:strCache>
                <c:ptCount val="1"/>
                <c:pt idx="0">
                  <c:v>Sum of Sales</c:v>
                </c:pt>
              </c:strCache>
            </c:strRef>
          </c:tx>
          <c:spPr>
            <a:solidFill>
              <a:schemeClr val="accent1"/>
            </a:solidFill>
            <a:ln>
              <a:noFill/>
            </a:ln>
            <a:effectLst/>
          </c:spPr>
          <c:invertIfNegative val="0"/>
          <c:cat>
            <c:strRef>
              <c:f>Bottom_Subcategories!$A$2:$A$7</c:f>
              <c:strCache>
                <c:ptCount val="5"/>
                <c:pt idx="0">
                  <c:v>Accessories</c:v>
                </c:pt>
                <c:pt idx="1">
                  <c:v>Appliances</c:v>
                </c:pt>
                <c:pt idx="2">
                  <c:v>Binders</c:v>
                </c:pt>
                <c:pt idx="3">
                  <c:v>Copiers</c:v>
                </c:pt>
                <c:pt idx="4">
                  <c:v>Paper</c:v>
                </c:pt>
              </c:strCache>
            </c:strRef>
          </c:cat>
          <c:val>
            <c:numRef>
              <c:f>Bottom_Subcategories!$B$2:$B$7</c:f>
              <c:numCache>
                <c:formatCode>General</c:formatCode>
                <c:ptCount val="5"/>
                <c:pt idx="0">
                  <c:v>9913</c:v>
                </c:pt>
                <c:pt idx="1">
                  <c:v>7164</c:v>
                </c:pt>
                <c:pt idx="2">
                  <c:v>11642</c:v>
                </c:pt>
                <c:pt idx="3">
                  <c:v>16460</c:v>
                </c:pt>
                <c:pt idx="4">
                  <c:v>3284</c:v>
                </c:pt>
              </c:numCache>
            </c:numRef>
          </c:val>
        </c:ser>
        <c:ser>
          <c:idx val="1"/>
          <c:order val="1"/>
          <c:tx>
            <c:strRef>
              <c:f>Bottom_Subcategories!$C$1</c:f>
              <c:strCache>
                <c:ptCount val="1"/>
                <c:pt idx="0">
                  <c:v>Sum of Profit</c:v>
                </c:pt>
              </c:strCache>
            </c:strRef>
          </c:tx>
          <c:spPr>
            <a:solidFill>
              <a:schemeClr val="accent2"/>
            </a:solidFill>
            <a:ln>
              <a:noFill/>
            </a:ln>
            <a:effectLst/>
          </c:spPr>
          <c:invertIfNegative val="0"/>
          <c:cat>
            <c:strRef>
              <c:f>Bottom_Subcategories!$A$2:$A$7</c:f>
              <c:strCache>
                <c:ptCount val="5"/>
                <c:pt idx="0">
                  <c:v>Accessories</c:v>
                </c:pt>
                <c:pt idx="1">
                  <c:v>Appliances</c:v>
                </c:pt>
                <c:pt idx="2">
                  <c:v>Binders</c:v>
                </c:pt>
                <c:pt idx="3">
                  <c:v>Copiers</c:v>
                </c:pt>
                <c:pt idx="4">
                  <c:v>Paper</c:v>
                </c:pt>
              </c:strCache>
            </c:strRef>
          </c:cat>
          <c:val>
            <c:numRef>
              <c:f>Bottom_Subcategories!$C$2:$C$7</c:f>
              <c:numCache>
                <c:formatCode>General</c:formatCode>
                <c:ptCount val="5"/>
                <c:pt idx="0">
                  <c:v>2958</c:v>
                </c:pt>
                <c:pt idx="1">
                  <c:v>2029</c:v>
                </c:pt>
                <c:pt idx="2">
                  <c:v>3742</c:v>
                </c:pt>
                <c:pt idx="3">
                  <c:v>7365</c:v>
                </c:pt>
                <c:pt idx="4">
                  <c:v>1526</c:v>
                </c:pt>
              </c:numCache>
            </c:numRef>
          </c:val>
        </c:ser>
        <c:dLbls>
          <c:showLegendKey val="0"/>
          <c:showVal val="0"/>
          <c:showCatName val="0"/>
          <c:showSerName val="0"/>
          <c:showPercent val="0"/>
          <c:showBubbleSize val="0"/>
        </c:dLbls>
        <c:gapWidth val="219"/>
        <c:overlap val="100"/>
        <c:axId val="419443376"/>
        <c:axId val="320243936"/>
      </c:barChart>
      <c:catAx>
        <c:axId val="41944337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20243936"/>
        <c:crosses val="autoZero"/>
        <c:auto val="1"/>
        <c:lblAlgn val="ctr"/>
        <c:lblOffset val="100"/>
        <c:noMultiLvlLbl val="0"/>
      </c:catAx>
      <c:valAx>
        <c:axId val="32024393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9443376"/>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Copy.xlsx]Bottom_Subcategories!Subcat_Bottom</c:name>
    <c:fmtId val="31"/>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s>
    <c:plotArea>
      <c:layout/>
      <c:barChart>
        <c:barDir val="bar"/>
        <c:grouping val="stacked"/>
        <c:varyColors val="0"/>
        <c:ser>
          <c:idx val="0"/>
          <c:order val="0"/>
          <c:tx>
            <c:strRef>
              <c:f>Bottom_Subcategories!$B$10</c:f>
              <c:strCache>
                <c:ptCount val="1"/>
                <c:pt idx="0">
                  <c:v>Sum of Sales</c:v>
                </c:pt>
              </c:strCache>
            </c:strRef>
          </c:tx>
          <c:spPr>
            <a:solidFill>
              <a:schemeClr val="accent1"/>
            </a:solidFill>
            <a:ln>
              <a:noFill/>
            </a:ln>
            <a:effectLst/>
          </c:spPr>
          <c:invertIfNegative val="0"/>
          <c:cat>
            <c:strRef>
              <c:f>Bottom_Subcategories!$A$11:$A$16</c:f>
              <c:strCache>
                <c:ptCount val="5"/>
                <c:pt idx="0">
                  <c:v>Bookcases</c:v>
                </c:pt>
                <c:pt idx="1">
                  <c:v>Envelopes</c:v>
                </c:pt>
                <c:pt idx="2">
                  <c:v>Fasteners</c:v>
                </c:pt>
                <c:pt idx="3">
                  <c:v>Supplies</c:v>
                </c:pt>
                <c:pt idx="4">
                  <c:v>Tables</c:v>
                </c:pt>
              </c:strCache>
            </c:strRef>
          </c:cat>
          <c:val>
            <c:numRef>
              <c:f>Bottom_Subcategories!$B$11:$B$16</c:f>
              <c:numCache>
                <c:formatCode>General</c:formatCode>
                <c:ptCount val="5"/>
                <c:pt idx="0">
                  <c:v>5389</c:v>
                </c:pt>
                <c:pt idx="1">
                  <c:v>122</c:v>
                </c:pt>
                <c:pt idx="2">
                  <c:v>143</c:v>
                </c:pt>
                <c:pt idx="3">
                  <c:v>1716</c:v>
                </c:pt>
                <c:pt idx="4">
                  <c:v>11968</c:v>
                </c:pt>
              </c:numCache>
            </c:numRef>
          </c:val>
        </c:ser>
        <c:ser>
          <c:idx val="1"/>
          <c:order val="1"/>
          <c:tx>
            <c:strRef>
              <c:f>Bottom_Subcategories!$C$10</c:f>
              <c:strCache>
                <c:ptCount val="1"/>
                <c:pt idx="0">
                  <c:v>Sum of Profit</c:v>
                </c:pt>
              </c:strCache>
            </c:strRef>
          </c:tx>
          <c:spPr>
            <a:solidFill>
              <a:schemeClr val="accent2"/>
            </a:solidFill>
            <a:ln>
              <a:noFill/>
            </a:ln>
            <a:effectLst/>
          </c:spPr>
          <c:invertIfNegative val="0"/>
          <c:cat>
            <c:strRef>
              <c:f>Bottom_Subcategories!$A$11:$A$16</c:f>
              <c:strCache>
                <c:ptCount val="5"/>
                <c:pt idx="0">
                  <c:v>Bookcases</c:v>
                </c:pt>
                <c:pt idx="1">
                  <c:v>Envelopes</c:v>
                </c:pt>
                <c:pt idx="2">
                  <c:v>Fasteners</c:v>
                </c:pt>
                <c:pt idx="3">
                  <c:v>Supplies</c:v>
                </c:pt>
                <c:pt idx="4">
                  <c:v>Tables</c:v>
                </c:pt>
              </c:strCache>
            </c:strRef>
          </c:cat>
          <c:val>
            <c:numRef>
              <c:f>Bottom_Subcategories!$C$11:$C$16</c:f>
              <c:numCache>
                <c:formatCode>General</c:formatCode>
                <c:ptCount val="5"/>
                <c:pt idx="0">
                  <c:v>-725</c:v>
                </c:pt>
                <c:pt idx="1">
                  <c:v>49</c:v>
                </c:pt>
                <c:pt idx="2">
                  <c:v>56</c:v>
                </c:pt>
                <c:pt idx="3">
                  <c:v>-205</c:v>
                </c:pt>
                <c:pt idx="4">
                  <c:v>0</c:v>
                </c:pt>
              </c:numCache>
            </c:numRef>
          </c:val>
        </c:ser>
        <c:dLbls>
          <c:showLegendKey val="0"/>
          <c:showVal val="0"/>
          <c:showCatName val="0"/>
          <c:showSerName val="0"/>
          <c:showPercent val="0"/>
          <c:showBubbleSize val="0"/>
        </c:dLbls>
        <c:gapWidth val="150"/>
        <c:overlap val="100"/>
        <c:axId val="419594616"/>
        <c:axId val="419595400"/>
      </c:barChart>
      <c:catAx>
        <c:axId val="419594616"/>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9595400"/>
        <c:crosses val="autoZero"/>
        <c:auto val="1"/>
        <c:lblAlgn val="ctr"/>
        <c:lblOffset val="100"/>
        <c:noMultiLvlLbl val="0"/>
      </c:catAx>
      <c:valAx>
        <c:axId val="419595400"/>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9594616"/>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Copy.xlsx]Bottom_Subcategories!PivotTable1</c:name>
    <c:fmtId val="36"/>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s>
    <c:plotArea>
      <c:layout/>
      <c:barChart>
        <c:barDir val="bar"/>
        <c:grouping val="stacked"/>
        <c:varyColors val="0"/>
        <c:ser>
          <c:idx val="0"/>
          <c:order val="0"/>
          <c:tx>
            <c:strRef>
              <c:f>Bottom_Subcategories!$B$19</c:f>
              <c:strCache>
                <c:ptCount val="1"/>
                <c:pt idx="0">
                  <c:v>Sum of Sales</c:v>
                </c:pt>
              </c:strCache>
            </c:strRef>
          </c:tx>
          <c:spPr>
            <a:solidFill>
              <a:schemeClr val="accent1"/>
            </a:solidFill>
            <a:ln>
              <a:noFill/>
            </a:ln>
            <a:effectLst/>
          </c:spPr>
          <c:invertIfNegative val="0"/>
          <c:cat>
            <c:strRef>
              <c:f>Bottom_Subcategories!$A$20:$A$23</c:f>
              <c:strCache>
                <c:ptCount val="3"/>
                <c:pt idx="0">
                  <c:v>California</c:v>
                </c:pt>
                <c:pt idx="1">
                  <c:v>Utah</c:v>
                </c:pt>
                <c:pt idx="2">
                  <c:v>Washington</c:v>
                </c:pt>
              </c:strCache>
            </c:strRef>
          </c:cat>
          <c:val>
            <c:numRef>
              <c:f>Bottom_Subcategories!$B$20:$B$23</c:f>
              <c:numCache>
                <c:formatCode>General</c:formatCode>
                <c:ptCount val="3"/>
                <c:pt idx="0">
                  <c:v>57688</c:v>
                </c:pt>
                <c:pt idx="1">
                  <c:v>667</c:v>
                </c:pt>
                <c:pt idx="2">
                  <c:v>34458</c:v>
                </c:pt>
              </c:numCache>
            </c:numRef>
          </c:val>
        </c:ser>
        <c:ser>
          <c:idx val="1"/>
          <c:order val="1"/>
          <c:tx>
            <c:strRef>
              <c:f>Bottom_Subcategories!$C$19</c:f>
              <c:strCache>
                <c:ptCount val="1"/>
                <c:pt idx="0">
                  <c:v>Sum of Profit</c:v>
                </c:pt>
              </c:strCache>
            </c:strRef>
          </c:tx>
          <c:spPr>
            <a:solidFill>
              <a:schemeClr val="accent2"/>
            </a:solidFill>
            <a:ln>
              <a:noFill/>
            </a:ln>
            <a:effectLst/>
          </c:spPr>
          <c:invertIfNegative val="0"/>
          <c:cat>
            <c:strRef>
              <c:f>Bottom_Subcategories!$A$20:$A$23</c:f>
              <c:strCache>
                <c:ptCount val="3"/>
                <c:pt idx="0">
                  <c:v>California</c:v>
                </c:pt>
                <c:pt idx="1">
                  <c:v>Utah</c:v>
                </c:pt>
                <c:pt idx="2">
                  <c:v>Washington</c:v>
                </c:pt>
              </c:strCache>
            </c:strRef>
          </c:cat>
          <c:val>
            <c:numRef>
              <c:f>Bottom_Subcategories!$C$20:$C$23</c:f>
              <c:numCache>
                <c:formatCode>General</c:formatCode>
                <c:ptCount val="3"/>
                <c:pt idx="0">
                  <c:v>11759</c:v>
                </c:pt>
                <c:pt idx="1">
                  <c:v>225</c:v>
                </c:pt>
                <c:pt idx="2">
                  <c:v>10711</c:v>
                </c:pt>
              </c:numCache>
            </c:numRef>
          </c:val>
        </c:ser>
        <c:dLbls>
          <c:showLegendKey val="0"/>
          <c:showVal val="0"/>
          <c:showCatName val="0"/>
          <c:showSerName val="0"/>
          <c:showPercent val="0"/>
          <c:showBubbleSize val="0"/>
        </c:dLbls>
        <c:gapWidth val="150"/>
        <c:overlap val="100"/>
        <c:axId val="419593440"/>
        <c:axId val="419593832"/>
      </c:barChart>
      <c:catAx>
        <c:axId val="419593440"/>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9593832"/>
        <c:crosses val="autoZero"/>
        <c:auto val="1"/>
        <c:lblAlgn val="ctr"/>
        <c:lblOffset val="100"/>
        <c:noMultiLvlLbl val="0"/>
      </c:catAx>
      <c:valAx>
        <c:axId val="41959383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9593440"/>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Copy.xlsx]Sales Person!PivotTable9</c:name>
    <c:fmtId val="0"/>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s>
    <c:plotArea>
      <c:layout/>
      <c:barChart>
        <c:barDir val="bar"/>
        <c:grouping val="stacked"/>
        <c:varyColors val="0"/>
        <c:ser>
          <c:idx val="0"/>
          <c:order val="0"/>
          <c:tx>
            <c:strRef>
              <c:f>'Sales Person'!$B$1</c:f>
              <c:strCache>
                <c:ptCount val="1"/>
                <c:pt idx="0">
                  <c:v>Sum of Sales</c:v>
                </c:pt>
              </c:strCache>
            </c:strRef>
          </c:tx>
          <c:spPr>
            <a:solidFill>
              <a:schemeClr val="accent1"/>
            </a:solidFill>
            <a:ln>
              <a:noFill/>
            </a:ln>
            <a:effectLst/>
          </c:spPr>
          <c:invertIfNegative val="0"/>
          <c:cat>
            <c:strRef>
              <c:f>'Sales Person'!$A$2:$A$3</c:f>
              <c:strCache>
                <c:ptCount val="1"/>
                <c:pt idx="0">
                  <c:v>Anna Andreadi</c:v>
                </c:pt>
              </c:strCache>
            </c:strRef>
          </c:cat>
          <c:val>
            <c:numRef>
              <c:f>'Sales Person'!$B$2:$B$3</c:f>
              <c:numCache>
                <c:formatCode>General</c:formatCode>
                <c:ptCount val="1"/>
                <c:pt idx="0">
                  <c:v>107158</c:v>
                </c:pt>
              </c:numCache>
            </c:numRef>
          </c:val>
        </c:ser>
        <c:ser>
          <c:idx val="1"/>
          <c:order val="1"/>
          <c:tx>
            <c:strRef>
              <c:f>'Sales Person'!$C$1</c:f>
              <c:strCache>
                <c:ptCount val="1"/>
                <c:pt idx="0">
                  <c:v>Sum of Profit</c:v>
                </c:pt>
              </c:strCache>
            </c:strRef>
          </c:tx>
          <c:spPr>
            <a:solidFill>
              <a:schemeClr val="accent2"/>
            </a:solidFill>
            <a:ln>
              <a:noFill/>
            </a:ln>
            <a:effectLst/>
          </c:spPr>
          <c:invertIfNegative val="0"/>
          <c:cat>
            <c:strRef>
              <c:f>'Sales Person'!$A$2:$A$3</c:f>
              <c:strCache>
                <c:ptCount val="1"/>
                <c:pt idx="0">
                  <c:v>Anna Andreadi</c:v>
                </c:pt>
              </c:strCache>
            </c:strRef>
          </c:cat>
          <c:val>
            <c:numRef>
              <c:f>'Sales Person'!$C$2:$C$3</c:f>
              <c:numCache>
                <c:formatCode>General</c:formatCode>
                <c:ptCount val="1"/>
                <c:pt idx="0">
                  <c:v>21654</c:v>
                </c:pt>
              </c:numCache>
            </c:numRef>
          </c:val>
        </c:ser>
        <c:dLbls>
          <c:showLegendKey val="0"/>
          <c:showVal val="0"/>
          <c:showCatName val="0"/>
          <c:showSerName val="0"/>
          <c:showPercent val="0"/>
          <c:showBubbleSize val="0"/>
        </c:dLbls>
        <c:gapWidth val="219"/>
        <c:overlap val="100"/>
        <c:axId val="419592264"/>
        <c:axId val="419595008"/>
      </c:barChart>
      <c:catAx>
        <c:axId val="41959226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9595008"/>
        <c:crosses val="autoZero"/>
        <c:auto val="1"/>
        <c:lblAlgn val="ctr"/>
        <c:lblOffset val="100"/>
        <c:noMultiLvlLbl val="0"/>
      </c:catAx>
      <c:valAx>
        <c:axId val="41959500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959226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Copy.xlsx]DiscountVs Profit!PivotTable1</c:name>
    <c:fmtId val="0"/>
  </c:pivotSource>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
        <c:idx val="12"/>
        <c:spPr>
          <a:solidFill>
            <a:schemeClr val="accent1"/>
          </a:solidFill>
          <a:ln>
            <a:noFill/>
          </a:ln>
          <a:effectLst/>
        </c:spPr>
        <c:marker>
          <c:symbol val="none"/>
        </c:marker>
      </c:pivotFmt>
      <c:pivotFmt>
        <c:idx val="13"/>
        <c:spPr>
          <a:solidFill>
            <a:schemeClr val="accent1"/>
          </a:solidFill>
          <a:ln>
            <a:noFill/>
          </a:ln>
          <a:effectLst/>
        </c:spPr>
        <c:marker>
          <c:symbol val="none"/>
        </c:marker>
      </c:pivotFmt>
    </c:pivotFmts>
    <c:plotArea>
      <c:layout/>
      <c:barChart>
        <c:barDir val="col"/>
        <c:grouping val="clustered"/>
        <c:varyColors val="0"/>
        <c:ser>
          <c:idx val="0"/>
          <c:order val="0"/>
          <c:tx>
            <c:strRef>
              <c:f>'DiscountVs Profit'!$B$1</c:f>
              <c:strCache>
                <c:ptCount val="1"/>
                <c:pt idx="0">
                  <c:v>Total</c:v>
                </c:pt>
              </c:strCache>
            </c:strRef>
          </c:tx>
          <c:spPr>
            <a:solidFill>
              <a:schemeClr val="accent1"/>
            </a:solidFill>
            <a:ln>
              <a:noFill/>
            </a:ln>
            <a:effectLst/>
          </c:spPr>
          <c:invertIfNegative val="0"/>
          <c:cat>
            <c:strRef>
              <c:f>'DiscountVs Profit'!$A$2:$A$7</c:f>
              <c:strCache>
                <c:ptCount val="5"/>
                <c:pt idx="0">
                  <c:v>0%</c:v>
                </c:pt>
                <c:pt idx="1">
                  <c:v>15%</c:v>
                </c:pt>
                <c:pt idx="2">
                  <c:v>20%</c:v>
                </c:pt>
                <c:pt idx="3">
                  <c:v>50%</c:v>
                </c:pt>
                <c:pt idx="4">
                  <c:v>70%</c:v>
                </c:pt>
              </c:strCache>
            </c:strRef>
          </c:cat>
          <c:val>
            <c:numRef>
              <c:f>'DiscountVs Profit'!$B$2:$B$7</c:f>
              <c:numCache>
                <c:formatCode>General</c:formatCode>
                <c:ptCount val="5"/>
                <c:pt idx="0">
                  <c:v>17435</c:v>
                </c:pt>
                <c:pt idx="1">
                  <c:v>91</c:v>
                </c:pt>
                <c:pt idx="2">
                  <c:v>5848</c:v>
                </c:pt>
                <c:pt idx="3">
                  <c:v>-584</c:v>
                </c:pt>
                <c:pt idx="4">
                  <c:v>-1136</c:v>
                </c:pt>
              </c:numCache>
            </c:numRef>
          </c:val>
        </c:ser>
        <c:dLbls>
          <c:showLegendKey val="0"/>
          <c:showVal val="0"/>
          <c:showCatName val="0"/>
          <c:showSerName val="0"/>
          <c:showPercent val="0"/>
          <c:showBubbleSize val="0"/>
        </c:dLbls>
        <c:gapWidth val="219"/>
        <c:overlap val="-27"/>
        <c:axId val="419596184"/>
        <c:axId val="419596576"/>
      </c:barChart>
      <c:catAx>
        <c:axId val="41959618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9596576"/>
        <c:crosses val="autoZero"/>
        <c:auto val="1"/>
        <c:lblAlgn val="ctr"/>
        <c:lblOffset val="100"/>
        <c:noMultiLvlLbl val="0"/>
      </c:catAx>
      <c:valAx>
        <c:axId val="419596576"/>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19596184"/>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Copy.xlsx]Sheet1!PivotTable6</c:name>
    <c:fmtId val="0"/>
  </c:pivotSource>
  <c:chart>
    <c:title>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s>
    <c:plotArea>
      <c:layout/>
      <c:barChart>
        <c:barDir val="col"/>
        <c:grouping val="clustered"/>
        <c:varyColors val="0"/>
        <c:ser>
          <c:idx val="0"/>
          <c:order val="0"/>
          <c:tx>
            <c:strRef>
              <c:f>Sheet1!$C$7</c:f>
              <c:strCache>
                <c:ptCount val="1"/>
                <c:pt idx="0">
                  <c:v>Total</c:v>
                </c:pt>
              </c:strCache>
            </c:strRef>
          </c:tx>
          <c:spPr>
            <a:solidFill>
              <a:schemeClr val="accent1"/>
            </a:solidFill>
            <a:ln>
              <a:noFill/>
            </a:ln>
            <a:effectLst/>
          </c:spPr>
          <c:invertIfNegative val="0"/>
          <c:cat>
            <c:strRef>
              <c:f>Sheet1!$C$8</c:f>
              <c:strCache>
                <c:ptCount val="1"/>
                <c:pt idx="0">
                  <c:v>Total</c:v>
                </c:pt>
              </c:strCache>
            </c:strRef>
          </c:cat>
          <c:val>
            <c:numRef>
              <c:f>Sheet1!$C$8</c:f>
              <c:numCache>
                <c:formatCode>_-[$$-409]* #,##0.00_ ;_-[$$-409]* \-#,##0.00\ ;_-[$$-409]* "-"??_ ;_-@_ </c:formatCode>
                <c:ptCount val="1"/>
                <c:pt idx="0">
                  <c:v>21654</c:v>
                </c:pt>
              </c:numCache>
            </c:numRef>
          </c:val>
        </c:ser>
        <c:dLbls>
          <c:showLegendKey val="0"/>
          <c:showVal val="0"/>
          <c:showCatName val="0"/>
          <c:showSerName val="0"/>
          <c:showPercent val="0"/>
          <c:showBubbleSize val="0"/>
        </c:dLbls>
        <c:gapWidth val="219"/>
        <c:overlap val="-27"/>
        <c:axId val="429662600"/>
        <c:axId val="429663384"/>
      </c:barChart>
      <c:catAx>
        <c:axId val="429662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9663384"/>
        <c:crosses val="autoZero"/>
        <c:auto val="1"/>
        <c:lblAlgn val="ctr"/>
        <c:lblOffset val="100"/>
        <c:noMultiLvlLbl val="0"/>
      </c:catAx>
      <c:valAx>
        <c:axId val="429663384"/>
        <c:scaling>
          <c:orientation val="minMax"/>
        </c:scaling>
        <c:delete val="0"/>
        <c:axPos val="l"/>
        <c:majorGridlines>
          <c:spPr>
            <a:ln w="9525" cap="flat" cmpd="sng" algn="ctr">
              <a:solidFill>
                <a:schemeClr val="tx1">
                  <a:lumMod val="15000"/>
                  <a:lumOff val="85000"/>
                </a:schemeClr>
              </a:solidFill>
              <a:round/>
            </a:ln>
            <a:effectLst/>
          </c:spPr>
        </c:majorGridlines>
        <c:numFmt formatCode="_-[$$-409]* #,##0.00_ ;_-[$$-409]* \-#,##0.00\ ;_-[$$-409]* &quot;-&quot;??_ ;_-@_ "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429662600"/>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Copy.xlsx]Shipmode vs shipstat!Ship statusvsship mode</c:name>
    <c:fmtId val="17"/>
  </c:pivotSource>
  <c:chart>
    <c:autoTitleDeleted val="0"/>
    <c:pivotFmts>
      <c:pivotFmt>
        <c:idx val="0"/>
      </c:pivotFmt>
      <c:pivotFmt>
        <c:idx val="1"/>
      </c:pivotFmt>
      <c:pivotFmt>
        <c:idx val="2"/>
      </c:pivotFmt>
      <c:pivotFmt>
        <c:idx val="3"/>
      </c:pivotFmt>
      <c:pivotFmt>
        <c:idx val="4"/>
      </c:pivotFmt>
      <c:pivotFmt>
        <c:idx val="5"/>
      </c:pivotFmt>
      <c:pivotFmt>
        <c:idx val="6"/>
      </c:pivotFmt>
      <c:pivotFmt>
        <c:idx val="7"/>
      </c:pivotFmt>
      <c:pivotFmt>
        <c:idx val="8"/>
      </c:pivotFmt>
      <c:pivotFmt>
        <c:idx val="9"/>
      </c:pivotFmt>
      <c:pivotFmt>
        <c:idx val="10"/>
      </c:pivotFmt>
      <c:pivotFmt>
        <c:idx val="11"/>
      </c:pivotFmt>
      <c:pivotFmt>
        <c:idx val="12"/>
      </c:pivotFmt>
      <c:pivotFmt>
        <c:idx val="13"/>
      </c:pivotFmt>
      <c:pivotFmt>
        <c:idx val="14"/>
      </c:pivotFmt>
      <c:pivotFmt>
        <c:idx val="15"/>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pivotFmt>
      <c:pivotFmt>
        <c:idx val="16"/>
        <c:spPr>
          <a:ln w="34925" cap="rnd">
            <a:solidFill>
              <a:schemeClr val="accent1"/>
            </a:solidFill>
            <a:round/>
          </a:ln>
          <a:effectLst>
            <a:outerShdw blurRad="57150" dist="19050" dir="5400000" algn="ctr" rotWithShape="0">
              <a:srgbClr val="000000">
                <a:alpha val="63000"/>
              </a:srgbClr>
            </a:outerShdw>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dLbl>
          <c:idx val="0"/>
          <c:spPr>
            <a:solidFill>
              <a:srgbClr val="002060"/>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15:spPr xmlns:c15="http://schemas.microsoft.com/office/drawing/2012/chart">
                <a:prstGeom prst="wedgeRectCallout">
                  <a:avLst/>
                </a:prstGeom>
                <a:noFill/>
                <a:ln>
                  <a:noFill/>
                </a:ln>
              </c15:spPr>
            </c:ext>
          </c:extLst>
        </c:dLbl>
      </c:pivotFmt>
      <c:pivotFmt>
        <c:idx val="17"/>
        <c:spPr>
          <a:ln w="34925" cap="rnd">
            <a:solidFill>
              <a:schemeClr val="accent2"/>
            </a:solidFill>
            <a:round/>
          </a:ln>
          <a:effectLst>
            <a:outerShdw blurRad="57150" dist="19050" dir="5400000" algn="ctr" rotWithShape="0">
              <a:srgbClr val="000000">
                <a:alpha val="63000"/>
              </a:srgbClr>
            </a:outerShdw>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dLbl>
          <c:idx val="0"/>
          <c:layout>
            <c:manualLayout>
              <c:x val="-5.2754487831029866E-2"/>
              <c:y val="-0.15737710335255919"/>
            </c:manualLayout>
          </c:layout>
          <c:spPr>
            <a:solidFill>
              <a:srgbClr val="002060"/>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15:spPr xmlns:c15="http://schemas.microsoft.com/office/drawing/2012/chart">
                <a:prstGeom prst="wedgeRectCallout">
                  <a:avLst/>
                </a:prstGeom>
                <a:noFill/>
                <a:ln>
                  <a:noFill/>
                </a:ln>
              </c15:spPr>
              <c15:layout/>
            </c:ext>
          </c:extLst>
        </c:dLbl>
      </c:pivotFmt>
      <c:pivotFmt>
        <c:idx val="18"/>
        <c:spPr>
          <a:ln w="34925" cap="rnd">
            <a:solidFill>
              <a:schemeClr val="accent2"/>
            </a:solidFill>
            <a:round/>
          </a:ln>
          <a:effectLst>
            <a:outerShdw blurRad="57150" dist="19050" dir="5400000" algn="ctr" rotWithShape="0">
              <a:srgbClr val="000000">
                <a:alpha val="63000"/>
              </a:srgbClr>
            </a:outerShdw>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dLbl>
          <c:idx val="0"/>
          <c:layout>
            <c:manualLayout>
              <c:x val="-3.6268710383833093E-2"/>
              <c:y val="-0.16320588495820948"/>
            </c:manualLayout>
          </c:layout>
          <c:spPr>
            <a:solidFill>
              <a:srgbClr val="002060"/>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15:spPr xmlns:c15="http://schemas.microsoft.com/office/drawing/2012/chart">
                <a:prstGeom prst="wedgeRectCallout">
                  <a:avLst/>
                </a:prstGeom>
                <a:noFill/>
                <a:ln>
                  <a:noFill/>
                </a:ln>
              </c15:spPr>
              <c15:layout/>
            </c:ext>
          </c:extLst>
        </c:dLbl>
      </c:pivotFmt>
      <c:pivotFmt>
        <c:idx val="19"/>
        <c:spPr>
          <a:ln w="34925" cap="rnd">
            <a:solidFill>
              <a:schemeClr val="accent2"/>
            </a:solidFill>
            <a:round/>
          </a:ln>
          <a:effectLst>
            <a:outerShdw blurRad="57150" dist="19050" dir="5400000" algn="ctr" rotWithShape="0">
              <a:srgbClr val="000000">
                <a:alpha val="63000"/>
              </a:srgbClr>
            </a:outerShdw>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dLbl>
          <c:idx val="0"/>
          <c:layout>
            <c:manualLayout>
              <c:x val="-5.6051643320469233E-2"/>
              <c:y val="-0.19234979298646121"/>
            </c:manualLayout>
          </c:layout>
          <c:spPr>
            <a:solidFill>
              <a:srgbClr val="002060"/>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15:spPr xmlns:c15="http://schemas.microsoft.com/office/drawing/2012/chart">
                <a:prstGeom prst="wedgeRectCallout">
                  <a:avLst/>
                </a:prstGeom>
                <a:noFill/>
                <a:ln>
                  <a:noFill/>
                </a:ln>
              </c15:spPr>
              <c15:layout/>
            </c:ext>
          </c:extLst>
        </c:dLbl>
      </c:pivotFmt>
      <c:pivotFmt>
        <c:idx val="20"/>
        <c:spPr>
          <a:ln w="34925" cap="rnd">
            <a:solidFill>
              <a:schemeClr val="accent2"/>
            </a:solidFill>
            <a:round/>
          </a:ln>
          <a:effectLst>
            <a:outerShdw blurRad="57150" dist="19050" dir="5400000" algn="ctr" rotWithShape="0">
              <a:srgbClr val="000000">
                <a:alpha val="63000"/>
              </a:srgbClr>
            </a:outerShdw>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dLbl>
          <c:idx val="0"/>
          <c:layout>
            <c:manualLayout>
              <c:x val="0"/>
              <c:y val="-0.15737710335255914"/>
            </c:manualLayout>
          </c:layout>
          <c:spPr>
            <a:solidFill>
              <a:srgbClr val="002060"/>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showLegendKey val="0"/>
          <c:showVal val="1"/>
          <c:showCatName val="1"/>
          <c:showSerName val="0"/>
          <c:showPercent val="0"/>
          <c:showBubbleSize val="0"/>
          <c:extLst>
            <c:ext xmlns:c15="http://schemas.microsoft.com/office/drawing/2012/chart" uri="{CE6537A1-D6FC-4f65-9D91-7224C49458BB}">
              <c15:spPr xmlns:c15="http://schemas.microsoft.com/office/drawing/2012/chart">
                <a:prstGeom prst="wedgeRectCallout">
                  <a:avLst/>
                </a:prstGeom>
                <a:noFill/>
                <a:ln>
                  <a:noFill/>
                </a:ln>
              </c15:spPr>
              <c15:layout/>
            </c:ext>
          </c:extLst>
        </c:dLbl>
      </c:pivotFmt>
      <c:pivotFmt>
        <c:idx val="21"/>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marker>
          <c:symbol val="none"/>
        </c:marker>
      </c:pivotFmt>
    </c:pivotFmts>
    <c:plotArea>
      <c:layout/>
      <c:barChart>
        <c:barDir val="col"/>
        <c:grouping val="clustered"/>
        <c:varyColors val="0"/>
        <c:ser>
          <c:idx val="0"/>
          <c:order val="0"/>
          <c:tx>
            <c:strRef>
              <c:f>'Shipmode vs shipstat'!$B$1:$B$2</c:f>
              <c:strCache>
                <c:ptCount val="1"/>
                <c:pt idx="0">
                  <c:v>Shipped Early</c:v>
                </c:pt>
              </c:strCache>
            </c:strRef>
          </c:tx>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cat>
            <c:strRef>
              <c:f>'Shipmode vs shipstat'!$A$3:$A$7</c:f>
              <c:strCache>
                <c:ptCount val="4"/>
                <c:pt idx="0">
                  <c:v>First Class</c:v>
                </c:pt>
                <c:pt idx="1">
                  <c:v>Same Day</c:v>
                </c:pt>
                <c:pt idx="2">
                  <c:v>Second Class</c:v>
                </c:pt>
                <c:pt idx="3">
                  <c:v>Standard Class</c:v>
                </c:pt>
              </c:strCache>
            </c:strRef>
          </c:cat>
          <c:val>
            <c:numRef>
              <c:f>'Shipmode vs shipstat'!$B$3:$B$7</c:f>
              <c:numCache>
                <c:formatCode>General</c:formatCode>
                <c:ptCount val="4"/>
                <c:pt idx="2">
                  <c:v>195</c:v>
                </c:pt>
                <c:pt idx="3">
                  <c:v>872</c:v>
                </c:pt>
              </c:numCache>
            </c:numRef>
          </c:val>
        </c:ser>
        <c:ser>
          <c:idx val="2"/>
          <c:order val="2"/>
          <c:tx>
            <c:strRef>
              <c:f>'Shipmode vs shipstat'!$D$1:$D$2</c:f>
              <c:strCache>
                <c:ptCount val="1"/>
                <c:pt idx="0">
                  <c:v>Shipped On Time</c:v>
                </c:pt>
              </c:strCache>
            </c:strRef>
          </c:tx>
          <c:spPr>
            <a:gradFill rotWithShape="1">
              <a:gsLst>
                <a:gs pos="0">
                  <a:schemeClr val="accent3">
                    <a:satMod val="103000"/>
                    <a:lumMod val="102000"/>
                    <a:tint val="94000"/>
                  </a:schemeClr>
                </a:gs>
                <a:gs pos="50000">
                  <a:schemeClr val="accent3">
                    <a:satMod val="110000"/>
                    <a:lumMod val="100000"/>
                    <a:shade val="100000"/>
                  </a:schemeClr>
                </a:gs>
                <a:gs pos="100000">
                  <a:schemeClr val="accent3">
                    <a:lumMod val="99000"/>
                    <a:satMod val="120000"/>
                    <a:shade val="78000"/>
                  </a:schemeClr>
                </a:gs>
              </a:gsLst>
              <a:lin ang="5400000" scaled="0"/>
            </a:gradFill>
            <a:ln>
              <a:noFill/>
            </a:ln>
            <a:effectLst>
              <a:outerShdw blurRad="57150" dist="19050" dir="5400000" algn="ctr" rotWithShape="0">
                <a:srgbClr val="000000">
                  <a:alpha val="63000"/>
                </a:srgbClr>
              </a:outerShdw>
            </a:effectLst>
          </c:spPr>
          <c:invertIfNegative val="0"/>
          <c:cat>
            <c:strRef>
              <c:f>'Shipmode vs shipstat'!$A$3:$A$7</c:f>
              <c:strCache>
                <c:ptCount val="4"/>
                <c:pt idx="0">
                  <c:v>First Class</c:v>
                </c:pt>
                <c:pt idx="1">
                  <c:v>Same Day</c:v>
                </c:pt>
                <c:pt idx="2">
                  <c:v>Second Class</c:v>
                </c:pt>
                <c:pt idx="3">
                  <c:v>Standard Class</c:v>
                </c:pt>
              </c:strCache>
            </c:strRef>
          </c:cat>
          <c:val>
            <c:numRef>
              <c:f>'Shipmode vs shipstat'!$D$3:$D$7</c:f>
              <c:numCache>
                <c:formatCode>General</c:formatCode>
                <c:ptCount val="4"/>
                <c:pt idx="0">
                  <c:v>153</c:v>
                </c:pt>
                <c:pt idx="1">
                  <c:v>112</c:v>
                </c:pt>
                <c:pt idx="2">
                  <c:v>87</c:v>
                </c:pt>
                <c:pt idx="3">
                  <c:v>225</c:v>
                </c:pt>
              </c:numCache>
            </c:numRef>
          </c:val>
        </c:ser>
        <c:dLbls>
          <c:showLegendKey val="0"/>
          <c:showVal val="0"/>
          <c:showCatName val="0"/>
          <c:showSerName val="0"/>
          <c:showPercent val="0"/>
          <c:showBubbleSize val="0"/>
        </c:dLbls>
        <c:gapWidth val="269"/>
        <c:axId val="419597752"/>
        <c:axId val="419592656"/>
      </c:barChart>
      <c:lineChart>
        <c:grouping val="standard"/>
        <c:varyColors val="0"/>
        <c:ser>
          <c:idx val="1"/>
          <c:order val="1"/>
          <c:tx>
            <c:strRef>
              <c:f>'Shipmode vs shipstat'!$C$1:$C$2</c:f>
              <c:strCache>
                <c:ptCount val="1"/>
                <c:pt idx="0">
                  <c:v>Shipped Late</c:v>
                </c:pt>
              </c:strCache>
            </c:strRef>
          </c:tx>
          <c:spPr>
            <a:ln w="34925" cap="rnd">
              <a:solidFill>
                <a:schemeClr val="accent2"/>
              </a:solidFill>
              <a:round/>
            </a:ln>
            <a:effectLst>
              <a:outerShdw blurRad="57150" dist="19050" dir="5400000" algn="ctr" rotWithShape="0">
                <a:srgbClr val="000000">
                  <a:alpha val="63000"/>
                </a:srgbClr>
              </a:outerShdw>
            </a:effectLst>
          </c:spPr>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dPt>
            <c:idx val="0"/>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bubble3D val="0"/>
            <c:spPr>
              <a:ln w="34925" cap="rnd">
                <a:solidFill>
                  <a:schemeClr val="accent2"/>
                </a:solidFill>
                <a:round/>
              </a:ln>
              <a:effectLst>
                <a:outerShdw blurRad="57150" dist="19050" dir="5400000" algn="ctr" rotWithShape="0">
                  <a:srgbClr val="000000">
                    <a:alpha val="63000"/>
                  </a:srgbClr>
                </a:outerShdw>
              </a:effectLst>
            </c:spPr>
          </c:dPt>
          <c:dPt>
            <c:idx val="1"/>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bubble3D val="0"/>
            <c:spPr>
              <a:ln w="34925" cap="rnd">
                <a:solidFill>
                  <a:schemeClr val="accent2"/>
                </a:solidFill>
                <a:round/>
              </a:ln>
              <a:effectLst>
                <a:outerShdw blurRad="57150" dist="19050" dir="5400000" algn="ctr" rotWithShape="0">
                  <a:srgbClr val="000000">
                    <a:alpha val="63000"/>
                  </a:srgbClr>
                </a:outerShdw>
              </a:effectLst>
            </c:spPr>
          </c:dPt>
          <c:dPt>
            <c:idx val="2"/>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bubble3D val="0"/>
            <c:spPr>
              <a:ln w="34925" cap="rnd">
                <a:solidFill>
                  <a:schemeClr val="accent2"/>
                </a:solidFill>
                <a:round/>
              </a:ln>
              <a:effectLst>
                <a:outerShdw blurRad="57150" dist="19050" dir="5400000" algn="ctr" rotWithShape="0">
                  <a:srgbClr val="000000">
                    <a:alpha val="63000"/>
                  </a:srgbClr>
                </a:outerShdw>
              </a:effectLst>
            </c:spPr>
          </c:dPt>
          <c:dPt>
            <c:idx val="3"/>
            <c:marker>
              <c:symbol val="circle"/>
              <c:size val="6"/>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w="9525">
                  <a:solidFill>
                    <a:schemeClr val="accent2"/>
                  </a:solidFill>
                  <a:round/>
                </a:ln>
                <a:effectLst>
                  <a:outerShdw blurRad="57150" dist="19050" dir="5400000" algn="ctr" rotWithShape="0">
                    <a:srgbClr val="000000">
                      <a:alpha val="63000"/>
                    </a:srgbClr>
                  </a:outerShdw>
                </a:effectLst>
              </c:spPr>
            </c:marker>
            <c:bubble3D val="0"/>
            <c:spPr>
              <a:ln w="34925" cap="rnd">
                <a:solidFill>
                  <a:schemeClr val="accent2"/>
                </a:solidFill>
                <a:round/>
              </a:ln>
              <a:effectLst>
                <a:outerShdw blurRad="57150" dist="19050" dir="5400000" algn="ctr" rotWithShape="0">
                  <a:srgbClr val="000000">
                    <a:alpha val="63000"/>
                  </a:srgbClr>
                </a:outerShdw>
              </a:effectLst>
            </c:spPr>
          </c:dPt>
          <c:dLbls>
            <c:dLbl>
              <c:idx val="0"/>
              <c:layout>
                <c:manualLayout>
                  <c:x val="-5.2754487831029866E-2"/>
                  <c:y val="-0.15737710335255919"/>
                </c:manualLayout>
              </c:layout>
              <c:showLegendKey val="0"/>
              <c:showVal val="1"/>
              <c:showCatName val="1"/>
              <c:showSerName val="0"/>
              <c:showPercent val="0"/>
              <c:showBubbleSize val="0"/>
              <c:extLst>
                <c:ext xmlns:c15="http://schemas.microsoft.com/office/drawing/2012/chart" uri="{CE6537A1-D6FC-4f65-9D91-7224C49458BB}">
                  <c15:layout/>
                </c:ext>
              </c:extLst>
            </c:dLbl>
            <c:dLbl>
              <c:idx val="1"/>
              <c:layout>
                <c:manualLayout>
                  <c:x val="-3.6268710383833093E-2"/>
                  <c:y val="-0.16320588495820948"/>
                </c:manualLayout>
              </c:layout>
              <c:showLegendKey val="0"/>
              <c:showVal val="1"/>
              <c:showCatName val="1"/>
              <c:showSerName val="0"/>
              <c:showPercent val="0"/>
              <c:showBubbleSize val="0"/>
              <c:extLst>
                <c:ext xmlns:c15="http://schemas.microsoft.com/office/drawing/2012/chart" uri="{CE6537A1-D6FC-4f65-9D91-7224C49458BB}">
                  <c15:layout/>
                </c:ext>
              </c:extLst>
            </c:dLbl>
            <c:dLbl>
              <c:idx val="2"/>
              <c:layout>
                <c:manualLayout>
                  <c:x val="-5.6051643320469233E-2"/>
                  <c:y val="-0.19234979298646121"/>
                </c:manualLayout>
              </c:layout>
              <c:showLegendKey val="0"/>
              <c:showVal val="1"/>
              <c:showCatName val="1"/>
              <c:showSerName val="0"/>
              <c:showPercent val="0"/>
              <c:showBubbleSize val="0"/>
              <c:extLst>
                <c:ext xmlns:c15="http://schemas.microsoft.com/office/drawing/2012/chart" uri="{CE6537A1-D6FC-4f65-9D91-7224C49458BB}">
                  <c15:layout/>
                </c:ext>
              </c:extLst>
            </c:dLbl>
            <c:dLbl>
              <c:idx val="3"/>
              <c:layout>
                <c:manualLayout>
                  <c:x val="0"/>
                  <c:y val="-0.15737710335255914"/>
                </c:manualLayout>
              </c:layout>
              <c:showLegendKey val="0"/>
              <c:showVal val="1"/>
              <c:showCatName val="1"/>
              <c:showSerName val="0"/>
              <c:showPercent val="0"/>
              <c:showBubbleSize val="0"/>
              <c:extLst>
                <c:ext xmlns:c15="http://schemas.microsoft.com/office/drawing/2012/chart" uri="{CE6537A1-D6FC-4f65-9D91-7224C49458BB}">
                  <c15:layout/>
                </c:ext>
              </c:extLst>
            </c:dLbl>
            <c:spPr>
              <a:solidFill>
                <a:srgbClr val="002060"/>
              </a:solidFill>
              <a:ln>
                <a:solidFill>
                  <a:sysClr val="windowText" lastClr="000000">
                    <a:lumMod val="25000"/>
                    <a:lumOff val="75000"/>
                  </a:sysClr>
                </a:solidFill>
              </a:ln>
              <a:effectLst/>
            </c:spPr>
            <c:txPr>
              <a:bodyPr rot="0" spcFirstLastPara="1" vertOverflow="clip" horzOverflow="clip" vert="horz" wrap="square" lIns="38100" tIns="19050" rIns="38100" bIns="19050" anchor="ctr" anchorCtr="1">
                <a:spAutoFit/>
              </a:bodyPr>
              <a:lstStyle/>
              <a:p>
                <a:pPr>
                  <a:defRPr sz="900" b="1" i="0" u="none" strike="noStrike" kern="1200" baseline="0">
                    <a:solidFill>
                      <a:schemeClr val="bg1"/>
                    </a:solidFill>
                    <a:latin typeface="+mn-lt"/>
                    <a:ea typeface="+mn-ea"/>
                    <a:cs typeface="+mn-cs"/>
                  </a:defRPr>
                </a:pPr>
                <a:endParaRPr lang="en-US"/>
              </a:p>
            </c:txPr>
            <c:showLegendKey val="0"/>
            <c:showVal val="1"/>
            <c:showCatName val="1"/>
            <c:showSerName val="0"/>
            <c:showPercent val="0"/>
            <c:showBubbleSize val="0"/>
            <c:showLeaderLines val="0"/>
            <c:extLst>
              <c:ext xmlns:c15="http://schemas.microsoft.com/office/drawing/2012/chart" uri="{CE6537A1-D6FC-4f65-9D91-7224C49458BB}">
                <c15:spPr xmlns:c15="http://schemas.microsoft.com/office/drawing/2012/chart">
                  <a:prstGeom prst="wedgeRectCallout">
                    <a:avLst/>
                  </a:prstGeom>
                  <a:noFill/>
                  <a:ln>
                    <a:noFill/>
                  </a:ln>
                </c15:spPr>
                <c15:showLeaderLines val="1"/>
                <c15:leaderLines>
                  <c:spPr>
                    <a:ln w="9525" cap="flat" cmpd="sng" algn="ctr">
                      <a:solidFill>
                        <a:schemeClr val="tx1">
                          <a:lumMod val="35000"/>
                          <a:lumOff val="65000"/>
                        </a:schemeClr>
                      </a:solidFill>
                      <a:round/>
                    </a:ln>
                    <a:effectLst/>
                  </c:spPr>
                </c15:leaderLines>
              </c:ext>
            </c:extLst>
          </c:dLbls>
          <c:cat>
            <c:strRef>
              <c:f>'Shipmode vs shipstat'!$A$3:$A$7</c:f>
              <c:strCache>
                <c:ptCount val="4"/>
                <c:pt idx="0">
                  <c:v>First Class</c:v>
                </c:pt>
                <c:pt idx="1">
                  <c:v>Same Day</c:v>
                </c:pt>
                <c:pt idx="2">
                  <c:v>Second Class</c:v>
                </c:pt>
                <c:pt idx="3">
                  <c:v>Standard Class</c:v>
                </c:pt>
              </c:strCache>
            </c:strRef>
          </c:cat>
          <c:val>
            <c:numRef>
              <c:f>'Shipmode vs shipstat'!$C$3:$C$7</c:f>
              <c:numCache>
                <c:formatCode>General</c:formatCode>
                <c:ptCount val="4"/>
                <c:pt idx="0">
                  <c:v>221</c:v>
                </c:pt>
                <c:pt idx="1">
                  <c:v>11</c:v>
                </c:pt>
                <c:pt idx="2">
                  <c:v>113</c:v>
                </c:pt>
                <c:pt idx="3">
                  <c:v>147</c:v>
                </c:pt>
              </c:numCache>
            </c:numRef>
          </c:val>
          <c:smooth val="0"/>
        </c:ser>
        <c:dLbls>
          <c:showLegendKey val="0"/>
          <c:showVal val="0"/>
          <c:showCatName val="0"/>
          <c:showSerName val="0"/>
          <c:showPercent val="0"/>
          <c:showBubbleSize val="0"/>
        </c:dLbls>
        <c:marker val="1"/>
        <c:smooth val="0"/>
        <c:axId val="419597752"/>
        <c:axId val="419592656"/>
      </c:lineChart>
      <c:catAx>
        <c:axId val="419597752"/>
        <c:scaling>
          <c:orientation val="minMax"/>
        </c:scaling>
        <c:delete val="1"/>
        <c:axPos val="b"/>
        <c:numFmt formatCode="General" sourceLinked="1"/>
        <c:majorTickMark val="none"/>
        <c:minorTickMark val="none"/>
        <c:tickLblPos val="nextTo"/>
        <c:crossAx val="419592656"/>
        <c:crosses val="autoZero"/>
        <c:auto val="1"/>
        <c:lblAlgn val="ctr"/>
        <c:lblOffset val="100"/>
        <c:noMultiLvlLbl val="0"/>
      </c:catAx>
      <c:valAx>
        <c:axId val="419592656"/>
        <c:scaling>
          <c:orientation val="minMax"/>
        </c:scaling>
        <c:delete val="1"/>
        <c:axPos val="l"/>
        <c:numFmt formatCode="General" sourceLinked="1"/>
        <c:majorTickMark val="none"/>
        <c:minorTickMark val="none"/>
        <c:tickLblPos val="nextTo"/>
        <c:crossAx val="419597752"/>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Copy.xlsx]Returned!PivotTable_Returned</c:name>
    <c:fmtId val="20"/>
  </c:pivotSource>
  <c:chart>
    <c:autoTitleDeleted val="1"/>
    <c:pivotFmts>
      <c:pivotFmt>
        <c:idx val="0"/>
        <c:spPr>
          <a:solidFill>
            <a:schemeClr val="accent1"/>
          </a:solidFill>
          <a:ln w="19050">
            <a:solidFill>
              <a:schemeClr val="lt1"/>
            </a:solidFill>
          </a:ln>
          <a:effectLst/>
        </c:spPr>
        <c:marker>
          <c:symbol val="none"/>
        </c:marker>
      </c:pivotFmt>
      <c:pivotFmt>
        <c:idx val="1"/>
        <c:spPr>
          <a:noFill/>
          <a:ln w="28575">
            <a:solidFill>
              <a:srgbClr val="002060"/>
            </a:solidFill>
          </a:ln>
          <a:effectLst/>
        </c:spPr>
      </c:pivotFmt>
      <c:pivotFmt>
        <c:idx val="2"/>
        <c:spPr>
          <a:solidFill>
            <a:srgbClr val="002060"/>
          </a:solidFill>
          <a:ln w="25400">
            <a:solidFill>
              <a:srgbClr val="002060"/>
            </a:solidFill>
          </a:ln>
          <a:effectLst/>
        </c:spPr>
      </c:pivotFmt>
      <c:pivotFmt>
        <c:idx val="3"/>
        <c:spPr>
          <a:solidFill>
            <a:schemeClr val="accent1"/>
          </a:solidFill>
          <a:ln w="19050">
            <a:solidFill>
              <a:schemeClr val="lt1"/>
            </a:solidFill>
          </a:ln>
          <a:effectLst/>
        </c:spPr>
        <c:marker>
          <c:symbol val="none"/>
        </c:marker>
      </c:pivotFmt>
      <c:pivotFmt>
        <c:idx val="4"/>
        <c:spPr>
          <a:noFill/>
          <a:ln w="28575">
            <a:solidFill>
              <a:srgbClr val="002060"/>
            </a:solidFill>
          </a:ln>
          <a:effectLst/>
        </c:spPr>
      </c:pivotFmt>
      <c:pivotFmt>
        <c:idx val="5"/>
        <c:spPr>
          <a:solidFill>
            <a:srgbClr val="002060"/>
          </a:solidFill>
          <a:ln w="25400">
            <a:solidFill>
              <a:srgbClr val="002060"/>
            </a:solidFill>
          </a:ln>
          <a:effectLst/>
        </c:spPr>
      </c:pivotFmt>
      <c:pivotFmt>
        <c:idx val="6"/>
        <c:spPr>
          <a:solidFill>
            <a:schemeClr val="accent1"/>
          </a:solidFill>
          <a:ln w="19050">
            <a:solidFill>
              <a:schemeClr val="lt1"/>
            </a:solidFill>
          </a:ln>
          <a:effectLst/>
        </c:spPr>
        <c:marker>
          <c:symbol val="none"/>
        </c:marker>
      </c:pivotFmt>
      <c:pivotFmt>
        <c:idx val="7"/>
        <c:spPr>
          <a:noFill/>
          <a:ln w="28575">
            <a:solidFill>
              <a:srgbClr val="002060"/>
            </a:solidFill>
          </a:ln>
          <a:effectLst/>
        </c:spPr>
      </c:pivotFmt>
      <c:pivotFmt>
        <c:idx val="8"/>
        <c:spPr>
          <a:solidFill>
            <a:srgbClr val="002060"/>
          </a:solidFill>
          <a:ln w="25400">
            <a:solidFill>
              <a:srgbClr val="002060"/>
            </a:solidFill>
          </a:ln>
          <a:effectLst/>
        </c:spPr>
      </c:pivotFmt>
    </c:pivotFmts>
    <c:plotArea>
      <c:layout/>
      <c:doughnutChart>
        <c:varyColors val="1"/>
        <c:ser>
          <c:idx val="0"/>
          <c:order val="0"/>
          <c:tx>
            <c:strRef>
              <c:f>Returned!$B$1</c:f>
              <c:strCache>
                <c:ptCount val="1"/>
                <c:pt idx="0">
                  <c:v>Total</c:v>
                </c:pt>
              </c:strCache>
            </c:strRef>
          </c:tx>
          <c:dPt>
            <c:idx val="0"/>
            <c:bubble3D val="0"/>
            <c:spPr>
              <a:noFill/>
              <a:ln w="28575">
                <a:solidFill>
                  <a:srgbClr val="002060"/>
                </a:solidFill>
              </a:ln>
              <a:effectLst/>
            </c:spPr>
          </c:dPt>
          <c:dPt>
            <c:idx val="1"/>
            <c:bubble3D val="0"/>
            <c:spPr>
              <a:solidFill>
                <a:srgbClr val="002060"/>
              </a:solidFill>
              <a:ln w="25400">
                <a:solidFill>
                  <a:srgbClr val="002060"/>
                </a:solidFill>
              </a:ln>
              <a:effectLst/>
            </c:spPr>
          </c:dPt>
          <c:cat>
            <c:strRef>
              <c:f>Returned!$A$2:$A$4</c:f>
              <c:strCache>
                <c:ptCount val="2"/>
                <c:pt idx="0">
                  <c:v>(blank)</c:v>
                </c:pt>
                <c:pt idx="1">
                  <c:v>Yes</c:v>
                </c:pt>
              </c:strCache>
            </c:strRef>
          </c:cat>
          <c:val>
            <c:numRef>
              <c:f>Returned!$B$2:$B$4</c:f>
              <c:numCache>
                <c:formatCode>General</c:formatCode>
                <c:ptCount val="2"/>
                <c:pt idx="0">
                  <c:v>1787</c:v>
                </c:pt>
                <c:pt idx="1">
                  <c:v>349</c:v>
                </c:pt>
              </c:numCache>
            </c:numRef>
          </c:val>
        </c:ser>
        <c:dLbls>
          <c:showLegendKey val="0"/>
          <c:showVal val="0"/>
          <c:showCatName val="0"/>
          <c:showSerName val="0"/>
          <c:showPercent val="0"/>
          <c:showBubbleSize val="0"/>
          <c:showLeaderLines val="1"/>
        </c:dLbls>
        <c:firstSliceAng val="0"/>
        <c:holeSize val="78"/>
      </c:doughnutChart>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dropZonesVisible val="1"/>
      </c14:pivotOptions>
    </c:ext>
  </c:extLst>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Copy.xlsx]YearVSProfit!PivotTable_Sales</c:name>
    <c:fmtId val="26"/>
  </c:pivotSource>
  <c:chart>
    <c:autoTitleDeleted val="1"/>
    <c:pivotFmts>
      <c:pivotFmt>
        <c:idx val="0"/>
      </c:pivotFmt>
      <c:pivotFmt>
        <c:idx val="1"/>
      </c:pivotFmt>
      <c:pivotFmt>
        <c:idx val="2"/>
        <c:dLbl>
          <c:idx val="0"/>
          <c:showLegendKey val="0"/>
          <c:showVal val="0"/>
          <c:showCatName val="0"/>
          <c:showSerName val="0"/>
          <c:showPercent val="0"/>
          <c:showBubbleSize val="0"/>
          <c:extLst>
            <c:ext xmlns:c15="http://schemas.microsoft.com/office/drawing/2012/chart" uri="{CE6537A1-D6FC-4f65-9D91-7224C49458BB}"/>
          </c:extLst>
        </c:dLbl>
      </c:pivotFmt>
      <c:pivotFmt>
        <c:idx val="3"/>
        <c:dLbl>
          <c:idx val="0"/>
          <c:showLegendKey val="0"/>
          <c:showVal val="0"/>
          <c:showCatName val="0"/>
          <c:showSerName val="0"/>
          <c:showPercent val="0"/>
          <c:showBubbleSize val="0"/>
          <c:extLst>
            <c:ext xmlns:c15="http://schemas.microsoft.com/office/drawing/2012/chart" uri="{CE6537A1-D6FC-4f65-9D91-7224C49458BB}"/>
          </c:extLst>
        </c:dLbl>
      </c:pivotFmt>
      <c:pivotFmt>
        <c:idx val="4"/>
      </c:pivotFmt>
      <c:pivotFmt>
        <c:idx val="5"/>
      </c:pivotFmt>
      <c:pivotFmt>
        <c:idx val="6"/>
      </c:pivotFmt>
      <c:pivotFmt>
        <c:idx val="7"/>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8"/>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2"/>
            </a:solidFill>
            <a:round/>
          </a:ln>
          <a:effectLst/>
        </c:spPr>
        <c:marker>
          <c:symbol val="circle"/>
          <c:size val="4"/>
          <c:spPr>
            <a:solidFill>
              <a:schemeClr val="accent2"/>
            </a:solidFill>
            <a:ln w="9525" cap="flat" cmpd="sng" algn="ctr">
              <a:solidFill>
                <a:schemeClr val="accent2"/>
              </a:solidFill>
              <a:round/>
            </a:ln>
            <a:effectLst/>
          </c:spPr>
        </c:marker>
      </c:pivotFmt>
      <c:pivotFmt>
        <c:idx val="9"/>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10"/>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11"/>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12"/>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13"/>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14"/>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15"/>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16"/>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17"/>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18"/>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19"/>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20"/>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21"/>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22"/>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23"/>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24"/>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25"/>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26"/>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27"/>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28"/>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29"/>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30"/>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31"/>
        <c:spPr>
          <a:gradFill rotWithShape="1">
            <a:gsLst>
              <a:gs pos="0">
                <a:schemeClr val="accent1">
                  <a:lumMod val="110000"/>
                  <a:satMod val="105000"/>
                  <a:tint val="67000"/>
                </a:schemeClr>
              </a:gs>
              <a:gs pos="50000">
                <a:schemeClr val="accent1">
                  <a:lumMod val="105000"/>
                  <a:satMod val="103000"/>
                  <a:tint val="73000"/>
                </a:schemeClr>
              </a:gs>
              <a:gs pos="100000">
                <a:schemeClr val="accent1">
                  <a:lumMod val="105000"/>
                  <a:satMod val="109000"/>
                  <a:tint val="81000"/>
                </a:schemeClr>
              </a:gs>
            </a:gsLst>
            <a:lin ang="5400000" scaled="0"/>
          </a:gradFill>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
        <c:idx val="32"/>
        <c:spPr>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pivotFmt>
      <c:pivotFmt>
        <c:idx val="33"/>
        <c:spPr>
          <a:ln w="22225" cap="rnd" cmpd="sng" algn="ctr">
            <a:solidFill>
              <a:schemeClr val="accent1"/>
            </a:solidFill>
            <a:round/>
          </a:ln>
          <a:effectLst/>
        </c:spPr>
        <c:marker>
          <c:symbol val="circle"/>
          <c:size val="4"/>
          <c:spPr>
            <a:solidFill>
              <a:schemeClr val="accent2"/>
            </a:solidFill>
            <a:ln w="9525" cap="flat" cmpd="sng" algn="ctr">
              <a:solidFill>
                <a:schemeClr val="accent2"/>
              </a:solidFill>
              <a:round/>
            </a:ln>
            <a:effectLst/>
          </c:spPr>
        </c:marker>
      </c:pivotFmt>
    </c:pivotFmts>
    <c:plotArea>
      <c:layout>
        <c:manualLayout>
          <c:layoutTarget val="inner"/>
          <c:xMode val="edge"/>
          <c:yMode val="edge"/>
          <c:x val="0.11010120589177613"/>
          <c:y val="0.20693670433860725"/>
          <c:w val="0.88627067723086694"/>
          <c:h val="0.71970123853644696"/>
        </c:manualLayout>
      </c:layout>
      <c:lineChart>
        <c:grouping val="standard"/>
        <c:varyColors val="0"/>
        <c:ser>
          <c:idx val="0"/>
          <c:order val="0"/>
          <c:tx>
            <c:strRef>
              <c:f>YearVSProfit!$B$4</c:f>
              <c:strCache>
                <c:ptCount val="1"/>
                <c:pt idx="0">
                  <c:v>Sum of Sales</c:v>
                </c:pt>
              </c:strCache>
            </c:strRef>
          </c:tx>
          <c:spPr>
            <a:ln w="22225" cap="rnd" cmpd="sng" algn="ctr">
              <a:gradFill>
                <a:gsLst>
                  <a:gs pos="0">
                    <a:srgbClr val="002060"/>
                  </a:gs>
                  <a:gs pos="86000">
                    <a:srgbClr val="FF0000"/>
                  </a:gs>
                  <a:gs pos="76000">
                    <a:schemeClr val="accent5">
                      <a:lumMod val="75000"/>
                    </a:schemeClr>
                  </a:gs>
                  <a:gs pos="100000">
                    <a:srgbClr val="FF0000"/>
                  </a:gs>
                </a:gsLst>
                <a:lin ang="5400000" scaled="1"/>
              </a:gradFill>
              <a:round/>
            </a:ln>
            <a:effectLst/>
          </c:spPr>
          <c:marker>
            <c:symbol val="circle"/>
            <c:size val="4"/>
            <c:spPr>
              <a:solidFill>
                <a:schemeClr val="accent1"/>
              </a:solidFill>
              <a:ln w="9525" cap="flat" cmpd="sng" algn="ctr">
                <a:solidFill>
                  <a:schemeClr val="accent1"/>
                </a:solidFill>
                <a:round/>
              </a:ln>
              <a:effectLst/>
            </c:spPr>
          </c:marker>
          <c:cat>
            <c:multiLvlStrRef>
              <c:f>YearVSProfit!$A$5:$A$10</c:f>
              <c:multiLvlStrCache>
                <c:ptCount val="4"/>
                <c:lvl>
                  <c:pt idx="0">
                    <c:v>Qtr1</c:v>
                  </c:pt>
                  <c:pt idx="1">
                    <c:v>Qtr2</c:v>
                  </c:pt>
                  <c:pt idx="2">
                    <c:v>Qtr3</c:v>
                  </c:pt>
                  <c:pt idx="3">
                    <c:v>Qtr4</c:v>
                  </c:pt>
                </c:lvl>
                <c:lvl>
                  <c:pt idx="0">
                    <c:v>2019</c:v>
                  </c:pt>
                </c:lvl>
              </c:multiLvlStrCache>
            </c:multiLvlStrRef>
          </c:cat>
          <c:val>
            <c:numRef>
              <c:f>YearVSProfit!$B$5:$B$10</c:f>
              <c:numCache>
                <c:formatCode>General</c:formatCode>
                <c:ptCount val="4"/>
                <c:pt idx="0">
                  <c:v>27362</c:v>
                </c:pt>
                <c:pt idx="1">
                  <c:v>16813</c:v>
                </c:pt>
                <c:pt idx="2">
                  <c:v>29082</c:v>
                </c:pt>
                <c:pt idx="3">
                  <c:v>33901</c:v>
                </c:pt>
              </c:numCache>
            </c:numRef>
          </c:val>
          <c:smooth val="0"/>
        </c:ser>
        <c:ser>
          <c:idx val="1"/>
          <c:order val="1"/>
          <c:tx>
            <c:strRef>
              <c:f>YearVSProfit!$C$4</c:f>
              <c:strCache>
                <c:ptCount val="1"/>
                <c:pt idx="0">
                  <c:v>Sum of Profit</c:v>
                </c:pt>
              </c:strCache>
            </c:strRef>
          </c:tx>
          <c:spPr>
            <a:ln w="22225" cap="rnd" cmpd="sng" algn="ctr">
              <a:solidFill>
                <a:schemeClr val="accent2"/>
              </a:solidFill>
              <a:round/>
            </a:ln>
            <a:effectLst/>
          </c:spPr>
          <c:marker>
            <c:symbol val="circle"/>
            <c:size val="4"/>
            <c:spPr>
              <a:solidFill>
                <a:schemeClr val="accent2"/>
              </a:solidFill>
              <a:ln w="9525" cap="flat" cmpd="sng" algn="ctr">
                <a:solidFill>
                  <a:schemeClr val="accent2"/>
                </a:solidFill>
                <a:round/>
              </a:ln>
              <a:effectLst/>
            </c:spPr>
          </c:marker>
          <c:cat>
            <c:multiLvlStrRef>
              <c:f>YearVSProfit!$A$5:$A$10</c:f>
              <c:multiLvlStrCache>
                <c:ptCount val="4"/>
                <c:lvl>
                  <c:pt idx="0">
                    <c:v>Qtr1</c:v>
                  </c:pt>
                  <c:pt idx="1">
                    <c:v>Qtr2</c:v>
                  </c:pt>
                  <c:pt idx="2">
                    <c:v>Qtr3</c:v>
                  </c:pt>
                  <c:pt idx="3">
                    <c:v>Qtr4</c:v>
                  </c:pt>
                </c:lvl>
                <c:lvl>
                  <c:pt idx="0">
                    <c:v>2019</c:v>
                  </c:pt>
                </c:lvl>
              </c:multiLvlStrCache>
            </c:multiLvlStrRef>
          </c:cat>
          <c:val>
            <c:numRef>
              <c:f>YearVSProfit!$C$5:$C$10</c:f>
              <c:numCache>
                <c:formatCode>General</c:formatCode>
                <c:ptCount val="4"/>
                <c:pt idx="0">
                  <c:v>9391</c:v>
                </c:pt>
                <c:pt idx="1">
                  <c:v>3024</c:v>
                </c:pt>
                <c:pt idx="2">
                  <c:v>5419</c:v>
                </c:pt>
                <c:pt idx="3">
                  <c:v>3820</c:v>
                </c:pt>
              </c:numCache>
            </c:numRef>
          </c:val>
          <c:smooth val="0"/>
        </c:ser>
        <c:dLbls>
          <c:showLegendKey val="0"/>
          <c:showVal val="0"/>
          <c:showCatName val="0"/>
          <c:showSerName val="0"/>
          <c:showPercent val="0"/>
          <c:showBubbleSize val="0"/>
        </c:dLbls>
        <c:dropLines>
          <c:spPr>
            <a:ln w="9525" cap="flat" cmpd="sng" algn="ctr">
              <a:solidFill>
                <a:schemeClr val="dk1">
                  <a:lumMod val="35000"/>
                  <a:lumOff val="65000"/>
                  <a:alpha val="33000"/>
                </a:schemeClr>
              </a:solidFill>
              <a:round/>
            </a:ln>
            <a:effectLst/>
          </c:spPr>
        </c:dropLines>
        <c:marker val="1"/>
        <c:smooth val="0"/>
        <c:axId val="419599320"/>
        <c:axId val="419593048"/>
      </c:lineChart>
      <c:catAx>
        <c:axId val="419599320"/>
        <c:scaling>
          <c:orientation val="minMax"/>
        </c:scaling>
        <c:delete val="0"/>
        <c:axPos val="b"/>
        <c:numFmt formatCode="General" sourceLinked="1"/>
        <c:majorTickMark val="none"/>
        <c:minorTickMark val="none"/>
        <c:tickLblPos val="high"/>
        <c:spPr>
          <a:noFill/>
          <a:ln w="9525" cap="flat" cmpd="sng" algn="ctr">
            <a:solidFill>
              <a:schemeClr val="dk1">
                <a:lumMod val="15000"/>
                <a:lumOff val="85000"/>
              </a:schemeClr>
            </a:solidFill>
            <a:round/>
          </a:ln>
          <a:effectLst/>
        </c:spPr>
        <c:txPr>
          <a:bodyPr rot="0" spcFirstLastPara="1" vertOverflow="ellipsis" wrap="square" anchor="ctr" anchorCtr="1"/>
          <a:lstStyle/>
          <a:p>
            <a:pPr>
              <a:defRPr sz="1000" b="1" i="0" u="none" strike="noStrike" kern="1200" spc="20" baseline="0">
                <a:solidFill>
                  <a:schemeClr val="dk1">
                    <a:lumMod val="65000"/>
                    <a:lumOff val="35000"/>
                  </a:schemeClr>
                </a:solidFill>
                <a:latin typeface="+mn-lt"/>
                <a:ea typeface="+mn-ea"/>
                <a:cs typeface="+mn-cs"/>
              </a:defRPr>
            </a:pPr>
            <a:endParaRPr lang="en-US"/>
          </a:p>
        </c:txPr>
        <c:crossAx val="419593048"/>
        <c:crosses val="autoZero"/>
        <c:auto val="1"/>
        <c:lblAlgn val="ctr"/>
        <c:lblOffset val="100"/>
        <c:tickLblSkip val="1"/>
        <c:noMultiLvlLbl val="0"/>
      </c:catAx>
      <c:valAx>
        <c:axId val="419593048"/>
        <c:scaling>
          <c:orientation val="minMax"/>
        </c:scaling>
        <c:delete val="0"/>
        <c:axPos val="l"/>
        <c:numFmt formatCode="[$$-409]#,##0" sourceLinked="0"/>
        <c:majorTickMark val="none"/>
        <c:minorTickMark val="none"/>
        <c:tickLblPos val="nextTo"/>
        <c:spPr>
          <a:noFill/>
          <a:ln>
            <a:noFill/>
          </a:ln>
          <a:effectLst/>
        </c:spPr>
        <c:txPr>
          <a:bodyPr rot="-60000000" spcFirstLastPara="1" vertOverflow="ellipsis" vert="horz" wrap="square" anchor="ctr" anchorCtr="1"/>
          <a:lstStyle/>
          <a:p>
            <a:pPr>
              <a:defRPr sz="1050" b="1" i="0" u="none" strike="noStrike" kern="1200" spc="20" baseline="0">
                <a:solidFill>
                  <a:schemeClr val="dk1">
                    <a:lumMod val="65000"/>
                    <a:lumOff val="35000"/>
                  </a:schemeClr>
                </a:solidFill>
                <a:latin typeface="+mn-lt"/>
                <a:ea typeface="+mn-ea"/>
                <a:cs typeface="+mn-cs"/>
              </a:defRPr>
            </a:pPr>
            <a:endParaRPr lang="en-US"/>
          </a:p>
        </c:txPr>
        <c:crossAx val="419599320"/>
        <c:crosses val="autoZero"/>
        <c:crossBetween val="between"/>
      </c:valAx>
      <c:spPr>
        <a:gradFill>
          <a:gsLst>
            <a:gs pos="100000">
              <a:schemeClr val="lt1">
                <a:lumMod val="95000"/>
              </a:schemeClr>
            </a:gs>
            <a:gs pos="0">
              <a:schemeClr val="lt1"/>
            </a:gs>
          </a:gsLst>
          <a:lin ang="5400000" scaled="0"/>
        </a:gradFill>
        <a:ln>
          <a:noFill/>
        </a:ln>
        <a:effectLst/>
      </c:spPr>
    </c:plotArea>
    <c:plotVisOnly val="1"/>
    <c:dispBlanksAs val="gap"/>
    <c:showDLblsOverMax val="0"/>
  </c:chart>
  <c:spPr>
    <a:solidFill>
      <a:schemeClr val="lt1"/>
    </a:solid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Copy.xlsx]Ship_Status!PivotTable_ShipSt</c:name>
    <c:fmtId val="17"/>
  </c:pivotSource>
  <c:chart>
    <c:autoTitleDeleted val="1"/>
    <c:pivotFmts>
      <c:pivotFmt>
        <c:idx val="0"/>
        <c:spPr>
          <a:solidFill>
            <a:schemeClr val="accent1"/>
          </a:solidFill>
          <a:ln w="19050">
            <a:solidFill>
              <a:schemeClr val="lt1"/>
            </a:solidFill>
          </a:ln>
          <a:effectLst/>
        </c:spPr>
        <c:marker>
          <c:symbol val="none"/>
        </c:marker>
      </c:pivotFmt>
      <c:pivotFmt>
        <c:idx val="1"/>
        <c:spPr>
          <a:noFill/>
          <a:ln w="28575">
            <a:solidFill>
              <a:srgbClr val="002060"/>
            </a:solidFill>
          </a:ln>
          <a:effectLst/>
        </c:spPr>
      </c:pivotFmt>
      <c:pivotFmt>
        <c:idx val="2"/>
        <c:spPr>
          <a:solidFill>
            <a:srgbClr val="002060"/>
          </a:solidFill>
          <a:ln w="25400">
            <a:solidFill>
              <a:srgbClr val="002060"/>
            </a:solidFill>
          </a:ln>
          <a:effectLst/>
        </c:spPr>
      </c:pivotFmt>
      <c:pivotFmt>
        <c:idx val="3"/>
        <c:spPr>
          <a:solidFill>
            <a:schemeClr val="accent1"/>
          </a:solidFill>
          <a:ln w="19050">
            <a:solidFill>
              <a:schemeClr val="lt1"/>
            </a:solidFill>
          </a:ln>
          <a:effectLst/>
        </c:spPr>
        <c:marker>
          <c:symbol val="none"/>
        </c:marker>
      </c:pivotFmt>
      <c:pivotFmt>
        <c:idx val="4"/>
        <c:spPr>
          <a:noFill/>
          <a:ln w="28575">
            <a:solidFill>
              <a:srgbClr val="002060"/>
            </a:solidFill>
          </a:ln>
          <a:effectLst/>
        </c:spPr>
      </c:pivotFmt>
      <c:pivotFmt>
        <c:idx val="5"/>
        <c:spPr>
          <a:solidFill>
            <a:srgbClr val="002060"/>
          </a:solidFill>
          <a:ln w="25400">
            <a:solidFill>
              <a:srgbClr val="002060"/>
            </a:solidFill>
          </a:ln>
          <a:effectLst/>
        </c:spPr>
      </c:pivotFmt>
      <c:pivotFmt>
        <c:idx val="6"/>
        <c:spPr>
          <a:solidFill>
            <a:schemeClr val="accent1"/>
          </a:solidFill>
          <a:ln w="19050">
            <a:solidFill>
              <a:schemeClr val="lt1"/>
            </a:solidFill>
          </a:ln>
          <a:effectLst/>
        </c:spPr>
        <c:marker>
          <c:symbol val="none"/>
        </c:marker>
      </c:pivotFmt>
      <c:pivotFmt>
        <c:idx val="7"/>
        <c:spPr>
          <a:noFill/>
          <a:ln w="28575">
            <a:solidFill>
              <a:srgbClr val="002060"/>
            </a:solidFill>
          </a:ln>
          <a:effectLst/>
        </c:spPr>
      </c:pivotFmt>
      <c:pivotFmt>
        <c:idx val="8"/>
        <c:spPr>
          <a:solidFill>
            <a:srgbClr val="002060"/>
          </a:solidFill>
          <a:ln w="25400">
            <a:solidFill>
              <a:srgbClr val="002060"/>
            </a:solidFill>
          </a:ln>
          <a:effectLst/>
        </c:spPr>
      </c:pivotFmt>
      <c:pivotFmt>
        <c:idx val="9"/>
        <c:spPr>
          <a:solidFill>
            <a:schemeClr val="accent1"/>
          </a:solidFill>
          <a:ln w="19050">
            <a:solidFill>
              <a:schemeClr val="lt1"/>
            </a:solidFill>
          </a:ln>
          <a:effectLst/>
        </c:spPr>
        <c:marker>
          <c:symbol val="none"/>
        </c:marker>
      </c:pivotFmt>
      <c:pivotFmt>
        <c:idx val="10"/>
        <c:spPr>
          <a:noFill/>
          <a:ln w="28575">
            <a:solidFill>
              <a:srgbClr val="002060"/>
            </a:solidFill>
          </a:ln>
          <a:effectLst/>
        </c:spPr>
      </c:pivotFmt>
      <c:pivotFmt>
        <c:idx val="11"/>
        <c:spPr>
          <a:solidFill>
            <a:srgbClr val="002060"/>
          </a:solidFill>
          <a:ln w="25400">
            <a:solidFill>
              <a:srgbClr val="002060"/>
            </a:solidFill>
          </a:ln>
          <a:effectLst/>
        </c:spPr>
      </c:pivotFmt>
      <c:pivotFmt>
        <c:idx val="12"/>
        <c:spPr>
          <a:solidFill>
            <a:schemeClr val="accent1"/>
          </a:solidFill>
          <a:ln w="19050">
            <a:solidFill>
              <a:schemeClr val="lt1"/>
            </a:solidFill>
          </a:ln>
          <a:effectLst/>
        </c:spPr>
        <c:marker>
          <c:symbol val="none"/>
        </c:marker>
      </c:pivotFmt>
      <c:pivotFmt>
        <c:idx val="13"/>
        <c:spPr>
          <a:noFill/>
          <a:ln w="28575">
            <a:solidFill>
              <a:srgbClr val="002060"/>
            </a:solidFill>
          </a:ln>
          <a:effectLst/>
        </c:spPr>
      </c:pivotFmt>
      <c:pivotFmt>
        <c:idx val="14"/>
        <c:spPr>
          <a:solidFill>
            <a:srgbClr val="002060"/>
          </a:solidFill>
          <a:ln w="25400">
            <a:solidFill>
              <a:srgbClr val="002060"/>
            </a:solidFill>
          </a:ln>
          <a:effectLst/>
        </c:spPr>
      </c:pivotFmt>
      <c:pivotFmt>
        <c:idx val="15"/>
        <c:spPr>
          <a:noFill/>
          <a:ln w="19050">
            <a:solidFill>
              <a:srgbClr val="002060"/>
            </a:solidFill>
          </a:ln>
          <a:effectLst/>
        </c:spPr>
        <c:marker>
          <c:symbol val="none"/>
        </c:marker>
      </c:pivotFmt>
      <c:pivotFmt>
        <c:idx val="16"/>
        <c:spPr>
          <a:noFill/>
          <a:ln w="28575">
            <a:solidFill>
              <a:srgbClr val="002060"/>
            </a:solidFill>
          </a:ln>
          <a:effectLst/>
        </c:spPr>
      </c:pivotFmt>
      <c:pivotFmt>
        <c:idx val="17"/>
        <c:spPr>
          <a:solidFill>
            <a:srgbClr val="002060"/>
          </a:solidFill>
          <a:ln w="25400">
            <a:solidFill>
              <a:srgbClr val="002060"/>
            </a:solidFill>
          </a:ln>
          <a:effectLst/>
        </c:spPr>
      </c:pivotFmt>
      <c:pivotFmt>
        <c:idx val="18"/>
        <c:spPr>
          <a:noFill/>
          <a:ln w="19050">
            <a:solidFill>
              <a:srgbClr val="002060"/>
            </a:solidFill>
          </a:ln>
          <a:effectLst/>
        </c:spPr>
      </c:pivotFmt>
    </c:pivotFmts>
    <c:plotArea>
      <c:layout/>
      <c:doughnutChart>
        <c:varyColors val="1"/>
        <c:ser>
          <c:idx val="0"/>
          <c:order val="0"/>
          <c:tx>
            <c:strRef>
              <c:f>Ship_Status!$B$1</c:f>
              <c:strCache>
                <c:ptCount val="1"/>
                <c:pt idx="0">
                  <c:v>Total</c:v>
                </c:pt>
              </c:strCache>
            </c:strRef>
          </c:tx>
          <c:spPr>
            <a:noFill/>
            <a:ln>
              <a:solidFill>
                <a:srgbClr val="002060"/>
              </a:solidFill>
            </a:ln>
          </c:spPr>
          <c:dPt>
            <c:idx val="0"/>
            <c:bubble3D val="0"/>
            <c:spPr>
              <a:noFill/>
              <a:ln w="28575">
                <a:solidFill>
                  <a:srgbClr val="002060"/>
                </a:solidFill>
              </a:ln>
              <a:effectLst/>
            </c:spPr>
          </c:dPt>
          <c:dPt>
            <c:idx val="1"/>
            <c:bubble3D val="0"/>
            <c:spPr>
              <a:solidFill>
                <a:srgbClr val="002060"/>
              </a:solidFill>
              <a:ln w="25400">
                <a:solidFill>
                  <a:srgbClr val="002060"/>
                </a:solidFill>
              </a:ln>
              <a:effectLst/>
            </c:spPr>
          </c:dPt>
          <c:dPt>
            <c:idx val="2"/>
            <c:bubble3D val="0"/>
            <c:spPr>
              <a:noFill/>
              <a:ln w="19050">
                <a:solidFill>
                  <a:srgbClr val="002060"/>
                </a:solidFill>
              </a:ln>
              <a:effectLst/>
            </c:spPr>
          </c:dPt>
          <c:cat>
            <c:strRef>
              <c:f>Ship_Status!$A$2:$A$5</c:f>
              <c:strCache>
                <c:ptCount val="3"/>
                <c:pt idx="0">
                  <c:v>Shipped Early</c:v>
                </c:pt>
                <c:pt idx="1">
                  <c:v>Shipped Late</c:v>
                </c:pt>
                <c:pt idx="2">
                  <c:v>Shipped On Time</c:v>
                </c:pt>
              </c:strCache>
            </c:strRef>
          </c:cat>
          <c:val>
            <c:numRef>
              <c:f>Ship_Status!$B$2:$B$5</c:f>
              <c:numCache>
                <c:formatCode>General</c:formatCode>
                <c:ptCount val="3"/>
                <c:pt idx="0">
                  <c:v>1067</c:v>
                </c:pt>
                <c:pt idx="1">
                  <c:v>492</c:v>
                </c:pt>
                <c:pt idx="2">
                  <c:v>577</c:v>
                </c:pt>
              </c:numCache>
            </c:numRef>
          </c:val>
        </c:ser>
        <c:dLbls>
          <c:showLegendKey val="0"/>
          <c:showVal val="0"/>
          <c:showCatName val="0"/>
          <c:showSerName val="0"/>
          <c:showPercent val="0"/>
          <c:showBubbleSize val="0"/>
          <c:showLeaderLines val="1"/>
        </c:dLbls>
        <c:firstSliceAng val="128"/>
        <c:holeSize val="78"/>
      </c:doughnutChart>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dropZonesVisible val="1"/>
      </c14:pivotOptions>
    </c:ext>
  </c:extLst>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Copy.xlsx]Bottom_Subcategories!Subcategores_Toop</c:name>
    <c:fmtId val="36"/>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
        <c:idx val="6"/>
        <c:spPr>
          <a:solidFill>
            <a:schemeClr val="accent1"/>
          </a:solidFill>
          <a:ln>
            <a:noFill/>
          </a:ln>
          <a:effectLst/>
        </c:spPr>
        <c:marker>
          <c:symbol val="none"/>
        </c:marker>
      </c:pivotFmt>
      <c:pivotFmt>
        <c:idx val="7"/>
        <c:spPr>
          <a:solidFill>
            <a:schemeClr val="accent1"/>
          </a:solidFill>
          <a:ln>
            <a:noFill/>
          </a:ln>
          <a:effectLst/>
        </c:spPr>
        <c:marker>
          <c:symbol val="none"/>
        </c:marker>
      </c:pivotFmt>
      <c:pivotFmt>
        <c:idx val="8"/>
        <c:spPr>
          <a:solidFill>
            <a:schemeClr val="accent1"/>
          </a:solidFill>
          <a:ln>
            <a:noFill/>
          </a:ln>
          <a:effectLst/>
        </c:spPr>
        <c:marker>
          <c:symbol val="none"/>
        </c:marker>
      </c:pivotFmt>
      <c:pivotFmt>
        <c:idx val="9"/>
        <c:spPr>
          <a:solidFill>
            <a:schemeClr val="accent1"/>
          </a:solidFill>
          <a:ln>
            <a:noFill/>
          </a:ln>
          <a:effectLst/>
        </c:spPr>
        <c:marker>
          <c:symbol val="none"/>
        </c:marker>
      </c:pivotFmt>
      <c:pivotFmt>
        <c:idx val="10"/>
        <c:spPr>
          <a:solidFill>
            <a:schemeClr val="accent1"/>
          </a:solidFill>
          <a:ln>
            <a:noFill/>
          </a:ln>
          <a:effectLst/>
        </c:spPr>
        <c:marker>
          <c:symbol val="none"/>
        </c:marker>
      </c:pivotFmt>
      <c:pivotFmt>
        <c:idx val="11"/>
        <c:spPr>
          <a:solidFill>
            <a:schemeClr val="accent1"/>
          </a:solidFill>
          <a:ln>
            <a:noFill/>
          </a:ln>
          <a:effectLst/>
        </c:spPr>
        <c:marker>
          <c:symbol val="none"/>
        </c:marker>
      </c:pivotFmt>
    </c:pivotFmts>
    <c:plotArea>
      <c:layout>
        <c:manualLayout>
          <c:layoutTarget val="inner"/>
          <c:xMode val="edge"/>
          <c:yMode val="edge"/>
          <c:x val="7.0824632258750617E-2"/>
          <c:y val="8.4672974093014081E-2"/>
          <c:w val="0.61618716178996158"/>
          <c:h val="0.84963970017260604"/>
        </c:manualLayout>
      </c:layout>
      <c:barChart>
        <c:barDir val="bar"/>
        <c:grouping val="stacked"/>
        <c:varyColors val="0"/>
        <c:ser>
          <c:idx val="0"/>
          <c:order val="0"/>
          <c:tx>
            <c:strRef>
              <c:f>Bottom_Subcategories!$B$1</c:f>
              <c:strCache>
                <c:ptCount val="1"/>
                <c:pt idx="0">
                  <c:v>Sum of Sales</c:v>
                </c:pt>
              </c:strCache>
            </c:strRef>
          </c:tx>
          <c:spPr>
            <a:solidFill>
              <a:schemeClr val="accent1"/>
            </a:solidFill>
            <a:ln>
              <a:noFill/>
            </a:ln>
            <a:effectLst/>
          </c:spPr>
          <c:invertIfNegative val="0"/>
          <c:cat>
            <c:strRef>
              <c:f>Bottom_Subcategories!$A$2:$A$7</c:f>
              <c:strCache>
                <c:ptCount val="5"/>
                <c:pt idx="0">
                  <c:v>Accessories</c:v>
                </c:pt>
                <c:pt idx="1">
                  <c:v>Appliances</c:v>
                </c:pt>
                <c:pt idx="2">
                  <c:v>Binders</c:v>
                </c:pt>
                <c:pt idx="3">
                  <c:v>Copiers</c:v>
                </c:pt>
                <c:pt idx="4">
                  <c:v>Paper</c:v>
                </c:pt>
              </c:strCache>
            </c:strRef>
          </c:cat>
          <c:val>
            <c:numRef>
              <c:f>Bottom_Subcategories!$B$2:$B$7</c:f>
              <c:numCache>
                <c:formatCode>General</c:formatCode>
                <c:ptCount val="5"/>
                <c:pt idx="0">
                  <c:v>9913</c:v>
                </c:pt>
                <c:pt idx="1">
                  <c:v>7164</c:v>
                </c:pt>
                <c:pt idx="2">
                  <c:v>11642</c:v>
                </c:pt>
                <c:pt idx="3">
                  <c:v>16460</c:v>
                </c:pt>
                <c:pt idx="4">
                  <c:v>3284</c:v>
                </c:pt>
              </c:numCache>
            </c:numRef>
          </c:val>
        </c:ser>
        <c:ser>
          <c:idx val="1"/>
          <c:order val="1"/>
          <c:tx>
            <c:strRef>
              <c:f>Bottom_Subcategories!$C$1</c:f>
              <c:strCache>
                <c:ptCount val="1"/>
                <c:pt idx="0">
                  <c:v>Sum of Profit</c:v>
                </c:pt>
              </c:strCache>
            </c:strRef>
          </c:tx>
          <c:spPr>
            <a:solidFill>
              <a:schemeClr val="accent2"/>
            </a:solidFill>
            <a:ln>
              <a:noFill/>
            </a:ln>
            <a:effectLst/>
          </c:spPr>
          <c:invertIfNegative val="0"/>
          <c:cat>
            <c:strRef>
              <c:f>Bottom_Subcategories!$A$2:$A$7</c:f>
              <c:strCache>
                <c:ptCount val="5"/>
                <c:pt idx="0">
                  <c:v>Accessories</c:v>
                </c:pt>
                <c:pt idx="1">
                  <c:v>Appliances</c:v>
                </c:pt>
                <c:pt idx="2">
                  <c:v>Binders</c:v>
                </c:pt>
                <c:pt idx="3">
                  <c:v>Copiers</c:v>
                </c:pt>
                <c:pt idx="4">
                  <c:v>Paper</c:v>
                </c:pt>
              </c:strCache>
            </c:strRef>
          </c:cat>
          <c:val>
            <c:numRef>
              <c:f>Bottom_Subcategories!$C$2:$C$7</c:f>
              <c:numCache>
                <c:formatCode>General</c:formatCode>
                <c:ptCount val="5"/>
                <c:pt idx="0">
                  <c:v>2958</c:v>
                </c:pt>
                <c:pt idx="1">
                  <c:v>2029</c:v>
                </c:pt>
                <c:pt idx="2">
                  <c:v>3742</c:v>
                </c:pt>
                <c:pt idx="3">
                  <c:v>7365</c:v>
                </c:pt>
                <c:pt idx="4">
                  <c:v>1526</c:v>
                </c:pt>
              </c:numCache>
            </c:numRef>
          </c:val>
        </c:ser>
        <c:dLbls>
          <c:showLegendKey val="0"/>
          <c:showVal val="0"/>
          <c:showCatName val="0"/>
          <c:showSerName val="0"/>
          <c:showPercent val="0"/>
          <c:showBubbleSize val="0"/>
        </c:dLbls>
        <c:gapWidth val="150"/>
        <c:overlap val="100"/>
        <c:axId val="421414384"/>
        <c:axId val="421416344"/>
      </c:barChart>
      <c:catAx>
        <c:axId val="421414384"/>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 spcFirstLastPara="1" vertOverflow="ellipsis"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421416344"/>
        <c:crosses val="autoZero"/>
        <c:auto val="0"/>
        <c:lblAlgn val="ctr"/>
        <c:lblOffset val="100"/>
        <c:noMultiLvlLbl val="0"/>
      </c:catAx>
      <c:valAx>
        <c:axId val="421416344"/>
        <c:scaling>
          <c:orientation val="minMax"/>
        </c:scaling>
        <c:delete val="1"/>
        <c:axPos val="b"/>
        <c:numFmt formatCode="General" sourceLinked="1"/>
        <c:majorTickMark val="none"/>
        <c:minorTickMark val="none"/>
        <c:tickLblPos val="nextTo"/>
        <c:crossAx val="421414384"/>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Copy.xlsx]Bottom_Subcategories!Subcat_Bottom</c:name>
    <c:fmtId val="35"/>
  </c:pivotSource>
  <c:chart>
    <c:autoTitleDeleted val="0"/>
    <c:pivotFmts>
      <c:pivotFmt>
        <c:idx val="0"/>
        <c:spPr>
          <a:solidFill>
            <a:schemeClr val="accent1"/>
          </a:solidFill>
          <a:ln>
            <a:noFill/>
          </a:ln>
          <a:effectLst/>
        </c:spPr>
        <c:marker>
          <c:symbol val="none"/>
        </c:marker>
      </c:pivotFmt>
      <c:pivotFmt>
        <c:idx val="1"/>
        <c:spPr>
          <a:solidFill>
            <a:schemeClr val="accent1"/>
          </a:solidFill>
          <a:ln>
            <a:noFill/>
          </a:ln>
          <a:effectLst/>
        </c:spPr>
        <c:marker>
          <c:symbol val="none"/>
        </c:marker>
      </c:pivotFmt>
      <c:pivotFmt>
        <c:idx val="2"/>
        <c:spPr>
          <a:solidFill>
            <a:schemeClr val="accent1"/>
          </a:solidFill>
          <a:ln>
            <a:noFill/>
          </a:ln>
          <a:effectLst/>
        </c:spPr>
        <c:marker>
          <c:symbol val="none"/>
        </c:marker>
      </c:pivotFmt>
      <c:pivotFmt>
        <c:idx val="3"/>
        <c:spPr>
          <a:solidFill>
            <a:schemeClr val="accent1"/>
          </a:solidFill>
          <a:ln>
            <a:noFill/>
          </a:ln>
          <a:effectLst/>
        </c:spPr>
        <c:marker>
          <c:symbol val="none"/>
        </c:marke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s>
    <c:plotArea>
      <c:layout>
        <c:manualLayout>
          <c:layoutTarget val="inner"/>
          <c:xMode val="edge"/>
          <c:yMode val="edge"/>
          <c:x val="0.10121957897980534"/>
          <c:y val="1.6390523973718817E-3"/>
          <c:w val="0.82713051714776165"/>
          <c:h val="0.9326736218682482"/>
        </c:manualLayout>
      </c:layout>
      <c:barChart>
        <c:barDir val="bar"/>
        <c:grouping val="stacked"/>
        <c:varyColors val="0"/>
        <c:ser>
          <c:idx val="0"/>
          <c:order val="0"/>
          <c:tx>
            <c:strRef>
              <c:f>Bottom_Subcategories!$B$10</c:f>
              <c:strCache>
                <c:ptCount val="1"/>
                <c:pt idx="0">
                  <c:v>Sum of Sales</c:v>
                </c:pt>
              </c:strCache>
            </c:strRef>
          </c:tx>
          <c:spPr>
            <a:solidFill>
              <a:schemeClr val="accent1"/>
            </a:solidFill>
            <a:ln>
              <a:noFill/>
            </a:ln>
            <a:effectLst/>
          </c:spPr>
          <c:invertIfNegative val="0"/>
          <c:cat>
            <c:strRef>
              <c:f>Bottom_Subcategories!$A$11:$A$16</c:f>
              <c:strCache>
                <c:ptCount val="5"/>
                <c:pt idx="0">
                  <c:v>Bookcases</c:v>
                </c:pt>
                <c:pt idx="1">
                  <c:v>Envelopes</c:v>
                </c:pt>
                <c:pt idx="2">
                  <c:v>Fasteners</c:v>
                </c:pt>
                <c:pt idx="3">
                  <c:v>Supplies</c:v>
                </c:pt>
                <c:pt idx="4">
                  <c:v>Tables</c:v>
                </c:pt>
              </c:strCache>
            </c:strRef>
          </c:cat>
          <c:val>
            <c:numRef>
              <c:f>Bottom_Subcategories!$B$11:$B$16</c:f>
              <c:numCache>
                <c:formatCode>General</c:formatCode>
                <c:ptCount val="5"/>
                <c:pt idx="0">
                  <c:v>5389</c:v>
                </c:pt>
                <c:pt idx="1">
                  <c:v>122</c:v>
                </c:pt>
                <c:pt idx="2">
                  <c:v>143</c:v>
                </c:pt>
                <c:pt idx="3">
                  <c:v>1716</c:v>
                </c:pt>
                <c:pt idx="4">
                  <c:v>11968</c:v>
                </c:pt>
              </c:numCache>
            </c:numRef>
          </c:val>
        </c:ser>
        <c:ser>
          <c:idx val="1"/>
          <c:order val="1"/>
          <c:tx>
            <c:strRef>
              <c:f>Bottom_Subcategories!$C$10</c:f>
              <c:strCache>
                <c:ptCount val="1"/>
                <c:pt idx="0">
                  <c:v>Sum of Profit</c:v>
                </c:pt>
              </c:strCache>
            </c:strRef>
          </c:tx>
          <c:spPr>
            <a:solidFill>
              <a:schemeClr val="accent2"/>
            </a:solidFill>
            <a:ln>
              <a:noFill/>
            </a:ln>
            <a:effectLst/>
          </c:spPr>
          <c:invertIfNegative val="0"/>
          <c:cat>
            <c:strRef>
              <c:f>Bottom_Subcategories!$A$11:$A$16</c:f>
              <c:strCache>
                <c:ptCount val="5"/>
                <c:pt idx="0">
                  <c:v>Bookcases</c:v>
                </c:pt>
                <c:pt idx="1">
                  <c:v>Envelopes</c:v>
                </c:pt>
                <c:pt idx="2">
                  <c:v>Fasteners</c:v>
                </c:pt>
                <c:pt idx="3">
                  <c:v>Supplies</c:v>
                </c:pt>
                <c:pt idx="4">
                  <c:v>Tables</c:v>
                </c:pt>
              </c:strCache>
            </c:strRef>
          </c:cat>
          <c:val>
            <c:numRef>
              <c:f>Bottom_Subcategories!$C$11:$C$16</c:f>
              <c:numCache>
                <c:formatCode>General</c:formatCode>
                <c:ptCount val="5"/>
                <c:pt idx="0">
                  <c:v>-725</c:v>
                </c:pt>
                <c:pt idx="1">
                  <c:v>49</c:v>
                </c:pt>
                <c:pt idx="2">
                  <c:v>56</c:v>
                </c:pt>
                <c:pt idx="3">
                  <c:v>-205</c:v>
                </c:pt>
                <c:pt idx="4">
                  <c:v>0</c:v>
                </c:pt>
              </c:numCache>
            </c:numRef>
          </c:val>
        </c:ser>
        <c:dLbls>
          <c:showLegendKey val="0"/>
          <c:showVal val="0"/>
          <c:showCatName val="0"/>
          <c:showSerName val="0"/>
          <c:showPercent val="0"/>
          <c:showBubbleSize val="0"/>
        </c:dLbls>
        <c:gapWidth val="150"/>
        <c:overlap val="100"/>
        <c:axId val="421419088"/>
        <c:axId val="421413600"/>
      </c:barChart>
      <c:catAx>
        <c:axId val="421419088"/>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421413600"/>
        <c:crosses val="autoZero"/>
        <c:auto val="1"/>
        <c:lblAlgn val="ctr"/>
        <c:lblOffset val="100"/>
        <c:noMultiLvlLbl val="0"/>
      </c:catAx>
      <c:valAx>
        <c:axId val="421413600"/>
        <c:scaling>
          <c:orientation val="minMax"/>
        </c:scaling>
        <c:delete val="1"/>
        <c:axPos val="b"/>
        <c:numFmt formatCode="General" sourceLinked="1"/>
        <c:majorTickMark val="none"/>
        <c:minorTickMark val="none"/>
        <c:tickLblPos val="nextTo"/>
        <c:crossAx val="421419088"/>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[Alphaa Superstore Nov 2020_Week1 - Copy.xlsx]Sales Person!PivotTable9</c:name>
    <c:fmtId val="15"/>
  </c:pivotSource>
  <c:chart>
    <c:autoTitleDeleted val="0"/>
    <c:pivotFmts>
      <c:pivotFmt>
        <c:idx val="0"/>
        <c:spPr>
          <a:solidFill>
            <a:schemeClr val="accent1"/>
          </a:solidFill>
          <a:ln>
            <a:noFill/>
          </a:ln>
          <a:effectLst/>
        </c:spPr>
      </c:pivotFmt>
      <c:pivotFmt>
        <c:idx val="1"/>
        <c:spPr>
          <a:solidFill>
            <a:schemeClr val="accent1"/>
          </a:solidFill>
          <a:ln>
            <a:noFill/>
          </a:ln>
          <a:effectLst/>
        </c:spPr>
      </c:pivotFmt>
      <c:pivotFmt>
        <c:idx val="2"/>
        <c:spPr>
          <a:solidFill>
            <a:schemeClr val="accent1"/>
          </a:solidFill>
          <a:ln>
            <a:noFill/>
          </a:ln>
          <a:effectLst/>
        </c:spPr>
      </c:pivotFmt>
      <c:pivotFmt>
        <c:idx val="3"/>
        <c:spPr>
          <a:solidFill>
            <a:schemeClr val="accent1"/>
          </a:solidFill>
          <a:ln>
            <a:noFill/>
          </a:ln>
          <a:effectLst/>
        </c:spPr>
      </c:pivotFmt>
      <c:pivotFmt>
        <c:idx val="4"/>
        <c:spPr>
          <a:solidFill>
            <a:schemeClr val="accent1"/>
          </a:solidFill>
          <a:ln>
            <a:noFill/>
          </a:ln>
          <a:effectLst/>
        </c:spPr>
        <c:marker>
          <c:symbol val="none"/>
        </c:marker>
      </c:pivotFmt>
      <c:pivotFmt>
        <c:idx val="5"/>
        <c:spPr>
          <a:solidFill>
            <a:schemeClr val="accent1"/>
          </a:solidFill>
          <a:ln>
            <a:noFill/>
          </a:ln>
          <a:effectLst/>
        </c:spPr>
        <c:marker>
          <c:symbol val="none"/>
        </c:marker>
      </c:pivotFmt>
    </c:pivotFmts>
    <c:plotArea>
      <c:layout/>
      <c:barChart>
        <c:barDir val="col"/>
        <c:grouping val="clustered"/>
        <c:varyColors val="0"/>
        <c:ser>
          <c:idx val="0"/>
          <c:order val="0"/>
          <c:tx>
            <c:strRef>
              <c:f>'Sales Person'!$B$1</c:f>
              <c:strCache>
                <c:ptCount val="1"/>
                <c:pt idx="0">
                  <c:v>Sum of Sales</c:v>
                </c:pt>
              </c:strCache>
            </c:strRef>
          </c:tx>
          <c:spPr>
            <a:solidFill>
              <a:schemeClr val="accent1"/>
            </a:solidFill>
            <a:ln>
              <a:noFill/>
            </a:ln>
            <a:effectLst/>
          </c:spPr>
          <c:invertIfNegative val="0"/>
          <c:cat>
            <c:strRef>
              <c:f>'Sales Person'!$A$2:$A$3</c:f>
              <c:strCache>
                <c:ptCount val="1"/>
                <c:pt idx="0">
                  <c:v>Anna Andreadi</c:v>
                </c:pt>
              </c:strCache>
            </c:strRef>
          </c:cat>
          <c:val>
            <c:numRef>
              <c:f>'Sales Person'!$B$2:$B$3</c:f>
              <c:numCache>
                <c:formatCode>General</c:formatCode>
                <c:ptCount val="1"/>
                <c:pt idx="0">
                  <c:v>107158</c:v>
                </c:pt>
              </c:numCache>
            </c:numRef>
          </c:val>
        </c:ser>
        <c:ser>
          <c:idx val="1"/>
          <c:order val="1"/>
          <c:tx>
            <c:strRef>
              <c:f>'Sales Person'!$C$1</c:f>
              <c:strCache>
                <c:ptCount val="1"/>
                <c:pt idx="0">
                  <c:v>Sum of Profit</c:v>
                </c:pt>
              </c:strCache>
            </c:strRef>
          </c:tx>
          <c:spPr>
            <a:solidFill>
              <a:schemeClr val="accent2"/>
            </a:solidFill>
            <a:ln>
              <a:noFill/>
            </a:ln>
            <a:effectLst/>
          </c:spPr>
          <c:invertIfNegative val="0"/>
          <c:cat>
            <c:strRef>
              <c:f>'Sales Person'!$A$2:$A$3</c:f>
              <c:strCache>
                <c:ptCount val="1"/>
                <c:pt idx="0">
                  <c:v>Anna Andreadi</c:v>
                </c:pt>
              </c:strCache>
            </c:strRef>
          </c:cat>
          <c:val>
            <c:numRef>
              <c:f>'Sales Person'!$C$2:$C$3</c:f>
              <c:numCache>
                <c:formatCode>General</c:formatCode>
                <c:ptCount val="1"/>
                <c:pt idx="0">
                  <c:v>21654</c:v>
                </c:pt>
              </c:numCache>
            </c:numRef>
          </c:val>
        </c:ser>
        <c:dLbls>
          <c:showLegendKey val="0"/>
          <c:showVal val="0"/>
          <c:showCatName val="0"/>
          <c:showSerName val="0"/>
          <c:showPercent val="0"/>
          <c:showBubbleSize val="0"/>
        </c:dLbls>
        <c:gapWidth val="219"/>
        <c:axId val="421415952"/>
        <c:axId val="421414776"/>
      </c:barChart>
      <c:catAx>
        <c:axId val="4214159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421414776"/>
        <c:crosses val="autoZero"/>
        <c:auto val="1"/>
        <c:lblAlgn val="ctr"/>
        <c:lblOffset val="100"/>
        <c:noMultiLvlLbl val="0"/>
      </c:catAx>
      <c:valAx>
        <c:axId val="421414776"/>
        <c:scaling>
          <c:orientation val="minMax"/>
        </c:scaling>
        <c:delete val="0"/>
        <c:axPos val="l"/>
        <c:numFmt formatCode="[$$-409]#,##0" sourceLinked="0"/>
        <c:majorTickMark val="none"/>
        <c:minorTickMark val="none"/>
        <c:tickLblPos val="nextTo"/>
        <c:spPr>
          <a:noFill/>
          <a:ln>
            <a:noFill/>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crossAx val="421415952"/>
        <c:crosses val="autoZero"/>
        <c:crossBetween val="between"/>
      </c:valAx>
      <c:spPr>
        <a:noFill/>
        <a:ln>
          <a:noFill/>
        </a:ln>
        <a:effectLst/>
      </c:spPr>
    </c:plotArea>
    <c:plotVisOnly val="1"/>
    <c:dispBlanksAs val="gap"/>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0">
  <cs:axisTitle>
    <cs:lnRef idx="0"/>
    <cs:fillRef idx="0"/>
    <cs:effectRef idx="0"/>
    <cs:fontRef idx="minor">
      <a:schemeClr val="dk1">
        <a:lumMod val="65000"/>
        <a:lumOff val="35000"/>
      </a:schemeClr>
    </cs:fontRef>
    <cs:defRPr sz="900" kern="1200" cap="all"/>
  </cs:axisTitle>
  <cs:category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b="0" kern="1200" spc="20" baseline="0"/>
  </cs:categoryAxis>
  <cs:chartArea mods="allowNoLineOverride">
    <cs:lnRef idx="0"/>
    <cs:fillRef idx="0"/>
    <cs:effectRef idx="0"/>
    <cs:fontRef idx="minor">
      <a:schemeClr val="dk1"/>
    </cs:fontRef>
    <cs:spPr>
      <a:solidFill>
        <a:schemeClr val="lt1"/>
      </a:soli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0"/>
    <cs:effectRef idx="0"/>
    <cs:fontRef idx="minor">
      <a:schemeClr val="dk1"/>
    </cs:fontRef>
    <cs:spPr>
      <a:ln w="22225" cap="rnd" cmpd="sng" algn="ctr">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cap="flat" cmpd="sng" algn="ctr">
        <a:solidFill>
          <a:schemeClr val="phClr"/>
        </a:solidFill>
        <a:round/>
      </a:ln>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a:solidFill>
          <a:schemeClr val="dk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dk1">
            <a:lumMod val="65000"/>
            <a:lumOff val="35000"/>
          </a:schemeClr>
        </a:solidFill>
      </a:ln>
    </cs:spPr>
  </cs:downBar>
  <cs:dropLine>
    <cs:lnRef idx="0"/>
    <cs:fillRef idx="0"/>
    <cs:effectRef idx="0"/>
    <cs:fontRef idx="minor">
      <a:schemeClr val="dk1"/>
    </cs:fontRef>
    <cs:spPr>
      <a:ln w="9525" cap="flat" cmpd="sng" algn="ctr">
        <a:solidFill>
          <a:schemeClr val="dk1">
            <a:lumMod val="35000"/>
            <a:lumOff val="65000"/>
            <a:alpha val="33000"/>
          </a:schemeClr>
        </a:solidFill>
        <a:round/>
      </a:ln>
    </cs:spPr>
  </cs:dropLine>
  <cs:errorBar>
    <cs:lnRef idx="0"/>
    <cs:fillRef idx="0"/>
    <cs:effectRef idx="0"/>
    <cs:fontRef idx="minor">
      <a:schemeClr val="dk1"/>
    </cs:fontRef>
    <cs:spPr>
      <a:ln w="9525">
        <a:solidFill>
          <a:schemeClr val="dk1">
            <a:lumMod val="65000"/>
            <a:lumOff val="35000"/>
          </a:schemeClr>
        </a:solidFill>
      </a:ln>
    </cs:spPr>
  </cs:errorBar>
  <cs:floor>
    <cs:lnRef idx="0"/>
    <cs:fillRef idx="0"/>
    <cs:effectRef idx="0"/>
    <cs:fontRef idx="minor">
      <a:schemeClr val="dk1"/>
    </cs:fontRef>
  </cs:floor>
  <cs:gridlineMajor>
    <cs:lnRef idx="0"/>
    <cs:fillRef idx="0"/>
    <cs:effectRef idx="0"/>
    <cs:fontRef idx="minor">
      <a:schemeClr val="dk1"/>
    </cs:fontRef>
    <cs:spPr>
      <a:ln>
        <a:solidFill>
          <a:schemeClr val="dk1">
            <a:lumMod val="15000"/>
            <a:lumOff val="85000"/>
          </a:schemeClr>
        </a:solidFill>
      </a:ln>
    </cs:spPr>
  </cs:gridlineMajor>
  <cs:gridlineMinor>
    <cs:lnRef idx="0"/>
    <cs:fillRef idx="0"/>
    <cs:effectRef idx="0"/>
    <cs:fontRef idx="minor">
      <a:schemeClr val="dk1"/>
    </cs:fontRef>
    <cs:spPr>
      <a:ln>
        <a:solidFill>
          <a:schemeClr val="dk1">
            <a:lumMod val="5000"/>
            <a:lumOff val="95000"/>
          </a:schemeClr>
        </a:solidFill>
      </a:ln>
    </cs:spPr>
  </cs:gridlineMinor>
  <cs:hiLoLine>
    <cs:lnRef idx="0"/>
    <cs:fillRef idx="0"/>
    <cs:effectRef idx="0"/>
    <cs:fontRef idx="minor">
      <a:schemeClr val="dk1"/>
    </cs:fontRef>
    <cs:spPr>
      <a:ln w="9525">
        <a:solidFill>
          <a:schemeClr val="dk1">
            <a:lumMod val="35000"/>
            <a:lumOff val="65000"/>
          </a:schemeClr>
        </a:solidFill>
      </a:ln>
    </cs:spPr>
  </cs:hiLoLine>
  <cs:leaderLine>
    <cs:lnRef idx="0"/>
    <cs:fillRef idx="0"/>
    <cs:effectRef idx="0"/>
    <cs:fontRef idx="minor">
      <a:schemeClr val="dk1"/>
    </cs:fontRef>
    <cs:spPr>
      <a:ln w="9525">
        <a:solidFill>
          <a:schemeClr val="dk1">
            <a:lumMod val="35000"/>
            <a:lumOff val="65000"/>
          </a:schemeClr>
        </a:solidFill>
      </a:ln>
    </cs:spPr>
  </cs:leaderLine>
  <cs:legend>
    <cs:lnRef idx="0"/>
    <cs:fillRef idx="0"/>
    <cs:effectRef idx="0"/>
    <cs:fontRef idx="minor">
      <a:schemeClr val="dk1">
        <a:lumMod val="65000"/>
        <a:lumOff val="35000"/>
      </a:schemeClr>
    </cs:fontRef>
    <cs:defRPr sz="900" kern="1200"/>
  </cs:legend>
  <cs:plotArea>
    <cs:lnRef idx="0"/>
    <cs:fillRef idx="0"/>
    <cs:effectRef idx="0"/>
    <cs:fontRef idx="minor">
      <a:schemeClr val="dk1"/>
    </cs:fontRef>
    <cs:spPr>
      <a:gradFill>
        <a:gsLst>
          <a:gs pos="100000">
            <a:schemeClr val="lt1">
              <a:lumMod val="95000"/>
            </a:schemeClr>
          </a:gs>
          <a:gs pos="0">
            <a:schemeClr val="lt1"/>
          </a:gs>
        </a:gsLst>
        <a:lin ang="5400000" scaled="0"/>
      </a:gradFill>
    </cs:spPr>
  </cs:plotArea>
  <cs:plotArea3D>
    <cs:lnRef idx="0"/>
    <cs:fillRef idx="0"/>
    <cs:effectRef idx="0"/>
    <cs:fontRef idx="minor">
      <a:schemeClr val="dk1"/>
    </cs:fontRef>
  </cs:plotArea3D>
  <cs:series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s:seriesAxis>
  <cs:seriesLine>
    <cs:lnRef idx="0"/>
    <cs:fillRef idx="0"/>
    <cs:effectRef idx="0"/>
    <cs:fontRef idx="minor">
      <a:schemeClr val="dk1"/>
    </cs:fontRef>
    <cs:spPr>
      <a:ln w="9525">
        <a:solidFill>
          <a:schemeClr val="dk1">
            <a:lumMod val="35000"/>
            <a:lumOff val="65000"/>
          </a:schemeClr>
        </a:solidFill>
        <a:prstDash val="dash"/>
      </a:ln>
    </cs:spPr>
  </cs:seriesLine>
  <cs:title>
    <cs:lnRef idx="0"/>
    <cs:fillRef idx="0"/>
    <cs:effectRef idx="0"/>
    <cs:fontRef idx="minor">
      <a:schemeClr val="dk1">
        <a:lumMod val="50000"/>
        <a:lumOff val="50000"/>
      </a:schemeClr>
    </cs:fontRef>
    <cs:defRPr sz="1400" kern="1200" cap="none" spc="20" baseline="0"/>
  </cs:title>
  <cs:trendline>
    <cs:lnRef idx="0">
      <cs:styleClr val="auto"/>
    </cs:lnRef>
    <cs:fillRef idx="0"/>
    <cs:effectRef idx="0"/>
    <cs:fontRef idx="minor">
      <a:schemeClr val="dk1"/>
    </cs:fontRef>
    <cs:spPr>
      <a:ln w="9525"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65000"/>
        <a:lumOff val="35000"/>
      </a:schemeClr>
    </cs:fontRef>
    <cs:defRPr sz="900" kern="1200" spc="20" baseline="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352">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3"/>
    <cs:fontRef idx="minor">
      <a:schemeClr val="tx1"/>
    </cs:fontRef>
  </cs:dataPoint>
  <cs:dataPoint3D>
    <cs:lnRef idx="0"/>
    <cs:fillRef idx="3">
      <cs:styleClr val="auto"/>
    </cs:fillRef>
    <cs:effectRef idx="3"/>
    <cs:fontRef idx="minor">
      <a:schemeClr val="tx1"/>
    </cs:fontRef>
  </cs:dataPoint3D>
  <cs:dataPointLine>
    <cs:lnRef idx="0">
      <cs:styleClr val="auto"/>
    </cs:lnRef>
    <cs:fillRef idx="3"/>
    <cs:effectRef idx="3"/>
    <cs:fontRef idx="minor">
      <a:schemeClr val="tx1"/>
    </cs:fontRef>
    <cs:spPr>
      <a:ln w="34925" cap="rnd">
        <a:solidFill>
          <a:schemeClr val="phClr"/>
        </a:solidFill>
        <a:round/>
      </a:ln>
    </cs:spPr>
  </cs:dataPointLine>
  <cs:dataPointMarker>
    <cs:lnRef idx="0">
      <cs:styleClr val="auto"/>
    </cs:lnRef>
    <cs:fillRef idx="3">
      <cs:styleClr val="auto"/>
    </cs:fillRef>
    <cs:effectRef idx="3"/>
    <cs:fontRef idx="minor">
      <a:schemeClr val="tx1"/>
    </cs:fontRef>
    <cs:spPr>
      <a:ln w="9525">
        <a:solidFill>
          <a:schemeClr val="phClr"/>
        </a:solidFill>
        <a:round/>
      </a:ln>
    </cs:spPr>
  </cs:dataPointMarker>
  <cs:dataPointMarkerLayout symbol="circle" size="6"/>
  <cs:dataPointWireframe>
    <cs:lnRef idx="0">
      <cs:styleClr val="auto"/>
    </cs:lnRef>
    <cs:fillRef idx="3"/>
    <cs:effectRef idx="3"/>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lt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cs:lnRef idx="0"/>
    <cs:fillRef idx="0"/>
    <cs:effectRef idx="0"/>
    <cs:fontRef idx="minor">
      <a:schemeClr val="lt1"/>
    </cs:fontRef>
  </cs:plotArea>
  <cs:plotArea3D>
    <cs:lnRef idx="0"/>
    <cs:fillRef idx="0"/>
    <cs:effectRef idx="0"/>
    <cs:fontRef idx="minor">
      <a:schemeClr val="lt1"/>
    </cs:fontRef>
  </cs:plotArea3D>
  <cs:seriesAxis>
    <cs:lnRef idx="0"/>
    <cs:fillRef idx="0"/>
    <cs:effectRef idx="0"/>
    <cs:fontRef idx="minor">
      <a:schemeClr val="tx1">
        <a:lumMod val="65000"/>
        <a:lumOff val="35000"/>
      </a:schemeClr>
    </cs:fontRef>
    <cs:spPr>
      <a:ln w="12700"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baseline="0"/>
  </cs:title>
  <cs:trendline>
    <cs:lnRef idx="0">
      <cs:styleClr val="auto"/>
    </cs:lnRef>
    <cs:fillRef idx="0"/>
    <cs:effectRef idx="0"/>
    <cs:fontRef idx="minor">
      <a:schemeClr val="lt1"/>
    </cs:fontRef>
    <cs:spPr>
      <a:ln w="19050" cap="rnd">
        <a:solidFill>
          <a:schemeClr val="phClr"/>
        </a:solidFill>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lt1"/>
    </cs:fontRef>
  </cs:wall>
</cs:chartStyle>
</file>

<file path=xl/charts/style1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30">
  <cs:axisTitle>
    <cs:lnRef idx="0"/>
    <cs:fillRef idx="0"/>
    <cs:effectRef idx="0"/>
    <cs:fontRef idx="minor">
      <a:schemeClr val="dk1">
        <a:lumMod val="65000"/>
        <a:lumOff val="35000"/>
      </a:schemeClr>
    </cs:fontRef>
    <cs:defRPr sz="900" kern="1200" cap="all"/>
  </cs:axisTitle>
  <cs:category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b="0" kern="1200" spc="20" baseline="0"/>
  </cs:categoryAxis>
  <cs:chartArea mods="allowNoLineOverride">
    <cs:lnRef idx="0"/>
    <cs:fillRef idx="0"/>
    <cs:effectRef idx="0"/>
    <cs:fontRef idx="minor">
      <a:schemeClr val="dk1"/>
    </cs:fontRef>
    <cs:spPr>
      <a:solidFill>
        <a:schemeClr val="lt1"/>
      </a:solidFill>
      <a:ln w="9525" cap="flat" cmpd="sng" algn="ctr">
        <a:solidFill>
          <a:schemeClr val="dk1">
            <a:lumMod val="15000"/>
            <a:lumOff val="85000"/>
          </a:schemeClr>
        </a:solidFill>
        <a:round/>
      </a:ln>
    </cs:spPr>
    <cs:defRPr sz="900" kern="1200"/>
  </cs:chartArea>
  <cs:dataLabel>
    <cs:lnRef idx="0"/>
    <cs:fillRef idx="0"/>
    <cs:effectRef idx="0"/>
    <cs:fontRef idx="minor">
      <a:schemeClr val="dk1">
        <a:lumMod val="65000"/>
        <a:lumOff val="3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
  <cs:dataPoint3D>
    <cs:lnRef idx="0">
      <cs:styleClr val="auto"/>
    </cs:lnRef>
    <cs:fillRef idx="2">
      <cs:styleClr val="auto"/>
    </cs:fillRef>
    <cs:effectRef idx="1"/>
    <cs:fontRef idx="minor">
      <a:schemeClr val="dk1"/>
    </cs:fontRef>
    <cs:spPr>
      <a:ln w="9525" cap="flat" cmpd="sng" algn="ctr">
        <a:solidFill>
          <a:schemeClr val="phClr">
            <a:shade val="95000"/>
          </a:schemeClr>
        </a:solidFill>
        <a:round/>
      </a:ln>
    </cs:spPr>
  </cs:dataPoint3D>
  <cs:dataPointLine>
    <cs:lnRef idx="0">
      <cs:styleClr val="auto"/>
    </cs:lnRef>
    <cs:fillRef idx="0"/>
    <cs:effectRef idx="0"/>
    <cs:fontRef idx="minor">
      <a:schemeClr val="dk1"/>
    </cs:fontRef>
    <cs:spPr>
      <a:ln w="22225" cap="rnd" cmpd="sng" algn="ctr">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cap="flat" cmpd="sng" algn="ctr">
        <a:solidFill>
          <a:schemeClr val="phClr"/>
        </a:solidFill>
        <a:round/>
      </a:ln>
    </cs:spPr>
  </cs:dataPointMarker>
  <cs:dataPointMarkerLayout symbol="circle" size="4"/>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65000"/>
        <a:lumOff val="35000"/>
      </a:schemeClr>
    </cs:fontRef>
    <cs:spPr>
      <a:ln w="9525">
        <a:solidFill>
          <a:schemeClr val="dk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dk1">
            <a:lumMod val="65000"/>
            <a:lumOff val="35000"/>
          </a:schemeClr>
        </a:solidFill>
      </a:ln>
    </cs:spPr>
  </cs:downBar>
  <cs:dropLine>
    <cs:lnRef idx="0"/>
    <cs:fillRef idx="0"/>
    <cs:effectRef idx="0"/>
    <cs:fontRef idx="minor">
      <a:schemeClr val="dk1"/>
    </cs:fontRef>
    <cs:spPr>
      <a:ln w="9525" cap="flat" cmpd="sng" algn="ctr">
        <a:solidFill>
          <a:schemeClr val="dk1">
            <a:lumMod val="35000"/>
            <a:lumOff val="65000"/>
            <a:alpha val="33000"/>
          </a:schemeClr>
        </a:solidFill>
        <a:round/>
      </a:ln>
    </cs:spPr>
  </cs:dropLine>
  <cs:errorBar>
    <cs:lnRef idx="0"/>
    <cs:fillRef idx="0"/>
    <cs:effectRef idx="0"/>
    <cs:fontRef idx="minor">
      <a:schemeClr val="dk1"/>
    </cs:fontRef>
    <cs:spPr>
      <a:ln w="9525">
        <a:solidFill>
          <a:schemeClr val="dk1">
            <a:lumMod val="65000"/>
            <a:lumOff val="35000"/>
          </a:schemeClr>
        </a:solidFill>
      </a:ln>
    </cs:spPr>
  </cs:errorBar>
  <cs:floor>
    <cs:lnRef idx="0"/>
    <cs:fillRef idx="0"/>
    <cs:effectRef idx="0"/>
    <cs:fontRef idx="minor">
      <a:schemeClr val="dk1"/>
    </cs:fontRef>
  </cs:floor>
  <cs:gridlineMajor>
    <cs:lnRef idx="0"/>
    <cs:fillRef idx="0"/>
    <cs:effectRef idx="0"/>
    <cs:fontRef idx="minor">
      <a:schemeClr val="dk1"/>
    </cs:fontRef>
    <cs:spPr>
      <a:ln>
        <a:solidFill>
          <a:schemeClr val="dk1">
            <a:lumMod val="15000"/>
            <a:lumOff val="85000"/>
          </a:schemeClr>
        </a:solidFill>
      </a:ln>
    </cs:spPr>
  </cs:gridlineMajor>
  <cs:gridlineMinor>
    <cs:lnRef idx="0"/>
    <cs:fillRef idx="0"/>
    <cs:effectRef idx="0"/>
    <cs:fontRef idx="minor">
      <a:schemeClr val="dk1"/>
    </cs:fontRef>
    <cs:spPr>
      <a:ln>
        <a:solidFill>
          <a:schemeClr val="dk1">
            <a:lumMod val="5000"/>
            <a:lumOff val="95000"/>
          </a:schemeClr>
        </a:solidFill>
      </a:ln>
    </cs:spPr>
  </cs:gridlineMinor>
  <cs:hiLoLine>
    <cs:lnRef idx="0"/>
    <cs:fillRef idx="0"/>
    <cs:effectRef idx="0"/>
    <cs:fontRef idx="minor">
      <a:schemeClr val="dk1"/>
    </cs:fontRef>
    <cs:spPr>
      <a:ln w="9525">
        <a:solidFill>
          <a:schemeClr val="dk1">
            <a:lumMod val="35000"/>
            <a:lumOff val="65000"/>
          </a:schemeClr>
        </a:solidFill>
      </a:ln>
    </cs:spPr>
  </cs:hiLoLine>
  <cs:leaderLine>
    <cs:lnRef idx="0"/>
    <cs:fillRef idx="0"/>
    <cs:effectRef idx="0"/>
    <cs:fontRef idx="minor">
      <a:schemeClr val="dk1"/>
    </cs:fontRef>
    <cs:spPr>
      <a:ln w="9525">
        <a:solidFill>
          <a:schemeClr val="dk1">
            <a:lumMod val="35000"/>
            <a:lumOff val="65000"/>
          </a:schemeClr>
        </a:solidFill>
      </a:ln>
    </cs:spPr>
  </cs:leaderLine>
  <cs:legend>
    <cs:lnRef idx="0"/>
    <cs:fillRef idx="0"/>
    <cs:effectRef idx="0"/>
    <cs:fontRef idx="minor">
      <a:schemeClr val="dk1">
        <a:lumMod val="65000"/>
        <a:lumOff val="35000"/>
      </a:schemeClr>
    </cs:fontRef>
    <cs:defRPr sz="900" kern="1200"/>
  </cs:legend>
  <cs:plotArea>
    <cs:lnRef idx="0"/>
    <cs:fillRef idx="0"/>
    <cs:effectRef idx="0"/>
    <cs:fontRef idx="minor">
      <a:schemeClr val="dk1"/>
    </cs:fontRef>
    <cs:spPr>
      <a:gradFill>
        <a:gsLst>
          <a:gs pos="100000">
            <a:schemeClr val="lt1">
              <a:lumMod val="95000"/>
            </a:schemeClr>
          </a:gs>
          <a:gs pos="0">
            <a:schemeClr val="lt1"/>
          </a:gs>
        </a:gsLst>
        <a:lin ang="5400000" scaled="0"/>
      </a:gradFill>
    </cs:spPr>
  </cs:plotArea>
  <cs:plotArea3D>
    <cs:lnRef idx="0"/>
    <cs:fillRef idx="0"/>
    <cs:effectRef idx="0"/>
    <cs:fontRef idx="minor">
      <a:schemeClr val="dk1"/>
    </cs:fontRef>
  </cs:plotArea3D>
  <cs:seriesAxis>
    <cs:lnRef idx="0"/>
    <cs:fillRef idx="0"/>
    <cs:effectRef idx="0"/>
    <cs:fontRef idx="minor">
      <a:schemeClr val="dk1">
        <a:lumMod val="65000"/>
        <a:lumOff val="35000"/>
      </a:schemeClr>
    </cs:fontRef>
    <cs:spPr>
      <a:ln w="9525" cap="flat" cmpd="sng" algn="ctr">
        <a:solidFill>
          <a:schemeClr val="dk1">
            <a:lumMod val="15000"/>
            <a:lumOff val="85000"/>
          </a:schemeClr>
        </a:solidFill>
        <a:round/>
      </a:ln>
    </cs:spPr>
    <cs:defRPr sz="900" kern="1200"/>
  </cs:seriesAxis>
  <cs:seriesLine>
    <cs:lnRef idx="0"/>
    <cs:fillRef idx="0"/>
    <cs:effectRef idx="0"/>
    <cs:fontRef idx="minor">
      <a:schemeClr val="dk1"/>
    </cs:fontRef>
    <cs:spPr>
      <a:ln w="9525">
        <a:solidFill>
          <a:schemeClr val="dk1">
            <a:lumMod val="35000"/>
            <a:lumOff val="65000"/>
          </a:schemeClr>
        </a:solidFill>
        <a:prstDash val="dash"/>
      </a:ln>
    </cs:spPr>
  </cs:seriesLine>
  <cs:title>
    <cs:lnRef idx="0"/>
    <cs:fillRef idx="0"/>
    <cs:effectRef idx="0"/>
    <cs:fontRef idx="minor">
      <a:schemeClr val="dk1">
        <a:lumMod val="50000"/>
        <a:lumOff val="50000"/>
      </a:schemeClr>
    </cs:fontRef>
    <cs:defRPr sz="1400" kern="1200" cap="none" spc="20" baseline="0"/>
  </cs:title>
  <cs:trendline>
    <cs:lnRef idx="0">
      <cs:styleClr val="auto"/>
    </cs:lnRef>
    <cs:fillRef idx="0"/>
    <cs:effectRef idx="0"/>
    <cs:fontRef idx="minor">
      <a:schemeClr val="dk1"/>
    </cs:fontRef>
    <cs:spPr>
      <a:ln w="9525" cap="rnd">
        <a:solidFill>
          <a:schemeClr val="phClr"/>
        </a:solidFill>
      </a:ln>
    </cs:spPr>
  </cs:trendline>
  <cs:trendlineLabel>
    <cs:lnRef idx="0"/>
    <cs:fillRef idx="0"/>
    <cs:effectRef idx="0"/>
    <cs:fontRef idx="minor">
      <a:schemeClr val="dk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65000"/>
        <a:lumOff val="35000"/>
      </a:schemeClr>
    </cs:fontRef>
    <cs:defRPr sz="900" kern="1200" spc="20" baseline="0"/>
  </cs:valueAxis>
  <cs:wall>
    <cs:lnRef idx="0"/>
    <cs:fillRef idx="0"/>
    <cs:effectRef idx="0"/>
    <cs:fontRef idx="minor">
      <a:schemeClr val="dk1"/>
    </cs:fontRef>
  </cs:wall>
</cs:chartStyle>
</file>

<file path=xl/charts/style1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3.xml"/><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5.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7.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8" Type="http://schemas.openxmlformats.org/officeDocument/2006/relationships/chart" Target="../charts/chart19.xml"/><Relationship Id="rId3" Type="http://schemas.openxmlformats.org/officeDocument/2006/relationships/image" Target="../media/image1.jpg"/><Relationship Id="rId7" Type="http://schemas.openxmlformats.org/officeDocument/2006/relationships/chart" Target="../charts/chart18.xml"/><Relationship Id="rId2" Type="http://schemas.openxmlformats.org/officeDocument/2006/relationships/chart" Target="../charts/chart14.xml"/><Relationship Id="rId1" Type="http://schemas.openxmlformats.org/officeDocument/2006/relationships/chart" Target="../charts/chart13.xml"/><Relationship Id="rId6" Type="http://schemas.openxmlformats.org/officeDocument/2006/relationships/chart" Target="../charts/chart17.xml"/><Relationship Id="rId5" Type="http://schemas.openxmlformats.org/officeDocument/2006/relationships/chart" Target="../charts/chart16.xml"/><Relationship Id="rId4" Type="http://schemas.openxmlformats.org/officeDocument/2006/relationships/chart" Target="../charts/chart15.xml"/></Relationships>
</file>

<file path=xl/drawings/drawing1.xml><?xml version="1.0" encoding="utf-8"?>
<xdr:wsDr xmlns:xdr="http://schemas.openxmlformats.org/drawingml/2006/spreadsheetDrawing" xmlns:a="http://schemas.openxmlformats.org/drawingml/2006/main">
  <xdr:twoCellAnchor>
    <xdr:from>
      <xdr:col>2</xdr:col>
      <xdr:colOff>885824</xdr:colOff>
      <xdr:row>4</xdr:row>
      <xdr:rowOff>114300</xdr:rowOff>
    </xdr:from>
    <xdr:to>
      <xdr:col>13</xdr:col>
      <xdr:colOff>19049</xdr:colOff>
      <xdr:row>17</xdr:row>
      <xdr:rowOff>171451</xdr:rowOff>
    </xdr:to>
    <xdr:graphicFrame macro="">
      <xdr:nvGraphicFramePr>
        <xdr:cNvPr id="2" name="Sales Chart"/>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314325</xdr:colOff>
      <xdr:row>1</xdr:row>
      <xdr:rowOff>19050</xdr:rowOff>
    </xdr:from>
    <xdr:to>
      <xdr:col>6</xdr:col>
      <xdr:colOff>438150</xdr:colOff>
      <xdr:row>2</xdr:row>
      <xdr:rowOff>66675</xdr:rowOff>
    </xdr:to>
    <xdr:sp macro="[0]!Sales" textlink="">
      <xdr:nvSpPr>
        <xdr:cNvPr id="6" name="Sales"/>
        <xdr:cNvSpPr txBox="1"/>
      </xdr:nvSpPr>
      <xdr:spPr>
        <a:xfrm>
          <a:off x="3714750" y="219075"/>
          <a:ext cx="1495425" cy="247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IN" sz="1100"/>
            <a:t>Sales</a:t>
          </a:r>
        </a:p>
      </xdr:txBody>
    </xdr:sp>
    <xdr:clientData/>
  </xdr:twoCellAnchor>
  <xdr:twoCellAnchor>
    <xdr:from>
      <xdr:col>7</xdr:col>
      <xdr:colOff>66675</xdr:colOff>
      <xdr:row>1</xdr:row>
      <xdr:rowOff>47625</xdr:rowOff>
    </xdr:from>
    <xdr:to>
      <xdr:col>8</xdr:col>
      <xdr:colOff>628650</xdr:colOff>
      <xdr:row>2</xdr:row>
      <xdr:rowOff>95250</xdr:rowOff>
    </xdr:to>
    <xdr:sp macro="[0]!Profit" textlink="">
      <xdr:nvSpPr>
        <xdr:cNvPr id="7" name="Profit"/>
        <xdr:cNvSpPr txBox="1"/>
      </xdr:nvSpPr>
      <xdr:spPr>
        <a:xfrm>
          <a:off x="5781675" y="247650"/>
          <a:ext cx="1495425" cy="2476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IN" sz="1100"/>
            <a:t>Profit</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352425</xdr:colOff>
      <xdr:row>0</xdr:row>
      <xdr:rowOff>42862</xdr:rowOff>
    </xdr:from>
    <xdr:to>
      <xdr:col>9</xdr:col>
      <xdr:colOff>123825</xdr:colOff>
      <xdr:row>13</xdr:row>
      <xdr:rowOff>185737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114300</xdr:colOff>
      <xdr:row>14</xdr:row>
      <xdr:rowOff>57150</xdr:rowOff>
    </xdr:from>
    <xdr:to>
      <xdr:col>8</xdr:col>
      <xdr:colOff>781050</xdr:colOff>
      <xdr:row>16</xdr:row>
      <xdr:rowOff>85725</xdr:rowOff>
    </xdr:to>
    <xdr:sp macro="" textlink="$C$3">
      <xdr:nvSpPr>
        <xdr:cNvPr id="3" name="TextBox 2"/>
        <xdr:cNvSpPr txBox="1"/>
      </xdr:nvSpPr>
      <xdr:spPr>
        <a:xfrm>
          <a:off x="3495675" y="2857500"/>
          <a:ext cx="360045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3FE75250-E056-49B8-A331-21F190104C11}" type="TxLink">
            <a:rPr lang="en-US" sz="1200" b="0" i="0" u="none" strike="noStrike">
              <a:solidFill>
                <a:srgbClr val="000000"/>
              </a:solidFill>
              <a:latin typeface="Calibri"/>
              <a:cs typeface="Calibri"/>
            </a:rPr>
            <a:pPr/>
            <a:t>16%</a:t>
          </a:fld>
          <a:endParaRPr lang="en-IN" sz="1100"/>
        </a:p>
      </xdr:txBody>
    </xdr:sp>
    <xdr:clientData/>
  </xdr:twoCellAnchor>
  <xdr:twoCellAnchor>
    <xdr:from>
      <xdr:col>8</xdr:col>
      <xdr:colOff>152400</xdr:colOff>
      <xdr:row>3</xdr:row>
      <xdr:rowOff>28574</xdr:rowOff>
    </xdr:from>
    <xdr:to>
      <xdr:col>11</xdr:col>
      <xdr:colOff>1057275</xdr:colOff>
      <xdr:row>14</xdr:row>
      <xdr:rowOff>128586</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3</xdr:col>
      <xdr:colOff>352425</xdr:colOff>
      <xdr:row>0</xdr:row>
      <xdr:rowOff>42862</xdr:rowOff>
    </xdr:from>
    <xdr:to>
      <xdr:col>9</xdr:col>
      <xdr:colOff>123825</xdr:colOff>
      <xdr:row>13</xdr:row>
      <xdr:rowOff>185737</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114300</xdr:colOff>
      <xdr:row>14</xdr:row>
      <xdr:rowOff>38100</xdr:rowOff>
    </xdr:from>
    <xdr:to>
      <xdr:col>8</xdr:col>
      <xdr:colOff>781050</xdr:colOff>
      <xdr:row>16</xdr:row>
      <xdr:rowOff>66675</xdr:rowOff>
    </xdr:to>
    <xdr:sp macro="" textlink="$C$3">
      <xdr:nvSpPr>
        <xdr:cNvPr id="3" name="TextBox 2"/>
        <xdr:cNvSpPr txBox="1"/>
      </xdr:nvSpPr>
      <xdr:spPr>
        <a:xfrm>
          <a:off x="3971925" y="2838450"/>
          <a:ext cx="3600450" cy="4286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3FE75250-E056-49B8-A331-21F190104C11}" type="TxLink">
            <a:rPr lang="en-US" sz="1200" b="0" i="0" u="none" strike="noStrike">
              <a:solidFill>
                <a:srgbClr val="000000"/>
              </a:solidFill>
              <a:latin typeface="Calibri"/>
              <a:cs typeface="Calibri"/>
            </a:rPr>
            <a:pPr/>
            <a:t>23%</a:t>
          </a:fld>
          <a:endParaRPr lang="en-IN"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6</xdr:col>
      <xdr:colOff>28575</xdr:colOff>
      <xdr:row>0</xdr:row>
      <xdr:rowOff>0</xdr:rowOff>
    </xdr:from>
    <xdr:to>
      <xdr:col>11</xdr:col>
      <xdr:colOff>438150</xdr:colOff>
      <xdr:row>8</xdr:row>
      <xdr:rowOff>147638</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133350</xdr:colOff>
      <xdr:row>9</xdr:row>
      <xdr:rowOff>57150</xdr:rowOff>
    </xdr:from>
    <xdr:to>
      <xdr:col>5</xdr:col>
      <xdr:colOff>285750</xdr:colOff>
      <xdr:row>15</xdr:row>
      <xdr:rowOff>52386</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295275</xdr:colOff>
      <xdr:row>16</xdr:row>
      <xdr:rowOff>19050</xdr:rowOff>
    </xdr:from>
    <xdr:to>
      <xdr:col>5</xdr:col>
      <xdr:colOff>38100</xdr:colOff>
      <xdr:row>17</xdr:row>
      <xdr:rowOff>161925</xdr:rowOff>
    </xdr:to>
    <xdr:sp macro="" textlink="$C$13">
      <xdr:nvSpPr>
        <xdr:cNvPr id="5" name="TextBox 4"/>
        <xdr:cNvSpPr txBox="1"/>
      </xdr:nvSpPr>
      <xdr:spPr>
        <a:xfrm>
          <a:off x="2790825" y="3219450"/>
          <a:ext cx="1771650" cy="3429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90A065FF-F5D4-4816-87F9-6C386605B79B}" type="TxLink">
            <a:rPr lang="en-US" sz="1200" b="0" i="0" u="none" strike="noStrike">
              <a:solidFill>
                <a:srgbClr val="000000"/>
              </a:solidFill>
              <a:latin typeface="Calibri"/>
              <a:cs typeface="Calibri"/>
            </a:rPr>
            <a:pPr/>
            <a:t>23%</a:t>
          </a:fld>
          <a:endParaRPr lang="en-IN" sz="11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76200</xdr:colOff>
      <xdr:row>0</xdr:row>
      <xdr:rowOff>42862</xdr:rowOff>
    </xdr:from>
    <xdr:to>
      <xdr:col>9</xdr:col>
      <xdr:colOff>514350</xdr:colOff>
      <xdr:row>8</xdr:row>
      <xdr:rowOff>66675</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66675</xdr:colOff>
      <xdr:row>9</xdr:row>
      <xdr:rowOff>123824</xdr:rowOff>
    </xdr:from>
    <xdr:to>
      <xdr:col>9</xdr:col>
      <xdr:colOff>590550</xdr:colOff>
      <xdr:row>19</xdr:row>
      <xdr:rowOff>138111</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114300</xdr:colOff>
      <xdr:row>13</xdr:row>
      <xdr:rowOff>138112</xdr:rowOff>
    </xdr:from>
    <xdr:to>
      <xdr:col>11</xdr:col>
      <xdr:colOff>571500</xdr:colOff>
      <xdr:row>27</xdr:row>
      <xdr:rowOff>80962</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4</xdr:col>
      <xdr:colOff>152400</xdr:colOff>
      <xdr:row>1</xdr:row>
      <xdr:rowOff>42862</xdr:rowOff>
    </xdr:from>
    <xdr:to>
      <xdr:col>10</xdr:col>
      <xdr:colOff>323850</xdr:colOff>
      <xdr:row>14</xdr:row>
      <xdr:rowOff>185737</xdr:rowOff>
    </xdr:to>
    <xdr:graphicFrame macro="">
      <xdr:nvGraphicFramePr>
        <xdr:cNvPr id="2" name="Salesperson"/>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4</xdr:col>
      <xdr:colOff>133350</xdr:colOff>
      <xdr:row>6</xdr:row>
      <xdr:rowOff>166687</xdr:rowOff>
    </xdr:from>
    <xdr:to>
      <xdr:col>15</xdr:col>
      <xdr:colOff>104775</xdr:colOff>
      <xdr:row>20</xdr:row>
      <xdr:rowOff>109537</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4</xdr:col>
      <xdr:colOff>920750</xdr:colOff>
      <xdr:row>6</xdr:row>
      <xdr:rowOff>9524</xdr:rowOff>
    </xdr:from>
    <xdr:to>
      <xdr:col>9</xdr:col>
      <xdr:colOff>539750</xdr:colOff>
      <xdr:row>19</xdr:row>
      <xdr:rowOff>138641</xdr:rowOff>
    </xdr:to>
    <xdr:graphicFrame macro="">
      <xdr:nvGraphicFramePr>
        <xdr:cNvPr id="4" name="Chart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11</xdr:col>
      <xdr:colOff>33335</xdr:colOff>
      <xdr:row>4</xdr:row>
      <xdr:rowOff>69057</xdr:rowOff>
    </xdr:from>
    <xdr:to>
      <xdr:col>16</xdr:col>
      <xdr:colOff>309561</xdr:colOff>
      <xdr:row>28</xdr:row>
      <xdr:rowOff>116683</xdr:rowOff>
    </xdr:to>
    <xdr:sp macro="" textlink="">
      <xdr:nvSpPr>
        <xdr:cNvPr id="75" name="Rounded Rectangle 74"/>
        <xdr:cNvSpPr/>
      </xdr:nvSpPr>
      <xdr:spPr>
        <a:xfrm>
          <a:off x="7629523" y="878682"/>
          <a:ext cx="3848101" cy="4905376"/>
        </a:xfrm>
        <a:prstGeom prst="roundRect">
          <a:avLst/>
        </a:prstGeom>
        <a:noFill/>
        <a:ln w="28575">
          <a:solidFill>
            <a:srgbClr val="002060"/>
          </a:solidFill>
        </a:ln>
        <a:effectLst>
          <a:outerShdw blurRad="50800" dist="38100" dir="16200000"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clientData/>
  </xdr:twoCellAnchor>
  <xdr:twoCellAnchor>
    <xdr:from>
      <xdr:col>16</xdr:col>
      <xdr:colOff>595311</xdr:colOff>
      <xdr:row>4</xdr:row>
      <xdr:rowOff>47625</xdr:rowOff>
    </xdr:from>
    <xdr:to>
      <xdr:col>22</xdr:col>
      <xdr:colOff>223836</xdr:colOff>
      <xdr:row>28</xdr:row>
      <xdr:rowOff>95251</xdr:rowOff>
    </xdr:to>
    <xdr:sp macro="" textlink="">
      <xdr:nvSpPr>
        <xdr:cNvPr id="64" name="Rounded Rectangle 63"/>
        <xdr:cNvSpPr/>
      </xdr:nvSpPr>
      <xdr:spPr>
        <a:xfrm>
          <a:off x="11763374" y="857250"/>
          <a:ext cx="3771900" cy="4905376"/>
        </a:xfrm>
        <a:prstGeom prst="roundRect">
          <a:avLst/>
        </a:prstGeom>
        <a:noFill/>
        <a:ln w="28575">
          <a:solidFill>
            <a:srgbClr val="002060"/>
          </a:solidFill>
        </a:ln>
        <a:effectLst>
          <a:outerShdw blurRad="50800" dist="38100" dir="16200000"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clientData/>
  </xdr:twoCellAnchor>
  <xdr:twoCellAnchor>
    <xdr:from>
      <xdr:col>4</xdr:col>
      <xdr:colOff>138124</xdr:colOff>
      <xdr:row>18</xdr:row>
      <xdr:rowOff>9526</xdr:rowOff>
    </xdr:from>
    <xdr:to>
      <xdr:col>10</xdr:col>
      <xdr:colOff>464343</xdr:colOff>
      <xdr:row>28</xdr:row>
      <xdr:rowOff>178593</xdr:rowOff>
    </xdr:to>
    <xdr:grpSp>
      <xdr:nvGrpSpPr>
        <xdr:cNvPr id="11" name="Group 10"/>
        <xdr:cNvGrpSpPr/>
      </xdr:nvGrpSpPr>
      <xdr:grpSpPr>
        <a:xfrm>
          <a:off x="2900374" y="3652839"/>
          <a:ext cx="4469594" cy="2193129"/>
          <a:chOff x="3198029" y="3688557"/>
          <a:chExt cx="4874409" cy="2193129"/>
        </a:xfrm>
      </xdr:grpSpPr>
      <xdr:graphicFrame macro="">
        <xdr:nvGraphicFramePr>
          <xdr:cNvPr id="13" name="Chart 12"/>
          <xdr:cNvGraphicFramePr>
            <a:graphicFrameLocks/>
          </xdr:cNvGraphicFramePr>
        </xdr:nvGraphicFramePr>
        <xdr:xfrm>
          <a:off x="3315230" y="3702843"/>
          <a:ext cx="4757208" cy="2178843"/>
        </xdr:xfrm>
        <a:graphic>
          <a:graphicData uri="http://schemas.openxmlformats.org/drawingml/2006/chart">
            <c:chart xmlns:c="http://schemas.openxmlformats.org/drawingml/2006/chart" xmlns:r="http://schemas.openxmlformats.org/officeDocument/2006/relationships" r:id="rId1"/>
          </a:graphicData>
        </a:graphic>
      </xdr:graphicFrame>
      <xdr:sp macro="" textlink="">
        <xdr:nvSpPr>
          <xdr:cNvPr id="49" name="Oval 48"/>
          <xdr:cNvSpPr/>
        </xdr:nvSpPr>
        <xdr:spPr>
          <a:xfrm>
            <a:off x="3295661" y="3688557"/>
            <a:ext cx="1204901" cy="276224"/>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50" name="Oval 49"/>
          <xdr:cNvSpPr/>
        </xdr:nvSpPr>
        <xdr:spPr>
          <a:xfrm>
            <a:off x="3198029" y="5555457"/>
            <a:ext cx="1204901" cy="276224"/>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grpSp>
    <xdr:clientData/>
  </xdr:twoCellAnchor>
  <xdr:twoCellAnchor>
    <xdr:from>
      <xdr:col>0</xdr:col>
      <xdr:colOff>307193</xdr:colOff>
      <xdr:row>19</xdr:row>
      <xdr:rowOff>57149</xdr:rowOff>
    </xdr:from>
    <xdr:to>
      <xdr:col>2</xdr:col>
      <xdr:colOff>164318</xdr:colOff>
      <xdr:row>20</xdr:row>
      <xdr:rowOff>200024</xdr:rowOff>
    </xdr:to>
    <xdr:sp macro="" textlink="">
      <xdr:nvSpPr>
        <xdr:cNvPr id="47" name="Oval 46"/>
        <xdr:cNvSpPr/>
      </xdr:nvSpPr>
      <xdr:spPr>
        <a:xfrm>
          <a:off x="307193" y="3902868"/>
          <a:ext cx="1238250" cy="345281"/>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clientData/>
  </xdr:twoCellAnchor>
  <xdr:twoCellAnchor>
    <xdr:from>
      <xdr:col>0</xdr:col>
      <xdr:colOff>321480</xdr:colOff>
      <xdr:row>19</xdr:row>
      <xdr:rowOff>83344</xdr:rowOff>
    </xdr:from>
    <xdr:to>
      <xdr:col>2</xdr:col>
      <xdr:colOff>333386</xdr:colOff>
      <xdr:row>28</xdr:row>
      <xdr:rowOff>47624</xdr:rowOff>
    </xdr:to>
    <xdr:grpSp>
      <xdr:nvGrpSpPr>
        <xdr:cNvPr id="8" name="Group 7"/>
        <xdr:cNvGrpSpPr/>
      </xdr:nvGrpSpPr>
      <xdr:grpSpPr>
        <a:xfrm>
          <a:off x="321480" y="3929063"/>
          <a:ext cx="1393031" cy="1785936"/>
          <a:chOff x="7119938" y="2845594"/>
          <a:chExt cx="1393031" cy="1785936"/>
        </a:xfrm>
      </xdr:grpSpPr>
      <xdr:graphicFrame macro="">
        <xdr:nvGraphicFramePr>
          <xdr:cNvPr id="42" name="Chart 41"/>
          <xdr:cNvGraphicFramePr>
            <a:graphicFrameLocks/>
          </xdr:cNvGraphicFramePr>
        </xdr:nvGraphicFramePr>
        <xdr:xfrm>
          <a:off x="7119938" y="2845594"/>
          <a:ext cx="1393031" cy="1785936"/>
        </xdr:xfrm>
        <a:graphic>
          <a:graphicData uri="http://schemas.openxmlformats.org/drawingml/2006/chart">
            <c:chart xmlns:c="http://schemas.openxmlformats.org/drawingml/2006/chart" xmlns:r="http://schemas.openxmlformats.org/officeDocument/2006/relationships" r:id="rId2"/>
          </a:graphicData>
        </a:graphic>
      </xdr:graphicFrame>
      <xdr:sp macro="" textlink="Returned!$C$3">
        <xdr:nvSpPr>
          <xdr:cNvPr id="41" name="TextBox 40"/>
          <xdr:cNvSpPr txBox="1"/>
        </xdr:nvSpPr>
        <xdr:spPr>
          <a:xfrm>
            <a:off x="7565256" y="3540919"/>
            <a:ext cx="507183"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EAB499E0-AFD2-439B-A6DC-AAC596A6939E}" type="TxLink">
              <a:rPr lang="en-US" sz="1800" b="0" i="0" u="none" strike="noStrike" cap="none" spc="0">
                <a:ln w="0"/>
                <a:solidFill>
                  <a:schemeClr val="tx1"/>
                </a:solidFill>
                <a:effectLst>
                  <a:outerShdw blurRad="38100" dist="19050" dir="2700000" algn="tl" rotWithShape="0">
                    <a:schemeClr val="dk1">
                      <a:alpha val="40000"/>
                    </a:schemeClr>
                  </a:outerShdw>
                </a:effectLst>
                <a:latin typeface="Calibri"/>
                <a:cs typeface="Calibri"/>
              </a:rPr>
              <a:pPr/>
              <a:t>16%</a:t>
            </a:fld>
            <a:endParaRPr lang="en-IN" sz="1600" b="0" cap="none" spc="0">
              <a:ln w="0"/>
              <a:solidFill>
                <a:schemeClr val="tx1"/>
              </a:solidFill>
              <a:effectLst>
                <a:outerShdw blurRad="38100" dist="19050" dir="2700000" algn="tl" rotWithShape="0">
                  <a:schemeClr val="dk1">
                    <a:alpha val="40000"/>
                  </a:schemeClr>
                </a:outerShdw>
              </a:effectLst>
            </a:endParaRPr>
          </a:p>
        </xdr:txBody>
      </xdr:sp>
      <xdr:sp macro="" textlink="">
        <xdr:nvSpPr>
          <xdr:cNvPr id="4" name="TextBox 3"/>
          <xdr:cNvSpPr txBox="1"/>
        </xdr:nvSpPr>
        <xdr:spPr>
          <a:xfrm>
            <a:off x="7381877" y="3798092"/>
            <a:ext cx="866456" cy="3114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IN" sz="1400" b="0" cap="none" spc="0">
                <a:ln w="0"/>
                <a:solidFill>
                  <a:schemeClr val="tx1"/>
                </a:solidFill>
                <a:effectLst>
                  <a:outerShdw blurRad="38100" dist="19050" dir="2700000" algn="tl" rotWithShape="0">
                    <a:schemeClr val="dk1">
                      <a:alpha val="40000"/>
                    </a:schemeClr>
                  </a:outerShdw>
                </a:effectLst>
              </a:rPr>
              <a:t>Returned</a:t>
            </a:r>
          </a:p>
        </xdr:txBody>
      </xdr:sp>
    </xdr:grpSp>
    <xdr:clientData/>
  </xdr:twoCellAnchor>
  <xdr:twoCellAnchor>
    <xdr:from>
      <xdr:col>0</xdr:col>
      <xdr:colOff>1</xdr:colOff>
      <xdr:row>0</xdr:row>
      <xdr:rowOff>10587</xdr:rowOff>
    </xdr:from>
    <xdr:to>
      <xdr:col>27</xdr:col>
      <xdr:colOff>137584</xdr:colOff>
      <xdr:row>2</xdr:row>
      <xdr:rowOff>158750</xdr:rowOff>
    </xdr:to>
    <xdr:sp macro="" textlink="">
      <xdr:nvSpPr>
        <xdr:cNvPr id="2" name="Title"/>
        <xdr:cNvSpPr txBox="1"/>
      </xdr:nvSpPr>
      <xdr:spPr>
        <a:xfrm>
          <a:off x="1" y="10587"/>
          <a:ext cx="18711333" cy="550330"/>
        </a:xfrm>
        <a:prstGeom prst="rect">
          <a:avLst/>
        </a:prstGeom>
        <a:solidFill>
          <a:srgbClr val="00206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IN" sz="1100"/>
            <a:t>                           </a:t>
          </a:r>
          <a:r>
            <a:rPr lang="en-IN" sz="3200" b="1" cap="none" spc="50">
              <a:ln w="0"/>
              <a:solidFill>
                <a:schemeClr val="bg2"/>
              </a:solidFill>
              <a:effectLst>
                <a:innerShdw blurRad="63500" dist="50800" dir="13500000">
                  <a:srgbClr val="000000">
                    <a:alpha val="50000"/>
                  </a:srgbClr>
                </a:innerShdw>
              </a:effectLst>
            </a:rPr>
            <a:t>Alphaai</a:t>
          </a:r>
          <a:r>
            <a:rPr lang="en-IN" sz="3200" b="1" cap="none" spc="50" baseline="0">
              <a:ln w="0"/>
              <a:solidFill>
                <a:schemeClr val="bg2"/>
              </a:solidFill>
              <a:effectLst>
                <a:innerShdw blurRad="63500" dist="50800" dir="13500000">
                  <a:srgbClr val="000000">
                    <a:alpha val="50000"/>
                  </a:srgbClr>
                </a:innerShdw>
              </a:effectLst>
            </a:rPr>
            <a:t> SuperStore Dashboard</a:t>
          </a:r>
          <a:endParaRPr lang="en-IN" sz="1100" b="1">
            <a:solidFill>
              <a:schemeClr val="bg1"/>
            </a:solidFill>
          </a:endParaRPr>
        </a:p>
      </xdr:txBody>
    </xdr:sp>
    <xdr:clientData/>
  </xdr:twoCellAnchor>
  <xdr:twoCellAnchor editAs="oneCell">
    <xdr:from>
      <xdr:col>0</xdr:col>
      <xdr:colOff>449795</xdr:colOff>
      <xdr:row>0</xdr:row>
      <xdr:rowOff>103188</xdr:rowOff>
    </xdr:from>
    <xdr:to>
      <xdr:col>1</xdr:col>
      <xdr:colOff>171982</xdr:colOff>
      <xdr:row>2</xdr:row>
      <xdr:rowOff>82021</xdr:rowOff>
    </xdr:to>
    <xdr:pic>
      <xdr:nvPicPr>
        <xdr:cNvPr id="5" name="Basket"/>
        <xdr:cNvPicPr>
          <a:picLocks noChangeAspect="1"/>
        </xdr:cNvPicPr>
      </xdr:nvPicPr>
      <xdr:blipFill rotWithShape="1">
        <a:blip xmlns:r="http://schemas.openxmlformats.org/officeDocument/2006/relationships" r:embed="rId3" cstate="print">
          <a:clrChange>
            <a:clrFrom>
              <a:srgbClr val="FFFFFF"/>
            </a:clrFrom>
            <a:clrTo>
              <a:srgbClr val="FFFFFF">
                <a:alpha val="0"/>
              </a:srgbClr>
            </a:clrTo>
          </a:clrChange>
          <a:lum bright="70000" contrast="-70000"/>
          <a:extLst>
            <a:ext uri="{28A0092B-C50C-407E-A947-70E740481C1C}">
              <a14:useLocalDpi xmlns:a14="http://schemas.microsoft.com/office/drawing/2010/main" val="0"/>
            </a:ext>
          </a:extLst>
        </a:blip>
        <a:srcRect l="16837" t="15337" r="23470" b="23317"/>
        <a:stretch/>
      </xdr:blipFill>
      <xdr:spPr>
        <a:xfrm>
          <a:off x="449795" y="103188"/>
          <a:ext cx="412750" cy="383646"/>
        </a:xfrm>
        <a:prstGeom prst="rect">
          <a:avLst/>
        </a:prstGeom>
      </xdr:spPr>
    </xdr:pic>
    <xdr:clientData/>
  </xdr:twoCellAnchor>
  <xdr:twoCellAnchor>
    <xdr:from>
      <xdr:col>0</xdr:col>
      <xdr:colOff>190498</xdr:colOff>
      <xdr:row>4</xdr:row>
      <xdr:rowOff>190500</xdr:rowOff>
    </xdr:from>
    <xdr:to>
      <xdr:col>10</xdr:col>
      <xdr:colOff>285750</xdr:colOff>
      <xdr:row>18</xdr:row>
      <xdr:rowOff>1062</xdr:rowOff>
    </xdr:to>
    <xdr:graphicFrame macro="">
      <xdr:nvGraphicFramePr>
        <xdr:cNvPr id="12" name="Sales Chart"/>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133608</xdr:colOff>
      <xdr:row>0</xdr:row>
      <xdr:rowOff>95250</xdr:rowOff>
    </xdr:from>
    <xdr:to>
      <xdr:col>14</xdr:col>
      <xdr:colOff>148159</xdr:colOff>
      <xdr:row>3</xdr:row>
      <xdr:rowOff>169116</xdr:rowOff>
    </xdr:to>
    <xdr:grpSp>
      <xdr:nvGrpSpPr>
        <xdr:cNvPr id="15" name="Sum SAles"/>
        <xdr:cNvGrpSpPr/>
      </xdr:nvGrpSpPr>
      <xdr:grpSpPr>
        <a:xfrm>
          <a:off x="7039233" y="95250"/>
          <a:ext cx="2776801" cy="681085"/>
          <a:chOff x="6053668" y="95250"/>
          <a:chExt cx="2766440" cy="677116"/>
        </a:xfrm>
      </xdr:grpSpPr>
      <xdr:sp macro="" textlink="">
        <xdr:nvSpPr>
          <xdr:cNvPr id="6" name="Sum Sales"/>
          <xdr:cNvSpPr/>
        </xdr:nvSpPr>
        <xdr:spPr>
          <a:xfrm>
            <a:off x="6053668" y="95250"/>
            <a:ext cx="2719915" cy="402167"/>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600" b="1" cap="none" spc="0">
              <a:ln/>
              <a:solidFill>
                <a:srgbClr val="002060"/>
              </a:solidFill>
              <a:effectLst/>
            </a:endParaRPr>
          </a:p>
        </xdr:txBody>
      </xdr:sp>
      <xdr:sp macro="" textlink="">
        <xdr:nvSpPr>
          <xdr:cNvPr id="7" name="Sum Sales"/>
          <xdr:cNvSpPr txBox="1"/>
        </xdr:nvSpPr>
        <xdr:spPr>
          <a:xfrm>
            <a:off x="6127749" y="116417"/>
            <a:ext cx="1418167" cy="6559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scene3d>
              <a:camera prst="orthographicFront"/>
              <a:lightRig rig="harsh" dir="t"/>
            </a:scene3d>
            <a:sp3d extrusionH="57150" prstMaterial="matte">
              <a:bevelT w="63500" h="12700" prst="angle"/>
              <a:contourClr>
                <a:schemeClr val="bg1">
                  <a:lumMod val="65000"/>
                </a:schemeClr>
              </a:contourClr>
            </a:sp3d>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800" b="1" cap="none" spc="0">
                <a:ln/>
                <a:solidFill>
                  <a:srgbClr val="002060"/>
                </a:solidFill>
                <a:effectLst/>
                <a:latin typeface="+mn-lt"/>
                <a:ea typeface="+mn-ea"/>
                <a:cs typeface="+mn-cs"/>
              </a:rPr>
              <a:t>Total Sales</a:t>
            </a:r>
            <a:r>
              <a:rPr lang="en-IN" sz="1800" b="1" cap="none" spc="0" baseline="0">
                <a:ln/>
                <a:solidFill>
                  <a:srgbClr val="002060"/>
                </a:solidFill>
                <a:effectLst/>
                <a:latin typeface="+mn-lt"/>
                <a:ea typeface="+mn-ea"/>
                <a:cs typeface="+mn-cs"/>
              </a:rPr>
              <a:t> </a:t>
            </a:r>
            <a:endParaRPr lang="en-IN" sz="1800" b="1" cap="none" spc="0">
              <a:ln/>
              <a:solidFill>
                <a:srgbClr val="002060"/>
              </a:solidFill>
              <a:effectLst/>
            </a:endParaRPr>
          </a:p>
          <a:p>
            <a:endParaRPr lang="en-IN" sz="1800" b="1" cap="none" spc="0">
              <a:ln/>
              <a:solidFill>
                <a:srgbClr val="002060"/>
              </a:solidFill>
              <a:effectLst/>
            </a:endParaRPr>
          </a:p>
        </xdr:txBody>
      </xdr:sp>
      <xdr:sp macro="" textlink="">
        <xdr:nvSpPr>
          <xdr:cNvPr id="14" name="Sum SAles"/>
          <xdr:cNvSpPr/>
        </xdr:nvSpPr>
        <xdr:spPr>
          <a:xfrm>
            <a:off x="7291916" y="105833"/>
            <a:ext cx="1481667" cy="391583"/>
          </a:xfrm>
          <a:prstGeom prst="roundRect">
            <a:avLst>
              <a:gd name="adj" fmla="val 50000"/>
            </a:avLst>
          </a:prstGeom>
          <a:solidFill>
            <a:srgbClr val="0070C0"/>
          </a:solidFill>
          <a:ln w="28575">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Sheet1!$A$8">
        <xdr:nvSpPr>
          <xdr:cNvPr id="3" name="Sum Sales"/>
          <xdr:cNvSpPr txBox="1"/>
        </xdr:nvSpPr>
        <xdr:spPr>
          <a:xfrm>
            <a:off x="7243190" y="137584"/>
            <a:ext cx="1576918" cy="296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95D048A6-E50B-4E57-BCD3-E713902DB146}" type="TxLink">
              <a:rPr lang="en-US" sz="1800" b="1" i="0" u="none" strike="noStrike">
                <a:solidFill>
                  <a:schemeClr val="bg1"/>
                </a:solidFill>
                <a:latin typeface="Calibri"/>
                <a:cs typeface="Calibri"/>
              </a:rPr>
              <a:t> $1,07,158.00 </a:t>
            </a:fld>
            <a:endParaRPr lang="en-IN" sz="1800" b="1">
              <a:solidFill>
                <a:schemeClr val="bg1"/>
              </a:solidFill>
            </a:endParaRPr>
          </a:p>
        </xdr:txBody>
      </xdr:sp>
    </xdr:grpSp>
    <xdr:clientData/>
  </xdr:twoCellAnchor>
  <xdr:twoCellAnchor>
    <xdr:from>
      <xdr:col>14</xdr:col>
      <xdr:colOff>332315</xdr:colOff>
      <xdr:row>0</xdr:row>
      <xdr:rowOff>86259</xdr:rowOff>
    </xdr:from>
    <xdr:to>
      <xdr:col>18</xdr:col>
      <xdr:colOff>547688</xdr:colOff>
      <xdr:row>3</xdr:row>
      <xdr:rowOff>160125</xdr:rowOff>
    </xdr:to>
    <xdr:grpSp>
      <xdr:nvGrpSpPr>
        <xdr:cNvPr id="16" name="Sum Profit"/>
        <xdr:cNvGrpSpPr/>
      </xdr:nvGrpSpPr>
      <xdr:grpSpPr>
        <a:xfrm>
          <a:off x="10000190" y="86259"/>
          <a:ext cx="3096686" cy="681085"/>
          <a:chOff x="6053669" y="95250"/>
          <a:chExt cx="2951259" cy="677116"/>
        </a:xfrm>
      </xdr:grpSpPr>
      <xdr:sp macro="" textlink="">
        <xdr:nvSpPr>
          <xdr:cNvPr id="17" name="Sum Sales"/>
          <xdr:cNvSpPr/>
        </xdr:nvSpPr>
        <xdr:spPr>
          <a:xfrm>
            <a:off x="6053669" y="95250"/>
            <a:ext cx="2701621" cy="402167"/>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600" b="1" cap="none" spc="0">
              <a:ln/>
              <a:solidFill>
                <a:srgbClr val="002060"/>
              </a:solidFill>
              <a:effectLst/>
            </a:endParaRPr>
          </a:p>
        </xdr:txBody>
      </xdr:sp>
      <xdr:sp macro="" textlink="">
        <xdr:nvSpPr>
          <xdr:cNvPr id="18" name="Sum Sales"/>
          <xdr:cNvSpPr txBox="1"/>
        </xdr:nvSpPr>
        <xdr:spPr>
          <a:xfrm>
            <a:off x="6127749" y="116417"/>
            <a:ext cx="1418167" cy="65594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scene3d>
              <a:camera prst="orthographicFront"/>
              <a:lightRig rig="harsh" dir="t"/>
            </a:scene3d>
            <a:sp3d extrusionH="57150" prstMaterial="matte">
              <a:bevelT w="63500" h="12700" prst="angle"/>
              <a:contourClr>
                <a:schemeClr val="bg1">
                  <a:lumMod val="65000"/>
                </a:schemeClr>
              </a:contourClr>
            </a:sp3d>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800" b="1" cap="none" spc="0">
                <a:ln/>
                <a:solidFill>
                  <a:srgbClr val="002060"/>
                </a:solidFill>
                <a:effectLst/>
                <a:latin typeface="+mn-lt"/>
                <a:ea typeface="+mn-ea"/>
                <a:cs typeface="+mn-cs"/>
              </a:rPr>
              <a:t>Total Profit</a:t>
            </a:r>
            <a:endParaRPr lang="en-IN" sz="1800" b="1" cap="none" spc="0">
              <a:ln/>
              <a:solidFill>
                <a:srgbClr val="002060"/>
              </a:solidFill>
              <a:effectLst/>
            </a:endParaRPr>
          </a:p>
          <a:p>
            <a:endParaRPr lang="en-IN" sz="1800" b="1" cap="none" spc="0">
              <a:ln/>
              <a:solidFill>
                <a:srgbClr val="002060"/>
              </a:solidFill>
              <a:effectLst/>
            </a:endParaRPr>
          </a:p>
        </xdr:txBody>
      </xdr:sp>
      <xdr:sp macro="" textlink="">
        <xdr:nvSpPr>
          <xdr:cNvPr id="19" name="Sum SAles"/>
          <xdr:cNvSpPr/>
        </xdr:nvSpPr>
        <xdr:spPr>
          <a:xfrm>
            <a:off x="7323665" y="105833"/>
            <a:ext cx="1408930" cy="391583"/>
          </a:xfrm>
          <a:prstGeom prst="roundRect">
            <a:avLst>
              <a:gd name="adj" fmla="val 50000"/>
            </a:avLst>
          </a:prstGeom>
          <a:solidFill>
            <a:schemeClr val="accent2"/>
          </a:solidFill>
          <a:ln w="28575">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Sheet1!$C$8">
        <xdr:nvSpPr>
          <xdr:cNvPr id="20" name="Sum Sales"/>
          <xdr:cNvSpPr txBox="1"/>
        </xdr:nvSpPr>
        <xdr:spPr>
          <a:xfrm>
            <a:off x="7355414" y="116418"/>
            <a:ext cx="1649514" cy="296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2844F057-E7AD-4982-8C72-7D6F4D68803C}" type="TxLink">
              <a:rPr lang="en-US" sz="1800" b="1" i="0" u="none" strike="noStrike">
                <a:solidFill>
                  <a:schemeClr val="bg1"/>
                </a:solidFill>
                <a:effectLst/>
                <a:latin typeface="Calibri"/>
                <a:ea typeface="+mn-ea"/>
                <a:cs typeface="Calibri"/>
              </a:rPr>
              <a:t> $21,654.00 </a:t>
            </a:fld>
            <a:endParaRPr lang="en-IN" sz="1800" b="1">
              <a:solidFill>
                <a:schemeClr val="bg1"/>
              </a:solidFill>
              <a:effectLst/>
            </a:endParaRPr>
          </a:p>
        </xdr:txBody>
      </xdr:sp>
    </xdr:grpSp>
    <xdr:clientData/>
  </xdr:twoCellAnchor>
  <xdr:twoCellAnchor>
    <xdr:from>
      <xdr:col>0</xdr:col>
      <xdr:colOff>137584</xdr:colOff>
      <xdr:row>3</xdr:row>
      <xdr:rowOff>190499</xdr:rowOff>
    </xdr:from>
    <xdr:to>
      <xdr:col>10</xdr:col>
      <xdr:colOff>559594</xdr:colOff>
      <xdr:row>17</xdr:row>
      <xdr:rowOff>179915</xdr:rowOff>
    </xdr:to>
    <xdr:sp macro="" textlink="">
      <xdr:nvSpPr>
        <xdr:cNvPr id="28" name="Rounded Rectangle 27"/>
        <xdr:cNvSpPr/>
      </xdr:nvSpPr>
      <xdr:spPr>
        <a:xfrm>
          <a:off x="137584" y="797718"/>
          <a:ext cx="7327635" cy="2823103"/>
        </a:xfrm>
        <a:prstGeom prst="roundRect">
          <a:avLst/>
        </a:prstGeom>
        <a:noFill/>
        <a:ln w="28575">
          <a:solidFill>
            <a:srgbClr val="002060"/>
          </a:solidFill>
        </a:ln>
        <a:effectLst>
          <a:outerShdw blurRad="50800" dist="38100" dir="16200000"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clientData/>
  </xdr:twoCellAnchor>
  <xdr:twoCellAnchor>
    <xdr:from>
      <xdr:col>18</xdr:col>
      <xdr:colOff>468836</xdr:colOff>
      <xdr:row>0</xdr:row>
      <xdr:rowOff>93139</xdr:rowOff>
    </xdr:from>
    <xdr:to>
      <xdr:col>21</xdr:col>
      <xdr:colOff>545031</xdr:colOff>
      <xdr:row>2</xdr:row>
      <xdr:rowOff>93139</xdr:rowOff>
    </xdr:to>
    <xdr:grpSp>
      <xdr:nvGrpSpPr>
        <xdr:cNvPr id="27" name="Group 26"/>
        <xdr:cNvGrpSpPr/>
      </xdr:nvGrpSpPr>
      <xdr:grpSpPr>
        <a:xfrm>
          <a:off x="13018024" y="93139"/>
          <a:ext cx="2147882" cy="404813"/>
          <a:chOff x="11523136" y="93139"/>
          <a:chExt cx="2139945" cy="402167"/>
        </a:xfrm>
      </xdr:grpSpPr>
      <xdr:grpSp>
        <xdr:nvGrpSpPr>
          <xdr:cNvPr id="21" name="Sum Margin"/>
          <xdr:cNvGrpSpPr/>
        </xdr:nvGrpSpPr>
        <xdr:grpSpPr>
          <a:xfrm>
            <a:off x="11523136" y="93139"/>
            <a:ext cx="2139945" cy="402167"/>
            <a:chOff x="6053669" y="95250"/>
            <a:chExt cx="2139945" cy="402167"/>
          </a:xfrm>
        </xdr:grpSpPr>
        <xdr:sp macro="" textlink="">
          <xdr:nvSpPr>
            <xdr:cNvPr id="22" name="Sum Sales"/>
            <xdr:cNvSpPr/>
          </xdr:nvSpPr>
          <xdr:spPr>
            <a:xfrm>
              <a:off x="6053669" y="95250"/>
              <a:ext cx="2139945" cy="402167"/>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600" b="1" cap="none" spc="0">
                <a:ln/>
                <a:solidFill>
                  <a:srgbClr val="002060"/>
                </a:solidFill>
                <a:effectLst/>
              </a:endParaRPr>
            </a:p>
          </xdr:txBody>
        </xdr:sp>
        <xdr:sp macro="" textlink="">
          <xdr:nvSpPr>
            <xdr:cNvPr id="23" name="Sum Sales"/>
            <xdr:cNvSpPr txBox="1"/>
          </xdr:nvSpPr>
          <xdr:spPr>
            <a:xfrm>
              <a:off x="6127749" y="116417"/>
              <a:ext cx="1418167"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scene3d>
                <a:camera prst="orthographicFront"/>
                <a:lightRig rig="harsh" dir="t"/>
              </a:scene3d>
              <a:sp3d extrusionH="57150" prstMaterial="matte">
                <a:bevelT w="63500" h="12700" prst="angle"/>
                <a:contourClr>
                  <a:schemeClr val="bg1">
                    <a:lumMod val="65000"/>
                  </a:schemeClr>
                </a:contourClr>
              </a:sp3d>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800" b="1" cap="none" spc="0">
                  <a:ln/>
                  <a:solidFill>
                    <a:srgbClr val="002060"/>
                  </a:solidFill>
                  <a:effectLst/>
                  <a:latin typeface="+mn-lt"/>
                  <a:ea typeface="+mn-ea"/>
                  <a:cs typeface="+mn-cs"/>
                </a:rPr>
                <a:t>Margin</a:t>
              </a:r>
              <a:endParaRPr lang="en-IN" sz="1800" b="1" cap="none" spc="0">
                <a:ln/>
                <a:solidFill>
                  <a:srgbClr val="002060"/>
                </a:solidFill>
                <a:effectLst/>
              </a:endParaRPr>
            </a:p>
          </xdr:txBody>
        </xdr:sp>
        <xdr:sp macro="" textlink="">
          <xdr:nvSpPr>
            <xdr:cNvPr id="24" name="Sum SAles"/>
            <xdr:cNvSpPr/>
          </xdr:nvSpPr>
          <xdr:spPr>
            <a:xfrm>
              <a:off x="6921493" y="105833"/>
              <a:ext cx="764121" cy="391583"/>
            </a:xfrm>
            <a:prstGeom prst="roundRect">
              <a:avLst>
                <a:gd name="adj" fmla="val 50000"/>
              </a:avLst>
            </a:prstGeom>
            <a:solidFill>
              <a:srgbClr val="00B050"/>
            </a:solidFill>
            <a:ln w="28575">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Sheet1!$D$10">
          <xdr:nvSpPr>
            <xdr:cNvPr id="25" name="Sum Sales"/>
            <xdr:cNvSpPr txBox="1"/>
          </xdr:nvSpPr>
          <xdr:spPr>
            <a:xfrm>
              <a:off x="7016742" y="116418"/>
              <a:ext cx="732373" cy="29633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1131C444-CAD4-4658-99B6-271E8960C2ED}" type="TxLink">
                <a:rPr lang="en-US" sz="1800" b="1" i="0" u="none" strike="noStrike">
                  <a:solidFill>
                    <a:schemeClr val="bg1"/>
                  </a:solidFill>
                  <a:latin typeface="Calibri"/>
                  <a:ea typeface="+mn-ea"/>
                  <a:cs typeface="Calibri"/>
                </a:rPr>
                <a:t>20%</a:t>
              </a:fld>
              <a:endParaRPr lang="en-IN" sz="1800" b="1">
                <a:solidFill>
                  <a:schemeClr val="bg1"/>
                </a:solidFill>
                <a:effectLst/>
              </a:endParaRPr>
            </a:p>
          </xdr:txBody>
        </xdr:sp>
      </xdr:grpSp>
      <xdr:sp macro="" textlink="">
        <xdr:nvSpPr>
          <xdr:cNvPr id="26" name="Isosceles Triangle 25"/>
          <xdr:cNvSpPr/>
        </xdr:nvSpPr>
        <xdr:spPr>
          <a:xfrm>
            <a:off x="13176252" y="179917"/>
            <a:ext cx="306917" cy="232834"/>
          </a:xfrm>
          <a:prstGeom prst="triangle">
            <a:avLst/>
          </a:prstGeom>
          <a:solidFill>
            <a:srgbClr val="00B050"/>
          </a:solidFill>
          <a:scene3d>
            <a:camera prst="orthographicFront"/>
            <a:lightRig rig="threePt" dir="t"/>
          </a:scene3d>
          <a:sp3d>
            <a:bevelT/>
          </a:sp3d>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grpSp>
    <xdr:clientData/>
  </xdr:twoCellAnchor>
  <xdr:twoCellAnchor>
    <xdr:from>
      <xdr:col>4</xdr:col>
      <xdr:colOff>349525</xdr:colOff>
      <xdr:row>3</xdr:row>
      <xdr:rowOff>25401</xdr:rowOff>
    </xdr:from>
    <xdr:to>
      <xdr:col>6</xdr:col>
      <xdr:colOff>419370</xdr:colOff>
      <xdr:row>5</xdr:row>
      <xdr:rowOff>10585</xdr:rowOff>
    </xdr:to>
    <xdr:grpSp>
      <xdr:nvGrpSpPr>
        <xdr:cNvPr id="31" name="Group 30"/>
        <xdr:cNvGrpSpPr/>
      </xdr:nvGrpSpPr>
      <xdr:grpSpPr>
        <a:xfrm>
          <a:off x="3111775" y="632620"/>
          <a:ext cx="1450970" cy="389996"/>
          <a:chOff x="2914655" y="713317"/>
          <a:chExt cx="1445678" cy="387351"/>
        </a:xfrm>
      </xdr:grpSpPr>
      <xdr:sp macro="" textlink="">
        <xdr:nvSpPr>
          <xdr:cNvPr id="29" name="Sum Sales"/>
          <xdr:cNvSpPr/>
        </xdr:nvSpPr>
        <xdr:spPr>
          <a:xfrm>
            <a:off x="2914655" y="713317"/>
            <a:ext cx="1445678" cy="366183"/>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w="28575">
            <a:solidFill>
              <a:srgbClr val="00206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400" b="1" cap="none" spc="0">
              <a:ln/>
              <a:solidFill>
                <a:srgbClr val="002060"/>
              </a:solidFill>
              <a:effectLst/>
            </a:endParaRPr>
          </a:p>
        </xdr:txBody>
      </xdr:sp>
      <xdr:sp macro="" textlink="">
        <xdr:nvSpPr>
          <xdr:cNvPr id="30" name="Sum Sales"/>
          <xdr:cNvSpPr txBox="1"/>
        </xdr:nvSpPr>
        <xdr:spPr>
          <a:xfrm>
            <a:off x="2978153" y="723902"/>
            <a:ext cx="1382179" cy="3767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scene3d>
              <a:camera prst="orthographicFront"/>
              <a:lightRig rig="harsh" dir="t"/>
            </a:scene3d>
            <a:sp3d extrusionH="57150" prstMaterial="matte">
              <a:bevelT w="63500" h="12700" prst="angle"/>
              <a:contourClr>
                <a:schemeClr val="bg1">
                  <a:lumMod val="65000"/>
                </a:schemeClr>
              </a:contourClr>
            </a:sp3d>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600" b="1" cap="none" spc="0">
                <a:ln/>
                <a:solidFill>
                  <a:srgbClr val="002060"/>
                </a:solidFill>
                <a:effectLst/>
                <a:latin typeface="+mn-lt"/>
                <a:ea typeface="+mn-ea"/>
                <a:cs typeface="+mn-cs"/>
              </a:rPr>
              <a:t>Sales</a:t>
            </a:r>
            <a:r>
              <a:rPr lang="en-IN" sz="1600" b="1" cap="none" spc="0" baseline="0">
                <a:ln/>
                <a:solidFill>
                  <a:srgbClr val="002060"/>
                </a:solidFill>
                <a:effectLst/>
                <a:latin typeface="+mn-lt"/>
                <a:ea typeface="+mn-ea"/>
                <a:cs typeface="+mn-cs"/>
              </a:rPr>
              <a:t> vs Profit</a:t>
            </a:r>
            <a:endParaRPr lang="en-IN" sz="1600" b="1" cap="none" spc="0">
              <a:ln/>
              <a:solidFill>
                <a:srgbClr val="002060"/>
              </a:solidFill>
              <a:effectLst/>
            </a:endParaRPr>
          </a:p>
          <a:p>
            <a:endParaRPr lang="en-IN" sz="1600" b="1" cap="none" spc="0">
              <a:ln/>
              <a:solidFill>
                <a:srgbClr val="002060"/>
              </a:solidFill>
              <a:effectLst/>
            </a:endParaRPr>
          </a:p>
        </xdr:txBody>
      </xdr:sp>
    </xdr:grpSp>
    <xdr:clientData/>
  </xdr:twoCellAnchor>
  <xdr:twoCellAnchor editAs="oneCell">
    <xdr:from>
      <xdr:col>0</xdr:col>
      <xdr:colOff>133616</xdr:colOff>
      <xdr:row>29</xdr:row>
      <xdr:rowOff>9515</xdr:rowOff>
    </xdr:from>
    <xdr:to>
      <xdr:col>5</xdr:col>
      <xdr:colOff>35718</xdr:colOff>
      <xdr:row>32</xdr:row>
      <xdr:rowOff>127587</xdr:rowOff>
    </xdr:to>
    <mc:AlternateContent xmlns:mc="http://schemas.openxmlformats.org/markup-compatibility/2006" xmlns:a14="http://schemas.microsoft.com/office/drawing/2010/main">
      <mc:Choice Requires="a14">
        <xdr:graphicFrame macro="">
          <xdr:nvGraphicFramePr>
            <xdr:cNvPr id="33" name="Years"/>
            <xdr:cNvGraphicFramePr/>
          </xdr:nvGraphicFramePr>
          <xdr:xfrm>
            <a:off x="0" y="0"/>
            <a:ext cx="0" cy="0"/>
          </xdr:xfrm>
          <a:graphic>
            <a:graphicData uri="http://schemas.microsoft.com/office/drawing/2010/slicer">
              <sle:slicer xmlns:sle="http://schemas.microsoft.com/office/drawing/2010/slicer" name="Years"/>
            </a:graphicData>
          </a:graphic>
        </xdr:graphicFrame>
      </mc:Choice>
      <mc:Fallback xmlns="">
        <xdr:sp macro="" textlink="">
          <xdr:nvSpPr>
            <xdr:cNvPr id="0" name=""/>
            <xdr:cNvSpPr>
              <a:spLocks noTextEdit="1"/>
            </xdr:cNvSpPr>
          </xdr:nvSpPr>
          <xdr:spPr>
            <a:xfrm>
              <a:off x="133616" y="5879296"/>
              <a:ext cx="3354915" cy="725291"/>
            </a:xfrm>
            <a:prstGeom prst="rect">
              <a:avLst/>
            </a:prstGeom>
            <a:solidFill>
              <a:prstClr val="white"/>
            </a:solidFill>
            <a:ln w="1">
              <a:solidFill>
                <a:prstClr val="green"/>
              </a:solidFill>
            </a:ln>
          </xdr:spPr>
          <xdr:txBody>
            <a:bodyPr vertOverflow="clip" horzOverflow="clip"/>
            <a:lstStyle/>
            <a:p>
              <a:r>
                <a:rPr lang="en-IN"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5</xdr:col>
      <xdr:colOff>166686</xdr:colOff>
      <xdr:row>29</xdr:row>
      <xdr:rowOff>9516</xdr:rowOff>
    </xdr:from>
    <xdr:to>
      <xdr:col>10</xdr:col>
      <xdr:colOff>369094</xdr:colOff>
      <xdr:row>32</xdr:row>
      <xdr:rowOff>127588</xdr:rowOff>
    </xdr:to>
    <mc:AlternateContent xmlns:mc="http://schemas.openxmlformats.org/markup-compatibility/2006" xmlns:a14="http://schemas.microsoft.com/office/drawing/2010/main">
      <mc:Choice Requires="a14">
        <xdr:graphicFrame macro="">
          <xdr:nvGraphicFramePr>
            <xdr:cNvPr id="34" name="Region"/>
            <xdr:cNvGraphicFramePr/>
          </xdr:nvGraphicFramePr>
          <xdr:xfrm>
            <a:off x="0" y="0"/>
            <a:ext cx="0" cy="0"/>
          </xdr:xfrm>
          <a:graphic>
            <a:graphicData uri="http://schemas.microsoft.com/office/drawing/2010/slicer">
              <sle:slicer xmlns:sle="http://schemas.microsoft.com/office/drawing/2010/slicer" name="Region"/>
            </a:graphicData>
          </a:graphic>
        </xdr:graphicFrame>
      </mc:Choice>
      <mc:Fallback xmlns="">
        <xdr:sp macro="" textlink="">
          <xdr:nvSpPr>
            <xdr:cNvPr id="0" name=""/>
            <xdr:cNvSpPr>
              <a:spLocks noTextEdit="1"/>
            </xdr:cNvSpPr>
          </xdr:nvSpPr>
          <xdr:spPr>
            <a:xfrm>
              <a:off x="3619499" y="5879297"/>
              <a:ext cx="3655220" cy="725291"/>
            </a:xfrm>
            <a:prstGeom prst="rect">
              <a:avLst/>
            </a:prstGeom>
            <a:solidFill>
              <a:prstClr val="white"/>
            </a:solidFill>
            <a:ln w="1">
              <a:solidFill>
                <a:prstClr val="green"/>
              </a:solidFill>
            </a:ln>
          </xdr:spPr>
          <xdr:txBody>
            <a:bodyPr vertOverflow="clip" horzOverflow="clip"/>
            <a:lstStyle/>
            <a:p>
              <a:r>
                <a:rPr lang="en-IN"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64824</xdr:colOff>
      <xdr:row>28</xdr:row>
      <xdr:rowOff>201338</xdr:rowOff>
    </xdr:from>
    <xdr:to>
      <xdr:col>22</xdr:col>
      <xdr:colOff>107157</xdr:colOff>
      <xdr:row>32</xdr:row>
      <xdr:rowOff>95241</xdr:rowOff>
    </xdr:to>
    <mc:AlternateContent xmlns:mc="http://schemas.openxmlformats.org/markup-compatibility/2006" xmlns:a14="http://schemas.microsoft.com/office/drawing/2010/main">
      <mc:Choice Requires="a14">
        <xdr:graphicFrame macro="">
          <xdr:nvGraphicFramePr>
            <xdr:cNvPr id="35" name="Category"/>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11232887" y="5868713"/>
              <a:ext cx="4185708" cy="703528"/>
            </a:xfrm>
            <a:prstGeom prst="rect">
              <a:avLst/>
            </a:prstGeom>
            <a:solidFill>
              <a:prstClr val="white"/>
            </a:solidFill>
            <a:ln w="1">
              <a:solidFill>
                <a:prstClr val="green"/>
              </a:solidFill>
            </a:ln>
          </xdr:spPr>
          <xdr:txBody>
            <a:bodyPr vertOverflow="clip" horzOverflow="clip"/>
            <a:lstStyle/>
            <a:p>
              <a:r>
                <a:rPr lang="en-IN"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0</xdr:col>
      <xdr:colOff>197101</xdr:colOff>
      <xdr:row>19</xdr:row>
      <xdr:rowOff>166687</xdr:rowOff>
    </xdr:from>
    <xdr:to>
      <xdr:col>4</xdr:col>
      <xdr:colOff>369095</xdr:colOff>
      <xdr:row>28</xdr:row>
      <xdr:rowOff>107155</xdr:rowOff>
    </xdr:to>
    <xdr:sp macro="" textlink="">
      <xdr:nvSpPr>
        <xdr:cNvPr id="32" name="Rounded Rectangle 31"/>
        <xdr:cNvSpPr/>
      </xdr:nvSpPr>
      <xdr:spPr>
        <a:xfrm>
          <a:off x="197101" y="4012406"/>
          <a:ext cx="2934244" cy="1762124"/>
        </a:xfrm>
        <a:prstGeom prst="roundRect">
          <a:avLst/>
        </a:prstGeom>
        <a:noFill/>
        <a:ln w="28575">
          <a:solidFill>
            <a:srgbClr val="002060"/>
          </a:solidFill>
        </a:ln>
        <a:effectLst>
          <a:outerShdw blurRad="50800" dist="38100" dir="16200000"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clientData/>
  </xdr:twoCellAnchor>
  <xdr:twoCellAnchor editAs="oneCell">
    <xdr:from>
      <xdr:col>10</xdr:col>
      <xdr:colOff>509323</xdr:colOff>
      <xdr:row>28</xdr:row>
      <xdr:rowOff>201336</xdr:rowOff>
    </xdr:from>
    <xdr:to>
      <xdr:col>15</xdr:col>
      <xdr:colOff>742157</xdr:colOff>
      <xdr:row>32</xdr:row>
      <xdr:rowOff>117002</xdr:rowOff>
    </xdr:to>
    <mc:AlternateContent xmlns:mc="http://schemas.openxmlformats.org/markup-compatibility/2006" xmlns:a14="http://schemas.microsoft.com/office/drawing/2010/main">
      <mc:Choice Requires="a14">
        <xdr:graphicFrame macro="">
          <xdr:nvGraphicFramePr>
            <xdr:cNvPr id="36" name="Segment"/>
            <xdr:cNvGraphicFramePr/>
          </xdr:nvGraphicFramePr>
          <xdr:xfrm>
            <a:off x="0" y="0"/>
            <a:ext cx="0" cy="0"/>
          </xdr:xfrm>
          <a:graphic>
            <a:graphicData uri="http://schemas.microsoft.com/office/drawing/2010/slicer">
              <sle:slicer xmlns:sle="http://schemas.microsoft.com/office/drawing/2010/slicer" name="Segment"/>
            </a:graphicData>
          </a:graphic>
        </xdr:graphicFrame>
      </mc:Choice>
      <mc:Fallback xmlns="">
        <xdr:sp macro="" textlink="">
          <xdr:nvSpPr>
            <xdr:cNvPr id="0" name=""/>
            <xdr:cNvSpPr>
              <a:spLocks noTextEdit="1"/>
            </xdr:cNvSpPr>
          </xdr:nvSpPr>
          <xdr:spPr>
            <a:xfrm>
              <a:off x="7414948" y="5868711"/>
              <a:ext cx="3685647" cy="725291"/>
            </a:xfrm>
            <a:prstGeom prst="rect">
              <a:avLst/>
            </a:prstGeom>
            <a:solidFill>
              <a:prstClr val="white"/>
            </a:solidFill>
            <a:ln w="1">
              <a:solidFill>
                <a:prstClr val="green"/>
              </a:solidFill>
            </a:ln>
          </xdr:spPr>
          <xdr:txBody>
            <a:bodyPr vertOverflow="clip" horzOverflow="clip"/>
            <a:lstStyle/>
            <a:p>
              <a:r>
                <a:rPr lang="en-IN"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xdr:from>
      <xdr:col>2</xdr:col>
      <xdr:colOff>226230</xdr:colOff>
      <xdr:row>19</xdr:row>
      <xdr:rowOff>154782</xdr:rowOff>
    </xdr:from>
    <xdr:to>
      <xdr:col>4</xdr:col>
      <xdr:colOff>345291</xdr:colOff>
      <xdr:row>27</xdr:row>
      <xdr:rowOff>166688</xdr:rowOff>
    </xdr:to>
    <xdr:grpSp>
      <xdr:nvGrpSpPr>
        <xdr:cNvPr id="10" name="Group 9"/>
        <xdr:cNvGrpSpPr/>
      </xdr:nvGrpSpPr>
      <xdr:grpSpPr>
        <a:xfrm>
          <a:off x="1607355" y="4000501"/>
          <a:ext cx="1500186" cy="1631156"/>
          <a:chOff x="8405813" y="2917032"/>
          <a:chExt cx="1500186" cy="1631156"/>
        </a:xfrm>
      </xdr:grpSpPr>
      <xdr:graphicFrame macro="">
        <xdr:nvGraphicFramePr>
          <xdr:cNvPr id="43" name="Chart 42"/>
          <xdr:cNvGraphicFramePr>
            <a:graphicFrameLocks/>
          </xdr:cNvGraphicFramePr>
        </xdr:nvGraphicFramePr>
        <xdr:xfrm>
          <a:off x="8417718" y="2917032"/>
          <a:ext cx="1488281" cy="1631156"/>
        </xdr:xfrm>
        <a:graphic>
          <a:graphicData uri="http://schemas.openxmlformats.org/drawingml/2006/chart">
            <c:chart xmlns:c="http://schemas.openxmlformats.org/drawingml/2006/chart" xmlns:r="http://schemas.openxmlformats.org/officeDocument/2006/relationships" r:id="rId5"/>
          </a:graphicData>
        </a:graphic>
      </xdr:graphicFrame>
      <xdr:sp macro="" textlink="Ship_Status!$C$3">
        <xdr:nvSpPr>
          <xdr:cNvPr id="44" name="TextBox 43"/>
          <xdr:cNvSpPr txBox="1"/>
        </xdr:nvSpPr>
        <xdr:spPr>
          <a:xfrm>
            <a:off x="8851106" y="3521869"/>
            <a:ext cx="792956" cy="4286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fld id="{602CE487-DA95-4F41-AA5F-86D2F46A7BE9}" type="TxLink">
              <a:rPr lang="en-US" sz="1800" b="0" i="0" u="none" strike="noStrike" cap="none" spc="0">
                <a:ln w="0"/>
                <a:solidFill>
                  <a:schemeClr val="tx1"/>
                </a:solidFill>
                <a:effectLst>
                  <a:outerShdw blurRad="38100" dist="19050" dir="2700000" algn="tl" rotWithShape="0">
                    <a:schemeClr val="dk1">
                      <a:alpha val="40000"/>
                    </a:schemeClr>
                  </a:outerShdw>
                </a:effectLst>
                <a:latin typeface="Calibri"/>
                <a:cs typeface="Calibri"/>
              </a:rPr>
              <a:pPr/>
              <a:t>23%</a:t>
            </a:fld>
            <a:endParaRPr lang="en-IN" sz="1800" b="0" cap="none" spc="0">
              <a:ln w="0"/>
              <a:solidFill>
                <a:schemeClr val="tx1"/>
              </a:solidFill>
              <a:effectLst>
                <a:outerShdw blurRad="38100" dist="19050" dir="2700000" algn="tl" rotWithShape="0">
                  <a:schemeClr val="dk1">
                    <a:alpha val="40000"/>
                  </a:schemeClr>
                </a:outerShdw>
              </a:effectLst>
            </a:endParaRPr>
          </a:p>
        </xdr:txBody>
      </xdr:sp>
      <xdr:sp macro="" textlink="">
        <xdr:nvSpPr>
          <xdr:cNvPr id="9" name="Oval 8"/>
          <xdr:cNvSpPr/>
        </xdr:nvSpPr>
        <xdr:spPr>
          <a:xfrm>
            <a:off x="8405813" y="2940843"/>
            <a:ext cx="1297770" cy="333375"/>
          </a:xfrm>
          <a:prstGeom prst="ellipse">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sp macro="" textlink="">
        <xdr:nvSpPr>
          <xdr:cNvPr id="46" name="TextBox 45"/>
          <xdr:cNvSpPr txBox="1"/>
        </xdr:nvSpPr>
        <xdr:spPr>
          <a:xfrm>
            <a:off x="8739188" y="3762374"/>
            <a:ext cx="866456" cy="64293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pPr algn="ctr"/>
            <a:r>
              <a:rPr lang="en-IN" sz="1400" b="0" cap="none" spc="0">
                <a:ln w="0"/>
                <a:solidFill>
                  <a:schemeClr val="tx1"/>
                </a:solidFill>
                <a:effectLst>
                  <a:outerShdw blurRad="38100" dist="19050" dir="2700000" algn="tl" rotWithShape="0">
                    <a:schemeClr val="dk1">
                      <a:alpha val="40000"/>
                    </a:schemeClr>
                  </a:outerShdw>
                </a:effectLst>
              </a:rPr>
              <a:t>Shipped </a:t>
            </a:r>
          </a:p>
          <a:p>
            <a:pPr algn="ctr"/>
            <a:r>
              <a:rPr lang="en-IN" sz="1400" b="0" cap="none" spc="0">
                <a:ln w="0"/>
                <a:solidFill>
                  <a:schemeClr val="tx1"/>
                </a:solidFill>
                <a:effectLst>
                  <a:outerShdw blurRad="38100" dist="19050" dir="2700000" algn="tl" rotWithShape="0">
                    <a:schemeClr val="dk1">
                      <a:alpha val="40000"/>
                    </a:schemeClr>
                  </a:outerShdw>
                </a:effectLst>
              </a:rPr>
              <a:t>Late</a:t>
            </a:r>
          </a:p>
        </xdr:txBody>
      </xdr:sp>
    </xdr:grpSp>
    <xdr:clientData/>
  </xdr:twoCellAnchor>
  <xdr:twoCellAnchor>
    <xdr:from>
      <xdr:col>4</xdr:col>
      <xdr:colOff>516190</xdr:colOff>
      <xdr:row>19</xdr:row>
      <xdr:rowOff>190500</xdr:rowOff>
    </xdr:from>
    <xdr:to>
      <xdr:col>10</xdr:col>
      <xdr:colOff>595312</xdr:colOff>
      <xdr:row>28</xdr:row>
      <xdr:rowOff>116680</xdr:rowOff>
    </xdr:to>
    <xdr:sp macro="" textlink="">
      <xdr:nvSpPr>
        <xdr:cNvPr id="48" name="Rounded Rectangle 47"/>
        <xdr:cNvSpPr/>
      </xdr:nvSpPr>
      <xdr:spPr>
        <a:xfrm>
          <a:off x="3278440" y="4036219"/>
          <a:ext cx="4222497" cy="1747836"/>
        </a:xfrm>
        <a:prstGeom prst="roundRect">
          <a:avLst/>
        </a:prstGeom>
        <a:noFill/>
        <a:ln w="28575">
          <a:solidFill>
            <a:srgbClr val="002060"/>
          </a:solidFill>
        </a:ln>
        <a:effectLst>
          <a:outerShdw blurRad="50800" dist="38100" dir="16200000" rotWithShape="0">
            <a:prstClr val="black">
              <a:alpha val="40000"/>
            </a:prstClr>
          </a:outerShdw>
        </a:effectLst>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clientData/>
  </xdr:twoCellAnchor>
  <xdr:twoCellAnchor>
    <xdr:from>
      <xdr:col>1</xdr:col>
      <xdr:colOff>456661</xdr:colOff>
      <xdr:row>19</xdr:row>
      <xdr:rowOff>33332</xdr:rowOff>
    </xdr:from>
    <xdr:to>
      <xdr:col>3</xdr:col>
      <xdr:colOff>130979</xdr:colOff>
      <xdr:row>21</xdr:row>
      <xdr:rowOff>18516</xdr:rowOff>
    </xdr:to>
    <xdr:grpSp>
      <xdr:nvGrpSpPr>
        <xdr:cNvPr id="37" name="Group 36"/>
        <xdr:cNvGrpSpPr/>
      </xdr:nvGrpSpPr>
      <xdr:grpSpPr>
        <a:xfrm>
          <a:off x="1147224" y="3879051"/>
          <a:ext cx="1055443" cy="389996"/>
          <a:chOff x="2914655" y="713317"/>
          <a:chExt cx="1051594" cy="387351"/>
        </a:xfrm>
      </xdr:grpSpPr>
      <xdr:sp macro="" textlink="">
        <xdr:nvSpPr>
          <xdr:cNvPr id="38" name="Sum Sales"/>
          <xdr:cNvSpPr/>
        </xdr:nvSpPr>
        <xdr:spPr>
          <a:xfrm>
            <a:off x="2914655" y="713317"/>
            <a:ext cx="992279" cy="366183"/>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w="28575">
            <a:solidFill>
              <a:srgbClr val="00206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400" b="1" cap="none" spc="0">
              <a:ln/>
              <a:solidFill>
                <a:srgbClr val="002060"/>
              </a:solidFill>
              <a:effectLst/>
            </a:endParaRPr>
          </a:p>
        </xdr:txBody>
      </xdr:sp>
      <xdr:sp macro="" textlink="">
        <xdr:nvSpPr>
          <xdr:cNvPr id="39" name="Sum Sales"/>
          <xdr:cNvSpPr txBox="1"/>
        </xdr:nvSpPr>
        <xdr:spPr>
          <a:xfrm>
            <a:off x="2978153" y="723902"/>
            <a:ext cx="988096" cy="3767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scene3d>
              <a:camera prst="orthographicFront"/>
              <a:lightRig rig="harsh" dir="t"/>
            </a:scene3d>
            <a:sp3d extrusionH="57150" prstMaterial="matte">
              <a:bevelT w="63500" h="12700" prst="angle"/>
              <a:contourClr>
                <a:schemeClr val="bg1">
                  <a:lumMod val="65000"/>
                </a:schemeClr>
              </a:contourClr>
            </a:sp3d>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600" b="1" cap="none" spc="0">
                <a:ln/>
                <a:solidFill>
                  <a:srgbClr val="002060"/>
                </a:solidFill>
                <a:effectLst/>
                <a:latin typeface="+mn-lt"/>
                <a:ea typeface="+mn-ea"/>
                <a:cs typeface="+mn-cs"/>
              </a:rPr>
              <a:t>Shipping</a:t>
            </a:r>
            <a:endParaRPr lang="en-IN" sz="1600" b="1" cap="none" spc="0">
              <a:ln/>
              <a:solidFill>
                <a:srgbClr val="002060"/>
              </a:solidFill>
              <a:effectLst/>
            </a:endParaRPr>
          </a:p>
        </xdr:txBody>
      </xdr:sp>
    </xdr:grpSp>
    <xdr:clientData/>
  </xdr:twoCellAnchor>
  <xdr:twoCellAnchor>
    <xdr:from>
      <xdr:col>6</xdr:col>
      <xdr:colOff>442375</xdr:colOff>
      <xdr:row>19</xdr:row>
      <xdr:rowOff>30951</xdr:rowOff>
    </xdr:from>
    <xdr:to>
      <xdr:col>9</xdr:col>
      <xdr:colOff>214313</xdr:colOff>
      <xdr:row>21</xdr:row>
      <xdr:rowOff>16135</xdr:rowOff>
    </xdr:to>
    <xdr:grpSp>
      <xdr:nvGrpSpPr>
        <xdr:cNvPr id="51" name="Group 50"/>
        <xdr:cNvGrpSpPr/>
      </xdr:nvGrpSpPr>
      <xdr:grpSpPr>
        <a:xfrm>
          <a:off x="4585750" y="3876670"/>
          <a:ext cx="1843626" cy="389996"/>
          <a:chOff x="2914655" y="713317"/>
          <a:chExt cx="1836903" cy="387351"/>
        </a:xfrm>
      </xdr:grpSpPr>
      <xdr:sp macro="" textlink="">
        <xdr:nvSpPr>
          <xdr:cNvPr id="52" name="Sum Sales"/>
          <xdr:cNvSpPr/>
        </xdr:nvSpPr>
        <xdr:spPr>
          <a:xfrm>
            <a:off x="2914655" y="713317"/>
            <a:ext cx="1575920" cy="366183"/>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w="28575">
            <a:solidFill>
              <a:srgbClr val="00206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400" b="1" cap="none" spc="0">
              <a:ln/>
              <a:solidFill>
                <a:srgbClr val="002060"/>
              </a:solidFill>
              <a:effectLst/>
            </a:endParaRPr>
          </a:p>
        </xdr:txBody>
      </xdr:sp>
      <xdr:sp macro="" textlink="">
        <xdr:nvSpPr>
          <xdr:cNvPr id="53" name="Sum Sales"/>
          <xdr:cNvSpPr txBox="1"/>
        </xdr:nvSpPr>
        <xdr:spPr>
          <a:xfrm>
            <a:off x="2978153" y="723902"/>
            <a:ext cx="1773405" cy="3767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scene3d>
              <a:camera prst="orthographicFront"/>
              <a:lightRig rig="harsh" dir="t"/>
            </a:scene3d>
            <a:sp3d extrusionH="57150" prstMaterial="matte">
              <a:bevelT w="63500" h="12700" prst="angle"/>
              <a:contourClr>
                <a:schemeClr val="bg1">
                  <a:lumMod val="65000"/>
                </a:schemeClr>
              </a:contourClr>
            </a:sp3d>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600" b="1" cap="none" spc="0">
                <a:ln/>
                <a:solidFill>
                  <a:srgbClr val="002060"/>
                </a:solidFill>
                <a:effectLst/>
                <a:latin typeface="+mn-lt"/>
                <a:ea typeface="+mn-ea"/>
                <a:cs typeface="+mn-cs"/>
              </a:rPr>
              <a:t>Late Deliveries</a:t>
            </a:r>
            <a:endParaRPr lang="en-IN" sz="1600" b="1" cap="none" spc="0">
              <a:ln/>
              <a:solidFill>
                <a:srgbClr val="002060"/>
              </a:solidFill>
              <a:effectLst/>
            </a:endParaRPr>
          </a:p>
        </xdr:txBody>
      </xdr:sp>
    </xdr:grpSp>
    <xdr:clientData/>
  </xdr:twoCellAnchor>
  <xdr:twoCellAnchor>
    <xdr:from>
      <xdr:col>17</xdr:col>
      <xdr:colOff>154780</xdr:colOff>
      <xdr:row>16</xdr:row>
      <xdr:rowOff>178595</xdr:rowOff>
    </xdr:from>
    <xdr:to>
      <xdr:col>22</xdr:col>
      <xdr:colOff>559592</xdr:colOff>
      <xdr:row>27</xdr:row>
      <xdr:rowOff>178594</xdr:rowOff>
    </xdr:to>
    <xdr:graphicFrame macro="">
      <xdr:nvGraphicFramePr>
        <xdr:cNvPr id="54" name="Chart 5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404273</xdr:colOff>
      <xdr:row>3</xdr:row>
      <xdr:rowOff>88101</xdr:rowOff>
    </xdr:from>
    <xdr:to>
      <xdr:col>20</xdr:col>
      <xdr:colOff>559594</xdr:colOff>
      <xdr:row>5</xdr:row>
      <xdr:rowOff>73285</xdr:rowOff>
    </xdr:to>
    <xdr:grpSp>
      <xdr:nvGrpSpPr>
        <xdr:cNvPr id="55" name="Group 54"/>
        <xdr:cNvGrpSpPr/>
      </xdr:nvGrpSpPr>
      <xdr:grpSpPr>
        <a:xfrm>
          <a:off x="12953461" y="695320"/>
          <a:ext cx="1536446" cy="389996"/>
          <a:chOff x="2914655" y="713317"/>
          <a:chExt cx="1602020" cy="387351"/>
        </a:xfrm>
      </xdr:grpSpPr>
      <xdr:sp macro="" textlink="">
        <xdr:nvSpPr>
          <xdr:cNvPr id="56" name="Sum Sales"/>
          <xdr:cNvSpPr/>
        </xdr:nvSpPr>
        <xdr:spPr>
          <a:xfrm>
            <a:off x="2914655" y="713317"/>
            <a:ext cx="1575920" cy="366183"/>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w="28575">
            <a:solidFill>
              <a:srgbClr val="00206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400" b="1" cap="none" spc="0">
              <a:ln/>
              <a:solidFill>
                <a:srgbClr val="002060"/>
              </a:solidFill>
              <a:effectLst/>
            </a:endParaRPr>
          </a:p>
        </xdr:txBody>
      </xdr:sp>
      <xdr:sp macro="" textlink="">
        <xdr:nvSpPr>
          <xdr:cNvPr id="57" name="Sum Sales"/>
          <xdr:cNvSpPr txBox="1"/>
        </xdr:nvSpPr>
        <xdr:spPr>
          <a:xfrm>
            <a:off x="2978153" y="723902"/>
            <a:ext cx="1538522" cy="3767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scene3d>
              <a:camera prst="orthographicFront"/>
              <a:lightRig rig="harsh" dir="t"/>
            </a:scene3d>
            <a:sp3d extrusionH="57150" prstMaterial="matte">
              <a:bevelT w="63500" h="12700" prst="angle"/>
              <a:contourClr>
                <a:schemeClr val="bg1">
                  <a:lumMod val="65000"/>
                </a:schemeClr>
              </a:contourClr>
            </a:sp3d>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600" b="1" cap="none" spc="0">
                <a:ln/>
                <a:solidFill>
                  <a:srgbClr val="002060"/>
                </a:solidFill>
                <a:effectLst/>
                <a:latin typeface="+mn-lt"/>
                <a:ea typeface="+mn-ea"/>
                <a:cs typeface="+mn-cs"/>
              </a:rPr>
              <a:t>Subcategories</a:t>
            </a:r>
          </a:p>
          <a:p>
            <a:pPr marL="0" marR="0" lvl="0" indent="0" defTabSz="914400" eaLnBrk="1" fontAlgn="auto" latinLnBrk="0" hangingPunct="1">
              <a:lnSpc>
                <a:spcPct val="100000"/>
              </a:lnSpc>
              <a:spcBef>
                <a:spcPts val="0"/>
              </a:spcBef>
              <a:spcAft>
                <a:spcPts val="0"/>
              </a:spcAft>
              <a:buClrTx/>
              <a:buSzTx/>
              <a:buFontTx/>
              <a:buNone/>
              <a:tabLst/>
              <a:defRPr/>
            </a:pPr>
            <a:endParaRPr lang="en-IN" sz="1600" b="1" cap="none" spc="0">
              <a:ln/>
              <a:solidFill>
                <a:srgbClr val="002060"/>
              </a:solidFill>
              <a:effectLst/>
            </a:endParaRPr>
          </a:p>
        </xdr:txBody>
      </xdr:sp>
    </xdr:grpSp>
    <xdr:clientData/>
  </xdr:twoCellAnchor>
  <xdr:twoCellAnchor>
    <xdr:from>
      <xdr:col>17</xdr:col>
      <xdr:colOff>178594</xdr:colOff>
      <xdr:row>6</xdr:row>
      <xdr:rowOff>71437</xdr:rowOff>
    </xdr:from>
    <xdr:to>
      <xdr:col>22</xdr:col>
      <xdr:colOff>250030</xdr:colOff>
      <xdr:row>16</xdr:row>
      <xdr:rowOff>35719</xdr:rowOff>
    </xdr:to>
    <xdr:graphicFrame macro="">
      <xdr:nvGraphicFramePr>
        <xdr:cNvPr id="58" name="Chart 5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11</xdr:col>
      <xdr:colOff>119062</xdr:colOff>
      <xdr:row>5</xdr:row>
      <xdr:rowOff>154780</xdr:rowOff>
    </xdr:from>
    <xdr:to>
      <xdr:col>16</xdr:col>
      <xdr:colOff>333374</xdr:colOff>
      <xdr:row>27</xdr:row>
      <xdr:rowOff>190499</xdr:rowOff>
    </xdr:to>
    <xdr:graphicFrame macro="">
      <xdr:nvGraphicFramePr>
        <xdr:cNvPr id="60" name="Salesperson"/>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12</xdr:col>
      <xdr:colOff>489436</xdr:colOff>
      <xdr:row>3</xdr:row>
      <xdr:rowOff>26189</xdr:rowOff>
    </xdr:from>
    <xdr:to>
      <xdr:col>15</xdr:col>
      <xdr:colOff>197645</xdr:colOff>
      <xdr:row>6</xdr:row>
      <xdr:rowOff>107156</xdr:rowOff>
    </xdr:to>
    <xdr:grpSp>
      <xdr:nvGrpSpPr>
        <xdr:cNvPr id="61" name="Group 60"/>
        <xdr:cNvGrpSpPr/>
      </xdr:nvGrpSpPr>
      <xdr:grpSpPr>
        <a:xfrm>
          <a:off x="8776186" y="633408"/>
          <a:ext cx="1779897" cy="688186"/>
          <a:chOff x="2978153" y="713317"/>
          <a:chExt cx="1773406" cy="683519"/>
        </a:xfrm>
      </xdr:grpSpPr>
      <xdr:sp macro="" textlink="">
        <xdr:nvSpPr>
          <xdr:cNvPr id="62" name="Sum Sales"/>
          <xdr:cNvSpPr/>
        </xdr:nvSpPr>
        <xdr:spPr>
          <a:xfrm>
            <a:off x="3057009" y="713317"/>
            <a:ext cx="1575920" cy="612565"/>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w="28575">
            <a:solidFill>
              <a:srgbClr val="00206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400" b="1" cap="none" spc="0">
              <a:ln/>
              <a:solidFill>
                <a:srgbClr val="002060"/>
              </a:solidFill>
              <a:effectLst/>
            </a:endParaRPr>
          </a:p>
        </xdr:txBody>
      </xdr:sp>
      <xdr:sp macro="" textlink="">
        <xdr:nvSpPr>
          <xdr:cNvPr id="63" name="Sum Sales"/>
          <xdr:cNvSpPr txBox="1"/>
        </xdr:nvSpPr>
        <xdr:spPr>
          <a:xfrm>
            <a:off x="2978153" y="723902"/>
            <a:ext cx="1773406" cy="672934"/>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scene3d>
              <a:camera prst="orthographicFront"/>
              <a:lightRig rig="harsh" dir="t"/>
            </a:scene3d>
            <a:sp3d extrusionH="57150" prstMaterial="matte">
              <a:bevelT w="63500" h="12700" prst="angle"/>
              <a:contourClr>
                <a:schemeClr val="bg1">
                  <a:lumMod val="65000"/>
                </a:schemeClr>
              </a:contourClr>
            </a:sp3d>
          </a:bodyPr>
          <a:lstStyle/>
          <a:p>
            <a:pPr marL="0" marR="0" lvl="0" indent="0" algn="ctr" defTabSz="914400" eaLnBrk="1" fontAlgn="auto" latinLnBrk="0" hangingPunct="1">
              <a:lnSpc>
                <a:spcPct val="100000"/>
              </a:lnSpc>
              <a:spcBef>
                <a:spcPts val="0"/>
              </a:spcBef>
              <a:spcAft>
                <a:spcPts val="0"/>
              </a:spcAft>
              <a:buClrTx/>
              <a:buSzTx/>
              <a:buFontTx/>
              <a:buNone/>
              <a:tabLst/>
              <a:defRPr/>
            </a:pPr>
            <a:r>
              <a:rPr lang="en-IN" sz="1600" b="1" cap="none" spc="0">
                <a:ln/>
                <a:solidFill>
                  <a:srgbClr val="002060"/>
                </a:solidFill>
                <a:effectLst/>
                <a:latin typeface="+mn-lt"/>
                <a:ea typeface="+mn-ea"/>
                <a:cs typeface="+mn-cs"/>
              </a:rPr>
              <a:t>Sales Person</a:t>
            </a:r>
          </a:p>
          <a:p>
            <a:pPr marL="0" marR="0" lvl="0" indent="0" algn="ctr" defTabSz="914400" eaLnBrk="1" fontAlgn="auto" latinLnBrk="0" hangingPunct="1">
              <a:lnSpc>
                <a:spcPct val="100000"/>
              </a:lnSpc>
              <a:spcBef>
                <a:spcPts val="0"/>
              </a:spcBef>
              <a:spcAft>
                <a:spcPts val="0"/>
              </a:spcAft>
              <a:buClrTx/>
              <a:buSzTx/>
              <a:buFontTx/>
              <a:buNone/>
              <a:tabLst/>
              <a:defRPr/>
            </a:pPr>
            <a:r>
              <a:rPr lang="en-IN" sz="1600" b="1" cap="none" spc="0">
                <a:ln/>
                <a:solidFill>
                  <a:srgbClr val="002060"/>
                </a:solidFill>
                <a:effectLst/>
                <a:latin typeface="+mn-lt"/>
                <a:ea typeface="+mn-ea"/>
                <a:cs typeface="+mn-cs"/>
              </a:rPr>
              <a:t>Performance</a:t>
            </a:r>
            <a:endParaRPr lang="en-IN" sz="1600" b="1" cap="none" spc="0">
              <a:ln/>
              <a:solidFill>
                <a:srgbClr val="002060"/>
              </a:solidFill>
              <a:effectLst/>
            </a:endParaRPr>
          </a:p>
        </xdr:txBody>
      </xdr:sp>
    </xdr:grpSp>
    <xdr:clientData/>
  </xdr:twoCellAnchor>
  <xdr:twoCellAnchor>
    <xdr:from>
      <xdr:col>0</xdr:col>
      <xdr:colOff>428625</xdr:colOff>
      <xdr:row>19</xdr:row>
      <xdr:rowOff>190498</xdr:rowOff>
    </xdr:from>
    <xdr:to>
      <xdr:col>1</xdr:col>
      <xdr:colOff>428624</xdr:colOff>
      <xdr:row>20</xdr:row>
      <xdr:rowOff>154780</xdr:rowOff>
    </xdr:to>
    <xdr:sp macro="" textlink="">
      <xdr:nvSpPr>
        <xdr:cNvPr id="66" name="Rectangle 65"/>
        <xdr:cNvSpPr/>
      </xdr:nvSpPr>
      <xdr:spPr>
        <a:xfrm>
          <a:off x="428625" y="4036217"/>
          <a:ext cx="690562" cy="166688"/>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IN" sz="1100"/>
        </a:p>
      </xdr:txBody>
    </xdr:sp>
    <xdr:clientData/>
  </xdr:twoCellAnchor>
  <xdr:twoCellAnchor>
    <xdr:from>
      <xdr:col>16</xdr:col>
      <xdr:colOff>415523</xdr:colOff>
      <xdr:row>8</xdr:row>
      <xdr:rowOff>71439</xdr:rowOff>
    </xdr:from>
    <xdr:to>
      <xdr:col>17</xdr:col>
      <xdr:colOff>114957</xdr:colOff>
      <xdr:row>13</xdr:row>
      <xdr:rowOff>179786</xdr:rowOff>
    </xdr:to>
    <xdr:grpSp>
      <xdr:nvGrpSpPr>
        <xdr:cNvPr id="67" name="Group 66"/>
        <xdr:cNvGrpSpPr/>
      </xdr:nvGrpSpPr>
      <xdr:grpSpPr>
        <a:xfrm rot="16200000">
          <a:off x="11218395" y="2055880"/>
          <a:ext cx="1120378" cy="389996"/>
          <a:chOff x="2914655" y="713317"/>
          <a:chExt cx="1602020" cy="387351"/>
        </a:xfrm>
      </xdr:grpSpPr>
      <xdr:sp macro="" textlink="">
        <xdr:nvSpPr>
          <xdr:cNvPr id="68" name="Sum Sales"/>
          <xdr:cNvSpPr/>
        </xdr:nvSpPr>
        <xdr:spPr>
          <a:xfrm>
            <a:off x="2914655" y="713317"/>
            <a:ext cx="1575920" cy="366183"/>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w="28575">
            <a:solidFill>
              <a:srgbClr val="00206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400" b="1" cap="none" spc="0">
              <a:ln/>
              <a:solidFill>
                <a:srgbClr val="002060"/>
              </a:solidFill>
              <a:effectLst/>
            </a:endParaRPr>
          </a:p>
        </xdr:txBody>
      </xdr:sp>
      <xdr:sp macro="" textlink="">
        <xdr:nvSpPr>
          <xdr:cNvPr id="69" name="Sum Sales"/>
          <xdr:cNvSpPr txBox="1"/>
        </xdr:nvSpPr>
        <xdr:spPr>
          <a:xfrm>
            <a:off x="2978153" y="723902"/>
            <a:ext cx="1538522" cy="3767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scene3d>
              <a:camera prst="orthographicFront"/>
              <a:lightRig rig="harsh" dir="t"/>
            </a:scene3d>
            <a:sp3d extrusionH="57150" prstMaterial="matte">
              <a:bevelT w="63500" h="12700" prst="angle"/>
              <a:contourClr>
                <a:schemeClr val="bg1">
                  <a:lumMod val="65000"/>
                </a:schemeClr>
              </a:contourClr>
            </a:sp3d>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600" b="1" cap="none" spc="0">
                <a:ln/>
                <a:solidFill>
                  <a:srgbClr val="002060"/>
                </a:solidFill>
                <a:effectLst/>
                <a:latin typeface="+mn-lt"/>
                <a:ea typeface="+mn-ea"/>
                <a:cs typeface="+mn-cs"/>
              </a:rPr>
              <a:t>Bottom</a:t>
            </a:r>
            <a:r>
              <a:rPr lang="en-IN" sz="1600" b="1" cap="none" spc="0" baseline="0">
                <a:ln/>
                <a:solidFill>
                  <a:srgbClr val="002060"/>
                </a:solidFill>
                <a:effectLst/>
                <a:latin typeface="+mn-lt"/>
                <a:ea typeface="+mn-ea"/>
                <a:cs typeface="+mn-cs"/>
              </a:rPr>
              <a:t> 5</a:t>
            </a:r>
            <a:endParaRPr lang="en-IN" sz="1600" b="1" cap="none" spc="0">
              <a:ln/>
              <a:solidFill>
                <a:srgbClr val="00206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IN" sz="1600" b="1" cap="none" spc="0">
              <a:ln/>
              <a:solidFill>
                <a:srgbClr val="002060"/>
              </a:solidFill>
              <a:effectLst/>
            </a:endParaRPr>
          </a:p>
        </xdr:txBody>
      </xdr:sp>
    </xdr:grpSp>
    <xdr:clientData/>
  </xdr:twoCellAnchor>
  <xdr:twoCellAnchor>
    <xdr:from>
      <xdr:col>16</xdr:col>
      <xdr:colOff>389333</xdr:colOff>
      <xdr:row>20</xdr:row>
      <xdr:rowOff>23812</xdr:rowOff>
    </xdr:from>
    <xdr:to>
      <xdr:col>17</xdr:col>
      <xdr:colOff>88767</xdr:colOff>
      <xdr:row>23</xdr:row>
      <xdr:rowOff>129773</xdr:rowOff>
    </xdr:to>
    <xdr:grpSp>
      <xdr:nvGrpSpPr>
        <xdr:cNvPr id="70" name="Group 69"/>
        <xdr:cNvGrpSpPr/>
      </xdr:nvGrpSpPr>
      <xdr:grpSpPr>
        <a:xfrm rot="16200000">
          <a:off x="11395804" y="4233529"/>
          <a:ext cx="713180" cy="389996"/>
          <a:chOff x="2914655" y="713317"/>
          <a:chExt cx="1602020" cy="387351"/>
        </a:xfrm>
      </xdr:grpSpPr>
      <xdr:sp macro="" textlink="">
        <xdr:nvSpPr>
          <xdr:cNvPr id="71" name="Sum Sales"/>
          <xdr:cNvSpPr/>
        </xdr:nvSpPr>
        <xdr:spPr>
          <a:xfrm>
            <a:off x="2914655" y="713317"/>
            <a:ext cx="1575920" cy="366183"/>
          </a:xfrm>
          <a:prstGeom prst="roundRect">
            <a:avLst>
              <a:gd name="adj" fmla="val 50000"/>
            </a:avLst>
          </a:prstGeom>
          <a:gradFill flip="none" rotWithShape="1">
            <a:gsLst>
              <a:gs pos="0">
                <a:schemeClr val="lt1">
                  <a:shade val="30000"/>
                  <a:satMod val="115000"/>
                </a:schemeClr>
              </a:gs>
              <a:gs pos="50000">
                <a:schemeClr val="lt1">
                  <a:shade val="67500"/>
                  <a:satMod val="115000"/>
                </a:schemeClr>
              </a:gs>
              <a:gs pos="100000">
                <a:schemeClr val="lt1">
                  <a:shade val="100000"/>
                  <a:satMod val="115000"/>
                </a:schemeClr>
              </a:gs>
            </a:gsLst>
            <a:lin ang="18900000" scaled="1"/>
            <a:tileRect/>
          </a:gradFill>
          <a:ln w="28575">
            <a:solidFill>
              <a:srgbClr val="002060"/>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scene3d>
              <a:camera prst="orthographicFront"/>
              <a:lightRig rig="harsh" dir="t"/>
            </a:scene3d>
            <a:sp3d extrusionH="57150" prstMaterial="matte">
              <a:bevelT w="63500" h="12700" prst="angle"/>
              <a:contourClr>
                <a:schemeClr val="bg1">
                  <a:lumMod val="65000"/>
                </a:schemeClr>
              </a:contourClr>
            </a:sp3d>
          </a:bodyPr>
          <a:lstStyle/>
          <a:p>
            <a:pPr algn="l"/>
            <a:endParaRPr lang="en-IN" sz="1400" b="1" cap="none" spc="0">
              <a:ln/>
              <a:solidFill>
                <a:srgbClr val="002060"/>
              </a:solidFill>
              <a:effectLst/>
            </a:endParaRPr>
          </a:p>
        </xdr:txBody>
      </xdr:sp>
      <xdr:sp macro="" textlink="">
        <xdr:nvSpPr>
          <xdr:cNvPr id="72" name="Sum Sales"/>
          <xdr:cNvSpPr txBox="1"/>
        </xdr:nvSpPr>
        <xdr:spPr>
          <a:xfrm>
            <a:off x="2978153" y="723902"/>
            <a:ext cx="1538522" cy="37676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scene3d>
              <a:camera prst="orthographicFront"/>
              <a:lightRig rig="harsh" dir="t"/>
            </a:scene3d>
            <a:sp3d extrusionH="57150" prstMaterial="matte">
              <a:bevelT w="63500" h="12700" prst="angle"/>
              <a:contourClr>
                <a:schemeClr val="bg1">
                  <a:lumMod val="65000"/>
                </a:schemeClr>
              </a:contourClr>
            </a:sp3d>
          </a:bodyPr>
          <a:lstStyle/>
          <a:p>
            <a:pPr marL="0" marR="0" lvl="0" indent="0" defTabSz="914400" eaLnBrk="1" fontAlgn="auto" latinLnBrk="0" hangingPunct="1">
              <a:lnSpc>
                <a:spcPct val="100000"/>
              </a:lnSpc>
              <a:spcBef>
                <a:spcPts val="0"/>
              </a:spcBef>
              <a:spcAft>
                <a:spcPts val="0"/>
              </a:spcAft>
              <a:buClrTx/>
              <a:buSzTx/>
              <a:buFontTx/>
              <a:buNone/>
              <a:tabLst/>
              <a:defRPr/>
            </a:pPr>
            <a:r>
              <a:rPr lang="en-IN" sz="1600" b="1" cap="none" spc="0">
                <a:ln/>
                <a:solidFill>
                  <a:srgbClr val="002060"/>
                </a:solidFill>
                <a:effectLst/>
                <a:latin typeface="+mn-lt"/>
                <a:ea typeface="+mn-ea"/>
                <a:cs typeface="+mn-cs"/>
              </a:rPr>
              <a:t>Top </a:t>
            </a:r>
            <a:r>
              <a:rPr lang="en-IN" sz="1600" b="1" cap="none" spc="0" baseline="0">
                <a:ln/>
                <a:solidFill>
                  <a:srgbClr val="002060"/>
                </a:solidFill>
                <a:effectLst/>
                <a:latin typeface="+mn-lt"/>
                <a:ea typeface="+mn-ea"/>
                <a:cs typeface="+mn-cs"/>
              </a:rPr>
              <a:t>5</a:t>
            </a:r>
            <a:endParaRPr lang="en-IN" sz="1600" b="1" cap="none" spc="0">
              <a:ln/>
              <a:solidFill>
                <a:srgbClr val="00206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IN" sz="1600" b="1" cap="none" spc="0">
              <a:ln/>
              <a:solidFill>
                <a:srgbClr val="002060"/>
              </a:solidFill>
              <a:effectLst/>
            </a:endParaRPr>
          </a:p>
        </xdr:txBody>
      </xdr:sp>
    </xdr:grpSp>
    <xdr:clientData/>
  </xdr:twoCellAnchor>
  <xdr:twoCellAnchor>
    <xdr:from>
      <xdr:col>16</xdr:col>
      <xdr:colOff>595311</xdr:colOff>
      <xdr:row>16</xdr:row>
      <xdr:rowOff>71438</xdr:rowOff>
    </xdr:from>
    <xdr:to>
      <xdr:col>22</xdr:col>
      <xdr:colOff>223836</xdr:colOff>
      <xdr:row>16</xdr:row>
      <xdr:rowOff>71438</xdr:rowOff>
    </xdr:to>
    <xdr:cxnSp macro="">
      <xdr:nvCxnSpPr>
        <xdr:cNvPr id="74" name="Straight Connector 73"/>
        <xdr:cNvCxnSpPr>
          <a:stCxn id="64" idx="1"/>
          <a:endCxn id="64" idx="3"/>
        </xdr:cNvCxnSpPr>
      </xdr:nvCxnSpPr>
      <xdr:spPr>
        <a:xfrm>
          <a:off x="11763374" y="3309938"/>
          <a:ext cx="3771900" cy="0"/>
        </a:xfrm>
        <a:prstGeom prst="line">
          <a:avLst/>
        </a:prstGeom>
        <a:ln w="28575">
          <a:solidFill>
            <a:srgbClr val="002060"/>
          </a:solidFill>
          <a:prstDash val="dash"/>
        </a:ln>
      </xdr:spPr>
      <xdr:style>
        <a:lnRef idx="1">
          <a:schemeClr val="accent1"/>
        </a:lnRef>
        <a:fillRef idx="0">
          <a:schemeClr val="accent1"/>
        </a:fillRef>
        <a:effectRef idx="0">
          <a:schemeClr val="accent1"/>
        </a:effectRef>
        <a:fontRef idx="minor">
          <a:schemeClr val="tx1"/>
        </a:fontRef>
      </xdr:style>
    </xdr:cxnSp>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91995" refreshedDate="44176.639342824077" createdVersion="5" refreshedVersion="5" minRefreshableVersion="3" recordCount="9993">
  <cacheSource type="worksheet">
    <worksheetSource name="Data"/>
  </cacheSource>
  <cacheFields count="26">
    <cacheField name="DaystoShipActual" numFmtId="0">
      <sharedItems containsSemiMixedTypes="0" containsString="0" containsNumber="1" containsInteger="1" minValue="0" maxValue="7"/>
    </cacheField>
    <cacheField name="ShipStatus" numFmtId="0">
      <sharedItems count="3">
        <s v="Shipped On Time"/>
        <s v="Shipped Early"/>
        <s v="Shipped Late"/>
      </sharedItems>
    </cacheField>
    <cacheField name="DaystoShipScheduled" numFmtId="0">
      <sharedItems containsSemiMixedTypes="0" containsString="0" containsNumber="1" containsInteger="1" minValue="0" maxValue="6"/>
    </cacheField>
    <cacheField name="Category" numFmtId="0">
      <sharedItems count="3">
        <s v="Technology"/>
        <s v="Furniture"/>
        <s v="Office Supplies"/>
      </sharedItems>
    </cacheField>
    <cacheField name="City" numFmtId="0">
      <sharedItems/>
    </cacheField>
    <cacheField name="Country" numFmtId="0">
      <sharedItems/>
    </cacheField>
    <cacheField name="CustomerName" numFmtId="0">
      <sharedItems/>
    </cacheField>
    <cacheField name="DiscountPercent" numFmtId="9">
      <sharedItems containsSemiMixedTypes="0" containsString="0" containsNumber="1" minValue="0" maxValue="0.8" count="12">
        <n v="0"/>
        <n v="0.2"/>
        <n v="0.3"/>
        <n v="0.8"/>
        <n v="0.7"/>
        <n v="0.15"/>
        <n v="0.4"/>
        <n v="0.6"/>
        <n v="0.5"/>
        <n v="0.1"/>
        <n v="0.32"/>
        <n v="0.45"/>
      </sharedItems>
    </cacheField>
    <cacheField name="OrderDate" numFmtId="14">
      <sharedItems containsSemiMixedTypes="0" containsNonDate="0" containsDate="1" containsString="0" minDate="2016-01-03T00:00:00" maxDate="2019-12-31T00:00:00" count="1236">
        <d v="2016-09-07T00:00:00"/>
        <d v="2016-07-08T00:00:00"/>
        <d v="2016-03-14T00:00:00"/>
        <d v="2016-01-28T00:00:00"/>
        <d v="2016-04-08T00:00:00"/>
        <d v="2016-05-25T00:00:00"/>
        <d v="2016-04-18T00:00:00"/>
        <d v="2016-12-16T00:00:00"/>
        <d v="2016-11-24T00:00:00"/>
        <d v="2016-03-26T00:00:00"/>
        <d v="2016-10-19T00:00:00"/>
        <d v="2016-03-28T00:00:00"/>
        <d v="2016-06-02T00:00:00"/>
        <d v="2016-10-21T00:00:00"/>
        <d v="2016-11-19T00:00:00"/>
        <d v="2016-12-02T00:00:00"/>
        <d v="2016-12-09T00:00:00"/>
        <d v="2016-08-27T00:00:00"/>
        <d v="2016-12-22T00:00:00"/>
        <d v="2016-12-07T00:00:00"/>
        <d v="2016-12-26T00:00:00"/>
        <d v="2016-04-20T00:00:00"/>
        <d v="2016-09-12T00:00:00"/>
        <d v="2016-11-28T00:00:00"/>
        <d v="2016-12-15T00:00:00"/>
        <d v="2016-03-31T00:00:00"/>
        <d v="2016-11-17T00:00:00"/>
        <d v="2016-10-28T00:00:00"/>
        <d v="2016-09-30T00:00:00"/>
        <d v="2016-10-04T00:00:00"/>
        <d v="2016-11-21T00:00:00"/>
        <d v="2016-12-29T00:00:00"/>
        <d v="2016-01-23T00:00:00"/>
        <d v="2016-04-06T00:00:00"/>
        <d v="2016-11-01T00:00:00"/>
        <d v="2016-09-09T00:00:00"/>
        <d v="2016-04-05T00:00:00"/>
        <d v="2016-07-23T00:00:00"/>
        <d v="2016-10-17T00:00:00"/>
        <d v="2016-12-20T00:00:00"/>
        <d v="2016-09-22T00:00:00"/>
        <d v="2016-11-09T00:00:00"/>
        <d v="2016-05-10T00:00:00"/>
        <d v="2016-07-05T00:00:00"/>
        <d v="2016-08-26T00:00:00"/>
        <d v="2016-01-15T00:00:00"/>
        <d v="2016-05-18T00:00:00"/>
        <d v="2016-05-30T00:00:00"/>
        <d v="2016-10-10T00:00:00"/>
        <d v="2016-11-30T00:00:00"/>
        <d v="2016-08-25T00:00:00"/>
        <d v="2016-02-23T00:00:00"/>
        <d v="2016-01-03T00:00:00"/>
        <d v="2016-05-11T00:00:00"/>
        <d v="2016-09-17T00:00:00"/>
        <d v="2016-03-19T00:00:00"/>
        <d v="2016-03-01T00:00:00"/>
        <d v="2016-06-27T00:00:00"/>
        <d v="2016-06-17T00:00:00"/>
        <d v="2016-03-07T00:00:00"/>
        <d v="2016-12-30T00:00:00"/>
        <d v="2016-12-08T00:00:00"/>
        <d v="2016-05-21T00:00:00"/>
        <d v="2016-02-04T00:00:00"/>
        <d v="2016-11-18T00:00:00"/>
        <d v="2016-04-04T00:00:00"/>
        <d v="2016-11-11T00:00:00"/>
        <d v="2016-11-22T00:00:00"/>
        <d v="2016-01-07T00:00:00"/>
        <d v="2016-03-03T00:00:00"/>
        <d v="2016-01-06T00:00:00"/>
        <d v="2016-06-07T00:00:00"/>
        <d v="2016-12-05T00:00:00"/>
        <d v="2016-10-31T00:00:00"/>
        <d v="2016-09-05T00:00:00"/>
        <d v="2016-08-24T00:00:00"/>
        <d v="2016-12-06T00:00:00"/>
        <d v="2016-05-14T00:00:00"/>
        <d v="2016-09-02T00:00:00"/>
        <d v="2016-09-28T00:00:00"/>
        <d v="2016-11-02T00:00:00"/>
        <d v="2016-03-02T00:00:00"/>
        <d v="2016-12-12T00:00:00"/>
        <d v="2016-07-02T00:00:00"/>
        <d v="2016-02-14T00:00:00"/>
        <d v="2016-02-07T00:00:00"/>
        <d v="2016-04-29T00:00:00"/>
        <d v="2016-09-08T00:00:00"/>
        <d v="2016-06-08T00:00:00"/>
        <d v="2016-02-06T00:00:00"/>
        <d v="2016-10-02T00:00:00"/>
        <d v="2016-10-24T00:00:00"/>
        <d v="2016-05-28T00:00:00"/>
        <d v="2016-10-03T00:00:00"/>
        <d v="2016-08-15T00:00:00"/>
        <d v="2016-12-21T00:00:00"/>
        <d v="2016-11-05T00:00:00"/>
        <d v="2016-06-30T00:00:00"/>
        <d v="2016-01-13T00:00:00"/>
        <d v="2016-08-12T00:00:00"/>
        <d v="2016-02-20T00:00:00"/>
        <d v="2016-10-06T00:00:00"/>
        <d v="2016-09-01T00:00:00"/>
        <d v="2016-07-21T00:00:00"/>
        <d v="2016-07-14T00:00:00"/>
        <d v="2016-08-05T00:00:00"/>
        <d v="2016-10-22T00:00:00"/>
        <d v="2016-04-25T00:00:00"/>
        <d v="2016-07-12T00:00:00"/>
        <d v="2016-05-05T00:00:00"/>
        <d v="2016-11-23T00:00:00"/>
        <d v="2016-10-18T00:00:00"/>
        <d v="2016-01-21T00:00:00"/>
        <d v="2016-08-09T00:00:00"/>
        <d v="2016-04-11T00:00:00"/>
        <d v="2016-08-23T00:00:00"/>
        <d v="2016-06-01T00:00:00"/>
        <d v="2016-02-03T00:00:00"/>
        <d v="2016-12-31T00:00:00"/>
        <d v="2016-07-30T00:00:00"/>
        <d v="2016-08-17T00:00:00"/>
        <d v="2016-06-29T00:00:00"/>
        <d v="2016-04-23T00:00:00"/>
        <d v="2016-03-18T00:00:00"/>
        <d v="2016-05-04T00:00:00"/>
        <d v="2016-09-29T00:00:00"/>
        <d v="2016-04-03T00:00:00"/>
        <d v="2016-01-04T00:00:00"/>
        <d v="2016-09-11T00:00:00"/>
        <d v="2016-12-24T00:00:00"/>
        <d v="2016-07-09T00:00:00"/>
        <d v="2016-09-14T00:00:00"/>
        <d v="2016-09-10T00:00:00"/>
        <d v="2016-12-13T00:00:00"/>
        <d v="2016-05-13T00:00:00"/>
        <d v="2016-09-13T00:00:00"/>
        <d v="2016-06-16T00:00:00"/>
        <d v="2016-09-23T00:00:00"/>
        <d v="2016-10-11T00:00:00"/>
        <d v="2016-08-20T00:00:00"/>
        <d v="2016-12-23T00:00:00"/>
        <d v="2016-06-13T00:00:00"/>
        <d v="2016-03-11T00:00:00"/>
        <d v="2016-09-26T00:00:00"/>
        <d v="2016-05-02T00:00:00"/>
        <d v="2016-01-31T00:00:00"/>
        <d v="2016-08-06T00:00:00"/>
        <d v="2016-01-16T00:00:00"/>
        <d v="2016-06-09T00:00:00"/>
        <d v="2016-07-15T00:00:00"/>
        <d v="2016-07-26T00:00:00"/>
        <d v="2016-03-04T00:00:00"/>
        <d v="2016-11-15T00:00:00"/>
        <d v="2016-12-14T00:00:00"/>
        <d v="2016-05-08T00:00:00"/>
        <d v="2016-04-26T00:00:00"/>
        <d v="2016-08-01T00:00:00"/>
        <d v="2016-10-07T00:00:00"/>
        <d v="2016-07-22T00:00:00"/>
        <d v="2016-09-21T00:00:00"/>
        <d v="2016-03-17T00:00:00"/>
        <d v="2016-04-28T00:00:00"/>
        <d v="2016-11-27T00:00:00"/>
        <d v="2016-11-16T00:00:00"/>
        <d v="2016-11-25T00:00:00"/>
        <d v="2016-11-03T00:00:00"/>
        <d v="2016-10-08T00:00:00"/>
        <d v="2016-07-04T00:00:00"/>
        <d v="2016-12-27T00:00:00"/>
        <d v="2016-11-07T00:00:00"/>
        <d v="2016-09-20T00:00:00"/>
        <d v="2016-12-01T00:00:00"/>
        <d v="2016-12-19T00:00:00"/>
        <d v="2016-03-23T00:00:00"/>
        <d v="2016-09-27T00:00:00"/>
        <d v="2016-11-06T00:00:00"/>
        <d v="2016-11-10T00:00:00"/>
        <d v="2016-11-04T00:00:00"/>
        <d v="2016-05-06T00:00:00"/>
        <d v="2016-08-19T00:00:00"/>
        <d v="2016-04-22T00:00:00"/>
        <d v="2016-04-13T00:00:00"/>
        <d v="2016-02-16T00:00:00"/>
        <d v="2016-11-12T00:00:00"/>
        <d v="2016-12-03T00:00:00"/>
        <d v="2016-07-11T00:00:00"/>
        <d v="2016-08-22T00:00:00"/>
        <d v="2016-07-18T00:00:00"/>
        <d v="2016-10-13T00:00:00"/>
        <d v="2016-09-24T00:00:00"/>
        <d v="2016-02-02T00:00:00"/>
        <d v="2016-01-18T00:00:00"/>
        <d v="2016-06-18T00:00:00"/>
        <d v="2016-12-17T00:00:00"/>
        <d v="2016-04-07T00:00:00"/>
        <d v="2016-05-27T00:00:00"/>
        <d v="2016-08-08T00:00:00"/>
        <d v="2016-06-22T00:00:00"/>
        <d v="2016-07-27T00:00:00"/>
        <d v="2016-11-26T00:00:00"/>
        <d v="2016-05-16T00:00:00"/>
        <d v="2016-09-03T00:00:00"/>
        <d v="2016-11-14T00:00:00"/>
        <d v="2016-08-03T00:00:00"/>
        <d v="2016-02-08T00:00:00"/>
        <d v="2016-06-23T00:00:00"/>
        <d v="2016-08-04T00:00:00"/>
        <d v="2016-06-15T00:00:00"/>
        <d v="2016-08-11T00:00:00"/>
        <d v="2016-05-12T00:00:00"/>
        <d v="2016-12-04T00:00:00"/>
        <d v="2016-09-19T00:00:00"/>
        <d v="2016-02-11T00:00:00"/>
        <d v="2016-07-20T00:00:00"/>
        <d v="2016-06-21T00:00:00"/>
        <d v="2016-03-25T00:00:00"/>
        <d v="2016-05-26T00:00:00"/>
        <d v="2016-01-11T00:00:00"/>
        <d v="2016-05-19T00:00:00"/>
        <d v="2016-05-03T00:00:00"/>
        <d v="2016-09-06T00:00:00"/>
        <d v="2016-05-20T00:00:00"/>
        <d v="2016-03-30T00:00:00"/>
        <d v="2016-07-28T00:00:00"/>
        <d v="2016-06-06T00:00:00"/>
        <d v="2016-02-22T00:00:00"/>
        <d v="2016-01-30T00:00:00"/>
        <d v="2016-07-06T00:00:00"/>
        <d v="2016-01-09T00:00:00"/>
        <d v="2016-06-03T00:00:00"/>
        <d v="2016-08-29T00:00:00"/>
        <d v="2016-11-29T00:00:00"/>
        <d v="2016-04-21T00:00:00"/>
        <d v="2016-10-20T00:00:00"/>
        <d v="2016-03-29T00:00:00"/>
        <d v="2016-10-09T00:00:00"/>
        <d v="2016-09-15T00:00:00"/>
        <d v="2016-04-01T00:00:00"/>
        <d v="2016-05-23T00:00:00"/>
        <d v="2016-10-12T00:00:00"/>
        <d v="2016-10-25T00:00:00"/>
        <d v="2016-03-21T00:00:00"/>
        <d v="2016-11-20T00:00:00"/>
        <d v="2016-06-14T00:00:00"/>
        <d v="2016-02-01T00:00:00"/>
        <d v="2016-06-28T00:00:00"/>
        <d v="2016-09-16T00:00:00"/>
        <d v="2016-12-28T00:00:00"/>
        <d v="2016-09-25T00:00:00"/>
        <d v="2016-01-05T00:00:00"/>
        <d v="2016-08-16T00:00:00"/>
        <d v="2016-04-12T00:00:00"/>
        <d v="2016-10-15T00:00:00"/>
        <d v="2016-08-31T00:00:00"/>
        <d v="2016-05-24T00:00:00"/>
        <d v="2016-03-24T00:00:00"/>
        <d v="2016-05-22T00:00:00"/>
        <d v="2016-07-25T00:00:00"/>
        <d v="2016-06-10T00:00:00"/>
        <d v="2016-08-30T00:00:00"/>
        <d v="2016-01-19T00:00:00"/>
        <d v="2016-06-04T00:00:00"/>
        <d v="2016-03-22T00:00:00"/>
        <d v="2016-10-27T00:00:00"/>
        <d v="2016-12-10T00:00:00"/>
        <d v="2016-01-20T00:00:00"/>
        <d v="2016-05-17T00:00:00"/>
        <d v="2016-01-10T00:00:00"/>
        <d v="2016-01-14T00:00:00"/>
        <d v="2016-03-15T00:00:00"/>
        <d v="2016-10-14T00:00:00"/>
        <d v="2016-10-05T00:00:00"/>
        <d v="2016-02-18T00:00:00"/>
        <d v="2016-07-01T00:00:00"/>
        <d v="2016-02-17T00:00:00"/>
        <d v="2016-10-29T00:00:00"/>
        <d v="2016-04-16T00:00:00"/>
        <d v="2016-04-30T00:00:00"/>
        <d v="2016-02-27T00:00:00"/>
        <d v="2016-03-16T00:00:00"/>
        <d v="2016-04-19T00:00:00"/>
        <d v="2016-05-09T00:00:00"/>
        <d v="2016-06-25T00:00:00"/>
        <d v="2016-06-24T00:00:00"/>
        <d v="2016-04-02T00:00:00"/>
        <d v="2016-10-26T00:00:00"/>
        <d v="2016-02-21T00:00:00"/>
        <d v="2016-02-15T00:00:00"/>
        <d v="2016-05-31T00:00:00"/>
        <d v="2016-05-07T00:00:00"/>
        <d v="2016-06-20T00:00:00"/>
        <d v="2016-01-26T00:00:00"/>
        <d v="2016-07-19T00:00:00"/>
        <d v="2016-03-05T00:00:00"/>
        <d v="2017-05-14T00:00:00"/>
        <d v="2017-04-13T00:00:00"/>
        <d v="2017-05-17T00:00:00"/>
        <d v="2017-11-20T00:00:00"/>
        <d v="2017-11-22T00:00:00"/>
        <d v="2017-09-25T00:00:00"/>
        <d v="2017-11-02T00:00:00"/>
        <d v="2017-12-19T00:00:00"/>
        <d v="2017-09-15T00:00:00"/>
        <d v="2017-05-16T00:00:00"/>
        <d v="2017-05-31T00:00:00"/>
        <d v="2017-04-06T00:00:00"/>
        <d v="2017-04-09T00:00:00"/>
        <d v="2017-02-09T00:00:00"/>
        <d v="2017-12-05T00:00:00"/>
        <d v="2017-02-10T00:00:00"/>
        <d v="2017-09-18T00:00:00"/>
        <d v="2017-08-27T00:00:00"/>
        <d v="2017-06-09T00:00:00"/>
        <d v="2017-12-27T00:00:00"/>
        <d v="2017-11-27T00:00:00"/>
        <d v="2017-09-04T00:00:00"/>
        <d v="2017-09-12T00:00:00"/>
        <d v="2017-09-21T00:00:00"/>
        <d v="2017-09-22T00:00:00"/>
        <d v="2017-10-12T00:00:00"/>
        <d v="2017-03-01T00:00:00"/>
        <d v="2017-08-24T00:00:00"/>
        <d v="2017-04-18T00:00:00"/>
        <d v="2017-11-21T00:00:00"/>
        <d v="2017-05-21T00:00:00"/>
        <d v="2017-11-07T00:00:00"/>
        <d v="2017-04-05T00:00:00"/>
        <d v="2017-09-07T00:00:00"/>
        <d v="2017-09-27T00:00:00"/>
        <d v="2017-02-03T00:00:00"/>
        <d v="2017-07-24T00:00:00"/>
        <d v="2017-05-30T00:00:00"/>
        <d v="2017-12-08T00:00:00"/>
        <d v="2017-04-30T00:00:00"/>
        <d v="2017-12-01T00:00:00"/>
        <d v="2017-06-28T00:00:00"/>
        <d v="2017-03-26T00:00:00"/>
        <d v="2017-09-24T00:00:00"/>
        <d v="2017-08-09T00:00:00"/>
        <d v="2017-11-05T00:00:00"/>
        <d v="2017-02-06T00:00:00"/>
        <d v="2017-06-13T00:00:00"/>
        <d v="2017-06-12T00:00:00"/>
        <d v="2017-02-27T00:00:00"/>
        <d v="2017-01-04T00:00:00"/>
        <d v="2017-05-29T00:00:00"/>
        <d v="2017-12-11T00:00:00"/>
        <d v="2017-05-01T00:00:00"/>
        <d v="2017-10-02T00:00:00"/>
        <d v="2017-01-02T00:00:00"/>
        <d v="2017-09-01T00:00:00"/>
        <d v="2017-03-30T00:00:00"/>
        <d v="2017-11-13T00:00:00"/>
        <d v="2017-09-05T00:00:00"/>
        <d v="2017-11-01T00:00:00"/>
        <d v="2017-11-06T00:00:00"/>
        <d v="2017-11-24T00:00:00"/>
        <d v="2017-03-29T00:00:00"/>
        <d v="2017-10-18T00:00:00"/>
        <d v="2017-03-08T00:00:00"/>
        <d v="2017-11-08T00:00:00"/>
        <d v="2017-02-18T00:00:00"/>
        <d v="2017-10-25T00:00:00"/>
        <d v="2017-03-02T00:00:00"/>
        <d v="2017-06-23T00:00:00"/>
        <d v="2017-12-10T00:00:00"/>
        <d v="2017-04-16T00:00:00"/>
        <d v="2017-03-20T00:00:00"/>
        <d v="2017-09-28T00:00:00"/>
        <d v="2017-07-10T00:00:00"/>
        <d v="2017-12-18T00:00:00"/>
        <d v="2017-04-21T00:00:00"/>
        <d v="2017-11-30T00:00:00"/>
        <d v="2017-08-28T00:00:00"/>
        <d v="2017-05-03T00:00:00"/>
        <d v="2017-08-29T00:00:00"/>
        <d v="2017-01-05T00:00:00"/>
        <d v="2017-07-06T00:00:00"/>
        <d v="2017-09-10T00:00:00"/>
        <d v="2017-03-05T00:00:00"/>
        <d v="2017-04-20T00:00:00"/>
        <d v="2017-10-23T00:00:00"/>
        <d v="2017-12-31T00:00:00"/>
        <d v="2017-01-26T00:00:00"/>
        <d v="2017-12-15T00:00:00"/>
        <d v="2017-05-25T00:00:00"/>
        <d v="2017-10-10T00:00:00"/>
        <d v="2017-05-08T00:00:00"/>
        <d v="2017-11-29T00:00:00"/>
        <d v="2017-12-03T00:00:00"/>
        <d v="2017-12-04T00:00:00"/>
        <d v="2017-10-29T00:00:00"/>
        <d v="2017-03-09T00:00:00"/>
        <d v="2017-05-04T00:00:00"/>
        <d v="2017-03-17T00:00:00"/>
        <d v="2017-04-04T00:00:00"/>
        <d v="2017-10-16T00:00:00"/>
        <d v="2017-11-17T00:00:00"/>
        <d v="2017-12-12T00:00:00"/>
        <d v="2017-07-31T00:00:00"/>
        <d v="2017-12-26T00:00:00"/>
        <d v="2017-07-09T00:00:00"/>
        <d v="2017-04-11T00:00:00"/>
        <d v="2017-07-18T00:00:00"/>
        <d v="2017-08-17T00:00:00"/>
        <d v="2017-11-23T00:00:00"/>
        <d v="2017-09-26T00:00:00"/>
        <d v="2017-08-31T00:00:00"/>
        <d v="2017-11-28T00:00:00"/>
        <d v="2017-07-02T00:00:00"/>
        <d v="2017-12-25T00:00:00"/>
        <d v="2017-03-19T00:00:00"/>
        <d v="2017-06-19T00:00:00"/>
        <d v="2017-11-11T00:00:00"/>
        <d v="2017-08-13T00:00:00"/>
        <d v="2017-10-11T00:00:00"/>
        <d v="2017-03-16T00:00:00"/>
        <d v="2017-08-05T00:00:00"/>
        <d v="2017-12-21T00:00:00"/>
        <d v="2017-04-25T00:00:00"/>
        <d v="2017-07-12T00:00:00"/>
        <d v="2017-08-02T00:00:00"/>
        <d v="2017-11-15T00:00:00"/>
        <d v="2017-09-03T00:00:00"/>
        <d v="2017-11-09T00:00:00"/>
        <d v="2017-07-16T00:00:00"/>
        <d v="2017-11-12T00:00:00"/>
        <d v="2017-10-19T00:00:00"/>
        <d v="2017-12-14T00:00:00"/>
        <d v="2017-07-13T00:00:00"/>
        <d v="2017-03-13T00:00:00"/>
        <d v="2017-10-13T00:00:00"/>
        <d v="2017-08-23T00:00:00"/>
        <d v="2017-02-08T00:00:00"/>
        <d v="2017-10-05T00:00:00"/>
        <d v="2017-06-05T00:00:00"/>
        <d v="2017-10-01T00:00:00"/>
        <d v="2017-09-13T00:00:00"/>
        <d v="2017-09-19T00:00:00"/>
        <d v="2017-09-14T00:00:00"/>
        <d v="2017-06-26T00:00:00"/>
        <d v="2017-06-25T00:00:00"/>
        <d v="2017-02-15T00:00:00"/>
        <d v="2017-01-28T00:00:00"/>
        <d v="2017-05-02T00:00:00"/>
        <d v="2017-07-05T00:00:00"/>
        <d v="2017-04-14T00:00:00"/>
        <d v="2017-02-14T00:00:00"/>
        <d v="2017-12-23T00:00:00"/>
        <d v="2017-03-22T00:00:00"/>
        <d v="2017-11-26T00:00:00"/>
        <d v="2017-04-24T00:00:00"/>
        <d v="2017-03-24T00:00:00"/>
        <d v="2017-10-24T00:00:00"/>
        <d v="2017-05-28T00:00:00"/>
        <d v="2017-06-16T00:00:00"/>
        <d v="2017-05-23T00:00:00"/>
        <d v="2017-01-23T00:00:00"/>
        <d v="2017-01-09T00:00:00"/>
        <d v="2017-08-11T00:00:00"/>
        <d v="2017-12-28T00:00:00"/>
        <d v="2017-12-24T00:00:00"/>
        <d v="2017-06-14T00:00:00"/>
        <d v="2017-11-16T00:00:00"/>
        <d v="2017-03-21T00:00:00"/>
        <d v="2017-04-28T00:00:00"/>
        <d v="2017-07-23T00:00:00"/>
        <d v="2017-11-03T00:00:00"/>
        <d v="2017-01-03T00:00:00"/>
        <d v="2017-07-17T00:00:00"/>
        <d v="2017-10-04T00:00:00"/>
        <d v="2017-08-10T00:00:00"/>
        <d v="2017-06-11T00:00:00"/>
        <d v="2017-02-16T00:00:00"/>
        <d v="2017-11-10T00:00:00"/>
        <d v="2017-01-30T00:00:00"/>
        <d v="2017-08-21T00:00:00"/>
        <d v="2017-10-31T00:00:00"/>
        <d v="2017-04-26T00:00:00"/>
        <d v="2017-06-18T00:00:00"/>
        <d v="2017-11-14T00:00:00"/>
        <d v="2017-06-21T00:00:00"/>
        <d v="2017-10-30T00:00:00"/>
        <d v="2017-10-09T00:00:00"/>
        <d v="2017-07-04T00:00:00"/>
        <d v="2017-04-27T00:00:00"/>
        <d v="2017-06-22T00:00:00"/>
        <d v="2017-10-03T00:00:00"/>
        <d v="2017-12-13T00:00:00"/>
        <d v="2017-10-08T00:00:00"/>
        <d v="2017-09-11T00:00:00"/>
        <d v="2017-09-20T00:00:00"/>
        <d v="2017-08-08T00:00:00"/>
        <d v="2017-07-26T00:00:00"/>
        <d v="2017-03-12T00:00:00"/>
        <d v="2017-03-31T00:00:00"/>
        <d v="2017-07-03T00:00:00"/>
        <d v="2017-01-12T00:00:00"/>
        <d v="2017-06-29T00:00:00"/>
        <d v="2017-01-24T00:00:00"/>
        <d v="2017-05-10T00:00:00"/>
        <d v="2017-07-08T00:00:00"/>
        <d v="2017-10-15T00:00:00"/>
        <d v="2017-02-21T00:00:00"/>
        <d v="2017-08-22T00:00:00"/>
        <d v="2017-06-15T00:00:00"/>
        <d v="2017-03-23T00:00:00"/>
        <d v="2017-04-07T00:00:00"/>
        <d v="2017-12-07T00:00:00"/>
        <d v="2017-12-29T00:00:00"/>
        <d v="2017-05-12T00:00:00"/>
        <d v="2017-03-28T00:00:00"/>
        <d v="2017-12-06T00:00:00"/>
        <d v="2017-02-23T00:00:00"/>
        <d v="2017-02-22T00:00:00"/>
        <d v="2017-07-30T00:00:00"/>
        <d v="2017-03-27T00:00:00"/>
        <d v="2017-09-17T00:00:00"/>
        <d v="2017-09-06T00:00:00"/>
        <d v="2017-12-17T00:00:00"/>
        <d v="2017-04-10T00:00:00"/>
        <d v="2017-08-06T00:00:00"/>
        <d v="2017-12-30T00:00:00"/>
        <d v="2017-05-11T00:00:00"/>
        <d v="2017-04-02T00:00:00"/>
        <d v="2017-07-11T00:00:00"/>
        <d v="2017-12-20T00:00:00"/>
        <d v="2017-05-07T00:00:00"/>
        <d v="2017-01-13T00:00:00"/>
        <d v="2017-08-07T00:00:00"/>
        <d v="2017-05-15T00:00:00"/>
        <d v="2017-07-25T00:00:00"/>
        <d v="2017-10-26T00:00:00"/>
        <d v="2017-06-20T00:00:00"/>
        <d v="2017-01-19T00:00:00"/>
        <d v="2017-06-07T00:00:00"/>
        <d v="2017-08-15T00:00:00"/>
        <d v="2017-03-06T00:00:00"/>
        <d v="2017-05-26T00:00:00"/>
        <d v="2017-07-14T00:00:00"/>
        <d v="2017-04-12T00:00:00"/>
        <d v="2017-11-19T00:00:00"/>
        <d v="2017-05-13T00:00:00"/>
        <d v="2017-03-07T00:00:00"/>
        <d v="2017-03-10T00:00:00"/>
        <d v="2017-02-07T00:00:00"/>
        <d v="2017-04-17T00:00:00"/>
        <d v="2017-10-20T00:00:00"/>
        <d v="2017-01-31T00:00:00"/>
        <d v="2017-01-06T00:00:00"/>
        <d v="2017-05-22T00:00:00"/>
        <d v="2017-04-22T00:00:00"/>
        <d v="2017-01-17T00:00:00"/>
        <d v="2017-09-08T00:00:00"/>
        <d v="2017-10-17T00:00:00"/>
        <d v="2017-02-20T00:00:00"/>
        <d v="2017-08-01T00:00:00"/>
        <d v="2017-05-20T00:00:00"/>
        <d v="2017-12-22T00:00:00"/>
        <d v="2017-02-25T00:00:00"/>
        <d v="2017-03-15T00:00:00"/>
        <d v="2017-05-09T00:00:00"/>
        <d v="2017-12-09T00:00:00"/>
        <d v="2017-04-29T00:00:00"/>
        <d v="2017-06-04T00:00:00"/>
        <d v="2017-07-20T00:00:00"/>
        <d v="2017-06-01T00:00:00"/>
        <d v="2017-06-08T00:00:00"/>
        <d v="2017-10-28T00:00:00"/>
        <d v="2017-12-16T00:00:00"/>
        <d v="2017-03-14T00:00:00"/>
        <d v="2017-01-27T00:00:00"/>
        <d v="2017-05-18T00:00:00"/>
        <d v="2017-09-16T00:00:00"/>
        <d v="2017-08-25T00:00:00"/>
        <d v="2017-10-22T00:00:00"/>
        <d v="2018-11-20T00:00:00"/>
        <d v="2018-11-24T00:00:00"/>
        <d v="2018-12-13T00:00:00"/>
        <d v="2018-12-31T00:00:00"/>
        <d v="2018-09-20T00:00:00"/>
        <d v="2018-06-24T00:00:00"/>
        <d v="2018-12-15T00:00:00"/>
        <d v="2018-05-12T00:00:00"/>
        <d v="2018-12-10T00:00:00"/>
        <d v="2018-11-01T00:00:00"/>
        <d v="2018-06-26T00:00:00"/>
        <d v="2018-09-24T00:00:00"/>
        <d v="2018-07-07T00:00:00"/>
        <d v="2018-02-05T00:00:00"/>
        <d v="2018-10-13T00:00:00"/>
        <d v="2018-12-25T00:00:00"/>
        <d v="2018-02-04T00:00:00"/>
        <d v="2018-04-22T00:00:00"/>
        <d v="2018-11-13T00:00:00"/>
        <d v="2018-07-17T00:00:00"/>
        <d v="2018-07-14T00:00:00"/>
        <d v="2018-09-25T00:00:00"/>
        <d v="2018-02-27T00:00:00"/>
        <d v="2018-07-02T00:00:00"/>
        <d v="2018-05-01T00:00:00"/>
        <d v="2018-12-18T00:00:00"/>
        <d v="2018-02-28T00:00:00"/>
        <d v="2018-02-19T00:00:00"/>
        <d v="2018-12-24T00:00:00"/>
        <d v="2018-10-03T00:00:00"/>
        <d v="2018-06-25T00:00:00"/>
        <d v="2018-09-23T00:00:00"/>
        <d v="2018-05-27T00:00:00"/>
        <d v="2018-01-07T00:00:00"/>
        <d v="2018-08-19T00:00:00"/>
        <d v="2018-12-09T00:00:00"/>
        <d v="2018-03-14T00:00:00"/>
        <d v="2018-09-11T00:00:00"/>
        <d v="2018-07-24T00:00:00"/>
        <d v="2018-07-18T00:00:00"/>
        <d v="2018-12-27T00:00:00"/>
        <d v="2018-09-19T00:00:00"/>
        <d v="2018-09-06T00:00:00"/>
        <d v="2018-07-25T00:00:00"/>
        <d v="2018-07-04T00:00:00"/>
        <d v="2018-11-11T00:00:00"/>
        <d v="2018-06-07T00:00:00"/>
        <d v="2018-12-22T00:00:00"/>
        <d v="2018-11-18T00:00:00"/>
        <d v="2018-09-08T00:00:00"/>
        <d v="2018-06-12T00:00:00"/>
        <d v="2018-07-12T00:00:00"/>
        <d v="2018-04-01T00:00:00"/>
        <d v="2018-03-03T00:00:00"/>
        <d v="2018-08-03T00:00:00"/>
        <d v="2018-11-27T00:00:00"/>
        <d v="2018-05-02T00:00:00"/>
        <d v="2018-12-01T00:00:00"/>
        <d v="2018-04-08T00:00:00"/>
        <d v="2018-07-03T00:00:00"/>
        <d v="2018-11-28T00:00:00"/>
        <d v="2018-01-03T00:00:00"/>
        <d v="2018-05-20T00:00:00"/>
        <d v="2018-08-06T00:00:00"/>
        <d v="2018-12-04T00:00:00"/>
        <d v="2018-10-30T00:00:00"/>
        <d v="2018-12-02T00:00:00"/>
        <d v="2018-08-12T00:00:00"/>
        <d v="2018-04-16T00:00:00"/>
        <d v="2018-11-10T00:00:00"/>
        <d v="2018-08-26T00:00:00"/>
        <d v="2018-05-05T00:00:00"/>
        <d v="2018-09-13T00:00:00"/>
        <d v="2018-12-30T00:00:00"/>
        <d v="2018-10-20T00:00:00"/>
        <d v="2018-06-19T00:00:00"/>
        <d v="2018-02-16T00:00:00"/>
        <d v="2018-12-11T00:00:00"/>
        <d v="2018-09-17T00:00:00"/>
        <d v="2018-11-15T00:00:00"/>
        <d v="2018-09-18T00:00:00"/>
        <d v="2018-09-30T00:00:00"/>
        <d v="2018-09-02T00:00:00"/>
        <d v="2018-03-08T00:00:00"/>
        <d v="2018-03-19T00:00:00"/>
        <d v="2018-05-08T00:00:00"/>
        <d v="2018-01-17T00:00:00"/>
        <d v="2018-09-29T00:00:00"/>
        <d v="2018-02-07T00:00:00"/>
        <d v="2018-11-26T00:00:00"/>
        <d v="2018-06-17T00:00:00"/>
        <d v="2018-05-21T00:00:00"/>
        <d v="2018-06-14T00:00:00"/>
        <d v="2018-08-08T00:00:00"/>
        <d v="2018-03-22T00:00:00"/>
        <d v="2018-07-28T00:00:00"/>
        <d v="2018-11-25T00:00:00"/>
        <d v="2018-05-30T00:00:00"/>
        <d v="2018-05-14T00:00:00"/>
        <d v="2018-06-06T00:00:00"/>
        <d v="2018-12-19T00:00:00"/>
        <d v="2018-12-05T00:00:00"/>
        <d v="2018-06-20T00:00:00"/>
        <d v="2018-04-17T00:00:00"/>
        <d v="2018-01-09T00:00:00"/>
        <d v="2018-03-10T00:00:00"/>
        <d v="2018-05-09T00:00:00"/>
        <d v="2018-02-08T00:00:00"/>
        <d v="2018-11-03T00:00:00"/>
        <d v="2018-01-24T00:00:00"/>
        <d v="2018-04-10T00:00:00"/>
        <d v="2018-04-19T00:00:00"/>
        <d v="2018-09-22T00:00:00"/>
        <d v="2018-11-06T00:00:00"/>
        <d v="2018-09-09T00:00:00"/>
        <d v="2018-06-28T00:00:00"/>
        <d v="2018-08-04T00:00:00"/>
        <d v="2018-09-05T00:00:00"/>
        <d v="2018-02-12T00:00:00"/>
        <d v="2018-04-07T00:00:00"/>
        <d v="2018-03-06T00:00:00"/>
        <d v="2018-06-05T00:00:00"/>
        <d v="2018-01-22T00:00:00"/>
        <d v="2018-11-19T00:00:00"/>
        <d v="2018-07-23T00:00:00"/>
        <d v="2018-10-21T00:00:00"/>
        <d v="2018-10-01T00:00:00"/>
        <d v="2018-07-30T00:00:00"/>
        <d v="2018-04-12T00:00:00"/>
        <d v="2018-07-08T00:00:00"/>
        <d v="2018-09-10T00:00:00"/>
        <d v="2018-10-29T00:00:00"/>
        <d v="2018-12-29T00:00:00"/>
        <d v="2018-04-14T00:00:00"/>
        <d v="2018-02-13T00:00:00"/>
        <d v="2018-09-12T00:00:00"/>
        <d v="2018-08-16T00:00:00"/>
        <d v="2018-05-26T00:00:00"/>
        <d v="2018-06-10T00:00:00"/>
        <d v="2018-03-18T00:00:00"/>
        <d v="2018-10-11T00:00:00"/>
        <d v="2018-11-21T00:00:00"/>
        <d v="2018-08-18T00:00:00"/>
        <d v="2018-10-14T00:00:00"/>
        <d v="2018-01-23T00:00:00"/>
        <d v="2018-12-08T00:00:00"/>
        <d v="2018-05-28T00:00:00"/>
        <d v="2018-03-24T00:00:00"/>
        <d v="2018-11-07T00:00:00"/>
        <d v="2018-07-22T00:00:00"/>
        <d v="2018-12-26T00:00:00"/>
        <d v="2018-10-09T00:00:00"/>
        <d v="2018-12-23T00:00:00"/>
        <d v="2018-01-30T00:00:00"/>
        <d v="2018-03-17T00:00:00"/>
        <d v="2018-03-12T00:00:00"/>
        <d v="2018-07-29T00:00:00"/>
        <d v="2018-09-01T00:00:00"/>
        <d v="2018-01-10T00:00:00"/>
        <d v="2018-10-27T00:00:00"/>
        <d v="2018-08-27T00:00:00"/>
        <d v="2018-09-15T00:00:00"/>
        <d v="2018-12-17T00:00:00"/>
        <d v="2018-08-31T00:00:00"/>
        <d v="2018-09-04T00:00:00"/>
        <d v="2018-05-10T00:00:00"/>
        <d v="2018-04-09T00:00:00"/>
        <d v="2018-04-15T00:00:00"/>
        <d v="2018-05-06T00:00:00"/>
        <d v="2018-03-11T00:00:00"/>
        <d v="2018-10-24T00:00:00"/>
        <d v="2018-12-16T00:00:00"/>
        <d v="2018-11-17T00:00:00"/>
        <d v="2018-02-03T00:00:00"/>
        <d v="2018-08-15T00:00:00"/>
        <d v="2018-10-02T00:00:00"/>
        <d v="2018-06-11T00:00:00"/>
        <d v="2018-11-14T00:00:00"/>
        <d v="2018-08-09T00:00:00"/>
        <d v="2018-11-04T00:00:00"/>
        <d v="2018-02-22T00:00:00"/>
        <d v="2018-03-27T00:00:00"/>
        <d v="2018-03-13T00:00:00"/>
        <d v="2018-10-31T00:00:00"/>
        <d v="2018-08-14T00:00:00"/>
        <d v="2018-06-04T00:00:00"/>
        <d v="2018-06-21T00:00:00"/>
        <d v="2018-03-25T00:00:00"/>
        <d v="2018-10-28T00:00:00"/>
        <d v="2018-04-03T00:00:00"/>
        <d v="2018-03-09T00:00:00"/>
        <d v="2018-02-21T00:00:00"/>
        <d v="2018-10-04T00:00:00"/>
        <d v="2018-01-16T00:00:00"/>
        <d v="2018-12-03T00:00:00"/>
        <d v="2018-05-16T00:00:00"/>
        <d v="2018-07-15T00:00:00"/>
        <d v="2018-06-09T00:00:00"/>
        <d v="2018-03-04T00:00:00"/>
        <d v="2018-08-21T00:00:00"/>
        <d v="2018-05-18T00:00:00"/>
        <d v="2018-04-04T00:00:00"/>
        <d v="2018-09-27T00:00:00"/>
        <d v="2018-09-16T00:00:00"/>
        <d v="2018-04-02T00:00:00"/>
        <d v="2018-03-26T00:00:00"/>
        <d v="2018-03-31T00:00:00"/>
        <d v="2018-04-23T00:00:00"/>
        <d v="2018-10-15T00:00:00"/>
        <d v="2018-11-16T00:00:00"/>
        <d v="2018-11-12T00:00:00"/>
        <d v="2018-02-06T00:00:00"/>
        <d v="2018-04-18T00:00:00"/>
        <d v="2018-11-05T00:00:00"/>
        <d v="2018-08-13T00:00:00"/>
        <d v="2018-01-11T00:00:00"/>
        <d v="2018-07-10T00:00:00"/>
        <d v="2018-10-10T00:00:00"/>
        <d v="2018-06-13T00:00:00"/>
        <d v="2018-05-19T00:00:00"/>
        <d v="2018-03-29T00:00:00"/>
        <d v="2018-10-07T00:00:00"/>
        <d v="2018-03-20T00:00:00"/>
        <d v="2018-03-30T00:00:00"/>
        <d v="2018-08-11T00:00:00"/>
        <d v="2018-08-29T00:00:00"/>
        <d v="2018-05-07T00:00:00"/>
        <d v="2018-12-14T00:00:00"/>
        <d v="2018-01-31T00:00:00"/>
        <d v="2018-05-03T00:00:00"/>
        <d v="2018-07-16T00:00:00"/>
        <d v="2018-08-22T00:00:00"/>
        <d v="2018-03-28T00:00:00"/>
        <d v="2018-11-22T00:00:00"/>
        <d v="2018-06-18T00:00:00"/>
        <d v="2018-09-26T00:00:00"/>
        <d v="2018-10-16T00:00:00"/>
        <d v="2018-09-03T00:00:00"/>
        <d v="2018-10-23T00:00:00"/>
        <d v="2018-08-01T00:00:00"/>
        <d v="2018-01-14T00:00:00"/>
        <d v="2018-07-31T00:00:00"/>
        <d v="2018-05-23T00:00:00"/>
        <d v="2018-02-14T00:00:00"/>
        <d v="2018-01-05T00:00:00"/>
        <d v="2018-06-30T00:00:00"/>
        <d v="2018-10-08T00:00:00"/>
        <d v="2018-05-24T00:00:00"/>
        <d v="2018-07-09T00:00:00"/>
        <d v="2018-12-12T00:00:00"/>
        <d v="2018-06-16T00:00:00"/>
        <d v="2018-04-28T00:00:00"/>
        <d v="2018-08-28T00:00:00"/>
        <d v="2018-01-15T00:00:00"/>
        <d v="2018-07-20T00:00:00"/>
        <d v="2018-11-09T00:00:00"/>
        <d v="2018-04-24T00:00:00"/>
        <d v="2018-03-15T00:00:00"/>
        <d v="2018-05-25T00:00:00"/>
        <d v="2018-04-26T00:00:00"/>
        <d v="2018-07-01T00:00:00"/>
        <d v="2018-06-23T00:00:00"/>
        <d v="2018-06-29T00:00:00"/>
        <d v="2018-05-15T00:00:00"/>
        <d v="2018-10-17T00:00:00"/>
        <d v="2018-07-21T00:00:00"/>
        <d v="2018-02-23T00:00:00"/>
        <d v="2018-02-02T00:00:00"/>
        <d v="2018-04-30T00:00:00"/>
        <d v="2018-04-21T00:00:00"/>
        <d v="2018-01-28T00:00:00"/>
        <d v="2018-05-22T00:00:00"/>
        <d v="2018-08-07T00:00:00"/>
        <d v="2018-08-23T00:00:00"/>
        <d v="2018-05-31T00:00:00"/>
        <d v="2018-08-20T00:00:00"/>
        <d v="2018-12-20T00:00:00"/>
        <d v="2018-11-08T00:00:00"/>
        <d v="2018-06-15T00:00:00"/>
        <d v="2018-04-13T00:00:00"/>
        <d v="2018-09-14T00:00:00"/>
        <d v="2018-10-25T00:00:00"/>
        <d v="2018-01-25T00:00:00"/>
        <d v="2018-06-27T00:00:00"/>
        <d v="2018-02-01T00:00:00"/>
        <d v="2018-08-02T00:00:00"/>
        <d v="2018-05-29T00:00:00"/>
        <d v="2018-11-30T00:00:00"/>
        <d v="2018-07-19T00:00:00"/>
        <d v="2018-01-04T00:00:00"/>
        <d v="2018-05-17T00:00:00"/>
        <d v="2018-04-05T00:00:00"/>
        <d v="2018-11-23T00:00:00"/>
        <d v="2018-11-29T00:00:00"/>
        <d v="2018-01-02T00:00:00"/>
        <d v="2018-12-06T00:00:00"/>
        <d v="2018-05-11T00:00:00"/>
        <d v="2018-03-21T00:00:00"/>
        <d v="2018-06-03T00:00:00"/>
        <d v="2018-02-11T00:00:00"/>
        <d v="2018-02-25T00:00:00"/>
        <d v="2018-10-22T00:00:00"/>
        <d v="2018-03-05T00:00:00"/>
        <d v="2018-08-30T00:00:00"/>
        <d v="2018-02-20T00:00:00"/>
        <d v="2019-11-06T00:00:00"/>
        <d v="2019-05-28T00:00:00"/>
        <d v="2019-11-26T00:00:00"/>
        <d v="2019-09-20T00:00:00"/>
        <d v="2019-09-07T00:00:00"/>
        <d v="2019-07-05T00:00:00"/>
        <d v="2019-12-11T00:00:00"/>
        <d v="2019-10-15T00:00:00"/>
        <d v="2019-09-29T00:00:00"/>
        <d v="2019-10-21T00:00:00"/>
        <d v="2019-06-24T00:00:00"/>
        <d v="2019-12-22T00:00:00"/>
        <d v="2019-06-04T00:00:00"/>
        <d v="2019-08-11T00:00:00"/>
        <d v="2019-03-31T00:00:00"/>
        <d v="2019-08-13T00:00:00"/>
        <d v="2019-11-16T00:00:00"/>
        <d v="2019-04-20T00:00:00"/>
        <d v="2019-11-03T00:00:00"/>
        <d v="2019-06-26T00:00:00"/>
        <d v="2019-06-29T00:00:00"/>
        <d v="2019-05-13T00:00:00"/>
        <d v="2019-09-04T00:00:00"/>
        <d v="2019-11-21T00:00:00"/>
        <d v="2019-09-09T00:00:00"/>
        <d v="2019-11-17T00:00:00"/>
        <d v="2019-06-09T00:00:00"/>
        <d v="2019-08-29T00:00:00"/>
        <d v="2019-11-19T00:00:00"/>
        <d v="2019-06-21T00:00:00"/>
        <d v="2019-03-25T00:00:00"/>
        <d v="2019-08-25T00:00:00"/>
        <d v="2019-11-27T00:00:00"/>
        <d v="2019-08-27T00:00:00"/>
        <d v="2019-10-02T00:00:00"/>
        <d v="2019-12-28T00:00:00"/>
        <d v="2019-06-20T00:00:00"/>
        <d v="2019-07-29T00:00:00"/>
        <d v="2019-09-28T00:00:00"/>
        <d v="2019-10-22T00:00:00"/>
        <d v="2019-03-24T00:00:00"/>
        <d v="2019-11-25T00:00:00"/>
        <d v="2019-04-23T00:00:00"/>
        <d v="2019-08-19T00:00:00"/>
        <d v="2019-10-03T00:00:00"/>
        <d v="2019-12-01T00:00:00"/>
        <d v="2019-11-24T00:00:00"/>
        <d v="2019-02-28T00:00:00"/>
        <d v="2019-12-18T00:00:00"/>
        <d v="2019-07-13T00:00:00"/>
        <d v="2019-12-20T00:00:00"/>
        <d v="2019-05-01T00:00:00"/>
        <d v="2019-09-02T00:00:00"/>
        <d v="2019-11-30T00:00:00"/>
        <d v="2019-09-23T00:00:00"/>
        <d v="2019-06-13T00:00:00"/>
        <d v="2019-12-02T00:00:00"/>
        <d v="2019-12-09T00:00:00"/>
        <d v="2019-05-15T00:00:00"/>
        <d v="2019-06-11T00:00:00"/>
        <d v="2019-11-04T00:00:00"/>
        <d v="2019-10-26T00:00:00"/>
        <d v="2019-09-05T00:00:00"/>
        <d v="2019-05-07T00:00:00"/>
        <d v="2019-03-09T00:00:00"/>
        <d v="2019-11-05T00:00:00"/>
        <d v="2019-06-30T00:00:00"/>
        <d v="2019-09-22T00:00:00"/>
        <d v="2019-09-19T00:00:00"/>
        <d v="2019-10-20T00:00:00"/>
        <d v="2019-11-23T00:00:00"/>
        <d v="2019-10-13T00:00:00"/>
        <d v="2019-12-03T00:00:00"/>
        <d v="2019-12-17T00:00:00"/>
        <d v="2019-07-21T00:00:00"/>
        <d v="2019-11-20T00:00:00"/>
        <d v="2019-07-23T00:00:00"/>
        <d v="2019-09-12T00:00:00"/>
        <d v="2019-10-07T00:00:00"/>
        <d v="2019-12-05T00:00:00"/>
        <d v="2019-03-08T00:00:00"/>
        <d v="2019-11-01T00:00:00"/>
        <d v="2019-01-30T00:00:00"/>
        <d v="2019-12-16T00:00:00"/>
        <d v="2019-05-12T00:00:00"/>
        <d v="2019-01-24T00:00:00"/>
        <d v="2019-11-10T00:00:00"/>
        <d v="2019-02-23T00:00:00"/>
        <d v="2019-05-29T00:00:00"/>
        <d v="2019-02-13T00:00:00"/>
        <d v="2019-11-18T00:00:00"/>
        <d v="2019-03-02T00:00:00"/>
        <d v="2019-07-07T00:00:00"/>
        <d v="2019-06-16T00:00:00"/>
        <d v="2019-08-20T00:00:00"/>
        <d v="2019-03-19T00:00:00"/>
        <d v="2019-02-20T00:00:00"/>
        <d v="2019-10-08T00:00:00"/>
        <d v="2019-12-25T00:00:00"/>
        <d v="2019-09-17T00:00:00"/>
        <d v="2019-06-22T00:00:00"/>
        <d v="2019-03-13T00:00:00"/>
        <d v="2019-08-14T00:00:00"/>
        <d v="2019-05-05T00:00:00"/>
        <d v="2019-07-12T00:00:00"/>
        <d v="2019-10-23T00:00:00"/>
        <d v="2019-06-10T00:00:00"/>
        <d v="2019-09-18T00:00:00"/>
        <d v="2019-04-02T00:00:00"/>
        <d v="2019-10-19T00:00:00"/>
        <d v="2019-08-12T00:00:00"/>
        <d v="2019-07-03T00:00:00"/>
        <d v="2019-12-21T00:00:00"/>
        <d v="2019-06-01T00:00:00"/>
        <d v="2019-11-14T00:00:00"/>
        <d v="2019-07-27T00:00:00"/>
        <d v="2019-04-06T00:00:00"/>
        <d v="2019-08-31T00:00:00"/>
        <d v="2019-01-01T00:00:00"/>
        <d v="2019-02-05T00:00:00"/>
        <d v="2019-12-14T00:00:00"/>
        <d v="2019-12-10T00:00:00"/>
        <d v="2019-05-08T00:00:00"/>
        <d v="2019-05-26T00:00:00"/>
        <d v="2019-09-01T00:00:00"/>
        <d v="2019-07-02T00:00:00"/>
        <d v="2019-12-13T00:00:00"/>
        <d v="2019-01-12T00:00:00"/>
        <d v="2019-11-29T00:00:00"/>
        <d v="2019-04-16T00:00:00"/>
        <d v="2019-11-15T00:00:00"/>
        <d v="2019-04-30T00:00:00"/>
        <d v="2019-06-12T00:00:00"/>
        <d v="2019-03-21T00:00:00"/>
        <d v="2019-07-08T00:00:00"/>
        <d v="2019-12-08T00:00:00"/>
        <d v="2019-09-24T00:00:00"/>
        <d v="2019-09-14T00:00:00"/>
        <d v="2019-02-17T00:00:00"/>
        <d v="2019-10-06T00:00:00"/>
        <d v="2019-12-04T00:00:00"/>
        <d v="2019-04-04T00:00:00"/>
        <d v="2019-07-22T00:00:00"/>
        <d v="2019-07-16T00:00:00"/>
        <d v="2019-10-27T00:00:00"/>
        <d v="2019-03-04T00:00:00"/>
        <d v="2019-12-23T00:00:00"/>
        <d v="2019-08-07T00:00:00"/>
        <d v="2019-11-11T00:00:00"/>
        <d v="2019-03-07T00:00:00"/>
        <d v="2019-09-10T00:00:00"/>
        <d v="2019-06-15T00:00:00"/>
        <d v="2019-10-28T00:00:00"/>
        <d v="2019-05-20T00:00:00"/>
        <d v="2019-02-24T00:00:00"/>
        <d v="2019-10-16T00:00:00"/>
        <d v="2019-10-10T00:00:00"/>
        <d v="2019-01-03T00:00:00"/>
        <d v="2019-03-03T00:00:00"/>
        <d v="2019-09-25T00:00:00"/>
        <d v="2019-04-08T00:00:00"/>
        <d v="2019-10-12T00:00:00"/>
        <d v="2019-05-25T00:00:00"/>
        <d v="2019-12-26T00:00:00"/>
        <d v="2019-05-18T00:00:00"/>
        <d v="2019-06-18T00:00:00"/>
        <d v="2019-09-11T00:00:00"/>
        <d v="2019-08-18T00:00:00"/>
        <d v="2019-11-13T00:00:00"/>
        <d v="2019-04-09T00:00:00"/>
        <d v="2019-08-21T00:00:00"/>
        <d v="2019-09-16T00:00:00"/>
        <d v="2019-03-26T00:00:00"/>
        <d v="2019-01-14T00:00:00"/>
        <d v="2019-10-01T00:00:00"/>
        <d v="2019-11-07T00:00:00"/>
        <d v="2019-03-30T00:00:00"/>
        <d v="2019-01-02T00:00:00"/>
        <d v="2019-05-19T00:00:00"/>
        <d v="2019-03-27T00:00:00"/>
        <d v="2019-06-03T00:00:00"/>
        <d v="2019-03-14T00:00:00"/>
        <d v="2019-04-15T00:00:00"/>
        <d v="2019-10-17T00:00:00"/>
        <d v="2019-04-10T00:00:00"/>
        <d v="2019-02-06T00:00:00"/>
        <d v="2019-01-08T00:00:00"/>
        <d v="2019-05-11T00:00:00"/>
        <d v="2019-12-30T00:00:00"/>
        <d v="2019-05-14T00:00:00"/>
        <d v="2019-07-09T00:00:00"/>
        <d v="2019-07-31T00:00:00"/>
        <d v="2019-01-28T00:00:00"/>
        <d v="2019-06-25T00:00:00"/>
        <d v="2019-02-11T00:00:00"/>
        <d v="2019-03-12T00:00:00"/>
        <d v="2019-11-02T00:00:00"/>
        <d v="2019-05-30T00:00:00"/>
        <d v="2019-12-19T00:00:00"/>
        <d v="2019-04-24T00:00:00"/>
        <d v="2019-06-27T00:00:00"/>
        <d v="2019-10-31T00:00:00"/>
        <d v="2019-02-26T00:00:00"/>
        <d v="2019-06-08T00:00:00"/>
        <d v="2019-08-05T00:00:00"/>
        <d v="2019-11-28T00:00:00"/>
        <d v="2019-01-27T00:00:00"/>
        <d v="2019-12-24T00:00:00"/>
        <d v="2019-05-09T00:00:00"/>
        <d v="2019-04-01T00:00:00"/>
        <d v="2019-06-17T00:00:00"/>
        <d v="2019-02-16T00:00:00"/>
        <d v="2019-07-20T00:00:00"/>
        <d v="2019-02-09T00:00:00"/>
        <d v="2019-12-29T00:00:00"/>
        <d v="2019-08-17T00:00:00"/>
        <d v="2019-04-17T00:00:00"/>
        <d v="2019-11-09T00:00:00"/>
        <d v="2019-12-15T00:00:00"/>
        <d v="2019-05-04T00:00:00"/>
        <d v="2019-04-25T00:00:00"/>
        <d v="2019-03-23T00:00:00"/>
        <d v="2019-04-28T00:00:00"/>
        <d v="2019-07-14T00:00:00"/>
        <d v="2019-07-25T00:00:00"/>
        <d v="2019-09-15T00:00:00"/>
        <d v="2019-03-18T00:00:00"/>
        <d v="2019-11-12T00:00:00"/>
        <d v="2019-02-19T00:00:00"/>
        <d v="2019-04-12T00:00:00"/>
        <d v="2019-03-20T00:00:00"/>
        <d v="2019-08-16T00:00:00"/>
        <d v="2019-09-03T00:00:00"/>
        <d v="2019-09-30T00:00:00"/>
        <d v="2019-08-24T00:00:00"/>
        <d v="2019-05-02T00:00:00"/>
        <d v="2019-09-21T00:00:00"/>
        <d v="2019-10-30T00:00:00"/>
        <d v="2019-02-10T00:00:00"/>
        <d v="2019-08-01T00:00:00"/>
        <d v="2019-02-21T00:00:00"/>
        <d v="2019-03-06T00:00:00"/>
        <d v="2019-02-25T00:00:00"/>
        <d v="2019-01-16T00:00:00"/>
        <d v="2019-08-28T00:00:00"/>
        <d v="2019-10-14T00:00:00"/>
        <d v="2019-02-03T00:00:00"/>
        <d v="2019-09-08T00:00:00"/>
        <d v="2019-03-29T00:00:00"/>
        <d v="2019-07-17T00:00:00"/>
        <d v="2019-04-29T00:00:00"/>
        <d v="2019-06-05T00:00:00"/>
        <d v="2019-01-21T00:00:00"/>
        <d v="2019-04-14T00:00:00"/>
        <d v="2019-04-03T00:00:00"/>
        <d v="2019-01-22T00:00:00"/>
        <d v="2019-07-10T00:00:00"/>
        <d v="2019-07-11T00:00:00"/>
        <d v="2019-06-02T00:00:00"/>
        <d v="2019-02-02T00:00:00"/>
        <d v="2019-08-26T00:00:00"/>
        <d v="2019-04-21T00:00:00"/>
        <d v="2019-06-19T00:00:00"/>
        <d v="2019-08-23T00:00:00"/>
        <d v="2019-03-16T00:00:00"/>
        <d v="2019-09-26T00:00:00"/>
        <d v="2019-03-17T00:00:00"/>
        <d v="2019-05-22T00:00:00"/>
        <d v="2019-07-28T00:00:00"/>
        <d v="2019-04-11T00:00:00"/>
        <d v="2019-03-10T00:00:00"/>
        <d v="2019-08-22T00:00:00"/>
        <d v="2019-01-29T00:00:00"/>
        <d v="2019-10-05T00:00:00"/>
        <d v="2019-05-03T00:00:00"/>
        <d v="2019-10-09T00:00:00"/>
        <d v="2019-08-04T00:00:00"/>
        <d v="2019-05-06T00:00:00"/>
        <d v="2019-05-27T00:00:00"/>
        <d v="2019-12-07T00:00:00"/>
        <d v="2019-12-27T00:00:00"/>
        <d v="2019-01-26T00:00:00"/>
        <d v="2019-04-13T00:00:00"/>
        <d v="2019-04-27T00:00:00"/>
        <d v="2019-04-22T00:00:00"/>
        <d v="2019-08-06T00:00:00"/>
        <d v="2019-08-15T00:00:00"/>
        <d v="2019-01-23T00:00:00"/>
        <d v="2019-09-13T00:00:00"/>
        <d v="2019-08-03T00:00:00"/>
        <d v="2019-07-30T00:00:00"/>
        <d v="2019-10-24T00:00:00"/>
        <d v="2019-08-10T00:00:00"/>
        <d v="2019-11-08T00:00:00"/>
        <d v="2019-04-26T00:00:00"/>
        <d v="2019-11-22T00:00:00"/>
        <d v="2019-01-20T00:00:00"/>
        <d v="2019-03-11T00:00:00"/>
        <d v="2019-03-05T00:00:00"/>
        <d v="2019-01-06T00:00:00"/>
        <d v="2019-01-15T00:00:00"/>
        <d v="2019-01-19T00:00:00"/>
        <d v="2019-01-09T00:00:00"/>
        <d v="2019-01-07T00:00:00"/>
        <d v="2019-10-29T00:00:00"/>
        <d v="2019-10-04T00:00:00"/>
        <d v="2019-05-23T00:00:00"/>
        <d v="2019-07-15T00:00:00"/>
        <d v="2019-02-18T00:00:00"/>
        <d v="2019-04-07T00:00:00"/>
        <d v="2019-05-16T00:00:00"/>
        <d v="2019-05-21T00:00:00"/>
        <d v="2019-02-04T00:00:00"/>
        <d v="2016-03-10T00:00:00"/>
        <d v="2016-08-02T00:00:00"/>
        <d v="2016-10-16T00:00:00"/>
        <d v="2016-02-12T00:00:00"/>
        <d v="2016-01-27T00:00:00"/>
        <d v="2016-04-15T00:00:00"/>
        <d v="2016-11-08T00:00:00"/>
        <d v="2016-10-01T00:00:00"/>
        <d v="2016-02-24T00:00:00"/>
        <d v="2016-07-07T00:00:00"/>
        <d v="2016-07-13T00:00:00"/>
        <d v="2017-08-16T00:00:00"/>
        <d v="2017-07-27T00:00:00"/>
        <d v="2017-02-28T00:00:00"/>
        <d v="2017-04-19T00:00:00"/>
        <d v="2017-01-10T00:00:00"/>
        <d v="2017-07-19T00:00:00"/>
        <d v="2017-11-25T00:00:00"/>
        <d v="2017-05-24T00:00:00"/>
        <d v="2018-01-08T00:00:00"/>
        <d v="2018-08-05T00:00:00"/>
        <d v="2018-02-09T00:00:00"/>
        <d v="2018-10-06T00:00:00"/>
        <d v="2018-06-02T00:00:00"/>
        <d v="2018-09-28T00:00:00"/>
        <d v="2018-03-07T00:00:00"/>
        <d v="2018-03-01T00:00:00"/>
        <d v="2018-04-06T00:00:00"/>
        <d v="2018-04-25T00:00:00"/>
        <d v="2018-08-17T00:00:00"/>
        <d v="2018-10-18T00:00:00"/>
        <d v="2018-02-15T00:00:00"/>
        <d v="2018-01-21T00:00:00"/>
        <d v="2019-07-06T00:00:00"/>
        <d v="2019-06-06T00:00:00"/>
        <d v="2019-07-24T00:00:00"/>
        <d v="2019-07-18T00:00:00"/>
        <d v="2019-03-28T00:00:00"/>
        <d v="2019-07-01T00:00:00"/>
        <d v="2019-12-06T00:00:00"/>
        <d v="2019-07-26T00:00:00"/>
        <d v="2019-01-13T00:00:00"/>
      </sharedItems>
      <fieldGroup par="25" base="8">
        <rangePr groupBy="quarters" startDate="2016-01-03T00:00:00" endDate="2019-12-31T00:00:00"/>
        <groupItems count="6">
          <s v="&lt;03-01-2016"/>
          <s v="Qtr1"/>
          <s v="Qtr2"/>
          <s v="Qtr3"/>
          <s v="Qtr4"/>
          <s v="&gt;31-12-2019"/>
        </groupItems>
      </fieldGroup>
    </cacheField>
    <cacheField name="OrderID" numFmtId="0">
      <sharedItems count="5009">
        <s v="CA-2016-100006"/>
        <s v="CA-2016-100090"/>
        <s v="CA-2016-100293"/>
        <s v="CA-2016-100328"/>
        <s v="CA-2016-100363"/>
        <s v="CA-2016-100391"/>
        <s v="CA-2016-100678"/>
        <s v="CA-2016-100706"/>
        <s v="CA-2016-100762"/>
        <s v="CA-2016-100860"/>
        <s v="CA-2016-100867"/>
        <s v="CA-2016-100881"/>
        <s v="CA-2016-100895"/>
        <s v="CA-2016-100916"/>
        <s v="CA-2016-100972"/>
        <s v="CA-2016-101147"/>
        <s v="CA-2016-101175"/>
        <s v="CA-2016-101266"/>
        <s v="CA-2016-101364"/>
        <s v="CA-2016-101392"/>
        <s v="CA-2016-101427"/>
        <s v="CA-2016-101462"/>
        <s v="CA-2016-101476"/>
        <s v="CA-2016-101560"/>
        <s v="CA-2016-101602"/>
        <s v="CA-2016-101770"/>
        <s v="CA-2016-101833"/>
        <s v="CA-2016-101931"/>
        <s v="CA-2016-102008"/>
        <s v="CA-2016-102085"/>
        <s v="CA-2016-102274"/>
        <s v="CA-2016-102295"/>
        <s v="CA-2016-102330"/>
        <s v="CA-2016-102645"/>
        <s v="CA-2016-102652"/>
        <s v="CA-2016-102673"/>
        <s v="CA-2016-102869"/>
        <s v="CA-2016-102988"/>
        <s v="CA-2016-103058"/>
        <s v="CA-2016-103086"/>
        <s v="CA-2016-103100"/>
        <s v="CA-2016-103191"/>
        <s v="CA-2016-103219"/>
        <s v="CA-2016-103310"/>
        <s v="CA-2016-103317"/>
        <s v="CA-2016-103331"/>
        <s v="CA-2016-103366"/>
        <s v="CA-2016-103373"/>
        <s v="CA-2016-103401"/>
        <s v="CA-2016-103429"/>
        <s v="CA-2016-103492"/>
        <s v="CA-2016-103527"/>
        <s v="CA-2016-103590"/>
        <s v="CA-2016-103660"/>
        <s v="CA-2016-103702"/>
        <s v="CA-2016-103744"/>
        <s v="CA-2016-103800"/>
        <s v="CA-2016-103807"/>
        <s v="CA-2016-103849"/>
        <s v="CA-2016-103940"/>
        <s v="CA-2016-103989"/>
        <s v="CA-2016-104178"/>
        <s v="CA-2016-104269"/>
        <s v="CA-2016-104283"/>
        <s v="CA-2016-104402"/>
        <s v="CA-2016-104472"/>
        <s v="CA-2016-104563"/>
        <s v="CA-2016-104738"/>
        <s v="CA-2016-104773"/>
        <s v="CA-2016-104780"/>
        <s v="CA-2016-104808"/>
        <s v="CA-2016-104829"/>
        <s v="CA-2016-104976"/>
        <s v="CA-2016-105165"/>
        <s v="CA-2016-105172"/>
        <s v="CA-2016-105249"/>
        <s v="CA-2016-105270"/>
        <s v="CA-2016-105340"/>
        <s v="CA-2016-105417"/>
        <s v="CA-2016-105648"/>
        <s v="CA-2016-105872"/>
        <s v="CA-2016-105893"/>
        <s v="CA-2016-105984"/>
        <s v="CA-2016-106054"/>
        <s v="CA-2016-106229"/>
        <s v="CA-2016-106264"/>
        <s v="CA-2016-106376"/>
        <s v="CA-2016-106439"/>
        <s v="CA-2016-106572"/>
        <s v="CA-2016-106719"/>
        <s v="CA-2016-106726"/>
        <s v="CA-2016-106803"/>
        <s v="CA-2016-106810"/>
        <s v="CA-2016-106971"/>
        <s v="CA-2016-107139"/>
        <s v="CA-2016-107153"/>
        <s v="CA-2016-107181"/>
        <s v="CA-2016-107398"/>
        <s v="CA-2016-107454"/>
        <s v="CA-2016-107524"/>
        <s v="CA-2016-107573"/>
        <s v="CA-2016-107594"/>
        <s v="CA-2016-107706"/>
        <s v="CA-2016-107755"/>
        <s v="CA-2016-107769"/>
        <s v="CA-2016-107811"/>
        <s v="CA-2016-107818"/>
        <s v="CA-2016-107916"/>
        <s v="CA-2016-108147"/>
        <s v="CA-2016-108182"/>
        <s v="CA-2016-108189"/>
        <s v="CA-2016-108273"/>
        <s v="CA-2016-108609"/>
        <s v="CA-2016-108707"/>
        <s v="CA-2016-108861"/>
        <s v="CA-2016-108903"/>
        <s v="CA-2016-109043"/>
        <s v="CA-2016-109127"/>
        <s v="CA-2016-109134"/>
        <s v="CA-2016-109218"/>
        <s v="CA-2016-109232"/>
        <s v="CA-2016-109302"/>
        <s v="CA-2016-109491"/>
        <s v="CA-2016-109680"/>
        <s v="CA-2016-109855"/>
        <s v="CA-2016-109890"/>
        <s v="CA-2016-109897"/>
        <s v="CA-2016-109904"/>
        <s v="CA-2016-109918"/>
        <s v="CA-2016-109932"/>
        <s v="CA-2016-110030"/>
        <s v="CA-2016-110065"/>
        <s v="CA-2016-110072"/>
        <s v="CA-2016-110100"/>
        <s v="CA-2016-110184"/>
        <s v="CA-2016-110219"/>
        <s v="CA-2016-110352"/>
        <s v="CA-2016-110408"/>
        <s v="CA-2016-110422"/>
        <s v="CA-2016-110527"/>
        <s v="CA-2016-110555"/>
        <s v="CA-2016-110611"/>
        <s v="CA-2016-110639"/>
        <s v="CA-2016-110786"/>
        <s v="CA-2016-110849"/>
        <s v="CA-2016-111003"/>
        <s v="CA-2016-111059"/>
        <s v="CA-2016-111150"/>
        <s v="CA-2016-111157"/>
        <s v="CA-2016-111192"/>
        <s v="CA-2016-111360"/>
        <s v="CA-2016-111451"/>
        <s v="CA-2016-111500"/>
        <s v="CA-2016-111773"/>
        <s v="CA-2016-111857"/>
        <s v="CA-2016-111871"/>
        <s v="CA-2016-111899"/>
        <s v="CA-2016-111934"/>
        <s v="CA-2016-111962"/>
        <s v="CA-2016-112158"/>
        <s v="CA-2016-112291"/>
        <s v="CA-2016-112326"/>
        <s v="CA-2016-112403"/>
        <s v="CA-2016-112718"/>
        <s v="CA-2016-112837"/>
        <s v="CA-2016-112851"/>
        <s v="CA-2016-113047"/>
        <s v="CA-2016-113166"/>
        <s v="CA-2016-113257"/>
        <s v="CA-2016-113271"/>
        <s v="CA-2016-113320"/>
        <s v="CA-2016-113362"/>
        <s v="CA-2016-113383"/>
        <s v="CA-2016-113579"/>
        <s v="CA-2016-113768"/>
        <s v="CA-2016-113859"/>
        <s v="CA-2016-113880"/>
        <s v="CA-2016-113887"/>
        <s v="CA-2016-113929"/>
        <s v="CA-2016-113964"/>
        <s v="CA-2016-114125"/>
        <s v="CA-2016-114181"/>
        <s v="CA-2016-114195"/>
        <s v="CA-2016-114251"/>
        <s v="CA-2016-114314"/>
        <s v="CA-2016-114321"/>
        <s v="CA-2016-114335"/>
        <s v="CA-2016-114433"/>
        <s v="CA-2016-114510"/>
        <s v="CA-2016-114517"/>
        <s v="CA-2016-114643"/>
        <s v="CA-2016-114790"/>
        <s v="CA-2016-115049"/>
        <s v="CA-2016-115056"/>
        <s v="CA-2016-115084"/>
        <s v="CA-2016-115133"/>
        <s v="CA-2016-115161"/>
        <s v="CA-2016-115259"/>
        <s v="CA-2016-115336"/>
        <s v="CA-2016-115357"/>
        <s v="CA-2016-115791"/>
        <s v="CA-2016-115812"/>
        <s v="CA-2016-115889"/>
        <s v="CA-2016-115973"/>
        <s v="CA-2016-115980"/>
        <s v="CA-2016-116190"/>
        <s v="CA-2016-116239"/>
        <s v="CA-2016-116246"/>
        <s v="CA-2016-116407"/>
        <s v="CA-2016-116568"/>
        <s v="CA-2016-116666"/>
        <s v="CA-2016-116673"/>
        <s v="CA-2016-116757"/>
        <s v="CA-2016-116785"/>
        <s v="CA-2016-116834"/>
        <s v="CA-2016-116904"/>
        <s v="CA-2016-116932"/>
        <s v="CA-2016-117016"/>
        <s v="CA-2016-117317"/>
        <s v="CA-2016-117345"/>
        <s v="CA-2016-117429"/>
        <s v="CA-2016-117464"/>
        <s v="CA-2016-117478"/>
        <s v="CA-2016-117639"/>
        <s v="CA-2016-117709"/>
        <s v="CA-2016-117765"/>
        <s v="CA-2016-118192"/>
        <s v="CA-2016-118276"/>
        <s v="CA-2016-118304"/>
        <s v="CA-2016-118339"/>
        <s v="CA-2016-118962"/>
        <s v="CA-2016-118976"/>
        <s v="CA-2016-119032"/>
        <s v="CA-2016-119144"/>
        <s v="CA-2016-119151"/>
        <s v="CA-2016-119172"/>
        <s v="CA-2016-119375"/>
        <s v="CA-2016-119466"/>
        <s v="CA-2016-119529"/>
        <s v="CA-2016-119977"/>
        <s v="CA-2016-120096"/>
        <s v="CA-2016-120243"/>
        <s v="CA-2016-120278"/>
        <s v="CA-2016-120411"/>
        <s v="CA-2016-120432"/>
        <s v="CA-2016-120474"/>
        <s v="CA-2016-120544"/>
        <s v="CA-2016-120670"/>
        <s v="CA-2016-120768"/>
        <s v="CA-2016-120775"/>
        <s v="CA-2016-120838"/>
        <s v="CA-2016-120852"/>
        <s v="CA-2016-120887"/>
        <s v="CA-2016-120950"/>
        <s v="CA-2016-121006"/>
        <s v="CA-2016-121167"/>
        <s v="CA-2016-121286"/>
        <s v="CA-2016-121573"/>
        <s v="CA-2016-121629"/>
        <s v="CA-2016-121664"/>
        <s v="CA-2016-121727"/>
        <s v="CA-2016-121762"/>
        <s v="CA-2016-121769"/>
        <s v="CA-2016-122070"/>
        <s v="CA-2016-122217"/>
        <s v="CA-2016-122336"/>
        <s v="CA-2016-122567"/>
        <s v="CA-2016-122588"/>
        <s v="CA-2016-122609"/>
        <s v="CA-2016-122679"/>
        <s v="CA-2016-122749"/>
        <s v="CA-2016-122882"/>
        <s v="CA-2016-122931"/>
        <s v="CA-2016-123064"/>
        <s v="CA-2016-123127"/>
        <s v="CA-2016-123225"/>
        <s v="CA-2016-123253"/>
        <s v="CA-2016-123260"/>
        <s v="CA-2016-123295"/>
        <s v="CA-2016-123316"/>
        <s v="CA-2016-123323"/>
        <s v="CA-2016-123344"/>
        <s v="CA-2016-123400"/>
        <s v="CA-2016-123477"/>
        <s v="CA-2016-123498"/>
        <s v="CA-2016-123855"/>
        <s v="CA-2016-123925"/>
        <s v="CA-2016-124023"/>
        <s v="CA-2016-124079"/>
        <s v="CA-2016-124247"/>
        <s v="CA-2016-124394"/>
        <s v="CA-2016-124429"/>
        <s v="CA-2016-124464"/>
        <s v="CA-2016-124478"/>
        <s v="CA-2016-124513"/>
        <s v="CA-2016-124618"/>
        <s v="CA-2016-124646"/>
        <s v="CA-2016-124688"/>
        <s v="CA-2016-124702"/>
        <s v="CA-2016-124709"/>
        <s v="CA-2016-124723"/>
        <s v="CA-2016-124730"/>
        <s v="CA-2016-124737"/>
        <s v="CA-2016-124807"/>
        <s v="CA-2016-124856"/>
        <s v="CA-2016-125136"/>
        <s v="CA-2016-125150"/>
        <s v="CA-2016-125171"/>
        <s v="CA-2016-125514"/>
        <s v="CA-2016-125542"/>
        <s v="CA-2016-125556"/>
        <s v="CA-2016-125612"/>
        <s v="CA-2016-125682"/>
        <s v="CA-2016-125731"/>
        <s v="CA-2016-125759"/>
        <s v="CA-2016-125829"/>
        <s v="CA-2016-125997"/>
        <s v="CA-2016-126032"/>
        <s v="CA-2016-126193"/>
        <s v="CA-2016-126200"/>
        <s v="CA-2016-126277"/>
        <s v="CA-2016-126333"/>
        <s v="CA-2016-126361"/>
        <s v="CA-2016-126403"/>
        <s v="CA-2016-126480"/>
        <s v="CA-2016-126522"/>
        <s v="CA-2016-126683"/>
        <s v="CA-2016-126760"/>
        <s v="CA-2016-126802"/>
        <s v="CA-2016-126907"/>
        <s v="CA-2016-126963"/>
        <s v="CA-2016-127012"/>
        <s v="CA-2016-127131"/>
        <s v="CA-2016-127159"/>
        <s v="CA-2016-127166"/>
        <s v="CA-2016-127187"/>
        <s v="CA-2016-127299"/>
        <s v="CA-2016-127383"/>
        <s v="CA-2016-127446"/>
        <s v="CA-2016-127488"/>
        <s v="CA-2016-127523"/>
        <s v="CA-2016-127558"/>
        <s v="CA-2016-127586"/>
        <s v="CA-2016-127614"/>
        <s v="CA-2016-127691"/>
        <s v="CA-2016-127859"/>
        <s v="CA-2016-127866"/>
        <s v="CA-2016-127936"/>
        <s v="CA-2016-127964"/>
        <s v="CA-2016-128055"/>
        <s v="CA-2016-128062"/>
        <s v="CA-2016-128146"/>
        <s v="CA-2016-128209"/>
        <s v="CA-2016-128237"/>
        <s v="CA-2016-128524"/>
        <s v="CA-2016-128538"/>
        <s v="CA-2016-128622"/>
        <s v="CA-2016-128839"/>
        <s v="CA-2016-128846"/>
        <s v="CA-2016-128888"/>
        <s v="CA-2016-128986"/>
        <s v="CA-2016-129091"/>
        <s v="CA-2016-129147"/>
        <s v="CA-2016-129168"/>
        <s v="CA-2016-129189"/>
        <s v="CA-2016-129364"/>
        <s v="CA-2016-129574"/>
        <s v="CA-2016-129819"/>
        <s v="CA-2016-129924"/>
        <s v="CA-2016-129938"/>
        <s v="CA-2016-130092"/>
        <s v="CA-2016-130155"/>
        <s v="CA-2016-130274"/>
        <s v="CA-2016-130421"/>
        <s v="CA-2016-130428"/>
        <s v="CA-2016-130449"/>
        <s v="CA-2016-130575"/>
        <s v="CA-2016-130624"/>
        <s v="CA-2016-130673"/>
        <s v="CA-2016-130729"/>
        <s v="CA-2016-130813"/>
        <s v="CA-2016-130869"/>
        <s v="CA-2016-130918"/>
        <s v="CA-2016-130960"/>
        <s v="CA-2016-131002"/>
        <s v="CA-2016-131009"/>
        <s v="CA-2016-131051"/>
        <s v="CA-2016-131247"/>
        <s v="CA-2016-131310"/>
        <s v="CA-2016-131387"/>
        <s v="CA-2016-131450"/>
        <s v="CA-2016-131527"/>
        <s v="CA-2016-131541"/>
        <s v="CA-2016-131800"/>
        <s v="CA-2016-131905"/>
        <s v="CA-2016-131926"/>
        <s v="CA-2016-131947"/>
        <s v="CA-2016-132010"/>
        <s v="CA-2016-132227"/>
        <s v="CA-2016-132451"/>
        <s v="CA-2016-132500"/>
        <s v="CA-2016-132542"/>
        <s v="CA-2016-132612"/>
        <s v="CA-2016-132787"/>
        <s v="CA-2016-132801"/>
        <s v="CA-2016-132864"/>
        <s v="CA-2016-132913"/>
        <s v="CA-2016-132962"/>
        <s v="CA-2016-132983"/>
        <s v="CA-2016-133158"/>
        <s v="CA-2016-133228"/>
        <s v="CA-2016-133270"/>
        <s v="CA-2016-133305"/>
        <s v="CA-2016-133354"/>
        <s v="CA-2016-133389"/>
        <s v="CA-2016-133424"/>
        <s v="CA-2016-133543"/>
        <s v="CA-2016-133592"/>
        <s v="CA-2016-133634"/>
        <s v="CA-2016-133690"/>
        <s v="CA-2016-133704"/>
        <s v="CA-2016-133753"/>
        <s v="CA-2016-133809"/>
        <s v="CA-2016-133830"/>
        <s v="CA-2016-133851"/>
        <s v="CA-2016-133963"/>
        <s v="CA-2016-134061"/>
        <s v="CA-2016-134103"/>
        <s v="CA-2016-134215"/>
        <s v="CA-2016-134278"/>
        <s v="CA-2016-134313"/>
        <s v="CA-2016-134551"/>
        <s v="CA-2016-134572"/>
        <s v="CA-2016-134621"/>
        <s v="CA-2016-134677"/>
        <s v="CA-2016-134726"/>
        <s v="CA-2016-135090"/>
        <s v="CA-2016-135405"/>
        <s v="CA-2016-135608"/>
        <s v="CA-2016-135657"/>
        <s v="CA-2016-135699"/>
        <s v="CA-2016-135755"/>
        <s v="CA-2016-135993"/>
        <s v="CA-2016-136280"/>
        <s v="CA-2016-136336"/>
        <s v="CA-2016-136399"/>
        <s v="CA-2016-136567"/>
        <s v="CA-2016-136644"/>
        <s v="CA-2016-136742"/>
        <s v="CA-2016-136861"/>
        <s v="CA-2016-137092"/>
        <s v="CA-2016-137274"/>
        <s v="CA-2016-137351"/>
        <s v="CA-2016-137575"/>
        <s v="CA-2016-137589"/>
        <s v="CA-2016-137911"/>
        <s v="CA-2016-138023"/>
        <s v="CA-2016-138072"/>
        <s v="CA-2016-138100"/>
        <s v="CA-2016-138128"/>
        <s v="CA-2016-138177"/>
        <s v="CA-2016-138198"/>
        <s v="CA-2016-138240"/>
        <s v="CA-2016-138296"/>
        <s v="CA-2016-138317"/>
        <s v="CA-2016-138359"/>
        <s v="CA-2016-138436"/>
        <s v="CA-2016-138450"/>
        <s v="CA-2016-138513"/>
        <s v="CA-2016-138527"/>
        <s v="CA-2016-138681"/>
        <s v="CA-2016-138709"/>
        <s v="CA-2016-138737"/>
        <s v="CA-2016-138940"/>
        <s v="CA-2016-139017"/>
        <s v="CA-2016-139192"/>
        <s v="CA-2016-139283"/>
        <s v="CA-2016-139423"/>
        <s v="CA-2016-139451"/>
        <s v="CA-2016-139542"/>
        <s v="CA-2016-139598"/>
        <s v="CA-2016-139633"/>
        <s v="CA-2016-139857"/>
        <s v="CA-2016-139892"/>
        <s v="CA-2016-140004"/>
        <s v="CA-2016-140032"/>
        <s v="CA-2016-140039"/>
        <s v="CA-2016-140165"/>
        <s v="CA-2016-140228"/>
        <s v="CA-2016-140396"/>
        <s v="CA-2016-140403"/>
        <s v="CA-2016-140473"/>
        <s v="CA-2016-140487"/>
        <s v="CA-2016-140662"/>
        <s v="CA-2016-140732"/>
        <s v="CA-2016-140795"/>
        <s v="CA-2016-140816"/>
        <s v="CA-2016-140858"/>
        <s v="CA-2016-140886"/>
        <s v="CA-2016-141005"/>
        <s v="CA-2016-141110"/>
        <s v="CA-2016-141152"/>
        <s v="CA-2016-141173"/>
        <s v="CA-2016-141278"/>
        <s v="CA-2016-141299"/>
        <s v="CA-2016-141313"/>
        <s v="CA-2016-141355"/>
        <s v="CA-2016-141607"/>
        <s v="CA-2016-141649"/>
        <s v="CA-2016-141726"/>
        <s v="CA-2016-141796"/>
        <s v="CA-2016-141817"/>
        <s v="CA-2016-141838"/>
        <s v="CA-2016-141901"/>
        <s v="CA-2016-142048"/>
        <s v="CA-2016-142314"/>
        <s v="CA-2016-142510"/>
        <s v="CA-2016-142587"/>
        <s v="CA-2016-142727"/>
        <s v="CA-2016-142769"/>
        <s v="CA-2016-142839"/>
        <s v="CA-2016-142951"/>
        <s v="CA-2016-142965"/>
        <s v="CA-2016-142979"/>
        <s v="CA-2016-143168"/>
        <s v="CA-2016-143182"/>
        <s v="CA-2016-143210"/>
        <s v="CA-2016-143336"/>
        <s v="CA-2016-143371"/>
        <s v="CA-2016-143385"/>
        <s v="CA-2016-143413"/>
        <s v="CA-2016-143637"/>
        <s v="CA-2016-143840"/>
        <s v="CA-2016-143903"/>
        <s v="CA-2016-143917"/>
        <s v="CA-2016-144029"/>
        <s v="CA-2016-144071"/>
        <s v="CA-2016-144281"/>
        <s v="CA-2016-144407"/>
        <s v="CA-2016-144414"/>
        <s v="CA-2016-144624"/>
        <s v="CA-2016-144666"/>
        <s v="CA-2016-144974"/>
        <s v="CA-2016-145212"/>
        <s v="CA-2016-145254"/>
        <s v="CA-2016-145317"/>
        <s v="CA-2016-145387"/>
        <s v="CA-2016-145541"/>
        <s v="CA-2016-145576"/>
        <s v="CA-2016-145800"/>
        <s v="CA-2016-145926"/>
        <s v="CA-2016-146283"/>
        <s v="CA-2016-146500"/>
        <s v="CA-2016-146528"/>
        <s v="CA-2016-146591"/>
        <s v="CA-2016-146640"/>
        <s v="CA-2016-146703"/>
        <s v="CA-2016-146731"/>
        <s v="CA-2016-146815"/>
        <s v="CA-2016-146843"/>
        <s v="CA-2016-146864"/>
        <s v="CA-2016-146885"/>
        <s v="CA-2016-146969"/>
        <s v="CA-2016-146990"/>
        <s v="CA-2016-146997"/>
        <s v="CA-2016-147235"/>
        <s v="CA-2016-147298"/>
        <s v="CA-2016-147543"/>
        <s v="CA-2016-147900"/>
        <s v="CA-2016-147914"/>
        <s v="CA-2016-148040"/>
        <s v="CA-2016-148285"/>
        <s v="CA-2016-148369"/>
        <s v="CA-2016-148383"/>
        <s v="CA-2016-148425"/>
        <s v="CA-2016-148488"/>
        <s v="CA-2016-148586"/>
        <s v="CA-2016-148614"/>
        <s v="CA-2016-148761"/>
        <s v="CA-2016-148782"/>
        <s v="CA-2016-148915"/>
        <s v="CA-2016-148950"/>
        <s v="CA-2016-149020"/>
        <s v="CA-2016-149055"/>
        <s v="CA-2016-149104"/>
        <s v="CA-2016-149244"/>
        <s v="CA-2016-149524"/>
        <s v="CA-2016-149538"/>
        <s v="CA-2016-149594"/>
        <s v="CA-2016-149643"/>
        <s v="CA-2016-149958"/>
        <s v="CA-2016-150203"/>
        <s v="CA-2016-150245"/>
        <s v="CA-2016-150301"/>
        <s v="CA-2016-150329"/>
        <s v="CA-2016-150490"/>
        <s v="CA-2016-150518"/>
        <s v="CA-2016-150581"/>
        <s v="CA-2016-150798"/>
        <s v="CA-2016-151001"/>
        <s v="CA-2016-151078"/>
        <s v="CA-2016-151162"/>
        <s v="CA-2016-151295"/>
        <s v="CA-2016-151330"/>
        <s v="CA-2016-151379"/>
        <s v="CA-2016-151554"/>
        <s v="CA-2016-151708"/>
        <s v="CA-2016-151792"/>
        <s v="CA-2016-151897"/>
        <s v="CA-2016-151946"/>
        <s v="CA-2016-151953"/>
        <s v="CA-2016-151967"/>
        <s v="CA-2016-151995"/>
        <s v="CA-2016-152100"/>
        <s v="CA-2016-152233"/>
        <s v="CA-2016-152254"/>
        <s v="CA-2016-152268"/>
        <s v="CA-2016-152296"/>
        <s v="CA-2016-152345"/>
        <s v="CA-2016-152422"/>
        <s v="CA-2016-152443"/>
        <s v="CA-2016-152562"/>
        <s v="CA-2016-152618"/>
        <s v="CA-2016-152849"/>
        <s v="CA-2016-152905"/>
        <s v="CA-2016-153087"/>
        <s v="CA-2016-153150"/>
        <s v="CA-2016-153479"/>
        <s v="CA-2016-153619"/>
        <s v="CA-2016-153808"/>
        <s v="CA-2016-153850"/>
        <s v="CA-2016-153913"/>
        <s v="CA-2016-153927"/>
        <s v="CA-2016-153969"/>
        <s v="CA-2016-153976"/>
        <s v="CA-2016-153983"/>
        <s v="CA-2016-154095"/>
        <s v="CA-2016-154158"/>
        <s v="CA-2016-154165"/>
        <s v="CA-2016-154186"/>
        <s v="CA-2016-154592"/>
        <s v="CA-2016-154599"/>
        <s v="CA-2016-154627"/>
        <s v="CA-2016-154641"/>
        <s v="CA-2016-154669"/>
        <s v="CA-2016-154781"/>
        <s v="CA-2016-154837"/>
        <s v="CA-2016-154893"/>
        <s v="CA-2016-154963"/>
        <s v="CA-2016-155208"/>
        <s v="CA-2016-155264"/>
        <s v="CA-2016-155271"/>
        <s v="CA-2016-155390"/>
        <s v="CA-2016-155593"/>
        <s v="CA-2016-155796"/>
        <s v="CA-2016-155852"/>
        <s v="CA-2016-155887"/>
        <s v="CA-2016-156006"/>
        <s v="CA-2016-156160"/>
        <s v="CA-2016-156244"/>
        <s v="CA-2016-156314"/>
        <s v="CA-2016-156342"/>
        <s v="CA-2016-156349"/>
        <s v="CA-2016-156433"/>
        <s v="CA-2016-156545"/>
        <s v="CA-2016-156587"/>
        <s v="CA-2016-156594"/>
        <s v="CA-2016-156601"/>
        <s v="CA-2016-156790"/>
        <s v="CA-2016-156993"/>
        <s v="CA-2016-157147"/>
        <s v="CA-2016-157546"/>
        <s v="CA-2016-157609"/>
        <s v="CA-2016-157623"/>
        <s v="CA-2016-157644"/>
        <s v="CA-2016-157721"/>
        <s v="CA-2016-157784"/>
        <s v="CA-2016-157882"/>
        <s v="CA-2016-157924"/>
        <s v="CA-2016-158029"/>
        <s v="CA-2016-158064"/>
        <s v="CA-2016-158225"/>
        <s v="CA-2016-158274"/>
        <s v="CA-2016-158281"/>
        <s v="CA-2016-158337"/>
        <s v="CA-2016-158372"/>
        <s v="CA-2016-158442"/>
        <s v="CA-2016-158470"/>
        <s v="CA-2016-158540"/>
        <s v="CA-2016-158771"/>
        <s v="CA-2016-159121"/>
        <s v="CA-2016-159184"/>
        <s v="CA-2016-159310"/>
        <s v="CA-2016-159338"/>
        <s v="CA-2016-159478"/>
        <s v="CA-2016-159520"/>
        <s v="CA-2016-159625"/>
        <s v="CA-2016-159681"/>
        <s v="CA-2016-159709"/>
        <s v="CA-2016-159800"/>
        <s v="CA-2016-159814"/>
        <s v="CA-2016-159835"/>
        <s v="CA-2016-159849"/>
        <s v="CA-2016-160066"/>
        <s v="CA-2016-160094"/>
        <s v="CA-2016-160157"/>
        <s v="CA-2016-160262"/>
        <s v="CA-2016-160276"/>
        <s v="CA-2016-160738"/>
        <s v="CA-2016-160766"/>
        <s v="CA-2016-160773"/>
        <s v="CA-2016-161032"/>
        <s v="CA-2016-161249"/>
        <s v="CA-2016-161508"/>
        <s v="CA-2016-161634"/>
        <s v="CA-2016-162089"/>
        <s v="CA-2016-162278"/>
        <s v="CA-2016-162362"/>
        <s v="CA-2016-162684"/>
        <s v="CA-2016-162775"/>
        <s v="CA-2016-162866"/>
        <s v="CA-2016-162992"/>
        <s v="CA-2016-163013"/>
        <s v="CA-2016-163034"/>
        <s v="CA-2016-163223"/>
        <s v="CA-2016-163293"/>
        <s v="CA-2016-163412"/>
        <s v="CA-2016-163419"/>
        <s v="CA-2016-163447"/>
        <s v="CA-2016-163468"/>
        <s v="CA-2016-163552"/>
        <s v="CA-2016-163559"/>
        <s v="CA-2016-163650"/>
        <s v="CA-2016-163748"/>
        <s v="CA-2016-163867"/>
        <s v="CA-2016-164182"/>
        <s v="CA-2016-164210"/>
        <s v="CA-2016-164224"/>
        <s v="CA-2016-164259"/>
        <s v="CA-2016-164315"/>
        <s v="CA-2016-164385"/>
        <s v="CA-2016-164469"/>
        <s v="CA-2016-164721"/>
        <s v="CA-2016-164742"/>
        <s v="CA-2016-164749"/>
        <s v="CA-2016-164861"/>
        <s v="CA-2016-164903"/>
        <s v="CA-2016-164910"/>
        <s v="CA-2016-164973"/>
        <s v="CA-2016-165309"/>
        <s v="CA-2016-165379"/>
        <s v="CA-2016-165393"/>
        <s v="CA-2016-165428"/>
        <s v="CA-2016-165477"/>
        <s v="CA-2016-165540"/>
        <s v="CA-2016-165568"/>
        <s v="CA-2016-165764"/>
        <s v="CA-2016-165806"/>
        <s v="CA-2016-165974"/>
        <s v="CA-2016-166051"/>
        <s v="CA-2016-166086"/>
        <s v="CA-2016-166191"/>
        <s v="CA-2016-166457"/>
        <s v="CA-2016-166471"/>
        <s v="CA-2016-166555"/>
        <s v="CA-2016-166590"/>
        <s v="CA-2016-166716"/>
        <s v="CA-2016-166730"/>
        <s v="CA-2016-166744"/>
        <s v="CA-2016-166863"/>
        <s v="CA-2016-166884"/>
        <s v="CA-2016-166891"/>
        <s v="CA-2016-166954"/>
        <s v="CA-2016-166961"/>
        <s v="CA-2016-166989"/>
        <s v="CA-2016-167164"/>
        <s v="CA-2016-167199"/>
        <s v="CA-2016-167360"/>
        <s v="CA-2016-167486"/>
        <s v="CA-2016-167724"/>
        <s v="CA-2016-167850"/>
        <s v="CA-2016-167927"/>
        <s v="CA-2016-167997"/>
        <s v="CA-2016-168130"/>
        <s v="CA-2016-168158"/>
        <s v="CA-2016-168305"/>
        <s v="CA-2016-168312"/>
        <s v="CA-2016-168368"/>
        <s v="CA-2016-168473"/>
        <s v="CA-2016-168494"/>
        <s v="CA-2016-168592"/>
        <s v="CA-2016-168823"/>
        <s v="CA-2016-168984"/>
        <s v="CA-2016-169019"/>
        <s v="CA-2016-169033"/>
        <s v="CA-2016-169061"/>
        <s v="CA-2016-169257"/>
        <s v="CA-2016-169446"/>
        <s v="CA-2016-169460"/>
        <s v="CA-2016-169642"/>
        <s v="CA-2016-169649"/>
        <s v="CA-2016-169684"/>
        <s v="CA-2016-169726"/>
        <s v="CA-2016-169775"/>
        <s v="CA-2016-169803"/>
        <s v="CA-2016-169852"/>
        <s v="CA-2017-100146"/>
        <s v="CA-2017-100216"/>
        <s v="CA-2017-100251"/>
        <s v="CA-2017-100454"/>
        <s v="CA-2017-100545"/>
        <s v="CA-2017-100573"/>
        <s v="CA-2017-100657"/>
        <s v="CA-2017-100685"/>
        <s v="CA-2017-100734"/>
        <s v="CA-2017-100769"/>
        <s v="CA-2017-100818"/>
        <s v="CA-2017-100888"/>
        <s v="CA-2017-101000"/>
        <s v="CA-2017-101007"/>
        <s v="CA-2017-101091"/>
        <s v="CA-2017-101126"/>
        <s v="CA-2017-101154"/>
        <s v="CA-2017-101707"/>
        <s v="CA-2017-101868"/>
        <s v="CA-2017-101889"/>
        <s v="CA-2017-101910"/>
        <s v="CA-2017-101924"/>
        <s v="CA-2017-102016"/>
        <s v="CA-2017-102036"/>
        <s v="CA-2017-102260"/>
        <s v="CA-2017-102281"/>
        <s v="CA-2017-102316"/>
        <s v="CA-2017-102491"/>
        <s v="CA-2017-102582"/>
        <s v="CA-2017-102722"/>
        <s v="CA-2017-102778"/>
        <s v="CA-2017-102806"/>
        <s v="CA-2017-102848"/>
        <s v="CA-2017-102855"/>
        <s v="CA-2017-102876"/>
        <s v="CA-2017-103072"/>
        <s v="CA-2017-103093"/>
        <s v="CA-2017-103135"/>
        <s v="CA-2017-103177"/>
        <s v="CA-2017-103205"/>
        <s v="CA-2017-103716"/>
        <s v="CA-2017-103723"/>
        <s v="CA-2017-103772"/>
        <s v="CA-2017-103793"/>
        <s v="CA-2017-103835"/>
        <s v="CA-2017-103870"/>
        <s v="CA-2017-103933"/>
        <s v="CA-2017-103954"/>
        <s v="CA-2017-103961"/>
        <s v="CA-2017-104038"/>
        <s v="CA-2017-104052"/>
        <s v="CA-2017-104059"/>
        <s v="CA-2017-104115"/>
        <s v="CA-2017-104129"/>
        <s v="CA-2017-104241"/>
        <s v="CA-2017-104297"/>
        <s v="CA-2017-104346"/>
        <s v="CA-2017-104486"/>
        <s v="CA-2017-104493"/>
        <s v="CA-2017-104514"/>
        <s v="CA-2017-104626"/>
        <s v="CA-2017-104871"/>
        <s v="CA-2017-104941"/>
        <s v="CA-2017-104948"/>
        <s v="CA-2017-105102"/>
        <s v="CA-2017-105158"/>
        <s v="CA-2017-105221"/>
        <s v="CA-2017-105312"/>
        <s v="CA-2017-105347"/>
        <s v="CA-2017-105361"/>
        <s v="CA-2017-105508"/>
        <s v="CA-2017-105571"/>
        <s v="CA-2017-105599"/>
        <s v="CA-2017-105613"/>
        <s v="CA-2017-105627"/>
        <s v="CA-2017-105634"/>
        <s v="CA-2017-105690"/>
        <s v="CA-2017-105725"/>
        <s v="CA-2017-105844"/>
        <s v="CA-2017-105970"/>
        <s v="CA-2017-106187"/>
        <s v="CA-2017-106208"/>
        <s v="CA-2017-106215"/>
        <s v="CA-2017-106257"/>
        <s v="CA-2017-106320"/>
        <s v="CA-2017-106362"/>
        <s v="CA-2017-106565"/>
        <s v="CA-2017-106978"/>
        <s v="CA-2017-107020"/>
        <s v="CA-2017-107083"/>
        <s v="CA-2017-107468"/>
        <s v="CA-2017-107678"/>
        <s v="CA-2017-107685"/>
        <s v="CA-2017-107741"/>
        <s v="CA-2017-107902"/>
        <s v="CA-2017-107937"/>
        <s v="CA-2017-108119"/>
        <s v="CA-2017-108259"/>
        <s v="CA-2017-108532"/>
        <s v="CA-2017-108588"/>
        <s v="CA-2017-108665"/>
        <s v="CA-2017-108672"/>
        <s v="CA-2017-109001"/>
        <s v="CA-2017-109113"/>
        <s v="CA-2017-109169"/>
        <s v="CA-2017-109190"/>
        <s v="CA-2017-109197"/>
        <s v="CA-2017-109337"/>
        <s v="CA-2017-109386"/>
        <s v="CA-2017-109470"/>
        <s v="CA-2017-109512"/>
        <s v="CA-2017-109575"/>
        <s v="CA-2017-109603"/>
        <s v="CA-2017-109638"/>
        <s v="CA-2017-109708"/>
        <s v="CA-2017-109736"/>
        <s v="CA-2017-109862"/>
        <s v="CA-2017-109939"/>
        <s v="CA-2017-110016"/>
        <s v="CA-2017-110093"/>
        <s v="CA-2017-110247"/>
        <s v="CA-2017-110289"/>
        <s v="CA-2017-110324"/>
        <s v="CA-2017-110345"/>
        <s v="CA-2017-110457"/>
        <s v="CA-2017-110548"/>
        <s v="CA-2017-110632"/>
        <s v="CA-2017-110667"/>
        <s v="CA-2017-110744"/>
        <s v="CA-2017-110765"/>
        <s v="CA-2017-110814"/>
        <s v="CA-2017-110863"/>
        <s v="CA-2017-110870"/>
        <s v="CA-2017-110877"/>
        <s v="CA-2017-110891"/>
        <s v="CA-2017-110947"/>
        <s v="CA-2017-111017"/>
        <s v="CA-2017-111038"/>
        <s v="CA-2017-111073"/>
        <s v="CA-2017-111094"/>
        <s v="CA-2017-111164"/>
        <s v="CA-2017-111199"/>
        <s v="CA-2017-111206"/>
        <s v="CA-2017-111234"/>
        <s v="CA-2017-111297"/>
        <s v="CA-2017-111325"/>
        <s v="CA-2017-111339"/>
        <s v="CA-2017-111395"/>
        <s v="CA-2017-111458"/>
        <s v="CA-2017-111507"/>
        <s v="CA-2017-111514"/>
        <s v="CA-2017-111612"/>
        <s v="CA-2017-111703"/>
        <s v="CA-2017-111780"/>
        <s v="CA-2017-111829"/>
        <s v="CA-2017-111864"/>
        <s v="CA-2017-111948"/>
        <s v="CA-2017-111990"/>
        <s v="CA-2017-112014"/>
        <s v="CA-2017-112053"/>
        <s v="CA-2017-112116"/>
        <s v="CA-2017-112130"/>
        <s v="CA-2017-112144"/>
        <s v="CA-2017-112214"/>
        <s v="CA-2017-112305"/>
        <s v="CA-2017-112319"/>
        <s v="CA-2017-112375"/>
        <s v="CA-2017-112452"/>
        <s v="CA-2017-112522"/>
        <s v="CA-2017-112557"/>
        <s v="CA-2017-112571"/>
        <s v="CA-2017-112711"/>
        <s v="CA-2017-112767"/>
        <s v="CA-2017-112823"/>
        <s v="CA-2017-113040"/>
        <s v="CA-2017-113110"/>
        <s v="CA-2017-113131"/>
        <s v="CA-2017-113145"/>
        <s v="CA-2017-113152"/>
        <s v="CA-2017-113173"/>
        <s v="CA-2017-113215"/>
        <s v="CA-2017-113222"/>
        <s v="CA-2017-113404"/>
        <s v="CA-2017-113523"/>
        <s v="CA-2017-113628"/>
        <s v="CA-2017-113740"/>
        <s v="CA-2017-113901"/>
        <s v="CA-2017-113971"/>
        <s v="CA-2017-114048"/>
        <s v="CA-2017-114069"/>
        <s v="CA-2017-114237"/>
        <s v="CA-2017-114300"/>
        <s v="CA-2017-114468"/>
        <s v="CA-2017-114503"/>
        <s v="CA-2017-114811"/>
        <s v="CA-2017-114923"/>
        <s v="CA-2017-115091"/>
        <s v="CA-2017-115168"/>
        <s v="CA-2017-115392"/>
        <s v="CA-2017-115399"/>
        <s v="CA-2017-115420"/>
        <s v="CA-2017-115511"/>
        <s v="CA-2017-115567"/>
        <s v="CA-2017-115693"/>
        <s v="CA-2017-115742"/>
        <s v="CA-2017-115798"/>
        <s v="CA-2017-115847"/>
        <s v="CA-2017-115924"/>
        <s v="CA-2017-115938"/>
        <s v="CA-2017-115945"/>
        <s v="CA-2017-116092"/>
        <s v="CA-2017-116260"/>
        <s v="CA-2017-116484"/>
        <s v="CA-2017-116512"/>
        <s v="CA-2017-116638"/>
        <s v="CA-2017-116687"/>
        <s v="CA-2017-116750"/>
        <s v="CA-2017-116841"/>
        <s v="CA-2017-116876"/>
        <s v="CA-2017-117086"/>
        <s v="CA-2017-117415"/>
        <s v="CA-2017-117611"/>
        <s v="CA-2017-117772"/>
        <s v="CA-2017-117800"/>
        <s v="CA-2017-117828"/>
        <s v="CA-2017-117884"/>
        <s v="CA-2017-117898"/>
        <s v="CA-2017-117961"/>
        <s v="CA-2017-118227"/>
        <s v="CA-2017-118423"/>
        <s v="CA-2017-118444"/>
        <s v="CA-2017-118738"/>
        <s v="CA-2017-118843"/>
        <s v="CA-2017-118871"/>
        <s v="CA-2017-118948"/>
        <s v="CA-2017-118955"/>
        <s v="CA-2017-119102"/>
        <s v="CA-2017-119214"/>
        <s v="CA-2017-119291"/>
        <s v="CA-2017-119480"/>
        <s v="CA-2017-119508"/>
        <s v="CA-2017-119550"/>
        <s v="CA-2017-119592"/>
        <s v="CA-2017-119627"/>
        <s v="CA-2017-119634"/>
        <s v="CA-2017-119690"/>
        <s v="CA-2017-119697"/>
        <s v="CA-2017-119879"/>
        <s v="CA-2017-119907"/>
        <s v="CA-2017-119942"/>
        <s v="CA-2017-120103"/>
        <s v="CA-2017-120320"/>
        <s v="CA-2017-120341"/>
        <s v="CA-2017-120362"/>
        <s v="CA-2017-120397"/>
        <s v="CA-2017-120439"/>
        <s v="CA-2017-120446"/>
        <s v="CA-2017-120516"/>
        <s v="CA-2017-120551"/>
        <s v="CA-2017-120621"/>
        <s v="CA-2017-120677"/>
        <s v="CA-2017-120782"/>
        <s v="CA-2017-120810"/>
        <s v="CA-2017-120845"/>
        <s v="CA-2017-120880"/>
        <s v="CA-2017-120901"/>
        <s v="CA-2017-120915"/>
        <s v="CA-2017-121041"/>
        <s v="CA-2017-121097"/>
        <s v="CA-2017-121132"/>
        <s v="CA-2017-121188"/>
        <s v="CA-2017-121272"/>
        <s v="CA-2017-121391"/>
        <s v="CA-2017-121405"/>
        <s v="CA-2017-121552"/>
        <s v="CA-2017-121608"/>
        <s v="CA-2017-121650"/>
        <s v="CA-2017-121699"/>
        <s v="CA-2017-121720"/>
        <s v="CA-2017-121776"/>
        <s v="CA-2017-121783"/>
        <s v="CA-2017-121797"/>
        <s v="CA-2017-121965"/>
        <s v="CA-2017-122168"/>
        <s v="CA-2017-122210"/>
        <s v="CA-2017-122259"/>
        <s v="CA-2017-122266"/>
        <s v="CA-2017-122287"/>
        <s v="CA-2017-122371"/>
        <s v="CA-2017-122406"/>
        <s v="CA-2017-122623"/>
        <s v="CA-2017-122756"/>
        <s v="CA-2017-122826"/>
        <s v="CA-2017-122973"/>
        <s v="CA-2017-123092"/>
        <s v="CA-2017-123113"/>
        <s v="CA-2017-123141"/>
        <s v="CA-2017-123155"/>
        <s v="CA-2017-123232"/>
        <s v="CA-2017-123330"/>
        <s v="CA-2017-123456"/>
        <s v="CA-2017-123505"/>
        <s v="CA-2017-123568"/>
        <s v="CA-2017-123673"/>
        <s v="CA-2017-123939"/>
        <s v="CA-2017-124044"/>
        <s v="CA-2017-124058"/>
        <s v="CA-2017-124107"/>
        <s v="CA-2017-124268"/>
        <s v="CA-2017-124450"/>
        <s v="CA-2017-124499"/>
        <s v="CA-2017-124541"/>
        <s v="CA-2017-124653"/>
        <s v="CA-2017-124800"/>
        <s v="CA-2017-124891"/>
        <s v="CA-2017-124919"/>
        <s v="CA-2017-124933"/>
        <s v="CA-2017-124975"/>
        <s v="CA-2017-125066"/>
        <s v="CA-2017-125178"/>
        <s v="CA-2017-125185"/>
        <s v="CA-2017-125234"/>
        <s v="CA-2017-125395"/>
        <s v="CA-2017-125416"/>
        <s v="CA-2017-125423"/>
        <s v="CA-2017-125563"/>
        <s v="CA-2017-125696"/>
        <s v="CA-2017-125710"/>
        <s v="CA-2017-125934"/>
        <s v="CA-2017-125976"/>
        <s v="CA-2017-126137"/>
        <s v="CA-2017-126186"/>
        <s v="CA-2017-126347"/>
        <s v="CA-2017-126445"/>
        <s v="CA-2017-126466"/>
        <s v="CA-2017-126557"/>
        <s v="CA-2017-126669"/>
        <s v="CA-2017-126697"/>
        <s v="CA-2017-126725"/>
        <s v="CA-2017-126739"/>
        <s v="CA-2017-126970"/>
        <s v="CA-2017-127019"/>
        <s v="CA-2017-127110"/>
        <s v="CA-2017-127173"/>
        <s v="CA-2017-127327"/>
        <s v="CA-2017-127418"/>
        <s v="CA-2017-127453"/>
        <s v="CA-2017-127481"/>
        <s v="CA-2017-127502"/>
        <s v="CA-2017-127509"/>
        <s v="CA-2017-127544"/>
        <s v="CA-2017-127593"/>
        <s v="CA-2017-127607"/>
        <s v="CA-2017-127754"/>
        <s v="CA-2017-127824"/>
        <s v="CA-2017-128013"/>
        <s v="CA-2017-128027"/>
        <s v="CA-2017-128083"/>
        <s v="CA-2017-128125"/>
        <s v="CA-2017-128139"/>
        <s v="CA-2017-128167"/>
        <s v="CA-2017-128356"/>
        <s v="CA-2017-128608"/>
        <s v="CA-2017-128860"/>
        <s v="CA-2017-128958"/>
        <s v="CA-2017-128993"/>
        <s v="CA-2017-129042"/>
        <s v="CA-2017-129098"/>
        <s v="CA-2017-129112"/>
        <s v="CA-2017-129217"/>
        <s v="CA-2017-129322"/>
        <s v="CA-2017-129392"/>
        <s v="CA-2017-129476"/>
        <s v="CA-2017-129525"/>
        <s v="CA-2017-129532"/>
        <s v="CA-2017-129546"/>
        <s v="CA-2017-129700"/>
        <s v="CA-2017-129770"/>
        <s v="CA-2017-129854"/>
        <s v="CA-2017-129896"/>
        <s v="CA-2017-129917"/>
        <s v="CA-2017-130022"/>
        <s v="CA-2017-130113"/>
        <s v="CA-2017-130183"/>
        <s v="CA-2017-130204"/>
        <s v="CA-2017-130218"/>
        <s v="CA-2017-130253"/>
        <s v="CA-2017-130365"/>
        <s v="CA-2017-130456"/>
        <s v="CA-2017-130554"/>
        <s v="CA-2017-130610"/>
        <s v="CA-2017-130659"/>
        <s v="CA-2017-130736"/>
        <s v="CA-2017-130785"/>
        <s v="CA-2017-130792"/>
        <s v="CA-2017-130848"/>
        <s v="CA-2017-130855"/>
        <s v="CA-2017-130876"/>
        <s v="CA-2017-130883"/>
        <s v="CA-2017-130890"/>
        <s v="CA-2017-130974"/>
        <s v="CA-2017-130995"/>
        <s v="CA-2017-131072"/>
        <s v="CA-2017-131128"/>
        <s v="CA-2017-131338"/>
        <s v="CA-2017-131352"/>
        <s v="CA-2017-131422"/>
        <s v="CA-2017-131457"/>
        <s v="CA-2017-131534"/>
        <s v="CA-2017-131597"/>
        <s v="CA-2017-131758"/>
        <s v="CA-2017-131779"/>
        <s v="CA-2017-131856"/>
        <s v="CA-2017-131884"/>
        <s v="CA-2017-132080"/>
        <s v="CA-2017-132101"/>
        <s v="CA-2017-132136"/>
        <s v="CA-2017-132276"/>
        <s v="CA-2017-132318"/>
        <s v="CA-2017-132374"/>
        <s v="CA-2017-132388"/>
        <s v="CA-2017-132465"/>
        <s v="CA-2017-132486"/>
        <s v="CA-2017-132507"/>
        <s v="CA-2017-132570"/>
        <s v="CA-2017-132626"/>
        <s v="CA-2017-132633"/>
        <s v="CA-2017-132815"/>
        <s v="CA-2017-132906"/>
        <s v="CA-2017-132941"/>
        <s v="CA-2017-132948"/>
        <s v="CA-2017-133025"/>
        <s v="CA-2017-133242"/>
        <s v="CA-2017-133396"/>
        <s v="CA-2017-133445"/>
        <s v="CA-2017-133452"/>
        <s v="CA-2017-133494"/>
        <s v="CA-2017-133536"/>
        <s v="CA-2017-133585"/>
        <s v="CA-2017-133627"/>
        <s v="CA-2017-133837"/>
        <s v="CA-2017-133977"/>
        <s v="CA-2017-134075"/>
        <s v="CA-2017-134082"/>
        <s v="CA-2017-134117"/>
        <s v="CA-2017-134201"/>
        <s v="CA-2017-134257"/>
        <s v="CA-2017-134719"/>
        <s v="CA-2017-134747"/>
        <s v="CA-2017-134782"/>
        <s v="CA-2017-134859"/>
        <s v="CA-2017-134894"/>
        <s v="CA-2017-134922"/>
        <s v="CA-2017-134943"/>
        <s v="CA-2017-134992"/>
        <s v="CA-2017-135020"/>
        <s v="CA-2017-135174"/>
        <s v="CA-2017-135251"/>
        <s v="CA-2017-135272"/>
        <s v="CA-2017-135314"/>
        <s v="CA-2017-135363"/>
        <s v="CA-2017-135391"/>
        <s v="CA-2017-135489"/>
        <s v="CA-2017-135510"/>
        <s v="CA-2017-135538"/>
        <s v="CA-2017-135545"/>
        <s v="CA-2017-135580"/>
        <s v="CA-2017-135622"/>
        <s v="CA-2017-135685"/>
        <s v="CA-2017-135727"/>
        <s v="CA-2017-135853"/>
        <s v="CA-2017-136105"/>
        <s v="CA-2017-136147"/>
        <s v="CA-2017-136196"/>
        <s v="CA-2017-136224"/>
        <s v="CA-2017-136378"/>
        <s v="CA-2017-136420"/>
        <s v="CA-2017-136469"/>
        <s v="CA-2017-136658"/>
        <s v="CA-2017-136700"/>
        <s v="CA-2017-136728"/>
        <s v="CA-2017-136735"/>
        <s v="CA-2017-136798"/>
        <s v="CA-2017-136805"/>
        <s v="CA-2017-137064"/>
        <s v="CA-2017-137071"/>
        <s v="CA-2017-137106"/>
        <s v="CA-2017-137113"/>
        <s v="CA-2017-137225"/>
        <s v="CA-2017-137281"/>
        <s v="CA-2017-137302"/>
        <s v="CA-2017-137512"/>
        <s v="CA-2017-137526"/>
        <s v="CA-2017-137603"/>
        <s v="CA-2017-137708"/>
        <s v="CA-2017-137750"/>
        <s v="CA-2017-137897"/>
        <s v="CA-2017-137925"/>
        <s v="CA-2017-137946"/>
        <s v="CA-2017-137974"/>
        <s v="CA-2017-138002"/>
        <s v="CA-2017-138009"/>
        <s v="CA-2017-138219"/>
        <s v="CA-2017-138331"/>
        <s v="CA-2017-138457"/>
        <s v="CA-2017-138485"/>
        <s v="CA-2017-138492"/>
        <s v="CA-2017-138534"/>
        <s v="CA-2017-138625"/>
        <s v="CA-2017-138674"/>
        <s v="CA-2017-138898"/>
        <s v="CA-2017-138954"/>
        <s v="CA-2017-139094"/>
        <s v="CA-2017-139164"/>
        <s v="CA-2017-139248"/>
        <s v="CA-2017-139290"/>
        <s v="CA-2017-139374"/>
        <s v="CA-2017-139584"/>
        <s v="CA-2017-139731"/>
        <s v="CA-2017-139738"/>
        <s v="CA-2017-139780"/>
        <s v="CA-2017-139850"/>
        <s v="CA-2017-139962"/>
        <s v="CA-2017-140025"/>
        <s v="CA-2017-140144"/>
        <s v="CA-2017-140221"/>
        <s v="CA-2017-140375"/>
        <s v="CA-2017-140410"/>
        <s v="CA-2017-140557"/>
        <s v="CA-2017-140718"/>
        <s v="CA-2017-140830"/>
        <s v="CA-2017-140921"/>
        <s v="CA-2017-140984"/>
        <s v="CA-2017-141012"/>
        <s v="CA-2017-141040"/>
        <s v="CA-2017-141145"/>
        <s v="CA-2017-141243"/>
        <s v="CA-2017-141250"/>
        <s v="CA-2017-141327"/>
        <s v="CA-2017-141565"/>
        <s v="CA-2017-141593"/>
        <s v="CA-2017-141740"/>
        <s v="CA-2017-141754"/>
        <s v="CA-2017-141768"/>
        <s v="CA-2017-141810"/>
        <s v="CA-2017-141936"/>
        <s v="CA-2017-142027"/>
        <s v="CA-2017-142041"/>
        <s v="CA-2017-142055"/>
        <s v="CA-2017-142139"/>
        <s v="CA-2017-142202"/>
        <s v="CA-2017-142237"/>
        <s v="CA-2017-142377"/>
        <s v="CA-2017-142419"/>
        <s v="CA-2017-142433"/>
        <s v="CA-2017-142454"/>
        <s v="CA-2017-142475"/>
        <s v="CA-2017-142601"/>
        <s v="CA-2017-142692"/>
        <s v="CA-2017-142734"/>
        <s v="CA-2017-142755"/>
        <s v="CA-2017-142930"/>
        <s v="CA-2017-142937"/>
        <s v="CA-2017-142944"/>
        <s v="CA-2017-142993"/>
        <s v="CA-2017-143077"/>
        <s v="CA-2017-143105"/>
        <s v="CA-2017-143119"/>
        <s v="CA-2017-143147"/>
        <s v="CA-2017-143238"/>
        <s v="CA-2017-143364"/>
        <s v="CA-2017-143490"/>
        <s v="CA-2017-143532"/>
        <s v="CA-2017-143602"/>
        <s v="CA-2017-143616"/>
        <s v="CA-2017-143700"/>
        <s v="CA-2017-143882"/>
        <s v="CA-2017-143980"/>
        <s v="CA-2017-144043"/>
        <s v="CA-2017-144099"/>
        <s v="CA-2017-144190"/>
        <s v="CA-2017-144253"/>
        <s v="CA-2017-144267"/>
        <s v="CA-2017-144274"/>
        <s v="CA-2017-144288"/>
        <s v="CA-2017-144302"/>
        <s v="CA-2017-144386"/>
        <s v="CA-2017-144519"/>
        <s v="CA-2017-144652"/>
        <s v="CA-2017-144722"/>
        <s v="CA-2017-144806"/>
        <s v="CA-2017-144890"/>
        <s v="CA-2017-145065"/>
        <s v="CA-2017-145184"/>
        <s v="CA-2017-145324"/>
        <s v="CA-2017-145352"/>
        <s v="CA-2017-145394"/>
        <s v="CA-2017-145401"/>
        <s v="CA-2017-145415"/>
        <s v="CA-2017-145457"/>
        <s v="CA-2017-145485"/>
        <s v="CA-2017-145758"/>
        <s v="CA-2017-145814"/>
        <s v="CA-2017-145821"/>
        <s v="CA-2017-145828"/>
        <s v="CA-2017-145835"/>
        <s v="CA-2017-145849"/>
        <s v="CA-2017-146038"/>
        <s v="CA-2017-146087"/>
        <s v="CA-2017-146255"/>
        <s v="CA-2017-146262"/>
        <s v="CA-2017-146290"/>
        <s v="CA-2017-146465"/>
        <s v="CA-2017-146486"/>
        <s v="CA-2017-146563"/>
        <s v="CA-2017-146675"/>
        <s v="CA-2017-146696"/>
        <s v="CA-2017-146829"/>
        <s v="CA-2017-146948"/>
        <s v="CA-2017-147011"/>
        <s v="CA-2017-147102"/>
        <s v="CA-2017-147501"/>
        <s v="CA-2017-147529"/>
        <s v="CA-2017-147690"/>
        <s v="CA-2017-147788"/>
        <s v="CA-2017-147816"/>
        <s v="CA-2017-147830"/>
        <s v="CA-2017-147851"/>
        <s v="CA-2017-147879"/>
        <s v="CA-2017-148180"/>
        <s v="CA-2017-148250"/>
        <s v="CA-2017-148376"/>
        <s v="CA-2017-148432"/>
        <s v="CA-2017-148495"/>
        <s v="CA-2017-148628"/>
        <s v="CA-2017-148635"/>
        <s v="CA-2017-148705"/>
        <s v="CA-2017-148712"/>
        <s v="CA-2017-148859"/>
        <s v="CA-2017-148873"/>
        <s v="CA-2017-148964"/>
        <s v="CA-2017-149083"/>
        <s v="CA-2017-149097"/>
        <s v="CA-2017-149300"/>
        <s v="CA-2017-149342"/>
        <s v="CA-2017-149384"/>
        <s v="CA-2017-149517"/>
        <s v="CA-2017-149566"/>
        <s v="CA-2017-149587"/>
        <s v="CA-2017-149601"/>
        <s v="CA-2017-149636"/>
        <s v="CA-2017-149650"/>
        <s v="CA-2017-149678"/>
        <s v="CA-2017-149713"/>
        <s v="CA-2017-149734"/>
        <s v="CA-2017-149748"/>
        <s v="CA-2017-149811"/>
        <s v="CA-2017-149846"/>
        <s v="CA-2017-149909"/>
        <s v="CA-2017-149972"/>
        <s v="CA-2017-149993"/>
        <s v="CA-2017-150196"/>
        <s v="CA-2017-150308"/>
        <s v="CA-2017-150413"/>
        <s v="CA-2017-150441"/>
        <s v="CA-2017-150511"/>
        <s v="CA-2017-150560"/>
        <s v="CA-2017-150714"/>
        <s v="CA-2017-150749"/>
        <s v="CA-2017-150770"/>
        <s v="CA-2017-150791"/>
        <s v="CA-2017-150875"/>
        <s v="CA-2017-151043"/>
        <s v="CA-2017-151253"/>
        <s v="CA-2017-151470"/>
        <s v="CA-2017-151547"/>
        <s v="CA-2017-151589"/>
        <s v="CA-2017-151624"/>
        <s v="CA-2017-151680"/>
        <s v="CA-2017-151722"/>
        <s v="CA-2017-151785"/>
        <s v="CA-2017-151841"/>
        <s v="CA-2017-151869"/>
        <s v="CA-2017-152513"/>
        <s v="CA-2017-152527"/>
        <s v="CA-2017-152611"/>
        <s v="CA-2017-152681"/>
        <s v="CA-2017-152891"/>
        <s v="CA-2017-153038"/>
        <s v="CA-2017-153073"/>
        <s v="CA-2017-153108"/>
        <s v="CA-2017-153220"/>
        <s v="CA-2017-153325"/>
        <s v="CA-2017-153381"/>
        <s v="CA-2017-153388"/>
        <s v="CA-2017-153416"/>
        <s v="CA-2017-153423"/>
        <s v="CA-2017-153535"/>
        <s v="CA-2017-153549"/>
        <s v="CA-2017-153612"/>
        <s v="CA-2017-153626"/>
        <s v="CA-2017-153717"/>
        <s v="CA-2017-153738"/>
        <s v="CA-2017-153752"/>
        <s v="CA-2017-153794"/>
        <s v="CA-2017-153878"/>
        <s v="CA-2017-153906"/>
        <s v="CA-2017-154144"/>
        <s v="CA-2017-154200"/>
        <s v="CA-2017-154284"/>
        <s v="CA-2017-154291"/>
        <s v="CA-2017-154326"/>
        <s v="CA-2017-154340"/>
        <s v="CA-2017-154620"/>
        <s v="CA-2017-154746"/>
        <s v="CA-2017-154795"/>
        <s v="CA-2017-154823"/>
        <s v="CA-2017-154886"/>
        <s v="CA-2017-154900"/>
        <s v="CA-2017-154921"/>
        <s v="CA-2017-154956"/>
        <s v="CA-2017-154970"/>
        <s v="CA-2017-155040"/>
        <s v="CA-2017-155054"/>
        <s v="CA-2017-155068"/>
        <s v="CA-2017-155124"/>
        <s v="CA-2017-155145"/>
        <s v="CA-2017-155306"/>
        <s v="CA-2017-155334"/>
        <s v="CA-2017-155453"/>
        <s v="CA-2017-155586"/>
        <s v="CA-2017-155600"/>
        <s v="CA-2017-155635"/>
        <s v="CA-2017-155761"/>
        <s v="CA-2017-156013"/>
        <s v="CA-2017-156104"/>
        <s v="CA-2017-156118"/>
        <s v="CA-2017-156146"/>
        <s v="CA-2017-156153"/>
        <s v="CA-2017-156328"/>
        <s v="CA-2017-156335"/>
        <s v="CA-2017-156377"/>
        <s v="CA-2017-156440"/>
        <s v="CA-2017-156482"/>
        <s v="CA-2017-156510"/>
        <s v="CA-2017-156524"/>
        <s v="CA-2017-156566"/>
        <s v="CA-2017-156608"/>
        <s v="CA-2017-156734"/>
        <s v="CA-2017-156755"/>
        <s v="CA-2017-156853"/>
        <s v="CA-2017-156923"/>
        <s v="CA-2017-157028"/>
        <s v="CA-2017-157035"/>
        <s v="CA-2017-157084"/>
        <s v="CA-2017-157133"/>
        <s v="CA-2017-157287"/>
        <s v="CA-2017-157322"/>
        <s v="CA-2017-157343"/>
        <s v="CA-2017-157434"/>
        <s v="CA-2017-157770"/>
        <s v="CA-2017-157805"/>
        <s v="CA-2017-157812"/>
        <s v="CA-2017-157959"/>
        <s v="CA-2017-158148"/>
        <s v="CA-2017-158323"/>
        <s v="CA-2017-158351"/>
        <s v="CA-2017-158421"/>
        <s v="CA-2017-158456"/>
        <s v="CA-2017-158491"/>
        <s v="CA-2017-158554"/>
        <s v="CA-2017-158659"/>
        <s v="CA-2017-158701"/>
        <s v="CA-2017-158792"/>
        <s v="CA-2017-158918"/>
        <s v="CA-2017-158939"/>
        <s v="CA-2017-159380"/>
        <s v="CA-2017-159534"/>
        <s v="CA-2017-159590"/>
        <s v="CA-2017-159779"/>
        <s v="CA-2017-159786"/>
        <s v="CA-2017-159863"/>
        <s v="CA-2017-160059"/>
        <s v="CA-2017-160171"/>
        <s v="CA-2017-160213"/>
        <s v="CA-2017-160227"/>
        <s v="CA-2017-160472"/>
        <s v="CA-2017-160696"/>
        <s v="CA-2017-160787"/>
        <s v="CA-2017-160794"/>
        <s v="CA-2017-160864"/>
        <s v="CA-2017-161214"/>
        <s v="CA-2017-161242"/>
        <s v="CA-2017-161263"/>
        <s v="CA-2017-161445"/>
        <s v="CA-2017-161452"/>
        <s v="CA-2017-161627"/>
        <s v="CA-2017-161711"/>
        <s v="CA-2017-161718"/>
        <s v="CA-2017-161767"/>
        <s v="CA-2017-161795"/>
        <s v="CA-2017-161830"/>
        <s v="CA-2017-161998"/>
        <s v="CA-2017-162047"/>
        <s v="CA-2017-162166"/>
        <s v="CA-2017-162201"/>
        <s v="CA-2017-162369"/>
        <s v="CA-2017-162376"/>
        <s v="CA-2017-162537"/>
        <s v="CA-2017-162544"/>
        <s v="CA-2017-162607"/>
        <s v="CA-2017-162621"/>
        <s v="CA-2017-162761"/>
        <s v="CA-2017-162782"/>
        <s v="CA-2017-162887"/>
        <s v="CA-2017-162950"/>
        <s v="CA-2017-162964"/>
        <s v="CA-2017-163055"/>
        <s v="CA-2017-163090"/>
        <s v="CA-2017-163104"/>
        <s v="CA-2017-163181"/>
        <s v="CA-2017-163237"/>
        <s v="CA-2017-163440"/>
        <s v="CA-2017-163587"/>
        <s v="CA-2017-163734"/>
        <s v="CA-2017-163762"/>
        <s v="CA-2017-163895"/>
        <s v="CA-2017-163923"/>
        <s v="CA-2017-163965"/>
        <s v="CA-2017-164007"/>
        <s v="CA-2017-164084"/>
        <s v="CA-2017-164301"/>
        <s v="CA-2017-164336"/>
        <s v="CA-2017-164427"/>
        <s v="CA-2017-164441"/>
        <s v="CA-2017-164497"/>
        <s v="CA-2017-164539"/>
        <s v="CA-2017-164567"/>
        <s v="CA-2017-164623"/>
        <s v="CA-2017-164777"/>
        <s v="CA-2017-164833"/>
        <s v="CA-2017-164882"/>
        <s v="CA-2017-165050"/>
        <s v="CA-2017-165057"/>
        <s v="CA-2017-165085"/>
        <s v="CA-2017-165162"/>
        <s v="CA-2017-165414"/>
        <s v="CA-2017-165554"/>
        <s v="CA-2017-165624"/>
        <s v="CA-2017-165799"/>
        <s v="CA-2017-165813"/>
        <s v="CA-2017-166135"/>
        <s v="CA-2017-166219"/>
        <s v="CA-2017-166338"/>
        <s v="CA-2017-166464"/>
        <s v="CA-2017-166492"/>
        <s v="CA-2017-166583"/>
        <s v="CA-2017-166604"/>
        <s v="CA-2017-166800"/>
        <s v="CA-2017-166947"/>
        <s v="CA-2017-166975"/>
        <s v="CA-2017-167010"/>
        <s v="CA-2017-167255"/>
        <s v="CA-2017-167269"/>
        <s v="CA-2017-167374"/>
        <s v="CA-2017-167479"/>
        <s v="CA-2017-167696"/>
        <s v="CA-2017-167745"/>
        <s v="CA-2017-168004"/>
        <s v="CA-2017-168088"/>
        <s v="CA-2017-168186"/>
        <s v="CA-2017-168207"/>
        <s v="CA-2017-168277"/>
        <s v="CA-2017-168459"/>
        <s v="CA-2017-168480"/>
        <s v="CA-2017-168529"/>
        <s v="CA-2017-168564"/>
        <s v="CA-2017-168634"/>
        <s v="CA-2017-168746"/>
        <s v="CA-2017-168760"/>
        <s v="CA-2017-168767"/>
        <s v="CA-2017-168809"/>
        <s v="CA-2017-169201"/>
        <s v="CA-2017-169278"/>
        <s v="CA-2017-169299"/>
        <s v="CA-2017-169397"/>
        <s v="CA-2017-169537"/>
        <s v="CA-2017-169572"/>
        <s v="CA-2017-169656"/>
        <s v="CA-2017-169677"/>
        <s v="CA-2017-169733"/>
        <s v="CA-2017-169740"/>
        <s v="CA-2017-169796"/>
        <s v="CA-2018-100041"/>
        <s v="CA-2018-100083"/>
        <s v="CA-2018-100153"/>
        <s v="CA-2018-100202"/>
        <s v="CA-2018-100244"/>
        <s v="CA-2018-100300"/>
        <s v="CA-2018-100307"/>
        <s v="CA-2018-100468"/>
        <s v="CA-2018-100510"/>
        <s v="CA-2018-100587"/>
        <s v="CA-2018-100671"/>
        <s v="CA-2018-100790"/>
        <s v="CA-2018-100944"/>
        <s v="CA-2018-100965"/>
        <s v="CA-2018-100993"/>
        <s v="CA-2018-101161"/>
        <s v="CA-2018-101168"/>
        <s v="CA-2018-101189"/>
        <s v="CA-2018-101329"/>
        <s v="CA-2018-101336"/>
        <s v="CA-2018-101343"/>
        <s v="CA-2018-101378"/>
        <s v="CA-2018-101385"/>
        <s v="CA-2018-101448"/>
        <s v="CA-2018-101469"/>
        <s v="CA-2018-101525"/>
        <s v="CA-2018-101546"/>
        <s v="CA-2018-101623"/>
        <s v="CA-2018-101630"/>
        <s v="CA-2018-101651"/>
        <s v="CA-2018-101672"/>
        <s v="CA-2018-101693"/>
        <s v="CA-2018-101742"/>
        <s v="CA-2018-101791"/>
        <s v="CA-2018-101938"/>
        <s v="CA-2018-101966"/>
        <s v="CA-2018-101980"/>
        <s v="CA-2018-101987"/>
        <s v="CA-2018-102092"/>
        <s v="CA-2018-102127"/>
        <s v="CA-2018-102134"/>
        <s v="CA-2018-102162"/>
        <s v="CA-2018-102456"/>
        <s v="CA-2018-102498"/>
        <s v="CA-2018-102561"/>
        <s v="CA-2018-102596"/>
        <s v="CA-2018-102792"/>
        <s v="CA-2018-102813"/>
        <s v="CA-2018-102932"/>
        <s v="CA-2018-102981"/>
        <s v="CA-2018-103037"/>
        <s v="CA-2018-103107"/>
        <s v="CA-2018-103128"/>
        <s v="CA-2018-103163"/>
        <s v="CA-2018-103359"/>
        <s v="CA-2018-103464"/>
        <s v="CA-2018-103709"/>
        <s v="CA-2018-103730"/>
        <s v="CA-2018-103891"/>
        <s v="CA-2018-103919"/>
        <s v="CA-2018-103947"/>
        <s v="CA-2018-103982"/>
        <s v="CA-2018-104150"/>
        <s v="CA-2018-104157"/>
        <s v="CA-2018-104276"/>
        <s v="CA-2018-104311"/>
        <s v="CA-2018-104633"/>
        <s v="CA-2018-104689"/>
        <s v="CA-2018-104969"/>
        <s v="CA-2018-104983"/>
        <s v="CA-2018-105018"/>
        <s v="CA-2018-105081"/>
        <s v="CA-2018-105207"/>
        <s v="CA-2018-105256"/>
        <s v="CA-2018-105263"/>
        <s v="CA-2018-105277"/>
        <s v="CA-2018-105284"/>
        <s v="CA-2018-105291"/>
        <s v="CA-2018-105354"/>
        <s v="CA-2018-105459"/>
        <s v="CA-2018-105473"/>
        <s v="CA-2018-105494"/>
        <s v="CA-2018-105585"/>
        <s v="CA-2018-105662"/>
        <s v="CA-2018-105732"/>
        <s v="CA-2018-105746"/>
        <s v="CA-2018-105753"/>
        <s v="CA-2018-105760"/>
        <s v="CA-2018-105781"/>
        <s v="CA-2018-105816"/>
        <s v="CA-2018-105900"/>
        <s v="CA-2018-105963"/>
        <s v="CA-2018-106075"/>
        <s v="CA-2018-106243"/>
        <s v="CA-2018-106278"/>
        <s v="CA-2018-106306"/>
        <s v="CA-2018-106341"/>
        <s v="CA-2018-106383"/>
        <s v="CA-2018-106397"/>
        <s v="CA-2018-106460"/>
        <s v="CA-2018-106530"/>
        <s v="CA-2018-106558"/>
        <s v="CA-2018-106621"/>
        <s v="CA-2018-106656"/>
        <s v="CA-2018-106894"/>
        <s v="CA-2018-106915"/>
        <s v="CA-2018-106950"/>
        <s v="CA-2018-107104"/>
        <s v="CA-2018-107146"/>
        <s v="CA-2018-107202"/>
        <s v="CA-2018-107216"/>
        <s v="CA-2018-107328"/>
        <s v="CA-2018-107475"/>
        <s v="CA-2018-107615"/>
        <s v="CA-2018-107783"/>
        <s v="CA-2018-107790"/>
        <s v="CA-2018-108056"/>
        <s v="CA-2018-108105"/>
        <s v="CA-2018-108196"/>
        <s v="CA-2018-108210"/>
        <s v="CA-2018-108224"/>
        <s v="CA-2018-108350"/>
        <s v="CA-2018-108364"/>
        <s v="CA-2018-108434"/>
        <s v="CA-2018-108567"/>
        <s v="CA-2018-108581"/>
        <s v="CA-2018-108616"/>
        <s v="CA-2018-108630"/>
        <s v="CA-2018-108644"/>
        <s v="CA-2018-108735"/>
        <s v="CA-2018-108868"/>
        <s v="CA-2018-108875"/>
        <s v="CA-2018-108882"/>
        <s v="CA-2018-108959"/>
        <s v="CA-2018-108987"/>
        <s v="CA-2018-109057"/>
        <s v="CA-2018-109176"/>
        <s v="CA-2018-109344"/>
        <s v="CA-2018-109365"/>
        <s v="CA-2018-109400"/>
        <s v="CA-2018-109407"/>
        <s v="CA-2018-109652"/>
        <s v="CA-2018-109666"/>
        <s v="CA-2018-109722"/>
        <s v="CA-2018-109743"/>
        <s v="CA-2018-109806"/>
        <s v="CA-2018-109820"/>
        <s v="CA-2018-109827"/>
        <s v="CA-2018-109869"/>
        <s v="CA-2018-109911"/>
        <s v="CA-2018-109925"/>
        <s v="CA-2018-109953"/>
        <s v="CA-2018-110009"/>
        <s v="CA-2018-110023"/>
        <s v="CA-2018-110044"/>
        <s v="CA-2018-110086"/>
        <s v="CA-2018-110254"/>
        <s v="CA-2018-110366"/>
        <s v="CA-2018-110492"/>
        <s v="CA-2018-110499"/>
        <s v="CA-2018-110730"/>
        <s v="CA-2018-110772"/>
        <s v="CA-2018-110898"/>
        <s v="CA-2018-110975"/>
        <s v="CA-2018-110982"/>
        <s v="CA-2018-111010"/>
        <s v="CA-2018-111115"/>
        <s v="CA-2018-111143"/>
        <s v="CA-2018-111213"/>
        <s v="CA-2018-111283"/>
        <s v="CA-2018-111318"/>
        <s v="CA-2018-111409"/>
        <s v="CA-2018-111416"/>
        <s v="CA-2018-111493"/>
        <s v="CA-2018-111605"/>
        <s v="CA-2018-111682"/>
        <s v="CA-2018-111696"/>
        <s v="CA-2018-111794"/>
        <s v="CA-2018-111913"/>
        <s v="CA-2018-111941"/>
        <s v="CA-2018-111976"/>
        <s v="CA-2018-112025"/>
        <s v="CA-2018-112060"/>
        <s v="CA-2018-112102"/>
        <s v="CA-2018-112109"/>
        <s v="CA-2018-112123"/>
        <s v="CA-2018-112256"/>
        <s v="CA-2018-112277"/>
        <s v="CA-2018-112340"/>
        <s v="CA-2018-112382"/>
        <s v="CA-2018-112389"/>
        <s v="CA-2018-112578"/>
        <s v="CA-2018-112585"/>
        <s v="CA-2018-112669"/>
        <s v="CA-2018-112676"/>
        <s v="CA-2018-112697"/>
        <s v="CA-2018-112739"/>
        <s v="CA-2018-112830"/>
        <s v="CA-2018-112893"/>
        <s v="CA-2018-112942"/>
        <s v="CA-2018-113061"/>
        <s v="CA-2018-113082"/>
        <s v="CA-2018-113096"/>
        <s v="CA-2018-113117"/>
        <s v="CA-2018-113138"/>
        <s v="CA-2018-113236"/>
        <s v="CA-2018-113243"/>
        <s v="CA-2018-113292"/>
        <s v="CA-2018-113341"/>
        <s v="CA-2018-113390"/>
        <s v="CA-2018-113425"/>
        <s v="CA-2018-113516"/>
        <s v="CA-2018-113551"/>
        <s v="CA-2018-113600"/>
        <s v="CA-2018-113607"/>
        <s v="CA-2018-113621"/>
        <s v="CA-2018-113656"/>
        <s v="CA-2018-113726"/>
        <s v="CA-2018-113733"/>
        <s v="CA-2018-113747"/>
        <s v="CA-2018-113803"/>
        <s v="CA-2018-113817"/>
        <s v="CA-2018-113831"/>
        <s v="CA-2018-113845"/>
        <s v="CA-2018-113978"/>
        <s v="CA-2018-114104"/>
        <s v="CA-2018-114209"/>
        <s v="CA-2018-114307"/>
        <s v="CA-2018-114405"/>
        <s v="CA-2018-114482"/>
        <s v="CA-2018-114489"/>
        <s v="CA-2018-114538"/>
        <s v="CA-2018-114601"/>
        <s v="CA-2018-114713"/>
        <s v="CA-2018-114727"/>
        <s v="CA-2018-114748"/>
        <s v="CA-2018-114860"/>
        <s v="CA-2018-114867"/>
        <s v="CA-2018-114895"/>
        <s v="CA-2018-114944"/>
        <s v="CA-2018-114951"/>
        <s v="CA-2018-114972"/>
        <s v="CA-2018-115224"/>
        <s v="CA-2018-115378"/>
        <s v="CA-2018-115476"/>
        <s v="CA-2018-115483"/>
        <s v="CA-2018-115504"/>
        <s v="CA-2018-115525"/>
        <s v="CA-2018-115574"/>
        <s v="CA-2018-115588"/>
        <s v="CA-2018-115756"/>
        <s v="CA-2018-115917"/>
        <s v="CA-2018-116232"/>
        <s v="CA-2018-116337"/>
        <s v="CA-2018-116344"/>
        <s v="CA-2018-116379"/>
        <s v="CA-2018-116526"/>
        <s v="CA-2018-116540"/>
        <s v="CA-2018-116547"/>
        <s v="CA-2018-116561"/>
        <s v="CA-2018-116596"/>
        <s v="CA-2018-116603"/>
        <s v="CA-2018-116722"/>
        <s v="CA-2018-116736"/>
        <s v="CA-2018-116764"/>
        <s v="CA-2018-116799"/>
        <s v="CA-2018-116911"/>
        <s v="CA-2018-116918"/>
        <s v="CA-2018-116974"/>
        <s v="CA-2018-117121"/>
        <s v="CA-2018-117226"/>
        <s v="CA-2018-117282"/>
        <s v="CA-2018-117408"/>
        <s v="CA-2018-117583"/>
        <s v="CA-2018-117590"/>
        <s v="CA-2018-117604"/>
        <s v="CA-2018-117625"/>
        <s v="CA-2018-117660"/>
        <s v="CA-2018-117681"/>
        <s v="CA-2018-117849"/>
        <s v="CA-2018-117912"/>
        <s v="CA-2018-117919"/>
        <s v="CA-2018-118052"/>
        <s v="CA-2018-118073"/>
        <s v="CA-2018-118101"/>
        <s v="CA-2018-118129"/>
        <s v="CA-2018-118178"/>
        <s v="CA-2018-118255"/>
        <s v="CA-2018-118311"/>
        <s v="CA-2018-118332"/>
        <s v="CA-2018-118500"/>
        <s v="CA-2018-118514"/>
        <s v="CA-2018-118570"/>
        <s v="CA-2018-118626"/>
        <s v="CA-2018-118689"/>
        <s v="CA-2018-118745"/>
        <s v="CA-2018-118759"/>
        <s v="CA-2018-118899"/>
        <s v="CA-2018-118913"/>
        <s v="CA-2018-118934"/>
        <s v="CA-2018-118969"/>
        <s v="CA-2018-119018"/>
        <s v="CA-2018-119025"/>
        <s v="CA-2018-119074"/>
        <s v="CA-2018-119123"/>
        <s v="CA-2018-119165"/>
        <s v="CA-2018-119186"/>
        <s v="CA-2018-119445"/>
        <s v="CA-2018-119515"/>
        <s v="CA-2018-119641"/>
        <s v="CA-2018-119683"/>
        <s v="CA-2018-119823"/>
        <s v="CA-2018-119865"/>
        <s v="CA-2018-119935"/>
        <s v="CA-2018-119963"/>
        <s v="CA-2018-120005"/>
        <s v="CA-2018-120082"/>
        <s v="CA-2018-120180"/>
        <s v="CA-2018-120250"/>
        <s v="CA-2018-120257"/>
        <s v="CA-2018-120355"/>
        <s v="CA-2018-120369"/>
        <s v="CA-2018-120530"/>
        <s v="CA-2018-120558"/>
        <s v="CA-2018-120796"/>
        <s v="CA-2018-120803"/>
        <s v="CA-2018-120824"/>
        <s v="CA-2018-120859"/>
        <s v="CA-2018-120873"/>
        <s v="CA-2018-121020"/>
        <s v="CA-2018-121034"/>
        <s v="CA-2018-121223"/>
        <s v="CA-2018-121356"/>
        <s v="CA-2018-121370"/>
        <s v="CA-2018-121377"/>
        <s v="CA-2018-121447"/>
        <s v="CA-2018-121601"/>
        <s v="CA-2018-121671"/>
        <s v="CA-2018-121748"/>
        <s v="CA-2018-121755"/>
        <s v="CA-2018-121958"/>
        <s v="CA-2018-121993"/>
        <s v="CA-2018-122017"/>
        <s v="CA-2018-122063"/>
        <s v="CA-2018-122133"/>
        <s v="CA-2018-122322"/>
        <s v="CA-2018-122392"/>
        <s v="CA-2018-122448"/>
        <s v="CA-2018-122511"/>
        <s v="CA-2018-122518"/>
        <s v="CA-2018-122581"/>
        <s v="CA-2018-122728"/>
        <s v="CA-2018-122903"/>
        <s v="CA-2018-123015"/>
        <s v="CA-2018-123050"/>
        <s v="CA-2018-123120"/>
        <s v="CA-2018-123176"/>
        <s v="CA-2018-123274"/>
        <s v="CA-2018-123337"/>
        <s v="CA-2018-123358"/>
        <s v="CA-2018-123414"/>
        <s v="CA-2018-123512"/>
        <s v="CA-2018-123526"/>
        <s v="CA-2018-123533"/>
        <s v="CA-2018-123540"/>
        <s v="CA-2018-123617"/>
        <s v="CA-2018-123666"/>
        <s v="CA-2018-123722"/>
        <s v="CA-2018-123806"/>
        <s v="CA-2018-123932"/>
        <s v="CA-2018-123946"/>
        <s v="CA-2018-124016"/>
        <s v="CA-2018-124051"/>
        <s v="CA-2018-124100"/>
        <s v="CA-2018-124149"/>
        <s v="CA-2018-124233"/>
        <s v="CA-2018-124254"/>
        <s v="CA-2018-124352"/>
        <s v="CA-2018-124485"/>
        <s v="CA-2018-124506"/>
        <s v="CA-2018-124527"/>
        <s v="CA-2018-124562"/>
        <s v="CA-2018-124583"/>
        <s v="CA-2018-124590"/>
        <s v="CA-2018-124667"/>
        <s v="CA-2018-124681"/>
        <s v="CA-2018-124772"/>
        <s v="CA-2018-124793"/>
        <s v="CA-2018-124814"/>
        <s v="CA-2018-125017"/>
        <s v="CA-2018-125080"/>
        <s v="CA-2018-125087"/>
        <s v="CA-2018-125094"/>
        <s v="CA-2018-125164"/>
        <s v="CA-2018-125206"/>
        <s v="CA-2018-125220"/>
        <s v="CA-2018-125318"/>
        <s v="CA-2018-125661"/>
        <s v="CA-2018-125724"/>
        <s v="CA-2018-125738"/>
        <s v="CA-2018-125794"/>
        <s v="CA-2018-125815"/>
        <s v="CA-2018-125843"/>
        <s v="CA-2018-125850"/>
        <s v="CA-2018-125920"/>
        <s v="CA-2018-126004"/>
        <s v="CA-2018-126102"/>
        <s v="CA-2018-126158"/>
        <s v="CA-2018-126165"/>
        <s v="CA-2018-126270"/>
        <s v="CA-2018-126284"/>
        <s v="CA-2018-126529"/>
        <s v="CA-2018-126543"/>
        <s v="CA-2018-126613"/>
        <s v="CA-2018-126627"/>
        <s v="CA-2018-126732"/>
        <s v="CA-2018-126795"/>
        <s v="CA-2018-126809"/>
        <s v="CA-2018-126858"/>
        <s v="CA-2018-126935"/>
        <s v="CA-2018-127138"/>
        <s v="CA-2018-127194"/>
        <s v="CA-2018-127208"/>
        <s v="CA-2018-127236"/>
        <s v="CA-2018-127243"/>
        <s v="CA-2018-127250"/>
        <s v="CA-2018-127369"/>
        <s v="CA-2018-127642"/>
        <s v="CA-2018-127649"/>
        <s v="CA-2018-127670"/>
        <s v="CA-2018-127698"/>
        <s v="CA-2018-127761"/>
        <s v="CA-2018-127775"/>
        <s v="CA-2018-127985"/>
        <s v="CA-2018-128111"/>
        <s v="CA-2018-128223"/>
        <s v="CA-2018-128258"/>
        <s v="CA-2018-128307"/>
        <s v="CA-2018-128412"/>
        <s v="CA-2018-128517"/>
        <s v="CA-2018-128531"/>
        <s v="CA-2018-128594"/>
        <s v="CA-2018-128671"/>
        <s v="CA-2018-128706"/>
        <s v="CA-2018-128727"/>
        <s v="CA-2018-128811"/>
        <s v="CA-2018-128818"/>
        <s v="CA-2018-128867"/>
        <s v="CA-2018-128916"/>
        <s v="CA-2018-128923"/>
        <s v="CA-2018-128972"/>
        <s v="CA-2018-129126"/>
        <s v="CA-2018-129196"/>
        <s v="CA-2018-129238"/>
        <s v="CA-2018-129280"/>
        <s v="CA-2018-129308"/>
        <s v="CA-2018-129630"/>
        <s v="CA-2018-129686"/>
        <s v="CA-2018-129693"/>
        <s v="CA-2018-129714"/>
        <s v="CA-2018-129728"/>
        <s v="CA-2018-129847"/>
        <s v="CA-2018-129861"/>
        <s v="CA-2018-129868"/>
        <s v="CA-2018-129903"/>
        <s v="CA-2018-130001"/>
        <s v="CA-2018-130029"/>
        <s v="CA-2018-130050"/>
        <s v="CA-2018-130078"/>
        <s v="CA-2018-130162"/>
        <s v="CA-2018-130225"/>
        <s v="CA-2018-130267"/>
        <s v="CA-2018-130288"/>
        <s v="CA-2018-130393"/>
        <s v="CA-2018-130400"/>
        <s v="CA-2018-130407"/>
        <s v="CA-2018-130442"/>
        <s v="CA-2018-130477"/>
        <s v="CA-2018-130484"/>
        <s v="CA-2018-130638"/>
        <s v="CA-2018-130680"/>
        <s v="CA-2018-130778"/>
        <s v="CA-2018-130799"/>
        <s v="CA-2018-130820"/>
        <s v="CA-2018-130911"/>
        <s v="CA-2018-130946"/>
        <s v="CA-2018-131065"/>
        <s v="CA-2018-131093"/>
        <s v="CA-2018-131205"/>
        <s v="CA-2018-131289"/>
        <s v="CA-2018-131296"/>
        <s v="CA-2018-131380"/>
        <s v="CA-2018-131499"/>
        <s v="CA-2018-131576"/>
        <s v="CA-2018-131639"/>
        <s v="CA-2018-131737"/>
        <s v="CA-2018-131744"/>
        <s v="CA-2018-131835"/>
        <s v="CA-2018-131968"/>
        <s v="CA-2018-132017"/>
        <s v="CA-2018-132066"/>
        <s v="CA-2018-132094"/>
        <s v="CA-2018-132143"/>
        <s v="CA-2018-132304"/>
        <s v="CA-2018-132409"/>
        <s v="CA-2018-132479"/>
        <s v="CA-2018-132549"/>
        <s v="CA-2018-132661"/>
        <s v="CA-2018-132731"/>
        <s v="CA-2018-132829"/>
        <s v="CA-2018-132899"/>
        <s v="CA-2018-132990"/>
        <s v="CA-2018-132997"/>
        <s v="CA-2018-133123"/>
        <s v="CA-2018-133144"/>
        <s v="CA-2018-133319"/>
        <s v="CA-2018-133340"/>
        <s v="CA-2018-133368"/>
        <s v="CA-2018-133550"/>
        <s v="CA-2018-133613"/>
        <s v="CA-2018-133669"/>
        <s v="CA-2018-133697"/>
        <s v="CA-2018-133711"/>
        <s v="CA-2018-133725"/>
        <s v="CA-2018-133795"/>
        <s v="CA-2018-133802"/>
        <s v="CA-2018-133816"/>
        <s v="CA-2018-133872"/>
        <s v="CA-2018-133935"/>
        <s v="CA-2018-134110"/>
        <s v="CA-2018-134138"/>
        <s v="CA-2018-134180"/>
        <s v="CA-2018-134208"/>
        <s v="CA-2018-134222"/>
        <s v="CA-2018-134334"/>
        <s v="CA-2018-134348"/>
        <s v="CA-2018-134362"/>
        <s v="CA-2018-134376"/>
        <s v="CA-2018-134425"/>
        <s v="CA-2018-134474"/>
        <s v="CA-2018-134516"/>
        <s v="CA-2018-134544"/>
        <s v="CA-2018-134691"/>
        <s v="CA-2018-134775"/>
        <s v="CA-2018-134789"/>
        <s v="CA-2018-134803"/>
        <s v="CA-2018-134887"/>
        <s v="CA-2018-134936"/>
        <s v="CA-2018-135265"/>
        <s v="CA-2018-135461"/>
        <s v="CA-2018-135594"/>
        <s v="CA-2018-135636"/>
        <s v="CA-2018-135776"/>
        <s v="CA-2018-135965"/>
        <s v="CA-2018-136021"/>
        <s v="CA-2018-136049"/>
        <s v="CA-2018-136126"/>
        <s v="CA-2018-136133"/>
        <s v="CA-2018-136231"/>
        <s v="CA-2018-136287"/>
        <s v="CA-2018-136301"/>
        <s v="CA-2018-136322"/>
        <s v="CA-2018-136329"/>
        <s v="CA-2018-136371"/>
        <s v="CA-2018-136406"/>
        <s v="CA-2018-136434"/>
        <s v="CA-2018-136483"/>
        <s v="CA-2018-136595"/>
        <s v="CA-2018-136686"/>
        <s v="CA-2018-136770"/>
        <s v="CA-2018-136812"/>
        <s v="CA-2018-136924"/>
        <s v="CA-2018-136994"/>
        <s v="CA-2018-137043"/>
        <s v="CA-2018-137050"/>
        <s v="CA-2018-137127"/>
        <s v="CA-2018-137176"/>
        <s v="CA-2018-137204"/>
        <s v="CA-2018-137239"/>
        <s v="CA-2018-137330"/>
        <s v="CA-2018-137337"/>
        <s v="CA-2018-137393"/>
        <s v="CA-2018-137652"/>
        <s v="CA-2018-137673"/>
        <s v="CA-2018-137729"/>
        <s v="CA-2018-137736"/>
        <s v="CA-2018-137743"/>
        <s v="CA-2018-137848"/>
        <s v="CA-2018-137939"/>
        <s v="CA-2018-138037"/>
        <s v="CA-2018-138079"/>
        <s v="CA-2018-138233"/>
        <s v="CA-2018-138282"/>
        <s v="CA-2018-138478"/>
        <s v="CA-2018-138520"/>
        <s v="CA-2018-138583"/>
        <s v="CA-2018-138597"/>
        <s v="CA-2018-138667"/>
        <s v="CA-2018-138688"/>
        <s v="CA-2018-138695"/>
        <s v="CA-2018-138933"/>
        <s v="CA-2018-138968"/>
        <s v="CA-2018-139010"/>
        <s v="CA-2018-139157"/>
        <s v="CA-2018-139234"/>
        <s v="CA-2018-139269"/>
        <s v="CA-2018-139381"/>
        <s v="CA-2018-139395"/>
        <s v="CA-2018-139409"/>
        <s v="CA-2018-139549"/>
        <s v="CA-2018-139556"/>
        <s v="CA-2018-139689"/>
        <s v="CA-2018-139808"/>
        <s v="CA-2018-139878"/>
        <s v="CA-2018-139885"/>
        <s v="CA-2018-139934"/>
        <s v="CA-2018-139941"/>
        <s v="CA-2018-139997"/>
        <s v="CA-2018-140018"/>
        <s v="CA-2018-140046"/>
        <s v="CA-2018-140081"/>
        <s v="CA-2018-140130"/>
        <s v="CA-2018-140207"/>
        <s v="CA-2018-140249"/>
        <s v="CA-2018-140256"/>
        <s v="CA-2018-140382"/>
        <s v="CA-2018-140417"/>
        <s v="CA-2018-140438"/>
        <s v="CA-2018-140501"/>
        <s v="CA-2018-140543"/>
        <s v="CA-2018-140564"/>
        <s v="CA-2018-140571"/>
        <s v="CA-2018-140613"/>
        <s v="CA-2018-140634"/>
        <s v="CA-2018-140641"/>
        <s v="CA-2018-140746"/>
        <s v="CA-2018-140774"/>
        <s v="CA-2018-140928"/>
        <s v="CA-2018-140935"/>
        <s v="CA-2018-140977"/>
        <s v="CA-2018-141019"/>
        <s v="CA-2018-141082"/>
        <s v="CA-2018-141180"/>
        <s v="CA-2018-141397"/>
        <s v="CA-2018-141523"/>
        <s v="CA-2018-141551"/>
        <s v="CA-2018-141586"/>
        <s v="CA-2018-141887"/>
        <s v="CA-2018-141957"/>
        <s v="CA-2018-142097"/>
        <s v="CA-2018-142335"/>
        <s v="CA-2018-142370"/>
        <s v="CA-2018-142398"/>
        <s v="CA-2018-142405"/>
        <s v="CA-2018-142524"/>
        <s v="CA-2018-142545"/>
        <s v="CA-2018-142594"/>
        <s v="CA-2018-142615"/>
        <s v="CA-2018-142762"/>
        <s v="CA-2018-142895"/>
        <s v="CA-2018-142902"/>
        <s v="CA-2018-142958"/>
        <s v="CA-2018-143154"/>
        <s v="CA-2018-143308"/>
        <s v="CA-2018-143406"/>
        <s v="CA-2018-143441"/>
        <s v="CA-2018-143476"/>
        <s v="CA-2018-143609"/>
        <s v="CA-2018-143714"/>
        <s v="CA-2018-143749"/>
        <s v="CA-2018-143805"/>
        <s v="CA-2018-143910"/>
        <s v="CA-2018-143924"/>
        <s v="CA-2018-144015"/>
        <s v="CA-2018-144092"/>
        <s v="CA-2018-144148"/>
        <s v="CA-2018-144218"/>
        <s v="CA-2018-144309"/>
        <s v="CA-2018-144337"/>
        <s v="CA-2018-144344"/>
        <s v="CA-2018-144400"/>
        <s v="CA-2018-144540"/>
        <s v="CA-2018-144554"/>
        <s v="CA-2018-144645"/>
        <s v="CA-2018-144729"/>
        <s v="CA-2018-144764"/>
        <s v="CA-2018-144785"/>
        <s v="CA-2018-144792"/>
        <s v="CA-2018-144855"/>
        <s v="CA-2018-144911"/>
        <s v="CA-2018-144939"/>
        <s v="CA-2018-145009"/>
        <s v="CA-2018-145135"/>
        <s v="CA-2018-145177"/>
        <s v="CA-2018-145240"/>
        <s v="CA-2018-145247"/>
        <s v="CA-2018-145261"/>
        <s v="CA-2018-145303"/>
        <s v="CA-2018-145492"/>
        <s v="CA-2018-145499"/>
        <s v="CA-2018-145548"/>
        <s v="CA-2018-145583"/>
        <s v="CA-2018-145611"/>
        <s v="CA-2018-145625"/>
        <s v="CA-2018-145709"/>
        <s v="CA-2018-145730"/>
        <s v="CA-2018-145842"/>
        <s v="CA-2018-145898"/>
        <s v="CA-2018-145905"/>
        <s v="CA-2018-145919"/>
        <s v="CA-2018-145982"/>
        <s v="CA-2018-146010"/>
        <s v="CA-2018-146143"/>
        <s v="CA-2018-146150"/>
        <s v="CA-2018-146157"/>
        <s v="CA-2018-146171"/>
        <s v="CA-2018-146206"/>
        <s v="CA-2018-146318"/>
        <s v="CA-2018-146325"/>
        <s v="CA-2018-146374"/>
        <s v="CA-2018-146423"/>
        <s v="CA-2018-146437"/>
        <s v="CA-2018-146521"/>
        <s v="CA-2018-146633"/>
        <s v="CA-2018-146682"/>
        <s v="CA-2018-146766"/>
        <s v="CA-2018-146836"/>
        <s v="CA-2018-146913"/>
        <s v="CA-2018-146934"/>
        <s v="CA-2018-146941"/>
        <s v="CA-2018-147067"/>
        <s v="CA-2018-147109"/>
        <s v="CA-2018-147123"/>
        <s v="CA-2018-147137"/>
        <s v="CA-2018-147256"/>
        <s v="CA-2018-147368"/>
        <s v="CA-2018-147375"/>
        <s v="CA-2018-147417"/>
        <s v="CA-2018-147431"/>
        <s v="CA-2018-147473"/>
        <s v="CA-2018-147536"/>
        <s v="CA-2018-147578"/>
        <s v="CA-2018-147585"/>
        <s v="CA-2018-147683"/>
        <s v="CA-2018-147970"/>
        <s v="CA-2018-148096"/>
        <s v="CA-2018-148201"/>
        <s v="CA-2018-148208"/>
        <s v="CA-2018-148516"/>
        <s v="CA-2018-148593"/>
        <s v="CA-2018-148684"/>
        <s v="CA-2018-148698"/>
        <s v="CA-2018-148740"/>
        <s v="CA-2018-148747"/>
        <s v="CA-2018-148796"/>
        <s v="CA-2018-148852"/>
        <s v="CA-2018-148908"/>
        <s v="CA-2018-149111"/>
        <s v="CA-2018-149195"/>
        <s v="CA-2018-149223"/>
        <s v="CA-2018-149237"/>
        <s v="CA-2018-149272"/>
        <s v="CA-2018-149279"/>
        <s v="CA-2018-149314"/>
        <s v="CA-2018-149335"/>
        <s v="CA-2018-149349"/>
        <s v="CA-2018-149370"/>
        <s v="CA-2018-149454"/>
        <s v="CA-2018-149461"/>
        <s v="CA-2018-149482"/>
        <s v="CA-2018-149503"/>
        <s v="CA-2018-149671"/>
        <s v="CA-2018-149685"/>
        <s v="CA-2018-149762"/>
        <s v="CA-2018-149783"/>
        <s v="CA-2018-149797"/>
        <s v="CA-2018-149902"/>
        <s v="CA-2018-149916"/>
        <s v="CA-2018-149965"/>
        <s v="CA-2018-149979"/>
        <s v="CA-2018-150000"/>
        <s v="CA-2018-150007"/>
        <s v="CA-2018-150077"/>
        <s v="CA-2018-150343"/>
        <s v="CA-2018-150350"/>
        <s v="CA-2018-150483"/>
        <s v="CA-2018-150658"/>
        <s v="CA-2018-150889"/>
        <s v="CA-2018-150945"/>
        <s v="CA-2018-151092"/>
        <s v="CA-2018-151141"/>
        <s v="CA-2018-151148"/>
        <s v="CA-2018-151155"/>
        <s v="CA-2018-151169"/>
        <s v="CA-2018-151323"/>
        <s v="CA-2018-151372"/>
        <s v="CA-2018-151498"/>
        <s v="CA-2018-151512"/>
        <s v="CA-2018-151561"/>
        <s v="CA-2018-151974"/>
        <s v="CA-2018-152072"/>
        <s v="CA-2018-152121"/>
        <s v="CA-2018-152156"/>
        <s v="CA-2018-152163"/>
        <s v="CA-2018-152170"/>
        <s v="CA-2018-152247"/>
        <s v="CA-2018-152289"/>
        <s v="CA-2018-152331"/>
        <s v="CA-2018-152408"/>
        <s v="CA-2018-152457"/>
        <s v="CA-2018-152471"/>
        <s v="CA-2018-152520"/>
        <s v="CA-2018-152534"/>
        <s v="CA-2018-152555"/>
        <s v="CA-2018-152632"/>
        <s v="CA-2018-152646"/>
        <s v="CA-2018-152688"/>
        <s v="CA-2018-152730"/>
        <s v="CA-2018-152765"/>
        <s v="CA-2018-152800"/>
        <s v="CA-2018-152814"/>
        <s v="CA-2018-152940"/>
        <s v="CA-2018-153101"/>
        <s v="CA-2018-153157"/>
        <s v="CA-2018-153178"/>
        <s v="CA-2018-153185"/>
        <s v="CA-2018-153269"/>
        <s v="CA-2018-153318"/>
        <s v="CA-2018-153346"/>
        <s v="CA-2018-153353"/>
        <s v="CA-2018-153577"/>
        <s v="CA-2018-153598"/>
        <s v="CA-2018-153661"/>
        <s v="CA-2018-153682"/>
        <s v="CA-2018-153836"/>
        <s v="CA-2018-154018"/>
        <s v="CA-2018-154053"/>
        <s v="CA-2018-154060"/>
        <s v="CA-2018-154067"/>
        <s v="CA-2018-154081"/>
        <s v="CA-2018-154235"/>
        <s v="CA-2018-154403"/>
        <s v="CA-2018-154508"/>
        <s v="CA-2018-154536"/>
        <s v="CA-2018-154662"/>
        <s v="CA-2018-154690"/>
        <s v="CA-2018-154711"/>
        <s v="CA-2018-154739"/>
        <s v="CA-2018-154767"/>
        <s v="CA-2018-154788"/>
        <s v="CA-2018-154998"/>
        <s v="CA-2018-155005"/>
        <s v="CA-2018-155033"/>
        <s v="CA-2018-155138"/>
        <s v="CA-2018-155166"/>
        <s v="CA-2018-155187"/>
        <s v="CA-2018-155383"/>
        <s v="CA-2018-155439"/>
        <s v="CA-2018-155446"/>
        <s v="CA-2018-155474"/>
        <s v="CA-2018-155481"/>
        <s v="CA-2018-155488"/>
        <s v="CA-2018-155516"/>
        <s v="CA-2018-155530"/>
        <s v="CA-2018-155551"/>
        <s v="CA-2018-155565"/>
        <s v="CA-2018-155670"/>
        <s v="CA-2018-155747"/>
        <s v="CA-2018-155845"/>
        <s v="CA-2018-155978"/>
        <s v="CA-2018-155992"/>
        <s v="CA-2018-156139"/>
        <s v="CA-2018-156251"/>
        <s v="CA-2018-156265"/>
        <s v="CA-2018-156300"/>
        <s v="CA-2018-156503"/>
        <s v="CA-2018-156573"/>
        <s v="CA-2018-156685"/>
        <s v="CA-2018-156748"/>
        <s v="CA-2018-156811"/>
        <s v="CA-2018-157000"/>
        <s v="CA-2018-157161"/>
        <s v="CA-2018-157217"/>
        <s v="CA-2018-157245"/>
        <s v="CA-2018-157259"/>
        <s v="CA-2018-157266"/>
        <s v="CA-2018-157280"/>
        <s v="CA-2018-157336"/>
        <s v="CA-2018-157364"/>
        <s v="CA-2018-157511"/>
        <s v="CA-2018-157588"/>
        <s v="CA-2018-157686"/>
        <s v="CA-2018-157707"/>
        <s v="CA-2018-157714"/>
        <s v="CA-2018-157742"/>
        <s v="CA-2018-157749"/>
        <s v="CA-2018-157763"/>
        <s v="CA-2018-157791"/>
        <s v="CA-2018-157868"/>
        <s v="CA-2018-158001"/>
        <s v="CA-2018-158043"/>
        <s v="CA-2018-158099"/>
        <s v="CA-2018-158155"/>
        <s v="CA-2018-158211"/>
        <s v="CA-2018-158260"/>
        <s v="CA-2018-158302"/>
        <s v="CA-2018-158358"/>
        <s v="CA-2018-158435"/>
        <s v="CA-2018-158547"/>
        <s v="CA-2018-158568"/>
        <s v="CA-2018-158575"/>
        <s v="CA-2018-158610"/>
        <s v="CA-2018-158617"/>
        <s v="CA-2018-158694"/>
        <s v="CA-2018-158778"/>
        <s v="CA-2018-158806"/>
        <s v="CA-2018-158834"/>
        <s v="CA-2018-158841"/>
        <s v="CA-2018-158869"/>
        <s v="CA-2018-158925"/>
        <s v="CA-2018-159009"/>
        <s v="CA-2018-159016"/>
        <s v="CA-2018-159023"/>
        <s v="CA-2018-159142"/>
        <s v="CA-2018-159212"/>
        <s v="CA-2018-159345"/>
        <s v="CA-2018-159373"/>
        <s v="CA-2018-159639"/>
        <s v="CA-2018-159653"/>
        <s v="CA-2018-159695"/>
        <s v="CA-2018-159730"/>
        <s v="CA-2018-159737"/>
        <s v="CA-2018-159765"/>
        <s v="CA-2018-159891"/>
        <s v="CA-2018-159912"/>
        <s v="CA-2018-159940"/>
        <s v="CA-2018-159989"/>
        <s v="CA-2018-160108"/>
        <s v="CA-2018-160129"/>
        <s v="CA-2018-160136"/>
        <s v="CA-2018-160220"/>
        <s v="CA-2018-160234"/>
        <s v="CA-2018-160241"/>
        <s v="CA-2018-160304"/>
        <s v="CA-2018-160395"/>
        <s v="CA-2018-160479"/>
        <s v="CA-2018-160486"/>
        <s v="CA-2018-160500"/>
        <s v="CA-2018-160535"/>
        <s v="CA-2018-160598"/>
        <s v="CA-2018-160717"/>
        <s v="CA-2018-160745"/>
        <s v="CA-2018-160815"/>
        <s v="CA-2018-160941"/>
        <s v="CA-2018-161025"/>
        <s v="CA-2018-161095"/>
        <s v="CA-2018-161158"/>
        <s v="CA-2018-161207"/>
        <s v="CA-2018-161361"/>
        <s v="CA-2018-161389"/>
        <s v="CA-2018-161473"/>
        <s v="CA-2018-161543"/>
        <s v="CA-2018-161662"/>
        <s v="CA-2018-161669"/>
        <s v="CA-2018-161676"/>
        <s v="CA-2018-161746"/>
        <s v="CA-2018-161781"/>
        <s v="CA-2018-161816"/>
        <s v="CA-2018-161907"/>
        <s v="CA-2018-161928"/>
        <s v="CA-2018-162082"/>
        <s v="CA-2018-162110"/>
        <s v="CA-2018-162138"/>
        <s v="CA-2018-162159"/>
        <s v="CA-2018-162187"/>
        <s v="CA-2018-162222"/>
        <s v="CA-2018-162236"/>
        <s v="CA-2018-162313"/>
        <s v="CA-2018-162348"/>
        <s v="CA-2018-162355"/>
        <s v="CA-2018-162383"/>
        <s v="CA-2018-162390"/>
        <s v="CA-2018-162404"/>
        <s v="CA-2018-162614"/>
        <s v="CA-2018-162726"/>
        <s v="CA-2018-162733"/>
        <s v="CA-2018-162747"/>
        <s v="CA-2018-162901"/>
        <s v="CA-2018-162943"/>
        <s v="CA-2018-163048"/>
        <s v="CA-2018-163153"/>
        <s v="CA-2018-163167"/>
        <s v="CA-2018-163174"/>
        <s v="CA-2018-163202"/>
        <s v="CA-2018-163216"/>
        <s v="CA-2018-163328"/>
        <s v="CA-2018-163384"/>
        <s v="CA-2018-163398"/>
        <s v="CA-2018-163573"/>
        <s v="CA-2018-163594"/>
        <s v="CA-2018-163636"/>
        <s v="CA-2018-163755"/>
        <s v="CA-2018-163776"/>
        <s v="CA-2018-163804"/>
        <s v="CA-2018-163937"/>
        <s v="CA-2018-163951"/>
        <s v="CA-2018-163972"/>
        <s v="CA-2018-163986"/>
        <s v="CA-2018-164035"/>
        <s v="CA-2018-164091"/>
        <s v="CA-2018-164154"/>
        <s v="CA-2018-164350"/>
        <s v="CA-2018-164399"/>
        <s v="CA-2018-164483"/>
        <s v="CA-2018-164490"/>
        <s v="CA-2018-164511"/>
        <s v="CA-2018-164574"/>
        <s v="CA-2018-164637"/>
        <s v="CA-2018-164672"/>
        <s v="CA-2018-164735"/>
        <s v="CA-2018-164770"/>
        <s v="CA-2018-164784"/>
        <s v="CA-2018-164889"/>
        <s v="CA-2018-164896"/>
        <s v="CA-2018-164924"/>
        <s v="CA-2018-164938"/>
        <s v="CA-2018-165015"/>
        <s v="CA-2018-165148"/>
        <s v="CA-2018-165169"/>
        <s v="CA-2018-165218"/>
        <s v="CA-2018-165316"/>
        <s v="CA-2018-165330"/>
        <s v="CA-2018-165470"/>
        <s v="CA-2018-165484"/>
        <s v="CA-2018-165561"/>
        <s v="CA-2018-165673"/>
        <s v="CA-2018-165820"/>
        <s v="CA-2018-165827"/>
        <s v="CA-2018-165848"/>
        <s v="CA-2018-165918"/>
        <s v="CA-2018-165995"/>
        <s v="CA-2018-166163"/>
        <s v="CA-2018-166226"/>
        <s v="CA-2018-166240"/>
        <s v="CA-2018-166275"/>
        <s v="CA-2018-166282"/>
        <s v="CA-2018-166373"/>
        <s v="CA-2018-166380"/>
        <s v="CA-2018-166429"/>
        <s v="CA-2018-166443"/>
        <s v="CA-2018-166485"/>
        <s v="CA-2018-166618"/>
        <s v="CA-2018-166625"/>
        <s v="CA-2018-166653"/>
        <s v="CA-2018-166674"/>
        <s v="CA-2018-166772"/>
        <s v="CA-2018-166912"/>
        <s v="CA-2018-167115"/>
        <s v="CA-2018-167241"/>
        <s v="CA-2018-167290"/>
        <s v="CA-2018-167416"/>
        <s v="CA-2018-167507"/>
        <s v="CA-2018-167556"/>
        <s v="CA-2018-167584"/>
        <s v="CA-2018-167605"/>
        <s v="CA-2018-167682"/>
        <s v="CA-2018-167759"/>
        <s v="CA-2018-167983"/>
        <s v="CA-2018-168032"/>
        <s v="CA-2018-168046"/>
        <s v="CA-2018-168081"/>
        <s v="CA-2018-168354"/>
        <s v="CA-2018-168361"/>
        <s v="CA-2018-168536"/>
        <s v="CA-2018-168543"/>
        <s v="CA-2018-168557"/>
        <s v="CA-2018-168753"/>
        <s v="CA-2018-168774"/>
        <s v="CA-2018-168830"/>
        <s v="CA-2018-168844"/>
        <s v="CA-2018-168893"/>
        <s v="CA-2018-168921"/>
        <s v="CA-2018-168956"/>
        <s v="CA-2018-169026"/>
        <s v="CA-2018-169103"/>
        <s v="CA-2018-169166"/>
        <s v="CA-2018-169194"/>
        <s v="CA-2018-169215"/>
        <s v="CA-2018-169334"/>
        <s v="CA-2018-169663"/>
        <s v="CA-2018-169670"/>
        <s v="CA-2018-169824"/>
        <s v="CA-2018-169838"/>
        <s v="CA-2018-169887"/>
        <s v="CA-2018-169922"/>
        <s v="CA-2018-169943"/>
        <s v="CA-2018-169957"/>
        <s v="CA-2018-169971"/>
        <s v="CA-2019-100013"/>
        <s v="CA-2019-100055"/>
        <s v="CA-2019-100097"/>
        <s v="CA-2019-100111"/>
        <s v="CA-2019-100160"/>
        <s v="CA-2019-100223"/>
        <s v="CA-2019-100230"/>
        <s v="CA-2019-100237"/>
        <s v="CA-2019-100314"/>
        <s v="CA-2019-100335"/>
        <s v="CA-2019-100356"/>
        <s v="CA-2019-100384"/>
        <s v="CA-2019-100412"/>
        <s v="CA-2019-100426"/>
        <s v="CA-2019-100433"/>
        <s v="CA-2019-100524"/>
        <s v="CA-2019-100580"/>
        <s v="CA-2019-100601"/>
        <s v="CA-2019-100615"/>
        <s v="CA-2019-100622"/>
        <s v="CA-2019-100636"/>
        <s v="CA-2019-100650"/>
        <s v="CA-2019-100748"/>
        <s v="CA-2019-100783"/>
        <s v="CA-2019-100811"/>
        <s v="CA-2019-100825"/>
        <s v="CA-2019-100902"/>
        <s v="CA-2019-100951"/>
        <s v="CA-2019-101014"/>
        <s v="CA-2019-101042"/>
        <s v="CA-2019-101049"/>
        <s v="CA-2019-101077"/>
        <s v="CA-2019-101182"/>
        <s v="CA-2019-101210"/>
        <s v="CA-2019-101245"/>
        <s v="CA-2019-101273"/>
        <s v="CA-2019-101308"/>
        <s v="CA-2019-101322"/>
        <s v="CA-2019-101434"/>
        <s v="CA-2019-101483"/>
        <s v="CA-2019-101574"/>
        <s v="CA-2019-101581"/>
        <s v="CA-2019-101637"/>
        <s v="CA-2019-101665"/>
        <s v="CA-2019-101700"/>
        <s v="CA-2019-101728"/>
        <s v="CA-2019-101749"/>
        <s v="CA-2019-101798"/>
        <s v="CA-2019-101805"/>
        <s v="CA-2019-101945"/>
        <s v="CA-2019-101959"/>
        <s v="CA-2019-102099"/>
        <s v="CA-2019-102155"/>
        <s v="CA-2019-102197"/>
        <s v="CA-2019-102204"/>
        <s v="CA-2019-102218"/>
        <s v="CA-2019-102267"/>
        <s v="CA-2019-102309"/>
        <s v="CA-2019-102337"/>
        <s v="CA-2019-102379"/>
        <s v="CA-2019-102407"/>
        <s v="CA-2019-102414"/>
        <s v="CA-2019-102519"/>
        <s v="CA-2019-102554"/>
        <s v="CA-2019-102610"/>
        <s v="CA-2019-102659"/>
        <s v="CA-2019-102729"/>
        <s v="CA-2019-102736"/>
        <s v="CA-2019-102750"/>
        <s v="CA-2019-102771"/>
        <s v="CA-2019-102820"/>
        <s v="CA-2019-102834"/>
        <s v="CA-2019-102925"/>
        <s v="CA-2019-102946"/>
        <s v="CA-2019-102967"/>
        <s v="CA-2019-102974"/>
        <s v="CA-2019-103009"/>
        <s v="CA-2019-103065"/>
        <s v="CA-2019-103156"/>
        <s v="CA-2019-103212"/>
        <s v="CA-2019-103352"/>
        <s v="CA-2019-103380"/>
        <s v="CA-2019-103415"/>
        <s v="CA-2019-103443"/>
        <s v="CA-2019-103478"/>
        <s v="CA-2019-103499"/>
        <s v="CA-2019-103506"/>
        <s v="CA-2019-103520"/>
        <s v="CA-2019-103611"/>
        <s v="CA-2019-103765"/>
        <s v="CA-2019-103877"/>
        <s v="CA-2019-103968"/>
        <s v="CA-2019-104003"/>
        <s v="CA-2019-104010"/>
        <s v="CA-2019-104024"/>
        <s v="CA-2019-104066"/>
        <s v="CA-2019-104080"/>
        <s v="CA-2019-104108"/>
        <s v="CA-2019-104136"/>
        <s v="CA-2019-104220"/>
        <s v="CA-2019-104318"/>
        <s v="CA-2019-104381"/>
        <s v="CA-2019-104388"/>
        <s v="CA-2019-104577"/>
        <s v="CA-2019-104619"/>
        <s v="CA-2019-104640"/>
        <s v="CA-2019-104647"/>
        <s v="CA-2019-104731"/>
        <s v="CA-2019-104745"/>
        <s v="CA-2019-104801"/>
        <s v="CA-2019-104822"/>
        <s v="CA-2019-104850"/>
        <s v="CA-2019-104864"/>
        <s v="CA-2019-104885"/>
        <s v="CA-2019-104906"/>
        <s v="CA-2019-104913"/>
        <s v="CA-2019-104927"/>
        <s v="CA-2019-105053"/>
        <s v="CA-2019-105074"/>
        <s v="CA-2019-105130"/>
        <s v="CA-2019-105144"/>
        <s v="CA-2019-105193"/>
        <s v="CA-2019-105214"/>
        <s v="CA-2019-105235"/>
        <s v="CA-2019-105326"/>
        <s v="CA-2019-105333"/>
        <s v="CA-2019-105410"/>
        <s v="CA-2019-105445"/>
        <s v="CA-2019-105480"/>
        <s v="CA-2019-105487"/>
        <s v="CA-2019-105543"/>
        <s v="CA-2019-105620"/>
        <s v="CA-2019-105669"/>
        <s v="CA-2019-105809"/>
        <s v="CA-2019-105823"/>
        <s v="CA-2019-105851"/>
        <s v="CA-2019-105886"/>
        <s v="CA-2019-105914"/>
        <s v="CA-2019-105921"/>
        <s v="CA-2019-105991"/>
        <s v="CA-2019-106033"/>
        <s v="CA-2019-106047"/>
        <s v="CA-2019-106068"/>
        <s v="CA-2019-106103"/>
        <s v="CA-2019-106180"/>
        <s v="CA-2019-106355"/>
        <s v="CA-2019-106432"/>
        <s v="CA-2019-106537"/>
        <s v="CA-2019-106691"/>
        <s v="CA-2019-106747"/>
        <s v="CA-2019-106782"/>
        <s v="CA-2019-106824"/>
        <s v="CA-2019-106831"/>
        <s v="CA-2019-106852"/>
        <s v="CA-2019-106859"/>
        <s v="CA-2019-106943"/>
        <s v="CA-2019-106964"/>
        <s v="CA-2019-107125"/>
        <s v="CA-2019-107132"/>
        <s v="CA-2019-107167"/>
        <s v="CA-2019-107174"/>
        <s v="CA-2019-107209"/>
        <s v="CA-2019-107244"/>
        <s v="CA-2019-107265"/>
        <s v="CA-2019-107293"/>
        <s v="CA-2019-107314"/>
        <s v="CA-2019-107321"/>
        <s v="CA-2019-107342"/>
        <s v="CA-2019-107461"/>
        <s v="CA-2019-107503"/>
        <s v="CA-2019-107517"/>
        <s v="CA-2019-107552"/>
        <s v="CA-2019-107629"/>
        <s v="CA-2019-107713"/>
        <s v="CA-2019-107720"/>
        <s v="CA-2019-107727"/>
        <s v="CA-2019-107748"/>
        <s v="CA-2019-107797"/>
        <s v="CA-2019-107825"/>
        <s v="CA-2019-107832"/>
        <s v="CA-2019-107853"/>
        <s v="CA-2019-107874"/>
        <s v="CA-2019-107909"/>
        <s v="CA-2019-107958"/>
        <s v="CA-2019-107986"/>
        <s v="CA-2019-108000"/>
        <s v="CA-2019-108035"/>
        <s v="CA-2019-108070"/>
        <s v="CA-2019-108091"/>
        <s v="CA-2019-108112"/>
        <s v="CA-2019-108287"/>
        <s v="CA-2019-108294"/>
        <s v="CA-2019-108322"/>
        <s v="CA-2019-108329"/>
        <s v="CA-2019-108441"/>
        <s v="CA-2019-108539"/>
        <s v="CA-2019-108553"/>
        <s v="CA-2019-108560"/>
        <s v="CA-2019-108574"/>
        <s v="CA-2019-108749"/>
        <s v="CA-2019-108756"/>
        <s v="CA-2019-108791"/>
        <s v="CA-2019-108854"/>
        <s v="CA-2019-108910"/>
        <s v="CA-2019-108931"/>
        <s v="CA-2019-109085"/>
        <s v="CA-2019-109099"/>
        <s v="CA-2019-109183"/>
        <s v="CA-2019-109211"/>
        <s v="CA-2019-109393"/>
        <s v="CA-2019-109589"/>
        <s v="CA-2019-109701"/>
        <s v="CA-2019-109715"/>
        <s v="CA-2019-109750"/>
        <s v="CA-2019-109757"/>
        <s v="CA-2019-109778"/>
        <s v="CA-2019-109946"/>
        <s v="CA-2019-109960"/>
        <s v="CA-2019-110198"/>
        <s v="CA-2019-110212"/>
        <s v="CA-2019-110310"/>
        <s v="CA-2019-110373"/>
        <s v="CA-2019-110380"/>
        <s v="CA-2019-110429"/>
        <s v="CA-2019-110443"/>
        <s v="CA-2019-110478"/>
        <s v="CA-2019-110625"/>
        <s v="CA-2019-110821"/>
        <s v="CA-2019-110842"/>
        <s v="CA-2019-110884"/>
        <s v="CA-2019-110905"/>
        <s v="CA-2019-110926"/>
        <s v="CA-2019-110940"/>
        <s v="CA-2019-111178"/>
        <s v="CA-2019-111220"/>
        <s v="CA-2019-111262"/>
        <s v="CA-2019-111269"/>
        <s v="CA-2019-111332"/>
        <s v="CA-2019-111374"/>
        <s v="CA-2019-111388"/>
        <s v="CA-2019-111556"/>
        <s v="CA-2019-111577"/>
        <s v="CA-2019-111591"/>
        <s v="CA-2019-111647"/>
        <s v="CA-2019-111689"/>
        <s v="CA-2019-111717"/>
        <s v="CA-2019-111738"/>
        <s v="CA-2019-111759"/>
        <s v="CA-2019-111808"/>
        <s v="CA-2019-111815"/>
        <s v="CA-2019-112004"/>
        <s v="CA-2019-112039"/>
        <s v="CA-2019-112172"/>
        <s v="CA-2019-112333"/>
        <s v="CA-2019-112431"/>
        <s v="CA-2019-112473"/>
        <s v="CA-2019-112487"/>
        <s v="CA-2019-112515"/>
        <s v="CA-2019-112529"/>
        <s v="CA-2019-112536"/>
        <s v="CA-2019-112725"/>
        <s v="CA-2019-112753"/>
        <s v="CA-2019-112774"/>
        <s v="CA-2019-112809"/>
        <s v="CA-2019-112844"/>
        <s v="CA-2019-112865"/>
        <s v="CA-2019-112900"/>
        <s v="CA-2019-112956"/>
        <s v="CA-2019-112984"/>
        <s v="CA-2019-113075"/>
        <s v="CA-2019-113208"/>
        <s v="CA-2019-113278"/>
        <s v="CA-2019-113355"/>
        <s v="CA-2019-113418"/>
        <s v="CA-2019-113453"/>
        <s v="CA-2019-113460"/>
        <s v="CA-2019-113474"/>
        <s v="CA-2019-113481"/>
        <s v="CA-2019-113530"/>
        <s v="CA-2019-113558"/>
        <s v="CA-2019-113572"/>
        <s v="CA-2019-113670"/>
        <s v="CA-2019-113705"/>
        <s v="CA-2019-113873"/>
        <s v="CA-2019-113908"/>
        <s v="CA-2019-114055"/>
        <s v="CA-2019-114216"/>
        <s v="CA-2019-114258"/>
        <s v="CA-2019-114370"/>
        <s v="CA-2019-114412"/>
        <s v="CA-2019-114440"/>
        <s v="CA-2019-114524"/>
        <s v="CA-2019-114552"/>
        <s v="CA-2019-114636"/>
        <s v="CA-2019-114804"/>
        <s v="CA-2019-115070"/>
        <s v="CA-2019-115105"/>
        <s v="CA-2019-115119"/>
        <s v="CA-2019-115154"/>
        <s v="CA-2019-115175"/>
        <s v="CA-2019-115322"/>
        <s v="CA-2019-115364"/>
        <s v="CA-2019-115427"/>
        <s v="CA-2019-115448"/>
        <s v="CA-2019-115546"/>
        <s v="CA-2019-115602"/>
        <s v="CA-2019-115651"/>
        <s v="CA-2019-115777"/>
        <s v="CA-2019-115805"/>
        <s v="CA-2019-115882"/>
        <s v="CA-2019-115931"/>
        <s v="CA-2019-115994"/>
        <s v="CA-2019-116113"/>
        <s v="CA-2019-116127"/>
        <s v="CA-2019-116204"/>
        <s v="CA-2019-116225"/>
        <s v="CA-2019-116288"/>
        <s v="CA-2019-116358"/>
        <s v="CA-2019-116498"/>
        <s v="CA-2019-116519"/>
        <s v="CA-2019-116645"/>
        <s v="CA-2019-116680"/>
        <s v="CA-2019-116715"/>
        <s v="CA-2019-116855"/>
        <s v="CA-2019-116939"/>
        <s v="CA-2019-116946"/>
        <s v="CA-2019-116953"/>
        <s v="CA-2019-116988"/>
        <s v="CA-2019-117009"/>
        <s v="CA-2019-117023"/>
        <s v="CA-2019-117044"/>
        <s v="CA-2019-117079"/>
        <s v="CA-2019-117114"/>
        <s v="CA-2019-117128"/>
        <s v="CA-2019-117156"/>
        <s v="CA-2019-117198"/>
        <s v="CA-2019-117212"/>
        <s v="CA-2019-117240"/>
        <s v="CA-2019-117261"/>
        <s v="CA-2019-117324"/>
        <s v="CA-2019-117394"/>
        <s v="CA-2019-117401"/>
        <s v="CA-2019-117422"/>
        <s v="CA-2019-117436"/>
        <s v="CA-2019-117443"/>
        <s v="CA-2019-117457"/>
        <s v="CA-2019-117485"/>
        <s v="CA-2019-117513"/>
        <s v="CA-2019-117632"/>
        <s v="CA-2019-117646"/>
        <s v="CA-2019-117653"/>
        <s v="CA-2019-117667"/>
        <s v="CA-2019-117695"/>
        <s v="CA-2019-117702"/>
        <s v="CA-2019-117807"/>
        <s v="CA-2019-117821"/>
        <s v="CA-2019-117863"/>
        <s v="CA-2019-117870"/>
        <s v="CA-2019-117926"/>
        <s v="CA-2019-117933"/>
        <s v="CA-2019-117947"/>
        <s v="CA-2019-118003"/>
        <s v="CA-2019-118017"/>
        <s v="CA-2019-118122"/>
        <s v="CA-2019-118136"/>
        <s v="CA-2019-118199"/>
        <s v="CA-2019-118213"/>
        <s v="CA-2019-118346"/>
        <s v="CA-2019-118360"/>
        <s v="CA-2019-118367"/>
        <s v="CA-2019-118402"/>
        <s v="CA-2019-118437"/>
        <s v="CA-2019-118521"/>
        <s v="CA-2019-118542"/>
        <s v="CA-2019-118577"/>
        <s v="CA-2019-118640"/>
        <s v="CA-2019-118668"/>
        <s v="CA-2019-118724"/>
        <s v="CA-2019-118731"/>
        <s v="CA-2019-118773"/>
        <s v="CA-2019-118857"/>
        <s v="CA-2019-118864"/>
        <s v="CA-2019-118885"/>
        <s v="CA-2019-118892"/>
        <s v="CA-2019-119004"/>
        <s v="CA-2019-119011"/>
        <s v="CA-2019-119193"/>
        <s v="CA-2019-119284"/>
        <s v="CA-2019-119305"/>
        <s v="CA-2019-119389"/>
        <s v="CA-2019-119424"/>
        <s v="CA-2019-119452"/>
        <s v="CA-2019-119494"/>
        <s v="CA-2019-119564"/>
        <s v="CA-2019-119578"/>
        <s v="CA-2019-119655"/>
        <s v="CA-2019-119669"/>
        <s v="CA-2019-119746"/>
        <s v="CA-2019-119809"/>
        <s v="CA-2019-119914"/>
        <s v="CA-2019-120019"/>
        <s v="CA-2019-120061"/>
        <s v="CA-2019-120168"/>
        <s v="CA-2019-120222"/>
        <s v="CA-2019-120327"/>
        <s v="CA-2019-120376"/>
        <s v="CA-2019-120404"/>
        <s v="CA-2019-120614"/>
        <s v="CA-2019-120705"/>
        <s v="CA-2019-120719"/>
        <s v="CA-2019-120761"/>
        <s v="CA-2019-120894"/>
        <s v="CA-2019-120936"/>
        <s v="CA-2019-120999"/>
        <s v="CA-2019-121027"/>
        <s v="CA-2019-121048"/>
        <s v="CA-2019-121083"/>
        <s v="CA-2019-121125"/>
        <s v="CA-2019-121160"/>
        <s v="CA-2019-121195"/>
        <s v="CA-2019-121216"/>
        <s v="CA-2019-121258"/>
        <s v="CA-2019-121293"/>
        <s v="CA-2019-121300"/>
        <s v="CA-2019-121314"/>
        <s v="CA-2019-121398"/>
        <s v="CA-2019-121412"/>
        <s v="CA-2019-121419"/>
        <s v="CA-2019-121468"/>
        <s v="CA-2019-121489"/>
        <s v="CA-2019-121503"/>
        <s v="CA-2019-121538"/>
        <s v="CA-2019-121559"/>
        <s v="CA-2019-121580"/>
        <s v="CA-2019-121615"/>
        <s v="CA-2019-121643"/>
        <s v="CA-2019-121678"/>
        <s v="CA-2019-121706"/>
        <s v="CA-2019-121741"/>
        <s v="CA-2019-121790"/>
        <s v="CA-2019-121804"/>
        <s v="CA-2019-121818"/>
        <s v="CA-2019-121839"/>
        <s v="CA-2019-121853"/>
        <s v="CA-2019-121888"/>
        <s v="CA-2019-121909"/>
        <s v="CA-2019-122007"/>
        <s v="CA-2019-122028"/>
        <s v="CA-2019-122035"/>
        <s v="CA-2019-122056"/>
        <s v="CA-2019-122077"/>
        <s v="CA-2019-122105"/>
        <s v="CA-2019-122112"/>
        <s v="CA-2019-122154"/>
        <s v="CA-2019-122175"/>
        <s v="CA-2019-122196"/>
        <s v="CA-2019-122280"/>
        <s v="CA-2019-122308"/>
        <s v="CA-2019-122364"/>
        <s v="CA-2019-122490"/>
        <s v="CA-2019-122504"/>
        <s v="CA-2019-122539"/>
        <s v="CA-2019-122595"/>
        <s v="CA-2019-122644"/>
        <s v="CA-2019-122693"/>
        <s v="CA-2019-122700"/>
        <s v="CA-2019-122707"/>
        <s v="CA-2019-122735"/>
        <s v="CA-2019-122763"/>
        <s v="CA-2019-122770"/>
        <s v="CA-2019-122798"/>
        <s v="CA-2019-122945"/>
        <s v="CA-2019-122987"/>
        <s v="CA-2019-122994"/>
        <s v="CA-2019-123001"/>
        <s v="CA-2019-123022"/>
        <s v="CA-2019-123029"/>
        <s v="CA-2019-123036"/>
        <s v="CA-2019-123043"/>
        <s v="CA-2019-123071"/>
        <s v="CA-2019-123085"/>
        <s v="CA-2019-123134"/>
        <s v="CA-2019-123239"/>
        <s v="CA-2019-123246"/>
        <s v="CA-2019-123351"/>
        <s v="CA-2019-123372"/>
        <s v="CA-2019-123491"/>
        <s v="CA-2019-123624"/>
        <s v="CA-2019-123638"/>
        <s v="CA-2019-123659"/>
        <s v="CA-2019-123687"/>
        <s v="CA-2019-123701"/>
        <s v="CA-2019-123778"/>
        <s v="CA-2019-123967"/>
        <s v="CA-2019-123981"/>
        <s v="CA-2019-124086"/>
        <s v="CA-2019-124114"/>
        <s v="CA-2019-124191"/>
        <s v="CA-2019-124205"/>
        <s v="CA-2019-124261"/>
        <s v="CA-2019-124296"/>
        <s v="CA-2019-124401"/>
        <s v="CA-2019-124436"/>
        <s v="CA-2019-124576"/>
        <s v="CA-2019-124597"/>
        <s v="CA-2019-124674"/>
        <s v="CA-2019-124716"/>
        <s v="CA-2019-124744"/>
        <s v="CA-2019-124765"/>
        <s v="CA-2019-124828"/>
        <s v="CA-2019-124898"/>
        <s v="CA-2019-124940"/>
        <s v="CA-2019-125101"/>
        <s v="CA-2019-125115"/>
        <s v="CA-2019-125199"/>
        <s v="CA-2019-125269"/>
        <s v="CA-2019-125290"/>
        <s v="CA-2019-125367"/>
        <s v="CA-2019-125381"/>
        <s v="CA-2019-125388"/>
        <s v="CA-2019-125451"/>
        <s v="CA-2019-125472"/>
        <s v="CA-2019-125640"/>
        <s v="CA-2019-125745"/>
        <s v="CA-2019-125752"/>
        <s v="CA-2019-125878"/>
        <s v="CA-2019-125913"/>
        <s v="CA-2019-125990"/>
        <s v="CA-2019-126046"/>
        <s v="CA-2019-126067"/>
        <s v="CA-2019-126074"/>
        <s v="CA-2019-126123"/>
        <s v="CA-2019-126144"/>
        <s v="CA-2019-126221"/>
        <s v="CA-2019-126242"/>
        <s v="CA-2019-126354"/>
        <s v="CA-2019-126382"/>
        <s v="CA-2019-126396"/>
        <s v="CA-2019-126438"/>
        <s v="CA-2019-126536"/>
        <s v="CA-2019-126550"/>
        <s v="CA-2019-126634"/>
        <s v="CA-2019-126662"/>
        <s v="CA-2019-126676"/>
        <s v="CA-2019-126718"/>
        <s v="CA-2019-126774"/>
        <s v="CA-2019-126788"/>
        <s v="CA-2019-126865"/>
        <s v="CA-2019-126914"/>
        <s v="CA-2019-126928"/>
        <s v="CA-2019-126956"/>
        <s v="CA-2019-127026"/>
        <s v="CA-2019-127096"/>
        <s v="CA-2019-127117"/>
        <s v="CA-2019-127180"/>
        <s v="CA-2019-127264"/>
        <s v="CA-2019-127285"/>
        <s v="CA-2019-127306"/>
        <s v="CA-2019-127313"/>
        <s v="CA-2019-127397"/>
        <s v="CA-2019-127432"/>
        <s v="CA-2019-127460"/>
        <s v="CA-2019-127474"/>
        <s v="CA-2019-127516"/>
        <s v="CA-2019-127621"/>
        <s v="CA-2019-127656"/>
        <s v="CA-2019-127705"/>
        <s v="CA-2019-127712"/>
        <s v="CA-2019-127726"/>
        <s v="CA-2019-127782"/>
        <s v="CA-2019-127803"/>
        <s v="CA-2019-127922"/>
        <s v="CA-2019-127929"/>
        <s v="CA-2019-128041"/>
        <s v="CA-2019-128076"/>
        <s v="CA-2019-128160"/>
        <s v="CA-2019-128265"/>
        <s v="CA-2019-128300"/>
        <s v="CA-2019-128328"/>
        <s v="CA-2019-128335"/>
        <s v="CA-2019-128363"/>
        <s v="CA-2019-128370"/>
        <s v="CA-2019-128426"/>
        <s v="CA-2019-128475"/>
        <s v="CA-2019-128629"/>
        <s v="CA-2019-128699"/>
        <s v="CA-2019-128734"/>
        <s v="CA-2019-128755"/>
        <s v="CA-2019-128769"/>
        <s v="CA-2019-128783"/>
        <s v="CA-2019-128853"/>
        <s v="CA-2019-128944"/>
        <s v="CA-2019-128965"/>
        <s v="CA-2019-129000"/>
        <s v="CA-2019-129021"/>
        <s v="CA-2019-129028"/>
        <s v="CA-2019-129294"/>
        <s v="CA-2019-129357"/>
        <s v="CA-2019-129378"/>
        <s v="CA-2019-129462"/>
        <s v="CA-2019-129490"/>
        <s v="CA-2019-129567"/>
        <s v="CA-2019-129581"/>
        <s v="CA-2019-129707"/>
        <s v="CA-2019-129805"/>
        <s v="CA-2019-129833"/>
        <s v="CA-2019-129910"/>
        <s v="CA-2019-130036"/>
        <s v="CA-2019-130043"/>
        <s v="CA-2019-130106"/>
        <s v="CA-2019-130141"/>
        <s v="CA-2019-130148"/>
        <s v="CA-2019-130211"/>
        <s v="CA-2019-130302"/>
        <s v="CA-2019-130309"/>
        <s v="CA-2019-130351"/>
        <s v="CA-2019-130386"/>
        <s v="CA-2019-130505"/>
        <s v="CA-2019-130526"/>
        <s v="CA-2019-130631"/>
        <s v="CA-2019-130715"/>
        <s v="CA-2019-130764"/>
        <s v="CA-2019-130771"/>
        <s v="CA-2019-130834"/>
        <s v="CA-2019-130841"/>
        <s v="CA-2019-130904"/>
        <s v="CA-2019-130967"/>
        <s v="CA-2019-131016"/>
        <s v="CA-2019-131037"/>
        <s v="CA-2019-131156"/>
        <s v="CA-2019-131212"/>
        <s v="CA-2019-131233"/>
        <s v="CA-2019-131254"/>
        <s v="CA-2019-131282"/>
        <s v="CA-2019-131303"/>
        <s v="CA-2019-131366"/>
        <s v="CA-2019-131492"/>
        <s v="CA-2019-131618"/>
        <s v="CA-2019-131625"/>
        <s v="CA-2019-131632"/>
        <s v="CA-2019-131653"/>
        <s v="CA-2019-131695"/>
        <s v="CA-2019-131807"/>
        <s v="CA-2019-131828"/>
        <s v="CA-2019-131954"/>
        <s v="CA-2019-132122"/>
        <s v="CA-2019-132178"/>
        <s v="CA-2019-132185"/>
        <s v="CA-2019-132199"/>
        <s v="CA-2019-132213"/>
        <s v="CA-2019-132234"/>
        <s v="CA-2019-132262"/>
        <s v="CA-2019-132290"/>
        <s v="CA-2019-132339"/>
        <s v="CA-2019-132346"/>
        <s v="CA-2019-132353"/>
        <s v="CA-2019-132430"/>
        <s v="CA-2019-132437"/>
        <s v="CA-2019-132521"/>
        <s v="CA-2019-132584"/>
        <s v="CA-2019-132619"/>
        <s v="CA-2019-132647"/>
        <s v="CA-2019-132682"/>
        <s v="CA-2019-132738"/>
        <s v="CA-2019-132934"/>
        <s v="CA-2019-132955"/>
        <s v="CA-2019-132976"/>
        <s v="CA-2019-133004"/>
        <s v="CA-2019-133046"/>
        <s v="CA-2019-133067"/>
        <s v="CA-2019-133074"/>
        <s v="CA-2019-133095"/>
        <s v="CA-2019-133102"/>
        <s v="CA-2019-133207"/>
        <s v="CA-2019-133235"/>
        <s v="CA-2019-133249"/>
        <s v="CA-2019-133256"/>
        <s v="CA-2019-133263"/>
        <s v="CA-2019-133333"/>
        <s v="CA-2019-133431"/>
        <s v="CA-2019-133487"/>
        <s v="CA-2019-133501"/>
        <s v="CA-2019-133620"/>
        <s v="CA-2019-133641"/>
        <s v="CA-2019-133648"/>
        <s v="CA-2019-133718"/>
        <s v="CA-2019-133823"/>
        <s v="CA-2019-133865"/>
        <s v="CA-2019-133928"/>
        <s v="CA-2019-134096"/>
        <s v="CA-2019-134152"/>
        <s v="CA-2019-134173"/>
        <s v="CA-2019-134194"/>
        <s v="CA-2019-134285"/>
        <s v="CA-2019-134306"/>
        <s v="CA-2019-134404"/>
        <s v="CA-2019-134418"/>
        <s v="CA-2019-134439"/>
        <s v="CA-2019-134495"/>
        <s v="CA-2019-134565"/>
        <s v="CA-2019-134607"/>
        <s v="CA-2019-134635"/>
        <s v="CA-2019-134649"/>
        <s v="CA-2019-134796"/>
        <s v="CA-2019-134810"/>
        <s v="CA-2019-134838"/>
        <s v="CA-2019-134845"/>
        <s v="CA-2019-134880"/>
        <s v="CA-2019-134915"/>
        <s v="CA-2019-134978"/>
        <s v="CA-2019-135034"/>
        <s v="CA-2019-135069"/>
        <s v="CA-2019-135076"/>
        <s v="CA-2019-135111"/>
        <s v="CA-2019-135167"/>
        <s v="CA-2019-135279"/>
        <s v="CA-2019-135307"/>
        <s v="CA-2019-135377"/>
        <s v="CA-2019-135419"/>
        <s v="CA-2019-135587"/>
        <s v="CA-2019-135650"/>
        <s v="CA-2019-135692"/>
        <s v="CA-2019-135783"/>
        <s v="CA-2019-135860"/>
        <s v="CA-2019-135909"/>
        <s v="CA-2019-135937"/>
        <s v="CA-2019-136000"/>
        <s v="CA-2019-136007"/>
        <s v="CA-2019-136063"/>
        <s v="CA-2019-136238"/>
        <s v="CA-2019-136308"/>
        <s v="CA-2019-136350"/>
        <s v="CA-2019-136364"/>
        <s v="CA-2019-136448"/>
        <s v="CA-2019-136497"/>
        <s v="CA-2019-136511"/>
        <s v="CA-2019-136539"/>
        <s v="CA-2019-136609"/>
        <s v="CA-2019-136623"/>
        <s v="CA-2019-136651"/>
        <s v="CA-2019-136672"/>
        <s v="CA-2019-136826"/>
        <s v="CA-2019-136875"/>
        <s v="CA-2019-136882"/>
        <s v="CA-2019-137001"/>
        <s v="CA-2019-137022"/>
        <s v="CA-2019-137085"/>
        <s v="CA-2019-137099"/>
        <s v="CA-2019-137323"/>
        <s v="CA-2019-137344"/>
        <s v="CA-2019-137365"/>
        <s v="CA-2019-137414"/>
        <s v="CA-2019-137421"/>
        <s v="CA-2019-137428"/>
        <s v="CA-2019-137449"/>
        <s v="CA-2019-137456"/>
        <s v="CA-2019-137463"/>
        <s v="CA-2019-137470"/>
        <s v="CA-2019-137498"/>
        <s v="CA-2019-137505"/>
        <s v="CA-2019-137582"/>
        <s v="CA-2019-137596"/>
        <s v="CA-2019-137624"/>
        <s v="CA-2019-137631"/>
        <s v="CA-2019-137785"/>
        <s v="CA-2019-137876"/>
        <s v="CA-2019-137918"/>
        <s v="CA-2019-138149"/>
        <s v="CA-2019-138156"/>
        <s v="CA-2019-138163"/>
        <s v="CA-2019-138289"/>
        <s v="CA-2019-138310"/>
        <s v="CA-2019-138380"/>
        <s v="CA-2019-138422"/>
        <s v="CA-2019-138464"/>
        <s v="CA-2019-138548"/>
        <s v="CA-2019-138611"/>
        <s v="CA-2019-138618"/>
        <s v="CA-2019-138779"/>
        <s v="CA-2019-138870"/>
        <s v="CA-2019-138975"/>
        <s v="CA-2019-139080"/>
        <s v="CA-2019-139199"/>
        <s v="CA-2019-139304"/>
        <s v="CA-2019-139311"/>
        <s v="CA-2019-139353"/>
        <s v="CA-2019-139402"/>
        <s v="CA-2019-139416"/>
        <s v="CA-2019-139437"/>
        <s v="CA-2019-139444"/>
        <s v="CA-2019-139493"/>
        <s v="CA-2019-139619"/>
        <s v="CA-2019-139661"/>
        <s v="CA-2019-139717"/>
        <s v="CA-2019-139773"/>
        <s v="CA-2019-139787"/>
        <s v="CA-2019-139822"/>
        <s v="CA-2019-139913"/>
        <s v="CA-2019-139948"/>
        <s v="CA-2019-140053"/>
        <s v="CA-2019-140088"/>
        <s v="CA-2019-140151"/>
        <s v="CA-2019-140186"/>
        <s v="CA-2019-140242"/>
        <s v="CA-2019-140298"/>
        <s v="CA-2019-140326"/>
        <s v="CA-2019-140480"/>
        <s v="CA-2019-140494"/>
        <s v="CA-2019-140508"/>
        <s v="CA-2019-140515"/>
        <s v="CA-2019-140536"/>
        <s v="CA-2019-140585"/>
        <s v="CA-2019-140627"/>
        <s v="CA-2019-140676"/>
        <s v="CA-2019-140760"/>
        <s v="CA-2019-140781"/>
        <s v="CA-2019-140802"/>
        <s v="CA-2019-140844"/>
        <s v="CA-2019-140872"/>
        <s v="CA-2019-140949"/>
        <s v="CA-2019-140963"/>
        <s v="CA-2019-141103"/>
        <s v="CA-2019-141117"/>
        <s v="CA-2019-141138"/>
        <s v="CA-2019-141201"/>
        <s v="CA-2019-141425"/>
        <s v="CA-2019-141439"/>
        <s v="CA-2019-141446"/>
        <s v="CA-2019-141481"/>
        <s v="CA-2019-141572"/>
        <s v="CA-2019-141614"/>
        <s v="CA-2019-141663"/>
        <s v="CA-2019-141705"/>
        <s v="CA-2019-141719"/>
        <s v="CA-2019-141733"/>
        <s v="CA-2019-141747"/>
        <s v="CA-2019-141782"/>
        <s v="CA-2019-141789"/>
        <s v="CA-2019-141873"/>
        <s v="CA-2019-141929"/>
        <s v="CA-2019-141992"/>
        <s v="CA-2019-142034"/>
        <s v="CA-2019-142090"/>
        <s v="CA-2019-142125"/>
        <s v="CA-2019-142174"/>
        <s v="CA-2019-142293"/>
        <s v="CA-2019-142328"/>
        <s v="CA-2019-142342"/>
        <s v="CA-2019-142391"/>
        <s v="CA-2019-142461"/>
        <s v="CA-2019-142489"/>
        <s v="CA-2019-142622"/>
        <s v="CA-2019-142636"/>
        <s v="CA-2019-142643"/>
        <s v="CA-2019-142671"/>
        <s v="CA-2019-142776"/>
        <s v="CA-2019-142867"/>
        <s v="CA-2019-142888"/>
        <s v="CA-2019-142909"/>
        <s v="CA-2019-143021"/>
        <s v="CA-2019-143035"/>
        <s v="CA-2019-143063"/>
        <s v="CA-2019-143084"/>
        <s v="CA-2019-143112"/>
        <s v="CA-2019-143126"/>
        <s v="CA-2019-143217"/>
        <s v="CA-2019-143245"/>
        <s v="CA-2019-143252"/>
        <s v="CA-2019-143259"/>
        <s v="CA-2019-143294"/>
        <s v="CA-2019-143329"/>
        <s v="CA-2019-143343"/>
        <s v="CA-2019-143378"/>
        <s v="CA-2019-143434"/>
        <s v="CA-2019-143455"/>
        <s v="CA-2019-143567"/>
        <s v="CA-2019-143574"/>
        <s v="CA-2019-143651"/>
        <s v="CA-2019-143658"/>
        <s v="CA-2019-143665"/>
        <s v="CA-2019-143686"/>
        <s v="CA-2019-143756"/>
        <s v="CA-2019-143798"/>
        <s v="CA-2019-143861"/>
        <s v="CA-2019-144036"/>
        <s v="CA-2019-144064"/>
        <s v="CA-2019-144113"/>
        <s v="CA-2019-144225"/>
        <s v="CA-2019-144365"/>
        <s v="CA-2019-144456"/>
        <s v="CA-2019-144463"/>
        <s v="CA-2019-144484"/>
        <s v="CA-2019-144491"/>
        <s v="CA-2019-144498"/>
        <s v="CA-2019-144526"/>
        <s v="CA-2019-144568"/>
        <s v="CA-2019-144589"/>
        <s v="CA-2019-144596"/>
        <s v="CA-2019-144638"/>
        <s v="CA-2019-144680"/>
        <s v="CA-2019-144694"/>
        <s v="CA-2019-144750"/>
        <s v="CA-2019-144820"/>
        <s v="CA-2019-144827"/>
        <s v="CA-2019-144848"/>
        <s v="CA-2019-144862"/>
        <s v="CA-2019-144883"/>
        <s v="CA-2019-144904"/>
        <s v="CA-2019-144932"/>
        <s v="CA-2019-145037"/>
        <s v="CA-2019-145093"/>
        <s v="CA-2019-145128"/>
        <s v="CA-2019-145142"/>
        <s v="CA-2019-145219"/>
        <s v="CA-2019-145226"/>
        <s v="CA-2019-145233"/>
        <s v="CA-2019-145275"/>
        <s v="CA-2019-145310"/>
        <s v="CA-2019-145338"/>
        <s v="CA-2019-145429"/>
        <s v="CA-2019-145443"/>
        <s v="CA-2019-145506"/>
        <s v="CA-2019-145653"/>
        <s v="CA-2019-145660"/>
        <s v="CA-2019-145702"/>
        <s v="CA-2019-145737"/>
        <s v="CA-2019-145765"/>
        <s v="CA-2019-145772"/>
        <s v="CA-2019-145779"/>
        <s v="CA-2019-145807"/>
        <s v="CA-2019-145877"/>
        <s v="CA-2019-145884"/>
        <s v="CA-2019-146024"/>
        <s v="CA-2019-146031"/>
        <s v="CA-2019-146136"/>
        <s v="CA-2019-146164"/>
        <s v="CA-2019-146185"/>
        <s v="CA-2019-146192"/>
        <s v="CA-2019-146269"/>
        <s v="CA-2019-146346"/>
        <s v="CA-2019-146360"/>
        <s v="CA-2019-146367"/>
        <s v="CA-2019-146458"/>
        <s v="CA-2019-146493"/>
        <s v="CA-2019-146535"/>
        <s v="CA-2019-146626"/>
        <s v="CA-2019-146724"/>
        <s v="CA-2019-146780"/>
        <s v="CA-2019-146920"/>
        <s v="CA-2019-146983"/>
        <s v="CA-2019-147032"/>
        <s v="CA-2019-147039"/>
        <s v="CA-2019-147144"/>
        <s v="CA-2019-147207"/>
        <s v="CA-2019-147228"/>
        <s v="CA-2019-147277"/>
        <s v="CA-2019-147291"/>
        <s v="CA-2019-147333"/>
        <s v="CA-2019-147354"/>
        <s v="CA-2019-147361"/>
        <s v="CA-2019-147403"/>
        <s v="CA-2019-147410"/>
        <s v="CA-2019-147452"/>
        <s v="CA-2019-147550"/>
        <s v="CA-2019-147564"/>
        <s v="CA-2019-147725"/>
        <s v="CA-2019-147753"/>
        <s v="CA-2019-147760"/>
        <s v="CA-2019-147767"/>
        <s v="CA-2019-147844"/>
        <s v="CA-2019-147942"/>
        <s v="CA-2019-147956"/>
        <s v="CA-2019-148012"/>
        <s v="CA-2019-148068"/>
        <s v="CA-2019-148138"/>
        <s v="CA-2019-148145"/>
        <s v="CA-2019-148166"/>
        <s v="CA-2019-148264"/>
        <s v="CA-2019-148320"/>
        <s v="CA-2019-148355"/>
        <s v="CA-2019-148404"/>
        <s v="CA-2019-148411"/>
        <s v="CA-2019-148446"/>
        <s v="CA-2019-148474"/>
        <s v="CA-2019-148642"/>
        <s v="CA-2019-148691"/>
        <s v="CA-2019-148810"/>
        <s v="CA-2019-148922"/>
        <s v="CA-2019-148929"/>
        <s v="CA-2019-148985"/>
        <s v="CA-2019-148992"/>
        <s v="CA-2019-148999"/>
        <s v="CA-2019-149048"/>
        <s v="CA-2019-149076"/>
        <s v="CA-2019-149146"/>
        <s v="CA-2019-149160"/>
        <s v="CA-2019-149181"/>
        <s v="CA-2019-149468"/>
        <s v="CA-2019-149489"/>
        <s v="CA-2019-149559"/>
        <s v="CA-2019-149699"/>
        <s v="CA-2019-149706"/>
        <s v="CA-2019-149720"/>
        <s v="CA-2019-149853"/>
        <s v="CA-2019-149881"/>
        <s v="CA-2019-149888"/>
        <s v="CA-2019-149895"/>
        <s v="CA-2019-149944"/>
        <s v="CA-2019-150091"/>
        <s v="CA-2019-150189"/>
        <s v="CA-2019-150266"/>
        <s v="CA-2019-150420"/>
        <s v="CA-2019-150469"/>
        <s v="CA-2019-150497"/>
        <s v="CA-2019-150504"/>
        <s v="CA-2019-150525"/>
        <s v="CA-2019-150602"/>
        <s v="CA-2019-150609"/>
        <s v="CA-2019-150623"/>
        <s v="CA-2019-150707"/>
        <s v="CA-2019-150910"/>
        <s v="CA-2019-150931"/>
        <s v="CA-2019-150959"/>
        <s v="CA-2019-150987"/>
        <s v="CA-2019-151008"/>
        <s v="CA-2019-151071"/>
        <s v="CA-2019-151176"/>
        <s v="CA-2019-151183"/>
        <s v="CA-2019-151190"/>
        <s v="CA-2019-151211"/>
        <s v="CA-2019-151218"/>
        <s v="CA-2019-151225"/>
        <s v="CA-2019-151281"/>
        <s v="CA-2019-151358"/>
        <s v="CA-2019-151428"/>
        <s v="CA-2019-151484"/>
        <s v="CA-2019-151596"/>
        <s v="CA-2019-151750"/>
        <s v="CA-2019-151799"/>
        <s v="CA-2019-151855"/>
        <s v="CA-2019-151911"/>
        <s v="CA-2019-151981"/>
        <s v="CA-2019-152079"/>
        <s v="CA-2019-152093"/>
        <s v="CA-2019-152135"/>
        <s v="CA-2019-152142"/>
        <s v="CA-2019-152198"/>
        <s v="CA-2019-152205"/>
        <s v="CA-2019-152226"/>
        <s v="CA-2019-152261"/>
        <s v="CA-2019-152275"/>
        <s v="CA-2019-152310"/>
        <s v="CA-2019-152436"/>
        <s v="CA-2019-152485"/>
        <s v="CA-2019-152499"/>
        <s v="CA-2019-152583"/>
        <s v="CA-2019-152660"/>
        <s v="CA-2019-152695"/>
        <s v="CA-2019-152702"/>
        <s v="CA-2019-152709"/>
        <s v="CA-2019-152737"/>
        <s v="CA-2019-152786"/>
        <s v="CA-2019-152807"/>
        <s v="CA-2019-152856"/>
        <s v="CA-2019-152912"/>
        <s v="CA-2019-152926"/>
        <s v="CA-2019-152933"/>
        <s v="CA-2019-152961"/>
        <s v="CA-2019-152968"/>
        <s v="CA-2019-152975"/>
        <s v="CA-2019-153045"/>
        <s v="CA-2019-153080"/>
        <s v="CA-2019-153227"/>
        <s v="CA-2019-153339"/>
        <s v="CA-2019-153654"/>
        <s v="CA-2019-153787"/>
        <s v="CA-2019-153822"/>
        <s v="CA-2019-153843"/>
        <s v="CA-2019-153871"/>
        <s v="CA-2019-154011"/>
        <s v="CA-2019-154039"/>
        <s v="CA-2019-154074"/>
        <s v="CA-2019-154088"/>
        <s v="CA-2019-154102"/>
        <s v="CA-2019-154109"/>
        <s v="CA-2019-154116"/>
        <s v="CA-2019-154123"/>
        <s v="CA-2019-154137"/>
        <s v="CA-2019-154214"/>
        <s v="CA-2019-154410"/>
        <s v="CA-2019-154466"/>
        <s v="CA-2019-154501"/>
        <s v="CA-2019-154676"/>
        <s v="CA-2019-154718"/>
        <s v="CA-2019-154732"/>
        <s v="CA-2019-154760"/>
        <s v="CA-2019-154809"/>
        <s v="CA-2019-154816"/>
        <s v="CA-2019-154907"/>
        <s v="CA-2019-154935"/>
        <s v="CA-2019-154949"/>
        <s v="CA-2019-155047"/>
        <s v="CA-2019-155075"/>
        <s v="CA-2019-155089"/>
        <s v="CA-2019-155152"/>
        <s v="CA-2019-155159"/>
        <s v="CA-2019-155292"/>
        <s v="CA-2019-155362"/>
        <s v="CA-2019-155376"/>
        <s v="CA-2019-155460"/>
        <s v="CA-2019-155558"/>
        <s v="CA-2019-155607"/>
        <s v="CA-2019-155621"/>
        <s v="CA-2019-155642"/>
        <s v="CA-2019-155698"/>
        <s v="CA-2019-155705"/>
        <s v="CA-2019-155712"/>
        <s v="CA-2019-155740"/>
        <s v="CA-2019-155824"/>
        <s v="CA-2019-155873"/>
        <s v="CA-2019-155880"/>
        <s v="CA-2019-155929"/>
        <s v="CA-2019-155936"/>
        <s v="CA-2019-155957"/>
        <s v="CA-2019-155985"/>
        <s v="CA-2019-156237"/>
        <s v="CA-2019-156272"/>
        <s v="CA-2019-156363"/>
        <s v="CA-2019-156391"/>
        <s v="CA-2019-156412"/>
        <s v="CA-2019-156622"/>
        <s v="CA-2019-156664"/>
        <s v="CA-2019-156720"/>
        <s v="CA-2019-156769"/>
        <s v="CA-2019-156776"/>
        <s v="CA-2019-156818"/>
        <s v="CA-2019-156895"/>
        <s v="CA-2019-156951"/>
        <s v="CA-2019-156958"/>
        <s v="CA-2019-157091"/>
        <s v="CA-2019-157112"/>
        <s v="CA-2019-157196"/>
        <s v="CA-2019-157252"/>
        <s v="CA-2019-157273"/>
        <s v="CA-2019-157350"/>
        <s v="CA-2019-157413"/>
        <s v="CA-2019-157420"/>
        <s v="CA-2019-157448"/>
        <s v="CA-2019-157469"/>
        <s v="CA-2019-157483"/>
        <s v="CA-2019-157651"/>
        <s v="CA-2019-157672"/>
        <s v="CA-2019-157833"/>
        <s v="CA-2019-157854"/>
        <s v="CA-2019-157903"/>
        <s v="CA-2019-157931"/>
        <s v="CA-2019-157966"/>
        <s v="CA-2019-157980"/>
        <s v="CA-2019-157987"/>
        <s v="CA-2019-158036"/>
        <s v="CA-2019-158071"/>
        <s v="CA-2019-158106"/>
        <s v="CA-2019-158120"/>
        <s v="CA-2019-158169"/>
        <s v="CA-2019-158246"/>
        <s v="CA-2019-158344"/>
        <s v="CA-2019-158379"/>
        <s v="CA-2019-158386"/>
        <s v="CA-2019-158407"/>
        <s v="CA-2019-158561"/>
        <s v="CA-2019-158673"/>
        <s v="CA-2019-158722"/>
        <s v="CA-2019-158729"/>
        <s v="CA-2019-158736"/>
        <s v="CA-2019-158743"/>
        <s v="CA-2019-158876"/>
        <s v="CA-2019-158883"/>
        <s v="CA-2019-158953"/>
        <s v="CA-2019-158967"/>
        <s v="CA-2019-159100"/>
        <s v="CA-2019-159107"/>
        <s v="CA-2019-159135"/>
        <s v="CA-2019-159149"/>
        <s v="CA-2019-159156"/>
        <s v="CA-2019-159226"/>
        <s v="CA-2019-159282"/>
        <s v="CA-2019-159352"/>
        <s v="CA-2019-159366"/>
        <s v="CA-2019-159457"/>
        <s v="CA-2019-159464"/>
        <s v="CA-2019-159506"/>
        <s v="CA-2019-159597"/>
        <s v="CA-2019-159604"/>
        <s v="CA-2019-159667"/>
        <s v="CA-2019-159688"/>
        <s v="CA-2019-159793"/>
        <s v="CA-2019-159884"/>
        <s v="CA-2019-159954"/>
        <s v="CA-2019-160017"/>
        <s v="CA-2019-160031"/>
        <s v="CA-2019-160045"/>
        <s v="CA-2019-160087"/>
        <s v="CA-2019-160122"/>
        <s v="CA-2019-160325"/>
        <s v="CA-2019-160416"/>
        <s v="CA-2019-160423"/>
        <s v="CA-2019-160458"/>
        <s v="CA-2019-160514"/>
        <s v="CA-2019-160633"/>
        <s v="CA-2019-160661"/>
        <s v="CA-2019-160724"/>
        <s v="CA-2019-160801"/>
        <s v="CA-2019-160885"/>
        <s v="CA-2019-160899"/>
        <s v="CA-2019-160927"/>
        <s v="CA-2019-160934"/>
        <s v="CA-2019-160962"/>
        <s v="CA-2019-160983"/>
        <s v="CA-2019-161018"/>
        <s v="CA-2019-161046"/>
        <s v="CA-2019-161053"/>
        <s v="CA-2019-161067"/>
        <s v="CA-2019-161088"/>
        <s v="CA-2019-161102"/>
        <s v="CA-2019-161130"/>
        <s v="CA-2019-161172"/>
        <s v="CA-2019-161200"/>
        <s v="CA-2019-161333"/>
        <s v="CA-2019-161340"/>
        <s v="CA-2019-161410"/>
        <s v="CA-2019-161459"/>
        <s v="CA-2019-161480"/>
        <s v="CA-2019-161557"/>
        <s v="CA-2019-161578"/>
        <s v="CA-2019-161592"/>
        <s v="CA-2019-161655"/>
        <s v="CA-2019-161739"/>
        <s v="CA-2019-161774"/>
        <s v="CA-2019-161809"/>
        <s v="CA-2019-161823"/>
        <s v="CA-2019-161851"/>
        <s v="CA-2019-161893"/>
        <s v="CA-2019-161956"/>
        <s v="CA-2019-161970"/>
        <s v="CA-2019-161984"/>
        <s v="CA-2019-162015"/>
        <s v="CA-2019-162033"/>
        <s v="CA-2019-162075"/>
        <s v="CA-2019-162096"/>
        <s v="CA-2019-162173"/>
        <s v="CA-2019-162250"/>
        <s v="CA-2019-162474"/>
        <s v="CA-2019-162481"/>
        <s v="CA-2019-162565"/>
        <s v="CA-2019-162572"/>
        <s v="CA-2019-162635"/>
        <s v="CA-2019-162691"/>
        <s v="CA-2019-162712"/>
        <s v="CA-2019-162789"/>
        <s v="CA-2019-162880"/>
        <s v="CA-2019-162929"/>
        <s v="CA-2019-162936"/>
        <s v="CA-2019-162978"/>
        <s v="CA-2019-163006"/>
        <s v="CA-2019-163020"/>
        <s v="CA-2019-163069"/>
        <s v="CA-2019-163097"/>
        <s v="CA-2019-163125"/>
        <s v="CA-2019-163139"/>
        <s v="CA-2019-163160"/>
        <s v="CA-2019-163188"/>
        <s v="CA-2019-163209"/>
        <s v="CA-2019-163265"/>
        <s v="CA-2019-163321"/>
        <s v="CA-2019-163335"/>
        <s v="CA-2019-163405"/>
        <s v="CA-2019-163510"/>
        <s v="CA-2019-163531"/>
        <s v="CA-2019-163566"/>
        <s v="CA-2019-163629"/>
        <s v="CA-2019-163671"/>
        <s v="CA-2019-163692"/>
        <s v="CA-2019-163818"/>
        <s v="CA-2019-163860"/>
        <s v="CA-2019-163874"/>
        <s v="CA-2019-163902"/>
        <s v="CA-2019-163979"/>
        <s v="CA-2019-164000"/>
        <s v="CA-2019-164028"/>
        <s v="CA-2019-164042"/>
        <s v="CA-2019-164049"/>
        <s v="CA-2019-164098"/>
        <s v="CA-2019-164112"/>
        <s v="CA-2019-164168"/>
        <s v="CA-2019-164329"/>
        <s v="CA-2019-164364"/>
        <s v="CA-2019-164378"/>
        <s v="CA-2019-164707"/>
        <s v="CA-2019-164756"/>
        <s v="CA-2019-164819"/>
        <s v="CA-2019-164826"/>
        <s v="CA-2019-164917"/>
        <s v="CA-2019-164959"/>
        <s v="CA-2019-165008"/>
        <s v="CA-2019-165029"/>
        <s v="CA-2019-165099"/>
        <s v="CA-2019-165155"/>
        <s v="CA-2019-165204"/>
        <s v="CA-2019-165323"/>
        <s v="CA-2019-165386"/>
        <s v="CA-2019-165491"/>
        <s v="CA-2019-165603"/>
        <s v="CA-2019-165687"/>
        <s v="CA-2019-165715"/>
        <s v="CA-2019-165757"/>
        <s v="CA-2019-165841"/>
        <s v="CA-2019-165904"/>
        <s v="CA-2019-166093"/>
        <s v="CA-2019-166128"/>
        <s v="CA-2019-166142"/>
        <s v="CA-2019-166184"/>
        <s v="CA-2019-166198"/>
        <s v="CA-2019-166296"/>
        <s v="CA-2019-166317"/>
        <s v="CA-2019-166415"/>
        <s v="CA-2019-166436"/>
        <s v="CA-2019-166499"/>
        <s v="CA-2019-166576"/>
        <s v="CA-2019-166695"/>
        <s v="CA-2019-166709"/>
        <s v="CA-2019-166835"/>
        <s v="CA-2019-166849"/>
        <s v="CA-2019-166856"/>
        <s v="CA-2019-166898"/>
        <s v="CA-2019-166919"/>
        <s v="CA-2019-166926"/>
        <s v="CA-2019-166933"/>
        <s v="CA-2019-167003"/>
        <s v="CA-2019-167017"/>
        <s v="CA-2019-167080"/>
        <s v="CA-2019-167094"/>
        <s v="CA-2019-167101"/>
        <s v="CA-2019-167150"/>
        <s v="CA-2019-167227"/>
        <s v="CA-2019-167381"/>
        <s v="CA-2019-167395"/>
        <s v="CA-2019-167542"/>
        <s v="CA-2019-167549"/>
        <s v="CA-2019-167626"/>
        <s v="CA-2019-167640"/>
        <s v="CA-2019-167661"/>
        <s v="CA-2019-167668"/>
        <s v="CA-2019-167703"/>
        <s v="CA-2019-167752"/>
        <s v="CA-2019-167871"/>
        <s v="CA-2019-167899"/>
        <s v="CA-2019-167913"/>
        <s v="CA-2019-167941"/>
        <s v="CA-2019-167976"/>
        <s v="CA-2019-168102"/>
        <s v="CA-2019-168109"/>
        <s v="CA-2019-168123"/>
        <s v="CA-2019-168172"/>
        <s v="CA-2019-168179"/>
        <s v="CA-2019-168193"/>
        <s v="CA-2019-168228"/>
        <s v="CA-2019-168389"/>
        <s v="CA-2019-168396"/>
        <s v="CA-2019-168403"/>
        <s v="CA-2019-168641"/>
        <s v="CA-2019-168655"/>
        <s v="CA-2019-168739"/>
        <s v="CA-2019-168837"/>
        <s v="CA-2019-168858"/>
        <s v="CA-2019-168900"/>
        <s v="CA-2019-168942"/>
        <s v="CA-2019-169005"/>
        <s v="CA-2019-169012"/>
        <s v="CA-2019-169054"/>
        <s v="CA-2019-169124"/>
        <s v="CA-2019-169264"/>
        <s v="CA-2019-169285"/>
        <s v="CA-2019-169327"/>
        <s v="CA-2019-169362"/>
        <s v="CA-2019-169404"/>
        <s v="CA-2019-169411"/>
        <s v="CA-2019-169439"/>
        <s v="CA-2019-169474"/>
        <s v="CA-2019-169607"/>
        <s v="CA-2019-169691"/>
        <s v="CA-2019-169810"/>
        <s v="CA-2019-169817"/>
        <s v="CA-2019-169859"/>
        <s v="CA-2019-169894"/>
        <s v="CA-2019-169901"/>
        <s v="CA-2019-169929"/>
        <s v="CA-2019-169978"/>
        <s v="CA-2019-169999"/>
        <s v="US-2016-100279"/>
        <s v="US-2016-100853"/>
        <s v="US-2016-102071"/>
        <s v="US-2016-102631"/>
        <s v="US-2016-102715"/>
        <s v="US-2016-103338"/>
        <s v="US-2016-103905"/>
        <s v="US-2016-104759"/>
        <s v="US-2016-105137"/>
        <s v="US-2016-105151"/>
        <s v="US-2016-105767"/>
        <s v="US-2016-106299"/>
        <s v="US-2016-106334"/>
        <s v="US-2016-106992"/>
        <s v="US-2016-107405"/>
        <s v="US-2016-107699"/>
        <s v="US-2016-107993"/>
        <s v="US-2016-109036"/>
        <s v="US-2016-109162"/>
        <s v="US-2016-109456"/>
        <s v="US-2016-110674"/>
        <s v="US-2016-111171"/>
        <s v="US-2016-111353"/>
        <s v="US-2016-112200"/>
        <s v="US-2016-112564"/>
        <s v="US-2016-112795"/>
        <s v="US-2016-112872"/>
        <s v="US-2016-112914"/>
        <s v="US-2016-112949"/>
        <s v="US-2016-112991"/>
        <s v="US-2016-113124"/>
        <s v="US-2016-114188"/>
        <s v="US-2016-114377"/>
        <s v="US-2016-115189"/>
        <s v="US-2016-115196"/>
        <s v="US-2016-115413"/>
        <s v="US-2016-115987"/>
        <s v="US-2016-117058"/>
        <s v="US-2016-117135"/>
        <s v="US-2016-117163"/>
        <s v="US-2016-117170"/>
        <s v="US-2016-117380"/>
        <s v="US-2016-117744"/>
        <s v="US-2016-117968"/>
        <s v="US-2016-118486"/>
        <s v="US-2016-118997"/>
        <s v="US-2016-119081"/>
        <s v="US-2016-119137"/>
        <s v="US-2016-120175"/>
        <s v="US-2016-120236"/>
        <s v="US-2016-120313"/>
        <s v="US-2016-120740"/>
        <s v="US-2016-121566"/>
        <s v="US-2016-121734"/>
        <s v="US-2016-122021"/>
        <s v="US-2016-122959"/>
        <s v="US-2016-123183"/>
        <s v="US-2016-123519"/>
        <s v="US-2016-124625"/>
        <s v="US-2016-125521"/>
        <s v="US-2016-126340"/>
        <s v="US-2016-126571"/>
        <s v="US-2016-127635"/>
        <s v="US-2016-127978"/>
        <s v="US-2016-128685"/>
        <s v="US-2016-129609"/>
        <s v="US-2016-130358"/>
        <s v="US-2016-130379"/>
        <s v="US-2016-131275"/>
        <s v="US-2016-131870"/>
        <s v="US-2016-131982"/>
        <s v="US-2016-132745"/>
        <s v="US-2016-133130"/>
        <s v="US-2016-133949"/>
        <s v="US-2016-134054"/>
        <s v="US-2016-134187"/>
        <s v="US-2016-134614"/>
        <s v="US-2016-134712"/>
        <s v="US-2016-134733"/>
        <s v="US-2016-134971"/>
        <s v="US-2016-135881"/>
        <s v="US-2016-135972"/>
        <s v="US-2016-137155"/>
        <s v="US-2016-137680"/>
        <s v="US-2016-137869"/>
        <s v="US-2016-138247"/>
        <s v="US-2016-138758"/>
        <s v="US-2016-138828"/>
        <s v="US-2016-138835"/>
        <s v="US-2016-139500"/>
        <s v="US-2016-139640"/>
        <s v="US-2016-140116"/>
        <s v="US-2016-140452"/>
        <s v="US-2016-140914"/>
        <s v="US-2016-141215"/>
        <s v="US-2016-141257"/>
        <s v="US-2016-143231"/>
        <s v="US-2016-143287"/>
        <s v="US-2016-143581"/>
        <s v="US-2016-143707"/>
        <s v="US-2016-143721"/>
        <s v="US-2016-144078"/>
        <s v="US-2016-146353"/>
        <s v="US-2016-147606"/>
        <s v="US-2016-147627"/>
        <s v="US-2016-147648"/>
        <s v="US-2016-147704"/>
        <s v="US-2016-147774"/>
        <s v="US-2016-148194"/>
        <s v="US-2016-148838"/>
        <s v="US-2016-149034"/>
        <s v="US-2016-150119"/>
        <s v="US-2016-150126"/>
        <s v="US-2016-150434"/>
        <s v="US-2016-150532"/>
        <s v="US-2016-150574"/>
        <s v="US-2016-150924"/>
        <s v="US-2016-151015"/>
        <s v="US-2016-151925"/>
        <s v="US-2016-152030"/>
        <s v="US-2016-152723"/>
        <s v="US-2016-154655"/>
        <s v="US-2016-154879"/>
        <s v="US-2016-155502"/>
        <s v="US-2016-155544"/>
        <s v="US-2016-155817"/>
        <s v="US-2016-155894"/>
        <s v="US-2016-156216"/>
        <s v="US-2016-156559"/>
        <s v="US-2016-157021"/>
        <s v="US-2016-157070"/>
        <s v="US-2016-157231"/>
        <s v="US-2016-157385"/>
        <s v="US-2016-157406"/>
        <s v="US-2016-157847"/>
        <s v="US-2016-158057"/>
        <s v="US-2016-158365"/>
        <s v="US-2016-158400"/>
        <s v="US-2016-158638"/>
        <s v="US-2016-159611"/>
        <s v="US-2016-159618"/>
        <s v="US-2016-159926"/>
        <s v="US-2016-160444"/>
        <s v="US-2016-160780"/>
        <s v="US-2016-161305"/>
        <s v="US-2016-161613"/>
        <s v="US-2016-163146"/>
        <s v="US-2016-163797"/>
        <s v="US-2016-164406"/>
        <s v="US-2016-164616"/>
        <s v="US-2016-164644"/>
        <s v="US-2016-164763"/>
        <s v="US-2016-165589"/>
        <s v="US-2016-165659"/>
        <s v="US-2016-165862"/>
        <s v="US-2016-166310"/>
        <s v="US-2016-166828"/>
        <s v="US-2016-167262"/>
        <s v="US-2016-167633"/>
        <s v="US-2016-167738"/>
        <s v="US-2016-168501"/>
        <s v="US-2016-169390"/>
        <s v="US-2016-169789"/>
        <s v="US-2017-100069"/>
        <s v="US-2017-100377"/>
        <s v="US-2017-100531"/>
        <s v="US-2017-101399"/>
        <s v="US-2017-101511"/>
        <s v="US-2017-103471"/>
        <s v="US-2017-103996"/>
        <s v="US-2017-104185"/>
        <s v="US-2017-104430"/>
        <s v="US-2017-105676"/>
        <s v="US-2017-106495"/>
        <s v="US-2017-106873"/>
        <s v="US-2017-107349"/>
        <s v="US-2017-107944"/>
        <s v="US-2017-108966"/>
        <s v="US-2017-109015"/>
        <s v="US-2017-110163"/>
        <s v="US-2017-110261"/>
        <s v="US-2017-110569"/>
        <s v="US-2017-111927"/>
        <s v="US-2017-112508"/>
        <s v="US-2017-113327"/>
        <s v="US-2017-113593"/>
        <s v="US-2017-114741"/>
        <s v="US-2017-114839"/>
        <s v="US-2017-115238"/>
        <s v="US-2017-115343"/>
        <s v="US-2017-116981"/>
        <s v="US-2017-117184"/>
        <s v="US-2017-117492"/>
        <s v="US-2017-118766"/>
        <s v="US-2017-118906"/>
        <s v="US-2017-118983"/>
        <s v="US-2017-119312"/>
        <s v="US-2017-120161"/>
        <s v="US-2017-120502"/>
        <s v="US-2017-120572"/>
        <s v="US-2017-120712"/>
        <s v="US-2017-120957"/>
        <s v="US-2017-122140"/>
        <s v="US-2017-122784"/>
        <s v="US-2017-122910"/>
        <s v="US-2017-123218"/>
        <s v="US-2017-123918"/>
        <s v="US-2017-123960"/>
        <s v="US-2017-124219"/>
        <s v="US-2017-125374"/>
        <s v="US-2017-126214"/>
        <s v="US-2017-126235"/>
        <s v="US-2017-126753"/>
        <s v="US-2017-126977"/>
        <s v="US-2017-127040"/>
        <s v="US-2017-128090"/>
        <s v="US-2017-128587"/>
        <s v="US-2017-129007"/>
        <s v="US-2017-129553"/>
        <s v="US-2017-129637"/>
        <s v="US-2017-130491"/>
        <s v="US-2017-130512"/>
        <s v="US-2017-130519"/>
        <s v="US-2017-131359"/>
        <s v="US-2017-131842"/>
        <s v="US-2017-132836"/>
        <s v="US-2017-134026"/>
        <s v="US-2017-134271"/>
        <s v="US-2017-134558"/>
        <s v="US-2017-136259"/>
        <s v="US-2017-136427"/>
        <s v="US-2017-136476"/>
        <s v="US-2017-136749"/>
        <s v="US-2017-136987"/>
        <s v="US-2017-137008"/>
        <s v="US-2017-137533"/>
        <s v="US-2017-137960"/>
        <s v="US-2017-138093"/>
        <s v="US-2017-138121"/>
        <s v="US-2017-138303"/>
        <s v="US-2017-138716"/>
        <s v="US-2017-138919"/>
        <s v="US-2017-139675"/>
        <s v="US-2017-139759"/>
        <s v="US-2017-140200"/>
        <s v="US-2017-140851"/>
        <s v="US-2017-141453"/>
        <s v="US-2017-141684"/>
        <s v="US-2017-142020"/>
        <s v="US-2017-142811"/>
        <s v="US-2017-144771"/>
        <s v="US-2017-145121"/>
        <s v="US-2017-145422"/>
        <s v="US-2017-145436"/>
        <s v="US-2017-146745"/>
        <s v="US-2017-147242"/>
        <s v="US-2017-147662"/>
        <s v="US-2017-147739"/>
        <s v="US-2017-148817"/>
        <s v="US-2017-149629"/>
        <s v="US-2017-149692"/>
        <s v="US-2017-150161"/>
        <s v="US-2017-150231"/>
        <s v="US-2017-150630"/>
        <s v="US-2017-151407"/>
        <s v="US-2017-151435"/>
        <s v="US-2017-152128"/>
        <s v="US-2017-153283"/>
        <s v="US-2017-153374"/>
        <s v="US-2017-153500"/>
        <s v="US-2017-154389"/>
        <s v="US-2017-155369"/>
        <s v="US-2017-156496"/>
        <s v="US-2017-156797"/>
        <s v="US-2017-156867"/>
        <s v="US-2017-157014"/>
        <s v="US-2017-157154"/>
        <s v="US-2017-158589"/>
        <s v="US-2017-158911"/>
        <s v="US-2017-159499"/>
        <s v="US-2017-159513"/>
        <s v="US-2017-159982"/>
        <s v="US-2017-160150"/>
        <s v="US-2017-160563"/>
        <s v="US-2017-160857"/>
        <s v="US-2017-161347"/>
        <s v="US-2017-161466"/>
        <s v="US-2017-161991"/>
        <s v="US-2017-163279"/>
        <s v="US-2017-163433"/>
        <s v="US-2017-163685"/>
        <s v="US-2017-163783"/>
        <s v="US-2017-163825"/>
        <s v="US-2017-164175"/>
        <s v="US-2017-164238"/>
        <s v="US-2017-164308"/>
        <s v="US-2017-164357"/>
        <s v="US-2017-164448"/>
        <s v="US-2017-164966"/>
        <s v="US-2017-165449"/>
        <s v="US-2017-165512"/>
        <s v="US-2017-165743"/>
        <s v="US-2017-166520"/>
        <s v="US-2017-167220"/>
        <s v="US-2017-168704"/>
        <s v="US-2017-168732"/>
        <s v="US-2017-168914"/>
        <s v="US-2017-168935"/>
        <s v="US-2018-100405"/>
        <s v="US-2018-100419"/>
        <s v="US-2018-100461"/>
        <s v="US-2018-100566"/>
        <s v="US-2018-100720"/>
        <s v="US-2018-100839"/>
        <s v="US-2018-101196"/>
        <s v="US-2018-101497"/>
        <s v="US-2018-101616"/>
        <s v="US-2018-102141"/>
        <s v="US-2018-102232"/>
        <s v="US-2018-102239"/>
        <s v="US-2018-103646"/>
        <s v="US-2018-103674"/>
        <s v="US-2018-104794"/>
        <s v="US-2018-104815"/>
        <s v="US-2018-105452"/>
        <s v="US-2018-105578"/>
        <s v="US-2018-105830"/>
        <s v="US-2018-106313"/>
        <s v="US-2018-106600"/>
        <s v="US-2018-106677"/>
        <s v="US-2018-107440"/>
        <s v="US-2018-108098"/>
        <s v="US-2018-108455"/>
        <s v="US-2018-108497"/>
        <s v="US-2018-108504"/>
        <s v="US-2018-108637"/>
        <s v="US-2018-108777"/>
        <s v="US-2018-109260"/>
        <s v="US-2018-110156"/>
        <s v="US-2018-110170"/>
        <s v="US-2018-111290"/>
        <s v="US-2018-111528"/>
        <s v="US-2018-111563"/>
        <s v="US-2018-112396"/>
        <s v="US-2018-112970"/>
        <s v="US-2018-112977"/>
        <s v="US-2018-113509"/>
        <s v="US-2018-113649"/>
        <s v="US-2018-113677"/>
        <s v="US-2018-113985"/>
        <s v="US-2018-114013"/>
        <s v="US-2018-114174"/>
        <s v="US-2018-114230"/>
        <s v="US-2018-114293"/>
        <s v="US-2018-114622"/>
        <s v="US-2018-114776"/>
        <s v="US-2018-114888"/>
        <s v="US-2018-115441"/>
        <s v="US-2018-115455"/>
        <s v="US-2018-115819"/>
        <s v="US-2018-115952"/>
        <s v="US-2018-116365"/>
        <s v="US-2018-116400"/>
        <s v="US-2018-116442"/>
        <s v="US-2018-116729"/>
        <s v="US-2018-117037"/>
        <s v="US-2018-117387"/>
        <s v="US-2018-117541"/>
        <s v="US-2018-117793"/>
        <s v="US-2018-118780"/>
        <s v="US-2018-119046"/>
        <s v="US-2018-119270"/>
        <s v="US-2018-119298"/>
        <s v="US-2018-120460"/>
        <s v="US-2018-120929"/>
        <s v="US-2018-121013"/>
        <s v="US-2018-122182"/>
        <s v="US-2018-122245"/>
        <s v="US-2018-123470"/>
        <s v="US-2018-123610"/>
        <s v="US-2018-123750"/>
        <s v="US-2018-124163"/>
        <s v="US-2018-125402"/>
        <s v="US-2018-125969"/>
        <s v="US-2018-126431"/>
        <s v="US-2018-126452"/>
        <s v="US-2018-126844"/>
        <s v="US-2018-126893"/>
        <s v="US-2018-127334"/>
        <s v="US-2018-127425"/>
        <s v="US-2018-127971"/>
        <s v="US-2018-128195"/>
        <s v="US-2018-128293"/>
        <s v="US-2018-128678"/>
        <s v="US-2018-128902"/>
        <s v="US-2018-128909"/>
        <s v="US-2018-129469"/>
        <s v="US-2018-131058"/>
        <s v="US-2018-131114"/>
        <s v="US-2018-131149"/>
        <s v="US-2018-131611"/>
        <s v="US-2018-131674"/>
        <s v="US-2018-131891"/>
        <s v="US-2018-131912"/>
        <s v="US-2018-132423"/>
        <s v="US-2018-132577"/>
        <s v="US-2018-132857"/>
        <s v="US-2018-133508"/>
        <s v="US-2018-133879"/>
        <s v="US-2018-134369"/>
        <s v="US-2018-134488"/>
        <s v="US-2018-134656"/>
        <s v="US-2018-134761"/>
        <s v="US-2018-134908"/>
        <s v="US-2018-135209"/>
        <s v="US-2018-135720"/>
        <s v="US-2018-135923"/>
        <s v="US-2018-136581"/>
        <s v="US-2018-137295"/>
        <s v="US-2018-137547"/>
        <s v="US-2018-138408"/>
        <s v="US-2018-139087"/>
        <s v="US-2018-139262"/>
        <s v="US-2018-139388"/>
        <s v="US-2018-139486"/>
        <s v="US-2018-139710"/>
        <s v="US-2018-140158"/>
        <s v="US-2018-140172"/>
        <s v="US-2018-140809"/>
        <s v="US-2018-141264"/>
        <s v="US-2018-141544"/>
        <s v="US-2018-141880"/>
        <s v="US-2018-142251"/>
        <s v="US-2018-142685"/>
        <s v="US-2018-143280"/>
        <s v="US-2018-143448"/>
        <s v="US-2018-143819"/>
        <s v="US-2018-144057"/>
        <s v="US-2018-144211"/>
        <s v="US-2018-144351"/>
        <s v="US-2018-144393"/>
        <s v="US-2018-144477"/>
        <s v="US-2018-144547"/>
        <s v="US-2018-146066"/>
        <s v="US-2018-146570"/>
        <s v="US-2018-146710"/>
        <s v="US-2018-146794"/>
        <s v="US-2018-146857"/>
        <s v="US-2018-147340"/>
        <s v="US-2018-147711"/>
        <s v="US-2018-147991"/>
        <s v="US-2018-148110"/>
        <s v="US-2018-148334"/>
        <s v="US-2018-148803"/>
        <s v="US-2018-148901"/>
        <s v="US-2018-148957"/>
        <s v="US-2018-149790"/>
        <s v="US-2018-150035"/>
        <s v="US-2018-150140"/>
        <s v="US-2018-150147"/>
        <s v="US-2018-150357"/>
        <s v="US-2018-150567"/>
        <s v="US-2018-150861"/>
        <s v="US-2018-151260"/>
        <s v="US-2018-151827"/>
        <s v="US-2018-151862"/>
        <s v="US-2018-152051"/>
        <s v="US-2018-152373"/>
        <s v="US-2018-152415"/>
        <s v="US-2018-152835"/>
        <s v="US-2018-153129"/>
        <s v="US-2018-153815"/>
        <s v="US-2018-154256"/>
        <s v="US-2018-154361"/>
        <s v="US-2018-155103"/>
        <s v="US-2018-155173"/>
        <s v="US-2018-155180"/>
        <s v="US-2018-155404"/>
        <s v="US-2018-155768"/>
        <s v="US-2018-155971"/>
        <s v="US-2018-156097"/>
        <s v="US-2018-156692"/>
        <s v="US-2018-156986"/>
        <s v="US-2018-157308"/>
        <s v="US-2018-157490"/>
        <s v="US-2018-157728"/>
        <s v="US-2018-157840"/>
        <s v="US-2018-157945"/>
        <s v="US-2018-158288"/>
        <s v="US-2018-158309"/>
        <s v="US-2018-158680"/>
        <s v="US-2018-158708"/>
        <s v="US-2018-159093"/>
        <s v="US-2018-159415"/>
        <s v="US-2018-159856"/>
        <s v="US-2018-160206"/>
        <s v="US-2018-160528"/>
        <s v="US-2018-161396"/>
        <s v="US-2018-161683"/>
        <s v="US-2018-161844"/>
        <s v="US-2018-162026"/>
        <s v="US-2018-162103"/>
        <s v="US-2018-162677"/>
        <s v="US-2018-162852"/>
        <s v="US-2018-162859"/>
        <s v="US-2018-163258"/>
        <s v="US-2018-163461"/>
        <s v="US-2018-163538"/>
        <s v="US-2018-163881"/>
        <s v="US-2018-164189"/>
        <s v="US-2018-164196"/>
        <s v="US-2018-164588"/>
        <s v="US-2018-164630"/>
        <s v="US-2018-164945"/>
        <s v="US-2018-165078"/>
        <s v="US-2018-165505"/>
        <s v="US-2018-165953"/>
        <s v="US-2018-166660"/>
        <s v="US-2018-167339"/>
        <s v="US-2018-167472"/>
        <s v="US-2018-168095"/>
        <s v="US-2018-168410"/>
        <s v="US-2018-168620"/>
        <s v="US-2018-169040"/>
        <s v="US-2018-169369"/>
        <s v="US-2019-100048"/>
        <s v="US-2019-100209"/>
        <s v="US-2019-100398"/>
        <s v="US-2019-100482"/>
        <s v="US-2019-100930"/>
        <s v="US-2019-101518"/>
        <s v="US-2019-101539"/>
        <s v="US-2019-101721"/>
        <s v="US-2019-101784"/>
        <s v="US-2019-101840"/>
        <s v="US-2019-102183"/>
        <s v="US-2019-102288"/>
        <s v="US-2019-102638"/>
        <s v="US-2019-102890"/>
        <s v="US-2019-102904"/>
        <s v="US-2019-103226"/>
        <s v="US-2019-103247"/>
        <s v="US-2019-103814"/>
        <s v="US-2019-103828"/>
        <s v="US-2019-104094"/>
        <s v="US-2019-104437"/>
        <s v="US-2019-104451"/>
        <s v="US-2019-104661"/>
        <s v="US-2019-104955"/>
        <s v="US-2019-105046"/>
        <s v="US-2019-105389"/>
        <s v="US-2019-105697"/>
        <s v="US-2019-105935"/>
        <s v="US-2019-105998"/>
        <s v="US-2019-106131"/>
        <s v="US-2019-106145"/>
        <s v="US-2019-106551"/>
        <s v="US-2019-106579"/>
        <s v="US-2019-106663"/>
        <s v="US-2019-106705"/>
        <s v="US-2019-106796"/>
        <s v="US-2019-107272"/>
        <s v="US-2019-107384"/>
        <s v="US-2019-107636"/>
        <s v="US-2019-107888"/>
        <s v="US-2019-107979"/>
        <s v="US-2019-108014"/>
        <s v="US-2019-108063"/>
        <s v="US-2019-108245"/>
        <s v="US-2019-108315"/>
        <s v="US-2019-108343"/>
        <s v="US-2019-108700"/>
        <s v="US-2019-109253"/>
        <s v="US-2019-109316"/>
        <s v="US-2019-109484"/>
        <s v="US-2019-109582"/>
        <s v="US-2019-109610"/>
        <s v="US-2019-110149"/>
        <s v="US-2019-110576"/>
        <s v="US-2019-110604"/>
        <s v="US-2019-110646"/>
        <s v="US-2019-110989"/>
        <s v="US-2019-110996"/>
        <s v="US-2019-111024"/>
        <s v="US-2019-111241"/>
        <s v="US-2019-111423"/>
        <s v="US-2019-111745"/>
        <s v="US-2019-111920"/>
        <s v="US-2019-112347"/>
        <s v="US-2019-112613"/>
        <s v="US-2019-112928"/>
        <s v="US-2019-113201"/>
        <s v="US-2019-113852"/>
        <s v="US-2019-113992"/>
        <s v="US-2019-114034"/>
        <s v="US-2019-114356"/>
        <s v="US-2019-114657"/>
        <s v="US-2019-115252"/>
        <s v="US-2019-115301"/>
        <s v="US-2019-115595"/>
        <s v="US-2019-115609"/>
        <s v="US-2019-116491"/>
        <s v="US-2019-116505"/>
        <s v="US-2019-116652"/>
        <s v="US-2019-116659"/>
        <s v="US-2019-116701"/>
        <s v="US-2019-116897"/>
        <s v="US-2019-117247"/>
        <s v="US-2019-117331"/>
        <s v="US-2019-117450"/>
        <s v="US-2019-117534"/>
        <s v="US-2019-117723"/>
        <s v="US-2019-118038"/>
        <s v="US-2019-118087"/>
        <s v="US-2019-118157"/>
        <s v="US-2019-118535"/>
        <s v="US-2019-118556"/>
        <s v="US-2019-118598"/>
        <s v="US-2019-118941"/>
        <s v="US-2019-119039"/>
        <s v="US-2019-119319"/>
        <s v="US-2019-119438"/>
        <s v="US-2019-119662"/>
        <s v="US-2019-119816"/>
        <s v="US-2019-120089"/>
        <s v="US-2019-120147"/>
        <s v="US-2019-120390"/>
        <s v="US-2019-120418"/>
        <s v="US-2019-120607"/>
        <s v="US-2019-120649"/>
        <s v="US-2019-120908"/>
        <s v="US-2019-121251"/>
        <s v="US-2019-122637"/>
        <s v="US-2019-122672"/>
        <s v="US-2019-122714"/>
        <s v="US-2019-123204"/>
        <s v="US-2019-123281"/>
        <s v="US-2019-123463"/>
        <s v="US-2019-123834"/>
        <s v="US-2019-123862"/>
        <s v="US-2019-124303"/>
        <s v="US-2019-124779"/>
        <s v="US-2019-124821"/>
        <s v="US-2019-124926"/>
        <s v="US-2019-124968"/>
        <s v="US-2019-125213"/>
        <s v="US-2019-125647"/>
        <s v="US-2019-125717"/>
        <s v="US-2019-125808"/>
        <s v="US-2019-126053"/>
        <s v="US-2019-126060"/>
        <s v="US-2019-126081"/>
        <s v="US-2019-126179"/>
        <s v="US-2019-127292"/>
        <s v="US-2019-127341"/>
        <s v="US-2019-127719"/>
        <s v="US-2019-128118"/>
        <s v="US-2019-128398"/>
        <s v="US-2019-128447"/>
        <s v="US-2019-128832"/>
        <s v="US-2019-128951"/>
        <s v="US-2019-129203"/>
        <s v="US-2019-129224"/>
        <s v="US-2019-129441"/>
        <s v="US-2019-129777"/>
        <s v="US-2019-130603"/>
        <s v="US-2019-130687"/>
        <s v="US-2019-130953"/>
        <s v="US-2019-131583"/>
        <s v="US-2019-131849"/>
        <s v="US-2019-131961"/>
        <s v="US-2019-132031"/>
        <s v="US-2019-132059"/>
        <s v="US-2019-132206"/>
        <s v="US-2019-132220"/>
        <s v="US-2019-132297"/>
        <s v="US-2019-132381"/>
        <s v="US-2019-132444"/>
        <s v="US-2019-132675"/>
        <s v="US-2019-132927"/>
        <s v="US-2019-133081"/>
        <s v="US-2019-133200"/>
        <s v="US-2019-133312"/>
        <s v="US-2019-133361"/>
        <s v="US-2019-133781"/>
        <s v="US-2019-134481"/>
        <s v="US-2019-134642"/>
        <s v="US-2019-135013"/>
        <s v="US-2019-135062"/>
        <s v="US-2019-135230"/>
        <s v="US-2019-135503"/>
        <s v="US-2019-135986"/>
        <s v="US-2019-136189"/>
        <s v="US-2019-136679"/>
        <s v="US-2019-136707"/>
        <s v="US-2019-136721"/>
        <s v="US-2019-136784"/>
        <s v="US-2019-136868"/>
        <s v="US-2019-137491"/>
        <s v="US-2019-138086"/>
        <s v="US-2019-139465"/>
        <s v="US-2019-139577"/>
        <s v="US-2019-139647"/>
        <s v="US-2019-139955"/>
        <s v="US-2019-139969"/>
        <s v="US-2019-140074"/>
        <s v="US-2019-140312"/>
        <s v="US-2019-140907"/>
        <s v="US-2019-141509"/>
        <s v="US-2019-141558"/>
        <s v="US-2019-141677"/>
        <s v="US-2019-141698"/>
        <s v="US-2019-141852"/>
        <s v="US-2019-141943"/>
        <s v="US-2019-142188"/>
        <s v="US-2019-142573"/>
        <s v="US-2019-143028"/>
        <s v="US-2019-143175"/>
        <s v="US-2019-143770"/>
        <s v="US-2019-144582"/>
        <s v="US-2019-145366"/>
        <s v="US-2019-145597"/>
        <s v="US-2019-145863"/>
        <s v="US-2019-146213"/>
        <s v="US-2019-146416"/>
        <s v="US-2019-146822"/>
        <s v="US-2019-146878"/>
        <s v="US-2019-146906"/>
        <s v="US-2019-147221"/>
        <s v="US-2019-147655"/>
        <s v="US-2019-147669"/>
        <s v="US-2019-147886"/>
        <s v="US-2019-147984"/>
        <s v="US-2019-147998"/>
        <s v="US-2019-148054"/>
        <s v="US-2019-148362"/>
        <s v="US-2019-148551"/>
        <s v="US-2019-148768"/>
        <s v="US-2019-148831"/>
        <s v="US-2019-148866"/>
        <s v="US-2019-149006"/>
        <s v="US-2019-149510"/>
        <s v="US-2019-150070"/>
        <s v="US-2019-150595"/>
        <s v="US-2019-150847"/>
        <s v="US-2019-151127"/>
        <s v="US-2019-151316"/>
        <s v="US-2019-152002"/>
        <s v="US-2019-152366"/>
        <s v="US-2019-152380"/>
        <s v="US-2019-152492"/>
        <s v="US-2019-152569"/>
        <s v="US-2019-152842"/>
        <s v="US-2019-152898"/>
        <s v="US-2019-153255"/>
        <s v="US-2019-153633"/>
        <s v="US-2019-153948"/>
        <s v="US-2019-154851"/>
        <s v="US-2019-154872"/>
        <s v="US-2019-155299"/>
        <s v="US-2019-155425"/>
        <s v="US-2019-155866"/>
        <s v="US-2019-155999"/>
        <s v="US-2019-156083"/>
        <s v="US-2019-156356"/>
        <s v="US-2019-156909"/>
        <s v="US-2019-157224"/>
        <s v="US-2019-157896"/>
        <s v="US-2019-158218"/>
        <s v="US-2019-158505"/>
        <s v="US-2019-158512"/>
        <s v="US-2019-158526"/>
        <s v="US-2019-158946"/>
        <s v="US-2019-159205"/>
        <s v="US-2019-159562"/>
        <s v="US-2019-160143"/>
        <s v="US-2019-160465"/>
        <s v="US-2019-160759"/>
        <s v="US-2019-160836"/>
        <s v="US-2019-161193"/>
        <s v="US-2019-161935"/>
        <s v="US-2019-162068"/>
        <s v="US-2019-162124"/>
        <s v="US-2019-162208"/>
        <s v="US-2019-162558"/>
        <s v="US-2019-162670"/>
        <s v="US-2019-163195"/>
        <s v="US-2019-163300"/>
        <s v="US-2019-163657"/>
        <s v="US-2019-163790"/>
        <s v="US-2019-164056"/>
        <s v="US-2019-164147"/>
        <s v="US-2019-165344"/>
        <s v="US-2019-165358"/>
        <s v="US-2019-165456"/>
        <s v="US-2019-165869"/>
        <s v="US-2019-166037"/>
        <s v="US-2019-166233"/>
        <s v="US-2019-166324"/>
        <s v="US-2019-166394"/>
        <s v="US-2019-166611"/>
        <s v="US-2019-166688"/>
        <s v="US-2019-167318"/>
        <s v="US-2019-167402"/>
        <s v="US-2019-167570"/>
        <s v="US-2019-167920"/>
        <s v="US-2019-168116"/>
        <s v="US-2019-168613"/>
        <s v="US-2019-168690"/>
        <s v="US-2019-168802"/>
        <s v="US-2019-169320"/>
        <s v="US-2019-169488"/>
        <s v="US-2019-169502"/>
        <s v="US-2019-169551"/>
      </sharedItems>
    </cacheField>
    <cacheField name="Sales Person" numFmtId="0">
      <sharedItems count="4">
        <s v="Chuck Magee"/>
        <s v="Anna Andreadi"/>
        <s v="Cassandra Brandow"/>
        <s v="Kelly Williams"/>
      </sharedItems>
    </cacheField>
    <cacheField name="PostalCode" numFmtId="0">
      <sharedItems containsString="0" containsBlank="1" containsNumber="1" containsInteger="1" minValue="1040" maxValue="99301"/>
    </cacheField>
    <cacheField name="ProductId" numFmtId="0">
      <sharedItems containsSemiMixedTypes="0" containsString="0" containsNumber="1" containsInteger="1" minValue="2" maxValue="1850"/>
    </cacheField>
    <cacheField name="ProductName" numFmtId="0">
      <sharedItems/>
    </cacheField>
    <cacheField name="Profit" numFmtId="0">
      <sharedItems containsSemiMixedTypes="0" containsString="0" containsNumber="1" containsInteger="1" minValue="-6600" maxValue="8400" count="755">
        <n v="110"/>
        <n v="-88"/>
        <n v="69"/>
        <n v="32"/>
        <n v="1"/>
        <n v="7"/>
        <n v="-18"/>
        <n v="50"/>
        <n v="28"/>
        <n v="10"/>
        <n v="8"/>
        <n v="96"/>
        <n v="46"/>
        <n v="9"/>
        <n v="20"/>
        <n v="23"/>
        <n v="3"/>
        <n v="107"/>
        <n v="67"/>
        <n v="112"/>
        <n v="80"/>
        <n v="-6"/>
        <n v="-1"/>
        <n v="6"/>
        <n v="100"/>
        <n v="70"/>
        <n v="30"/>
        <n v="44"/>
        <n v="22"/>
        <n v="4"/>
        <n v="40"/>
        <n v="-22"/>
        <n v="-9"/>
        <n v="17"/>
        <n v="-36"/>
        <n v="14"/>
        <n v="0"/>
        <n v="38"/>
        <n v="2"/>
        <n v="24"/>
        <n v="302"/>
        <n v="36"/>
        <n v="19"/>
        <n v="16"/>
        <n v="13"/>
        <n v="27"/>
        <n v="5"/>
        <n v="-5"/>
        <n v="-32"/>
        <n v="83"/>
        <n v="-2"/>
        <n v="497"/>
        <n v="-83"/>
        <n v="21"/>
        <n v="11"/>
        <n v="125"/>
        <n v="-7"/>
        <n v="66"/>
        <n v="-169"/>
        <n v="78"/>
        <n v="18"/>
        <n v="135"/>
        <n v="-19"/>
        <n v="72"/>
        <n v="29"/>
        <n v="76"/>
        <n v="-47"/>
        <n v="-84"/>
        <n v="-26"/>
        <n v="53"/>
        <n v="12"/>
        <n v="51"/>
        <n v="54"/>
        <n v="31"/>
        <n v="-4"/>
        <n v="-23"/>
        <n v="15"/>
        <n v="-3"/>
        <n v="-11"/>
        <n v="-54"/>
        <n v="26"/>
        <n v="-35"/>
        <n v="-210"/>
        <n v="111"/>
        <n v="63"/>
        <n v="48"/>
        <n v="328"/>
        <n v="95"/>
        <n v="68"/>
        <n v="-17"/>
        <n v="75"/>
        <n v="122"/>
        <n v="91"/>
        <n v="84"/>
        <n v="-15"/>
        <n v="-75"/>
        <n v="-735"/>
        <n v="87"/>
        <n v="98"/>
        <n v="57"/>
        <n v="-14"/>
        <n v="37"/>
        <n v="45"/>
        <n v="71"/>
        <n v="363"/>
        <n v="126"/>
        <n v="288"/>
        <n v="97"/>
        <n v="260"/>
        <n v="79"/>
        <n v="-25"/>
        <n v="-63"/>
        <n v="153"/>
        <n v="-110"/>
        <n v="58"/>
        <n v="-65"/>
        <n v="86"/>
        <n v="42"/>
        <n v="-10"/>
        <n v="-172"/>
        <n v="-217"/>
        <n v="-34"/>
        <n v="-95"/>
        <n v="145"/>
        <n v="422"/>
        <n v="52"/>
        <n v="-20"/>
        <n v="165"/>
        <n v="-24"/>
        <n v="-31"/>
        <n v="34"/>
        <n v="85"/>
        <n v="105"/>
        <n v="77"/>
        <n v="421"/>
        <n v="240"/>
        <n v="59"/>
        <n v="4630"/>
        <n v="1276"/>
        <n v="173"/>
        <n v="25"/>
        <n v="129"/>
        <n v="-38"/>
        <n v="56"/>
        <n v="-173"/>
        <n v="792"/>
        <n v="62"/>
        <n v="-70"/>
        <n v="674"/>
        <n v="-87"/>
        <n v="164"/>
        <n v="-50"/>
        <n v="-8"/>
        <n v="113"/>
        <n v="161"/>
        <n v="220"/>
        <n v="-200"/>
        <n v="121"/>
        <n v="49"/>
        <n v="-408"/>
        <n v="134"/>
        <n v="-559"/>
        <n v="-82"/>
        <n v="-338"/>
        <n v="43"/>
        <n v="-12"/>
        <n v="-44"/>
        <n v="-28"/>
        <n v="275"/>
        <n v="90"/>
        <n v="301"/>
        <n v="168"/>
        <n v="55"/>
        <n v="-30"/>
        <n v="118"/>
        <n v="233"/>
        <n v="149"/>
        <n v="140"/>
        <n v="35"/>
        <n v="157"/>
        <n v="661"/>
        <n v="-534"/>
        <n v="-40"/>
        <n v="305"/>
        <n v="219"/>
        <n v="212"/>
        <n v="239"/>
        <n v="399"/>
        <n v="114"/>
        <n v="-51"/>
        <n v="-29"/>
        <n v="-945"/>
        <n v="-122"/>
        <n v="147"/>
        <n v="81"/>
        <n v="103"/>
        <n v="41"/>
        <n v="253"/>
        <n v="357"/>
        <n v="727"/>
        <n v="763"/>
        <n v="60"/>
        <n v="204"/>
        <n v="290"/>
        <n v="-13"/>
        <n v="-108"/>
        <n v="-94"/>
        <n v="-460"/>
        <n v="214"/>
        <n v="435"/>
        <n v="92"/>
        <n v="581"/>
        <n v="496"/>
        <n v="73"/>
        <n v="245"/>
        <n v="151"/>
        <n v="743"/>
        <n v="-162"/>
        <n v="175"/>
        <n v="248"/>
        <n v="-132"/>
        <n v="-96"/>
        <n v="494"/>
        <n v="-153"/>
        <n v="-64"/>
        <n v="-53"/>
        <n v="-46"/>
        <n v="-42"/>
        <n v="265"/>
        <n v="-43"/>
        <n v="-1360"/>
        <n v="-59"/>
        <n v="-454"/>
        <n v="-332"/>
        <n v="217"/>
        <n v="352"/>
        <n v="206"/>
        <n v="117"/>
        <n v="504"/>
        <n v="-123"/>
        <n v="61"/>
        <n v="-227"/>
        <n v="-140"/>
        <n v="39"/>
        <n v="241"/>
        <n v="1062"/>
        <n v="1228"/>
        <n v="88"/>
        <n v="-16"/>
        <n v="-1811"/>
        <n v="481"/>
        <n v="-61"/>
        <n v="2240"/>
        <n v="-185"/>
        <n v="82"/>
        <n v="-321"/>
        <n v="109"/>
        <n v="223"/>
        <n v="-694"/>
        <n v="65"/>
        <n v="197"/>
        <n v="-52"/>
        <n v="-45"/>
        <n v="261"/>
        <n v="312"/>
        <n v="-69"/>
        <n v="843"/>
        <n v="156"/>
        <n v="184"/>
        <n v="132"/>
        <n v="-250"/>
        <n v="101"/>
        <n v="94"/>
        <n v="342"/>
        <n v="-251"/>
        <n v="-130"/>
        <n v="152"/>
        <n v="163"/>
        <n v="131"/>
        <n v="-121"/>
        <n v="-347"/>
        <n v="215"/>
        <n v="-21"/>
        <n v="198"/>
        <n v="1372"/>
        <n v="259"/>
        <n v="910"/>
        <n v="162"/>
        <n v="-175"/>
        <n v="-67"/>
        <n v="47"/>
        <n v="625"/>
        <n v="-99"/>
        <n v="294"/>
        <n v="93"/>
        <n v="1996"/>
        <n v="130"/>
        <n v="-1480"/>
        <n v="-299"/>
        <n v="33"/>
        <n v="244"/>
        <n v="-39"/>
        <n v="-127"/>
        <n v="-98"/>
        <n v="64"/>
        <n v="746"/>
        <n v="274"/>
        <n v="177"/>
        <n v="-167"/>
        <n v="-27"/>
        <n v="-3702"/>
        <n v="178"/>
        <n v="-148"/>
        <n v="644"/>
        <n v="-111"/>
        <n v="-337"/>
        <n v="-62"/>
        <n v="144"/>
        <n v="-465"/>
        <n v="171"/>
        <n v="1417"/>
        <n v="200"/>
        <n v="306"/>
        <n v="336"/>
        <n v="396"/>
        <n v="-248"/>
        <n v="-144"/>
        <n v="316"/>
        <n v="315"/>
        <n v="181"/>
        <n v="-1032"/>
        <n v="-187"/>
        <n v="189"/>
        <n v="-76"/>
        <n v="-109"/>
        <n v="-68"/>
        <n v="-93"/>
        <n v="378"/>
        <n v="384"/>
        <n v="268"/>
        <n v="-86"/>
        <n v="-41"/>
        <n v="201"/>
        <n v="225"/>
        <n v="349"/>
        <n v="1480"/>
        <n v="210"/>
        <n v="-189"/>
        <n v="106"/>
        <n v="602"/>
        <n v="371"/>
        <n v="89"/>
        <n v="-219"/>
        <n v="-72"/>
        <n v="322"/>
        <n v="116"/>
        <n v="143"/>
        <n v="2229"/>
        <n v="394"/>
        <n v="-1862"/>
        <n v="188"/>
        <n v="1013"/>
        <n v="141"/>
        <n v="-90"/>
        <n v="-480"/>
        <n v="-101"/>
        <n v="119"/>
        <n v="-85"/>
        <n v="770"/>
        <n v="1906"/>
        <n v="-183"/>
        <n v="179"/>
        <n v="216"/>
        <n v="-77"/>
        <n v="-74"/>
        <n v="735"/>
        <n v="99"/>
        <n v="317"/>
        <n v="649"/>
        <n v="-48"/>
        <n v="-291"/>
        <n v="762"/>
        <n v="-526"/>
        <n v="562"/>
        <n v="296"/>
        <n v="-192"/>
        <n v="-117"/>
        <n v="-55"/>
        <n v="540"/>
        <n v="457"/>
        <n v="-71"/>
        <n v="-89"/>
        <n v="108"/>
        <n v="209"/>
        <n v="-104"/>
        <n v="-256"/>
        <n v="-114"/>
        <n v="287"/>
        <n v="150"/>
        <n v="230"/>
        <n v="-37"/>
        <n v="104"/>
        <n v="193"/>
        <n v="246"/>
        <n v="-126"/>
        <n v="402"/>
        <n v="120"/>
        <n v="148"/>
        <n v="-33"/>
        <n v="-350"/>
        <n v="-1181"/>
        <n v="-471"/>
        <n v="258"/>
        <n v="330"/>
        <n v="303"/>
        <n v="-438"/>
        <n v="-913"/>
        <n v="-73"/>
        <n v="207"/>
        <n v="137"/>
        <n v="250"/>
        <n v="155"/>
        <n v="-80"/>
        <n v="124"/>
        <n v="3177"/>
        <n v="269"/>
        <n v="-244"/>
        <n v="-950"/>
        <n v="-136"/>
        <n v="-118"/>
        <n v="486"/>
        <n v="146"/>
        <n v="608"/>
        <n v="-2640"/>
        <n v="298"/>
        <n v="334"/>
        <n v="160"/>
        <n v="-176"/>
        <n v="196"/>
        <n v="286"/>
        <n v="420"/>
        <n v="-1065"/>
        <n v="450"/>
        <n v="266"/>
        <n v="557"/>
        <n v="-182"/>
        <n v="423"/>
        <n v="176"/>
        <n v="234"/>
        <n v="354"/>
        <n v="459"/>
        <n v="553"/>
        <n v="1271"/>
        <n v="-377"/>
        <n v="-394"/>
        <n v="-120"/>
        <n v="611"/>
        <n v="224"/>
        <n v="169"/>
        <n v="190"/>
        <n v="-211"/>
        <n v="-384"/>
        <n v="1115"/>
        <n v="123"/>
        <n v="159"/>
        <n v="752"/>
        <n v="-786"/>
        <n v="389"/>
        <n v="629"/>
        <n v="350"/>
        <n v="-66"/>
        <n v="388"/>
        <n v="136"/>
        <n v="299"/>
        <n v="-150"/>
        <n v="304"/>
        <n v="180"/>
        <n v="-78"/>
        <n v="-304"/>
        <n v="-6600"/>
        <n v="142"/>
        <n v="-317"/>
        <n v="127"/>
        <n v="-387"/>
        <n v="-814"/>
        <n v="375"/>
        <n v="-49"/>
        <n v="-195"/>
        <n v="293"/>
        <n v="-204"/>
        <n v="273"/>
        <n v="387"/>
        <n v="653"/>
        <n v="236"/>
        <n v="586"/>
        <n v="202"/>
        <n v="-375"/>
        <n v="430"/>
        <n v="-56"/>
        <n v="4946"/>
        <n v="115"/>
        <n v="331"/>
        <n v="8400"/>
        <n v="-119"/>
        <n v="-161"/>
        <n v="-158"/>
        <n v="701"/>
        <n v="307"/>
        <n v="252"/>
        <n v="-231"/>
        <n v="544"/>
        <n v="-168"/>
        <n v="1160"/>
        <n v="-165"/>
        <n v="945"/>
        <n v="1415"/>
        <n v="-214"/>
        <n v="74"/>
        <n v="-241"/>
        <n v="-1851"/>
        <n v="281"/>
        <n v="335"/>
        <n v="-730"/>
        <n v="1459"/>
        <n v="-124"/>
        <n v="-100"/>
        <n v="166"/>
        <n v="1644"/>
        <n v="-116"/>
        <n v="231"/>
        <n v="133"/>
        <n v="1120"/>
        <n v="695"/>
        <n v="282"/>
        <n v="221"/>
        <n v="-166"/>
        <n v="-264"/>
        <n v="636"/>
        <n v="-128"/>
        <n v="381"/>
        <n v="172"/>
        <n v="226"/>
        <n v="192"/>
        <n v="138"/>
        <n v="-143"/>
        <n v="295"/>
        <n v="660"/>
        <n v="271"/>
        <n v="-326"/>
        <n v="208"/>
        <n v="-191"/>
        <n v="-357"/>
        <n v="900"/>
        <n v="-761"/>
        <n v="187"/>
        <n v="2800"/>
        <n v="364"/>
        <n v="-252"/>
        <n v="635"/>
        <n v="-303"/>
        <n v="227"/>
        <n v="-163"/>
        <n v="-138"/>
        <n v="-292"/>
        <n v="291"/>
        <n v="228"/>
        <n v="582"/>
        <n v="-142"/>
        <n v="-319"/>
        <n v="-538"/>
        <n v="482"/>
        <n v="-226"/>
        <n v="313"/>
        <n v="329"/>
        <n v="376"/>
        <n v="610"/>
        <n v="351"/>
        <n v="-349"/>
        <n v="311"/>
        <n v="-458"/>
        <n v="346"/>
        <n v="757"/>
        <n v="314"/>
        <n v="344"/>
        <n v="102"/>
        <n v="-300"/>
        <n v="205"/>
        <n v="-58"/>
        <n v="-92"/>
        <n v="367"/>
        <n v="-293"/>
        <n v="385"/>
        <n v="-106"/>
        <n v="-273"/>
        <n v="262"/>
        <n v="683"/>
        <n v="622"/>
        <n v="767"/>
        <n v="-115"/>
        <n v="511"/>
        <n v="-146"/>
        <n v="-184"/>
        <n v="218"/>
        <n v="-113"/>
        <n v="-417"/>
        <n v="-631"/>
        <n v="524"/>
        <n v="943"/>
        <n v="413"/>
        <n v="539"/>
        <n v="794"/>
        <n v="-253"/>
        <n v="361"/>
        <n v="441"/>
        <n v="495"/>
        <n v="-81"/>
        <n v="-57"/>
        <n v="648"/>
        <n v="3920"/>
        <n v="1380"/>
        <n v="-186"/>
        <n v="-1238"/>
        <n v="158"/>
        <n v="-2288"/>
        <n v="-427"/>
        <n v="-60"/>
        <n v="-112"/>
        <n v="182"/>
        <n v="1440"/>
        <n v="1050"/>
        <n v="-3400"/>
        <n v="-413"/>
        <n v="324"/>
        <n v="829"/>
        <n v="2504"/>
        <n v="6720"/>
        <n v="-385"/>
        <n v="545"/>
        <n v="-653"/>
        <n v="211"/>
        <n v="-135"/>
        <n v="1352"/>
        <n v="251"/>
        <n v="517"/>
        <n v="185"/>
        <n v="199"/>
        <n v="-91"/>
        <n v="1008"/>
        <n v="374"/>
        <n v="391"/>
        <n v="-170"/>
        <n v="412"/>
        <n v="257"/>
        <n v="360"/>
        <n v="-180"/>
        <n v="-249"/>
        <n v="468"/>
        <n v="247"/>
        <n v="-1144"/>
        <n v="474"/>
        <n v="355"/>
        <n v="-269"/>
        <n v="-229"/>
        <n v="-463"/>
        <n v="427"/>
        <n v="1265"/>
        <n v="-1049"/>
        <n v="-969"/>
        <n v="680"/>
        <n v="744"/>
        <n v="318"/>
        <n v="-179"/>
        <n v="-145"/>
        <n v="1668"/>
        <n v="655"/>
        <n v="174"/>
        <n v="-97"/>
        <n v="5040"/>
        <n v="284"/>
        <n v="-420"/>
        <n v="626"/>
        <n v="-131"/>
        <n v="-510"/>
        <n v="-171"/>
        <n v="-572"/>
        <n v="-79"/>
        <n v="285"/>
        <n v="416"/>
        <n v="702"/>
        <n v="-554"/>
        <n v="-448"/>
        <n v="229"/>
        <n v="875"/>
        <n v="-312"/>
        <n v="-787"/>
        <n v="-383"/>
        <n v="356"/>
        <n v="2303"/>
        <n v="-105"/>
        <n v="-103"/>
        <n v="-1665"/>
        <n v="-512"/>
        <n v="-373"/>
        <n v="1015"/>
        <n v="186"/>
        <n v="1144"/>
        <n v="-205"/>
        <n v="-164"/>
        <n v="-157"/>
        <n v="407"/>
        <n v="-466"/>
        <n v="320"/>
        <n v="-378"/>
        <n v="2366"/>
        <n v="-225"/>
        <n v="593"/>
        <n v="-644"/>
        <n v="-301"/>
        <n v="-305"/>
        <n v="-160"/>
        <n v="528"/>
        <n v="2592"/>
        <n v="-259"/>
        <n v="-265"/>
        <n v="2401"/>
        <n v="-340"/>
        <n v="337"/>
        <n v="-938"/>
        <n v="-102"/>
        <n v="1453"/>
        <n v="-296"/>
        <n v="764"/>
        <n v="-620"/>
        <n v="-364"/>
        <n v="-431"/>
        <n v="-386"/>
        <n v="-320"/>
        <n v="-1307"/>
        <n v="-2929"/>
        <n v="-567"/>
        <n v="-198"/>
        <n v="-298"/>
        <n v="840"/>
        <n v="-181"/>
        <n v="570"/>
        <n v="460"/>
        <n v="-449"/>
        <n v="-766"/>
        <n v="-1141"/>
        <n v="-243"/>
        <n v="-1003"/>
        <n v="884"/>
        <n v="-936"/>
        <n v="630"/>
        <n v="-3840"/>
      </sharedItems>
    </cacheField>
    <cacheField name="Quantity" numFmtId="0">
      <sharedItems containsSemiMixedTypes="0" containsString="0" containsNumber="1" containsInteger="1" minValue="1" maxValue="14"/>
    </cacheField>
    <cacheField name="Region" numFmtId="0">
      <sharedItems count="4">
        <s v="East"/>
        <s v="West"/>
        <s v="South"/>
        <s v="Central"/>
      </sharedItems>
    </cacheField>
    <cacheField name="Returned" numFmtId="0">
      <sharedItems containsBlank="1" count="2">
        <m/>
        <s v="Yes"/>
      </sharedItems>
    </cacheField>
    <cacheField name="ProfitperOrder" numFmtId="0">
      <sharedItems containsSemiMixedTypes="0" containsString="0" containsNumber="1" minValue="-6599.98" maxValue="8399.98"/>
    </cacheField>
    <cacheField name="Sales" numFmtId="0">
      <sharedItems containsSemiMixedTypes="0" containsString="0" containsNumber="1" containsInteger="1" minValue="0" maxValue="22638"/>
    </cacheField>
    <cacheField name="Segment" numFmtId="0">
      <sharedItems count="3">
        <s v="Consumer"/>
        <s v="Corporate"/>
        <s v="Home Office"/>
      </sharedItems>
    </cacheField>
    <cacheField name="ShipDate" numFmtId="14">
      <sharedItems containsSemiMixedTypes="0" containsNonDate="0" containsDate="1" containsString="0" minDate="2016-01-07T00:00:00" maxDate="2020-01-06T00:00:00"/>
    </cacheField>
    <cacheField name="ShipMode" numFmtId="0">
      <sharedItems count="4">
        <s v="Standard Class"/>
        <s v="Second Class"/>
        <s v="First Class"/>
        <s v="Same Day"/>
      </sharedItems>
    </cacheField>
    <cacheField name="State" numFmtId="0">
      <sharedItems count="49">
        <s v="New York"/>
        <s v="California"/>
        <s v="Florida"/>
        <s v="Arizona"/>
        <s v="Texas"/>
        <s v="Virginia"/>
        <s v="Michigan"/>
        <s v="New Mexico"/>
        <s v="Georgia"/>
        <s v="Utah"/>
        <s v="Illinois"/>
        <s v="Washington"/>
        <s v="Pennsylvania"/>
        <s v="South Carolina"/>
        <s v="Kentucky"/>
        <s v="Nevada"/>
        <s v="North Carolina"/>
        <s v="Indiana"/>
        <s v="Delaware"/>
        <s v="Ohio"/>
        <s v="Mississippi"/>
        <s v="Wisconsin"/>
        <s v="Montana"/>
        <s v="Minnesota"/>
        <s v="Massachusetts"/>
        <s v="New Jersey"/>
        <s v="Kansas"/>
        <s v="Tennessee"/>
        <s v="Nebraska"/>
        <s v="Alabama"/>
        <s v="Missouri"/>
        <s v="Colorado"/>
        <s v="Arkansas"/>
        <s v="South Dakota"/>
        <s v="Oklahoma"/>
        <s v="Maryland"/>
        <s v="Rhode Island"/>
        <s v="Oregon"/>
        <s v="Connecticut"/>
        <s v="Maine"/>
        <s v="Louisiana"/>
        <s v="Iowa"/>
        <s v="Vermont"/>
        <s v="District of Columbia"/>
        <s v="New Hampshire"/>
        <s v="Idaho"/>
        <s v="Wyoming"/>
        <s v="North Dakota"/>
        <s v="West Virginia"/>
      </sharedItems>
    </cacheField>
    <cacheField name="SubCategory" numFmtId="0">
      <sharedItems count="17">
        <s v="Phones"/>
        <s v="Tables"/>
        <s v="Binders"/>
        <s v="Paper"/>
        <s v="Fasteners"/>
        <s v="Chairs"/>
        <s v="Art"/>
        <s v="Envelopes"/>
        <s v="Accessories"/>
        <s v="Furnishings"/>
        <s v="Labels"/>
        <s v="Storage"/>
        <s v="Appliances"/>
        <s v="Machines"/>
        <s v="Bookcases"/>
        <s v="Supplies"/>
        <s v="Copiers"/>
      </sharedItems>
    </cacheField>
    <cacheField name="Years" numFmtId="0" databaseField="0">
      <fieldGroup base="8">
        <rangePr groupBy="years" startDate="2016-01-03T00:00:00" endDate="2019-12-31T00:00:00"/>
        <groupItems count="6">
          <s v="&lt;03-01-2016"/>
          <s v="2016"/>
          <s v="2017"/>
          <s v="2018"/>
          <s v="2019"/>
          <s v="&gt;31-12-2019"/>
        </groupItems>
      </fieldGroup>
    </cacheField>
  </cacheFields>
  <extLst>
    <ext xmlns:x14="http://schemas.microsoft.com/office/spreadsheetml/2009/9/main" uri="{725AE2AE-9491-48be-B2B4-4EB974FC3084}">
      <x14:pivotCacheDefinition pivotCacheId="1"/>
    </ext>
  </extLst>
</pivotCacheDefinition>
</file>

<file path=xl/pivotCache/pivotCacheRecords1.xml><?xml version="1.0" encoding="utf-8"?>
<pivotCacheRecords xmlns="http://schemas.openxmlformats.org/spreadsheetml/2006/main" xmlns:r="http://schemas.openxmlformats.org/officeDocument/2006/relationships" count="9993">
  <r>
    <n v="6"/>
    <x v="0"/>
    <n v="6"/>
    <x v="0"/>
    <s v="New York City"/>
    <s v="United States"/>
    <s v="Dennis Kane"/>
    <x v="0"/>
    <x v="0"/>
    <x v="0"/>
    <x v="0"/>
    <n v="10024"/>
    <n v="161"/>
    <s v="AT&amp;T EL51110 DECT"/>
    <x v="0"/>
    <n v="3"/>
    <x v="0"/>
    <x v="0"/>
    <n v="109.61"/>
    <n v="378"/>
    <x v="0"/>
    <d v="2016-09-13T00:00:00"/>
    <x v="0"/>
    <x v="0"/>
    <x v="0"/>
  </r>
  <r>
    <n v="4"/>
    <x v="1"/>
    <n v="6"/>
    <x v="1"/>
    <s v="San Francisco"/>
    <s v="United States"/>
    <s v="Ed Braxton"/>
    <x v="1"/>
    <x v="1"/>
    <x v="1"/>
    <x v="1"/>
    <n v="94122"/>
    <n v="819"/>
    <s v="Hon 2111 Invitation Series Corner Table"/>
    <x v="1"/>
    <n v="3"/>
    <x v="1"/>
    <x v="0"/>
    <n v="-87.94"/>
    <n v="502"/>
    <x v="1"/>
    <d v="2016-07-12T00:00:00"/>
    <x v="0"/>
    <x v="1"/>
    <x v="1"/>
  </r>
  <r>
    <n v="4"/>
    <x v="1"/>
    <n v="6"/>
    <x v="2"/>
    <s v="San Francisco"/>
    <s v="United States"/>
    <s v="Ed Braxton"/>
    <x v="1"/>
    <x v="1"/>
    <x v="1"/>
    <x v="1"/>
    <n v="94122"/>
    <n v="1647"/>
    <s v="Wilson Jones Ledger-Size, Piano-Hinge Binder, 2, Blue"/>
    <x v="2"/>
    <n v="6"/>
    <x v="1"/>
    <x v="0"/>
    <n v="68.849999999999994"/>
    <n v="197"/>
    <x v="1"/>
    <d v="2016-07-12T00:00:00"/>
    <x v="0"/>
    <x v="1"/>
    <x v="2"/>
  </r>
  <r>
    <n v="4"/>
    <x v="1"/>
    <n v="6"/>
    <x v="2"/>
    <s v="Jacksonville"/>
    <s v="United States"/>
    <s v="Neil Französisch"/>
    <x v="1"/>
    <x v="2"/>
    <x v="2"/>
    <x v="2"/>
    <n v="32216"/>
    <n v="1677"/>
    <s v="Xerox 1887"/>
    <x v="3"/>
    <n v="6"/>
    <x v="2"/>
    <x v="0"/>
    <n v="31.87"/>
    <n v="91"/>
    <x v="2"/>
    <d v="2016-03-18T00:00:00"/>
    <x v="0"/>
    <x v="2"/>
    <x v="3"/>
  </r>
  <r>
    <n v="6"/>
    <x v="0"/>
    <n v="6"/>
    <x v="2"/>
    <s v="New York City"/>
    <s v="United States"/>
    <s v="Jasper Cacioppo"/>
    <x v="1"/>
    <x v="3"/>
    <x v="3"/>
    <x v="0"/>
    <n v="10024"/>
    <n v="1312"/>
    <s v="Pressboard Covers with Storage Hooks, 9 1/2 x 11, Light Blue"/>
    <x v="4"/>
    <n v="1"/>
    <x v="0"/>
    <x v="0"/>
    <n v="1.33"/>
    <n v="4"/>
    <x v="0"/>
    <d v="2016-02-03T00:00:00"/>
    <x v="0"/>
    <x v="0"/>
    <x v="2"/>
  </r>
  <r>
    <n v="7"/>
    <x v="2"/>
    <n v="6"/>
    <x v="2"/>
    <s v="Glendale"/>
    <s v="United States"/>
    <s v="Jim Mitchum"/>
    <x v="1"/>
    <x v="4"/>
    <x v="4"/>
    <x v="1"/>
    <n v="85301"/>
    <n v="326"/>
    <s v="Binder Clips by OIC"/>
    <x v="4"/>
    <n v="2"/>
    <x v="1"/>
    <x v="0"/>
    <n v="0.83"/>
    <n v="2"/>
    <x v="1"/>
    <d v="2016-04-15T00:00:00"/>
    <x v="0"/>
    <x v="3"/>
    <x v="4"/>
  </r>
  <r>
    <n v="7"/>
    <x v="2"/>
    <n v="6"/>
    <x v="2"/>
    <s v="Glendale"/>
    <s v="United States"/>
    <s v="Jim Mitchum"/>
    <x v="1"/>
    <x v="4"/>
    <x v="4"/>
    <x v="1"/>
    <n v="85301"/>
    <n v="1568"/>
    <s v="Things To Do Today Spiral Book"/>
    <x v="5"/>
    <n v="3"/>
    <x v="1"/>
    <x v="0"/>
    <n v="6.89"/>
    <n v="19"/>
    <x v="1"/>
    <d v="2016-04-15T00:00:00"/>
    <x v="0"/>
    <x v="3"/>
    <x v="3"/>
  </r>
  <r>
    <n v="4"/>
    <x v="1"/>
    <n v="6"/>
    <x v="2"/>
    <s v="New York City"/>
    <s v="United States"/>
    <s v="Barry Weirich"/>
    <x v="0"/>
    <x v="5"/>
    <x v="5"/>
    <x v="0"/>
    <n v="10035"/>
    <n v="1523"/>
    <s v="Strathmore Photo Frame Cards"/>
    <x v="5"/>
    <n v="2"/>
    <x v="0"/>
    <x v="0"/>
    <n v="6.73"/>
    <n v="15"/>
    <x v="0"/>
    <d v="2016-05-29T00:00:00"/>
    <x v="0"/>
    <x v="0"/>
    <x v="3"/>
  </r>
  <r>
    <n v="4"/>
    <x v="1"/>
    <n v="6"/>
    <x v="1"/>
    <s v="Houston"/>
    <s v="United States"/>
    <s v="Kunst Miller"/>
    <x v="2"/>
    <x v="6"/>
    <x v="6"/>
    <x v="3"/>
    <n v="77095"/>
    <n v="529"/>
    <s v="DMI Arturo Collection Mission-style Design Wood Chair"/>
    <x v="6"/>
    <n v="3"/>
    <x v="3"/>
    <x v="0"/>
    <n v="-18.12"/>
    <n v="317"/>
    <x v="0"/>
    <d v="2016-04-22T00:00:00"/>
    <x v="0"/>
    <x v="4"/>
    <x v="5"/>
  </r>
  <r>
    <n v="4"/>
    <x v="1"/>
    <n v="6"/>
    <x v="2"/>
    <s v="Houston"/>
    <s v="United States"/>
    <s v="Kunst Miller"/>
    <x v="1"/>
    <x v="6"/>
    <x v="6"/>
    <x v="3"/>
    <n v="77095"/>
    <n v="1306"/>
    <s v="Prang Dustless Chalk Sticks"/>
    <x v="4"/>
    <n v="2"/>
    <x v="3"/>
    <x v="0"/>
    <n v="1.01"/>
    <n v="3"/>
    <x v="0"/>
    <d v="2016-04-22T00:00:00"/>
    <x v="0"/>
    <x v="4"/>
    <x v="6"/>
  </r>
  <r>
    <n v="4"/>
    <x v="1"/>
    <n v="6"/>
    <x v="2"/>
    <s v="Houston"/>
    <s v="United States"/>
    <s v="Kunst Miller"/>
    <x v="1"/>
    <x v="6"/>
    <x v="6"/>
    <x v="3"/>
    <n v="77095"/>
    <n v="396"/>
    <s v="Cameo Buff Policy Envelopes"/>
    <x v="7"/>
    <n v="3"/>
    <x v="3"/>
    <x v="0"/>
    <n v="50.41"/>
    <n v="149"/>
    <x v="0"/>
    <d v="2016-04-22T00:00:00"/>
    <x v="0"/>
    <x v="4"/>
    <x v="7"/>
  </r>
  <r>
    <n v="4"/>
    <x v="1"/>
    <n v="6"/>
    <x v="0"/>
    <s v="Houston"/>
    <s v="United States"/>
    <s v="Kunst Miller"/>
    <x v="1"/>
    <x v="6"/>
    <x v="6"/>
    <x v="3"/>
    <n v="77095"/>
    <n v="956"/>
    <s v="Kensington Expert Mouse Optical USB Trackball for PC or Mac"/>
    <x v="8"/>
    <n v="3"/>
    <x v="3"/>
    <x v="0"/>
    <n v="28.5"/>
    <n v="228"/>
    <x v="0"/>
    <d v="2016-04-22T00:00:00"/>
    <x v="0"/>
    <x v="4"/>
    <x v="8"/>
  </r>
  <r>
    <n v="2"/>
    <x v="1"/>
    <n v="3"/>
    <x v="1"/>
    <s v="Springfield"/>
    <s v="United States"/>
    <s v="Laurel Elliston"/>
    <x v="0"/>
    <x v="7"/>
    <x v="7"/>
    <x v="2"/>
    <n v="22153"/>
    <n v="1595"/>
    <s v="Ultra Door Push Plate"/>
    <x v="9"/>
    <n v="6"/>
    <x v="2"/>
    <x v="0"/>
    <n v="9.7200000000000006"/>
    <n v="29"/>
    <x v="0"/>
    <d v="2016-12-18T00:00:00"/>
    <x v="1"/>
    <x v="5"/>
    <x v="9"/>
  </r>
  <r>
    <n v="2"/>
    <x v="1"/>
    <n v="3"/>
    <x v="0"/>
    <s v="Springfield"/>
    <s v="United States"/>
    <s v="Laurel Elliston"/>
    <x v="0"/>
    <x v="7"/>
    <x v="7"/>
    <x v="2"/>
    <n v="22153"/>
    <n v="421"/>
    <s v="Case Logic 2.4GHz Wireless Keyboard"/>
    <x v="10"/>
    <n v="2"/>
    <x v="2"/>
    <x v="0"/>
    <n v="8"/>
    <n v="100"/>
    <x v="0"/>
    <d v="2016-12-18T00:00:00"/>
    <x v="1"/>
    <x v="5"/>
    <x v="8"/>
  </r>
  <r>
    <n v="5"/>
    <x v="1"/>
    <n v="6"/>
    <x v="2"/>
    <s v="Jackson"/>
    <s v="United States"/>
    <s v="Nat Gilpin"/>
    <x v="0"/>
    <x v="8"/>
    <x v="8"/>
    <x v="3"/>
    <n v="49201"/>
    <n v="532"/>
    <s v="Dot Matrix Printer Tape Reel Labels, White, 5000/Box"/>
    <x v="11"/>
    <n v="2"/>
    <x v="3"/>
    <x v="1"/>
    <n v="96.34"/>
    <n v="197"/>
    <x v="1"/>
    <d v="2016-11-29T00:00:00"/>
    <x v="0"/>
    <x v="6"/>
    <x v="10"/>
  </r>
  <r>
    <n v="5"/>
    <x v="1"/>
    <n v="6"/>
    <x v="2"/>
    <s v="Jackson"/>
    <s v="United States"/>
    <s v="Nat Gilpin"/>
    <x v="0"/>
    <x v="8"/>
    <x v="8"/>
    <x v="3"/>
    <n v="49201"/>
    <n v="97"/>
    <s v="Adams Telephone Message Book w/Frequently-Called Numbers Space, 400 Messages per Book"/>
    <x v="10"/>
    <n v="2"/>
    <x v="3"/>
    <x v="1"/>
    <n v="7.98"/>
    <n v="16"/>
    <x v="1"/>
    <d v="2016-11-29T00:00:00"/>
    <x v="0"/>
    <x v="6"/>
    <x v="3"/>
  </r>
  <r>
    <n v="5"/>
    <x v="1"/>
    <n v="6"/>
    <x v="2"/>
    <s v="Jackson"/>
    <s v="United States"/>
    <s v="Nat Gilpin"/>
    <x v="0"/>
    <x v="8"/>
    <x v="8"/>
    <x v="3"/>
    <n v="49201"/>
    <n v="1675"/>
    <s v="Xerox 1885"/>
    <x v="2"/>
    <n v="3"/>
    <x v="3"/>
    <x v="1"/>
    <n v="69.180000000000007"/>
    <n v="144"/>
    <x v="1"/>
    <d v="2016-11-29T00:00:00"/>
    <x v="0"/>
    <x v="6"/>
    <x v="3"/>
  </r>
  <r>
    <n v="5"/>
    <x v="1"/>
    <n v="6"/>
    <x v="2"/>
    <s v="Jackson"/>
    <s v="United States"/>
    <s v="Nat Gilpin"/>
    <x v="0"/>
    <x v="8"/>
    <x v="8"/>
    <x v="3"/>
    <n v="49201"/>
    <n v="889"/>
    <s v="Hunt PowerHouse Electric Pencil Sharpener, Blue"/>
    <x v="12"/>
    <n v="4"/>
    <x v="3"/>
    <x v="1"/>
    <n v="45.58"/>
    <n v="152"/>
    <x v="1"/>
    <d v="2016-11-29T00:00:00"/>
    <x v="0"/>
    <x v="6"/>
    <x v="6"/>
  </r>
  <r>
    <n v="4"/>
    <x v="2"/>
    <n v="3"/>
    <x v="2"/>
    <s v="Pomona"/>
    <s v="United States"/>
    <s v="Cindy Stewart"/>
    <x v="0"/>
    <x v="9"/>
    <x v="9"/>
    <x v="1"/>
    <n v="91767"/>
    <n v="1462"/>
    <s v="Smead Alpha-Z Color-Coded Name Labels First Letter Starter Set"/>
    <x v="13"/>
    <n v="5"/>
    <x v="1"/>
    <x v="0"/>
    <n v="9"/>
    <n v="19"/>
    <x v="0"/>
    <d v="2016-03-30T00:00:00"/>
    <x v="1"/>
    <x v="1"/>
    <x v="10"/>
  </r>
  <r>
    <n v="5"/>
    <x v="1"/>
    <n v="6"/>
    <x v="0"/>
    <s v="Lakewood"/>
    <s v="United States"/>
    <s v="Eugene Hildebrand"/>
    <x v="1"/>
    <x v="10"/>
    <x v="10"/>
    <x v="1"/>
    <n v="90712"/>
    <n v="1335"/>
    <s v="RCA Visys Integrated PBX 8-Line Router"/>
    <x v="14"/>
    <n v="6"/>
    <x v="1"/>
    <x v="1"/>
    <n v="20.100000000000001"/>
    <n v="322"/>
    <x v="2"/>
    <d v="2016-10-24T00:00:00"/>
    <x v="0"/>
    <x v="1"/>
    <x v="0"/>
  </r>
  <r>
    <n v="4"/>
    <x v="1"/>
    <n v="6"/>
    <x v="0"/>
    <s v="Albuquerque"/>
    <s v="United States"/>
    <s v="Daniel Raglin"/>
    <x v="1"/>
    <x v="11"/>
    <x v="11"/>
    <x v="1"/>
    <n v="87105"/>
    <n v="163"/>
    <s v="AT&amp;T TR1909W"/>
    <x v="15"/>
    <n v="3"/>
    <x v="1"/>
    <x v="0"/>
    <n v="22.68"/>
    <n v="302"/>
    <x v="2"/>
    <d v="2016-04-01T00:00:00"/>
    <x v="0"/>
    <x v="7"/>
    <x v="0"/>
  </r>
  <r>
    <n v="4"/>
    <x v="1"/>
    <n v="6"/>
    <x v="2"/>
    <s v="Roswell"/>
    <s v="United States"/>
    <s v="Stewart Visinsky"/>
    <x v="0"/>
    <x v="12"/>
    <x v="12"/>
    <x v="2"/>
    <n v="30076"/>
    <n v="1414"/>
    <s v="Sanford Colorific Scented Colored Pencils, 12/Pack"/>
    <x v="16"/>
    <n v="2"/>
    <x v="2"/>
    <x v="0"/>
    <n v="2.65"/>
    <n v="9"/>
    <x v="0"/>
    <d v="2016-06-06T00:00:00"/>
    <x v="0"/>
    <x v="8"/>
    <x v="6"/>
  </r>
  <r>
    <n v="4"/>
    <x v="1"/>
    <n v="6"/>
    <x v="2"/>
    <s v="Roswell"/>
    <s v="United States"/>
    <s v="Stewart Visinsky"/>
    <x v="0"/>
    <x v="12"/>
    <x v="12"/>
    <x v="2"/>
    <n v="30076"/>
    <n v="866"/>
    <s v="Hot File 7-Pocket, Floor Stand"/>
    <x v="17"/>
    <n v="2"/>
    <x v="2"/>
    <x v="0"/>
    <n v="107.08"/>
    <n v="357"/>
    <x v="0"/>
    <d v="2016-06-06T00:00:00"/>
    <x v="0"/>
    <x v="8"/>
    <x v="11"/>
  </r>
  <r>
    <n v="4"/>
    <x v="1"/>
    <n v="6"/>
    <x v="0"/>
    <s v="Roswell"/>
    <s v="United States"/>
    <s v="Stewart Visinsky"/>
    <x v="0"/>
    <x v="12"/>
    <x v="12"/>
    <x v="2"/>
    <n v="30076"/>
    <n v="1103"/>
    <s v="Mophie Juice Pack Helium for iPhone"/>
    <x v="18"/>
    <n v="3"/>
    <x v="2"/>
    <x v="0"/>
    <n v="67.19"/>
    <n v="240"/>
    <x v="0"/>
    <d v="2016-06-06T00:00:00"/>
    <x v="0"/>
    <x v="8"/>
    <x v="0"/>
  </r>
  <r>
    <n v="5"/>
    <x v="1"/>
    <n v="6"/>
    <x v="1"/>
    <s v="Newport News"/>
    <s v="United States"/>
    <s v="Frank Hawley"/>
    <x v="0"/>
    <x v="13"/>
    <x v="13"/>
    <x v="2"/>
    <n v="23602"/>
    <n v="820"/>
    <s v="Hon 2111 Invitation Series Straight Table"/>
    <x v="19"/>
    <n v="4"/>
    <x v="2"/>
    <x v="0"/>
    <n v="112.35"/>
    <n v="591"/>
    <x v="1"/>
    <d v="2016-10-26T00:00:00"/>
    <x v="0"/>
    <x v="5"/>
    <x v="1"/>
  </r>
  <r>
    <n v="5"/>
    <x v="1"/>
    <n v="6"/>
    <x v="2"/>
    <s v="Newport News"/>
    <s v="United States"/>
    <s v="Frank Hawley"/>
    <x v="0"/>
    <x v="13"/>
    <x v="13"/>
    <x v="2"/>
    <n v="23602"/>
    <n v="1417"/>
    <s v="SANFORD Liquid Accent Tank-Style Highlighters"/>
    <x v="4"/>
    <n v="1"/>
    <x v="2"/>
    <x v="0"/>
    <n v="0.88"/>
    <n v="3"/>
    <x v="1"/>
    <d v="2016-10-26T00:00:00"/>
    <x v="0"/>
    <x v="5"/>
    <x v="6"/>
  </r>
  <r>
    <n v="5"/>
    <x v="1"/>
    <n v="6"/>
    <x v="2"/>
    <s v="Newport News"/>
    <s v="United States"/>
    <s v="Frank Hawley"/>
    <x v="0"/>
    <x v="13"/>
    <x v="13"/>
    <x v="2"/>
    <n v="23602"/>
    <n v="557"/>
    <s v="Eldon Base for stackable storage shelf, platinum"/>
    <x v="9"/>
    <n v="5"/>
    <x v="2"/>
    <x v="0"/>
    <n v="9.73"/>
    <n v="195"/>
    <x v="1"/>
    <d v="2016-10-26T00:00:00"/>
    <x v="0"/>
    <x v="5"/>
    <x v="11"/>
  </r>
  <r>
    <n v="5"/>
    <x v="2"/>
    <n v="3"/>
    <x v="2"/>
    <s v="Salt Lake City"/>
    <s v="United States"/>
    <s v="Dennis Bolton"/>
    <x v="0"/>
    <x v="14"/>
    <x v="14"/>
    <x v="1"/>
    <n v="84106"/>
    <n v="1678"/>
    <s v="Xerox 1888"/>
    <x v="20"/>
    <n v="3"/>
    <x v="1"/>
    <x v="0"/>
    <n v="79.89"/>
    <n v="166"/>
    <x v="2"/>
    <d v="2016-11-24T00:00:00"/>
    <x v="1"/>
    <x v="9"/>
    <x v="3"/>
  </r>
  <r>
    <n v="2"/>
    <x v="2"/>
    <n v="1"/>
    <x v="2"/>
    <s v="Chicago"/>
    <s v="United States"/>
    <s v="Matt Collins"/>
    <x v="3"/>
    <x v="15"/>
    <x v="15"/>
    <x v="3"/>
    <n v="60623"/>
    <n v="1502"/>
    <s v="Staple holder"/>
    <x v="21"/>
    <n v="1"/>
    <x v="3"/>
    <x v="0"/>
    <n v="-6.34"/>
    <n v="2"/>
    <x v="0"/>
    <d v="2016-12-04T00:00:00"/>
    <x v="2"/>
    <x v="10"/>
    <x v="12"/>
  </r>
  <r>
    <n v="5"/>
    <x v="1"/>
    <n v="6"/>
    <x v="2"/>
    <s v="Mesa"/>
    <s v="United States"/>
    <s v="Dario Medina"/>
    <x v="1"/>
    <x v="16"/>
    <x v="16"/>
    <x v="1"/>
    <n v="85204"/>
    <n v="53"/>
    <s v="Acco Perma 3000 Stacking Storage Drawers"/>
    <x v="22"/>
    <n v="6"/>
    <x v="1"/>
    <x v="0"/>
    <n v="-1.26"/>
    <n v="101"/>
    <x v="1"/>
    <d v="2016-12-14T00:00:00"/>
    <x v="0"/>
    <x v="3"/>
    <x v="11"/>
  </r>
  <r>
    <n v="3"/>
    <x v="0"/>
    <n v="3"/>
    <x v="2"/>
    <s v="Springfield"/>
    <s v="United States"/>
    <s v="Michael Moore"/>
    <x v="0"/>
    <x v="17"/>
    <x v="17"/>
    <x v="2"/>
    <n v="22153"/>
    <n v="1689"/>
    <s v="Xerox 1898"/>
    <x v="23"/>
    <n v="2"/>
    <x v="2"/>
    <x v="0"/>
    <n v="6.41"/>
    <n v="13"/>
    <x v="0"/>
    <d v="2016-08-30T00:00:00"/>
    <x v="1"/>
    <x v="5"/>
    <x v="3"/>
  </r>
  <r>
    <n v="4"/>
    <x v="1"/>
    <n v="6"/>
    <x v="2"/>
    <s v="New York City"/>
    <s v="United States"/>
    <s v="Tamara Willingham"/>
    <x v="1"/>
    <x v="18"/>
    <x v="18"/>
    <x v="0"/>
    <n v="10011"/>
    <n v="999"/>
    <s v="Lock-Up Easel Spel-Binder"/>
    <x v="24"/>
    <n v="13"/>
    <x v="0"/>
    <x v="0"/>
    <n v="100.14"/>
    <n v="297"/>
    <x v="2"/>
    <d v="2016-12-26T00:00:00"/>
    <x v="0"/>
    <x v="0"/>
    <x v="2"/>
  </r>
  <r>
    <n v="6"/>
    <x v="0"/>
    <n v="6"/>
    <x v="2"/>
    <s v="Seattle"/>
    <s v="United States"/>
    <s v="Ann Steele"/>
    <x v="0"/>
    <x v="19"/>
    <x v="19"/>
    <x v="1"/>
    <n v="98103"/>
    <n v="112"/>
    <s v="Advantus Rolling Drawer Organizers"/>
    <x v="25"/>
    <n v="7"/>
    <x v="1"/>
    <x v="0"/>
    <n v="70.03"/>
    <n v="269"/>
    <x v="2"/>
    <d v="2016-12-13T00:00:00"/>
    <x v="0"/>
    <x v="11"/>
    <x v="11"/>
  </r>
  <r>
    <n v="4"/>
    <x v="1"/>
    <n v="6"/>
    <x v="2"/>
    <s v="Philadelphia"/>
    <s v="United States"/>
    <s v="Andy Yotov"/>
    <x v="1"/>
    <x v="20"/>
    <x v="20"/>
    <x v="0"/>
    <n v="19140"/>
    <n v="590"/>
    <s v="Eldon Spacemaker Box, Quick-Snap Lid, Clear"/>
    <x v="4"/>
    <n v="3"/>
    <x v="0"/>
    <x v="0"/>
    <n v="1.1000000000000001"/>
    <n v="8"/>
    <x v="1"/>
    <d v="2016-12-30T00:00:00"/>
    <x v="0"/>
    <x v="12"/>
    <x v="6"/>
  </r>
  <r>
    <n v="5"/>
    <x v="1"/>
    <n v="6"/>
    <x v="1"/>
    <s v="Los Angeles"/>
    <s v="United States"/>
    <s v="Benjamin Patterson"/>
    <x v="0"/>
    <x v="21"/>
    <x v="21"/>
    <x v="1"/>
    <n v="90045"/>
    <n v="727"/>
    <s v="GE 4 Foot Flourescent Tube, 40 Watt"/>
    <x v="8"/>
    <n v="4"/>
    <x v="1"/>
    <x v="0"/>
    <n v="27.56"/>
    <n v="60"/>
    <x v="0"/>
    <d v="2016-04-25T00:00:00"/>
    <x v="0"/>
    <x v="1"/>
    <x v="9"/>
  </r>
  <r>
    <n v="1"/>
    <x v="0"/>
    <n v="1"/>
    <x v="0"/>
    <s v="New Rochelle"/>
    <s v="United States"/>
    <s v="Shirley Daniels"/>
    <x v="0"/>
    <x v="22"/>
    <x v="22"/>
    <x v="0"/>
    <n v="10801"/>
    <n v="605"/>
    <s v="Epson WorkForce WF-2530 All-in-One Printer, Copier Scanner"/>
    <x v="26"/>
    <n v="1"/>
    <x v="0"/>
    <x v="0"/>
    <n v="30.1"/>
    <n v="70"/>
    <x v="2"/>
    <d v="2016-09-13T00:00:00"/>
    <x v="2"/>
    <x v="0"/>
    <x v="13"/>
  </r>
  <r>
    <n v="3"/>
    <x v="0"/>
    <n v="3"/>
    <x v="1"/>
    <s v="Columbia"/>
    <s v="United States"/>
    <s v="Chris Selesnick"/>
    <x v="0"/>
    <x v="23"/>
    <x v="23"/>
    <x v="2"/>
    <n v="29203"/>
    <n v="559"/>
    <s v="Eldon Cleatmat Plus Chair Mats for High Pile Carpets"/>
    <x v="27"/>
    <n v="5"/>
    <x v="2"/>
    <x v="0"/>
    <n v="43.74"/>
    <n v="398"/>
    <x v="1"/>
    <d v="2016-12-01T00:00:00"/>
    <x v="1"/>
    <x v="13"/>
    <x v="9"/>
  </r>
  <r>
    <n v="3"/>
    <x v="0"/>
    <n v="3"/>
    <x v="2"/>
    <s v="Columbia"/>
    <s v="United States"/>
    <s v="Chris Selesnick"/>
    <x v="0"/>
    <x v="23"/>
    <x v="23"/>
    <x v="2"/>
    <n v="29203"/>
    <n v="714"/>
    <s v="GBC Twin Loop Wire Binding Elements, 9/16 Spine, Black"/>
    <x v="28"/>
    <n v="3"/>
    <x v="2"/>
    <x v="0"/>
    <n v="22.37"/>
    <n v="46"/>
    <x v="1"/>
    <d v="2016-12-01T00:00:00"/>
    <x v="1"/>
    <x v="13"/>
    <x v="2"/>
  </r>
  <r>
    <n v="3"/>
    <x v="0"/>
    <n v="3"/>
    <x v="2"/>
    <s v="Columbia"/>
    <s v="United States"/>
    <s v="Chris Selesnick"/>
    <x v="0"/>
    <x v="23"/>
    <x v="23"/>
    <x v="2"/>
    <n v="29203"/>
    <n v="475"/>
    <s v="Crayola Colored Pencils"/>
    <x v="29"/>
    <n v="4"/>
    <x v="2"/>
    <x v="0"/>
    <n v="4.33"/>
    <n v="13"/>
    <x v="1"/>
    <d v="2016-12-01T00:00:00"/>
    <x v="1"/>
    <x v="13"/>
    <x v="6"/>
  </r>
  <r>
    <n v="3"/>
    <x v="0"/>
    <n v="3"/>
    <x v="2"/>
    <s v="Columbia"/>
    <s v="United States"/>
    <s v="Chris Selesnick"/>
    <x v="0"/>
    <x v="23"/>
    <x v="23"/>
    <x v="2"/>
    <n v="29203"/>
    <n v="1728"/>
    <s v="Xerox 1933"/>
    <x v="30"/>
    <n v="7"/>
    <x v="2"/>
    <x v="0"/>
    <n v="40.4"/>
    <n v="86"/>
    <x v="1"/>
    <d v="2016-12-01T00:00:00"/>
    <x v="1"/>
    <x v="13"/>
    <x v="3"/>
  </r>
  <r>
    <n v="3"/>
    <x v="2"/>
    <n v="1"/>
    <x v="1"/>
    <s v="El Paso"/>
    <s v="United States"/>
    <s v="Mick Crebagga"/>
    <x v="2"/>
    <x v="24"/>
    <x v="24"/>
    <x v="3"/>
    <n v="79907"/>
    <n v="996"/>
    <s v="Lifetime Advantage Folding Chairs, 4/Carton"/>
    <x v="31"/>
    <n v="5"/>
    <x v="3"/>
    <x v="0"/>
    <n v="-21.81"/>
    <n v="763"/>
    <x v="0"/>
    <d v="2016-12-18T00:00:00"/>
    <x v="2"/>
    <x v="4"/>
    <x v="5"/>
  </r>
  <r>
    <n v="3"/>
    <x v="2"/>
    <n v="1"/>
    <x v="0"/>
    <s v="El Paso"/>
    <s v="United States"/>
    <s v="Mick Crebagga"/>
    <x v="1"/>
    <x v="24"/>
    <x v="24"/>
    <x v="3"/>
    <n v="79907"/>
    <n v="147"/>
    <s v="ARKON Windshield Dashboard Air Vent Car Mount Holder"/>
    <x v="32"/>
    <n v="3"/>
    <x v="3"/>
    <x v="0"/>
    <n v="-9.15"/>
    <n v="41"/>
    <x v="0"/>
    <d v="2016-12-18T00:00:00"/>
    <x v="2"/>
    <x v="4"/>
    <x v="0"/>
  </r>
  <r>
    <n v="4"/>
    <x v="1"/>
    <n v="6"/>
    <x v="2"/>
    <s v="Miami"/>
    <s v="United States"/>
    <s v="Karen Bern"/>
    <x v="4"/>
    <x v="25"/>
    <x v="25"/>
    <x v="2"/>
    <n v="33180"/>
    <n v="257"/>
    <s v="Avery Hole Reinforcements"/>
    <x v="22"/>
    <n v="1"/>
    <x v="2"/>
    <x v="0"/>
    <n v="-1.31"/>
    <n v="2"/>
    <x v="1"/>
    <d v="2016-04-04T00:00:00"/>
    <x v="0"/>
    <x v="2"/>
    <x v="2"/>
  </r>
  <r>
    <n v="5"/>
    <x v="2"/>
    <n v="3"/>
    <x v="2"/>
    <s v="New York City"/>
    <s v="United States"/>
    <s v="Frank Gastineau"/>
    <x v="0"/>
    <x v="26"/>
    <x v="26"/>
    <x v="0"/>
    <n v="10024"/>
    <n v="1475"/>
    <s v="Southworth 100% Cotton The Best Paper"/>
    <x v="33"/>
    <n v="3"/>
    <x v="0"/>
    <x v="0"/>
    <n v="17.22"/>
    <n v="34"/>
    <x v="2"/>
    <d v="2016-11-22T00:00:00"/>
    <x v="1"/>
    <x v="0"/>
    <x v="3"/>
  </r>
  <r>
    <n v="3"/>
    <x v="2"/>
    <n v="1"/>
    <x v="1"/>
    <s v="Los Angeles"/>
    <s v="United States"/>
    <s v="Todd Sumrall"/>
    <x v="5"/>
    <x v="27"/>
    <x v="27"/>
    <x v="1"/>
    <n v="90049"/>
    <n v="1228"/>
    <s v="OSullivan Living Dimensions 2-Shelf Bookcases"/>
    <x v="34"/>
    <n v="6"/>
    <x v="1"/>
    <x v="0"/>
    <n v="-36.29"/>
    <n v="617"/>
    <x v="1"/>
    <d v="2016-10-31T00:00:00"/>
    <x v="2"/>
    <x v="1"/>
    <x v="14"/>
  </r>
  <r>
    <n v="3"/>
    <x v="2"/>
    <n v="1"/>
    <x v="2"/>
    <s v="Los Angeles"/>
    <s v="United States"/>
    <s v="Todd Sumrall"/>
    <x v="0"/>
    <x v="27"/>
    <x v="27"/>
    <x v="1"/>
    <n v="90049"/>
    <n v="1307"/>
    <s v="Premier Automatic Letter Opener"/>
    <x v="35"/>
    <n v="2"/>
    <x v="1"/>
    <x v="0"/>
    <n v="14.42"/>
    <n v="481"/>
    <x v="1"/>
    <d v="2016-10-31T00:00:00"/>
    <x v="2"/>
    <x v="1"/>
    <x v="15"/>
  </r>
  <r>
    <n v="3"/>
    <x v="2"/>
    <n v="1"/>
    <x v="2"/>
    <s v="Los Angeles"/>
    <s v="United States"/>
    <s v="Todd Sumrall"/>
    <x v="0"/>
    <x v="27"/>
    <x v="27"/>
    <x v="1"/>
    <n v="90049"/>
    <n v="1445"/>
    <s v="Serrated Blade or Curved Handle Hand Letter Openers"/>
    <x v="36"/>
    <n v="2"/>
    <x v="1"/>
    <x v="0"/>
    <n v="0.06"/>
    <n v="6"/>
    <x v="1"/>
    <d v="2016-10-31T00:00:00"/>
    <x v="2"/>
    <x v="1"/>
    <x v="15"/>
  </r>
  <r>
    <n v="3"/>
    <x v="2"/>
    <n v="1"/>
    <x v="2"/>
    <s v="Los Angeles"/>
    <s v="United States"/>
    <s v="Todd Sumrall"/>
    <x v="0"/>
    <x v="27"/>
    <x v="27"/>
    <x v="1"/>
    <n v="90049"/>
    <n v="583"/>
    <s v="Eldon Portable Mobile Manager"/>
    <x v="37"/>
    <n v="5"/>
    <x v="1"/>
    <x v="0"/>
    <n v="38.18"/>
    <n v="141"/>
    <x v="1"/>
    <d v="2016-10-31T00:00:00"/>
    <x v="2"/>
    <x v="1"/>
    <x v="11"/>
  </r>
  <r>
    <n v="3"/>
    <x v="2"/>
    <n v="1"/>
    <x v="2"/>
    <s v="Los Angeles"/>
    <s v="United States"/>
    <s v="Todd Sumrall"/>
    <x v="1"/>
    <x v="27"/>
    <x v="27"/>
    <x v="1"/>
    <n v="90049"/>
    <n v="260"/>
    <s v="Avery Non-Stick Binders"/>
    <x v="38"/>
    <n v="2"/>
    <x v="1"/>
    <x v="0"/>
    <n v="2.2400000000000002"/>
    <n v="7"/>
    <x v="1"/>
    <d v="2016-10-31T00:00:00"/>
    <x v="2"/>
    <x v="1"/>
    <x v="2"/>
  </r>
  <r>
    <n v="4"/>
    <x v="1"/>
    <n v="6"/>
    <x v="2"/>
    <s v="New York City"/>
    <s v="United States"/>
    <s v="Russell Applegate"/>
    <x v="0"/>
    <x v="28"/>
    <x v="28"/>
    <x v="0"/>
    <n v="10011"/>
    <n v="1572"/>
    <s v="Tops Green Bar Computer Printout Paper"/>
    <x v="39"/>
    <n v="1"/>
    <x v="0"/>
    <x v="0"/>
    <n v="24.47"/>
    <n v="49"/>
    <x v="0"/>
    <d v="2016-10-04T00:00:00"/>
    <x v="0"/>
    <x v="0"/>
    <x v="3"/>
  </r>
  <r>
    <n v="5"/>
    <x v="1"/>
    <n v="6"/>
    <x v="2"/>
    <s v="Seattle"/>
    <s v="United States"/>
    <s v="Joy Daniels"/>
    <x v="0"/>
    <x v="29"/>
    <x v="29"/>
    <x v="1"/>
    <n v="98115"/>
    <n v="230"/>
    <s v="Avery 519"/>
    <x v="35"/>
    <n v="4"/>
    <x v="1"/>
    <x v="0"/>
    <n v="13.74"/>
    <n v="29"/>
    <x v="0"/>
    <d v="2016-10-09T00:00:00"/>
    <x v="0"/>
    <x v="11"/>
    <x v="10"/>
  </r>
  <r>
    <n v="5"/>
    <x v="1"/>
    <n v="6"/>
    <x v="2"/>
    <s v="Richmond"/>
    <s v="United States"/>
    <s v="Dave Hallsten"/>
    <x v="0"/>
    <x v="30"/>
    <x v="30"/>
    <x v="2"/>
    <n v="40475"/>
    <n v="1137"/>
    <s v="Newell 322"/>
    <x v="4"/>
    <n v="3"/>
    <x v="2"/>
    <x v="0"/>
    <n v="1.47"/>
    <n v="5"/>
    <x v="1"/>
    <d v="2016-11-26T00:00:00"/>
    <x v="0"/>
    <x v="14"/>
    <x v="6"/>
  </r>
  <r>
    <n v="5"/>
    <x v="1"/>
    <n v="6"/>
    <x v="2"/>
    <s v="Richmond"/>
    <s v="United States"/>
    <s v="Dave Hallsten"/>
    <x v="0"/>
    <x v="30"/>
    <x v="30"/>
    <x v="2"/>
    <n v="40475"/>
    <n v="1483"/>
    <s v="Space Solutions Commercial Steel Shelving"/>
    <x v="9"/>
    <n v="3"/>
    <x v="2"/>
    <x v="0"/>
    <n v="9.6999999999999993"/>
    <n v="194"/>
    <x v="1"/>
    <d v="2016-11-26T00:00:00"/>
    <x v="0"/>
    <x v="14"/>
    <x v="11"/>
  </r>
  <r>
    <n v="5"/>
    <x v="1"/>
    <n v="6"/>
    <x v="2"/>
    <s v="Richmond"/>
    <s v="United States"/>
    <s v="Dave Hallsten"/>
    <x v="0"/>
    <x v="30"/>
    <x v="30"/>
    <x v="2"/>
    <n v="40475"/>
    <n v="1111"/>
    <s v="Multicolor Computer Printout Paper"/>
    <x v="40"/>
    <n v="6"/>
    <x v="2"/>
    <x v="0"/>
    <n v="301.97000000000003"/>
    <n v="629"/>
    <x v="1"/>
    <d v="2016-11-26T00:00:00"/>
    <x v="0"/>
    <x v="14"/>
    <x v="3"/>
  </r>
  <r>
    <n v="5"/>
    <x v="1"/>
    <n v="6"/>
    <x v="0"/>
    <s v="Richmond"/>
    <s v="United States"/>
    <s v="Dave Hallsten"/>
    <x v="0"/>
    <x v="30"/>
    <x v="30"/>
    <x v="2"/>
    <n v="40475"/>
    <n v="1001"/>
    <s v="Logitech B530 USB Headset - headset - Full size, Binaural"/>
    <x v="9"/>
    <n v="1"/>
    <x v="2"/>
    <x v="0"/>
    <n v="9.99"/>
    <n v="37"/>
    <x v="1"/>
    <d v="2016-11-26T00:00:00"/>
    <x v="0"/>
    <x v="14"/>
    <x v="0"/>
  </r>
  <r>
    <n v="2"/>
    <x v="1"/>
    <n v="3"/>
    <x v="1"/>
    <s v="Sacramento"/>
    <s v="United States"/>
    <s v="Erica Hackney"/>
    <x v="1"/>
    <x v="8"/>
    <x v="31"/>
    <x v="1"/>
    <n v="95823"/>
    <n v="758"/>
    <s v="Global Leather &amp; Oak Executive Chair, Burgundy"/>
    <x v="6"/>
    <n v="1"/>
    <x v="1"/>
    <x v="0"/>
    <n v="-18.11"/>
    <n v="121"/>
    <x v="0"/>
    <d v="2016-11-26T00:00:00"/>
    <x v="1"/>
    <x v="1"/>
    <x v="5"/>
  </r>
  <r>
    <n v="5"/>
    <x v="1"/>
    <n v="6"/>
    <x v="2"/>
    <s v="Brentwood"/>
    <s v="United States"/>
    <s v="Arianne Irving"/>
    <x v="0"/>
    <x v="31"/>
    <x v="32"/>
    <x v="1"/>
    <n v="94513"/>
    <n v="122"/>
    <s v="Alphabetical Labels for Top Tab Filing"/>
    <x v="27"/>
    <n v="6"/>
    <x v="1"/>
    <x v="0"/>
    <n v="44.4"/>
    <n v="89"/>
    <x v="0"/>
    <d v="2017-01-03T00:00:00"/>
    <x v="0"/>
    <x v="1"/>
    <x v="10"/>
  </r>
  <r>
    <n v="5"/>
    <x v="1"/>
    <n v="6"/>
    <x v="0"/>
    <s v="Brentwood"/>
    <s v="United States"/>
    <s v="Arianne Irving"/>
    <x v="1"/>
    <x v="31"/>
    <x v="32"/>
    <x v="1"/>
    <n v="94513"/>
    <n v="884"/>
    <s v="HTC One"/>
    <x v="41"/>
    <n v="4"/>
    <x v="1"/>
    <x v="0"/>
    <n v="36"/>
    <n v="320"/>
    <x v="0"/>
    <d v="2017-01-03T00:00:00"/>
    <x v="0"/>
    <x v="1"/>
    <x v="0"/>
  </r>
  <r>
    <n v="5"/>
    <x v="1"/>
    <n v="6"/>
    <x v="2"/>
    <s v="Las Vegas"/>
    <s v="United States"/>
    <s v="Ionia McGrath"/>
    <x v="0"/>
    <x v="32"/>
    <x v="33"/>
    <x v="1"/>
    <n v="89115"/>
    <n v="1746"/>
    <s v="Xerox 195"/>
    <x v="42"/>
    <n v="6"/>
    <x v="1"/>
    <x v="0"/>
    <n v="19.239999999999998"/>
    <n v="40"/>
    <x v="0"/>
    <d v="2016-01-28T00:00:00"/>
    <x v="0"/>
    <x v="15"/>
    <x v="3"/>
  </r>
  <r>
    <n v="6"/>
    <x v="0"/>
    <n v="6"/>
    <x v="1"/>
    <s v="Los Angeles"/>
    <s v="United States"/>
    <s v="Andy Yotov"/>
    <x v="0"/>
    <x v="33"/>
    <x v="34"/>
    <x v="1"/>
    <n v="90049"/>
    <n v="1537"/>
    <s v="Tenex B1-RE Series Chair Mats for Low Pile Carpets"/>
    <x v="43"/>
    <n v="2"/>
    <x v="1"/>
    <x v="1"/>
    <n v="15.63"/>
    <n v="92"/>
    <x v="1"/>
    <d v="2016-04-12T00:00:00"/>
    <x v="0"/>
    <x v="1"/>
    <x v="9"/>
  </r>
  <r>
    <n v="6"/>
    <x v="0"/>
    <n v="6"/>
    <x v="1"/>
    <s v="Los Angeles"/>
    <s v="United States"/>
    <s v="Andy Yotov"/>
    <x v="0"/>
    <x v="33"/>
    <x v="34"/>
    <x v="1"/>
    <n v="90049"/>
    <n v="393"/>
    <s v="C-Line Cubicle Keepers Polyproplyene Holder With Velcro Backings"/>
    <x v="44"/>
    <n v="7"/>
    <x v="1"/>
    <x v="1"/>
    <n v="12.91"/>
    <n v="33"/>
    <x v="1"/>
    <d v="2016-04-12T00:00:00"/>
    <x v="0"/>
    <x v="1"/>
    <x v="9"/>
  </r>
  <r>
    <n v="6"/>
    <x v="0"/>
    <n v="6"/>
    <x v="2"/>
    <s v="Los Angeles"/>
    <s v="United States"/>
    <s v="Andy Yotov"/>
    <x v="0"/>
    <x v="33"/>
    <x v="34"/>
    <x v="1"/>
    <n v="90049"/>
    <n v="1735"/>
    <s v="Xerox 194"/>
    <x v="45"/>
    <n v="1"/>
    <x v="1"/>
    <x v="1"/>
    <n v="26.63"/>
    <n v="55"/>
    <x v="1"/>
    <d v="2016-04-12T00:00:00"/>
    <x v="0"/>
    <x v="1"/>
    <x v="3"/>
  </r>
  <r>
    <n v="6"/>
    <x v="0"/>
    <n v="6"/>
    <x v="2"/>
    <s v="Los Angeles"/>
    <s v="United States"/>
    <s v="Andy Yotov"/>
    <x v="0"/>
    <x v="33"/>
    <x v="34"/>
    <x v="1"/>
    <n v="90049"/>
    <n v="1815"/>
    <s v="Xerox 211"/>
    <x v="13"/>
    <n v="3"/>
    <x v="1"/>
    <x v="1"/>
    <n v="9.33"/>
    <n v="19"/>
    <x v="1"/>
    <d v="2016-04-12T00:00:00"/>
    <x v="0"/>
    <x v="1"/>
    <x v="3"/>
  </r>
  <r>
    <n v="4"/>
    <x v="1"/>
    <n v="6"/>
    <x v="2"/>
    <s v="Charlotte"/>
    <s v="United States"/>
    <s v="Ken Heidel"/>
    <x v="1"/>
    <x v="34"/>
    <x v="35"/>
    <x v="2"/>
    <n v="28205"/>
    <n v="1135"/>
    <s v="Newell 320"/>
    <x v="4"/>
    <n v="3"/>
    <x v="2"/>
    <x v="0"/>
    <n v="0.9"/>
    <n v="10"/>
    <x v="1"/>
    <d v="2016-11-05T00:00:00"/>
    <x v="0"/>
    <x v="16"/>
    <x v="6"/>
  </r>
  <r>
    <n v="4"/>
    <x v="1"/>
    <n v="6"/>
    <x v="2"/>
    <s v="Charlotte"/>
    <s v="United States"/>
    <s v="Ken Heidel"/>
    <x v="1"/>
    <x v="34"/>
    <x v="35"/>
    <x v="2"/>
    <n v="28205"/>
    <n v="1507"/>
    <s v="Staples"/>
    <x v="4"/>
    <n v="5"/>
    <x v="2"/>
    <x v="0"/>
    <n v="1.41"/>
    <n v="8"/>
    <x v="1"/>
    <d v="2016-11-05T00:00:00"/>
    <x v="0"/>
    <x v="16"/>
    <x v="4"/>
  </r>
  <r>
    <n v="4"/>
    <x v="1"/>
    <n v="6"/>
    <x v="2"/>
    <s v="Charlotte"/>
    <s v="United States"/>
    <s v="Ken Heidel"/>
    <x v="1"/>
    <x v="34"/>
    <x v="35"/>
    <x v="2"/>
    <n v="28205"/>
    <n v="224"/>
    <s v="Avery 513"/>
    <x v="43"/>
    <n v="12"/>
    <x v="2"/>
    <x v="0"/>
    <n v="15.54"/>
    <n v="48"/>
    <x v="1"/>
    <d v="2016-11-05T00:00:00"/>
    <x v="0"/>
    <x v="16"/>
    <x v="10"/>
  </r>
  <r>
    <n v="4"/>
    <x v="1"/>
    <n v="6"/>
    <x v="0"/>
    <s v="Charlotte"/>
    <s v="United States"/>
    <s v="Ken Heidel"/>
    <x v="1"/>
    <x v="34"/>
    <x v="35"/>
    <x v="2"/>
    <n v="28205"/>
    <n v="435"/>
    <s v="Cisco IP Phone 7961G VoIP phone - Dark gray"/>
    <x v="0"/>
    <n v="9"/>
    <x v="2"/>
    <x v="0"/>
    <n v="110.12"/>
    <n v="979"/>
    <x v="1"/>
    <d v="2016-11-05T00:00:00"/>
    <x v="0"/>
    <x v="16"/>
    <x v="0"/>
  </r>
  <r>
    <n v="5"/>
    <x v="2"/>
    <n v="3"/>
    <x v="1"/>
    <s v="Philadelphia"/>
    <s v="United States"/>
    <s v="Logan Currie"/>
    <x v="1"/>
    <x v="35"/>
    <x v="36"/>
    <x v="0"/>
    <n v="19140"/>
    <n v="1056"/>
    <s v="Master Caster Door Stop, Large Neon Orange"/>
    <x v="46"/>
    <n v="3"/>
    <x v="0"/>
    <x v="0"/>
    <n v="5.0199999999999996"/>
    <n v="17"/>
    <x v="0"/>
    <d v="2016-09-14T00:00:00"/>
    <x v="1"/>
    <x v="12"/>
    <x v="9"/>
  </r>
  <r>
    <n v="5"/>
    <x v="2"/>
    <n v="3"/>
    <x v="2"/>
    <s v="Philadelphia"/>
    <s v="United States"/>
    <s v="Logan Currie"/>
    <x v="1"/>
    <x v="35"/>
    <x v="36"/>
    <x v="0"/>
    <n v="19140"/>
    <n v="1814"/>
    <s v="Xerox 210"/>
    <x v="46"/>
    <n v="3"/>
    <x v="0"/>
    <x v="0"/>
    <n v="5.44"/>
    <n v="16"/>
    <x v="0"/>
    <d v="2016-09-14T00:00:00"/>
    <x v="1"/>
    <x v="12"/>
    <x v="3"/>
  </r>
  <r>
    <n v="5"/>
    <x v="2"/>
    <n v="3"/>
    <x v="0"/>
    <s v="Philadelphia"/>
    <s v="United States"/>
    <s v="Logan Currie"/>
    <x v="1"/>
    <x v="35"/>
    <x v="36"/>
    <x v="0"/>
    <n v="19140"/>
    <n v="1363"/>
    <s v="Rosewill 107 Normal Keys USB Wired Standard Keyboard"/>
    <x v="47"/>
    <n v="6"/>
    <x v="0"/>
    <x v="0"/>
    <n v="-4.8499999999999996"/>
    <n v="65"/>
    <x v="0"/>
    <d v="2016-09-14T00:00:00"/>
    <x v="1"/>
    <x v="12"/>
    <x v="8"/>
  </r>
  <r>
    <n v="5"/>
    <x v="2"/>
    <n v="3"/>
    <x v="0"/>
    <s v="Philadelphia"/>
    <s v="United States"/>
    <s v="Logan Currie"/>
    <x v="6"/>
    <x v="35"/>
    <x v="36"/>
    <x v="0"/>
    <n v="19140"/>
    <n v="1295"/>
    <s v="Polycom SoundPoint IP 450 VoIP phone"/>
    <x v="48"/>
    <n v="1"/>
    <x v="0"/>
    <x v="0"/>
    <n v="-31.62"/>
    <n v="136"/>
    <x v="0"/>
    <d v="2016-09-14T00:00:00"/>
    <x v="1"/>
    <x v="12"/>
    <x v="0"/>
  </r>
  <r>
    <n v="4"/>
    <x v="2"/>
    <n v="3"/>
    <x v="2"/>
    <s v="Alexandria"/>
    <s v="United States"/>
    <s v="Greg Maxwell"/>
    <x v="0"/>
    <x v="36"/>
    <x v="37"/>
    <x v="2"/>
    <n v="22304"/>
    <n v="1754"/>
    <s v="Xerox 1957"/>
    <x v="23"/>
    <n v="2"/>
    <x v="2"/>
    <x v="0"/>
    <n v="6.35"/>
    <n v="13"/>
    <x v="1"/>
    <d v="2016-04-09T00:00:00"/>
    <x v="1"/>
    <x v="5"/>
    <x v="3"/>
  </r>
  <r>
    <n v="4"/>
    <x v="2"/>
    <n v="3"/>
    <x v="2"/>
    <s v="Alexandria"/>
    <s v="United States"/>
    <s v="Greg Maxwell"/>
    <x v="0"/>
    <x v="36"/>
    <x v="37"/>
    <x v="2"/>
    <n v="22304"/>
    <n v="1050"/>
    <s v="Martin Yale Chadless Opener Electric Letter Opener"/>
    <x v="49"/>
    <n v="5"/>
    <x v="2"/>
    <x v="0"/>
    <n v="83.28"/>
    <n v="4164"/>
    <x v="1"/>
    <d v="2016-04-09T00:00:00"/>
    <x v="1"/>
    <x v="5"/>
    <x v="15"/>
  </r>
  <r>
    <n v="4"/>
    <x v="2"/>
    <n v="3"/>
    <x v="2"/>
    <s v="Alexandria"/>
    <s v="United States"/>
    <s v="Greg Maxwell"/>
    <x v="0"/>
    <x v="36"/>
    <x v="37"/>
    <x v="2"/>
    <n v="22304"/>
    <n v="475"/>
    <s v="Crayola Colored Pencils"/>
    <x v="10"/>
    <n v="7"/>
    <x v="2"/>
    <x v="0"/>
    <n v="7.58"/>
    <n v="23"/>
    <x v="1"/>
    <d v="2016-04-09T00:00:00"/>
    <x v="1"/>
    <x v="5"/>
    <x v="6"/>
  </r>
  <r>
    <n v="4"/>
    <x v="2"/>
    <n v="3"/>
    <x v="2"/>
    <s v="Alexandria"/>
    <s v="United States"/>
    <s v="Greg Maxwell"/>
    <x v="0"/>
    <x v="36"/>
    <x v="37"/>
    <x v="2"/>
    <n v="22304"/>
    <n v="1136"/>
    <s v="Newell 321"/>
    <x v="5"/>
    <n v="7"/>
    <x v="2"/>
    <x v="0"/>
    <n v="6.66"/>
    <n v="23"/>
    <x v="1"/>
    <d v="2016-04-09T00:00:00"/>
    <x v="1"/>
    <x v="5"/>
    <x v="6"/>
  </r>
  <r>
    <n v="4"/>
    <x v="2"/>
    <n v="3"/>
    <x v="0"/>
    <s v="Alexandria"/>
    <s v="United States"/>
    <s v="Greg Maxwell"/>
    <x v="0"/>
    <x v="36"/>
    <x v="37"/>
    <x v="2"/>
    <n v="22304"/>
    <n v="159"/>
    <s v="AT&amp;T CL82213"/>
    <x v="10"/>
    <n v="1"/>
    <x v="2"/>
    <x v="0"/>
    <n v="8.41"/>
    <n v="29"/>
    <x v="1"/>
    <d v="2016-04-09T00:00:00"/>
    <x v="1"/>
    <x v="5"/>
    <x v="0"/>
  </r>
  <r>
    <n v="1"/>
    <x v="0"/>
    <n v="1"/>
    <x v="0"/>
    <s v="New York City"/>
    <s v="United States"/>
    <s v="Alejandro Grove"/>
    <x v="0"/>
    <x v="37"/>
    <x v="38"/>
    <x v="0"/>
    <n v="10011"/>
    <n v="421"/>
    <s v="Case Logic 2.4GHz Wireless Keyboard"/>
    <x v="10"/>
    <n v="2"/>
    <x v="0"/>
    <x v="0"/>
    <n v="8"/>
    <n v="100"/>
    <x v="0"/>
    <d v="2016-07-24T00:00:00"/>
    <x v="2"/>
    <x v="0"/>
    <x v="8"/>
  </r>
  <r>
    <n v="2"/>
    <x v="1"/>
    <n v="3"/>
    <x v="1"/>
    <s v="Houston"/>
    <s v="United States"/>
    <s v="Evan Bailliet"/>
    <x v="7"/>
    <x v="38"/>
    <x v="39"/>
    <x v="3"/>
    <n v="77095"/>
    <n v="678"/>
    <s v="G.E. Longer-Life Indoor Recessed Floodlight Bulbs"/>
    <x v="50"/>
    <n v="2"/>
    <x v="3"/>
    <x v="0"/>
    <n v="-1.59"/>
    <n v="5"/>
    <x v="0"/>
    <d v="2016-10-19T00:00:00"/>
    <x v="1"/>
    <x v="4"/>
    <x v="9"/>
  </r>
  <r>
    <n v="3"/>
    <x v="2"/>
    <n v="1"/>
    <x v="2"/>
    <s v="Indianapolis"/>
    <s v="United States"/>
    <s v="Adrian Barton"/>
    <x v="0"/>
    <x v="39"/>
    <x v="40"/>
    <x v="3"/>
    <n v="46203"/>
    <n v="195"/>
    <s v="Avery 487"/>
    <x v="38"/>
    <n v="1"/>
    <x v="3"/>
    <x v="0"/>
    <n v="1.73"/>
    <n v="4"/>
    <x v="0"/>
    <d v="2016-12-23T00:00:00"/>
    <x v="2"/>
    <x v="17"/>
    <x v="10"/>
  </r>
  <r>
    <n v="3"/>
    <x v="2"/>
    <n v="1"/>
    <x v="2"/>
    <s v="Indianapolis"/>
    <s v="United States"/>
    <s v="Adrian Barton"/>
    <x v="0"/>
    <x v="39"/>
    <x v="40"/>
    <x v="3"/>
    <n v="46203"/>
    <n v="898"/>
    <s v="Ibico Ibimaster 300 Manual Binding System"/>
    <x v="51"/>
    <n v="3"/>
    <x v="3"/>
    <x v="0"/>
    <n v="496.79"/>
    <n v="1104"/>
    <x v="0"/>
    <d v="2016-12-23T00:00:00"/>
    <x v="2"/>
    <x v="17"/>
    <x v="2"/>
  </r>
  <r>
    <n v="5"/>
    <x v="1"/>
    <n v="6"/>
    <x v="2"/>
    <s v="Chicago"/>
    <s v="United States"/>
    <s v="Vivek Grady"/>
    <x v="1"/>
    <x v="40"/>
    <x v="41"/>
    <x v="3"/>
    <n v="60653"/>
    <n v="1377"/>
    <s v="SAFCO Commercial Wire Shelving, Black"/>
    <x v="52"/>
    <n v="3"/>
    <x v="3"/>
    <x v="0"/>
    <n v="-82.88"/>
    <n v="332"/>
    <x v="1"/>
    <d v="2016-09-27T00:00:00"/>
    <x v="0"/>
    <x v="10"/>
    <x v="11"/>
  </r>
  <r>
    <n v="4"/>
    <x v="1"/>
    <n v="6"/>
    <x v="1"/>
    <s v="New York City"/>
    <s v="United States"/>
    <s v="Benjamin Farhat"/>
    <x v="0"/>
    <x v="41"/>
    <x v="42"/>
    <x v="0"/>
    <n v="10035"/>
    <n v="548"/>
    <s v="Eldon 200 Class Desk Accessories, Black"/>
    <x v="53"/>
    <n v="9"/>
    <x v="0"/>
    <x v="0"/>
    <n v="21.48"/>
    <n v="57"/>
    <x v="2"/>
    <d v="2016-11-13T00:00:00"/>
    <x v="0"/>
    <x v="0"/>
    <x v="9"/>
  </r>
  <r>
    <n v="5"/>
    <x v="1"/>
    <n v="6"/>
    <x v="1"/>
    <s v="San Jose"/>
    <s v="United States"/>
    <s v="Greg Matthias"/>
    <x v="1"/>
    <x v="42"/>
    <x v="43"/>
    <x v="1"/>
    <n v="95123"/>
    <n v="846"/>
    <s v="Hon Pagoda Stacking Chairs"/>
    <x v="3"/>
    <n v="1"/>
    <x v="1"/>
    <x v="0"/>
    <n v="32.1"/>
    <n v="257"/>
    <x v="0"/>
    <d v="2016-05-15T00:00:00"/>
    <x v="0"/>
    <x v="1"/>
    <x v="5"/>
  </r>
  <r>
    <n v="5"/>
    <x v="1"/>
    <n v="6"/>
    <x v="2"/>
    <s v="San Jose"/>
    <s v="United States"/>
    <s v="Greg Matthias"/>
    <x v="0"/>
    <x v="42"/>
    <x v="43"/>
    <x v="1"/>
    <n v="95123"/>
    <n v="1480"/>
    <s v="Southworth 25% Cotton Premium Laser Paper and Envelopes"/>
    <x v="42"/>
    <n v="2"/>
    <x v="1"/>
    <x v="0"/>
    <n v="19.18"/>
    <n v="40"/>
    <x v="0"/>
    <d v="2016-05-15T00:00:00"/>
    <x v="0"/>
    <x v="1"/>
    <x v="3"/>
  </r>
  <r>
    <n v="5"/>
    <x v="1"/>
    <n v="6"/>
    <x v="2"/>
    <s v="San Jose"/>
    <s v="United States"/>
    <s v="Greg Matthias"/>
    <x v="0"/>
    <x v="42"/>
    <x v="43"/>
    <x v="1"/>
    <n v="95123"/>
    <n v="75"/>
    <s v="Acme Design Stainless Steel Bent Scissors"/>
    <x v="54"/>
    <n v="6"/>
    <x v="1"/>
    <x v="0"/>
    <n v="11.08"/>
    <n v="41"/>
    <x v="0"/>
    <d v="2016-05-15T00:00:00"/>
    <x v="0"/>
    <x v="1"/>
    <x v="15"/>
  </r>
  <r>
    <n v="5"/>
    <x v="1"/>
    <n v="6"/>
    <x v="0"/>
    <s v="San Jose"/>
    <s v="United States"/>
    <s v="Greg Matthias"/>
    <x v="1"/>
    <x v="42"/>
    <x v="43"/>
    <x v="1"/>
    <n v="95123"/>
    <n v="1629"/>
    <s v="Wilson Electronics DB Pro Signal Booster"/>
    <x v="55"/>
    <n v="5"/>
    <x v="1"/>
    <x v="0"/>
    <n v="125.3"/>
    <n v="1432"/>
    <x v="0"/>
    <d v="2016-05-15T00:00:00"/>
    <x v="0"/>
    <x v="1"/>
    <x v="0"/>
  </r>
  <r>
    <n v="3"/>
    <x v="2"/>
    <n v="1"/>
    <x v="1"/>
    <s v="Palm Coast"/>
    <s v="United States"/>
    <s v="Don Miller"/>
    <x v="1"/>
    <x v="43"/>
    <x v="44"/>
    <x v="2"/>
    <n v="32137"/>
    <n v="108"/>
    <s v="Advantus Panel Wall Certificate Holder - 8.5x11"/>
    <x v="46"/>
    <n v="2"/>
    <x v="2"/>
    <x v="0"/>
    <n v="5.37"/>
    <n v="20"/>
    <x v="1"/>
    <d v="2016-07-08T00:00:00"/>
    <x v="2"/>
    <x v="2"/>
    <x v="9"/>
  </r>
  <r>
    <n v="3"/>
    <x v="2"/>
    <n v="1"/>
    <x v="1"/>
    <s v="Palm Coast"/>
    <s v="United States"/>
    <s v="Don Miller"/>
    <x v="1"/>
    <x v="43"/>
    <x v="44"/>
    <x v="2"/>
    <n v="32137"/>
    <n v="1040"/>
    <s v="Luxo Adjustable Task Clamp Lamp"/>
    <x v="43"/>
    <n v="3"/>
    <x v="2"/>
    <x v="0"/>
    <n v="15.99"/>
    <n v="213"/>
    <x v="1"/>
    <d v="2016-07-08T00:00:00"/>
    <x v="2"/>
    <x v="2"/>
    <x v="9"/>
  </r>
  <r>
    <n v="3"/>
    <x v="2"/>
    <n v="1"/>
    <x v="2"/>
    <s v="Palm Coast"/>
    <s v="United States"/>
    <s v="Don Miller"/>
    <x v="4"/>
    <x v="43"/>
    <x v="44"/>
    <x v="2"/>
    <n v="32137"/>
    <n v="1641"/>
    <s v="Wilson Jones Four-Pocket Poly Binders"/>
    <x v="56"/>
    <n v="5"/>
    <x v="2"/>
    <x v="0"/>
    <n v="-6.87"/>
    <n v="10"/>
    <x v="1"/>
    <d v="2016-07-08T00:00:00"/>
    <x v="2"/>
    <x v="2"/>
    <x v="2"/>
  </r>
  <r>
    <n v="6"/>
    <x v="0"/>
    <n v="6"/>
    <x v="1"/>
    <s v="Newark"/>
    <s v="United States"/>
    <s v="Karl Braun"/>
    <x v="0"/>
    <x v="44"/>
    <x v="45"/>
    <x v="0"/>
    <n v="19711"/>
    <n v="91"/>
    <s v="Acrylic Self-Standing Desk Frames"/>
    <x v="29"/>
    <n v="4"/>
    <x v="0"/>
    <x v="0"/>
    <n v="4.0599999999999996"/>
    <n v="11"/>
    <x v="0"/>
    <d v="2016-09-01T00:00:00"/>
    <x v="0"/>
    <x v="18"/>
    <x v="9"/>
  </r>
  <r>
    <n v="6"/>
    <x v="0"/>
    <n v="6"/>
    <x v="2"/>
    <s v="Newark"/>
    <s v="United States"/>
    <s v="Karl Braun"/>
    <x v="0"/>
    <x v="44"/>
    <x v="45"/>
    <x v="0"/>
    <n v="19711"/>
    <n v="274"/>
    <s v="Avoid Verbal Orders Carbonless Minifold Book"/>
    <x v="38"/>
    <n v="1"/>
    <x v="0"/>
    <x v="0"/>
    <n v="1.55"/>
    <n v="3"/>
    <x v="0"/>
    <d v="2016-09-01T00:00:00"/>
    <x v="0"/>
    <x v="18"/>
    <x v="3"/>
  </r>
  <r>
    <n v="6"/>
    <x v="0"/>
    <n v="6"/>
    <x v="2"/>
    <s v="Newark"/>
    <s v="United States"/>
    <s v="Karl Braun"/>
    <x v="0"/>
    <x v="44"/>
    <x v="45"/>
    <x v="0"/>
    <n v="19711"/>
    <n v="1776"/>
    <s v="Xerox 1978"/>
    <x v="10"/>
    <n v="3"/>
    <x v="0"/>
    <x v="0"/>
    <n v="8.5"/>
    <n v="17"/>
    <x v="0"/>
    <d v="2016-09-01T00:00:00"/>
    <x v="0"/>
    <x v="18"/>
    <x v="3"/>
  </r>
  <r>
    <n v="2"/>
    <x v="2"/>
    <n v="1"/>
    <x v="0"/>
    <s v="Roswell"/>
    <s v="United States"/>
    <s v="Erica Hackney"/>
    <x v="0"/>
    <x v="45"/>
    <x v="46"/>
    <x v="2"/>
    <n v="30076"/>
    <n v="1000"/>
    <s v="Logitech 910-002974 M325 Wireless Mouse for Web Scrolling"/>
    <x v="57"/>
    <n v="5"/>
    <x v="2"/>
    <x v="0"/>
    <n v="65.98"/>
    <n v="150"/>
    <x v="0"/>
    <d v="2016-01-17T00:00:00"/>
    <x v="2"/>
    <x v="8"/>
    <x v="8"/>
  </r>
  <r>
    <n v="6"/>
    <x v="0"/>
    <n v="6"/>
    <x v="0"/>
    <s v="Cleveland"/>
    <s v="United States"/>
    <s v="Bruce Stewart"/>
    <x v="6"/>
    <x v="46"/>
    <x v="47"/>
    <x v="0"/>
    <n v="44105"/>
    <n v="144"/>
    <s v="Apple iPhone 5"/>
    <x v="58"/>
    <n v="2"/>
    <x v="0"/>
    <x v="1"/>
    <n v="-168.96"/>
    <n v="780"/>
    <x v="0"/>
    <d v="2016-05-24T00:00:00"/>
    <x v="0"/>
    <x v="19"/>
    <x v="0"/>
  </r>
  <r>
    <n v="5"/>
    <x v="1"/>
    <n v="6"/>
    <x v="2"/>
    <s v="San Francisco"/>
    <s v="United States"/>
    <s v="Georgia Rosenberg"/>
    <x v="0"/>
    <x v="30"/>
    <x v="48"/>
    <x v="1"/>
    <n v="94110"/>
    <n v="1815"/>
    <s v="Xerox 211"/>
    <x v="23"/>
    <n v="2"/>
    <x v="1"/>
    <x v="0"/>
    <n v="6.22"/>
    <n v="13"/>
    <x v="1"/>
    <d v="2016-11-26T00:00:00"/>
    <x v="0"/>
    <x v="1"/>
    <x v="3"/>
  </r>
  <r>
    <n v="2"/>
    <x v="2"/>
    <n v="1"/>
    <x v="2"/>
    <s v="New York City"/>
    <s v="United States"/>
    <s v="Laurel Workman"/>
    <x v="0"/>
    <x v="47"/>
    <x v="49"/>
    <x v="0"/>
    <n v="10024"/>
    <n v="855"/>
    <s v="Honeywell Quietcare HEPA Air Cleaner"/>
    <x v="59"/>
    <n v="3"/>
    <x v="0"/>
    <x v="0"/>
    <n v="77.86"/>
    <n v="236"/>
    <x v="1"/>
    <d v="2016-06-01T00:00:00"/>
    <x v="2"/>
    <x v="0"/>
    <x v="12"/>
  </r>
  <r>
    <n v="2"/>
    <x v="2"/>
    <n v="1"/>
    <x v="2"/>
    <s v="New York City"/>
    <s v="United States"/>
    <s v="Laurel Workman"/>
    <x v="0"/>
    <x v="47"/>
    <x v="49"/>
    <x v="0"/>
    <n v="10024"/>
    <n v="1744"/>
    <s v="Xerox 1948"/>
    <x v="60"/>
    <n v="4"/>
    <x v="0"/>
    <x v="0"/>
    <n v="17.98"/>
    <n v="40"/>
    <x v="1"/>
    <d v="2016-06-01T00:00:00"/>
    <x v="2"/>
    <x v="0"/>
    <x v="3"/>
  </r>
  <r>
    <n v="2"/>
    <x v="2"/>
    <n v="1"/>
    <x v="2"/>
    <s v="New York City"/>
    <s v="United States"/>
    <s v="Laurel Workman"/>
    <x v="1"/>
    <x v="47"/>
    <x v="49"/>
    <x v="0"/>
    <n v="10024"/>
    <n v="698"/>
    <s v="GBC Pre-Punched Binding Paper, Plastic, White, 8-1/2 x 11"/>
    <x v="13"/>
    <n v="2"/>
    <x v="0"/>
    <x v="0"/>
    <n v="8.9499999999999993"/>
    <n v="26"/>
    <x v="1"/>
    <d v="2016-06-01T00:00:00"/>
    <x v="2"/>
    <x v="0"/>
    <x v="2"/>
  </r>
  <r>
    <n v="2"/>
    <x v="2"/>
    <n v="1"/>
    <x v="0"/>
    <s v="New York City"/>
    <s v="United States"/>
    <s v="Laurel Workman"/>
    <x v="0"/>
    <x v="47"/>
    <x v="49"/>
    <x v="0"/>
    <n v="10024"/>
    <n v="733"/>
    <s v="Geemarc AmpliPOWER60"/>
    <x v="61"/>
    <n v="5"/>
    <x v="0"/>
    <x v="0"/>
    <n v="134.56"/>
    <n v="464"/>
    <x v="1"/>
    <d v="2016-06-01T00:00:00"/>
    <x v="2"/>
    <x v="0"/>
    <x v="0"/>
  </r>
  <r>
    <n v="5"/>
    <x v="1"/>
    <n v="6"/>
    <x v="2"/>
    <s v="Huntsville"/>
    <s v="United States"/>
    <s v="Craig Molinari"/>
    <x v="3"/>
    <x v="48"/>
    <x v="50"/>
    <x v="3"/>
    <n v="77340"/>
    <n v="260"/>
    <s v="Avery Non-Stick Binders"/>
    <x v="50"/>
    <n v="1"/>
    <x v="3"/>
    <x v="0"/>
    <n v="-1.57"/>
    <n v="1"/>
    <x v="1"/>
    <d v="2016-10-15T00:00:00"/>
    <x v="0"/>
    <x v="4"/>
    <x v="2"/>
  </r>
  <r>
    <n v="5"/>
    <x v="1"/>
    <n v="6"/>
    <x v="2"/>
    <s v="Huntsville"/>
    <s v="United States"/>
    <s v="Craig Molinari"/>
    <x v="3"/>
    <x v="48"/>
    <x v="50"/>
    <x v="3"/>
    <n v="77340"/>
    <n v="695"/>
    <s v="GBC Personal VeloBind Strips"/>
    <x v="62"/>
    <n v="5"/>
    <x v="3"/>
    <x v="0"/>
    <n v="-19.170000000000002"/>
    <n v="12"/>
    <x v="1"/>
    <d v="2016-10-15T00:00:00"/>
    <x v="0"/>
    <x v="4"/>
    <x v="2"/>
  </r>
  <r>
    <n v="5"/>
    <x v="1"/>
    <n v="6"/>
    <x v="0"/>
    <s v="Huntsville"/>
    <s v="United States"/>
    <s v="Craig Molinari"/>
    <x v="1"/>
    <x v="48"/>
    <x v="50"/>
    <x v="3"/>
    <n v="77340"/>
    <n v="1105"/>
    <s v="Motorola Droid Maxx"/>
    <x v="63"/>
    <n v="6"/>
    <x v="3"/>
    <x v="0"/>
    <n v="72"/>
    <n v="720"/>
    <x v="1"/>
    <d v="2016-10-15T00:00:00"/>
    <x v="0"/>
    <x v="4"/>
    <x v="0"/>
  </r>
  <r>
    <n v="5"/>
    <x v="1"/>
    <n v="6"/>
    <x v="0"/>
    <s v="Huntsville"/>
    <s v="United States"/>
    <s v="Craig Molinari"/>
    <x v="1"/>
    <x v="48"/>
    <x v="50"/>
    <x v="3"/>
    <n v="77340"/>
    <n v="431"/>
    <s v="Cisco 8x8 Inc. 6753i IP Business Phone System"/>
    <x v="57"/>
    <n v="7"/>
    <x v="3"/>
    <x v="0"/>
    <n v="66.150000000000006"/>
    <n v="756"/>
    <x v="1"/>
    <d v="2016-10-15T00:00:00"/>
    <x v="0"/>
    <x v="4"/>
    <x v="0"/>
  </r>
  <r>
    <n v="5"/>
    <x v="2"/>
    <n v="3"/>
    <x v="2"/>
    <s v="Chicago"/>
    <s v="United States"/>
    <s v="Chris Cortes"/>
    <x v="1"/>
    <x v="35"/>
    <x v="51"/>
    <x v="3"/>
    <n v="60653"/>
    <n v="131"/>
    <s v="Ampad Poly Cover Wirebound Steno Book, 6 x 9 Assorted Colors, Gregg Ruled"/>
    <x v="16"/>
    <n v="3"/>
    <x v="3"/>
    <x v="0"/>
    <n v="3.4"/>
    <n v="11"/>
    <x v="0"/>
    <d v="2016-09-14T00:00:00"/>
    <x v="1"/>
    <x v="10"/>
    <x v="3"/>
  </r>
  <r>
    <n v="4"/>
    <x v="1"/>
    <n v="6"/>
    <x v="2"/>
    <s v="Mount Vernon"/>
    <s v="United States"/>
    <s v="Jeremy Lonsdale"/>
    <x v="0"/>
    <x v="49"/>
    <x v="52"/>
    <x v="0"/>
    <n v="10550"/>
    <n v="1252"/>
    <s v="Park Ridge Embossed Executive Business Envelopes"/>
    <x v="64"/>
    <n v="4"/>
    <x v="0"/>
    <x v="0"/>
    <n v="29.27"/>
    <n v="62"/>
    <x v="0"/>
    <d v="2016-12-04T00:00:00"/>
    <x v="0"/>
    <x v="0"/>
    <x v="7"/>
  </r>
  <r>
    <n v="5"/>
    <x v="1"/>
    <n v="6"/>
    <x v="0"/>
    <s v="Seattle"/>
    <s v="United States"/>
    <s v="Mitch Webber"/>
    <x v="1"/>
    <x v="50"/>
    <x v="53"/>
    <x v="1"/>
    <n v="98103"/>
    <n v="1299"/>
    <s v="Polycom VVX 310 VoIP phone"/>
    <x v="65"/>
    <n v="7"/>
    <x v="1"/>
    <x v="0"/>
    <n v="75.599999999999994"/>
    <n v="1008"/>
    <x v="0"/>
    <d v="2016-08-30T00:00:00"/>
    <x v="0"/>
    <x v="11"/>
    <x v="0"/>
  </r>
  <r>
    <n v="5"/>
    <x v="1"/>
    <n v="6"/>
    <x v="2"/>
    <s v="Fairfield"/>
    <s v="United States"/>
    <s v="Art Foster"/>
    <x v="4"/>
    <x v="22"/>
    <x v="54"/>
    <x v="0"/>
    <n v="45014"/>
    <n v="1309"/>
    <s v="Premier Elliptical Ring Binder, Black"/>
    <x v="66"/>
    <n v="7"/>
    <x v="0"/>
    <x v="0"/>
    <n v="-46.88"/>
    <n v="64"/>
    <x v="0"/>
    <d v="2016-09-17T00:00:00"/>
    <x v="0"/>
    <x v="19"/>
    <x v="2"/>
  </r>
  <r>
    <n v="4"/>
    <x v="1"/>
    <n v="6"/>
    <x v="2"/>
    <s v="El Paso"/>
    <s v="United States"/>
    <s v="Michael Grace"/>
    <x v="1"/>
    <x v="51"/>
    <x v="55"/>
    <x v="3"/>
    <n v="79907"/>
    <n v="1506"/>
    <s v="Staple-on labels"/>
    <x v="38"/>
    <n v="3"/>
    <x v="3"/>
    <x v="1"/>
    <n v="2.34"/>
    <n v="7"/>
    <x v="2"/>
    <d v="2016-02-27T00:00:00"/>
    <x v="0"/>
    <x v="4"/>
    <x v="10"/>
  </r>
  <r>
    <n v="4"/>
    <x v="1"/>
    <n v="6"/>
    <x v="2"/>
    <s v="El Paso"/>
    <s v="United States"/>
    <s v="Michael Grace"/>
    <x v="3"/>
    <x v="51"/>
    <x v="55"/>
    <x v="3"/>
    <n v="79907"/>
    <n v="696"/>
    <s v="GBC Plastic Binding Combs"/>
    <x v="56"/>
    <n v="3"/>
    <x v="3"/>
    <x v="1"/>
    <n v="-6.86"/>
    <n v="4"/>
    <x v="2"/>
    <d v="2016-02-27T00:00:00"/>
    <x v="0"/>
    <x v="4"/>
    <x v="2"/>
  </r>
  <r>
    <n v="4"/>
    <x v="1"/>
    <n v="6"/>
    <x v="2"/>
    <s v="Houston"/>
    <s v="United States"/>
    <s v="Darren Powers"/>
    <x v="1"/>
    <x v="52"/>
    <x v="56"/>
    <x v="3"/>
    <n v="77095"/>
    <n v="1087"/>
    <s v="Message Book, Wirebound, Four 5 1/2 X 4 Forms/Pg., 200 Dupl. Sets/Book"/>
    <x v="23"/>
    <n v="2"/>
    <x v="3"/>
    <x v="0"/>
    <n v="5.55"/>
    <n v="16"/>
    <x v="0"/>
    <d v="2016-01-07T00:00:00"/>
    <x v="0"/>
    <x v="4"/>
    <x v="3"/>
  </r>
  <r>
    <n v="7"/>
    <x v="2"/>
    <n v="6"/>
    <x v="2"/>
    <s v="Sandy Springs"/>
    <s v="United States"/>
    <s v="Elizabeth Moffitt"/>
    <x v="0"/>
    <x v="15"/>
    <x v="57"/>
    <x v="2"/>
    <n v="30328"/>
    <n v="1365"/>
    <s v="RSVP Cards &amp; Envelopes, Blank White, 8-1/2 X 11, 24 Cards/25 Envelopes/Set"/>
    <x v="5"/>
    <n v="3"/>
    <x v="2"/>
    <x v="0"/>
    <n v="7.16"/>
    <n v="15"/>
    <x v="1"/>
    <d v="2016-12-09T00:00:00"/>
    <x v="0"/>
    <x v="8"/>
    <x v="3"/>
  </r>
  <r>
    <n v="7"/>
    <x v="2"/>
    <n v="6"/>
    <x v="0"/>
    <s v="Sandy Springs"/>
    <s v="United States"/>
    <s v="Elizabeth Moffitt"/>
    <x v="0"/>
    <x v="15"/>
    <x v="57"/>
    <x v="2"/>
    <n v="30328"/>
    <n v="969"/>
    <s v="Kingston Digital DataTraveler 8GB USB 2.0"/>
    <x v="4"/>
    <n v="1"/>
    <x v="2"/>
    <x v="0"/>
    <n v="0.83"/>
    <n v="6"/>
    <x v="1"/>
    <d v="2016-12-09T00:00:00"/>
    <x v="0"/>
    <x v="8"/>
    <x v="8"/>
  </r>
  <r>
    <n v="5"/>
    <x v="1"/>
    <n v="6"/>
    <x v="0"/>
    <s v="Fort Worth"/>
    <s v="United States"/>
    <s v="Paul Gonzalez"/>
    <x v="1"/>
    <x v="53"/>
    <x v="58"/>
    <x v="3"/>
    <n v="76106"/>
    <n v="1406"/>
    <s v="SanDisk Cruzer 64 GB USB Flash Drive"/>
    <x v="5"/>
    <n v="2"/>
    <x v="3"/>
    <x v="0"/>
    <n v="7.26"/>
    <n v="58"/>
    <x v="0"/>
    <d v="2016-05-16T00:00:00"/>
    <x v="0"/>
    <x v="4"/>
    <x v="8"/>
  </r>
  <r>
    <n v="5"/>
    <x v="1"/>
    <n v="6"/>
    <x v="0"/>
    <s v="Fort Worth"/>
    <s v="United States"/>
    <s v="Paul Gonzalez"/>
    <x v="1"/>
    <x v="53"/>
    <x v="58"/>
    <x v="3"/>
    <n v="76106"/>
    <n v="1668"/>
    <s v="Xblue XB-1670-86 X16 Small Office Telephone - Titanium"/>
    <x v="23"/>
    <n v="1"/>
    <x v="3"/>
    <x v="0"/>
    <n v="6.3"/>
    <n v="101"/>
    <x v="0"/>
    <d v="2016-05-16T00:00:00"/>
    <x v="0"/>
    <x v="4"/>
    <x v="0"/>
  </r>
  <r>
    <n v="5"/>
    <x v="1"/>
    <n v="6"/>
    <x v="1"/>
    <s v="Fort Worth"/>
    <s v="United States"/>
    <s v="Paul Gonzalez"/>
    <x v="7"/>
    <x v="53"/>
    <x v="58"/>
    <x v="3"/>
    <n v="76106"/>
    <n v="506"/>
    <s v="Deflect-o EconoMat Studded, No Bevel Mat for Low Pile Carpeting"/>
    <x v="67"/>
    <n v="4"/>
    <x v="3"/>
    <x v="0"/>
    <n v="-84.29"/>
    <n v="66"/>
    <x v="0"/>
    <d v="2016-05-16T00:00:00"/>
    <x v="0"/>
    <x v="4"/>
    <x v="9"/>
  </r>
  <r>
    <n v="4"/>
    <x v="1"/>
    <n v="6"/>
    <x v="1"/>
    <s v="Seattle"/>
    <s v="United States"/>
    <s v="Bradley Nguyen"/>
    <x v="0"/>
    <x v="54"/>
    <x v="59"/>
    <x v="1"/>
    <n v="98103"/>
    <n v="616"/>
    <s v="Executive Impressions 12 Wall Clock"/>
    <x v="44"/>
    <n v="2"/>
    <x v="1"/>
    <x v="1"/>
    <n v="13.43"/>
    <n v="35"/>
    <x v="0"/>
    <d v="2016-09-21T00:00:00"/>
    <x v="0"/>
    <x v="11"/>
    <x v="9"/>
  </r>
  <r>
    <n v="4"/>
    <x v="1"/>
    <n v="6"/>
    <x v="2"/>
    <s v="Seattle"/>
    <s v="United States"/>
    <s v="Bradley Nguyen"/>
    <x v="0"/>
    <x v="54"/>
    <x v="59"/>
    <x v="1"/>
    <n v="98103"/>
    <n v="575"/>
    <s v="Eldon Gobal File Keepers"/>
    <x v="4"/>
    <n v="2"/>
    <x v="1"/>
    <x v="1"/>
    <n v="1.21"/>
    <n v="30"/>
    <x v="0"/>
    <d v="2016-09-21T00:00:00"/>
    <x v="0"/>
    <x v="11"/>
    <x v="11"/>
  </r>
  <r>
    <n v="4"/>
    <x v="1"/>
    <n v="6"/>
    <x v="2"/>
    <s v="Seattle"/>
    <s v="United States"/>
    <s v="Bradley Nguyen"/>
    <x v="0"/>
    <x v="54"/>
    <x v="59"/>
    <x v="1"/>
    <n v="98103"/>
    <n v="584"/>
    <s v="Eldon ProFile File N Store Portable File Tub Letter/Legal Size Black"/>
    <x v="43"/>
    <n v="3"/>
    <x v="1"/>
    <x v="1"/>
    <n v="16.22"/>
    <n v="58"/>
    <x v="0"/>
    <d v="2016-09-21T00:00:00"/>
    <x v="0"/>
    <x v="11"/>
    <x v="11"/>
  </r>
  <r>
    <n v="4"/>
    <x v="1"/>
    <n v="6"/>
    <x v="2"/>
    <s v="Seattle"/>
    <s v="United States"/>
    <s v="Bradley Nguyen"/>
    <x v="1"/>
    <x v="54"/>
    <x v="59"/>
    <x v="1"/>
    <n v="98103"/>
    <n v="702"/>
    <s v="GBC Prestige Therm-A-Bind Covers"/>
    <x v="12"/>
    <n v="5"/>
    <x v="1"/>
    <x v="1"/>
    <n v="46.32"/>
    <n v="137"/>
    <x v="0"/>
    <d v="2016-09-21T00:00:00"/>
    <x v="0"/>
    <x v="11"/>
    <x v="2"/>
  </r>
  <r>
    <n v="2"/>
    <x v="2"/>
    <n v="1"/>
    <x v="1"/>
    <s v="Lakeland"/>
    <s v="United States"/>
    <s v="Matt Connell"/>
    <x v="1"/>
    <x v="55"/>
    <x v="60"/>
    <x v="2"/>
    <n v="33801"/>
    <n v="531"/>
    <s v="Document Clip Frames"/>
    <x v="23"/>
    <n v="3"/>
    <x v="2"/>
    <x v="0"/>
    <n v="5.5"/>
    <n v="20"/>
    <x v="1"/>
    <d v="2016-03-21T00:00:00"/>
    <x v="2"/>
    <x v="2"/>
    <x v="9"/>
  </r>
  <r>
    <n v="2"/>
    <x v="2"/>
    <n v="1"/>
    <x v="1"/>
    <s v="Lakeland"/>
    <s v="United States"/>
    <s v="Matt Connell"/>
    <x v="1"/>
    <x v="55"/>
    <x v="60"/>
    <x v="2"/>
    <n v="33801"/>
    <n v="592"/>
    <s v="Eldon Wave Desk Accessories"/>
    <x v="4"/>
    <n v="3"/>
    <x v="2"/>
    <x v="0"/>
    <n v="1.37"/>
    <n v="5"/>
    <x v="1"/>
    <d v="2016-03-21T00:00:00"/>
    <x v="2"/>
    <x v="2"/>
    <x v="9"/>
  </r>
  <r>
    <n v="2"/>
    <x v="2"/>
    <n v="1"/>
    <x v="2"/>
    <s v="Lakeland"/>
    <s v="United States"/>
    <s v="Matt Connell"/>
    <x v="1"/>
    <x v="55"/>
    <x v="60"/>
    <x v="2"/>
    <n v="33801"/>
    <n v="473"/>
    <s v="Crate-A-Files"/>
    <x v="38"/>
    <n v="3"/>
    <x v="2"/>
    <x v="0"/>
    <n v="1.96"/>
    <n v="26"/>
    <x v="1"/>
    <d v="2016-03-21T00:00:00"/>
    <x v="2"/>
    <x v="2"/>
    <x v="11"/>
  </r>
  <r>
    <n v="2"/>
    <x v="2"/>
    <n v="1"/>
    <x v="2"/>
    <s v="Lakeland"/>
    <s v="United States"/>
    <s v="Matt Connell"/>
    <x v="1"/>
    <x v="55"/>
    <x v="60"/>
    <x v="2"/>
    <n v="33801"/>
    <n v="212"/>
    <s v="Avery 501"/>
    <x v="29"/>
    <n v="4"/>
    <x v="2"/>
    <x v="0"/>
    <n v="3.99"/>
    <n v="12"/>
    <x v="1"/>
    <d v="2016-03-21T00:00:00"/>
    <x v="2"/>
    <x v="2"/>
    <x v="10"/>
  </r>
  <r>
    <n v="2"/>
    <x v="2"/>
    <n v="1"/>
    <x v="2"/>
    <s v="Lakeland"/>
    <s v="United States"/>
    <s v="Matt Connell"/>
    <x v="4"/>
    <x v="55"/>
    <x v="60"/>
    <x v="2"/>
    <n v="33801"/>
    <n v="244"/>
    <s v="Avery Flip-Chart Easel Binder, Black"/>
    <x v="68"/>
    <n v="5"/>
    <x v="2"/>
    <x v="0"/>
    <n v="-25.74"/>
    <n v="34"/>
    <x v="1"/>
    <d v="2016-03-21T00:00:00"/>
    <x v="2"/>
    <x v="2"/>
    <x v="2"/>
  </r>
  <r>
    <n v="2"/>
    <x v="2"/>
    <n v="1"/>
    <x v="0"/>
    <s v="Lakeland"/>
    <s v="United States"/>
    <s v="Matt Connell"/>
    <x v="1"/>
    <x v="55"/>
    <x v="60"/>
    <x v="2"/>
    <n v="33801"/>
    <n v="1028"/>
    <s v="Logitech Wireless Boombox Speaker - portable - wireless, wired"/>
    <x v="69"/>
    <n v="2"/>
    <x v="2"/>
    <x v="0"/>
    <n v="53.2"/>
    <n v="170"/>
    <x v="1"/>
    <d v="2016-03-21T00:00:00"/>
    <x v="2"/>
    <x v="2"/>
    <x v="8"/>
  </r>
  <r>
    <n v="2"/>
    <x v="2"/>
    <n v="1"/>
    <x v="0"/>
    <s v="Lakeland"/>
    <s v="United States"/>
    <s v="Matt Connell"/>
    <x v="1"/>
    <x v="55"/>
    <x v="60"/>
    <x v="2"/>
    <n v="33801"/>
    <n v="431"/>
    <s v="Cisco 8x8 Inc. 6753i IP Business Phone System"/>
    <x v="8"/>
    <n v="3"/>
    <x v="2"/>
    <x v="0"/>
    <n v="28.35"/>
    <n v="324"/>
    <x v="1"/>
    <d v="2016-03-21T00:00:00"/>
    <x v="2"/>
    <x v="2"/>
    <x v="0"/>
  </r>
  <r>
    <n v="4"/>
    <x v="1"/>
    <n v="6"/>
    <x v="1"/>
    <s v="Los Angeles"/>
    <s v="United States"/>
    <s v="Janet Molinari"/>
    <x v="0"/>
    <x v="50"/>
    <x v="61"/>
    <x v="1"/>
    <n v="90036"/>
    <n v="550"/>
    <s v="Eldon 200 Class Desk Accessories, Smoke"/>
    <x v="16"/>
    <n v="1"/>
    <x v="1"/>
    <x v="0"/>
    <n v="2.64"/>
    <n v="6"/>
    <x v="1"/>
    <d v="2016-08-29T00:00:00"/>
    <x v="0"/>
    <x v="1"/>
    <x v="9"/>
  </r>
  <r>
    <n v="4"/>
    <x v="1"/>
    <n v="6"/>
    <x v="2"/>
    <s v="Los Angeles"/>
    <s v="United States"/>
    <s v="Janet Molinari"/>
    <x v="0"/>
    <x v="50"/>
    <x v="61"/>
    <x v="1"/>
    <n v="90036"/>
    <n v="1835"/>
    <s v="Xerox 23"/>
    <x v="70"/>
    <n v="4"/>
    <x v="1"/>
    <x v="0"/>
    <n v="12.44"/>
    <n v="26"/>
    <x v="1"/>
    <d v="2016-08-29T00:00:00"/>
    <x v="0"/>
    <x v="1"/>
    <x v="3"/>
  </r>
  <r>
    <n v="4"/>
    <x v="1"/>
    <n v="6"/>
    <x v="2"/>
    <s v="Los Angeles"/>
    <s v="United States"/>
    <s v="Janet Molinari"/>
    <x v="0"/>
    <x v="50"/>
    <x v="61"/>
    <x v="1"/>
    <n v="90036"/>
    <n v="1300"/>
    <s v="Portable Personal File Box"/>
    <x v="44"/>
    <n v="4"/>
    <x v="1"/>
    <x v="0"/>
    <n v="13.19"/>
    <n v="49"/>
    <x v="1"/>
    <d v="2016-08-29T00:00:00"/>
    <x v="0"/>
    <x v="1"/>
    <x v="11"/>
  </r>
  <r>
    <n v="4"/>
    <x v="1"/>
    <n v="6"/>
    <x v="0"/>
    <s v="Los Angeles"/>
    <s v="United States"/>
    <s v="Janet Molinari"/>
    <x v="0"/>
    <x v="50"/>
    <x v="61"/>
    <x v="1"/>
    <n v="90036"/>
    <n v="1404"/>
    <s v="SanDisk Cruzer 32 GB USB Flash Drive"/>
    <x v="26"/>
    <n v="5"/>
    <x v="1"/>
    <x v="0"/>
    <n v="30.43"/>
    <n v="95"/>
    <x v="1"/>
    <d v="2016-08-29T00:00:00"/>
    <x v="0"/>
    <x v="1"/>
    <x v="8"/>
  </r>
  <r>
    <n v="5"/>
    <x v="2"/>
    <n v="3"/>
    <x v="1"/>
    <s v="Seattle"/>
    <s v="United States"/>
    <s v="Dave Brooks"/>
    <x v="1"/>
    <x v="56"/>
    <x v="62"/>
    <x v="1"/>
    <n v="98115"/>
    <n v="744"/>
    <s v="Global Deluxe High-Back Managers Chair"/>
    <x v="71"/>
    <n v="2"/>
    <x v="1"/>
    <x v="0"/>
    <n v="51.48"/>
    <n v="458"/>
    <x v="0"/>
    <d v="2016-03-06T00:00:00"/>
    <x v="1"/>
    <x v="11"/>
    <x v="5"/>
  </r>
  <r>
    <n v="4"/>
    <x v="1"/>
    <n v="6"/>
    <x v="1"/>
    <s v="Southaven"/>
    <s v="United States"/>
    <s v="Liz MacKendrick"/>
    <x v="0"/>
    <x v="57"/>
    <x v="63"/>
    <x v="2"/>
    <n v="38671"/>
    <n v="964"/>
    <s v="KI Adjustable-Height Table"/>
    <x v="28"/>
    <n v="1"/>
    <x v="2"/>
    <x v="0"/>
    <n v="22.35"/>
    <n v="86"/>
    <x v="0"/>
    <d v="2016-07-01T00:00:00"/>
    <x v="0"/>
    <x v="20"/>
    <x v="1"/>
  </r>
  <r>
    <n v="4"/>
    <x v="1"/>
    <n v="6"/>
    <x v="2"/>
    <s v="Southaven"/>
    <s v="United States"/>
    <s v="Liz MacKendrick"/>
    <x v="0"/>
    <x v="57"/>
    <x v="63"/>
    <x v="2"/>
    <n v="38671"/>
    <n v="1376"/>
    <s v="SAFCO Commercial Wire Shelving, 72h"/>
    <x v="36"/>
    <n v="5"/>
    <x v="2"/>
    <x v="0"/>
    <n v="0"/>
    <n v="306"/>
    <x v="0"/>
    <d v="2016-07-01T00:00:00"/>
    <x v="0"/>
    <x v="20"/>
    <x v="11"/>
  </r>
  <r>
    <n v="4"/>
    <x v="1"/>
    <n v="6"/>
    <x v="0"/>
    <s v="Southaven"/>
    <s v="United States"/>
    <s v="Liz MacKendrick"/>
    <x v="0"/>
    <x v="57"/>
    <x v="63"/>
    <x v="2"/>
    <n v="38671"/>
    <n v="1471"/>
    <s v="Sony Micro Vault Click 16 GB USB 2.0 Flash Drive"/>
    <x v="72"/>
    <n v="4"/>
    <x v="2"/>
    <x v="0"/>
    <n v="53.75"/>
    <n v="224"/>
    <x v="0"/>
    <d v="2016-07-01T00:00:00"/>
    <x v="0"/>
    <x v="20"/>
    <x v="8"/>
  </r>
  <r>
    <n v="6"/>
    <x v="0"/>
    <n v="6"/>
    <x v="0"/>
    <s v="Newark"/>
    <s v="United States"/>
    <s v="Duane Benoit"/>
    <x v="0"/>
    <x v="58"/>
    <x v="64"/>
    <x v="0"/>
    <n v="19711"/>
    <n v="1566"/>
    <s v="Texas Instruments TI-34 Scientific Calculator"/>
    <x v="73"/>
    <n v="3"/>
    <x v="0"/>
    <x v="0"/>
    <n v="31.01"/>
    <n v="66"/>
    <x v="0"/>
    <d v="2016-06-23T00:00:00"/>
    <x v="0"/>
    <x v="18"/>
    <x v="13"/>
  </r>
  <r>
    <n v="5"/>
    <x v="1"/>
    <n v="6"/>
    <x v="2"/>
    <s v="Orem"/>
    <s v="United States"/>
    <s v="Christine Kargatis"/>
    <x v="1"/>
    <x v="12"/>
    <x v="65"/>
    <x v="1"/>
    <n v="84057"/>
    <n v="712"/>
    <s v="GBC Standard Therm-A-Bind Covers"/>
    <x v="42"/>
    <n v="3"/>
    <x v="1"/>
    <x v="0"/>
    <n v="19.440000000000001"/>
    <n v="60"/>
    <x v="2"/>
    <d v="2016-06-07T00:00:00"/>
    <x v="0"/>
    <x v="9"/>
    <x v="2"/>
  </r>
  <r>
    <n v="5"/>
    <x v="1"/>
    <n v="6"/>
    <x v="1"/>
    <s v="Orem"/>
    <s v="United States"/>
    <s v="Christine Kargatis"/>
    <x v="0"/>
    <x v="12"/>
    <x v="65"/>
    <x v="1"/>
    <n v="84057"/>
    <n v="123"/>
    <s v="Aluminum Document Frame"/>
    <x v="28"/>
    <n v="6"/>
    <x v="1"/>
    <x v="0"/>
    <n v="22"/>
    <n v="73"/>
    <x v="2"/>
    <d v="2016-06-07T00:00:00"/>
    <x v="0"/>
    <x v="9"/>
    <x v="9"/>
  </r>
  <r>
    <n v="5"/>
    <x v="1"/>
    <n v="6"/>
    <x v="1"/>
    <s v="Seattle"/>
    <s v="United States"/>
    <s v="Craig Molinari"/>
    <x v="1"/>
    <x v="59"/>
    <x v="66"/>
    <x v="1"/>
    <n v="98103"/>
    <n v="759"/>
    <s v="Global Leather and Oak Executive Chair, Black"/>
    <x v="72"/>
    <n v="2"/>
    <x v="1"/>
    <x v="0"/>
    <n v="54.18"/>
    <n v="482"/>
    <x v="1"/>
    <d v="2016-03-12T00:00:00"/>
    <x v="0"/>
    <x v="11"/>
    <x v="5"/>
  </r>
  <r>
    <n v="5"/>
    <x v="1"/>
    <n v="6"/>
    <x v="1"/>
    <s v="Seattle"/>
    <s v="United States"/>
    <s v="Craig Molinari"/>
    <x v="1"/>
    <x v="59"/>
    <x v="66"/>
    <x v="1"/>
    <n v="98103"/>
    <n v="1212"/>
    <s v="Office Star - Task Chair with Contemporary Loop Arms"/>
    <x v="28"/>
    <n v="6"/>
    <x v="1"/>
    <x v="0"/>
    <n v="21.84"/>
    <n v="437"/>
    <x v="1"/>
    <d v="2016-03-12T00:00:00"/>
    <x v="0"/>
    <x v="11"/>
    <x v="5"/>
  </r>
  <r>
    <n v="5"/>
    <x v="1"/>
    <n v="6"/>
    <x v="2"/>
    <s v="Seattle"/>
    <s v="United States"/>
    <s v="Craig Molinari"/>
    <x v="0"/>
    <x v="59"/>
    <x v="66"/>
    <x v="1"/>
    <n v="98103"/>
    <n v="1170"/>
    <s v="Newell Chalk Holder"/>
    <x v="13"/>
    <n v="5"/>
    <x v="1"/>
    <x v="0"/>
    <n v="9.5"/>
    <n v="21"/>
    <x v="1"/>
    <d v="2016-03-12T00:00:00"/>
    <x v="0"/>
    <x v="11"/>
    <x v="6"/>
  </r>
  <r>
    <n v="5"/>
    <x v="1"/>
    <n v="6"/>
    <x v="2"/>
    <s v="Seattle"/>
    <s v="United States"/>
    <s v="Craig Molinari"/>
    <x v="0"/>
    <x v="59"/>
    <x v="66"/>
    <x v="1"/>
    <n v="98103"/>
    <n v="470"/>
    <s v="Contico 72H Heavy-Duty Storage System"/>
    <x v="36"/>
    <n v="5"/>
    <x v="1"/>
    <x v="0"/>
    <n v="0"/>
    <n v="205"/>
    <x v="1"/>
    <d v="2016-03-12T00:00:00"/>
    <x v="0"/>
    <x v="11"/>
    <x v="11"/>
  </r>
  <r>
    <n v="2"/>
    <x v="1"/>
    <n v="3"/>
    <x v="2"/>
    <s v="Laredo"/>
    <s v="United States"/>
    <s v="Stefania Perrino"/>
    <x v="1"/>
    <x v="60"/>
    <x v="67"/>
    <x v="3"/>
    <n v="78041"/>
    <n v="629"/>
    <s v="Fashion Color Clasp Envelopes"/>
    <x v="46"/>
    <n v="3"/>
    <x v="3"/>
    <x v="0"/>
    <n v="4.71"/>
    <n v="13"/>
    <x v="1"/>
    <d v="2017-01-01T00:00:00"/>
    <x v="1"/>
    <x v="4"/>
    <x v="7"/>
  </r>
  <r>
    <n v="2"/>
    <x v="1"/>
    <n v="3"/>
    <x v="2"/>
    <s v="Laredo"/>
    <s v="United States"/>
    <s v="Stefania Perrino"/>
    <x v="3"/>
    <x v="60"/>
    <x v="67"/>
    <x v="3"/>
    <n v="78041"/>
    <n v="50"/>
    <s v="Acco Hanging Data Binders"/>
    <x v="74"/>
    <n v="3"/>
    <x v="3"/>
    <x v="0"/>
    <n v="-3.66"/>
    <n v="2"/>
    <x v="1"/>
    <d v="2017-01-01T00:00:00"/>
    <x v="1"/>
    <x v="4"/>
    <x v="2"/>
  </r>
  <r>
    <n v="2"/>
    <x v="1"/>
    <n v="3"/>
    <x v="0"/>
    <s v="Laredo"/>
    <s v="United States"/>
    <s v="Stefania Perrino"/>
    <x v="1"/>
    <x v="60"/>
    <x v="67"/>
    <x v="3"/>
    <n v="78041"/>
    <n v="1000"/>
    <s v="Logitech 910-002974 M325 Wireless Mouse for Web Scrolling"/>
    <x v="35"/>
    <n v="2"/>
    <x v="3"/>
    <x v="0"/>
    <n v="14.4"/>
    <n v="48"/>
    <x v="1"/>
    <d v="2017-01-01T00:00:00"/>
    <x v="1"/>
    <x v="4"/>
    <x v="8"/>
  </r>
  <r>
    <n v="2"/>
    <x v="1"/>
    <n v="3"/>
    <x v="0"/>
    <s v="Laredo"/>
    <s v="United States"/>
    <s v="Stefania Perrino"/>
    <x v="1"/>
    <x v="60"/>
    <x v="67"/>
    <x v="3"/>
    <n v="78041"/>
    <n v="1277"/>
    <s v="Plantronics CS 50-USB - headset - Convertible, Monaural"/>
    <x v="42"/>
    <n v="2"/>
    <x v="3"/>
    <x v="0"/>
    <n v="19.04"/>
    <n v="218"/>
    <x v="1"/>
    <d v="2017-01-01T00:00:00"/>
    <x v="1"/>
    <x v="4"/>
    <x v="0"/>
  </r>
  <r>
    <n v="2"/>
    <x v="1"/>
    <n v="3"/>
    <x v="0"/>
    <s v="Laredo"/>
    <s v="United States"/>
    <s v="Stefania Perrino"/>
    <x v="1"/>
    <x v="60"/>
    <x v="67"/>
    <x v="3"/>
    <n v="78041"/>
    <n v="154"/>
    <s v="AT&amp;T 1080 Corded phone"/>
    <x v="64"/>
    <n v="3"/>
    <x v="3"/>
    <x v="0"/>
    <n v="28.77"/>
    <n v="329"/>
    <x v="1"/>
    <d v="2017-01-01T00:00:00"/>
    <x v="1"/>
    <x v="4"/>
    <x v="0"/>
  </r>
  <r>
    <n v="5"/>
    <x v="1"/>
    <n v="6"/>
    <x v="2"/>
    <s v="Houston"/>
    <s v="United States"/>
    <s v="Thomas Boland"/>
    <x v="1"/>
    <x v="61"/>
    <x v="68"/>
    <x v="3"/>
    <n v="77041"/>
    <n v="462"/>
    <s v="Companion Letter/Legal File, Black"/>
    <x v="23"/>
    <n v="2"/>
    <x v="3"/>
    <x v="0"/>
    <n v="6.04"/>
    <n v="60"/>
    <x v="1"/>
    <d v="2016-12-13T00:00:00"/>
    <x v="0"/>
    <x v="4"/>
    <x v="11"/>
  </r>
  <r>
    <n v="4"/>
    <x v="1"/>
    <n v="6"/>
    <x v="2"/>
    <s v="San Diego"/>
    <s v="United States"/>
    <s v="Bradley Talbott"/>
    <x v="0"/>
    <x v="62"/>
    <x v="69"/>
    <x v="1"/>
    <n v="92037"/>
    <n v="29"/>
    <s v="4009 Highlighters by Sanford"/>
    <x v="54"/>
    <n v="8"/>
    <x v="1"/>
    <x v="0"/>
    <n v="10.51"/>
    <n v="32"/>
    <x v="2"/>
    <d v="2016-05-25T00:00:00"/>
    <x v="0"/>
    <x v="1"/>
    <x v="6"/>
  </r>
  <r>
    <n v="4"/>
    <x v="2"/>
    <n v="3"/>
    <x v="2"/>
    <s v="Escondido"/>
    <s v="United States"/>
    <s v="Mark Haberlin"/>
    <x v="1"/>
    <x v="63"/>
    <x v="70"/>
    <x v="1"/>
    <n v="92025"/>
    <n v="711"/>
    <s v="GBC Standard Recycled Report Covers, Clear Plastic Sheets"/>
    <x v="23"/>
    <n v="2"/>
    <x v="1"/>
    <x v="0"/>
    <n v="6.04"/>
    <n v="17"/>
    <x v="1"/>
    <d v="2016-02-08T00:00:00"/>
    <x v="1"/>
    <x v="1"/>
    <x v="2"/>
  </r>
  <r>
    <n v="3"/>
    <x v="0"/>
    <n v="3"/>
    <x v="2"/>
    <s v="Provo"/>
    <s v="United States"/>
    <s v="John Grady"/>
    <x v="0"/>
    <x v="64"/>
    <x v="71"/>
    <x v="1"/>
    <n v="84604"/>
    <n v="98"/>
    <s v="Adams While You Were Out Message Pads"/>
    <x v="9"/>
    <n v="7"/>
    <x v="1"/>
    <x v="1"/>
    <n v="9.89"/>
    <n v="22"/>
    <x v="1"/>
    <d v="2016-11-21T00:00:00"/>
    <x v="1"/>
    <x v="9"/>
    <x v="3"/>
  </r>
  <r>
    <n v="7"/>
    <x v="2"/>
    <n v="6"/>
    <x v="2"/>
    <s v="San Francisco"/>
    <s v="United States"/>
    <s v="Cyma Kinney"/>
    <x v="0"/>
    <x v="16"/>
    <x v="72"/>
    <x v="1"/>
    <n v="94122"/>
    <n v="1786"/>
    <s v="Xerox 1987"/>
    <x v="33"/>
    <n v="6"/>
    <x v="1"/>
    <x v="0"/>
    <n v="16.989999999999998"/>
    <n v="35"/>
    <x v="1"/>
    <d v="2016-12-16T00:00:00"/>
    <x v="0"/>
    <x v="1"/>
    <x v="3"/>
  </r>
  <r>
    <n v="3"/>
    <x v="2"/>
    <n v="1"/>
    <x v="1"/>
    <s v="Houston"/>
    <s v="United States"/>
    <s v="Sam Zeldin"/>
    <x v="2"/>
    <x v="0"/>
    <x v="73"/>
    <x v="3"/>
    <n v="77036"/>
    <n v="1356"/>
    <s v="Riverside Furniture Oval Coffee Table, Oval End Table, End Table with Drawer"/>
    <x v="75"/>
    <n v="1"/>
    <x v="3"/>
    <x v="0"/>
    <n v="-22.95"/>
    <n v="201"/>
    <x v="2"/>
    <d v="2016-09-10T00:00:00"/>
    <x v="2"/>
    <x v="4"/>
    <x v="1"/>
  </r>
  <r>
    <n v="3"/>
    <x v="2"/>
    <n v="1"/>
    <x v="2"/>
    <s v="Houston"/>
    <s v="United States"/>
    <s v="Sam Zeldin"/>
    <x v="1"/>
    <x v="0"/>
    <x v="73"/>
    <x v="3"/>
    <n v="77036"/>
    <n v="523"/>
    <s v="Dixon Ticonderoga Core-Lock Colored Pencils"/>
    <x v="29"/>
    <n v="3"/>
    <x v="3"/>
    <x v="0"/>
    <n v="3.55"/>
    <n v="22"/>
    <x v="2"/>
    <d v="2016-09-10T00:00:00"/>
    <x v="2"/>
    <x v="4"/>
    <x v="6"/>
  </r>
  <r>
    <n v="3"/>
    <x v="2"/>
    <n v="1"/>
    <x v="2"/>
    <s v="Houston"/>
    <s v="United States"/>
    <s v="Sam Zeldin"/>
    <x v="3"/>
    <x v="0"/>
    <x v="73"/>
    <x v="3"/>
    <n v="77036"/>
    <n v="134"/>
    <s v="Angle-D Binders with Locking Rings, Label Holders"/>
    <x v="47"/>
    <n v="2"/>
    <x v="3"/>
    <x v="0"/>
    <n v="-4.82"/>
    <n v="3"/>
    <x v="2"/>
    <d v="2016-09-10T00:00:00"/>
    <x v="2"/>
    <x v="4"/>
    <x v="2"/>
  </r>
  <r>
    <n v="3"/>
    <x v="2"/>
    <n v="1"/>
    <x v="0"/>
    <s v="Houston"/>
    <s v="United States"/>
    <s v="Sam Zeldin"/>
    <x v="1"/>
    <x v="0"/>
    <x v="73"/>
    <x v="3"/>
    <n v="77036"/>
    <n v="1246"/>
    <s v="Panasonic KX TS3282B Corded phone"/>
    <x v="76"/>
    <n v="3"/>
    <x v="3"/>
    <x v="0"/>
    <n v="14.76"/>
    <n v="197"/>
    <x v="2"/>
    <d v="2016-09-10T00:00:00"/>
    <x v="2"/>
    <x v="4"/>
    <x v="0"/>
  </r>
  <r>
    <n v="3"/>
    <x v="2"/>
    <n v="1"/>
    <x v="0"/>
    <s v="Houston"/>
    <s v="United States"/>
    <s v="Sam Zeldin"/>
    <x v="1"/>
    <x v="0"/>
    <x v="73"/>
    <x v="3"/>
    <n v="77036"/>
    <n v="307"/>
    <s v="Belkin Standard 104 key USB Keyboard"/>
    <x v="77"/>
    <n v="4"/>
    <x v="3"/>
    <x v="0"/>
    <n v="-2.92"/>
    <n v="47"/>
    <x v="2"/>
    <d v="2016-09-10T00:00:00"/>
    <x v="2"/>
    <x v="4"/>
    <x v="8"/>
  </r>
  <r>
    <n v="5"/>
    <x v="1"/>
    <n v="6"/>
    <x v="2"/>
    <s v="San Francisco"/>
    <s v="United States"/>
    <s v="Paul Knutson"/>
    <x v="0"/>
    <x v="65"/>
    <x v="74"/>
    <x v="1"/>
    <n v="94109"/>
    <n v="229"/>
    <s v="Avery 518"/>
    <x v="13"/>
    <n v="6"/>
    <x v="1"/>
    <x v="0"/>
    <n v="9.07"/>
    <n v="19"/>
    <x v="2"/>
    <d v="2016-04-09T00:00:00"/>
    <x v="0"/>
    <x v="1"/>
    <x v="10"/>
  </r>
  <r>
    <n v="0"/>
    <x v="0"/>
    <n v="0"/>
    <x v="1"/>
    <s v="San Francisco"/>
    <s v="United States"/>
    <s v="Duane Huffman"/>
    <x v="5"/>
    <x v="23"/>
    <x v="75"/>
    <x v="1"/>
    <n v="94122"/>
    <n v="1428"/>
    <s v="Sauder Camden County Barrister Bookcase, Planked Cherry Finish"/>
    <x v="47"/>
    <n v="4"/>
    <x v="1"/>
    <x v="0"/>
    <n v="-4.84"/>
    <n v="411"/>
    <x v="2"/>
    <d v="2016-11-28T00:00:00"/>
    <x v="3"/>
    <x v="1"/>
    <x v="14"/>
  </r>
  <r>
    <n v="0"/>
    <x v="0"/>
    <n v="0"/>
    <x v="2"/>
    <s v="San Francisco"/>
    <s v="United States"/>
    <s v="Duane Huffman"/>
    <x v="0"/>
    <x v="23"/>
    <x v="75"/>
    <x v="1"/>
    <n v="94122"/>
    <n v="1504"/>
    <s v="Staple remover"/>
    <x v="36"/>
    <n v="2"/>
    <x v="1"/>
    <x v="0"/>
    <n v="0.15"/>
    <n v="7"/>
    <x v="2"/>
    <d v="2016-11-28T00:00:00"/>
    <x v="3"/>
    <x v="1"/>
    <x v="15"/>
  </r>
  <r>
    <n v="0"/>
    <x v="0"/>
    <n v="0"/>
    <x v="2"/>
    <s v="San Francisco"/>
    <s v="United States"/>
    <s v="Duane Huffman"/>
    <x v="0"/>
    <x v="23"/>
    <x v="75"/>
    <x v="1"/>
    <n v="94122"/>
    <n v="197"/>
    <s v="Avery 489"/>
    <x v="14"/>
    <n v="4"/>
    <x v="1"/>
    <x v="0"/>
    <n v="19.87"/>
    <n v="41"/>
    <x v="2"/>
    <d v="2016-11-28T00:00:00"/>
    <x v="3"/>
    <x v="1"/>
    <x v="10"/>
  </r>
  <r>
    <n v="7"/>
    <x v="2"/>
    <n v="6"/>
    <x v="1"/>
    <s v="Los Angeles"/>
    <s v="United States"/>
    <s v="Arthur Prichep"/>
    <x v="1"/>
    <x v="66"/>
    <x v="76"/>
    <x v="1"/>
    <n v="90008"/>
    <n v="845"/>
    <s v="Hon Olson Stacker Stools"/>
    <x v="54"/>
    <n v="1"/>
    <x v="1"/>
    <x v="1"/>
    <n v="11.26"/>
    <n v="113"/>
    <x v="0"/>
    <d v="2016-11-18T00:00:00"/>
    <x v="0"/>
    <x v="1"/>
    <x v="5"/>
  </r>
  <r>
    <n v="7"/>
    <x v="2"/>
    <n v="6"/>
    <x v="2"/>
    <s v="Los Angeles"/>
    <s v="United States"/>
    <s v="Arthur Prichep"/>
    <x v="0"/>
    <x v="66"/>
    <x v="76"/>
    <x v="1"/>
    <n v="90008"/>
    <n v="30"/>
    <s v="50 Colored Long Pencils"/>
    <x v="10"/>
    <n v="3"/>
    <x v="1"/>
    <x v="1"/>
    <n v="7.92"/>
    <n v="30"/>
    <x v="0"/>
    <d v="2016-11-18T00:00:00"/>
    <x v="0"/>
    <x v="1"/>
    <x v="6"/>
  </r>
  <r>
    <n v="3"/>
    <x v="2"/>
    <n v="1"/>
    <x v="2"/>
    <s v="Pasadena"/>
    <s v="United States"/>
    <s v="Evan Henry"/>
    <x v="3"/>
    <x v="67"/>
    <x v="77"/>
    <x v="3"/>
    <n v="77506"/>
    <n v="1644"/>
    <s v="Wilson Jones Heavy-Duty Casebound Ring Binders with Metal Hinges"/>
    <x v="78"/>
    <n v="1"/>
    <x v="3"/>
    <x v="0"/>
    <n v="-11.08"/>
    <n v="7"/>
    <x v="0"/>
    <d v="2016-11-25T00:00:00"/>
    <x v="2"/>
    <x v="4"/>
    <x v="2"/>
  </r>
  <r>
    <n v="5"/>
    <x v="1"/>
    <n v="6"/>
    <x v="1"/>
    <s v="Huntsville"/>
    <s v="United States"/>
    <s v="Vivek Sundaresam"/>
    <x v="7"/>
    <x v="68"/>
    <x v="78"/>
    <x v="3"/>
    <n v="77340"/>
    <n v="875"/>
    <s v="Howard Miller 14-1/2 Diameter Chrome Round Wall Clock"/>
    <x v="79"/>
    <n v="3"/>
    <x v="3"/>
    <x v="0"/>
    <n v="-53.71"/>
    <n v="77"/>
    <x v="0"/>
    <d v="2016-01-12T00:00:00"/>
    <x v="0"/>
    <x v="4"/>
    <x v="9"/>
  </r>
  <r>
    <n v="5"/>
    <x v="1"/>
    <n v="6"/>
    <x v="2"/>
    <s v="Huntsville"/>
    <s v="United States"/>
    <s v="Vivek Sundaresam"/>
    <x v="3"/>
    <x v="68"/>
    <x v="78"/>
    <x v="3"/>
    <n v="77340"/>
    <n v="47"/>
    <s v="Acco Four Pocket Poly Ring Binder with Label Holder, Smoke, 1"/>
    <x v="6"/>
    <n v="7"/>
    <x v="3"/>
    <x v="0"/>
    <n v="-18.25"/>
    <n v="10"/>
    <x v="0"/>
    <d v="2016-01-12T00:00:00"/>
    <x v="0"/>
    <x v="4"/>
    <x v="2"/>
  </r>
  <r>
    <n v="4"/>
    <x v="1"/>
    <n v="6"/>
    <x v="1"/>
    <s v="San Diego"/>
    <s v="United States"/>
    <s v="Eva Jacobs"/>
    <x v="1"/>
    <x v="69"/>
    <x v="79"/>
    <x v="1"/>
    <n v="92037"/>
    <n v="313"/>
    <s v="Bevis Oval Conference Table, Walnut"/>
    <x v="75"/>
    <n v="3"/>
    <x v="1"/>
    <x v="0"/>
    <n v="-23.49"/>
    <n v="626"/>
    <x v="0"/>
    <d v="2016-03-07T00:00:00"/>
    <x v="0"/>
    <x v="1"/>
    <x v="1"/>
  </r>
  <r>
    <n v="7"/>
    <x v="2"/>
    <n v="6"/>
    <x v="2"/>
    <s v="New York City"/>
    <s v="United States"/>
    <s v="James Galang"/>
    <x v="1"/>
    <x v="47"/>
    <x v="80"/>
    <x v="0"/>
    <n v="10024"/>
    <n v="1649"/>
    <s v="Wilson Jones Legal Size Ring Binders"/>
    <x v="80"/>
    <n v="4"/>
    <x v="0"/>
    <x v="0"/>
    <n v="26.39"/>
    <n v="70"/>
    <x v="0"/>
    <d v="2016-06-06T00:00:00"/>
    <x v="0"/>
    <x v="0"/>
    <x v="2"/>
  </r>
  <r>
    <n v="7"/>
    <x v="2"/>
    <n v="6"/>
    <x v="2"/>
    <s v="Madison"/>
    <s v="United States"/>
    <s v="Pete Kriz"/>
    <x v="0"/>
    <x v="66"/>
    <x v="81"/>
    <x v="3"/>
    <n v="53711"/>
    <n v="1526"/>
    <s v="Stur-D-Stor Shelving, Vertical 5-Shelf: 72H x 36W x 18 1/2D"/>
    <x v="44"/>
    <n v="6"/>
    <x v="3"/>
    <x v="0"/>
    <n v="13.32"/>
    <n v="666"/>
    <x v="0"/>
    <d v="2016-11-18T00:00:00"/>
    <x v="0"/>
    <x v="21"/>
    <x v="11"/>
  </r>
  <r>
    <n v="0"/>
    <x v="0"/>
    <n v="0"/>
    <x v="1"/>
    <s v="Columbus"/>
    <s v="United States"/>
    <s v="Muhammed Yedwab"/>
    <x v="2"/>
    <x v="8"/>
    <x v="82"/>
    <x v="0"/>
    <n v="43229"/>
    <n v="752"/>
    <s v="Global Executive Mid-Back Managers Chair"/>
    <x v="81"/>
    <n v="3"/>
    <x v="0"/>
    <x v="0"/>
    <n v="-34.92"/>
    <n v="611"/>
    <x v="1"/>
    <d v="2016-11-24T00:00:00"/>
    <x v="3"/>
    <x v="19"/>
    <x v="5"/>
  </r>
  <r>
    <n v="0"/>
    <x v="0"/>
    <n v="0"/>
    <x v="0"/>
    <s v="Columbus"/>
    <s v="United States"/>
    <s v="Muhammed Yedwab"/>
    <x v="6"/>
    <x v="8"/>
    <x v="82"/>
    <x v="0"/>
    <n v="43229"/>
    <n v="1396"/>
    <s v="Samsung Galaxy S III - 16GB - pebble blue (T-Mobile)"/>
    <x v="82"/>
    <n v="5"/>
    <x v="0"/>
    <x v="0"/>
    <n v="-209.99"/>
    <n v="1050"/>
    <x v="1"/>
    <d v="2016-11-24T00:00:00"/>
    <x v="3"/>
    <x v="19"/>
    <x v="0"/>
  </r>
  <r>
    <n v="1"/>
    <x v="0"/>
    <n v="1"/>
    <x v="2"/>
    <s v="Athens"/>
    <s v="United States"/>
    <s v="Jack OBriant"/>
    <x v="0"/>
    <x v="70"/>
    <x v="83"/>
    <x v="2"/>
    <n v="30605"/>
    <n v="522"/>
    <s v="Dixon Prang Watercolor Pencils, 10-Color Set with Brush"/>
    <x v="46"/>
    <n v="3"/>
    <x v="2"/>
    <x v="0"/>
    <n v="5.24"/>
    <n v="13"/>
    <x v="1"/>
    <d v="2016-01-07T00:00:00"/>
    <x v="2"/>
    <x v="8"/>
    <x v="6"/>
  </r>
  <r>
    <n v="4"/>
    <x v="2"/>
    <n v="3"/>
    <x v="1"/>
    <s v="Aurora"/>
    <s v="United States"/>
    <s v="Nick Radford"/>
    <x v="8"/>
    <x v="71"/>
    <x v="84"/>
    <x v="3"/>
    <n v="60505"/>
    <n v="318"/>
    <s v="Bevis Round Conference Table Top, X-Base"/>
    <x v="82"/>
    <n v="3"/>
    <x v="3"/>
    <x v="0"/>
    <n v="-209.77"/>
    <n v="269"/>
    <x v="0"/>
    <d v="2016-06-11T00:00:00"/>
    <x v="1"/>
    <x v="10"/>
    <x v="1"/>
  </r>
  <r>
    <n v="4"/>
    <x v="1"/>
    <n v="6"/>
    <x v="1"/>
    <s v="San Diego"/>
    <s v="United States"/>
    <s v="Clytie Kelty"/>
    <x v="0"/>
    <x v="20"/>
    <x v="85"/>
    <x v="1"/>
    <n v="92024"/>
    <n v="587"/>
    <s v="Eldon Regeneration Recycled Desk Accessories, Smoke"/>
    <x v="4"/>
    <n v="2"/>
    <x v="1"/>
    <x v="0"/>
    <n v="1.1100000000000001"/>
    <n v="3"/>
    <x v="0"/>
    <d v="2016-12-30T00:00:00"/>
    <x v="0"/>
    <x v="1"/>
    <x v="9"/>
  </r>
  <r>
    <n v="4"/>
    <x v="1"/>
    <n v="6"/>
    <x v="2"/>
    <s v="San Diego"/>
    <s v="United States"/>
    <s v="Clytie Kelty"/>
    <x v="0"/>
    <x v="20"/>
    <x v="85"/>
    <x v="1"/>
    <n v="92024"/>
    <n v="84"/>
    <s v="Acme Rosewood Handle Letter Opener"/>
    <x v="36"/>
    <n v="3"/>
    <x v="1"/>
    <x v="0"/>
    <n v="0.12"/>
    <n v="12"/>
    <x v="0"/>
    <d v="2016-12-30T00:00:00"/>
    <x v="0"/>
    <x v="1"/>
    <x v="15"/>
  </r>
  <r>
    <n v="5"/>
    <x v="1"/>
    <n v="6"/>
    <x v="2"/>
    <s v="Gilbert"/>
    <s v="United States"/>
    <s v="Brendan Sweed"/>
    <x v="1"/>
    <x v="72"/>
    <x v="86"/>
    <x v="1"/>
    <n v="85234"/>
    <n v="886"/>
    <s v="Hunt BOSTON Model 1606 High-Volume Electric Pencil Sharpener, Beige"/>
    <x v="83"/>
    <n v="8"/>
    <x v="1"/>
    <x v="0"/>
    <n v="111.3"/>
    <n v="1113"/>
    <x v="1"/>
    <d v="2016-12-10T00:00:00"/>
    <x v="0"/>
    <x v="3"/>
    <x v="6"/>
  </r>
  <r>
    <n v="5"/>
    <x v="1"/>
    <n v="6"/>
    <x v="0"/>
    <s v="Gilbert"/>
    <s v="United States"/>
    <s v="Brendan Sweed"/>
    <x v="1"/>
    <x v="72"/>
    <x v="86"/>
    <x v="1"/>
    <n v="85234"/>
    <n v="1118"/>
    <s v="netTALK DUO VoIP Telephone Service"/>
    <x v="84"/>
    <n v="4"/>
    <x v="1"/>
    <x v="0"/>
    <n v="62.99"/>
    <n v="168"/>
    <x v="1"/>
    <d v="2016-12-10T00:00:00"/>
    <x v="0"/>
    <x v="3"/>
    <x v="0"/>
  </r>
  <r>
    <n v="4"/>
    <x v="1"/>
    <n v="6"/>
    <x v="1"/>
    <s v="Los Angeles"/>
    <s v="United States"/>
    <s v="Greg Guthrie"/>
    <x v="1"/>
    <x v="73"/>
    <x v="87"/>
    <x v="1"/>
    <n v="90049"/>
    <n v="1179"/>
    <s v="Novimex Fabric Task Chair"/>
    <x v="32"/>
    <n v="3"/>
    <x v="1"/>
    <x v="0"/>
    <n v="-9.15"/>
    <n v="146"/>
    <x v="1"/>
    <d v="2016-11-04T00:00:00"/>
    <x v="0"/>
    <x v="1"/>
    <x v="5"/>
  </r>
  <r>
    <n v="4"/>
    <x v="1"/>
    <n v="6"/>
    <x v="2"/>
    <s v="Los Angeles"/>
    <s v="United States"/>
    <s v="Greg Guthrie"/>
    <x v="0"/>
    <x v="73"/>
    <x v="87"/>
    <x v="1"/>
    <n v="90049"/>
    <n v="1140"/>
    <s v="Newell 325"/>
    <x v="29"/>
    <n v="3"/>
    <x v="1"/>
    <x v="0"/>
    <n v="3.72"/>
    <n v="12"/>
    <x v="1"/>
    <d v="2016-11-04T00:00:00"/>
    <x v="0"/>
    <x v="1"/>
    <x v="6"/>
  </r>
  <r>
    <n v="4"/>
    <x v="1"/>
    <n v="6"/>
    <x v="2"/>
    <s v="Los Angeles"/>
    <s v="United States"/>
    <s v="Greg Guthrie"/>
    <x v="0"/>
    <x v="73"/>
    <x v="87"/>
    <x v="1"/>
    <n v="90049"/>
    <n v="1507"/>
    <s v="Staples"/>
    <x v="46"/>
    <n v="3"/>
    <x v="1"/>
    <x v="0"/>
    <n v="5.22"/>
    <n v="11"/>
    <x v="1"/>
    <d v="2016-11-04T00:00:00"/>
    <x v="0"/>
    <x v="1"/>
    <x v="4"/>
  </r>
  <r>
    <n v="4"/>
    <x v="1"/>
    <n v="6"/>
    <x v="2"/>
    <s v="Los Angeles"/>
    <s v="United States"/>
    <s v="Greg Guthrie"/>
    <x v="0"/>
    <x v="73"/>
    <x v="87"/>
    <x v="1"/>
    <n v="90049"/>
    <n v="1557"/>
    <s v="Tennsco Regal Shelving Units"/>
    <x v="70"/>
    <n v="4"/>
    <x v="1"/>
    <x v="0"/>
    <n v="12.17"/>
    <n v="406"/>
    <x v="1"/>
    <d v="2016-11-04T00:00:00"/>
    <x v="0"/>
    <x v="1"/>
    <x v="11"/>
  </r>
  <r>
    <n v="4"/>
    <x v="1"/>
    <n v="6"/>
    <x v="2"/>
    <s v="Los Angeles"/>
    <s v="United States"/>
    <s v="Greg Guthrie"/>
    <x v="0"/>
    <x v="73"/>
    <x v="87"/>
    <x v="1"/>
    <n v="90049"/>
    <n v="985"/>
    <s v="Letter/Legal File Tote with Clear Snap-On Lid, Black Granite"/>
    <x v="53"/>
    <n v="5"/>
    <x v="1"/>
    <x v="0"/>
    <n v="20.88"/>
    <n v="80"/>
    <x v="1"/>
    <d v="2016-11-04T00:00:00"/>
    <x v="0"/>
    <x v="1"/>
    <x v="11"/>
  </r>
  <r>
    <n v="4"/>
    <x v="1"/>
    <n v="6"/>
    <x v="2"/>
    <s v="Los Angeles"/>
    <s v="United States"/>
    <s v="Greg Guthrie"/>
    <x v="0"/>
    <x v="73"/>
    <x v="87"/>
    <x v="1"/>
    <n v="90049"/>
    <n v="1749"/>
    <s v="Xerox 1952"/>
    <x v="26"/>
    <n v="13"/>
    <x v="1"/>
    <x v="0"/>
    <n v="30.43"/>
    <n v="65"/>
    <x v="1"/>
    <d v="2016-11-04T00:00:00"/>
    <x v="0"/>
    <x v="1"/>
    <x v="3"/>
  </r>
  <r>
    <n v="4"/>
    <x v="1"/>
    <n v="6"/>
    <x v="2"/>
    <s v="Los Angeles"/>
    <s v="United States"/>
    <s v="Greg Guthrie"/>
    <x v="1"/>
    <x v="73"/>
    <x v="87"/>
    <x v="1"/>
    <n v="90049"/>
    <n v="245"/>
    <s v="Avery Framed View Binder, EZD Ring (Locking), Navy, 1 1/2"/>
    <x v="46"/>
    <n v="2"/>
    <x v="1"/>
    <x v="0"/>
    <n v="5.39"/>
    <n v="16"/>
    <x v="1"/>
    <d v="2016-11-04T00:00:00"/>
    <x v="0"/>
    <x v="1"/>
    <x v="2"/>
  </r>
  <r>
    <n v="4"/>
    <x v="1"/>
    <n v="6"/>
    <x v="2"/>
    <s v="Los Angeles"/>
    <s v="United States"/>
    <s v="Greg Guthrie"/>
    <x v="1"/>
    <x v="73"/>
    <x v="87"/>
    <x v="1"/>
    <n v="90049"/>
    <n v="664"/>
    <s v="Fellowes Twister Kit, Gray/Clear, 3/pkg"/>
    <x v="23"/>
    <n v="3"/>
    <x v="1"/>
    <x v="0"/>
    <n v="6.03"/>
    <n v="19"/>
    <x v="1"/>
    <d v="2016-11-04T00:00:00"/>
    <x v="0"/>
    <x v="1"/>
    <x v="2"/>
  </r>
  <r>
    <n v="4"/>
    <x v="1"/>
    <n v="6"/>
    <x v="0"/>
    <s v="Los Angeles"/>
    <s v="United States"/>
    <s v="Greg Guthrie"/>
    <x v="0"/>
    <x v="73"/>
    <x v="87"/>
    <x v="1"/>
    <n v="90049"/>
    <n v="1068"/>
    <s v="Maxell LTO Ultrium - 800 GB"/>
    <x v="85"/>
    <n v="9"/>
    <x v="1"/>
    <x v="0"/>
    <n v="47.86"/>
    <n v="252"/>
    <x v="1"/>
    <d v="2016-11-04T00:00:00"/>
    <x v="0"/>
    <x v="1"/>
    <x v="8"/>
  </r>
  <r>
    <n v="5"/>
    <x v="1"/>
    <n v="6"/>
    <x v="2"/>
    <s v="Bowling Green"/>
    <s v="United States"/>
    <s v="Nora Preis"/>
    <x v="1"/>
    <x v="74"/>
    <x v="88"/>
    <x v="0"/>
    <n v="43402"/>
    <n v="543"/>
    <s v="Economy Rollaway Files"/>
    <x v="14"/>
    <n v="2"/>
    <x v="0"/>
    <x v="0"/>
    <n v="19.82"/>
    <n v="264"/>
    <x v="0"/>
    <d v="2016-09-10T00:00:00"/>
    <x v="0"/>
    <x v="19"/>
    <x v="11"/>
  </r>
  <r>
    <n v="0"/>
    <x v="0"/>
    <n v="0"/>
    <x v="2"/>
    <s v="Billings"/>
    <s v="United States"/>
    <s v="Robert Barroso"/>
    <x v="1"/>
    <x v="75"/>
    <x v="89"/>
    <x v="1"/>
    <n v="59102"/>
    <n v="1458"/>
    <s v="SlimView Poly Binder, 3/8"/>
    <x v="16"/>
    <n v="2"/>
    <x v="1"/>
    <x v="0"/>
    <n v="2.69"/>
    <n v="8"/>
    <x v="1"/>
    <d v="2016-08-24T00:00:00"/>
    <x v="3"/>
    <x v="22"/>
    <x v="2"/>
  </r>
  <r>
    <n v="2"/>
    <x v="2"/>
    <n v="1"/>
    <x v="2"/>
    <s v="Los Angeles"/>
    <s v="United States"/>
    <s v="Roland Schwarz"/>
    <x v="0"/>
    <x v="76"/>
    <x v="90"/>
    <x v="1"/>
    <n v="90008"/>
    <n v="1498"/>
    <s v="Standard Rollaway File with Lock"/>
    <x v="86"/>
    <n v="7"/>
    <x v="1"/>
    <x v="0"/>
    <n v="327.95"/>
    <n v="1261"/>
    <x v="1"/>
    <d v="2016-12-08T00:00:00"/>
    <x v="2"/>
    <x v="1"/>
    <x v="11"/>
  </r>
  <r>
    <n v="4"/>
    <x v="1"/>
    <n v="6"/>
    <x v="2"/>
    <s v="Cottage Grove"/>
    <s v="United States"/>
    <s v="Debra Catini"/>
    <x v="0"/>
    <x v="31"/>
    <x v="91"/>
    <x v="3"/>
    <n v="55016"/>
    <n v="1339"/>
    <s v="Recycled Eldon Regeneration Jumbo File"/>
    <x v="5"/>
    <n v="2"/>
    <x v="3"/>
    <x v="0"/>
    <n v="6.88"/>
    <n v="25"/>
    <x v="0"/>
    <d v="2017-01-02T00:00:00"/>
    <x v="0"/>
    <x v="23"/>
    <x v="11"/>
  </r>
  <r>
    <n v="4"/>
    <x v="1"/>
    <n v="6"/>
    <x v="0"/>
    <s v="Cottage Grove"/>
    <s v="United States"/>
    <s v="Debra Catini"/>
    <x v="0"/>
    <x v="31"/>
    <x v="91"/>
    <x v="3"/>
    <n v="55016"/>
    <n v="915"/>
    <s v="Imation 32GB Pocket Pro USB 3.0 Flash Drive - 32 GB - Black - 1 P ..."/>
    <x v="85"/>
    <n v="4"/>
    <x v="3"/>
    <x v="0"/>
    <n v="47.92"/>
    <n v="120"/>
    <x v="0"/>
    <d v="2017-01-02T00:00:00"/>
    <x v="0"/>
    <x v="23"/>
    <x v="8"/>
  </r>
  <r>
    <n v="6"/>
    <x v="0"/>
    <n v="6"/>
    <x v="1"/>
    <s v="Saint Petersburg"/>
    <s v="United States"/>
    <s v="Anthony Johnson"/>
    <x v="1"/>
    <x v="77"/>
    <x v="92"/>
    <x v="2"/>
    <n v="33710"/>
    <n v="596"/>
    <s v="Electrix Halogen Magnifier Lamp"/>
    <x v="15"/>
    <n v="2"/>
    <x v="2"/>
    <x v="0"/>
    <n v="23.32"/>
    <n v="311"/>
    <x v="1"/>
    <d v="2016-05-20T00:00:00"/>
    <x v="0"/>
    <x v="2"/>
    <x v="9"/>
  </r>
  <r>
    <n v="6"/>
    <x v="0"/>
    <n v="6"/>
    <x v="0"/>
    <s v="Buffalo Grove"/>
    <s v="United States"/>
    <s v="Bryan Mills"/>
    <x v="1"/>
    <x v="78"/>
    <x v="93"/>
    <x v="3"/>
    <n v="60089"/>
    <n v="1014"/>
    <s v="Logitech Gaming G510s - Keyboard"/>
    <x v="87"/>
    <n v="7"/>
    <x v="3"/>
    <x v="0"/>
    <n v="95.19"/>
    <n v="476"/>
    <x v="0"/>
    <d v="2016-09-08T00:00:00"/>
    <x v="0"/>
    <x v="10"/>
    <x v="8"/>
  </r>
  <r>
    <n v="6"/>
    <x v="0"/>
    <n v="6"/>
    <x v="2"/>
    <s v="Los Angeles"/>
    <s v="United States"/>
    <s v="Dennis Pardue"/>
    <x v="1"/>
    <x v="43"/>
    <x v="94"/>
    <x v="1"/>
    <n v="90004"/>
    <n v="1609"/>
    <s v="Vinyl Sectional Post Binders"/>
    <x v="88"/>
    <n v="6"/>
    <x v="1"/>
    <x v="0"/>
    <n v="67.86"/>
    <n v="181"/>
    <x v="2"/>
    <d v="2016-07-11T00:00:00"/>
    <x v="0"/>
    <x v="1"/>
    <x v="2"/>
  </r>
  <r>
    <n v="5"/>
    <x v="1"/>
    <n v="6"/>
    <x v="2"/>
    <s v="Lawrence"/>
    <s v="United States"/>
    <s v="George Zrebassa"/>
    <x v="0"/>
    <x v="79"/>
    <x v="95"/>
    <x v="0"/>
    <n v="1841"/>
    <n v="502"/>
    <s v="Decoflex Hanging Personal Folder File, Blue"/>
    <x v="70"/>
    <n v="3"/>
    <x v="0"/>
    <x v="0"/>
    <n v="12.49"/>
    <n v="46"/>
    <x v="1"/>
    <d v="2016-10-03T00:00:00"/>
    <x v="0"/>
    <x v="24"/>
    <x v="11"/>
  </r>
  <r>
    <n v="4"/>
    <x v="1"/>
    <n v="6"/>
    <x v="2"/>
    <s v="San Diego"/>
    <s v="United States"/>
    <s v="Deborah Brumfield"/>
    <x v="0"/>
    <x v="63"/>
    <x v="96"/>
    <x v="1"/>
    <n v="92024"/>
    <n v="1087"/>
    <s v="Message Book, Standard Line While You Were Out, 5 1/2 X 4, 200 Sets/Book"/>
    <x v="43"/>
    <n v="4"/>
    <x v="1"/>
    <x v="0"/>
    <n v="16.09"/>
    <n v="34"/>
    <x v="2"/>
    <d v="2016-02-08T00:00:00"/>
    <x v="0"/>
    <x v="1"/>
    <x v="3"/>
  </r>
  <r>
    <n v="4"/>
    <x v="1"/>
    <n v="6"/>
    <x v="2"/>
    <s v="San Diego"/>
    <s v="United States"/>
    <s v="Deborah Brumfield"/>
    <x v="1"/>
    <x v="63"/>
    <x v="96"/>
    <x v="1"/>
    <n v="92024"/>
    <n v="706"/>
    <s v="GBC Recycled Grain Textured Covers"/>
    <x v="64"/>
    <n v="3"/>
    <x v="1"/>
    <x v="0"/>
    <n v="29.01"/>
    <n v="83"/>
    <x v="2"/>
    <d v="2016-02-08T00:00:00"/>
    <x v="0"/>
    <x v="1"/>
    <x v="2"/>
  </r>
  <r>
    <n v="5"/>
    <x v="1"/>
    <n v="6"/>
    <x v="2"/>
    <s v="Columbus"/>
    <s v="United States"/>
    <s v="Brendan Sweed"/>
    <x v="4"/>
    <x v="50"/>
    <x v="97"/>
    <x v="0"/>
    <n v="43229"/>
    <n v="928"/>
    <s v="Insertable Tab Indexes For Data Binders"/>
    <x v="50"/>
    <n v="3"/>
    <x v="0"/>
    <x v="0"/>
    <n v="-2.29"/>
    <n v="3"/>
    <x v="1"/>
    <d v="2016-08-30T00:00:00"/>
    <x v="0"/>
    <x v="19"/>
    <x v="2"/>
  </r>
  <r>
    <n v="5"/>
    <x v="1"/>
    <n v="6"/>
    <x v="2"/>
    <s v="Columbus"/>
    <s v="United States"/>
    <s v="Brendan Sweed"/>
    <x v="4"/>
    <x v="50"/>
    <x v="97"/>
    <x v="0"/>
    <n v="43229"/>
    <n v="1636"/>
    <s v="Wilson Jones Custom Binder Spines &amp; Labels"/>
    <x v="47"/>
    <n v="4"/>
    <x v="0"/>
    <x v="0"/>
    <n v="-4.57"/>
    <n v="7"/>
    <x v="1"/>
    <d v="2016-08-30T00:00:00"/>
    <x v="0"/>
    <x v="19"/>
    <x v="2"/>
  </r>
  <r>
    <n v="5"/>
    <x v="1"/>
    <n v="6"/>
    <x v="2"/>
    <s v="Columbus"/>
    <s v="United States"/>
    <s v="Brendan Sweed"/>
    <x v="4"/>
    <x v="50"/>
    <x v="97"/>
    <x v="0"/>
    <n v="43229"/>
    <n v="414"/>
    <s v="Cardinal Slant-D Ring Binder, Heavy Gauge Vinyl"/>
    <x v="89"/>
    <n v="8"/>
    <x v="0"/>
    <x v="0"/>
    <n v="-16.68"/>
    <n v="21"/>
    <x v="1"/>
    <d v="2016-08-30T00:00:00"/>
    <x v="0"/>
    <x v="19"/>
    <x v="2"/>
  </r>
  <r>
    <n v="4"/>
    <x v="1"/>
    <n v="6"/>
    <x v="1"/>
    <s v="New York City"/>
    <s v="United States"/>
    <s v="Roger Demir"/>
    <x v="0"/>
    <x v="80"/>
    <x v="98"/>
    <x v="0"/>
    <n v="10024"/>
    <n v="1563"/>
    <s v="Tensor Computer Mounted Lamp"/>
    <x v="39"/>
    <n v="6"/>
    <x v="0"/>
    <x v="0"/>
    <n v="24.12"/>
    <n v="89"/>
    <x v="0"/>
    <d v="2016-11-06T00:00:00"/>
    <x v="0"/>
    <x v="0"/>
    <x v="9"/>
  </r>
  <r>
    <n v="4"/>
    <x v="1"/>
    <n v="6"/>
    <x v="2"/>
    <s v="New York City"/>
    <s v="United States"/>
    <s v="Roger Demir"/>
    <x v="0"/>
    <x v="80"/>
    <x v="98"/>
    <x v="0"/>
    <n v="10024"/>
    <n v="208"/>
    <s v="Avery 499"/>
    <x v="43"/>
    <n v="7"/>
    <x v="0"/>
    <x v="0"/>
    <n v="16.04"/>
    <n v="35"/>
    <x v="0"/>
    <d v="2016-11-06T00:00:00"/>
    <x v="0"/>
    <x v="0"/>
    <x v="10"/>
  </r>
  <r>
    <n v="6"/>
    <x v="0"/>
    <n v="6"/>
    <x v="2"/>
    <s v="New York City"/>
    <s v="United States"/>
    <s v="Kristina Nunn"/>
    <x v="0"/>
    <x v="81"/>
    <x v="99"/>
    <x v="0"/>
    <n v="10009"/>
    <n v="1501"/>
    <s v="Staple envelope"/>
    <x v="46"/>
    <n v="2"/>
    <x v="0"/>
    <x v="0"/>
    <n v="5.34"/>
    <n v="11"/>
    <x v="2"/>
    <d v="2016-03-08T00:00:00"/>
    <x v="0"/>
    <x v="0"/>
    <x v="7"/>
  </r>
  <r>
    <n v="6"/>
    <x v="0"/>
    <n v="6"/>
    <x v="2"/>
    <s v="New York City"/>
    <s v="United States"/>
    <s v="Kristina Nunn"/>
    <x v="0"/>
    <x v="81"/>
    <x v="99"/>
    <x v="0"/>
    <n v="10009"/>
    <n v="149"/>
    <s v="Array Parchment Paper, Assorted Colors"/>
    <x v="33"/>
    <n v="5"/>
    <x v="0"/>
    <x v="0"/>
    <n v="17.47"/>
    <n v="36"/>
    <x v="2"/>
    <d v="2016-03-08T00:00:00"/>
    <x v="0"/>
    <x v="0"/>
    <x v="3"/>
  </r>
  <r>
    <n v="5"/>
    <x v="1"/>
    <n v="6"/>
    <x v="2"/>
    <s v="Miami"/>
    <s v="United States"/>
    <s v="Philip Brown"/>
    <x v="1"/>
    <x v="82"/>
    <x v="100"/>
    <x v="2"/>
    <n v="33178"/>
    <n v="1501"/>
    <s v="Staple envelope"/>
    <x v="10"/>
    <n v="3"/>
    <x v="2"/>
    <x v="0"/>
    <n v="7.63"/>
    <n v="23"/>
    <x v="0"/>
    <d v="2016-12-17T00:00:00"/>
    <x v="0"/>
    <x v="2"/>
    <x v="7"/>
  </r>
  <r>
    <n v="4"/>
    <x v="1"/>
    <n v="6"/>
    <x v="2"/>
    <s v="Plainfield"/>
    <s v="United States"/>
    <s v="Eric Hoffmann"/>
    <x v="0"/>
    <x v="83"/>
    <x v="101"/>
    <x v="0"/>
    <n v="7060"/>
    <n v="525"/>
    <s v="DIXON Ticonderoga Erasable Checking Pencils"/>
    <x v="38"/>
    <n v="1"/>
    <x v="0"/>
    <x v="0"/>
    <n v="2.1800000000000002"/>
    <n v="6"/>
    <x v="0"/>
    <d v="2016-07-06T00:00:00"/>
    <x v="0"/>
    <x v="25"/>
    <x v="6"/>
  </r>
  <r>
    <n v="4"/>
    <x v="1"/>
    <n v="6"/>
    <x v="0"/>
    <s v="Plainfield"/>
    <s v="United States"/>
    <s v="Eric Hoffmann"/>
    <x v="0"/>
    <x v="83"/>
    <x v="101"/>
    <x v="0"/>
    <n v="7060"/>
    <n v="1001"/>
    <s v="Logitech B530 USB Headset - headset - Full size, Binaural"/>
    <x v="14"/>
    <n v="2"/>
    <x v="0"/>
    <x v="0"/>
    <n v="19.97"/>
    <n v="74"/>
    <x v="0"/>
    <d v="2016-07-06T00:00:00"/>
    <x v="0"/>
    <x v="25"/>
    <x v="0"/>
  </r>
  <r>
    <n v="5"/>
    <x v="2"/>
    <n v="3"/>
    <x v="2"/>
    <s v="Houston"/>
    <s v="United States"/>
    <s v="Shui Tom"/>
    <x v="1"/>
    <x v="84"/>
    <x v="102"/>
    <x v="3"/>
    <n v="77095"/>
    <n v="1072"/>
    <s v="Memo Book, 100 Message Capacity, 5 3/8” x 11”"/>
    <x v="23"/>
    <n v="3"/>
    <x v="3"/>
    <x v="0"/>
    <n v="6.07"/>
    <n v="16"/>
    <x v="0"/>
    <d v="2016-02-19T00:00:00"/>
    <x v="1"/>
    <x v="4"/>
    <x v="3"/>
  </r>
  <r>
    <n v="5"/>
    <x v="1"/>
    <n v="6"/>
    <x v="0"/>
    <s v="Linden"/>
    <s v="United States"/>
    <s v="Cyma Kinney"/>
    <x v="0"/>
    <x v="85"/>
    <x v="103"/>
    <x v="0"/>
    <n v="7036"/>
    <n v="1066"/>
    <s v="Maxell DVD-RAM Discs"/>
    <x v="7"/>
    <n v="7"/>
    <x v="0"/>
    <x v="0"/>
    <n v="49.6"/>
    <n v="115"/>
    <x v="1"/>
    <d v="2016-02-12T00:00:00"/>
    <x v="0"/>
    <x v="25"/>
    <x v="8"/>
  </r>
  <r>
    <n v="4"/>
    <x v="1"/>
    <n v="6"/>
    <x v="0"/>
    <s v="Garden City"/>
    <s v="United States"/>
    <s v="Bill Tyler"/>
    <x v="0"/>
    <x v="27"/>
    <x v="104"/>
    <x v="3"/>
    <n v="67846"/>
    <n v="518"/>
    <s v="Digium D40 VoIP phone"/>
    <x v="90"/>
    <n v="2"/>
    <x v="3"/>
    <x v="0"/>
    <n v="74.81"/>
    <n v="258"/>
    <x v="1"/>
    <d v="2016-11-01T00:00:00"/>
    <x v="0"/>
    <x v="26"/>
    <x v="0"/>
  </r>
  <r>
    <n v="4"/>
    <x v="1"/>
    <n v="6"/>
    <x v="1"/>
    <s v="Memphis"/>
    <s v="United States"/>
    <s v="Laura Armstrong"/>
    <x v="1"/>
    <x v="86"/>
    <x v="105"/>
    <x v="2"/>
    <n v="38109"/>
    <n v="760"/>
    <s v="Global Leather Executive Chair"/>
    <x v="25"/>
    <n v="2"/>
    <x v="2"/>
    <x v="0"/>
    <n v="70.2"/>
    <n v="562"/>
    <x v="1"/>
    <d v="2016-05-03T00:00:00"/>
    <x v="0"/>
    <x v="27"/>
    <x v="5"/>
  </r>
  <r>
    <n v="4"/>
    <x v="1"/>
    <n v="6"/>
    <x v="2"/>
    <s v="Memphis"/>
    <s v="United States"/>
    <s v="Laura Armstrong"/>
    <x v="1"/>
    <x v="86"/>
    <x v="105"/>
    <x v="2"/>
    <n v="38109"/>
    <n v="14"/>
    <s v="2300 Heavy-Duty Transfer File Systems by Perma"/>
    <x v="22"/>
    <n v="5"/>
    <x v="2"/>
    <x v="0"/>
    <n v="-1.25"/>
    <n v="100"/>
    <x v="1"/>
    <d v="2016-05-03T00:00:00"/>
    <x v="0"/>
    <x v="27"/>
    <x v="11"/>
  </r>
  <r>
    <n v="6"/>
    <x v="0"/>
    <n v="6"/>
    <x v="1"/>
    <s v="Pasco"/>
    <s v="United States"/>
    <s v="Marc Crier"/>
    <x v="1"/>
    <x v="87"/>
    <x v="106"/>
    <x v="1"/>
    <n v="99301"/>
    <n v="833"/>
    <s v="Hon Deluxe Fabric Upholstered Stacking Chairs, Rounded Back"/>
    <x v="91"/>
    <n v="5"/>
    <x v="1"/>
    <x v="0"/>
    <n v="121.99"/>
    <n v="976"/>
    <x v="0"/>
    <d v="2016-09-14T00:00:00"/>
    <x v="0"/>
    <x v="11"/>
    <x v="5"/>
  </r>
  <r>
    <n v="6"/>
    <x v="0"/>
    <n v="6"/>
    <x v="2"/>
    <s v="Pasco"/>
    <s v="United States"/>
    <s v="Marc Crier"/>
    <x v="0"/>
    <x v="87"/>
    <x v="106"/>
    <x v="1"/>
    <n v="99301"/>
    <n v="1304"/>
    <s v="Prang Colored Pencils"/>
    <x v="16"/>
    <n v="2"/>
    <x v="1"/>
    <x v="0"/>
    <n v="2.65"/>
    <n v="6"/>
    <x v="0"/>
    <d v="2016-09-14T00:00:00"/>
    <x v="0"/>
    <x v="11"/>
    <x v="6"/>
  </r>
  <r>
    <n v="6"/>
    <x v="0"/>
    <n v="6"/>
    <x v="2"/>
    <s v="Pasco"/>
    <s v="United States"/>
    <s v="Marc Crier"/>
    <x v="0"/>
    <x v="87"/>
    <x v="106"/>
    <x v="1"/>
    <n v="99301"/>
    <n v="418"/>
    <s v="Carina Double Wide Media Storage Towers in Natural &amp; Black"/>
    <x v="42"/>
    <n v="6"/>
    <x v="1"/>
    <x v="0"/>
    <n v="19.440000000000001"/>
    <n v="486"/>
    <x v="0"/>
    <d v="2016-09-14T00:00:00"/>
    <x v="0"/>
    <x v="11"/>
    <x v="11"/>
  </r>
  <r>
    <n v="6"/>
    <x v="0"/>
    <n v="6"/>
    <x v="2"/>
    <s v="Pasco"/>
    <s v="United States"/>
    <s v="Marc Crier"/>
    <x v="0"/>
    <x v="87"/>
    <x v="106"/>
    <x v="1"/>
    <n v="99301"/>
    <n v="889"/>
    <s v="Hunt PowerHouse Electric Pencil Sharpener, Blue"/>
    <x v="92"/>
    <n v="8"/>
    <x v="1"/>
    <x v="0"/>
    <n v="91.15"/>
    <n v="304"/>
    <x v="0"/>
    <d v="2016-09-14T00:00:00"/>
    <x v="0"/>
    <x v="11"/>
    <x v="6"/>
  </r>
  <r>
    <n v="2"/>
    <x v="2"/>
    <n v="1"/>
    <x v="1"/>
    <s v="Oceanside"/>
    <s v="United States"/>
    <s v="Jennifer Patt"/>
    <x v="0"/>
    <x v="75"/>
    <x v="107"/>
    <x v="0"/>
    <n v="11572"/>
    <n v="678"/>
    <s v="G.E. Longer-Life Indoor Recessed Floodlight Bulbs"/>
    <x v="23"/>
    <n v="2"/>
    <x v="0"/>
    <x v="0"/>
    <n v="6.37"/>
    <n v="13"/>
    <x v="1"/>
    <d v="2016-08-26T00:00:00"/>
    <x v="2"/>
    <x v="0"/>
    <x v="9"/>
  </r>
  <r>
    <n v="2"/>
    <x v="2"/>
    <n v="1"/>
    <x v="2"/>
    <s v="Oceanside"/>
    <s v="United States"/>
    <s v="Jennifer Patt"/>
    <x v="1"/>
    <x v="75"/>
    <x v="107"/>
    <x v="0"/>
    <n v="11572"/>
    <n v="1630"/>
    <s v="Wilson Jones 1 Hanging DublLock Ring Binders"/>
    <x v="29"/>
    <n v="3"/>
    <x v="0"/>
    <x v="0"/>
    <n v="4.4400000000000004"/>
    <n v="13"/>
    <x v="1"/>
    <d v="2016-08-26T00:00:00"/>
    <x v="2"/>
    <x v="0"/>
    <x v="2"/>
  </r>
  <r>
    <n v="5"/>
    <x v="1"/>
    <n v="6"/>
    <x v="2"/>
    <s v="Long Beach"/>
    <s v="United States"/>
    <s v="Rick Duston"/>
    <x v="0"/>
    <x v="88"/>
    <x v="108"/>
    <x v="0"/>
    <n v="11561"/>
    <n v="1559"/>
    <s v="Tennsco Snap-Together Open Shelving Units, Starter Sets and Add-On Units"/>
    <x v="93"/>
    <n v="6"/>
    <x v="0"/>
    <x v="0"/>
    <n v="83.84"/>
    <n v="1677"/>
    <x v="0"/>
    <d v="2016-06-13T00:00:00"/>
    <x v="0"/>
    <x v="0"/>
    <x v="11"/>
  </r>
  <r>
    <n v="5"/>
    <x v="1"/>
    <n v="6"/>
    <x v="2"/>
    <s v="Long Beach"/>
    <s v="United States"/>
    <s v="Rick Duston"/>
    <x v="1"/>
    <x v="88"/>
    <x v="108"/>
    <x v="0"/>
    <n v="11561"/>
    <n v="781"/>
    <s v="Green Canvas Binder for 8-1/2 x 14 Sheets"/>
    <x v="80"/>
    <n v="2"/>
    <x v="0"/>
    <x v="0"/>
    <n v="25.68"/>
    <n v="68"/>
    <x v="0"/>
    <d v="2016-06-13T00:00:00"/>
    <x v="0"/>
    <x v="0"/>
    <x v="2"/>
  </r>
  <r>
    <n v="4"/>
    <x v="2"/>
    <n v="3"/>
    <x v="2"/>
    <s v="Romeoville"/>
    <s v="United States"/>
    <s v="Delfina Latchford"/>
    <x v="3"/>
    <x v="89"/>
    <x v="109"/>
    <x v="3"/>
    <n v="60441"/>
    <n v="244"/>
    <s v="Avery Flip-Chart Easel Binder, Black"/>
    <x v="94"/>
    <n v="2"/>
    <x v="3"/>
    <x v="0"/>
    <n v="-14.77"/>
    <n v="9"/>
    <x v="0"/>
    <d v="2016-02-10T00:00:00"/>
    <x v="1"/>
    <x v="10"/>
    <x v="2"/>
  </r>
  <r>
    <n v="3"/>
    <x v="2"/>
    <n v="1"/>
    <x v="2"/>
    <s v="Tempe"/>
    <s v="United States"/>
    <s v="Erin Smith"/>
    <x v="1"/>
    <x v="90"/>
    <x v="110"/>
    <x v="1"/>
    <n v="85281"/>
    <n v="1507"/>
    <s v="Staples"/>
    <x v="4"/>
    <n v="2"/>
    <x v="1"/>
    <x v="0"/>
    <n v="1.46"/>
    <n v="5"/>
    <x v="1"/>
    <d v="2016-10-05T00:00:00"/>
    <x v="2"/>
    <x v="3"/>
    <x v="4"/>
  </r>
  <r>
    <n v="3"/>
    <x v="2"/>
    <n v="1"/>
    <x v="2"/>
    <s v="Tempe"/>
    <s v="United States"/>
    <s v="Erin Smith"/>
    <x v="1"/>
    <x v="90"/>
    <x v="110"/>
    <x v="1"/>
    <n v="85281"/>
    <n v="96"/>
    <s v="Adams Telephone Message Book W/Dividers/Space For Phone Numbers, 5 1/4X8 1/2, 300/Messages"/>
    <x v="16"/>
    <n v="2"/>
    <x v="1"/>
    <x v="0"/>
    <n v="3.41"/>
    <n v="9"/>
    <x v="1"/>
    <d v="2016-10-05T00:00:00"/>
    <x v="2"/>
    <x v="3"/>
    <x v="3"/>
  </r>
  <r>
    <n v="3"/>
    <x v="2"/>
    <n v="1"/>
    <x v="2"/>
    <s v="Tempe"/>
    <s v="United States"/>
    <s v="Erin Smith"/>
    <x v="1"/>
    <x v="90"/>
    <x v="110"/>
    <x v="1"/>
    <n v="85281"/>
    <n v="1516"/>
    <s v="Stiletto Hand Letter Openers"/>
    <x v="77"/>
    <n v="2"/>
    <x v="1"/>
    <x v="0"/>
    <n v="-3.26"/>
    <n v="15"/>
    <x v="1"/>
    <d v="2016-10-05T00:00:00"/>
    <x v="2"/>
    <x v="3"/>
    <x v="15"/>
  </r>
  <r>
    <n v="3"/>
    <x v="2"/>
    <n v="1"/>
    <x v="2"/>
    <s v="Tempe"/>
    <s v="United States"/>
    <s v="Erin Smith"/>
    <x v="1"/>
    <x v="90"/>
    <x v="110"/>
    <x v="1"/>
    <n v="85281"/>
    <n v="981"/>
    <s v="Letter or Legal Size Expandable Poly String Tie Envelopes"/>
    <x v="46"/>
    <n v="6"/>
    <x v="1"/>
    <x v="0"/>
    <n v="4.63"/>
    <n v="13"/>
    <x v="1"/>
    <d v="2016-10-05T00:00:00"/>
    <x v="2"/>
    <x v="3"/>
    <x v="7"/>
  </r>
  <r>
    <n v="3"/>
    <x v="2"/>
    <n v="1"/>
    <x v="0"/>
    <s v="Tempe"/>
    <s v="United States"/>
    <s v="Erin Smith"/>
    <x v="1"/>
    <x v="90"/>
    <x v="110"/>
    <x v="1"/>
    <n v="85281"/>
    <n v="966"/>
    <s v="Kingston Digital DataTraveler 16GB USB 2.0"/>
    <x v="36"/>
    <n v="1"/>
    <x v="1"/>
    <x v="0"/>
    <n v="-0.09"/>
    <n v="7"/>
    <x v="1"/>
    <d v="2016-10-05T00:00:00"/>
    <x v="2"/>
    <x v="3"/>
    <x v="8"/>
  </r>
  <r>
    <n v="3"/>
    <x v="2"/>
    <n v="1"/>
    <x v="0"/>
    <s v="Tempe"/>
    <s v="United States"/>
    <s v="Erin Smith"/>
    <x v="1"/>
    <x v="90"/>
    <x v="110"/>
    <x v="1"/>
    <n v="85281"/>
    <n v="345"/>
    <s v="Bose SoundLink Bluetooth Speaker"/>
    <x v="17"/>
    <n v="2"/>
    <x v="1"/>
    <x v="0"/>
    <n v="107.46"/>
    <n v="318"/>
    <x v="1"/>
    <d v="2016-10-05T00:00:00"/>
    <x v="2"/>
    <x v="3"/>
    <x v="0"/>
  </r>
  <r>
    <n v="3"/>
    <x v="2"/>
    <n v="1"/>
    <x v="0"/>
    <s v="Tempe"/>
    <s v="United States"/>
    <s v="Erin Smith"/>
    <x v="1"/>
    <x v="90"/>
    <x v="110"/>
    <x v="1"/>
    <n v="85281"/>
    <n v="1322"/>
    <s v="Pyle PMP37LED"/>
    <x v="14"/>
    <n v="3"/>
    <x v="1"/>
    <x v="0"/>
    <n v="20.16"/>
    <n v="230"/>
    <x v="1"/>
    <d v="2016-10-05T00:00:00"/>
    <x v="2"/>
    <x v="3"/>
    <x v="0"/>
  </r>
  <r>
    <n v="5"/>
    <x v="1"/>
    <n v="6"/>
    <x v="1"/>
    <s v="Huntsville"/>
    <s v="United States"/>
    <s v="Ed Jacobs"/>
    <x v="7"/>
    <x v="7"/>
    <x v="111"/>
    <x v="3"/>
    <n v="77340"/>
    <n v="1538"/>
    <s v="Tenex Carpeted, Granite-Look or Clear Contemporary Contour Shape Chair Mats"/>
    <x v="95"/>
    <n v="2"/>
    <x v="3"/>
    <x v="0"/>
    <n v="-74.95"/>
    <n v="57"/>
    <x v="0"/>
    <d v="2016-12-21T00:00:00"/>
    <x v="0"/>
    <x v="4"/>
    <x v="9"/>
  </r>
  <r>
    <n v="5"/>
    <x v="1"/>
    <n v="6"/>
    <x v="2"/>
    <s v="Huntsville"/>
    <s v="United States"/>
    <s v="Ed Jacobs"/>
    <x v="1"/>
    <x v="7"/>
    <x v="111"/>
    <x v="3"/>
    <n v="77340"/>
    <n v="1829"/>
    <s v="Xerox 224"/>
    <x v="44"/>
    <n v="7"/>
    <x v="3"/>
    <x v="0"/>
    <n v="12.7"/>
    <n v="36"/>
    <x v="0"/>
    <d v="2016-12-21T00:00:00"/>
    <x v="0"/>
    <x v="4"/>
    <x v="3"/>
  </r>
  <r>
    <n v="2"/>
    <x v="1"/>
    <n v="3"/>
    <x v="1"/>
    <s v="Lorain"/>
    <s v="United States"/>
    <s v="Anthony Jacobs"/>
    <x v="6"/>
    <x v="73"/>
    <x v="112"/>
    <x v="0"/>
    <n v="44052"/>
    <n v="830"/>
    <s v="Hon 94000 Series Round Tables"/>
    <x v="96"/>
    <n v="8"/>
    <x v="0"/>
    <x v="1"/>
    <n v="-734.53"/>
    <n v="1422"/>
    <x v="1"/>
    <d v="2016-11-02T00:00:00"/>
    <x v="1"/>
    <x v="19"/>
    <x v="1"/>
  </r>
  <r>
    <n v="5"/>
    <x v="1"/>
    <n v="6"/>
    <x v="2"/>
    <s v="Fort Lauderdale"/>
    <s v="United States"/>
    <s v="Daniel Byrd"/>
    <x v="1"/>
    <x v="91"/>
    <x v="113"/>
    <x v="2"/>
    <n v="33311"/>
    <n v="1814"/>
    <s v="Xerox 210"/>
    <x v="29"/>
    <n v="2"/>
    <x v="2"/>
    <x v="0"/>
    <n v="3.63"/>
    <n v="10"/>
    <x v="2"/>
    <d v="2016-10-29T00:00:00"/>
    <x v="0"/>
    <x v="2"/>
    <x v="3"/>
  </r>
  <r>
    <n v="4"/>
    <x v="1"/>
    <n v="6"/>
    <x v="2"/>
    <s v="Seattle"/>
    <s v="United States"/>
    <s v="Magdelene Morse"/>
    <x v="1"/>
    <x v="92"/>
    <x v="114"/>
    <x v="1"/>
    <n v="98105"/>
    <n v="781"/>
    <s v="Green Canvas Binder for 8-1/2 x 14 Sheets"/>
    <x v="71"/>
    <n v="4"/>
    <x v="1"/>
    <x v="1"/>
    <n v="51.36"/>
    <n v="137"/>
    <x v="0"/>
    <d v="2016-06-01T00:00:00"/>
    <x v="0"/>
    <x v="11"/>
    <x v="2"/>
  </r>
  <r>
    <n v="0"/>
    <x v="0"/>
    <n v="0"/>
    <x v="2"/>
    <s v="Columbus"/>
    <s v="United States"/>
    <s v="Denny Ordway"/>
    <x v="1"/>
    <x v="93"/>
    <x v="115"/>
    <x v="0"/>
    <n v="43229"/>
    <n v="887"/>
    <s v="Hunt Boston Vacuum Mount KS Pencil Sharpener"/>
    <x v="29"/>
    <n v="2"/>
    <x v="0"/>
    <x v="0"/>
    <n v="4.2"/>
    <n v="56"/>
    <x v="0"/>
    <d v="2016-10-03T00:00:00"/>
    <x v="3"/>
    <x v="19"/>
    <x v="6"/>
  </r>
  <r>
    <n v="0"/>
    <x v="0"/>
    <n v="0"/>
    <x v="2"/>
    <s v="Columbus"/>
    <s v="United States"/>
    <s v="Denny Ordway"/>
    <x v="1"/>
    <x v="93"/>
    <x v="115"/>
    <x v="0"/>
    <n v="43229"/>
    <n v="472"/>
    <s v="Convenience Packs of Business Envelopes"/>
    <x v="46"/>
    <n v="5"/>
    <x v="0"/>
    <x v="0"/>
    <n v="4.8899999999999997"/>
    <n v="14"/>
    <x v="0"/>
    <d v="2016-10-03T00:00:00"/>
    <x v="3"/>
    <x v="19"/>
    <x v="7"/>
  </r>
  <r>
    <n v="0"/>
    <x v="0"/>
    <n v="0"/>
    <x v="0"/>
    <s v="Columbus"/>
    <s v="United States"/>
    <s v="Denny Ordway"/>
    <x v="1"/>
    <x v="93"/>
    <x v="115"/>
    <x v="0"/>
    <n v="43229"/>
    <n v="1005"/>
    <s v="Logitech G105 Gaming Keyboard"/>
    <x v="74"/>
    <n v="3"/>
    <x v="0"/>
    <x v="0"/>
    <n v="-3.56"/>
    <n v="142"/>
    <x v="0"/>
    <d v="2016-10-03T00:00:00"/>
    <x v="3"/>
    <x v="19"/>
    <x v="8"/>
  </r>
  <r>
    <n v="2"/>
    <x v="2"/>
    <n v="1"/>
    <x v="2"/>
    <s v="Hollywood"/>
    <s v="United States"/>
    <s v="Christine Sundaresam"/>
    <x v="1"/>
    <x v="94"/>
    <x v="116"/>
    <x v="2"/>
    <n v="33021"/>
    <n v="663"/>
    <s v="Fellowes Superior 10 Outlet Split Surge Protector"/>
    <x v="33"/>
    <n v="5"/>
    <x v="2"/>
    <x v="0"/>
    <n v="17.13"/>
    <n v="152"/>
    <x v="0"/>
    <d v="2016-08-17T00:00:00"/>
    <x v="2"/>
    <x v="2"/>
    <x v="12"/>
  </r>
  <r>
    <n v="2"/>
    <x v="2"/>
    <n v="1"/>
    <x v="2"/>
    <s v="Hollywood"/>
    <s v="United States"/>
    <s v="Christine Sundaresam"/>
    <x v="1"/>
    <x v="94"/>
    <x v="116"/>
    <x v="2"/>
    <n v="33021"/>
    <n v="1752"/>
    <s v="Xerox 1955"/>
    <x v="26"/>
    <n v="5"/>
    <x v="2"/>
    <x v="0"/>
    <n v="29.69"/>
    <n v="91"/>
    <x v="0"/>
    <d v="2016-08-17T00:00:00"/>
    <x v="2"/>
    <x v="2"/>
    <x v="3"/>
  </r>
  <r>
    <n v="4"/>
    <x v="1"/>
    <n v="6"/>
    <x v="2"/>
    <s v="Newark"/>
    <s v="United States"/>
    <s v="John Castell"/>
    <x v="0"/>
    <x v="95"/>
    <x v="117"/>
    <x v="0"/>
    <n v="19711"/>
    <n v="201"/>
    <s v="Avery 492"/>
    <x v="10"/>
    <n v="6"/>
    <x v="0"/>
    <x v="0"/>
    <n v="7.95"/>
    <n v="17"/>
    <x v="0"/>
    <d v="2016-12-25T00:00:00"/>
    <x v="0"/>
    <x v="18"/>
    <x v="10"/>
  </r>
  <r>
    <n v="5"/>
    <x v="1"/>
    <n v="6"/>
    <x v="1"/>
    <s v="Los Angeles"/>
    <s v="United States"/>
    <s v="Deanra Eno"/>
    <x v="0"/>
    <x v="96"/>
    <x v="118"/>
    <x v="1"/>
    <n v="90008"/>
    <n v="1220"/>
    <s v="OIC Stacking Trays"/>
    <x v="13"/>
    <n v="6"/>
    <x v="1"/>
    <x v="0"/>
    <n v="8.82"/>
    <n v="20"/>
    <x v="2"/>
    <d v="2016-11-10T00:00:00"/>
    <x v="0"/>
    <x v="1"/>
    <x v="9"/>
  </r>
  <r>
    <n v="3"/>
    <x v="0"/>
    <n v="3"/>
    <x v="2"/>
    <s v="Los Angeles"/>
    <s v="United States"/>
    <s v="Anthony Rawles"/>
    <x v="0"/>
    <x v="97"/>
    <x v="119"/>
    <x v="1"/>
    <n v="90004"/>
    <n v="324"/>
    <s v="BIC Brite Liner Highlighters, Chisel Tip"/>
    <x v="9"/>
    <n v="5"/>
    <x v="1"/>
    <x v="0"/>
    <n v="10.37"/>
    <n v="32"/>
    <x v="1"/>
    <d v="2016-07-03T00:00:00"/>
    <x v="1"/>
    <x v="1"/>
    <x v="6"/>
  </r>
  <r>
    <n v="3"/>
    <x v="0"/>
    <n v="3"/>
    <x v="1"/>
    <s v="Mount Pleasant"/>
    <s v="United States"/>
    <s v="Natalie DeCherney"/>
    <x v="0"/>
    <x v="98"/>
    <x v="120"/>
    <x v="2"/>
    <n v="29464"/>
    <n v="756"/>
    <s v="Global Highback Leather Tilter in Burgundy"/>
    <x v="97"/>
    <n v="6"/>
    <x v="2"/>
    <x v="0"/>
    <n v="87.35"/>
    <n v="546"/>
    <x v="0"/>
    <d v="2016-01-16T00:00:00"/>
    <x v="1"/>
    <x v="13"/>
    <x v="5"/>
  </r>
  <r>
    <n v="4"/>
    <x v="1"/>
    <n v="6"/>
    <x v="2"/>
    <s v="Lakewood"/>
    <s v="United States"/>
    <s v="Charles Sheldon"/>
    <x v="0"/>
    <x v="99"/>
    <x v="121"/>
    <x v="0"/>
    <n v="8701"/>
    <n v="1261"/>
    <s v="Performers Binder/Pad Holder, Black"/>
    <x v="98"/>
    <n v="7"/>
    <x v="0"/>
    <x v="0"/>
    <n v="98.11"/>
    <n v="196"/>
    <x v="1"/>
    <d v="2016-08-16T00:00:00"/>
    <x v="0"/>
    <x v="25"/>
    <x v="2"/>
  </r>
  <r>
    <n v="6"/>
    <x v="0"/>
    <n v="6"/>
    <x v="1"/>
    <s v="Richmond"/>
    <s v="United States"/>
    <s v="Linda Cazamias"/>
    <x v="0"/>
    <x v="100"/>
    <x v="122"/>
    <x v="3"/>
    <n v="47374"/>
    <n v="1053"/>
    <s v="Master Caster Door Stop, Brown"/>
    <x v="5"/>
    <n v="4"/>
    <x v="3"/>
    <x v="0"/>
    <n v="6.91"/>
    <n v="20"/>
    <x v="1"/>
    <d v="2016-02-26T00:00:00"/>
    <x v="0"/>
    <x v="17"/>
    <x v="9"/>
  </r>
  <r>
    <n v="6"/>
    <x v="0"/>
    <n v="6"/>
    <x v="0"/>
    <s v="Richmond"/>
    <s v="United States"/>
    <s v="Linda Cazamias"/>
    <x v="0"/>
    <x v="100"/>
    <x v="122"/>
    <x v="3"/>
    <n v="47374"/>
    <n v="602"/>
    <s v="Enermax Briskie RF Wireless Keyboard and Mouse Combo"/>
    <x v="28"/>
    <n v="3"/>
    <x v="3"/>
    <x v="0"/>
    <n v="22.43"/>
    <n v="62"/>
    <x v="1"/>
    <d v="2016-02-26T00:00:00"/>
    <x v="0"/>
    <x v="17"/>
    <x v="8"/>
  </r>
  <r>
    <n v="3"/>
    <x v="2"/>
    <n v="1"/>
    <x v="2"/>
    <s v="Indianapolis"/>
    <s v="United States"/>
    <s v="Victoria Pisteka"/>
    <x v="0"/>
    <x v="101"/>
    <x v="123"/>
    <x v="3"/>
    <n v="46203"/>
    <n v="658"/>
    <s v="Fellowes Staxonsteel Drawer Files"/>
    <x v="72"/>
    <n v="2"/>
    <x v="3"/>
    <x v="0"/>
    <n v="54.09"/>
    <n v="386"/>
    <x v="1"/>
    <d v="2016-10-09T00:00:00"/>
    <x v="2"/>
    <x v="17"/>
    <x v="11"/>
  </r>
  <r>
    <n v="4"/>
    <x v="1"/>
    <n v="6"/>
    <x v="2"/>
    <s v="New York City"/>
    <s v="United States"/>
    <s v="Lena Hernandez"/>
    <x v="1"/>
    <x v="102"/>
    <x v="124"/>
    <x v="0"/>
    <n v="10009"/>
    <n v="1642"/>
    <s v="Wilson Jones Hanging Recycled Pressboard Data Binders"/>
    <x v="10"/>
    <n v="2"/>
    <x v="0"/>
    <x v="0"/>
    <n v="8.31"/>
    <n v="24"/>
    <x v="0"/>
    <d v="2016-09-05T00:00:00"/>
    <x v="0"/>
    <x v="0"/>
    <x v="2"/>
  </r>
  <r>
    <n v="4"/>
    <x v="1"/>
    <n v="6"/>
    <x v="0"/>
    <s v="New York City"/>
    <s v="United States"/>
    <s v="Lena Hernandez"/>
    <x v="0"/>
    <x v="102"/>
    <x v="124"/>
    <x v="0"/>
    <n v="10009"/>
    <n v="1616"/>
    <s v="WD My Passport Ultra 2TB Portable External Hard Drive"/>
    <x v="99"/>
    <n v="3"/>
    <x v="0"/>
    <x v="0"/>
    <n v="57.12"/>
    <n v="357"/>
    <x v="0"/>
    <d v="2016-09-05T00:00:00"/>
    <x v="0"/>
    <x v="0"/>
    <x v="8"/>
  </r>
  <r>
    <n v="6"/>
    <x v="0"/>
    <n v="6"/>
    <x v="0"/>
    <s v="Omaha"/>
    <s v="United States"/>
    <s v="Patrick Gardner"/>
    <x v="0"/>
    <x v="103"/>
    <x v="125"/>
    <x v="3"/>
    <n v="68104"/>
    <n v="783"/>
    <s v="Griffin GC17055 Auxiliary Audio Cable"/>
    <x v="9"/>
    <n v="2"/>
    <x v="3"/>
    <x v="0"/>
    <n v="10.07"/>
    <n v="36"/>
    <x v="0"/>
    <d v="2016-07-27T00:00:00"/>
    <x v="0"/>
    <x v="28"/>
    <x v="0"/>
  </r>
  <r>
    <n v="4"/>
    <x v="1"/>
    <n v="6"/>
    <x v="1"/>
    <s v="San Francisco"/>
    <s v="United States"/>
    <s v="Ben Wallace"/>
    <x v="0"/>
    <x v="99"/>
    <x v="126"/>
    <x v="1"/>
    <n v="94122"/>
    <n v="1447"/>
    <s v="Seth Thomas 14 Day/Date Wall Clock"/>
    <x v="3"/>
    <n v="3"/>
    <x v="1"/>
    <x v="0"/>
    <n v="31.61"/>
    <n v="85"/>
    <x v="0"/>
    <d v="2016-08-16T00:00:00"/>
    <x v="0"/>
    <x v="1"/>
    <x v="9"/>
  </r>
  <r>
    <n v="4"/>
    <x v="1"/>
    <n v="6"/>
    <x v="0"/>
    <s v="San Francisco"/>
    <s v="United States"/>
    <s v="Ben Wallace"/>
    <x v="1"/>
    <x v="99"/>
    <x v="126"/>
    <x v="1"/>
    <n v="94122"/>
    <n v="340"/>
    <s v="BlackBerry Q10"/>
    <x v="7"/>
    <n v="8"/>
    <x v="1"/>
    <x v="0"/>
    <n v="50.4"/>
    <n v="806"/>
    <x v="0"/>
    <d v="2016-08-16T00:00:00"/>
    <x v="0"/>
    <x v="1"/>
    <x v="0"/>
  </r>
  <r>
    <n v="3"/>
    <x v="0"/>
    <n v="3"/>
    <x v="2"/>
    <s v="New York City"/>
    <s v="United States"/>
    <s v="Barbara Fisher"/>
    <x v="0"/>
    <x v="104"/>
    <x v="127"/>
    <x v="0"/>
    <n v="10009"/>
    <n v="1129"/>
    <s v="Newell 315"/>
    <x v="29"/>
    <n v="3"/>
    <x v="0"/>
    <x v="0"/>
    <n v="4.49"/>
    <n v="18"/>
    <x v="1"/>
    <d v="2016-07-17T00:00:00"/>
    <x v="1"/>
    <x v="0"/>
    <x v="6"/>
  </r>
  <r>
    <n v="5"/>
    <x v="2"/>
    <n v="3"/>
    <x v="2"/>
    <s v="Santa Clara"/>
    <s v="United States"/>
    <s v="Lisa Ryan"/>
    <x v="0"/>
    <x v="0"/>
    <x v="128"/>
    <x v="1"/>
    <n v="95051"/>
    <n v="1087"/>
    <s v="Message Book, Wirebound, Four 5 1/2 X 4 Forms/Pg., 200 Dupl. Sets/Book"/>
    <x v="9"/>
    <n v="2"/>
    <x v="1"/>
    <x v="1"/>
    <n v="9.66"/>
    <n v="21"/>
    <x v="1"/>
    <d v="2016-09-12T00:00:00"/>
    <x v="1"/>
    <x v="1"/>
    <x v="3"/>
  </r>
  <r>
    <n v="5"/>
    <x v="2"/>
    <n v="3"/>
    <x v="2"/>
    <s v="Santa Clara"/>
    <s v="United States"/>
    <s v="Lisa Ryan"/>
    <x v="0"/>
    <x v="0"/>
    <x v="128"/>
    <x v="1"/>
    <n v="95051"/>
    <n v="73"/>
    <s v="Acme Design Line 8 Stainless Steel Bent Scissors w/Champagne Handles, 3-1/8 Cut"/>
    <x v="5"/>
    <n v="4"/>
    <x v="1"/>
    <x v="1"/>
    <n v="7.39"/>
    <n v="27"/>
    <x v="1"/>
    <d v="2016-09-12T00:00:00"/>
    <x v="1"/>
    <x v="1"/>
    <x v="15"/>
  </r>
  <r>
    <n v="5"/>
    <x v="2"/>
    <n v="3"/>
    <x v="2"/>
    <s v="Santa Clara"/>
    <s v="United States"/>
    <s v="Lisa Ryan"/>
    <x v="1"/>
    <x v="0"/>
    <x v="128"/>
    <x v="1"/>
    <n v="95051"/>
    <n v="258"/>
    <s v="Avery Legal 4-Ring Binder"/>
    <x v="73"/>
    <n v="5"/>
    <x v="1"/>
    <x v="1"/>
    <n v="31.47"/>
    <n v="84"/>
    <x v="1"/>
    <d v="2016-09-12T00:00:00"/>
    <x v="1"/>
    <x v="1"/>
    <x v="2"/>
  </r>
  <r>
    <n v="2"/>
    <x v="2"/>
    <n v="1"/>
    <x v="2"/>
    <s v="Brownsville"/>
    <s v="United States"/>
    <s v="Victoria Pisteka"/>
    <x v="1"/>
    <x v="16"/>
    <x v="129"/>
    <x v="3"/>
    <n v="78521"/>
    <n v="1746"/>
    <s v="Xerox 195"/>
    <x v="29"/>
    <n v="2"/>
    <x v="3"/>
    <x v="0"/>
    <n v="3.74"/>
    <n v="11"/>
    <x v="1"/>
    <d v="2016-12-11T00:00:00"/>
    <x v="2"/>
    <x v="4"/>
    <x v="3"/>
  </r>
  <r>
    <n v="2"/>
    <x v="2"/>
    <n v="1"/>
    <x v="2"/>
    <s v="Brownsville"/>
    <s v="United States"/>
    <s v="Victoria Pisteka"/>
    <x v="1"/>
    <x v="16"/>
    <x v="129"/>
    <x v="3"/>
    <n v="78521"/>
    <n v="1336"/>
    <s v="Recycled Data-Pak for Archival Bound Computer Printouts, 12-1/2 x 12-1/2 x 16"/>
    <x v="53"/>
    <n v="3"/>
    <x v="3"/>
    <x v="0"/>
    <n v="20.75"/>
    <n v="237"/>
    <x v="1"/>
    <d v="2016-12-11T00:00:00"/>
    <x v="2"/>
    <x v="4"/>
    <x v="11"/>
  </r>
  <r>
    <n v="2"/>
    <x v="1"/>
    <n v="3"/>
    <x v="1"/>
    <s v="Houston"/>
    <s v="United States"/>
    <s v="Luke Foster"/>
    <x v="7"/>
    <x v="76"/>
    <x v="130"/>
    <x v="3"/>
    <n v="77095"/>
    <n v="12"/>
    <s v="12-1/2 Diameter Round Wall Clock"/>
    <x v="100"/>
    <n v="3"/>
    <x v="3"/>
    <x v="0"/>
    <n v="-14.39"/>
    <n v="24"/>
    <x v="0"/>
    <d v="2016-12-08T00:00:00"/>
    <x v="1"/>
    <x v="4"/>
    <x v="9"/>
  </r>
  <r>
    <n v="6"/>
    <x v="0"/>
    <n v="6"/>
    <x v="2"/>
    <s v="New York City"/>
    <s v="United States"/>
    <s v="Stephanie Phelps"/>
    <x v="0"/>
    <x v="105"/>
    <x v="131"/>
    <x v="0"/>
    <n v="10009"/>
    <n v="333"/>
    <s v="Binney &amp; Smith inkTank Erasable Pocket Highlighter, Chisel Tip, Yellow"/>
    <x v="5"/>
    <n v="7"/>
    <x v="0"/>
    <x v="0"/>
    <n v="7.02"/>
    <n v="16"/>
    <x v="1"/>
    <d v="2016-08-11T00:00:00"/>
    <x v="0"/>
    <x v="0"/>
    <x v="6"/>
  </r>
  <r>
    <n v="6"/>
    <x v="0"/>
    <n v="6"/>
    <x v="0"/>
    <s v="New York City"/>
    <s v="United States"/>
    <s v="Stephanie Phelps"/>
    <x v="0"/>
    <x v="105"/>
    <x v="131"/>
    <x v="0"/>
    <n v="10009"/>
    <n v="1277"/>
    <s v="Plantronics CS 50-USB - headset - Convertible, Monaural"/>
    <x v="101"/>
    <n v="1"/>
    <x v="0"/>
    <x v="0"/>
    <n v="36.72"/>
    <n v="136"/>
    <x v="1"/>
    <d v="2016-08-11T00:00:00"/>
    <x v="0"/>
    <x v="0"/>
    <x v="0"/>
  </r>
  <r>
    <n v="6"/>
    <x v="0"/>
    <n v="6"/>
    <x v="1"/>
    <s v="Newark"/>
    <s v="United States"/>
    <s v="Maureen Gastineau"/>
    <x v="1"/>
    <x v="106"/>
    <x v="132"/>
    <x v="0"/>
    <n v="43055"/>
    <n v="1447"/>
    <s v="Seth Thomas 14 Putty-Colored Wall Clock"/>
    <x v="44"/>
    <n v="4"/>
    <x v="0"/>
    <x v="0"/>
    <n v="12.91"/>
    <n v="94"/>
    <x v="2"/>
    <d v="2016-10-28T00:00:00"/>
    <x v="0"/>
    <x v="19"/>
    <x v="9"/>
  </r>
  <r>
    <n v="4"/>
    <x v="1"/>
    <n v="6"/>
    <x v="0"/>
    <s v="Wilmington"/>
    <s v="United States"/>
    <s v="Lena Creighton"/>
    <x v="1"/>
    <x v="107"/>
    <x v="133"/>
    <x v="2"/>
    <n v="28403"/>
    <n v="158"/>
    <s v="AT&amp;T CL2909"/>
    <x v="37"/>
    <n v="3"/>
    <x v="2"/>
    <x v="0"/>
    <n v="37.799999999999997"/>
    <n v="302"/>
    <x v="0"/>
    <d v="2016-04-29T00:00:00"/>
    <x v="0"/>
    <x v="16"/>
    <x v="0"/>
  </r>
  <r>
    <n v="4"/>
    <x v="1"/>
    <n v="6"/>
    <x v="2"/>
    <s v="Los Angeles"/>
    <s v="United States"/>
    <s v="Ben Ferrer"/>
    <x v="0"/>
    <x v="108"/>
    <x v="134"/>
    <x v="1"/>
    <n v="90036"/>
    <n v="661"/>
    <s v="Fellowes Super Stor/Drawer"/>
    <x v="102"/>
    <n v="9"/>
    <x v="1"/>
    <x v="0"/>
    <n v="44.95"/>
    <n v="250"/>
    <x v="2"/>
    <d v="2016-07-16T00:00:00"/>
    <x v="0"/>
    <x v="1"/>
    <x v="11"/>
  </r>
  <r>
    <n v="4"/>
    <x v="1"/>
    <n v="6"/>
    <x v="0"/>
    <s v="Los Angeles"/>
    <s v="United States"/>
    <s v="Ben Ferrer"/>
    <x v="1"/>
    <x v="108"/>
    <x v="134"/>
    <x v="1"/>
    <n v="90036"/>
    <n v="729"/>
    <s v="GE DSL Phone Line Filter"/>
    <x v="64"/>
    <n v="8"/>
    <x v="1"/>
    <x v="0"/>
    <n v="28.79"/>
    <n v="256"/>
    <x v="2"/>
    <d v="2016-07-16T00:00:00"/>
    <x v="0"/>
    <x v="1"/>
    <x v="0"/>
  </r>
  <r>
    <n v="3"/>
    <x v="2"/>
    <n v="1"/>
    <x v="1"/>
    <s v="San Antonio"/>
    <s v="United States"/>
    <s v="Emily Burns"/>
    <x v="2"/>
    <x v="109"/>
    <x v="135"/>
    <x v="3"/>
    <n v="78207"/>
    <n v="771"/>
    <s v="Global Value Mid-Back Managers Chair, Gray"/>
    <x v="32"/>
    <n v="3"/>
    <x v="3"/>
    <x v="0"/>
    <n v="-9.1300000000000008"/>
    <n v="128"/>
    <x v="0"/>
    <d v="2016-05-08T00:00:00"/>
    <x v="2"/>
    <x v="4"/>
    <x v="5"/>
  </r>
  <r>
    <n v="6"/>
    <x v="0"/>
    <n v="6"/>
    <x v="2"/>
    <s v="Houston"/>
    <s v="United States"/>
    <s v="Emily Ducich"/>
    <x v="1"/>
    <x v="110"/>
    <x v="136"/>
    <x v="3"/>
    <n v="77036"/>
    <n v="122"/>
    <s v="Alphabetical Labels for Top Tab Filing"/>
    <x v="13"/>
    <n v="2"/>
    <x v="3"/>
    <x v="0"/>
    <n v="8.8800000000000008"/>
    <n v="24"/>
    <x v="2"/>
    <d v="2016-11-29T00:00:00"/>
    <x v="0"/>
    <x v="4"/>
    <x v="10"/>
  </r>
  <r>
    <n v="2"/>
    <x v="1"/>
    <n v="3"/>
    <x v="1"/>
    <s v="Montgomery"/>
    <s v="United States"/>
    <s v="Alan Schoenberger"/>
    <x v="0"/>
    <x v="111"/>
    <x v="137"/>
    <x v="2"/>
    <n v="36116"/>
    <n v="773"/>
    <s v="Global Wood Trimmed Managers Task Chair, Khaki"/>
    <x v="103"/>
    <n v="6"/>
    <x v="2"/>
    <x v="0"/>
    <n v="70.959999999999994"/>
    <n v="546"/>
    <x v="1"/>
    <d v="2016-10-20T00:00:00"/>
    <x v="1"/>
    <x v="29"/>
    <x v="5"/>
  </r>
  <r>
    <n v="2"/>
    <x v="1"/>
    <n v="3"/>
    <x v="2"/>
    <s v="Montgomery"/>
    <s v="United States"/>
    <s v="Alan Schoenberger"/>
    <x v="0"/>
    <x v="111"/>
    <x v="137"/>
    <x v="2"/>
    <n v="36116"/>
    <n v="776"/>
    <s v="Gould Plastics 18-Pocket Panel Bin, 34w x 5-1/4d x 20-1/2h"/>
    <x v="54"/>
    <n v="3"/>
    <x v="2"/>
    <x v="0"/>
    <n v="11.04"/>
    <n v="276"/>
    <x v="1"/>
    <d v="2016-10-20T00:00:00"/>
    <x v="1"/>
    <x v="29"/>
    <x v="11"/>
  </r>
  <r>
    <n v="2"/>
    <x v="1"/>
    <n v="3"/>
    <x v="0"/>
    <s v="Montgomery"/>
    <s v="United States"/>
    <s v="Alan Schoenberger"/>
    <x v="0"/>
    <x v="111"/>
    <x v="137"/>
    <x v="2"/>
    <n v="36116"/>
    <n v="176"/>
    <s v="Avaya IP Phone 1140E VoIP phone"/>
    <x v="104"/>
    <n v="5"/>
    <x v="2"/>
    <x v="0"/>
    <n v="362.69"/>
    <n v="1395"/>
    <x v="1"/>
    <d v="2016-10-20T00:00:00"/>
    <x v="1"/>
    <x v="29"/>
    <x v="0"/>
  </r>
  <r>
    <n v="2"/>
    <x v="1"/>
    <n v="3"/>
    <x v="1"/>
    <s v="Miami"/>
    <s v="United States"/>
    <s v="Tom Boeckenhauer"/>
    <x v="1"/>
    <x v="112"/>
    <x v="138"/>
    <x v="2"/>
    <n v="33180"/>
    <n v="1594"/>
    <s v="Ultra Door Pull Handle"/>
    <x v="29"/>
    <n v="3"/>
    <x v="2"/>
    <x v="0"/>
    <n v="4.0999999999999996"/>
    <n v="25"/>
    <x v="0"/>
    <d v="2016-01-23T00:00:00"/>
    <x v="1"/>
    <x v="2"/>
    <x v="9"/>
  </r>
  <r>
    <n v="7"/>
    <x v="2"/>
    <n v="6"/>
    <x v="2"/>
    <s v="San Diego"/>
    <s v="United States"/>
    <s v="Emily Ducich"/>
    <x v="0"/>
    <x v="113"/>
    <x v="139"/>
    <x v="1"/>
    <n v="92037"/>
    <n v="203"/>
    <s v="Avery 494"/>
    <x v="9"/>
    <n v="8"/>
    <x v="1"/>
    <x v="0"/>
    <n v="9.6"/>
    <n v="21"/>
    <x v="2"/>
    <d v="2016-08-16T00:00:00"/>
    <x v="0"/>
    <x v="1"/>
    <x v="10"/>
  </r>
  <r>
    <n v="7"/>
    <x v="2"/>
    <n v="6"/>
    <x v="2"/>
    <s v="Great Falls"/>
    <s v="United States"/>
    <s v="Michelle Moray"/>
    <x v="0"/>
    <x v="114"/>
    <x v="140"/>
    <x v="1"/>
    <n v="59405"/>
    <n v="589"/>
    <s v="Eldon Simplefile Box Office"/>
    <x v="39"/>
    <n v="7"/>
    <x v="1"/>
    <x v="0"/>
    <n v="24.38"/>
    <n v="87"/>
    <x v="0"/>
    <d v="2016-04-18T00:00:00"/>
    <x v="0"/>
    <x v="22"/>
    <x v="11"/>
  </r>
  <r>
    <n v="7"/>
    <x v="2"/>
    <n v="6"/>
    <x v="0"/>
    <s v="Great Falls"/>
    <s v="United States"/>
    <s v="Michelle Moray"/>
    <x v="0"/>
    <x v="114"/>
    <x v="140"/>
    <x v="1"/>
    <n v="59405"/>
    <n v="1084"/>
    <s v="Memorex Mini Travel Drive 64 GB USB 2.0 Flash Drive"/>
    <x v="92"/>
    <n v="6"/>
    <x v="1"/>
    <x v="0"/>
    <n v="91.32"/>
    <n v="217"/>
    <x v="0"/>
    <d v="2016-04-18T00:00:00"/>
    <x v="0"/>
    <x v="22"/>
    <x v="8"/>
  </r>
  <r>
    <n v="7"/>
    <x v="2"/>
    <n v="6"/>
    <x v="0"/>
    <s v="Great Falls"/>
    <s v="United States"/>
    <s v="Michelle Moray"/>
    <x v="1"/>
    <x v="114"/>
    <x v="140"/>
    <x v="1"/>
    <n v="59405"/>
    <n v="162"/>
    <s v="AT&amp;T SB67148 SynJ"/>
    <x v="13"/>
    <n v="2"/>
    <x v="1"/>
    <x v="0"/>
    <n v="9.24"/>
    <n v="106"/>
    <x v="0"/>
    <d v="2016-04-18T00:00:00"/>
    <x v="0"/>
    <x v="22"/>
    <x v="0"/>
  </r>
  <r>
    <n v="7"/>
    <x v="2"/>
    <n v="6"/>
    <x v="2"/>
    <s v="Philadelphia"/>
    <s v="United States"/>
    <s v="Joy Daniels"/>
    <x v="1"/>
    <x v="101"/>
    <x v="141"/>
    <x v="0"/>
    <n v="19120"/>
    <n v="1555"/>
    <s v="Tennsco Lockers, Gray"/>
    <x v="100"/>
    <n v="5"/>
    <x v="0"/>
    <x v="0"/>
    <n v="-13.64"/>
    <n v="84"/>
    <x v="0"/>
    <d v="2016-10-13T00:00:00"/>
    <x v="0"/>
    <x v="12"/>
    <x v="11"/>
  </r>
  <r>
    <n v="0"/>
    <x v="0"/>
    <n v="0"/>
    <x v="2"/>
    <s v="New York City"/>
    <s v="United States"/>
    <s v="Rick Hansen"/>
    <x v="0"/>
    <x v="115"/>
    <x v="142"/>
    <x v="0"/>
    <n v="10009"/>
    <n v="1266"/>
    <s v="Personal Creations Ink Jet Cards and Labels"/>
    <x v="15"/>
    <n v="4"/>
    <x v="0"/>
    <x v="0"/>
    <n v="22.5"/>
    <n v="46"/>
    <x v="0"/>
    <d v="2016-08-23T00:00:00"/>
    <x v="3"/>
    <x v="0"/>
    <x v="3"/>
  </r>
  <r>
    <n v="0"/>
    <x v="0"/>
    <n v="0"/>
    <x v="2"/>
    <s v="New York City"/>
    <s v="United States"/>
    <s v="Rick Hansen"/>
    <x v="0"/>
    <x v="115"/>
    <x v="142"/>
    <x v="0"/>
    <n v="10009"/>
    <n v="1794"/>
    <s v="Xerox 1994"/>
    <x v="70"/>
    <n v="4"/>
    <x v="0"/>
    <x v="0"/>
    <n v="12.44"/>
    <n v="26"/>
    <x v="0"/>
    <d v="2016-08-23T00:00:00"/>
    <x v="3"/>
    <x v="0"/>
    <x v="3"/>
  </r>
  <r>
    <n v="4"/>
    <x v="1"/>
    <n v="6"/>
    <x v="1"/>
    <s v="San Francisco"/>
    <s v="United States"/>
    <s v="Anthony Johnson"/>
    <x v="0"/>
    <x v="31"/>
    <x v="143"/>
    <x v="1"/>
    <n v="94110"/>
    <n v="1496"/>
    <s v="Stacking Trays by OIC"/>
    <x v="10"/>
    <n v="5"/>
    <x v="1"/>
    <x v="1"/>
    <n v="8.2200000000000006"/>
    <n v="25"/>
    <x v="1"/>
    <d v="2017-01-02T00:00:00"/>
    <x v="0"/>
    <x v="1"/>
    <x v="9"/>
  </r>
  <r>
    <n v="4"/>
    <x v="1"/>
    <n v="6"/>
    <x v="1"/>
    <s v="San Francisco"/>
    <s v="United States"/>
    <s v="Anthony Johnson"/>
    <x v="0"/>
    <x v="31"/>
    <x v="143"/>
    <x v="1"/>
    <n v="94110"/>
    <n v="615"/>
    <s v="Executive Impressions 10 Spectator Wall Clock"/>
    <x v="39"/>
    <n v="6"/>
    <x v="1"/>
    <x v="1"/>
    <n v="23.99"/>
    <n v="71"/>
    <x v="1"/>
    <d v="2017-01-02T00:00:00"/>
    <x v="0"/>
    <x v="1"/>
    <x v="9"/>
  </r>
  <r>
    <n v="4"/>
    <x v="1"/>
    <n v="6"/>
    <x v="2"/>
    <s v="San Francisco"/>
    <s v="United States"/>
    <s v="Anthony Johnson"/>
    <x v="0"/>
    <x v="31"/>
    <x v="143"/>
    <x v="1"/>
    <n v="94110"/>
    <n v="1780"/>
    <s v="Xerox 1981"/>
    <x v="9"/>
    <n v="4"/>
    <x v="1"/>
    <x v="1"/>
    <n v="9.5"/>
    <n v="21"/>
    <x v="1"/>
    <d v="2017-01-02T00:00:00"/>
    <x v="0"/>
    <x v="1"/>
    <x v="3"/>
  </r>
  <r>
    <n v="4"/>
    <x v="1"/>
    <n v="6"/>
    <x v="2"/>
    <s v="San Francisco"/>
    <s v="United States"/>
    <s v="Anthony Johnson"/>
    <x v="0"/>
    <x v="31"/>
    <x v="143"/>
    <x v="1"/>
    <n v="94110"/>
    <n v="184"/>
    <s v="Avery 477"/>
    <x v="105"/>
    <n v="9"/>
    <x v="1"/>
    <x v="1"/>
    <n v="126.39"/>
    <n v="275"/>
    <x v="1"/>
    <d v="2017-01-02T00:00:00"/>
    <x v="0"/>
    <x v="1"/>
    <x v="10"/>
  </r>
  <r>
    <n v="4"/>
    <x v="1"/>
    <n v="6"/>
    <x v="2"/>
    <s v="San Francisco"/>
    <s v="United States"/>
    <s v="Anthony Johnson"/>
    <x v="1"/>
    <x v="31"/>
    <x v="143"/>
    <x v="1"/>
    <n v="94110"/>
    <n v="247"/>
    <s v="Avery Hanging File Binders"/>
    <x v="46"/>
    <n v="3"/>
    <x v="1"/>
    <x v="1"/>
    <n v="4.66"/>
    <n v="14"/>
    <x v="1"/>
    <d v="2017-01-02T00:00:00"/>
    <x v="0"/>
    <x v="1"/>
    <x v="2"/>
  </r>
  <r>
    <n v="4"/>
    <x v="1"/>
    <n v="6"/>
    <x v="0"/>
    <s v="San Francisco"/>
    <s v="United States"/>
    <s v="Anthony Johnson"/>
    <x v="1"/>
    <x v="31"/>
    <x v="143"/>
    <x v="1"/>
    <n v="94110"/>
    <n v="1103"/>
    <s v="Mophie Juice Pack Helium for iPhone"/>
    <x v="42"/>
    <n v="3"/>
    <x v="1"/>
    <x v="1"/>
    <n v="19.2"/>
    <n v="192"/>
    <x v="1"/>
    <d v="2017-01-02T00:00:00"/>
    <x v="0"/>
    <x v="1"/>
    <x v="0"/>
  </r>
  <r>
    <n v="4"/>
    <x v="1"/>
    <n v="6"/>
    <x v="0"/>
    <s v="San Francisco"/>
    <s v="United States"/>
    <s v="Anthony Johnson"/>
    <x v="1"/>
    <x v="31"/>
    <x v="143"/>
    <x v="1"/>
    <n v="94110"/>
    <n v="537"/>
    <s v="DYMO CardScan Personal V9 Business Card Scanner"/>
    <x v="106"/>
    <n v="6"/>
    <x v="1"/>
    <x v="1"/>
    <n v="287.98"/>
    <n v="768"/>
    <x v="1"/>
    <d v="2017-01-02T00:00:00"/>
    <x v="0"/>
    <x v="1"/>
    <x v="13"/>
  </r>
  <r>
    <n v="5"/>
    <x v="1"/>
    <n v="6"/>
    <x v="2"/>
    <s v="Los Angeles"/>
    <s v="United States"/>
    <s v="John Lee"/>
    <x v="0"/>
    <x v="6"/>
    <x v="144"/>
    <x v="1"/>
    <n v="90049"/>
    <n v="111"/>
    <s v="Advantus Push Pins, Aluminum Head"/>
    <x v="29"/>
    <n v="2"/>
    <x v="1"/>
    <x v="0"/>
    <n v="3.6"/>
    <n v="12"/>
    <x v="0"/>
    <d v="2016-04-23T00:00:00"/>
    <x v="0"/>
    <x v="1"/>
    <x v="4"/>
  </r>
  <r>
    <n v="5"/>
    <x v="1"/>
    <n v="6"/>
    <x v="2"/>
    <s v="Los Angeles"/>
    <s v="United States"/>
    <s v="John Lee"/>
    <x v="0"/>
    <x v="6"/>
    <x v="144"/>
    <x v="1"/>
    <n v="90049"/>
    <n v="1169"/>
    <s v="Newell 351"/>
    <x v="29"/>
    <n v="4"/>
    <x v="1"/>
    <x v="0"/>
    <n v="3.8"/>
    <n v="13"/>
    <x v="0"/>
    <d v="2016-04-23T00:00:00"/>
    <x v="0"/>
    <x v="1"/>
    <x v="6"/>
  </r>
  <r>
    <n v="5"/>
    <x v="1"/>
    <n v="6"/>
    <x v="2"/>
    <s v="Los Angeles"/>
    <s v="United States"/>
    <s v="John Lee"/>
    <x v="0"/>
    <x v="6"/>
    <x v="144"/>
    <x v="1"/>
    <n v="90049"/>
    <n v="331"/>
    <s v="Binney &amp; Smith inkTank Desk Highlighter, Chisel Tip, Yellow, 12/Box"/>
    <x v="29"/>
    <n v="5"/>
    <x v="1"/>
    <x v="0"/>
    <n v="3.55"/>
    <n v="11"/>
    <x v="0"/>
    <d v="2016-04-23T00:00:00"/>
    <x v="0"/>
    <x v="1"/>
    <x v="6"/>
  </r>
  <r>
    <n v="5"/>
    <x v="1"/>
    <n v="6"/>
    <x v="0"/>
    <s v="Los Angeles"/>
    <s v="United States"/>
    <s v="John Lee"/>
    <x v="1"/>
    <x v="6"/>
    <x v="144"/>
    <x v="1"/>
    <n v="90049"/>
    <n v="165"/>
    <s v="Ativa MDM8000 8-Sheet Micro-Cut Shredder"/>
    <x v="107"/>
    <n v="4"/>
    <x v="1"/>
    <x v="0"/>
    <n v="97.19"/>
    <n v="288"/>
    <x v="0"/>
    <d v="2016-04-23T00:00:00"/>
    <x v="0"/>
    <x v="1"/>
    <x v="13"/>
  </r>
  <r>
    <n v="5"/>
    <x v="1"/>
    <n v="6"/>
    <x v="2"/>
    <s v="Lakewood"/>
    <s v="United States"/>
    <s v="Corey Roper"/>
    <x v="0"/>
    <x v="116"/>
    <x v="145"/>
    <x v="0"/>
    <n v="8701"/>
    <n v="680"/>
    <s v="GBC Clear Cover, 8-1/2 x 11, unpunched, 25 covers per pack"/>
    <x v="53"/>
    <n v="3"/>
    <x v="0"/>
    <x v="0"/>
    <n v="20.92"/>
    <n v="45"/>
    <x v="2"/>
    <d v="2016-06-06T00:00:00"/>
    <x v="0"/>
    <x v="25"/>
    <x v="2"/>
  </r>
  <r>
    <n v="5"/>
    <x v="1"/>
    <n v="6"/>
    <x v="2"/>
    <s v="Lakewood"/>
    <s v="United States"/>
    <s v="Corey Roper"/>
    <x v="0"/>
    <x v="116"/>
    <x v="145"/>
    <x v="0"/>
    <n v="8701"/>
    <n v="357"/>
    <s v="Boston Heavy-Duty Trimline Electric Pencil Sharpeners"/>
    <x v="93"/>
    <n v="6"/>
    <x v="0"/>
    <x v="0"/>
    <n v="83.87"/>
    <n v="289"/>
    <x v="2"/>
    <d v="2016-06-06T00:00:00"/>
    <x v="0"/>
    <x v="25"/>
    <x v="6"/>
  </r>
  <r>
    <n v="3"/>
    <x v="0"/>
    <n v="3"/>
    <x v="2"/>
    <s v="Seattle"/>
    <s v="United States"/>
    <s v="Tom Boeckenhauer"/>
    <x v="1"/>
    <x v="117"/>
    <x v="146"/>
    <x v="1"/>
    <n v="98105"/>
    <n v="899"/>
    <s v="Ibico Laser Imprintable Binding System Covers"/>
    <x v="45"/>
    <n v="2"/>
    <x v="1"/>
    <x v="0"/>
    <n v="27.25"/>
    <n v="84"/>
    <x v="0"/>
    <d v="2016-02-06T00:00:00"/>
    <x v="1"/>
    <x v="11"/>
    <x v="2"/>
  </r>
  <r>
    <n v="3"/>
    <x v="0"/>
    <n v="3"/>
    <x v="2"/>
    <s v="Seattle"/>
    <s v="United States"/>
    <s v="Tom Boeckenhauer"/>
    <x v="1"/>
    <x v="117"/>
    <x v="146"/>
    <x v="1"/>
    <n v="98105"/>
    <n v="239"/>
    <s v="Avery Durable Poly Binders"/>
    <x v="29"/>
    <n v="3"/>
    <x v="1"/>
    <x v="0"/>
    <n v="4.3099999999999996"/>
    <n v="13"/>
    <x v="0"/>
    <d v="2016-02-06T00:00:00"/>
    <x v="1"/>
    <x v="11"/>
    <x v="2"/>
  </r>
  <r>
    <n v="4"/>
    <x v="1"/>
    <n v="6"/>
    <x v="2"/>
    <s v="Columbia"/>
    <s v="United States"/>
    <s v="Rob Williams"/>
    <x v="0"/>
    <x v="118"/>
    <x v="147"/>
    <x v="3"/>
    <n v="65203"/>
    <n v="322"/>
    <s v="BIC Brite Liner Grip Highlighters, Assorted, 5/Pack"/>
    <x v="70"/>
    <n v="7"/>
    <x v="3"/>
    <x v="0"/>
    <n v="11.58"/>
    <n v="30"/>
    <x v="1"/>
    <d v="2017-01-04T00:00:00"/>
    <x v="0"/>
    <x v="30"/>
    <x v="6"/>
  </r>
  <r>
    <n v="4"/>
    <x v="1"/>
    <n v="6"/>
    <x v="0"/>
    <s v="Columbia"/>
    <s v="United States"/>
    <s v="Rob Williams"/>
    <x v="0"/>
    <x v="118"/>
    <x v="147"/>
    <x v="3"/>
    <n v="65203"/>
    <n v="1371"/>
    <s v="Sabrent 4-Port USB 2.0 Hub"/>
    <x v="43"/>
    <n v="7"/>
    <x v="3"/>
    <x v="0"/>
    <n v="16.16"/>
    <n v="48"/>
    <x v="1"/>
    <d v="2017-01-04T00:00:00"/>
    <x v="0"/>
    <x v="30"/>
    <x v="8"/>
  </r>
  <r>
    <n v="4"/>
    <x v="1"/>
    <n v="6"/>
    <x v="2"/>
    <s v="Philadelphia"/>
    <s v="United States"/>
    <s v="Nicole Hansen"/>
    <x v="1"/>
    <x v="81"/>
    <x v="148"/>
    <x v="0"/>
    <n v="19120"/>
    <n v="1769"/>
    <s v="Xerox 1971"/>
    <x v="4"/>
    <n v="1"/>
    <x v="0"/>
    <x v="0"/>
    <n v="1.07"/>
    <n v="3"/>
    <x v="1"/>
    <d v="2016-03-06T00:00:00"/>
    <x v="0"/>
    <x v="12"/>
    <x v="3"/>
  </r>
  <r>
    <n v="4"/>
    <x v="1"/>
    <n v="6"/>
    <x v="0"/>
    <s v="Philadelphia"/>
    <s v="United States"/>
    <s v="Nicole Hansen"/>
    <x v="1"/>
    <x v="81"/>
    <x v="148"/>
    <x v="0"/>
    <n v="19120"/>
    <n v="890"/>
    <s v="Hypercom P1300 Pinpad"/>
    <x v="3"/>
    <n v="3"/>
    <x v="0"/>
    <x v="0"/>
    <n v="32.130000000000003"/>
    <n v="151"/>
    <x v="1"/>
    <d v="2016-03-06T00:00:00"/>
    <x v="0"/>
    <x v="12"/>
    <x v="8"/>
  </r>
  <r>
    <n v="6"/>
    <x v="0"/>
    <n v="6"/>
    <x v="1"/>
    <s v="Seattle"/>
    <s v="United States"/>
    <s v="Tom Stivers"/>
    <x v="0"/>
    <x v="119"/>
    <x v="149"/>
    <x v="1"/>
    <n v="98103"/>
    <n v="1368"/>
    <s v="Rush Hierlooms Collection 1 Thick Stackable Bookcases"/>
    <x v="108"/>
    <n v="8"/>
    <x v="1"/>
    <x v="0"/>
    <n v="259.89"/>
    <n v="1368"/>
    <x v="1"/>
    <d v="2016-08-05T00:00:00"/>
    <x v="0"/>
    <x v="11"/>
    <x v="14"/>
  </r>
  <r>
    <n v="6"/>
    <x v="0"/>
    <n v="6"/>
    <x v="2"/>
    <s v="Akron"/>
    <s v="United States"/>
    <s v="Alyssa Tate"/>
    <x v="4"/>
    <x v="8"/>
    <x v="150"/>
    <x v="0"/>
    <n v="44312"/>
    <n v="46"/>
    <s v="Acco Expandable Hanging Binders"/>
    <x v="47"/>
    <n v="3"/>
    <x v="0"/>
    <x v="0"/>
    <n v="-4.59"/>
    <n v="6"/>
    <x v="2"/>
    <d v="2016-11-30T00:00:00"/>
    <x v="0"/>
    <x v="19"/>
    <x v="2"/>
  </r>
  <r>
    <n v="2"/>
    <x v="2"/>
    <n v="1"/>
    <x v="1"/>
    <s v="Colorado Springs"/>
    <s v="United States"/>
    <s v="Kelly Lampkin"/>
    <x v="1"/>
    <x v="20"/>
    <x v="151"/>
    <x v="1"/>
    <n v="80906"/>
    <n v="871"/>
    <s v="Howard Miller 13 Diameter Goldtone Round Wall Clock"/>
    <x v="109"/>
    <n v="8"/>
    <x v="1"/>
    <x v="0"/>
    <n v="78.86"/>
    <n v="300"/>
    <x v="1"/>
    <d v="2016-12-28T00:00:00"/>
    <x v="2"/>
    <x v="31"/>
    <x v="9"/>
  </r>
  <r>
    <n v="2"/>
    <x v="2"/>
    <n v="1"/>
    <x v="1"/>
    <s v="Colorado Springs"/>
    <s v="United States"/>
    <s v="Kelly Lampkin"/>
    <x v="1"/>
    <x v="20"/>
    <x v="151"/>
    <x v="1"/>
    <n v="80906"/>
    <n v="746"/>
    <s v="Global Deluxe Office Fabric Chairs"/>
    <x v="14"/>
    <n v="3"/>
    <x v="1"/>
    <x v="0"/>
    <n v="20.16"/>
    <n v="230"/>
    <x v="1"/>
    <d v="2016-12-28T00:00:00"/>
    <x v="2"/>
    <x v="31"/>
    <x v="5"/>
  </r>
  <r>
    <n v="2"/>
    <x v="2"/>
    <n v="1"/>
    <x v="1"/>
    <s v="Colorado Springs"/>
    <s v="United States"/>
    <s v="Kelly Lampkin"/>
    <x v="1"/>
    <x v="20"/>
    <x v="151"/>
    <x v="1"/>
    <n v="80906"/>
    <n v="560"/>
    <s v="Eldon ClusterMat Chair Mat with Cordless Antistatic Protection"/>
    <x v="110"/>
    <n v="3"/>
    <x v="1"/>
    <x v="0"/>
    <n v="-24.56"/>
    <n v="218"/>
    <x v="1"/>
    <d v="2016-12-28T00:00:00"/>
    <x v="2"/>
    <x v="31"/>
    <x v="9"/>
  </r>
  <r>
    <n v="2"/>
    <x v="2"/>
    <n v="1"/>
    <x v="2"/>
    <s v="Colorado Springs"/>
    <s v="United States"/>
    <s v="Kelly Lampkin"/>
    <x v="4"/>
    <x v="20"/>
    <x v="151"/>
    <x v="1"/>
    <n v="80906"/>
    <n v="899"/>
    <s v="Ibico Laser Imprintable Binding System Covers"/>
    <x v="111"/>
    <n v="5"/>
    <x v="1"/>
    <x v="0"/>
    <n v="-62.88"/>
    <n v="79"/>
    <x v="1"/>
    <d v="2016-12-28T00:00:00"/>
    <x v="2"/>
    <x v="31"/>
    <x v="2"/>
  </r>
  <r>
    <n v="2"/>
    <x v="2"/>
    <n v="1"/>
    <x v="2"/>
    <s v="Colorado Springs"/>
    <s v="United States"/>
    <s v="Kelly Lampkin"/>
    <x v="1"/>
    <x v="20"/>
    <x v="151"/>
    <x v="1"/>
    <n v="80906"/>
    <n v="1608"/>
    <s v="Vinyl Coated Wire Paper Clips in Organizer Box, 800/Box"/>
    <x v="13"/>
    <n v="3"/>
    <x v="1"/>
    <x v="0"/>
    <n v="9.3000000000000007"/>
    <n v="28"/>
    <x v="1"/>
    <d v="2016-12-28T00:00:00"/>
    <x v="2"/>
    <x v="31"/>
    <x v="4"/>
  </r>
  <r>
    <n v="4"/>
    <x v="1"/>
    <n v="6"/>
    <x v="2"/>
    <s v="Little Rock"/>
    <s v="United States"/>
    <s v="Don Jones"/>
    <x v="0"/>
    <x v="120"/>
    <x v="152"/>
    <x v="2"/>
    <n v="72209"/>
    <n v="260"/>
    <s v="Avery Non-Stick Binders"/>
    <x v="10"/>
    <n v="4"/>
    <x v="2"/>
    <x v="0"/>
    <n v="8.26"/>
    <n v="18"/>
    <x v="1"/>
    <d v="2016-08-21T00:00:00"/>
    <x v="0"/>
    <x v="32"/>
    <x v="2"/>
  </r>
  <r>
    <n v="4"/>
    <x v="1"/>
    <n v="6"/>
    <x v="2"/>
    <s v="Little Rock"/>
    <s v="United States"/>
    <s v="Don Jones"/>
    <x v="0"/>
    <x v="120"/>
    <x v="152"/>
    <x v="2"/>
    <n v="72209"/>
    <n v="1723"/>
    <s v="Xerox 1929"/>
    <x v="69"/>
    <n v="5"/>
    <x v="2"/>
    <x v="0"/>
    <n v="52.53"/>
    <n v="114"/>
    <x v="1"/>
    <d v="2016-08-21T00:00:00"/>
    <x v="0"/>
    <x v="32"/>
    <x v="3"/>
  </r>
  <r>
    <n v="4"/>
    <x v="1"/>
    <n v="6"/>
    <x v="2"/>
    <s v="Little Rock"/>
    <s v="United States"/>
    <s v="Don Jones"/>
    <x v="0"/>
    <x v="120"/>
    <x v="152"/>
    <x v="2"/>
    <n v="72209"/>
    <n v="457"/>
    <s v="Colored Push Pins"/>
    <x v="46"/>
    <n v="7"/>
    <x v="2"/>
    <x v="0"/>
    <n v="4.5599999999999996"/>
    <n v="13"/>
    <x v="1"/>
    <d v="2016-08-21T00:00:00"/>
    <x v="0"/>
    <x v="32"/>
    <x v="4"/>
  </r>
  <r>
    <n v="4"/>
    <x v="1"/>
    <n v="6"/>
    <x v="0"/>
    <s v="Little Rock"/>
    <s v="United States"/>
    <s v="Don Jones"/>
    <x v="0"/>
    <x v="120"/>
    <x v="152"/>
    <x v="2"/>
    <n v="72209"/>
    <n v="1014"/>
    <s v="Logitech Gaming G510s - Keyboard"/>
    <x v="91"/>
    <n v="4"/>
    <x v="2"/>
    <x v="0"/>
    <n v="122.39"/>
    <n v="340"/>
    <x v="1"/>
    <d v="2016-08-21T00:00:00"/>
    <x v="0"/>
    <x v="32"/>
    <x v="8"/>
  </r>
  <r>
    <n v="4"/>
    <x v="1"/>
    <n v="6"/>
    <x v="2"/>
    <s v="New York City"/>
    <s v="United States"/>
    <s v="Jim Karlsson"/>
    <x v="1"/>
    <x v="121"/>
    <x v="153"/>
    <x v="0"/>
    <n v="10024"/>
    <n v="1635"/>
    <s v="Wilson Jones Clip &amp; Carry Folder Binder Tool for Ring Binders, Clear"/>
    <x v="46"/>
    <n v="3"/>
    <x v="0"/>
    <x v="0"/>
    <n v="4.87"/>
    <n v="14"/>
    <x v="0"/>
    <d v="2016-07-03T00:00:00"/>
    <x v="0"/>
    <x v="0"/>
    <x v="2"/>
  </r>
  <r>
    <n v="3"/>
    <x v="0"/>
    <n v="3"/>
    <x v="2"/>
    <s v="San Francisco"/>
    <s v="United States"/>
    <s v="Nathan Mautz"/>
    <x v="0"/>
    <x v="122"/>
    <x v="154"/>
    <x v="1"/>
    <n v="94109"/>
    <n v="1682"/>
    <s v="Xerox 1891"/>
    <x v="15"/>
    <n v="1"/>
    <x v="1"/>
    <x v="0"/>
    <n v="22.99"/>
    <n v="49"/>
    <x v="2"/>
    <d v="2016-04-26T00:00:00"/>
    <x v="1"/>
    <x v="1"/>
    <x v="3"/>
  </r>
  <r>
    <n v="3"/>
    <x v="0"/>
    <n v="3"/>
    <x v="1"/>
    <s v="San Francisco"/>
    <s v="United States"/>
    <s v="Eileen Kiefer"/>
    <x v="5"/>
    <x v="123"/>
    <x v="155"/>
    <x v="1"/>
    <n v="94110"/>
    <n v="384"/>
    <s v="Bush Heritage Pine Collection 5-Shelf Bookcase, Albany Pine Finish, *Special Order"/>
    <x v="25"/>
    <n v="10"/>
    <x v="1"/>
    <x v="1"/>
    <n v="70.489999999999995"/>
    <n v="1198"/>
    <x v="2"/>
    <d v="2016-03-21T00:00:00"/>
    <x v="1"/>
    <x v="1"/>
    <x v="14"/>
  </r>
  <r>
    <n v="1"/>
    <x v="0"/>
    <n v="1"/>
    <x v="2"/>
    <s v="Houston"/>
    <s v="United States"/>
    <s v="Nat Carroll"/>
    <x v="1"/>
    <x v="124"/>
    <x v="156"/>
    <x v="3"/>
    <n v="77036"/>
    <n v="358"/>
    <s v="Boston Home &amp; Office Model 2000 Electric Pencil Sharpeners"/>
    <x v="16"/>
    <n v="2"/>
    <x v="3"/>
    <x v="0"/>
    <n v="2.84"/>
    <n v="38"/>
    <x v="0"/>
    <d v="2016-05-05T00:00:00"/>
    <x v="2"/>
    <x v="4"/>
    <x v="6"/>
  </r>
  <r>
    <n v="1"/>
    <x v="0"/>
    <n v="1"/>
    <x v="2"/>
    <s v="Houston"/>
    <s v="United States"/>
    <s v="Nat Carroll"/>
    <x v="1"/>
    <x v="124"/>
    <x v="156"/>
    <x v="3"/>
    <n v="77036"/>
    <n v="1221"/>
    <s v="OIC Thumb-Tacks"/>
    <x v="38"/>
    <n v="6"/>
    <x v="3"/>
    <x v="0"/>
    <n v="1.85"/>
    <n v="5"/>
    <x v="0"/>
    <d v="2016-05-05T00:00:00"/>
    <x v="2"/>
    <x v="4"/>
    <x v="4"/>
  </r>
  <r>
    <n v="2"/>
    <x v="2"/>
    <n v="1"/>
    <x v="2"/>
    <s v="Arlington"/>
    <s v="United States"/>
    <s v="Giulietta Dortch"/>
    <x v="0"/>
    <x v="109"/>
    <x v="157"/>
    <x v="2"/>
    <n v="22204"/>
    <n v="538"/>
    <s v="Easy-staple paper"/>
    <x v="33"/>
    <n v="1"/>
    <x v="2"/>
    <x v="0"/>
    <n v="16.66"/>
    <n v="35"/>
    <x v="1"/>
    <d v="2016-05-07T00:00:00"/>
    <x v="2"/>
    <x v="5"/>
    <x v="3"/>
  </r>
  <r>
    <n v="2"/>
    <x v="2"/>
    <n v="1"/>
    <x v="2"/>
    <s v="Arlington"/>
    <s v="United States"/>
    <s v="Giulietta Dortch"/>
    <x v="0"/>
    <x v="109"/>
    <x v="157"/>
    <x v="2"/>
    <n v="22204"/>
    <n v="1519"/>
    <s v="Storex Dura Pro Binders"/>
    <x v="46"/>
    <n v="2"/>
    <x v="2"/>
    <x v="0"/>
    <n v="5.35"/>
    <n v="12"/>
    <x v="1"/>
    <d v="2016-05-07T00:00:00"/>
    <x v="2"/>
    <x v="5"/>
    <x v="2"/>
  </r>
  <r>
    <n v="5"/>
    <x v="1"/>
    <n v="6"/>
    <x v="2"/>
    <s v="Seattle"/>
    <s v="United States"/>
    <s v="Evan Bailliet"/>
    <x v="0"/>
    <x v="125"/>
    <x v="158"/>
    <x v="1"/>
    <n v="98115"/>
    <n v="662"/>
    <s v="Fellowes Super Stor/Drawer Files"/>
    <x v="112"/>
    <n v="5"/>
    <x v="1"/>
    <x v="0"/>
    <n v="153.47"/>
    <n v="808"/>
    <x v="0"/>
    <d v="2016-10-04T00:00:00"/>
    <x v="0"/>
    <x v="11"/>
    <x v="11"/>
  </r>
  <r>
    <n v="5"/>
    <x v="1"/>
    <n v="6"/>
    <x v="2"/>
    <s v="Seattle"/>
    <s v="United States"/>
    <s v="Evan Bailliet"/>
    <x v="1"/>
    <x v="125"/>
    <x v="158"/>
    <x v="1"/>
    <n v="98115"/>
    <n v="709"/>
    <s v="GBC Standard Plastic Binding Systems Combs"/>
    <x v="16"/>
    <n v="2"/>
    <x v="1"/>
    <x v="0"/>
    <n v="3.14"/>
    <n v="10"/>
    <x v="0"/>
    <d v="2016-10-04T00:00:00"/>
    <x v="0"/>
    <x v="11"/>
    <x v="2"/>
  </r>
  <r>
    <n v="2"/>
    <x v="2"/>
    <n v="1"/>
    <x v="0"/>
    <s v="New York City"/>
    <s v="United States"/>
    <s v="David Philippe"/>
    <x v="0"/>
    <x v="15"/>
    <x v="159"/>
    <x v="0"/>
    <n v="10035"/>
    <n v="1000"/>
    <s v="Logitech 910-002974 M325 Wireless Mouse for Web Scrolling"/>
    <x v="69"/>
    <n v="4"/>
    <x v="0"/>
    <x v="0"/>
    <n v="52.78"/>
    <n v="120"/>
    <x v="0"/>
    <d v="2016-12-04T00:00:00"/>
    <x v="2"/>
    <x v="0"/>
    <x v="8"/>
  </r>
  <r>
    <n v="2"/>
    <x v="2"/>
    <n v="1"/>
    <x v="1"/>
    <s v="New York City"/>
    <s v="United States"/>
    <s v="David Philippe"/>
    <x v="1"/>
    <x v="15"/>
    <x v="159"/>
    <x v="0"/>
    <n v="10035"/>
    <n v="1228"/>
    <s v="OSullivan Living Dimensions 5-Shelf Bookcases"/>
    <x v="113"/>
    <n v="5"/>
    <x v="0"/>
    <x v="0"/>
    <n v="-110.49"/>
    <n v="884"/>
    <x v="0"/>
    <d v="2016-12-04T00:00:00"/>
    <x v="2"/>
    <x v="0"/>
    <x v="14"/>
  </r>
  <r>
    <n v="2"/>
    <x v="2"/>
    <n v="1"/>
    <x v="2"/>
    <s v="New York City"/>
    <s v="United States"/>
    <s v="David Philippe"/>
    <x v="1"/>
    <x v="15"/>
    <x v="159"/>
    <x v="0"/>
    <n v="10035"/>
    <n v="134"/>
    <s v="Angle-D Binders with Locking Rings, Label Holders"/>
    <x v="43"/>
    <n v="8"/>
    <x v="0"/>
    <x v="0"/>
    <n v="15.77"/>
    <n v="47"/>
    <x v="0"/>
    <d v="2016-12-04T00:00:00"/>
    <x v="2"/>
    <x v="0"/>
    <x v="2"/>
  </r>
  <r>
    <n v="5"/>
    <x v="1"/>
    <n v="6"/>
    <x v="2"/>
    <s v="Los Angeles"/>
    <s v="United States"/>
    <s v="Katrina Edelman"/>
    <x v="0"/>
    <x v="126"/>
    <x v="160"/>
    <x v="1"/>
    <n v="90008"/>
    <n v="1501"/>
    <s v="Staple envelope"/>
    <x v="23"/>
    <n v="2"/>
    <x v="1"/>
    <x v="0"/>
    <n v="5.58"/>
    <n v="11"/>
    <x v="1"/>
    <d v="2016-04-08T00:00:00"/>
    <x v="0"/>
    <x v="1"/>
    <x v="7"/>
  </r>
  <r>
    <n v="5"/>
    <x v="1"/>
    <n v="6"/>
    <x v="0"/>
    <s v="Los Angeles"/>
    <s v="United States"/>
    <s v="Katrina Edelman"/>
    <x v="0"/>
    <x v="126"/>
    <x v="160"/>
    <x v="1"/>
    <n v="90008"/>
    <n v="1011"/>
    <s v="Logitech G600 MMO Gaming Mouse"/>
    <x v="114"/>
    <n v="2"/>
    <x v="1"/>
    <x v="0"/>
    <n v="57.59"/>
    <n v="160"/>
    <x v="1"/>
    <d v="2016-04-08T00:00:00"/>
    <x v="0"/>
    <x v="1"/>
    <x v="8"/>
  </r>
  <r>
    <n v="5"/>
    <x v="1"/>
    <n v="6"/>
    <x v="0"/>
    <s v="Los Angeles"/>
    <s v="United States"/>
    <s v="Katrina Edelman"/>
    <x v="0"/>
    <x v="126"/>
    <x v="160"/>
    <x v="1"/>
    <n v="90008"/>
    <n v="602"/>
    <s v="Enermax Briskie RF Wireless Keyboard and Mouse Combo"/>
    <x v="28"/>
    <n v="3"/>
    <x v="1"/>
    <x v="0"/>
    <n v="22.43"/>
    <n v="62"/>
    <x v="1"/>
    <d v="2016-04-08T00:00:00"/>
    <x v="0"/>
    <x v="1"/>
    <x v="8"/>
  </r>
  <r>
    <n v="4"/>
    <x v="1"/>
    <n v="6"/>
    <x v="2"/>
    <s v="Naperville"/>
    <s v="United States"/>
    <s v="Phillina Ober"/>
    <x v="1"/>
    <x v="127"/>
    <x v="161"/>
    <x v="3"/>
    <n v="60540"/>
    <n v="218"/>
    <s v="Avery 508"/>
    <x v="29"/>
    <n v="3"/>
    <x v="3"/>
    <x v="0"/>
    <n v="4.2699999999999996"/>
    <n v="12"/>
    <x v="2"/>
    <d v="2016-01-08T00:00:00"/>
    <x v="0"/>
    <x v="10"/>
    <x v="10"/>
  </r>
  <r>
    <n v="4"/>
    <x v="1"/>
    <n v="6"/>
    <x v="2"/>
    <s v="Naperville"/>
    <s v="United States"/>
    <s v="Phillina Ober"/>
    <x v="1"/>
    <x v="127"/>
    <x v="161"/>
    <x v="3"/>
    <n v="60540"/>
    <n v="1373"/>
    <s v="SAFCO Boltless Steel Shelving"/>
    <x v="115"/>
    <n v="3"/>
    <x v="3"/>
    <x v="0"/>
    <n v="-64.77"/>
    <n v="273"/>
    <x v="2"/>
    <d v="2016-01-08T00:00:00"/>
    <x v="0"/>
    <x v="10"/>
    <x v="11"/>
  </r>
  <r>
    <n v="4"/>
    <x v="1"/>
    <n v="6"/>
    <x v="2"/>
    <s v="Naperville"/>
    <s v="United States"/>
    <s v="Phillina Ober"/>
    <x v="3"/>
    <x v="127"/>
    <x v="161"/>
    <x v="3"/>
    <n v="60540"/>
    <n v="709"/>
    <s v="GBC Standard Plastic Binding Systems Combs"/>
    <x v="47"/>
    <n v="2"/>
    <x v="3"/>
    <x v="0"/>
    <n v="-5.49"/>
    <n v="4"/>
    <x v="2"/>
    <d v="2016-01-08T00:00:00"/>
    <x v="0"/>
    <x v="10"/>
    <x v="2"/>
  </r>
  <r>
    <n v="0"/>
    <x v="0"/>
    <n v="0"/>
    <x v="2"/>
    <s v="Philadelphia"/>
    <s v="United States"/>
    <s v="Jas OCarroll"/>
    <x v="4"/>
    <x v="25"/>
    <x v="162"/>
    <x v="0"/>
    <n v="19120"/>
    <n v="268"/>
    <s v="Avery Round Ring Poly Binders"/>
    <x v="22"/>
    <n v="1"/>
    <x v="0"/>
    <x v="0"/>
    <n v="-0.6"/>
    <n v="1"/>
    <x v="0"/>
    <d v="2016-03-31T00:00:00"/>
    <x v="3"/>
    <x v="12"/>
    <x v="2"/>
  </r>
  <r>
    <n v="5"/>
    <x v="1"/>
    <n v="6"/>
    <x v="2"/>
    <s v="Jacksonville"/>
    <s v="United States"/>
    <s v="Kean Nguyen"/>
    <x v="4"/>
    <x v="7"/>
    <x v="163"/>
    <x v="2"/>
    <n v="32216"/>
    <n v="235"/>
    <s v="Avery Binder Labels"/>
    <x v="22"/>
    <n v="1"/>
    <x v="2"/>
    <x v="0"/>
    <n v="-0.86"/>
    <n v="1"/>
    <x v="1"/>
    <d v="2016-12-21T00:00:00"/>
    <x v="0"/>
    <x v="2"/>
    <x v="2"/>
  </r>
  <r>
    <n v="5"/>
    <x v="1"/>
    <n v="6"/>
    <x v="1"/>
    <s v="Oxnard"/>
    <s v="United States"/>
    <s v="Liz Willingham"/>
    <x v="0"/>
    <x v="128"/>
    <x v="164"/>
    <x v="1"/>
    <n v="93030"/>
    <n v="504"/>
    <s v="Deflect-o DuraMat Lighweight, Studded, Beveled Mat for Low Pile Carpeting"/>
    <x v="28"/>
    <n v="3"/>
    <x v="1"/>
    <x v="0"/>
    <n v="21.75"/>
    <n v="128"/>
    <x v="0"/>
    <d v="2016-09-16T00:00:00"/>
    <x v="0"/>
    <x v="1"/>
    <x v="9"/>
  </r>
  <r>
    <n v="4"/>
    <x v="1"/>
    <n v="6"/>
    <x v="2"/>
    <s v="Chula Vista"/>
    <s v="United States"/>
    <s v="Nick Radford"/>
    <x v="0"/>
    <x v="54"/>
    <x v="165"/>
    <x v="1"/>
    <n v="91911"/>
    <n v="1589"/>
    <s v="Tyvek Interoffice Envelopes, 9 1/2 x 12 1/2, 100/Box"/>
    <x v="116"/>
    <n v="3"/>
    <x v="1"/>
    <x v="0"/>
    <n v="85.98"/>
    <n v="183"/>
    <x v="0"/>
    <d v="2016-09-21T00:00:00"/>
    <x v="0"/>
    <x v="1"/>
    <x v="7"/>
  </r>
  <r>
    <n v="0"/>
    <x v="0"/>
    <n v="0"/>
    <x v="2"/>
    <s v="Rock Hill"/>
    <s v="United States"/>
    <s v="Arthur Prichep"/>
    <x v="0"/>
    <x v="91"/>
    <x v="166"/>
    <x v="2"/>
    <n v="29730"/>
    <n v="105"/>
    <s v="Advantus Map Pennant Flags and Round Head Tacks"/>
    <x v="29"/>
    <n v="3"/>
    <x v="2"/>
    <x v="0"/>
    <n v="3.79"/>
    <n v="12"/>
    <x v="0"/>
    <d v="2016-10-24T00:00:00"/>
    <x v="3"/>
    <x v="13"/>
    <x v="4"/>
  </r>
  <r>
    <n v="2"/>
    <x v="2"/>
    <n v="1"/>
    <x v="2"/>
    <s v="Miami"/>
    <s v="United States"/>
    <s v="Luke Foster"/>
    <x v="1"/>
    <x v="129"/>
    <x v="167"/>
    <x v="2"/>
    <n v="33180"/>
    <n v="1772"/>
    <s v="Xerox 1974"/>
    <x v="16"/>
    <n v="2"/>
    <x v="2"/>
    <x v="0"/>
    <n v="3.47"/>
    <n v="10"/>
    <x v="0"/>
    <d v="2016-12-26T00:00:00"/>
    <x v="2"/>
    <x v="2"/>
    <x v="3"/>
  </r>
  <r>
    <n v="2"/>
    <x v="1"/>
    <n v="3"/>
    <x v="1"/>
    <s v="Beaumont"/>
    <s v="United States"/>
    <s v="Sean Christensen"/>
    <x v="7"/>
    <x v="7"/>
    <x v="168"/>
    <x v="3"/>
    <n v="77705"/>
    <n v="1036"/>
    <s v="Longer-Life Soft White Bulbs"/>
    <x v="77"/>
    <n v="7"/>
    <x v="3"/>
    <x v="0"/>
    <n v="-2.59"/>
    <n v="9"/>
    <x v="0"/>
    <d v="2016-12-18T00:00:00"/>
    <x v="1"/>
    <x v="4"/>
    <x v="9"/>
  </r>
  <r>
    <n v="2"/>
    <x v="1"/>
    <n v="3"/>
    <x v="0"/>
    <s v="Beaumont"/>
    <s v="United States"/>
    <s v="Sean Christensen"/>
    <x v="1"/>
    <x v="7"/>
    <x v="168"/>
    <x v="3"/>
    <n v="77705"/>
    <n v="1328"/>
    <s v="Razer Kraken 7.1 Surround Sound Over Ear USB Gaming Headset"/>
    <x v="11"/>
    <n v="4"/>
    <x v="3"/>
    <x v="0"/>
    <n v="95.99"/>
    <n v="320"/>
    <x v="0"/>
    <d v="2016-12-18T00:00:00"/>
    <x v="1"/>
    <x v="4"/>
    <x v="8"/>
  </r>
  <r>
    <n v="5"/>
    <x v="1"/>
    <n v="6"/>
    <x v="1"/>
    <s v="San Francisco"/>
    <s v="United States"/>
    <s v="Darrin Sayre"/>
    <x v="5"/>
    <x v="130"/>
    <x v="169"/>
    <x v="1"/>
    <n v="94122"/>
    <n v="384"/>
    <s v="Bush Heritage Pine Collection 5-Shelf Bookcase, Albany Pine Finish, *Special Order"/>
    <x v="5"/>
    <n v="1"/>
    <x v="1"/>
    <x v="0"/>
    <n v="7.05"/>
    <n v="120"/>
    <x v="2"/>
    <d v="2016-07-14T00:00:00"/>
    <x v="0"/>
    <x v="1"/>
    <x v="14"/>
  </r>
  <r>
    <n v="5"/>
    <x v="1"/>
    <n v="6"/>
    <x v="2"/>
    <s v="San Francisco"/>
    <s v="United States"/>
    <s v="Darrin Sayre"/>
    <x v="0"/>
    <x v="130"/>
    <x v="169"/>
    <x v="1"/>
    <n v="94122"/>
    <n v="1305"/>
    <s v="Prang Drawing Pencil Set"/>
    <x v="38"/>
    <n v="2"/>
    <x v="1"/>
    <x v="0"/>
    <n v="2.2200000000000002"/>
    <n v="6"/>
    <x v="2"/>
    <d v="2016-07-14T00:00:00"/>
    <x v="0"/>
    <x v="1"/>
    <x v="6"/>
  </r>
  <r>
    <n v="5"/>
    <x v="1"/>
    <n v="6"/>
    <x v="2"/>
    <s v="San Francisco"/>
    <s v="United States"/>
    <s v="Darrin Sayre"/>
    <x v="0"/>
    <x v="130"/>
    <x v="169"/>
    <x v="1"/>
    <n v="94122"/>
    <n v="1764"/>
    <s v="Xerox 1967"/>
    <x v="43"/>
    <n v="5"/>
    <x v="1"/>
    <x v="0"/>
    <n v="15.55"/>
    <n v="32"/>
    <x v="2"/>
    <d v="2016-07-14T00:00:00"/>
    <x v="0"/>
    <x v="1"/>
    <x v="3"/>
  </r>
  <r>
    <n v="5"/>
    <x v="1"/>
    <n v="6"/>
    <x v="2"/>
    <s v="San Francisco"/>
    <s v="United States"/>
    <s v="Darrin Sayre"/>
    <x v="1"/>
    <x v="130"/>
    <x v="169"/>
    <x v="1"/>
    <n v="94122"/>
    <n v="256"/>
    <s v="Avery Hidden Tab Dividers for Binding Systems"/>
    <x v="46"/>
    <n v="6"/>
    <x v="1"/>
    <x v="0"/>
    <n v="4.6500000000000004"/>
    <n v="14"/>
    <x v="2"/>
    <d v="2016-07-14T00:00:00"/>
    <x v="0"/>
    <x v="1"/>
    <x v="2"/>
  </r>
  <r>
    <n v="3"/>
    <x v="0"/>
    <n v="3"/>
    <x v="1"/>
    <s v="Oakland"/>
    <s v="United States"/>
    <s v="Logan Haushalter"/>
    <x v="0"/>
    <x v="82"/>
    <x v="170"/>
    <x v="1"/>
    <n v="94601"/>
    <n v="577"/>
    <s v="Eldon Image Series Desk Accessories, Burgundy"/>
    <x v="46"/>
    <n v="3"/>
    <x v="1"/>
    <x v="0"/>
    <n v="4.51"/>
    <n v="13"/>
    <x v="0"/>
    <d v="2016-12-15T00:00:00"/>
    <x v="1"/>
    <x v="1"/>
    <x v="9"/>
  </r>
  <r>
    <n v="3"/>
    <x v="0"/>
    <n v="3"/>
    <x v="1"/>
    <s v="Oakland"/>
    <s v="United States"/>
    <s v="Logan Haushalter"/>
    <x v="0"/>
    <x v="82"/>
    <x v="170"/>
    <x v="1"/>
    <n v="94601"/>
    <n v="1036"/>
    <s v="Longer-Life Soft White Bulbs"/>
    <x v="29"/>
    <n v="3"/>
    <x v="1"/>
    <x v="0"/>
    <n v="4.4400000000000004"/>
    <n v="9"/>
    <x v="0"/>
    <d v="2016-12-15T00:00:00"/>
    <x v="1"/>
    <x v="1"/>
    <x v="9"/>
  </r>
  <r>
    <n v="3"/>
    <x v="0"/>
    <n v="3"/>
    <x v="2"/>
    <s v="Oakland"/>
    <s v="United States"/>
    <s v="Logan Haushalter"/>
    <x v="0"/>
    <x v="82"/>
    <x v="170"/>
    <x v="1"/>
    <n v="94601"/>
    <n v="1666"/>
    <s v="Woodgrain Magazine Files by Perma"/>
    <x v="4"/>
    <n v="3"/>
    <x v="1"/>
    <x v="0"/>
    <n v="0.63"/>
    <n v="9"/>
    <x v="0"/>
    <d v="2016-12-15T00:00:00"/>
    <x v="1"/>
    <x v="1"/>
    <x v="11"/>
  </r>
  <r>
    <n v="5"/>
    <x v="1"/>
    <n v="6"/>
    <x v="2"/>
    <s v="Rochester"/>
    <s v="United States"/>
    <s v="Astrea Jones"/>
    <x v="0"/>
    <x v="131"/>
    <x v="171"/>
    <x v="0"/>
    <n v="14609"/>
    <n v="648"/>
    <s v="Fellowes Officeware Wire Shelving"/>
    <x v="13"/>
    <n v="5"/>
    <x v="0"/>
    <x v="0"/>
    <n v="8.98"/>
    <n v="449"/>
    <x v="0"/>
    <d v="2016-09-19T00:00:00"/>
    <x v="0"/>
    <x v="0"/>
    <x v="11"/>
  </r>
  <r>
    <n v="5"/>
    <x v="1"/>
    <n v="6"/>
    <x v="2"/>
    <s v="Rochester"/>
    <s v="United States"/>
    <s v="Astrea Jones"/>
    <x v="0"/>
    <x v="131"/>
    <x v="171"/>
    <x v="0"/>
    <n v="14609"/>
    <n v="456"/>
    <s v="Colored Envelopes"/>
    <x v="46"/>
    <n v="3"/>
    <x v="0"/>
    <x v="0"/>
    <n v="5.09"/>
    <n v="11"/>
    <x v="0"/>
    <d v="2016-09-19T00:00:00"/>
    <x v="0"/>
    <x v="0"/>
    <x v="7"/>
  </r>
  <r>
    <n v="3"/>
    <x v="2"/>
    <n v="1"/>
    <x v="1"/>
    <s v="Clifton"/>
    <s v="United States"/>
    <s v="Sandra Flanagan"/>
    <x v="0"/>
    <x v="132"/>
    <x v="172"/>
    <x v="0"/>
    <n v="7011"/>
    <n v="479"/>
    <s v="Dana Fluorescent Magnifying Lamp, White, 36"/>
    <x v="65"/>
    <n v="5"/>
    <x v="0"/>
    <x v="0"/>
    <n v="76.47"/>
    <n v="255"/>
    <x v="0"/>
    <d v="2016-09-13T00:00:00"/>
    <x v="2"/>
    <x v="25"/>
    <x v="9"/>
  </r>
  <r>
    <n v="3"/>
    <x v="2"/>
    <n v="1"/>
    <x v="2"/>
    <s v="Clifton"/>
    <s v="United States"/>
    <s v="Sandra Flanagan"/>
    <x v="0"/>
    <x v="132"/>
    <x v="172"/>
    <x v="0"/>
    <n v="7011"/>
    <n v="950"/>
    <s v="Kensington 6 Outlet Guardian Standard Surge Protector"/>
    <x v="28"/>
    <n v="4"/>
    <x v="0"/>
    <x v="0"/>
    <n v="22.12"/>
    <n v="82"/>
    <x v="0"/>
    <d v="2016-09-13T00:00:00"/>
    <x v="2"/>
    <x v="25"/>
    <x v="12"/>
  </r>
  <r>
    <n v="2"/>
    <x v="1"/>
    <n v="3"/>
    <x v="2"/>
    <s v="Los Angeles"/>
    <s v="United States"/>
    <s v="Katherine Ducich"/>
    <x v="0"/>
    <x v="133"/>
    <x v="173"/>
    <x v="1"/>
    <n v="90049"/>
    <n v="1627"/>
    <s v="White GlueTop Scratch Pads"/>
    <x v="117"/>
    <n v="6"/>
    <x v="1"/>
    <x v="0"/>
    <n v="41.51"/>
    <n v="90"/>
    <x v="0"/>
    <d v="2016-12-15T00:00:00"/>
    <x v="1"/>
    <x v="1"/>
    <x v="3"/>
  </r>
  <r>
    <n v="6"/>
    <x v="0"/>
    <n v="6"/>
    <x v="1"/>
    <s v="Los Angeles"/>
    <s v="United States"/>
    <s v="Aaron Hawkins"/>
    <x v="1"/>
    <x v="134"/>
    <x v="174"/>
    <x v="1"/>
    <n v="90004"/>
    <n v="908"/>
    <s v="Iceberg Nesting Folding Chair, 19w x 6d x 43h"/>
    <x v="53"/>
    <n v="6"/>
    <x v="1"/>
    <x v="0"/>
    <n v="20.96"/>
    <n v="279"/>
    <x v="1"/>
    <d v="2016-05-19T00:00:00"/>
    <x v="0"/>
    <x v="1"/>
    <x v="5"/>
  </r>
  <r>
    <n v="6"/>
    <x v="0"/>
    <n v="6"/>
    <x v="2"/>
    <s v="Los Angeles"/>
    <s v="United States"/>
    <s v="Aaron Hawkins"/>
    <x v="0"/>
    <x v="134"/>
    <x v="174"/>
    <x v="1"/>
    <n v="90004"/>
    <n v="544"/>
    <s v="EcoTones Memo Sheets"/>
    <x v="29"/>
    <n v="2"/>
    <x v="1"/>
    <x v="0"/>
    <n v="3.84"/>
    <n v="8"/>
    <x v="1"/>
    <d v="2016-05-19T00:00:00"/>
    <x v="0"/>
    <x v="1"/>
    <x v="3"/>
  </r>
  <r>
    <n v="4"/>
    <x v="1"/>
    <n v="6"/>
    <x v="1"/>
    <s v="Odessa"/>
    <s v="United States"/>
    <s v="Becky Castell"/>
    <x v="2"/>
    <x v="135"/>
    <x v="175"/>
    <x v="3"/>
    <n v="79762"/>
    <n v="1233"/>
    <s v="Padded Folding Chairs, Black, 4/Carton"/>
    <x v="118"/>
    <n v="6"/>
    <x v="3"/>
    <x v="0"/>
    <n v="-9.7200000000000006"/>
    <n v="340"/>
    <x v="2"/>
    <d v="2016-09-17T00:00:00"/>
    <x v="0"/>
    <x v="4"/>
    <x v="5"/>
  </r>
  <r>
    <n v="4"/>
    <x v="1"/>
    <n v="6"/>
    <x v="1"/>
    <s v="Elmhurst"/>
    <s v="United States"/>
    <s v="Vicky Freymann"/>
    <x v="2"/>
    <x v="56"/>
    <x v="176"/>
    <x v="3"/>
    <n v="60126"/>
    <n v="1181"/>
    <s v="Novimex Swivel Fabric Task Chair"/>
    <x v="119"/>
    <n v="6"/>
    <x v="3"/>
    <x v="0"/>
    <n v="-172.12"/>
    <n v="634"/>
    <x v="2"/>
    <d v="2016-03-05T00:00:00"/>
    <x v="0"/>
    <x v="10"/>
    <x v="5"/>
  </r>
  <r>
    <n v="4"/>
    <x v="1"/>
    <n v="6"/>
    <x v="2"/>
    <s v="Elmhurst"/>
    <s v="United States"/>
    <s v="Vicky Freymann"/>
    <x v="1"/>
    <x v="56"/>
    <x v="176"/>
    <x v="3"/>
    <n v="60126"/>
    <n v="337"/>
    <s v="Black Print Carbonless 8 1/2 x 8 1/4 Rapid Memo Book"/>
    <x v="23"/>
    <n v="3"/>
    <x v="3"/>
    <x v="0"/>
    <n v="5.68"/>
    <n v="17"/>
    <x v="2"/>
    <d v="2016-03-05T00:00:00"/>
    <x v="0"/>
    <x v="10"/>
    <x v="3"/>
  </r>
  <r>
    <n v="2"/>
    <x v="2"/>
    <n v="1"/>
    <x v="2"/>
    <s v="New York City"/>
    <s v="United States"/>
    <s v="Tracy Hopkins"/>
    <x v="0"/>
    <x v="36"/>
    <x v="177"/>
    <x v="0"/>
    <n v="10035"/>
    <n v="539"/>
    <s v="Eaton Premium Continuous-Feed Paper, 25% Cotton, Letter Size, White, 1000 Shts/Box"/>
    <x v="45"/>
    <n v="1"/>
    <x v="0"/>
    <x v="0"/>
    <n v="26.63"/>
    <n v="55"/>
    <x v="2"/>
    <d v="2016-04-07T00:00:00"/>
    <x v="2"/>
    <x v="0"/>
    <x v="3"/>
  </r>
  <r>
    <n v="5"/>
    <x v="1"/>
    <n v="6"/>
    <x v="2"/>
    <s v="Hempstead"/>
    <s v="United States"/>
    <s v="Chloris Kastensmidt"/>
    <x v="0"/>
    <x v="136"/>
    <x v="178"/>
    <x v="0"/>
    <n v="11550"/>
    <n v="348"/>
    <s v="Boston 16750 Black Compact Battery Pencil Sharpener"/>
    <x v="54"/>
    <n v="4"/>
    <x v="0"/>
    <x v="0"/>
    <n v="10.5"/>
    <n v="35"/>
    <x v="0"/>
    <d v="2016-06-21T00:00:00"/>
    <x v="0"/>
    <x v="0"/>
    <x v="6"/>
  </r>
  <r>
    <n v="5"/>
    <x v="1"/>
    <n v="6"/>
    <x v="2"/>
    <s v="Hempstead"/>
    <s v="United States"/>
    <s v="Chloris Kastensmidt"/>
    <x v="0"/>
    <x v="136"/>
    <x v="178"/>
    <x v="0"/>
    <n v="11550"/>
    <n v="1501"/>
    <s v="Staple envelope"/>
    <x v="42"/>
    <n v="5"/>
    <x v="0"/>
    <x v="0"/>
    <n v="19.46"/>
    <n v="41"/>
    <x v="0"/>
    <d v="2016-06-21T00:00:00"/>
    <x v="0"/>
    <x v="0"/>
    <x v="7"/>
  </r>
  <r>
    <n v="5"/>
    <x v="1"/>
    <n v="6"/>
    <x v="2"/>
    <s v="Hempstead"/>
    <s v="United States"/>
    <s v="Chloris Kastensmidt"/>
    <x v="1"/>
    <x v="136"/>
    <x v="178"/>
    <x v="0"/>
    <n v="11550"/>
    <n v="905"/>
    <s v="Ibico Standard Transparent Covers"/>
    <x v="35"/>
    <n v="3"/>
    <x v="0"/>
    <x v="0"/>
    <n v="14.34"/>
    <n v="40"/>
    <x v="0"/>
    <d v="2016-06-21T00:00:00"/>
    <x v="0"/>
    <x v="0"/>
    <x v="2"/>
  </r>
  <r>
    <n v="7"/>
    <x v="2"/>
    <n v="6"/>
    <x v="2"/>
    <s v="New York City"/>
    <s v="United States"/>
    <s v="Julie Prescott"/>
    <x v="1"/>
    <x v="137"/>
    <x v="179"/>
    <x v="0"/>
    <n v="10011"/>
    <n v="236"/>
    <s v="Avery Binding System Hidden Tab Executive Style Index Sets"/>
    <x v="5"/>
    <n v="4"/>
    <x v="0"/>
    <x v="0"/>
    <n v="6.92"/>
    <n v="18"/>
    <x v="2"/>
    <d v="2016-09-30T00:00:00"/>
    <x v="0"/>
    <x v="0"/>
    <x v="2"/>
  </r>
  <r>
    <n v="4"/>
    <x v="1"/>
    <n v="6"/>
    <x v="2"/>
    <s v="Los Angeles"/>
    <s v="United States"/>
    <s v="Gary Hansen"/>
    <x v="0"/>
    <x v="130"/>
    <x v="180"/>
    <x v="1"/>
    <n v="90049"/>
    <n v="198"/>
    <s v="Avery 49"/>
    <x v="4"/>
    <n v="1"/>
    <x v="1"/>
    <x v="0"/>
    <n v="1.41"/>
    <n v="3"/>
    <x v="2"/>
    <d v="2016-07-13T00:00:00"/>
    <x v="0"/>
    <x v="1"/>
    <x v="10"/>
  </r>
  <r>
    <n v="4"/>
    <x v="1"/>
    <n v="6"/>
    <x v="2"/>
    <s v="Los Angeles"/>
    <s v="United States"/>
    <s v="Gary Hansen"/>
    <x v="0"/>
    <x v="130"/>
    <x v="180"/>
    <x v="1"/>
    <n v="90049"/>
    <n v="1263"/>
    <s v="Perma STOR-ALL Hanging File Box, 13 1/8W x 12 1/4D x 10 1/2H"/>
    <x v="29"/>
    <n v="4"/>
    <x v="1"/>
    <x v="0"/>
    <n v="4.07"/>
    <n v="24"/>
    <x v="2"/>
    <d v="2016-07-13T00:00:00"/>
    <x v="0"/>
    <x v="1"/>
    <x v="11"/>
  </r>
  <r>
    <n v="4"/>
    <x v="1"/>
    <n v="6"/>
    <x v="2"/>
    <s v="Los Angeles"/>
    <s v="United States"/>
    <s v="Gary Hansen"/>
    <x v="1"/>
    <x v="130"/>
    <x v="180"/>
    <x v="1"/>
    <n v="90049"/>
    <n v="1647"/>
    <s v="Wilson Jones Leather-Like Binders with DublLock Round Rings"/>
    <x v="35"/>
    <n v="6"/>
    <x v="1"/>
    <x v="0"/>
    <n v="14.14"/>
    <n v="42"/>
    <x v="2"/>
    <d v="2016-07-13T00:00:00"/>
    <x v="0"/>
    <x v="1"/>
    <x v="2"/>
  </r>
  <r>
    <n v="4"/>
    <x v="2"/>
    <n v="3"/>
    <x v="1"/>
    <s v="Philadelphia"/>
    <s v="United States"/>
    <s v="Art Foster"/>
    <x v="8"/>
    <x v="42"/>
    <x v="181"/>
    <x v="0"/>
    <n v="19134"/>
    <n v="309"/>
    <s v="Bestar Classic Bookcase"/>
    <x v="120"/>
    <n v="7"/>
    <x v="0"/>
    <x v="0"/>
    <n v="-216.98"/>
    <n v="350"/>
    <x v="0"/>
    <d v="2016-05-14T00:00:00"/>
    <x v="1"/>
    <x v="12"/>
    <x v="14"/>
  </r>
  <r>
    <n v="4"/>
    <x v="2"/>
    <n v="3"/>
    <x v="2"/>
    <s v="Philadelphia"/>
    <s v="United States"/>
    <s v="Art Foster"/>
    <x v="1"/>
    <x v="42"/>
    <x v="181"/>
    <x v="0"/>
    <n v="19134"/>
    <n v="525"/>
    <s v="DIXON Ticonderoga Erasable Checking Pencils"/>
    <x v="46"/>
    <n v="5"/>
    <x v="0"/>
    <x v="0"/>
    <n v="5.3"/>
    <n v="22"/>
    <x v="0"/>
    <d v="2016-05-14T00:00:00"/>
    <x v="1"/>
    <x v="12"/>
    <x v="6"/>
  </r>
  <r>
    <n v="2"/>
    <x v="2"/>
    <n v="1"/>
    <x v="1"/>
    <s v="Mason"/>
    <s v="United States"/>
    <s v="Erin Ashbrook"/>
    <x v="1"/>
    <x v="34"/>
    <x v="182"/>
    <x v="0"/>
    <n v="45040"/>
    <n v="871"/>
    <s v="Howard Miller 13 Diameter Pewter Finish Round Wall Clock"/>
    <x v="43"/>
    <n v="2"/>
    <x v="0"/>
    <x v="0"/>
    <n v="16.32"/>
    <n v="69"/>
    <x v="1"/>
    <d v="2016-11-03T00:00:00"/>
    <x v="2"/>
    <x v="19"/>
    <x v="9"/>
  </r>
  <r>
    <n v="2"/>
    <x v="2"/>
    <n v="1"/>
    <x v="2"/>
    <s v="Mason"/>
    <s v="United States"/>
    <s v="Erin Ashbrook"/>
    <x v="4"/>
    <x v="34"/>
    <x v="182"/>
    <x v="0"/>
    <n v="45040"/>
    <n v="45"/>
    <s v="Acco Economy Flexible Poly Round Ring Binder"/>
    <x v="77"/>
    <n v="2"/>
    <x v="0"/>
    <x v="0"/>
    <n v="-2.61"/>
    <n v="3"/>
    <x v="1"/>
    <d v="2016-11-03T00:00:00"/>
    <x v="2"/>
    <x v="19"/>
    <x v="2"/>
  </r>
  <r>
    <n v="2"/>
    <x v="2"/>
    <n v="1"/>
    <x v="2"/>
    <s v="Mason"/>
    <s v="United States"/>
    <s v="Erin Ashbrook"/>
    <x v="4"/>
    <x v="34"/>
    <x v="182"/>
    <x v="0"/>
    <n v="45040"/>
    <n v="712"/>
    <s v="GBC Standard Therm-A-Bind Covers"/>
    <x v="6"/>
    <n v="3"/>
    <x v="0"/>
    <x v="0"/>
    <n v="-17.940000000000001"/>
    <n v="22"/>
    <x v="1"/>
    <d v="2016-11-03T00:00:00"/>
    <x v="2"/>
    <x v="19"/>
    <x v="2"/>
  </r>
  <r>
    <n v="5"/>
    <x v="1"/>
    <n v="6"/>
    <x v="1"/>
    <s v="Philadelphia"/>
    <s v="United States"/>
    <s v="Maribeth Dona"/>
    <x v="1"/>
    <x v="96"/>
    <x v="183"/>
    <x v="0"/>
    <n v="19143"/>
    <n v="1536"/>
    <s v="Tenex Antistatic Computer Chair Mats"/>
    <x v="121"/>
    <n v="2"/>
    <x v="0"/>
    <x v="0"/>
    <n v="-34.200000000000003"/>
    <n v="274"/>
    <x v="0"/>
    <d v="2016-11-10T00:00:00"/>
    <x v="0"/>
    <x v="12"/>
    <x v="9"/>
  </r>
  <r>
    <n v="5"/>
    <x v="1"/>
    <n v="6"/>
    <x v="2"/>
    <s v="Philadelphia"/>
    <s v="United States"/>
    <s v="Maribeth Dona"/>
    <x v="1"/>
    <x v="96"/>
    <x v="183"/>
    <x v="0"/>
    <n v="19143"/>
    <n v="1553"/>
    <s v="Tennsco Double-Tier Lockers"/>
    <x v="122"/>
    <n v="6"/>
    <x v="0"/>
    <x v="0"/>
    <n v="-94.51"/>
    <n v="1080"/>
    <x v="0"/>
    <d v="2016-11-10T00:00:00"/>
    <x v="0"/>
    <x v="12"/>
    <x v="11"/>
  </r>
  <r>
    <n v="5"/>
    <x v="1"/>
    <n v="6"/>
    <x v="2"/>
    <s v="Philadelphia"/>
    <s v="United States"/>
    <s v="Maribeth Dona"/>
    <x v="4"/>
    <x v="96"/>
    <x v="183"/>
    <x v="0"/>
    <n v="19143"/>
    <n v="1649"/>
    <s v="Wilson Jones Legal Size Ring Binders"/>
    <x v="32"/>
    <n v="2"/>
    <x v="0"/>
    <x v="0"/>
    <n v="-8.8000000000000007"/>
    <n v="13"/>
    <x v="0"/>
    <d v="2016-11-10T00:00:00"/>
    <x v="0"/>
    <x v="12"/>
    <x v="2"/>
  </r>
  <r>
    <n v="5"/>
    <x v="1"/>
    <n v="6"/>
    <x v="0"/>
    <s v="Philadelphia"/>
    <s v="United States"/>
    <s v="Maribeth Dona"/>
    <x v="1"/>
    <x v="96"/>
    <x v="183"/>
    <x v="0"/>
    <n v="19143"/>
    <n v="1078"/>
    <s v="Memorex Micro Travel Drive 32 GB"/>
    <x v="33"/>
    <n v="2"/>
    <x v="0"/>
    <x v="0"/>
    <n v="16.79"/>
    <n v="58"/>
    <x v="0"/>
    <d v="2016-11-10T00:00:00"/>
    <x v="0"/>
    <x v="12"/>
    <x v="8"/>
  </r>
  <r>
    <n v="5"/>
    <x v="1"/>
    <n v="6"/>
    <x v="0"/>
    <s v="Philadelphia"/>
    <s v="United States"/>
    <s v="Maribeth Dona"/>
    <x v="1"/>
    <x v="96"/>
    <x v="183"/>
    <x v="0"/>
    <n v="19143"/>
    <n v="1467"/>
    <s v="Sony 16GB Class 10 Micro SDHC R40 Memory Card"/>
    <x v="21"/>
    <n v="5"/>
    <x v="0"/>
    <x v="0"/>
    <n v="-6.45"/>
    <n v="52"/>
    <x v="0"/>
    <d v="2016-11-10T00:00:00"/>
    <x v="0"/>
    <x v="12"/>
    <x v="8"/>
  </r>
  <r>
    <n v="4"/>
    <x v="1"/>
    <n v="6"/>
    <x v="1"/>
    <s v="Fayetteville"/>
    <s v="United States"/>
    <s v="Dorothy Badders"/>
    <x v="0"/>
    <x v="138"/>
    <x v="184"/>
    <x v="2"/>
    <n v="72701"/>
    <n v="582"/>
    <s v="Eldon Pizzaz Desk Accessories"/>
    <x v="29"/>
    <n v="4"/>
    <x v="2"/>
    <x v="0"/>
    <n v="3.92"/>
    <n v="9"/>
    <x v="1"/>
    <d v="2016-10-15T00:00:00"/>
    <x v="0"/>
    <x v="32"/>
    <x v="9"/>
  </r>
  <r>
    <n v="4"/>
    <x v="1"/>
    <n v="6"/>
    <x v="2"/>
    <s v="Fayetteville"/>
    <s v="United States"/>
    <s v="Dorothy Badders"/>
    <x v="0"/>
    <x v="138"/>
    <x v="184"/>
    <x v="2"/>
    <n v="72701"/>
    <n v="1440"/>
    <s v="Self-Adhesive Address Labels for Typewriters by Universal"/>
    <x v="16"/>
    <n v="1"/>
    <x v="2"/>
    <x v="0"/>
    <n v="3.44"/>
    <n v="7"/>
    <x v="1"/>
    <d v="2016-10-15T00:00:00"/>
    <x v="0"/>
    <x v="32"/>
    <x v="10"/>
  </r>
  <r>
    <n v="5"/>
    <x v="1"/>
    <n v="6"/>
    <x v="1"/>
    <s v="Hampton"/>
    <s v="United States"/>
    <s v="Nick Crebassa"/>
    <x v="0"/>
    <x v="139"/>
    <x v="185"/>
    <x v="2"/>
    <n v="23666"/>
    <n v="1374"/>
    <s v="Safco Chair Connectors, 6/Carton"/>
    <x v="123"/>
    <n v="13"/>
    <x v="2"/>
    <x v="0"/>
    <n v="145.07"/>
    <n v="500"/>
    <x v="1"/>
    <d v="2016-08-25T00:00:00"/>
    <x v="0"/>
    <x v="5"/>
    <x v="5"/>
  </r>
  <r>
    <n v="5"/>
    <x v="1"/>
    <n v="6"/>
    <x v="2"/>
    <s v="Hampton"/>
    <s v="United States"/>
    <s v="Nick Crebassa"/>
    <x v="0"/>
    <x v="139"/>
    <x v="185"/>
    <x v="2"/>
    <n v="23666"/>
    <n v="687"/>
    <s v="GBC DocuBind TL300 Electric Binding System"/>
    <x v="124"/>
    <n v="1"/>
    <x v="2"/>
    <x v="0"/>
    <n v="421.59"/>
    <n v="897"/>
    <x v="1"/>
    <d v="2016-08-25T00:00:00"/>
    <x v="0"/>
    <x v="5"/>
    <x v="2"/>
  </r>
  <r>
    <n v="5"/>
    <x v="1"/>
    <n v="6"/>
    <x v="2"/>
    <s v="Hampton"/>
    <s v="United States"/>
    <s v="Nick Crebassa"/>
    <x v="0"/>
    <x v="139"/>
    <x v="185"/>
    <x v="2"/>
    <n v="23666"/>
    <n v="1355"/>
    <s v="Riverleaf Stik-Withit Designer Note Cubes"/>
    <x v="13"/>
    <n v="2"/>
    <x v="2"/>
    <x v="0"/>
    <n v="9.26"/>
    <n v="20"/>
    <x v="1"/>
    <d v="2016-08-25T00:00:00"/>
    <x v="0"/>
    <x v="5"/>
    <x v="3"/>
  </r>
  <r>
    <n v="5"/>
    <x v="1"/>
    <n v="6"/>
    <x v="1"/>
    <s v="Hollywood"/>
    <s v="United States"/>
    <s v="Xylona Preis"/>
    <x v="1"/>
    <x v="79"/>
    <x v="186"/>
    <x v="2"/>
    <n v="33021"/>
    <n v="503"/>
    <s v="Deflect-o DuraMat Antistatic Studded Beveled Mat for Medium Pile Carpeting"/>
    <x v="33"/>
    <n v="4"/>
    <x v="2"/>
    <x v="0"/>
    <n v="16.850000000000001"/>
    <n v="337"/>
    <x v="0"/>
    <d v="2016-10-03T00:00:00"/>
    <x v="0"/>
    <x v="2"/>
    <x v="9"/>
  </r>
  <r>
    <n v="4"/>
    <x v="1"/>
    <n v="6"/>
    <x v="0"/>
    <s v="Oakland"/>
    <s v="United States"/>
    <s v="Naresj Patel"/>
    <x v="0"/>
    <x v="134"/>
    <x v="187"/>
    <x v="1"/>
    <n v="94601"/>
    <n v="1273"/>
    <s v="Plantronics Audio 478 Stereo USB Headset"/>
    <x v="125"/>
    <n v="3"/>
    <x v="1"/>
    <x v="0"/>
    <n v="52.49"/>
    <n v="150"/>
    <x v="0"/>
    <d v="2016-05-17T00:00:00"/>
    <x v="0"/>
    <x v="1"/>
    <x v="8"/>
  </r>
  <r>
    <n v="5"/>
    <x v="1"/>
    <n v="6"/>
    <x v="2"/>
    <s v="Logan"/>
    <s v="United States"/>
    <s v="Jason Fortune-"/>
    <x v="0"/>
    <x v="2"/>
    <x v="188"/>
    <x v="1"/>
    <n v="84321"/>
    <n v="418"/>
    <s v="Carina Double Wide Media Storage Towers in Natural &amp; Black"/>
    <x v="16"/>
    <n v="1"/>
    <x v="1"/>
    <x v="0"/>
    <n v="3.24"/>
    <n v="81"/>
    <x v="0"/>
    <d v="2016-03-19T00:00:00"/>
    <x v="0"/>
    <x v="9"/>
    <x v="11"/>
  </r>
  <r>
    <n v="5"/>
    <x v="1"/>
    <n v="6"/>
    <x v="2"/>
    <s v="Logan"/>
    <s v="United States"/>
    <s v="Jason Fortune-"/>
    <x v="0"/>
    <x v="2"/>
    <x v="188"/>
    <x v="1"/>
    <n v="84321"/>
    <n v="1503"/>
    <s v="Staple magnet"/>
    <x v="23"/>
    <n v="2"/>
    <x v="1"/>
    <x v="0"/>
    <n v="5.77"/>
    <n v="21"/>
    <x v="0"/>
    <d v="2016-03-19T00:00:00"/>
    <x v="0"/>
    <x v="9"/>
    <x v="11"/>
  </r>
  <r>
    <n v="5"/>
    <x v="1"/>
    <n v="6"/>
    <x v="2"/>
    <s v="Logan"/>
    <s v="United States"/>
    <s v="Jason Fortune-"/>
    <x v="1"/>
    <x v="2"/>
    <x v="188"/>
    <x v="1"/>
    <n v="84321"/>
    <n v="1310"/>
    <s v="Premium Transparent Presentation Covers, No Pattern/Clear, 8 1/2 x 11"/>
    <x v="14"/>
    <n v="2"/>
    <x v="1"/>
    <x v="0"/>
    <n v="20.170000000000002"/>
    <n v="62"/>
    <x v="0"/>
    <d v="2016-03-19T00:00:00"/>
    <x v="0"/>
    <x v="9"/>
    <x v="2"/>
  </r>
  <r>
    <n v="5"/>
    <x v="1"/>
    <n v="6"/>
    <x v="2"/>
    <s v="Logan"/>
    <s v="United States"/>
    <s v="Jason Fortune-"/>
    <x v="1"/>
    <x v="2"/>
    <x v="188"/>
    <x v="1"/>
    <n v="84321"/>
    <n v="722"/>
    <s v="GBC Wire Binding Combs"/>
    <x v="54"/>
    <n v="4"/>
    <x v="1"/>
    <x v="0"/>
    <n v="11.17"/>
    <n v="33"/>
    <x v="0"/>
    <d v="2016-03-19T00:00:00"/>
    <x v="0"/>
    <x v="9"/>
    <x v="2"/>
  </r>
  <r>
    <n v="5"/>
    <x v="1"/>
    <n v="6"/>
    <x v="0"/>
    <s v="Logan"/>
    <s v="United States"/>
    <s v="Jason Fortune-"/>
    <x v="0"/>
    <x v="2"/>
    <x v="188"/>
    <x v="1"/>
    <n v="84321"/>
    <n v="914"/>
    <s v="Imation 30456 USB Flash Drive 8GB"/>
    <x v="5"/>
    <n v="12"/>
    <x v="1"/>
    <x v="0"/>
    <n v="6.62"/>
    <n v="83"/>
    <x v="0"/>
    <d v="2016-03-19T00:00:00"/>
    <x v="0"/>
    <x v="9"/>
    <x v="8"/>
  </r>
  <r>
    <n v="4"/>
    <x v="1"/>
    <n v="6"/>
    <x v="1"/>
    <s v="New York City"/>
    <s v="United States"/>
    <s v="Tiffany House"/>
    <x v="6"/>
    <x v="140"/>
    <x v="189"/>
    <x v="0"/>
    <n v="10024"/>
    <n v="829"/>
    <s v="Hon 61000 Series Interactive Training Tables"/>
    <x v="126"/>
    <n v="2"/>
    <x v="0"/>
    <x v="0"/>
    <n v="-19.55"/>
    <n v="53"/>
    <x v="1"/>
    <d v="2016-12-27T00:00:00"/>
    <x v="0"/>
    <x v="0"/>
    <x v="1"/>
  </r>
  <r>
    <n v="4"/>
    <x v="1"/>
    <n v="6"/>
    <x v="2"/>
    <s v="New York City"/>
    <s v="United States"/>
    <s v="Tiffany House"/>
    <x v="0"/>
    <x v="140"/>
    <x v="189"/>
    <x v="0"/>
    <n v="10024"/>
    <n v="298"/>
    <s v="Belkin F9H710-06 7 Outlet SurgeMaster Surge Protector"/>
    <x v="43"/>
    <n v="3"/>
    <x v="0"/>
    <x v="0"/>
    <n v="15.83"/>
    <n v="57"/>
    <x v="1"/>
    <d v="2016-12-27T00:00:00"/>
    <x v="0"/>
    <x v="0"/>
    <x v="12"/>
  </r>
  <r>
    <n v="4"/>
    <x v="1"/>
    <n v="6"/>
    <x v="2"/>
    <s v="Los Angeles"/>
    <s v="United States"/>
    <s v="Filia McAdams"/>
    <x v="0"/>
    <x v="141"/>
    <x v="190"/>
    <x v="1"/>
    <n v="90032"/>
    <n v="1508"/>
    <s v="Staples in misc. colors"/>
    <x v="46"/>
    <n v="3"/>
    <x v="1"/>
    <x v="0"/>
    <n v="4.79"/>
    <n v="15"/>
    <x v="1"/>
    <d v="2016-06-17T00:00:00"/>
    <x v="0"/>
    <x v="1"/>
    <x v="6"/>
  </r>
  <r>
    <n v="2"/>
    <x v="1"/>
    <n v="3"/>
    <x v="2"/>
    <s v="Richmond"/>
    <s v="United States"/>
    <s v="Filia McAdams"/>
    <x v="0"/>
    <x v="142"/>
    <x v="191"/>
    <x v="2"/>
    <n v="40475"/>
    <n v="654"/>
    <s v="Fellowes Premier Superior Surge Suppressor, 10-Outlet, With Phone and Remote"/>
    <x v="37"/>
    <n v="3"/>
    <x v="2"/>
    <x v="0"/>
    <n v="38.159999999999997"/>
    <n v="147"/>
    <x v="1"/>
    <d v="2016-03-13T00:00:00"/>
    <x v="1"/>
    <x v="14"/>
    <x v="12"/>
  </r>
  <r>
    <n v="2"/>
    <x v="1"/>
    <n v="3"/>
    <x v="2"/>
    <s v="Richmond"/>
    <s v="United States"/>
    <s v="Filia McAdams"/>
    <x v="0"/>
    <x v="142"/>
    <x v="191"/>
    <x v="2"/>
    <n v="40475"/>
    <n v="1778"/>
    <s v="Xerox 198"/>
    <x v="5"/>
    <n v="3"/>
    <x v="2"/>
    <x v="0"/>
    <n v="7.02"/>
    <n v="15"/>
    <x v="1"/>
    <d v="2016-03-13T00:00:00"/>
    <x v="1"/>
    <x v="14"/>
    <x v="3"/>
  </r>
  <r>
    <n v="2"/>
    <x v="1"/>
    <n v="3"/>
    <x v="0"/>
    <s v="Richmond"/>
    <s v="United States"/>
    <s v="Filia McAdams"/>
    <x v="0"/>
    <x v="142"/>
    <x v="191"/>
    <x v="2"/>
    <n v="40475"/>
    <n v="1066"/>
    <s v="Maxell DVD-RAM Discs"/>
    <x v="35"/>
    <n v="2"/>
    <x v="2"/>
    <x v="0"/>
    <n v="14.17"/>
    <n v="33"/>
    <x v="1"/>
    <d v="2016-03-13T00:00:00"/>
    <x v="1"/>
    <x v="14"/>
    <x v="8"/>
  </r>
  <r>
    <n v="2"/>
    <x v="1"/>
    <n v="3"/>
    <x v="0"/>
    <s v="Richmond"/>
    <s v="United States"/>
    <s v="Filia McAdams"/>
    <x v="0"/>
    <x v="142"/>
    <x v="191"/>
    <x v="2"/>
    <n v="40475"/>
    <n v="1249"/>
    <s v="Panasonic KX-TG9471B"/>
    <x v="127"/>
    <n v="3"/>
    <x v="2"/>
    <x v="0"/>
    <n v="164.63"/>
    <n v="588"/>
    <x v="1"/>
    <d v="2016-03-13T00:00:00"/>
    <x v="1"/>
    <x v="14"/>
    <x v="0"/>
  </r>
  <r>
    <n v="5"/>
    <x v="1"/>
    <n v="6"/>
    <x v="0"/>
    <s v="Chicago"/>
    <s v="United States"/>
    <s v="Michael Moore"/>
    <x v="1"/>
    <x v="143"/>
    <x v="192"/>
    <x v="3"/>
    <n v="60623"/>
    <n v="1069"/>
    <s v="Maxell Pro 80 Minute CD-R, 10/Pack"/>
    <x v="37"/>
    <n v="11"/>
    <x v="3"/>
    <x v="0"/>
    <n v="38.46"/>
    <n v="154"/>
    <x v="0"/>
    <d v="2016-10-01T00:00:00"/>
    <x v="0"/>
    <x v="10"/>
    <x v="8"/>
  </r>
  <r>
    <n v="0"/>
    <x v="0"/>
    <n v="0"/>
    <x v="2"/>
    <s v="Columbus"/>
    <s v="United States"/>
    <s v="Andrew Roberts"/>
    <x v="1"/>
    <x v="144"/>
    <x v="193"/>
    <x v="0"/>
    <n v="43229"/>
    <n v="287"/>
    <s v="Belkin 6 Outlet Metallic Surge Strip"/>
    <x v="38"/>
    <n v="3"/>
    <x v="0"/>
    <x v="0"/>
    <n v="1.96"/>
    <n v="26"/>
    <x v="0"/>
    <d v="2016-05-02T00:00:00"/>
    <x v="3"/>
    <x v="19"/>
    <x v="12"/>
  </r>
  <r>
    <n v="4"/>
    <x v="1"/>
    <n v="6"/>
    <x v="1"/>
    <s v="Texarkana"/>
    <s v="United States"/>
    <s v="Luke Schmidt"/>
    <x v="0"/>
    <x v="111"/>
    <x v="194"/>
    <x v="2"/>
    <n v="71854"/>
    <n v="1213"/>
    <s v="Office Star Flex Back Scooter Chair with Aluminum Finish Frame"/>
    <x v="123"/>
    <n v="6"/>
    <x v="2"/>
    <x v="0"/>
    <n v="145.28"/>
    <n v="605"/>
    <x v="1"/>
    <d v="2016-10-22T00:00:00"/>
    <x v="0"/>
    <x v="32"/>
    <x v="5"/>
  </r>
  <r>
    <n v="4"/>
    <x v="1"/>
    <n v="6"/>
    <x v="2"/>
    <s v="Lancaster"/>
    <s v="United States"/>
    <s v="Dianna Arnett"/>
    <x v="1"/>
    <x v="143"/>
    <x v="195"/>
    <x v="0"/>
    <n v="43130"/>
    <n v="1087"/>
    <s v="Message Book, Wirebound, Four 5 1/2 X 4 Forms/Pg., 200 Dupl. Sets/Book"/>
    <x v="54"/>
    <n v="4"/>
    <x v="0"/>
    <x v="0"/>
    <n v="11.1"/>
    <n v="33"/>
    <x v="2"/>
    <d v="2016-09-30T00:00:00"/>
    <x v="0"/>
    <x v="19"/>
    <x v="3"/>
  </r>
  <r>
    <n v="4"/>
    <x v="1"/>
    <n v="6"/>
    <x v="2"/>
    <s v="Lancaster"/>
    <s v="United States"/>
    <s v="Dianna Arnett"/>
    <x v="1"/>
    <x v="143"/>
    <x v="195"/>
    <x v="0"/>
    <n v="43130"/>
    <n v="856"/>
    <s v="Hoover Commercial Lightweight Upright Vacuum"/>
    <x v="4"/>
    <n v="6"/>
    <x v="0"/>
    <x v="0"/>
    <n v="1.25"/>
    <n v="17"/>
    <x v="2"/>
    <d v="2016-09-30T00:00:00"/>
    <x v="0"/>
    <x v="19"/>
    <x v="12"/>
  </r>
  <r>
    <n v="4"/>
    <x v="1"/>
    <n v="6"/>
    <x v="0"/>
    <s v="Lancaster"/>
    <s v="United States"/>
    <s v="Dianna Arnett"/>
    <x v="1"/>
    <x v="143"/>
    <x v="195"/>
    <x v="0"/>
    <n v="43130"/>
    <n v="1065"/>
    <s v="Maxell CD-R Discs"/>
    <x v="36"/>
    <n v="2"/>
    <x v="0"/>
    <x v="0"/>
    <n v="0.47"/>
    <n v="3"/>
    <x v="2"/>
    <d v="2016-09-30T00:00:00"/>
    <x v="0"/>
    <x v="19"/>
    <x v="8"/>
  </r>
  <r>
    <n v="2"/>
    <x v="2"/>
    <n v="1"/>
    <x v="1"/>
    <s v="Mission Viejo"/>
    <s v="United States"/>
    <s v="Liz Carlisle"/>
    <x v="5"/>
    <x v="145"/>
    <x v="196"/>
    <x v="1"/>
    <n v="92691"/>
    <n v="1432"/>
    <s v="Sauder Facets Collection Library, Sky Alder Finish"/>
    <x v="16"/>
    <n v="2"/>
    <x v="1"/>
    <x v="0"/>
    <n v="3.42"/>
    <n v="291"/>
    <x v="0"/>
    <d v="2016-02-02T00:00:00"/>
    <x v="2"/>
    <x v="1"/>
    <x v="14"/>
  </r>
  <r>
    <n v="2"/>
    <x v="1"/>
    <n v="3"/>
    <x v="2"/>
    <s v="Columbus"/>
    <s v="United States"/>
    <s v="Ryan Crowe"/>
    <x v="1"/>
    <x v="50"/>
    <x v="197"/>
    <x v="0"/>
    <n v="43229"/>
    <n v="1219"/>
    <s v="OIC Colored Binder Clips, Assorted Sizes"/>
    <x v="76"/>
    <n v="14"/>
    <x v="0"/>
    <x v="0"/>
    <n v="14.53"/>
    <n v="40"/>
    <x v="0"/>
    <d v="2016-08-27T00:00:00"/>
    <x v="1"/>
    <x v="19"/>
    <x v="4"/>
  </r>
  <r>
    <n v="2"/>
    <x v="1"/>
    <n v="3"/>
    <x v="2"/>
    <s v="Columbus"/>
    <s v="United States"/>
    <s v="Ryan Crowe"/>
    <x v="1"/>
    <x v="50"/>
    <x v="197"/>
    <x v="0"/>
    <n v="43229"/>
    <n v="1346"/>
    <s v="Redi-Strip #10 Envelopes, 4 1/8 x 9 1/2"/>
    <x v="38"/>
    <n v="2"/>
    <x v="0"/>
    <x v="0"/>
    <n v="1.65"/>
    <n v="5"/>
    <x v="0"/>
    <d v="2016-08-27T00:00:00"/>
    <x v="1"/>
    <x v="19"/>
    <x v="7"/>
  </r>
  <r>
    <n v="2"/>
    <x v="1"/>
    <n v="3"/>
    <x v="2"/>
    <s v="Columbus"/>
    <s v="United States"/>
    <s v="Ryan Crowe"/>
    <x v="1"/>
    <x v="50"/>
    <x v="197"/>
    <x v="0"/>
    <n v="43229"/>
    <n v="1715"/>
    <s v="Xerox 1921"/>
    <x v="5"/>
    <n v="3"/>
    <x v="0"/>
    <x v="0"/>
    <n v="7.49"/>
    <n v="24"/>
    <x v="0"/>
    <d v="2016-08-27T00:00:00"/>
    <x v="1"/>
    <x v="19"/>
    <x v="3"/>
  </r>
  <r>
    <n v="2"/>
    <x v="1"/>
    <n v="3"/>
    <x v="2"/>
    <s v="Columbus"/>
    <s v="United States"/>
    <s v="Ryan Crowe"/>
    <x v="1"/>
    <x v="50"/>
    <x v="197"/>
    <x v="0"/>
    <n v="43229"/>
    <n v="1589"/>
    <s v="Tyvek  Top-Opening Peel &amp; Seel Envelopes, Plain White"/>
    <x v="27"/>
    <n v="6"/>
    <x v="0"/>
    <x v="0"/>
    <n v="44.03"/>
    <n v="130"/>
    <x v="0"/>
    <d v="2016-08-27T00:00:00"/>
    <x v="1"/>
    <x v="19"/>
    <x v="7"/>
  </r>
  <r>
    <n v="7"/>
    <x v="2"/>
    <n v="6"/>
    <x v="2"/>
    <s v="Chicago"/>
    <s v="United States"/>
    <s v="Ann Blume"/>
    <x v="3"/>
    <x v="64"/>
    <x v="198"/>
    <x v="3"/>
    <n v="60623"/>
    <n v="721"/>
    <s v="GBC White Gloss Covers, Plain Front"/>
    <x v="128"/>
    <n v="5"/>
    <x v="3"/>
    <x v="0"/>
    <n v="-23.89"/>
    <n v="14"/>
    <x v="1"/>
    <d v="2016-11-25T00:00:00"/>
    <x v="0"/>
    <x v="10"/>
    <x v="2"/>
  </r>
  <r>
    <n v="5"/>
    <x v="2"/>
    <n v="3"/>
    <x v="0"/>
    <s v="Columbia"/>
    <s v="United States"/>
    <s v="Roland Fjeld"/>
    <x v="0"/>
    <x v="146"/>
    <x v="199"/>
    <x v="2"/>
    <n v="29203"/>
    <n v="1063"/>
    <s v="Maxell 74 Minute CD-R Spindle, 50/Pack"/>
    <x v="15"/>
    <n v="3"/>
    <x v="2"/>
    <x v="0"/>
    <n v="22.65"/>
    <n v="63"/>
    <x v="0"/>
    <d v="2016-08-11T00:00:00"/>
    <x v="1"/>
    <x v="13"/>
    <x v="8"/>
  </r>
  <r>
    <n v="2"/>
    <x v="1"/>
    <n v="3"/>
    <x v="1"/>
    <s v="Philadelphia"/>
    <s v="United States"/>
    <s v="Delfina Latchford"/>
    <x v="1"/>
    <x v="147"/>
    <x v="200"/>
    <x v="0"/>
    <n v="19134"/>
    <n v="484"/>
    <s v="DAX Black Cherry Wood-Tone Poster Frame"/>
    <x v="64"/>
    <n v="6"/>
    <x v="0"/>
    <x v="0"/>
    <n v="28.6"/>
    <n v="127"/>
    <x v="0"/>
    <d v="2016-01-18T00:00:00"/>
    <x v="1"/>
    <x v="12"/>
    <x v="9"/>
  </r>
  <r>
    <n v="2"/>
    <x v="1"/>
    <n v="3"/>
    <x v="2"/>
    <s v="Philadelphia"/>
    <s v="United States"/>
    <s v="Delfina Latchford"/>
    <x v="1"/>
    <x v="147"/>
    <x v="200"/>
    <x v="0"/>
    <n v="19134"/>
    <n v="1365"/>
    <s v="Round Specialty Laser Printer Labels"/>
    <x v="9"/>
    <n v="3"/>
    <x v="0"/>
    <x v="0"/>
    <n v="10.15"/>
    <n v="30"/>
    <x v="0"/>
    <d v="2016-01-18T00:00:00"/>
    <x v="1"/>
    <x v="12"/>
    <x v="10"/>
  </r>
  <r>
    <n v="2"/>
    <x v="1"/>
    <n v="3"/>
    <x v="2"/>
    <s v="Philadelphia"/>
    <s v="United States"/>
    <s v="Delfina Latchford"/>
    <x v="4"/>
    <x v="147"/>
    <x v="200"/>
    <x v="0"/>
    <n v="19134"/>
    <n v="694"/>
    <s v="GBC Linen Binding Covers"/>
    <x v="100"/>
    <n v="2"/>
    <x v="0"/>
    <x v="0"/>
    <n v="-13.63"/>
    <n v="19"/>
    <x v="0"/>
    <d v="2016-01-18T00:00:00"/>
    <x v="1"/>
    <x v="12"/>
    <x v="2"/>
  </r>
  <r>
    <n v="2"/>
    <x v="1"/>
    <n v="3"/>
    <x v="0"/>
    <s v="Philadelphia"/>
    <s v="United States"/>
    <s v="Delfina Latchford"/>
    <x v="6"/>
    <x v="147"/>
    <x v="200"/>
    <x v="0"/>
    <n v="19134"/>
    <n v="157"/>
    <s v="AT&amp;T 841000 Phone"/>
    <x v="129"/>
    <n v="3"/>
    <x v="0"/>
    <x v="0"/>
    <n v="-31.05"/>
    <n v="124"/>
    <x v="0"/>
    <d v="2016-01-18T00:00:00"/>
    <x v="1"/>
    <x v="12"/>
    <x v="0"/>
  </r>
  <r>
    <n v="5"/>
    <x v="1"/>
    <n v="6"/>
    <x v="1"/>
    <s v="Los Angeles"/>
    <s v="United States"/>
    <s v="Brosina Hoffman"/>
    <x v="0"/>
    <x v="148"/>
    <x v="201"/>
    <x v="1"/>
    <n v="90032"/>
    <n v="570"/>
    <s v="Eldon Expressions Wood and Plastic Desk Accessories, Cherry Wood"/>
    <x v="35"/>
    <n v="7"/>
    <x v="1"/>
    <x v="0"/>
    <n v="14.17"/>
    <n v="49"/>
    <x v="0"/>
    <d v="2016-06-14T00:00:00"/>
    <x v="0"/>
    <x v="1"/>
    <x v="9"/>
  </r>
  <r>
    <n v="5"/>
    <x v="1"/>
    <n v="6"/>
    <x v="2"/>
    <s v="Los Angeles"/>
    <s v="United States"/>
    <s v="Brosina Hoffman"/>
    <x v="0"/>
    <x v="148"/>
    <x v="201"/>
    <x v="1"/>
    <n v="90032"/>
    <n v="1137"/>
    <s v="Newell 322"/>
    <x v="38"/>
    <n v="4"/>
    <x v="1"/>
    <x v="0"/>
    <n v="1.97"/>
    <n v="7"/>
    <x v="0"/>
    <d v="2016-06-14T00:00:00"/>
    <x v="0"/>
    <x v="1"/>
    <x v="6"/>
  </r>
  <r>
    <n v="5"/>
    <x v="1"/>
    <n v="6"/>
    <x v="0"/>
    <s v="Los Angeles"/>
    <s v="United States"/>
    <s v="Brosina Hoffman"/>
    <x v="1"/>
    <x v="148"/>
    <x v="201"/>
    <x v="1"/>
    <n v="90032"/>
    <n v="1099"/>
    <s v="Mitel 5320 IP Phone VoIP phone"/>
    <x v="92"/>
    <n v="6"/>
    <x v="1"/>
    <x v="0"/>
    <n v="90.72"/>
    <n v="907"/>
    <x v="0"/>
    <d v="2016-06-14T00:00:00"/>
    <x v="0"/>
    <x v="1"/>
    <x v="0"/>
  </r>
  <r>
    <n v="5"/>
    <x v="1"/>
    <n v="6"/>
    <x v="2"/>
    <s v="Los Angeles"/>
    <s v="United States"/>
    <s v="Brosina Hoffman"/>
    <x v="1"/>
    <x v="148"/>
    <x v="201"/>
    <x v="1"/>
    <n v="90032"/>
    <n v="535"/>
    <s v="DXL Angle-View Binders with Locking Rings by Samsill"/>
    <x v="23"/>
    <n v="3"/>
    <x v="1"/>
    <x v="0"/>
    <n v="5.78"/>
    <n v="19"/>
    <x v="0"/>
    <d v="2016-06-14T00:00:00"/>
    <x v="0"/>
    <x v="1"/>
    <x v="2"/>
  </r>
  <r>
    <n v="5"/>
    <x v="1"/>
    <n v="6"/>
    <x v="2"/>
    <s v="Los Angeles"/>
    <s v="United States"/>
    <s v="Brosina Hoffman"/>
    <x v="0"/>
    <x v="148"/>
    <x v="201"/>
    <x v="1"/>
    <n v="90032"/>
    <n v="295"/>
    <s v="Belkin F5C206VTEL 6 Outlet Surge"/>
    <x v="130"/>
    <n v="5"/>
    <x v="1"/>
    <x v="0"/>
    <n v="34.47"/>
    <n v="115"/>
    <x v="0"/>
    <d v="2016-06-14T00:00:00"/>
    <x v="0"/>
    <x v="1"/>
    <x v="12"/>
  </r>
  <r>
    <n v="5"/>
    <x v="1"/>
    <n v="6"/>
    <x v="1"/>
    <s v="Los Angeles"/>
    <s v="United States"/>
    <s v="Brosina Hoffman"/>
    <x v="1"/>
    <x v="148"/>
    <x v="201"/>
    <x v="1"/>
    <n v="90032"/>
    <n v="428"/>
    <s v="Chromcraft Rectangular Conference Tables"/>
    <x v="131"/>
    <n v="9"/>
    <x v="1"/>
    <x v="0"/>
    <n v="85.31"/>
    <n v="1706"/>
    <x v="0"/>
    <d v="2016-06-14T00:00:00"/>
    <x v="0"/>
    <x v="1"/>
    <x v="1"/>
  </r>
  <r>
    <n v="5"/>
    <x v="1"/>
    <n v="6"/>
    <x v="0"/>
    <s v="Los Angeles"/>
    <s v="United States"/>
    <s v="Brosina Hoffman"/>
    <x v="1"/>
    <x v="148"/>
    <x v="201"/>
    <x v="1"/>
    <n v="90032"/>
    <n v="972"/>
    <s v="Konftel 250 Conference phone - Charcoal black"/>
    <x v="88"/>
    <n v="4"/>
    <x v="1"/>
    <x v="0"/>
    <n v="68.36"/>
    <n v="911"/>
    <x v="0"/>
    <d v="2016-06-14T00:00:00"/>
    <x v="0"/>
    <x v="1"/>
    <x v="0"/>
  </r>
  <r>
    <n v="4"/>
    <x v="1"/>
    <n v="6"/>
    <x v="2"/>
    <s v="San Francisco"/>
    <s v="United States"/>
    <s v="Shahid Hopkins"/>
    <x v="0"/>
    <x v="80"/>
    <x v="202"/>
    <x v="1"/>
    <n v="94122"/>
    <n v="100"/>
    <s v="Adjustable Depth Letter/Legal Cart"/>
    <x v="132"/>
    <n v="2"/>
    <x v="1"/>
    <x v="0"/>
    <n v="105.25"/>
    <n v="363"/>
    <x v="0"/>
    <d v="2016-11-06T00:00:00"/>
    <x v="0"/>
    <x v="1"/>
    <x v="11"/>
  </r>
  <r>
    <n v="4"/>
    <x v="1"/>
    <n v="6"/>
    <x v="0"/>
    <s v="San Francisco"/>
    <s v="United States"/>
    <s v="Shahid Hopkins"/>
    <x v="1"/>
    <x v="80"/>
    <x v="202"/>
    <x v="1"/>
    <n v="94122"/>
    <n v="159"/>
    <s v="AT&amp;T CL82213"/>
    <x v="46"/>
    <n v="2"/>
    <x v="1"/>
    <x v="0"/>
    <n v="5.22"/>
    <n v="46"/>
    <x v="0"/>
    <d v="2016-11-06T00:00:00"/>
    <x v="0"/>
    <x v="1"/>
    <x v="0"/>
  </r>
  <r>
    <n v="2"/>
    <x v="2"/>
    <n v="1"/>
    <x v="2"/>
    <s v="Cincinnati"/>
    <s v="United States"/>
    <s v="Nathan Gelder"/>
    <x v="1"/>
    <x v="8"/>
    <x v="203"/>
    <x v="0"/>
    <n v="45231"/>
    <n v="475"/>
    <s v="Crayola Colored Pencils"/>
    <x v="36"/>
    <n v="1"/>
    <x v="0"/>
    <x v="0"/>
    <n v="0.43"/>
    <n v="3"/>
    <x v="0"/>
    <d v="2016-11-26T00:00:00"/>
    <x v="2"/>
    <x v="19"/>
    <x v="6"/>
  </r>
  <r>
    <n v="4"/>
    <x v="1"/>
    <n v="6"/>
    <x v="2"/>
    <s v="Sioux Falls"/>
    <s v="United States"/>
    <s v="Victoria Wilson"/>
    <x v="0"/>
    <x v="149"/>
    <x v="204"/>
    <x v="3"/>
    <n v="57103"/>
    <n v="110"/>
    <s v="Advantus Push Pins"/>
    <x v="16"/>
    <n v="3"/>
    <x v="3"/>
    <x v="0"/>
    <n v="2.68"/>
    <n v="7"/>
    <x v="1"/>
    <d v="2016-07-19T00:00:00"/>
    <x v="0"/>
    <x v="33"/>
    <x v="4"/>
  </r>
  <r>
    <n v="4"/>
    <x v="1"/>
    <n v="6"/>
    <x v="0"/>
    <s v="Sioux Falls"/>
    <s v="United States"/>
    <s v="Victoria Wilson"/>
    <x v="0"/>
    <x v="149"/>
    <x v="204"/>
    <x v="3"/>
    <n v="57103"/>
    <n v="1059"/>
    <s v="Maxell 4.7GB DVD-R 5/Pack"/>
    <x v="4"/>
    <n v="3"/>
    <x v="3"/>
    <x v="0"/>
    <n v="1.31"/>
    <n v="3"/>
    <x v="1"/>
    <d v="2016-07-19T00:00:00"/>
    <x v="0"/>
    <x v="33"/>
    <x v="8"/>
  </r>
  <r>
    <n v="6"/>
    <x v="0"/>
    <n v="6"/>
    <x v="1"/>
    <s v="Atlanta"/>
    <s v="United States"/>
    <s v="Sheri Gordon"/>
    <x v="0"/>
    <x v="150"/>
    <x v="205"/>
    <x v="2"/>
    <n v="30318"/>
    <n v="1089"/>
    <s v="Metal Folding Chairs, Beige, 4/Carton"/>
    <x v="60"/>
    <n v="2"/>
    <x v="2"/>
    <x v="0"/>
    <n v="18.329999999999998"/>
    <n v="68"/>
    <x v="0"/>
    <d v="2016-08-01T00:00:00"/>
    <x v="0"/>
    <x v="8"/>
    <x v="5"/>
  </r>
  <r>
    <n v="6"/>
    <x v="0"/>
    <n v="6"/>
    <x v="1"/>
    <s v="Atlanta"/>
    <s v="United States"/>
    <s v="Sheri Gordon"/>
    <x v="0"/>
    <x v="150"/>
    <x v="205"/>
    <x v="2"/>
    <n v="30318"/>
    <n v="491"/>
    <s v="DAX Cubicle Frames, 8-1/2 x 11"/>
    <x v="13"/>
    <n v="3"/>
    <x v="2"/>
    <x v="0"/>
    <n v="9.26"/>
    <n v="26"/>
    <x v="0"/>
    <d v="2016-08-01T00:00:00"/>
    <x v="0"/>
    <x v="8"/>
    <x v="9"/>
  </r>
  <r>
    <n v="6"/>
    <x v="0"/>
    <n v="6"/>
    <x v="2"/>
    <s v="Atlanta"/>
    <s v="United States"/>
    <s v="Sheri Gordon"/>
    <x v="0"/>
    <x v="150"/>
    <x v="205"/>
    <x v="2"/>
    <n v="30318"/>
    <n v="193"/>
    <s v="Avery 485"/>
    <x v="133"/>
    <n v="13"/>
    <x v="2"/>
    <x v="0"/>
    <n v="76.56"/>
    <n v="163"/>
    <x v="0"/>
    <d v="2016-08-01T00:00:00"/>
    <x v="0"/>
    <x v="8"/>
    <x v="10"/>
  </r>
  <r>
    <n v="0"/>
    <x v="0"/>
    <n v="0"/>
    <x v="2"/>
    <s v="Columbia"/>
    <s v="United States"/>
    <s v="Clay Ludtke"/>
    <x v="0"/>
    <x v="151"/>
    <x v="206"/>
    <x v="2"/>
    <n v="29203"/>
    <n v="1444"/>
    <s v="Sensible Storage WireTech Storage Systems"/>
    <x v="60"/>
    <n v="5"/>
    <x v="2"/>
    <x v="0"/>
    <n v="17.739999999999998"/>
    <n v="355"/>
    <x v="0"/>
    <d v="2016-03-04T00:00:00"/>
    <x v="3"/>
    <x v="13"/>
    <x v="11"/>
  </r>
  <r>
    <n v="5"/>
    <x v="2"/>
    <n v="3"/>
    <x v="1"/>
    <s v="New York City"/>
    <s v="United States"/>
    <s v="Luke Weiss"/>
    <x v="9"/>
    <x v="22"/>
    <x v="207"/>
    <x v="0"/>
    <n v="10035"/>
    <n v="828"/>
    <s v="HON 5400 Series Task Chairs for Big and Tall"/>
    <x v="134"/>
    <n v="6"/>
    <x v="0"/>
    <x v="0"/>
    <n v="420.59"/>
    <n v="3785"/>
    <x v="0"/>
    <d v="2016-09-17T00:00:00"/>
    <x v="1"/>
    <x v="0"/>
    <x v="5"/>
  </r>
  <r>
    <n v="6"/>
    <x v="0"/>
    <n v="6"/>
    <x v="2"/>
    <s v="Johnson City"/>
    <s v="United States"/>
    <s v="Jamie Frazer"/>
    <x v="1"/>
    <x v="152"/>
    <x v="208"/>
    <x v="2"/>
    <n v="37604"/>
    <n v="9"/>
    <s v="1.7 Cubic Foot Compact Cube Office Refrigerators"/>
    <x v="64"/>
    <n v="2"/>
    <x v="2"/>
    <x v="0"/>
    <n v="29.14"/>
    <n v="333"/>
    <x v="0"/>
    <d v="2016-11-21T00:00:00"/>
    <x v="0"/>
    <x v="27"/>
    <x v="12"/>
  </r>
  <r>
    <n v="6"/>
    <x v="0"/>
    <n v="6"/>
    <x v="2"/>
    <s v="Johnson City"/>
    <s v="United States"/>
    <s v="Jamie Frazer"/>
    <x v="1"/>
    <x v="152"/>
    <x v="208"/>
    <x v="2"/>
    <n v="37604"/>
    <n v="1124"/>
    <s v="Newell 310"/>
    <x v="36"/>
    <n v="3"/>
    <x v="2"/>
    <x v="0"/>
    <n v="0.48"/>
    <n v="4"/>
    <x v="0"/>
    <d v="2016-11-21T00:00:00"/>
    <x v="0"/>
    <x v="27"/>
    <x v="6"/>
  </r>
  <r>
    <n v="6"/>
    <x v="0"/>
    <n v="6"/>
    <x v="2"/>
    <s v="Johnson City"/>
    <s v="United States"/>
    <s v="Jamie Frazer"/>
    <x v="1"/>
    <x v="152"/>
    <x v="208"/>
    <x v="2"/>
    <n v="37604"/>
    <n v="1476"/>
    <s v="Southworth 100% Résumé Paper, 24lb."/>
    <x v="10"/>
    <n v="4"/>
    <x v="2"/>
    <x v="0"/>
    <n v="7.78"/>
    <n v="25"/>
    <x v="0"/>
    <d v="2016-11-21T00:00:00"/>
    <x v="0"/>
    <x v="27"/>
    <x v="3"/>
  </r>
  <r>
    <n v="6"/>
    <x v="0"/>
    <n v="6"/>
    <x v="1"/>
    <s v="Deltona"/>
    <s v="United States"/>
    <s v="Bryan Mills"/>
    <x v="1"/>
    <x v="153"/>
    <x v="209"/>
    <x v="2"/>
    <n v="32725"/>
    <n v="908"/>
    <s v="Iceberg Nesting Folding Chair, 19w x 6d x 43h"/>
    <x v="35"/>
    <n v="4"/>
    <x v="2"/>
    <x v="0"/>
    <n v="13.97"/>
    <n v="186"/>
    <x v="0"/>
    <d v="2016-12-20T00:00:00"/>
    <x v="0"/>
    <x v="2"/>
    <x v="5"/>
  </r>
  <r>
    <n v="2"/>
    <x v="2"/>
    <n v="1"/>
    <x v="0"/>
    <s v="Philadelphia"/>
    <s v="United States"/>
    <s v="Kean Thornton"/>
    <x v="6"/>
    <x v="154"/>
    <x v="210"/>
    <x v="0"/>
    <n v="19134"/>
    <n v="798"/>
    <s v="Hewlett Packard LaserJet 3310 Copier"/>
    <x v="135"/>
    <n v="5"/>
    <x v="0"/>
    <x v="0"/>
    <n v="240"/>
    <n v="1800"/>
    <x v="0"/>
    <d v="2016-05-10T00:00:00"/>
    <x v="2"/>
    <x v="12"/>
    <x v="16"/>
  </r>
  <r>
    <n v="4"/>
    <x v="2"/>
    <n v="3"/>
    <x v="1"/>
    <s v="San Diego"/>
    <s v="United States"/>
    <s v="Jas OCarroll"/>
    <x v="0"/>
    <x v="24"/>
    <x v="211"/>
    <x v="1"/>
    <n v="92037"/>
    <n v="1494"/>
    <s v="Stackable Trays"/>
    <x v="38"/>
    <n v="2"/>
    <x v="1"/>
    <x v="0"/>
    <n v="1.97"/>
    <n v="6"/>
    <x v="0"/>
    <d v="2016-12-19T00:00:00"/>
    <x v="1"/>
    <x v="1"/>
    <x v="9"/>
  </r>
  <r>
    <n v="4"/>
    <x v="1"/>
    <n v="6"/>
    <x v="2"/>
    <s v="Houston"/>
    <s v="United States"/>
    <s v="Michael Stewart"/>
    <x v="1"/>
    <x v="97"/>
    <x v="212"/>
    <x v="3"/>
    <n v="77095"/>
    <n v="1830"/>
    <s v="Xerox 225"/>
    <x v="13"/>
    <n v="5"/>
    <x v="3"/>
    <x v="0"/>
    <n v="9.07"/>
    <n v="26"/>
    <x v="1"/>
    <d v="2016-07-04T00:00:00"/>
    <x v="0"/>
    <x v="4"/>
    <x v="3"/>
  </r>
  <r>
    <n v="4"/>
    <x v="1"/>
    <n v="6"/>
    <x v="2"/>
    <s v="Houston"/>
    <s v="United States"/>
    <s v="Michael Stewart"/>
    <x v="1"/>
    <x v="97"/>
    <x v="212"/>
    <x v="3"/>
    <n v="77095"/>
    <n v="1507"/>
    <s v="Staples"/>
    <x v="5"/>
    <n v="6"/>
    <x v="3"/>
    <x v="0"/>
    <n v="7.19"/>
    <n v="21"/>
    <x v="1"/>
    <d v="2016-07-04T00:00:00"/>
    <x v="0"/>
    <x v="4"/>
    <x v="4"/>
  </r>
  <r>
    <n v="4"/>
    <x v="1"/>
    <n v="6"/>
    <x v="2"/>
    <s v="Los Angeles"/>
    <s v="United States"/>
    <s v="Marc Harrigan"/>
    <x v="0"/>
    <x v="155"/>
    <x v="213"/>
    <x v="1"/>
    <n v="90036"/>
    <n v="204"/>
    <s v="Avery 495"/>
    <x v="23"/>
    <n v="2"/>
    <x v="1"/>
    <x v="1"/>
    <n v="5.8"/>
    <n v="13"/>
    <x v="2"/>
    <d v="2016-04-30T00:00:00"/>
    <x v="0"/>
    <x v="1"/>
    <x v="10"/>
  </r>
  <r>
    <n v="4"/>
    <x v="1"/>
    <n v="6"/>
    <x v="2"/>
    <s v="Los Angeles"/>
    <s v="United States"/>
    <s v="Marc Harrigan"/>
    <x v="0"/>
    <x v="155"/>
    <x v="213"/>
    <x v="1"/>
    <n v="90036"/>
    <n v="1164"/>
    <s v="Newell 347"/>
    <x v="23"/>
    <n v="5"/>
    <x v="1"/>
    <x v="1"/>
    <n v="6.21"/>
    <n v="21"/>
    <x v="2"/>
    <d v="2016-04-30T00:00:00"/>
    <x v="0"/>
    <x v="1"/>
    <x v="6"/>
  </r>
  <r>
    <n v="5"/>
    <x v="1"/>
    <n v="6"/>
    <x v="1"/>
    <s v="Seattle"/>
    <s v="United States"/>
    <s v="Dean percer"/>
    <x v="0"/>
    <x v="138"/>
    <x v="214"/>
    <x v="1"/>
    <n v="98115"/>
    <n v="490"/>
    <s v="DAX Cubicle Frames - 8x10"/>
    <x v="42"/>
    <n v="11"/>
    <x v="1"/>
    <x v="0"/>
    <n v="19.04"/>
    <n v="63"/>
    <x v="2"/>
    <d v="2016-10-16T00:00:00"/>
    <x v="0"/>
    <x v="11"/>
    <x v="9"/>
  </r>
  <r>
    <n v="5"/>
    <x v="1"/>
    <n v="6"/>
    <x v="0"/>
    <s v="Seattle"/>
    <s v="United States"/>
    <s v="Dean percer"/>
    <x v="0"/>
    <x v="138"/>
    <x v="214"/>
    <x v="1"/>
    <n v="98115"/>
    <n v="1615"/>
    <s v="WD My Passport Ultra 1TB Portable External Hard Drive"/>
    <x v="136"/>
    <n v="5"/>
    <x v="1"/>
    <x v="0"/>
    <n v="58.65"/>
    <n v="345"/>
    <x v="2"/>
    <d v="2016-10-16T00:00:00"/>
    <x v="0"/>
    <x v="11"/>
    <x v="8"/>
  </r>
  <r>
    <n v="5"/>
    <x v="1"/>
    <n v="6"/>
    <x v="2"/>
    <s v="Minneapolis"/>
    <s v="United States"/>
    <s v="Sanjit Chand"/>
    <x v="0"/>
    <x v="137"/>
    <x v="215"/>
    <x v="3"/>
    <n v="55407"/>
    <n v="692"/>
    <s v="GBC Instant Report Kit"/>
    <x v="23"/>
    <n v="2"/>
    <x v="3"/>
    <x v="0"/>
    <n v="6.47"/>
    <n v="13"/>
    <x v="0"/>
    <d v="2016-09-28T00:00:00"/>
    <x v="0"/>
    <x v="23"/>
    <x v="2"/>
  </r>
  <r>
    <n v="5"/>
    <x v="1"/>
    <n v="6"/>
    <x v="2"/>
    <s v="Minneapolis"/>
    <s v="United States"/>
    <s v="Sanjit Chand"/>
    <x v="0"/>
    <x v="137"/>
    <x v="215"/>
    <x v="3"/>
    <n v="55407"/>
    <n v="896"/>
    <s v="Ibico EPK-21 Electric Binding System"/>
    <x v="137"/>
    <n v="5"/>
    <x v="3"/>
    <x v="0"/>
    <n v="4630.4799999999996"/>
    <n v="9450"/>
    <x v="0"/>
    <d v="2016-09-28T00:00:00"/>
    <x v="0"/>
    <x v="23"/>
    <x v="2"/>
  </r>
  <r>
    <n v="5"/>
    <x v="1"/>
    <n v="6"/>
    <x v="2"/>
    <s v="Minneapolis"/>
    <s v="United States"/>
    <s v="Sanjit Chand"/>
    <x v="0"/>
    <x v="137"/>
    <x v="215"/>
    <x v="3"/>
    <n v="55407"/>
    <n v="1821"/>
    <s v="Xerox 217"/>
    <x v="43"/>
    <n v="5"/>
    <x v="3"/>
    <x v="0"/>
    <n v="15.55"/>
    <n v="32"/>
    <x v="0"/>
    <d v="2016-09-28T00:00:00"/>
    <x v="0"/>
    <x v="23"/>
    <x v="3"/>
  </r>
  <r>
    <n v="5"/>
    <x v="1"/>
    <n v="6"/>
    <x v="2"/>
    <s v="Minneapolis"/>
    <s v="United States"/>
    <s v="Sanjit Chand"/>
    <x v="0"/>
    <x v="137"/>
    <x v="215"/>
    <x v="3"/>
    <n v="55407"/>
    <n v="418"/>
    <s v="Carina Double Wide Media Storage Towers in Natural &amp; Black"/>
    <x v="43"/>
    <n v="5"/>
    <x v="3"/>
    <x v="0"/>
    <n v="16.2"/>
    <n v="405"/>
    <x v="0"/>
    <d v="2016-09-28T00:00:00"/>
    <x v="0"/>
    <x v="23"/>
    <x v="11"/>
  </r>
  <r>
    <n v="4"/>
    <x v="1"/>
    <n v="6"/>
    <x v="1"/>
    <s v="San Francisco"/>
    <s v="United States"/>
    <s v="Michelle Ellison"/>
    <x v="1"/>
    <x v="103"/>
    <x v="216"/>
    <x v="1"/>
    <n v="94122"/>
    <n v="820"/>
    <s v="Hon 30 x 60 Table with Locking Drawer"/>
    <x v="45"/>
    <n v="1"/>
    <x v="1"/>
    <x v="0"/>
    <n v="27.28"/>
    <n v="273"/>
    <x v="1"/>
    <d v="2016-07-25T00:00:00"/>
    <x v="0"/>
    <x v="1"/>
    <x v="1"/>
  </r>
  <r>
    <n v="4"/>
    <x v="1"/>
    <n v="6"/>
    <x v="1"/>
    <s v="San Francisco"/>
    <s v="United States"/>
    <s v="Michelle Ellison"/>
    <x v="1"/>
    <x v="103"/>
    <x v="216"/>
    <x v="1"/>
    <n v="94122"/>
    <n v="770"/>
    <s v="Global Troy Executive Leather Low-Back Tilter"/>
    <x v="7"/>
    <n v="2"/>
    <x v="1"/>
    <x v="0"/>
    <n v="50.1"/>
    <n v="802"/>
    <x v="1"/>
    <d v="2016-07-25T00:00:00"/>
    <x v="0"/>
    <x v="1"/>
    <x v="5"/>
  </r>
  <r>
    <n v="4"/>
    <x v="1"/>
    <n v="6"/>
    <x v="2"/>
    <s v="San Francisco"/>
    <s v="United States"/>
    <s v="Michelle Ellison"/>
    <x v="0"/>
    <x v="103"/>
    <x v="216"/>
    <x v="1"/>
    <n v="94122"/>
    <n v="1150"/>
    <s v="Newell 334"/>
    <x v="80"/>
    <n v="5"/>
    <x v="1"/>
    <x v="0"/>
    <n v="25.79"/>
    <n v="99"/>
    <x v="1"/>
    <d v="2016-07-25T00:00:00"/>
    <x v="0"/>
    <x v="1"/>
    <x v="6"/>
  </r>
  <r>
    <n v="5"/>
    <x v="1"/>
    <n v="6"/>
    <x v="2"/>
    <s v="Margate"/>
    <s v="United States"/>
    <s v="Sanjit Chand"/>
    <x v="1"/>
    <x v="151"/>
    <x v="217"/>
    <x v="2"/>
    <n v="33063"/>
    <n v="324"/>
    <s v="BIC Brite Liner Highlighters, Chisel Tip"/>
    <x v="38"/>
    <n v="3"/>
    <x v="2"/>
    <x v="0"/>
    <n v="2.33"/>
    <n v="16"/>
    <x v="0"/>
    <d v="2016-03-09T00:00:00"/>
    <x v="0"/>
    <x v="2"/>
    <x v="6"/>
  </r>
  <r>
    <n v="0"/>
    <x v="0"/>
    <n v="0"/>
    <x v="2"/>
    <s v="Los Angeles"/>
    <s v="United States"/>
    <s v="Jeremy Farry"/>
    <x v="0"/>
    <x v="10"/>
    <x v="218"/>
    <x v="1"/>
    <n v="90032"/>
    <n v="1490"/>
    <s v="Spiral Phone Message Books with Labels by Adams"/>
    <x v="5"/>
    <n v="3"/>
    <x v="1"/>
    <x v="0"/>
    <n v="6.59"/>
    <n v="13"/>
    <x v="0"/>
    <d v="2016-10-19T00:00:00"/>
    <x v="3"/>
    <x v="1"/>
    <x v="3"/>
  </r>
  <r>
    <n v="4"/>
    <x v="1"/>
    <n v="6"/>
    <x v="1"/>
    <s v="Charlotte"/>
    <s v="United States"/>
    <s v="Barbara Fisher"/>
    <x v="1"/>
    <x v="156"/>
    <x v="219"/>
    <x v="2"/>
    <n v="28205"/>
    <n v="32"/>
    <s v="9-3/4 Diameter Round Wall Clock"/>
    <x v="70"/>
    <n v="4"/>
    <x v="2"/>
    <x v="0"/>
    <n v="12.14"/>
    <n v="44"/>
    <x v="1"/>
    <d v="2016-08-05T00:00:00"/>
    <x v="0"/>
    <x v="16"/>
    <x v="9"/>
  </r>
  <r>
    <n v="4"/>
    <x v="1"/>
    <n v="6"/>
    <x v="2"/>
    <s v="Charlotte"/>
    <s v="United States"/>
    <s v="Barbara Fisher"/>
    <x v="1"/>
    <x v="156"/>
    <x v="219"/>
    <x v="2"/>
    <n v="28205"/>
    <n v="855"/>
    <s v="Honeywell Quietcare HEPA Air Cleaner"/>
    <x v="9"/>
    <n v="1"/>
    <x v="2"/>
    <x v="0"/>
    <n v="10.220000000000001"/>
    <n v="63"/>
    <x v="1"/>
    <d v="2016-08-05T00:00:00"/>
    <x v="0"/>
    <x v="16"/>
    <x v="12"/>
  </r>
  <r>
    <n v="4"/>
    <x v="1"/>
    <n v="6"/>
    <x v="2"/>
    <s v="Charlotte"/>
    <s v="United States"/>
    <s v="Barbara Fisher"/>
    <x v="1"/>
    <x v="156"/>
    <x v="219"/>
    <x v="2"/>
    <n v="28205"/>
    <n v="1709"/>
    <s v="Xerox 1916"/>
    <x v="64"/>
    <n v="2"/>
    <x v="2"/>
    <x v="0"/>
    <n v="29.36"/>
    <n v="78"/>
    <x v="1"/>
    <d v="2016-08-05T00:00:00"/>
    <x v="0"/>
    <x v="16"/>
    <x v="3"/>
  </r>
  <r>
    <n v="4"/>
    <x v="1"/>
    <n v="6"/>
    <x v="2"/>
    <s v="Charlotte"/>
    <s v="United States"/>
    <s v="Barbara Fisher"/>
    <x v="1"/>
    <x v="156"/>
    <x v="219"/>
    <x v="2"/>
    <n v="28205"/>
    <n v="1440"/>
    <s v="Self-Adhesive Address Labels for Typewriters by Universal"/>
    <x v="23"/>
    <n v="3"/>
    <x v="2"/>
    <x v="0"/>
    <n v="5.92"/>
    <n v="18"/>
    <x v="1"/>
    <d v="2016-08-05T00:00:00"/>
    <x v="0"/>
    <x v="16"/>
    <x v="10"/>
  </r>
  <r>
    <n v="6"/>
    <x v="0"/>
    <n v="6"/>
    <x v="1"/>
    <s v="Philadelphia"/>
    <s v="United States"/>
    <s v="Mathew Reese"/>
    <x v="1"/>
    <x v="157"/>
    <x v="220"/>
    <x v="0"/>
    <n v="19140"/>
    <n v="1449"/>
    <s v="Seth Thomas 16 Steel Case Clock"/>
    <x v="53"/>
    <n v="5"/>
    <x v="0"/>
    <x v="0"/>
    <n v="21.11"/>
    <n v="130"/>
    <x v="2"/>
    <d v="2016-10-13T00:00:00"/>
    <x v="0"/>
    <x v="12"/>
    <x v="9"/>
  </r>
  <r>
    <n v="2"/>
    <x v="1"/>
    <n v="3"/>
    <x v="1"/>
    <s v="San Francisco"/>
    <s v="United States"/>
    <s v="Naresj Patel"/>
    <x v="1"/>
    <x v="158"/>
    <x v="221"/>
    <x v="1"/>
    <n v="94122"/>
    <n v="741"/>
    <s v="Global Comet Stacking Armless Chair"/>
    <x v="63"/>
    <n v="3"/>
    <x v="1"/>
    <x v="0"/>
    <n v="71.77"/>
    <n v="718"/>
    <x v="0"/>
    <d v="2016-07-24T00:00:00"/>
    <x v="1"/>
    <x v="1"/>
    <x v="5"/>
  </r>
  <r>
    <n v="2"/>
    <x v="1"/>
    <n v="3"/>
    <x v="1"/>
    <s v="San Francisco"/>
    <s v="United States"/>
    <s v="Naresj Patel"/>
    <x v="1"/>
    <x v="158"/>
    <x v="221"/>
    <x v="1"/>
    <n v="94122"/>
    <n v="1379"/>
    <s v="Safco Drafting Table"/>
    <x v="42"/>
    <n v="3"/>
    <x v="1"/>
    <x v="0"/>
    <n v="19.16"/>
    <n v="170"/>
    <x v="0"/>
    <d v="2016-07-24T00:00:00"/>
    <x v="1"/>
    <x v="1"/>
    <x v="1"/>
  </r>
  <r>
    <n v="2"/>
    <x v="1"/>
    <n v="3"/>
    <x v="2"/>
    <s v="San Francisco"/>
    <s v="United States"/>
    <s v="Naresj Patel"/>
    <x v="0"/>
    <x v="158"/>
    <x v="221"/>
    <x v="1"/>
    <n v="94122"/>
    <n v="1134"/>
    <s v="Newell 32"/>
    <x v="16"/>
    <n v="4"/>
    <x v="1"/>
    <x v="0"/>
    <n v="3.23"/>
    <n v="12"/>
    <x v="0"/>
    <d v="2016-07-24T00:00:00"/>
    <x v="1"/>
    <x v="1"/>
    <x v="6"/>
  </r>
  <r>
    <n v="2"/>
    <x v="1"/>
    <n v="3"/>
    <x v="2"/>
    <s v="San Francisco"/>
    <s v="United States"/>
    <s v="Naresj Patel"/>
    <x v="0"/>
    <x v="158"/>
    <x v="221"/>
    <x v="1"/>
    <n v="94122"/>
    <n v="581"/>
    <s v="Eldon Mobile Mega Data Cart  Mega Stackable  Add-On Trays"/>
    <x v="2"/>
    <n v="10"/>
    <x v="1"/>
    <x v="0"/>
    <n v="68.58"/>
    <n v="237"/>
    <x v="0"/>
    <d v="2016-07-24T00:00:00"/>
    <x v="1"/>
    <x v="1"/>
    <x v="11"/>
  </r>
  <r>
    <n v="3"/>
    <x v="2"/>
    <n v="1"/>
    <x v="2"/>
    <s v="Philadelphia"/>
    <s v="United States"/>
    <s v="Larry Hughes"/>
    <x v="4"/>
    <x v="159"/>
    <x v="222"/>
    <x v="0"/>
    <n v="19140"/>
    <n v="134"/>
    <s v="Angle-D Binders with Locking Rings, Label Holders"/>
    <x v="47"/>
    <n v="3"/>
    <x v="0"/>
    <x v="0"/>
    <n v="-5.04"/>
    <n v="7"/>
    <x v="0"/>
    <d v="2016-09-24T00:00:00"/>
    <x v="2"/>
    <x v="12"/>
    <x v="2"/>
  </r>
  <r>
    <n v="4"/>
    <x v="1"/>
    <n v="6"/>
    <x v="2"/>
    <s v="Virginia Beach"/>
    <s v="United States"/>
    <s v="Mitch Willingham"/>
    <x v="0"/>
    <x v="62"/>
    <x v="223"/>
    <x v="2"/>
    <n v="23464"/>
    <n v="650"/>
    <s v="Fellowes PB300 Plastic Comb Binding Machine"/>
    <x v="138"/>
    <n v="7"/>
    <x v="2"/>
    <x v="0"/>
    <n v="1276.49"/>
    <n v="2716"/>
    <x v="1"/>
    <d v="2016-05-25T00:00:00"/>
    <x v="0"/>
    <x v="5"/>
    <x v="2"/>
  </r>
  <r>
    <n v="4"/>
    <x v="1"/>
    <n v="6"/>
    <x v="0"/>
    <s v="Virginia Beach"/>
    <s v="United States"/>
    <s v="Mitch Willingham"/>
    <x v="0"/>
    <x v="62"/>
    <x v="223"/>
    <x v="2"/>
    <n v="23464"/>
    <n v="1286"/>
    <s v="Plantronics Voyager Pro Legend"/>
    <x v="139"/>
    <n v="3"/>
    <x v="2"/>
    <x v="0"/>
    <n v="173.03"/>
    <n v="618"/>
    <x v="1"/>
    <d v="2016-05-25T00:00:00"/>
    <x v="0"/>
    <x v="5"/>
    <x v="0"/>
  </r>
  <r>
    <n v="4"/>
    <x v="1"/>
    <n v="6"/>
    <x v="2"/>
    <s v="Jackson"/>
    <s v="United States"/>
    <s v="Paul MacIntyre"/>
    <x v="0"/>
    <x v="124"/>
    <x v="224"/>
    <x v="3"/>
    <n v="49201"/>
    <n v="639"/>
    <s v="Fellowes Binding Cases"/>
    <x v="53"/>
    <n v="4"/>
    <x v="3"/>
    <x v="0"/>
    <n v="21.06"/>
    <n v="47"/>
    <x v="0"/>
    <d v="2016-05-08T00:00:00"/>
    <x v="0"/>
    <x v="6"/>
    <x v="2"/>
  </r>
  <r>
    <n v="6"/>
    <x v="0"/>
    <n v="6"/>
    <x v="1"/>
    <s v="Tulsa"/>
    <s v="United States"/>
    <s v="Rick Bensley"/>
    <x v="0"/>
    <x v="0"/>
    <x v="225"/>
    <x v="3"/>
    <n v="74133"/>
    <n v="1233"/>
    <s v="Padded Folding Chairs, Black, 4/Carton"/>
    <x v="102"/>
    <n v="2"/>
    <x v="3"/>
    <x v="0"/>
    <n v="45.35"/>
    <n v="162"/>
    <x v="2"/>
    <d v="2016-09-13T00:00:00"/>
    <x v="0"/>
    <x v="34"/>
    <x v="5"/>
  </r>
  <r>
    <n v="6"/>
    <x v="0"/>
    <n v="6"/>
    <x v="1"/>
    <s v="Tulsa"/>
    <s v="United States"/>
    <s v="Rick Bensley"/>
    <x v="0"/>
    <x v="0"/>
    <x v="225"/>
    <x v="3"/>
    <n v="74133"/>
    <n v="964"/>
    <s v="KI Adjustable-Height Table"/>
    <x v="19"/>
    <n v="5"/>
    <x v="3"/>
    <x v="0"/>
    <n v="111.77"/>
    <n v="430"/>
    <x v="2"/>
    <d v="2016-09-13T00:00:00"/>
    <x v="0"/>
    <x v="34"/>
    <x v="1"/>
  </r>
  <r>
    <n v="6"/>
    <x v="0"/>
    <n v="6"/>
    <x v="2"/>
    <s v="Tulsa"/>
    <s v="United States"/>
    <s v="Rick Bensley"/>
    <x v="0"/>
    <x v="0"/>
    <x v="225"/>
    <x v="3"/>
    <n v="74133"/>
    <n v="266"/>
    <s v="Avery Recycled Flexi-View Covers for Binding Systems"/>
    <x v="76"/>
    <n v="2"/>
    <x v="3"/>
    <x v="0"/>
    <n v="15.39"/>
    <n v="32"/>
    <x v="2"/>
    <d v="2016-09-13T00:00:00"/>
    <x v="0"/>
    <x v="34"/>
    <x v="2"/>
  </r>
  <r>
    <n v="6"/>
    <x v="0"/>
    <n v="6"/>
    <x v="2"/>
    <s v="Tulsa"/>
    <s v="United States"/>
    <s v="Rick Bensley"/>
    <x v="0"/>
    <x v="0"/>
    <x v="225"/>
    <x v="3"/>
    <n v="74133"/>
    <n v="118"/>
    <s v="Akro-Mils 12-Gallon Tote"/>
    <x v="23"/>
    <n v="2"/>
    <x v="3"/>
    <x v="0"/>
    <n v="5.76"/>
    <n v="20"/>
    <x v="2"/>
    <d v="2016-09-13T00:00:00"/>
    <x v="0"/>
    <x v="34"/>
    <x v="11"/>
  </r>
  <r>
    <n v="5"/>
    <x v="1"/>
    <n v="6"/>
    <x v="2"/>
    <s v="Newark"/>
    <s v="United States"/>
    <s v="Michael Moore"/>
    <x v="1"/>
    <x v="98"/>
    <x v="226"/>
    <x v="0"/>
    <n v="43055"/>
    <n v="1717"/>
    <s v="Xerox 1923"/>
    <x v="44"/>
    <n v="7"/>
    <x v="0"/>
    <x v="0"/>
    <n v="13.09"/>
    <n v="37"/>
    <x v="0"/>
    <d v="2016-01-18T00:00:00"/>
    <x v="0"/>
    <x v="19"/>
    <x v="3"/>
  </r>
  <r>
    <n v="5"/>
    <x v="1"/>
    <n v="6"/>
    <x v="2"/>
    <s v="Newark"/>
    <s v="United States"/>
    <s v="Michael Moore"/>
    <x v="4"/>
    <x v="98"/>
    <x v="226"/>
    <x v="0"/>
    <n v="43055"/>
    <n v="259"/>
    <s v="Avery Metallic Poly Binders"/>
    <x v="77"/>
    <n v="2"/>
    <x v="0"/>
    <x v="0"/>
    <n v="-2.52"/>
    <n v="3"/>
    <x v="0"/>
    <d v="2016-01-18T00:00:00"/>
    <x v="0"/>
    <x v="19"/>
    <x v="2"/>
  </r>
  <r>
    <n v="4"/>
    <x v="1"/>
    <n v="6"/>
    <x v="1"/>
    <s v="Saint Charles"/>
    <s v="United States"/>
    <s v="Michael Granlund"/>
    <x v="7"/>
    <x v="31"/>
    <x v="227"/>
    <x v="3"/>
    <n v="60174"/>
    <n v="1055"/>
    <s v="Master Caster Door Stop, Large Brown"/>
    <x v="47"/>
    <n v="3"/>
    <x v="3"/>
    <x v="0"/>
    <n v="-4.8"/>
    <n v="9"/>
    <x v="2"/>
    <d v="2017-01-02T00:00:00"/>
    <x v="0"/>
    <x v="10"/>
    <x v="9"/>
  </r>
  <r>
    <n v="5"/>
    <x v="1"/>
    <n v="6"/>
    <x v="0"/>
    <s v="Dover"/>
    <s v="United States"/>
    <s v="Katherine Hughes"/>
    <x v="0"/>
    <x v="86"/>
    <x v="228"/>
    <x v="0"/>
    <n v="19901"/>
    <n v="1491"/>
    <s v="Square Credit Card Reader"/>
    <x v="46"/>
    <n v="2"/>
    <x v="0"/>
    <x v="0"/>
    <n v="5.19"/>
    <n v="20"/>
    <x v="0"/>
    <d v="2016-05-04T00:00:00"/>
    <x v="0"/>
    <x v="18"/>
    <x v="0"/>
  </r>
  <r>
    <n v="7"/>
    <x v="2"/>
    <n v="6"/>
    <x v="2"/>
    <s v="Lakeville"/>
    <s v="United States"/>
    <s v="Bradley Nguyen"/>
    <x v="0"/>
    <x v="160"/>
    <x v="229"/>
    <x v="3"/>
    <n v="55044"/>
    <n v="335"/>
    <s v="Bionaire Personal Warm Mist Humidifier/Vaporizer"/>
    <x v="101"/>
    <n v="2"/>
    <x v="3"/>
    <x v="0"/>
    <n v="36.57"/>
    <n v="94"/>
    <x v="0"/>
    <d v="2016-03-24T00:00:00"/>
    <x v="0"/>
    <x v="23"/>
    <x v="12"/>
  </r>
  <r>
    <n v="7"/>
    <x v="2"/>
    <n v="6"/>
    <x v="2"/>
    <s v="Lakeville"/>
    <s v="United States"/>
    <s v="Bradley Nguyen"/>
    <x v="0"/>
    <x v="160"/>
    <x v="229"/>
    <x v="3"/>
    <n v="55044"/>
    <n v="1167"/>
    <s v="Newell 35"/>
    <x v="23"/>
    <n v="6"/>
    <x v="3"/>
    <x v="0"/>
    <n v="5.71"/>
    <n v="20"/>
    <x v="0"/>
    <d v="2016-03-24T00:00:00"/>
    <x v="0"/>
    <x v="23"/>
    <x v="6"/>
  </r>
  <r>
    <n v="7"/>
    <x v="2"/>
    <n v="6"/>
    <x v="2"/>
    <s v="Lakeville"/>
    <s v="United States"/>
    <s v="Bradley Nguyen"/>
    <x v="0"/>
    <x v="160"/>
    <x v="229"/>
    <x v="3"/>
    <n v="55044"/>
    <n v="261"/>
    <s v="Avery Non-Stick Heavy Duty View Round Locking Ring Binders"/>
    <x v="33"/>
    <n v="6"/>
    <x v="3"/>
    <x v="0"/>
    <n v="17.22"/>
    <n v="36"/>
    <x v="0"/>
    <d v="2016-03-24T00:00:00"/>
    <x v="0"/>
    <x v="23"/>
    <x v="2"/>
  </r>
  <r>
    <n v="7"/>
    <x v="2"/>
    <n v="6"/>
    <x v="2"/>
    <s v="Lakeville"/>
    <s v="United States"/>
    <s v="Bradley Nguyen"/>
    <x v="0"/>
    <x v="160"/>
    <x v="229"/>
    <x v="3"/>
    <n v="55044"/>
    <n v="1072"/>
    <s v="Memo Book, 100 Message Capacity, 5 3/8” x 11”"/>
    <x v="39"/>
    <n v="7"/>
    <x v="3"/>
    <x v="0"/>
    <n v="23.59"/>
    <n v="47"/>
    <x v="0"/>
    <d v="2016-03-24T00:00:00"/>
    <x v="0"/>
    <x v="23"/>
    <x v="3"/>
  </r>
  <r>
    <n v="7"/>
    <x v="2"/>
    <n v="6"/>
    <x v="2"/>
    <s v="Lakeville"/>
    <s v="United States"/>
    <s v="Bradley Nguyen"/>
    <x v="0"/>
    <x v="160"/>
    <x v="229"/>
    <x v="3"/>
    <n v="55044"/>
    <n v="1632"/>
    <s v="Wilson Jones 14 Line Acrylic Coated Pressboard Data Binders"/>
    <x v="140"/>
    <n v="10"/>
    <x v="3"/>
    <x v="0"/>
    <n v="25.1"/>
    <n v="53"/>
    <x v="0"/>
    <d v="2016-03-24T00:00:00"/>
    <x v="0"/>
    <x v="23"/>
    <x v="2"/>
  </r>
  <r>
    <n v="4"/>
    <x v="1"/>
    <n v="6"/>
    <x v="2"/>
    <s v="Los Angeles"/>
    <s v="United States"/>
    <s v="Chad Sievert"/>
    <x v="0"/>
    <x v="105"/>
    <x v="230"/>
    <x v="1"/>
    <n v="90004"/>
    <n v="94"/>
    <s v="Adams Phone Message Book, Professional, 400 Message Capacity, 5 3/6” x 11”"/>
    <x v="9"/>
    <n v="3"/>
    <x v="1"/>
    <x v="0"/>
    <n v="9.84"/>
    <n v="21"/>
    <x v="0"/>
    <d v="2016-08-09T00:00:00"/>
    <x v="0"/>
    <x v="1"/>
    <x v="3"/>
  </r>
  <r>
    <n v="4"/>
    <x v="1"/>
    <n v="6"/>
    <x v="2"/>
    <s v="Los Angeles"/>
    <s v="United States"/>
    <s v="Chad Sievert"/>
    <x v="0"/>
    <x v="105"/>
    <x v="230"/>
    <x v="1"/>
    <n v="90004"/>
    <n v="1706"/>
    <s v="Xerox 1913"/>
    <x v="69"/>
    <n v="2"/>
    <x v="1"/>
    <x v="0"/>
    <n v="53.26"/>
    <n v="111"/>
    <x v="0"/>
    <d v="2016-08-09T00:00:00"/>
    <x v="0"/>
    <x v="1"/>
    <x v="3"/>
  </r>
  <r>
    <n v="4"/>
    <x v="1"/>
    <n v="6"/>
    <x v="1"/>
    <s v="Los Angeles"/>
    <s v="United States"/>
    <s v="Chad Sievert"/>
    <x v="1"/>
    <x v="105"/>
    <x v="230"/>
    <x v="1"/>
    <n v="90004"/>
    <n v="772"/>
    <s v="Global Value Steno Chair, Gray"/>
    <x v="53"/>
    <n v="7"/>
    <x v="1"/>
    <x v="0"/>
    <n v="21.26"/>
    <n v="340"/>
    <x v="0"/>
    <d v="2016-08-09T00:00:00"/>
    <x v="0"/>
    <x v="1"/>
    <x v="5"/>
  </r>
  <r>
    <n v="5"/>
    <x v="1"/>
    <n v="6"/>
    <x v="2"/>
    <s v="Baltimore"/>
    <s v="United States"/>
    <s v="Muhammed Yedwab"/>
    <x v="0"/>
    <x v="161"/>
    <x v="231"/>
    <x v="0"/>
    <n v="21215"/>
    <n v="196"/>
    <s v="Avery 488"/>
    <x v="38"/>
    <n v="1"/>
    <x v="0"/>
    <x v="0"/>
    <n v="1.51"/>
    <n v="3"/>
    <x v="1"/>
    <d v="2016-05-03T00:00:00"/>
    <x v="0"/>
    <x v="35"/>
    <x v="10"/>
  </r>
  <r>
    <n v="5"/>
    <x v="1"/>
    <n v="6"/>
    <x v="2"/>
    <s v="Baltimore"/>
    <s v="United States"/>
    <s v="Muhammed Yedwab"/>
    <x v="0"/>
    <x v="161"/>
    <x v="231"/>
    <x v="0"/>
    <n v="21215"/>
    <n v="341"/>
    <s v="Blackstonian Pencils"/>
    <x v="4"/>
    <n v="2"/>
    <x v="0"/>
    <x v="0"/>
    <n v="1.5"/>
    <n v="5"/>
    <x v="1"/>
    <d v="2016-05-03T00:00:00"/>
    <x v="0"/>
    <x v="35"/>
    <x v="6"/>
  </r>
  <r>
    <n v="5"/>
    <x v="1"/>
    <n v="6"/>
    <x v="2"/>
    <s v="Baltimore"/>
    <s v="United States"/>
    <s v="Muhammed Yedwab"/>
    <x v="0"/>
    <x v="161"/>
    <x v="231"/>
    <x v="0"/>
    <n v="21215"/>
    <n v="43"/>
    <s v="Acco Data Flex Cable Posts For Top &amp; Bottom Load Binders, 6 Capacity"/>
    <x v="13"/>
    <n v="2"/>
    <x v="0"/>
    <x v="0"/>
    <n v="9.39"/>
    <n v="21"/>
    <x v="1"/>
    <d v="2016-05-03T00:00:00"/>
    <x v="0"/>
    <x v="35"/>
    <x v="2"/>
  </r>
  <r>
    <n v="5"/>
    <x v="1"/>
    <n v="6"/>
    <x v="2"/>
    <s v="Baltimore"/>
    <s v="United States"/>
    <s v="Muhammed Yedwab"/>
    <x v="0"/>
    <x v="161"/>
    <x v="231"/>
    <x v="0"/>
    <n v="21215"/>
    <n v="1345"/>
    <s v="Recycled Steel Personal File for Standard File Folders"/>
    <x v="141"/>
    <n v="9"/>
    <x v="0"/>
    <x v="0"/>
    <n v="129.38"/>
    <n v="498"/>
    <x v="1"/>
    <d v="2016-05-03T00:00:00"/>
    <x v="0"/>
    <x v="35"/>
    <x v="11"/>
  </r>
  <r>
    <n v="6"/>
    <x v="0"/>
    <n v="6"/>
    <x v="2"/>
    <s v="New York City"/>
    <s v="United States"/>
    <s v="Maxwell Schwartz"/>
    <x v="0"/>
    <x v="162"/>
    <x v="232"/>
    <x v="0"/>
    <n v="10035"/>
    <n v="1507"/>
    <s v="Staples"/>
    <x v="4"/>
    <n v="2"/>
    <x v="0"/>
    <x v="0"/>
    <n v="1.32"/>
    <n v="4"/>
    <x v="0"/>
    <d v="2016-12-03T00:00:00"/>
    <x v="0"/>
    <x v="0"/>
    <x v="4"/>
  </r>
  <r>
    <n v="2"/>
    <x v="2"/>
    <n v="1"/>
    <x v="1"/>
    <s v="Los Angeles"/>
    <s v="United States"/>
    <s v="Justin Deggeller"/>
    <x v="5"/>
    <x v="163"/>
    <x v="233"/>
    <x v="1"/>
    <n v="90008"/>
    <n v="379"/>
    <s v="Bush Andora Bookcase, Maple/Graphite Gray Finish"/>
    <x v="140"/>
    <n v="3"/>
    <x v="1"/>
    <x v="0"/>
    <n v="25.2"/>
    <n v="306"/>
    <x v="1"/>
    <d v="2016-11-18T00:00:00"/>
    <x v="2"/>
    <x v="1"/>
    <x v="14"/>
  </r>
  <r>
    <n v="2"/>
    <x v="2"/>
    <n v="1"/>
    <x v="2"/>
    <s v="Los Angeles"/>
    <s v="United States"/>
    <s v="Justin Deggeller"/>
    <x v="0"/>
    <x v="163"/>
    <x v="233"/>
    <x v="1"/>
    <n v="90008"/>
    <n v="1484"/>
    <s v="Space Solutions HD Industrial Steel Shelving."/>
    <x v="9"/>
    <n v="3"/>
    <x v="1"/>
    <x v="0"/>
    <n v="10.35"/>
    <n v="345"/>
    <x v="1"/>
    <d v="2016-11-18T00:00:00"/>
    <x v="2"/>
    <x v="1"/>
    <x v="11"/>
  </r>
  <r>
    <n v="2"/>
    <x v="2"/>
    <n v="1"/>
    <x v="0"/>
    <s v="Los Angeles"/>
    <s v="United States"/>
    <s v="Justin Deggeller"/>
    <x v="1"/>
    <x v="163"/>
    <x v="233"/>
    <x v="1"/>
    <n v="90008"/>
    <n v="1230"/>
    <s v="OtterBox Commuter Series Case - Samsung Galaxy S4"/>
    <x v="6"/>
    <n v="4"/>
    <x v="1"/>
    <x v="0"/>
    <n v="-17.989999999999998"/>
    <n v="80"/>
    <x v="1"/>
    <d v="2016-11-18T00:00:00"/>
    <x v="2"/>
    <x v="1"/>
    <x v="0"/>
  </r>
  <r>
    <n v="4"/>
    <x v="2"/>
    <n v="3"/>
    <x v="1"/>
    <s v="New York City"/>
    <s v="United States"/>
    <s v="Mike Pelletier"/>
    <x v="1"/>
    <x v="164"/>
    <x v="234"/>
    <x v="0"/>
    <n v="10009"/>
    <n v="1429"/>
    <s v="Sauder Camden County Collection Libraries, Planked Cherry Finish"/>
    <x v="142"/>
    <n v="3"/>
    <x v="0"/>
    <x v="0"/>
    <n v="-37.94"/>
    <n v="276"/>
    <x v="2"/>
    <d v="2016-11-29T00:00:00"/>
    <x v="1"/>
    <x v="0"/>
    <x v="14"/>
  </r>
  <r>
    <n v="4"/>
    <x v="2"/>
    <n v="3"/>
    <x v="2"/>
    <s v="New York City"/>
    <s v="United States"/>
    <s v="Mike Pelletier"/>
    <x v="0"/>
    <x v="164"/>
    <x v="234"/>
    <x v="0"/>
    <n v="10009"/>
    <n v="1559"/>
    <s v="Tennsco Snap-Together Open Shelving Units, Starter Sets and Add-On Units"/>
    <x v="143"/>
    <n v="4"/>
    <x v="0"/>
    <x v="0"/>
    <n v="55.9"/>
    <n v="1118"/>
    <x v="2"/>
    <d v="2016-11-29T00:00:00"/>
    <x v="1"/>
    <x v="0"/>
    <x v="11"/>
  </r>
  <r>
    <n v="4"/>
    <x v="1"/>
    <n v="6"/>
    <x v="2"/>
    <s v="Chicago"/>
    <s v="United States"/>
    <s v="Harold Dahlen"/>
    <x v="1"/>
    <x v="53"/>
    <x v="235"/>
    <x v="3"/>
    <n v="60610"/>
    <n v="337"/>
    <s v="Black Print Carbonless 8 1/2 x 8 1/4 Rapid Memo Book"/>
    <x v="23"/>
    <n v="3"/>
    <x v="3"/>
    <x v="0"/>
    <n v="5.68"/>
    <n v="17"/>
    <x v="2"/>
    <d v="2016-05-15T00:00:00"/>
    <x v="0"/>
    <x v="10"/>
    <x v="3"/>
  </r>
  <r>
    <n v="4"/>
    <x v="1"/>
    <n v="6"/>
    <x v="2"/>
    <s v="Chicago"/>
    <s v="United States"/>
    <s v="Harold Dahlen"/>
    <x v="3"/>
    <x v="53"/>
    <x v="235"/>
    <x v="3"/>
    <n v="60610"/>
    <n v="234"/>
    <s v="Avery Arch Ring Binders"/>
    <x v="144"/>
    <n v="9"/>
    <x v="3"/>
    <x v="0"/>
    <n v="-172.56"/>
    <n v="105"/>
    <x v="2"/>
    <d v="2016-05-15T00:00:00"/>
    <x v="0"/>
    <x v="10"/>
    <x v="2"/>
  </r>
  <r>
    <n v="5"/>
    <x v="1"/>
    <n v="6"/>
    <x v="1"/>
    <s v="Newark"/>
    <s v="United States"/>
    <s v="Yoseph Carroll"/>
    <x v="0"/>
    <x v="26"/>
    <x v="236"/>
    <x v="0"/>
    <n v="19711"/>
    <n v="562"/>
    <s v="Eldon Econocleat Chair Mats for Low Pile Carpets"/>
    <x v="76"/>
    <n v="3"/>
    <x v="0"/>
    <x v="0"/>
    <n v="14.93"/>
    <n v="124"/>
    <x v="1"/>
    <d v="2016-11-22T00:00:00"/>
    <x v="0"/>
    <x v="18"/>
    <x v="9"/>
  </r>
  <r>
    <n v="5"/>
    <x v="1"/>
    <n v="6"/>
    <x v="2"/>
    <s v="Newark"/>
    <s v="United States"/>
    <s v="Yoseph Carroll"/>
    <x v="0"/>
    <x v="26"/>
    <x v="236"/>
    <x v="0"/>
    <n v="19711"/>
    <n v="512"/>
    <s v="Deluxe Chalkboard Eraser Cleaner"/>
    <x v="45"/>
    <n v="5"/>
    <x v="0"/>
    <x v="0"/>
    <n v="26.56"/>
    <n v="58"/>
    <x v="1"/>
    <d v="2016-11-22T00:00:00"/>
    <x v="0"/>
    <x v="18"/>
    <x v="6"/>
  </r>
  <r>
    <n v="5"/>
    <x v="1"/>
    <n v="6"/>
    <x v="2"/>
    <s v="Newark"/>
    <s v="United States"/>
    <s v="Yoseph Carroll"/>
    <x v="0"/>
    <x v="26"/>
    <x v="236"/>
    <x v="0"/>
    <n v="19711"/>
    <n v="1461"/>
    <s v="Smead Adjustable Mobile File Trolley with Lockable Top"/>
    <x v="145"/>
    <n v="7"/>
    <x v="0"/>
    <x v="0"/>
    <n v="792.27"/>
    <n v="2934"/>
    <x v="1"/>
    <d v="2016-11-22T00:00:00"/>
    <x v="0"/>
    <x v="18"/>
    <x v="11"/>
  </r>
  <r>
    <n v="6"/>
    <x v="0"/>
    <n v="6"/>
    <x v="1"/>
    <s v="Chicago"/>
    <s v="United States"/>
    <s v="Sung Pak"/>
    <x v="7"/>
    <x v="24"/>
    <x v="237"/>
    <x v="3"/>
    <n v="60623"/>
    <n v="482"/>
    <s v="Dana Swing-Arm Lamps"/>
    <x v="56"/>
    <n v="2"/>
    <x v="3"/>
    <x v="0"/>
    <n v="-7.48"/>
    <n v="9"/>
    <x v="1"/>
    <d v="2016-12-21T00:00:00"/>
    <x v="0"/>
    <x v="10"/>
    <x v="9"/>
  </r>
  <r>
    <n v="2"/>
    <x v="1"/>
    <n v="3"/>
    <x v="2"/>
    <s v="Orange"/>
    <s v="United States"/>
    <s v="Denise Monton"/>
    <x v="0"/>
    <x v="165"/>
    <x v="238"/>
    <x v="0"/>
    <n v="7050"/>
    <n v="237"/>
    <s v="Avery Durable Binders"/>
    <x v="16"/>
    <n v="2"/>
    <x v="0"/>
    <x v="0"/>
    <n v="2.82"/>
    <n v="6"/>
    <x v="1"/>
    <d v="2016-11-05T00:00:00"/>
    <x v="1"/>
    <x v="25"/>
    <x v="2"/>
  </r>
  <r>
    <n v="5"/>
    <x v="2"/>
    <n v="3"/>
    <x v="2"/>
    <s v="New York City"/>
    <s v="United States"/>
    <s v="Duane Noonan"/>
    <x v="0"/>
    <x v="166"/>
    <x v="239"/>
    <x v="0"/>
    <n v="10011"/>
    <n v="1767"/>
    <s v="Xerox 197"/>
    <x v="143"/>
    <n v="4"/>
    <x v="0"/>
    <x v="0"/>
    <n v="55.76"/>
    <n v="124"/>
    <x v="0"/>
    <d v="2016-10-13T00:00:00"/>
    <x v="1"/>
    <x v="0"/>
    <x v="3"/>
  </r>
  <r>
    <n v="3"/>
    <x v="2"/>
    <n v="1"/>
    <x v="2"/>
    <s v="Aurora"/>
    <s v="United States"/>
    <s v="Katrina Edelman"/>
    <x v="1"/>
    <x v="167"/>
    <x v="240"/>
    <x v="1"/>
    <n v="80013"/>
    <n v="645"/>
    <s v="Fellowes Mighty 8 Compact Surge Protector"/>
    <x v="16"/>
    <n v="2"/>
    <x v="1"/>
    <x v="0"/>
    <n v="3.24"/>
    <n v="32"/>
    <x v="1"/>
    <d v="2016-07-07T00:00:00"/>
    <x v="2"/>
    <x v="31"/>
    <x v="12"/>
  </r>
  <r>
    <n v="3"/>
    <x v="2"/>
    <n v="1"/>
    <x v="2"/>
    <s v="Aurora"/>
    <s v="United States"/>
    <s v="Katrina Edelman"/>
    <x v="1"/>
    <x v="167"/>
    <x v="240"/>
    <x v="1"/>
    <n v="80013"/>
    <n v="1735"/>
    <s v="Xerox 194"/>
    <x v="146"/>
    <n v="4"/>
    <x v="1"/>
    <x v="0"/>
    <n v="62.14"/>
    <n v="178"/>
    <x v="1"/>
    <d v="2016-07-07T00:00:00"/>
    <x v="2"/>
    <x v="31"/>
    <x v="3"/>
  </r>
  <r>
    <n v="3"/>
    <x v="0"/>
    <n v="3"/>
    <x v="2"/>
    <s v="Los Angeles"/>
    <s v="United States"/>
    <s v="Alyssa Tate"/>
    <x v="0"/>
    <x v="168"/>
    <x v="241"/>
    <x v="1"/>
    <n v="90004"/>
    <n v="1506"/>
    <s v="Staple-on labels"/>
    <x v="46"/>
    <n v="4"/>
    <x v="1"/>
    <x v="0"/>
    <n v="5.43"/>
    <n v="12"/>
    <x v="2"/>
    <d v="2016-12-30T00:00:00"/>
    <x v="1"/>
    <x v="1"/>
    <x v="10"/>
  </r>
  <r>
    <n v="5"/>
    <x v="1"/>
    <n v="6"/>
    <x v="2"/>
    <s v="Wausau"/>
    <s v="United States"/>
    <s v="Maribeth Schnelling"/>
    <x v="0"/>
    <x v="169"/>
    <x v="242"/>
    <x v="3"/>
    <n v="54401"/>
    <n v="1667"/>
    <s v="X-Rack File for Hanging Folders"/>
    <x v="23"/>
    <n v="2"/>
    <x v="3"/>
    <x v="0"/>
    <n v="5.87"/>
    <n v="23"/>
    <x v="0"/>
    <d v="2016-11-12T00:00:00"/>
    <x v="0"/>
    <x v="21"/>
    <x v="11"/>
  </r>
  <r>
    <n v="5"/>
    <x v="1"/>
    <n v="6"/>
    <x v="2"/>
    <s v="Wausau"/>
    <s v="United States"/>
    <s v="Maribeth Schnelling"/>
    <x v="0"/>
    <x v="169"/>
    <x v="242"/>
    <x v="3"/>
    <n v="54401"/>
    <n v="68"/>
    <s v="ACCOHIDE 3-Ring Binder, Blue, 1"/>
    <x v="23"/>
    <n v="3"/>
    <x v="3"/>
    <x v="0"/>
    <n v="5.82"/>
    <n v="12"/>
    <x v="0"/>
    <d v="2016-11-12T00:00:00"/>
    <x v="0"/>
    <x v="21"/>
    <x v="2"/>
  </r>
  <r>
    <n v="5"/>
    <x v="1"/>
    <n v="6"/>
    <x v="2"/>
    <s v="Wausau"/>
    <s v="United States"/>
    <s v="Maribeth Schnelling"/>
    <x v="0"/>
    <x v="169"/>
    <x v="242"/>
    <x v="3"/>
    <n v="54401"/>
    <n v="1300"/>
    <s v="Portable Personal File Box"/>
    <x v="9"/>
    <n v="3"/>
    <x v="3"/>
    <x v="0"/>
    <n v="9.89"/>
    <n v="37"/>
    <x v="0"/>
    <d v="2016-11-12T00:00:00"/>
    <x v="0"/>
    <x v="21"/>
    <x v="11"/>
  </r>
  <r>
    <n v="5"/>
    <x v="1"/>
    <n v="6"/>
    <x v="2"/>
    <s v="Wausau"/>
    <s v="United States"/>
    <s v="Maribeth Schnelling"/>
    <x v="0"/>
    <x v="169"/>
    <x v="242"/>
    <x v="3"/>
    <n v="54401"/>
    <n v="291"/>
    <s v="Belkin 8 Outlet Surge Protector"/>
    <x v="2"/>
    <n v="6"/>
    <x v="3"/>
    <x v="0"/>
    <n v="68.849999999999994"/>
    <n v="246"/>
    <x v="0"/>
    <d v="2016-11-12T00:00:00"/>
    <x v="0"/>
    <x v="21"/>
    <x v="12"/>
  </r>
  <r>
    <n v="3"/>
    <x v="2"/>
    <n v="1"/>
    <x v="1"/>
    <s v="Chicago"/>
    <s v="United States"/>
    <s v="Sarah Brown"/>
    <x v="2"/>
    <x v="170"/>
    <x v="243"/>
    <x v="3"/>
    <n v="60653"/>
    <n v="384"/>
    <s v="Bush Heritage Pine Collection 5-Shelf Bookcase, Albany Pine Finish, *Special Order"/>
    <x v="147"/>
    <n v="5"/>
    <x v="3"/>
    <x v="0"/>
    <n v="-70.489999999999995"/>
    <n v="493"/>
    <x v="0"/>
    <d v="2016-09-23T00:00:00"/>
    <x v="2"/>
    <x v="10"/>
    <x v="14"/>
  </r>
  <r>
    <n v="3"/>
    <x v="2"/>
    <n v="1"/>
    <x v="0"/>
    <s v="Chicago"/>
    <s v="United States"/>
    <s v="Sarah Brown"/>
    <x v="1"/>
    <x v="170"/>
    <x v="243"/>
    <x v="3"/>
    <n v="60653"/>
    <n v="1327"/>
    <s v="QVS USB Car Charger 2-Port 2.1Amp for iPod/iPhone/iPad/iPad 2/iPad 3"/>
    <x v="16"/>
    <n v="2"/>
    <x v="3"/>
    <x v="0"/>
    <n v="3.47"/>
    <n v="11"/>
    <x v="0"/>
    <d v="2016-09-23T00:00:00"/>
    <x v="2"/>
    <x v="10"/>
    <x v="0"/>
  </r>
  <r>
    <n v="2"/>
    <x v="1"/>
    <n v="3"/>
    <x v="2"/>
    <s v="Owensboro"/>
    <s v="United States"/>
    <s v="Dorothy Wardle"/>
    <x v="0"/>
    <x v="75"/>
    <x v="244"/>
    <x v="2"/>
    <n v="42301"/>
    <n v="89"/>
    <s v="Acme Titanium Bonded Scissors"/>
    <x v="5"/>
    <n v="3"/>
    <x v="2"/>
    <x v="0"/>
    <n v="6.63"/>
    <n v="26"/>
    <x v="1"/>
    <d v="2016-08-26T00:00:00"/>
    <x v="1"/>
    <x v="14"/>
    <x v="15"/>
  </r>
  <r>
    <n v="2"/>
    <x v="2"/>
    <n v="1"/>
    <x v="1"/>
    <s v="Madison"/>
    <s v="United States"/>
    <s v="Resi Pölking"/>
    <x v="0"/>
    <x v="171"/>
    <x v="245"/>
    <x v="3"/>
    <n v="53711"/>
    <n v="1211"/>
    <s v="Office Star - Professional Matrix Back Chair with 2-to-1 Synchro Tilt and Mesh Fabric Seat"/>
    <x v="148"/>
    <n v="8"/>
    <x v="3"/>
    <x v="0"/>
    <n v="673.88"/>
    <n v="2808"/>
    <x v="0"/>
    <d v="2016-12-03T00:00:00"/>
    <x v="2"/>
    <x v="21"/>
    <x v="5"/>
  </r>
  <r>
    <n v="2"/>
    <x v="2"/>
    <n v="1"/>
    <x v="2"/>
    <s v="Madison"/>
    <s v="United States"/>
    <s v="Resi Pölking"/>
    <x v="0"/>
    <x v="171"/>
    <x v="245"/>
    <x v="3"/>
    <n v="53711"/>
    <n v="888"/>
    <s v="Hunt BOSTON Vista Battery-Operated Pencil Sharpener, Black"/>
    <x v="44"/>
    <n v="4"/>
    <x v="3"/>
    <x v="0"/>
    <n v="12.59"/>
    <n v="47"/>
    <x v="0"/>
    <d v="2016-12-03T00:00:00"/>
    <x v="2"/>
    <x v="21"/>
    <x v="6"/>
  </r>
  <r>
    <n v="4"/>
    <x v="1"/>
    <n v="6"/>
    <x v="1"/>
    <s v="Mesquite"/>
    <s v="United States"/>
    <s v="Saphhira Shifley"/>
    <x v="7"/>
    <x v="110"/>
    <x v="246"/>
    <x v="3"/>
    <n v="75150"/>
    <n v="1505"/>
    <s v="Staple-based wall hangings"/>
    <x v="77"/>
    <n v="2"/>
    <x v="3"/>
    <x v="0"/>
    <n v="-2.5499999999999998"/>
    <n v="6"/>
    <x v="1"/>
    <d v="2016-11-27T00:00:00"/>
    <x v="0"/>
    <x v="4"/>
    <x v="9"/>
  </r>
  <r>
    <n v="4"/>
    <x v="1"/>
    <n v="6"/>
    <x v="2"/>
    <s v="Mesquite"/>
    <s v="United States"/>
    <s v="Saphhira Shifley"/>
    <x v="3"/>
    <x v="110"/>
    <x v="246"/>
    <x v="3"/>
    <n v="75150"/>
    <n v="467"/>
    <s v="Conquest 14 Commercial Heavy-Duty Upright Vacuum, Collection System, Accessory Kit"/>
    <x v="149"/>
    <n v="3"/>
    <x v="3"/>
    <x v="0"/>
    <n v="-87.15"/>
    <n v="34"/>
    <x v="1"/>
    <d v="2016-11-27T00:00:00"/>
    <x v="0"/>
    <x v="4"/>
    <x v="12"/>
  </r>
  <r>
    <n v="4"/>
    <x v="1"/>
    <n v="6"/>
    <x v="0"/>
    <s v="Mesquite"/>
    <s v="United States"/>
    <s v="Saphhira Shifley"/>
    <x v="1"/>
    <x v="110"/>
    <x v="246"/>
    <x v="3"/>
    <n v="75150"/>
    <n v="1059"/>
    <s v="Maxell 4.7GB DVD-R 5/Pack"/>
    <x v="38"/>
    <n v="7"/>
    <x v="3"/>
    <x v="0"/>
    <n v="1.66"/>
    <n v="6"/>
    <x v="1"/>
    <d v="2016-11-27T00:00:00"/>
    <x v="0"/>
    <x v="4"/>
    <x v="8"/>
  </r>
  <r>
    <n v="4"/>
    <x v="1"/>
    <n v="6"/>
    <x v="0"/>
    <s v="Fort Lauderdale"/>
    <s v="United States"/>
    <s v="Julie Kriz"/>
    <x v="1"/>
    <x v="80"/>
    <x v="247"/>
    <x v="2"/>
    <n v="33311"/>
    <n v="1328"/>
    <s v="Razer Kraken 7.1 Surround Sound Over Ear USB Gaming Headset"/>
    <x v="135"/>
    <n v="10"/>
    <x v="2"/>
    <x v="0"/>
    <n v="239.98"/>
    <n v="800"/>
    <x v="2"/>
    <d v="2016-11-06T00:00:00"/>
    <x v="0"/>
    <x v="2"/>
    <x v="8"/>
  </r>
  <r>
    <n v="2"/>
    <x v="1"/>
    <n v="3"/>
    <x v="1"/>
    <s v="Florence"/>
    <s v="United States"/>
    <s v="Irene Maddox"/>
    <x v="0"/>
    <x v="172"/>
    <x v="248"/>
    <x v="2"/>
    <n v="35630"/>
    <n v="807"/>
    <s v="High-Back Leather Managers Chair"/>
    <x v="150"/>
    <n v="14"/>
    <x v="2"/>
    <x v="0"/>
    <n v="163.79"/>
    <n v="1820"/>
    <x v="0"/>
    <d v="2016-12-21T00:00:00"/>
    <x v="1"/>
    <x v="29"/>
    <x v="5"/>
  </r>
  <r>
    <n v="2"/>
    <x v="1"/>
    <n v="3"/>
    <x v="2"/>
    <s v="Florence"/>
    <s v="United States"/>
    <s v="Irene Maddox"/>
    <x v="0"/>
    <x v="172"/>
    <x v="248"/>
    <x v="2"/>
    <n v="35630"/>
    <n v="87"/>
    <s v="Acme Stainless Steel Office Snips"/>
    <x v="38"/>
    <n v="1"/>
    <x v="2"/>
    <x v="0"/>
    <n v="1.96"/>
    <n v="7"/>
    <x v="0"/>
    <d v="2016-12-21T00:00:00"/>
    <x v="1"/>
    <x v="29"/>
    <x v="15"/>
  </r>
  <r>
    <n v="2"/>
    <x v="1"/>
    <n v="3"/>
    <x v="2"/>
    <s v="Florence"/>
    <s v="United States"/>
    <s v="Irene Maddox"/>
    <x v="0"/>
    <x v="172"/>
    <x v="248"/>
    <x v="2"/>
    <n v="35630"/>
    <n v="407"/>
    <s v="Canvas Sectional Post Binders"/>
    <x v="90"/>
    <n v="6"/>
    <x v="2"/>
    <x v="0"/>
    <n v="74.849999999999994"/>
    <n v="153"/>
    <x v="0"/>
    <d v="2016-12-21T00:00:00"/>
    <x v="1"/>
    <x v="29"/>
    <x v="2"/>
  </r>
  <r>
    <n v="4"/>
    <x v="1"/>
    <n v="6"/>
    <x v="1"/>
    <s v="Dallas"/>
    <s v="United States"/>
    <s v="Russell DAscenzo"/>
    <x v="7"/>
    <x v="93"/>
    <x v="249"/>
    <x v="3"/>
    <n v="75217"/>
    <n v="494"/>
    <s v="DAX Natural Wood-Tone Poster Frame"/>
    <x v="62"/>
    <n v="3"/>
    <x v="3"/>
    <x v="0"/>
    <n v="-19.07"/>
    <n v="32"/>
    <x v="0"/>
    <d v="2016-10-07T00:00:00"/>
    <x v="0"/>
    <x v="4"/>
    <x v="9"/>
  </r>
  <r>
    <n v="4"/>
    <x v="1"/>
    <n v="6"/>
    <x v="2"/>
    <s v="Dallas"/>
    <s v="United States"/>
    <s v="Russell DAscenzo"/>
    <x v="1"/>
    <x v="93"/>
    <x v="249"/>
    <x v="3"/>
    <n v="75217"/>
    <n v="1463"/>
    <s v="Smead Alpha-Z Color-Coded Second Alphabetical Labels and Starter Set"/>
    <x v="38"/>
    <n v="2"/>
    <x v="3"/>
    <x v="0"/>
    <n v="1.72"/>
    <n v="5"/>
    <x v="0"/>
    <d v="2016-10-07T00:00:00"/>
    <x v="0"/>
    <x v="4"/>
    <x v="10"/>
  </r>
  <r>
    <n v="4"/>
    <x v="1"/>
    <n v="6"/>
    <x v="2"/>
    <s v="Dallas"/>
    <s v="United States"/>
    <s v="Russell DAscenzo"/>
    <x v="1"/>
    <x v="93"/>
    <x v="249"/>
    <x v="3"/>
    <n v="75217"/>
    <n v="457"/>
    <s v="Colored Push Pins"/>
    <x v="4"/>
    <n v="3"/>
    <x v="3"/>
    <x v="0"/>
    <n v="0.87"/>
    <n v="4"/>
    <x v="0"/>
    <d v="2016-10-07T00:00:00"/>
    <x v="0"/>
    <x v="4"/>
    <x v="4"/>
  </r>
  <r>
    <n v="4"/>
    <x v="1"/>
    <n v="6"/>
    <x v="2"/>
    <s v="Dallas"/>
    <s v="United States"/>
    <s v="Russell DAscenzo"/>
    <x v="1"/>
    <x v="93"/>
    <x v="249"/>
    <x v="3"/>
    <n v="75217"/>
    <n v="1515"/>
    <s v="Sterling Rubber Bands by Alliance"/>
    <x v="74"/>
    <n v="4"/>
    <x v="3"/>
    <x v="0"/>
    <n v="-3.77"/>
    <n v="15"/>
    <x v="0"/>
    <d v="2016-10-07T00:00:00"/>
    <x v="0"/>
    <x v="4"/>
    <x v="4"/>
  </r>
  <r>
    <n v="4"/>
    <x v="1"/>
    <n v="6"/>
    <x v="2"/>
    <s v="Dallas"/>
    <s v="United States"/>
    <s v="Russell DAscenzo"/>
    <x v="3"/>
    <x v="93"/>
    <x v="249"/>
    <x v="3"/>
    <n v="75217"/>
    <n v="256"/>
    <s v="Avery Hidden Tab Dividers for Binding Systems"/>
    <x v="77"/>
    <n v="3"/>
    <x v="3"/>
    <x v="0"/>
    <n v="-3.04"/>
    <n v="2"/>
    <x v="0"/>
    <d v="2016-10-07T00:00:00"/>
    <x v="0"/>
    <x v="4"/>
    <x v="2"/>
  </r>
  <r>
    <n v="3"/>
    <x v="0"/>
    <n v="3"/>
    <x v="2"/>
    <s v="Los Angeles"/>
    <s v="United States"/>
    <s v="Patrick ODonnell"/>
    <x v="0"/>
    <x v="173"/>
    <x v="250"/>
    <x v="1"/>
    <n v="90036"/>
    <n v="543"/>
    <s v="Economy Rollaway Files"/>
    <x v="116"/>
    <n v="2"/>
    <x v="1"/>
    <x v="0"/>
    <n v="85.9"/>
    <n v="330"/>
    <x v="0"/>
    <d v="2016-03-26T00:00:00"/>
    <x v="1"/>
    <x v="1"/>
    <x v="11"/>
  </r>
  <r>
    <n v="3"/>
    <x v="0"/>
    <n v="3"/>
    <x v="0"/>
    <s v="Los Angeles"/>
    <s v="United States"/>
    <s v="Patrick ODonnell"/>
    <x v="1"/>
    <x v="173"/>
    <x v="250"/>
    <x v="1"/>
    <n v="90036"/>
    <n v="1228"/>
    <s v="Ooma Telo VoIP Home Phone System"/>
    <x v="37"/>
    <n v="6"/>
    <x v="1"/>
    <x v="0"/>
    <n v="37.799999999999997"/>
    <n v="605"/>
    <x v="0"/>
    <d v="2016-03-26T00:00:00"/>
    <x v="1"/>
    <x v="1"/>
    <x v="0"/>
  </r>
  <r>
    <n v="5"/>
    <x v="1"/>
    <n v="6"/>
    <x v="2"/>
    <s v="Grand Prairie"/>
    <s v="United States"/>
    <s v="William Brown"/>
    <x v="3"/>
    <x v="39"/>
    <x v="251"/>
    <x v="3"/>
    <n v="75051"/>
    <n v="304"/>
    <s v="Belkin Premiere Surge Master II 8-outlet surge protector"/>
    <x v="151"/>
    <n v="2"/>
    <x v="3"/>
    <x v="0"/>
    <n v="-49.55"/>
    <n v="19"/>
    <x v="0"/>
    <d v="2016-12-25T00:00:00"/>
    <x v="0"/>
    <x v="4"/>
    <x v="12"/>
  </r>
  <r>
    <n v="5"/>
    <x v="1"/>
    <n v="6"/>
    <x v="0"/>
    <s v="Grand Prairie"/>
    <s v="United States"/>
    <s v="William Brown"/>
    <x v="1"/>
    <x v="39"/>
    <x v="251"/>
    <x v="3"/>
    <n v="75051"/>
    <n v="1003"/>
    <s v="Logitech Desktop MK120 Mouse and keyboard Combo"/>
    <x v="152"/>
    <n v="5"/>
    <x v="3"/>
    <x v="0"/>
    <n v="-8.18"/>
    <n v="65"/>
    <x v="0"/>
    <d v="2016-12-25T00:00:00"/>
    <x v="0"/>
    <x v="4"/>
    <x v="8"/>
  </r>
  <r>
    <n v="6"/>
    <x v="0"/>
    <n v="6"/>
    <x v="1"/>
    <s v="Hackensack"/>
    <s v="United States"/>
    <s v="Thomas Seio"/>
    <x v="0"/>
    <x v="174"/>
    <x v="252"/>
    <x v="0"/>
    <n v="7601"/>
    <n v="510"/>
    <s v="Deflect-o SuperTray Unbreakable Stackable Tray, Letter, Black"/>
    <x v="37"/>
    <n v="3"/>
    <x v="0"/>
    <x v="0"/>
    <n v="37.64"/>
    <n v="88"/>
    <x v="1"/>
    <d v="2016-10-03T00:00:00"/>
    <x v="0"/>
    <x v="25"/>
    <x v="9"/>
  </r>
  <r>
    <n v="5"/>
    <x v="1"/>
    <n v="6"/>
    <x v="2"/>
    <s v="Columbus"/>
    <s v="United States"/>
    <s v="George Ashbrook"/>
    <x v="0"/>
    <x v="175"/>
    <x v="253"/>
    <x v="2"/>
    <n v="31907"/>
    <n v="149"/>
    <s v="Array Parchment Paper, Assorted Colors"/>
    <x v="53"/>
    <n v="6"/>
    <x v="2"/>
    <x v="0"/>
    <n v="20.97"/>
    <n v="44"/>
    <x v="0"/>
    <d v="2016-11-11T00:00:00"/>
    <x v="0"/>
    <x v="8"/>
    <x v="3"/>
  </r>
  <r>
    <n v="6"/>
    <x v="0"/>
    <n v="6"/>
    <x v="1"/>
    <s v="Midland"/>
    <s v="United States"/>
    <s v="Sam Craven"/>
    <x v="0"/>
    <x v="176"/>
    <x v="254"/>
    <x v="3"/>
    <n v="48640"/>
    <n v="836"/>
    <s v="Hon Every-Day Series Multi-Task Chairs"/>
    <x v="153"/>
    <n v="3"/>
    <x v="3"/>
    <x v="0"/>
    <n v="112.79"/>
    <n v="564"/>
    <x v="0"/>
    <d v="2016-11-16T00:00:00"/>
    <x v="0"/>
    <x v="6"/>
    <x v="5"/>
  </r>
  <r>
    <n v="6"/>
    <x v="0"/>
    <n v="6"/>
    <x v="2"/>
    <s v="Midland"/>
    <s v="United States"/>
    <s v="Sam Craven"/>
    <x v="0"/>
    <x v="176"/>
    <x v="254"/>
    <x v="3"/>
    <n v="48640"/>
    <n v="250"/>
    <s v="Avery Hi-Liter Comfort Grip Fluorescent Highlighter, Yellow Ink"/>
    <x v="38"/>
    <n v="2"/>
    <x v="3"/>
    <x v="0"/>
    <n v="1.52"/>
    <n v="4"/>
    <x v="0"/>
    <d v="2016-11-16T00:00:00"/>
    <x v="0"/>
    <x v="6"/>
    <x v="6"/>
  </r>
  <r>
    <n v="6"/>
    <x v="0"/>
    <n v="6"/>
    <x v="2"/>
    <s v="Midland"/>
    <s v="United States"/>
    <s v="Sam Craven"/>
    <x v="0"/>
    <x v="176"/>
    <x v="254"/>
    <x v="3"/>
    <n v="48640"/>
    <n v="1789"/>
    <s v="Xerox 199"/>
    <x v="23"/>
    <n v="3"/>
    <x v="3"/>
    <x v="0"/>
    <n v="5.78"/>
    <n v="13"/>
    <x v="0"/>
    <d v="2016-11-16T00:00:00"/>
    <x v="0"/>
    <x v="6"/>
    <x v="3"/>
  </r>
  <r>
    <n v="6"/>
    <x v="0"/>
    <n v="6"/>
    <x v="2"/>
    <s v="Midland"/>
    <s v="United States"/>
    <s v="Sam Craven"/>
    <x v="0"/>
    <x v="176"/>
    <x v="254"/>
    <x v="3"/>
    <n v="48640"/>
    <n v="1839"/>
    <s v="Xerox 4200 Series MultiUse Premium Copy Paper (20Lb. and 84 Bright)"/>
    <x v="5"/>
    <n v="3"/>
    <x v="3"/>
    <x v="0"/>
    <n v="7.13"/>
    <n v="16"/>
    <x v="0"/>
    <d v="2016-11-16T00:00:00"/>
    <x v="0"/>
    <x v="6"/>
    <x v="3"/>
  </r>
  <r>
    <n v="6"/>
    <x v="0"/>
    <n v="6"/>
    <x v="2"/>
    <s v="Midland"/>
    <s v="United States"/>
    <s v="Sam Craven"/>
    <x v="0"/>
    <x v="176"/>
    <x v="254"/>
    <x v="3"/>
    <n v="48640"/>
    <n v="53"/>
    <s v="Acco Perma 3000 Stacking Storage Drawers"/>
    <x v="70"/>
    <n v="3"/>
    <x v="3"/>
    <x v="0"/>
    <n v="11.96"/>
    <n v="63"/>
    <x v="0"/>
    <d v="2016-11-16T00:00:00"/>
    <x v="0"/>
    <x v="6"/>
    <x v="11"/>
  </r>
  <r>
    <n v="6"/>
    <x v="0"/>
    <n v="6"/>
    <x v="2"/>
    <s v="Midland"/>
    <s v="United States"/>
    <s v="Sam Craven"/>
    <x v="0"/>
    <x v="176"/>
    <x v="254"/>
    <x v="3"/>
    <n v="48640"/>
    <n v="866"/>
    <s v="Hot File 7-Pocket, Floor Stand"/>
    <x v="154"/>
    <n v="3"/>
    <x v="3"/>
    <x v="0"/>
    <n v="160.62"/>
    <n v="535"/>
    <x v="0"/>
    <d v="2016-11-16T00:00:00"/>
    <x v="0"/>
    <x v="6"/>
    <x v="11"/>
  </r>
  <r>
    <n v="2"/>
    <x v="1"/>
    <n v="3"/>
    <x v="2"/>
    <s v="Freeport"/>
    <s v="United States"/>
    <s v="Mary ORourke"/>
    <x v="1"/>
    <x v="23"/>
    <x v="255"/>
    <x v="0"/>
    <n v="11520"/>
    <n v="711"/>
    <s v="GBC Standard Recycled Report Covers, Clear Plastic Sheets"/>
    <x v="23"/>
    <n v="2"/>
    <x v="0"/>
    <x v="0"/>
    <n v="6.04"/>
    <n v="17"/>
    <x v="0"/>
    <d v="2016-11-30T00:00:00"/>
    <x v="1"/>
    <x v="0"/>
    <x v="2"/>
  </r>
  <r>
    <n v="4"/>
    <x v="2"/>
    <n v="3"/>
    <x v="2"/>
    <s v="Cary"/>
    <s v="United States"/>
    <s v="Odella Nelson"/>
    <x v="1"/>
    <x v="177"/>
    <x v="256"/>
    <x v="2"/>
    <n v="27511"/>
    <n v="1218"/>
    <s v="OIC Bulk Pack Metal Binder Clips"/>
    <x v="16"/>
    <n v="3"/>
    <x v="2"/>
    <x v="0"/>
    <n v="2.72"/>
    <n v="8"/>
    <x v="1"/>
    <d v="2016-11-08T00:00:00"/>
    <x v="1"/>
    <x v="16"/>
    <x v="4"/>
  </r>
  <r>
    <n v="4"/>
    <x v="2"/>
    <n v="3"/>
    <x v="2"/>
    <s v="Cary"/>
    <s v="United States"/>
    <s v="Odella Nelson"/>
    <x v="1"/>
    <x v="177"/>
    <x v="256"/>
    <x v="2"/>
    <n v="27511"/>
    <n v="38"/>
    <s v="Acco 6 Outlet Guardian Premium Surge Suppressor"/>
    <x v="46"/>
    <n v="5"/>
    <x v="2"/>
    <x v="0"/>
    <n v="5.0999999999999996"/>
    <n v="58"/>
    <x v="1"/>
    <d v="2016-11-08T00:00:00"/>
    <x v="1"/>
    <x v="16"/>
    <x v="12"/>
  </r>
  <r>
    <n v="4"/>
    <x v="1"/>
    <n v="6"/>
    <x v="2"/>
    <s v="New York City"/>
    <s v="United States"/>
    <s v="Speros Goranitis"/>
    <x v="1"/>
    <x v="165"/>
    <x v="257"/>
    <x v="0"/>
    <n v="10009"/>
    <n v="54"/>
    <s v="Acco Pressboard Covers with Storage Hooks, 14 7/8 x 11, Light Blue"/>
    <x v="16"/>
    <n v="2"/>
    <x v="0"/>
    <x v="0"/>
    <n v="2.85"/>
    <n v="8"/>
    <x v="0"/>
    <d v="2016-11-07T00:00:00"/>
    <x v="0"/>
    <x v="0"/>
    <x v="2"/>
  </r>
  <r>
    <n v="4"/>
    <x v="1"/>
    <n v="6"/>
    <x v="2"/>
    <s v="New York City"/>
    <s v="United States"/>
    <s v="Speros Goranitis"/>
    <x v="1"/>
    <x v="165"/>
    <x v="257"/>
    <x v="0"/>
    <n v="10009"/>
    <n v="1529"/>
    <s v="Surelock Post Binders"/>
    <x v="60"/>
    <n v="2"/>
    <x v="0"/>
    <x v="0"/>
    <n v="18.34"/>
    <n v="49"/>
    <x v="0"/>
    <d v="2016-11-07T00:00:00"/>
    <x v="0"/>
    <x v="0"/>
    <x v="2"/>
  </r>
  <r>
    <n v="4"/>
    <x v="1"/>
    <n v="6"/>
    <x v="0"/>
    <s v="New York City"/>
    <s v="United States"/>
    <s v="Speros Goranitis"/>
    <x v="0"/>
    <x v="165"/>
    <x v="257"/>
    <x v="0"/>
    <n v="10009"/>
    <n v="1249"/>
    <s v="Panasonic KX-TG9471B"/>
    <x v="155"/>
    <n v="4"/>
    <x v="0"/>
    <x v="0"/>
    <n v="219.51"/>
    <n v="784"/>
    <x v="0"/>
    <d v="2016-11-07T00:00:00"/>
    <x v="0"/>
    <x v="0"/>
    <x v="0"/>
  </r>
  <r>
    <n v="4"/>
    <x v="1"/>
    <n v="6"/>
    <x v="0"/>
    <s v="Houston"/>
    <s v="United States"/>
    <s v="Brian Thompson"/>
    <x v="6"/>
    <x v="23"/>
    <x v="258"/>
    <x v="3"/>
    <n v="77041"/>
    <n v="1511"/>
    <s v="StarTech.com 10/100 VDSL2 Ethernet Extender Kit"/>
    <x v="156"/>
    <n v="5"/>
    <x v="3"/>
    <x v="0"/>
    <n v="-199.77"/>
    <n v="999"/>
    <x v="0"/>
    <d v="2016-12-02T00:00:00"/>
    <x v="0"/>
    <x v="4"/>
    <x v="13"/>
  </r>
  <r>
    <n v="4"/>
    <x v="1"/>
    <n v="6"/>
    <x v="2"/>
    <s v="Los Angeles"/>
    <s v="United States"/>
    <s v="Harold Pawlan"/>
    <x v="1"/>
    <x v="178"/>
    <x v="259"/>
    <x v="1"/>
    <n v="90049"/>
    <n v="1649"/>
    <s v="Wilson Jones Legal Size Ring Binders"/>
    <x v="69"/>
    <n v="8"/>
    <x v="1"/>
    <x v="0"/>
    <n v="52.78"/>
    <n v="141"/>
    <x v="2"/>
    <d v="2016-05-10T00:00:00"/>
    <x v="0"/>
    <x v="1"/>
    <x v="2"/>
  </r>
  <r>
    <n v="5"/>
    <x v="1"/>
    <n v="6"/>
    <x v="2"/>
    <s v="Columbus"/>
    <s v="United States"/>
    <s v="Jim Karlsson"/>
    <x v="1"/>
    <x v="179"/>
    <x v="260"/>
    <x v="0"/>
    <n v="43229"/>
    <n v="1587"/>
    <s v="Turquoise Lead Holder with Pocket Clip"/>
    <x v="38"/>
    <n v="2"/>
    <x v="0"/>
    <x v="0"/>
    <n v="1.74"/>
    <n v="11"/>
    <x v="0"/>
    <d v="2016-08-24T00:00:00"/>
    <x v="0"/>
    <x v="19"/>
    <x v="6"/>
  </r>
  <r>
    <n v="4"/>
    <x v="1"/>
    <n v="6"/>
    <x v="2"/>
    <s v="Seattle"/>
    <s v="United States"/>
    <s v="Marina Lichtenstein"/>
    <x v="0"/>
    <x v="84"/>
    <x v="261"/>
    <x v="1"/>
    <n v="98103"/>
    <n v="291"/>
    <s v="Belkin 8 Outlet Surge Protector"/>
    <x v="15"/>
    <n v="2"/>
    <x v="1"/>
    <x v="0"/>
    <n v="22.95"/>
    <n v="82"/>
    <x v="1"/>
    <d v="2016-02-18T00:00:00"/>
    <x v="0"/>
    <x v="11"/>
    <x v="12"/>
  </r>
  <r>
    <n v="4"/>
    <x v="1"/>
    <n v="6"/>
    <x v="2"/>
    <s v="Seattle"/>
    <s v="United States"/>
    <s v="Marina Lichtenstein"/>
    <x v="0"/>
    <x v="84"/>
    <x v="261"/>
    <x v="1"/>
    <n v="98103"/>
    <n v="461"/>
    <s v="Compact Automatic Electric Letter Opener"/>
    <x v="46"/>
    <n v="2"/>
    <x v="1"/>
    <x v="0"/>
    <n v="4.7699999999999996"/>
    <n v="239"/>
    <x v="1"/>
    <d v="2016-02-18T00:00:00"/>
    <x v="0"/>
    <x v="11"/>
    <x v="15"/>
  </r>
  <r>
    <n v="4"/>
    <x v="1"/>
    <n v="6"/>
    <x v="0"/>
    <s v="Seattle"/>
    <s v="United States"/>
    <s v="Marina Lichtenstein"/>
    <x v="0"/>
    <x v="84"/>
    <x v="261"/>
    <x v="1"/>
    <n v="98103"/>
    <n v="1011"/>
    <s v="Logitech G600 MMO Gaming Mouse"/>
    <x v="116"/>
    <n v="3"/>
    <x v="1"/>
    <x v="0"/>
    <n v="86.39"/>
    <n v="240"/>
    <x v="1"/>
    <d v="2016-02-18T00:00:00"/>
    <x v="0"/>
    <x v="11"/>
    <x v="8"/>
  </r>
  <r>
    <n v="4"/>
    <x v="1"/>
    <n v="6"/>
    <x v="1"/>
    <s v="Toledo"/>
    <s v="United States"/>
    <s v="John Stevenson"/>
    <x v="6"/>
    <x v="4"/>
    <x v="262"/>
    <x v="0"/>
    <n v="43615"/>
    <n v="1357"/>
    <s v="Riverside Furniture Stanwyck Manor Table Series"/>
    <x v="122"/>
    <n v="1"/>
    <x v="0"/>
    <x v="0"/>
    <n v="-94.66"/>
    <n v="172"/>
    <x v="0"/>
    <d v="2016-04-12T00:00:00"/>
    <x v="0"/>
    <x v="19"/>
    <x v="1"/>
  </r>
  <r>
    <n v="2"/>
    <x v="1"/>
    <n v="3"/>
    <x v="2"/>
    <s v="Troy"/>
    <s v="United States"/>
    <s v="Aaron Hawkins"/>
    <x v="0"/>
    <x v="180"/>
    <x v="263"/>
    <x v="0"/>
    <n v="12180"/>
    <n v="1501"/>
    <s v="Staple envelope"/>
    <x v="157"/>
    <n v="8"/>
    <x v="0"/>
    <x v="0"/>
    <n v="121.44"/>
    <n v="248"/>
    <x v="1"/>
    <d v="2016-04-24T00:00:00"/>
    <x v="1"/>
    <x v="0"/>
    <x v="7"/>
  </r>
  <r>
    <n v="2"/>
    <x v="1"/>
    <n v="3"/>
    <x v="2"/>
    <s v="Troy"/>
    <s v="United States"/>
    <s v="Aaron Hawkins"/>
    <x v="1"/>
    <x v="180"/>
    <x v="263"/>
    <x v="0"/>
    <n v="12180"/>
    <n v="68"/>
    <s v="ACCOHIDE 3-Ring Binder, Blue, 1"/>
    <x v="16"/>
    <n v="3"/>
    <x v="0"/>
    <x v="0"/>
    <n v="3.35"/>
    <n v="10"/>
    <x v="1"/>
    <d v="2016-04-24T00:00:00"/>
    <x v="1"/>
    <x v="0"/>
    <x v="2"/>
  </r>
  <r>
    <n v="5"/>
    <x v="1"/>
    <n v="6"/>
    <x v="1"/>
    <s v="Virginia Beach"/>
    <s v="United States"/>
    <s v="Harold Pawlan"/>
    <x v="0"/>
    <x v="8"/>
    <x v="264"/>
    <x v="2"/>
    <n v="23464"/>
    <n v="620"/>
    <s v="Executive Impressions 14"/>
    <x v="158"/>
    <n v="5"/>
    <x v="2"/>
    <x v="0"/>
    <n v="48.91"/>
    <n v="111"/>
    <x v="2"/>
    <d v="2016-11-29T00:00:00"/>
    <x v="0"/>
    <x v="5"/>
    <x v="9"/>
  </r>
  <r>
    <n v="4"/>
    <x v="2"/>
    <n v="3"/>
    <x v="2"/>
    <s v="Philadelphia"/>
    <s v="United States"/>
    <s v="Jonathan Doherty"/>
    <x v="1"/>
    <x v="181"/>
    <x v="265"/>
    <x v="0"/>
    <n v="19140"/>
    <n v="1128"/>
    <s v="Newell 314"/>
    <x v="4"/>
    <n v="4"/>
    <x v="0"/>
    <x v="0"/>
    <n v="1.1200000000000001"/>
    <n v="18"/>
    <x v="1"/>
    <d v="2016-04-17T00:00:00"/>
    <x v="1"/>
    <x v="12"/>
    <x v="6"/>
  </r>
  <r>
    <n v="4"/>
    <x v="2"/>
    <n v="3"/>
    <x v="2"/>
    <s v="Philadelphia"/>
    <s v="United States"/>
    <s v="Jonathan Doherty"/>
    <x v="4"/>
    <x v="181"/>
    <x v="265"/>
    <x v="0"/>
    <n v="19140"/>
    <n v="649"/>
    <s v="Fellowes PB200 Plastic Comb Binding Machine"/>
    <x v="159"/>
    <n v="10"/>
    <x v="0"/>
    <x v="0"/>
    <n v="-407.98"/>
    <n v="510"/>
    <x v="1"/>
    <d v="2016-04-17T00:00:00"/>
    <x v="1"/>
    <x v="12"/>
    <x v="2"/>
  </r>
  <r>
    <n v="4"/>
    <x v="2"/>
    <n v="3"/>
    <x v="2"/>
    <s v="Philadelphia"/>
    <s v="United States"/>
    <s v="Jonathan Doherty"/>
    <x v="1"/>
    <x v="181"/>
    <x v="265"/>
    <x v="0"/>
    <n v="19140"/>
    <n v="1507"/>
    <s v="Staples"/>
    <x v="9"/>
    <n v="13"/>
    <x v="0"/>
    <x v="0"/>
    <n v="10.07"/>
    <n v="31"/>
    <x v="1"/>
    <d v="2016-04-17T00:00:00"/>
    <x v="1"/>
    <x v="12"/>
    <x v="4"/>
  </r>
  <r>
    <n v="4"/>
    <x v="2"/>
    <n v="3"/>
    <x v="0"/>
    <s v="Philadelphia"/>
    <s v="United States"/>
    <s v="Jonathan Doherty"/>
    <x v="6"/>
    <x v="181"/>
    <x v="265"/>
    <x v="0"/>
    <n v="19140"/>
    <n v="1491"/>
    <s v="Square Credit Card Reader, 4 1/2 x 4 1/2 x 1, White"/>
    <x v="10"/>
    <n v="12"/>
    <x v="0"/>
    <x v="0"/>
    <n v="8.39"/>
    <n v="72"/>
    <x v="1"/>
    <d v="2016-04-17T00:00:00"/>
    <x v="1"/>
    <x v="12"/>
    <x v="0"/>
  </r>
  <r>
    <n v="5"/>
    <x v="1"/>
    <n v="6"/>
    <x v="2"/>
    <s v="Dallas"/>
    <s v="United States"/>
    <s v="Michael Nguyen"/>
    <x v="3"/>
    <x v="182"/>
    <x v="266"/>
    <x v="3"/>
    <n v="75220"/>
    <n v="809"/>
    <s v="Holmes Cool Mist Humidifier for the Whole House with 8-Gallon Output per Day, Extended Life Filter"/>
    <x v="100"/>
    <n v="2"/>
    <x v="3"/>
    <x v="0"/>
    <n v="-13.93"/>
    <n v="8"/>
    <x v="0"/>
    <d v="2016-02-21T00:00:00"/>
    <x v="0"/>
    <x v="4"/>
    <x v="12"/>
  </r>
  <r>
    <n v="5"/>
    <x v="1"/>
    <n v="6"/>
    <x v="2"/>
    <s v="Dallas"/>
    <s v="United States"/>
    <s v="Michael Nguyen"/>
    <x v="3"/>
    <x v="182"/>
    <x v="266"/>
    <x v="3"/>
    <n v="75220"/>
    <n v="1639"/>
    <s v="Wilson Jones Easy Flow II Sheet Lifters"/>
    <x v="50"/>
    <n v="3"/>
    <x v="3"/>
    <x v="0"/>
    <n v="-1.73"/>
    <n v="1"/>
    <x v="0"/>
    <d v="2016-02-21T00:00:00"/>
    <x v="0"/>
    <x v="4"/>
    <x v="2"/>
  </r>
  <r>
    <n v="2"/>
    <x v="1"/>
    <n v="3"/>
    <x v="1"/>
    <s v="Woonsocket"/>
    <s v="United States"/>
    <s v="Andy Reiter"/>
    <x v="0"/>
    <x v="164"/>
    <x v="267"/>
    <x v="0"/>
    <n v="2895"/>
    <n v="484"/>
    <s v="DAX Black Cherry Wood-Tone Poster Frame"/>
    <x v="14"/>
    <n v="2"/>
    <x v="0"/>
    <x v="0"/>
    <n v="20.12"/>
    <n v="53"/>
    <x v="0"/>
    <d v="2016-11-27T00:00:00"/>
    <x v="1"/>
    <x v="36"/>
    <x v="9"/>
  </r>
  <r>
    <n v="6"/>
    <x v="0"/>
    <n v="6"/>
    <x v="1"/>
    <s v="Carrollton"/>
    <s v="United States"/>
    <s v="Darren Powers"/>
    <x v="7"/>
    <x v="183"/>
    <x v="268"/>
    <x v="3"/>
    <n v="75007"/>
    <n v="731"/>
    <s v="GE General Use Halogen Bulbs, 100 Watts, 1 Bulb per Pack"/>
    <x v="56"/>
    <n v="3"/>
    <x v="3"/>
    <x v="0"/>
    <n v="-6.91"/>
    <n v="25"/>
    <x v="0"/>
    <d v="2016-11-18T00:00:00"/>
    <x v="0"/>
    <x v="4"/>
    <x v="9"/>
  </r>
  <r>
    <n v="6"/>
    <x v="0"/>
    <n v="6"/>
    <x v="0"/>
    <s v="Carrollton"/>
    <s v="United States"/>
    <s v="Darren Powers"/>
    <x v="1"/>
    <x v="183"/>
    <x v="268"/>
    <x v="3"/>
    <n v="75007"/>
    <n v="1012"/>
    <s v="Logitech G602 Wireless Gaming Mouse"/>
    <x v="80"/>
    <n v="2"/>
    <x v="3"/>
    <x v="0"/>
    <n v="25.6"/>
    <n v="128"/>
    <x v="0"/>
    <d v="2016-11-18T00:00:00"/>
    <x v="0"/>
    <x v="4"/>
    <x v="8"/>
  </r>
  <r>
    <n v="6"/>
    <x v="0"/>
    <n v="6"/>
    <x v="2"/>
    <s v="Los Angeles"/>
    <s v="United States"/>
    <s v="Alejandro Ballentine"/>
    <x v="0"/>
    <x v="158"/>
    <x v="269"/>
    <x v="1"/>
    <n v="90008"/>
    <n v="475"/>
    <s v="Crayola Colored Pencils"/>
    <x v="23"/>
    <n v="6"/>
    <x v="1"/>
    <x v="0"/>
    <n v="6.49"/>
    <n v="20"/>
    <x v="2"/>
    <d v="2016-07-28T00:00:00"/>
    <x v="0"/>
    <x v="1"/>
    <x v="6"/>
  </r>
  <r>
    <n v="6"/>
    <x v="0"/>
    <n v="6"/>
    <x v="0"/>
    <s v="Oklahoma City"/>
    <s v="United States"/>
    <s v="Nathan Gelder"/>
    <x v="0"/>
    <x v="184"/>
    <x v="270"/>
    <x v="3"/>
    <n v="73120"/>
    <n v="940"/>
    <s v="Jabra Supreme Plus Driver Edition Headset"/>
    <x v="160"/>
    <n v="4"/>
    <x v="3"/>
    <x v="0"/>
    <n v="134.38999999999999"/>
    <n v="480"/>
    <x v="0"/>
    <d v="2016-12-09T00:00:00"/>
    <x v="0"/>
    <x v="34"/>
    <x v="0"/>
  </r>
  <r>
    <n v="6"/>
    <x v="0"/>
    <n v="6"/>
    <x v="1"/>
    <s v="Philadelphia"/>
    <s v="United States"/>
    <s v="Sean Braxton"/>
    <x v="1"/>
    <x v="0"/>
    <x v="271"/>
    <x v="0"/>
    <n v="19134"/>
    <n v="494"/>
    <s v="DAX Natural Wood-Tone Poster Frame"/>
    <x v="10"/>
    <n v="2"/>
    <x v="0"/>
    <x v="0"/>
    <n v="8.4700000000000006"/>
    <n v="42"/>
    <x v="1"/>
    <d v="2016-09-13T00:00:00"/>
    <x v="0"/>
    <x v="12"/>
    <x v="9"/>
  </r>
  <r>
    <n v="6"/>
    <x v="0"/>
    <n v="6"/>
    <x v="2"/>
    <s v="Philadelphia"/>
    <s v="United States"/>
    <s v="Sean Braxton"/>
    <x v="1"/>
    <x v="0"/>
    <x v="271"/>
    <x v="0"/>
    <n v="19134"/>
    <n v="417"/>
    <s v="Carina 42Hx23 3/4W Media Storage Unit"/>
    <x v="94"/>
    <n v="1"/>
    <x v="0"/>
    <x v="0"/>
    <n v="-14.58"/>
    <n v="65"/>
    <x v="1"/>
    <d v="2016-09-13T00:00:00"/>
    <x v="0"/>
    <x v="12"/>
    <x v="11"/>
  </r>
  <r>
    <n v="6"/>
    <x v="0"/>
    <n v="6"/>
    <x v="0"/>
    <s v="Philadelphia"/>
    <s v="United States"/>
    <s v="Sean Braxton"/>
    <x v="6"/>
    <x v="0"/>
    <x v="271"/>
    <x v="0"/>
    <n v="19134"/>
    <n v="931"/>
    <s v="invisibleSHIELD by ZAGG Smudge-Free Screen Protector"/>
    <x v="29"/>
    <n v="3"/>
    <x v="0"/>
    <x v="0"/>
    <n v="4.32"/>
    <n v="32"/>
    <x v="1"/>
    <d v="2016-09-13T00:00:00"/>
    <x v="0"/>
    <x v="12"/>
    <x v="0"/>
  </r>
  <r>
    <n v="6"/>
    <x v="0"/>
    <n v="6"/>
    <x v="0"/>
    <s v="Philadelphia"/>
    <s v="United States"/>
    <s v="Sean Braxton"/>
    <x v="4"/>
    <x v="0"/>
    <x v="271"/>
    <x v="0"/>
    <n v="19134"/>
    <n v="1511"/>
    <s v="StarTech.com 10/100 VDSL2 Ethernet Extender Kit"/>
    <x v="161"/>
    <n v="4"/>
    <x v="0"/>
    <x v="0"/>
    <n v="-559.36"/>
    <n v="400"/>
    <x v="1"/>
    <d v="2016-09-13T00:00:00"/>
    <x v="0"/>
    <x v="12"/>
    <x v="13"/>
  </r>
  <r>
    <n v="4"/>
    <x v="1"/>
    <n v="6"/>
    <x v="1"/>
    <s v="Philadelphia"/>
    <s v="United States"/>
    <s v="Suzanne McNair"/>
    <x v="6"/>
    <x v="125"/>
    <x v="272"/>
    <x v="0"/>
    <n v="19134"/>
    <n v="823"/>
    <s v="Hon 4060 Series Tables"/>
    <x v="126"/>
    <n v="1"/>
    <x v="0"/>
    <x v="0"/>
    <n v="-20.149999999999999"/>
    <n v="67"/>
    <x v="1"/>
    <d v="2016-10-03T00:00:00"/>
    <x v="0"/>
    <x v="12"/>
    <x v="1"/>
  </r>
  <r>
    <n v="4"/>
    <x v="1"/>
    <n v="6"/>
    <x v="1"/>
    <s v="Philadelphia"/>
    <s v="United States"/>
    <s v="Suzanne McNair"/>
    <x v="6"/>
    <x v="125"/>
    <x v="272"/>
    <x v="0"/>
    <n v="19134"/>
    <n v="820"/>
    <s v="Hon 30 x 60 Table with Locking Drawer"/>
    <x v="162"/>
    <n v="2"/>
    <x v="0"/>
    <x v="0"/>
    <n v="-81.849999999999994"/>
    <n v="409"/>
    <x v="1"/>
    <d v="2016-10-03T00:00:00"/>
    <x v="0"/>
    <x v="12"/>
    <x v="1"/>
  </r>
  <r>
    <n v="4"/>
    <x v="1"/>
    <n v="6"/>
    <x v="2"/>
    <s v="Philadelphia"/>
    <s v="United States"/>
    <s v="Suzanne McNair"/>
    <x v="1"/>
    <x v="125"/>
    <x v="272"/>
    <x v="0"/>
    <n v="19134"/>
    <n v="1174"/>
    <s v="Nontoxic Chalk"/>
    <x v="4"/>
    <n v="3"/>
    <x v="0"/>
    <x v="0"/>
    <n v="1.48"/>
    <n v="4"/>
    <x v="1"/>
    <d v="2016-10-03T00:00:00"/>
    <x v="0"/>
    <x v="12"/>
    <x v="6"/>
  </r>
  <r>
    <n v="4"/>
    <x v="1"/>
    <n v="6"/>
    <x v="2"/>
    <s v="Philadelphia"/>
    <s v="United States"/>
    <s v="Suzanne McNair"/>
    <x v="1"/>
    <x v="125"/>
    <x v="272"/>
    <x v="0"/>
    <n v="19134"/>
    <n v="1481"/>
    <s v="Southworth Parchment Paper &amp; Envelopes"/>
    <x v="5"/>
    <n v="4"/>
    <x v="0"/>
    <x v="0"/>
    <n v="6.8"/>
    <n v="21"/>
    <x v="1"/>
    <d v="2016-10-03T00:00:00"/>
    <x v="0"/>
    <x v="12"/>
    <x v="3"/>
  </r>
  <r>
    <n v="4"/>
    <x v="1"/>
    <n v="6"/>
    <x v="2"/>
    <s v="Philadelphia"/>
    <s v="United States"/>
    <s v="Suzanne McNair"/>
    <x v="1"/>
    <x v="125"/>
    <x v="272"/>
    <x v="0"/>
    <n v="19134"/>
    <n v="1558"/>
    <s v="Tennsco Single-Tier Lockers"/>
    <x v="163"/>
    <n v="6"/>
    <x v="0"/>
    <x v="0"/>
    <n v="-337.81"/>
    <n v="1802"/>
    <x v="1"/>
    <d v="2016-10-03T00:00:00"/>
    <x v="0"/>
    <x v="12"/>
    <x v="11"/>
  </r>
  <r>
    <n v="4"/>
    <x v="1"/>
    <n v="6"/>
    <x v="2"/>
    <s v="Philadelphia"/>
    <s v="United States"/>
    <s v="Suzanne McNair"/>
    <x v="1"/>
    <x v="125"/>
    <x v="272"/>
    <x v="0"/>
    <n v="19134"/>
    <n v="1265"/>
    <s v="Permanent Self-Adhesive File Folder Labels for Typewriters, 1 1/8 x 3 1/2, White"/>
    <x v="60"/>
    <n v="11"/>
    <x v="0"/>
    <x v="0"/>
    <n v="18.02"/>
    <n v="55"/>
    <x v="1"/>
    <d v="2016-10-03T00:00:00"/>
    <x v="0"/>
    <x v="12"/>
    <x v="10"/>
  </r>
  <r>
    <n v="2"/>
    <x v="2"/>
    <n v="1"/>
    <x v="2"/>
    <s v="Chicago"/>
    <s v="United States"/>
    <s v="Russell Applegate"/>
    <x v="1"/>
    <x v="97"/>
    <x v="273"/>
    <x v="3"/>
    <n v="60653"/>
    <n v="321"/>
    <s v="BIC Brite Liner Grip Highlighters"/>
    <x v="38"/>
    <n v="4"/>
    <x v="3"/>
    <x v="0"/>
    <n v="1.64"/>
    <n v="5"/>
    <x v="0"/>
    <d v="2016-07-02T00:00:00"/>
    <x v="2"/>
    <x v="10"/>
    <x v="6"/>
  </r>
  <r>
    <n v="4"/>
    <x v="1"/>
    <n v="6"/>
    <x v="2"/>
    <s v="Long Beach"/>
    <s v="United States"/>
    <s v="Stefania Perrino"/>
    <x v="0"/>
    <x v="87"/>
    <x v="274"/>
    <x v="0"/>
    <n v="11561"/>
    <n v="336"/>
    <s v="Black &amp; Decker Filter for Double Action Dustbuster Cordless Vac BLDV7210"/>
    <x v="29"/>
    <n v="2"/>
    <x v="0"/>
    <x v="0"/>
    <n v="4.2"/>
    <n v="17"/>
    <x v="1"/>
    <d v="2016-09-12T00:00:00"/>
    <x v="0"/>
    <x v="0"/>
    <x v="12"/>
  </r>
  <r>
    <n v="3"/>
    <x v="2"/>
    <n v="1"/>
    <x v="2"/>
    <s v="El Paso"/>
    <s v="United States"/>
    <s v="Michael Nguyen"/>
    <x v="1"/>
    <x v="185"/>
    <x v="275"/>
    <x v="3"/>
    <n v="79907"/>
    <n v="1802"/>
    <s v="Xerox 200"/>
    <x v="29"/>
    <n v="2"/>
    <x v="3"/>
    <x v="1"/>
    <n v="3.63"/>
    <n v="10"/>
    <x v="0"/>
    <d v="2016-07-14T00:00:00"/>
    <x v="2"/>
    <x v="4"/>
    <x v="3"/>
  </r>
  <r>
    <n v="3"/>
    <x v="2"/>
    <n v="1"/>
    <x v="0"/>
    <s v="El Paso"/>
    <s v="United States"/>
    <s v="Michael Nguyen"/>
    <x v="1"/>
    <x v="185"/>
    <x v="275"/>
    <x v="3"/>
    <n v="79907"/>
    <n v="1299"/>
    <s v="Polycom VVX 310 VoIP phone"/>
    <x v="164"/>
    <n v="4"/>
    <x v="3"/>
    <x v="1"/>
    <n v="43.2"/>
    <n v="576"/>
    <x v="0"/>
    <d v="2016-07-14T00:00:00"/>
    <x v="2"/>
    <x v="4"/>
    <x v="0"/>
  </r>
  <r>
    <n v="3"/>
    <x v="0"/>
    <n v="3"/>
    <x v="2"/>
    <s v="Lakewood"/>
    <s v="United States"/>
    <s v="Deanra Eno"/>
    <x v="1"/>
    <x v="186"/>
    <x v="276"/>
    <x v="0"/>
    <n v="44107"/>
    <n v="628"/>
    <s v="Faber Castell Col-Erase Pencils"/>
    <x v="4"/>
    <n v="1"/>
    <x v="0"/>
    <x v="1"/>
    <n v="1.03"/>
    <n v="4"/>
    <x v="2"/>
    <d v="2016-08-25T00:00:00"/>
    <x v="1"/>
    <x v="19"/>
    <x v="6"/>
  </r>
  <r>
    <n v="4"/>
    <x v="1"/>
    <n v="6"/>
    <x v="0"/>
    <s v="Los Angeles"/>
    <s v="United States"/>
    <s v="Frank Merwin"/>
    <x v="0"/>
    <x v="44"/>
    <x v="277"/>
    <x v="1"/>
    <n v="90032"/>
    <n v="1409"/>
    <s v="SanDisk Ultra 32 GB MicroSDHC Class 10 Memory Card"/>
    <x v="15"/>
    <n v="8"/>
    <x v="1"/>
    <x v="0"/>
    <n v="22.98"/>
    <n v="177"/>
    <x v="2"/>
    <d v="2016-08-30T00:00:00"/>
    <x v="0"/>
    <x v="1"/>
    <x v="8"/>
  </r>
  <r>
    <n v="0"/>
    <x v="0"/>
    <n v="0"/>
    <x v="1"/>
    <s v="Tucson"/>
    <s v="United States"/>
    <s v="Adrian Hane"/>
    <x v="1"/>
    <x v="187"/>
    <x v="278"/>
    <x v="1"/>
    <n v="85705"/>
    <n v="1208"/>
    <s v="Office Star - Ergonomically Designed Knee Chair"/>
    <x v="68"/>
    <n v="4"/>
    <x v="1"/>
    <x v="0"/>
    <n v="-25.91"/>
    <n v="259"/>
    <x v="2"/>
    <d v="2016-07-18T00:00:00"/>
    <x v="3"/>
    <x v="3"/>
    <x v="5"/>
  </r>
  <r>
    <n v="4"/>
    <x v="1"/>
    <n v="6"/>
    <x v="2"/>
    <s v="Mount Vernon"/>
    <s v="United States"/>
    <s v="Sibella Parks"/>
    <x v="1"/>
    <x v="188"/>
    <x v="279"/>
    <x v="0"/>
    <n v="10550"/>
    <n v="1343"/>
    <s v="Recycled Pressboard Report Cover with Reinforced Top Hinge"/>
    <x v="16"/>
    <n v="3"/>
    <x v="0"/>
    <x v="0"/>
    <n v="2.81"/>
    <n v="8"/>
    <x v="1"/>
    <d v="2016-10-17T00:00:00"/>
    <x v="0"/>
    <x v="0"/>
    <x v="2"/>
  </r>
  <r>
    <n v="5"/>
    <x v="1"/>
    <n v="6"/>
    <x v="2"/>
    <s v="San Francisco"/>
    <s v="United States"/>
    <s v="Lena Hernandez"/>
    <x v="1"/>
    <x v="169"/>
    <x v="280"/>
    <x v="1"/>
    <n v="94110"/>
    <n v="1649"/>
    <s v="Wilson Jones Legal Size Ring Binders"/>
    <x v="12"/>
    <n v="7"/>
    <x v="1"/>
    <x v="0"/>
    <n v="46.18"/>
    <n v="123"/>
    <x v="0"/>
    <d v="2016-11-12T00:00:00"/>
    <x v="0"/>
    <x v="1"/>
    <x v="2"/>
  </r>
  <r>
    <n v="5"/>
    <x v="1"/>
    <n v="6"/>
    <x v="2"/>
    <s v="San Francisco"/>
    <s v="United States"/>
    <s v="Julia Dunbar"/>
    <x v="0"/>
    <x v="189"/>
    <x v="281"/>
    <x v="1"/>
    <n v="94109"/>
    <n v="777"/>
    <s v="Gould Plastics 9-Pocket Panel Bin, 18-3/8w x 5-1/4d x 20-1/2h, Black"/>
    <x v="10"/>
    <n v="4"/>
    <x v="1"/>
    <x v="0"/>
    <n v="8.48"/>
    <n v="212"/>
    <x v="0"/>
    <d v="2016-09-29T00:00:00"/>
    <x v="0"/>
    <x v="1"/>
    <x v="11"/>
  </r>
  <r>
    <n v="7"/>
    <x v="2"/>
    <n v="6"/>
    <x v="2"/>
    <s v="Saint Petersburg"/>
    <s v="United States"/>
    <s v="Eric Barreto"/>
    <x v="4"/>
    <x v="190"/>
    <x v="282"/>
    <x v="2"/>
    <n v="33710"/>
    <n v="1529"/>
    <s v="Surelock Post Binders"/>
    <x v="165"/>
    <n v="2"/>
    <x v="2"/>
    <x v="0"/>
    <n v="-12.22"/>
    <n v="18"/>
    <x v="0"/>
    <d v="2016-02-09T00:00:00"/>
    <x v="0"/>
    <x v="2"/>
    <x v="2"/>
  </r>
  <r>
    <n v="7"/>
    <x v="2"/>
    <n v="6"/>
    <x v="0"/>
    <s v="Saint Petersburg"/>
    <s v="United States"/>
    <s v="Eric Barreto"/>
    <x v="1"/>
    <x v="190"/>
    <x v="282"/>
    <x v="2"/>
    <n v="33710"/>
    <n v="156"/>
    <s v="AT&amp;T 17929 Lendline Telephone"/>
    <x v="35"/>
    <n v="5"/>
    <x v="2"/>
    <x v="0"/>
    <n v="13.57"/>
    <n v="181"/>
    <x v="0"/>
    <d v="2016-02-09T00:00:00"/>
    <x v="0"/>
    <x v="2"/>
    <x v="0"/>
  </r>
  <r>
    <n v="3"/>
    <x v="0"/>
    <n v="3"/>
    <x v="2"/>
    <s v="Springfield"/>
    <s v="United States"/>
    <s v="David Wiener"/>
    <x v="1"/>
    <x v="191"/>
    <x v="283"/>
    <x v="1"/>
    <n v="97477"/>
    <n v="645"/>
    <s v="Fellowes Mighty 8 Compact Surge Protector"/>
    <x v="23"/>
    <n v="4"/>
    <x v="1"/>
    <x v="0"/>
    <n v="6.49"/>
    <n v="65"/>
    <x v="1"/>
    <d v="2016-01-21T00:00:00"/>
    <x v="1"/>
    <x v="37"/>
    <x v="12"/>
  </r>
  <r>
    <n v="2"/>
    <x v="2"/>
    <n v="1"/>
    <x v="2"/>
    <s v="Houston"/>
    <s v="United States"/>
    <s v="Tamara Chand"/>
    <x v="1"/>
    <x v="169"/>
    <x v="284"/>
    <x v="3"/>
    <n v="77041"/>
    <n v="1501"/>
    <s v="Staple envelope"/>
    <x v="45"/>
    <n v="3"/>
    <x v="3"/>
    <x v="1"/>
    <n v="26.95"/>
    <n v="74"/>
    <x v="1"/>
    <d v="2016-11-09T00:00:00"/>
    <x v="2"/>
    <x v="4"/>
    <x v="7"/>
  </r>
  <r>
    <n v="2"/>
    <x v="2"/>
    <n v="1"/>
    <x v="2"/>
    <s v="Houston"/>
    <s v="United States"/>
    <s v="Tamara Chand"/>
    <x v="3"/>
    <x v="169"/>
    <x v="284"/>
    <x v="3"/>
    <n v="77041"/>
    <n v="1426"/>
    <s v="Satellite Sectional Post Binders"/>
    <x v="166"/>
    <n v="3"/>
    <x v="3"/>
    <x v="1"/>
    <n v="-44.28"/>
    <n v="26"/>
    <x v="1"/>
    <d v="2016-11-09T00:00:00"/>
    <x v="2"/>
    <x v="4"/>
    <x v="2"/>
  </r>
  <r>
    <n v="5"/>
    <x v="1"/>
    <n v="6"/>
    <x v="0"/>
    <s v="Los Angeles"/>
    <s v="United States"/>
    <s v="Mick Crebagga"/>
    <x v="1"/>
    <x v="192"/>
    <x v="285"/>
    <x v="1"/>
    <n v="90036"/>
    <n v="1276"/>
    <s v="Plantronics Cordless Phone Headset with In-line Volume - M214C"/>
    <x v="70"/>
    <n v="5"/>
    <x v="1"/>
    <x v="0"/>
    <n v="12.23"/>
    <n v="140"/>
    <x v="0"/>
    <d v="2016-06-23T00:00:00"/>
    <x v="0"/>
    <x v="1"/>
    <x v="0"/>
  </r>
  <r>
    <n v="2"/>
    <x v="1"/>
    <n v="3"/>
    <x v="2"/>
    <s v="Columbus"/>
    <s v="United States"/>
    <s v="Roy Französisch"/>
    <x v="0"/>
    <x v="193"/>
    <x v="286"/>
    <x v="2"/>
    <n v="31907"/>
    <n v="1500"/>
    <s v="Stanley Contemporary Battery Pencil Sharpeners"/>
    <x v="54"/>
    <n v="3"/>
    <x v="2"/>
    <x v="0"/>
    <n v="11.21"/>
    <n v="40"/>
    <x v="0"/>
    <d v="2016-12-19T00:00:00"/>
    <x v="1"/>
    <x v="8"/>
    <x v="6"/>
  </r>
  <r>
    <n v="3"/>
    <x v="2"/>
    <n v="1"/>
    <x v="1"/>
    <s v="Mobile"/>
    <s v="United States"/>
    <s v="Pauline Johnson"/>
    <x v="0"/>
    <x v="194"/>
    <x v="287"/>
    <x v="2"/>
    <n v="36608"/>
    <n v="1495"/>
    <s v="Stacking Tray, Side-Loading, Legal, Smoke"/>
    <x v="16"/>
    <n v="2"/>
    <x v="2"/>
    <x v="0"/>
    <n v="2.78"/>
    <n v="9"/>
    <x v="0"/>
    <d v="2016-04-10T00:00:00"/>
    <x v="2"/>
    <x v="29"/>
    <x v="9"/>
  </r>
  <r>
    <n v="4"/>
    <x v="1"/>
    <n v="6"/>
    <x v="1"/>
    <s v="Phoenix"/>
    <s v="United States"/>
    <s v="Randy Ferguson"/>
    <x v="1"/>
    <x v="133"/>
    <x v="288"/>
    <x v="1"/>
    <n v="85023"/>
    <n v="597"/>
    <s v="Electrix Incandescent Magnifying Lamp, Black"/>
    <x v="10"/>
    <n v="3"/>
    <x v="1"/>
    <x v="0"/>
    <n v="7.7"/>
    <n v="88"/>
    <x v="1"/>
    <d v="2016-12-17T00:00:00"/>
    <x v="0"/>
    <x v="3"/>
    <x v="9"/>
  </r>
  <r>
    <n v="4"/>
    <x v="1"/>
    <n v="6"/>
    <x v="2"/>
    <s v="Phoenix"/>
    <s v="United States"/>
    <s v="Randy Ferguson"/>
    <x v="4"/>
    <x v="133"/>
    <x v="288"/>
    <x v="1"/>
    <n v="85023"/>
    <n v="414"/>
    <s v="Cardinal Slant-D Ring Binder, Heavy Gauge Vinyl"/>
    <x v="74"/>
    <n v="2"/>
    <x v="1"/>
    <x v="0"/>
    <n v="-4.17"/>
    <n v="5"/>
    <x v="1"/>
    <d v="2016-12-17T00:00:00"/>
    <x v="0"/>
    <x v="3"/>
    <x v="2"/>
  </r>
  <r>
    <n v="5"/>
    <x v="1"/>
    <n v="6"/>
    <x v="1"/>
    <s v="Sacramento"/>
    <s v="United States"/>
    <s v="Stefanie Holloman"/>
    <x v="1"/>
    <x v="7"/>
    <x v="289"/>
    <x v="1"/>
    <n v="95823"/>
    <n v="1211"/>
    <s v="Office Star - Professional Matrix Back Chair with 2-to-1 Synchro Tilt and Mesh Fabric Seat"/>
    <x v="25"/>
    <n v="5"/>
    <x v="1"/>
    <x v="0"/>
    <n v="70.2"/>
    <n v="1404"/>
    <x v="1"/>
    <d v="2016-12-21T00:00:00"/>
    <x v="0"/>
    <x v="1"/>
    <x v="5"/>
  </r>
  <r>
    <n v="5"/>
    <x v="2"/>
    <n v="3"/>
    <x v="2"/>
    <s v="Beaumont"/>
    <s v="United States"/>
    <s v="Tracy Blumstein"/>
    <x v="3"/>
    <x v="38"/>
    <x v="290"/>
    <x v="3"/>
    <n v="77705"/>
    <n v="711"/>
    <s v="GBC Standard Recycled Report Covers, Clear Plastic Sheets"/>
    <x v="89"/>
    <n v="5"/>
    <x v="3"/>
    <x v="0"/>
    <n v="-17.25"/>
    <n v="11"/>
    <x v="0"/>
    <d v="2016-10-22T00:00:00"/>
    <x v="1"/>
    <x v="4"/>
    <x v="2"/>
  </r>
  <r>
    <n v="5"/>
    <x v="2"/>
    <n v="3"/>
    <x v="0"/>
    <s v="Beaumont"/>
    <s v="United States"/>
    <s v="Tracy Blumstein"/>
    <x v="1"/>
    <x v="38"/>
    <x v="290"/>
    <x v="3"/>
    <n v="77705"/>
    <n v="421"/>
    <s v="Case Logic 2.4GHz Wireless Keyboard"/>
    <x v="6"/>
    <n v="3"/>
    <x v="3"/>
    <x v="0"/>
    <n v="-18"/>
    <n v="120"/>
    <x v="0"/>
    <d v="2016-10-22T00:00:00"/>
    <x v="1"/>
    <x v="4"/>
    <x v="8"/>
  </r>
  <r>
    <n v="0"/>
    <x v="0"/>
    <n v="0"/>
    <x v="1"/>
    <s v="San Diego"/>
    <s v="United States"/>
    <s v="Maya Herman"/>
    <x v="1"/>
    <x v="195"/>
    <x v="291"/>
    <x v="1"/>
    <n v="92105"/>
    <n v="965"/>
    <s v="KI Conference Tables"/>
    <x v="167"/>
    <n v="10"/>
    <x v="1"/>
    <x v="0"/>
    <n v="-28.36"/>
    <n v="567"/>
    <x v="1"/>
    <d v="2016-05-27T00:00:00"/>
    <x v="3"/>
    <x v="1"/>
    <x v="1"/>
  </r>
  <r>
    <n v="0"/>
    <x v="0"/>
    <n v="0"/>
    <x v="2"/>
    <s v="San Diego"/>
    <s v="United States"/>
    <s v="Maya Herman"/>
    <x v="0"/>
    <x v="195"/>
    <x v="291"/>
    <x v="1"/>
    <n v="92105"/>
    <n v="648"/>
    <s v="Fellowes Officeware Wire Shelving"/>
    <x v="5"/>
    <n v="4"/>
    <x v="1"/>
    <x v="0"/>
    <n v="7.19"/>
    <n v="359"/>
    <x v="1"/>
    <d v="2016-05-27T00:00:00"/>
    <x v="3"/>
    <x v="1"/>
    <x v="11"/>
  </r>
  <r>
    <n v="6"/>
    <x v="0"/>
    <n v="6"/>
    <x v="2"/>
    <s v="Newark"/>
    <s v="United States"/>
    <s v="Shirley Schmidt"/>
    <x v="0"/>
    <x v="104"/>
    <x v="292"/>
    <x v="0"/>
    <n v="19711"/>
    <n v="288"/>
    <s v="Belkin 7 Outlet SurgeMaster II"/>
    <x v="54"/>
    <n v="1"/>
    <x v="0"/>
    <x v="0"/>
    <n v="11.05"/>
    <n v="39"/>
    <x v="2"/>
    <d v="2016-07-20T00:00:00"/>
    <x v="0"/>
    <x v="18"/>
    <x v="12"/>
  </r>
  <r>
    <n v="4"/>
    <x v="1"/>
    <n v="6"/>
    <x v="1"/>
    <s v="Trenton"/>
    <s v="United States"/>
    <s v="Matt Abelman"/>
    <x v="0"/>
    <x v="196"/>
    <x v="293"/>
    <x v="3"/>
    <n v="48183"/>
    <n v="1185"/>
    <s v="Nu-Dell Float Frame 11 x 14 1/2"/>
    <x v="15"/>
    <n v="6"/>
    <x v="3"/>
    <x v="0"/>
    <n v="22.63"/>
    <n v="54"/>
    <x v="2"/>
    <d v="2016-08-12T00:00:00"/>
    <x v="0"/>
    <x v="6"/>
    <x v="9"/>
  </r>
  <r>
    <n v="4"/>
    <x v="1"/>
    <n v="6"/>
    <x v="2"/>
    <s v="Trenton"/>
    <s v="United States"/>
    <s v="Matt Abelman"/>
    <x v="0"/>
    <x v="196"/>
    <x v="293"/>
    <x v="3"/>
    <n v="48183"/>
    <n v="774"/>
    <s v="Globe Weis Peel &amp; Seel First Class Envelopes"/>
    <x v="33"/>
    <n v="3"/>
    <x v="3"/>
    <x v="0"/>
    <n v="17.25"/>
    <n v="38"/>
    <x v="2"/>
    <d v="2016-08-12T00:00:00"/>
    <x v="0"/>
    <x v="6"/>
    <x v="7"/>
  </r>
  <r>
    <n v="4"/>
    <x v="1"/>
    <n v="6"/>
    <x v="2"/>
    <s v="Trenton"/>
    <s v="United States"/>
    <s v="Matt Abelman"/>
    <x v="9"/>
    <x v="196"/>
    <x v="293"/>
    <x v="3"/>
    <n v="48183"/>
    <n v="66"/>
    <s v="Acco Smartsocket Table Surge Protector, 6 Color-Coded Adapter Outlets"/>
    <x v="101"/>
    <n v="3"/>
    <x v="3"/>
    <x v="0"/>
    <n v="37.229999999999997"/>
    <n v="168"/>
    <x v="2"/>
    <d v="2016-08-12T00:00:00"/>
    <x v="0"/>
    <x v="6"/>
    <x v="12"/>
  </r>
  <r>
    <n v="4"/>
    <x v="1"/>
    <n v="6"/>
    <x v="0"/>
    <s v="Trenton"/>
    <s v="United States"/>
    <s v="Matt Abelman"/>
    <x v="0"/>
    <x v="196"/>
    <x v="293"/>
    <x v="3"/>
    <n v="48183"/>
    <n v="1452"/>
    <s v="Sharp 1540cs Digital Laser Copier"/>
    <x v="168"/>
    <n v="1"/>
    <x v="3"/>
    <x v="0"/>
    <n v="275"/>
    <n v="550"/>
    <x v="2"/>
    <d v="2016-08-12T00:00:00"/>
    <x v="0"/>
    <x v="6"/>
    <x v="16"/>
  </r>
  <r>
    <n v="4"/>
    <x v="1"/>
    <n v="6"/>
    <x v="0"/>
    <s v="Trenton"/>
    <s v="United States"/>
    <s v="Matt Abelman"/>
    <x v="0"/>
    <x v="196"/>
    <x v="293"/>
    <x v="3"/>
    <n v="48183"/>
    <n v="1105"/>
    <s v="Motorola Droid Maxx"/>
    <x v="93"/>
    <n v="2"/>
    <x v="3"/>
    <x v="0"/>
    <n v="83.99"/>
    <n v="300"/>
    <x v="2"/>
    <d v="2016-08-12T00:00:00"/>
    <x v="0"/>
    <x v="6"/>
    <x v="0"/>
  </r>
  <r>
    <n v="4"/>
    <x v="1"/>
    <n v="6"/>
    <x v="2"/>
    <s v="New York City"/>
    <s v="United States"/>
    <s v="Sara Luxemburg"/>
    <x v="0"/>
    <x v="159"/>
    <x v="294"/>
    <x v="0"/>
    <n v="10011"/>
    <n v="350"/>
    <s v="Boston 16801 Nautilus Battery Pencil Sharpener"/>
    <x v="33"/>
    <n v="3"/>
    <x v="0"/>
    <x v="0"/>
    <n v="17.170000000000002"/>
    <n v="66"/>
    <x v="2"/>
    <d v="2016-09-25T00:00:00"/>
    <x v="0"/>
    <x v="0"/>
    <x v="6"/>
  </r>
  <r>
    <n v="2"/>
    <x v="1"/>
    <n v="3"/>
    <x v="0"/>
    <s v="Lakeland"/>
    <s v="United States"/>
    <s v="Cari Schnelling"/>
    <x v="1"/>
    <x v="144"/>
    <x v="295"/>
    <x v="2"/>
    <n v="33801"/>
    <n v="372"/>
    <s v="Brother DCP1000 Digital 3 in 1 Multifunction Machine"/>
    <x v="169"/>
    <n v="2"/>
    <x v="2"/>
    <x v="0"/>
    <n v="90"/>
    <n v="480"/>
    <x v="0"/>
    <d v="2016-05-04T00:00:00"/>
    <x v="1"/>
    <x v="2"/>
    <x v="16"/>
  </r>
  <r>
    <n v="2"/>
    <x v="2"/>
    <n v="1"/>
    <x v="2"/>
    <s v="Minneapolis"/>
    <s v="United States"/>
    <s v="Dianna Vittorini"/>
    <x v="0"/>
    <x v="197"/>
    <x v="296"/>
    <x v="3"/>
    <n v="55407"/>
    <n v="634"/>
    <s v="Fellowes Bankers Box Recycled Super Stor/Drawer"/>
    <x v="9"/>
    <n v="3"/>
    <x v="3"/>
    <x v="0"/>
    <n v="9.7200000000000006"/>
    <n v="162"/>
    <x v="0"/>
    <d v="2016-06-24T00:00:00"/>
    <x v="2"/>
    <x v="23"/>
    <x v="11"/>
  </r>
  <r>
    <n v="2"/>
    <x v="2"/>
    <n v="1"/>
    <x v="2"/>
    <s v="Minneapolis"/>
    <s v="United States"/>
    <s v="Dianna Vittorini"/>
    <x v="0"/>
    <x v="197"/>
    <x v="296"/>
    <x v="3"/>
    <n v="55407"/>
    <n v="1202"/>
    <s v="Office Impressions Heavy Duty Welded Shelving &amp; Multimedia Storage Drawers"/>
    <x v="36"/>
    <n v="3"/>
    <x v="3"/>
    <x v="0"/>
    <n v="0"/>
    <n v="502"/>
    <x v="0"/>
    <d v="2016-06-24T00:00:00"/>
    <x v="2"/>
    <x v="23"/>
    <x v="11"/>
  </r>
  <r>
    <n v="2"/>
    <x v="2"/>
    <n v="1"/>
    <x v="1"/>
    <s v="Springfield"/>
    <s v="United States"/>
    <s v="Corey Catlett"/>
    <x v="0"/>
    <x v="17"/>
    <x v="297"/>
    <x v="2"/>
    <n v="22153"/>
    <n v="369"/>
    <s v="Bretford CR8500 Series Meeting Room Furniture"/>
    <x v="170"/>
    <n v="3"/>
    <x v="2"/>
    <x v="1"/>
    <n v="300.74"/>
    <n v="1203"/>
    <x v="1"/>
    <d v="2016-08-29T00:00:00"/>
    <x v="2"/>
    <x v="5"/>
    <x v="1"/>
  </r>
  <r>
    <n v="2"/>
    <x v="2"/>
    <n v="1"/>
    <x v="1"/>
    <s v="Springfield"/>
    <s v="United States"/>
    <s v="Corey Catlett"/>
    <x v="0"/>
    <x v="17"/>
    <x v="297"/>
    <x v="2"/>
    <n v="22153"/>
    <n v="1056"/>
    <s v="Master Caster Door Stop, Large Neon Orange"/>
    <x v="44"/>
    <n v="4"/>
    <x v="2"/>
    <x v="1"/>
    <n v="12.52"/>
    <n v="29"/>
    <x v="1"/>
    <d v="2016-08-29T00:00:00"/>
    <x v="2"/>
    <x v="5"/>
    <x v="9"/>
  </r>
  <r>
    <n v="2"/>
    <x v="2"/>
    <n v="1"/>
    <x v="0"/>
    <s v="Springfield"/>
    <s v="United States"/>
    <s v="Corey Catlett"/>
    <x v="0"/>
    <x v="17"/>
    <x v="297"/>
    <x v="2"/>
    <n v="22153"/>
    <n v="725"/>
    <s v="GE 30522EE2"/>
    <x v="171"/>
    <n v="5"/>
    <x v="2"/>
    <x v="1"/>
    <n v="168.19"/>
    <n v="580"/>
    <x v="1"/>
    <d v="2016-08-29T00:00:00"/>
    <x v="2"/>
    <x v="5"/>
    <x v="0"/>
  </r>
  <r>
    <n v="7"/>
    <x v="2"/>
    <n v="6"/>
    <x v="1"/>
    <s v="Seattle"/>
    <s v="United States"/>
    <s v="Maya Herman"/>
    <x v="0"/>
    <x v="64"/>
    <x v="298"/>
    <x v="1"/>
    <n v="98105"/>
    <n v="871"/>
    <s v="Howard Miller 13-1/2 Diameter Rosebrook Wall Clock"/>
    <x v="172"/>
    <n v="2"/>
    <x v="1"/>
    <x v="0"/>
    <n v="55.02"/>
    <n v="138"/>
    <x v="1"/>
    <d v="2016-11-25T00:00:00"/>
    <x v="0"/>
    <x v="11"/>
    <x v="9"/>
  </r>
  <r>
    <n v="7"/>
    <x v="2"/>
    <n v="6"/>
    <x v="1"/>
    <s v="Seattle"/>
    <s v="United States"/>
    <s v="Maya Herman"/>
    <x v="0"/>
    <x v="64"/>
    <x v="298"/>
    <x v="1"/>
    <n v="98105"/>
    <n v="979"/>
    <s v="Lesro Round Back Collection Coffee Table, End Table"/>
    <x v="87"/>
    <n v="4"/>
    <x v="1"/>
    <x v="0"/>
    <n v="94.93"/>
    <n v="730"/>
    <x v="1"/>
    <d v="2016-11-25T00:00:00"/>
    <x v="0"/>
    <x v="11"/>
    <x v="1"/>
  </r>
  <r>
    <n v="2"/>
    <x v="1"/>
    <n v="3"/>
    <x v="0"/>
    <s v="San Francisco"/>
    <s v="United States"/>
    <s v="Giulietta Weimer"/>
    <x v="0"/>
    <x v="198"/>
    <x v="299"/>
    <x v="1"/>
    <n v="94122"/>
    <n v="1616"/>
    <s v="WD My Passport Ultra 2TB Portable External Hard Drive"/>
    <x v="37"/>
    <n v="2"/>
    <x v="1"/>
    <x v="0"/>
    <n v="38.08"/>
    <n v="238"/>
    <x v="0"/>
    <d v="2016-07-29T00:00:00"/>
    <x v="1"/>
    <x v="1"/>
    <x v="8"/>
  </r>
  <r>
    <n v="7"/>
    <x v="2"/>
    <n v="6"/>
    <x v="1"/>
    <s v="Texas City"/>
    <s v="United States"/>
    <s v="Gary Zandusky"/>
    <x v="2"/>
    <x v="105"/>
    <x v="300"/>
    <x v="3"/>
    <n v="77590"/>
    <n v="1387"/>
    <s v="SAFCO PlanMaster Heigh-Adjustable Drafting Table Base, 43w x 30d x 30-37h, Black"/>
    <x v="117"/>
    <n v="2"/>
    <x v="3"/>
    <x v="0"/>
    <n v="41.93"/>
    <n v="489"/>
    <x v="0"/>
    <d v="2016-08-12T00:00:00"/>
    <x v="0"/>
    <x v="4"/>
    <x v="1"/>
  </r>
  <r>
    <n v="0"/>
    <x v="0"/>
    <n v="0"/>
    <x v="2"/>
    <s v="Utica"/>
    <s v="United States"/>
    <s v="Lynn Smith"/>
    <x v="0"/>
    <x v="199"/>
    <x v="301"/>
    <x v="0"/>
    <n v="13501"/>
    <n v="243"/>
    <s v="Avery File Folder Labels"/>
    <x v="23"/>
    <n v="4"/>
    <x v="0"/>
    <x v="0"/>
    <n v="5.64"/>
    <n v="12"/>
    <x v="0"/>
    <d v="2016-11-26T00:00:00"/>
    <x v="3"/>
    <x v="0"/>
    <x v="10"/>
  </r>
  <r>
    <n v="0"/>
    <x v="0"/>
    <n v="0"/>
    <x v="2"/>
    <s v="Utica"/>
    <s v="United States"/>
    <s v="Lynn Smith"/>
    <x v="0"/>
    <x v="199"/>
    <x v="301"/>
    <x v="0"/>
    <n v="13501"/>
    <n v="232"/>
    <s v="Avery Address/Shipping Labels for Typewriters, 4 x 2"/>
    <x v="102"/>
    <n v="9"/>
    <x v="0"/>
    <x v="0"/>
    <n v="44.71"/>
    <n v="93"/>
    <x v="0"/>
    <d v="2016-11-26T00:00:00"/>
    <x v="3"/>
    <x v="0"/>
    <x v="10"/>
  </r>
  <r>
    <n v="0"/>
    <x v="0"/>
    <n v="0"/>
    <x v="2"/>
    <s v="Utica"/>
    <s v="United States"/>
    <s v="Lynn Smith"/>
    <x v="1"/>
    <x v="199"/>
    <x v="301"/>
    <x v="0"/>
    <n v="13501"/>
    <n v="58"/>
    <s v="Acco PRESSTEX Data Binder with Storage Hooks, Dark Blue, 14 7/8 X 11"/>
    <x v="46"/>
    <n v="3"/>
    <x v="0"/>
    <x v="0"/>
    <n v="4.68"/>
    <n v="13"/>
    <x v="0"/>
    <d v="2016-11-26T00:00:00"/>
    <x v="3"/>
    <x v="0"/>
    <x v="2"/>
  </r>
  <r>
    <n v="0"/>
    <x v="0"/>
    <n v="0"/>
    <x v="2"/>
    <s v="Utica"/>
    <s v="United States"/>
    <s v="Lynn Smith"/>
    <x v="1"/>
    <x v="199"/>
    <x v="301"/>
    <x v="0"/>
    <n v="13501"/>
    <n v="1315"/>
    <s v="Pressboard Data Binders by Wilson Jones"/>
    <x v="23"/>
    <n v="4"/>
    <x v="0"/>
    <x v="0"/>
    <n v="5.77"/>
    <n v="17"/>
    <x v="0"/>
    <d v="2016-11-26T00:00:00"/>
    <x v="3"/>
    <x v="0"/>
    <x v="2"/>
  </r>
  <r>
    <n v="0"/>
    <x v="0"/>
    <n v="0"/>
    <x v="0"/>
    <s v="Utica"/>
    <s v="United States"/>
    <s v="Lynn Smith"/>
    <x v="0"/>
    <x v="199"/>
    <x v="301"/>
    <x v="0"/>
    <n v="13501"/>
    <n v="453"/>
    <s v="ClearSounds CSC500 Amplified Spirit Phone Corded phone"/>
    <x v="59"/>
    <n v="4"/>
    <x v="0"/>
    <x v="0"/>
    <n v="78.39"/>
    <n v="280"/>
    <x v="0"/>
    <d v="2016-11-26T00:00:00"/>
    <x v="3"/>
    <x v="0"/>
    <x v="0"/>
  </r>
  <r>
    <n v="4"/>
    <x v="1"/>
    <n v="6"/>
    <x v="1"/>
    <s v="Denver"/>
    <s v="United States"/>
    <s v="Arthur Prichep"/>
    <x v="1"/>
    <x v="115"/>
    <x v="302"/>
    <x v="1"/>
    <n v="80219"/>
    <n v="1352"/>
    <s v="Regeneration Desk Collection"/>
    <x v="4"/>
    <n v="3"/>
    <x v="1"/>
    <x v="0"/>
    <n v="1.27"/>
    <n v="4"/>
    <x v="0"/>
    <d v="2016-08-27T00:00:00"/>
    <x v="0"/>
    <x v="31"/>
    <x v="9"/>
  </r>
  <r>
    <n v="4"/>
    <x v="1"/>
    <n v="6"/>
    <x v="2"/>
    <s v="Denver"/>
    <s v="United States"/>
    <s v="Arthur Prichep"/>
    <x v="1"/>
    <x v="115"/>
    <x v="302"/>
    <x v="1"/>
    <n v="80219"/>
    <n v="89"/>
    <s v="Acme Titanium Bonded Scissors"/>
    <x v="4"/>
    <n v="1"/>
    <x v="1"/>
    <x v="0"/>
    <n v="0.51"/>
    <n v="7"/>
    <x v="0"/>
    <d v="2016-08-27T00:00:00"/>
    <x v="0"/>
    <x v="31"/>
    <x v="15"/>
  </r>
  <r>
    <n v="4"/>
    <x v="1"/>
    <n v="6"/>
    <x v="2"/>
    <s v="Denver"/>
    <s v="United States"/>
    <s v="Arthur Prichep"/>
    <x v="1"/>
    <x v="115"/>
    <x v="302"/>
    <x v="1"/>
    <n v="80219"/>
    <n v="1774"/>
    <s v="Xerox 1976"/>
    <x v="46"/>
    <n v="3"/>
    <x v="1"/>
    <x v="0"/>
    <n v="5.44"/>
    <n v="16"/>
    <x v="0"/>
    <d v="2016-08-27T00:00:00"/>
    <x v="0"/>
    <x v="31"/>
    <x v="3"/>
  </r>
  <r>
    <n v="4"/>
    <x v="1"/>
    <n v="6"/>
    <x v="2"/>
    <s v="Denver"/>
    <s v="United States"/>
    <s v="Arthur Prichep"/>
    <x v="1"/>
    <x v="115"/>
    <x v="302"/>
    <x v="1"/>
    <n v="80219"/>
    <n v="1726"/>
    <s v="Xerox 1931"/>
    <x v="54"/>
    <n v="6"/>
    <x v="1"/>
    <x v="0"/>
    <n v="10.89"/>
    <n v="31"/>
    <x v="0"/>
    <d v="2016-08-27T00:00:00"/>
    <x v="0"/>
    <x v="31"/>
    <x v="3"/>
  </r>
  <r>
    <n v="4"/>
    <x v="1"/>
    <n v="6"/>
    <x v="2"/>
    <s v="Denver"/>
    <s v="United States"/>
    <s v="Arthur Prichep"/>
    <x v="1"/>
    <x v="115"/>
    <x v="302"/>
    <x v="1"/>
    <n v="80219"/>
    <n v="1787"/>
    <s v="Xerox 1988"/>
    <x v="25"/>
    <n v="9"/>
    <x v="1"/>
    <x v="0"/>
    <n v="69.7"/>
    <n v="223"/>
    <x v="0"/>
    <d v="2016-08-27T00:00:00"/>
    <x v="0"/>
    <x v="31"/>
    <x v="3"/>
  </r>
  <r>
    <n v="4"/>
    <x v="1"/>
    <n v="6"/>
    <x v="0"/>
    <s v="Denver"/>
    <s v="United States"/>
    <s v="Arthur Prichep"/>
    <x v="1"/>
    <x v="115"/>
    <x v="302"/>
    <x v="1"/>
    <n v="80219"/>
    <n v="444"/>
    <s v="Cisco SPA525G2 IP Phone - Wireless"/>
    <x v="54"/>
    <n v="9"/>
    <x v="1"/>
    <x v="0"/>
    <n v="10.77"/>
    <n v="144"/>
    <x v="0"/>
    <d v="2016-08-27T00:00:00"/>
    <x v="0"/>
    <x v="31"/>
    <x v="0"/>
  </r>
  <r>
    <n v="3"/>
    <x v="0"/>
    <n v="3"/>
    <x v="2"/>
    <s v="Chicago"/>
    <s v="United States"/>
    <s v="Max Engle"/>
    <x v="1"/>
    <x v="108"/>
    <x v="303"/>
    <x v="3"/>
    <n v="60610"/>
    <n v="1745"/>
    <s v="Xerox 1949"/>
    <x v="44"/>
    <n v="9"/>
    <x v="3"/>
    <x v="0"/>
    <n v="13"/>
    <n v="36"/>
    <x v="0"/>
    <d v="2016-07-15T00:00:00"/>
    <x v="1"/>
    <x v="10"/>
    <x v="3"/>
  </r>
  <r>
    <n v="3"/>
    <x v="0"/>
    <n v="3"/>
    <x v="0"/>
    <s v="Chicago"/>
    <s v="United States"/>
    <s v="Max Engle"/>
    <x v="1"/>
    <x v="108"/>
    <x v="303"/>
    <x v="3"/>
    <n v="60610"/>
    <n v="1603"/>
    <s v="Verbatim 25 GB 6x Blu-ray Single Layer Recordable Disc, 1/Pack"/>
    <x v="16"/>
    <n v="4"/>
    <x v="3"/>
    <x v="0"/>
    <n v="3.28"/>
    <n v="24"/>
    <x v="0"/>
    <d v="2016-07-15T00:00:00"/>
    <x v="1"/>
    <x v="10"/>
    <x v="8"/>
  </r>
  <r>
    <n v="4"/>
    <x v="2"/>
    <n v="3"/>
    <x v="1"/>
    <s v="New York City"/>
    <s v="United States"/>
    <s v="Lisa DeCherney"/>
    <x v="0"/>
    <x v="125"/>
    <x v="304"/>
    <x v="0"/>
    <n v="10011"/>
    <n v="1447"/>
    <s v="Seth Thomas 14 Putty-Colored Wall Clock"/>
    <x v="41"/>
    <n v="4"/>
    <x v="0"/>
    <x v="0"/>
    <n v="36.380000000000003"/>
    <n v="117"/>
    <x v="0"/>
    <d v="2016-10-03T00:00:00"/>
    <x v="1"/>
    <x v="0"/>
    <x v="9"/>
  </r>
  <r>
    <n v="4"/>
    <x v="2"/>
    <n v="3"/>
    <x v="2"/>
    <s v="New York City"/>
    <s v="United States"/>
    <s v="Lisa DeCherney"/>
    <x v="0"/>
    <x v="125"/>
    <x v="304"/>
    <x v="0"/>
    <n v="10011"/>
    <n v="1624"/>
    <s v="White Computer Printout Paper by Universal"/>
    <x v="37"/>
    <n v="2"/>
    <x v="0"/>
    <x v="0"/>
    <n v="37.979999999999997"/>
    <n v="78"/>
    <x v="0"/>
    <d v="2016-10-03T00:00:00"/>
    <x v="1"/>
    <x v="0"/>
    <x v="3"/>
  </r>
  <r>
    <n v="4"/>
    <x v="2"/>
    <n v="3"/>
    <x v="2"/>
    <s v="New York City"/>
    <s v="United States"/>
    <s v="Lisa DeCherney"/>
    <x v="0"/>
    <x v="125"/>
    <x v="304"/>
    <x v="0"/>
    <n v="10011"/>
    <n v="187"/>
    <s v="Avery 48"/>
    <x v="13"/>
    <n v="3"/>
    <x v="0"/>
    <x v="0"/>
    <n v="8.69"/>
    <n v="19"/>
    <x v="0"/>
    <d v="2016-10-03T00:00:00"/>
    <x v="1"/>
    <x v="0"/>
    <x v="10"/>
  </r>
  <r>
    <n v="4"/>
    <x v="2"/>
    <n v="3"/>
    <x v="2"/>
    <s v="New York City"/>
    <s v="United States"/>
    <s v="Lisa DeCherney"/>
    <x v="0"/>
    <x v="125"/>
    <x v="304"/>
    <x v="0"/>
    <n v="10011"/>
    <n v="533"/>
    <s v="Dual Level, Single-Width Filing Carts"/>
    <x v="104"/>
    <n v="9"/>
    <x v="0"/>
    <x v="0"/>
    <n v="362.84"/>
    <n v="1396"/>
    <x v="0"/>
    <d v="2016-10-03T00:00:00"/>
    <x v="1"/>
    <x v="0"/>
    <x v="11"/>
  </r>
  <r>
    <n v="5"/>
    <x v="1"/>
    <n v="6"/>
    <x v="2"/>
    <s v="Fayetteville"/>
    <s v="United States"/>
    <s v="Keith Dawkins"/>
    <x v="1"/>
    <x v="79"/>
    <x v="305"/>
    <x v="2"/>
    <n v="28314"/>
    <n v="1746"/>
    <s v="Xerox 195"/>
    <x v="29"/>
    <n v="2"/>
    <x v="2"/>
    <x v="0"/>
    <n v="3.74"/>
    <n v="11"/>
    <x v="1"/>
    <d v="2016-10-03T00:00:00"/>
    <x v="0"/>
    <x v="16"/>
    <x v="3"/>
  </r>
  <r>
    <n v="5"/>
    <x v="1"/>
    <n v="6"/>
    <x v="2"/>
    <s v="Fayetteville"/>
    <s v="United States"/>
    <s v="Keith Dawkins"/>
    <x v="1"/>
    <x v="79"/>
    <x v="305"/>
    <x v="2"/>
    <n v="28314"/>
    <n v="1627"/>
    <s v="White GlueTop Scratch Pads"/>
    <x v="73"/>
    <n v="8"/>
    <x v="2"/>
    <x v="0"/>
    <n v="31.28"/>
    <n v="96"/>
    <x v="1"/>
    <d v="2016-10-03T00:00:00"/>
    <x v="0"/>
    <x v="16"/>
    <x v="3"/>
  </r>
  <r>
    <n v="7"/>
    <x v="2"/>
    <n v="6"/>
    <x v="1"/>
    <s v="Los Angeles"/>
    <s v="United States"/>
    <s v="Pauline Webber"/>
    <x v="1"/>
    <x v="200"/>
    <x v="306"/>
    <x v="1"/>
    <n v="90036"/>
    <n v="908"/>
    <s v="Iceberg Nesting Folding Chair, 19w x 6d x 43h"/>
    <x v="33"/>
    <n v="5"/>
    <x v="1"/>
    <x v="0"/>
    <n v="17.47"/>
    <n v="233"/>
    <x v="1"/>
    <d v="2016-05-23T00:00:00"/>
    <x v="0"/>
    <x v="1"/>
    <x v="5"/>
  </r>
  <r>
    <n v="0"/>
    <x v="0"/>
    <n v="0"/>
    <x v="2"/>
    <s v="New York City"/>
    <s v="United States"/>
    <s v="Allen Goldenen"/>
    <x v="0"/>
    <x v="201"/>
    <x v="307"/>
    <x v="0"/>
    <n v="10009"/>
    <n v="225"/>
    <s v="Avery 514"/>
    <x v="5"/>
    <n v="5"/>
    <x v="0"/>
    <x v="0"/>
    <n v="7.06"/>
    <n v="14"/>
    <x v="0"/>
    <d v="2016-09-03T00:00:00"/>
    <x v="3"/>
    <x v="0"/>
    <x v="10"/>
  </r>
  <r>
    <n v="1"/>
    <x v="0"/>
    <n v="1"/>
    <x v="2"/>
    <s v="Omaha"/>
    <s v="United States"/>
    <s v="Brian Moss"/>
    <x v="0"/>
    <x v="159"/>
    <x v="308"/>
    <x v="3"/>
    <n v="68104"/>
    <n v="1829"/>
    <s v="Xerox 224"/>
    <x v="16"/>
    <n v="1"/>
    <x v="3"/>
    <x v="0"/>
    <n v="3.11"/>
    <n v="6"/>
    <x v="1"/>
    <d v="2016-09-22T00:00:00"/>
    <x v="2"/>
    <x v="28"/>
    <x v="3"/>
  </r>
  <r>
    <n v="1"/>
    <x v="0"/>
    <n v="1"/>
    <x v="2"/>
    <s v="Omaha"/>
    <s v="United States"/>
    <s v="Brian Moss"/>
    <x v="0"/>
    <x v="159"/>
    <x v="308"/>
    <x v="3"/>
    <n v="68104"/>
    <n v="638"/>
    <s v="Fellowes Basic Home/Office Series Surge Protectors"/>
    <x v="10"/>
    <n v="2"/>
    <x v="3"/>
    <x v="0"/>
    <n v="7.53"/>
    <n v="26"/>
    <x v="1"/>
    <d v="2016-09-22T00:00:00"/>
    <x v="2"/>
    <x v="28"/>
    <x v="12"/>
  </r>
  <r>
    <n v="1"/>
    <x v="0"/>
    <n v="1"/>
    <x v="2"/>
    <s v="Omaha"/>
    <s v="United States"/>
    <s v="Brian Moss"/>
    <x v="0"/>
    <x v="159"/>
    <x v="308"/>
    <x v="3"/>
    <n v="68104"/>
    <n v="39"/>
    <s v="Acco 6 Outlet Guardian Standard Surge Suppressor"/>
    <x v="54"/>
    <n v="3"/>
    <x v="3"/>
    <x v="0"/>
    <n v="10.88"/>
    <n v="36"/>
    <x v="1"/>
    <d v="2016-09-22T00:00:00"/>
    <x v="2"/>
    <x v="28"/>
    <x v="12"/>
  </r>
  <r>
    <n v="2"/>
    <x v="2"/>
    <n v="1"/>
    <x v="2"/>
    <s v="Philadelphia"/>
    <s v="United States"/>
    <s v="Nona Balk"/>
    <x v="1"/>
    <x v="72"/>
    <x v="309"/>
    <x v="0"/>
    <n v="19134"/>
    <n v="634"/>
    <s v="Fellowes Bankers Box Recycled Super Stor/Drawer"/>
    <x v="173"/>
    <n v="4"/>
    <x v="0"/>
    <x v="0"/>
    <n v="-30.23"/>
    <n v="173"/>
    <x v="1"/>
    <d v="2016-12-07T00:00:00"/>
    <x v="2"/>
    <x v="12"/>
    <x v="11"/>
  </r>
  <r>
    <n v="2"/>
    <x v="2"/>
    <n v="1"/>
    <x v="2"/>
    <s v="Philadelphia"/>
    <s v="United States"/>
    <s v="Nona Balk"/>
    <x v="1"/>
    <x v="72"/>
    <x v="309"/>
    <x v="0"/>
    <n v="19134"/>
    <n v="396"/>
    <s v="Cameo Buff Policy Envelopes"/>
    <x v="174"/>
    <n v="7"/>
    <x v="0"/>
    <x v="0"/>
    <n v="117.61"/>
    <n v="348"/>
    <x v="1"/>
    <d v="2016-12-07T00:00:00"/>
    <x v="2"/>
    <x v="12"/>
    <x v="7"/>
  </r>
  <r>
    <n v="2"/>
    <x v="1"/>
    <n v="3"/>
    <x v="2"/>
    <s v="Fairfield"/>
    <s v="United States"/>
    <s v="Maris LaWare"/>
    <x v="0"/>
    <x v="202"/>
    <x v="310"/>
    <x v="0"/>
    <n v="6824"/>
    <n v="35"/>
    <s v="Acco 3-Hole Punch"/>
    <x v="53"/>
    <n v="10"/>
    <x v="0"/>
    <x v="0"/>
    <n v="21.02"/>
    <n v="44"/>
    <x v="0"/>
    <d v="2016-11-16T00:00:00"/>
    <x v="1"/>
    <x v="38"/>
    <x v="2"/>
  </r>
  <r>
    <n v="2"/>
    <x v="1"/>
    <n v="3"/>
    <x v="0"/>
    <s v="Fairfield"/>
    <s v="United States"/>
    <s v="Maris LaWare"/>
    <x v="0"/>
    <x v="202"/>
    <x v="310"/>
    <x v="0"/>
    <n v="6824"/>
    <n v="1296"/>
    <s v="Polycom SoundPoint Pro SE-225 Corded phone"/>
    <x v="175"/>
    <n v="7"/>
    <x v="0"/>
    <x v="0"/>
    <n v="233.22"/>
    <n v="833"/>
    <x v="0"/>
    <d v="2016-11-16T00:00:00"/>
    <x v="1"/>
    <x v="38"/>
    <x v="0"/>
  </r>
  <r>
    <n v="5"/>
    <x v="1"/>
    <n v="6"/>
    <x v="2"/>
    <s v="New York City"/>
    <s v="United States"/>
    <s v="Berenike Kampe"/>
    <x v="0"/>
    <x v="203"/>
    <x v="311"/>
    <x v="0"/>
    <n v="10035"/>
    <n v="1674"/>
    <s v="Xerox 1884"/>
    <x v="42"/>
    <n v="2"/>
    <x v="0"/>
    <x v="0"/>
    <n v="18.78"/>
    <n v="40"/>
    <x v="0"/>
    <d v="2016-08-08T00:00:00"/>
    <x v="0"/>
    <x v="0"/>
    <x v="3"/>
  </r>
  <r>
    <n v="5"/>
    <x v="1"/>
    <n v="6"/>
    <x v="2"/>
    <s v="New York City"/>
    <s v="United States"/>
    <s v="Berenike Kampe"/>
    <x v="0"/>
    <x v="203"/>
    <x v="311"/>
    <x v="0"/>
    <n v="10035"/>
    <n v="1503"/>
    <s v="Staple magnet"/>
    <x v="23"/>
    <n v="2"/>
    <x v="0"/>
    <x v="0"/>
    <n v="5.77"/>
    <n v="21"/>
    <x v="0"/>
    <d v="2016-08-08T00:00:00"/>
    <x v="0"/>
    <x v="0"/>
    <x v="11"/>
  </r>
  <r>
    <n v="5"/>
    <x v="1"/>
    <n v="6"/>
    <x v="2"/>
    <s v="New York City"/>
    <s v="United States"/>
    <s v="Berenike Kampe"/>
    <x v="0"/>
    <x v="203"/>
    <x v="311"/>
    <x v="0"/>
    <n v="10035"/>
    <n v="73"/>
    <s v="Acme Box Cutter Scissors"/>
    <x v="45"/>
    <n v="10"/>
    <x v="0"/>
    <x v="0"/>
    <n v="26.6"/>
    <n v="102"/>
    <x v="0"/>
    <d v="2016-08-08T00:00:00"/>
    <x v="0"/>
    <x v="0"/>
    <x v="15"/>
  </r>
  <r>
    <n v="3"/>
    <x v="2"/>
    <n v="1"/>
    <x v="2"/>
    <s v="Atlanta"/>
    <s v="United States"/>
    <s v="Robert Barroso"/>
    <x v="0"/>
    <x v="67"/>
    <x v="312"/>
    <x v="2"/>
    <n v="30318"/>
    <n v="788"/>
    <s v="Hammermill CopyPlus Copy Paper (20Lb. and 84 Bright)"/>
    <x v="46"/>
    <n v="2"/>
    <x v="2"/>
    <x v="0"/>
    <n v="4.88"/>
    <n v="10"/>
    <x v="1"/>
    <d v="2016-11-25T00:00:00"/>
    <x v="2"/>
    <x v="8"/>
    <x v="3"/>
  </r>
  <r>
    <n v="6"/>
    <x v="0"/>
    <n v="6"/>
    <x v="1"/>
    <s v="Gresham"/>
    <s v="United States"/>
    <s v="Clay Ludtke"/>
    <x v="1"/>
    <x v="132"/>
    <x v="313"/>
    <x v="1"/>
    <n v="97030"/>
    <n v="786"/>
    <s v="GuestStacker Chair with Chrome Finish Legs"/>
    <x v="176"/>
    <n v="5"/>
    <x v="1"/>
    <x v="0"/>
    <n v="148.69999999999999"/>
    <n v="1487"/>
    <x v="0"/>
    <d v="2016-09-16T00:00:00"/>
    <x v="0"/>
    <x v="37"/>
    <x v="5"/>
  </r>
  <r>
    <n v="6"/>
    <x v="0"/>
    <n v="6"/>
    <x v="2"/>
    <s v="Gresham"/>
    <s v="United States"/>
    <s v="Clay Ludtke"/>
    <x v="1"/>
    <x v="132"/>
    <x v="313"/>
    <x v="1"/>
    <n v="97030"/>
    <n v="1255"/>
    <s v="Peel &amp; Seel Envelopes"/>
    <x v="10"/>
    <n v="7"/>
    <x v="1"/>
    <x v="0"/>
    <n v="7.6"/>
    <n v="22"/>
    <x v="0"/>
    <d v="2016-09-16T00:00:00"/>
    <x v="0"/>
    <x v="37"/>
    <x v="7"/>
  </r>
  <r>
    <n v="1"/>
    <x v="0"/>
    <n v="1"/>
    <x v="1"/>
    <s v="North Las Vegas"/>
    <s v="United States"/>
    <s v="Nathan Mautz"/>
    <x v="0"/>
    <x v="204"/>
    <x v="314"/>
    <x v="1"/>
    <n v="89031"/>
    <n v="1055"/>
    <s v="Master Caster Door Stop, Large Brown"/>
    <x v="23"/>
    <n v="2"/>
    <x v="1"/>
    <x v="0"/>
    <n v="5.53"/>
    <n v="15"/>
    <x v="2"/>
    <d v="2016-02-09T00:00:00"/>
    <x v="2"/>
    <x v="15"/>
    <x v="9"/>
  </r>
  <r>
    <n v="7"/>
    <x v="2"/>
    <n v="6"/>
    <x v="1"/>
    <s v="Los Angeles"/>
    <s v="United States"/>
    <s v="William Brown"/>
    <x v="1"/>
    <x v="177"/>
    <x v="315"/>
    <x v="1"/>
    <n v="90045"/>
    <n v="318"/>
    <s v="Bevis Round Conference Table Top, X-Base"/>
    <x v="115"/>
    <n v="4"/>
    <x v="1"/>
    <x v="0"/>
    <n v="-64.540000000000006"/>
    <n v="574"/>
    <x v="0"/>
    <d v="2016-11-11T00:00:00"/>
    <x v="0"/>
    <x v="1"/>
    <x v="1"/>
  </r>
  <r>
    <n v="7"/>
    <x v="2"/>
    <n v="6"/>
    <x v="2"/>
    <s v="Los Angeles"/>
    <s v="United States"/>
    <s v="William Brown"/>
    <x v="0"/>
    <x v="177"/>
    <x v="315"/>
    <x v="1"/>
    <n v="90045"/>
    <n v="1803"/>
    <s v="Xerox 2000"/>
    <x v="13"/>
    <n v="3"/>
    <x v="1"/>
    <x v="0"/>
    <n v="9.33"/>
    <n v="19"/>
    <x v="0"/>
    <d v="2016-11-11T00:00:00"/>
    <x v="0"/>
    <x v="1"/>
    <x v="3"/>
  </r>
  <r>
    <n v="7"/>
    <x v="2"/>
    <n v="6"/>
    <x v="2"/>
    <s v="Los Angeles"/>
    <s v="United States"/>
    <s v="William Brown"/>
    <x v="1"/>
    <x v="177"/>
    <x v="315"/>
    <x v="1"/>
    <n v="90045"/>
    <n v="408"/>
    <s v="Cardinal EasyOpen D-Ring Binders"/>
    <x v="10"/>
    <n v="3"/>
    <x v="1"/>
    <x v="0"/>
    <n v="8.23"/>
    <n v="22"/>
    <x v="0"/>
    <d v="2016-11-11T00:00:00"/>
    <x v="0"/>
    <x v="1"/>
    <x v="2"/>
  </r>
  <r>
    <n v="7"/>
    <x v="2"/>
    <n v="6"/>
    <x v="0"/>
    <s v="Los Angeles"/>
    <s v="United States"/>
    <s v="William Brown"/>
    <x v="1"/>
    <x v="177"/>
    <x v="315"/>
    <x v="1"/>
    <n v="90045"/>
    <n v="803"/>
    <s v="Hewlett-Packard Deskjet D4360 Printer"/>
    <x v="177"/>
    <n v="4"/>
    <x v="1"/>
    <x v="0"/>
    <n v="139.99"/>
    <n v="448"/>
    <x v="0"/>
    <d v="2016-11-11T00:00:00"/>
    <x v="0"/>
    <x v="1"/>
    <x v="13"/>
  </r>
  <r>
    <n v="7"/>
    <x v="2"/>
    <n v="6"/>
    <x v="0"/>
    <s v="Los Angeles"/>
    <s v="United States"/>
    <s v="William Brown"/>
    <x v="1"/>
    <x v="177"/>
    <x v="315"/>
    <x v="1"/>
    <n v="90045"/>
    <n v="1296"/>
    <s v="Polycom SoundPoint Pro SE-225 Corded phone"/>
    <x v="18"/>
    <n v="7"/>
    <x v="1"/>
    <x v="0"/>
    <n v="66.63"/>
    <n v="666"/>
    <x v="0"/>
    <d v="2016-11-11T00:00:00"/>
    <x v="0"/>
    <x v="1"/>
    <x v="0"/>
  </r>
  <r>
    <n v="3"/>
    <x v="2"/>
    <n v="1"/>
    <x v="1"/>
    <s v="New York City"/>
    <s v="United States"/>
    <s v="Mitch Webber"/>
    <x v="9"/>
    <x v="170"/>
    <x v="316"/>
    <x v="0"/>
    <n v="10011"/>
    <n v="760"/>
    <s v="Global Leather Executive Chair"/>
    <x v="177"/>
    <n v="2"/>
    <x v="0"/>
    <x v="0"/>
    <n v="140.4"/>
    <n v="632"/>
    <x v="0"/>
    <d v="2016-09-23T00:00:00"/>
    <x v="2"/>
    <x v="0"/>
    <x v="5"/>
  </r>
  <r>
    <n v="3"/>
    <x v="2"/>
    <n v="1"/>
    <x v="1"/>
    <s v="New York City"/>
    <s v="United States"/>
    <s v="Mitch Webber"/>
    <x v="1"/>
    <x v="170"/>
    <x v="316"/>
    <x v="0"/>
    <n v="10011"/>
    <n v="530"/>
    <s v="DMI Eclipse Executive Suite Bookcases"/>
    <x v="118"/>
    <n v="2"/>
    <x v="0"/>
    <x v="0"/>
    <n v="-10.02"/>
    <n v="802"/>
    <x v="0"/>
    <d v="2016-09-23T00:00:00"/>
    <x v="2"/>
    <x v="0"/>
    <x v="14"/>
  </r>
  <r>
    <n v="3"/>
    <x v="2"/>
    <n v="1"/>
    <x v="2"/>
    <s v="New York City"/>
    <s v="United States"/>
    <s v="Mitch Webber"/>
    <x v="0"/>
    <x v="170"/>
    <x v="316"/>
    <x v="0"/>
    <n v="10011"/>
    <n v="615"/>
    <s v="Euro-Pro Shark Turbo Vacuum"/>
    <x v="10"/>
    <n v="1"/>
    <x v="0"/>
    <x v="0"/>
    <n v="8.0500000000000007"/>
    <n v="31"/>
    <x v="0"/>
    <d v="2016-09-23T00:00:00"/>
    <x v="2"/>
    <x v="0"/>
    <x v="12"/>
  </r>
  <r>
    <n v="3"/>
    <x v="2"/>
    <n v="1"/>
    <x v="2"/>
    <s v="New York City"/>
    <s v="United States"/>
    <s v="Mitch Webber"/>
    <x v="0"/>
    <x v="170"/>
    <x v="316"/>
    <x v="0"/>
    <n v="10011"/>
    <n v="193"/>
    <s v="Avery 485"/>
    <x v="178"/>
    <n v="6"/>
    <x v="0"/>
    <x v="0"/>
    <n v="35.33"/>
    <n v="75"/>
    <x v="0"/>
    <d v="2016-09-23T00:00:00"/>
    <x v="2"/>
    <x v="0"/>
    <x v="10"/>
  </r>
  <r>
    <n v="3"/>
    <x v="2"/>
    <n v="1"/>
    <x v="0"/>
    <s v="New York City"/>
    <s v="United States"/>
    <s v="Mitch Webber"/>
    <x v="0"/>
    <x v="170"/>
    <x v="316"/>
    <x v="0"/>
    <n v="10011"/>
    <n v="1228"/>
    <s v="Ooma Telo VoIP Home Phone System"/>
    <x v="179"/>
    <n v="5"/>
    <x v="0"/>
    <x v="0"/>
    <n v="157.49"/>
    <n v="630"/>
    <x v="0"/>
    <d v="2016-09-23T00:00:00"/>
    <x v="2"/>
    <x v="0"/>
    <x v="0"/>
  </r>
  <r>
    <n v="3"/>
    <x v="2"/>
    <n v="1"/>
    <x v="0"/>
    <s v="New York City"/>
    <s v="United States"/>
    <s v="Mitch Webber"/>
    <x v="0"/>
    <x v="170"/>
    <x v="316"/>
    <x v="0"/>
    <n v="10011"/>
    <n v="1250"/>
    <s v="Panasonic KX-TG9541B DECT 6.0 Digital 2-Line Expandable Cordless Phone With Digital Answering System"/>
    <x v="180"/>
    <n v="9"/>
    <x v="0"/>
    <x v="0"/>
    <n v="661.46"/>
    <n v="1350"/>
    <x v="0"/>
    <d v="2016-09-23T00:00:00"/>
    <x v="2"/>
    <x v="0"/>
    <x v="0"/>
  </r>
  <r>
    <n v="5"/>
    <x v="1"/>
    <n v="6"/>
    <x v="0"/>
    <s v="Philadelphia"/>
    <s v="United States"/>
    <s v="Brian Stugart"/>
    <x v="1"/>
    <x v="205"/>
    <x v="317"/>
    <x v="0"/>
    <n v="19143"/>
    <n v="1469"/>
    <s v="Sony 64GB Class 10 Micro SDHC R40 Memory Card"/>
    <x v="4"/>
    <n v="3"/>
    <x v="0"/>
    <x v="0"/>
    <n v="1.08"/>
    <n v="86"/>
    <x v="0"/>
    <d v="2016-06-28T00:00:00"/>
    <x v="0"/>
    <x v="12"/>
    <x v="8"/>
  </r>
  <r>
    <n v="7"/>
    <x v="2"/>
    <n v="6"/>
    <x v="2"/>
    <s v="Oswego"/>
    <s v="United States"/>
    <s v="Shahid Shariari"/>
    <x v="1"/>
    <x v="0"/>
    <x v="318"/>
    <x v="3"/>
    <n v="60543"/>
    <n v="51"/>
    <s v="Acco Hot Clips Clips to Go"/>
    <x v="29"/>
    <n v="5"/>
    <x v="3"/>
    <x v="0"/>
    <n v="4.1100000000000003"/>
    <n v="13"/>
    <x v="0"/>
    <d v="2016-09-14T00:00:00"/>
    <x v="0"/>
    <x v="10"/>
    <x v="4"/>
  </r>
  <r>
    <n v="7"/>
    <x v="2"/>
    <n v="6"/>
    <x v="2"/>
    <s v="Oswego"/>
    <s v="United States"/>
    <s v="Shahid Shariari"/>
    <x v="3"/>
    <x v="0"/>
    <x v="318"/>
    <x v="3"/>
    <n v="60543"/>
    <n v="249"/>
    <s v="Avery Heavy-Duty EZD View Binder with Locking Rings"/>
    <x v="56"/>
    <n v="3"/>
    <x v="3"/>
    <x v="0"/>
    <n v="-6.51"/>
    <n v="4"/>
    <x v="0"/>
    <d v="2016-09-14T00:00:00"/>
    <x v="0"/>
    <x v="10"/>
    <x v="2"/>
  </r>
  <r>
    <n v="7"/>
    <x v="2"/>
    <n v="6"/>
    <x v="2"/>
    <s v="Oswego"/>
    <s v="United States"/>
    <s v="Shahid Shariari"/>
    <x v="3"/>
    <x v="0"/>
    <x v="318"/>
    <x v="3"/>
    <n v="60543"/>
    <n v="897"/>
    <s v="Ibico Hi-Tech Manual Binding System"/>
    <x v="181"/>
    <n v="5"/>
    <x v="3"/>
    <x v="0"/>
    <n v="-533.73"/>
    <n v="305"/>
    <x v="0"/>
    <d v="2016-09-14T00:00:00"/>
    <x v="0"/>
    <x v="10"/>
    <x v="2"/>
  </r>
  <r>
    <n v="4"/>
    <x v="1"/>
    <n v="6"/>
    <x v="2"/>
    <s v="Houston"/>
    <s v="United States"/>
    <s v="Joe Elijah"/>
    <x v="3"/>
    <x v="50"/>
    <x v="319"/>
    <x v="3"/>
    <n v="77070"/>
    <n v="1492"/>
    <s v="Square Ring Data Binders, Rigid 75 Pt. Covers, 11 x 14-7/8"/>
    <x v="126"/>
    <n v="3"/>
    <x v="3"/>
    <x v="0"/>
    <n v="-19.809999999999999"/>
    <n v="12"/>
    <x v="0"/>
    <d v="2016-08-29T00:00:00"/>
    <x v="0"/>
    <x v="4"/>
    <x v="2"/>
  </r>
  <r>
    <n v="4"/>
    <x v="1"/>
    <n v="6"/>
    <x v="2"/>
    <s v="Houston"/>
    <s v="United States"/>
    <s v="Joe Elijah"/>
    <x v="3"/>
    <x v="50"/>
    <x v="319"/>
    <x v="3"/>
    <n v="77070"/>
    <n v="1639"/>
    <s v="Wilson Jones Elliptical Ring 3 1/2 Capacity Binders, 800 sheets"/>
    <x v="182"/>
    <n v="3"/>
    <x v="3"/>
    <x v="0"/>
    <n v="-39.799999999999997"/>
    <n v="26"/>
    <x v="0"/>
    <d v="2016-08-29T00:00:00"/>
    <x v="0"/>
    <x v="4"/>
    <x v="2"/>
  </r>
  <r>
    <n v="5"/>
    <x v="2"/>
    <n v="3"/>
    <x v="2"/>
    <s v="Columbus"/>
    <s v="United States"/>
    <s v="Lena Hernandez"/>
    <x v="4"/>
    <x v="135"/>
    <x v="320"/>
    <x v="0"/>
    <n v="43229"/>
    <n v="67"/>
    <s v="Acco Suede Grain Vinyl Round Ring Binder"/>
    <x v="50"/>
    <n v="3"/>
    <x v="0"/>
    <x v="0"/>
    <n v="-2"/>
    <n v="3"/>
    <x v="0"/>
    <d v="2016-09-18T00:00:00"/>
    <x v="1"/>
    <x v="19"/>
    <x v="2"/>
  </r>
  <r>
    <n v="5"/>
    <x v="1"/>
    <n v="6"/>
    <x v="2"/>
    <s v="Port Arthur"/>
    <s v="United States"/>
    <s v="Michelle Ellison"/>
    <x v="1"/>
    <x v="140"/>
    <x v="321"/>
    <x v="3"/>
    <n v="77642"/>
    <n v="1803"/>
    <s v="Xerox 2000"/>
    <x v="38"/>
    <n v="1"/>
    <x v="3"/>
    <x v="0"/>
    <n v="1.81"/>
    <n v="5"/>
    <x v="1"/>
    <d v="2016-12-28T00:00:00"/>
    <x v="0"/>
    <x v="4"/>
    <x v="3"/>
  </r>
  <r>
    <n v="5"/>
    <x v="2"/>
    <n v="3"/>
    <x v="2"/>
    <s v="Pleasant Grove"/>
    <s v="United States"/>
    <s v="Valerie Dominguez"/>
    <x v="0"/>
    <x v="206"/>
    <x v="322"/>
    <x v="1"/>
    <n v="84062"/>
    <n v="865"/>
    <s v="Hoover WindTunnel Plus Canister Vacuum"/>
    <x v="183"/>
    <n v="3"/>
    <x v="1"/>
    <x v="1"/>
    <n v="305.13"/>
    <n v="1090"/>
    <x v="0"/>
    <d v="2016-08-09T00:00:00"/>
    <x v="1"/>
    <x v="9"/>
    <x v="12"/>
  </r>
  <r>
    <n v="5"/>
    <x v="2"/>
    <n v="3"/>
    <x v="2"/>
    <s v="Pleasant Grove"/>
    <s v="United States"/>
    <s v="Valerie Dominguez"/>
    <x v="0"/>
    <x v="206"/>
    <x v="322"/>
    <x v="1"/>
    <n v="84062"/>
    <n v="1144"/>
    <s v="Newell 329"/>
    <x v="29"/>
    <n v="5"/>
    <x v="1"/>
    <x v="1"/>
    <n v="4.26"/>
    <n v="16"/>
    <x v="0"/>
    <d v="2016-08-09T00:00:00"/>
    <x v="1"/>
    <x v="9"/>
    <x v="6"/>
  </r>
  <r>
    <n v="5"/>
    <x v="2"/>
    <n v="3"/>
    <x v="2"/>
    <s v="Pleasant Grove"/>
    <s v="United States"/>
    <s v="Valerie Dominguez"/>
    <x v="0"/>
    <x v="206"/>
    <x v="322"/>
    <x v="1"/>
    <n v="84062"/>
    <n v="1390"/>
    <s v="Safco Wire Cube Shelving System, For Use as 4 or 5 14 Cubes, Black"/>
    <x v="10"/>
    <n v="5"/>
    <x v="1"/>
    <x v="1"/>
    <n v="7.94"/>
    <n v="159"/>
    <x v="0"/>
    <d v="2016-08-09T00:00:00"/>
    <x v="1"/>
    <x v="9"/>
    <x v="11"/>
  </r>
  <r>
    <n v="5"/>
    <x v="2"/>
    <n v="3"/>
    <x v="2"/>
    <s v="Pleasant Grove"/>
    <s v="United States"/>
    <s v="Valerie Dominguez"/>
    <x v="0"/>
    <x v="206"/>
    <x v="322"/>
    <x v="1"/>
    <n v="84062"/>
    <n v="1729"/>
    <s v="Xerox 1934"/>
    <x v="184"/>
    <n v="8"/>
    <x v="1"/>
    <x v="1"/>
    <n v="219.44"/>
    <n v="448"/>
    <x v="0"/>
    <d v="2016-08-09T00:00:00"/>
    <x v="1"/>
    <x v="9"/>
    <x v="3"/>
  </r>
  <r>
    <n v="5"/>
    <x v="2"/>
    <n v="3"/>
    <x v="2"/>
    <s v="Pleasant Grove"/>
    <s v="United States"/>
    <s v="Valerie Dominguez"/>
    <x v="1"/>
    <x v="206"/>
    <x v="322"/>
    <x v="1"/>
    <n v="84062"/>
    <n v="905"/>
    <s v="Ibico Standard Transparent Covers"/>
    <x v="46"/>
    <n v="1"/>
    <x v="1"/>
    <x v="1"/>
    <n v="4.78"/>
    <n v="13"/>
    <x v="0"/>
    <d v="2016-08-09T00:00:00"/>
    <x v="1"/>
    <x v="9"/>
    <x v="2"/>
  </r>
  <r>
    <n v="5"/>
    <x v="2"/>
    <n v="3"/>
    <x v="0"/>
    <s v="Pleasant Grove"/>
    <s v="United States"/>
    <s v="Valerie Dominguez"/>
    <x v="1"/>
    <x v="206"/>
    <x v="322"/>
    <x v="1"/>
    <n v="84062"/>
    <n v="1243"/>
    <s v="Panasonic KX T7731-B Digital phone"/>
    <x v="178"/>
    <n v="5"/>
    <x v="1"/>
    <x v="1"/>
    <n v="35"/>
    <n v="400"/>
    <x v="0"/>
    <d v="2016-08-09T00:00:00"/>
    <x v="1"/>
    <x v="9"/>
    <x v="0"/>
  </r>
  <r>
    <n v="3"/>
    <x v="0"/>
    <n v="3"/>
    <x v="1"/>
    <s v="Lowell"/>
    <s v="United States"/>
    <s v="Rick Reed"/>
    <x v="0"/>
    <x v="35"/>
    <x v="323"/>
    <x v="0"/>
    <n v="1852"/>
    <n v="757"/>
    <s v="Global Italian Leather Office Chair"/>
    <x v="185"/>
    <n v="6"/>
    <x v="0"/>
    <x v="1"/>
    <n v="212.19"/>
    <n v="786"/>
    <x v="1"/>
    <d v="2016-09-12T00:00:00"/>
    <x v="1"/>
    <x v="24"/>
    <x v="5"/>
  </r>
  <r>
    <n v="3"/>
    <x v="0"/>
    <n v="3"/>
    <x v="2"/>
    <s v="Lowell"/>
    <s v="United States"/>
    <s v="Rick Reed"/>
    <x v="0"/>
    <x v="35"/>
    <x v="323"/>
    <x v="0"/>
    <n v="1852"/>
    <n v="106"/>
    <s v="Advantus Motivational Note Cards"/>
    <x v="44"/>
    <n v="2"/>
    <x v="0"/>
    <x v="1"/>
    <n v="12.84"/>
    <n v="26"/>
    <x v="1"/>
    <d v="2016-09-12T00:00:00"/>
    <x v="1"/>
    <x v="24"/>
    <x v="3"/>
  </r>
  <r>
    <n v="3"/>
    <x v="0"/>
    <n v="3"/>
    <x v="2"/>
    <s v="Lowell"/>
    <s v="United States"/>
    <s v="Rick Reed"/>
    <x v="0"/>
    <x v="35"/>
    <x v="323"/>
    <x v="0"/>
    <n v="1852"/>
    <n v="1706"/>
    <s v="Xerox 1913"/>
    <x v="20"/>
    <n v="3"/>
    <x v="0"/>
    <x v="1"/>
    <n v="79.89"/>
    <n v="166"/>
    <x v="1"/>
    <d v="2016-09-12T00:00:00"/>
    <x v="1"/>
    <x v="24"/>
    <x v="3"/>
  </r>
  <r>
    <n v="3"/>
    <x v="0"/>
    <n v="3"/>
    <x v="2"/>
    <s v="Lowell"/>
    <s v="United States"/>
    <s v="Rick Reed"/>
    <x v="0"/>
    <x v="35"/>
    <x v="323"/>
    <x v="0"/>
    <n v="1852"/>
    <n v="1551"/>
    <s v="Tennsco 6- and 18-Compartment Lockers"/>
    <x v="186"/>
    <n v="5"/>
    <x v="0"/>
    <x v="1"/>
    <n v="238.65"/>
    <n v="1326"/>
    <x v="1"/>
    <d v="2016-09-12T00:00:00"/>
    <x v="1"/>
    <x v="24"/>
    <x v="11"/>
  </r>
  <r>
    <n v="4"/>
    <x v="1"/>
    <n v="6"/>
    <x v="2"/>
    <s v="San Diego"/>
    <s v="United States"/>
    <s v="Henry Goldwyn"/>
    <x v="0"/>
    <x v="170"/>
    <x v="324"/>
    <x v="1"/>
    <n v="92024"/>
    <n v="1693"/>
    <s v="Xerox 1900"/>
    <x v="29"/>
    <n v="2"/>
    <x v="1"/>
    <x v="0"/>
    <n v="3.85"/>
    <n v="9"/>
    <x v="1"/>
    <d v="2016-09-24T00:00:00"/>
    <x v="0"/>
    <x v="1"/>
    <x v="3"/>
  </r>
  <r>
    <n v="4"/>
    <x v="2"/>
    <n v="3"/>
    <x v="2"/>
    <s v="Escondido"/>
    <s v="United States"/>
    <s v="Larry Tron"/>
    <x v="0"/>
    <x v="102"/>
    <x v="325"/>
    <x v="1"/>
    <n v="92025"/>
    <n v="361"/>
    <s v="BOSTON Model 1800 Electric Pencil Sharpeners, Putty/Woodgrain"/>
    <x v="43"/>
    <n v="3"/>
    <x v="1"/>
    <x v="1"/>
    <n v="15.64"/>
    <n v="54"/>
    <x v="0"/>
    <d v="2016-09-05T00:00:00"/>
    <x v="1"/>
    <x v="1"/>
    <x v="6"/>
  </r>
  <r>
    <n v="2"/>
    <x v="1"/>
    <n v="3"/>
    <x v="1"/>
    <s v="Seattle"/>
    <s v="United States"/>
    <s v="Paul Prost"/>
    <x v="0"/>
    <x v="125"/>
    <x v="326"/>
    <x v="1"/>
    <n v="98115"/>
    <n v="1036"/>
    <s v="Longer-Life Soft White Bulbs"/>
    <x v="16"/>
    <n v="2"/>
    <x v="1"/>
    <x v="0"/>
    <n v="2.96"/>
    <n v="6"/>
    <x v="2"/>
    <d v="2016-10-01T00:00:00"/>
    <x v="1"/>
    <x v="11"/>
    <x v="9"/>
  </r>
  <r>
    <n v="2"/>
    <x v="1"/>
    <n v="3"/>
    <x v="1"/>
    <s v="Seattle"/>
    <s v="United States"/>
    <s v="Paul Prost"/>
    <x v="0"/>
    <x v="125"/>
    <x v="326"/>
    <x v="1"/>
    <n v="98115"/>
    <n v="313"/>
    <s v="Bevis Oval Conference Table, Walnut"/>
    <x v="187"/>
    <n v="9"/>
    <x v="1"/>
    <x v="0"/>
    <n v="399.3"/>
    <n v="2349"/>
    <x v="2"/>
    <d v="2016-10-01T00:00:00"/>
    <x v="1"/>
    <x v="11"/>
    <x v="1"/>
  </r>
  <r>
    <n v="7"/>
    <x v="2"/>
    <n v="6"/>
    <x v="1"/>
    <s v="North Las Vegas"/>
    <s v="United States"/>
    <s v="Kunst Miller"/>
    <x v="0"/>
    <x v="150"/>
    <x v="327"/>
    <x v="1"/>
    <n v="89031"/>
    <n v="1563"/>
    <s v="Tensor Computer Mounted Lamp"/>
    <x v="41"/>
    <n v="9"/>
    <x v="1"/>
    <x v="0"/>
    <n v="36.18"/>
    <n v="134"/>
    <x v="0"/>
    <d v="2016-08-02T00:00:00"/>
    <x v="0"/>
    <x v="15"/>
    <x v="9"/>
  </r>
  <r>
    <n v="7"/>
    <x v="2"/>
    <n v="6"/>
    <x v="1"/>
    <s v="North Las Vegas"/>
    <s v="United States"/>
    <s v="Kunst Miller"/>
    <x v="1"/>
    <x v="150"/>
    <x v="327"/>
    <x v="1"/>
    <n v="89031"/>
    <n v="818"/>
    <s v="Hon 2090 “Pillow Soft” Series Mid Back Swivel/Tilt Chairs"/>
    <x v="113"/>
    <n v="3"/>
    <x v="1"/>
    <x v="0"/>
    <n v="-109.58"/>
    <n v="674"/>
    <x v="0"/>
    <d v="2016-08-02T00:00:00"/>
    <x v="0"/>
    <x v="15"/>
    <x v="5"/>
  </r>
  <r>
    <n v="7"/>
    <x v="2"/>
    <n v="6"/>
    <x v="0"/>
    <s v="North Las Vegas"/>
    <s v="United States"/>
    <s v="Kunst Miller"/>
    <x v="0"/>
    <x v="150"/>
    <x v="327"/>
    <x v="1"/>
    <n v="89031"/>
    <n v="1016"/>
    <s v="Logitech Illuminated Ultrathin Keyboard with Backlighting"/>
    <x v="25"/>
    <n v="3"/>
    <x v="1"/>
    <x v="0"/>
    <n v="70.099999999999994"/>
    <n v="171"/>
    <x v="0"/>
    <d v="2016-08-02T00:00:00"/>
    <x v="0"/>
    <x v="15"/>
    <x v="8"/>
  </r>
  <r>
    <n v="7"/>
    <x v="2"/>
    <n v="6"/>
    <x v="0"/>
    <s v="North Las Vegas"/>
    <s v="United States"/>
    <s v="Kunst Miller"/>
    <x v="1"/>
    <x v="150"/>
    <x v="327"/>
    <x v="1"/>
    <n v="89031"/>
    <n v="146"/>
    <s v="Apple iPhone 5S"/>
    <x v="188"/>
    <n v="2"/>
    <x v="1"/>
    <x v="0"/>
    <n v="114"/>
    <n v="912"/>
    <x v="0"/>
    <d v="2016-08-02T00:00:00"/>
    <x v="0"/>
    <x v="15"/>
    <x v="0"/>
  </r>
  <r>
    <n v="7"/>
    <x v="2"/>
    <n v="6"/>
    <x v="1"/>
    <s v="Chicago"/>
    <s v="United States"/>
    <s v="Zuschuss Carroll"/>
    <x v="7"/>
    <x v="31"/>
    <x v="328"/>
    <x v="3"/>
    <n v="60610"/>
    <n v="1541"/>
    <s v="Tenex Chairmats For Use with Hard Floors"/>
    <x v="189"/>
    <n v="3"/>
    <x v="3"/>
    <x v="0"/>
    <n v="-50.67"/>
    <n v="39"/>
    <x v="0"/>
    <d v="2017-01-05T00:00:00"/>
    <x v="0"/>
    <x v="10"/>
    <x v="9"/>
  </r>
  <r>
    <n v="7"/>
    <x v="2"/>
    <n v="6"/>
    <x v="2"/>
    <s v="Chicago"/>
    <s v="United States"/>
    <s v="Suzanne McNair"/>
    <x v="1"/>
    <x v="34"/>
    <x v="329"/>
    <x v="3"/>
    <n v="60610"/>
    <n v="1481"/>
    <s v="Southworth Parchment Paper &amp; Envelopes"/>
    <x v="46"/>
    <n v="3"/>
    <x v="3"/>
    <x v="0"/>
    <n v="5.0999999999999996"/>
    <n v="16"/>
    <x v="1"/>
    <d v="2016-11-08T00:00:00"/>
    <x v="0"/>
    <x v="10"/>
    <x v="3"/>
  </r>
  <r>
    <n v="0"/>
    <x v="0"/>
    <n v="0"/>
    <x v="2"/>
    <s v="El Paso"/>
    <s v="United States"/>
    <s v="Pamela Stobb"/>
    <x v="1"/>
    <x v="207"/>
    <x v="330"/>
    <x v="3"/>
    <n v="79907"/>
    <n v="1695"/>
    <s v="Xerox 1902"/>
    <x v="70"/>
    <n v="2"/>
    <x v="3"/>
    <x v="0"/>
    <n v="11.88"/>
    <n v="37"/>
    <x v="0"/>
    <d v="2016-06-15T00:00:00"/>
    <x v="3"/>
    <x v="4"/>
    <x v="3"/>
  </r>
  <r>
    <n v="4"/>
    <x v="1"/>
    <n v="6"/>
    <x v="1"/>
    <s v="Seattle"/>
    <s v="United States"/>
    <s v="Greg Matthias"/>
    <x v="0"/>
    <x v="208"/>
    <x v="331"/>
    <x v="1"/>
    <n v="98105"/>
    <n v="579"/>
    <s v="Eldon Image Series Desk Accessories, Ebony"/>
    <x v="46"/>
    <n v="1"/>
    <x v="1"/>
    <x v="1"/>
    <n v="5.43"/>
    <n v="12"/>
    <x v="0"/>
    <d v="2016-08-15T00:00:00"/>
    <x v="0"/>
    <x v="11"/>
    <x v="9"/>
  </r>
  <r>
    <n v="4"/>
    <x v="1"/>
    <n v="6"/>
    <x v="2"/>
    <s v="Seattle"/>
    <s v="United States"/>
    <s v="Greg Matthias"/>
    <x v="0"/>
    <x v="208"/>
    <x v="331"/>
    <x v="1"/>
    <n v="98105"/>
    <n v="1411"/>
    <s v="Sanford 52201 APSCO Electric Pencil Sharpener"/>
    <x v="54"/>
    <n v="1"/>
    <x v="1"/>
    <x v="1"/>
    <n v="10.65"/>
    <n v="41"/>
    <x v="0"/>
    <d v="2016-08-15T00:00:00"/>
    <x v="0"/>
    <x v="11"/>
    <x v="6"/>
  </r>
  <r>
    <n v="4"/>
    <x v="1"/>
    <n v="6"/>
    <x v="2"/>
    <s v="Seattle"/>
    <s v="United States"/>
    <s v="Greg Matthias"/>
    <x v="0"/>
    <x v="208"/>
    <x v="331"/>
    <x v="1"/>
    <n v="98105"/>
    <n v="1608"/>
    <s v="Vinyl Coated Wire Paper Clips in Organizer Box, 800/Box"/>
    <x v="54"/>
    <n v="2"/>
    <x v="1"/>
    <x v="1"/>
    <n v="10.79"/>
    <n v="23"/>
    <x v="0"/>
    <d v="2016-08-15T00:00:00"/>
    <x v="0"/>
    <x v="11"/>
    <x v="4"/>
  </r>
  <r>
    <n v="6"/>
    <x v="0"/>
    <n v="6"/>
    <x v="2"/>
    <s v="Seattle"/>
    <s v="United States"/>
    <s v="Harold Ryan"/>
    <x v="0"/>
    <x v="8"/>
    <x v="332"/>
    <x v="1"/>
    <n v="98103"/>
    <n v="1336"/>
    <s v="Recycled Data-Pak for Archival Bound Computer Printouts, 12-1/2 x 12-1/2 x 16"/>
    <x v="69"/>
    <n v="2"/>
    <x v="1"/>
    <x v="1"/>
    <n v="53.35"/>
    <n v="198"/>
    <x v="1"/>
    <d v="2016-11-30T00:00:00"/>
    <x v="0"/>
    <x v="11"/>
    <x v="11"/>
  </r>
  <r>
    <n v="6"/>
    <x v="0"/>
    <n v="6"/>
    <x v="2"/>
    <s v="Seattle"/>
    <s v="United States"/>
    <s v="Harold Ryan"/>
    <x v="0"/>
    <x v="8"/>
    <x v="332"/>
    <x v="1"/>
    <n v="98103"/>
    <n v="1825"/>
    <s v="Xerox 220"/>
    <x v="70"/>
    <n v="4"/>
    <x v="1"/>
    <x v="1"/>
    <n v="12.44"/>
    <n v="26"/>
    <x v="1"/>
    <d v="2016-11-30T00:00:00"/>
    <x v="0"/>
    <x v="11"/>
    <x v="3"/>
  </r>
  <r>
    <n v="6"/>
    <x v="0"/>
    <n v="6"/>
    <x v="2"/>
    <s v="Seattle"/>
    <s v="United States"/>
    <s v="Harold Ryan"/>
    <x v="0"/>
    <x v="8"/>
    <x v="332"/>
    <x v="1"/>
    <n v="98103"/>
    <n v="417"/>
    <s v="Carina 42Hx23 3/4W Media Storage Unit"/>
    <x v="9"/>
    <n v="6"/>
    <x v="1"/>
    <x v="1"/>
    <n v="9.7200000000000006"/>
    <n v="486"/>
    <x v="1"/>
    <d v="2016-11-30T00:00:00"/>
    <x v="0"/>
    <x v="11"/>
    <x v="11"/>
  </r>
  <r>
    <n v="6"/>
    <x v="0"/>
    <n v="6"/>
    <x v="2"/>
    <s v="Seattle"/>
    <s v="United States"/>
    <s v="Harold Ryan"/>
    <x v="1"/>
    <x v="8"/>
    <x v="332"/>
    <x v="1"/>
    <n v="98103"/>
    <n v="1257"/>
    <s v="Peel &amp; Stick Add-On Corner Pockets"/>
    <x v="29"/>
    <n v="7"/>
    <x v="1"/>
    <x v="1"/>
    <n v="4.2300000000000004"/>
    <n v="12"/>
    <x v="1"/>
    <d v="2016-11-30T00:00:00"/>
    <x v="0"/>
    <x v="11"/>
    <x v="2"/>
  </r>
  <r>
    <n v="3"/>
    <x v="2"/>
    <n v="1"/>
    <x v="1"/>
    <s v="Milwaukee"/>
    <s v="United States"/>
    <s v="Hunter Lopez"/>
    <x v="0"/>
    <x v="209"/>
    <x v="333"/>
    <x v="3"/>
    <n v="53209"/>
    <n v="498"/>
    <s v="DAX Value U-Channel Document Frames, Easel Back"/>
    <x v="54"/>
    <n v="7"/>
    <x v="3"/>
    <x v="0"/>
    <n v="10.78"/>
    <n v="35"/>
    <x v="0"/>
    <d v="2016-05-15T00:00:00"/>
    <x v="2"/>
    <x v="21"/>
    <x v="9"/>
  </r>
  <r>
    <n v="2"/>
    <x v="1"/>
    <n v="3"/>
    <x v="1"/>
    <s v="Houston"/>
    <s v="United States"/>
    <s v="Katherine Hughes"/>
    <x v="2"/>
    <x v="62"/>
    <x v="334"/>
    <x v="3"/>
    <n v="77070"/>
    <n v="748"/>
    <s v="Global Deluxe Steno Chair"/>
    <x v="190"/>
    <n v="2"/>
    <x v="3"/>
    <x v="0"/>
    <n v="-29.25"/>
    <n v="108"/>
    <x v="0"/>
    <d v="2016-05-23T00:00:00"/>
    <x v="1"/>
    <x v="4"/>
    <x v="5"/>
  </r>
  <r>
    <n v="2"/>
    <x v="1"/>
    <n v="3"/>
    <x v="2"/>
    <s v="Houston"/>
    <s v="United States"/>
    <s v="Katherine Hughes"/>
    <x v="1"/>
    <x v="62"/>
    <x v="334"/>
    <x v="3"/>
    <n v="77070"/>
    <n v="98"/>
    <s v="Adams Telephone Message Books, 5 1/4” x 11”"/>
    <x v="38"/>
    <n v="1"/>
    <x v="3"/>
    <x v="0"/>
    <n v="1.63"/>
    <n v="5"/>
    <x v="0"/>
    <d v="2016-05-23T00:00:00"/>
    <x v="1"/>
    <x v="4"/>
    <x v="3"/>
  </r>
  <r>
    <n v="2"/>
    <x v="1"/>
    <n v="3"/>
    <x v="2"/>
    <s v="Houston"/>
    <s v="United States"/>
    <s v="Katherine Hughes"/>
    <x v="1"/>
    <x v="62"/>
    <x v="334"/>
    <x v="3"/>
    <n v="77070"/>
    <n v="1501"/>
    <s v="Staple envelope"/>
    <x v="53"/>
    <n v="6"/>
    <x v="3"/>
    <x v="0"/>
    <n v="21.02"/>
    <n v="56"/>
    <x v="0"/>
    <d v="2016-05-23T00:00:00"/>
    <x v="1"/>
    <x v="4"/>
    <x v="7"/>
  </r>
  <r>
    <n v="2"/>
    <x v="1"/>
    <n v="3"/>
    <x v="2"/>
    <s v="Houston"/>
    <s v="United States"/>
    <s v="Katherine Hughes"/>
    <x v="3"/>
    <x v="62"/>
    <x v="334"/>
    <x v="3"/>
    <n v="77070"/>
    <n v="901"/>
    <s v="Ibico Plastic Spiral Binding Combs"/>
    <x v="129"/>
    <n v="3"/>
    <x v="3"/>
    <x v="0"/>
    <n v="-31.01"/>
    <n v="18"/>
    <x v="0"/>
    <d v="2016-05-23T00:00:00"/>
    <x v="1"/>
    <x v="4"/>
    <x v="2"/>
  </r>
  <r>
    <n v="4"/>
    <x v="1"/>
    <n v="6"/>
    <x v="0"/>
    <s v="New York City"/>
    <s v="United States"/>
    <s v="Cathy Prescott"/>
    <x v="0"/>
    <x v="210"/>
    <x v="335"/>
    <x v="0"/>
    <n v="10024"/>
    <n v="1285"/>
    <s v="Plantronics Voyager Pro HD - Bluetooth Headset"/>
    <x v="146"/>
    <n v="2"/>
    <x v="0"/>
    <x v="0"/>
    <n v="62.39"/>
    <n v="130"/>
    <x v="1"/>
    <d v="2016-12-08T00:00:00"/>
    <x v="0"/>
    <x v="0"/>
    <x v="0"/>
  </r>
  <r>
    <n v="5"/>
    <x v="1"/>
    <n v="6"/>
    <x v="2"/>
    <s v="Charlotte"/>
    <s v="United States"/>
    <s v="John Lee"/>
    <x v="1"/>
    <x v="211"/>
    <x v="336"/>
    <x v="2"/>
    <n v="28205"/>
    <n v="1320"/>
    <s v="Project Tote Personal File"/>
    <x v="10"/>
    <n v="6"/>
    <x v="2"/>
    <x v="0"/>
    <n v="7.58"/>
    <n v="67"/>
    <x v="0"/>
    <d v="2016-09-24T00:00:00"/>
    <x v="0"/>
    <x v="16"/>
    <x v="11"/>
  </r>
  <r>
    <n v="5"/>
    <x v="1"/>
    <n v="6"/>
    <x v="0"/>
    <s v="Charlotte"/>
    <s v="United States"/>
    <s v="John Lee"/>
    <x v="8"/>
    <x v="211"/>
    <x v="336"/>
    <x v="2"/>
    <n v="28205"/>
    <n v="878"/>
    <s v="HP Designjet T520 Inkjet Large Format Printer - 24 Color"/>
    <x v="191"/>
    <n v="3"/>
    <x v="2"/>
    <x v="0"/>
    <n v="-944.99"/>
    <n v="2625"/>
    <x v="0"/>
    <d v="2016-09-24T00:00:00"/>
    <x v="0"/>
    <x v="16"/>
    <x v="13"/>
  </r>
  <r>
    <n v="5"/>
    <x v="1"/>
    <n v="6"/>
    <x v="2"/>
    <s v="El Paso"/>
    <s v="United States"/>
    <s v="Candace McMahon"/>
    <x v="1"/>
    <x v="118"/>
    <x v="337"/>
    <x v="3"/>
    <n v="79907"/>
    <n v="1501"/>
    <s v="Staple envelope"/>
    <x v="60"/>
    <n v="2"/>
    <x v="3"/>
    <x v="0"/>
    <n v="17.97"/>
    <n v="50"/>
    <x v="1"/>
    <d v="2017-01-05T00:00:00"/>
    <x v="0"/>
    <x v="4"/>
    <x v="7"/>
  </r>
  <r>
    <n v="5"/>
    <x v="1"/>
    <n v="6"/>
    <x v="1"/>
    <s v="Arlington"/>
    <s v="United States"/>
    <s v="Matt Collister"/>
    <x v="2"/>
    <x v="164"/>
    <x v="338"/>
    <x v="3"/>
    <n v="76017"/>
    <n v="368"/>
    <s v="Bretford CR4500 Series Slim Rectangular Table"/>
    <x v="192"/>
    <n v="5"/>
    <x v="3"/>
    <x v="0"/>
    <n v="-121.87"/>
    <n v="1219"/>
    <x v="1"/>
    <d v="2016-11-30T00:00:00"/>
    <x v="0"/>
    <x v="4"/>
    <x v="1"/>
  </r>
  <r>
    <n v="5"/>
    <x v="1"/>
    <n v="6"/>
    <x v="1"/>
    <s v="Arlington"/>
    <s v="United States"/>
    <s v="Matt Collister"/>
    <x v="7"/>
    <x v="164"/>
    <x v="338"/>
    <x v="3"/>
    <n v="76017"/>
    <n v="1053"/>
    <s v="Master Caster Door Stop, Brown"/>
    <x v="74"/>
    <n v="3"/>
    <x v="3"/>
    <x v="0"/>
    <n v="-3.96"/>
    <n v="6"/>
    <x v="1"/>
    <d v="2016-11-30T00:00:00"/>
    <x v="0"/>
    <x v="4"/>
    <x v="9"/>
  </r>
  <r>
    <n v="5"/>
    <x v="1"/>
    <n v="6"/>
    <x v="2"/>
    <s v="Arlington"/>
    <s v="United States"/>
    <s v="Matt Collister"/>
    <x v="1"/>
    <x v="164"/>
    <x v="338"/>
    <x v="3"/>
    <n v="76017"/>
    <n v="232"/>
    <s v="Avery 520"/>
    <x v="4"/>
    <n v="1"/>
    <x v="3"/>
    <x v="0"/>
    <n v="0.88"/>
    <n v="3"/>
    <x v="1"/>
    <d v="2016-11-30T00:00:00"/>
    <x v="0"/>
    <x v="4"/>
    <x v="10"/>
  </r>
  <r>
    <n v="5"/>
    <x v="1"/>
    <n v="6"/>
    <x v="2"/>
    <s v="Arlington"/>
    <s v="United States"/>
    <s v="Matt Collister"/>
    <x v="1"/>
    <x v="164"/>
    <x v="338"/>
    <x v="3"/>
    <n v="76017"/>
    <n v="231"/>
    <s v="Avery 52"/>
    <x v="38"/>
    <n v="2"/>
    <x v="3"/>
    <x v="0"/>
    <n v="1.99"/>
    <n v="6"/>
    <x v="1"/>
    <d v="2016-11-30T00:00:00"/>
    <x v="0"/>
    <x v="4"/>
    <x v="10"/>
  </r>
  <r>
    <n v="5"/>
    <x v="1"/>
    <n v="6"/>
    <x v="2"/>
    <s v="Arlington"/>
    <s v="United States"/>
    <s v="Matt Collister"/>
    <x v="1"/>
    <x v="164"/>
    <x v="338"/>
    <x v="3"/>
    <n v="76017"/>
    <n v="1478"/>
    <s v="Southworth 25% Cotton Granite Paper &amp; Envelopes"/>
    <x v="46"/>
    <n v="3"/>
    <x v="3"/>
    <x v="0"/>
    <n v="5.0999999999999996"/>
    <n v="16"/>
    <x v="1"/>
    <d v="2016-11-30T00:00:00"/>
    <x v="0"/>
    <x v="4"/>
    <x v="3"/>
  </r>
  <r>
    <n v="5"/>
    <x v="1"/>
    <n v="6"/>
    <x v="0"/>
    <s v="Arlington"/>
    <s v="United States"/>
    <s v="Matt Collister"/>
    <x v="1"/>
    <x v="164"/>
    <x v="338"/>
    <x v="3"/>
    <n v="76017"/>
    <n v="962"/>
    <s v="KeyTronic KT400U2 - Keyboard - Black"/>
    <x v="36"/>
    <n v="3"/>
    <x v="3"/>
    <x v="0"/>
    <n v="0"/>
    <n v="25"/>
    <x v="1"/>
    <d v="2016-11-30T00:00:00"/>
    <x v="0"/>
    <x v="4"/>
    <x v="8"/>
  </r>
  <r>
    <n v="2"/>
    <x v="1"/>
    <n v="3"/>
    <x v="2"/>
    <s v="Boca Raton"/>
    <s v="United States"/>
    <s v="Maribeth Schnelling"/>
    <x v="1"/>
    <x v="40"/>
    <x v="339"/>
    <x v="2"/>
    <n v="33433"/>
    <n v="243"/>
    <s v="Avery File Folder Labels"/>
    <x v="38"/>
    <n v="2"/>
    <x v="2"/>
    <x v="0"/>
    <n v="1.67"/>
    <n v="5"/>
    <x v="0"/>
    <d v="2016-09-24T00:00:00"/>
    <x v="1"/>
    <x v="2"/>
    <x v="10"/>
  </r>
  <r>
    <n v="7"/>
    <x v="2"/>
    <n v="6"/>
    <x v="2"/>
    <s v="Watertown"/>
    <s v="United States"/>
    <s v="Brooke Gillingham"/>
    <x v="0"/>
    <x v="53"/>
    <x v="340"/>
    <x v="0"/>
    <n v="13601"/>
    <n v="1502"/>
    <s v="Staple holder"/>
    <x v="9"/>
    <n v="3"/>
    <x v="0"/>
    <x v="0"/>
    <n v="9.6999999999999993"/>
    <n v="36"/>
    <x v="1"/>
    <d v="2016-05-18T00:00:00"/>
    <x v="0"/>
    <x v="0"/>
    <x v="12"/>
  </r>
  <r>
    <n v="3"/>
    <x v="2"/>
    <n v="1"/>
    <x v="1"/>
    <s v="Los Angeles"/>
    <s v="United States"/>
    <s v="Shahid Shariari"/>
    <x v="0"/>
    <x v="152"/>
    <x v="341"/>
    <x v="1"/>
    <n v="90008"/>
    <n v="546"/>
    <s v="Eldon 100 Class Desk Accessories"/>
    <x v="16"/>
    <n v="3"/>
    <x v="1"/>
    <x v="0"/>
    <n v="3.24"/>
    <n v="10"/>
    <x v="0"/>
    <d v="2016-11-18T00:00:00"/>
    <x v="2"/>
    <x v="1"/>
    <x v="9"/>
  </r>
  <r>
    <n v="3"/>
    <x v="2"/>
    <n v="1"/>
    <x v="2"/>
    <s v="Los Angeles"/>
    <s v="United States"/>
    <s v="Shahid Shariari"/>
    <x v="0"/>
    <x v="152"/>
    <x v="341"/>
    <x v="1"/>
    <n v="90008"/>
    <n v="73"/>
    <s v="Acme Box Cutter Scissors"/>
    <x v="46"/>
    <n v="2"/>
    <x v="1"/>
    <x v="0"/>
    <n v="5.32"/>
    <n v="20"/>
    <x v="0"/>
    <d v="2016-11-18T00:00:00"/>
    <x v="2"/>
    <x v="1"/>
    <x v="15"/>
  </r>
  <r>
    <n v="3"/>
    <x v="2"/>
    <n v="1"/>
    <x v="0"/>
    <s v="Los Angeles"/>
    <s v="United States"/>
    <s v="Shahid Shariari"/>
    <x v="0"/>
    <x v="152"/>
    <x v="341"/>
    <x v="1"/>
    <n v="90008"/>
    <n v="1024"/>
    <s v="Logitech P710e Mobile Speakerphone"/>
    <x v="193"/>
    <n v="3"/>
    <x v="1"/>
    <x v="0"/>
    <n v="146.77000000000001"/>
    <n v="772"/>
    <x v="0"/>
    <d v="2016-11-18T00:00:00"/>
    <x v="2"/>
    <x v="1"/>
    <x v="8"/>
  </r>
  <r>
    <n v="4"/>
    <x v="1"/>
    <n v="6"/>
    <x v="2"/>
    <s v="Seattle"/>
    <s v="United States"/>
    <s v="Christopher Schild"/>
    <x v="0"/>
    <x v="143"/>
    <x v="342"/>
    <x v="1"/>
    <n v="98115"/>
    <n v="533"/>
    <s v="Dual Level, Single-Width Filing Carts"/>
    <x v="194"/>
    <n v="2"/>
    <x v="1"/>
    <x v="0"/>
    <n v="80.63"/>
    <n v="310"/>
    <x v="2"/>
    <d v="2016-09-30T00:00:00"/>
    <x v="0"/>
    <x v="11"/>
    <x v="11"/>
  </r>
  <r>
    <n v="4"/>
    <x v="1"/>
    <n v="6"/>
    <x v="1"/>
    <s v="Chesapeake"/>
    <s v="United States"/>
    <s v="Natalie Fritzler"/>
    <x v="0"/>
    <x v="212"/>
    <x v="343"/>
    <x v="2"/>
    <n v="23320"/>
    <n v="819"/>
    <s v="Hon 2111 Invitation Series Corner Table"/>
    <x v="90"/>
    <n v="6"/>
    <x v="2"/>
    <x v="0"/>
    <n v="75.37"/>
    <n v="1256"/>
    <x v="0"/>
    <d v="2016-02-15T00:00:00"/>
    <x v="0"/>
    <x v="5"/>
    <x v="1"/>
  </r>
  <r>
    <n v="4"/>
    <x v="1"/>
    <n v="6"/>
    <x v="2"/>
    <s v="Chesapeake"/>
    <s v="United States"/>
    <s v="Natalie Fritzler"/>
    <x v="0"/>
    <x v="212"/>
    <x v="343"/>
    <x v="2"/>
    <n v="23320"/>
    <n v="1647"/>
    <s v="Wilson Jones Leather-Like Binders with DublLock Round Rings"/>
    <x v="10"/>
    <n v="2"/>
    <x v="2"/>
    <x v="0"/>
    <n v="8.2100000000000009"/>
    <n v="17"/>
    <x v="0"/>
    <d v="2016-02-15T00:00:00"/>
    <x v="0"/>
    <x v="5"/>
    <x v="2"/>
  </r>
  <r>
    <n v="4"/>
    <x v="1"/>
    <n v="6"/>
    <x v="0"/>
    <s v="Chesapeake"/>
    <s v="United States"/>
    <s v="Natalie Fritzler"/>
    <x v="0"/>
    <x v="212"/>
    <x v="343"/>
    <x v="2"/>
    <n v="23320"/>
    <n v="601"/>
    <s v="Enermax Aurora Lite Keyboard"/>
    <x v="195"/>
    <n v="3"/>
    <x v="2"/>
    <x v="0"/>
    <n v="103.16"/>
    <n v="234"/>
    <x v="0"/>
    <d v="2016-02-15T00:00:00"/>
    <x v="0"/>
    <x v="5"/>
    <x v="8"/>
  </r>
  <r>
    <n v="5"/>
    <x v="1"/>
    <n v="6"/>
    <x v="2"/>
    <s v="New York City"/>
    <s v="United States"/>
    <s v="Erin Mull"/>
    <x v="0"/>
    <x v="158"/>
    <x v="344"/>
    <x v="0"/>
    <n v="10024"/>
    <n v="1312"/>
    <s v="Premium Writing Pencils, Soft, #2 by Central Association for the Blind"/>
    <x v="38"/>
    <n v="2"/>
    <x v="0"/>
    <x v="0"/>
    <n v="1.67"/>
    <n v="6"/>
    <x v="0"/>
    <d v="2016-07-27T00:00:00"/>
    <x v="0"/>
    <x v="0"/>
    <x v="6"/>
  </r>
  <r>
    <n v="5"/>
    <x v="1"/>
    <n v="6"/>
    <x v="0"/>
    <s v="New York City"/>
    <s v="United States"/>
    <s v="Erin Mull"/>
    <x v="0"/>
    <x v="158"/>
    <x v="344"/>
    <x v="0"/>
    <n v="10024"/>
    <n v="1012"/>
    <s v="Logitech G602 Wireless Gaming Mouse"/>
    <x v="114"/>
    <n v="2"/>
    <x v="0"/>
    <x v="0"/>
    <n v="57.59"/>
    <n v="160"/>
    <x v="0"/>
    <d v="2016-07-27T00:00:00"/>
    <x v="0"/>
    <x v="0"/>
    <x v="8"/>
  </r>
  <r>
    <n v="3"/>
    <x v="0"/>
    <n v="3"/>
    <x v="2"/>
    <s v="Philadelphia"/>
    <s v="United States"/>
    <s v="Quincy Jones"/>
    <x v="1"/>
    <x v="160"/>
    <x v="345"/>
    <x v="0"/>
    <n v="19134"/>
    <n v="1701"/>
    <s v="Xerox 1909"/>
    <x v="196"/>
    <n v="6"/>
    <x v="0"/>
    <x v="0"/>
    <n v="41.15"/>
    <n v="127"/>
    <x v="1"/>
    <d v="2016-03-20T00:00:00"/>
    <x v="1"/>
    <x v="12"/>
    <x v="3"/>
  </r>
  <r>
    <n v="3"/>
    <x v="2"/>
    <n v="1"/>
    <x v="2"/>
    <s v="Riverside"/>
    <s v="United States"/>
    <s v="Jonathan Doherty"/>
    <x v="0"/>
    <x v="213"/>
    <x v="346"/>
    <x v="1"/>
    <n v="92503"/>
    <n v="1762"/>
    <s v="Xerox 1965"/>
    <x v="23"/>
    <n v="2"/>
    <x v="1"/>
    <x v="0"/>
    <n v="5.86"/>
    <n v="12"/>
    <x v="1"/>
    <d v="2016-07-23T00:00:00"/>
    <x v="2"/>
    <x v="1"/>
    <x v="3"/>
  </r>
  <r>
    <n v="3"/>
    <x v="2"/>
    <n v="1"/>
    <x v="2"/>
    <s v="Riverside"/>
    <s v="United States"/>
    <s v="Jonathan Doherty"/>
    <x v="0"/>
    <x v="213"/>
    <x v="346"/>
    <x v="1"/>
    <n v="92503"/>
    <n v="866"/>
    <s v="Hot File 7-Pocket, Floor Stand"/>
    <x v="154"/>
    <n v="3"/>
    <x v="1"/>
    <x v="0"/>
    <n v="160.62"/>
    <n v="535"/>
    <x v="1"/>
    <d v="2016-07-23T00:00:00"/>
    <x v="2"/>
    <x v="1"/>
    <x v="11"/>
  </r>
  <r>
    <n v="3"/>
    <x v="2"/>
    <n v="1"/>
    <x v="2"/>
    <s v="Riverside"/>
    <s v="United States"/>
    <s v="Jonathan Doherty"/>
    <x v="0"/>
    <x v="213"/>
    <x v="346"/>
    <x v="1"/>
    <n v="92503"/>
    <n v="1165"/>
    <s v="Newell 348"/>
    <x v="29"/>
    <n v="4"/>
    <x v="1"/>
    <x v="0"/>
    <n v="3.8"/>
    <n v="13"/>
    <x v="1"/>
    <d v="2016-07-23T00:00:00"/>
    <x v="2"/>
    <x v="1"/>
    <x v="6"/>
  </r>
  <r>
    <n v="3"/>
    <x v="2"/>
    <n v="1"/>
    <x v="0"/>
    <s v="Riverside"/>
    <s v="United States"/>
    <s v="Jonathan Doherty"/>
    <x v="0"/>
    <x v="213"/>
    <x v="346"/>
    <x v="1"/>
    <n v="92503"/>
    <n v="1063"/>
    <s v="Maxell 74 Minute CD-R Spindle, 50/Pack"/>
    <x v="76"/>
    <n v="2"/>
    <x v="1"/>
    <x v="0"/>
    <n v="15.1"/>
    <n v="42"/>
    <x v="1"/>
    <d v="2016-07-23T00:00:00"/>
    <x v="2"/>
    <x v="1"/>
    <x v="8"/>
  </r>
  <r>
    <n v="2"/>
    <x v="2"/>
    <n v="1"/>
    <x v="2"/>
    <s v="New York City"/>
    <s v="United States"/>
    <s v="Clay Ludtke"/>
    <x v="0"/>
    <x v="78"/>
    <x v="347"/>
    <x v="0"/>
    <n v="10009"/>
    <n v="1418"/>
    <s v="SANFORD Major Accent Highlighters"/>
    <x v="10"/>
    <n v="3"/>
    <x v="0"/>
    <x v="0"/>
    <n v="8.07"/>
    <n v="21"/>
    <x v="0"/>
    <d v="2016-09-04T00:00:00"/>
    <x v="2"/>
    <x v="0"/>
    <x v="6"/>
  </r>
  <r>
    <n v="5"/>
    <x v="1"/>
    <n v="6"/>
    <x v="2"/>
    <s v="New York City"/>
    <s v="United States"/>
    <s v="Anne Pryor"/>
    <x v="1"/>
    <x v="69"/>
    <x v="348"/>
    <x v="0"/>
    <n v="10035"/>
    <n v="899"/>
    <s v="Ibico Laser Imprintable Binding System Covers"/>
    <x v="196"/>
    <n v="3"/>
    <x v="0"/>
    <x v="0"/>
    <n v="40.869999999999997"/>
    <n v="126"/>
    <x v="2"/>
    <d v="2016-03-08T00:00:00"/>
    <x v="0"/>
    <x v="0"/>
    <x v="2"/>
  </r>
  <r>
    <n v="5"/>
    <x v="1"/>
    <n v="6"/>
    <x v="2"/>
    <s v="New York City"/>
    <s v="United States"/>
    <s v="Anne Pryor"/>
    <x v="1"/>
    <x v="69"/>
    <x v="348"/>
    <x v="0"/>
    <n v="10035"/>
    <n v="412"/>
    <s v="Cardinal HOLDit! Binder Insert Strips,Extra Strips"/>
    <x v="13"/>
    <n v="5"/>
    <x v="0"/>
    <x v="0"/>
    <n v="9.18"/>
    <n v="25"/>
    <x v="2"/>
    <d v="2016-03-08T00:00:00"/>
    <x v="0"/>
    <x v="0"/>
    <x v="2"/>
  </r>
  <r>
    <n v="5"/>
    <x v="1"/>
    <n v="6"/>
    <x v="0"/>
    <s v="New York City"/>
    <s v="United States"/>
    <s v="Anne Pryor"/>
    <x v="0"/>
    <x v="69"/>
    <x v="348"/>
    <x v="0"/>
    <n v="10035"/>
    <n v="1303"/>
    <s v="PowerGen Dual USB Car Charger"/>
    <x v="46"/>
    <n v="1"/>
    <x v="0"/>
    <x v="0"/>
    <n v="4.5999999999999996"/>
    <n v="10"/>
    <x v="2"/>
    <d v="2016-03-08T00:00:00"/>
    <x v="0"/>
    <x v="0"/>
    <x v="0"/>
  </r>
  <r>
    <n v="5"/>
    <x v="1"/>
    <n v="6"/>
    <x v="2"/>
    <s v="San Francisco"/>
    <s v="United States"/>
    <s v="Alex Avila"/>
    <x v="0"/>
    <x v="25"/>
    <x v="349"/>
    <x v="1"/>
    <n v="94122"/>
    <n v="633"/>
    <s v="Fellowes Advanced Computer Series Surge Protectors"/>
    <x v="76"/>
    <n v="2"/>
    <x v="1"/>
    <x v="0"/>
    <n v="14.83"/>
    <n v="53"/>
    <x v="0"/>
    <d v="2016-04-05T00:00:00"/>
    <x v="0"/>
    <x v="1"/>
    <x v="12"/>
  </r>
  <r>
    <n v="5"/>
    <x v="1"/>
    <n v="6"/>
    <x v="2"/>
    <s v="San Francisco"/>
    <s v="United States"/>
    <s v="Alex Avila"/>
    <x v="1"/>
    <x v="25"/>
    <x v="349"/>
    <x v="1"/>
    <n v="94122"/>
    <n v="681"/>
    <s v="GBC DocuBind 200 Manual Binding Machine"/>
    <x v="197"/>
    <n v="2"/>
    <x v="1"/>
    <x v="0"/>
    <n v="252.59"/>
    <n v="674"/>
    <x v="0"/>
    <d v="2016-04-05T00:00:00"/>
    <x v="0"/>
    <x v="1"/>
    <x v="2"/>
  </r>
  <r>
    <n v="3"/>
    <x v="0"/>
    <n v="3"/>
    <x v="2"/>
    <s v="Philadelphia"/>
    <s v="United States"/>
    <s v="Alan Dominguez"/>
    <x v="1"/>
    <x v="14"/>
    <x v="350"/>
    <x v="0"/>
    <n v="19134"/>
    <n v="9"/>
    <s v="1/4 Fold Party Design Invitations &amp; White Envelopes, 24 8-1/2 X 11 Cards, 25 Env./Pack"/>
    <x v="38"/>
    <n v="1"/>
    <x v="0"/>
    <x v="0"/>
    <n v="1.98"/>
    <n v="6"/>
    <x v="2"/>
    <d v="2016-11-22T00:00:00"/>
    <x v="1"/>
    <x v="12"/>
    <x v="3"/>
  </r>
  <r>
    <n v="4"/>
    <x v="1"/>
    <n v="6"/>
    <x v="2"/>
    <s v="Lakewood"/>
    <s v="United States"/>
    <s v="Dave Brooks"/>
    <x v="0"/>
    <x v="214"/>
    <x v="351"/>
    <x v="0"/>
    <n v="8701"/>
    <n v="1215"/>
    <s v="OIC #2 Pencils, Medium Soft"/>
    <x v="4"/>
    <n v="2"/>
    <x v="0"/>
    <x v="0"/>
    <n v="1.0900000000000001"/>
    <n v="4"/>
    <x v="0"/>
    <d v="2016-06-25T00:00:00"/>
    <x v="0"/>
    <x v="25"/>
    <x v="6"/>
  </r>
  <r>
    <n v="4"/>
    <x v="1"/>
    <n v="6"/>
    <x v="0"/>
    <s v="Lakewood"/>
    <s v="United States"/>
    <s v="Dave Brooks"/>
    <x v="0"/>
    <x v="214"/>
    <x v="351"/>
    <x v="0"/>
    <n v="8701"/>
    <n v="1665"/>
    <s v="Wireless Extenders zBoost YX545 SOHO Signal Booster"/>
    <x v="198"/>
    <n v="7"/>
    <x v="0"/>
    <x v="0"/>
    <n v="357.19"/>
    <n v="1323"/>
    <x v="0"/>
    <d v="2016-06-25T00:00:00"/>
    <x v="0"/>
    <x v="25"/>
    <x v="0"/>
  </r>
  <r>
    <n v="5"/>
    <x v="1"/>
    <n v="6"/>
    <x v="1"/>
    <s v="Buffalo"/>
    <s v="United States"/>
    <s v="Greg Tran"/>
    <x v="1"/>
    <x v="26"/>
    <x v="352"/>
    <x v="0"/>
    <n v="14215"/>
    <n v="530"/>
    <s v="DMI Eclipse Executive Suite Bookcases"/>
    <x v="151"/>
    <n v="10"/>
    <x v="0"/>
    <x v="0"/>
    <n v="-50.1"/>
    <n v="4008"/>
    <x v="0"/>
    <d v="2016-11-22T00:00:00"/>
    <x v="0"/>
    <x v="0"/>
    <x v="14"/>
  </r>
  <r>
    <n v="5"/>
    <x v="1"/>
    <n v="6"/>
    <x v="2"/>
    <s v="Buffalo"/>
    <s v="United States"/>
    <s v="Greg Tran"/>
    <x v="1"/>
    <x v="26"/>
    <x v="352"/>
    <x v="0"/>
    <n v="14215"/>
    <n v="687"/>
    <s v="GBC DocuBind TL300 Electric Binding System"/>
    <x v="199"/>
    <n v="3"/>
    <x v="0"/>
    <x v="0"/>
    <n v="726.56"/>
    <n v="2153"/>
    <x v="0"/>
    <d v="2016-11-22T00:00:00"/>
    <x v="0"/>
    <x v="0"/>
    <x v="2"/>
  </r>
  <r>
    <n v="5"/>
    <x v="1"/>
    <n v="6"/>
    <x v="2"/>
    <s v="San Francisco"/>
    <s v="United States"/>
    <s v="Christina Anderson"/>
    <x v="0"/>
    <x v="215"/>
    <x v="353"/>
    <x v="1"/>
    <n v="94110"/>
    <n v="539"/>
    <s v="Eberhard Faber 3 1/2 Golf Pencils"/>
    <x v="29"/>
    <n v="2"/>
    <x v="1"/>
    <x v="0"/>
    <n v="3.72"/>
    <n v="15"/>
    <x v="0"/>
    <d v="2016-03-30T00:00:00"/>
    <x v="0"/>
    <x v="1"/>
    <x v="6"/>
  </r>
  <r>
    <n v="5"/>
    <x v="1"/>
    <n v="6"/>
    <x v="2"/>
    <s v="San Francisco"/>
    <s v="United States"/>
    <s v="Christina Anderson"/>
    <x v="0"/>
    <x v="215"/>
    <x v="353"/>
    <x v="1"/>
    <n v="94110"/>
    <n v="1167"/>
    <s v="Newell 35"/>
    <x v="38"/>
    <n v="2"/>
    <x v="1"/>
    <x v="0"/>
    <n v="1.9"/>
    <n v="7"/>
    <x v="0"/>
    <d v="2016-03-30T00:00:00"/>
    <x v="0"/>
    <x v="1"/>
    <x v="6"/>
  </r>
  <r>
    <n v="5"/>
    <x v="1"/>
    <n v="6"/>
    <x v="2"/>
    <s v="San Francisco"/>
    <s v="United States"/>
    <s v="Christina Anderson"/>
    <x v="0"/>
    <x v="215"/>
    <x v="353"/>
    <x v="1"/>
    <n v="94110"/>
    <n v="322"/>
    <s v="BIC Brite Liner Grip Highlighters, Assorted, 5/Pack"/>
    <x v="9"/>
    <n v="6"/>
    <x v="1"/>
    <x v="0"/>
    <n v="9.92"/>
    <n v="25"/>
    <x v="0"/>
    <d v="2016-03-30T00:00:00"/>
    <x v="0"/>
    <x v="1"/>
    <x v="6"/>
  </r>
  <r>
    <n v="5"/>
    <x v="1"/>
    <n v="6"/>
    <x v="0"/>
    <s v="San Francisco"/>
    <s v="United States"/>
    <s v="Christina Anderson"/>
    <x v="0"/>
    <x v="215"/>
    <x v="353"/>
    <x v="1"/>
    <n v="94110"/>
    <n v="923"/>
    <s v="Imation Swivel Flash Drive USB flash drive - 8 GB"/>
    <x v="43"/>
    <n v="4"/>
    <x v="1"/>
    <x v="0"/>
    <n v="15.92"/>
    <n v="45"/>
    <x v="0"/>
    <d v="2016-03-30T00:00:00"/>
    <x v="0"/>
    <x v="1"/>
    <x v="8"/>
  </r>
  <r>
    <n v="2"/>
    <x v="2"/>
    <n v="1"/>
    <x v="2"/>
    <s v="Seattle"/>
    <s v="United States"/>
    <s v="Mary Zewe"/>
    <x v="0"/>
    <x v="66"/>
    <x v="354"/>
    <x v="1"/>
    <n v="98115"/>
    <n v="295"/>
    <s v="Belkin F5C206VTEL 6 Outlet Surge"/>
    <x v="5"/>
    <n v="1"/>
    <x v="1"/>
    <x v="0"/>
    <n v="6.89"/>
    <n v="23"/>
    <x v="1"/>
    <d v="2016-11-13T00:00:00"/>
    <x v="2"/>
    <x v="11"/>
    <x v="12"/>
  </r>
  <r>
    <n v="2"/>
    <x v="2"/>
    <n v="1"/>
    <x v="2"/>
    <s v="Seattle"/>
    <s v="United States"/>
    <s v="Mary Zewe"/>
    <x v="1"/>
    <x v="66"/>
    <x v="354"/>
    <x v="1"/>
    <n v="98115"/>
    <n v="651"/>
    <s v="Fellowes PB500 Electric Punch Plastic Comb Binding Machine with Manual Bind"/>
    <x v="200"/>
    <n v="2"/>
    <x v="1"/>
    <x v="0"/>
    <n v="762.59"/>
    <n v="2034"/>
    <x v="1"/>
    <d v="2016-11-13T00:00:00"/>
    <x v="2"/>
    <x v="11"/>
    <x v="2"/>
  </r>
  <r>
    <n v="2"/>
    <x v="2"/>
    <n v="1"/>
    <x v="0"/>
    <s v="Seattle"/>
    <s v="United States"/>
    <s v="Mary Zewe"/>
    <x v="0"/>
    <x v="66"/>
    <x v="354"/>
    <x v="1"/>
    <n v="98115"/>
    <n v="307"/>
    <s v="Belkin Standard 104 key USB Keyboard"/>
    <x v="76"/>
    <n v="7"/>
    <x v="1"/>
    <x v="0"/>
    <n v="15.32"/>
    <n v="102"/>
    <x v="1"/>
    <d v="2016-11-13T00:00:00"/>
    <x v="2"/>
    <x v="11"/>
    <x v="8"/>
  </r>
  <r>
    <n v="4"/>
    <x v="1"/>
    <n v="6"/>
    <x v="2"/>
    <s v="Redondo Beach"/>
    <s v="United States"/>
    <s v="Alan Shonely"/>
    <x v="0"/>
    <x v="138"/>
    <x v="355"/>
    <x v="1"/>
    <n v="90278"/>
    <n v="4"/>
    <s v="#10- 4 1/8 x 9 1/2 Security-Tint Envelopes"/>
    <x v="29"/>
    <n v="1"/>
    <x v="1"/>
    <x v="0"/>
    <n v="3.74"/>
    <n v="8"/>
    <x v="0"/>
    <d v="2016-10-15T00:00:00"/>
    <x v="0"/>
    <x v="1"/>
    <x v="7"/>
  </r>
  <r>
    <n v="2"/>
    <x v="1"/>
    <n v="3"/>
    <x v="2"/>
    <s v="San Francisco"/>
    <s v="United States"/>
    <s v="Scott Cohen"/>
    <x v="0"/>
    <x v="152"/>
    <x v="356"/>
    <x v="1"/>
    <n v="94110"/>
    <n v="90"/>
    <s v="Acme Value Line Scissors"/>
    <x v="16"/>
    <n v="3"/>
    <x v="1"/>
    <x v="0"/>
    <n v="3.28"/>
    <n v="11"/>
    <x v="1"/>
    <d v="2016-11-17T00:00:00"/>
    <x v="1"/>
    <x v="1"/>
    <x v="15"/>
  </r>
  <r>
    <n v="5"/>
    <x v="1"/>
    <n v="6"/>
    <x v="2"/>
    <s v="Chesapeake"/>
    <s v="United States"/>
    <s v="Ted Trevino"/>
    <x v="0"/>
    <x v="87"/>
    <x v="357"/>
    <x v="2"/>
    <n v="23320"/>
    <n v="109"/>
    <s v="Advantus Plastic Paper Clips"/>
    <x v="28"/>
    <n v="9"/>
    <x v="2"/>
    <x v="0"/>
    <n v="21.6"/>
    <n v="45"/>
    <x v="0"/>
    <d v="2016-09-13T00:00:00"/>
    <x v="0"/>
    <x v="5"/>
    <x v="4"/>
  </r>
  <r>
    <n v="5"/>
    <x v="1"/>
    <n v="6"/>
    <x v="0"/>
    <s v="Chesapeake"/>
    <s v="United States"/>
    <s v="Ted Trevino"/>
    <x v="0"/>
    <x v="87"/>
    <x v="357"/>
    <x v="2"/>
    <n v="23320"/>
    <n v="605"/>
    <s v="Epson WorkForce WF-2530 All-in-One Printer, Copier Scanner"/>
    <x v="169"/>
    <n v="3"/>
    <x v="2"/>
    <x v="0"/>
    <n v="90.29"/>
    <n v="210"/>
    <x v="0"/>
    <d v="2016-09-13T00:00:00"/>
    <x v="0"/>
    <x v="5"/>
    <x v="13"/>
  </r>
  <r>
    <n v="5"/>
    <x v="1"/>
    <n v="6"/>
    <x v="2"/>
    <s v="Columbia"/>
    <s v="United States"/>
    <s v="Roland Schwarz"/>
    <x v="0"/>
    <x v="194"/>
    <x v="358"/>
    <x v="2"/>
    <n v="29203"/>
    <n v="1741"/>
    <s v="Xerox 1945"/>
    <x v="201"/>
    <n v="3"/>
    <x v="2"/>
    <x v="0"/>
    <n v="60.26"/>
    <n v="123"/>
    <x v="1"/>
    <d v="2016-04-12T00:00:00"/>
    <x v="0"/>
    <x v="13"/>
    <x v="3"/>
  </r>
  <r>
    <n v="5"/>
    <x v="1"/>
    <n v="6"/>
    <x v="0"/>
    <s v="Columbia"/>
    <s v="United States"/>
    <s v="Roland Schwarz"/>
    <x v="0"/>
    <x v="194"/>
    <x v="358"/>
    <x v="2"/>
    <n v="29203"/>
    <n v="163"/>
    <s v="AT&amp;T TR1909W"/>
    <x v="150"/>
    <n v="5"/>
    <x v="2"/>
    <x v="0"/>
    <n v="163.79"/>
    <n v="630"/>
    <x v="1"/>
    <d v="2016-04-12T00:00:00"/>
    <x v="0"/>
    <x v="13"/>
    <x v="0"/>
  </r>
  <r>
    <n v="7"/>
    <x v="2"/>
    <n v="6"/>
    <x v="2"/>
    <s v="Houston"/>
    <s v="United States"/>
    <s v="Peter Bühler"/>
    <x v="1"/>
    <x v="152"/>
    <x v="359"/>
    <x v="3"/>
    <n v="77095"/>
    <n v="127"/>
    <s v="Ames Color-File Green Diamond Border X-ray Mailers"/>
    <x v="202"/>
    <n v="9"/>
    <x v="3"/>
    <x v="0"/>
    <n v="204.07"/>
    <n v="605"/>
    <x v="0"/>
    <d v="2016-11-22T00:00:00"/>
    <x v="0"/>
    <x v="4"/>
    <x v="7"/>
  </r>
  <r>
    <n v="2"/>
    <x v="1"/>
    <n v="3"/>
    <x v="2"/>
    <s v="Glendale"/>
    <s v="United States"/>
    <s v="Gary Hansen"/>
    <x v="1"/>
    <x v="203"/>
    <x v="360"/>
    <x v="1"/>
    <n v="85301"/>
    <n v="1624"/>
    <s v="White Computer Printout Paper by Universal"/>
    <x v="130"/>
    <n v="3"/>
    <x v="1"/>
    <x v="0"/>
    <n v="33.72"/>
    <n v="93"/>
    <x v="2"/>
    <d v="2016-08-05T00:00:00"/>
    <x v="1"/>
    <x v="3"/>
    <x v="3"/>
  </r>
  <r>
    <n v="5"/>
    <x v="1"/>
    <n v="6"/>
    <x v="2"/>
    <s v="Columbus"/>
    <s v="United States"/>
    <s v="Ruben Ausman"/>
    <x v="0"/>
    <x v="67"/>
    <x v="361"/>
    <x v="2"/>
    <n v="31907"/>
    <n v="1501"/>
    <s v="Staple envelope"/>
    <x v="46"/>
    <n v="2"/>
    <x v="2"/>
    <x v="0"/>
    <n v="5.34"/>
    <n v="11"/>
    <x v="1"/>
    <d v="2016-11-27T00:00:00"/>
    <x v="0"/>
    <x v="8"/>
    <x v="7"/>
  </r>
  <r>
    <n v="5"/>
    <x v="1"/>
    <n v="6"/>
    <x v="2"/>
    <s v="Columbus"/>
    <s v="United States"/>
    <s v="Ruben Ausman"/>
    <x v="0"/>
    <x v="67"/>
    <x v="361"/>
    <x v="2"/>
    <n v="31907"/>
    <n v="810"/>
    <s v="Holmes Harmony HEPA Air Purifier for 17 x 20 Room"/>
    <x v="203"/>
    <n v="3"/>
    <x v="2"/>
    <x v="0"/>
    <n v="290.3"/>
    <n v="675"/>
    <x v="1"/>
    <d v="2016-11-27T00:00:00"/>
    <x v="0"/>
    <x v="8"/>
    <x v="12"/>
  </r>
  <r>
    <n v="5"/>
    <x v="1"/>
    <n v="6"/>
    <x v="2"/>
    <s v="Columbus"/>
    <s v="United States"/>
    <s v="Ruben Ausman"/>
    <x v="0"/>
    <x v="67"/>
    <x v="361"/>
    <x v="2"/>
    <n v="31907"/>
    <n v="629"/>
    <s v="Fashion Color Clasp Envelopes"/>
    <x v="10"/>
    <n v="3"/>
    <x v="2"/>
    <x v="0"/>
    <n v="7.95"/>
    <n v="16"/>
    <x v="1"/>
    <d v="2016-11-27T00:00:00"/>
    <x v="0"/>
    <x v="8"/>
    <x v="7"/>
  </r>
  <r>
    <n v="5"/>
    <x v="1"/>
    <n v="6"/>
    <x v="2"/>
    <s v="Columbus"/>
    <s v="United States"/>
    <s v="Ruben Ausman"/>
    <x v="0"/>
    <x v="67"/>
    <x v="361"/>
    <x v="2"/>
    <n v="31907"/>
    <n v="704"/>
    <s v="GBC ProClick Punch Binding System"/>
    <x v="179"/>
    <n v="5"/>
    <x v="2"/>
    <x v="0"/>
    <n v="156.75"/>
    <n v="320"/>
    <x v="1"/>
    <d v="2016-11-27T00:00:00"/>
    <x v="0"/>
    <x v="8"/>
    <x v="2"/>
  </r>
  <r>
    <n v="4"/>
    <x v="1"/>
    <n v="6"/>
    <x v="2"/>
    <s v="Medina"/>
    <s v="United States"/>
    <s v="Liz Carlisle"/>
    <x v="4"/>
    <x v="80"/>
    <x v="362"/>
    <x v="0"/>
    <n v="44256"/>
    <n v="43"/>
    <s v="Acco D-Ring Binder w/DublLock"/>
    <x v="204"/>
    <n v="3"/>
    <x v="0"/>
    <x v="0"/>
    <n v="-13.47"/>
    <n v="19"/>
    <x v="0"/>
    <d v="2016-11-06T00:00:00"/>
    <x v="0"/>
    <x v="19"/>
    <x v="2"/>
  </r>
  <r>
    <n v="4"/>
    <x v="1"/>
    <n v="6"/>
    <x v="0"/>
    <s v="Medina"/>
    <s v="United States"/>
    <s v="Liz Carlisle"/>
    <x v="6"/>
    <x v="80"/>
    <x v="362"/>
    <x v="0"/>
    <n v="44256"/>
    <n v="1293"/>
    <s v="Polycom CX300 Desktop Phone USB VoIP phone"/>
    <x v="205"/>
    <n v="6"/>
    <x v="0"/>
    <x v="0"/>
    <n v="-107.99"/>
    <n v="540"/>
    <x v="0"/>
    <d v="2016-11-06T00:00:00"/>
    <x v="0"/>
    <x v="19"/>
    <x v="0"/>
  </r>
  <r>
    <n v="4"/>
    <x v="1"/>
    <n v="6"/>
    <x v="0"/>
    <s v="Medina"/>
    <s v="United States"/>
    <s v="Liz Carlisle"/>
    <x v="6"/>
    <x v="80"/>
    <x v="362"/>
    <x v="0"/>
    <n v="44256"/>
    <n v="891"/>
    <s v="I Needs 3d Hello Kitty Hybrid Silicone Case Cover for HTC One X 4g with 3d Hello Kitty Stylus Pen Green/pink"/>
    <x v="118"/>
    <n v="7"/>
    <x v="0"/>
    <x v="0"/>
    <n v="-10.050000000000001"/>
    <n v="50"/>
    <x v="0"/>
    <d v="2016-11-06T00:00:00"/>
    <x v="0"/>
    <x v="19"/>
    <x v="0"/>
  </r>
  <r>
    <n v="6"/>
    <x v="0"/>
    <n v="6"/>
    <x v="2"/>
    <s v="Houston"/>
    <s v="United States"/>
    <s v="Ken Black"/>
    <x v="1"/>
    <x v="120"/>
    <x v="363"/>
    <x v="3"/>
    <n v="77095"/>
    <n v="1806"/>
    <s v="Xerox 203"/>
    <x v="46"/>
    <n v="3"/>
    <x v="3"/>
    <x v="0"/>
    <n v="5.44"/>
    <n v="16"/>
    <x v="1"/>
    <d v="2016-08-23T00:00:00"/>
    <x v="0"/>
    <x v="4"/>
    <x v="3"/>
  </r>
  <r>
    <n v="4"/>
    <x v="1"/>
    <n v="6"/>
    <x v="1"/>
    <s v="Dallas"/>
    <s v="United States"/>
    <s v="Harry Marie"/>
    <x v="2"/>
    <x v="103"/>
    <x v="364"/>
    <x v="3"/>
    <n v="75217"/>
    <n v="836"/>
    <s v="Hon Every-Day Series Multi-Task Chairs"/>
    <x v="206"/>
    <n v="5"/>
    <x v="3"/>
    <x v="0"/>
    <n v="-93.99"/>
    <n v="658"/>
    <x v="1"/>
    <d v="2016-07-25T00:00:00"/>
    <x v="0"/>
    <x v="4"/>
    <x v="5"/>
  </r>
  <r>
    <n v="4"/>
    <x v="1"/>
    <n v="6"/>
    <x v="2"/>
    <s v="Dallas"/>
    <s v="United States"/>
    <s v="Harry Marie"/>
    <x v="1"/>
    <x v="103"/>
    <x v="364"/>
    <x v="3"/>
    <n v="75217"/>
    <n v="929"/>
    <s v="Inter-Office Recycled Envelopes, Brown Kraft, Button-String,10 x 13 , 100/Box"/>
    <x v="26"/>
    <n v="5"/>
    <x v="3"/>
    <x v="0"/>
    <n v="29.67"/>
    <n v="88"/>
    <x v="1"/>
    <d v="2016-07-25T00:00:00"/>
    <x v="0"/>
    <x v="4"/>
    <x v="7"/>
  </r>
  <r>
    <n v="4"/>
    <x v="1"/>
    <n v="6"/>
    <x v="2"/>
    <s v="Dallas"/>
    <s v="United States"/>
    <s v="Harry Marie"/>
    <x v="3"/>
    <x v="103"/>
    <x v="364"/>
    <x v="3"/>
    <n v="75217"/>
    <n v="45"/>
    <s v="Acco Economy Flexible Poly Round Ring Binder"/>
    <x v="50"/>
    <n v="1"/>
    <x v="3"/>
    <x v="0"/>
    <n v="-1.83"/>
    <n v="1"/>
    <x v="1"/>
    <d v="2016-07-25T00:00:00"/>
    <x v="0"/>
    <x v="4"/>
    <x v="2"/>
  </r>
  <r>
    <n v="4"/>
    <x v="1"/>
    <n v="6"/>
    <x v="2"/>
    <s v="Dallas"/>
    <s v="United States"/>
    <s v="Harry Marie"/>
    <x v="3"/>
    <x v="103"/>
    <x v="364"/>
    <x v="3"/>
    <n v="75217"/>
    <n v="36"/>
    <s v="Acco 6 Outlet Guardian Basic Surge Suppressor"/>
    <x v="204"/>
    <n v="3"/>
    <x v="3"/>
    <x v="0"/>
    <n v="-12.98"/>
    <n v="5"/>
    <x v="1"/>
    <d v="2016-07-25T00:00:00"/>
    <x v="0"/>
    <x v="4"/>
    <x v="12"/>
  </r>
  <r>
    <n v="5"/>
    <x v="1"/>
    <n v="6"/>
    <x v="2"/>
    <s v="Salem"/>
    <s v="United States"/>
    <s v="Tim Brockman"/>
    <x v="1"/>
    <x v="61"/>
    <x v="365"/>
    <x v="1"/>
    <n v="97301"/>
    <n v="1838"/>
    <s v="Xerox 232"/>
    <x v="29"/>
    <n v="2"/>
    <x v="1"/>
    <x v="0"/>
    <n v="3.63"/>
    <n v="10"/>
    <x v="0"/>
    <d v="2016-12-13T00:00:00"/>
    <x v="0"/>
    <x v="37"/>
    <x v="3"/>
  </r>
  <r>
    <n v="5"/>
    <x v="1"/>
    <n v="6"/>
    <x v="2"/>
    <s v="Salem"/>
    <s v="United States"/>
    <s v="Tim Brockman"/>
    <x v="1"/>
    <x v="61"/>
    <x v="365"/>
    <x v="1"/>
    <n v="97301"/>
    <n v="101"/>
    <s v="Adjustable Personal File Tote"/>
    <x v="16"/>
    <n v="3"/>
    <x v="1"/>
    <x v="0"/>
    <n v="2.93"/>
    <n v="39"/>
    <x v="0"/>
    <d v="2016-12-13T00:00:00"/>
    <x v="0"/>
    <x v="37"/>
    <x v="11"/>
  </r>
  <r>
    <n v="5"/>
    <x v="1"/>
    <n v="6"/>
    <x v="2"/>
    <s v="Salem"/>
    <s v="United States"/>
    <s v="Tim Brockman"/>
    <x v="1"/>
    <x v="61"/>
    <x v="365"/>
    <x v="1"/>
    <n v="97301"/>
    <n v="201"/>
    <s v="Avery 492"/>
    <x v="29"/>
    <n v="5"/>
    <x v="1"/>
    <x v="0"/>
    <n v="3.74"/>
    <n v="12"/>
    <x v="0"/>
    <d v="2016-12-13T00:00:00"/>
    <x v="0"/>
    <x v="37"/>
    <x v="10"/>
  </r>
  <r>
    <n v="5"/>
    <x v="1"/>
    <n v="6"/>
    <x v="2"/>
    <s v="Salem"/>
    <s v="United States"/>
    <s v="Tim Brockman"/>
    <x v="1"/>
    <x v="61"/>
    <x v="365"/>
    <x v="1"/>
    <n v="97301"/>
    <n v="63"/>
    <s v="Acco Side-Punched Conventional Columnar Pads"/>
    <x v="77"/>
    <n v="5"/>
    <x v="1"/>
    <x v="0"/>
    <n v="-2.6"/>
    <n v="14"/>
    <x v="0"/>
    <d v="2016-12-13T00:00:00"/>
    <x v="0"/>
    <x v="37"/>
    <x v="15"/>
  </r>
  <r>
    <n v="5"/>
    <x v="1"/>
    <n v="6"/>
    <x v="2"/>
    <s v="Salem"/>
    <s v="United States"/>
    <s v="Tim Brockman"/>
    <x v="1"/>
    <x v="61"/>
    <x v="365"/>
    <x v="1"/>
    <n v="97301"/>
    <n v="208"/>
    <s v="Avery 499"/>
    <x v="13"/>
    <n v="7"/>
    <x v="1"/>
    <x v="0"/>
    <n v="9.06"/>
    <n v="28"/>
    <x v="0"/>
    <d v="2016-12-13T00:00:00"/>
    <x v="0"/>
    <x v="37"/>
    <x v="10"/>
  </r>
  <r>
    <n v="5"/>
    <x v="1"/>
    <n v="6"/>
    <x v="2"/>
    <s v="Salem"/>
    <s v="United States"/>
    <s v="Tim Brockman"/>
    <x v="4"/>
    <x v="61"/>
    <x v="365"/>
    <x v="1"/>
    <n v="97301"/>
    <n v="59"/>
    <s v="Acco PRESSTEX Data Binder with Storage Hooks, Dark Blue, 9 1/2 X 11"/>
    <x v="47"/>
    <n v="4"/>
    <x v="1"/>
    <x v="0"/>
    <n v="-4.5199999999999996"/>
    <n v="6"/>
    <x v="0"/>
    <d v="2016-12-13T00:00:00"/>
    <x v="0"/>
    <x v="37"/>
    <x v="2"/>
  </r>
  <r>
    <n v="5"/>
    <x v="1"/>
    <n v="6"/>
    <x v="0"/>
    <s v="Salem"/>
    <s v="United States"/>
    <s v="Tim Brockman"/>
    <x v="1"/>
    <x v="61"/>
    <x v="365"/>
    <x v="1"/>
    <n v="97301"/>
    <n v="1400"/>
    <s v="Samsung HM1900 Bluetooth Headset"/>
    <x v="14"/>
    <n v="3"/>
    <x v="1"/>
    <x v="0"/>
    <n v="19.75"/>
    <n v="53"/>
    <x v="0"/>
    <d v="2016-12-13T00:00:00"/>
    <x v="0"/>
    <x v="37"/>
    <x v="0"/>
  </r>
  <r>
    <n v="5"/>
    <x v="1"/>
    <n v="6"/>
    <x v="0"/>
    <s v="Salem"/>
    <s v="United States"/>
    <s v="Tim Brockman"/>
    <x v="1"/>
    <x v="61"/>
    <x v="365"/>
    <x v="1"/>
    <n v="97301"/>
    <n v="1408"/>
    <s v="SanDisk Ultra 16 GB MicroSDHC Class 10 Memory Card"/>
    <x v="6"/>
    <n v="10"/>
    <x v="1"/>
    <x v="0"/>
    <n v="-18.190000000000001"/>
    <n v="104"/>
    <x v="0"/>
    <d v="2016-12-13T00:00:00"/>
    <x v="0"/>
    <x v="37"/>
    <x v="8"/>
  </r>
  <r>
    <n v="3"/>
    <x v="2"/>
    <n v="1"/>
    <x v="2"/>
    <s v="Murray"/>
    <s v="United States"/>
    <s v="Dean percer"/>
    <x v="0"/>
    <x v="216"/>
    <x v="366"/>
    <x v="1"/>
    <n v="84107"/>
    <n v="1662"/>
    <s v="Wirebound Service Call Books, 5 1/2 x 4"/>
    <x v="15"/>
    <n v="5"/>
    <x v="1"/>
    <x v="0"/>
    <n v="23.23"/>
    <n v="48"/>
    <x v="2"/>
    <d v="2016-05-29T00:00:00"/>
    <x v="2"/>
    <x v="9"/>
    <x v="3"/>
  </r>
  <r>
    <n v="2"/>
    <x v="1"/>
    <n v="3"/>
    <x v="2"/>
    <s v="Henderson"/>
    <s v="United States"/>
    <s v="Kimberly Carter"/>
    <x v="0"/>
    <x v="133"/>
    <x v="367"/>
    <x v="2"/>
    <n v="42420"/>
    <n v="68"/>
    <s v="ACCOHIDE 3-Ring Binder, Blue, 1"/>
    <x v="23"/>
    <n v="3"/>
    <x v="2"/>
    <x v="0"/>
    <n v="5.82"/>
    <n v="12"/>
    <x v="1"/>
    <d v="2016-12-15T00:00:00"/>
    <x v="1"/>
    <x v="14"/>
    <x v="2"/>
  </r>
  <r>
    <n v="5"/>
    <x v="1"/>
    <n v="6"/>
    <x v="2"/>
    <s v="San Francisco"/>
    <s v="United States"/>
    <s v="Alyssa Crouse"/>
    <x v="1"/>
    <x v="108"/>
    <x v="368"/>
    <x v="1"/>
    <n v="94122"/>
    <n v="1586"/>
    <s v="Tuff Stuff Recycled Round Ring Binders"/>
    <x v="16"/>
    <n v="2"/>
    <x v="1"/>
    <x v="0"/>
    <n v="2.8"/>
    <n v="8"/>
    <x v="1"/>
    <d v="2016-07-17T00:00:00"/>
    <x v="0"/>
    <x v="1"/>
    <x v="2"/>
  </r>
  <r>
    <n v="5"/>
    <x v="1"/>
    <n v="6"/>
    <x v="1"/>
    <s v="San Francisco"/>
    <s v="United States"/>
    <s v="Alyssa Crouse"/>
    <x v="1"/>
    <x v="108"/>
    <x v="368"/>
    <x v="1"/>
    <n v="94122"/>
    <n v="827"/>
    <s v="Hon 5100 Series Wood Tables"/>
    <x v="89"/>
    <n v="3"/>
    <x v="1"/>
    <x v="0"/>
    <n v="-17.46"/>
    <n v="698"/>
    <x v="1"/>
    <d v="2016-07-17T00:00:00"/>
    <x v="0"/>
    <x v="1"/>
    <x v="1"/>
  </r>
  <r>
    <n v="2"/>
    <x v="1"/>
    <n v="3"/>
    <x v="1"/>
    <s v="Philadelphia"/>
    <s v="United States"/>
    <s v="Ed Braxton"/>
    <x v="2"/>
    <x v="24"/>
    <x v="369"/>
    <x v="0"/>
    <n v="19140"/>
    <n v="773"/>
    <s v="Global Wood Trimmed Managers Task Chair, Khaki"/>
    <x v="205"/>
    <n v="7"/>
    <x v="0"/>
    <x v="0"/>
    <n v="-108.27"/>
    <n v="446"/>
    <x v="1"/>
    <d v="2016-12-17T00:00:00"/>
    <x v="1"/>
    <x v="12"/>
    <x v="5"/>
  </r>
  <r>
    <n v="3"/>
    <x v="2"/>
    <n v="1"/>
    <x v="1"/>
    <s v="Dover"/>
    <s v="United States"/>
    <s v="Seth Vernon"/>
    <x v="0"/>
    <x v="217"/>
    <x v="370"/>
    <x v="0"/>
    <n v="19901"/>
    <n v="498"/>
    <s v="DAX Value U-Channel Document Frames, Easel Back"/>
    <x v="16"/>
    <n v="2"/>
    <x v="0"/>
    <x v="0"/>
    <n v="3.08"/>
    <n v="10"/>
    <x v="0"/>
    <d v="2016-01-14T00:00:00"/>
    <x v="2"/>
    <x v="18"/>
    <x v="9"/>
  </r>
  <r>
    <n v="3"/>
    <x v="2"/>
    <n v="1"/>
    <x v="2"/>
    <s v="Virginia Beach"/>
    <s v="United States"/>
    <s v="Tamara Dahlen"/>
    <x v="0"/>
    <x v="218"/>
    <x v="371"/>
    <x v="2"/>
    <n v="23464"/>
    <n v="75"/>
    <s v="Acme Design Stainless Steel Bent Scissors"/>
    <x v="13"/>
    <n v="5"/>
    <x v="2"/>
    <x v="0"/>
    <n v="9.23"/>
    <n v="34"/>
    <x v="0"/>
    <d v="2016-05-22T00:00:00"/>
    <x v="2"/>
    <x v="5"/>
    <x v="15"/>
  </r>
  <r>
    <n v="2"/>
    <x v="2"/>
    <n v="1"/>
    <x v="2"/>
    <s v="Appleton"/>
    <s v="United States"/>
    <s v="Joni Sundaresam"/>
    <x v="0"/>
    <x v="219"/>
    <x v="372"/>
    <x v="3"/>
    <n v="54915"/>
    <n v="189"/>
    <s v="Avery 481"/>
    <x v="9"/>
    <n v="7"/>
    <x v="3"/>
    <x v="0"/>
    <n v="10.35"/>
    <n v="22"/>
    <x v="2"/>
    <d v="2016-05-05T00:00:00"/>
    <x v="2"/>
    <x v="21"/>
    <x v="10"/>
  </r>
  <r>
    <n v="4"/>
    <x v="1"/>
    <n v="6"/>
    <x v="2"/>
    <s v="Houston"/>
    <s v="United States"/>
    <s v="Sam Craven"/>
    <x v="3"/>
    <x v="69"/>
    <x v="373"/>
    <x v="3"/>
    <n v="77095"/>
    <n v="18"/>
    <s v="3.6 Cubic Foot Counter Height Office Refrigerator"/>
    <x v="207"/>
    <n v="3"/>
    <x v="3"/>
    <x v="0"/>
    <n v="-459.61"/>
    <n v="177"/>
    <x v="0"/>
    <d v="2016-03-07T00:00:00"/>
    <x v="0"/>
    <x v="4"/>
    <x v="12"/>
  </r>
  <r>
    <n v="0"/>
    <x v="0"/>
    <n v="0"/>
    <x v="1"/>
    <s v="Tampa"/>
    <s v="United States"/>
    <s v="Trudy Glocke"/>
    <x v="1"/>
    <x v="25"/>
    <x v="374"/>
    <x v="2"/>
    <n v="33614"/>
    <n v="761"/>
    <s v="Global Leather Highback Executive Chair with Pneumatic Height Adjustment, Black"/>
    <x v="98"/>
    <n v="7"/>
    <x v="2"/>
    <x v="0"/>
    <n v="98.48"/>
    <n v="1125"/>
    <x v="0"/>
    <d v="2016-03-31T00:00:00"/>
    <x v="3"/>
    <x v="2"/>
    <x v="5"/>
  </r>
  <r>
    <n v="0"/>
    <x v="0"/>
    <n v="0"/>
    <x v="2"/>
    <s v="Tampa"/>
    <s v="United States"/>
    <s v="Trudy Glocke"/>
    <x v="1"/>
    <x v="25"/>
    <x v="374"/>
    <x v="2"/>
    <n v="33614"/>
    <n v="332"/>
    <s v="Binney &amp; Smith inkTank Erasable Desk Highlighter, Chisel Tip, Yellow, 12/Box"/>
    <x v="4"/>
    <n v="2"/>
    <x v="2"/>
    <x v="0"/>
    <n v="1.06"/>
    <n v="4"/>
    <x v="0"/>
    <d v="2016-03-31T00:00:00"/>
    <x v="3"/>
    <x v="2"/>
    <x v="6"/>
  </r>
  <r>
    <n v="0"/>
    <x v="0"/>
    <n v="0"/>
    <x v="2"/>
    <s v="Tampa"/>
    <s v="United States"/>
    <s v="Trudy Glocke"/>
    <x v="4"/>
    <x v="25"/>
    <x v="374"/>
    <x v="2"/>
    <n v="33614"/>
    <n v="900"/>
    <s v="Ibico Plastic and Wire Spiral Binding Combs"/>
    <x v="118"/>
    <n v="5"/>
    <x v="2"/>
    <x v="0"/>
    <n v="-10.119999999999999"/>
    <n v="13"/>
    <x v="0"/>
    <d v="2016-03-31T00:00:00"/>
    <x v="3"/>
    <x v="2"/>
    <x v="2"/>
  </r>
  <r>
    <n v="3"/>
    <x v="2"/>
    <n v="1"/>
    <x v="1"/>
    <s v="San Francisco"/>
    <s v="United States"/>
    <s v="Victoria Pisteka"/>
    <x v="0"/>
    <x v="220"/>
    <x v="375"/>
    <x v="1"/>
    <n v="94109"/>
    <n v="570"/>
    <s v="Eldon Expressions Wood and Plastic Desk Accessories, Cherry Wood"/>
    <x v="70"/>
    <n v="6"/>
    <x v="1"/>
    <x v="0"/>
    <n v="12.15"/>
    <n v="42"/>
    <x v="1"/>
    <d v="2016-09-09T00:00:00"/>
    <x v="2"/>
    <x v="1"/>
    <x v="9"/>
  </r>
  <r>
    <n v="3"/>
    <x v="2"/>
    <n v="1"/>
    <x v="2"/>
    <s v="San Francisco"/>
    <s v="United States"/>
    <s v="Victoria Pisteka"/>
    <x v="0"/>
    <x v="220"/>
    <x v="375"/>
    <x v="1"/>
    <n v="94109"/>
    <n v="227"/>
    <s v="Avery 516"/>
    <x v="45"/>
    <n v="8"/>
    <x v="1"/>
    <x v="0"/>
    <n v="27.49"/>
    <n v="58"/>
    <x v="1"/>
    <d v="2016-09-09T00:00:00"/>
    <x v="2"/>
    <x v="1"/>
    <x v="10"/>
  </r>
  <r>
    <n v="2"/>
    <x v="2"/>
    <n v="1"/>
    <x v="2"/>
    <s v="Chicago"/>
    <s v="United States"/>
    <s v="Cari Sayre"/>
    <x v="3"/>
    <x v="153"/>
    <x v="376"/>
    <x v="3"/>
    <n v="60623"/>
    <n v="716"/>
    <s v="GBC VeloBind Cover Sets"/>
    <x v="100"/>
    <n v="3"/>
    <x v="3"/>
    <x v="0"/>
    <n v="-13.9"/>
    <n v="9"/>
    <x v="1"/>
    <d v="2016-12-16T00:00:00"/>
    <x v="2"/>
    <x v="10"/>
    <x v="2"/>
  </r>
  <r>
    <n v="3"/>
    <x v="2"/>
    <n v="1"/>
    <x v="2"/>
    <s v="New York City"/>
    <s v="United States"/>
    <s v="Toby Braunhardt"/>
    <x v="0"/>
    <x v="214"/>
    <x v="377"/>
    <x v="0"/>
    <n v="10024"/>
    <n v="809"/>
    <s v="Holmes Cool Mist Humidifier for the Whole House with 8-Gallon Output per Day, Extended Life Filter"/>
    <x v="45"/>
    <n v="3"/>
    <x v="0"/>
    <x v="0"/>
    <n v="26.86"/>
    <n v="60"/>
    <x v="0"/>
    <d v="2016-06-24T00:00:00"/>
    <x v="2"/>
    <x v="0"/>
    <x v="12"/>
  </r>
  <r>
    <n v="3"/>
    <x v="2"/>
    <n v="1"/>
    <x v="2"/>
    <s v="New York City"/>
    <s v="United States"/>
    <s v="Toby Braunhardt"/>
    <x v="0"/>
    <x v="214"/>
    <x v="377"/>
    <x v="0"/>
    <n v="10024"/>
    <n v="1085"/>
    <s v="Message Book, Phone, Wirebound Standard Line Memo, 2 3/4 X 5"/>
    <x v="13"/>
    <n v="3"/>
    <x v="0"/>
    <x v="0"/>
    <n v="9.0399999999999991"/>
    <n v="20"/>
    <x v="0"/>
    <d v="2016-06-24T00:00:00"/>
    <x v="2"/>
    <x v="0"/>
    <x v="3"/>
  </r>
  <r>
    <n v="3"/>
    <x v="2"/>
    <n v="1"/>
    <x v="0"/>
    <s v="New York City"/>
    <s v="United States"/>
    <s v="Toby Braunhardt"/>
    <x v="0"/>
    <x v="214"/>
    <x v="377"/>
    <x v="0"/>
    <n v="10024"/>
    <n v="724"/>
    <s v="GE 2-Jack Phone Line Splitter"/>
    <x v="154"/>
    <n v="3"/>
    <x v="0"/>
    <x v="0"/>
    <n v="160.66999999999999"/>
    <n v="618"/>
    <x v="0"/>
    <d v="2016-06-24T00:00:00"/>
    <x v="2"/>
    <x v="0"/>
    <x v="0"/>
  </r>
  <r>
    <n v="2"/>
    <x v="1"/>
    <n v="3"/>
    <x v="1"/>
    <s v="San Marcos"/>
    <s v="United States"/>
    <s v="Matt Collister"/>
    <x v="7"/>
    <x v="221"/>
    <x v="378"/>
    <x v="3"/>
    <n v="78666"/>
    <n v="468"/>
    <s v="Contemporary Borderless Frame"/>
    <x v="21"/>
    <n v="3"/>
    <x v="3"/>
    <x v="0"/>
    <n v="-5.94"/>
    <n v="10"/>
    <x v="1"/>
    <d v="2016-05-22T00:00:00"/>
    <x v="1"/>
    <x v="4"/>
    <x v="9"/>
  </r>
  <r>
    <n v="2"/>
    <x v="1"/>
    <n v="3"/>
    <x v="2"/>
    <s v="San Marcos"/>
    <s v="United States"/>
    <s v="Matt Collister"/>
    <x v="1"/>
    <x v="221"/>
    <x v="378"/>
    <x v="3"/>
    <n v="78666"/>
    <n v="1817"/>
    <s v="Xerox 213"/>
    <x v="29"/>
    <n v="2"/>
    <x v="3"/>
    <x v="0"/>
    <n v="3.63"/>
    <n v="10"/>
    <x v="1"/>
    <d v="2016-05-22T00:00:00"/>
    <x v="1"/>
    <x v="4"/>
    <x v="3"/>
  </r>
  <r>
    <n v="2"/>
    <x v="1"/>
    <n v="3"/>
    <x v="2"/>
    <s v="San Marcos"/>
    <s v="United States"/>
    <s v="Matt Collister"/>
    <x v="1"/>
    <x v="221"/>
    <x v="378"/>
    <x v="3"/>
    <n v="78666"/>
    <n v="1362"/>
    <s v="Rogers Profile Extra Capacity Storage Tub"/>
    <x v="204"/>
    <n v="5"/>
    <x v="3"/>
    <x v="0"/>
    <n v="-13.39"/>
    <n v="67"/>
    <x v="1"/>
    <d v="2016-05-22T00:00:00"/>
    <x v="1"/>
    <x v="4"/>
    <x v="11"/>
  </r>
  <r>
    <n v="2"/>
    <x v="1"/>
    <n v="3"/>
    <x v="0"/>
    <s v="San Marcos"/>
    <s v="United States"/>
    <s v="Matt Collister"/>
    <x v="1"/>
    <x v="221"/>
    <x v="378"/>
    <x v="3"/>
    <n v="78666"/>
    <n v="1408"/>
    <s v="SanDisk Ultra 16 GB MicroSDHC Class 10 Memory Card"/>
    <x v="74"/>
    <n v="2"/>
    <x v="3"/>
    <x v="0"/>
    <n v="-3.64"/>
    <n v="21"/>
    <x v="1"/>
    <d v="2016-05-22T00:00:00"/>
    <x v="1"/>
    <x v="4"/>
    <x v="8"/>
  </r>
  <r>
    <n v="5"/>
    <x v="1"/>
    <n v="6"/>
    <x v="2"/>
    <s v="Rancho Cucamonga"/>
    <s v="United States"/>
    <s v="Allen Armold"/>
    <x v="1"/>
    <x v="91"/>
    <x v="379"/>
    <x v="1"/>
    <n v="91730"/>
    <n v="264"/>
    <s v="Avery Premier Heavy-Duty Binder with Round Locking Rings"/>
    <x v="54"/>
    <n v="3"/>
    <x v="1"/>
    <x v="0"/>
    <n v="11.14"/>
    <n v="34"/>
    <x v="0"/>
    <d v="2016-10-29T00:00:00"/>
    <x v="0"/>
    <x v="1"/>
    <x v="2"/>
  </r>
  <r>
    <n v="2"/>
    <x v="1"/>
    <n v="3"/>
    <x v="2"/>
    <s v="Los Angeles"/>
    <s v="United States"/>
    <s v="Lycoris Saunders"/>
    <x v="0"/>
    <x v="70"/>
    <x v="380"/>
    <x v="1"/>
    <n v="90049"/>
    <n v="1830"/>
    <s v="Xerox 225"/>
    <x v="13"/>
    <n v="3"/>
    <x v="1"/>
    <x v="0"/>
    <n v="9.33"/>
    <n v="19"/>
    <x v="0"/>
    <d v="2016-01-08T00:00:00"/>
    <x v="1"/>
    <x v="1"/>
    <x v="3"/>
  </r>
  <r>
    <n v="4"/>
    <x v="1"/>
    <n v="6"/>
    <x v="2"/>
    <s v="Cedar Hill"/>
    <s v="United States"/>
    <s v="Cassandra Brandow"/>
    <x v="1"/>
    <x v="26"/>
    <x v="381"/>
    <x v="3"/>
    <n v="75104"/>
    <n v="1346"/>
    <s v="Redi-Strip #10 Envelopes, 4 1/8 x 9 1/2"/>
    <x v="38"/>
    <n v="3"/>
    <x v="3"/>
    <x v="0"/>
    <n v="2.48"/>
    <n v="7"/>
    <x v="0"/>
    <d v="2016-11-21T00:00:00"/>
    <x v="0"/>
    <x v="4"/>
    <x v="7"/>
  </r>
  <r>
    <n v="2"/>
    <x v="1"/>
    <n v="3"/>
    <x v="2"/>
    <s v="North Miami"/>
    <s v="United States"/>
    <s v="Jeremy Pistek"/>
    <x v="1"/>
    <x v="186"/>
    <x v="382"/>
    <x v="2"/>
    <n v="33161"/>
    <n v="85"/>
    <s v="Acme Serrated Blade Letter Opener"/>
    <x v="50"/>
    <n v="3"/>
    <x v="2"/>
    <x v="0"/>
    <n v="-1.81"/>
    <n v="8"/>
    <x v="0"/>
    <d v="2016-08-24T00:00:00"/>
    <x v="1"/>
    <x v="2"/>
    <x v="15"/>
  </r>
  <r>
    <n v="5"/>
    <x v="1"/>
    <n v="6"/>
    <x v="2"/>
    <s v="Taylor"/>
    <s v="United States"/>
    <s v="Ken Brennan"/>
    <x v="0"/>
    <x v="60"/>
    <x v="383"/>
    <x v="3"/>
    <n v="48180"/>
    <n v="1168"/>
    <s v="Newell 350"/>
    <x v="16"/>
    <n v="3"/>
    <x v="3"/>
    <x v="0"/>
    <n v="2.85"/>
    <n v="10"/>
    <x v="1"/>
    <d v="2017-01-04T00:00:00"/>
    <x v="0"/>
    <x v="6"/>
    <x v="6"/>
  </r>
  <r>
    <n v="5"/>
    <x v="2"/>
    <n v="3"/>
    <x v="1"/>
    <s v="Tulsa"/>
    <s v="United States"/>
    <s v="Tom Boeckenhauer"/>
    <x v="0"/>
    <x v="0"/>
    <x v="384"/>
    <x v="3"/>
    <n v="74133"/>
    <n v="617"/>
    <s v="Executive Impressions 13 Clairmont Wall Clock"/>
    <x v="39"/>
    <n v="3"/>
    <x v="3"/>
    <x v="0"/>
    <n v="23.65"/>
    <n v="58"/>
    <x v="0"/>
    <d v="2016-09-12T00:00:00"/>
    <x v="1"/>
    <x v="34"/>
    <x v="9"/>
  </r>
  <r>
    <n v="5"/>
    <x v="2"/>
    <n v="3"/>
    <x v="1"/>
    <s v="Tulsa"/>
    <s v="United States"/>
    <s v="Tom Boeckenhauer"/>
    <x v="0"/>
    <x v="0"/>
    <x v="384"/>
    <x v="3"/>
    <n v="74133"/>
    <n v="26"/>
    <s v="3M Polarizing Task Lamp with Clamp Arm, Light Gray"/>
    <x v="208"/>
    <n v="6"/>
    <x v="3"/>
    <x v="0"/>
    <n v="213.69"/>
    <n v="822"/>
    <x v="0"/>
    <d v="2016-09-12T00:00:00"/>
    <x v="1"/>
    <x v="34"/>
    <x v="9"/>
  </r>
  <r>
    <n v="5"/>
    <x v="2"/>
    <n v="3"/>
    <x v="2"/>
    <s v="Tulsa"/>
    <s v="United States"/>
    <s v="Tom Boeckenhauer"/>
    <x v="0"/>
    <x v="0"/>
    <x v="384"/>
    <x v="3"/>
    <n v="74133"/>
    <n v="1803"/>
    <s v="Xerox 2000"/>
    <x v="23"/>
    <n v="2"/>
    <x v="3"/>
    <x v="0"/>
    <n v="6.22"/>
    <n v="13"/>
    <x v="0"/>
    <d v="2016-09-12T00:00:00"/>
    <x v="1"/>
    <x v="34"/>
    <x v="3"/>
  </r>
  <r>
    <n v="5"/>
    <x v="2"/>
    <n v="3"/>
    <x v="2"/>
    <s v="Tulsa"/>
    <s v="United States"/>
    <s v="Tom Boeckenhauer"/>
    <x v="0"/>
    <x v="0"/>
    <x v="384"/>
    <x v="3"/>
    <n v="74133"/>
    <n v="693"/>
    <s v="GBC Laser Imprintable Binding System Covers, Desert Sand"/>
    <x v="14"/>
    <n v="3"/>
    <x v="3"/>
    <x v="0"/>
    <n v="20.12"/>
    <n v="43"/>
    <x v="0"/>
    <d v="2016-09-12T00:00:00"/>
    <x v="1"/>
    <x v="34"/>
    <x v="2"/>
  </r>
  <r>
    <n v="5"/>
    <x v="2"/>
    <n v="3"/>
    <x v="0"/>
    <s v="Tulsa"/>
    <s v="United States"/>
    <s v="Tom Boeckenhauer"/>
    <x v="0"/>
    <x v="0"/>
    <x v="384"/>
    <x v="3"/>
    <n v="74133"/>
    <n v="1276"/>
    <s v="Plantronics Cordless Phone Headset with In-line Volume - M214C"/>
    <x v="8"/>
    <n v="3"/>
    <x v="3"/>
    <x v="0"/>
    <n v="28.31"/>
    <n v="105"/>
    <x v="0"/>
    <d v="2016-09-12T00:00:00"/>
    <x v="1"/>
    <x v="34"/>
    <x v="0"/>
  </r>
  <r>
    <n v="4"/>
    <x v="1"/>
    <n v="6"/>
    <x v="1"/>
    <s v="El Paso"/>
    <s v="United States"/>
    <s v="Shahid Collister"/>
    <x v="2"/>
    <x v="56"/>
    <x v="385"/>
    <x v="3"/>
    <n v="79907"/>
    <n v="792"/>
    <s v="Harbour Creations Steel Folding Chair"/>
    <x v="36"/>
    <n v="6"/>
    <x v="3"/>
    <x v="0"/>
    <n v="0"/>
    <n v="362"/>
    <x v="0"/>
    <d v="2016-03-05T00:00:00"/>
    <x v="0"/>
    <x v="4"/>
    <x v="5"/>
  </r>
  <r>
    <n v="4"/>
    <x v="1"/>
    <n v="6"/>
    <x v="1"/>
    <s v="El Paso"/>
    <s v="United States"/>
    <s v="Shahid Collister"/>
    <x v="7"/>
    <x v="56"/>
    <x v="385"/>
    <x v="3"/>
    <n v="79907"/>
    <n v="484"/>
    <s v="DAX Black Cherry Wood-Tone Poster Frame"/>
    <x v="81"/>
    <n v="6"/>
    <x v="3"/>
    <x v="0"/>
    <n v="-34.950000000000003"/>
    <n v="64"/>
    <x v="0"/>
    <d v="2016-03-05T00:00:00"/>
    <x v="0"/>
    <x v="4"/>
    <x v="9"/>
  </r>
  <r>
    <n v="4"/>
    <x v="1"/>
    <n v="6"/>
    <x v="2"/>
    <s v="El Paso"/>
    <s v="United States"/>
    <s v="Shahid Collister"/>
    <x v="1"/>
    <x v="56"/>
    <x v="385"/>
    <x v="3"/>
    <n v="79907"/>
    <n v="634"/>
    <s v="Fellowes Bankers Box Recycled Super Stor/Drawer"/>
    <x v="75"/>
    <n v="3"/>
    <x v="3"/>
    <x v="0"/>
    <n v="-22.67"/>
    <n v="130"/>
    <x v="0"/>
    <d v="2016-03-05T00:00:00"/>
    <x v="0"/>
    <x v="4"/>
    <x v="11"/>
  </r>
  <r>
    <n v="4"/>
    <x v="1"/>
    <n v="6"/>
    <x v="2"/>
    <s v="El Paso"/>
    <s v="United States"/>
    <s v="Shahid Collister"/>
    <x v="1"/>
    <x v="56"/>
    <x v="385"/>
    <x v="3"/>
    <n v="79907"/>
    <n v="1289"/>
    <s v="Plymouth Boxed Rubber Bands by Plymouth"/>
    <x v="74"/>
    <n v="5"/>
    <x v="3"/>
    <x v="0"/>
    <n v="-3.53"/>
    <n v="19"/>
    <x v="0"/>
    <d v="2016-03-05T00:00:00"/>
    <x v="0"/>
    <x v="4"/>
    <x v="4"/>
  </r>
  <r>
    <n v="4"/>
    <x v="1"/>
    <n v="6"/>
    <x v="1"/>
    <s v="San Francisco"/>
    <s v="United States"/>
    <s v="Toby Ritter"/>
    <x v="0"/>
    <x v="171"/>
    <x v="386"/>
    <x v="1"/>
    <n v="94122"/>
    <n v="675"/>
    <s v="Floodlight Indoor Halogen Bulbs, 1 Bulb per Pack, 60 Watts"/>
    <x v="64"/>
    <n v="3"/>
    <x v="1"/>
    <x v="0"/>
    <n v="28.52"/>
    <n v="58"/>
    <x v="0"/>
    <d v="2016-12-05T00:00:00"/>
    <x v="0"/>
    <x v="1"/>
    <x v="9"/>
  </r>
  <r>
    <n v="5"/>
    <x v="1"/>
    <n v="6"/>
    <x v="1"/>
    <s v="San Francisco"/>
    <s v="United States"/>
    <s v="Guy Armstrong"/>
    <x v="5"/>
    <x v="222"/>
    <x v="387"/>
    <x v="1"/>
    <n v="94110"/>
    <n v="1228"/>
    <s v="OSullivan Living Dimensions 2-Shelf Bookcases"/>
    <x v="165"/>
    <n v="2"/>
    <x v="1"/>
    <x v="0"/>
    <n v="-12.1"/>
    <n v="206"/>
    <x v="0"/>
    <d v="2016-04-04T00:00:00"/>
    <x v="0"/>
    <x v="1"/>
    <x v="14"/>
  </r>
  <r>
    <n v="6"/>
    <x v="0"/>
    <n v="6"/>
    <x v="1"/>
    <s v="Seattle"/>
    <s v="United States"/>
    <s v="Clay Ludtke"/>
    <x v="1"/>
    <x v="108"/>
    <x v="388"/>
    <x v="1"/>
    <n v="98115"/>
    <n v="1374"/>
    <s v="Safco Chair Connectors, 6/Carton"/>
    <x v="35"/>
    <n v="4"/>
    <x v="1"/>
    <x v="0"/>
    <n v="13.85"/>
    <n v="123"/>
    <x v="0"/>
    <d v="2016-07-18T00:00:00"/>
    <x v="0"/>
    <x v="11"/>
    <x v="5"/>
  </r>
  <r>
    <n v="6"/>
    <x v="0"/>
    <n v="6"/>
    <x v="2"/>
    <s v="Seattle"/>
    <s v="United States"/>
    <s v="Clay Ludtke"/>
    <x v="1"/>
    <x v="108"/>
    <x v="388"/>
    <x v="1"/>
    <n v="98115"/>
    <n v="1443"/>
    <s v="Self-Adhesive Ring Binder Labels"/>
    <x v="29"/>
    <n v="4"/>
    <x v="1"/>
    <x v="0"/>
    <n v="3.8"/>
    <n v="11"/>
    <x v="0"/>
    <d v="2016-07-18T00:00:00"/>
    <x v="0"/>
    <x v="11"/>
    <x v="2"/>
  </r>
  <r>
    <n v="2"/>
    <x v="2"/>
    <n v="1"/>
    <x v="0"/>
    <s v="San Francisco"/>
    <s v="United States"/>
    <s v="Arianne Irving"/>
    <x v="1"/>
    <x v="161"/>
    <x v="389"/>
    <x v="1"/>
    <n v="94122"/>
    <n v="1393"/>
    <s v="Samsung Galaxy Mega 6.3"/>
    <x v="105"/>
    <n v="5"/>
    <x v="1"/>
    <x v="0"/>
    <n v="126"/>
    <n v="1680"/>
    <x v="0"/>
    <d v="2016-04-30T00:00:00"/>
    <x v="2"/>
    <x v="1"/>
    <x v="0"/>
  </r>
  <r>
    <n v="7"/>
    <x v="2"/>
    <n v="6"/>
    <x v="2"/>
    <s v="San Diego"/>
    <s v="United States"/>
    <s v="Lena Radford"/>
    <x v="0"/>
    <x v="196"/>
    <x v="390"/>
    <x v="1"/>
    <n v="92024"/>
    <n v="663"/>
    <s v="Fellowes Superior 10 Outlet Split Surge Protector"/>
    <x v="28"/>
    <n v="2"/>
    <x v="1"/>
    <x v="0"/>
    <n v="22.07"/>
    <n v="76"/>
    <x v="0"/>
    <d v="2016-08-15T00:00:00"/>
    <x v="0"/>
    <x v="1"/>
    <x v="12"/>
  </r>
  <r>
    <n v="7"/>
    <x v="2"/>
    <n v="6"/>
    <x v="0"/>
    <s v="San Diego"/>
    <s v="United States"/>
    <s v="Lena Radford"/>
    <x v="1"/>
    <x v="196"/>
    <x v="390"/>
    <x v="1"/>
    <n v="92024"/>
    <n v="1453"/>
    <s v="Sharp AL-1530CS Digital Copier"/>
    <x v="209"/>
    <n v="3"/>
    <x v="1"/>
    <x v="0"/>
    <n v="434.99"/>
    <n v="1200"/>
    <x v="0"/>
    <d v="2016-08-15T00:00:00"/>
    <x v="0"/>
    <x v="1"/>
    <x v="16"/>
  </r>
  <r>
    <n v="7"/>
    <x v="2"/>
    <n v="6"/>
    <x v="0"/>
    <s v="San Diego"/>
    <s v="United States"/>
    <s v="Lena Radford"/>
    <x v="1"/>
    <x v="196"/>
    <x v="390"/>
    <x v="1"/>
    <n v="92024"/>
    <n v="153"/>
    <s v="AT&amp;T 1070 Corded Phone"/>
    <x v="143"/>
    <n v="5"/>
    <x v="1"/>
    <x v="0"/>
    <n v="55.74"/>
    <n v="446"/>
    <x v="0"/>
    <d v="2016-08-15T00:00:00"/>
    <x v="0"/>
    <x v="1"/>
    <x v="0"/>
  </r>
  <r>
    <n v="7"/>
    <x v="2"/>
    <n v="6"/>
    <x v="1"/>
    <s v="San Diego"/>
    <s v="United States"/>
    <s v="Lena Radford"/>
    <x v="0"/>
    <x v="196"/>
    <x v="390"/>
    <x v="1"/>
    <n v="92024"/>
    <n v="481"/>
    <s v="Dana Halogen Swing-Arm Architect Lamp"/>
    <x v="210"/>
    <n v="8"/>
    <x v="1"/>
    <x v="0"/>
    <n v="91.77"/>
    <n v="328"/>
    <x v="0"/>
    <d v="2016-08-15T00:00:00"/>
    <x v="0"/>
    <x v="1"/>
    <x v="9"/>
  </r>
  <r>
    <n v="6"/>
    <x v="0"/>
    <n v="6"/>
    <x v="0"/>
    <s v="Jacksonville"/>
    <s v="United States"/>
    <s v="Toby Braunhardt"/>
    <x v="1"/>
    <x v="171"/>
    <x v="391"/>
    <x v="2"/>
    <n v="28540"/>
    <n v="344"/>
    <s v="BlueLounge Milo Smartphone Stand, White/Metallic"/>
    <x v="9"/>
    <n v="4"/>
    <x v="2"/>
    <x v="0"/>
    <n v="9.6"/>
    <n v="96"/>
    <x v="0"/>
    <d v="2016-12-07T00:00:00"/>
    <x v="0"/>
    <x v="16"/>
    <x v="0"/>
  </r>
  <r>
    <n v="0"/>
    <x v="0"/>
    <n v="0"/>
    <x v="1"/>
    <s v="Apopka"/>
    <s v="United States"/>
    <s v="Chloris Kastensmidt"/>
    <x v="1"/>
    <x v="223"/>
    <x v="392"/>
    <x v="2"/>
    <n v="32712"/>
    <n v="483"/>
    <s v="DataProducts Ampli Magnifier Task Lamp, Black,"/>
    <x v="44"/>
    <n v="6"/>
    <x v="2"/>
    <x v="0"/>
    <n v="12.99"/>
    <n v="130"/>
    <x v="0"/>
    <d v="2016-07-28T00:00:00"/>
    <x v="3"/>
    <x v="2"/>
    <x v="9"/>
  </r>
  <r>
    <n v="0"/>
    <x v="0"/>
    <n v="0"/>
    <x v="2"/>
    <s v="Apopka"/>
    <s v="United States"/>
    <s v="Chloris Kastensmidt"/>
    <x v="1"/>
    <x v="223"/>
    <x v="392"/>
    <x v="2"/>
    <n v="32712"/>
    <n v="1219"/>
    <s v="OIC Colored Binder Clips, Assorted Sizes"/>
    <x v="46"/>
    <n v="5"/>
    <x v="2"/>
    <x v="0"/>
    <n v="5.19"/>
    <n v="14"/>
    <x v="0"/>
    <d v="2016-07-28T00:00:00"/>
    <x v="3"/>
    <x v="2"/>
    <x v="4"/>
  </r>
  <r>
    <n v="0"/>
    <x v="0"/>
    <n v="0"/>
    <x v="2"/>
    <s v="Apopka"/>
    <s v="United States"/>
    <s v="Chloris Kastensmidt"/>
    <x v="1"/>
    <x v="223"/>
    <x v="392"/>
    <x v="2"/>
    <n v="32712"/>
    <n v="4"/>
    <s v="#10- 4 1/8 x 9 1/2 Recycled Envelopes"/>
    <x v="33"/>
    <n v="7"/>
    <x v="2"/>
    <x v="0"/>
    <n v="16.52"/>
    <n v="49"/>
    <x v="0"/>
    <d v="2016-07-28T00:00:00"/>
    <x v="3"/>
    <x v="2"/>
    <x v="7"/>
  </r>
  <r>
    <n v="5"/>
    <x v="1"/>
    <n v="6"/>
    <x v="2"/>
    <s v="New York City"/>
    <s v="United States"/>
    <s v="Astrea Jones"/>
    <x v="0"/>
    <x v="60"/>
    <x v="393"/>
    <x v="0"/>
    <n v="10035"/>
    <n v="952"/>
    <s v="Kensington 6 Outlet SmartSocket Surge Protector"/>
    <x v="73"/>
    <n v="3"/>
    <x v="0"/>
    <x v="0"/>
    <n v="30.73"/>
    <n v="123"/>
    <x v="0"/>
    <d v="2017-01-04T00:00:00"/>
    <x v="0"/>
    <x v="0"/>
    <x v="12"/>
  </r>
  <r>
    <n v="5"/>
    <x v="1"/>
    <n v="6"/>
    <x v="2"/>
    <s v="New York City"/>
    <s v="United States"/>
    <s v="Astrea Jones"/>
    <x v="1"/>
    <x v="60"/>
    <x v="393"/>
    <x v="0"/>
    <n v="10035"/>
    <n v="412"/>
    <s v="Cardinal HOLDit! Binder Insert Strips,Extra Strips"/>
    <x v="44"/>
    <n v="7"/>
    <x v="0"/>
    <x v="0"/>
    <n v="12.85"/>
    <n v="35"/>
    <x v="0"/>
    <d v="2017-01-04T00:00:00"/>
    <x v="0"/>
    <x v="0"/>
    <x v="2"/>
  </r>
  <r>
    <n v="3"/>
    <x v="2"/>
    <n v="1"/>
    <x v="2"/>
    <s v="Chesapeake"/>
    <s v="United States"/>
    <s v="Neil Ducich"/>
    <x v="0"/>
    <x v="89"/>
    <x v="394"/>
    <x v="2"/>
    <n v="23320"/>
    <n v="188"/>
    <s v="Avery 480"/>
    <x v="5"/>
    <n v="4"/>
    <x v="2"/>
    <x v="0"/>
    <n v="7.2"/>
    <n v="15"/>
    <x v="1"/>
    <d v="2016-02-09T00:00:00"/>
    <x v="2"/>
    <x v="5"/>
    <x v="10"/>
  </r>
  <r>
    <n v="3"/>
    <x v="2"/>
    <n v="1"/>
    <x v="0"/>
    <s v="Chesapeake"/>
    <s v="United States"/>
    <s v="Neil Ducich"/>
    <x v="0"/>
    <x v="89"/>
    <x v="394"/>
    <x v="2"/>
    <n v="23320"/>
    <n v="33"/>
    <s v="Aastra 57i VoIP phone"/>
    <x v="117"/>
    <n v="1"/>
    <x v="2"/>
    <x v="0"/>
    <n v="42.02"/>
    <n v="162"/>
    <x v="1"/>
    <d v="2016-02-09T00:00:00"/>
    <x v="2"/>
    <x v="5"/>
    <x v="0"/>
  </r>
  <r>
    <n v="3"/>
    <x v="2"/>
    <n v="1"/>
    <x v="0"/>
    <s v="Chesapeake"/>
    <s v="United States"/>
    <s v="Neil Ducich"/>
    <x v="0"/>
    <x v="89"/>
    <x v="394"/>
    <x v="2"/>
    <n v="23320"/>
    <n v="159"/>
    <s v="AT&amp;T CL82213"/>
    <x v="117"/>
    <n v="5"/>
    <x v="2"/>
    <x v="0"/>
    <n v="42.04"/>
    <n v="145"/>
    <x v="1"/>
    <d v="2016-02-09T00:00:00"/>
    <x v="2"/>
    <x v="5"/>
    <x v="0"/>
  </r>
  <r>
    <n v="5"/>
    <x v="2"/>
    <n v="3"/>
    <x v="1"/>
    <s v="Lakeville"/>
    <s v="United States"/>
    <s v="Dianna Wilson"/>
    <x v="0"/>
    <x v="116"/>
    <x v="395"/>
    <x v="3"/>
    <n v="55044"/>
    <n v="744"/>
    <s v="Global Deluxe High-Back Managers Chair"/>
    <x v="211"/>
    <n v="7"/>
    <x v="3"/>
    <x v="0"/>
    <n v="580.54"/>
    <n v="2002"/>
    <x v="2"/>
    <d v="2016-06-06T00:00:00"/>
    <x v="1"/>
    <x v="23"/>
    <x v="5"/>
  </r>
  <r>
    <n v="5"/>
    <x v="2"/>
    <n v="3"/>
    <x v="2"/>
    <s v="Lakeville"/>
    <s v="United States"/>
    <s v="Dianna Wilson"/>
    <x v="0"/>
    <x v="116"/>
    <x v="395"/>
    <x v="3"/>
    <n v="55044"/>
    <n v="1388"/>
    <s v="Safco Steel Mobile File Cart"/>
    <x v="117"/>
    <n v="2"/>
    <x v="3"/>
    <x v="0"/>
    <n v="41.68"/>
    <n v="167"/>
    <x v="2"/>
    <d v="2016-06-06T00:00:00"/>
    <x v="1"/>
    <x v="23"/>
    <x v="11"/>
  </r>
  <r>
    <n v="5"/>
    <x v="2"/>
    <n v="3"/>
    <x v="2"/>
    <s v="Lakeville"/>
    <s v="United States"/>
    <s v="Dianna Wilson"/>
    <x v="0"/>
    <x v="116"/>
    <x v="395"/>
    <x v="3"/>
    <n v="55044"/>
    <n v="97"/>
    <s v="Adams Telephone Message Book w/Frequently-Called Numbers Space, 400 Messages per Book"/>
    <x v="39"/>
    <n v="6"/>
    <x v="3"/>
    <x v="0"/>
    <n v="23.94"/>
    <n v="48"/>
    <x v="2"/>
    <d v="2016-06-06T00:00:00"/>
    <x v="1"/>
    <x v="23"/>
    <x v="3"/>
  </r>
  <r>
    <n v="5"/>
    <x v="2"/>
    <n v="3"/>
    <x v="2"/>
    <s v="Lakeville"/>
    <s v="United States"/>
    <s v="Dianna Wilson"/>
    <x v="0"/>
    <x v="116"/>
    <x v="395"/>
    <x v="3"/>
    <n v="55044"/>
    <n v="852"/>
    <s v="Honeywell Enviracaire Portable HEPA Air Cleaner for 17 x 22 Room"/>
    <x v="212"/>
    <n v="5"/>
    <x v="3"/>
    <x v="0"/>
    <n v="496.07"/>
    <n v="1503"/>
    <x v="2"/>
    <d v="2016-06-06T00:00:00"/>
    <x v="1"/>
    <x v="23"/>
    <x v="12"/>
  </r>
  <r>
    <n v="5"/>
    <x v="2"/>
    <n v="3"/>
    <x v="2"/>
    <s v="Lakeville"/>
    <s v="United States"/>
    <s v="Dianna Wilson"/>
    <x v="0"/>
    <x v="116"/>
    <x v="395"/>
    <x v="3"/>
    <n v="55044"/>
    <n v="1808"/>
    <s v="Xerox 205"/>
    <x v="70"/>
    <n v="4"/>
    <x v="3"/>
    <x v="0"/>
    <n v="12.44"/>
    <n v="26"/>
    <x v="2"/>
    <d v="2016-06-06T00:00:00"/>
    <x v="1"/>
    <x v="23"/>
    <x v="3"/>
  </r>
  <r>
    <n v="5"/>
    <x v="1"/>
    <n v="6"/>
    <x v="2"/>
    <s v="Springfield"/>
    <s v="United States"/>
    <s v="Joseph Airdo"/>
    <x v="1"/>
    <x v="54"/>
    <x v="396"/>
    <x v="1"/>
    <n v="97477"/>
    <n v="1127"/>
    <s v="Newell 313"/>
    <x v="36"/>
    <n v="2"/>
    <x v="1"/>
    <x v="0"/>
    <n v="0.46"/>
    <n v="5"/>
    <x v="0"/>
    <d v="2016-09-22T00:00:00"/>
    <x v="0"/>
    <x v="37"/>
    <x v="6"/>
  </r>
  <r>
    <n v="5"/>
    <x v="1"/>
    <n v="6"/>
    <x v="2"/>
    <s v="Springfield"/>
    <s v="United States"/>
    <s v="Joseph Airdo"/>
    <x v="1"/>
    <x v="54"/>
    <x v="396"/>
    <x v="1"/>
    <n v="97477"/>
    <n v="347"/>
    <s v="Boston 16701 Slimline Battery Pencil Sharpener"/>
    <x v="46"/>
    <n v="3"/>
    <x v="1"/>
    <x v="0"/>
    <n v="4.78"/>
    <n v="38"/>
    <x v="0"/>
    <d v="2016-09-22T00:00:00"/>
    <x v="0"/>
    <x v="37"/>
    <x v="6"/>
  </r>
  <r>
    <n v="5"/>
    <x v="1"/>
    <n v="6"/>
    <x v="2"/>
    <s v="Springfield"/>
    <s v="United States"/>
    <s v="Joseph Airdo"/>
    <x v="1"/>
    <x v="54"/>
    <x v="396"/>
    <x v="1"/>
    <n v="97477"/>
    <n v="1355"/>
    <s v="Riverleaf Stik-Withit Designer Note Cubes"/>
    <x v="44"/>
    <n v="5"/>
    <x v="1"/>
    <x v="0"/>
    <n v="13.08"/>
    <n v="40"/>
    <x v="0"/>
    <d v="2016-09-22T00:00:00"/>
    <x v="0"/>
    <x v="37"/>
    <x v="3"/>
  </r>
  <r>
    <n v="5"/>
    <x v="1"/>
    <n v="6"/>
    <x v="2"/>
    <s v="Springfield"/>
    <s v="United States"/>
    <s v="Joseph Airdo"/>
    <x v="1"/>
    <x v="54"/>
    <x v="396"/>
    <x v="1"/>
    <n v="97477"/>
    <n v="1758"/>
    <s v="Xerox 1960"/>
    <x v="12"/>
    <n v="6"/>
    <x v="1"/>
    <x v="0"/>
    <n v="46.47"/>
    <n v="149"/>
    <x v="0"/>
    <d v="2016-09-22T00:00:00"/>
    <x v="0"/>
    <x v="37"/>
    <x v="3"/>
  </r>
  <r>
    <n v="5"/>
    <x v="1"/>
    <n v="6"/>
    <x v="0"/>
    <s v="Springfield"/>
    <s v="United States"/>
    <s v="Joseph Airdo"/>
    <x v="1"/>
    <x v="54"/>
    <x v="396"/>
    <x v="1"/>
    <n v="97477"/>
    <n v="1606"/>
    <s v="Verbatim 25 GB 6x Blu-ray Single Layer Recordable Disc, 3/Pack"/>
    <x v="33"/>
    <n v="10"/>
    <x v="1"/>
    <x v="0"/>
    <n v="16.78"/>
    <n v="56"/>
    <x v="0"/>
    <d v="2016-09-22T00:00:00"/>
    <x v="0"/>
    <x v="37"/>
    <x v="8"/>
  </r>
  <r>
    <n v="5"/>
    <x v="1"/>
    <n v="6"/>
    <x v="0"/>
    <s v="Springfield"/>
    <s v="United States"/>
    <s v="Joseph Airdo"/>
    <x v="4"/>
    <x v="54"/>
    <x v="396"/>
    <x v="1"/>
    <n v="97477"/>
    <n v="1284"/>
    <s v="Plantronics Single Ear Headset"/>
    <x v="31"/>
    <n v="5"/>
    <x v="1"/>
    <x v="0"/>
    <n v="-21.94"/>
    <n v="30"/>
    <x v="0"/>
    <d v="2016-09-22T00:00:00"/>
    <x v="0"/>
    <x v="37"/>
    <x v="13"/>
  </r>
  <r>
    <n v="2"/>
    <x v="2"/>
    <n v="1"/>
    <x v="2"/>
    <s v="Richmond"/>
    <s v="United States"/>
    <s v="Michelle Arnett"/>
    <x v="0"/>
    <x v="188"/>
    <x v="397"/>
    <x v="2"/>
    <n v="23223"/>
    <n v="1650"/>
    <s v="Wilson Jones Standard D-Ring Binders"/>
    <x v="5"/>
    <n v="3"/>
    <x v="2"/>
    <x v="0"/>
    <n v="7.13"/>
    <n v="15"/>
    <x v="2"/>
    <d v="2016-10-15T00:00:00"/>
    <x v="2"/>
    <x v="5"/>
    <x v="2"/>
  </r>
  <r>
    <n v="2"/>
    <x v="2"/>
    <n v="1"/>
    <x v="2"/>
    <s v="Richmond"/>
    <s v="United States"/>
    <s v="Michelle Arnett"/>
    <x v="0"/>
    <x v="188"/>
    <x v="397"/>
    <x v="2"/>
    <n v="23223"/>
    <n v="1485"/>
    <s v="Space Solutions Industrial Galvanized Steel Shelving."/>
    <x v="23"/>
    <n v="4"/>
    <x v="2"/>
    <x v="0"/>
    <n v="6.3"/>
    <n v="315"/>
    <x v="2"/>
    <d v="2016-10-15T00:00:00"/>
    <x v="2"/>
    <x v="5"/>
    <x v="11"/>
  </r>
  <r>
    <n v="2"/>
    <x v="2"/>
    <n v="1"/>
    <x v="2"/>
    <s v="Richmond"/>
    <s v="United States"/>
    <s v="Michelle Arnett"/>
    <x v="0"/>
    <x v="188"/>
    <x v="397"/>
    <x v="2"/>
    <n v="23223"/>
    <n v="1253"/>
    <s v="Pastel Pink Envelopes"/>
    <x v="33"/>
    <n v="5"/>
    <x v="2"/>
    <x v="0"/>
    <n v="17.47"/>
    <n v="36"/>
    <x v="2"/>
    <d v="2016-10-15T00:00:00"/>
    <x v="2"/>
    <x v="5"/>
    <x v="7"/>
  </r>
  <r>
    <n v="2"/>
    <x v="2"/>
    <n v="1"/>
    <x v="0"/>
    <s v="Richmond"/>
    <s v="United States"/>
    <s v="Michelle Arnett"/>
    <x v="0"/>
    <x v="188"/>
    <x v="397"/>
    <x v="2"/>
    <n v="23223"/>
    <n v="1403"/>
    <s v="SanDisk Cruzer 16 GB USB Flash Drive"/>
    <x v="29"/>
    <n v="2"/>
    <x v="2"/>
    <x v="0"/>
    <n v="4.3600000000000003"/>
    <n v="23"/>
    <x v="2"/>
    <d v="2016-10-15T00:00:00"/>
    <x v="2"/>
    <x v="5"/>
    <x v="8"/>
  </r>
  <r>
    <n v="6"/>
    <x v="0"/>
    <n v="6"/>
    <x v="2"/>
    <s v="New York City"/>
    <s v="United States"/>
    <s v="Sam Zeldin"/>
    <x v="1"/>
    <x v="177"/>
    <x v="398"/>
    <x v="0"/>
    <n v="10011"/>
    <n v="46"/>
    <s v="Acco Flexible ACCOHIDE Square Ring Data Binder, Dark Blue, 11 1/2 X 14 7/8"/>
    <x v="42"/>
    <n v="4"/>
    <x v="0"/>
    <x v="0"/>
    <n v="18.87"/>
    <n v="52"/>
    <x v="2"/>
    <d v="2016-11-10T00:00:00"/>
    <x v="0"/>
    <x v="0"/>
    <x v="2"/>
  </r>
  <r>
    <n v="1"/>
    <x v="0"/>
    <n v="1"/>
    <x v="1"/>
    <s v="San Diego"/>
    <s v="United States"/>
    <s v="Karen Ferguson"/>
    <x v="1"/>
    <x v="143"/>
    <x v="399"/>
    <x v="1"/>
    <n v="92105"/>
    <n v="833"/>
    <s v="Hon Deluxe Fabric Upholstered Stacking Chairs, Rounded Back"/>
    <x v="213"/>
    <n v="3"/>
    <x v="1"/>
    <x v="0"/>
    <n v="73.19"/>
    <n v="586"/>
    <x v="2"/>
    <d v="2016-09-27T00:00:00"/>
    <x v="2"/>
    <x v="1"/>
    <x v="5"/>
  </r>
  <r>
    <n v="1"/>
    <x v="0"/>
    <n v="1"/>
    <x v="2"/>
    <s v="San Diego"/>
    <s v="United States"/>
    <s v="Karen Ferguson"/>
    <x v="0"/>
    <x v="143"/>
    <x v="399"/>
    <x v="1"/>
    <n v="92105"/>
    <n v="1821"/>
    <s v="Xerox 217"/>
    <x v="13"/>
    <n v="3"/>
    <x v="1"/>
    <x v="0"/>
    <n v="9.33"/>
    <n v="19"/>
    <x v="2"/>
    <d v="2016-09-27T00:00:00"/>
    <x v="2"/>
    <x v="1"/>
    <x v="3"/>
  </r>
  <r>
    <n v="4"/>
    <x v="1"/>
    <n v="6"/>
    <x v="0"/>
    <s v="San Francisco"/>
    <s v="United States"/>
    <s v="Gary Zandusky"/>
    <x v="0"/>
    <x v="87"/>
    <x v="400"/>
    <x v="1"/>
    <n v="94110"/>
    <n v="1034"/>
    <s v="Logitech Wireless Touch Keyboard K400"/>
    <x v="10"/>
    <n v="2"/>
    <x v="1"/>
    <x v="0"/>
    <n v="8.5"/>
    <n v="50"/>
    <x v="0"/>
    <d v="2016-09-12T00:00:00"/>
    <x v="0"/>
    <x v="1"/>
    <x v="8"/>
  </r>
  <r>
    <n v="2"/>
    <x v="1"/>
    <n v="3"/>
    <x v="2"/>
    <s v="Omaha"/>
    <s v="United States"/>
    <s v="Alice McCarthy"/>
    <x v="0"/>
    <x v="101"/>
    <x v="401"/>
    <x v="3"/>
    <n v="68104"/>
    <n v="720"/>
    <s v="GBC VeloBinder Strips"/>
    <x v="10"/>
    <n v="2"/>
    <x v="3"/>
    <x v="0"/>
    <n v="7.68"/>
    <n v="15"/>
    <x v="1"/>
    <d v="2016-10-08T00:00:00"/>
    <x v="1"/>
    <x v="28"/>
    <x v="2"/>
  </r>
  <r>
    <n v="2"/>
    <x v="1"/>
    <n v="3"/>
    <x v="1"/>
    <s v="Harrisonburg"/>
    <s v="United States"/>
    <s v="Frank Olsen"/>
    <x v="0"/>
    <x v="148"/>
    <x v="402"/>
    <x v="2"/>
    <n v="22801"/>
    <n v="311"/>
    <s v="Bevis 44 x 96 Conference Tables"/>
    <x v="214"/>
    <n v="7"/>
    <x v="2"/>
    <x v="0"/>
    <n v="245.02"/>
    <n v="1441"/>
    <x v="0"/>
    <d v="2016-06-11T00:00:00"/>
    <x v="1"/>
    <x v="5"/>
    <x v="1"/>
  </r>
  <r>
    <n v="4"/>
    <x v="1"/>
    <n v="6"/>
    <x v="2"/>
    <s v="Seattle"/>
    <s v="United States"/>
    <s v="Mike Caudle"/>
    <x v="0"/>
    <x v="211"/>
    <x v="403"/>
    <x v="1"/>
    <n v="98115"/>
    <n v="502"/>
    <s v="Decoflex Hanging Personal Folder File, Blue"/>
    <x v="140"/>
    <n v="6"/>
    <x v="1"/>
    <x v="0"/>
    <n v="24.98"/>
    <n v="93"/>
    <x v="1"/>
    <d v="2016-09-23T00:00:00"/>
    <x v="0"/>
    <x v="11"/>
    <x v="11"/>
  </r>
  <r>
    <n v="5"/>
    <x v="1"/>
    <n v="6"/>
    <x v="2"/>
    <s v="Dallas"/>
    <s v="United States"/>
    <s v="John Grady"/>
    <x v="1"/>
    <x v="157"/>
    <x v="404"/>
    <x v="3"/>
    <n v="75217"/>
    <n v="652"/>
    <s v="Fellowes Personal Hanging Folder Files, Navy"/>
    <x v="54"/>
    <n v="10"/>
    <x v="3"/>
    <x v="0"/>
    <n v="10.74"/>
    <n v="107"/>
    <x v="1"/>
    <d v="2016-10-12T00:00:00"/>
    <x v="0"/>
    <x v="4"/>
    <x v="11"/>
  </r>
  <r>
    <n v="5"/>
    <x v="1"/>
    <n v="6"/>
    <x v="0"/>
    <s v="Columbus"/>
    <s v="United States"/>
    <s v="Katherine Nockton"/>
    <x v="1"/>
    <x v="15"/>
    <x v="405"/>
    <x v="0"/>
    <n v="43229"/>
    <n v="915"/>
    <s v="Imation 32GB Pocket Pro USB 3.0 Flash Drive - 32 GB - Black - 1 P ..."/>
    <x v="26"/>
    <n v="5"/>
    <x v="0"/>
    <x v="0"/>
    <n v="29.95"/>
    <n v="120"/>
    <x v="1"/>
    <d v="2016-12-07T00:00:00"/>
    <x v="0"/>
    <x v="19"/>
    <x v="8"/>
  </r>
  <r>
    <n v="2"/>
    <x v="2"/>
    <n v="1"/>
    <x v="2"/>
    <s v="San Diego"/>
    <s v="United States"/>
    <s v="Adam Shillingsburg"/>
    <x v="0"/>
    <x v="129"/>
    <x v="406"/>
    <x v="1"/>
    <n v="92037"/>
    <n v="290"/>
    <s v="Belkin 7-Outlet SurgeMaster Home Series"/>
    <x v="29"/>
    <n v="1"/>
    <x v="1"/>
    <x v="0"/>
    <n v="3.63"/>
    <n v="14"/>
    <x v="0"/>
    <d v="2016-12-26T00:00:00"/>
    <x v="2"/>
    <x v="1"/>
    <x v="12"/>
  </r>
  <r>
    <n v="3"/>
    <x v="2"/>
    <n v="1"/>
    <x v="2"/>
    <s v="Philadelphia"/>
    <s v="United States"/>
    <s v="Jessica Myrick"/>
    <x v="1"/>
    <x v="135"/>
    <x v="407"/>
    <x v="0"/>
    <n v="19143"/>
    <n v="1784"/>
    <s v="Xerox 1985"/>
    <x v="46"/>
    <n v="3"/>
    <x v="0"/>
    <x v="0"/>
    <n v="5.44"/>
    <n v="16"/>
    <x v="0"/>
    <d v="2016-09-16T00:00:00"/>
    <x v="2"/>
    <x v="12"/>
    <x v="3"/>
  </r>
  <r>
    <n v="3"/>
    <x v="2"/>
    <n v="1"/>
    <x v="0"/>
    <s v="Philadelphia"/>
    <s v="United States"/>
    <s v="Jessica Myrick"/>
    <x v="1"/>
    <x v="135"/>
    <x v="407"/>
    <x v="0"/>
    <n v="19143"/>
    <n v="890"/>
    <s v="Hypercom P1300 Pinpad"/>
    <x v="72"/>
    <n v="5"/>
    <x v="0"/>
    <x v="0"/>
    <n v="53.55"/>
    <n v="252"/>
    <x v="0"/>
    <d v="2016-09-16T00:00:00"/>
    <x v="2"/>
    <x v="12"/>
    <x v="8"/>
  </r>
  <r>
    <n v="5"/>
    <x v="1"/>
    <n v="6"/>
    <x v="0"/>
    <s v="Jamestown"/>
    <s v="United States"/>
    <s v="David Smith"/>
    <x v="0"/>
    <x v="161"/>
    <x v="408"/>
    <x v="0"/>
    <n v="14701"/>
    <n v="1011"/>
    <s v="Logitech G600 MMO Gaming Mouse"/>
    <x v="114"/>
    <n v="2"/>
    <x v="0"/>
    <x v="0"/>
    <n v="57.59"/>
    <n v="160"/>
    <x v="1"/>
    <d v="2016-05-03T00:00:00"/>
    <x v="0"/>
    <x v="0"/>
    <x v="8"/>
  </r>
  <r>
    <n v="2"/>
    <x v="1"/>
    <n v="3"/>
    <x v="1"/>
    <s v="Los Angeles"/>
    <s v="United States"/>
    <s v="David Wiener"/>
    <x v="0"/>
    <x v="179"/>
    <x v="409"/>
    <x v="1"/>
    <n v="90045"/>
    <n v="506"/>
    <s v="Deflect-o EconoMat Studded, No Bevel Mat for Low Pile Carpeting"/>
    <x v="80"/>
    <n v="7"/>
    <x v="1"/>
    <x v="0"/>
    <n v="26.03"/>
    <n v="289"/>
    <x v="1"/>
    <d v="2016-08-21T00:00:00"/>
    <x v="1"/>
    <x v="1"/>
    <x v="9"/>
  </r>
  <r>
    <n v="2"/>
    <x v="1"/>
    <n v="3"/>
    <x v="2"/>
    <s v="Los Angeles"/>
    <s v="United States"/>
    <s v="David Wiener"/>
    <x v="1"/>
    <x v="179"/>
    <x v="409"/>
    <x v="1"/>
    <n v="90045"/>
    <n v="1426"/>
    <s v="Satellite Sectional Post Binders"/>
    <x v="15"/>
    <n v="2"/>
    <x v="1"/>
    <x v="0"/>
    <n v="22.57"/>
    <n v="69"/>
    <x v="1"/>
    <d v="2016-08-21T00:00:00"/>
    <x v="1"/>
    <x v="1"/>
    <x v="2"/>
  </r>
  <r>
    <n v="5"/>
    <x v="1"/>
    <n v="6"/>
    <x v="1"/>
    <s v="Detroit"/>
    <s v="United States"/>
    <s v="Maurice Satty"/>
    <x v="0"/>
    <x v="65"/>
    <x v="410"/>
    <x v="3"/>
    <n v="48205"/>
    <n v="107"/>
    <s v="Advantus Panel Wall Acrylic Frame"/>
    <x v="38"/>
    <n v="1"/>
    <x v="3"/>
    <x v="0"/>
    <n v="2.35"/>
    <n v="5"/>
    <x v="0"/>
    <d v="2016-04-09T00:00:00"/>
    <x v="0"/>
    <x v="6"/>
    <x v="9"/>
  </r>
  <r>
    <n v="5"/>
    <x v="1"/>
    <n v="6"/>
    <x v="2"/>
    <s v="Detroit"/>
    <s v="United States"/>
    <s v="Maurice Satty"/>
    <x v="0"/>
    <x v="65"/>
    <x v="410"/>
    <x v="3"/>
    <n v="48205"/>
    <n v="1133"/>
    <s v="Newell 319"/>
    <x v="39"/>
    <n v="4"/>
    <x v="3"/>
    <x v="0"/>
    <n v="23.81"/>
    <n v="79"/>
    <x v="0"/>
    <d v="2016-04-09T00:00:00"/>
    <x v="0"/>
    <x v="6"/>
    <x v="6"/>
  </r>
  <r>
    <n v="3"/>
    <x v="2"/>
    <n v="1"/>
    <x v="2"/>
    <s v="Rochester"/>
    <s v="United States"/>
    <s v="Bryan Mills"/>
    <x v="0"/>
    <x v="224"/>
    <x v="411"/>
    <x v="0"/>
    <n v="14609"/>
    <n v="1416"/>
    <s v="Sanford Liquid Accent Highlighters"/>
    <x v="46"/>
    <n v="2"/>
    <x v="0"/>
    <x v="0"/>
    <n v="4.9400000000000004"/>
    <n v="13"/>
    <x v="0"/>
    <d v="2016-06-09T00:00:00"/>
    <x v="2"/>
    <x v="0"/>
    <x v="6"/>
  </r>
  <r>
    <n v="4"/>
    <x v="1"/>
    <n v="6"/>
    <x v="2"/>
    <s v="New York City"/>
    <s v="United States"/>
    <s v="Mark Hamilton"/>
    <x v="0"/>
    <x v="185"/>
    <x v="412"/>
    <x v="0"/>
    <n v="10011"/>
    <n v="1671"/>
    <s v="Xerox 1881"/>
    <x v="15"/>
    <n v="4"/>
    <x v="0"/>
    <x v="0"/>
    <n v="23.09"/>
    <n v="49"/>
    <x v="0"/>
    <d v="2016-07-15T00:00:00"/>
    <x v="0"/>
    <x v="0"/>
    <x v="3"/>
  </r>
  <r>
    <n v="4"/>
    <x v="1"/>
    <n v="6"/>
    <x v="2"/>
    <s v="New York City"/>
    <s v="United States"/>
    <s v="Mark Hamilton"/>
    <x v="1"/>
    <x v="185"/>
    <x v="412"/>
    <x v="0"/>
    <n v="10011"/>
    <n v="1119"/>
    <s v="Newell 3-Hole Punched Plastic Slotted Magazine Holders for Binders"/>
    <x v="23"/>
    <n v="5"/>
    <x v="0"/>
    <x v="0"/>
    <n v="6.4"/>
    <n v="18"/>
    <x v="0"/>
    <d v="2016-07-15T00:00:00"/>
    <x v="0"/>
    <x v="0"/>
    <x v="2"/>
  </r>
  <r>
    <n v="2"/>
    <x v="2"/>
    <n v="1"/>
    <x v="2"/>
    <s v="Moreno Valley"/>
    <s v="United States"/>
    <s v="Sue Ann Reed"/>
    <x v="0"/>
    <x v="225"/>
    <x v="413"/>
    <x v="1"/>
    <n v="92553"/>
    <n v="1825"/>
    <s v="Xerox 220"/>
    <x v="13"/>
    <n v="3"/>
    <x v="1"/>
    <x v="0"/>
    <n v="9.33"/>
    <n v="19"/>
    <x v="0"/>
    <d v="2016-02-24T00:00:00"/>
    <x v="2"/>
    <x v="1"/>
    <x v="3"/>
  </r>
  <r>
    <n v="0"/>
    <x v="0"/>
    <n v="0"/>
    <x v="2"/>
    <s v="Phoenix"/>
    <s v="United States"/>
    <s v="Toby Braunhardt"/>
    <x v="4"/>
    <x v="197"/>
    <x v="414"/>
    <x v="1"/>
    <n v="85023"/>
    <n v="1489"/>
    <s v="SpineVue Locking Slant-D Ring Binders by Cardinal"/>
    <x v="21"/>
    <n v="3"/>
    <x v="1"/>
    <x v="0"/>
    <n v="-6.03"/>
    <n v="8"/>
    <x v="0"/>
    <d v="2016-06-22T00:00:00"/>
    <x v="3"/>
    <x v="3"/>
    <x v="2"/>
  </r>
  <r>
    <n v="5"/>
    <x v="1"/>
    <n v="6"/>
    <x v="2"/>
    <s v="Seattle"/>
    <s v="United States"/>
    <s v="Dorris liebe"/>
    <x v="0"/>
    <x v="222"/>
    <x v="415"/>
    <x v="1"/>
    <n v="98105"/>
    <n v="199"/>
    <s v="Avery 490"/>
    <x v="28"/>
    <n v="3"/>
    <x v="1"/>
    <x v="0"/>
    <n v="22.2"/>
    <n v="44"/>
    <x v="1"/>
    <d v="2016-04-04T00:00:00"/>
    <x v="0"/>
    <x v="11"/>
    <x v="10"/>
  </r>
  <r>
    <n v="5"/>
    <x v="1"/>
    <n v="6"/>
    <x v="2"/>
    <s v="Seattle"/>
    <s v="United States"/>
    <s v="Dorris liebe"/>
    <x v="0"/>
    <x v="222"/>
    <x v="415"/>
    <x v="1"/>
    <n v="98105"/>
    <n v="1514"/>
    <s v="Sterilite Show Offs Storage Containers"/>
    <x v="36"/>
    <n v="3"/>
    <x v="1"/>
    <x v="0"/>
    <n v="0"/>
    <n v="16"/>
    <x v="1"/>
    <d v="2016-04-04T00:00:00"/>
    <x v="0"/>
    <x v="11"/>
    <x v="11"/>
  </r>
  <r>
    <n v="4"/>
    <x v="1"/>
    <n v="6"/>
    <x v="2"/>
    <s v="San Jose"/>
    <s v="United States"/>
    <s v="Khloe Miller"/>
    <x v="0"/>
    <x v="18"/>
    <x v="416"/>
    <x v="1"/>
    <n v="95123"/>
    <n v="1148"/>
    <s v="Newell 332"/>
    <x v="16"/>
    <n v="4"/>
    <x v="1"/>
    <x v="0"/>
    <n v="3.18"/>
    <n v="12"/>
    <x v="0"/>
    <d v="2016-12-26T00:00:00"/>
    <x v="0"/>
    <x v="1"/>
    <x v="6"/>
  </r>
  <r>
    <n v="7"/>
    <x v="2"/>
    <n v="6"/>
    <x v="1"/>
    <s v="Providence"/>
    <s v="United States"/>
    <s v="Katherine Murray"/>
    <x v="0"/>
    <x v="118"/>
    <x v="417"/>
    <x v="0"/>
    <n v="2908"/>
    <n v="1436"/>
    <s v="Sauder Inglewood Library Bookcases"/>
    <x v="109"/>
    <n v="2"/>
    <x v="0"/>
    <x v="0"/>
    <n v="78.650000000000006"/>
    <n v="342"/>
    <x v="2"/>
    <d v="2017-01-07T00:00:00"/>
    <x v="0"/>
    <x v="36"/>
    <x v="14"/>
  </r>
  <r>
    <n v="7"/>
    <x v="2"/>
    <n v="6"/>
    <x v="1"/>
    <s v="Providence"/>
    <s v="United States"/>
    <s v="Katherine Murray"/>
    <x v="0"/>
    <x v="118"/>
    <x v="417"/>
    <x v="0"/>
    <n v="2908"/>
    <n v="753"/>
    <s v="Global Fabric Managers Chair, Dark Gray"/>
    <x v="215"/>
    <n v="6"/>
    <x v="0"/>
    <x v="0"/>
    <n v="151.47"/>
    <n v="606"/>
    <x v="2"/>
    <d v="2017-01-07T00:00:00"/>
    <x v="0"/>
    <x v="36"/>
    <x v="5"/>
  </r>
  <r>
    <n v="7"/>
    <x v="2"/>
    <n v="6"/>
    <x v="2"/>
    <s v="Providence"/>
    <s v="United States"/>
    <s v="Katherine Murray"/>
    <x v="0"/>
    <x v="118"/>
    <x v="417"/>
    <x v="0"/>
    <n v="2908"/>
    <n v="1768"/>
    <s v="Xerox 1970"/>
    <x v="5"/>
    <n v="3"/>
    <x v="0"/>
    <x v="0"/>
    <n v="7.02"/>
    <n v="15"/>
    <x v="2"/>
    <d v="2017-01-07T00:00:00"/>
    <x v="0"/>
    <x v="36"/>
    <x v="3"/>
  </r>
  <r>
    <n v="7"/>
    <x v="2"/>
    <n v="6"/>
    <x v="2"/>
    <s v="Providence"/>
    <s v="United States"/>
    <s v="Katherine Murray"/>
    <x v="0"/>
    <x v="118"/>
    <x v="417"/>
    <x v="0"/>
    <n v="2908"/>
    <n v="1710"/>
    <s v="Xerox 1917"/>
    <x v="210"/>
    <n v="4"/>
    <x v="0"/>
    <x v="0"/>
    <n v="91.95"/>
    <n v="196"/>
    <x v="2"/>
    <d v="2017-01-07T00:00:00"/>
    <x v="0"/>
    <x v="36"/>
    <x v="3"/>
  </r>
  <r>
    <n v="7"/>
    <x v="2"/>
    <n v="6"/>
    <x v="0"/>
    <s v="Providence"/>
    <s v="United States"/>
    <s v="Katherine Murray"/>
    <x v="0"/>
    <x v="118"/>
    <x v="417"/>
    <x v="0"/>
    <n v="2908"/>
    <n v="1283"/>
    <s v="Plantronics Savi W720 Multi-Device Wireless Headset System"/>
    <x v="216"/>
    <n v="4"/>
    <x v="0"/>
    <x v="0"/>
    <n v="742.63"/>
    <n v="1688"/>
    <x v="2"/>
    <d v="2017-01-07T00:00:00"/>
    <x v="0"/>
    <x v="36"/>
    <x v="8"/>
  </r>
  <r>
    <n v="5"/>
    <x v="1"/>
    <n v="6"/>
    <x v="0"/>
    <s v="Arlington"/>
    <s v="United States"/>
    <s v="Steven Roelle"/>
    <x v="0"/>
    <x v="96"/>
    <x v="418"/>
    <x v="2"/>
    <n v="22204"/>
    <n v="1060"/>
    <s v="Maxell 4.7GB DVD-RW 3/Pack"/>
    <x v="43"/>
    <n v="3"/>
    <x v="2"/>
    <x v="0"/>
    <n v="16.25"/>
    <n v="48"/>
    <x v="2"/>
    <d v="2016-11-10T00:00:00"/>
    <x v="0"/>
    <x v="5"/>
    <x v="8"/>
  </r>
  <r>
    <n v="2"/>
    <x v="2"/>
    <n v="1"/>
    <x v="1"/>
    <s v="Denver"/>
    <s v="United States"/>
    <s v="Bruce Stewart"/>
    <x v="8"/>
    <x v="203"/>
    <x v="419"/>
    <x v="1"/>
    <n v="80219"/>
    <n v="364"/>
    <s v="BoxOffice By Design Rectangular and Half-Moon Meeting Room Tables"/>
    <x v="217"/>
    <n v="2"/>
    <x v="1"/>
    <x v="1"/>
    <n v="-161.88"/>
    <n v="219"/>
    <x v="0"/>
    <d v="2016-08-05T00:00:00"/>
    <x v="2"/>
    <x v="31"/>
    <x v="1"/>
  </r>
  <r>
    <n v="2"/>
    <x v="2"/>
    <n v="1"/>
    <x v="2"/>
    <s v="Denver"/>
    <s v="United States"/>
    <s v="Bruce Stewart"/>
    <x v="1"/>
    <x v="203"/>
    <x v="419"/>
    <x v="1"/>
    <n v="80219"/>
    <n v="366"/>
    <s v="Bravo II Megaboss 12-Amp Hard Body Upright, Replacement Belts, 2 Belts per Pack"/>
    <x v="36"/>
    <n v="1"/>
    <x v="1"/>
    <x v="1"/>
    <n v="0.28999999999999998"/>
    <n v="3"/>
    <x v="0"/>
    <d v="2016-08-05T00:00:00"/>
    <x v="2"/>
    <x v="31"/>
    <x v="12"/>
  </r>
  <r>
    <n v="6"/>
    <x v="0"/>
    <n v="6"/>
    <x v="2"/>
    <s v="Los Angeles"/>
    <s v="United States"/>
    <s v="Michelle Arnett"/>
    <x v="0"/>
    <x v="170"/>
    <x v="420"/>
    <x v="1"/>
    <n v="90004"/>
    <n v="1502"/>
    <s v="Staple holder"/>
    <x v="70"/>
    <n v="4"/>
    <x v="1"/>
    <x v="0"/>
    <n v="11.86"/>
    <n v="44"/>
    <x v="2"/>
    <d v="2016-09-26T00:00:00"/>
    <x v="0"/>
    <x v="1"/>
    <x v="12"/>
  </r>
  <r>
    <n v="6"/>
    <x v="0"/>
    <n v="6"/>
    <x v="2"/>
    <s v="Los Angeles"/>
    <s v="United States"/>
    <s v="Michelle Arnett"/>
    <x v="1"/>
    <x v="170"/>
    <x v="420"/>
    <x v="1"/>
    <n v="90004"/>
    <n v="900"/>
    <s v="Ibico Plastic and Wire Spiral Binding Combs"/>
    <x v="5"/>
    <n v="3"/>
    <x v="1"/>
    <x v="0"/>
    <n v="6.58"/>
    <n v="20"/>
    <x v="2"/>
    <d v="2016-09-26T00:00:00"/>
    <x v="0"/>
    <x v="1"/>
    <x v="2"/>
  </r>
  <r>
    <n v="4"/>
    <x v="2"/>
    <n v="3"/>
    <x v="0"/>
    <s v="Huntsville"/>
    <s v="United States"/>
    <s v="Carl Weiss"/>
    <x v="1"/>
    <x v="148"/>
    <x v="421"/>
    <x v="3"/>
    <n v="77340"/>
    <n v="1491"/>
    <s v="Square Credit Card Reader"/>
    <x v="4"/>
    <n v="1"/>
    <x v="3"/>
    <x v="0"/>
    <n v="0.6"/>
    <n v="8"/>
    <x v="2"/>
    <d v="2016-06-13T00:00:00"/>
    <x v="1"/>
    <x v="4"/>
    <x v="0"/>
  </r>
  <r>
    <n v="4"/>
    <x v="2"/>
    <n v="3"/>
    <x v="0"/>
    <s v="Huntsville"/>
    <s v="United States"/>
    <s v="Carl Weiss"/>
    <x v="1"/>
    <x v="148"/>
    <x v="421"/>
    <x v="3"/>
    <n v="77340"/>
    <n v="1020"/>
    <s v="Logitech M510 Wireless Mouse"/>
    <x v="9"/>
    <n v="2"/>
    <x v="3"/>
    <x v="0"/>
    <n v="10.4"/>
    <n v="64"/>
    <x v="2"/>
    <d v="2016-06-13T00:00:00"/>
    <x v="1"/>
    <x v="4"/>
    <x v="8"/>
  </r>
  <r>
    <n v="4"/>
    <x v="2"/>
    <n v="3"/>
    <x v="2"/>
    <s v="Huntsville"/>
    <s v="United States"/>
    <s v="Carl Weiss"/>
    <x v="1"/>
    <x v="148"/>
    <x v="421"/>
    <x v="3"/>
    <n v="77340"/>
    <n v="346"/>
    <s v="Boston 1645 Deluxe Heavier-Duty Electric Pencil Sharpener"/>
    <x v="23"/>
    <n v="2"/>
    <x v="3"/>
    <x v="0"/>
    <n v="6.16"/>
    <n v="70"/>
    <x v="2"/>
    <d v="2016-06-13T00:00:00"/>
    <x v="1"/>
    <x v="4"/>
    <x v="6"/>
  </r>
  <r>
    <n v="5"/>
    <x v="2"/>
    <n v="3"/>
    <x v="2"/>
    <s v="Fairfield"/>
    <s v="United States"/>
    <s v="MaryBeth Skach"/>
    <x v="4"/>
    <x v="64"/>
    <x v="422"/>
    <x v="0"/>
    <n v="45014"/>
    <n v="1316"/>
    <s v="Pressboard Hanging Data Binders for Unburst Sheets"/>
    <x v="32"/>
    <n v="8"/>
    <x v="0"/>
    <x v="0"/>
    <n v="-8.66"/>
    <n v="12"/>
    <x v="0"/>
    <d v="2016-11-23T00:00:00"/>
    <x v="1"/>
    <x v="19"/>
    <x v="2"/>
  </r>
  <r>
    <n v="5"/>
    <x v="2"/>
    <n v="3"/>
    <x v="0"/>
    <s v="Fairfield"/>
    <s v="United States"/>
    <s v="MaryBeth Skach"/>
    <x v="6"/>
    <x v="64"/>
    <x v="422"/>
    <x v="0"/>
    <n v="45014"/>
    <n v="1290"/>
    <s v="PNY Rapid USB Car Charger - Black"/>
    <x v="50"/>
    <n v="2"/>
    <x v="0"/>
    <x v="0"/>
    <n v="-2.08"/>
    <n v="10"/>
    <x v="0"/>
    <d v="2016-11-23T00:00:00"/>
    <x v="1"/>
    <x v="19"/>
    <x v="0"/>
  </r>
  <r>
    <n v="5"/>
    <x v="1"/>
    <n v="6"/>
    <x v="2"/>
    <s v="Los Angeles"/>
    <s v="United States"/>
    <s v="Rob Lucas"/>
    <x v="0"/>
    <x v="72"/>
    <x v="423"/>
    <x v="1"/>
    <n v="90045"/>
    <n v="109"/>
    <s v="Advantus Plastic Paper Clips"/>
    <x v="5"/>
    <n v="3"/>
    <x v="1"/>
    <x v="0"/>
    <n v="7.2"/>
    <n v="15"/>
    <x v="0"/>
    <d v="2016-12-10T00:00:00"/>
    <x v="0"/>
    <x v="1"/>
    <x v="4"/>
  </r>
  <r>
    <n v="5"/>
    <x v="1"/>
    <n v="6"/>
    <x v="2"/>
    <s v="Los Angeles"/>
    <s v="United States"/>
    <s v="Rob Lucas"/>
    <x v="0"/>
    <x v="72"/>
    <x v="423"/>
    <x v="1"/>
    <n v="90045"/>
    <n v="1728"/>
    <s v="Xerox 1933"/>
    <x v="15"/>
    <n v="4"/>
    <x v="1"/>
    <x v="0"/>
    <n v="23.09"/>
    <n v="49"/>
    <x v="0"/>
    <d v="2016-12-10T00:00:00"/>
    <x v="0"/>
    <x v="1"/>
    <x v="3"/>
  </r>
  <r>
    <n v="5"/>
    <x v="1"/>
    <n v="6"/>
    <x v="2"/>
    <s v="Los Angeles"/>
    <s v="United States"/>
    <s v="Rob Lucas"/>
    <x v="0"/>
    <x v="72"/>
    <x v="423"/>
    <x v="1"/>
    <n v="90045"/>
    <n v="1304"/>
    <s v="Prang Colored Pencils"/>
    <x v="70"/>
    <n v="9"/>
    <x v="1"/>
    <x v="0"/>
    <n v="11.91"/>
    <n v="26"/>
    <x v="0"/>
    <d v="2016-12-10T00:00:00"/>
    <x v="0"/>
    <x v="1"/>
    <x v="6"/>
  </r>
  <r>
    <n v="7"/>
    <x v="2"/>
    <n v="6"/>
    <x v="2"/>
    <s v="San Francisco"/>
    <s v="United States"/>
    <s v="Chuck Magee"/>
    <x v="0"/>
    <x v="148"/>
    <x v="424"/>
    <x v="1"/>
    <n v="94122"/>
    <n v="512"/>
    <s v="Deluxe Chalkboard Eraser Cleaner"/>
    <x v="54"/>
    <n v="2"/>
    <x v="1"/>
    <x v="0"/>
    <n v="10.63"/>
    <n v="23"/>
    <x v="0"/>
    <d v="2016-06-16T00:00:00"/>
    <x v="0"/>
    <x v="1"/>
    <x v="6"/>
  </r>
  <r>
    <n v="7"/>
    <x v="2"/>
    <n v="6"/>
    <x v="2"/>
    <s v="San Francisco"/>
    <s v="United States"/>
    <s v="Chuck Magee"/>
    <x v="0"/>
    <x v="148"/>
    <x v="424"/>
    <x v="1"/>
    <n v="94122"/>
    <n v="1504"/>
    <s v="Staple remover"/>
    <x v="36"/>
    <n v="2"/>
    <x v="1"/>
    <x v="0"/>
    <n v="0.15"/>
    <n v="7"/>
    <x v="0"/>
    <d v="2016-06-16T00:00:00"/>
    <x v="0"/>
    <x v="1"/>
    <x v="15"/>
  </r>
  <r>
    <n v="4"/>
    <x v="2"/>
    <n v="3"/>
    <x v="2"/>
    <s v="Dallas"/>
    <s v="United States"/>
    <s v="George Ashbrook"/>
    <x v="1"/>
    <x v="46"/>
    <x v="425"/>
    <x v="3"/>
    <n v="75220"/>
    <n v="1745"/>
    <s v="Xerox 1949"/>
    <x v="4"/>
    <n v="1"/>
    <x v="3"/>
    <x v="0"/>
    <n v="1.44"/>
    <n v="4"/>
    <x v="0"/>
    <d v="2016-05-22T00:00:00"/>
    <x v="1"/>
    <x v="4"/>
    <x v="3"/>
  </r>
  <r>
    <n v="5"/>
    <x v="1"/>
    <n v="6"/>
    <x v="1"/>
    <s v="Rochester"/>
    <s v="United States"/>
    <s v="Lauren Leatherbury"/>
    <x v="0"/>
    <x v="86"/>
    <x v="426"/>
    <x v="0"/>
    <n v="14609"/>
    <n v="486"/>
    <s v="Dax Clear Box Frame"/>
    <x v="23"/>
    <n v="2"/>
    <x v="0"/>
    <x v="0"/>
    <n v="5.94"/>
    <n v="17"/>
    <x v="0"/>
    <d v="2016-05-04T00:00:00"/>
    <x v="0"/>
    <x v="0"/>
    <x v="9"/>
  </r>
  <r>
    <n v="5"/>
    <x v="1"/>
    <n v="6"/>
    <x v="2"/>
    <s v="Detroit"/>
    <s v="United States"/>
    <s v="Mike Vittorini"/>
    <x v="0"/>
    <x v="226"/>
    <x v="427"/>
    <x v="3"/>
    <n v="48234"/>
    <n v="1770"/>
    <s v="Xerox 1972"/>
    <x v="46"/>
    <n v="2"/>
    <x v="3"/>
    <x v="0"/>
    <n v="4.75"/>
    <n v="11"/>
    <x v="0"/>
    <d v="2016-02-04T00:00:00"/>
    <x v="0"/>
    <x v="6"/>
    <x v="3"/>
  </r>
  <r>
    <n v="5"/>
    <x v="1"/>
    <n v="6"/>
    <x v="2"/>
    <s v="Detroit"/>
    <s v="United States"/>
    <s v="Mike Vittorini"/>
    <x v="0"/>
    <x v="226"/>
    <x v="427"/>
    <x v="3"/>
    <n v="48234"/>
    <n v="1484"/>
    <s v="Space Solutions HD Industrial Steel Shelving."/>
    <x v="5"/>
    <n v="2"/>
    <x v="3"/>
    <x v="0"/>
    <n v="6.9"/>
    <n v="230"/>
    <x v="0"/>
    <d v="2016-02-04T00:00:00"/>
    <x v="0"/>
    <x v="6"/>
    <x v="11"/>
  </r>
  <r>
    <n v="4"/>
    <x v="1"/>
    <n v="6"/>
    <x v="2"/>
    <s v="Bangor"/>
    <s v="United States"/>
    <s v="Marina Lichtenstein"/>
    <x v="0"/>
    <x v="206"/>
    <x v="428"/>
    <x v="0"/>
    <n v="4401"/>
    <n v="611"/>
    <s v="Eureka The Boss Cordless Rechargeable Stick Vac"/>
    <x v="8"/>
    <n v="2"/>
    <x v="0"/>
    <x v="0"/>
    <n v="27.53"/>
    <n v="102"/>
    <x v="1"/>
    <d v="2016-08-08T00:00:00"/>
    <x v="0"/>
    <x v="39"/>
    <x v="12"/>
  </r>
  <r>
    <n v="4"/>
    <x v="1"/>
    <n v="6"/>
    <x v="2"/>
    <s v="Bangor"/>
    <s v="United States"/>
    <s v="Marina Lichtenstein"/>
    <x v="0"/>
    <x v="206"/>
    <x v="428"/>
    <x v="0"/>
    <n v="4401"/>
    <n v="1480"/>
    <s v="Southworth 25% Cotton Premium Laser Paper and Envelopes"/>
    <x v="55"/>
    <n v="13"/>
    <x v="0"/>
    <x v="0"/>
    <n v="124.68"/>
    <n v="260"/>
    <x v="1"/>
    <d v="2016-08-08T00:00:00"/>
    <x v="0"/>
    <x v="39"/>
    <x v="3"/>
  </r>
  <r>
    <n v="4"/>
    <x v="1"/>
    <n v="6"/>
    <x v="0"/>
    <s v="Bangor"/>
    <s v="United States"/>
    <s v="Marina Lichtenstein"/>
    <x v="0"/>
    <x v="206"/>
    <x v="428"/>
    <x v="0"/>
    <n v="4401"/>
    <n v="1058"/>
    <s v="Maxell 4.7GB DVD-R"/>
    <x v="132"/>
    <n v="9"/>
    <x v="0"/>
    <x v="0"/>
    <n v="104.72"/>
    <n v="255"/>
    <x v="1"/>
    <d v="2016-08-08T00:00:00"/>
    <x v="0"/>
    <x v="39"/>
    <x v="8"/>
  </r>
  <r>
    <n v="2"/>
    <x v="2"/>
    <n v="1"/>
    <x v="0"/>
    <s v="New York City"/>
    <s v="United States"/>
    <s v="Emily Phan"/>
    <x v="1"/>
    <x v="227"/>
    <x v="429"/>
    <x v="0"/>
    <n v="10011"/>
    <n v="400"/>
    <s v="Canon Imageclass D680 Copier / Fax"/>
    <x v="218"/>
    <n v="1"/>
    <x v="0"/>
    <x v="0"/>
    <n v="175"/>
    <n v="560"/>
    <x v="0"/>
    <d v="2016-07-08T00:00:00"/>
    <x v="2"/>
    <x v="0"/>
    <x v="16"/>
  </r>
  <r>
    <n v="6"/>
    <x v="0"/>
    <n v="6"/>
    <x v="2"/>
    <s v="Denver"/>
    <s v="United States"/>
    <s v="Russell Applegate"/>
    <x v="1"/>
    <x v="34"/>
    <x v="430"/>
    <x v="1"/>
    <n v="80219"/>
    <n v="1102"/>
    <s v="Model L Table or Wall-Mount Pencil Sharpener"/>
    <x v="29"/>
    <n v="3"/>
    <x v="1"/>
    <x v="0"/>
    <n v="4.32"/>
    <n v="43"/>
    <x v="0"/>
    <d v="2016-11-07T00:00:00"/>
    <x v="0"/>
    <x v="31"/>
    <x v="6"/>
  </r>
  <r>
    <n v="6"/>
    <x v="0"/>
    <n v="6"/>
    <x v="0"/>
    <s v="Denver"/>
    <s v="United States"/>
    <s v="Russell Applegate"/>
    <x v="1"/>
    <x v="34"/>
    <x v="430"/>
    <x v="1"/>
    <n v="80219"/>
    <n v="450"/>
    <s v="ClearOne CHATAttach 160 - speaker phone"/>
    <x v="219"/>
    <n v="4"/>
    <x v="1"/>
    <x v="0"/>
    <n v="248"/>
    <n v="1984"/>
    <x v="0"/>
    <d v="2016-11-07T00:00:00"/>
    <x v="0"/>
    <x v="31"/>
    <x v="0"/>
  </r>
  <r>
    <n v="5"/>
    <x v="1"/>
    <n v="6"/>
    <x v="1"/>
    <s v="Columbia"/>
    <s v="United States"/>
    <s v="Tony Sayre"/>
    <x v="1"/>
    <x v="39"/>
    <x v="431"/>
    <x v="2"/>
    <n v="38401"/>
    <n v="1372"/>
    <s v="SAFCO Arco Folding Chair"/>
    <x v="90"/>
    <n v="3"/>
    <x v="2"/>
    <x v="0"/>
    <n v="74.569999999999993"/>
    <n v="663"/>
    <x v="0"/>
    <d v="2016-12-25T00:00:00"/>
    <x v="0"/>
    <x v="27"/>
    <x v="5"/>
  </r>
  <r>
    <n v="5"/>
    <x v="1"/>
    <n v="6"/>
    <x v="2"/>
    <s v="Columbia"/>
    <s v="United States"/>
    <s v="Tony Sayre"/>
    <x v="1"/>
    <x v="39"/>
    <x v="431"/>
    <x v="2"/>
    <n v="38401"/>
    <n v="1621"/>
    <s v="Weyerhaeuser First Choice Laser/Copy Paper (20Lb. and 88 Bright)"/>
    <x v="13"/>
    <n v="5"/>
    <x v="2"/>
    <x v="0"/>
    <n v="9.07"/>
    <n v="26"/>
    <x v="0"/>
    <d v="2016-12-25T00:00:00"/>
    <x v="0"/>
    <x v="27"/>
    <x v="3"/>
  </r>
  <r>
    <n v="5"/>
    <x v="1"/>
    <n v="6"/>
    <x v="2"/>
    <s v="Columbia"/>
    <s v="United States"/>
    <s v="Tony Sayre"/>
    <x v="1"/>
    <x v="39"/>
    <x v="431"/>
    <x v="2"/>
    <n v="38401"/>
    <n v="858"/>
    <s v="Hoover Commercial Soft Guard Upright Vacuum And Disposable Filtration Bags"/>
    <x v="29"/>
    <n v="7"/>
    <x v="2"/>
    <x v="0"/>
    <n v="3.81"/>
    <n v="44"/>
    <x v="0"/>
    <d v="2016-12-25T00:00:00"/>
    <x v="0"/>
    <x v="27"/>
    <x v="12"/>
  </r>
  <r>
    <n v="2"/>
    <x v="1"/>
    <n v="3"/>
    <x v="1"/>
    <s v="Houston"/>
    <s v="United States"/>
    <s v="Seth Vernon"/>
    <x v="2"/>
    <x v="21"/>
    <x v="432"/>
    <x v="3"/>
    <n v="77070"/>
    <n v="1357"/>
    <s v="Riverside Furniture Stanwyck Manor Table Series"/>
    <x v="220"/>
    <n v="2"/>
    <x v="3"/>
    <x v="0"/>
    <n v="-131.94999999999999"/>
    <n v="402"/>
    <x v="0"/>
    <d v="2016-04-22T00:00:00"/>
    <x v="1"/>
    <x v="4"/>
    <x v="1"/>
  </r>
  <r>
    <n v="2"/>
    <x v="1"/>
    <n v="3"/>
    <x v="1"/>
    <s v="Houston"/>
    <s v="United States"/>
    <s v="Seth Vernon"/>
    <x v="2"/>
    <x v="21"/>
    <x v="432"/>
    <x v="3"/>
    <n v="77070"/>
    <n v="378"/>
    <s v="Bush Advantage Collection Round Conference Table"/>
    <x v="221"/>
    <n v="5"/>
    <x v="3"/>
    <x v="0"/>
    <n v="-95.67"/>
    <n v="744"/>
    <x v="0"/>
    <d v="2016-04-22T00:00:00"/>
    <x v="1"/>
    <x v="4"/>
    <x v="1"/>
  </r>
  <r>
    <n v="2"/>
    <x v="1"/>
    <n v="3"/>
    <x v="2"/>
    <s v="Houston"/>
    <s v="United States"/>
    <s v="Seth Vernon"/>
    <x v="1"/>
    <x v="21"/>
    <x v="432"/>
    <x v="3"/>
    <n v="77070"/>
    <n v="1269"/>
    <s v="Personal Folder Holder, Ebony"/>
    <x v="23"/>
    <n v="5"/>
    <x v="3"/>
    <x v="0"/>
    <n v="5.6"/>
    <n v="45"/>
    <x v="0"/>
    <d v="2016-04-22T00:00:00"/>
    <x v="1"/>
    <x v="4"/>
    <x v="11"/>
  </r>
  <r>
    <n v="7"/>
    <x v="2"/>
    <n v="6"/>
    <x v="2"/>
    <s v="Columbia"/>
    <s v="United States"/>
    <s v="Dennis Pardue"/>
    <x v="4"/>
    <x v="95"/>
    <x v="433"/>
    <x v="2"/>
    <n v="38401"/>
    <n v="901"/>
    <s v="Ibico Plastic Spiral Binding Combs"/>
    <x v="94"/>
    <n v="2"/>
    <x v="2"/>
    <x v="0"/>
    <n v="-14.59"/>
    <n v="18"/>
    <x v="2"/>
    <d v="2016-12-28T00:00:00"/>
    <x v="0"/>
    <x v="27"/>
    <x v="2"/>
  </r>
  <r>
    <n v="4"/>
    <x v="1"/>
    <n v="6"/>
    <x v="0"/>
    <s v="San Diego"/>
    <s v="United States"/>
    <s v="Xylona Preis"/>
    <x v="0"/>
    <x v="101"/>
    <x v="434"/>
    <x v="1"/>
    <n v="92024"/>
    <n v="924"/>
    <s v="Imation USB 2.0 Swivel Flash Drive USB flash drive - 4 GB - Pink"/>
    <x v="38"/>
    <n v="3"/>
    <x v="1"/>
    <x v="0"/>
    <n v="1.91"/>
    <n v="9"/>
    <x v="0"/>
    <d v="2016-10-10T00:00:00"/>
    <x v="0"/>
    <x v="1"/>
    <x v="8"/>
  </r>
  <r>
    <n v="5"/>
    <x v="2"/>
    <n v="3"/>
    <x v="0"/>
    <s v="Seattle"/>
    <s v="United States"/>
    <s v="Steven Ward"/>
    <x v="0"/>
    <x v="80"/>
    <x v="435"/>
    <x v="1"/>
    <n v="98115"/>
    <n v="1063"/>
    <s v="Maxell 74 Minute CD-R Spindle, 50/Pack"/>
    <x v="76"/>
    <n v="2"/>
    <x v="1"/>
    <x v="1"/>
    <n v="15.1"/>
    <n v="42"/>
    <x v="1"/>
    <d v="2016-11-07T00:00:00"/>
    <x v="1"/>
    <x v="11"/>
    <x v="8"/>
  </r>
  <r>
    <n v="5"/>
    <x v="2"/>
    <n v="3"/>
    <x v="0"/>
    <s v="Seattle"/>
    <s v="United States"/>
    <s v="Steven Ward"/>
    <x v="1"/>
    <x v="80"/>
    <x v="435"/>
    <x v="1"/>
    <n v="98115"/>
    <n v="1402"/>
    <s v="Samsung Rugby III"/>
    <x v="46"/>
    <n v="1"/>
    <x v="1"/>
    <x v="1"/>
    <n v="4.62"/>
    <n v="53"/>
    <x v="1"/>
    <d v="2016-11-07T00:00:00"/>
    <x v="1"/>
    <x v="11"/>
    <x v="0"/>
  </r>
  <r>
    <n v="4"/>
    <x v="1"/>
    <n v="6"/>
    <x v="2"/>
    <s v="Los Angeles"/>
    <s v="United States"/>
    <s v="Susan Pistek"/>
    <x v="0"/>
    <x v="67"/>
    <x v="436"/>
    <x v="1"/>
    <n v="90036"/>
    <n v="1686"/>
    <s v="Xerox 1895"/>
    <x v="39"/>
    <n v="9"/>
    <x v="1"/>
    <x v="0"/>
    <n v="24.22"/>
    <n v="54"/>
    <x v="0"/>
    <d v="2016-11-26T00:00:00"/>
    <x v="0"/>
    <x v="1"/>
    <x v="3"/>
  </r>
  <r>
    <n v="4"/>
    <x v="1"/>
    <n v="6"/>
    <x v="2"/>
    <s v="Laredo"/>
    <s v="United States"/>
    <s v="Melanie Seite"/>
    <x v="1"/>
    <x v="228"/>
    <x v="437"/>
    <x v="3"/>
    <n v="78041"/>
    <n v="1126"/>
    <s v="Newell 312"/>
    <x v="4"/>
    <n v="2"/>
    <x v="3"/>
    <x v="0"/>
    <n v="1.17"/>
    <n v="9"/>
    <x v="0"/>
    <d v="2016-01-13T00:00:00"/>
    <x v="0"/>
    <x v="4"/>
    <x v="6"/>
  </r>
  <r>
    <n v="4"/>
    <x v="1"/>
    <n v="6"/>
    <x v="0"/>
    <s v="Laredo"/>
    <s v="United States"/>
    <s v="Melanie Seite"/>
    <x v="1"/>
    <x v="228"/>
    <x v="437"/>
    <x v="3"/>
    <n v="78041"/>
    <n v="1080"/>
    <s v="Memorex Micro Travel Drive 8 GB"/>
    <x v="9"/>
    <n v="3"/>
    <x v="3"/>
    <x v="0"/>
    <n v="9.75"/>
    <n v="31"/>
    <x v="0"/>
    <d v="2016-01-13T00:00:00"/>
    <x v="0"/>
    <x v="4"/>
    <x v="8"/>
  </r>
  <r>
    <n v="2"/>
    <x v="1"/>
    <n v="3"/>
    <x v="1"/>
    <s v="Olympia"/>
    <s v="United States"/>
    <s v="Jim Karlsson"/>
    <x v="1"/>
    <x v="61"/>
    <x v="438"/>
    <x v="1"/>
    <n v="98502"/>
    <n v="529"/>
    <s v="DMI Arturo Collection Mission-style Design Wood Chair"/>
    <x v="102"/>
    <n v="5"/>
    <x v="1"/>
    <x v="0"/>
    <n v="45.29"/>
    <n v="604"/>
    <x v="0"/>
    <d v="2016-12-10T00:00:00"/>
    <x v="1"/>
    <x v="11"/>
    <x v="5"/>
  </r>
  <r>
    <n v="2"/>
    <x v="1"/>
    <n v="3"/>
    <x v="2"/>
    <s v="Olympia"/>
    <s v="United States"/>
    <s v="Jim Karlsson"/>
    <x v="0"/>
    <x v="61"/>
    <x v="438"/>
    <x v="1"/>
    <n v="98502"/>
    <n v="1761"/>
    <s v="Xerox 1964"/>
    <x v="53"/>
    <n v="2"/>
    <x v="1"/>
    <x v="0"/>
    <n v="21.01"/>
    <n v="46"/>
    <x v="0"/>
    <d v="2016-12-10T00:00:00"/>
    <x v="1"/>
    <x v="11"/>
    <x v="3"/>
  </r>
  <r>
    <n v="4"/>
    <x v="2"/>
    <n v="3"/>
    <x v="1"/>
    <s v="Seattle"/>
    <s v="United States"/>
    <s v="Steven Cartwright"/>
    <x v="0"/>
    <x v="229"/>
    <x v="439"/>
    <x v="1"/>
    <n v="98115"/>
    <n v="964"/>
    <s v="KI Adjustable-Height Table"/>
    <x v="153"/>
    <n v="6"/>
    <x v="1"/>
    <x v="1"/>
    <n v="113.49"/>
    <n v="516"/>
    <x v="0"/>
    <d v="2016-06-07T00:00:00"/>
    <x v="1"/>
    <x v="11"/>
    <x v="1"/>
  </r>
  <r>
    <n v="0"/>
    <x v="0"/>
    <n v="0"/>
    <x v="2"/>
    <s v="San Francisco"/>
    <s v="United States"/>
    <s v="Hilary Holden"/>
    <x v="0"/>
    <x v="230"/>
    <x v="440"/>
    <x v="1"/>
    <n v="94110"/>
    <n v="1736"/>
    <s v="Xerox 1940"/>
    <x v="72"/>
    <n v="2"/>
    <x v="1"/>
    <x v="1"/>
    <n v="53.86"/>
    <n v="110"/>
    <x v="1"/>
    <d v="2016-08-29T00:00:00"/>
    <x v="3"/>
    <x v="1"/>
    <x v="3"/>
  </r>
  <r>
    <n v="0"/>
    <x v="0"/>
    <n v="0"/>
    <x v="2"/>
    <s v="San Francisco"/>
    <s v="United States"/>
    <s v="Hilary Holden"/>
    <x v="0"/>
    <x v="230"/>
    <x v="440"/>
    <x v="1"/>
    <n v="94110"/>
    <n v="1785"/>
    <s v="Xerox 1986"/>
    <x v="23"/>
    <n v="2"/>
    <x v="1"/>
    <x v="1"/>
    <n v="6.41"/>
    <n v="13"/>
    <x v="1"/>
    <d v="2016-08-29T00:00:00"/>
    <x v="3"/>
    <x v="1"/>
    <x v="3"/>
  </r>
  <r>
    <n v="7"/>
    <x v="2"/>
    <n v="6"/>
    <x v="2"/>
    <s v="Yonkers"/>
    <s v="United States"/>
    <s v="Nathan Cano"/>
    <x v="1"/>
    <x v="219"/>
    <x v="441"/>
    <x v="0"/>
    <n v="10701"/>
    <n v="237"/>
    <s v="Avery Durable Plastic 1 Binders"/>
    <x v="29"/>
    <n v="3"/>
    <x v="0"/>
    <x v="0"/>
    <n v="3.95"/>
    <n v="11"/>
    <x v="0"/>
    <d v="2016-05-10T00:00:00"/>
    <x v="0"/>
    <x v="0"/>
    <x v="2"/>
  </r>
  <r>
    <n v="7"/>
    <x v="2"/>
    <n v="6"/>
    <x v="2"/>
    <s v="Yonkers"/>
    <s v="United States"/>
    <s v="Nathan Cano"/>
    <x v="1"/>
    <x v="219"/>
    <x v="441"/>
    <x v="0"/>
    <n v="10701"/>
    <n v="698"/>
    <s v="GBC Poly Designer Binding Covers"/>
    <x v="76"/>
    <n v="3"/>
    <x v="0"/>
    <x v="0"/>
    <n v="14.56"/>
    <n v="40"/>
    <x v="0"/>
    <d v="2016-05-10T00:00:00"/>
    <x v="0"/>
    <x v="0"/>
    <x v="2"/>
  </r>
  <r>
    <n v="5"/>
    <x v="1"/>
    <n v="6"/>
    <x v="0"/>
    <s v="Seattle"/>
    <s v="United States"/>
    <s v="Patrick Jones"/>
    <x v="0"/>
    <x v="92"/>
    <x v="442"/>
    <x v="1"/>
    <n v="98115"/>
    <n v="914"/>
    <s v="Imation 30456 USB Flash Drive 8GB"/>
    <x v="38"/>
    <n v="4"/>
    <x v="1"/>
    <x v="0"/>
    <n v="2.21"/>
    <n v="28"/>
    <x v="1"/>
    <d v="2016-06-02T00:00:00"/>
    <x v="0"/>
    <x v="11"/>
    <x v="8"/>
  </r>
  <r>
    <n v="5"/>
    <x v="1"/>
    <n v="6"/>
    <x v="0"/>
    <s v="Seattle"/>
    <s v="United States"/>
    <s v="Patrick Jones"/>
    <x v="1"/>
    <x v="92"/>
    <x v="442"/>
    <x v="1"/>
    <n v="98115"/>
    <n v="891"/>
    <s v="I Needs 3d Hello Kitty Hybrid Silicone Case Cover for HTC One X 4g with 3d Hello Kitty Stylus Pen Green/pink"/>
    <x v="23"/>
    <n v="6"/>
    <x v="1"/>
    <x v="0"/>
    <n v="5.74"/>
    <n v="57"/>
    <x v="1"/>
    <d v="2016-06-02T00:00:00"/>
    <x v="0"/>
    <x v="11"/>
    <x v="0"/>
  </r>
  <r>
    <n v="7"/>
    <x v="2"/>
    <n v="6"/>
    <x v="2"/>
    <s v="Philadelphia"/>
    <s v="United States"/>
    <s v="Corey-Lock"/>
    <x v="1"/>
    <x v="231"/>
    <x v="443"/>
    <x v="0"/>
    <n v="19143"/>
    <n v="196"/>
    <s v="Avery 488"/>
    <x v="38"/>
    <n v="2"/>
    <x v="0"/>
    <x v="0"/>
    <n v="1.76"/>
    <n v="5"/>
    <x v="0"/>
    <d v="2016-12-06T00:00:00"/>
    <x v="0"/>
    <x v="12"/>
    <x v="10"/>
  </r>
  <r>
    <n v="5"/>
    <x v="1"/>
    <n v="6"/>
    <x v="2"/>
    <s v="Henderson"/>
    <s v="United States"/>
    <s v="Dorothy Badders"/>
    <x v="0"/>
    <x v="232"/>
    <x v="444"/>
    <x v="2"/>
    <n v="42420"/>
    <n v="1377"/>
    <s v="SAFCO Commercial Wire Shelving, Black"/>
    <x v="36"/>
    <n v="6"/>
    <x v="2"/>
    <x v="0"/>
    <n v="0"/>
    <n v="829"/>
    <x v="1"/>
    <d v="2016-04-26T00:00:00"/>
    <x v="0"/>
    <x v="14"/>
    <x v="11"/>
  </r>
  <r>
    <n v="1"/>
    <x v="0"/>
    <n v="1"/>
    <x v="1"/>
    <s v="Los Angeles"/>
    <s v="United States"/>
    <s v="Chad Cunningham"/>
    <x v="0"/>
    <x v="7"/>
    <x v="445"/>
    <x v="1"/>
    <n v="90049"/>
    <n v="620"/>
    <s v="Executive Impressions 14 Contract Wall Clock"/>
    <x v="76"/>
    <n v="2"/>
    <x v="1"/>
    <x v="0"/>
    <n v="14.67"/>
    <n v="44"/>
    <x v="2"/>
    <d v="2016-12-17T00:00:00"/>
    <x v="2"/>
    <x v="1"/>
    <x v="9"/>
  </r>
  <r>
    <n v="1"/>
    <x v="0"/>
    <n v="1"/>
    <x v="1"/>
    <s v="Los Angeles"/>
    <s v="United States"/>
    <s v="Chad Cunningham"/>
    <x v="1"/>
    <x v="7"/>
    <x v="445"/>
    <x v="1"/>
    <n v="90049"/>
    <n v="529"/>
    <s v="DMI Arturo Collection Mission-style Design Wood Chair"/>
    <x v="60"/>
    <n v="2"/>
    <x v="1"/>
    <x v="0"/>
    <n v="18.12"/>
    <n v="242"/>
    <x v="2"/>
    <d v="2016-12-17T00:00:00"/>
    <x v="2"/>
    <x v="1"/>
    <x v="5"/>
  </r>
  <r>
    <n v="1"/>
    <x v="0"/>
    <n v="1"/>
    <x v="0"/>
    <s v="Los Angeles"/>
    <s v="United States"/>
    <s v="Chad Cunningham"/>
    <x v="0"/>
    <x v="7"/>
    <x v="445"/>
    <x v="1"/>
    <n v="90049"/>
    <n v="667"/>
    <s v="First Data FD10 PIN Pad"/>
    <x v="30"/>
    <n v="5"/>
    <x v="1"/>
    <x v="0"/>
    <n v="39.5"/>
    <n v="395"/>
    <x v="2"/>
    <d v="2016-12-17T00:00:00"/>
    <x v="2"/>
    <x v="1"/>
    <x v="8"/>
  </r>
  <r>
    <n v="1"/>
    <x v="0"/>
    <n v="1"/>
    <x v="0"/>
    <s v="Los Angeles"/>
    <s v="United States"/>
    <s v="Chad Cunningham"/>
    <x v="1"/>
    <x v="7"/>
    <x v="445"/>
    <x v="1"/>
    <n v="90049"/>
    <n v="726"/>
    <s v="GE 30524EE4"/>
    <x v="103"/>
    <n v="4"/>
    <x v="1"/>
    <x v="0"/>
    <n v="70.56"/>
    <n v="627"/>
    <x v="2"/>
    <d v="2016-12-17T00:00:00"/>
    <x v="2"/>
    <x v="1"/>
    <x v="0"/>
  </r>
  <r>
    <n v="1"/>
    <x v="0"/>
    <n v="1"/>
    <x v="1"/>
    <s v="Harrisonburg"/>
    <s v="United States"/>
    <s v="Penelope Sewall"/>
    <x v="0"/>
    <x v="39"/>
    <x v="446"/>
    <x v="2"/>
    <n v="22801"/>
    <n v="847"/>
    <s v="Hon Practical Foundations 30 x 60 Training Table, Light Gray/Charcoal"/>
    <x v="24"/>
    <n v="2"/>
    <x v="2"/>
    <x v="0"/>
    <n v="100.12"/>
    <n v="455"/>
    <x v="2"/>
    <d v="2016-12-21T00:00:00"/>
    <x v="2"/>
    <x v="5"/>
    <x v="1"/>
  </r>
  <r>
    <n v="1"/>
    <x v="0"/>
    <n v="1"/>
    <x v="1"/>
    <s v="Harrisonburg"/>
    <s v="United States"/>
    <s v="Penelope Sewall"/>
    <x v="0"/>
    <x v="39"/>
    <x v="446"/>
    <x v="2"/>
    <n v="22801"/>
    <n v="423"/>
    <s v="Chromcraft 48 x 96 Racetrack Double Pedestal Table"/>
    <x v="222"/>
    <n v="7"/>
    <x v="2"/>
    <x v="0"/>
    <n v="493.79"/>
    <n v="2244"/>
    <x v="2"/>
    <d v="2016-12-21T00:00:00"/>
    <x v="2"/>
    <x v="5"/>
    <x v="1"/>
  </r>
  <r>
    <n v="1"/>
    <x v="0"/>
    <n v="1"/>
    <x v="2"/>
    <s v="Harrisonburg"/>
    <s v="United States"/>
    <s v="Penelope Sewall"/>
    <x v="0"/>
    <x v="39"/>
    <x v="446"/>
    <x v="2"/>
    <n v="22801"/>
    <n v="1376"/>
    <s v="SAFCO Commercial Wire Shelving, 72h"/>
    <x v="36"/>
    <n v="2"/>
    <x v="2"/>
    <x v="0"/>
    <n v="0"/>
    <n v="122"/>
    <x v="2"/>
    <d v="2016-12-21T00:00:00"/>
    <x v="2"/>
    <x v="5"/>
    <x v="11"/>
  </r>
  <r>
    <n v="1"/>
    <x v="0"/>
    <n v="1"/>
    <x v="2"/>
    <s v="Harrisonburg"/>
    <s v="United States"/>
    <s v="Penelope Sewall"/>
    <x v="0"/>
    <x v="39"/>
    <x v="446"/>
    <x v="2"/>
    <n v="22801"/>
    <n v="1634"/>
    <s v="Wilson Jones Century Plastic Molded Ring Binders"/>
    <x v="64"/>
    <n v="3"/>
    <x v="2"/>
    <x v="0"/>
    <n v="29.29"/>
    <n v="62"/>
    <x v="2"/>
    <d v="2016-12-21T00:00:00"/>
    <x v="2"/>
    <x v="5"/>
    <x v="2"/>
  </r>
  <r>
    <n v="6"/>
    <x v="0"/>
    <n v="6"/>
    <x v="1"/>
    <s v="Mishawaka"/>
    <s v="United States"/>
    <s v="Sonia Cooley"/>
    <x v="0"/>
    <x v="136"/>
    <x v="447"/>
    <x v="3"/>
    <n v="46544"/>
    <n v="754"/>
    <s v="Global Geo Office Task Chair, Gray"/>
    <x v="3"/>
    <n v="8"/>
    <x v="3"/>
    <x v="0"/>
    <n v="32.39"/>
    <n v="648"/>
    <x v="0"/>
    <d v="2016-06-22T00:00:00"/>
    <x v="0"/>
    <x v="17"/>
    <x v="5"/>
  </r>
  <r>
    <n v="4"/>
    <x v="1"/>
    <n v="6"/>
    <x v="2"/>
    <s v="Lancaster"/>
    <s v="United States"/>
    <s v="Guy Phonely"/>
    <x v="4"/>
    <x v="33"/>
    <x v="448"/>
    <x v="0"/>
    <n v="17602"/>
    <n v="975"/>
    <s v="Large Capacity Hanging Post Binders"/>
    <x v="34"/>
    <n v="6"/>
    <x v="0"/>
    <x v="0"/>
    <n v="-35.93"/>
    <n v="45"/>
    <x v="1"/>
    <d v="2016-04-10T00:00:00"/>
    <x v="0"/>
    <x v="12"/>
    <x v="2"/>
  </r>
  <r>
    <n v="2"/>
    <x v="2"/>
    <n v="1"/>
    <x v="1"/>
    <s v="Saint Petersburg"/>
    <s v="United States"/>
    <s v="Patrick Ryan"/>
    <x v="1"/>
    <x v="74"/>
    <x v="449"/>
    <x v="2"/>
    <n v="33710"/>
    <n v="1533"/>
    <s v="Telescoping Adjustable Floor Lamp"/>
    <x v="38"/>
    <n v="2"/>
    <x v="2"/>
    <x v="0"/>
    <n v="2"/>
    <n v="32"/>
    <x v="0"/>
    <d v="2016-09-07T00:00:00"/>
    <x v="2"/>
    <x v="2"/>
    <x v="9"/>
  </r>
  <r>
    <n v="2"/>
    <x v="1"/>
    <n v="3"/>
    <x v="2"/>
    <s v="Chicago"/>
    <s v="United States"/>
    <s v="Lindsay Shagiari"/>
    <x v="1"/>
    <x v="233"/>
    <x v="450"/>
    <x v="3"/>
    <n v="60653"/>
    <n v="179"/>
    <s v="Avery 4027 File Folder Labels for Dot Matrix Printers, 5000 Labels per Box, White"/>
    <x v="10"/>
    <n v="1"/>
    <x v="3"/>
    <x v="0"/>
    <n v="7.94"/>
    <n v="24"/>
    <x v="2"/>
    <d v="2016-10-22T00:00:00"/>
    <x v="1"/>
    <x v="10"/>
    <x v="10"/>
  </r>
  <r>
    <n v="2"/>
    <x v="1"/>
    <n v="3"/>
    <x v="2"/>
    <s v="Chicago"/>
    <s v="United States"/>
    <s v="Lindsay Shagiari"/>
    <x v="1"/>
    <x v="233"/>
    <x v="450"/>
    <x v="3"/>
    <n v="60653"/>
    <n v="1664"/>
    <s v="Wirebound Voice Message Log Book"/>
    <x v="4"/>
    <n v="1"/>
    <x v="3"/>
    <x v="0"/>
    <n v="1.24"/>
    <n v="4"/>
    <x v="2"/>
    <d v="2016-10-22T00:00:00"/>
    <x v="1"/>
    <x v="10"/>
    <x v="3"/>
  </r>
  <r>
    <n v="2"/>
    <x v="1"/>
    <n v="3"/>
    <x v="2"/>
    <s v="Chicago"/>
    <s v="United States"/>
    <s v="Lindsay Shagiari"/>
    <x v="1"/>
    <x v="233"/>
    <x v="450"/>
    <x v="3"/>
    <n v="60653"/>
    <n v="15"/>
    <s v="24 Capacity Maxi Data Binder Racks, Pearl"/>
    <x v="3"/>
    <n v="3"/>
    <x v="3"/>
    <x v="0"/>
    <n v="31.58"/>
    <n v="505"/>
    <x v="2"/>
    <d v="2016-10-22T00:00:00"/>
    <x v="1"/>
    <x v="10"/>
    <x v="11"/>
  </r>
  <r>
    <n v="2"/>
    <x v="1"/>
    <n v="3"/>
    <x v="2"/>
    <s v="Chicago"/>
    <s v="United States"/>
    <s v="Lindsay Shagiari"/>
    <x v="3"/>
    <x v="233"/>
    <x v="450"/>
    <x v="3"/>
    <n v="60653"/>
    <n v="1426"/>
    <s v="Satellite Sectional Post Binders"/>
    <x v="94"/>
    <n v="1"/>
    <x v="3"/>
    <x v="0"/>
    <n v="-14.76"/>
    <n v="9"/>
    <x v="2"/>
    <d v="2016-10-22T00:00:00"/>
    <x v="1"/>
    <x v="10"/>
    <x v="2"/>
  </r>
  <r>
    <n v="2"/>
    <x v="1"/>
    <n v="3"/>
    <x v="0"/>
    <s v="Chicago"/>
    <s v="United States"/>
    <s v="Lindsay Shagiari"/>
    <x v="1"/>
    <x v="233"/>
    <x v="450"/>
    <x v="3"/>
    <n v="60653"/>
    <n v="1033"/>
    <s v="Logitech Wireless Performance Mouse MX for PC and Mac"/>
    <x v="63"/>
    <n v="4"/>
    <x v="3"/>
    <x v="0"/>
    <n v="71.989999999999995"/>
    <n v="320"/>
    <x v="2"/>
    <d v="2016-10-22T00:00:00"/>
    <x v="1"/>
    <x v="10"/>
    <x v="8"/>
  </r>
  <r>
    <n v="4"/>
    <x v="1"/>
    <n v="6"/>
    <x v="1"/>
    <s v="Plano"/>
    <s v="United States"/>
    <s v="Mike Gockenbach"/>
    <x v="2"/>
    <x v="234"/>
    <x v="451"/>
    <x v="3"/>
    <n v="75023"/>
    <n v="377"/>
    <s v="Bush Advantage Collection Racetrack Conference Table"/>
    <x v="223"/>
    <n v="3"/>
    <x v="3"/>
    <x v="0"/>
    <n v="-152.72"/>
    <n v="891"/>
    <x v="0"/>
    <d v="2016-04-02T00:00:00"/>
    <x v="0"/>
    <x v="4"/>
    <x v="1"/>
  </r>
  <r>
    <n v="4"/>
    <x v="1"/>
    <n v="6"/>
    <x v="2"/>
    <s v="Seattle"/>
    <s v="United States"/>
    <s v="Doug Bickford"/>
    <x v="1"/>
    <x v="28"/>
    <x v="452"/>
    <x v="1"/>
    <n v="98105"/>
    <n v="535"/>
    <s v="DXL Angle-View Binders with Locking Rings by Samsill"/>
    <x v="44"/>
    <n v="7"/>
    <x v="1"/>
    <x v="0"/>
    <n v="13.49"/>
    <n v="43"/>
    <x v="0"/>
    <d v="2016-10-04T00:00:00"/>
    <x v="0"/>
    <x v="11"/>
    <x v="2"/>
  </r>
  <r>
    <n v="5"/>
    <x v="1"/>
    <n v="6"/>
    <x v="0"/>
    <s v="New York City"/>
    <s v="United States"/>
    <s v="Trudy Brown"/>
    <x v="0"/>
    <x v="146"/>
    <x v="453"/>
    <x v="0"/>
    <n v="10035"/>
    <n v="1013"/>
    <s v="Logitech G700s Rechargeable Gaming Mouse"/>
    <x v="93"/>
    <n v="2"/>
    <x v="0"/>
    <x v="0"/>
    <n v="83.99"/>
    <n v="200"/>
    <x v="0"/>
    <d v="2016-08-11T00:00:00"/>
    <x v="0"/>
    <x v="0"/>
    <x v="8"/>
  </r>
  <r>
    <n v="5"/>
    <x v="1"/>
    <n v="6"/>
    <x v="2"/>
    <s v="Lancaster"/>
    <s v="United States"/>
    <s v="Maxwell Schwartz"/>
    <x v="1"/>
    <x v="165"/>
    <x v="454"/>
    <x v="0"/>
    <n v="17602"/>
    <n v="461"/>
    <s v="Compact Automatic Electric Letter Opener"/>
    <x v="224"/>
    <n v="3"/>
    <x v="0"/>
    <x v="0"/>
    <n v="-64.430000000000007"/>
    <n v="286"/>
    <x v="0"/>
    <d v="2016-11-08T00:00:00"/>
    <x v="0"/>
    <x v="12"/>
    <x v="15"/>
  </r>
  <r>
    <n v="6"/>
    <x v="0"/>
    <n v="6"/>
    <x v="2"/>
    <s v="Jacksonville"/>
    <s v="United States"/>
    <s v="Bart Pistole"/>
    <x v="1"/>
    <x v="235"/>
    <x v="455"/>
    <x v="2"/>
    <n v="28540"/>
    <n v="539"/>
    <s v="Eaton Premium Continuous-Feed Paper, 25% Cotton, Letter Size, White, 1000 Shts/Box"/>
    <x v="73"/>
    <n v="2"/>
    <x v="2"/>
    <x v="0"/>
    <n v="31.07"/>
    <n v="89"/>
    <x v="1"/>
    <d v="2016-10-15T00:00:00"/>
    <x v="0"/>
    <x v="16"/>
    <x v="3"/>
  </r>
  <r>
    <n v="3"/>
    <x v="2"/>
    <n v="1"/>
    <x v="2"/>
    <s v="Dallas"/>
    <s v="United States"/>
    <s v="Keith Herrera"/>
    <x v="3"/>
    <x v="94"/>
    <x v="456"/>
    <x v="3"/>
    <n v="75081"/>
    <n v="688"/>
    <s v="GBC Durable Plastic Covers"/>
    <x v="225"/>
    <n v="8"/>
    <x v="3"/>
    <x v="0"/>
    <n v="-52.63"/>
    <n v="31"/>
    <x v="0"/>
    <d v="2016-08-18T00:00:00"/>
    <x v="2"/>
    <x v="4"/>
    <x v="2"/>
  </r>
  <r>
    <n v="4"/>
    <x v="1"/>
    <n v="6"/>
    <x v="0"/>
    <s v="Philadelphia"/>
    <s v="United States"/>
    <s v="Guy Armstrong"/>
    <x v="1"/>
    <x v="60"/>
    <x v="457"/>
    <x v="0"/>
    <n v="19120"/>
    <n v="1069"/>
    <s v="Maxell Pro 80 Minute CD-R, 10/Pack"/>
    <x v="5"/>
    <n v="2"/>
    <x v="0"/>
    <x v="0"/>
    <n v="6.99"/>
    <n v="28"/>
    <x v="0"/>
    <d v="2017-01-03T00:00:00"/>
    <x v="0"/>
    <x v="12"/>
    <x v="8"/>
  </r>
  <r>
    <n v="5"/>
    <x v="1"/>
    <n v="6"/>
    <x v="1"/>
    <s v="New York City"/>
    <s v="United States"/>
    <s v="Alex Avila"/>
    <x v="0"/>
    <x v="236"/>
    <x v="458"/>
    <x v="0"/>
    <n v="10011"/>
    <n v="1056"/>
    <s v="Master Caster Door Stop, Large Neon Orange"/>
    <x v="23"/>
    <n v="2"/>
    <x v="0"/>
    <x v="0"/>
    <n v="6.26"/>
    <n v="15"/>
    <x v="0"/>
    <d v="2016-09-20T00:00:00"/>
    <x v="0"/>
    <x v="0"/>
    <x v="9"/>
  </r>
  <r>
    <n v="5"/>
    <x v="1"/>
    <n v="6"/>
    <x v="2"/>
    <s v="New York City"/>
    <s v="United States"/>
    <s v="Alex Avila"/>
    <x v="0"/>
    <x v="236"/>
    <x v="458"/>
    <x v="0"/>
    <n v="10011"/>
    <n v="538"/>
    <s v="Easy-staple paper"/>
    <x v="5"/>
    <n v="3"/>
    <x v="0"/>
    <x v="0"/>
    <n v="7.02"/>
    <n v="15"/>
    <x v="0"/>
    <d v="2016-09-20T00:00:00"/>
    <x v="0"/>
    <x v="0"/>
    <x v="3"/>
  </r>
  <r>
    <n v="6"/>
    <x v="0"/>
    <n v="6"/>
    <x v="2"/>
    <s v="Philadelphia"/>
    <s v="United States"/>
    <s v="Frank Preis"/>
    <x v="1"/>
    <x v="16"/>
    <x v="459"/>
    <x v="0"/>
    <n v="19134"/>
    <n v="774"/>
    <s v="Globe Weis Peel &amp; Seel First Class Envelopes"/>
    <x v="9"/>
    <n v="3"/>
    <x v="0"/>
    <x v="0"/>
    <n v="9.59"/>
    <n v="31"/>
    <x v="0"/>
    <d v="2016-12-15T00:00:00"/>
    <x v="0"/>
    <x v="12"/>
    <x v="7"/>
  </r>
  <r>
    <n v="6"/>
    <x v="0"/>
    <n v="6"/>
    <x v="0"/>
    <s v="Philadelphia"/>
    <s v="United States"/>
    <s v="Frank Preis"/>
    <x v="6"/>
    <x v="16"/>
    <x v="459"/>
    <x v="0"/>
    <n v="19134"/>
    <n v="406"/>
    <s v="Canon PC940 Copier"/>
    <x v="105"/>
    <n v="4"/>
    <x v="0"/>
    <x v="0"/>
    <n v="126"/>
    <n v="1080"/>
    <x v="0"/>
    <d v="2016-12-15T00:00:00"/>
    <x v="0"/>
    <x v="12"/>
    <x v="16"/>
  </r>
  <r>
    <n v="5"/>
    <x v="1"/>
    <n v="6"/>
    <x v="1"/>
    <s v="Chandler"/>
    <s v="United States"/>
    <s v="Neil Ducich"/>
    <x v="8"/>
    <x v="211"/>
    <x v="460"/>
    <x v="1"/>
    <n v="85224"/>
    <n v="820"/>
    <s v="Hon 2111 Invitation Series Straight Table"/>
    <x v="226"/>
    <n v="1"/>
    <x v="1"/>
    <x v="0"/>
    <n v="-45.83"/>
    <n v="74"/>
    <x v="1"/>
    <d v="2016-09-24T00:00:00"/>
    <x v="0"/>
    <x v="3"/>
    <x v="1"/>
  </r>
  <r>
    <n v="5"/>
    <x v="1"/>
    <n v="6"/>
    <x v="2"/>
    <s v="New Rochelle"/>
    <s v="United States"/>
    <s v="Jack Lebron"/>
    <x v="1"/>
    <x v="187"/>
    <x v="461"/>
    <x v="0"/>
    <n v="10801"/>
    <n v="414"/>
    <s v="Cardinal Slant-D Ring Binder, Heavy Gauge Vinyl"/>
    <x v="46"/>
    <n v="2"/>
    <x v="0"/>
    <x v="0"/>
    <n v="4.5199999999999996"/>
    <n v="14"/>
    <x v="0"/>
    <d v="2016-07-23T00:00:00"/>
    <x v="0"/>
    <x v="0"/>
    <x v="2"/>
  </r>
  <r>
    <n v="5"/>
    <x v="1"/>
    <n v="6"/>
    <x v="2"/>
    <s v="San Francisco"/>
    <s v="United States"/>
    <s v="Shirley Jackson"/>
    <x v="0"/>
    <x v="235"/>
    <x v="462"/>
    <x v="1"/>
    <n v="94122"/>
    <n v="357"/>
    <s v="Boston Heavy-Duty Trimline Electric Pencil Sharpeners"/>
    <x v="117"/>
    <n v="3"/>
    <x v="1"/>
    <x v="0"/>
    <n v="41.93"/>
    <n v="145"/>
    <x v="0"/>
    <d v="2016-10-14T00:00:00"/>
    <x v="0"/>
    <x v="1"/>
    <x v="6"/>
  </r>
  <r>
    <n v="5"/>
    <x v="1"/>
    <n v="6"/>
    <x v="0"/>
    <s v="San Francisco"/>
    <s v="United States"/>
    <s v="Shirley Jackson"/>
    <x v="1"/>
    <x v="235"/>
    <x v="462"/>
    <x v="1"/>
    <n v="94122"/>
    <n v="932"/>
    <s v="iOttie HLCRIO102 Car Mount"/>
    <x v="77"/>
    <n v="1"/>
    <x v="1"/>
    <x v="0"/>
    <n v="-3"/>
    <n v="16"/>
    <x v="0"/>
    <d v="2016-10-14T00:00:00"/>
    <x v="0"/>
    <x v="1"/>
    <x v="0"/>
  </r>
  <r>
    <n v="7"/>
    <x v="2"/>
    <n v="6"/>
    <x v="2"/>
    <s v="Alexandria"/>
    <s v="United States"/>
    <s v="Roy Collins"/>
    <x v="0"/>
    <x v="72"/>
    <x v="463"/>
    <x v="2"/>
    <n v="22304"/>
    <n v="1339"/>
    <s v="Recycled Eldon Regeneration Jumbo File"/>
    <x v="5"/>
    <n v="2"/>
    <x v="2"/>
    <x v="0"/>
    <n v="6.88"/>
    <n v="25"/>
    <x v="0"/>
    <d v="2016-12-12T00:00:00"/>
    <x v="0"/>
    <x v="5"/>
    <x v="11"/>
  </r>
  <r>
    <n v="4"/>
    <x v="1"/>
    <n v="6"/>
    <x v="1"/>
    <s v="Philadelphia"/>
    <s v="United States"/>
    <s v="Natalie Webber"/>
    <x v="1"/>
    <x v="214"/>
    <x v="464"/>
    <x v="0"/>
    <n v="19120"/>
    <n v="1496"/>
    <s v="Stacking Trays by OIC"/>
    <x v="4"/>
    <n v="1"/>
    <x v="0"/>
    <x v="0"/>
    <n v="0.65"/>
    <n v="4"/>
    <x v="0"/>
    <d v="2016-06-25T00:00:00"/>
    <x v="0"/>
    <x v="12"/>
    <x v="9"/>
  </r>
  <r>
    <n v="4"/>
    <x v="1"/>
    <n v="6"/>
    <x v="2"/>
    <s v="Philadelphia"/>
    <s v="United States"/>
    <s v="Natalie Webber"/>
    <x v="1"/>
    <x v="214"/>
    <x v="464"/>
    <x v="0"/>
    <n v="19120"/>
    <n v="632"/>
    <s v="Fellowes Advanced 8 Outlet Surge Suppressor with Phone/Fax Protection"/>
    <x v="29"/>
    <n v="2"/>
    <x v="0"/>
    <x v="0"/>
    <n v="3.89"/>
    <n v="44"/>
    <x v="0"/>
    <d v="2016-06-25T00:00:00"/>
    <x v="0"/>
    <x v="12"/>
    <x v="12"/>
  </r>
  <r>
    <n v="4"/>
    <x v="1"/>
    <n v="6"/>
    <x v="2"/>
    <s v="Philadelphia"/>
    <s v="United States"/>
    <s v="Natalie Webber"/>
    <x v="1"/>
    <x v="214"/>
    <x v="464"/>
    <x v="0"/>
    <n v="19120"/>
    <n v="1501"/>
    <s v="Staple envelope"/>
    <x v="10"/>
    <n v="4"/>
    <x v="0"/>
    <x v="0"/>
    <n v="8.4"/>
    <n v="25"/>
    <x v="0"/>
    <d v="2016-06-25T00:00:00"/>
    <x v="0"/>
    <x v="12"/>
    <x v="7"/>
  </r>
  <r>
    <n v="4"/>
    <x v="1"/>
    <n v="6"/>
    <x v="2"/>
    <s v="Philadelphia"/>
    <s v="United States"/>
    <s v="Natalie Webber"/>
    <x v="4"/>
    <x v="214"/>
    <x v="464"/>
    <x v="0"/>
    <n v="19120"/>
    <n v="701"/>
    <s v="GBC Prepunched Paper, 19-Hole, for Binding Systems, 24-lb"/>
    <x v="56"/>
    <n v="2"/>
    <x v="0"/>
    <x v="0"/>
    <n v="-7.2"/>
    <n v="9"/>
    <x v="0"/>
    <d v="2016-06-25T00:00:00"/>
    <x v="0"/>
    <x v="12"/>
    <x v="2"/>
  </r>
  <r>
    <n v="4"/>
    <x v="1"/>
    <n v="6"/>
    <x v="0"/>
    <s v="Philadelphia"/>
    <s v="United States"/>
    <s v="Natalie Webber"/>
    <x v="1"/>
    <x v="214"/>
    <x v="464"/>
    <x v="0"/>
    <n v="19120"/>
    <n v="1000"/>
    <s v="Logitech 910-002974 M325 Wireless Mouse for Web Scrolling"/>
    <x v="64"/>
    <n v="4"/>
    <x v="0"/>
    <x v="0"/>
    <n v="28.79"/>
    <n v="96"/>
    <x v="0"/>
    <d v="2016-06-25T00:00:00"/>
    <x v="0"/>
    <x v="12"/>
    <x v="8"/>
  </r>
  <r>
    <n v="4"/>
    <x v="1"/>
    <n v="6"/>
    <x v="0"/>
    <s v="Philadelphia"/>
    <s v="United States"/>
    <s v="Natalie Webber"/>
    <x v="4"/>
    <x v="214"/>
    <x v="464"/>
    <x v="0"/>
    <n v="19120"/>
    <n v="603"/>
    <s v="Epson Perfection V600 Photo Scanner"/>
    <x v="119"/>
    <n v="3"/>
    <x v="0"/>
    <x v="0"/>
    <n v="-172.49"/>
    <n v="207"/>
    <x v="0"/>
    <d v="2016-06-25T00:00:00"/>
    <x v="0"/>
    <x v="12"/>
    <x v="13"/>
  </r>
  <r>
    <n v="5"/>
    <x v="1"/>
    <n v="6"/>
    <x v="2"/>
    <s v="Revere"/>
    <s v="United States"/>
    <s v="Katharine Harms"/>
    <x v="0"/>
    <x v="237"/>
    <x v="465"/>
    <x v="0"/>
    <n v="2151"/>
    <n v="1850"/>
    <s v="Zipper Ring Binder Pockets"/>
    <x v="16"/>
    <n v="2"/>
    <x v="0"/>
    <x v="0"/>
    <n v="3.06"/>
    <n v="6"/>
    <x v="1"/>
    <d v="2016-04-06T00:00:00"/>
    <x v="0"/>
    <x v="24"/>
    <x v="2"/>
  </r>
  <r>
    <n v="5"/>
    <x v="1"/>
    <n v="6"/>
    <x v="2"/>
    <s v="Revere"/>
    <s v="United States"/>
    <s v="Katharine Harms"/>
    <x v="0"/>
    <x v="237"/>
    <x v="465"/>
    <x v="0"/>
    <n v="2151"/>
    <n v="1362"/>
    <s v="Rogers Profile Extra Capacity Storage Tub"/>
    <x v="16"/>
    <n v="4"/>
    <x v="0"/>
    <x v="0"/>
    <n v="2.68"/>
    <n v="67"/>
    <x v="1"/>
    <d v="2016-04-06T00:00:00"/>
    <x v="0"/>
    <x v="24"/>
    <x v="11"/>
  </r>
  <r>
    <n v="4"/>
    <x v="1"/>
    <n v="6"/>
    <x v="0"/>
    <s v="Los Angeles"/>
    <s v="United States"/>
    <s v="Jonathan Doherty"/>
    <x v="0"/>
    <x v="9"/>
    <x v="466"/>
    <x v="1"/>
    <n v="90036"/>
    <n v="1409"/>
    <s v="SanDisk Ultra 32 GB MicroSDHC Class 10 Memory Card"/>
    <x v="13"/>
    <n v="3"/>
    <x v="1"/>
    <x v="0"/>
    <n v="8.6199999999999992"/>
    <n v="66"/>
    <x v="1"/>
    <d v="2016-03-30T00:00:00"/>
    <x v="0"/>
    <x v="1"/>
    <x v="8"/>
  </r>
  <r>
    <n v="4"/>
    <x v="1"/>
    <n v="6"/>
    <x v="2"/>
    <s v="Philadelphia"/>
    <s v="United States"/>
    <s v="Edward Hooks"/>
    <x v="1"/>
    <x v="111"/>
    <x v="467"/>
    <x v="0"/>
    <n v="19134"/>
    <n v="98"/>
    <s v="Adams While You Were Out Message Pads"/>
    <x v="16"/>
    <n v="4"/>
    <x v="0"/>
    <x v="0"/>
    <n v="3.14"/>
    <n v="10"/>
    <x v="1"/>
    <d v="2016-10-22T00:00:00"/>
    <x v="0"/>
    <x v="12"/>
    <x v="3"/>
  </r>
  <r>
    <n v="4"/>
    <x v="1"/>
    <n v="6"/>
    <x v="2"/>
    <s v="Philadelphia"/>
    <s v="United States"/>
    <s v="Edward Hooks"/>
    <x v="1"/>
    <x v="111"/>
    <x v="467"/>
    <x v="0"/>
    <n v="19134"/>
    <n v="1623"/>
    <s v="White Business Envelopes with Contemporary Seam, Recycled White Business Envelopes"/>
    <x v="14"/>
    <n v="6"/>
    <x v="0"/>
    <x v="0"/>
    <n v="19.690000000000001"/>
    <n v="53"/>
    <x v="1"/>
    <d v="2016-10-22T00:00:00"/>
    <x v="0"/>
    <x v="12"/>
    <x v="7"/>
  </r>
  <r>
    <n v="4"/>
    <x v="1"/>
    <n v="6"/>
    <x v="2"/>
    <s v="Philadelphia"/>
    <s v="United States"/>
    <s v="Edward Hooks"/>
    <x v="1"/>
    <x v="111"/>
    <x v="467"/>
    <x v="0"/>
    <n v="19134"/>
    <n v="557"/>
    <s v="Eldon Base for stackable storage shelf, platinum"/>
    <x v="81"/>
    <n v="6"/>
    <x v="0"/>
    <x v="0"/>
    <n v="-35.049999999999997"/>
    <n v="187"/>
    <x v="1"/>
    <d v="2016-10-22T00:00:00"/>
    <x v="0"/>
    <x v="12"/>
    <x v="11"/>
  </r>
  <r>
    <n v="4"/>
    <x v="1"/>
    <n v="6"/>
    <x v="2"/>
    <s v="Bellevue"/>
    <s v="United States"/>
    <s v="Erica Hackney"/>
    <x v="0"/>
    <x v="238"/>
    <x v="468"/>
    <x v="1"/>
    <n v="98006"/>
    <n v="1799"/>
    <s v="Xerox 1999"/>
    <x v="23"/>
    <n v="2"/>
    <x v="1"/>
    <x v="0"/>
    <n v="6.22"/>
    <n v="13"/>
    <x v="0"/>
    <d v="2016-05-27T00:00:00"/>
    <x v="0"/>
    <x v="11"/>
    <x v="3"/>
  </r>
  <r>
    <n v="5"/>
    <x v="1"/>
    <n v="6"/>
    <x v="2"/>
    <s v="Cary"/>
    <s v="United States"/>
    <s v="Brad Norvell"/>
    <x v="1"/>
    <x v="22"/>
    <x v="469"/>
    <x v="2"/>
    <n v="27511"/>
    <n v="1825"/>
    <s v="Xerox 220"/>
    <x v="29"/>
    <n v="2"/>
    <x v="2"/>
    <x v="0"/>
    <n v="3.63"/>
    <n v="10"/>
    <x v="1"/>
    <d v="2016-09-17T00:00:00"/>
    <x v="0"/>
    <x v="16"/>
    <x v="3"/>
  </r>
  <r>
    <n v="5"/>
    <x v="1"/>
    <n v="6"/>
    <x v="2"/>
    <s v="Cary"/>
    <s v="United States"/>
    <s v="Brad Norvell"/>
    <x v="1"/>
    <x v="22"/>
    <x v="469"/>
    <x v="2"/>
    <n v="27511"/>
    <n v="630"/>
    <s v="Fellowes 8 Outlet Superior Workstation Surge Protector"/>
    <x v="42"/>
    <n v="5"/>
    <x v="2"/>
    <x v="0"/>
    <n v="18.77"/>
    <n v="167"/>
    <x v="1"/>
    <d v="2016-09-17T00:00:00"/>
    <x v="0"/>
    <x v="16"/>
    <x v="12"/>
  </r>
  <r>
    <n v="5"/>
    <x v="1"/>
    <n v="6"/>
    <x v="0"/>
    <s v="Cary"/>
    <s v="United States"/>
    <s v="Brad Norvell"/>
    <x v="1"/>
    <x v="22"/>
    <x v="469"/>
    <x v="2"/>
    <n v="27511"/>
    <n v="1404"/>
    <s v="SanDisk Cruzer 32 GB USB Flash Drive"/>
    <x v="38"/>
    <n v="1"/>
    <x v="2"/>
    <x v="0"/>
    <n v="2.2799999999999998"/>
    <n v="15"/>
    <x v="1"/>
    <d v="2016-09-17T00:00:00"/>
    <x v="0"/>
    <x v="16"/>
    <x v="8"/>
  </r>
  <r>
    <n v="2"/>
    <x v="2"/>
    <n v="1"/>
    <x v="1"/>
    <s v="Tucson"/>
    <s v="United States"/>
    <s v="Carol Triggs"/>
    <x v="1"/>
    <x v="39"/>
    <x v="470"/>
    <x v="1"/>
    <n v="85705"/>
    <n v="465"/>
    <s v="Computer Room Manger, 14"/>
    <x v="9"/>
    <n v="2"/>
    <x v="1"/>
    <x v="0"/>
    <n v="10.39"/>
    <n v="52"/>
    <x v="0"/>
    <d v="2016-12-22T00:00:00"/>
    <x v="2"/>
    <x v="3"/>
    <x v="9"/>
  </r>
  <r>
    <n v="2"/>
    <x v="2"/>
    <n v="1"/>
    <x v="1"/>
    <s v="Tucson"/>
    <s v="United States"/>
    <s v="Carol Triggs"/>
    <x v="1"/>
    <x v="39"/>
    <x v="470"/>
    <x v="1"/>
    <n v="85705"/>
    <n v="763"/>
    <s v="Global Low Back Tilter Chair"/>
    <x v="227"/>
    <n v="3"/>
    <x v="1"/>
    <x v="0"/>
    <n v="-42.41"/>
    <n v="242"/>
    <x v="0"/>
    <d v="2016-12-22T00:00:00"/>
    <x v="2"/>
    <x v="3"/>
    <x v="5"/>
  </r>
  <r>
    <n v="2"/>
    <x v="2"/>
    <n v="1"/>
    <x v="2"/>
    <s v="Tucson"/>
    <s v="United States"/>
    <s v="Carol Triggs"/>
    <x v="1"/>
    <x v="39"/>
    <x v="470"/>
    <x v="1"/>
    <n v="85705"/>
    <n v="1751"/>
    <s v="Xerox 1954"/>
    <x v="16"/>
    <n v="2"/>
    <x v="1"/>
    <x v="0"/>
    <n v="2.64"/>
    <n v="8"/>
    <x v="0"/>
    <d v="2016-12-22T00:00:00"/>
    <x v="2"/>
    <x v="3"/>
    <x v="3"/>
  </r>
  <r>
    <n v="2"/>
    <x v="2"/>
    <n v="1"/>
    <x v="2"/>
    <s v="Tucson"/>
    <s v="United States"/>
    <s v="Carol Triggs"/>
    <x v="1"/>
    <x v="39"/>
    <x v="470"/>
    <x v="1"/>
    <n v="85705"/>
    <n v="1678"/>
    <s v="Xerox 1888"/>
    <x v="59"/>
    <n v="5"/>
    <x v="1"/>
    <x v="0"/>
    <n v="77.67"/>
    <n v="222"/>
    <x v="0"/>
    <d v="2016-12-22T00:00:00"/>
    <x v="2"/>
    <x v="3"/>
    <x v="3"/>
  </r>
  <r>
    <n v="2"/>
    <x v="2"/>
    <n v="1"/>
    <x v="0"/>
    <s v="Tucson"/>
    <s v="United States"/>
    <s v="Carol Triggs"/>
    <x v="1"/>
    <x v="39"/>
    <x v="470"/>
    <x v="1"/>
    <n v="85705"/>
    <n v="1000"/>
    <s v="Logitech 910-002974 M325 Wireless Mouse for Web Scrolling"/>
    <x v="28"/>
    <n v="3"/>
    <x v="1"/>
    <x v="0"/>
    <n v="21.59"/>
    <n v="72"/>
    <x v="0"/>
    <d v="2016-12-22T00:00:00"/>
    <x v="2"/>
    <x v="3"/>
    <x v="8"/>
  </r>
  <r>
    <n v="5"/>
    <x v="1"/>
    <n v="6"/>
    <x v="2"/>
    <s v="Richmond"/>
    <s v="United States"/>
    <s v="Maxwell Schwartz"/>
    <x v="0"/>
    <x v="167"/>
    <x v="471"/>
    <x v="2"/>
    <n v="23223"/>
    <n v="1482"/>
    <s v="Southworth Structures Collection"/>
    <x v="54"/>
    <n v="3"/>
    <x v="2"/>
    <x v="0"/>
    <n v="10.92"/>
    <n v="22"/>
    <x v="0"/>
    <d v="2016-07-09T00:00:00"/>
    <x v="0"/>
    <x v="5"/>
    <x v="3"/>
  </r>
  <r>
    <n v="5"/>
    <x v="1"/>
    <n v="6"/>
    <x v="2"/>
    <s v="Richmond"/>
    <s v="United States"/>
    <s v="Maxwell Schwartz"/>
    <x v="0"/>
    <x v="167"/>
    <x v="471"/>
    <x v="2"/>
    <n v="23223"/>
    <n v="1850"/>
    <s v="Zipper Ring Binder Pockets"/>
    <x v="10"/>
    <n v="5"/>
    <x v="2"/>
    <x v="0"/>
    <n v="7.64"/>
    <n v="16"/>
    <x v="0"/>
    <d v="2016-07-09T00:00:00"/>
    <x v="0"/>
    <x v="5"/>
    <x v="2"/>
  </r>
  <r>
    <n v="3"/>
    <x v="2"/>
    <n v="1"/>
    <x v="2"/>
    <s v="Los Angeles"/>
    <s v="United States"/>
    <s v="Frank Preis"/>
    <x v="0"/>
    <x v="19"/>
    <x v="472"/>
    <x v="1"/>
    <n v="90049"/>
    <n v="1134"/>
    <s v="Newell 32"/>
    <x v="38"/>
    <n v="3"/>
    <x v="1"/>
    <x v="0"/>
    <n v="2.42"/>
    <n v="9"/>
    <x v="0"/>
    <d v="2016-12-10T00:00:00"/>
    <x v="2"/>
    <x v="1"/>
    <x v="6"/>
  </r>
  <r>
    <n v="5"/>
    <x v="2"/>
    <n v="3"/>
    <x v="0"/>
    <s v="Austin"/>
    <s v="United States"/>
    <s v="Gary Mitchum"/>
    <x v="1"/>
    <x v="114"/>
    <x v="473"/>
    <x v="3"/>
    <n v="78745"/>
    <n v="942"/>
    <s v="Jawbone JAMBOX Wireless Bluetooth Speaker"/>
    <x v="228"/>
    <n v="6"/>
    <x v="3"/>
    <x v="0"/>
    <n v="265.42"/>
    <n v="758"/>
    <x v="2"/>
    <d v="2016-04-16T00:00:00"/>
    <x v="1"/>
    <x v="4"/>
    <x v="0"/>
  </r>
  <r>
    <n v="6"/>
    <x v="0"/>
    <n v="6"/>
    <x v="0"/>
    <s v="Houston"/>
    <s v="United States"/>
    <s v="Raymond Messe"/>
    <x v="1"/>
    <x v="53"/>
    <x v="474"/>
    <x v="3"/>
    <n v="77095"/>
    <n v="1002"/>
    <s v="Logitech ClearChat Comfort/USB Headset H390"/>
    <x v="10"/>
    <n v="2"/>
    <x v="3"/>
    <x v="0"/>
    <n v="7.62"/>
    <n v="47"/>
    <x v="0"/>
    <d v="2016-05-17T00:00:00"/>
    <x v="0"/>
    <x v="4"/>
    <x v="8"/>
  </r>
  <r>
    <n v="5"/>
    <x v="2"/>
    <n v="3"/>
    <x v="0"/>
    <s v="San Francisco"/>
    <s v="United States"/>
    <s v="Lena Creighton"/>
    <x v="0"/>
    <x v="195"/>
    <x v="475"/>
    <x v="1"/>
    <n v="94109"/>
    <n v="1033"/>
    <s v="Logitech Wireless Performance Mouse MX for PC and Mac"/>
    <x v="37"/>
    <n v="1"/>
    <x v="1"/>
    <x v="0"/>
    <n v="38"/>
    <n v="100"/>
    <x v="0"/>
    <d v="2016-06-01T00:00:00"/>
    <x v="1"/>
    <x v="1"/>
    <x v="8"/>
  </r>
  <r>
    <n v="5"/>
    <x v="2"/>
    <n v="3"/>
    <x v="0"/>
    <s v="San Francisco"/>
    <s v="United States"/>
    <s v="Lena Creighton"/>
    <x v="1"/>
    <x v="195"/>
    <x v="475"/>
    <x v="1"/>
    <n v="94109"/>
    <n v="1280"/>
    <s v="Plantronics HL10 Handset Lifter"/>
    <x v="55"/>
    <n v="12"/>
    <x v="1"/>
    <x v="0"/>
    <n v="125.27"/>
    <n v="1114"/>
    <x v="0"/>
    <d v="2016-06-01T00:00:00"/>
    <x v="1"/>
    <x v="1"/>
    <x v="0"/>
  </r>
  <r>
    <n v="4"/>
    <x v="1"/>
    <n v="6"/>
    <x v="2"/>
    <s v="Detroit"/>
    <s v="United States"/>
    <s v="Bobby Trafton"/>
    <x v="0"/>
    <x v="110"/>
    <x v="476"/>
    <x v="3"/>
    <n v="48227"/>
    <n v="1596"/>
    <s v="UniKeep View Case Binders"/>
    <x v="5"/>
    <n v="3"/>
    <x v="3"/>
    <x v="0"/>
    <n v="6.75"/>
    <n v="15"/>
    <x v="0"/>
    <d v="2016-11-27T00:00:00"/>
    <x v="0"/>
    <x v="6"/>
    <x v="2"/>
  </r>
  <r>
    <n v="4"/>
    <x v="1"/>
    <n v="6"/>
    <x v="2"/>
    <s v="Orange"/>
    <s v="United States"/>
    <s v="Deirdre Greer"/>
    <x v="0"/>
    <x v="34"/>
    <x v="477"/>
    <x v="0"/>
    <n v="7050"/>
    <n v="663"/>
    <s v="Fellowes Superior 10 Outlet Split Surge Protector"/>
    <x v="28"/>
    <n v="2"/>
    <x v="0"/>
    <x v="0"/>
    <n v="22.07"/>
    <n v="76"/>
    <x v="1"/>
    <d v="2016-11-05T00:00:00"/>
    <x v="0"/>
    <x v="25"/>
    <x v="12"/>
  </r>
  <r>
    <n v="4"/>
    <x v="1"/>
    <n v="6"/>
    <x v="2"/>
    <s v="San Francisco"/>
    <s v="United States"/>
    <s v="Duane Noonan"/>
    <x v="0"/>
    <x v="239"/>
    <x v="478"/>
    <x v="1"/>
    <n v="94122"/>
    <n v="1312"/>
    <s v="Premium Writing Pencils, Soft, #2 by Central Association for the Blind"/>
    <x v="29"/>
    <n v="5"/>
    <x v="1"/>
    <x v="0"/>
    <n v="4.17"/>
    <n v="15"/>
    <x v="0"/>
    <d v="2016-10-16T00:00:00"/>
    <x v="0"/>
    <x v="1"/>
    <x v="6"/>
  </r>
  <r>
    <n v="4"/>
    <x v="1"/>
    <n v="6"/>
    <x v="2"/>
    <s v="San Francisco"/>
    <s v="United States"/>
    <s v="Duane Noonan"/>
    <x v="0"/>
    <x v="239"/>
    <x v="478"/>
    <x v="1"/>
    <n v="94122"/>
    <n v="1474"/>
    <s v="Sortfiler Multipurpose Personal File Organizer, Black"/>
    <x v="23"/>
    <n v="1"/>
    <x v="1"/>
    <x v="0"/>
    <n v="6.2"/>
    <n v="21"/>
    <x v="0"/>
    <d v="2016-10-16T00:00:00"/>
    <x v="0"/>
    <x v="1"/>
    <x v="11"/>
  </r>
  <r>
    <n v="4"/>
    <x v="1"/>
    <n v="6"/>
    <x v="2"/>
    <s v="Philadelphia"/>
    <s v="United States"/>
    <s v="Evan Henry"/>
    <x v="4"/>
    <x v="240"/>
    <x v="479"/>
    <x v="0"/>
    <n v="19120"/>
    <n v="714"/>
    <s v="GBC Twin Loop Wire Binding Elements, 9/16 Spine, Black"/>
    <x v="118"/>
    <n v="3"/>
    <x v="0"/>
    <x v="0"/>
    <n v="-9.59"/>
    <n v="14"/>
    <x v="0"/>
    <d v="2016-10-29T00:00:00"/>
    <x v="0"/>
    <x v="12"/>
    <x v="2"/>
  </r>
  <r>
    <n v="4"/>
    <x v="1"/>
    <n v="6"/>
    <x v="0"/>
    <s v="Philadelphia"/>
    <s v="United States"/>
    <s v="Evan Henry"/>
    <x v="1"/>
    <x v="240"/>
    <x v="479"/>
    <x v="0"/>
    <n v="19120"/>
    <n v="1073"/>
    <s v="Memorex 25GB 6X Branded Blu-Ray Recordable Disc, 15/Pack"/>
    <x v="4"/>
    <n v="3"/>
    <x v="0"/>
    <x v="0"/>
    <n v="0.51"/>
    <n v="41"/>
    <x v="0"/>
    <d v="2016-10-29T00:00:00"/>
    <x v="0"/>
    <x v="12"/>
    <x v="8"/>
  </r>
  <r>
    <n v="5"/>
    <x v="1"/>
    <n v="6"/>
    <x v="2"/>
    <s v="Philadelphia"/>
    <s v="United States"/>
    <s v="Maureen Gnade"/>
    <x v="1"/>
    <x v="20"/>
    <x v="480"/>
    <x v="0"/>
    <n v="19134"/>
    <n v="808"/>
    <s v="Holmes 99% HEPA Air Purifier"/>
    <x v="23"/>
    <n v="2"/>
    <x v="0"/>
    <x v="0"/>
    <n v="5.63"/>
    <n v="35"/>
    <x v="0"/>
    <d v="2016-12-31T00:00:00"/>
    <x v="0"/>
    <x v="12"/>
    <x v="12"/>
  </r>
  <r>
    <n v="5"/>
    <x v="1"/>
    <n v="6"/>
    <x v="2"/>
    <s v="Philadelphia"/>
    <s v="United States"/>
    <s v="Maureen Gnade"/>
    <x v="1"/>
    <x v="20"/>
    <x v="480"/>
    <x v="0"/>
    <n v="19134"/>
    <n v="1584"/>
    <s v="Tripp Lite TLP810NET Broadband Surge for Modem/Fax"/>
    <x v="10"/>
    <n v="2"/>
    <x v="0"/>
    <x v="0"/>
    <n v="8.16"/>
    <n v="82"/>
    <x v="0"/>
    <d v="2016-12-31T00:00:00"/>
    <x v="0"/>
    <x v="12"/>
    <x v="12"/>
  </r>
  <r>
    <n v="5"/>
    <x v="1"/>
    <n v="6"/>
    <x v="2"/>
    <s v="Philadelphia"/>
    <s v="United States"/>
    <s v="Maureen Gnade"/>
    <x v="1"/>
    <x v="20"/>
    <x v="480"/>
    <x v="0"/>
    <n v="19134"/>
    <n v="1660"/>
    <s v="Wirebound Message Books, Two 4 1/4 x 5 Forms per Page"/>
    <x v="23"/>
    <n v="3"/>
    <x v="0"/>
    <x v="0"/>
    <n v="6.16"/>
    <n v="18"/>
    <x v="0"/>
    <d v="2016-12-31T00:00:00"/>
    <x v="0"/>
    <x v="12"/>
    <x v="3"/>
  </r>
  <r>
    <n v="5"/>
    <x v="1"/>
    <n v="6"/>
    <x v="2"/>
    <s v="Philadelphia"/>
    <s v="United States"/>
    <s v="Maureen Gnade"/>
    <x v="1"/>
    <x v="20"/>
    <x v="480"/>
    <x v="0"/>
    <n v="19134"/>
    <n v="1444"/>
    <s v="Sensible Storage WireTech Storage Systems"/>
    <x v="229"/>
    <n v="4"/>
    <x v="0"/>
    <x v="0"/>
    <n v="-42.59"/>
    <n v="227"/>
    <x v="0"/>
    <d v="2016-12-31T00:00:00"/>
    <x v="0"/>
    <x v="12"/>
    <x v="11"/>
  </r>
  <r>
    <n v="7"/>
    <x v="2"/>
    <n v="6"/>
    <x v="2"/>
    <s v="Columbus"/>
    <s v="United States"/>
    <s v="Erin Creighton"/>
    <x v="4"/>
    <x v="193"/>
    <x v="481"/>
    <x v="0"/>
    <n v="43229"/>
    <n v="1119"/>
    <s v="Newell 3-Hole Punched Plastic Slotted Magazine Holders for Binders"/>
    <x v="74"/>
    <n v="4"/>
    <x v="0"/>
    <x v="0"/>
    <n v="-4.0199999999999996"/>
    <n v="5"/>
    <x v="0"/>
    <d v="2016-12-24T00:00:00"/>
    <x v="0"/>
    <x v="19"/>
    <x v="2"/>
  </r>
  <r>
    <n v="4"/>
    <x v="1"/>
    <n v="6"/>
    <x v="2"/>
    <s v="San Diego"/>
    <s v="United States"/>
    <s v="Cynthia Delaney"/>
    <x v="0"/>
    <x v="190"/>
    <x v="482"/>
    <x v="1"/>
    <n v="92037"/>
    <n v="1507"/>
    <s v="Staples"/>
    <x v="23"/>
    <n v="5"/>
    <x v="1"/>
    <x v="0"/>
    <n v="5.8"/>
    <n v="12"/>
    <x v="2"/>
    <d v="2016-02-06T00:00:00"/>
    <x v="0"/>
    <x v="1"/>
    <x v="4"/>
  </r>
  <r>
    <n v="4"/>
    <x v="1"/>
    <n v="6"/>
    <x v="2"/>
    <s v="San Antonio"/>
    <s v="United States"/>
    <s v="Becky Martin"/>
    <x v="1"/>
    <x v="87"/>
    <x v="483"/>
    <x v="3"/>
    <n v="78207"/>
    <n v="323"/>
    <s v="BIC Brite Liner Highlighters"/>
    <x v="16"/>
    <n v="3"/>
    <x v="3"/>
    <x v="0"/>
    <n v="2.73"/>
    <n v="10"/>
    <x v="0"/>
    <d v="2016-09-12T00:00:00"/>
    <x v="0"/>
    <x v="4"/>
    <x v="6"/>
  </r>
  <r>
    <n v="4"/>
    <x v="1"/>
    <n v="6"/>
    <x v="0"/>
    <s v="San Antonio"/>
    <s v="United States"/>
    <s v="Becky Martin"/>
    <x v="6"/>
    <x v="87"/>
    <x v="483"/>
    <x v="3"/>
    <n v="78207"/>
    <n v="988"/>
    <s v="Lexmark MX611dhe Monochrome Laser Printer"/>
    <x v="230"/>
    <n v="8"/>
    <x v="3"/>
    <x v="0"/>
    <n v="-1359.99"/>
    <n v="8160"/>
    <x v="0"/>
    <d v="2016-09-12T00:00:00"/>
    <x v="0"/>
    <x v="4"/>
    <x v="13"/>
  </r>
  <r>
    <n v="4"/>
    <x v="1"/>
    <n v="6"/>
    <x v="2"/>
    <s v="San Antonio"/>
    <s v="United States"/>
    <s v="Becky Martin"/>
    <x v="1"/>
    <x v="87"/>
    <x v="483"/>
    <x v="3"/>
    <n v="78207"/>
    <n v="1484"/>
    <s v="Space Solutions HD Industrial Steel Shelving."/>
    <x v="231"/>
    <n v="3"/>
    <x v="3"/>
    <x v="0"/>
    <n v="-58.63"/>
    <n v="276"/>
    <x v="0"/>
    <d v="2016-09-12T00:00:00"/>
    <x v="0"/>
    <x v="4"/>
    <x v="11"/>
  </r>
  <r>
    <n v="4"/>
    <x v="1"/>
    <n v="6"/>
    <x v="1"/>
    <s v="San Antonio"/>
    <s v="United States"/>
    <s v="Becky Martin"/>
    <x v="2"/>
    <x v="87"/>
    <x v="483"/>
    <x v="3"/>
    <n v="78207"/>
    <n v="1372"/>
    <s v="SAFCO Arco Folding Chair"/>
    <x v="110"/>
    <n v="9"/>
    <x v="3"/>
    <x v="0"/>
    <n v="-24.86"/>
    <n v="1740"/>
    <x v="0"/>
    <d v="2016-09-12T00:00:00"/>
    <x v="0"/>
    <x v="4"/>
    <x v="5"/>
  </r>
  <r>
    <n v="4"/>
    <x v="1"/>
    <n v="6"/>
    <x v="2"/>
    <s v="San Antonio"/>
    <s v="United States"/>
    <s v="Becky Martin"/>
    <x v="1"/>
    <x v="87"/>
    <x v="483"/>
    <x v="3"/>
    <n v="78207"/>
    <n v="1416"/>
    <s v="Sanford Liquid Accent Highlighters"/>
    <x v="5"/>
    <n v="6"/>
    <x v="3"/>
    <x v="0"/>
    <n v="6.81"/>
    <n v="32"/>
    <x v="0"/>
    <d v="2016-09-12T00:00:00"/>
    <x v="0"/>
    <x v="4"/>
    <x v="6"/>
  </r>
  <r>
    <n v="4"/>
    <x v="1"/>
    <n v="6"/>
    <x v="2"/>
    <s v="San Antonio"/>
    <s v="United States"/>
    <s v="Becky Martin"/>
    <x v="3"/>
    <x v="87"/>
    <x v="483"/>
    <x v="3"/>
    <n v="78207"/>
    <n v="954"/>
    <s v="Kensington 7 Outlet MasterPiece Power Center"/>
    <x v="232"/>
    <n v="5"/>
    <x v="3"/>
    <x v="0"/>
    <n v="-453.85"/>
    <n v="178"/>
    <x v="0"/>
    <d v="2016-09-12T00:00:00"/>
    <x v="0"/>
    <x v="4"/>
    <x v="12"/>
  </r>
  <r>
    <n v="4"/>
    <x v="1"/>
    <n v="6"/>
    <x v="0"/>
    <s v="San Antonio"/>
    <s v="United States"/>
    <s v="Becky Martin"/>
    <x v="1"/>
    <x v="87"/>
    <x v="483"/>
    <x v="3"/>
    <n v="78207"/>
    <n v="944"/>
    <s v="JBL Micro Wireless Portable Bluetooth Speaker"/>
    <x v="13"/>
    <n v="3"/>
    <x v="3"/>
    <x v="0"/>
    <n v="9"/>
    <n v="144"/>
    <x v="0"/>
    <d v="2016-09-12T00:00:00"/>
    <x v="0"/>
    <x v="4"/>
    <x v="0"/>
  </r>
  <r>
    <n v="4"/>
    <x v="1"/>
    <n v="6"/>
    <x v="2"/>
    <s v="Hamilton"/>
    <s v="United States"/>
    <s v="Cassandra Brandow"/>
    <x v="1"/>
    <x v="241"/>
    <x v="484"/>
    <x v="0"/>
    <n v="45011"/>
    <n v="329"/>
    <s v="Binney &amp; Smith Crayola Metallic Colored Pencils, 8-Color Set"/>
    <x v="4"/>
    <n v="2"/>
    <x v="0"/>
    <x v="0"/>
    <n v="1.2"/>
    <n v="7"/>
    <x v="0"/>
    <d v="2016-03-25T00:00:00"/>
    <x v="0"/>
    <x v="19"/>
    <x v="6"/>
  </r>
  <r>
    <n v="4"/>
    <x v="1"/>
    <n v="6"/>
    <x v="2"/>
    <s v="Hamilton"/>
    <s v="United States"/>
    <s v="Cassandra Brandow"/>
    <x v="1"/>
    <x v="241"/>
    <x v="484"/>
    <x v="0"/>
    <n v="45011"/>
    <n v="332"/>
    <s v="Binney &amp; Smith inkTank Erasable Desk Highlighter, Chisel Tip, Yellow, 12/Box"/>
    <x v="38"/>
    <n v="3"/>
    <x v="0"/>
    <x v="0"/>
    <n v="1.59"/>
    <n v="6"/>
    <x v="0"/>
    <d v="2016-03-25T00:00:00"/>
    <x v="0"/>
    <x v="19"/>
    <x v="6"/>
  </r>
  <r>
    <n v="5"/>
    <x v="1"/>
    <n v="6"/>
    <x v="2"/>
    <s v="San Francisco"/>
    <s v="United States"/>
    <s v="Toby Swindell"/>
    <x v="1"/>
    <x v="87"/>
    <x v="485"/>
    <x v="1"/>
    <n v="94109"/>
    <n v="60"/>
    <s v="Acco PRESSTEX Data Binder with Storage Hooks, Light Blue, 9 1/2 X 11"/>
    <x v="16"/>
    <n v="2"/>
    <x v="1"/>
    <x v="0"/>
    <n v="3.01"/>
    <n v="9"/>
    <x v="0"/>
    <d v="2016-09-13T00:00:00"/>
    <x v="0"/>
    <x v="1"/>
    <x v="2"/>
  </r>
  <r>
    <n v="4"/>
    <x v="1"/>
    <n v="6"/>
    <x v="2"/>
    <s v="Tempe"/>
    <s v="United States"/>
    <s v="Odella Nelson"/>
    <x v="1"/>
    <x v="135"/>
    <x v="486"/>
    <x v="1"/>
    <n v="85281"/>
    <n v="573"/>
    <s v="Eldon File Chest Portable File"/>
    <x v="23"/>
    <n v="5"/>
    <x v="1"/>
    <x v="0"/>
    <n v="5.96"/>
    <n v="79"/>
    <x v="1"/>
    <d v="2016-09-17T00:00:00"/>
    <x v="0"/>
    <x v="3"/>
    <x v="11"/>
  </r>
  <r>
    <n v="2"/>
    <x v="2"/>
    <n v="1"/>
    <x v="2"/>
    <s v="Hialeah"/>
    <s v="United States"/>
    <s v="Erica Hernandez"/>
    <x v="1"/>
    <x v="134"/>
    <x v="487"/>
    <x v="2"/>
    <n v="33012"/>
    <n v="1507"/>
    <s v="Staples"/>
    <x v="38"/>
    <n v="2"/>
    <x v="2"/>
    <x v="0"/>
    <n v="2.4"/>
    <n v="7"/>
    <x v="2"/>
    <d v="2016-05-15T00:00:00"/>
    <x v="2"/>
    <x v="2"/>
    <x v="4"/>
  </r>
  <r>
    <n v="2"/>
    <x v="2"/>
    <n v="1"/>
    <x v="2"/>
    <s v="Hialeah"/>
    <s v="United States"/>
    <s v="Erica Hernandez"/>
    <x v="4"/>
    <x v="134"/>
    <x v="487"/>
    <x v="2"/>
    <n v="33012"/>
    <n v="683"/>
    <s v="GBC DocuBind P100 Manual Binding Machine"/>
    <x v="233"/>
    <n v="8"/>
    <x v="2"/>
    <x v="0"/>
    <n v="-331.96"/>
    <n v="398"/>
    <x v="2"/>
    <d v="2016-05-15T00:00:00"/>
    <x v="2"/>
    <x v="2"/>
    <x v="2"/>
  </r>
  <r>
    <n v="5"/>
    <x v="1"/>
    <n v="6"/>
    <x v="2"/>
    <s v="Newark"/>
    <s v="United States"/>
    <s v="George Bell"/>
    <x v="1"/>
    <x v="161"/>
    <x v="488"/>
    <x v="0"/>
    <n v="43055"/>
    <n v="420"/>
    <s v="Carina Mini System Audio Rack, Model AR050B"/>
    <x v="142"/>
    <n v="2"/>
    <x v="0"/>
    <x v="0"/>
    <n v="-37.729999999999997"/>
    <n v="178"/>
    <x v="1"/>
    <d v="2016-05-03T00:00:00"/>
    <x v="0"/>
    <x v="19"/>
    <x v="11"/>
  </r>
  <r>
    <n v="5"/>
    <x v="1"/>
    <n v="6"/>
    <x v="2"/>
    <s v="Newark"/>
    <s v="United States"/>
    <s v="George Bell"/>
    <x v="1"/>
    <x v="161"/>
    <x v="488"/>
    <x v="0"/>
    <n v="43055"/>
    <n v="243"/>
    <s v="Avery File Folder Labels"/>
    <x v="16"/>
    <n v="3"/>
    <x v="0"/>
    <x v="0"/>
    <n v="2.5099999999999998"/>
    <n v="7"/>
    <x v="1"/>
    <d v="2016-05-03T00:00:00"/>
    <x v="0"/>
    <x v="19"/>
    <x v="10"/>
  </r>
  <r>
    <n v="5"/>
    <x v="1"/>
    <n v="6"/>
    <x v="2"/>
    <s v="Newark"/>
    <s v="United States"/>
    <s v="George Bell"/>
    <x v="1"/>
    <x v="161"/>
    <x v="488"/>
    <x v="0"/>
    <n v="43055"/>
    <n v="1667"/>
    <s v="X-Rack File for Hanging Folders"/>
    <x v="38"/>
    <n v="3"/>
    <x v="0"/>
    <x v="0"/>
    <n v="2.0299999999999998"/>
    <n v="27"/>
    <x v="1"/>
    <d v="2016-05-03T00:00:00"/>
    <x v="0"/>
    <x v="19"/>
    <x v="11"/>
  </r>
  <r>
    <n v="5"/>
    <x v="1"/>
    <n v="6"/>
    <x v="2"/>
    <s v="New York City"/>
    <s v="United States"/>
    <s v="Katharine Harms"/>
    <x v="0"/>
    <x v="242"/>
    <x v="489"/>
    <x v="0"/>
    <n v="10024"/>
    <n v="1256"/>
    <s v="Peel &amp; Seel Recycled Catalog Envelopes, Brown"/>
    <x v="33"/>
    <n v="3"/>
    <x v="0"/>
    <x v="0"/>
    <n v="17.37"/>
    <n v="35"/>
    <x v="1"/>
    <d v="2016-11-25T00:00:00"/>
    <x v="0"/>
    <x v="0"/>
    <x v="7"/>
  </r>
  <r>
    <n v="5"/>
    <x v="1"/>
    <n v="6"/>
    <x v="2"/>
    <s v="New York City"/>
    <s v="United States"/>
    <s v="Katharine Harms"/>
    <x v="0"/>
    <x v="242"/>
    <x v="489"/>
    <x v="0"/>
    <n v="10024"/>
    <n v="1803"/>
    <s v="Xerox 2000"/>
    <x v="70"/>
    <n v="4"/>
    <x v="0"/>
    <x v="0"/>
    <n v="12.44"/>
    <n v="26"/>
    <x v="1"/>
    <d v="2016-11-25T00:00:00"/>
    <x v="0"/>
    <x v="0"/>
    <x v="3"/>
  </r>
  <r>
    <n v="5"/>
    <x v="1"/>
    <n v="6"/>
    <x v="2"/>
    <s v="New York City"/>
    <s v="United States"/>
    <s v="Katharine Harms"/>
    <x v="1"/>
    <x v="242"/>
    <x v="489"/>
    <x v="0"/>
    <n v="10024"/>
    <n v="24"/>
    <s v="3M Organizer Strips"/>
    <x v="46"/>
    <n v="3"/>
    <x v="0"/>
    <x v="0"/>
    <n v="4.54"/>
    <n v="13"/>
    <x v="1"/>
    <d v="2016-11-25T00:00:00"/>
    <x v="0"/>
    <x v="0"/>
    <x v="2"/>
  </r>
  <r>
    <n v="5"/>
    <x v="1"/>
    <n v="6"/>
    <x v="0"/>
    <s v="New York City"/>
    <s v="United States"/>
    <s v="Katharine Harms"/>
    <x v="0"/>
    <x v="242"/>
    <x v="489"/>
    <x v="0"/>
    <n v="10024"/>
    <n v="1577"/>
    <s v="Toshiba IPT2010-SD IP Telephone"/>
    <x v="234"/>
    <n v="6"/>
    <x v="0"/>
    <x v="0"/>
    <n v="216.82"/>
    <n v="834"/>
    <x v="1"/>
    <d v="2016-11-25T00:00:00"/>
    <x v="0"/>
    <x v="0"/>
    <x v="0"/>
  </r>
  <r>
    <n v="0"/>
    <x v="0"/>
    <n v="0"/>
    <x v="1"/>
    <s v="Manteca"/>
    <s v="United States"/>
    <s v="Tanja Norvell"/>
    <x v="1"/>
    <x v="48"/>
    <x v="490"/>
    <x v="1"/>
    <n v="95336"/>
    <n v="747"/>
    <s v="Global Deluxe Stacking Chair, Gray"/>
    <x v="35"/>
    <n v="3"/>
    <x v="1"/>
    <x v="0"/>
    <n v="13.76"/>
    <n v="122"/>
    <x v="2"/>
    <d v="2016-10-10T00:00:00"/>
    <x v="3"/>
    <x v="1"/>
    <x v="5"/>
  </r>
  <r>
    <n v="0"/>
    <x v="0"/>
    <n v="0"/>
    <x v="2"/>
    <s v="Manteca"/>
    <s v="United States"/>
    <s v="Tanja Norvell"/>
    <x v="0"/>
    <x v="48"/>
    <x v="490"/>
    <x v="1"/>
    <n v="95336"/>
    <n v="4"/>
    <s v="#10- 4 1/8 x 9 1/2 Security-Tint Envelopes"/>
    <x v="5"/>
    <n v="2"/>
    <x v="1"/>
    <x v="0"/>
    <n v="7.49"/>
    <n v="15"/>
    <x v="2"/>
    <d v="2016-10-10T00:00:00"/>
    <x v="3"/>
    <x v="1"/>
    <x v="7"/>
  </r>
  <r>
    <n v="4"/>
    <x v="1"/>
    <n v="6"/>
    <x v="0"/>
    <s v="Chicago"/>
    <s v="United States"/>
    <s v="Mark Cousins"/>
    <x v="1"/>
    <x v="47"/>
    <x v="491"/>
    <x v="3"/>
    <n v="60623"/>
    <n v="372"/>
    <s v="Brother DCP1000 Digital 3 in 1 Multifunction Machine"/>
    <x v="61"/>
    <n v="3"/>
    <x v="3"/>
    <x v="0"/>
    <n v="135"/>
    <n v="720"/>
    <x v="1"/>
    <d v="2016-06-03T00:00:00"/>
    <x v="0"/>
    <x v="10"/>
    <x v="16"/>
  </r>
  <r>
    <n v="6"/>
    <x v="0"/>
    <n v="6"/>
    <x v="1"/>
    <s v="Detroit"/>
    <s v="United States"/>
    <s v="Sharelle Roach"/>
    <x v="0"/>
    <x v="243"/>
    <x v="492"/>
    <x v="3"/>
    <n v="48234"/>
    <n v="839"/>
    <s v="Hon Metal Bookcases, Gray"/>
    <x v="99"/>
    <n v="3"/>
    <x v="3"/>
    <x v="0"/>
    <n v="57.49"/>
    <n v="213"/>
    <x v="2"/>
    <d v="2016-06-20T00:00:00"/>
    <x v="0"/>
    <x v="6"/>
    <x v="14"/>
  </r>
  <r>
    <n v="2"/>
    <x v="2"/>
    <n v="1"/>
    <x v="2"/>
    <s v="San Francisco"/>
    <s v="United States"/>
    <s v="Thomas Seio"/>
    <x v="0"/>
    <x v="26"/>
    <x v="493"/>
    <x v="1"/>
    <n v="94109"/>
    <n v="142"/>
    <s v="APC 7 Outlet Network SurgeArrest Surge Protector"/>
    <x v="63"/>
    <n v="3"/>
    <x v="1"/>
    <x v="0"/>
    <n v="72.430000000000007"/>
    <n v="241"/>
    <x v="1"/>
    <d v="2016-11-19T00:00:00"/>
    <x v="2"/>
    <x v="1"/>
    <x v="12"/>
  </r>
  <r>
    <n v="2"/>
    <x v="2"/>
    <n v="1"/>
    <x v="2"/>
    <s v="San Francisco"/>
    <s v="United States"/>
    <s v="Thomas Seio"/>
    <x v="0"/>
    <x v="26"/>
    <x v="493"/>
    <x v="1"/>
    <n v="94109"/>
    <n v="1737"/>
    <s v="Xerox 1941"/>
    <x v="235"/>
    <n v="7"/>
    <x v="1"/>
    <x v="0"/>
    <n v="352.3"/>
    <n v="734"/>
    <x v="1"/>
    <d v="2016-11-19T00:00:00"/>
    <x v="2"/>
    <x v="1"/>
    <x v="3"/>
  </r>
  <r>
    <n v="2"/>
    <x v="2"/>
    <n v="1"/>
    <x v="0"/>
    <s v="San Francisco"/>
    <s v="United States"/>
    <s v="Thomas Seio"/>
    <x v="0"/>
    <x v="26"/>
    <x v="493"/>
    <x v="1"/>
    <n v="94109"/>
    <n v="421"/>
    <s v="Case Logic 2.4GHz Wireless Keyboard"/>
    <x v="10"/>
    <n v="2"/>
    <x v="1"/>
    <x v="0"/>
    <n v="8"/>
    <n v="100"/>
    <x v="1"/>
    <d v="2016-11-19T00:00:00"/>
    <x v="2"/>
    <x v="1"/>
    <x v="8"/>
  </r>
  <r>
    <n v="2"/>
    <x v="1"/>
    <n v="3"/>
    <x v="2"/>
    <s v="Los Angeles"/>
    <s v="United States"/>
    <s v="Matt Abelman"/>
    <x v="0"/>
    <x v="66"/>
    <x v="494"/>
    <x v="1"/>
    <n v="90004"/>
    <n v="460"/>
    <s v="Commercial WindTunnel Clean Air Upright Vacuum, Replacement Belts, Filtration Bags"/>
    <x v="38"/>
    <n v="2"/>
    <x v="1"/>
    <x v="0"/>
    <n v="2.02"/>
    <n v="8"/>
    <x v="2"/>
    <d v="2016-11-13T00:00:00"/>
    <x v="1"/>
    <x v="1"/>
    <x v="12"/>
  </r>
  <r>
    <n v="2"/>
    <x v="1"/>
    <n v="3"/>
    <x v="2"/>
    <s v="Los Angeles"/>
    <s v="United States"/>
    <s v="Matt Abelman"/>
    <x v="0"/>
    <x v="66"/>
    <x v="494"/>
    <x v="1"/>
    <n v="90004"/>
    <n v="1777"/>
    <s v="Xerox 1979"/>
    <x v="143"/>
    <n v="4"/>
    <x v="1"/>
    <x v="0"/>
    <n v="55.76"/>
    <n v="124"/>
    <x v="2"/>
    <d v="2016-11-13T00:00:00"/>
    <x v="1"/>
    <x v="1"/>
    <x v="3"/>
  </r>
  <r>
    <n v="2"/>
    <x v="1"/>
    <n v="3"/>
    <x v="0"/>
    <s v="Los Angeles"/>
    <s v="United States"/>
    <s v="Matt Abelman"/>
    <x v="1"/>
    <x v="66"/>
    <x v="494"/>
    <x v="1"/>
    <n v="90004"/>
    <n v="1103"/>
    <s v="Mophie Juice Pack Helium for iPhone"/>
    <x v="114"/>
    <n v="9"/>
    <x v="1"/>
    <x v="0"/>
    <n v="57.59"/>
    <n v="576"/>
    <x v="2"/>
    <d v="2016-11-13T00:00:00"/>
    <x v="1"/>
    <x v="1"/>
    <x v="0"/>
  </r>
  <r>
    <n v="2"/>
    <x v="2"/>
    <n v="1"/>
    <x v="0"/>
    <s v="Green Bay"/>
    <s v="United States"/>
    <s v="Bradley Drucker"/>
    <x v="0"/>
    <x v="244"/>
    <x v="495"/>
    <x v="3"/>
    <n v="54302"/>
    <n v="601"/>
    <s v="Enermax Aurora Lite Keyboard"/>
    <x v="236"/>
    <n v="6"/>
    <x v="3"/>
    <x v="0"/>
    <n v="206.32"/>
    <n v="469"/>
    <x v="0"/>
    <d v="2016-02-03T00:00:00"/>
    <x v="2"/>
    <x v="21"/>
    <x v="8"/>
  </r>
  <r>
    <n v="0"/>
    <x v="0"/>
    <n v="0"/>
    <x v="0"/>
    <s v="Thornton"/>
    <s v="United States"/>
    <s v="Toby Carlisle"/>
    <x v="1"/>
    <x v="39"/>
    <x v="496"/>
    <x v="1"/>
    <n v="80229"/>
    <n v="1009"/>
    <s v="Logitech G430 Surround Sound Gaming Headset with Dolby 7.1 Technology"/>
    <x v="169"/>
    <n v="7"/>
    <x v="1"/>
    <x v="1"/>
    <n v="89.59"/>
    <n v="448"/>
    <x v="0"/>
    <d v="2016-12-20T00:00:00"/>
    <x v="3"/>
    <x v="31"/>
    <x v="8"/>
  </r>
  <r>
    <n v="4"/>
    <x v="1"/>
    <n v="6"/>
    <x v="1"/>
    <s v="Philadelphia"/>
    <s v="United States"/>
    <s v="Cynthia Arntzen"/>
    <x v="2"/>
    <x v="245"/>
    <x v="497"/>
    <x v="0"/>
    <n v="19140"/>
    <n v="760"/>
    <s v="Global Leather Executive Chair"/>
    <x v="36"/>
    <n v="5"/>
    <x v="0"/>
    <x v="0"/>
    <n v="0"/>
    <n v="1228"/>
    <x v="0"/>
    <d v="2016-07-02T00:00:00"/>
    <x v="0"/>
    <x v="12"/>
    <x v="5"/>
  </r>
  <r>
    <n v="4"/>
    <x v="1"/>
    <n v="6"/>
    <x v="2"/>
    <s v="Philadelphia"/>
    <s v="United States"/>
    <s v="Cynthia Arntzen"/>
    <x v="1"/>
    <x v="245"/>
    <x v="497"/>
    <x v="0"/>
    <n v="19140"/>
    <n v="1737"/>
    <s v="Xerox 1941"/>
    <x v="237"/>
    <n v="4"/>
    <x v="0"/>
    <x v="0"/>
    <n v="117.43"/>
    <n v="336"/>
    <x v="0"/>
    <d v="2016-07-02T00:00:00"/>
    <x v="0"/>
    <x v="12"/>
    <x v="3"/>
  </r>
  <r>
    <n v="4"/>
    <x v="1"/>
    <n v="6"/>
    <x v="2"/>
    <s v="Philadelphia"/>
    <s v="United States"/>
    <s v="Cynthia Arntzen"/>
    <x v="1"/>
    <x v="245"/>
    <x v="497"/>
    <x v="0"/>
    <n v="19140"/>
    <n v="1795"/>
    <s v="Xerox 1995"/>
    <x v="76"/>
    <n v="8"/>
    <x v="0"/>
    <x v="0"/>
    <n v="14.52"/>
    <n v="41"/>
    <x v="0"/>
    <d v="2016-07-02T00:00:00"/>
    <x v="0"/>
    <x v="12"/>
    <x v="3"/>
  </r>
  <r>
    <n v="4"/>
    <x v="1"/>
    <n v="6"/>
    <x v="2"/>
    <s v="Philadelphia"/>
    <s v="United States"/>
    <s v="Cynthia Arntzen"/>
    <x v="4"/>
    <x v="245"/>
    <x v="497"/>
    <x v="0"/>
    <n v="19140"/>
    <n v="706"/>
    <s v="GBC Recycled Grain Textured Covers"/>
    <x v="75"/>
    <n v="3"/>
    <x v="0"/>
    <x v="0"/>
    <n v="-22.8"/>
    <n v="31"/>
    <x v="0"/>
    <d v="2016-07-02T00:00:00"/>
    <x v="0"/>
    <x v="12"/>
    <x v="2"/>
  </r>
  <r>
    <n v="4"/>
    <x v="1"/>
    <n v="6"/>
    <x v="2"/>
    <s v="Philadelphia"/>
    <s v="United States"/>
    <s v="Cynthia Arntzen"/>
    <x v="4"/>
    <x v="245"/>
    <x v="497"/>
    <x v="0"/>
    <n v="19140"/>
    <n v="1443"/>
    <s v="Self-Adhesive Ring Binder Labels"/>
    <x v="50"/>
    <n v="3"/>
    <x v="0"/>
    <x v="0"/>
    <n v="-2.4300000000000002"/>
    <n v="3"/>
    <x v="0"/>
    <d v="2016-07-02T00:00:00"/>
    <x v="0"/>
    <x v="12"/>
    <x v="2"/>
  </r>
  <r>
    <n v="4"/>
    <x v="1"/>
    <n v="6"/>
    <x v="2"/>
    <s v="Clarksville"/>
    <s v="United States"/>
    <s v="Kelly Williams"/>
    <x v="1"/>
    <x v="28"/>
    <x v="498"/>
    <x v="2"/>
    <n v="37042"/>
    <n v="812"/>
    <s v="Holmes Odor Grabber"/>
    <x v="54"/>
    <n v="6"/>
    <x v="2"/>
    <x v="0"/>
    <n v="11.25"/>
    <n v="69"/>
    <x v="0"/>
    <d v="2016-10-04T00:00:00"/>
    <x v="0"/>
    <x v="27"/>
    <x v="12"/>
  </r>
  <r>
    <n v="3"/>
    <x v="2"/>
    <n v="1"/>
    <x v="2"/>
    <s v="Fairfield"/>
    <s v="United States"/>
    <s v="Christine Sundaresam"/>
    <x v="0"/>
    <x v="94"/>
    <x v="499"/>
    <x v="0"/>
    <n v="6824"/>
    <n v="1310"/>
    <s v="Premium Transparent Presentation Covers by GBC"/>
    <x v="26"/>
    <n v="3"/>
    <x v="0"/>
    <x v="0"/>
    <n v="30.21"/>
    <n v="63"/>
    <x v="0"/>
    <d v="2016-08-18T00:00:00"/>
    <x v="2"/>
    <x v="38"/>
    <x v="2"/>
  </r>
  <r>
    <n v="5"/>
    <x v="1"/>
    <n v="6"/>
    <x v="2"/>
    <s v="Fresno"/>
    <s v="United States"/>
    <s v="Luke Schmidt"/>
    <x v="0"/>
    <x v="199"/>
    <x v="500"/>
    <x v="1"/>
    <n v="93727"/>
    <n v="645"/>
    <s v="Fellowes Mighty 8 Compact Surge Protector"/>
    <x v="54"/>
    <n v="2"/>
    <x v="1"/>
    <x v="0"/>
    <n v="11.35"/>
    <n v="41"/>
    <x v="1"/>
    <d v="2016-12-01T00:00:00"/>
    <x v="0"/>
    <x v="1"/>
    <x v="12"/>
  </r>
  <r>
    <n v="5"/>
    <x v="1"/>
    <n v="6"/>
    <x v="2"/>
    <s v="Fresno"/>
    <s v="United States"/>
    <s v="Luke Schmidt"/>
    <x v="0"/>
    <x v="199"/>
    <x v="500"/>
    <x v="1"/>
    <n v="93727"/>
    <n v="1768"/>
    <s v="Xerox 1970"/>
    <x v="5"/>
    <n v="3"/>
    <x v="1"/>
    <x v="0"/>
    <n v="7.02"/>
    <n v="15"/>
    <x v="1"/>
    <d v="2016-12-01T00:00:00"/>
    <x v="0"/>
    <x v="1"/>
    <x v="3"/>
  </r>
  <r>
    <n v="5"/>
    <x v="1"/>
    <n v="6"/>
    <x v="2"/>
    <s v="Fresno"/>
    <s v="United States"/>
    <s v="Luke Schmidt"/>
    <x v="1"/>
    <x v="199"/>
    <x v="500"/>
    <x v="1"/>
    <n v="93727"/>
    <n v="1489"/>
    <s v="SpineVue Locking Slant-D Ring Binders by Cardinal"/>
    <x v="16"/>
    <n v="1"/>
    <x v="1"/>
    <x v="0"/>
    <n v="2.56"/>
    <n v="7"/>
    <x v="1"/>
    <d v="2016-12-01T00:00:00"/>
    <x v="0"/>
    <x v="1"/>
    <x v="2"/>
  </r>
  <r>
    <n v="5"/>
    <x v="1"/>
    <n v="6"/>
    <x v="2"/>
    <s v="Fresno"/>
    <s v="United States"/>
    <s v="Luke Schmidt"/>
    <x v="1"/>
    <x v="199"/>
    <x v="500"/>
    <x v="1"/>
    <n v="93727"/>
    <n v="1639"/>
    <s v="Wilson Jones Easy Flow II Sheet Lifters"/>
    <x v="38"/>
    <n v="3"/>
    <x v="1"/>
    <x v="0"/>
    <n v="1.51"/>
    <n v="4"/>
    <x v="1"/>
    <d v="2016-12-01T00:00:00"/>
    <x v="0"/>
    <x v="1"/>
    <x v="2"/>
  </r>
  <r>
    <n v="3"/>
    <x v="2"/>
    <n v="1"/>
    <x v="2"/>
    <s v="New York City"/>
    <s v="United States"/>
    <s v="Randy Ferguson"/>
    <x v="1"/>
    <x v="246"/>
    <x v="501"/>
    <x v="0"/>
    <n v="10024"/>
    <n v="269"/>
    <s v="Avery Trapezoid Extra Heavy Duty 4 Binders"/>
    <x v="44"/>
    <n v="1"/>
    <x v="0"/>
    <x v="0"/>
    <n v="12.58"/>
    <n v="34"/>
    <x v="1"/>
    <d v="2016-09-19T00:00:00"/>
    <x v="2"/>
    <x v="0"/>
    <x v="2"/>
  </r>
  <r>
    <n v="2"/>
    <x v="1"/>
    <n v="3"/>
    <x v="2"/>
    <s v="Minneapolis"/>
    <s v="United States"/>
    <s v="Julie Creighton"/>
    <x v="0"/>
    <x v="64"/>
    <x v="502"/>
    <x v="3"/>
    <n v="55407"/>
    <n v="642"/>
    <s v="Fellowes Desktop Hanging File Manager"/>
    <x v="33"/>
    <n v="5"/>
    <x v="3"/>
    <x v="0"/>
    <n v="16.79"/>
    <n v="67"/>
    <x v="1"/>
    <d v="2016-11-20T00:00:00"/>
    <x v="1"/>
    <x v="23"/>
    <x v="11"/>
  </r>
  <r>
    <n v="3"/>
    <x v="2"/>
    <n v="1"/>
    <x v="2"/>
    <s v="Meriden"/>
    <s v="United States"/>
    <s v="Raymond Messe"/>
    <x v="0"/>
    <x v="214"/>
    <x v="503"/>
    <x v="0"/>
    <n v="6450"/>
    <n v="1158"/>
    <s v="Newell 341"/>
    <x v="23"/>
    <n v="5"/>
    <x v="0"/>
    <x v="0"/>
    <n v="6.21"/>
    <n v="21"/>
    <x v="0"/>
    <d v="2016-06-24T00:00:00"/>
    <x v="2"/>
    <x v="38"/>
    <x v="6"/>
  </r>
  <r>
    <n v="4"/>
    <x v="2"/>
    <n v="3"/>
    <x v="2"/>
    <s v="Midland"/>
    <s v="United States"/>
    <s v="Ross Baird"/>
    <x v="0"/>
    <x v="229"/>
    <x v="504"/>
    <x v="3"/>
    <n v="48640"/>
    <n v="1438"/>
    <s v="Security-Tint Envelopes"/>
    <x v="5"/>
    <n v="2"/>
    <x v="3"/>
    <x v="0"/>
    <n v="7.49"/>
    <n v="15"/>
    <x v="2"/>
    <d v="2016-06-07T00:00:00"/>
    <x v="1"/>
    <x v="6"/>
    <x v="7"/>
  </r>
  <r>
    <n v="4"/>
    <x v="1"/>
    <n v="6"/>
    <x v="2"/>
    <s v="Beverly"/>
    <s v="United States"/>
    <s v="Anthony Jacobs"/>
    <x v="0"/>
    <x v="247"/>
    <x v="505"/>
    <x v="0"/>
    <n v="1915"/>
    <n v="1698"/>
    <s v="Xerox 1906"/>
    <x v="18"/>
    <n v="4"/>
    <x v="0"/>
    <x v="0"/>
    <n v="66.63"/>
    <n v="142"/>
    <x v="1"/>
    <d v="2017-01-01T00:00:00"/>
    <x v="0"/>
    <x v="24"/>
    <x v="3"/>
  </r>
  <r>
    <n v="4"/>
    <x v="1"/>
    <n v="6"/>
    <x v="2"/>
    <s v="Beverly"/>
    <s v="United States"/>
    <s v="Anthony Jacobs"/>
    <x v="0"/>
    <x v="247"/>
    <x v="505"/>
    <x v="0"/>
    <n v="1915"/>
    <n v="660"/>
    <s v="Fellowes Strictly Business Drawer File, Letter/Legal Size"/>
    <x v="131"/>
    <n v="5"/>
    <x v="0"/>
    <x v="0"/>
    <n v="84.51"/>
    <n v="704"/>
    <x v="1"/>
    <d v="2017-01-01T00:00:00"/>
    <x v="0"/>
    <x v="24"/>
    <x v="11"/>
  </r>
  <r>
    <n v="4"/>
    <x v="1"/>
    <n v="6"/>
    <x v="2"/>
    <s v="Beverly"/>
    <s v="United States"/>
    <s v="Anthony Jacobs"/>
    <x v="0"/>
    <x v="247"/>
    <x v="505"/>
    <x v="0"/>
    <n v="1915"/>
    <n v="864"/>
    <s v="Hoover Upright Vacuum With Dirt Cup"/>
    <x v="238"/>
    <n v="6"/>
    <x v="0"/>
    <x v="0"/>
    <n v="503.78"/>
    <n v="1737"/>
    <x v="1"/>
    <d v="2017-01-01T00:00:00"/>
    <x v="0"/>
    <x v="24"/>
    <x v="12"/>
  </r>
  <r>
    <n v="5"/>
    <x v="1"/>
    <n v="6"/>
    <x v="2"/>
    <s v="Aurora"/>
    <s v="United States"/>
    <s v="Barry Franz"/>
    <x v="1"/>
    <x v="248"/>
    <x v="506"/>
    <x v="1"/>
    <n v="80013"/>
    <n v="523"/>
    <s v="Dixon Ticonderoga Core-Lock Colored Pencils"/>
    <x v="38"/>
    <n v="2"/>
    <x v="1"/>
    <x v="0"/>
    <n v="2.37"/>
    <n v="15"/>
    <x v="2"/>
    <d v="2016-09-30T00:00:00"/>
    <x v="0"/>
    <x v="31"/>
    <x v="6"/>
  </r>
  <r>
    <n v="5"/>
    <x v="1"/>
    <n v="6"/>
    <x v="1"/>
    <s v="Concord"/>
    <s v="United States"/>
    <s v="William Brown"/>
    <x v="0"/>
    <x v="82"/>
    <x v="507"/>
    <x v="1"/>
    <n v="94521"/>
    <n v="554"/>
    <s v="Eldon Advantage Chair Mats for Low to Medium Pile Carpets"/>
    <x v="29"/>
    <n v="1"/>
    <x v="1"/>
    <x v="0"/>
    <n v="4.33"/>
    <n v="43"/>
    <x v="0"/>
    <d v="2016-12-17T00:00:00"/>
    <x v="0"/>
    <x v="1"/>
    <x v="9"/>
  </r>
  <r>
    <n v="0"/>
    <x v="0"/>
    <n v="0"/>
    <x v="2"/>
    <s v="Fairfield"/>
    <s v="United States"/>
    <s v="Dario Medina"/>
    <x v="1"/>
    <x v="28"/>
    <x v="508"/>
    <x v="0"/>
    <n v="45014"/>
    <n v="609"/>
    <s v="Eureka Sanitaire  Commercial Upright"/>
    <x v="201"/>
    <n v="6"/>
    <x v="0"/>
    <x v="0"/>
    <n v="59.66"/>
    <n v="795"/>
    <x v="1"/>
    <d v="2016-09-30T00:00:00"/>
    <x v="3"/>
    <x v="19"/>
    <x v="12"/>
  </r>
  <r>
    <n v="2"/>
    <x v="2"/>
    <n v="1"/>
    <x v="1"/>
    <s v="San Diego"/>
    <s v="United States"/>
    <s v="Charles Crestani"/>
    <x v="0"/>
    <x v="213"/>
    <x v="509"/>
    <x v="1"/>
    <n v="92105"/>
    <n v="1186"/>
    <s v="Nu-Dell Leatherette Frames"/>
    <x v="76"/>
    <n v="3"/>
    <x v="1"/>
    <x v="1"/>
    <n v="15.49"/>
    <n v="43"/>
    <x v="0"/>
    <d v="2016-07-22T00:00:00"/>
    <x v="2"/>
    <x v="1"/>
    <x v="9"/>
  </r>
  <r>
    <n v="2"/>
    <x v="2"/>
    <n v="1"/>
    <x v="2"/>
    <s v="San Diego"/>
    <s v="United States"/>
    <s v="Charles Crestani"/>
    <x v="0"/>
    <x v="213"/>
    <x v="509"/>
    <x v="1"/>
    <n v="92105"/>
    <n v="1680"/>
    <s v="Xerox 189"/>
    <x v="7"/>
    <n v="1"/>
    <x v="1"/>
    <x v="1"/>
    <n v="50.33"/>
    <n v="105"/>
    <x v="0"/>
    <d v="2016-07-22T00:00:00"/>
    <x v="2"/>
    <x v="1"/>
    <x v="3"/>
  </r>
  <r>
    <n v="2"/>
    <x v="2"/>
    <n v="1"/>
    <x v="2"/>
    <s v="San Diego"/>
    <s v="United States"/>
    <s v="Charles Crestani"/>
    <x v="0"/>
    <x v="213"/>
    <x v="509"/>
    <x v="1"/>
    <n v="92105"/>
    <n v="1688"/>
    <s v="Xerox 1897"/>
    <x v="9"/>
    <n v="4"/>
    <x v="1"/>
    <x v="1"/>
    <n v="9.76"/>
    <n v="20"/>
    <x v="0"/>
    <d v="2016-07-22T00:00:00"/>
    <x v="2"/>
    <x v="1"/>
    <x v="3"/>
  </r>
  <r>
    <n v="2"/>
    <x v="2"/>
    <n v="1"/>
    <x v="2"/>
    <s v="San Diego"/>
    <s v="United States"/>
    <s v="Charles Crestani"/>
    <x v="1"/>
    <x v="213"/>
    <x v="509"/>
    <x v="1"/>
    <n v="92105"/>
    <n v="1636"/>
    <s v="Wilson Jones Custom Binder Spines &amp; Labels"/>
    <x v="16"/>
    <n v="2"/>
    <x v="1"/>
    <x v="1"/>
    <n v="3.16"/>
    <n v="9"/>
    <x v="0"/>
    <d v="2016-07-22T00:00:00"/>
    <x v="2"/>
    <x v="1"/>
    <x v="2"/>
  </r>
  <r>
    <n v="0"/>
    <x v="0"/>
    <n v="0"/>
    <x v="0"/>
    <s v="Long Beach"/>
    <s v="United States"/>
    <s v="James Galang"/>
    <x v="0"/>
    <x v="214"/>
    <x v="510"/>
    <x v="0"/>
    <n v="11561"/>
    <n v="1297"/>
    <s v="Polycom SoundStation2 EX Conference phone"/>
    <x v="235"/>
    <n v="3"/>
    <x v="0"/>
    <x v="0"/>
    <n v="352.31"/>
    <n v="1215"/>
    <x v="0"/>
    <d v="2016-06-21T00:00:00"/>
    <x v="3"/>
    <x v="0"/>
    <x v="0"/>
  </r>
  <r>
    <n v="7"/>
    <x v="2"/>
    <n v="6"/>
    <x v="2"/>
    <s v="Philadelphia"/>
    <s v="United States"/>
    <s v="Mick Brown"/>
    <x v="1"/>
    <x v="249"/>
    <x v="511"/>
    <x v="0"/>
    <n v="19143"/>
    <n v="251"/>
    <s v="Avery Hi-Liter EverBold Pen Style Fluorescent Highlighters, 4/Pack"/>
    <x v="46"/>
    <n v="3"/>
    <x v="0"/>
    <x v="0"/>
    <n v="4.88"/>
    <n v="20"/>
    <x v="0"/>
    <d v="2016-01-12T00:00:00"/>
    <x v="0"/>
    <x v="12"/>
    <x v="6"/>
  </r>
  <r>
    <n v="5"/>
    <x v="2"/>
    <n v="3"/>
    <x v="2"/>
    <s v="San Francisco"/>
    <s v="United States"/>
    <s v="Damala Kotsonis"/>
    <x v="0"/>
    <x v="9"/>
    <x v="512"/>
    <x v="1"/>
    <n v="94122"/>
    <n v="1121"/>
    <s v="Newell 308"/>
    <x v="4"/>
    <n v="2"/>
    <x v="1"/>
    <x v="0"/>
    <n v="0.84"/>
    <n v="3"/>
    <x v="1"/>
    <d v="2016-03-31T00:00:00"/>
    <x v="1"/>
    <x v="1"/>
    <x v="6"/>
  </r>
  <r>
    <n v="5"/>
    <x v="2"/>
    <n v="3"/>
    <x v="2"/>
    <s v="San Francisco"/>
    <s v="United States"/>
    <s v="Damala Kotsonis"/>
    <x v="1"/>
    <x v="9"/>
    <x v="512"/>
    <x v="1"/>
    <n v="94122"/>
    <n v="1647"/>
    <s v="Wilson Jones Leather-Like Binders with DublLock Round Rings"/>
    <x v="13"/>
    <n v="4"/>
    <x v="1"/>
    <x v="0"/>
    <n v="9.43"/>
    <n v="28"/>
    <x v="1"/>
    <d v="2016-03-31T00:00:00"/>
    <x v="1"/>
    <x v="1"/>
    <x v="2"/>
  </r>
  <r>
    <n v="5"/>
    <x v="2"/>
    <n v="3"/>
    <x v="0"/>
    <s v="San Francisco"/>
    <s v="United States"/>
    <s v="Damala Kotsonis"/>
    <x v="1"/>
    <x v="9"/>
    <x v="512"/>
    <x v="1"/>
    <n v="94122"/>
    <n v="783"/>
    <s v="Griffin GC17055 Auxiliary Audio Cable"/>
    <x v="16"/>
    <n v="2"/>
    <x v="1"/>
    <x v="0"/>
    <n v="2.88"/>
    <n v="29"/>
    <x v="1"/>
    <d v="2016-03-31T00:00:00"/>
    <x v="1"/>
    <x v="1"/>
    <x v="0"/>
  </r>
  <r>
    <n v="5"/>
    <x v="1"/>
    <n v="6"/>
    <x v="2"/>
    <s v="Fresno"/>
    <s v="United States"/>
    <s v="Gene McClure"/>
    <x v="0"/>
    <x v="113"/>
    <x v="513"/>
    <x v="1"/>
    <n v="93727"/>
    <n v="780"/>
    <s v="Great White Multi-Use Recycled Paper (20Lb. and 84 Bright)"/>
    <x v="16"/>
    <n v="1"/>
    <x v="1"/>
    <x v="0"/>
    <n v="2.69"/>
    <n v="6"/>
    <x v="0"/>
    <d v="2016-08-14T00:00:00"/>
    <x v="0"/>
    <x v="1"/>
    <x v="3"/>
  </r>
  <r>
    <n v="3"/>
    <x v="2"/>
    <n v="1"/>
    <x v="0"/>
    <s v="Louisville"/>
    <s v="United States"/>
    <s v="Joel Eaton"/>
    <x v="1"/>
    <x v="197"/>
    <x v="514"/>
    <x v="1"/>
    <n v="80027"/>
    <n v="960"/>
    <s v="KeyTronic 6101 Series - Keyboard - Black"/>
    <x v="99"/>
    <n v="6"/>
    <x v="1"/>
    <x v="0"/>
    <n v="56.57"/>
    <n v="197"/>
    <x v="0"/>
    <d v="2016-06-25T00:00:00"/>
    <x v="2"/>
    <x v="31"/>
    <x v="8"/>
  </r>
  <r>
    <n v="5"/>
    <x v="1"/>
    <n v="6"/>
    <x v="2"/>
    <s v="Richmond"/>
    <s v="United States"/>
    <s v="Sarah Foster"/>
    <x v="0"/>
    <x v="140"/>
    <x v="515"/>
    <x v="3"/>
    <n v="47374"/>
    <n v="298"/>
    <s v="Belkin F9H710-06 7 Outlet SurgeMaster Surge Protector"/>
    <x v="114"/>
    <n v="11"/>
    <x v="3"/>
    <x v="0"/>
    <n v="58.03"/>
    <n v="207"/>
    <x v="0"/>
    <d v="2016-12-28T00:00:00"/>
    <x v="0"/>
    <x v="17"/>
    <x v="12"/>
  </r>
  <r>
    <n v="7"/>
    <x v="2"/>
    <n v="6"/>
    <x v="2"/>
    <s v="Chicago"/>
    <s v="United States"/>
    <s v="Nora Preis"/>
    <x v="1"/>
    <x v="18"/>
    <x v="516"/>
    <x v="3"/>
    <n v="60623"/>
    <n v="543"/>
    <s v="Economy Rollaway Files"/>
    <x v="9"/>
    <n v="1"/>
    <x v="3"/>
    <x v="0"/>
    <n v="9.91"/>
    <n v="132"/>
    <x v="0"/>
    <d v="2016-12-29T00:00:00"/>
    <x v="0"/>
    <x v="10"/>
    <x v="11"/>
  </r>
  <r>
    <n v="7"/>
    <x v="2"/>
    <n v="6"/>
    <x v="2"/>
    <s v="Chicago"/>
    <s v="United States"/>
    <s v="Nora Preis"/>
    <x v="1"/>
    <x v="18"/>
    <x v="516"/>
    <x v="3"/>
    <n v="60623"/>
    <n v="1624"/>
    <s v="White Computer Printout Paper by Universal"/>
    <x v="102"/>
    <n v="4"/>
    <x v="3"/>
    <x v="0"/>
    <n v="44.96"/>
    <n v="124"/>
    <x v="0"/>
    <d v="2016-12-29T00:00:00"/>
    <x v="0"/>
    <x v="10"/>
    <x v="3"/>
  </r>
  <r>
    <n v="7"/>
    <x v="2"/>
    <n v="6"/>
    <x v="2"/>
    <s v="Chicago"/>
    <s v="United States"/>
    <s v="Nora Preis"/>
    <x v="3"/>
    <x v="18"/>
    <x v="516"/>
    <x v="3"/>
    <n v="60623"/>
    <n v="1338"/>
    <s v="Recycled Easel Ring Binders"/>
    <x v="129"/>
    <n v="6"/>
    <x v="3"/>
    <x v="0"/>
    <n v="-31.33"/>
    <n v="18"/>
    <x v="0"/>
    <d v="2016-12-29T00:00:00"/>
    <x v="0"/>
    <x v="10"/>
    <x v="2"/>
  </r>
  <r>
    <n v="1"/>
    <x v="0"/>
    <n v="1"/>
    <x v="1"/>
    <s v="Fairfield"/>
    <s v="United States"/>
    <s v="Tracy Blumstein"/>
    <x v="6"/>
    <x v="13"/>
    <x v="517"/>
    <x v="0"/>
    <n v="45014"/>
    <n v="847"/>
    <s v="Hon Practical Foundations 30 x 60 Training Table, Light Gray/Charcoal"/>
    <x v="239"/>
    <n v="3"/>
    <x v="0"/>
    <x v="0"/>
    <n v="-122.88"/>
    <n v="410"/>
    <x v="0"/>
    <d v="2016-10-22T00:00:00"/>
    <x v="2"/>
    <x v="19"/>
    <x v="1"/>
  </r>
  <r>
    <n v="1"/>
    <x v="0"/>
    <n v="1"/>
    <x v="2"/>
    <s v="Fairfield"/>
    <s v="United States"/>
    <s v="Tracy Blumstein"/>
    <x v="1"/>
    <x v="13"/>
    <x v="517"/>
    <x v="0"/>
    <n v="45014"/>
    <n v="663"/>
    <s v="Fellowes Superior 10 Outlet Split Surge Protector"/>
    <x v="35"/>
    <n v="4"/>
    <x v="0"/>
    <x v="0"/>
    <n v="13.7"/>
    <n v="122"/>
    <x v="0"/>
    <d v="2016-10-22T00:00:00"/>
    <x v="2"/>
    <x v="19"/>
    <x v="12"/>
  </r>
  <r>
    <n v="2"/>
    <x v="1"/>
    <n v="3"/>
    <x v="1"/>
    <s v="Lake Charles"/>
    <s v="United States"/>
    <s v="Harry Greene"/>
    <x v="0"/>
    <x v="86"/>
    <x v="518"/>
    <x v="2"/>
    <n v="70601"/>
    <n v="767"/>
    <s v="Global Stack Chair without Arms, Black"/>
    <x v="44"/>
    <n v="2"/>
    <x v="2"/>
    <x v="0"/>
    <n v="12.99"/>
    <n v="52"/>
    <x v="0"/>
    <d v="2016-05-01T00:00:00"/>
    <x v="1"/>
    <x v="40"/>
    <x v="5"/>
  </r>
  <r>
    <n v="2"/>
    <x v="1"/>
    <n v="3"/>
    <x v="2"/>
    <s v="Lake Charles"/>
    <s v="United States"/>
    <s v="Harry Greene"/>
    <x v="0"/>
    <x v="86"/>
    <x v="518"/>
    <x v="2"/>
    <n v="70601"/>
    <n v="261"/>
    <s v="Avery Non-Stick Heavy Duty View Round Locking Ring Binders"/>
    <x v="13"/>
    <n v="3"/>
    <x v="2"/>
    <x v="0"/>
    <n v="8.61"/>
    <n v="18"/>
    <x v="0"/>
    <d v="2016-05-01T00:00:00"/>
    <x v="1"/>
    <x v="40"/>
    <x v="2"/>
  </r>
  <r>
    <n v="0"/>
    <x v="0"/>
    <n v="0"/>
    <x v="1"/>
    <s v="Seattle"/>
    <s v="United States"/>
    <s v="Resi Pölking"/>
    <x v="0"/>
    <x v="135"/>
    <x v="519"/>
    <x v="1"/>
    <n v="98103"/>
    <n v="393"/>
    <s v="C-Line Cubicle Keepers Polyproplyene Holder With Velcro Backings"/>
    <x v="23"/>
    <n v="3"/>
    <x v="1"/>
    <x v="1"/>
    <n v="5.53"/>
    <n v="14"/>
    <x v="0"/>
    <d v="2016-09-13T00:00:00"/>
    <x v="3"/>
    <x v="11"/>
    <x v="9"/>
  </r>
  <r>
    <n v="0"/>
    <x v="0"/>
    <n v="0"/>
    <x v="2"/>
    <s v="Seattle"/>
    <s v="United States"/>
    <s v="Resi Pölking"/>
    <x v="0"/>
    <x v="135"/>
    <x v="519"/>
    <x v="1"/>
    <n v="98103"/>
    <n v="1738"/>
    <s v="Xerox 1942"/>
    <x v="39"/>
    <n v="1"/>
    <x v="1"/>
    <x v="1"/>
    <n v="24.47"/>
    <n v="49"/>
    <x v="0"/>
    <d v="2016-09-13T00:00:00"/>
    <x v="3"/>
    <x v="11"/>
    <x v="3"/>
  </r>
  <r>
    <n v="0"/>
    <x v="0"/>
    <n v="0"/>
    <x v="2"/>
    <s v="Seattle"/>
    <s v="United States"/>
    <s v="Resi Pölking"/>
    <x v="0"/>
    <x v="135"/>
    <x v="519"/>
    <x v="1"/>
    <n v="98103"/>
    <n v="814"/>
    <s v="Holmes Replacement Filter for HEPA Air Cleaner, Medium Room"/>
    <x v="9"/>
    <n v="2"/>
    <x v="1"/>
    <x v="1"/>
    <n v="9.74"/>
    <n v="23"/>
    <x v="0"/>
    <d v="2016-09-13T00:00:00"/>
    <x v="3"/>
    <x v="11"/>
    <x v="12"/>
  </r>
  <r>
    <n v="0"/>
    <x v="0"/>
    <n v="0"/>
    <x v="2"/>
    <s v="Seattle"/>
    <s v="United States"/>
    <s v="Resi Pölking"/>
    <x v="0"/>
    <x v="135"/>
    <x v="519"/>
    <x v="1"/>
    <n v="98103"/>
    <n v="90"/>
    <s v="Acme Value Line Scissors"/>
    <x v="38"/>
    <n v="2"/>
    <x v="1"/>
    <x v="1"/>
    <n v="2.19"/>
    <n v="7"/>
    <x v="0"/>
    <d v="2016-09-13T00:00:00"/>
    <x v="3"/>
    <x v="11"/>
    <x v="15"/>
  </r>
  <r>
    <n v="0"/>
    <x v="0"/>
    <n v="0"/>
    <x v="2"/>
    <s v="Seattle"/>
    <s v="United States"/>
    <s v="Resi Pölking"/>
    <x v="0"/>
    <x v="135"/>
    <x v="519"/>
    <x v="1"/>
    <n v="98103"/>
    <n v="1221"/>
    <s v="OIC Thumb-Tacks"/>
    <x v="16"/>
    <n v="5"/>
    <x v="1"/>
    <x v="1"/>
    <n v="2.68"/>
    <n v="6"/>
    <x v="0"/>
    <d v="2016-09-13T00:00:00"/>
    <x v="3"/>
    <x v="11"/>
    <x v="4"/>
  </r>
  <r>
    <n v="0"/>
    <x v="0"/>
    <n v="0"/>
    <x v="0"/>
    <s v="Seattle"/>
    <s v="United States"/>
    <s v="Resi Pölking"/>
    <x v="0"/>
    <x v="135"/>
    <x v="519"/>
    <x v="1"/>
    <n v="98103"/>
    <n v="1033"/>
    <s v="Logitech Wireless Performance Mouse MX for PC and Mac"/>
    <x v="65"/>
    <n v="2"/>
    <x v="1"/>
    <x v="1"/>
    <n v="75.989999999999995"/>
    <n v="200"/>
    <x v="0"/>
    <d v="2016-09-13T00:00:00"/>
    <x v="3"/>
    <x v="11"/>
    <x v="8"/>
  </r>
  <r>
    <n v="0"/>
    <x v="0"/>
    <n v="0"/>
    <x v="0"/>
    <s v="Seattle"/>
    <s v="United States"/>
    <s v="Resi Pölking"/>
    <x v="0"/>
    <x v="135"/>
    <x v="519"/>
    <x v="1"/>
    <n v="98103"/>
    <n v="1617"/>
    <s v="WD My Passport Ultra 500GB Portable External Hard Drive"/>
    <x v="14"/>
    <n v="2"/>
    <x v="1"/>
    <x v="1"/>
    <n v="20.059999999999999"/>
    <n v="118"/>
    <x v="0"/>
    <d v="2016-09-13T00:00:00"/>
    <x v="3"/>
    <x v="11"/>
    <x v="8"/>
  </r>
  <r>
    <n v="0"/>
    <x v="0"/>
    <n v="0"/>
    <x v="0"/>
    <s v="Seattle"/>
    <s v="United States"/>
    <s v="Resi Pölking"/>
    <x v="0"/>
    <x v="135"/>
    <x v="519"/>
    <x v="1"/>
    <n v="98103"/>
    <n v="1084"/>
    <s v="Memorex Mini Travel Drive 64 GB USB 2.0 Flash Drive"/>
    <x v="240"/>
    <n v="4"/>
    <x v="1"/>
    <x v="1"/>
    <n v="60.88"/>
    <n v="145"/>
    <x v="0"/>
    <d v="2016-09-13T00:00:00"/>
    <x v="3"/>
    <x v="11"/>
    <x v="8"/>
  </r>
  <r>
    <n v="4"/>
    <x v="1"/>
    <n v="6"/>
    <x v="1"/>
    <s v="Philadelphia"/>
    <s v="United States"/>
    <s v="Troy Staebel"/>
    <x v="6"/>
    <x v="250"/>
    <x v="520"/>
    <x v="0"/>
    <n v="19143"/>
    <n v="428"/>
    <s v="Chromcraft Rectangular Conference Tables"/>
    <x v="241"/>
    <n v="6"/>
    <x v="0"/>
    <x v="0"/>
    <n v="-227.49"/>
    <n v="853"/>
    <x v="0"/>
    <d v="2016-08-20T00:00:00"/>
    <x v="0"/>
    <x v="12"/>
    <x v="1"/>
  </r>
  <r>
    <n v="0"/>
    <x v="0"/>
    <n v="0"/>
    <x v="0"/>
    <s v="Charlotte"/>
    <s v="United States"/>
    <s v="Jack Garza"/>
    <x v="1"/>
    <x v="166"/>
    <x v="521"/>
    <x v="2"/>
    <n v="28205"/>
    <n v="1064"/>
    <s v="Maxell 74 Minute CDR, 10/Pack"/>
    <x v="46"/>
    <n v="3"/>
    <x v="2"/>
    <x v="0"/>
    <n v="4.99"/>
    <n v="23"/>
    <x v="0"/>
    <d v="2016-10-08T00:00:00"/>
    <x v="3"/>
    <x v="16"/>
    <x v="8"/>
  </r>
  <r>
    <n v="0"/>
    <x v="0"/>
    <n v="0"/>
    <x v="2"/>
    <s v="Springfield"/>
    <s v="United States"/>
    <s v="Scot Wooten"/>
    <x v="1"/>
    <x v="213"/>
    <x v="522"/>
    <x v="0"/>
    <n v="45503"/>
    <n v="647"/>
    <s v="Fellowes Neat Ideas Storage Cubes"/>
    <x v="47"/>
    <n v="1"/>
    <x v="0"/>
    <x v="0"/>
    <n v="-5.2"/>
    <n v="26"/>
    <x v="0"/>
    <d v="2016-07-20T00:00:00"/>
    <x v="3"/>
    <x v="19"/>
    <x v="11"/>
  </r>
  <r>
    <n v="0"/>
    <x v="0"/>
    <n v="0"/>
    <x v="2"/>
    <s v="Springfield"/>
    <s v="United States"/>
    <s v="Scot Wooten"/>
    <x v="4"/>
    <x v="213"/>
    <x v="522"/>
    <x v="0"/>
    <n v="45503"/>
    <n v="901"/>
    <s v="Ibico Plastic Spiral Binding Combs"/>
    <x v="31"/>
    <n v="3"/>
    <x v="0"/>
    <x v="0"/>
    <n v="-21.89"/>
    <n v="27"/>
    <x v="0"/>
    <d v="2016-07-20T00:00:00"/>
    <x v="3"/>
    <x v="19"/>
    <x v="2"/>
  </r>
  <r>
    <n v="6"/>
    <x v="0"/>
    <n v="6"/>
    <x v="2"/>
    <s v="Lodi"/>
    <s v="United States"/>
    <s v="Edward Hooks"/>
    <x v="0"/>
    <x v="251"/>
    <x v="523"/>
    <x v="1"/>
    <n v="95240"/>
    <n v="1319"/>
    <s v="Prismacolor Color Pencil Set"/>
    <x v="43"/>
    <n v="2"/>
    <x v="1"/>
    <x v="0"/>
    <n v="16.27"/>
    <n v="40"/>
    <x v="1"/>
    <d v="2016-04-18T00:00:00"/>
    <x v="0"/>
    <x v="1"/>
    <x v="6"/>
  </r>
  <r>
    <n v="5"/>
    <x v="2"/>
    <n v="3"/>
    <x v="2"/>
    <s v="Seattle"/>
    <s v="United States"/>
    <s v="Ivan Gibson"/>
    <x v="0"/>
    <x v="111"/>
    <x v="524"/>
    <x v="1"/>
    <n v="98103"/>
    <n v="1719"/>
    <s v="Xerox 1925"/>
    <x v="8"/>
    <n v="2"/>
    <x v="1"/>
    <x v="0"/>
    <n v="27.88"/>
    <n v="62"/>
    <x v="0"/>
    <d v="2016-10-23T00:00:00"/>
    <x v="1"/>
    <x v="11"/>
    <x v="3"/>
  </r>
  <r>
    <n v="5"/>
    <x v="2"/>
    <n v="3"/>
    <x v="2"/>
    <s v="Seattle"/>
    <s v="United States"/>
    <s v="Ivan Gibson"/>
    <x v="1"/>
    <x v="111"/>
    <x v="524"/>
    <x v="1"/>
    <n v="98103"/>
    <n v="463"/>
    <s v="Computer Printout Index Tabs"/>
    <x v="36"/>
    <n v="1"/>
    <x v="1"/>
    <x v="0"/>
    <n v="0.47"/>
    <n v="1"/>
    <x v="0"/>
    <d v="2016-10-23T00:00:00"/>
    <x v="1"/>
    <x v="11"/>
    <x v="2"/>
  </r>
  <r>
    <n v="5"/>
    <x v="1"/>
    <n v="6"/>
    <x v="1"/>
    <s v="Hialeah"/>
    <s v="United States"/>
    <s v="Dan Lawera"/>
    <x v="1"/>
    <x v="252"/>
    <x v="525"/>
    <x v="2"/>
    <n v="33012"/>
    <n v="617"/>
    <s v="Executive Impressions 13 Clairmont Wall Clock"/>
    <x v="29"/>
    <n v="1"/>
    <x v="2"/>
    <x v="0"/>
    <n v="4.04"/>
    <n v="15"/>
    <x v="0"/>
    <d v="2016-10-20T00:00:00"/>
    <x v="0"/>
    <x v="2"/>
    <x v="9"/>
  </r>
  <r>
    <n v="2"/>
    <x v="2"/>
    <n v="1"/>
    <x v="1"/>
    <s v="Lowell"/>
    <s v="United States"/>
    <s v="Anna Andreadi"/>
    <x v="0"/>
    <x v="171"/>
    <x v="526"/>
    <x v="0"/>
    <n v="1852"/>
    <n v="1595"/>
    <s v="Ultra Door Push Plate"/>
    <x v="16"/>
    <n v="2"/>
    <x v="0"/>
    <x v="0"/>
    <n v="3.24"/>
    <n v="10"/>
    <x v="0"/>
    <d v="2016-12-03T00:00:00"/>
    <x v="2"/>
    <x v="24"/>
    <x v="9"/>
  </r>
  <r>
    <n v="2"/>
    <x v="2"/>
    <n v="1"/>
    <x v="1"/>
    <s v="Lowell"/>
    <s v="United States"/>
    <s v="Anna Andreadi"/>
    <x v="0"/>
    <x v="171"/>
    <x v="526"/>
    <x v="0"/>
    <n v="1852"/>
    <n v="996"/>
    <s v="Linden 10 Round Wall Clock, Black"/>
    <x v="43"/>
    <n v="3"/>
    <x v="0"/>
    <x v="0"/>
    <n v="15.59"/>
    <n v="46"/>
    <x v="0"/>
    <d v="2016-12-03T00:00:00"/>
    <x v="2"/>
    <x v="24"/>
    <x v="9"/>
  </r>
  <r>
    <n v="2"/>
    <x v="2"/>
    <n v="1"/>
    <x v="0"/>
    <s v="Lowell"/>
    <s v="United States"/>
    <s v="Anna Andreadi"/>
    <x v="0"/>
    <x v="171"/>
    <x v="526"/>
    <x v="0"/>
    <n v="1852"/>
    <n v="435"/>
    <s v="Cisco IP Phone 7961G VoIP phone - Dark gray"/>
    <x v="109"/>
    <n v="2"/>
    <x v="0"/>
    <x v="0"/>
    <n v="78.849999999999994"/>
    <n v="272"/>
    <x v="0"/>
    <d v="2016-12-03T00:00:00"/>
    <x v="2"/>
    <x v="24"/>
    <x v="0"/>
  </r>
  <r>
    <n v="5"/>
    <x v="2"/>
    <n v="3"/>
    <x v="2"/>
    <s v="San Francisco"/>
    <s v="United States"/>
    <s v="Zuschuss Donatelli"/>
    <x v="0"/>
    <x v="17"/>
    <x v="527"/>
    <x v="1"/>
    <n v="94109"/>
    <n v="1158"/>
    <s v="Newell 341"/>
    <x v="38"/>
    <n v="2"/>
    <x v="1"/>
    <x v="1"/>
    <n v="2.48"/>
    <n v="9"/>
    <x v="0"/>
    <d v="2016-09-01T00:00:00"/>
    <x v="1"/>
    <x v="1"/>
    <x v="6"/>
  </r>
  <r>
    <n v="5"/>
    <x v="2"/>
    <n v="3"/>
    <x v="0"/>
    <s v="San Francisco"/>
    <s v="United States"/>
    <s v="Zuschuss Donatelli"/>
    <x v="1"/>
    <x v="17"/>
    <x v="527"/>
    <x v="1"/>
    <n v="94109"/>
    <n v="438"/>
    <s v="Cisco SPA 501G IP Phone"/>
    <x v="43"/>
    <n v="3"/>
    <x v="1"/>
    <x v="1"/>
    <n v="16.010000000000002"/>
    <n v="213"/>
    <x v="0"/>
    <d v="2016-09-01T00:00:00"/>
    <x v="1"/>
    <x v="1"/>
    <x v="0"/>
  </r>
  <r>
    <n v="5"/>
    <x v="2"/>
    <n v="3"/>
    <x v="2"/>
    <s v="San Francisco"/>
    <s v="United States"/>
    <s v="Zuschuss Donatelli"/>
    <x v="1"/>
    <x v="17"/>
    <x v="527"/>
    <x v="1"/>
    <n v="94109"/>
    <n v="1642"/>
    <s v="Wilson Jones Hanging View Binder, White, 1"/>
    <x v="5"/>
    <n v="4"/>
    <x v="1"/>
    <x v="1"/>
    <n v="7.38"/>
    <n v="23"/>
    <x v="0"/>
    <d v="2016-09-01T00:00:00"/>
    <x v="1"/>
    <x v="1"/>
    <x v="2"/>
  </r>
  <r>
    <n v="6"/>
    <x v="0"/>
    <n v="6"/>
    <x v="2"/>
    <s v="Anaheim"/>
    <s v="United States"/>
    <s v="Maribeth Dona"/>
    <x v="0"/>
    <x v="247"/>
    <x v="528"/>
    <x v="1"/>
    <n v="92804"/>
    <n v="73"/>
    <s v="Acme Box Cutter Scissors"/>
    <x v="44"/>
    <n v="5"/>
    <x v="1"/>
    <x v="0"/>
    <n v="13.3"/>
    <n v="51"/>
    <x v="0"/>
    <d v="2017-01-03T00:00:00"/>
    <x v="0"/>
    <x v="1"/>
    <x v="15"/>
  </r>
  <r>
    <n v="6"/>
    <x v="0"/>
    <n v="6"/>
    <x v="2"/>
    <s v="Anaheim"/>
    <s v="United States"/>
    <s v="Maribeth Dona"/>
    <x v="0"/>
    <x v="247"/>
    <x v="528"/>
    <x v="1"/>
    <n v="92804"/>
    <n v="420"/>
    <s v="Carina Mini System Audio Rack, Model AR050B"/>
    <x v="26"/>
    <n v="9"/>
    <x v="1"/>
    <x v="0"/>
    <n v="29.96"/>
    <n v="999"/>
    <x v="0"/>
    <d v="2017-01-03T00:00:00"/>
    <x v="0"/>
    <x v="1"/>
    <x v="11"/>
  </r>
  <r>
    <n v="5"/>
    <x v="1"/>
    <n v="6"/>
    <x v="0"/>
    <s v="Santa Fe"/>
    <s v="United States"/>
    <s v="Shirley Jackson"/>
    <x v="0"/>
    <x v="253"/>
    <x v="529"/>
    <x v="1"/>
    <n v="87505"/>
    <n v="962"/>
    <s v="KeyTronic KT400U2 - Keyboard - Black"/>
    <x v="42"/>
    <n v="9"/>
    <x v="1"/>
    <x v="0"/>
    <n v="18.5"/>
    <n v="93"/>
    <x v="0"/>
    <d v="2016-09-05T00:00:00"/>
    <x v="0"/>
    <x v="7"/>
    <x v="8"/>
  </r>
  <r>
    <n v="6"/>
    <x v="0"/>
    <n v="6"/>
    <x v="2"/>
    <s v="Baltimore"/>
    <s v="United States"/>
    <s v="Resi Pölking"/>
    <x v="0"/>
    <x v="254"/>
    <x v="530"/>
    <x v="0"/>
    <n v="21215"/>
    <n v="1740"/>
    <s v="Xerox 1944"/>
    <x v="99"/>
    <n v="3"/>
    <x v="0"/>
    <x v="0"/>
    <n v="56.98"/>
    <n v="116"/>
    <x v="0"/>
    <d v="2016-05-30T00:00:00"/>
    <x v="0"/>
    <x v="35"/>
    <x v="3"/>
  </r>
  <r>
    <n v="5"/>
    <x v="2"/>
    <n v="3"/>
    <x v="1"/>
    <s v="Fresno"/>
    <s v="United States"/>
    <s v="Maurice Satty"/>
    <x v="0"/>
    <x v="255"/>
    <x v="531"/>
    <x v="1"/>
    <n v="93727"/>
    <n v="488"/>
    <s v="DAX Contemporary Wood Frame with Silver Metal Mat, Desktop, 11 x 14 Size"/>
    <x v="76"/>
    <n v="2"/>
    <x v="1"/>
    <x v="0"/>
    <n v="14.57"/>
    <n v="40"/>
    <x v="0"/>
    <d v="2016-03-29T00:00:00"/>
    <x v="1"/>
    <x v="1"/>
    <x v="9"/>
  </r>
  <r>
    <n v="7"/>
    <x v="2"/>
    <n v="6"/>
    <x v="0"/>
    <s v="Decatur"/>
    <s v="United States"/>
    <s v="Evan Henry"/>
    <x v="0"/>
    <x v="256"/>
    <x v="532"/>
    <x v="2"/>
    <n v="35601"/>
    <n v="1279"/>
    <s v="Plantronics Encore H101 Dual Earpieces Headset"/>
    <x v="44"/>
    <n v="1"/>
    <x v="2"/>
    <x v="1"/>
    <n v="12.59"/>
    <n v="45"/>
    <x v="0"/>
    <d v="2016-05-29T00:00:00"/>
    <x v="0"/>
    <x v="29"/>
    <x v="0"/>
  </r>
  <r>
    <n v="7"/>
    <x v="2"/>
    <n v="6"/>
    <x v="0"/>
    <s v="Decatur"/>
    <s v="United States"/>
    <s v="Evan Henry"/>
    <x v="0"/>
    <x v="256"/>
    <x v="532"/>
    <x v="2"/>
    <n v="35601"/>
    <n v="1178"/>
    <s v="Nortel Networks T7316 E Nt8 B27"/>
    <x v="130"/>
    <n v="2"/>
    <x v="2"/>
    <x v="1"/>
    <n v="34"/>
    <n v="136"/>
    <x v="0"/>
    <d v="2016-05-29T00:00:00"/>
    <x v="0"/>
    <x v="29"/>
    <x v="0"/>
  </r>
  <r>
    <n v="4"/>
    <x v="1"/>
    <n v="6"/>
    <x v="1"/>
    <s v="Dallas"/>
    <s v="United States"/>
    <s v="Katherine Murray"/>
    <x v="2"/>
    <x v="213"/>
    <x v="533"/>
    <x v="3"/>
    <n v="75217"/>
    <n v="828"/>
    <s v="HON 5400 Series Task Chairs for Big and Tall"/>
    <x v="242"/>
    <n v="2"/>
    <x v="3"/>
    <x v="0"/>
    <n v="-140.19999999999999"/>
    <n v="981"/>
    <x v="2"/>
    <d v="2016-07-24T00:00:00"/>
    <x v="0"/>
    <x v="4"/>
    <x v="5"/>
  </r>
  <r>
    <n v="4"/>
    <x v="1"/>
    <n v="6"/>
    <x v="1"/>
    <s v="Dallas"/>
    <s v="United States"/>
    <s v="Katherine Murray"/>
    <x v="7"/>
    <x v="213"/>
    <x v="533"/>
    <x v="3"/>
    <n v="75217"/>
    <n v="1618"/>
    <s v="Westinghouse Clip-On Gooseneck Lamps"/>
    <x v="100"/>
    <n v="5"/>
    <x v="3"/>
    <x v="0"/>
    <n v="-14.23"/>
    <n v="17"/>
    <x v="2"/>
    <d v="2016-07-24T00:00:00"/>
    <x v="0"/>
    <x v="4"/>
    <x v="9"/>
  </r>
  <r>
    <n v="4"/>
    <x v="1"/>
    <n v="6"/>
    <x v="2"/>
    <s v="Dallas"/>
    <s v="United States"/>
    <s v="Katherine Murray"/>
    <x v="1"/>
    <x v="213"/>
    <x v="533"/>
    <x v="3"/>
    <n v="75217"/>
    <n v="982"/>
    <s v="Letter Size Cart"/>
    <x v="243"/>
    <n v="3"/>
    <x v="3"/>
    <x v="0"/>
    <n v="38.57"/>
    <n v="343"/>
    <x v="2"/>
    <d v="2016-07-24T00:00:00"/>
    <x v="0"/>
    <x v="4"/>
    <x v="11"/>
  </r>
  <r>
    <n v="2"/>
    <x v="1"/>
    <n v="3"/>
    <x v="1"/>
    <s v="San Francisco"/>
    <s v="United States"/>
    <s v="Ken Lonsdale"/>
    <x v="0"/>
    <x v="257"/>
    <x v="534"/>
    <x v="1"/>
    <n v="94122"/>
    <n v="1505"/>
    <s v="Staple-based wall hangings"/>
    <x v="130"/>
    <n v="8"/>
    <x v="1"/>
    <x v="0"/>
    <n v="34.28"/>
    <n v="78"/>
    <x v="0"/>
    <d v="2016-07-27T00:00:00"/>
    <x v="1"/>
    <x v="1"/>
    <x v="9"/>
  </r>
  <r>
    <n v="2"/>
    <x v="1"/>
    <n v="3"/>
    <x v="2"/>
    <s v="San Francisco"/>
    <s v="United States"/>
    <s v="Ken Lonsdale"/>
    <x v="0"/>
    <x v="257"/>
    <x v="534"/>
    <x v="1"/>
    <n v="94122"/>
    <n v="652"/>
    <s v="Fellowes Personal Hanging Folder Files, Navy"/>
    <x v="76"/>
    <n v="4"/>
    <x v="1"/>
    <x v="0"/>
    <n v="15.04"/>
    <n v="54"/>
    <x v="0"/>
    <d v="2016-07-27T00:00:00"/>
    <x v="1"/>
    <x v="1"/>
    <x v="11"/>
  </r>
  <r>
    <n v="2"/>
    <x v="1"/>
    <n v="3"/>
    <x v="2"/>
    <s v="San Francisco"/>
    <s v="United States"/>
    <s v="Ken Lonsdale"/>
    <x v="0"/>
    <x v="257"/>
    <x v="534"/>
    <x v="1"/>
    <n v="94122"/>
    <n v="806"/>
    <s v="High Speed Automatic Electric Letter Opener"/>
    <x v="86"/>
    <n v="5"/>
    <x v="1"/>
    <x v="0"/>
    <n v="327.51"/>
    <n v="8188"/>
    <x v="0"/>
    <d v="2016-07-27T00:00:00"/>
    <x v="1"/>
    <x v="1"/>
    <x v="15"/>
  </r>
  <r>
    <n v="5"/>
    <x v="1"/>
    <n v="6"/>
    <x v="1"/>
    <s v="Chicago"/>
    <s v="United States"/>
    <s v="Michelle Moray"/>
    <x v="2"/>
    <x v="216"/>
    <x v="535"/>
    <x v="3"/>
    <n v="60623"/>
    <n v="743"/>
    <s v="Global Commerce Series Low-Back Swivel/Tilt Chairs"/>
    <x v="47"/>
    <n v="2"/>
    <x v="3"/>
    <x v="0"/>
    <n v="-5.14"/>
    <n v="360"/>
    <x v="0"/>
    <d v="2016-05-31T00:00:00"/>
    <x v="0"/>
    <x v="10"/>
    <x v="5"/>
  </r>
  <r>
    <n v="5"/>
    <x v="1"/>
    <n v="6"/>
    <x v="2"/>
    <s v="Chicago"/>
    <s v="United States"/>
    <s v="Michelle Moray"/>
    <x v="1"/>
    <x v="216"/>
    <x v="535"/>
    <x v="3"/>
    <n v="60623"/>
    <n v="525"/>
    <s v="DIXON Ticonderoga Erasable Checking Pencils"/>
    <x v="16"/>
    <n v="3"/>
    <x v="3"/>
    <x v="0"/>
    <n v="3.18"/>
    <n v="13"/>
    <x v="0"/>
    <d v="2016-05-31T00:00:00"/>
    <x v="0"/>
    <x v="10"/>
    <x v="6"/>
  </r>
  <r>
    <n v="5"/>
    <x v="1"/>
    <n v="6"/>
    <x v="2"/>
    <s v="Chicago"/>
    <s v="United States"/>
    <s v="Michelle Moray"/>
    <x v="1"/>
    <x v="216"/>
    <x v="535"/>
    <x v="3"/>
    <n v="60623"/>
    <n v="1384"/>
    <s v="SAFCO Mobile Desk Side File, Wire Frame"/>
    <x v="10"/>
    <n v="3"/>
    <x v="3"/>
    <x v="0"/>
    <n v="7.7"/>
    <n v="103"/>
    <x v="0"/>
    <d v="2016-05-31T00:00:00"/>
    <x v="0"/>
    <x v="10"/>
    <x v="11"/>
  </r>
  <r>
    <n v="7"/>
    <x v="2"/>
    <n v="6"/>
    <x v="1"/>
    <s v="San Francisco"/>
    <s v="United States"/>
    <s v="Denny Joy"/>
    <x v="0"/>
    <x v="61"/>
    <x v="536"/>
    <x v="1"/>
    <n v="94110"/>
    <n v="1041"/>
    <s v="Luxo Economy Swing Arm Lamp"/>
    <x v="54"/>
    <n v="2"/>
    <x v="1"/>
    <x v="0"/>
    <n v="11.17"/>
    <n v="40"/>
    <x v="1"/>
    <d v="2016-12-15T00:00:00"/>
    <x v="0"/>
    <x v="1"/>
    <x v="9"/>
  </r>
  <r>
    <n v="7"/>
    <x v="2"/>
    <n v="6"/>
    <x v="1"/>
    <s v="San Francisco"/>
    <s v="United States"/>
    <s v="Denny Joy"/>
    <x v="0"/>
    <x v="61"/>
    <x v="536"/>
    <x v="1"/>
    <n v="94110"/>
    <n v="494"/>
    <s v="DAX Natural Wood-Tone Poster Frame"/>
    <x v="64"/>
    <n v="3"/>
    <x v="1"/>
    <x v="0"/>
    <n v="28.6"/>
    <n v="79"/>
    <x v="1"/>
    <d v="2016-12-15T00:00:00"/>
    <x v="0"/>
    <x v="1"/>
    <x v="9"/>
  </r>
  <r>
    <n v="5"/>
    <x v="2"/>
    <n v="3"/>
    <x v="2"/>
    <s v="Detroit"/>
    <s v="United States"/>
    <s v="Heather Kirkland"/>
    <x v="0"/>
    <x v="258"/>
    <x v="537"/>
    <x v="3"/>
    <n v="48234"/>
    <n v="532"/>
    <s v="Dot Matrix Printer Tape Reel Labels, White, 5000/Box"/>
    <x v="244"/>
    <n v="5"/>
    <x v="3"/>
    <x v="0"/>
    <n v="240.86"/>
    <n v="492"/>
    <x v="1"/>
    <d v="2016-06-15T00:00:00"/>
    <x v="1"/>
    <x v="6"/>
    <x v="10"/>
  </r>
  <r>
    <n v="6"/>
    <x v="0"/>
    <n v="6"/>
    <x v="2"/>
    <s v="Detroit"/>
    <s v="United States"/>
    <s v="Maribeth Schnelling"/>
    <x v="0"/>
    <x v="35"/>
    <x v="538"/>
    <x v="3"/>
    <n v="48227"/>
    <n v="122"/>
    <s v="Alphabetical Labels for Top Tab Filing"/>
    <x v="125"/>
    <n v="7"/>
    <x v="3"/>
    <x v="0"/>
    <n v="51.8"/>
    <n v="104"/>
    <x v="0"/>
    <d v="2016-09-15T00:00:00"/>
    <x v="0"/>
    <x v="6"/>
    <x v="10"/>
  </r>
  <r>
    <n v="4"/>
    <x v="1"/>
    <n v="6"/>
    <x v="1"/>
    <s v="Seattle"/>
    <s v="United States"/>
    <s v="Gary Hwang"/>
    <x v="0"/>
    <x v="58"/>
    <x v="539"/>
    <x v="1"/>
    <n v="98105"/>
    <n v="592"/>
    <s v="Eldon Wave Desk Accessories"/>
    <x v="16"/>
    <n v="3"/>
    <x v="1"/>
    <x v="0"/>
    <n v="2.62"/>
    <n v="6"/>
    <x v="0"/>
    <d v="2016-06-21T00:00:00"/>
    <x v="0"/>
    <x v="11"/>
    <x v="9"/>
  </r>
  <r>
    <n v="4"/>
    <x v="1"/>
    <n v="6"/>
    <x v="2"/>
    <s v="Seattle"/>
    <s v="United States"/>
    <s v="Gary Hwang"/>
    <x v="0"/>
    <x v="58"/>
    <x v="539"/>
    <x v="1"/>
    <n v="98105"/>
    <n v="1216"/>
    <s v="OIC Binder Clips"/>
    <x v="13"/>
    <n v="5"/>
    <x v="1"/>
    <x v="0"/>
    <n v="8.9499999999999993"/>
    <n v="18"/>
    <x v="0"/>
    <d v="2016-06-21T00:00:00"/>
    <x v="0"/>
    <x v="11"/>
    <x v="4"/>
  </r>
  <r>
    <n v="4"/>
    <x v="1"/>
    <n v="6"/>
    <x v="2"/>
    <s v="Seattle"/>
    <s v="United States"/>
    <s v="Gary Hwang"/>
    <x v="1"/>
    <x v="58"/>
    <x v="539"/>
    <x v="1"/>
    <n v="98105"/>
    <n v="684"/>
    <s v="GBC DocuBind P400 Electric Binding System"/>
    <x v="245"/>
    <n v="3"/>
    <x v="1"/>
    <x v="0"/>
    <n v="1061.57"/>
    <n v="3266"/>
    <x v="0"/>
    <d v="2016-06-21T00:00:00"/>
    <x v="0"/>
    <x v="11"/>
    <x v="2"/>
  </r>
  <r>
    <n v="4"/>
    <x v="1"/>
    <n v="6"/>
    <x v="0"/>
    <s v="Jamestown"/>
    <s v="United States"/>
    <s v="John Murray"/>
    <x v="0"/>
    <x v="14"/>
    <x v="540"/>
    <x v="0"/>
    <n v="14701"/>
    <n v="144"/>
    <s v="Apple iPhone 5"/>
    <x v="246"/>
    <n v="7"/>
    <x v="0"/>
    <x v="0"/>
    <n v="1228.18"/>
    <n v="4549"/>
    <x v="0"/>
    <d v="2016-11-23T00:00:00"/>
    <x v="0"/>
    <x v="0"/>
    <x v="0"/>
  </r>
  <r>
    <n v="2"/>
    <x v="1"/>
    <n v="3"/>
    <x v="2"/>
    <s v="San Francisco"/>
    <s v="United States"/>
    <s v="Jeremy Pistek"/>
    <x v="0"/>
    <x v="41"/>
    <x v="541"/>
    <x v="1"/>
    <n v="94110"/>
    <n v="1373"/>
    <s v="SAFCO Boltless Steel Shelving"/>
    <x v="16"/>
    <n v="3"/>
    <x v="1"/>
    <x v="0"/>
    <n v="3.41"/>
    <n v="341"/>
    <x v="0"/>
    <d v="2016-11-11T00:00:00"/>
    <x v="1"/>
    <x v="1"/>
    <x v="11"/>
  </r>
  <r>
    <n v="2"/>
    <x v="1"/>
    <n v="3"/>
    <x v="1"/>
    <s v="San Francisco"/>
    <s v="United States"/>
    <s v="Jeremy Pistek"/>
    <x v="5"/>
    <x v="41"/>
    <x v="541"/>
    <x v="1"/>
    <n v="94110"/>
    <n v="1437"/>
    <s v="Sauder Mission Library with Doors, Fruitwood Finish"/>
    <x v="9"/>
    <n v="2"/>
    <x v="1"/>
    <x v="0"/>
    <n v="10.48"/>
    <n v="223"/>
    <x v="0"/>
    <d v="2016-11-11T00:00:00"/>
    <x v="1"/>
    <x v="1"/>
    <x v="14"/>
  </r>
  <r>
    <n v="2"/>
    <x v="1"/>
    <n v="3"/>
    <x v="0"/>
    <s v="San Francisco"/>
    <s v="United States"/>
    <s v="Jeremy Pistek"/>
    <x v="1"/>
    <x v="41"/>
    <x v="541"/>
    <x v="1"/>
    <n v="94110"/>
    <n v="1395"/>
    <s v="Samsung Galaxy Note 3"/>
    <x v="247"/>
    <n v="4"/>
    <x v="1"/>
    <x v="0"/>
    <n v="88"/>
    <n v="704"/>
    <x v="0"/>
    <d v="2016-11-11T00:00:00"/>
    <x v="1"/>
    <x v="1"/>
    <x v="0"/>
  </r>
  <r>
    <n v="2"/>
    <x v="1"/>
    <n v="3"/>
    <x v="2"/>
    <s v="San Francisco"/>
    <s v="United States"/>
    <s v="Jeremy Pistek"/>
    <x v="0"/>
    <x v="41"/>
    <x v="541"/>
    <x v="1"/>
    <n v="94110"/>
    <n v="502"/>
    <s v="Decoflex Hanging Personal Folder File, Blue"/>
    <x v="140"/>
    <n v="6"/>
    <x v="1"/>
    <x v="0"/>
    <n v="24.98"/>
    <n v="93"/>
    <x v="0"/>
    <d v="2016-11-11T00:00:00"/>
    <x v="1"/>
    <x v="1"/>
    <x v="11"/>
  </r>
  <r>
    <n v="2"/>
    <x v="1"/>
    <n v="3"/>
    <x v="2"/>
    <s v="San Francisco"/>
    <s v="United States"/>
    <s v="Jeremy Pistek"/>
    <x v="0"/>
    <x v="41"/>
    <x v="541"/>
    <x v="1"/>
    <n v="94110"/>
    <n v="1337"/>
    <s v="Recycled Desk Saver Line While You Were Out Book, 5 1/2 X 4"/>
    <x v="64"/>
    <n v="7"/>
    <x v="1"/>
    <x v="0"/>
    <n v="28.82"/>
    <n v="63"/>
    <x v="0"/>
    <d v="2016-11-11T00:00:00"/>
    <x v="1"/>
    <x v="1"/>
    <x v="3"/>
  </r>
  <r>
    <n v="2"/>
    <x v="1"/>
    <n v="3"/>
    <x v="2"/>
    <s v="San Francisco"/>
    <s v="United States"/>
    <s v="Jeremy Pistek"/>
    <x v="0"/>
    <x v="41"/>
    <x v="541"/>
    <x v="1"/>
    <n v="94110"/>
    <n v="1705"/>
    <s v="Xerox 1912"/>
    <x v="12"/>
    <n v="5"/>
    <x v="1"/>
    <x v="0"/>
    <n v="45.53"/>
    <n v="95"/>
    <x v="0"/>
    <d v="2016-11-11T00:00:00"/>
    <x v="1"/>
    <x v="1"/>
    <x v="3"/>
  </r>
  <r>
    <n v="4"/>
    <x v="1"/>
    <n v="6"/>
    <x v="1"/>
    <s v="Philadelphia"/>
    <s v="United States"/>
    <s v="Craig Molinari"/>
    <x v="1"/>
    <x v="143"/>
    <x v="542"/>
    <x v="0"/>
    <n v="19140"/>
    <n v="484"/>
    <s v="DAX Black Cherry Wood-Tone Poster Frame"/>
    <x v="46"/>
    <n v="1"/>
    <x v="0"/>
    <x v="0"/>
    <n v="4.7699999999999996"/>
    <n v="21"/>
    <x v="1"/>
    <d v="2016-09-30T00:00:00"/>
    <x v="0"/>
    <x v="12"/>
    <x v="9"/>
  </r>
  <r>
    <n v="4"/>
    <x v="1"/>
    <n v="6"/>
    <x v="2"/>
    <s v="Philadelphia"/>
    <s v="United States"/>
    <s v="Craig Molinari"/>
    <x v="1"/>
    <x v="143"/>
    <x v="542"/>
    <x v="0"/>
    <n v="19140"/>
    <n v="63"/>
    <s v="Acco Six-Outlet Power Strip, 4 Cord Length"/>
    <x v="16"/>
    <n v="6"/>
    <x v="0"/>
    <x v="0"/>
    <n v="3.1"/>
    <n v="41"/>
    <x v="1"/>
    <d v="2016-09-30T00:00:00"/>
    <x v="0"/>
    <x v="12"/>
    <x v="12"/>
  </r>
  <r>
    <n v="4"/>
    <x v="1"/>
    <n v="6"/>
    <x v="2"/>
    <s v="Philadelphia"/>
    <s v="United States"/>
    <s v="Craig Molinari"/>
    <x v="4"/>
    <x v="143"/>
    <x v="542"/>
    <x v="0"/>
    <n v="19140"/>
    <n v="242"/>
    <s v="Avery Durable Slant Ring Binders, No Labels"/>
    <x v="47"/>
    <n v="5"/>
    <x v="0"/>
    <x v="0"/>
    <n v="-4.58"/>
    <n v="6"/>
    <x v="1"/>
    <d v="2016-09-30T00:00:00"/>
    <x v="0"/>
    <x v="12"/>
    <x v="2"/>
  </r>
  <r>
    <n v="6"/>
    <x v="0"/>
    <n v="6"/>
    <x v="2"/>
    <s v="New York City"/>
    <s v="United States"/>
    <s v="Dan Campbell"/>
    <x v="0"/>
    <x v="135"/>
    <x v="543"/>
    <x v="0"/>
    <n v="10011"/>
    <n v="1137"/>
    <s v="Newell 322"/>
    <x v="4"/>
    <n v="3"/>
    <x v="0"/>
    <x v="0"/>
    <n v="1.47"/>
    <n v="5"/>
    <x v="0"/>
    <d v="2016-09-19T00:00:00"/>
    <x v="0"/>
    <x v="0"/>
    <x v="6"/>
  </r>
  <r>
    <n v="4"/>
    <x v="1"/>
    <n v="6"/>
    <x v="2"/>
    <s v="San Francisco"/>
    <s v="United States"/>
    <s v="Nick Crebassa"/>
    <x v="0"/>
    <x v="37"/>
    <x v="544"/>
    <x v="1"/>
    <n v="94122"/>
    <n v="86"/>
    <s v="Acme Softgrip Scissors"/>
    <x v="70"/>
    <n v="5"/>
    <x v="1"/>
    <x v="0"/>
    <n v="11.8"/>
    <n v="41"/>
    <x v="1"/>
    <d v="2016-07-27T00:00:00"/>
    <x v="0"/>
    <x v="1"/>
    <x v="15"/>
  </r>
  <r>
    <n v="4"/>
    <x v="1"/>
    <n v="6"/>
    <x v="0"/>
    <s v="San Francisco"/>
    <s v="United States"/>
    <s v="Nick Crebassa"/>
    <x v="0"/>
    <x v="37"/>
    <x v="544"/>
    <x v="1"/>
    <n v="94122"/>
    <n v="916"/>
    <s v="Imation 8gb Micro Traveldrive Usb 2.0 Flash Drive"/>
    <x v="46"/>
    <n v="3"/>
    <x v="1"/>
    <x v="0"/>
    <n v="4.95"/>
    <n v="45"/>
    <x v="1"/>
    <d v="2016-07-27T00:00:00"/>
    <x v="0"/>
    <x v="1"/>
    <x v="8"/>
  </r>
  <r>
    <n v="4"/>
    <x v="1"/>
    <n v="6"/>
    <x v="0"/>
    <s v="San Francisco"/>
    <s v="United States"/>
    <s v="Nick Crebassa"/>
    <x v="1"/>
    <x v="37"/>
    <x v="544"/>
    <x v="1"/>
    <n v="94122"/>
    <n v="158"/>
    <s v="AT&amp;T CL2909"/>
    <x v="37"/>
    <n v="3"/>
    <x v="1"/>
    <x v="0"/>
    <n v="37.799999999999997"/>
    <n v="302"/>
    <x v="1"/>
    <d v="2016-07-27T00:00:00"/>
    <x v="0"/>
    <x v="1"/>
    <x v="0"/>
  </r>
  <r>
    <n v="4"/>
    <x v="1"/>
    <n v="6"/>
    <x v="0"/>
    <s v="San Francisco"/>
    <s v="United States"/>
    <s v="Nick Crebassa"/>
    <x v="1"/>
    <x v="37"/>
    <x v="544"/>
    <x v="1"/>
    <n v="94122"/>
    <n v="1612"/>
    <s v="VTech DS6151"/>
    <x v="201"/>
    <n v="6"/>
    <x v="1"/>
    <x v="0"/>
    <n v="60.48"/>
    <n v="605"/>
    <x v="1"/>
    <d v="2016-07-27T00:00:00"/>
    <x v="0"/>
    <x v="1"/>
    <x v="0"/>
  </r>
  <r>
    <n v="5"/>
    <x v="1"/>
    <n v="6"/>
    <x v="1"/>
    <s v="Jacksonville"/>
    <s v="United States"/>
    <s v="Sean Miller"/>
    <x v="1"/>
    <x v="123"/>
    <x v="545"/>
    <x v="2"/>
    <n v="32216"/>
    <n v="617"/>
    <s v="Executive Impressions 13 Clairmont Wall Clock"/>
    <x v="10"/>
    <n v="2"/>
    <x v="2"/>
    <x v="0"/>
    <n v="8.08"/>
    <n v="31"/>
    <x v="2"/>
    <d v="2016-03-23T00:00:00"/>
    <x v="0"/>
    <x v="2"/>
    <x v="9"/>
  </r>
  <r>
    <n v="5"/>
    <x v="1"/>
    <n v="6"/>
    <x v="1"/>
    <s v="Jacksonville"/>
    <s v="United States"/>
    <s v="Sean Miller"/>
    <x v="1"/>
    <x v="123"/>
    <x v="545"/>
    <x v="2"/>
    <n v="32216"/>
    <n v="479"/>
    <s v="Dana Fluorescent Magnifying Lamp, White, 36"/>
    <x v="76"/>
    <n v="3"/>
    <x v="2"/>
    <x v="0"/>
    <n v="15.29"/>
    <n v="122"/>
    <x v="2"/>
    <d v="2016-03-23T00:00:00"/>
    <x v="0"/>
    <x v="2"/>
    <x v="9"/>
  </r>
  <r>
    <n v="5"/>
    <x v="1"/>
    <n v="6"/>
    <x v="2"/>
    <s v="Jacksonville"/>
    <s v="United States"/>
    <s v="Sean Miller"/>
    <x v="1"/>
    <x v="123"/>
    <x v="545"/>
    <x v="2"/>
    <n v="32216"/>
    <n v="245"/>
    <s v="Avery Fluorescent Highlighter Four-Color Set"/>
    <x v="4"/>
    <n v="3"/>
    <x v="2"/>
    <x v="0"/>
    <n v="1"/>
    <n v="8"/>
    <x v="2"/>
    <d v="2016-03-23T00:00:00"/>
    <x v="0"/>
    <x v="2"/>
    <x v="6"/>
  </r>
  <r>
    <n v="5"/>
    <x v="1"/>
    <n v="6"/>
    <x v="2"/>
    <s v="Jacksonville"/>
    <s v="United States"/>
    <s v="Sean Miller"/>
    <x v="1"/>
    <x v="123"/>
    <x v="545"/>
    <x v="2"/>
    <n v="32216"/>
    <n v="1507"/>
    <s v="Staples"/>
    <x v="23"/>
    <n v="3"/>
    <x v="2"/>
    <x v="0"/>
    <n v="5.92"/>
    <n v="19"/>
    <x v="2"/>
    <d v="2016-03-23T00:00:00"/>
    <x v="0"/>
    <x v="2"/>
    <x v="4"/>
  </r>
  <r>
    <n v="5"/>
    <x v="1"/>
    <n v="6"/>
    <x v="2"/>
    <s v="Jacksonville"/>
    <s v="United States"/>
    <s v="Sean Miller"/>
    <x v="1"/>
    <x v="123"/>
    <x v="545"/>
    <x v="2"/>
    <n v="32216"/>
    <n v="1746"/>
    <s v="Xerox 195"/>
    <x v="5"/>
    <n v="4"/>
    <x v="2"/>
    <x v="0"/>
    <n v="7.48"/>
    <n v="21"/>
    <x v="2"/>
    <d v="2016-03-23T00:00:00"/>
    <x v="0"/>
    <x v="2"/>
    <x v="3"/>
  </r>
  <r>
    <n v="5"/>
    <x v="1"/>
    <n v="6"/>
    <x v="0"/>
    <s v="Jacksonville"/>
    <s v="United States"/>
    <s v="Sean Miller"/>
    <x v="8"/>
    <x v="123"/>
    <x v="545"/>
    <x v="2"/>
    <n v="32216"/>
    <n v="802"/>
    <s v="Hewlett-Packard Deskjet 6540 Color Inkjet Printer"/>
    <x v="248"/>
    <n v="4"/>
    <x v="2"/>
    <x v="0"/>
    <n v="-16.43"/>
    <n v="821"/>
    <x v="2"/>
    <d v="2016-03-23T00:00:00"/>
    <x v="0"/>
    <x v="2"/>
    <x v="13"/>
  </r>
  <r>
    <n v="5"/>
    <x v="1"/>
    <n v="6"/>
    <x v="0"/>
    <s v="Jacksonville"/>
    <s v="United States"/>
    <s v="Sean Miller"/>
    <x v="8"/>
    <x v="123"/>
    <x v="545"/>
    <x v="2"/>
    <n v="32216"/>
    <n v="445"/>
    <s v="Cisco TelePresence System EX90 Videoconferencing Unit"/>
    <x v="249"/>
    <n v="6"/>
    <x v="2"/>
    <x v="0"/>
    <n v="-1811.08"/>
    <n v="22638"/>
    <x v="2"/>
    <d v="2016-03-23T00:00:00"/>
    <x v="0"/>
    <x v="2"/>
    <x v="13"/>
  </r>
  <r>
    <n v="2"/>
    <x v="1"/>
    <n v="3"/>
    <x v="1"/>
    <s v="Cranston"/>
    <s v="United States"/>
    <s v="Anne McFarland"/>
    <x v="0"/>
    <x v="73"/>
    <x v="546"/>
    <x v="0"/>
    <n v="2920"/>
    <n v="572"/>
    <s v="Eldon Expressions Wood Desk Accessories, Oak"/>
    <x v="29"/>
    <n v="2"/>
    <x v="0"/>
    <x v="0"/>
    <n v="4.28"/>
    <n v="15"/>
    <x v="0"/>
    <d v="2016-11-02T00:00:00"/>
    <x v="1"/>
    <x v="36"/>
    <x v="9"/>
  </r>
  <r>
    <n v="2"/>
    <x v="1"/>
    <n v="3"/>
    <x v="1"/>
    <s v="Cranston"/>
    <s v="United States"/>
    <s v="Anne McFarland"/>
    <x v="0"/>
    <x v="73"/>
    <x v="546"/>
    <x v="0"/>
    <n v="2920"/>
    <n v="592"/>
    <s v="Eldon Wave Desk Accessories"/>
    <x v="10"/>
    <n v="3"/>
    <x v="0"/>
    <x v="0"/>
    <n v="7.77"/>
    <n v="18"/>
    <x v="0"/>
    <d v="2016-11-02T00:00:00"/>
    <x v="1"/>
    <x v="36"/>
    <x v="9"/>
  </r>
  <r>
    <n v="2"/>
    <x v="1"/>
    <n v="3"/>
    <x v="1"/>
    <s v="Cranston"/>
    <s v="United States"/>
    <s v="Anne McFarland"/>
    <x v="0"/>
    <x v="73"/>
    <x v="546"/>
    <x v="0"/>
    <n v="2920"/>
    <n v="846"/>
    <s v="Hon Pagoda Stacking Chairs"/>
    <x v="250"/>
    <n v="5"/>
    <x v="0"/>
    <x v="0"/>
    <n v="481.47"/>
    <n v="1605"/>
    <x v="0"/>
    <d v="2016-11-02T00:00:00"/>
    <x v="1"/>
    <x v="36"/>
    <x v="5"/>
  </r>
  <r>
    <n v="2"/>
    <x v="1"/>
    <n v="3"/>
    <x v="1"/>
    <s v="Cranston"/>
    <s v="United States"/>
    <s v="Anne McFarland"/>
    <x v="2"/>
    <x v="73"/>
    <x v="546"/>
    <x v="0"/>
    <n v="2920"/>
    <n v="424"/>
    <s v="Chromcraft Bull-Nose Wood 48 x 96 Rectangular Conference Tables"/>
    <x v="251"/>
    <n v="1"/>
    <x v="0"/>
    <x v="0"/>
    <n v="-60.61"/>
    <n v="386"/>
    <x v="0"/>
    <d v="2016-11-02T00:00:00"/>
    <x v="1"/>
    <x v="36"/>
    <x v="1"/>
  </r>
  <r>
    <n v="2"/>
    <x v="1"/>
    <n v="3"/>
    <x v="2"/>
    <s v="Cranston"/>
    <s v="United States"/>
    <s v="Anne McFarland"/>
    <x v="0"/>
    <x v="73"/>
    <x v="546"/>
    <x v="0"/>
    <n v="2920"/>
    <n v="708"/>
    <s v="GBC Recycled VeloBinder Covers"/>
    <x v="43"/>
    <n v="2"/>
    <x v="0"/>
    <x v="0"/>
    <n v="15.68"/>
    <n v="34"/>
    <x v="0"/>
    <d v="2016-11-02T00:00:00"/>
    <x v="1"/>
    <x v="36"/>
    <x v="2"/>
  </r>
  <r>
    <n v="2"/>
    <x v="1"/>
    <n v="3"/>
    <x v="2"/>
    <s v="Cranston"/>
    <s v="United States"/>
    <s v="Anne McFarland"/>
    <x v="0"/>
    <x v="73"/>
    <x v="546"/>
    <x v="0"/>
    <n v="2920"/>
    <n v="1365"/>
    <s v="RSVP Cards &amp; Envelopes, Blank White, 8-1/2 X 11, 24 Cards/25 Envelopes/Set"/>
    <x v="46"/>
    <n v="2"/>
    <x v="0"/>
    <x v="0"/>
    <n v="4.78"/>
    <n v="10"/>
    <x v="0"/>
    <d v="2016-11-02T00:00:00"/>
    <x v="1"/>
    <x v="36"/>
    <x v="3"/>
  </r>
  <r>
    <n v="2"/>
    <x v="1"/>
    <n v="3"/>
    <x v="2"/>
    <s v="Cranston"/>
    <s v="United States"/>
    <s v="Anne McFarland"/>
    <x v="0"/>
    <x v="73"/>
    <x v="546"/>
    <x v="0"/>
    <n v="2920"/>
    <n v="1038"/>
    <s v="Lumber Crayons"/>
    <x v="42"/>
    <n v="5"/>
    <x v="0"/>
    <x v="0"/>
    <n v="18.72"/>
    <n v="49"/>
    <x v="0"/>
    <d v="2016-11-02T00:00:00"/>
    <x v="1"/>
    <x v="36"/>
    <x v="6"/>
  </r>
  <r>
    <n v="7"/>
    <x v="2"/>
    <n v="6"/>
    <x v="0"/>
    <s v="New York City"/>
    <s v="United States"/>
    <s v="Tom Boeckenhauer"/>
    <x v="0"/>
    <x v="153"/>
    <x v="547"/>
    <x v="0"/>
    <n v="10024"/>
    <n v="878"/>
    <s v="HP Designjet T520 Inkjet Large Format Printer - 24 Color"/>
    <x v="252"/>
    <n v="4"/>
    <x v="0"/>
    <x v="0"/>
    <n v="2239.9899999999998"/>
    <n v="7000"/>
    <x v="0"/>
    <d v="2016-12-21T00:00:00"/>
    <x v="0"/>
    <x v="0"/>
    <x v="13"/>
  </r>
  <r>
    <n v="4"/>
    <x v="2"/>
    <n v="3"/>
    <x v="2"/>
    <s v="Tampa"/>
    <s v="United States"/>
    <s v="Cynthia Arntzen"/>
    <x v="1"/>
    <x v="131"/>
    <x v="548"/>
    <x v="2"/>
    <n v="33614"/>
    <n v="1422"/>
    <s v="Sanitaire Vibra Groomer IR Commercial Upright Vacuum, Replacement Belts"/>
    <x v="4"/>
    <n v="5"/>
    <x v="2"/>
    <x v="0"/>
    <n v="1.3"/>
    <n v="13"/>
    <x v="0"/>
    <d v="2016-09-18T00:00:00"/>
    <x v="1"/>
    <x v="2"/>
    <x v="12"/>
  </r>
  <r>
    <n v="4"/>
    <x v="2"/>
    <n v="3"/>
    <x v="1"/>
    <s v="Tampa"/>
    <s v="United States"/>
    <s v="Cynthia Arntzen"/>
    <x v="1"/>
    <x v="131"/>
    <x v="548"/>
    <x v="2"/>
    <n v="33614"/>
    <n v="107"/>
    <s v="Advantus Panel Wall Acrylic Frame"/>
    <x v="29"/>
    <n v="3"/>
    <x v="2"/>
    <x v="0"/>
    <n v="3.77"/>
    <n v="13"/>
    <x v="0"/>
    <d v="2016-09-18T00:00:00"/>
    <x v="1"/>
    <x v="2"/>
    <x v="9"/>
  </r>
  <r>
    <n v="6"/>
    <x v="0"/>
    <n v="6"/>
    <x v="1"/>
    <s v="Buffalo Grove"/>
    <s v="United States"/>
    <s v="Shahid Shariari"/>
    <x v="8"/>
    <x v="47"/>
    <x v="549"/>
    <x v="3"/>
    <n v="60089"/>
    <n v="428"/>
    <s v="Chromcraft Rectangular Conference Tables"/>
    <x v="253"/>
    <n v="3"/>
    <x v="3"/>
    <x v="0"/>
    <n v="-184.84"/>
    <n v="355"/>
    <x v="0"/>
    <d v="2016-06-05T00:00:00"/>
    <x v="0"/>
    <x v="10"/>
    <x v="1"/>
  </r>
  <r>
    <n v="4"/>
    <x v="1"/>
    <n v="6"/>
    <x v="1"/>
    <s v="Moorhead"/>
    <s v="United States"/>
    <s v="Mark Packer"/>
    <x v="0"/>
    <x v="26"/>
    <x v="550"/>
    <x v="3"/>
    <n v="56560"/>
    <n v="768"/>
    <s v="Global Super Steno Chair"/>
    <x v="254"/>
    <n v="5"/>
    <x v="3"/>
    <x v="0"/>
    <n v="81.58"/>
    <n v="480"/>
    <x v="2"/>
    <d v="2016-11-21T00:00:00"/>
    <x v="0"/>
    <x v="23"/>
    <x v="5"/>
  </r>
  <r>
    <n v="7"/>
    <x v="2"/>
    <n v="6"/>
    <x v="1"/>
    <s v="Houston"/>
    <s v="United States"/>
    <s v="Kean Takahito"/>
    <x v="2"/>
    <x v="87"/>
    <x v="551"/>
    <x v="3"/>
    <n v="77036"/>
    <n v="1372"/>
    <s v="SAFCO Arco Folding Chair"/>
    <x v="100"/>
    <n v="5"/>
    <x v="3"/>
    <x v="0"/>
    <n v="-13.81"/>
    <n v="967"/>
    <x v="0"/>
    <d v="2016-09-15T00:00:00"/>
    <x v="0"/>
    <x v="4"/>
    <x v="5"/>
  </r>
  <r>
    <n v="7"/>
    <x v="2"/>
    <n v="6"/>
    <x v="2"/>
    <s v="Houston"/>
    <s v="United States"/>
    <s v="Kean Takahito"/>
    <x v="1"/>
    <x v="87"/>
    <x v="551"/>
    <x v="3"/>
    <n v="77036"/>
    <n v="733"/>
    <s v="Geographics Note Cards, Blank, White, 8 1/2 x 11"/>
    <x v="23"/>
    <n v="2"/>
    <x v="3"/>
    <x v="0"/>
    <n v="6.27"/>
    <n v="18"/>
    <x v="0"/>
    <d v="2016-09-15T00:00:00"/>
    <x v="0"/>
    <x v="4"/>
    <x v="3"/>
  </r>
  <r>
    <n v="7"/>
    <x v="2"/>
    <n v="6"/>
    <x v="2"/>
    <s v="Houston"/>
    <s v="United States"/>
    <s v="Kean Takahito"/>
    <x v="1"/>
    <x v="87"/>
    <x v="551"/>
    <x v="3"/>
    <n v="77036"/>
    <n v="1464"/>
    <s v="Snap-A-Way Black Print Carbonless Ruled Speed Letter, Triplicate"/>
    <x v="240"/>
    <n v="6"/>
    <x v="3"/>
    <x v="0"/>
    <n v="61.46"/>
    <n v="182"/>
    <x v="0"/>
    <d v="2016-09-15T00:00:00"/>
    <x v="0"/>
    <x v="4"/>
    <x v="3"/>
  </r>
  <r>
    <n v="5"/>
    <x v="1"/>
    <n v="6"/>
    <x v="2"/>
    <s v="Bristol"/>
    <s v="United States"/>
    <s v="Annie Thurman"/>
    <x v="0"/>
    <x v="259"/>
    <x v="552"/>
    <x v="0"/>
    <n v="6010"/>
    <n v="636"/>
    <s v="Fellowes Bankers Box Stor/Drawer Steel Plus"/>
    <x v="9"/>
    <n v="3"/>
    <x v="0"/>
    <x v="0"/>
    <n v="9.59"/>
    <n v="96"/>
    <x v="0"/>
    <d v="2016-09-04T00:00:00"/>
    <x v="0"/>
    <x v="38"/>
    <x v="11"/>
  </r>
  <r>
    <n v="5"/>
    <x v="1"/>
    <n v="6"/>
    <x v="2"/>
    <s v="Bristol"/>
    <s v="United States"/>
    <s v="Annie Thurman"/>
    <x v="0"/>
    <x v="259"/>
    <x v="552"/>
    <x v="0"/>
    <n v="6010"/>
    <n v="1650"/>
    <s v="Wilson Jones Standard D-Ring Binders"/>
    <x v="70"/>
    <n v="5"/>
    <x v="0"/>
    <x v="0"/>
    <n v="11.89"/>
    <n v="25"/>
    <x v="0"/>
    <d v="2016-09-04T00:00:00"/>
    <x v="0"/>
    <x v="38"/>
    <x v="2"/>
  </r>
  <r>
    <n v="2"/>
    <x v="1"/>
    <n v="3"/>
    <x v="2"/>
    <s v="Los Angeles"/>
    <s v="United States"/>
    <s v="Vicky Freymann"/>
    <x v="0"/>
    <x v="257"/>
    <x v="553"/>
    <x v="1"/>
    <n v="90045"/>
    <n v="1763"/>
    <s v="Xerox 1966"/>
    <x v="16"/>
    <n v="1"/>
    <x v="1"/>
    <x v="0"/>
    <n v="3.18"/>
    <n v="6"/>
    <x v="2"/>
    <d v="2016-07-27T00:00:00"/>
    <x v="1"/>
    <x v="1"/>
    <x v="3"/>
  </r>
  <r>
    <n v="2"/>
    <x v="1"/>
    <n v="3"/>
    <x v="2"/>
    <s v="Los Angeles"/>
    <s v="United States"/>
    <s v="Vicky Freymann"/>
    <x v="0"/>
    <x v="257"/>
    <x v="553"/>
    <x v="1"/>
    <n v="90045"/>
    <n v="80"/>
    <s v="Acme Kleen Earth Office Shears"/>
    <x v="46"/>
    <n v="4"/>
    <x v="1"/>
    <x v="0"/>
    <n v="4.5"/>
    <n v="16"/>
    <x v="2"/>
    <d v="2016-07-27T00:00:00"/>
    <x v="1"/>
    <x v="1"/>
    <x v="15"/>
  </r>
  <r>
    <n v="1"/>
    <x v="0"/>
    <n v="1"/>
    <x v="1"/>
    <s v="Scottsdale"/>
    <s v="United States"/>
    <s v="Toby Swindell"/>
    <x v="4"/>
    <x v="260"/>
    <x v="554"/>
    <x v="1"/>
    <n v="85254"/>
    <n v="1228"/>
    <s v="OSullivan 4-Shelf Bookcase in Odessa Pine"/>
    <x v="255"/>
    <n v="5"/>
    <x v="1"/>
    <x v="0"/>
    <n v="-320.60000000000002"/>
    <n v="181"/>
    <x v="0"/>
    <d v="2016-01-20T00:00:00"/>
    <x v="2"/>
    <x v="3"/>
    <x v="14"/>
  </r>
  <r>
    <n v="1"/>
    <x v="0"/>
    <n v="1"/>
    <x v="2"/>
    <s v="Scottsdale"/>
    <s v="United States"/>
    <s v="Toby Swindell"/>
    <x v="1"/>
    <x v="260"/>
    <x v="554"/>
    <x v="1"/>
    <n v="85254"/>
    <n v="1571"/>
    <s v="TOPS Carbonless Receipt Book, Four 2-3/4 x 7-1/4 Money Receipts per Page"/>
    <x v="14"/>
    <n v="4"/>
    <x v="1"/>
    <x v="0"/>
    <n v="19.62"/>
    <n v="56"/>
    <x v="0"/>
    <d v="2016-01-20T00:00:00"/>
    <x v="2"/>
    <x v="3"/>
    <x v="3"/>
  </r>
  <r>
    <n v="1"/>
    <x v="0"/>
    <n v="1"/>
    <x v="2"/>
    <s v="Scottsdale"/>
    <s v="United States"/>
    <s v="Toby Swindell"/>
    <x v="1"/>
    <x v="260"/>
    <x v="554"/>
    <x v="1"/>
    <n v="85254"/>
    <n v="1589"/>
    <s v="Tyvek  Top-Opening Peel &amp; Seel Envelopes, Plain White"/>
    <x v="101"/>
    <n v="5"/>
    <x v="1"/>
    <x v="0"/>
    <n v="36.69"/>
    <n v="109"/>
    <x v="0"/>
    <d v="2016-01-20T00:00:00"/>
    <x v="2"/>
    <x v="3"/>
    <x v="7"/>
  </r>
  <r>
    <n v="1"/>
    <x v="0"/>
    <n v="1"/>
    <x v="2"/>
    <s v="Scottsdale"/>
    <s v="United States"/>
    <s v="Toby Swindell"/>
    <x v="4"/>
    <x v="260"/>
    <x v="554"/>
    <x v="1"/>
    <n v="85254"/>
    <n v="711"/>
    <s v="GBC Standard Recycled Report Covers, Clear Plastic Sheets"/>
    <x v="128"/>
    <n v="10"/>
    <x v="1"/>
    <x v="0"/>
    <n v="-23.72"/>
    <n v="32"/>
    <x v="0"/>
    <d v="2016-01-20T00:00:00"/>
    <x v="2"/>
    <x v="3"/>
    <x v="2"/>
  </r>
  <r>
    <n v="5"/>
    <x v="1"/>
    <n v="6"/>
    <x v="2"/>
    <s v="New York City"/>
    <s v="United States"/>
    <s v="Helen Abelman"/>
    <x v="1"/>
    <x v="97"/>
    <x v="555"/>
    <x v="0"/>
    <n v="10024"/>
    <n v="707"/>
    <s v="GBC Recycled Regency Composition Covers"/>
    <x v="256"/>
    <n v="7"/>
    <x v="0"/>
    <x v="0"/>
    <n v="108.8"/>
    <n v="335"/>
    <x v="0"/>
    <d v="2016-07-05T00:00:00"/>
    <x v="0"/>
    <x v="0"/>
    <x v="2"/>
  </r>
  <r>
    <n v="5"/>
    <x v="2"/>
    <n v="3"/>
    <x v="2"/>
    <s v="Westland"/>
    <s v="United States"/>
    <s v="Patrick ODonnell"/>
    <x v="0"/>
    <x v="233"/>
    <x v="556"/>
    <x v="3"/>
    <n v="48185"/>
    <n v="777"/>
    <s v="Gould Plastics 9-Pocket Panel Bin, 18-3/8w x 5-1/4d x 20-1/2h, Black"/>
    <x v="10"/>
    <n v="4"/>
    <x v="3"/>
    <x v="0"/>
    <n v="8.48"/>
    <n v="212"/>
    <x v="0"/>
    <d v="2016-10-25T00:00:00"/>
    <x v="1"/>
    <x v="6"/>
    <x v="11"/>
  </r>
  <r>
    <n v="5"/>
    <x v="1"/>
    <n v="6"/>
    <x v="2"/>
    <s v="Nashville"/>
    <s v="United States"/>
    <s v="Annie Thurman"/>
    <x v="1"/>
    <x v="165"/>
    <x v="557"/>
    <x v="2"/>
    <n v="37211"/>
    <n v="128"/>
    <s v="Ampad Evidence Wirebond Steno Books, 6 x 9"/>
    <x v="4"/>
    <n v="2"/>
    <x v="2"/>
    <x v="0"/>
    <n v="1.18"/>
    <n v="3"/>
    <x v="0"/>
    <d v="2016-11-08T00:00:00"/>
    <x v="0"/>
    <x v="27"/>
    <x v="3"/>
  </r>
  <r>
    <n v="5"/>
    <x v="1"/>
    <n v="6"/>
    <x v="2"/>
    <s v="Nashville"/>
    <s v="United States"/>
    <s v="Annie Thurman"/>
    <x v="1"/>
    <x v="165"/>
    <x v="557"/>
    <x v="2"/>
    <n v="37211"/>
    <n v="1674"/>
    <s v="Xerox 1884"/>
    <x v="158"/>
    <n v="9"/>
    <x v="2"/>
    <x v="0"/>
    <n v="48.55"/>
    <n v="144"/>
    <x v="0"/>
    <d v="2016-11-08T00:00:00"/>
    <x v="0"/>
    <x v="27"/>
    <x v="3"/>
  </r>
  <r>
    <n v="5"/>
    <x v="1"/>
    <n v="6"/>
    <x v="1"/>
    <s v="New York City"/>
    <s v="United States"/>
    <s v="Paul Prost"/>
    <x v="9"/>
    <x v="87"/>
    <x v="558"/>
    <x v="0"/>
    <n v="10009"/>
    <n v="768"/>
    <s v="Global Super Steno Chair"/>
    <x v="44"/>
    <n v="2"/>
    <x v="0"/>
    <x v="0"/>
    <n v="13.44"/>
    <n v="173"/>
    <x v="2"/>
    <d v="2016-09-13T00:00:00"/>
    <x v="0"/>
    <x v="0"/>
    <x v="5"/>
  </r>
  <r>
    <n v="5"/>
    <x v="1"/>
    <n v="6"/>
    <x v="2"/>
    <s v="New York City"/>
    <s v="United States"/>
    <s v="Paul Prost"/>
    <x v="0"/>
    <x v="87"/>
    <x v="558"/>
    <x v="0"/>
    <n v="10009"/>
    <n v="1174"/>
    <s v="Nontoxic Chalk"/>
    <x v="38"/>
    <n v="2"/>
    <x v="0"/>
    <x v="0"/>
    <n v="1.69"/>
    <n v="4"/>
    <x v="2"/>
    <d v="2016-09-13T00:00:00"/>
    <x v="0"/>
    <x v="0"/>
    <x v="6"/>
  </r>
  <r>
    <n v="6"/>
    <x v="0"/>
    <n v="6"/>
    <x v="2"/>
    <s v="Avondale"/>
    <s v="United States"/>
    <s v="Philip Brown"/>
    <x v="1"/>
    <x v="49"/>
    <x v="559"/>
    <x v="1"/>
    <n v="85323"/>
    <n v="82"/>
    <s v="Acme Office Executive Series Stainless Steel Trimmers"/>
    <x v="29"/>
    <n v="7"/>
    <x v="1"/>
    <x v="0"/>
    <n v="3.6"/>
    <n v="48"/>
    <x v="0"/>
    <d v="2016-12-06T00:00:00"/>
    <x v="0"/>
    <x v="3"/>
    <x v="15"/>
  </r>
  <r>
    <n v="6"/>
    <x v="0"/>
    <n v="6"/>
    <x v="0"/>
    <s v="Avondale"/>
    <s v="United States"/>
    <s v="Philip Brown"/>
    <x v="1"/>
    <x v="49"/>
    <x v="559"/>
    <x v="1"/>
    <n v="85323"/>
    <n v="1074"/>
    <s v="Memorex 25GB 6X Branded Blu-Ray Recordable Disc, 30/Pack"/>
    <x v="89"/>
    <n v="4"/>
    <x v="1"/>
    <x v="0"/>
    <n v="-16.61"/>
    <n v="102"/>
    <x v="0"/>
    <d v="2016-12-06T00:00:00"/>
    <x v="0"/>
    <x v="3"/>
    <x v="8"/>
  </r>
  <r>
    <n v="4"/>
    <x v="1"/>
    <n v="6"/>
    <x v="2"/>
    <s v="New York City"/>
    <s v="United States"/>
    <s v="Bradley Talbott"/>
    <x v="0"/>
    <x v="18"/>
    <x v="560"/>
    <x v="0"/>
    <n v="10024"/>
    <n v="516"/>
    <s v="Desktop 3-Pocket Hot File"/>
    <x v="143"/>
    <n v="4"/>
    <x v="0"/>
    <x v="0"/>
    <n v="56.26"/>
    <n v="216"/>
    <x v="2"/>
    <d v="2016-12-26T00:00:00"/>
    <x v="0"/>
    <x v="0"/>
    <x v="11"/>
  </r>
  <r>
    <n v="6"/>
    <x v="0"/>
    <n v="6"/>
    <x v="2"/>
    <s v="Richmond"/>
    <s v="United States"/>
    <s v="Ellis Ballard"/>
    <x v="0"/>
    <x v="47"/>
    <x v="561"/>
    <x v="2"/>
    <n v="23223"/>
    <n v="131"/>
    <s v="Ampad Poly Cover Wirebound Steno Book, 6 x 9 Assorted Colors, Gregg Ruled"/>
    <x v="23"/>
    <n v="3"/>
    <x v="2"/>
    <x v="0"/>
    <n v="6.13"/>
    <n v="14"/>
    <x v="1"/>
    <d v="2016-06-05T00:00:00"/>
    <x v="0"/>
    <x v="5"/>
    <x v="3"/>
  </r>
  <r>
    <n v="4"/>
    <x v="1"/>
    <n v="6"/>
    <x v="1"/>
    <s v="Los Angeles"/>
    <s v="United States"/>
    <s v="Arthur Prichep"/>
    <x v="0"/>
    <x v="125"/>
    <x v="562"/>
    <x v="1"/>
    <n v="90045"/>
    <n v="1042"/>
    <s v="Luxo Professional Combination Clamp-On Lamps"/>
    <x v="69"/>
    <n v="2"/>
    <x v="1"/>
    <x v="0"/>
    <n v="53.2"/>
    <n v="205"/>
    <x v="0"/>
    <d v="2016-10-03T00:00:00"/>
    <x v="0"/>
    <x v="1"/>
    <x v="9"/>
  </r>
  <r>
    <n v="4"/>
    <x v="1"/>
    <n v="6"/>
    <x v="2"/>
    <s v="Los Angeles"/>
    <s v="United States"/>
    <s v="Arthur Prichep"/>
    <x v="0"/>
    <x v="125"/>
    <x v="562"/>
    <x v="1"/>
    <n v="90045"/>
    <n v="1828"/>
    <s v="Xerox 223"/>
    <x v="16"/>
    <n v="1"/>
    <x v="1"/>
    <x v="0"/>
    <n v="3.11"/>
    <n v="6"/>
    <x v="0"/>
    <d v="2016-10-03T00:00:00"/>
    <x v="0"/>
    <x v="1"/>
    <x v="3"/>
  </r>
  <r>
    <n v="4"/>
    <x v="1"/>
    <n v="6"/>
    <x v="2"/>
    <s v="Los Angeles"/>
    <s v="United States"/>
    <s v="Arthur Prichep"/>
    <x v="0"/>
    <x v="125"/>
    <x v="562"/>
    <x v="1"/>
    <n v="90045"/>
    <n v="646"/>
    <s v="Fellowes Mobile File Cart, Black"/>
    <x v="33"/>
    <n v="1"/>
    <x v="1"/>
    <x v="0"/>
    <n v="16.79"/>
    <n v="62"/>
    <x v="0"/>
    <d v="2016-10-03T00:00:00"/>
    <x v="0"/>
    <x v="1"/>
    <x v="11"/>
  </r>
  <r>
    <n v="4"/>
    <x v="1"/>
    <n v="6"/>
    <x v="2"/>
    <s v="Los Angeles"/>
    <s v="United States"/>
    <s v="Arthur Prichep"/>
    <x v="0"/>
    <x v="125"/>
    <x v="562"/>
    <x v="1"/>
    <n v="90045"/>
    <n v="1518"/>
    <s v="Stockwell Push Pins"/>
    <x v="16"/>
    <n v="4"/>
    <x v="1"/>
    <x v="0"/>
    <n v="2.88"/>
    <n v="9"/>
    <x v="0"/>
    <d v="2016-10-03T00:00:00"/>
    <x v="0"/>
    <x v="1"/>
    <x v="4"/>
  </r>
  <r>
    <n v="4"/>
    <x v="1"/>
    <n v="6"/>
    <x v="0"/>
    <s v="Los Angeles"/>
    <s v="United States"/>
    <s v="Arthur Prichep"/>
    <x v="1"/>
    <x v="125"/>
    <x v="562"/>
    <x v="1"/>
    <n v="90045"/>
    <n v="1510"/>
    <s v="Star Micronics TSP800 TSP847IIU Receipt Printer"/>
    <x v="257"/>
    <n v="2"/>
    <x v="1"/>
    <x v="0"/>
    <n v="223.05"/>
    <n v="686"/>
    <x v="0"/>
    <d v="2016-10-03T00:00:00"/>
    <x v="0"/>
    <x v="1"/>
    <x v="13"/>
  </r>
  <r>
    <n v="1"/>
    <x v="0"/>
    <n v="1"/>
    <x v="2"/>
    <s v="New York City"/>
    <s v="United States"/>
    <s v="Bart Pistole"/>
    <x v="0"/>
    <x v="169"/>
    <x v="563"/>
    <x v="0"/>
    <n v="10024"/>
    <n v="1355"/>
    <s v="Riverleaf Stik-Withit Designer Note Cubes"/>
    <x v="35"/>
    <n v="3"/>
    <x v="0"/>
    <x v="0"/>
    <n v="13.88"/>
    <n v="30"/>
    <x v="1"/>
    <d v="2016-11-08T00:00:00"/>
    <x v="2"/>
    <x v="0"/>
    <x v="3"/>
  </r>
  <r>
    <n v="1"/>
    <x v="0"/>
    <n v="1"/>
    <x v="2"/>
    <s v="New York City"/>
    <s v="United States"/>
    <s v="Bart Pistole"/>
    <x v="0"/>
    <x v="169"/>
    <x v="563"/>
    <x v="0"/>
    <n v="10024"/>
    <n v="326"/>
    <s v="Binder Clips by OIC"/>
    <x v="16"/>
    <n v="4"/>
    <x v="0"/>
    <x v="0"/>
    <n v="2.84"/>
    <n v="6"/>
    <x v="1"/>
    <d v="2016-11-08T00:00:00"/>
    <x v="2"/>
    <x v="0"/>
    <x v="4"/>
  </r>
  <r>
    <n v="4"/>
    <x v="1"/>
    <n v="6"/>
    <x v="2"/>
    <s v="Lafayette"/>
    <s v="United States"/>
    <s v="Speros Goranitis"/>
    <x v="0"/>
    <x v="32"/>
    <x v="564"/>
    <x v="3"/>
    <n v="47905"/>
    <n v="119"/>
    <s v="Alliance Big Bands Rubber Bands, 12/Pack"/>
    <x v="36"/>
    <n v="3"/>
    <x v="3"/>
    <x v="0"/>
    <n v="0"/>
    <n v="6"/>
    <x v="0"/>
    <d v="2016-01-27T00:00:00"/>
    <x v="0"/>
    <x v="17"/>
    <x v="4"/>
  </r>
  <r>
    <n v="4"/>
    <x v="1"/>
    <n v="6"/>
    <x v="2"/>
    <s v="New York City"/>
    <s v="United States"/>
    <s v="Carlos Daly"/>
    <x v="0"/>
    <x v="255"/>
    <x v="565"/>
    <x v="0"/>
    <n v="10024"/>
    <n v="1692"/>
    <s v="Xerox 190"/>
    <x v="70"/>
    <n v="5"/>
    <x v="0"/>
    <x v="0"/>
    <n v="11.7"/>
    <n v="25"/>
    <x v="0"/>
    <d v="2016-03-28T00:00:00"/>
    <x v="0"/>
    <x v="0"/>
    <x v="3"/>
  </r>
  <r>
    <n v="7"/>
    <x v="2"/>
    <n v="6"/>
    <x v="1"/>
    <s v="Los Angeles"/>
    <s v="United States"/>
    <s v="Aleksandra Gannaway"/>
    <x v="1"/>
    <x v="155"/>
    <x v="566"/>
    <x v="1"/>
    <n v="90049"/>
    <n v="319"/>
    <s v="Bevis Steel Folding Chairs"/>
    <x v="15"/>
    <n v="3"/>
    <x v="1"/>
    <x v="0"/>
    <n v="23.03"/>
    <n v="230"/>
    <x v="1"/>
    <d v="2016-05-03T00:00:00"/>
    <x v="0"/>
    <x v="1"/>
    <x v="5"/>
  </r>
  <r>
    <n v="7"/>
    <x v="2"/>
    <n v="6"/>
    <x v="2"/>
    <s v="Los Angeles"/>
    <s v="United States"/>
    <s v="Aleksandra Gannaway"/>
    <x v="1"/>
    <x v="155"/>
    <x v="566"/>
    <x v="1"/>
    <n v="90049"/>
    <n v="54"/>
    <s v="Acco Pressboard Covers with Storage Hooks, 14 7/8 x 11, Executive Red"/>
    <x v="23"/>
    <n v="6"/>
    <x v="1"/>
    <x v="0"/>
    <n v="5.71"/>
    <n v="18"/>
    <x v="1"/>
    <d v="2016-05-03T00:00:00"/>
    <x v="0"/>
    <x v="1"/>
    <x v="2"/>
  </r>
  <r>
    <n v="6"/>
    <x v="0"/>
    <n v="6"/>
    <x v="1"/>
    <s v="El Cajon"/>
    <s v="United States"/>
    <s v="Becky Castell"/>
    <x v="1"/>
    <x v="227"/>
    <x v="567"/>
    <x v="1"/>
    <n v="92020"/>
    <n v="741"/>
    <s v="Global Comet Stacking Armless Chair"/>
    <x v="85"/>
    <n v="2"/>
    <x v="1"/>
    <x v="0"/>
    <n v="47.85"/>
    <n v="478"/>
    <x v="2"/>
    <d v="2016-07-12T00:00:00"/>
    <x v="0"/>
    <x v="1"/>
    <x v="5"/>
  </r>
  <r>
    <n v="5"/>
    <x v="1"/>
    <n v="6"/>
    <x v="2"/>
    <s v="Lakewood"/>
    <s v="United States"/>
    <s v="Jim Kriz"/>
    <x v="1"/>
    <x v="137"/>
    <x v="568"/>
    <x v="0"/>
    <n v="44107"/>
    <n v="544"/>
    <s v="EcoTones Memo Sheets"/>
    <x v="9"/>
    <n v="9"/>
    <x v="0"/>
    <x v="0"/>
    <n v="10.08"/>
    <n v="29"/>
    <x v="2"/>
    <d v="2016-09-28T00:00:00"/>
    <x v="0"/>
    <x v="19"/>
    <x v="3"/>
  </r>
  <r>
    <n v="5"/>
    <x v="1"/>
    <n v="6"/>
    <x v="2"/>
    <s v="Columbus"/>
    <s v="United States"/>
    <s v="Mark Packer"/>
    <x v="1"/>
    <x v="261"/>
    <x v="569"/>
    <x v="0"/>
    <n v="43229"/>
    <n v="538"/>
    <s v="Easy-staple paper"/>
    <x v="23"/>
    <n v="2"/>
    <x v="0"/>
    <x v="0"/>
    <n v="5.88"/>
    <n v="16"/>
    <x v="2"/>
    <d v="2016-06-09T00:00:00"/>
    <x v="0"/>
    <x v="19"/>
    <x v="3"/>
  </r>
  <r>
    <n v="4"/>
    <x v="1"/>
    <n v="6"/>
    <x v="1"/>
    <s v="Tucson"/>
    <s v="United States"/>
    <s v="Beth Fritzler"/>
    <x v="1"/>
    <x v="262"/>
    <x v="570"/>
    <x v="1"/>
    <n v="85705"/>
    <n v="1209"/>
    <s v="Office Star - Mesh Screen back chair with Vinyl seat"/>
    <x v="81"/>
    <n v="3"/>
    <x v="1"/>
    <x v="0"/>
    <n v="-35.36"/>
    <n v="314"/>
    <x v="1"/>
    <d v="2016-03-26T00:00:00"/>
    <x v="0"/>
    <x v="3"/>
    <x v="5"/>
  </r>
  <r>
    <n v="4"/>
    <x v="1"/>
    <n v="6"/>
    <x v="2"/>
    <s v="Tucson"/>
    <s v="United States"/>
    <s v="Beth Fritzler"/>
    <x v="1"/>
    <x v="262"/>
    <x v="570"/>
    <x v="1"/>
    <n v="85705"/>
    <n v="1748"/>
    <s v="Xerox 1951"/>
    <x v="15"/>
    <n v="3"/>
    <x v="1"/>
    <x v="0"/>
    <n v="23.23"/>
    <n v="74"/>
    <x v="1"/>
    <d v="2016-03-26T00:00:00"/>
    <x v="0"/>
    <x v="3"/>
    <x v="3"/>
  </r>
  <r>
    <n v="5"/>
    <x v="1"/>
    <n v="6"/>
    <x v="2"/>
    <s v="Fayetteville"/>
    <s v="United States"/>
    <s v="Ross DeVincentis"/>
    <x v="1"/>
    <x v="263"/>
    <x v="571"/>
    <x v="2"/>
    <n v="28314"/>
    <n v="1800"/>
    <s v="Xerox 2"/>
    <x v="29"/>
    <n v="2"/>
    <x v="2"/>
    <x v="0"/>
    <n v="3.63"/>
    <n v="10"/>
    <x v="2"/>
    <d v="2016-11-01T00:00:00"/>
    <x v="0"/>
    <x v="16"/>
    <x v="3"/>
  </r>
  <r>
    <n v="5"/>
    <x v="1"/>
    <n v="6"/>
    <x v="2"/>
    <s v="Fayetteville"/>
    <s v="United States"/>
    <s v="Ross DeVincentis"/>
    <x v="1"/>
    <x v="263"/>
    <x v="571"/>
    <x v="2"/>
    <n v="28314"/>
    <n v="538"/>
    <s v="Easy-staple paper"/>
    <x v="29"/>
    <n v="3"/>
    <x v="2"/>
    <x v="0"/>
    <n v="4.03"/>
    <n v="12"/>
    <x v="2"/>
    <d v="2016-11-01T00:00:00"/>
    <x v="0"/>
    <x v="16"/>
    <x v="3"/>
  </r>
  <r>
    <n v="4"/>
    <x v="1"/>
    <n v="6"/>
    <x v="2"/>
    <s v="Newark"/>
    <s v="United States"/>
    <s v="Thea Hudgings"/>
    <x v="0"/>
    <x v="137"/>
    <x v="572"/>
    <x v="0"/>
    <n v="19711"/>
    <n v="1651"/>
    <s v="Wilson Jones Suede Grain Vinyl Binders"/>
    <x v="46"/>
    <n v="4"/>
    <x v="0"/>
    <x v="0"/>
    <n v="5.45"/>
    <n v="11"/>
    <x v="1"/>
    <d v="2016-09-27T00:00:00"/>
    <x v="0"/>
    <x v="18"/>
    <x v="2"/>
  </r>
  <r>
    <n v="4"/>
    <x v="1"/>
    <n v="6"/>
    <x v="2"/>
    <s v="Phoenix"/>
    <s v="United States"/>
    <s v="Resi Pölking"/>
    <x v="4"/>
    <x v="168"/>
    <x v="573"/>
    <x v="1"/>
    <n v="85023"/>
    <n v="682"/>
    <s v="GBC DocuBind 300 Electric Binding Machine"/>
    <x v="258"/>
    <n v="6"/>
    <x v="1"/>
    <x v="0"/>
    <n v="-694.29"/>
    <n v="947"/>
    <x v="0"/>
    <d v="2016-12-31T00:00:00"/>
    <x v="0"/>
    <x v="3"/>
    <x v="2"/>
  </r>
  <r>
    <n v="4"/>
    <x v="1"/>
    <n v="6"/>
    <x v="2"/>
    <s v="Orlando"/>
    <s v="United States"/>
    <s v="Randy Ferguson"/>
    <x v="4"/>
    <x v="49"/>
    <x v="574"/>
    <x v="2"/>
    <n v="32839"/>
    <n v="272"/>
    <s v="Avery Triangle Shaped Sheet Lifters, Black, 2/Pack"/>
    <x v="74"/>
    <n v="9"/>
    <x v="2"/>
    <x v="0"/>
    <n v="-4.43"/>
    <n v="7"/>
    <x v="1"/>
    <d v="2016-12-04T00:00:00"/>
    <x v="0"/>
    <x v="2"/>
    <x v="2"/>
  </r>
  <r>
    <n v="5"/>
    <x v="1"/>
    <n v="6"/>
    <x v="2"/>
    <s v="New York City"/>
    <s v="United States"/>
    <s v="Sally Matthias"/>
    <x v="0"/>
    <x v="264"/>
    <x v="575"/>
    <x v="0"/>
    <n v="10009"/>
    <n v="98"/>
    <s v="Adams Write n Stick Phone Message Book, 11 X 5 1/4, 200 Messages"/>
    <x v="46"/>
    <n v="2"/>
    <x v="0"/>
    <x v="0"/>
    <n v="5.23"/>
    <n v="11"/>
    <x v="0"/>
    <d v="2016-12-15T00:00:00"/>
    <x v="0"/>
    <x v="0"/>
    <x v="3"/>
  </r>
  <r>
    <n v="5"/>
    <x v="1"/>
    <n v="6"/>
    <x v="2"/>
    <s v="New York City"/>
    <s v="United States"/>
    <s v="Sally Matthias"/>
    <x v="1"/>
    <x v="264"/>
    <x v="575"/>
    <x v="0"/>
    <n v="10009"/>
    <n v="1291"/>
    <s v="Poly Designer Cover &amp; Back"/>
    <x v="101"/>
    <n v="7"/>
    <x v="0"/>
    <x v="0"/>
    <n v="37.22"/>
    <n v="106"/>
    <x v="0"/>
    <d v="2016-12-15T00:00:00"/>
    <x v="0"/>
    <x v="0"/>
    <x v="2"/>
  </r>
  <r>
    <n v="7"/>
    <x v="2"/>
    <n v="6"/>
    <x v="1"/>
    <s v="New York City"/>
    <s v="United States"/>
    <s v="Annie Zypern"/>
    <x v="9"/>
    <x v="215"/>
    <x v="576"/>
    <x v="0"/>
    <n v="10009"/>
    <n v="908"/>
    <s v="Iceberg Nesting Folding Chair, 19w x 6d x 43h"/>
    <x v="259"/>
    <n v="7"/>
    <x v="0"/>
    <x v="0"/>
    <n v="65.209999999999994"/>
    <n v="367"/>
    <x v="0"/>
    <d v="2016-04-01T00:00:00"/>
    <x v="0"/>
    <x v="0"/>
    <x v="5"/>
  </r>
  <r>
    <n v="5"/>
    <x v="1"/>
    <n v="6"/>
    <x v="1"/>
    <s v="Los Angeles"/>
    <s v="United States"/>
    <s v="Mark Van Huff"/>
    <x v="0"/>
    <x v="265"/>
    <x v="577"/>
    <x v="1"/>
    <n v="90049"/>
    <n v="565"/>
    <s v="Eldon Expressions Desk Accessory, Wood Pencil Holder, Oak"/>
    <x v="23"/>
    <n v="2"/>
    <x v="1"/>
    <x v="1"/>
    <n v="5.79"/>
    <n v="19"/>
    <x v="0"/>
    <d v="2016-01-25T00:00:00"/>
    <x v="0"/>
    <x v="1"/>
    <x v="9"/>
  </r>
  <r>
    <n v="5"/>
    <x v="1"/>
    <n v="6"/>
    <x v="2"/>
    <s v="Los Angeles"/>
    <s v="United States"/>
    <s v="Mark Van Huff"/>
    <x v="0"/>
    <x v="265"/>
    <x v="577"/>
    <x v="1"/>
    <n v="90049"/>
    <n v="1662"/>
    <s v="Wirebound Service Call Books, 5 1/2 x 4"/>
    <x v="13"/>
    <n v="2"/>
    <x v="1"/>
    <x v="1"/>
    <n v="9.2899999999999991"/>
    <n v="19"/>
    <x v="0"/>
    <d v="2016-01-25T00:00:00"/>
    <x v="0"/>
    <x v="1"/>
    <x v="3"/>
  </r>
  <r>
    <n v="4"/>
    <x v="1"/>
    <n v="6"/>
    <x v="2"/>
    <s v="Eau Claire"/>
    <s v="United States"/>
    <s v="Pete Armstrong"/>
    <x v="0"/>
    <x v="266"/>
    <x v="578"/>
    <x v="3"/>
    <n v="54703"/>
    <n v="1529"/>
    <s v="Surelock Post Binders"/>
    <x v="12"/>
    <n v="3"/>
    <x v="3"/>
    <x v="0"/>
    <n v="45.84"/>
    <n v="92"/>
    <x v="2"/>
    <d v="2016-05-21T00:00:00"/>
    <x v="0"/>
    <x v="21"/>
    <x v="2"/>
  </r>
  <r>
    <n v="5"/>
    <x v="1"/>
    <n v="6"/>
    <x v="0"/>
    <s v="Irving"/>
    <s v="United States"/>
    <s v="Patrick OBrill"/>
    <x v="1"/>
    <x v="80"/>
    <x v="579"/>
    <x v="3"/>
    <n v="75061"/>
    <n v="1001"/>
    <s v="Logitech B530 USB Headset - headset - Full size, Binaural"/>
    <x v="10"/>
    <n v="3"/>
    <x v="3"/>
    <x v="0"/>
    <n v="7.77"/>
    <n v="89"/>
    <x v="0"/>
    <d v="2016-11-07T00:00:00"/>
    <x v="0"/>
    <x v="4"/>
    <x v="0"/>
  </r>
  <r>
    <n v="4"/>
    <x v="1"/>
    <n v="6"/>
    <x v="2"/>
    <s v="Portland"/>
    <s v="United States"/>
    <s v="Natalie DeCherney"/>
    <x v="1"/>
    <x v="34"/>
    <x v="580"/>
    <x v="1"/>
    <n v="97206"/>
    <n v="420"/>
    <s v="Carina Mini System Audio Rack, Model AR050B"/>
    <x v="206"/>
    <n v="5"/>
    <x v="1"/>
    <x v="0"/>
    <n v="-94.33"/>
    <n v="444"/>
    <x v="0"/>
    <d v="2016-11-05T00:00:00"/>
    <x v="0"/>
    <x v="37"/>
    <x v="11"/>
  </r>
  <r>
    <n v="4"/>
    <x v="1"/>
    <n v="6"/>
    <x v="0"/>
    <s v="Portland"/>
    <s v="United States"/>
    <s v="Natalie DeCherney"/>
    <x v="1"/>
    <x v="34"/>
    <x v="580"/>
    <x v="1"/>
    <n v="97206"/>
    <n v="1285"/>
    <s v="Plantronics Voyager Pro HD - Bluetooth Headset"/>
    <x v="172"/>
    <n v="3"/>
    <x v="1"/>
    <x v="0"/>
    <n v="54.59"/>
    <n v="156"/>
    <x v="0"/>
    <d v="2016-11-05T00:00:00"/>
    <x v="0"/>
    <x v="37"/>
    <x v="0"/>
  </r>
  <r>
    <n v="5"/>
    <x v="1"/>
    <n v="6"/>
    <x v="2"/>
    <s v="Chicago"/>
    <s v="United States"/>
    <s v="Joy Daniels"/>
    <x v="1"/>
    <x v="153"/>
    <x v="581"/>
    <x v="3"/>
    <n v="60610"/>
    <n v="151"/>
    <s v="Assorted Color Push Pins"/>
    <x v="36"/>
    <n v="2"/>
    <x v="3"/>
    <x v="1"/>
    <n v="0.47"/>
    <n v="3"/>
    <x v="0"/>
    <d v="2016-12-19T00:00:00"/>
    <x v="0"/>
    <x v="10"/>
    <x v="4"/>
  </r>
  <r>
    <n v="5"/>
    <x v="1"/>
    <n v="6"/>
    <x v="2"/>
    <s v="Chicago"/>
    <s v="United States"/>
    <s v="Joy Daniels"/>
    <x v="3"/>
    <x v="153"/>
    <x v="581"/>
    <x v="3"/>
    <n v="60610"/>
    <n v="249"/>
    <s v="Avery Heavy-Duty EZD View Binder with Locking Rings"/>
    <x v="32"/>
    <n v="4"/>
    <x v="3"/>
    <x v="1"/>
    <n v="-8.68"/>
    <n v="5"/>
    <x v="0"/>
    <d v="2016-12-19T00:00:00"/>
    <x v="0"/>
    <x v="10"/>
    <x v="2"/>
  </r>
  <r>
    <n v="5"/>
    <x v="1"/>
    <n v="6"/>
    <x v="0"/>
    <s v="Chicago"/>
    <s v="United States"/>
    <s v="Joy Daniels"/>
    <x v="1"/>
    <x v="153"/>
    <x v="581"/>
    <x v="3"/>
    <n v="60610"/>
    <n v="307"/>
    <s v="Belkin Standard 104 key USB Keyboard"/>
    <x v="50"/>
    <n v="3"/>
    <x v="3"/>
    <x v="1"/>
    <n v="-2.19"/>
    <n v="35"/>
    <x v="0"/>
    <d v="2016-12-19T00:00:00"/>
    <x v="0"/>
    <x v="10"/>
    <x v="8"/>
  </r>
  <r>
    <n v="5"/>
    <x v="1"/>
    <n v="6"/>
    <x v="1"/>
    <s v="Springfield"/>
    <s v="United States"/>
    <s v="Anthony Jacobs"/>
    <x v="0"/>
    <x v="267"/>
    <x v="582"/>
    <x v="2"/>
    <n v="22153"/>
    <n v="866"/>
    <s v="Howard Miller 11-1/2 Diameter Ridgewood Wall Clock"/>
    <x v="53"/>
    <n v="1"/>
    <x v="2"/>
    <x v="0"/>
    <n v="21.3"/>
    <n v="52"/>
    <x v="1"/>
    <d v="2016-01-15T00:00:00"/>
    <x v="0"/>
    <x v="5"/>
    <x v="9"/>
  </r>
  <r>
    <n v="5"/>
    <x v="1"/>
    <n v="6"/>
    <x v="2"/>
    <s v="Springfield"/>
    <s v="United States"/>
    <s v="Anthony Jacobs"/>
    <x v="0"/>
    <x v="267"/>
    <x v="582"/>
    <x v="2"/>
    <n v="22153"/>
    <n v="190"/>
    <s v="Avery 482"/>
    <x v="4"/>
    <n v="1"/>
    <x v="2"/>
    <x v="0"/>
    <n v="1.36"/>
    <n v="3"/>
    <x v="1"/>
    <d v="2016-01-15T00:00:00"/>
    <x v="0"/>
    <x v="5"/>
    <x v="10"/>
  </r>
  <r>
    <n v="5"/>
    <x v="1"/>
    <n v="6"/>
    <x v="2"/>
    <s v="Philadelphia"/>
    <s v="United States"/>
    <s v="Phillip Breyer"/>
    <x v="1"/>
    <x v="110"/>
    <x v="583"/>
    <x v="0"/>
    <n v="19134"/>
    <n v="1324"/>
    <s v="Quality Park Security Envelopes"/>
    <x v="53"/>
    <n v="3"/>
    <x v="0"/>
    <x v="0"/>
    <n v="21.2"/>
    <n v="63"/>
    <x v="1"/>
    <d v="2016-11-28T00:00:00"/>
    <x v="0"/>
    <x v="12"/>
    <x v="7"/>
  </r>
  <r>
    <n v="2"/>
    <x v="1"/>
    <n v="3"/>
    <x v="2"/>
    <s v="Dearborn Heights"/>
    <s v="United States"/>
    <s v="Ruben Dartt"/>
    <x v="0"/>
    <x v="36"/>
    <x v="584"/>
    <x v="3"/>
    <n v="48127"/>
    <n v="1500"/>
    <s v="Stanley Contemporary Battery Pencil Sharpeners"/>
    <x v="5"/>
    <n v="2"/>
    <x v="3"/>
    <x v="0"/>
    <n v="7.48"/>
    <n v="27"/>
    <x v="0"/>
    <d v="2016-04-07T00:00:00"/>
    <x v="1"/>
    <x v="6"/>
    <x v="6"/>
  </r>
  <r>
    <n v="2"/>
    <x v="1"/>
    <n v="3"/>
    <x v="2"/>
    <s v="Dearborn Heights"/>
    <s v="United States"/>
    <s v="Ruben Dartt"/>
    <x v="0"/>
    <x v="36"/>
    <x v="584"/>
    <x v="3"/>
    <n v="48127"/>
    <n v="329"/>
    <s v="Binney &amp; Smith Crayola Metallic Colored Pencils, 8-Color Set"/>
    <x v="46"/>
    <n v="3"/>
    <x v="3"/>
    <x v="0"/>
    <n v="4.58"/>
    <n v="14"/>
    <x v="0"/>
    <d v="2016-04-07T00:00:00"/>
    <x v="1"/>
    <x v="6"/>
    <x v="6"/>
  </r>
  <r>
    <n v="2"/>
    <x v="1"/>
    <n v="3"/>
    <x v="2"/>
    <s v="Dearborn Heights"/>
    <s v="United States"/>
    <s v="Ruben Dartt"/>
    <x v="0"/>
    <x v="36"/>
    <x v="584"/>
    <x v="3"/>
    <n v="48127"/>
    <n v="664"/>
    <s v="Fellowes Twister Kit, Gray/Clear, 3/pkg"/>
    <x v="60"/>
    <n v="5"/>
    <x v="3"/>
    <x v="0"/>
    <n v="18.09"/>
    <n v="40"/>
    <x v="0"/>
    <d v="2016-04-07T00:00:00"/>
    <x v="1"/>
    <x v="6"/>
    <x v="2"/>
  </r>
  <r>
    <n v="2"/>
    <x v="1"/>
    <n v="3"/>
    <x v="2"/>
    <s v="Dearborn Heights"/>
    <s v="United States"/>
    <s v="Ruben Dartt"/>
    <x v="0"/>
    <x v="36"/>
    <x v="584"/>
    <x v="3"/>
    <n v="48127"/>
    <n v="1484"/>
    <s v="Space Solutions HD Industrial Steel Shelving."/>
    <x v="53"/>
    <n v="6"/>
    <x v="3"/>
    <x v="0"/>
    <n v="20.69"/>
    <n v="690"/>
    <x v="0"/>
    <d v="2016-04-07T00:00:00"/>
    <x v="1"/>
    <x v="6"/>
    <x v="11"/>
  </r>
  <r>
    <n v="4"/>
    <x v="1"/>
    <n v="6"/>
    <x v="1"/>
    <s v="San Diego"/>
    <s v="United States"/>
    <s v="MaryBeth Skach"/>
    <x v="0"/>
    <x v="177"/>
    <x v="585"/>
    <x v="1"/>
    <n v="92037"/>
    <n v="616"/>
    <s v="Executive Impressions 12 Wall Clock"/>
    <x v="44"/>
    <n v="2"/>
    <x v="1"/>
    <x v="0"/>
    <n v="13.43"/>
    <n v="35"/>
    <x v="0"/>
    <d v="2016-11-08T00:00:00"/>
    <x v="0"/>
    <x v="1"/>
    <x v="9"/>
  </r>
  <r>
    <n v="1"/>
    <x v="0"/>
    <n v="1"/>
    <x v="1"/>
    <s v="Philadelphia"/>
    <s v="United States"/>
    <s v="Brendan Sweed"/>
    <x v="8"/>
    <x v="268"/>
    <x v="586"/>
    <x v="0"/>
    <n v="19140"/>
    <n v="1431"/>
    <s v="Sauder Cornerstone Collection Library"/>
    <x v="225"/>
    <n v="4"/>
    <x v="0"/>
    <x v="0"/>
    <n v="-53.29"/>
    <n v="62"/>
    <x v="1"/>
    <d v="2016-01-15T00:00:00"/>
    <x v="2"/>
    <x v="12"/>
    <x v="14"/>
  </r>
  <r>
    <n v="4"/>
    <x v="1"/>
    <n v="6"/>
    <x v="2"/>
    <s v="Lafayette"/>
    <s v="United States"/>
    <s v="Ken Black"/>
    <x v="0"/>
    <x v="65"/>
    <x v="587"/>
    <x v="2"/>
    <n v="70506"/>
    <n v="1763"/>
    <s v="Xerox 1966"/>
    <x v="23"/>
    <n v="2"/>
    <x v="2"/>
    <x v="0"/>
    <n v="6.35"/>
    <n v="13"/>
    <x v="1"/>
    <d v="2016-04-08T00:00:00"/>
    <x v="0"/>
    <x v="40"/>
    <x v="3"/>
  </r>
  <r>
    <n v="4"/>
    <x v="1"/>
    <n v="6"/>
    <x v="2"/>
    <s v="Lafayette"/>
    <s v="United States"/>
    <s v="Ken Black"/>
    <x v="0"/>
    <x v="65"/>
    <x v="587"/>
    <x v="2"/>
    <n v="70506"/>
    <n v="1812"/>
    <s v="Xerox 209"/>
    <x v="13"/>
    <n v="3"/>
    <x v="2"/>
    <x v="0"/>
    <n v="9.33"/>
    <n v="19"/>
    <x v="1"/>
    <d v="2016-04-08T00:00:00"/>
    <x v="0"/>
    <x v="40"/>
    <x v="3"/>
  </r>
  <r>
    <n v="4"/>
    <x v="1"/>
    <n v="6"/>
    <x v="2"/>
    <s v="Lafayette"/>
    <s v="United States"/>
    <s v="Ken Black"/>
    <x v="0"/>
    <x v="65"/>
    <x v="587"/>
    <x v="2"/>
    <n v="70506"/>
    <n v="1375"/>
    <s v="Safco Commercial Shelving"/>
    <x v="13"/>
    <n v="5"/>
    <x v="2"/>
    <x v="0"/>
    <n v="9.3000000000000007"/>
    <n v="233"/>
    <x v="1"/>
    <d v="2016-04-08T00:00:00"/>
    <x v="0"/>
    <x v="40"/>
    <x v="11"/>
  </r>
  <r>
    <n v="4"/>
    <x v="1"/>
    <n v="6"/>
    <x v="0"/>
    <s v="Lafayette"/>
    <s v="United States"/>
    <s v="Ken Black"/>
    <x v="0"/>
    <x v="65"/>
    <x v="587"/>
    <x v="2"/>
    <n v="70506"/>
    <n v="1032"/>
    <s v="Logitech Wireless Marathon Mouse M705"/>
    <x v="164"/>
    <n v="2"/>
    <x v="2"/>
    <x v="0"/>
    <n v="42.99"/>
    <n v="100"/>
    <x v="1"/>
    <d v="2016-04-08T00:00:00"/>
    <x v="0"/>
    <x v="40"/>
    <x v="8"/>
  </r>
  <r>
    <n v="4"/>
    <x v="1"/>
    <n v="6"/>
    <x v="1"/>
    <s v="Philadelphia"/>
    <s v="United States"/>
    <s v="Monica Federle"/>
    <x v="1"/>
    <x v="236"/>
    <x v="588"/>
    <x v="0"/>
    <n v="19120"/>
    <n v="1449"/>
    <s v="Seth Thomas 16 Steel Case Clock"/>
    <x v="33"/>
    <n v="4"/>
    <x v="0"/>
    <x v="0"/>
    <n v="16.89"/>
    <n v="104"/>
    <x v="1"/>
    <d v="2016-09-19T00:00:00"/>
    <x v="0"/>
    <x v="12"/>
    <x v="9"/>
  </r>
  <r>
    <n v="4"/>
    <x v="1"/>
    <n v="6"/>
    <x v="0"/>
    <s v="Manhattan"/>
    <s v="United States"/>
    <s v="Rick Huthwaite"/>
    <x v="0"/>
    <x v="163"/>
    <x v="589"/>
    <x v="3"/>
    <n v="66502"/>
    <n v="943"/>
    <s v="Jawbone MINI JAMBOX Wireless Bluetooth Speaker"/>
    <x v="54"/>
    <n v="2"/>
    <x v="3"/>
    <x v="0"/>
    <n v="10.96"/>
    <n v="274"/>
    <x v="2"/>
    <d v="2016-11-20T00:00:00"/>
    <x v="0"/>
    <x v="26"/>
    <x v="0"/>
  </r>
  <r>
    <n v="4"/>
    <x v="1"/>
    <n v="6"/>
    <x v="2"/>
    <s v="Tampa"/>
    <s v="United States"/>
    <s v="Alan Shonely"/>
    <x v="1"/>
    <x v="269"/>
    <x v="590"/>
    <x v="2"/>
    <n v="33614"/>
    <n v="866"/>
    <s v="Hot File 7-Pocket, Floor Stand"/>
    <x v="60"/>
    <n v="1"/>
    <x v="2"/>
    <x v="0"/>
    <n v="17.850000000000001"/>
    <n v="143"/>
    <x v="0"/>
    <d v="2016-03-19T00:00:00"/>
    <x v="0"/>
    <x v="2"/>
    <x v="11"/>
  </r>
  <r>
    <n v="4"/>
    <x v="1"/>
    <n v="6"/>
    <x v="1"/>
    <s v="Tampa"/>
    <s v="United States"/>
    <s v="Alan Shonely"/>
    <x v="1"/>
    <x v="269"/>
    <x v="590"/>
    <x v="2"/>
    <n v="33614"/>
    <n v="566"/>
    <s v="Eldon Expressions Desk Accessory, Wood Photo Frame, Mahogany"/>
    <x v="46"/>
    <n v="3"/>
    <x v="2"/>
    <x v="0"/>
    <n v="5.14"/>
    <n v="46"/>
    <x v="0"/>
    <d v="2016-03-19T00:00:00"/>
    <x v="0"/>
    <x v="2"/>
    <x v="9"/>
  </r>
  <r>
    <n v="4"/>
    <x v="1"/>
    <n v="6"/>
    <x v="2"/>
    <s v="Tampa"/>
    <s v="United States"/>
    <s v="Alan Shonely"/>
    <x v="4"/>
    <x v="269"/>
    <x v="590"/>
    <x v="2"/>
    <n v="33614"/>
    <n v="929"/>
    <s v="Insertable Tab Post Binder Dividers"/>
    <x v="21"/>
    <n v="3"/>
    <x v="2"/>
    <x v="0"/>
    <n v="-5.53"/>
    <n v="7"/>
    <x v="0"/>
    <d v="2016-03-19T00:00:00"/>
    <x v="0"/>
    <x v="2"/>
    <x v="2"/>
  </r>
  <r>
    <n v="4"/>
    <x v="1"/>
    <n v="6"/>
    <x v="2"/>
    <s v="Tampa"/>
    <s v="United States"/>
    <s v="Alan Shonely"/>
    <x v="4"/>
    <x v="269"/>
    <x v="590"/>
    <x v="2"/>
    <n v="33614"/>
    <n v="719"/>
    <s v="GBC VeloBinder Manual Binding System"/>
    <x v="48"/>
    <n v="4"/>
    <x v="2"/>
    <x v="0"/>
    <n v="-31.67"/>
    <n v="43"/>
    <x v="0"/>
    <d v="2016-03-19T00:00:00"/>
    <x v="0"/>
    <x v="2"/>
    <x v="2"/>
  </r>
  <r>
    <n v="4"/>
    <x v="1"/>
    <n v="6"/>
    <x v="2"/>
    <s v="Tampa"/>
    <s v="United States"/>
    <s v="Alan Shonely"/>
    <x v="1"/>
    <x v="269"/>
    <x v="590"/>
    <x v="2"/>
    <n v="33614"/>
    <n v="1679"/>
    <s v="Xerox 1889"/>
    <x v="85"/>
    <n v="3"/>
    <x v="2"/>
    <x v="0"/>
    <n v="47.82"/>
    <n v="132"/>
    <x v="0"/>
    <d v="2016-03-19T00:00:00"/>
    <x v="0"/>
    <x v="2"/>
    <x v="3"/>
  </r>
  <r>
    <n v="2"/>
    <x v="2"/>
    <n v="1"/>
    <x v="2"/>
    <s v="Los Angeles"/>
    <s v="United States"/>
    <s v="Joni Blumstein"/>
    <x v="0"/>
    <x v="72"/>
    <x v="591"/>
    <x v="1"/>
    <n v="90032"/>
    <n v="630"/>
    <s v="Fellowes 8 Outlet Superior Workstation Surge Protector"/>
    <x v="213"/>
    <n v="6"/>
    <x v="1"/>
    <x v="0"/>
    <n v="72.58"/>
    <n v="250"/>
    <x v="0"/>
    <d v="2016-12-07T00:00:00"/>
    <x v="2"/>
    <x v="1"/>
    <x v="12"/>
  </r>
  <r>
    <n v="4"/>
    <x v="2"/>
    <n v="3"/>
    <x v="1"/>
    <s v="Watertown"/>
    <s v="United States"/>
    <s v="Pamela Coakley"/>
    <x v="1"/>
    <x v="118"/>
    <x v="592"/>
    <x v="0"/>
    <n v="13601"/>
    <n v="169"/>
    <s v="Atlantic Metals Mobile 4-Shelf Bookcases, Custom Colors"/>
    <x v="260"/>
    <n v="7"/>
    <x v="0"/>
    <x v="0"/>
    <n v="196.69"/>
    <n v="1573"/>
    <x v="1"/>
    <d v="2017-01-04T00:00:00"/>
    <x v="1"/>
    <x v="0"/>
    <x v="14"/>
  </r>
  <r>
    <n v="2"/>
    <x v="2"/>
    <n v="1"/>
    <x v="1"/>
    <s v="Buffalo"/>
    <s v="United States"/>
    <s v="Michelle Huthwaite"/>
    <x v="9"/>
    <x v="1"/>
    <x v="593"/>
    <x v="0"/>
    <n v="14215"/>
    <n v="1457"/>
    <s v="Situations Contoured Folding Chairs, 4/Set"/>
    <x v="54"/>
    <n v="1"/>
    <x v="0"/>
    <x v="0"/>
    <n v="10.65"/>
    <n v="64"/>
    <x v="0"/>
    <d v="2016-07-10T00:00:00"/>
    <x v="2"/>
    <x v="0"/>
    <x v="5"/>
  </r>
  <r>
    <n v="4"/>
    <x v="1"/>
    <n v="6"/>
    <x v="1"/>
    <s v="Phoenix"/>
    <s v="United States"/>
    <s v="Shirley Daniels"/>
    <x v="1"/>
    <x v="48"/>
    <x v="594"/>
    <x v="1"/>
    <n v="85023"/>
    <n v="1618"/>
    <s v="Westinghouse Clip-On Gooseneck Lamps"/>
    <x v="29"/>
    <n v="7"/>
    <x v="1"/>
    <x v="0"/>
    <n v="3.52"/>
    <n v="47"/>
    <x v="2"/>
    <d v="2016-10-14T00:00:00"/>
    <x v="0"/>
    <x v="3"/>
    <x v="9"/>
  </r>
  <r>
    <n v="6"/>
    <x v="0"/>
    <n v="6"/>
    <x v="2"/>
    <s v="San Francisco"/>
    <s v="United States"/>
    <s v="Sonia Sunley"/>
    <x v="0"/>
    <x v="105"/>
    <x v="595"/>
    <x v="1"/>
    <n v="94122"/>
    <n v="359"/>
    <s v="Boston KS Multi-Size Manual Pencil Sharpener"/>
    <x v="44"/>
    <n v="2"/>
    <x v="1"/>
    <x v="0"/>
    <n v="12.87"/>
    <n v="46"/>
    <x v="0"/>
    <d v="2016-08-11T00:00:00"/>
    <x v="0"/>
    <x v="1"/>
    <x v="6"/>
  </r>
  <r>
    <n v="6"/>
    <x v="0"/>
    <n v="6"/>
    <x v="2"/>
    <s v="San Francisco"/>
    <s v="United States"/>
    <s v="Sonia Sunley"/>
    <x v="0"/>
    <x v="105"/>
    <x v="595"/>
    <x v="1"/>
    <n v="94122"/>
    <n v="117"/>
    <s v="Akro Stacking Bins"/>
    <x v="4"/>
    <n v="2"/>
    <x v="1"/>
    <x v="0"/>
    <n v="0.63"/>
    <n v="16"/>
    <x v="0"/>
    <d v="2016-08-11T00:00:00"/>
    <x v="0"/>
    <x v="1"/>
    <x v="11"/>
  </r>
  <r>
    <n v="6"/>
    <x v="0"/>
    <n v="6"/>
    <x v="0"/>
    <s v="San Francisco"/>
    <s v="United States"/>
    <s v="Sonia Sunley"/>
    <x v="0"/>
    <x v="105"/>
    <x v="595"/>
    <x v="1"/>
    <n v="94122"/>
    <n v="1003"/>
    <s v="Logitech Desktop MK120 Mouse and keyboard Combo"/>
    <x v="38"/>
    <n v="1"/>
    <x v="1"/>
    <x v="0"/>
    <n v="1.64"/>
    <n v="16"/>
    <x v="0"/>
    <d v="2016-08-11T00:00:00"/>
    <x v="0"/>
    <x v="1"/>
    <x v="8"/>
  </r>
  <r>
    <n v="5"/>
    <x v="1"/>
    <n v="6"/>
    <x v="2"/>
    <s v="Coon Rapids"/>
    <s v="United States"/>
    <s v="Mitch Webber"/>
    <x v="0"/>
    <x v="14"/>
    <x v="596"/>
    <x v="3"/>
    <n v="55433"/>
    <n v="1345"/>
    <s v="Recycled Steel Personal File for Standard File Folders"/>
    <x v="114"/>
    <n v="4"/>
    <x v="3"/>
    <x v="0"/>
    <n v="57.5"/>
    <n v="221"/>
    <x v="0"/>
    <d v="2016-11-24T00:00:00"/>
    <x v="0"/>
    <x v="23"/>
    <x v="11"/>
  </r>
  <r>
    <n v="5"/>
    <x v="1"/>
    <n v="6"/>
    <x v="0"/>
    <s v="Coon Rapids"/>
    <s v="United States"/>
    <s v="Mitch Webber"/>
    <x v="0"/>
    <x v="14"/>
    <x v="596"/>
    <x v="3"/>
    <n v="55433"/>
    <n v="938"/>
    <s v="Jabra SPEAK 410"/>
    <x v="109"/>
    <n v="3"/>
    <x v="3"/>
    <x v="0"/>
    <n v="78.95"/>
    <n v="282"/>
    <x v="0"/>
    <d v="2016-11-24T00:00:00"/>
    <x v="0"/>
    <x v="23"/>
    <x v="0"/>
  </r>
  <r>
    <n v="4"/>
    <x v="1"/>
    <n v="6"/>
    <x v="1"/>
    <s v="Concord"/>
    <s v="United States"/>
    <s v="Nathan Mautz"/>
    <x v="1"/>
    <x v="4"/>
    <x v="597"/>
    <x v="1"/>
    <n v="94521"/>
    <n v="310"/>
    <s v="Bevis 36 x 72 Conference Tables"/>
    <x v="38"/>
    <n v="1"/>
    <x v="1"/>
    <x v="0"/>
    <n v="2.4900000000000002"/>
    <n v="100"/>
    <x v="2"/>
    <d v="2016-04-12T00:00:00"/>
    <x v="0"/>
    <x v="1"/>
    <x v="1"/>
  </r>
  <r>
    <n v="4"/>
    <x v="1"/>
    <n v="6"/>
    <x v="0"/>
    <s v="Concord"/>
    <s v="United States"/>
    <s v="Nathan Mautz"/>
    <x v="0"/>
    <x v="4"/>
    <x v="597"/>
    <x v="1"/>
    <n v="94521"/>
    <n v="1031"/>
    <s v="Logitech Wireless Headset h800"/>
    <x v="177"/>
    <n v="4"/>
    <x v="1"/>
    <x v="0"/>
    <n v="139.99"/>
    <n v="400"/>
    <x v="2"/>
    <d v="2016-04-12T00:00:00"/>
    <x v="0"/>
    <x v="1"/>
    <x v="8"/>
  </r>
  <r>
    <n v="2"/>
    <x v="1"/>
    <n v="3"/>
    <x v="1"/>
    <s v="Columbus"/>
    <s v="United States"/>
    <s v="Joe Kamberova"/>
    <x v="1"/>
    <x v="171"/>
    <x v="598"/>
    <x v="0"/>
    <n v="43229"/>
    <n v="1053"/>
    <s v="Master Caster Door Stop, Brown"/>
    <x v="4"/>
    <n v="2"/>
    <x v="0"/>
    <x v="0"/>
    <n v="1.42"/>
    <n v="8"/>
    <x v="0"/>
    <d v="2016-12-03T00:00:00"/>
    <x v="1"/>
    <x v="19"/>
    <x v="9"/>
  </r>
  <r>
    <n v="2"/>
    <x v="1"/>
    <n v="3"/>
    <x v="1"/>
    <s v="Columbus"/>
    <s v="United States"/>
    <s v="Joe Kamberova"/>
    <x v="2"/>
    <x v="171"/>
    <x v="598"/>
    <x v="0"/>
    <n v="43229"/>
    <n v="842"/>
    <s v="Hon Multipurpose Stacking Arm Chairs"/>
    <x v="261"/>
    <n v="6"/>
    <x v="0"/>
    <x v="0"/>
    <n v="-51.98"/>
    <n v="910"/>
    <x v="0"/>
    <d v="2016-12-03T00:00:00"/>
    <x v="1"/>
    <x v="19"/>
    <x v="5"/>
  </r>
  <r>
    <n v="2"/>
    <x v="1"/>
    <n v="3"/>
    <x v="2"/>
    <s v="Columbus"/>
    <s v="United States"/>
    <s v="Joe Kamberova"/>
    <x v="1"/>
    <x v="171"/>
    <x v="598"/>
    <x v="0"/>
    <n v="43229"/>
    <n v="1818"/>
    <s v="Xerox 214"/>
    <x v="44"/>
    <n v="7"/>
    <x v="0"/>
    <x v="0"/>
    <n v="12.7"/>
    <n v="36"/>
    <x v="0"/>
    <d v="2016-12-03T00:00:00"/>
    <x v="1"/>
    <x v="19"/>
    <x v="3"/>
  </r>
  <r>
    <n v="2"/>
    <x v="1"/>
    <n v="3"/>
    <x v="0"/>
    <s v="Columbus"/>
    <s v="United States"/>
    <s v="Joe Kamberova"/>
    <x v="6"/>
    <x v="171"/>
    <x v="598"/>
    <x v="0"/>
    <n v="43229"/>
    <n v="1452"/>
    <s v="Sharp 1540cs Digital Laser Copier"/>
    <x v="0"/>
    <n v="2"/>
    <x v="0"/>
    <x v="0"/>
    <n v="110"/>
    <n v="660"/>
    <x v="0"/>
    <d v="2016-12-03T00:00:00"/>
    <x v="1"/>
    <x v="19"/>
    <x v="16"/>
  </r>
  <r>
    <n v="2"/>
    <x v="2"/>
    <n v="1"/>
    <x v="2"/>
    <s v="Decatur"/>
    <s v="United States"/>
    <s v="John Grady"/>
    <x v="1"/>
    <x v="36"/>
    <x v="599"/>
    <x v="3"/>
    <n v="62521"/>
    <n v="101"/>
    <s v="Adjustable Personal File Tote"/>
    <x v="29"/>
    <n v="4"/>
    <x v="3"/>
    <x v="0"/>
    <n v="3.91"/>
    <n v="52"/>
    <x v="1"/>
    <d v="2016-04-07T00:00:00"/>
    <x v="2"/>
    <x v="10"/>
    <x v="11"/>
  </r>
  <r>
    <n v="2"/>
    <x v="2"/>
    <n v="1"/>
    <x v="2"/>
    <s v="Decatur"/>
    <s v="United States"/>
    <s v="John Grady"/>
    <x v="1"/>
    <x v="36"/>
    <x v="599"/>
    <x v="3"/>
    <n v="62521"/>
    <n v="1543"/>
    <s v="Tenex File Box, Personal Filing Tote with Lid, Black"/>
    <x v="29"/>
    <n v="4"/>
    <x v="3"/>
    <x v="0"/>
    <n v="3.72"/>
    <n v="50"/>
    <x v="1"/>
    <d v="2016-04-07T00:00:00"/>
    <x v="2"/>
    <x v="10"/>
    <x v="11"/>
  </r>
  <r>
    <n v="0"/>
    <x v="0"/>
    <n v="0"/>
    <x v="2"/>
    <s v="San Antonio"/>
    <s v="United States"/>
    <s v="Roy Französisch"/>
    <x v="1"/>
    <x v="183"/>
    <x v="600"/>
    <x v="3"/>
    <n v="78207"/>
    <n v="1268"/>
    <s v="Personal Filing Tote with Lid, Black/Gray"/>
    <x v="46"/>
    <n v="4"/>
    <x v="3"/>
    <x v="0"/>
    <n v="4.96"/>
    <n v="50"/>
    <x v="0"/>
    <d v="2016-11-12T00:00:00"/>
    <x v="3"/>
    <x v="4"/>
    <x v="11"/>
  </r>
  <r>
    <n v="4"/>
    <x v="1"/>
    <n v="6"/>
    <x v="2"/>
    <s v="Columbus"/>
    <s v="United States"/>
    <s v="Erin Ashbrook"/>
    <x v="1"/>
    <x v="72"/>
    <x v="601"/>
    <x v="0"/>
    <n v="43229"/>
    <n v="337"/>
    <s v="Black Print Carbonless 8 1/2 x 8 1/4 Rapid Memo Book"/>
    <x v="23"/>
    <n v="3"/>
    <x v="0"/>
    <x v="1"/>
    <n v="5.68"/>
    <n v="17"/>
    <x v="1"/>
    <d v="2016-12-09T00:00:00"/>
    <x v="0"/>
    <x v="19"/>
    <x v="3"/>
  </r>
  <r>
    <n v="4"/>
    <x v="1"/>
    <n v="6"/>
    <x v="2"/>
    <s v="Columbus"/>
    <s v="United States"/>
    <s v="Erin Ashbrook"/>
    <x v="1"/>
    <x v="72"/>
    <x v="601"/>
    <x v="0"/>
    <n v="43229"/>
    <n v="1684"/>
    <s v="Xerox 1893"/>
    <x v="41"/>
    <n v="3"/>
    <x v="0"/>
    <x v="1"/>
    <n v="35.659999999999997"/>
    <n v="98"/>
    <x v="1"/>
    <d v="2016-12-09T00:00:00"/>
    <x v="0"/>
    <x v="19"/>
    <x v="3"/>
  </r>
  <r>
    <n v="4"/>
    <x v="1"/>
    <n v="6"/>
    <x v="2"/>
    <s v="Columbus"/>
    <s v="United States"/>
    <s v="Erin Ashbrook"/>
    <x v="4"/>
    <x v="72"/>
    <x v="601"/>
    <x v="0"/>
    <n v="43229"/>
    <n v="975"/>
    <s v="Large Capacity Hanging Post Binders"/>
    <x v="128"/>
    <n v="4"/>
    <x v="0"/>
    <x v="1"/>
    <n v="-23.95"/>
    <n v="30"/>
    <x v="1"/>
    <d v="2016-12-09T00:00:00"/>
    <x v="0"/>
    <x v="19"/>
    <x v="2"/>
  </r>
  <r>
    <n v="4"/>
    <x v="1"/>
    <n v="6"/>
    <x v="0"/>
    <s v="Columbus"/>
    <s v="United States"/>
    <s v="Erin Ashbrook"/>
    <x v="6"/>
    <x v="72"/>
    <x v="601"/>
    <x v="0"/>
    <n v="43229"/>
    <n v="1039"/>
    <s v="Lunatik TT5L-002 Taktik Strike Impact Protection System for iPhone 5"/>
    <x v="32"/>
    <n v="1"/>
    <x v="0"/>
    <x v="1"/>
    <n v="-9.18"/>
    <n v="37"/>
    <x v="1"/>
    <d v="2016-12-09T00:00:00"/>
    <x v="0"/>
    <x v="19"/>
    <x v="0"/>
  </r>
  <r>
    <n v="4"/>
    <x v="1"/>
    <n v="6"/>
    <x v="0"/>
    <s v="Columbus"/>
    <s v="United States"/>
    <s v="Erin Ashbrook"/>
    <x v="6"/>
    <x v="72"/>
    <x v="601"/>
    <x v="0"/>
    <n v="43229"/>
    <n v="1244"/>
    <s v="Panasonic KX T7736-B Digital phone"/>
    <x v="262"/>
    <n v="2"/>
    <x v="0"/>
    <x v="1"/>
    <n v="-44.98"/>
    <n v="180"/>
    <x v="1"/>
    <d v="2016-12-09T00:00:00"/>
    <x v="0"/>
    <x v="19"/>
    <x v="0"/>
  </r>
  <r>
    <n v="4"/>
    <x v="1"/>
    <n v="6"/>
    <x v="1"/>
    <s v="Los Angeles"/>
    <s v="United States"/>
    <s v="Joseph Airdo"/>
    <x v="1"/>
    <x v="183"/>
    <x v="602"/>
    <x v="1"/>
    <n v="90045"/>
    <n v="312"/>
    <s v="Bevis Boat-Shaped Conference Table"/>
    <x v="73"/>
    <n v="3"/>
    <x v="1"/>
    <x v="0"/>
    <n v="31.45"/>
    <n v="629"/>
    <x v="0"/>
    <d v="2016-11-16T00:00:00"/>
    <x v="0"/>
    <x v="1"/>
    <x v="1"/>
  </r>
  <r>
    <n v="4"/>
    <x v="1"/>
    <n v="6"/>
    <x v="2"/>
    <s v="Los Angeles"/>
    <s v="United States"/>
    <s v="Joseph Airdo"/>
    <x v="0"/>
    <x v="183"/>
    <x v="602"/>
    <x v="1"/>
    <n v="90045"/>
    <n v="1772"/>
    <s v="Xerox 1974"/>
    <x v="23"/>
    <n v="2"/>
    <x v="1"/>
    <x v="0"/>
    <n v="5.86"/>
    <n v="12"/>
    <x v="0"/>
    <d v="2016-11-16T00:00:00"/>
    <x v="0"/>
    <x v="1"/>
    <x v="3"/>
  </r>
  <r>
    <n v="3"/>
    <x v="2"/>
    <n v="1"/>
    <x v="1"/>
    <s v="Everett"/>
    <s v="United States"/>
    <s v="Toby Carlisle"/>
    <x v="0"/>
    <x v="270"/>
    <x v="603"/>
    <x v="0"/>
    <n v="2149"/>
    <n v="1207"/>
    <s v="Office Star - Ergonomic Mid Back Chair with 2-Way Adjustable Arms"/>
    <x v="263"/>
    <n v="9"/>
    <x v="0"/>
    <x v="0"/>
    <n v="260.61"/>
    <n v="1629"/>
    <x v="0"/>
    <d v="2016-10-17T00:00:00"/>
    <x v="2"/>
    <x v="24"/>
    <x v="5"/>
  </r>
  <r>
    <n v="3"/>
    <x v="2"/>
    <n v="1"/>
    <x v="2"/>
    <s v="Everett"/>
    <s v="United States"/>
    <s v="Toby Carlisle"/>
    <x v="0"/>
    <x v="270"/>
    <x v="603"/>
    <x v="0"/>
    <n v="2149"/>
    <n v="1456"/>
    <s v="SimpliFile Personal File, Black Granite, 15w x 6-15/16d x 11-1/4h"/>
    <x v="28"/>
    <n v="7"/>
    <x v="0"/>
    <x v="0"/>
    <n v="22.25"/>
    <n v="79"/>
    <x v="0"/>
    <d v="2016-10-17T00:00:00"/>
    <x v="2"/>
    <x v="24"/>
    <x v="11"/>
  </r>
  <r>
    <n v="3"/>
    <x v="2"/>
    <n v="1"/>
    <x v="0"/>
    <s v="Everett"/>
    <s v="United States"/>
    <s v="Toby Carlisle"/>
    <x v="0"/>
    <x v="270"/>
    <x v="603"/>
    <x v="0"/>
    <n v="2149"/>
    <n v="1617"/>
    <s v="WD My Passport Ultra 500GB Portable External Hard Drive"/>
    <x v="26"/>
    <n v="3"/>
    <x v="0"/>
    <x v="0"/>
    <n v="30.09"/>
    <n v="177"/>
    <x v="0"/>
    <d v="2016-10-17T00:00:00"/>
    <x v="2"/>
    <x v="24"/>
    <x v="8"/>
  </r>
  <r>
    <n v="4"/>
    <x v="1"/>
    <n v="6"/>
    <x v="2"/>
    <s v="Detroit"/>
    <s v="United States"/>
    <s v="Steve Chapman"/>
    <x v="0"/>
    <x v="7"/>
    <x v="604"/>
    <x v="3"/>
    <n v="48227"/>
    <n v="1723"/>
    <s v="Xerox 1929"/>
    <x v="69"/>
    <n v="5"/>
    <x v="3"/>
    <x v="0"/>
    <n v="52.53"/>
    <n v="114"/>
    <x v="1"/>
    <d v="2016-12-20T00:00:00"/>
    <x v="0"/>
    <x v="6"/>
    <x v="3"/>
  </r>
  <r>
    <n v="1"/>
    <x v="0"/>
    <n v="1"/>
    <x v="2"/>
    <s v="Pasadena"/>
    <s v="United States"/>
    <s v="Candace McMahon"/>
    <x v="1"/>
    <x v="202"/>
    <x v="605"/>
    <x v="3"/>
    <n v="77506"/>
    <n v="1826"/>
    <s v="Xerox 221"/>
    <x v="5"/>
    <n v="4"/>
    <x v="3"/>
    <x v="0"/>
    <n v="7.26"/>
    <n v="21"/>
    <x v="1"/>
    <d v="2016-11-15T00:00:00"/>
    <x v="2"/>
    <x v="4"/>
    <x v="3"/>
  </r>
  <r>
    <n v="6"/>
    <x v="0"/>
    <n v="6"/>
    <x v="1"/>
    <s v="Glendale"/>
    <s v="United States"/>
    <s v="Maria Bertelson"/>
    <x v="1"/>
    <x v="196"/>
    <x v="606"/>
    <x v="1"/>
    <n v="85301"/>
    <n v="560"/>
    <s v="Eldon Delta Triangular Chair Mat, 52 x 58, Clear"/>
    <x v="77"/>
    <n v="4"/>
    <x v="1"/>
    <x v="0"/>
    <n v="-3.03"/>
    <n v="121"/>
    <x v="0"/>
    <d v="2016-08-14T00:00:00"/>
    <x v="0"/>
    <x v="3"/>
    <x v="9"/>
  </r>
  <r>
    <n v="6"/>
    <x v="0"/>
    <n v="6"/>
    <x v="0"/>
    <s v="Glendale"/>
    <s v="United States"/>
    <s v="Maria Bertelson"/>
    <x v="1"/>
    <x v="196"/>
    <x v="606"/>
    <x v="1"/>
    <n v="85301"/>
    <n v="1410"/>
    <s v="SanDisk Ultra 64 GB MicroSDHC Class 10 Memory Card"/>
    <x v="78"/>
    <n v="3"/>
    <x v="1"/>
    <x v="0"/>
    <n v="-10.8"/>
    <n v="96"/>
    <x v="0"/>
    <d v="2016-08-14T00:00:00"/>
    <x v="0"/>
    <x v="3"/>
    <x v="8"/>
  </r>
  <r>
    <n v="5"/>
    <x v="2"/>
    <n v="3"/>
    <x v="0"/>
    <s v="Chicago"/>
    <s v="United States"/>
    <s v="Christina VanderZanden"/>
    <x v="1"/>
    <x v="78"/>
    <x v="607"/>
    <x v="3"/>
    <n v="60653"/>
    <n v="1033"/>
    <s v="Logitech Wireless Performance Mouse MX for PC and Mac"/>
    <x v="72"/>
    <n v="3"/>
    <x v="3"/>
    <x v="0"/>
    <n v="53.99"/>
    <n v="240"/>
    <x v="0"/>
    <d v="2016-09-07T00:00:00"/>
    <x v="1"/>
    <x v="10"/>
    <x v="8"/>
  </r>
  <r>
    <n v="4"/>
    <x v="1"/>
    <n v="6"/>
    <x v="2"/>
    <s v="Houston"/>
    <s v="United States"/>
    <s v="Valerie Takahito"/>
    <x v="1"/>
    <x v="224"/>
    <x v="608"/>
    <x v="3"/>
    <n v="77070"/>
    <n v="1365"/>
    <s v="Round Specialty Laser Printer Labels"/>
    <x v="130"/>
    <n v="10"/>
    <x v="3"/>
    <x v="0"/>
    <n v="33.83"/>
    <n v="100"/>
    <x v="2"/>
    <d v="2016-06-10T00:00:00"/>
    <x v="0"/>
    <x v="4"/>
    <x v="10"/>
  </r>
  <r>
    <n v="5"/>
    <x v="1"/>
    <n v="6"/>
    <x v="1"/>
    <s v="New York City"/>
    <s v="United States"/>
    <s v="Bobby Trafton"/>
    <x v="0"/>
    <x v="261"/>
    <x v="609"/>
    <x v="0"/>
    <n v="10035"/>
    <n v="677"/>
    <s v="G.E. Halogen Desk Lamp Bulbs"/>
    <x v="5"/>
    <n v="2"/>
    <x v="0"/>
    <x v="0"/>
    <n v="6.7"/>
    <n v="14"/>
    <x v="0"/>
    <d v="2016-06-09T00:00:00"/>
    <x v="0"/>
    <x v="0"/>
    <x v="9"/>
  </r>
  <r>
    <n v="5"/>
    <x v="1"/>
    <n v="6"/>
    <x v="1"/>
    <s v="New York City"/>
    <s v="United States"/>
    <s v="Bobby Trafton"/>
    <x v="0"/>
    <x v="261"/>
    <x v="609"/>
    <x v="0"/>
    <n v="10035"/>
    <n v="1447"/>
    <s v="Seth Thomas 14 Day/Date Wall Clock"/>
    <x v="53"/>
    <n v="2"/>
    <x v="0"/>
    <x v="0"/>
    <n v="21.08"/>
    <n v="57"/>
    <x v="0"/>
    <d v="2016-06-09T00:00:00"/>
    <x v="0"/>
    <x v="0"/>
    <x v="9"/>
  </r>
  <r>
    <n v="5"/>
    <x v="1"/>
    <n v="6"/>
    <x v="1"/>
    <s v="New York City"/>
    <s v="United States"/>
    <s v="Bobby Trafton"/>
    <x v="1"/>
    <x v="261"/>
    <x v="609"/>
    <x v="0"/>
    <n v="10035"/>
    <n v="1228"/>
    <s v="OSullivan Living Dimensions 5-Shelf Bookcases"/>
    <x v="166"/>
    <n v="2"/>
    <x v="0"/>
    <x v="0"/>
    <n v="-44.2"/>
    <n v="354"/>
    <x v="0"/>
    <d v="2016-06-09T00:00:00"/>
    <x v="0"/>
    <x v="0"/>
    <x v="14"/>
  </r>
  <r>
    <n v="5"/>
    <x v="1"/>
    <n v="6"/>
    <x v="2"/>
    <s v="New York City"/>
    <s v="United States"/>
    <s v="Bobby Trafton"/>
    <x v="0"/>
    <x v="261"/>
    <x v="609"/>
    <x v="0"/>
    <n v="10035"/>
    <n v="460"/>
    <s v="Commercial WindTunnel Clean Air Upright Vacuum, Replacement Belts, Filtration Bags"/>
    <x v="29"/>
    <n v="4"/>
    <x v="0"/>
    <x v="0"/>
    <n v="4.05"/>
    <n v="16"/>
    <x v="0"/>
    <d v="2016-06-09T00:00:00"/>
    <x v="0"/>
    <x v="0"/>
    <x v="12"/>
  </r>
  <r>
    <n v="5"/>
    <x v="1"/>
    <n v="6"/>
    <x v="2"/>
    <s v="Jacksonville"/>
    <s v="United States"/>
    <s v="Dorothy Badders"/>
    <x v="1"/>
    <x v="170"/>
    <x v="610"/>
    <x v="2"/>
    <n v="32216"/>
    <n v="1174"/>
    <s v="Nontoxic Chalk"/>
    <x v="4"/>
    <n v="2"/>
    <x v="2"/>
    <x v="0"/>
    <n v="0.99"/>
    <n v="3"/>
    <x v="1"/>
    <d v="2016-09-25T00:00:00"/>
    <x v="0"/>
    <x v="2"/>
    <x v="6"/>
  </r>
  <r>
    <n v="4"/>
    <x v="1"/>
    <n v="6"/>
    <x v="1"/>
    <s v="Bossier City"/>
    <s v="United States"/>
    <s v="Nicole Brennan"/>
    <x v="0"/>
    <x v="106"/>
    <x v="611"/>
    <x v="2"/>
    <n v="71111"/>
    <n v="1541"/>
    <s v="Tenex Chairmats For Use with Hard Floors"/>
    <x v="9"/>
    <n v="4"/>
    <x v="2"/>
    <x v="0"/>
    <n v="10.39"/>
    <n v="130"/>
    <x v="1"/>
    <d v="2016-10-26T00:00:00"/>
    <x v="0"/>
    <x v="40"/>
    <x v="9"/>
  </r>
  <r>
    <n v="2"/>
    <x v="2"/>
    <n v="1"/>
    <x v="1"/>
    <s v="Edmonds"/>
    <s v="United States"/>
    <s v="Zuschuss Carroll"/>
    <x v="0"/>
    <x v="188"/>
    <x v="612"/>
    <x v="1"/>
    <n v="98026"/>
    <n v="314"/>
    <s v="Bevis Round Bullnose 29 High Table Top"/>
    <x v="264"/>
    <n v="5"/>
    <x v="1"/>
    <x v="0"/>
    <n v="311.64999999999998"/>
    <n v="1299"/>
    <x v="0"/>
    <d v="2016-10-15T00:00:00"/>
    <x v="2"/>
    <x v="11"/>
    <x v="1"/>
  </r>
  <r>
    <n v="2"/>
    <x v="2"/>
    <n v="1"/>
    <x v="2"/>
    <s v="Edmonds"/>
    <s v="United States"/>
    <s v="Zuschuss Carroll"/>
    <x v="0"/>
    <x v="188"/>
    <x v="612"/>
    <x v="1"/>
    <n v="98026"/>
    <n v="297"/>
    <s v="Belkin F9G930V10-GRY 9 Outlet Surge"/>
    <x v="146"/>
    <n v="4"/>
    <x v="1"/>
    <x v="0"/>
    <n v="62.04"/>
    <n v="214"/>
    <x v="0"/>
    <d v="2016-10-15T00:00:00"/>
    <x v="2"/>
    <x v="11"/>
    <x v="12"/>
  </r>
  <r>
    <n v="2"/>
    <x v="2"/>
    <n v="1"/>
    <x v="2"/>
    <s v="Edmonds"/>
    <s v="United States"/>
    <s v="Zuschuss Carroll"/>
    <x v="0"/>
    <x v="188"/>
    <x v="612"/>
    <x v="1"/>
    <n v="98026"/>
    <n v="1134"/>
    <s v="Newell 32"/>
    <x v="16"/>
    <n v="4"/>
    <x v="1"/>
    <x v="0"/>
    <n v="3.23"/>
    <n v="12"/>
    <x v="0"/>
    <d v="2016-10-15T00:00:00"/>
    <x v="2"/>
    <x v="11"/>
    <x v="6"/>
  </r>
  <r>
    <n v="2"/>
    <x v="2"/>
    <n v="1"/>
    <x v="0"/>
    <s v="Edmonds"/>
    <s v="United States"/>
    <s v="Zuschuss Carroll"/>
    <x v="0"/>
    <x v="188"/>
    <x v="612"/>
    <x v="1"/>
    <n v="98026"/>
    <n v="1467"/>
    <s v="Sony 16GB Class 10 Micro SDHC R40 Memory Card"/>
    <x v="16"/>
    <n v="2"/>
    <x v="1"/>
    <x v="0"/>
    <n v="2.58"/>
    <n v="26"/>
    <x v="0"/>
    <d v="2016-10-15T00:00:00"/>
    <x v="2"/>
    <x v="11"/>
    <x v="8"/>
  </r>
  <r>
    <n v="5"/>
    <x v="1"/>
    <n v="6"/>
    <x v="1"/>
    <s v="Huntsville"/>
    <s v="United States"/>
    <s v="Victoria Wilson"/>
    <x v="2"/>
    <x v="53"/>
    <x v="613"/>
    <x v="3"/>
    <n v="77340"/>
    <n v="842"/>
    <s v="Hon Multipurpose Stacking Arm Chairs"/>
    <x v="265"/>
    <n v="8"/>
    <x v="3"/>
    <x v="0"/>
    <n v="-69.31"/>
    <n v="1213"/>
    <x v="1"/>
    <d v="2016-05-16T00:00:00"/>
    <x v="0"/>
    <x v="4"/>
    <x v="5"/>
  </r>
  <r>
    <n v="1"/>
    <x v="0"/>
    <n v="1"/>
    <x v="0"/>
    <s v="Pomona"/>
    <s v="United States"/>
    <s v="Keith Herrera"/>
    <x v="0"/>
    <x v="271"/>
    <x v="614"/>
    <x v="1"/>
    <n v="91767"/>
    <n v="1273"/>
    <s v="Plantronics Audio 478 Stereo USB Headset"/>
    <x v="178"/>
    <n v="2"/>
    <x v="1"/>
    <x v="0"/>
    <n v="34.99"/>
    <n v="100"/>
    <x v="0"/>
    <d v="2016-10-06T00:00:00"/>
    <x v="2"/>
    <x v="1"/>
    <x v="8"/>
  </r>
  <r>
    <n v="0"/>
    <x v="0"/>
    <n v="0"/>
    <x v="2"/>
    <s v="Wilmington"/>
    <s v="United States"/>
    <s v="Brian DeCherney"/>
    <x v="1"/>
    <x v="97"/>
    <x v="615"/>
    <x v="2"/>
    <n v="28403"/>
    <n v="1706"/>
    <s v="Xerox 1913"/>
    <x v="256"/>
    <n v="7"/>
    <x v="2"/>
    <x v="0"/>
    <n v="108.74"/>
    <n v="311"/>
    <x v="0"/>
    <d v="2016-06-30T00:00:00"/>
    <x v="3"/>
    <x v="16"/>
    <x v="3"/>
  </r>
  <r>
    <n v="5"/>
    <x v="1"/>
    <n v="6"/>
    <x v="2"/>
    <s v="Fayetteville"/>
    <s v="United States"/>
    <s v="Sanjit Chand"/>
    <x v="0"/>
    <x v="78"/>
    <x v="616"/>
    <x v="2"/>
    <n v="72701"/>
    <n v="687"/>
    <s v="GBC DocuBind TL300 Electric Binding System"/>
    <x v="266"/>
    <n v="2"/>
    <x v="2"/>
    <x v="0"/>
    <n v="843.17"/>
    <n v="1794"/>
    <x v="0"/>
    <d v="2016-09-07T00:00:00"/>
    <x v="0"/>
    <x v="32"/>
    <x v="2"/>
  </r>
  <r>
    <n v="2"/>
    <x v="2"/>
    <n v="1"/>
    <x v="2"/>
    <s v="San Francisco"/>
    <s v="United States"/>
    <s v="Ivan Liston"/>
    <x v="1"/>
    <x v="156"/>
    <x v="617"/>
    <x v="1"/>
    <n v="94122"/>
    <n v="1637"/>
    <s v="Wilson Jones data.warehouse D-Ring Binders with DublLock"/>
    <x v="5"/>
    <n v="3"/>
    <x v="1"/>
    <x v="0"/>
    <n v="6.91"/>
    <n v="20"/>
    <x v="0"/>
    <d v="2016-08-03T00:00:00"/>
    <x v="2"/>
    <x v="1"/>
    <x v="2"/>
  </r>
  <r>
    <n v="5"/>
    <x v="2"/>
    <n v="3"/>
    <x v="2"/>
    <s v="Albuquerque"/>
    <s v="United States"/>
    <s v="Shui Tom"/>
    <x v="0"/>
    <x v="31"/>
    <x v="618"/>
    <x v="1"/>
    <n v="87105"/>
    <n v="637"/>
    <s v="Fellowes Bases and Tops For Staxonsteel/High-Stak Systems"/>
    <x v="10"/>
    <n v="1"/>
    <x v="1"/>
    <x v="1"/>
    <n v="7.99"/>
    <n v="33"/>
    <x v="0"/>
    <d v="2017-01-03T00:00:00"/>
    <x v="1"/>
    <x v="7"/>
    <x v="11"/>
  </r>
  <r>
    <n v="5"/>
    <x v="2"/>
    <n v="3"/>
    <x v="0"/>
    <s v="Albuquerque"/>
    <s v="United States"/>
    <s v="Shui Tom"/>
    <x v="1"/>
    <x v="31"/>
    <x v="618"/>
    <x v="1"/>
    <n v="87105"/>
    <n v="1071"/>
    <s v="Mediabridge Sport Armband iPhone 5s"/>
    <x v="21"/>
    <n v="3"/>
    <x v="1"/>
    <x v="1"/>
    <n v="-5.69"/>
    <n v="24"/>
    <x v="0"/>
    <d v="2017-01-03T00:00:00"/>
    <x v="1"/>
    <x v="7"/>
    <x v="0"/>
  </r>
  <r>
    <n v="5"/>
    <x v="2"/>
    <n v="3"/>
    <x v="2"/>
    <s v="Columbus"/>
    <s v="United States"/>
    <s v="Brian Derr"/>
    <x v="1"/>
    <x v="271"/>
    <x v="619"/>
    <x v="0"/>
    <n v="43229"/>
    <n v="295"/>
    <s v="Belkin F5C206VTEL 6 Outlet Surge"/>
    <x v="54"/>
    <n v="5"/>
    <x v="0"/>
    <x v="0"/>
    <n v="11.49"/>
    <n v="92"/>
    <x v="0"/>
    <d v="2016-10-10T00:00:00"/>
    <x v="1"/>
    <x v="19"/>
    <x v="12"/>
  </r>
  <r>
    <n v="5"/>
    <x v="1"/>
    <n v="6"/>
    <x v="2"/>
    <s v="Lawrence"/>
    <s v="United States"/>
    <s v="Frank Gastineau"/>
    <x v="0"/>
    <x v="62"/>
    <x v="620"/>
    <x v="0"/>
    <n v="1841"/>
    <n v="1792"/>
    <s v="Xerox 1992"/>
    <x v="13"/>
    <n v="3"/>
    <x v="0"/>
    <x v="0"/>
    <n v="8.7899999999999991"/>
    <n v="18"/>
    <x v="2"/>
    <d v="2016-05-26T00:00:00"/>
    <x v="0"/>
    <x v="24"/>
    <x v="3"/>
  </r>
  <r>
    <n v="5"/>
    <x v="1"/>
    <n v="6"/>
    <x v="2"/>
    <s v="Lawrence"/>
    <s v="United States"/>
    <s v="Frank Gastineau"/>
    <x v="0"/>
    <x v="62"/>
    <x v="620"/>
    <x v="0"/>
    <n v="1841"/>
    <n v="291"/>
    <s v="Belkin 8 Outlet Surge Protector"/>
    <x v="2"/>
    <n v="6"/>
    <x v="0"/>
    <x v="0"/>
    <n v="68.849999999999994"/>
    <n v="246"/>
    <x v="2"/>
    <d v="2016-05-26T00:00:00"/>
    <x v="0"/>
    <x v="24"/>
    <x v="12"/>
  </r>
  <r>
    <n v="5"/>
    <x v="1"/>
    <n v="6"/>
    <x v="2"/>
    <s v="Lawrence"/>
    <s v="United States"/>
    <s v="Frank Gastineau"/>
    <x v="0"/>
    <x v="62"/>
    <x v="620"/>
    <x v="0"/>
    <n v="1841"/>
    <n v="704"/>
    <s v="GBC ProClick Punch Binding System"/>
    <x v="184"/>
    <n v="7"/>
    <x v="0"/>
    <x v="0"/>
    <n v="219.45"/>
    <n v="448"/>
    <x v="2"/>
    <d v="2016-05-26T00:00:00"/>
    <x v="0"/>
    <x v="24"/>
    <x v="2"/>
  </r>
  <r>
    <n v="7"/>
    <x v="2"/>
    <n v="6"/>
    <x v="2"/>
    <s v="Richmond"/>
    <s v="United States"/>
    <s v="Jack OBriant"/>
    <x v="0"/>
    <x v="34"/>
    <x v="621"/>
    <x v="2"/>
    <n v="40475"/>
    <n v="1110"/>
    <s v="Multi-Use Personal File Cart and Caster Set, Three Stacking Bins"/>
    <x v="42"/>
    <n v="2"/>
    <x v="2"/>
    <x v="0"/>
    <n v="19.47"/>
    <n v="70"/>
    <x v="1"/>
    <d v="2016-11-08T00:00:00"/>
    <x v="0"/>
    <x v="14"/>
    <x v="11"/>
  </r>
  <r>
    <n v="7"/>
    <x v="2"/>
    <n v="6"/>
    <x v="2"/>
    <s v="Richmond"/>
    <s v="United States"/>
    <s v="Jack OBriant"/>
    <x v="0"/>
    <x v="34"/>
    <x v="621"/>
    <x v="2"/>
    <n v="40475"/>
    <n v="1215"/>
    <s v="OIC #2 Pencils, Medium Soft"/>
    <x v="38"/>
    <n v="3"/>
    <x v="2"/>
    <x v="0"/>
    <n v="1.64"/>
    <n v="6"/>
    <x v="1"/>
    <d v="2016-11-08T00:00:00"/>
    <x v="0"/>
    <x v="14"/>
    <x v="6"/>
  </r>
  <r>
    <n v="3"/>
    <x v="2"/>
    <n v="1"/>
    <x v="2"/>
    <s v="Chicago"/>
    <s v="United States"/>
    <s v="Rick Bensley"/>
    <x v="1"/>
    <x v="2"/>
    <x v="622"/>
    <x v="3"/>
    <n v="60653"/>
    <n v="1760"/>
    <s v="Xerox 1963"/>
    <x v="16"/>
    <n v="2"/>
    <x v="3"/>
    <x v="0"/>
    <n v="2.64"/>
    <n v="8"/>
    <x v="2"/>
    <d v="2016-03-17T00:00:00"/>
    <x v="2"/>
    <x v="10"/>
    <x v="3"/>
  </r>
  <r>
    <n v="3"/>
    <x v="2"/>
    <n v="1"/>
    <x v="0"/>
    <s v="Chicago"/>
    <s v="United States"/>
    <s v="Rick Bensley"/>
    <x v="2"/>
    <x v="2"/>
    <x v="622"/>
    <x v="3"/>
    <n v="60653"/>
    <n v="802"/>
    <s v="Hewlett-Packard Deskjet 6540 Color Inkjet Printer"/>
    <x v="267"/>
    <n v="2"/>
    <x v="3"/>
    <x v="0"/>
    <n v="156.05000000000001"/>
    <n v="575"/>
    <x v="2"/>
    <d v="2016-03-17T00:00:00"/>
    <x v="2"/>
    <x v="10"/>
    <x v="13"/>
  </r>
  <r>
    <n v="7"/>
    <x v="2"/>
    <n v="6"/>
    <x v="2"/>
    <s v="Knoxville"/>
    <s v="United States"/>
    <s v="David Wiener"/>
    <x v="1"/>
    <x v="43"/>
    <x v="623"/>
    <x v="2"/>
    <n v="37918"/>
    <n v="1137"/>
    <s v="Newell 322"/>
    <x v="36"/>
    <n v="3"/>
    <x v="2"/>
    <x v="0"/>
    <n v="0.38"/>
    <n v="4"/>
    <x v="1"/>
    <d v="2016-07-12T00:00:00"/>
    <x v="0"/>
    <x v="27"/>
    <x v="6"/>
  </r>
  <r>
    <n v="6"/>
    <x v="0"/>
    <n v="6"/>
    <x v="2"/>
    <s v="Arlington"/>
    <s v="United States"/>
    <s v="Aaron Bergman"/>
    <x v="1"/>
    <x v="272"/>
    <x v="624"/>
    <x v="3"/>
    <n v="76017"/>
    <n v="117"/>
    <s v="Akro Stacking Bins"/>
    <x v="77"/>
    <n v="2"/>
    <x v="3"/>
    <x v="0"/>
    <n v="-2.52"/>
    <n v="13"/>
    <x v="0"/>
    <d v="2016-02-24T00:00:00"/>
    <x v="0"/>
    <x v="4"/>
    <x v="11"/>
  </r>
  <r>
    <n v="7"/>
    <x v="2"/>
    <n v="6"/>
    <x v="2"/>
    <s v="Decatur"/>
    <s v="United States"/>
    <s v="Tamara Chand"/>
    <x v="0"/>
    <x v="168"/>
    <x v="625"/>
    <x v="2"/>
    <n v="35601"/>
    <n v="1782"/>
    <s v="Xerox 1983"/>
    <x v="70"/>
    <n v="4"/>
    <x v="2"/>
    <x v="0"/>
    <n v="11.72"/>
    <n v="24"/>
    <x v="1"/>
    <d v="2017-01-03T00:00:00"/>
    <x v="0"/>
    <x v="29"/>
    <x v="3"/>
  </r>
  <r>
    <n v="7"/>
    <x v="2"/>
    <n v="6"/>
    <x v="0"/>
    <s v="Decatur"/>
    <s v="United States"/>
    <s v="Tamara Chand"/>
    <x v="0"/>
    <x v="168"/>
    <x v="625"/>
    <x v="2"/>
    <n v="35601"/>
    <n v="600"/>
    <s v="Enermax Acrylux Wireless Keyboard"/>
    <x v="268"/>
    <n v="5"/>
    <x v="2"/>
    <x v="0"/>
    <n v="184.26"/>
    <n v="498"/>
    <x v="1"/>
    <d v="2017-01-03T00:00:00"/>
    <x v="0"/>
    <x v="29"/>
    <x v="8"/>
  </r>
  <r>
    <n v="5"/>
    <x v="2"/>
    <n v="3"/>
    <x v="2"/>
    <s v="Seattle"/>
    <s v="United States"/>
    <s v="Dorris liebe"/>
    <x v="1"/>
    <x v="273"/>
    <x v="626"/>
    <x v="1"/>
    <n v="98105"/>
    <n v="410"/>
    <s v="Cardinal Holdit Business Card Pockets"/>
    <x v="5"/>
    <n v="5"/>
    <x v="1"/>
    <x v="1"/>
    <n v="6.97"/>
    <n v="20"/>
    <x v="1"/>
    <d v="2016-07-06T00:00:00"/>
    <x v="1"/>
    <x v="11"/>
    <x v="2"/>
  </r>
  <r>
    <n v="4"/>
    <x v="1"/>
    <n v="6"/>
    <x v="2"/>
    <s v="Vallejo"/>
    <s v="United States"/>
    <s v="David Flashing"/>
    <x v="0"/>
    <x v="29"/>
    <x v="627"/>
    <x v="1"/>
    <n v="94591"/>
    <n v="223"/>
    <s v="Avery 512"/>
    <x v="5"/>
    <n v="5"/>
    <x v="1"/>
    <x v="0"/>
    <n v="6.79"/>
    <n v="14"/>
    <x v="0"/>
    <d v="2016-10-08T00:00:00"/>
    <x v="0"/>
    <x v="1"/>
    <x v="10"/>
  </r>
  <r>
    <n v="4"/>
    <x v="1"/>
    <n v="6"/>
    <x v="2"/>
    <s v="Vallejo"/>
    <s v="United States"/>
    <s v="David Flashing"/>
    <x v="1"/>
    <x v="29"/>
    <x v="627"/>
    <x v="1"/>
    <n v="94591"/>
    <n v="707"/>
    <s v="GBC Recycled Regency Composition Covers"/>
    <x v="73"/>
    <n v="2"/>
    <x v="1"/>
    <x v="0"/>
    <n v="31.09"/>
    <n v="96"/>
    <x v="0"/>
    <d v="2016-10-08T00:00:00"/>
    <x v="0"/>
    <x v="1"/>
    <x v="2"/>
  </r>
  <r>
    <n v="0"/>
    <x v="0"/>
    <n v="0"/>
    <x v="2"/>
    <s v="Los Angeles"/>
    <s v="United States"/>
    <s v="Tracy Collins"/>
    <x v="0"/>
    <x v="165"/>
    <x v="628"/>
    <x v="1"/>
    <n v="90049"/>
    <n v="1306"/>
    <s v="Prang Dustless Chalk Sticks"/>
    <x v="16"/>
    <n v="4"/>
    <x v="1"/>
    <x v="0"/>
    <n v="3.36"/>
    <n v="7"/>
    <x v="2"/>
    <d v="2016-11-03T00:00:00"/>
    <x v="3"/>
    <x v="1"/>
    <x v="6"/>
  </r>
  <r>
    <n v="4"/>
    <x v="2"/>
    <n v="3"/>
    <x v="2"/>
    <s v="Los Angeles"/>
    <s v="United States"/>
    <s v="Frank Hawley"/>
    <x v="0"/>
    <x v="33"/>
    <x v="629"/>
    <x v="1"/>
    <n v="90004"/>
    <n v="358"/>
    <s v="Boston Home &amp; Office Model 2000 Electric Pencil Sharpeners"/>
    <x v="60"/>
    <n v="3"/>
    <x v="1"/>
    <x v="0"/>
    <n v="18.45"/>
    <n v="71"/>
    <x v="1"/>
    <d v="2016-04-10T00:00:00"/>
    <x v="1"/>
    <x v="1"/>
    <x v="6"/>
  </r>
  <r>
    <n v="4"/>
    <x v="2"/>
    <n v="3"/>
    <x v="2"/>
    <s v="Los Angeles"/>
    <s v="United States"/>
    <s v="Frank Hawley"/>
    <x v="1"/>
    <x v="33"/>
    <x v="629"/>
    <x v="1"/>
    <n v="90004"/>
    <n v="270"/>
    <s v="Avery Trapezoid Ring Binder, 3 Capacity, Black, 1040 sheets"/>
    <x v="39"/>
    <n v="2"/>
    <x v="1"/>
    <x v="0"/>
    <n v="23.77"/>
    <n v="66"/>
    <x v="1"/>
    <d v="2016-04-10T00:00:00"/>
    <x v="1"/>
    <x v="1"/>
    <x v="2"/>
  </r>
  <r>
    <n v="4"/>
    <x v="2"/>
    <n v="3"/>
    <x v="0"/>
    <s v="Los Angeles"/>
    <s v="United States"/>
    <s v="Frank Hawley"/>
    <x v="0"/>
    <x v="33"/>
    <x v="629"/>
    <x v="1"/>
    <n v="90004"/>
    <n v="1328"/>
    <s v="Razer Kraken 7.1 Surround Sound Over Ear USB Gaming Headset"/>
    <x v="269"/>
    <n v="3"/>
    <x v="1"/>
    <x v="0"/>
    <n v="131.99"/>
    <n v="300"/>
    <x v="1"/>
    <d v="2016-04-10T00:00:00"/>
    <x v="1"/>
    <x v="1"/>
    <x v="8"/>
  </r>
  <r>
    <n v="5"/>
    <x v="1"/>
    <n v="6"/>
    <x v="1"/>
    <s v="Toledo"/>
    <s v="United States"/>
    <s v="Thea Hendricks"/>
    <x v="1"/>
    <x v="8"/>
    <x v="630"/>
    <x v="0"/>
    <n v="43615"/>
    <n v="549"/>
    <s v="Eldon 200 Class Desk Accessories, Burgundy"/>
    <x v="9"/>
    <n v="7"/>
    <x v="0"/>
    <x v="0"/>
    <n v="9.67"/>
    <n v="35"/>
    <x v="0"/>
    <d v="2016-11-29T00:00:00"/>
    <x v="0"/>
    <x v="19"/>
    <x v="9"/>
  </r>
  <r>
    <n v="5"/>
    <x v="1"/>
    <n v="6"/>
    <x v="0"/>
    <s v="Toledo"/>
    <s v="United States"/>
    <s v="Thea Hendricks"/>
    <x v="6"/>
    <x v="8"/>
    <x v="630"/>
    <x v="0"/>
    <n v="43615"/>
    <n v="1397"/>
    <s v="Samsung Galaxy S4"/>
    <x v="270"/>
    <n v="4"/>
    <x v="0"/>
    <x v="0"/>
    <n v="-250.4"/>
    <n v="1502"/>
    <x v="0"/>
    <d v="2016-11-29T00:00:00"/>
    <x v="0"/>
    <x v="19"/>
    <x v="0"/>
  </r>
  <r>
    <n v="4"/>
    <x v="2"/>
    <n v="3"/>
    <x v="1"/>
    <s v="Hialeah"/>
    <s v="United States"/>
    <s v="Ken Black"/>
    <x v="1"/>
    <x v="7"/>
    <x v="631"/>
    <x v="2"/>
    <n v="33012"/>
    <n v="845"/>
    <s v="Hon Olson Stacker Stools"/>
    <x v="271"/>
    <n v="9"/>
    <x v="2"/>
    <x v="0"/>
    <n v="101.38"/>
    <n v="1014"/>
    <x v="1"/>
    <d v="2016-12-20T00:00:00"/>
    <x v="1"/>
    <x v="2"/>
    <x v="5"/>
  </r>
  <r>
    <n v="4"/>
    <x v="2"/>
    <n v="3"/>
    <x v="2"/>
    <s v="Hialeah"/>
    <s v="United States"/>
    <s v="Ken Black"/>
    <x v="1"/>
    <x v="7"/>
    <x v="631"/>
    <x v="2"/>
    <n v="33012"/>
    <n v="1216"/>
    <s v="OIC Binder Clips, Mini, 1/4 Capacity, Black"/>
    <x v="4"/>
    <n v="2"/>
    <x v="2"/>
    <x v="0"/>
    <n v="0.67"/>
    <n v="2"/>
    <x v="1"/>
    <d v="2016-12-20T00:00:00"/>
    <x v="1"/>
    <x v="2"/>
    <x v="4"/>
  </r>
  <r>
    <n v="1"/>
    <x v="0"/>
    <n v="1"/>
    <x v="2"/>
    <s v="Woodstock"/>
    <s v="United States"/>
    <s v="Lauren Leatherbury"/>
    <x v="0"/>
    <x v="99"/>
    <x v="632"/>
    <x v="2"/>
    <n v="30188"/>
    <n v="68"/>
    <s v="Acco Translucent Poly Ring Binders"/>
    <x v="5"/>
    <n v="3"/>
    <x v="2"/>
    <x v="0"/>
    <n v="6.74"/>
    <n v="14"/>
    <x v="0"/>
    <d v="2016-08-13T00:00:00"/>
    <x v="2"/>
    <x v="8"/>
    <x v="2"/>
  </r>
  <r>
    <n v="1"/>
    <x v="0"/>
    <n v="1"/>
    <x v="0"/>
    <s v="Woodstock"/>
    <s v="United States"/>
    <s v="Lauren Leatherbury"/>
    <x v="0"/>
    <x v="99"/>
    <x v="632"/>
    <x v="2"/>
    <n v="30188"/>
    <n v="1063"/>
    <s v="Maxell 74 Minute CD-R Spindle, 50/Pack"/>
    <x v="98"/>
    <n v="13"/>
    <x v="2"/>
    <x v="0"/>
    <n v="98.14"/>
    <n v="273"/>
    <x v="0"/>
    <d v="2016-08-13T00:00:00"/>
    <x v="2"/>
    <x v="8"/>
    <x v="8"/>
  </r>
  <r>
    <n v="4"/>
    <x v="1"/>
    <n v="6"/>
    <x v="2"/>
    <s v="San Francisco"/>
    <s v="United States"/>
    <s v="Herbert Flentye"/>
    <x v="0"/>
    <x v="159"/>
    <x v="633"/>
    <x v="1"/>
    <n v="94109"/>
    <n v="1501"/>
    <s v="Staple envelope"/>
    <x v="5"/>
    <n v="2"/>
    <x v="1"/>
    <x v="0"/>
    <n v="7.31"/>
    <n v="16"/>
    <x v="0"/>
    <d v="2016-09-25T00:00:00"/>
    <x v="0"/>
    <x v="1"/>
    <x v="7"/>
  </r>
  <r>
    <n v="4"/>
    <x v="1"/>
    <n v="6"/>
    <x v="2"/>
    <s v="San Francisco"/>
    <s v="United States"/>
    <s v="Herbert Flentye"/>
    <x v="0"/>
    <x v="159"/>
    <x v="633"/>
    <x v="1"/>
    <n v="94109"/>
    <n v="1156"/>
    <s v="Newell 34"/>
    <x v="76"/>
    <n v="3"/>
    <x v="1"/>
    <x v="0"/>
    <n v="15.48"/>
    <n v="60"/>
    <x v="0"/>
    <d v="2016-09-25T00:00:00"/>
    <x v="0"/>
    <x v="1"/>
    <x v="6"/>
  </r>
  <r>
    <n v="4"/>
    <x v="1"/>
    <n v="6"/>
    <x v="2"/>
    <s v="San Francisco"/>
    <s v="United States"/>
    <s v="Herbert Flentye"/>
    <x v="0"/>
    <x v="159"/>
    <x v="633"/>
    <x v="1"/>
    <n v="94109"/>
    <n v="1654"/>
    <s v="Wirebound Four 2-3/4 x 5 Forms per Page, 400 Sets per Book"/>
    <x v="13"/>
    <n v="3"/>
    <x v="1"/>
    <x v="0"/>
    <n v="9.48"/>
    <n v="19"/>
    <x v="0"/>
    <d v="2016-09-25T00:00:00"/>
    <x v="0"/>
    <x v="1"/>
    <x v="3"/>
  </r>
  <r>
    <n v="4"/>
    <x v="1"/>
    <n v="6"/>
    <x v="2"/>
    <s v="San Francisco"/>
    <s v="United States"/>
    <s v="Herbert Flentye"/>
    <x v="0"/>
    <x v="159"/>
    <x v="633"/>
    <x v="1"/>
    <n v="94109"/>
    <n v="4"/>
    <s v="#10 White Business Envelopes,4 1/8 x 9 1/2"/>
    <x v="101"/>
    <n v="5"/>
    <x v="1"/>
    <x v="0"/>
    <n v="36.82"/>
    <n v="78"/>
    <x v="0"/>
    <d v="2016-09-25T00:00:00"/>
    <x v="0"/>
    <x v="1"/>
    <x v="7"/>
  </r>
  <r>
    <n v="4"/>
    <x v="1"/>
    <n v="6"/>
    <x v="2"/>
    <s v="San Francisco"/>
    <s v="United States"/>
    <s v="Herbert Flentye"/>
    <x v="0"/>
    <x v="159"/>
    <x v="633"/>
    <x v="1"/>
    <n v="94109"/>
    <n v="1769"/>
    <s v="Xerox 1971"/>
    <x v="33"/>
    <n v="9"/>
    <x v="1"/>
    <x v="0"/>
    <n v="17.329999999999998"/>
    <n v="39"/>
    <x v="0"/>
    <d v="2016-09-25T00:00:00"/>
    <x v="0"/>
    <x v="1"/>
    <x v="3"/>
  </r>
  <r>
    <n v="4"/>
    <x v="1"/>
    <n v="6"/>
    <x v="0"/>
    <s v="San Francisco"/>
    <s v="United States"/>
    <s v="Herbert Flentye"/>
    <x v="1"/>
    <x v="159"/>
    <x v="633"/>
    <x v="1"/>
    <n v="94109"/>
    <n v="1293"/>
    <s v="Polycom CX300 Desktop Phone USB VoIP phone"/>
    <x v="39"/>
    <n v="2"/>
    <x v="1"/>
    <x v="0"/>
    <n v="24"/>
    <n v="240"/>
    <x v="0"/>
    <d v="2016-09-25T00:00:00"/>
    <x v="0"/>
    <x v="1"/>
    <x v="0"/>
  </r>
  <r>
    <n v="5"/>
    <x v="2"/>
    <n v="3"/>
    <x v="1"/>
    <s v="Evanston"/>
    <s v="United States"/>
    <s v="Beth Paige"/>
    <x v="2"/>
    <x v="93"/>
    <x v="634"/>
    <x v="3"/>
    <n v="60201"/>
    <n v="755"/>
    <s v="Global High-Back Leather Tilter, Burgundy"/>
    <x v="147"/>
    <n v="3"/>
    <x v="3"/>
    <x v="0"/>
    <n v="-70.099999999999994"/>
    <n v="258"/>
    <x v="0"/>
    <d v="2016-10-08T00:00:00"/>
    <x v="1"/>
    <x v="10"/>
    <x v="5"/>
  </r>
  <r>
    <n v="7"/>
    <x v="2"/>
    <n v="6"/>
    <x v="2"/>
    <s v="San Francisco"/>
    <s v="United States"/>
    <s v="Alan Hwang"/>
    <x v="0"/>
    <x v="231"/>
    <x v="635"/>
    <x v="1"/>
    <n v="94122"/>
    <n v="1507"/>
    <s v="Staples"/>
    <x v="76"/>
    <n v="5"/>
    <x v="1"/>
    <x v="0"/>
    <n v="15.2"/>
    <n v="30"/>
    <x v="0"/>
    <d v="2016-12-06T00:00:00"/>
    <x v="0"/>
    <x v="1"/>
    <x v="4"/>
  </r>
  <r>
    <n v="7"/>
    <x v="2"/>
    <n v="6"/>
    <x v="0"/>
    <s v="San Francisco"/>
    <s v="United States"/>
    <s v="Alan Hwang"/>
    <x v="1"/>
    <x v="231"/>
    <x v="635"/>
    <x v="1"/>
    <n v="94122"/>
    <n v="1653"/>
    <s v="Wilson SignalBoost 841262 DB PRO Amplifier Kit"/>
    <x v="63"/>
    <n v="2"/>
    <x v="1"/>
    <x v="0"/>
    <n v="71.989999999999995"/>
    <n v="576"/>
    <x v="0"/>
    <d v="2016-12-06T00:00:00"/>
    <x v="0"/>
    <x v="1"/>
    <x v="0"/>
  </r>
  <r>
    <n v="5"/>
    <x v="1"/>
    <n v="6"/>
    <x v="1"/>
    <s v="Clinton"/>
    <s v="United States"/>
    <s v="Odella Nelson"/>
    <x v="0"/>
    <x v="15"/>
    <x v="636"/>
    <x v="0"/>
    <n v="20735"/>
    <n v="493"/>
    <s v="DAX Metal Frame, Desktop, Stepped-Edge"/>
    <x v="39"/>
    <n v="3"/>
    <x v="0"/>
    <x v="0"/>
    <n v="23.68"/>
    <n v="61"/>
    <x v="1"/>
    <d v="2016-12-07T00:00:00"/>
    <x v="0"/>
    <x v="35"/>
    <x v="9"/>
  </r>
  <r>
    <n v="5"/>
    <x v="1"/>
    <n v="6"/>
    <x v="1"/>
    <s v="Clinton"/>
    <s v="United States"/>
    <s v="Odella Nelson"/>
    <x v="0"/>
    <x v="15"/>
    <x v="636"/>
    <x v="0"/>
    <n v="20735"/>
    <n v="766"/>
    <s v="Global Stack Chair with Arms, Black"/>
    <x v="259"/>
    <n v="8"/>
    <x v="0"/>
    <x v="0"/>
    <n v="64.760000000000005"/>
    <n v="240"/>
    <x v="1"/>
    <d v="2016-12-07T00:00:00"/>
    <x v="0"/>
    <x v="35"/>
    <x v="5"/>
  </r>
  <r>
    <n v="5"/>
    <x v="1"/>
    <n v="6"/>
    <x v="2"/>
    <s v="Clinton"/>
    <s v="United States"/>
    <s v="Odella Nelson"/>
    <x v="0"/>
    <x v="15"/>
    <x v="636"/>
    <x v="0"/>
    <n v="20735"/>
    <n v="1738"/>
    <s v="Xerox 1942"/>
    <x v="213"/>
    <n v="3"/>
    <x v="0"/>
    <x v="0"/>
    <n v="73.41"/>
    <n v="147"/>
    <x v="1"/>
    <d v="2016-12-07T00:00:00"/>
    <x v="0"/>
    <x v="35"/>
    <x v="3"/>
  </r>
  <r>
    <n v="5"/>
    <x v="1"/>
    <n v="6"/>
    <x v="2"/>
    <s v="Clinton"/>
    <s v="United States"/>
    <s v="Odella Nelson"/>
    <x v="0"/>
    <x v="15"/>
    <x v="636"/>
    <x v="0"/>
    <n v="20735"/>
    <n v="219"/>
    <s v="Avery 509"/>
    <x v="5"/>
    <n v="6"/>
    <x v="0"/>
    <x v="0"/>
    <n v="7.2"/>
    <n v="16"/>
    <x v="1"/>
    <d v="2016-12-07T00:00:00"/>
    <x v="0"/>
    <x v="35"/>
    <x v="10"/>
  </r>
  <r>
    <n v="4"/>
    <x v="2"/>
    <n v="3"/>
    <x v="1"/>
    <s v="Tampa"/>
    <s v="United States"/>
    <s v="Craig Carreira"/>
    <x v="1"/>
    <x v="140"/>
    <x v="637"/>
    <x v="2"/>
    <n v="33614"/>
    <n v="1233"/>
    <s v="Padded Folding Chairs, Black, 4/Carton"/>
    <x v="23"/>
    <n v="1"/>
    <x v="2"/>
    <x v="0"/>
    <n v="6.48"/>
    <n v="65"/>
    <x v="0"/>
    <d v="2016-12-27T00:00:00"/>
    <x v="1"/>
    <x v="2"/>
    <x v="5"/>
  </r>
  <r>
    <n v="4"/>
    <x v="2"/>
    <n v="3"/>
    <x v="2"/>
    <s v="Tampa"/>
    <s v="United States"/>
    <s v="Craig Carreira"/>
    <x v="1"/>
    <x v="140"/>
    <x v="637"/>
    <x v="2"/>
    <n v="33614"/>
    <n v="1306"/>
    <s v="Prang Dustless Chalk Sticks"/>
    <x v="4"/>
    <n v="1"/>
    <x v="2"/>
    <x v="0"/>
    <n v="0.5"/>
    <n v="1"/>
    <x v="0"/>
    <d v="2016-12-27T00:00:00"/>
    <x v="1"/>
    <x v="2"/>
    <x v="6"/>
  </r>
  <r>
    <n v="4"/>
    <x v="2"/>
    <n v="3"/>
    <x v="2"/>
    <s v="Tampa"/>
    <s v="United States"/>
    <s v="Craig Carreira"/>
    <x v="1"/>
    <x v="140"/>
    <x v="637"/>
    <x v="2"/>
    <n v="33614"/>
    <n v="1551"/>
    <s v="Tennsco 6- and 18-Compartment Lockers"/>
    <x v="78"/>
    <n v="2"/>
    <x v="2"/>
    <x v="0"/>
    <n v="-10.61"/>
    <n v="424"/>
    <x v="0"/>
    <d v="2016-12-27T00:00:00"/>
    <x v="1"/>
    <x v="2"/>
    <x v="11"/>
  </r>
  <r>
    <n v="4"/>
    <x v="2"/>
    <n v="3"/>
    <x v="2"/>
    <s v="Tampa"/>
    <s v="United States"/>
    <s v="Craig Carreira"/>
    <x v="1"/>
    <x v="140"/>
    <x v="637"/>
    <x v="2"/>
    <n v="33614"/>
    <n v="465"/>
    <s v="Computer Printout Paper with Letter-Trim Perforations"/>
    <x v="43"/>
    <n v="3"/>
    <x v="2"/>
    <x v="0"/>
    <n v="15.93"/>
    <n v="46"/>
    <x v="0"/>
    <d v="2016-12-27T00:00:00"/>
    <x v="1"/>
    <x v="2"/>
    <x v="3"/>
  </r>
  <r>
    <n v="4"/>
    <x v="2"/>
    <n v="3"/>
    <x v="2"/>
    <s v="Tampa"/>
    <s v="United States"/>
    <s v="Craig Carreira"/>
    <x v="1"/>
    <x v="140"/>
    <x v="637"/>
    <x v="2"/>
    <n v="33614"/>
    <n v="53"/>
    <s v="Acco Perma 3000 Stacking Storage Drawers"/>
    <x v="22"/>
    <n v="5"/>
    <x v="2"/>
    <x v="0"/>
    <n v="-1.05"/>
    <n v="84"/>
    <x v="0"/>
    <d v="2016-12-27T00:00:00"/>
    <x v="1"/>
    <x v="2"/>
    <x v="11"/>
  </r>
  <r>
    <n v="7"/>
    <x v="2"/>
    <n v="6"/>
    <x v="2"/>
    <s v="Chicago"/>
    <s v="United States"/>
    <s v="Delfina Latchford"/>
    <x v="1"/>
    <x v="274"/>
    <x v="638"/>
    <x v="3"/>
    <n v="60653"/>
    <n v="1508"/>
    <s v="Staples in misc. colors"/>
    <x v="13"/>
    <n v="14"/>
    <x v="3"/>
    <x v="0"/>
    <n v="8.81"/>
    <n v="54"/>
    <x v="0"/>
    <d v="2016-02-24T00:00:00"/>
    <x v="0"/>
    <x v="10"/>
    <x v="6"/>
  </r>
  <r>
    <n v="2"/>
    <x v="1"/>
    <n v="3"/>
    <x v="2"/>
    <s v="Houston"/>
    <s v="United States"/>
    <s v="Ralph Arnett"/>
    <x v="1"/>
    <x v="133"/>
    <x v="639"/>
    <x v="3"/>
    <n v="77070"/>
    <n v="90"/>
    <s v="Acme Value Line Scissors"/>
    <x v="36"/>
    <n v="1"/>
    <x v="3"/>
    <x v="0"/>
    <n v="0.36"/>
    <n v="3"/>
    <x v="0"/>
    <d v="2016-12-15T00:00:00"/>
    <x v="1"/>
    <x v="4"/>
    <x v="15"/>
  </r>
  <r>
    <n v="1"/>
    <x v="0"/>
    <n v="1"/>
    <x v="2"/>
    <s v="San Francisco"/>
    <s v="United States"/>
    <s v="Erica Hernandez"/>
    <x v="0"/>
    <x v="19"/>
    <x v="640"/>
    <x v="1"/>
    <n v="94109"/>
    <n v="781"/>
    <s v="Green Bar Computer Printout Paper"/>
    <x v="194"/>
    <n v="3"/>
    <x v="1"/>
    <x v="0"/>
    <n v="80.790000000000006"/>
    <n v="165"/>
    <x v="2"/>
    <d v="2016-12-08T00:00:00"/>
    <x v="2"/>
    <x v="1"/>
    <x v="3"/>
  </r>
  <r>
    <n v="5"/>
    <x v="1"/>
    <n v="6"/>
    <x v="1"/>
    <s v="Redondo Beach"/>
    <s v="United States"/>
    <s v="Kean Nguyen"/>
    <x v="5"/>
    <x v="251"/>
    <x v="641"/>
    <x v="1"/>
    <n v="90278"/>
    <n v="1228"/>
    <s v="OSullivan Living Dimensions 2-Shelf Bookcases"/>
    <x v="6"/>
    <n v="3"/>
    <x v="1"/>
    <x v="0"/>
    <n v="-18.149999999999999"/>
    <n v="308"/>
    <x v="1"/>
    <d v="2016-04-17T00:00:00"/>
    <x v="0"/>
    <x v="1"/>
    <x v="14"/>
  </r>
  <r>
    <n v="5"/>
    <x v="1"/>
    <n v="6"/>
    <x v="2"/>
    <s v="Redondo Beach"/>
    <s v="United States"/>
    <s v="Kean Nguyen"/>
    <x v="1"/>
    <x v="251"/>
    <x v="641"/>
    <x v="1"/>
    <n v="90278"/>
    <n v="1343"/>
    <s v="Recycled Pressboard Report Cover with Reinforced Top Hinge"/>
    <x v="5"/>
    <n v="7"/>
    <x v="1"/>
    <x v="0"/>
    <n v="6.56"/>
    <n v="18"/>
    <x v="1"/>
    <d v="2016-04-17T00:00:00"/>
    <x v="0"/>
    <x v="1"/>
    <x v="2"/>
  </r>
  <r>
    <n v="5"/>
    <x v="1"/>
    <n v="6"/>
    <x v="0"/>
    <s v="Redondo Beach"/>
    <s v="United States"/>
    <s v="Kean Nguyen"/>
    <x v="1"/>
    <x v="251"/>
    <x v="641"/>
    <x v="1"/>
    <n v="90278"/>
    <n v="154"/>
    <s v="AT&amp;T 1080 Corded phone"/>
    <x v="37"/>
    <n v="4"/>
    <x v="1"/>
    <x v="0"/>
    <n v="38.36"/>
    <n v="438"/>
    <x v="1"/>
    <d v="2016-04-17T00:00:00"/>
    <x v="0"/>
    <x v="1"/>
    <x v="0"/>
  </r>
  <r>
    <n v="5"/>
    <x v="1"/>
    <n v="6"/>
    <x v="0"/>
    <s v="Redondo Beach"/>
    <s v="United States"/>
    <s v="Kean Nguyen"/>
    <x v="1"/>
    <x v="251"/>
    <x v="641"/>
    <x v="1"/>
    <n v="90278"/>
    <n v="1322"/>
    <s v="Pyle PMP37LED"/>
    <x v="272"/>
    <n v="14"/>
    <x v="1"/>
    <x v="0"/>
    <n v="94.07"/>
    <n v="1075"/>
    <x v="1"/>
    <d v="2016-04-17T00:00:00"/>
    <x v="0"/>
    <x v="1"/>
    <x v="0"/>
  </r>
  <r>
    <n v="2"/>
    <x v="2"/>
    <n v="1"/>
    <x v="0"/>
    <s v="Chicago"/>
    <s v="United States"/>
    <s v="Sue Ann Reed"/>
    <x v="1"/>
    <x v="275"/>
    <x v="642"/>
    <x v="3"/>
    <n v="60610"/>
    <n v="146"/>
    <s v="Apple iPhone 5S"/>
    <x v="273"/>
    <n v="6"/>
    <x v="3"/>
    <x v="0"/>
    <n v="341.99"/>
    <n v="2736"/>
    <x v="0"/>
    <d v="2016-10-31T00:00:00"/>
    <x v="2"/>
    <x v="10"/>
    <x v="0"/>
  </r>
  <r>
    <n v="5"/>
    <x v="1"/>
    <n v="6"/>
    <x v="2"/>
    <s v="New York City"/>
    <s v="United States"/>
    <s v="Ken Lonsdale"/>
    <x v="0"/>
    <x v="208"/>
    <x v="643"/>
    <x v="0"/>
    <n v="10035"/>
    <n v="1558"/>
    <s v="Tennsco Single-Tier Lockers"/>
    <x v="42"/>
    <n v="1"/>
    <x v="0"/>
    <x v="0"/>
    <n v="18.77"/>
    <n v="375"/>
    <x v="0"/>
    <d v="2016-08-16T00:00:00"/>
    <x v="0"/>
    <x v="0"/>
    <x v="11"/>
  </r>
  <r>
    <n v="3"/>
    <x v="0"/>
    <n v="3"/>
    <x v="2"/>
    <s v="Vacaville"/>
    <s v="United States"/>
    <s v="Tamara Manning"/>
    <x v="0"/>
    <x v="196"/>
    <x v="644"/>
    <x v="1"/>
    <n v="95687"/>
    <n v="112"/>
    <s v="Advantus Rolling Drawer Organizers"/>
    <x v="0"/>
    <n v="11"/>
    <x v="1"/>
    <x v="0"/>
    <n v="110.05"/>
    <n v="423"/>
    <x v="0"/>
    <d v="2016-08-11T00:00:00"/>
    <x v="1"/>
    <x v="1"/>
    <x v="11"/>
  </r>
  <r>
    <n v="5"/>
    <x v="1"/>
    <n v="6"/>
    <x v="2"/>
    <s v="San Francisco"/>
    <s v="United States"/>
    <s v="Steve Carroll"/>
    <x v="0"/>
    <x v="30"/>
    <x v="645"/>
    <x v="1"/>
    <n v="94110"/>
    <n v="1576"/>
    <s v="Tops Wirebound Message Log Books"/>
    <x v="16"/>
    <n v="2"/>
    <x v="1"/>
    <x v="0"/>
    <n v="3.03"/>
    <n v="7"/>
    <x v="2"/>
    <d v="2016-11-26T00:00:00"/>
    <x v="0"/>
    <x v="1"/>
    <x v="3"/>
  </r>
  <r>
    <n v="5"/>
    <x v="1"/>
    <n v="6"/>
    <x v="0"/>
    <s v="San Francisco"/>
    <s v="United States"/>
    <s v="Steve Carroll"/>
    <x v="0"/>
    <x v="30"/>
    <x v="645"/>
    <x v="1"/>
    <n v="94110"/>
    <n v="956"/>
    <s v="Kensington Expert Mouse Optical USB Trackball for PC or Mac"/>
    <x v="8"/>
    <n v="1"/>
    <x v="1"/>
    <x v="0"/>
    <n v="28.5"/>
    <n v="95"/>
    <x v="2"/>
    <d v="2016-11-26T00:00:00"/>
    <x v="0"/>
    <x v="1"/>
    <x v="8"/>
  </r>
  <r>
    <n v="4"/>
    <x v="2"/>
    <n v="3"/>
    <x v="2"/>
    <s v="Los Angeles"/>
    <s v="United States"/>
    <s v="Robert Barroso"/>
    <x v="1"/>
    <x v="115"/>
    <x v="646"/>
    <x v="1"/>
    <n v="90032"/>
    <n v="694"/>
    <s v="GBC Linen Binding Covers"/>
    <x v="33"/>
    <n v="2"/>
    <x v="1"/>
    <x v="0"/>
    <n v="17.350000000000001"/>
    <n v="50"/>
    <x v="1"/>
    <d v="2016-08-27T00:00:00"/>
    <x v="1"/>
    <x v="1"/>
    <x v="2"/>
  </r>
  <r>
    <n v="6"/>
    <x v="0"/>
    <n v="6"/>
    <x v="1"/>
    <s v="San Diego"/>
    <s v="United States"/>
    <s v="Gary McGarr"/>
    <x v="1"/>
    <x v="95"/>
    <x v="647"/>
    <x v="1"/>
    <n v="92024"/>
    <n v="1378"/>
    <s v="Safco Contoured Stacking Chairs"/>
    <x v="41"/>
    <n v="3"/>
    <x v="1"/>
    <x v="0"/>
    <n v="35.76"/>
    <n v="572"/>
    <x v="0"/>
    <d v="2016-12-27T00:00:00"/>
    <x v="0"/>
    <x v="1"/>
    <x v="5"/>
  </r>
  <r>
    <n v="6"/>
    <x v="0"/>
    <n v="6"/>
    <x v="1"/>
    <s v="San Diego"/>
    <s v="United States"/>
    <s v="Gary McGarr"/>
    <x v="1"/>
    <x v="95"/>
    <x v="647"/>
    <x v="1"/>
    <n v="92024"/>
    <n v="1372"/>
    <s v="SAFCO Arco Folding Chair"/>
    <x v="176"/>
    <n v="6"/>
    <x v="1"/>
    <x v="0"/>
    <n v="149.15"/>
    <n v="1326"/>
    <x v="0"/>
    <d v="2016-12-27T00:00:00"/>
    <x v="0"/>
    <x v="1"/>
    <x v="5"/>
  </r>
  <r>
    <n v="5"/>
    <x v="1"/>
    <n v="6"/>
    <x v="1"/>
    <s v="Chester"/>
    <s v="United States"/>
    <s v="Anna Andreadi"/>
    <x v="2"/>
    <x v="197"/>
    <x v="648"/>
    <x v="0"/>
    <n v="19013"/>
    <n v="1233"/>
    <s v="Padded Folding Chairs, Black, 4/Carton"/>
    <x v="47"/>
    <n v="3"/>
    <x v="0"/>
    <x v="0"/>
    <n v="-4.8600000000000003"/>
    <n v="170"/>
    <x v="0"/>
    <d v="2016-06-27T00:00:00"/>
    <x v="0"/>
    <x v="12"/>
    <x v="5"/>
  </r>
  <r>
    <n v="5"/>
    <x v="1"/>
    <n v="6"/>
    <x v="1"/>
    <s v="Chester"/>
    <s v="United States"/>
    <s v="Anna Andreadi"/>
    <x v="2"/>
    <x v="197"/>
    <x v="648"/>
    <x v="0"/>
    <n v="19013"/>
    <n v="833"/>
    <s v="Hon Deluxe Fabric Upholstered Stacking Chairs, Rounded Back"/>
    <x v="36"/>
    <n v="5"/>
    <x v="0"/>
    <x v="0"/>
    <n v="0"/>
    <n v="854"/>
    <x v="0"/>
    <d v="2016-06-27T00:00:00"/>
    <x v="0"/>
    <x v="12"/>
    <x v="5"/>
  </r>
  <r>
    <n v="5"/>
    <x v="1"/>
    <n v="6"/>
    <x v="0"/>
    <s v="Chester"/>
    <s v="United States"/>
    <s v="Anna Andreadi"/>
    <x v="6"/>
    <x v="197"/>
    <x v="648"/>
    <x v="0"/>
    <n v="19013"/>
    <n v="1251"/>
    <s v="Panasonic Kx-TS550"/>
    <x v="94"/>
    <n v="3"/>
    <x v="0"/>
    <x v="0"/>
    <n v="-15.18"/>
    <n v="83"/>
    <x v="0"/>
    <d v="2016-06-27T00:00:00"/>
    <x v="0"/>
    <x v="12"/>
    <x v="0"/>
  </r>
  <r>
    <n v="4"/>
    <x v="1"/>
    <n v="6"/>
    <x v="2"/>
    <s v="Wilmington"/>
    <s v="United States"/>
    <s v="Stephanie Phelps"/>
    <x v="1"/>
    <x v="276"/>
    <x v="649"/>
    <x v="2"/>
    <n v="28403"/>
    <n v="251"/>
    <s v="Avery Hi-Liter EverBold Pen Style Fluorescent Highlighters, 4/Pack"/>
    <x v="9"/>
    <n v="6"/>
    <x v="2"/>
    <x v="0"/>
    <n v="9.77"/>
    <n v="39"/>
    <x v="1"/>
    <d v="2016-04-20T00:00:00"/>
    <x v="0"/>
    <x v="16"/>
    <x v="6"/>
  </r>
  <r>
    <n v="3"/>
    <x v="0"/>
    <n v="3"/>
    <x v="2"/>
    <s v="San Francisco"/>
    <s v="United States"/>
    <s v="Rachel Payne"/>
    <x v="0"/>
    <x v="10"/>
    <x v="650"/>
    <x v="1"/>
    <n v="94110"/>
    <n v="1710"/>
    <s v="Xerox 1917"/>
    <x v="2"/>
    <n v="3"/>
    <x v="1"/>
    <x v="0"/>
    <n v="68.959999999999994"/>
    <n v="147"/>
    <x v="1"/>
    <d v="2016-10-22T00:00:00"/>
    <x v="1"/>
    <x v="1"/>
    <x v="3"/>
  </r>
  <r>
    <n v="3"/>
    <x v="0"/>
    <n v="3"/>
    <x v="2"/>
    <s v="San Francisco"/>
    <s v="United States"/>
    <s v="Rachel Payne"/>
    <x v="0"/>
    <x v="10"/>
    <x v="650"/>
    <x v="1"/>
    <n v="94110"/>
    <n v="188"/>
    <s v="Avery 480"/>
    <x v="13"/>
    <n v="5"/>
    <x v="1"/>
    <x v="0"/>
    <n v="9"/>
    <n v="19"/>
    <x v="1"/>
    <d v="2016-10-22T00:00:00"/>
    <x v="1"/>
    <x v="1"/>
    <x v="10"/>
  </r>
  <r>
    <n v="3"/>
    <x v="0"/>
    <n v="3"/>
    <x v="2"/>
    <s v="San Francisco"/>
    <s v="United States"/>
    <s v="Rachel Payne"/>
    <x v="1"/>
    <x v="10"/>
    <x v="650"/>
    <x v="1"/>
    <n v="94110"/>
    <n v="71"/>
    <s v="Accohide Poly Flexible Ring Binders"/>
    <x v="4"/>
    <n v="1"/>
    <x v="1"/>
    <x v="0"/>
    <n v="1.1200000000000001"/>
    <n v="3"/>
    <x v="1"/>
    <d v="2016-10-22T00:00:00"/>
    <x v="1"/>
    <x v="1"/>
    <x v="2"/>
  </r>
  <r>
    <n v="3"/>
    <x v="0"/>
    <n v="3"/>
    <x v="2"/>
    <s v="San Francisco"/>
    <s v="United States"/>
    <s v="Rachel Payne"/>
    <x v="1"/>
    <x v="10"/>
    <x v="650"/>
    <x v="1"/>
    <n v="94110"/>
    <n v="241"/>
    <s v="Avery Durable Slant Ring Binders With Label Holder"/>
    <x v="5"/>
    <n v="6"/>
    <x v="1"/>
    <x v="0"/>
    <n v="7.02"/>
    <n v="20"/>
    <x v="1"/>
    <d v="2016-10-22T00:00:00"/>
    <x v="1"/>
    <x v="1"/>
    <x v="2"/>
  </r>
  <r>
    <n v="3"/>
    <x v="0"/>
    <n v="3"/>
    <x v="0"/>
    <s v="San Francisco"/>
    <s v="United States"/>
    <s v="Rachel Payne"/>
    <x v="1"/>
    <x v="10"/>
    <x v="650"/>
    <x v="1"/>
    <n v="94110"/>
    <n v="1245"/>
    <s v="Panasonic KX TS208W Corded phone"/>
    <x v="70"/>
    <n v="3"/>
    <x v="1"/>
    <x v="0"/>
    <n v="11.76"/>
    <n v="118"/>
    <x v="1"/>
    <d v="2016-10-22T00:00:00"/>
    <x v="1"/>
    <x v="1"/>
    <x v="0"/>
  </r>
  <r>
    <n v="0"/>
    <x v="0"/>
    <n v="0"/>
    <x v="1"/>
    <s v="Middletown"/>
    <s v="United States"/>
    <s v="Andrew Allen"/>
    <x v="0"/>
    <x v="124"/>
    <x v="651"/>
    <x v="0"/>
    <n v="6457"/>
    <n v="499"/>
    <s v="DAX Wood Document Frame"/>
    <x v="9"/>
    <n v="2"/>
    <x v="0"/>
    <x v="0"/>
    <n v="9.89"/>
    <n v="27"/>
    <x v="0"/>
    <d v="2016-05-04T00:00:00"/>
    <x v="3"/>
    <x v="38"/>
    <x v="9"/>
  </r>
  <r>
    <n v="5"/>
    <x v="1"/>
    <n v="6"/>
    <x v="2"/>
    <s v="Memphis"/>
    <s v="United States"/>
    <s v="Barry Gonzalez"/>
    <x v="1"/>
    <x v="76"/>
    <x v="652"/>
    <x v="2"/>
    <n v="38109"/>
    <n v="1701"/>
    <s v="Xerox 1909"/>
    <x v="35"/>
    <n v="2"/>
    <x v="2"/>
    <x v="0"/>
    <n v="13.72"/>
    <n v="42"/>
    <x v="0"/>
    <d v="2016-12-11T00:00:00"/>
    <x v="0"/>
    <x v="27"/>
    <x v="3"/>
  </r>
  <r>
    <n v="5"/>
    <x v="1"/>
    <n v="6"/>
    <x v="2"/>
    <s v="Fairfield"/>
    <s v="United States"/>
    <s v="Resi Pölking"/>
    <x v="0"/>
    <x v="165"/>
    <x v="653"/>
    <x v="0"/>
    <n v="6824"/>
    <n v="80"/>
    <s v="Acme Kleen Earth Office Shears"/>
    <x v="16"/>
    <n v="3"/>
    <x v="0"/>
    <x v="0"/>
    <n v="3.38"/>
    <n v="12"/>
    <x v="0"/>
    <d v="2016-11-08T00:00:00"/>
    <x v="0"/>
    <x v="38"/>
    <x v="15"/>
  </r>
  <r>
    <n v="4"/>
    <x v="2"/>
    <n v="3"/>
    <x v="1"/>
    <s v="Reading"/>
    <s v="United States"/>
    <s v="Tom Stivers"/>
    <x v="1"/>
    <x v="66"/>
    <x v="654"/>
    <x v="0"/>
    <n v="19601"/>
    <n v="727"/>
    <s v="GE 4 Foot Flourescent Tube, 40 Watt"/>
    <x v="10"/>
    <n v="2"/>
    <x v="0"/>
    <x v="0"/>
    <n v="7.79"/>
    <n v="24"/>
    <x v="1"/>
    <d v="2016-11-15T00:00:00"/>
    <x v="1"/>
    <x v="12"/>
    <x v="9"/>
  </r>
  <r>
    <n v="4"/>
    <x v="2"/>
    <n v="3"/>
    <x v="1"/>
    <s v="Reading"/>
    <s v="United States"/>
    <s v="Tom Stivers"/>
    <x v="8"/>
    <x v="66"/>
    <x v="654"/>
    <x v="0"/>
    <n v="19601"/>
    <n v="168"/>
    <s v="Atlantic Metals Mobile 3-Shelf Bookcases, Custom Colors"/>
    <x v="274"/>
    <n v="4"/>
    <x v="0"/>
    <x v="0"/>
    <n v="-250.54"/>
    <n v="522"/>
    <x v="1"/>
    <d v="2016-11-15T00:00:00"/>
    <x v="1"/>
    <x v="12"/>
    <x v="14"/>
  </r>
  <r>
    <n v="4"/>
    <x v="2"/>
    <n v="3"/>
    <x v="2"/>
    <s v="Wilmington"/>
    <s v="United States"/>
    <s v="Ashley Jarboe"/>
    <x v="1"/>
    <x v="69"/>
    <x v="655"/>
    <x v="2"/>
    <n v="28403"/>
    <n v="1848"/>
    <s v="Zebra Zazzle Fluorescent Highlighters"/>
    <x v="16"/>
    <n v="4"/>
    <x v="2"/>
    <x v="0"/>
    <n v="3.4"/>
    <n v="19"/>
    <x v="0"/>
    <d v="2016-03-07T00:00:00"/>
    <x v="1"/>
    <x v="16"/>
    <x v="6"/>
  </r>
  <r>
    <n v="5"/>
    <x v="1"/>
    <n v="6"/>
    <x v="1"/>
    <s v="Franklin"/>
    <s v="United States"/>
    <s v="Kean Thornton"/>
    <x v="2"/>
    <x v="209"/>
    <x v="656"/>
    <x v="0"/>
    <n v="2038"/>
    <n v="320"/>
    <s v="Bevis Traditional Conference Table Top, Plinth Base"/>
    <x v="275"/>
    <n v="3"/>
    <x v="0"/>
    <x v="0"/>
    <n v="-130.01"/>
    <n v="700"/>
    <x v="0"/>
    <d v="2016-05-17T00:00:00"/>
    <x v="0"/>
    <x v="24"/>
    <x v="1"/>
  </r>
  <r>
    <n v="2"/>
    <x v="1"/>
    <n v="3"/>
    <x v="0"/>
    <s v="Jackson"/>
    <s v="United States"/>
    <s v="Tamara Manning"/>
    <x v="0"/>
    <x v="277"/>
    <x v="657"/>
    <x v="2"/>
    <n v="39212"/>
    <n v="1060"/>
    <s v="Maxell 4.7GB DVD-RW 3/Pack"/>
    <x v="43"/>
    <n v="3"/>
    <x v="2"/>
    <x v="0"/>
    <n v="16.25"/>
    <n v="48"/>
    <x v="0"/>
    <d v="2016-05-02T00:00:00"/>
    <x v="1"/>
    <x v="20"/>
    <x v="8"/>
  </r>
  <r>
    <n v="7"/>
    <x v="2"/>
    <n v="6"/>
    <x v="1"/>
    <s v="New York City"/>
    <s v="United States"/>
    <s v="Adam Shillingsburg"/>
    <x v="0"/>
    <x v="40"/>
    <x v="658"/>
    <x v="0"/>
    <n v="10035"/>
    <n v="465"/>
    <s v="Computer Room Manger, 14"/>
    <x v="178"/>
    <n v="3"/>
    <x v="0"/>
    <x v="0"/>
    <n v="35.08"/>
    <n v="97"/>
    <x v="0"/>
    <d v="2016-09-29T00:00:00"/>
    <x v="0"/>
    <x v="0"/>
    <x v="9"/>
  </r>
  <r>
    <n v="7"/>
    <x v="2"/>
    <n v="6"/>
    <x v="1"/>
    <s v="New York City"/>
    <s v="United States"/>
    <s v="Adam Shillingsburg"/>
    <x v="9"/>
    <x v="40"/>
    <x v="658"/>
    <x v="0"/>
    <n v="10035"/>
    <n v="1210"/>
    <s v="Office Star - Mid Back Dual function Ergonomic High Back Chair with 2-Way Adjustable Arms"/>
    <x v="93"/>
    <n v="4"/>
    <x v="0"/>
    <x v="0"/>
    <n v="83.71"/>
    <n v="580"/>
    <x v="0"/>
    <d v="2016-09-29T00:00:00"/>
    <x v="0"/>
    <x v="0"/>
    <x v="5"/>
  </r>
  <r>
    <n v="7"/>
    <x v="2"/>
    <n v="6"/>
    <x v="2"/>
    <s v="New York City"/>
    <s v="United States"/>
    <s v="Adam Shillingsburg"/>
    <x v="0"/>
    <x v="40"/>
    <x v="658"/>
    <x v="0"/>
    <n v="10035"/>
    <n v="253"/>
    <s v="Avery Hi-Liter GlideStik Fluorescent Highlighter, Yellow Ink"/>
    <x v="23"/>
    <n v="4"/>
    <x v="0"/>
    <x v="0"/>
    <n v="5.74"/>
    <n v="13"/>
    <x v="0"/>
    <d v="2016-09-29T00:00:00"/>
    <x v="0"/>
    <x v="0"/>
    <x v="6"/>
  </r>
  <r>
    <n v="7"/>
    <x v="2"/>
    <n v="6"/>
    <x v="2"/>
    <s v="New York City"/>
    <s v="United States"/>
    <s v="Adam Shillingsburg"/>
    <x v="1"/>
    <x v="40"/>
    <x v="658"/>
    <x v="0"/>
    <n v="10035"/>
    <n v="410"/>
    <s v="Cardinal Holdit Business Card Pockets"/>
    <x v="4"/>
    <n v="1"/>
    <x v="0"/>
    <x v="0"/>
    <n v="1.39"/>
    <n v="4"/>
    <x v="0"/>
    <d v="2016-09-29T00:00:00"/>
    <x v="0"/>
    <x v="0"/>
    <x v="2"/>
  </r>
  <r>
    <n v="4"/>
    <x v="1"/>
    <n v="6"/>
    <x v="2"/>
    <s v="Miami"/>
    <s v="United States"/>
    <s v="Duane Huffman"/>
    <x v="1"/>
    <x v="99"/>
    <x v="659"/>
    <x v="2"/>
    <n v="33180"/>
    <n v="212"/>
    <s v="Avery 501"/>
    <x v="4"/>
    <n v="1"/>
    <x v="2"/>
    <x v="0"/>
    <n v="1"/>
    <n v="3"/>
    <x v="2"/>
    <d v="2016-08-16T00:00:00"/>
    <x v="0"/>
    <x v="2"/>
    <x v="10"/>
  </r>
  <r>
    <n v="4"/>
    <x v="1"/>
    <n v="6"/>
    <x v="2"/>
    <s v="Miami"/>
    <s v="United States"/>
    <s v="Duane Huffman"/>
    <x v="1"/>
    <x v="99"/>
    <x v="659"/>
    <x v="2"/>
    <n v="33180"/>
    <n v="63"/>
    <s v="Acco Side-Punched Conventional Columnar Pads"/>
    <x v="22"/>
    <n v="2"/>
    <x v="2"/>
    <x v="0"/>
    <n v="-1.04"/>
    <n v="6"/>
    <x v="2"/>
    <d v="2016-08-16T00:00:00"/>
    <x v="0"/>
    <x v="2"/>
    <x v="15"/>
  </r>
  <r>
    <n v="4"/>
    <x v="1"/>
    <n v="6"/>
    <x v="2"/>
    <s v="Miami"/>
    <s v="United States"/>
    <s v="Duane Huffman"/>
    <x v="1"/>
    <x v="99"/>
    <x v="659"/>
    <x v="2"/>
    <n v="33180"/>
    <n v="376"/>
    <s v="Bulldog Vacuum Base Pencil Sharpener"/>
    <x v="29"/>
    <n v="5"/>
    <x v="2"/>
    <x v="0"/>
    <n v="4.2"/>
    <n v="48"/>
    <x v="2"/>
    <d v="2016-08-16T00:00:00"/>
    <x v="0"/>
    <x v="2"/>
    <x v="6"/>
  </r>
  <r>
    <n v="4"/>
    <x v="1"/>
    <n v="6"/>
    <x v="2"/>
    <s v="Miami"/>
    <s v="United States"/>
    <s v="Duane Huffman"/>
    <x v="1"/>
    <x v="99"/>
    <x v="659"/>
    <x v="2"/>
    <n v="33180"/>
    <n v="65"/>
    <s v="Acco Smartsocket Color-Coded Six-Outlet AC Adapter Model Surge Protectors"/>
    <x v="43"/>
    <n v="6"/>
    <x v="2"/>
    <x v="0"/>
    <n v="15.84"/>
    <n v="211"/>
    <x v="2"/>
    <d v="2016-08-16T00:00:00"/>
    <x v="0"/>
    <x v="2"/>
    <x v="12"/>
  </r>
  <r>
    <n v="4"/>
    <x v="1"/>
    <n v="6"/>
    <x v="2"/>
    <s v="Miami"/>
    <s v="United States"/>
    <s v="Duane Huffman"/>
    <x v="1"/>
    <x v="99"/>
    <x v="659"/>
    <x v="2"/>
    <n v="33180"/>
    <n v="1834"/>
    <s v="Xerox 229"/>
    <x v="54"/>
    <n v="6"/>
    <x v="2"/>
    <x v="0"/>
    <n v="10.89"/>
    <n v="31"/>
    <x v="2"/>
    <d v="2016-08-16T00:00:00"/>
    <x v="0"/>
    <x v="2"/>
    <x v="3"/>
  </r>
  <r>
    <n v="4"/>
    <x v="1"/>
    <n v="6"/>
    <x v="0"/>
    <s v="Miami"/>
    <s v="United States"/>
    <s v="Duane Huffman"/>
    <x v="1"/>
    <x v="99"/>
    <x v="659"/>
    <x v="2"/>
    <n v="33180"/>
    <n v="1058"/>
    <s v="Maxell 4.7GB DVD-R"/>
    <x v="117"/>
    <n v="7"/>
    <x v="2"/>
    <x v="0"/>
    <n v="41.72"/>
    <n v="159"/>
    <x v="2"/>
    <d v="2016-08-16T00:00:00"/>
    <x v="0"/>
    <x v="2"/>
    <x v="8"/>
  </r>
  <r>
    <n v="2"/>
    <x v="2"/>
    <n v="1"/>
    <x v="1"/>
    <s v="Cleveland"/>
    <s v="United States"/>
    <s v="Resi Pölking"/>
    <x v="1"/>
    <x v="129"/>
    <x v="660"/>
    <x v="0"/>
    <n v="44105"/>
    <n v="1057"/>
    <s v="Master Giant Foot Doorstop, Safety Yellow"/>
    <x v="13"/>
    <n v="5"/>
    <x v="0"/>
    <x v="0"/>
    <n v="8.73"/>
    <n v="30"/>
    <x v="0"/>
    <d v="2016-12-26T00:00:00"/>
    <x v="2"/>
    <x v="19"/>
    <x v="9"/>
  </r>
  <r>
    <n v="3"/>
    <x v="0"/>
    <n v="3"/>
    <x v="2"/>
    <s v="Chicago"/>
    <s v="United States"/>
    <s v="Jennifer Ferguson"/>
    <x v="1"/>
    <x v="58"/>
    <x v="661"/>
    <x v="3"/>
    <n v="60653"/>
    <n v="1683"/>
    <s v="Xerox 1892"/>
    <x v="28"/>
    <n v="2"/>
    <x v="3"/>
    <x v="0"/>
    <n v="22.48"/>
    <n v="62"/>
    <x v="0"/>
    <d v="2016-06-20T00:00:00"/>
    <x v="1"/>
    <x v="10"/>
    <x v="3"/>
  </r>
  <r>
    <n v="4"/>
    <x v="1"/>
    <n v="6"/>
    <x v="1"/>
    <s v="Los Angeles"/>
    <s v="United States"/>
    <s v="Marina Lichtenstein"/>
    <x v="5"/>
    <x v="216"/>
    <x v="662"/>
    <x v="1"/>
    <n v="90008"/>
    <n v="1436"/>
    <s v="Sauder Inglewood Library Bookcases"/>
    <x v="45"/>
    <n v="2"/>
    <x v="1"/>
    <x v="1"/>
    <n v="27.36"/>
    <n v="291"/>
    <x v="1"/>
    <d v="2016-05-30T00:00:00"/>
    <x v="0"/>
    <x v="1"/>
    <x v="14"/>
  </r>
  <r>
    <n v="4"/>
    <x v="1"/>
    <n v="6"/>
    <x v="0"/>
    <s v="Los Angeles"/>
    <s v="United States"/>
    <s v="Marina Lichtenstein"/>
    <x v="1"/>
    <x v="216"/>
    <x v="662"/>
    <x v="1"/>
    <n v="90008"/>
    <n v="1612"/>
    <s v="VTech DS6151"/>
    <x v="14"/>
    <n v="2"/>
    <x v="1"/>
    <x v="1"/>
    <n v="20.16"/>
    <n v="202"/>
    <x v="1"/>
    <d v="2016-05-30T00:00:00"/>
    <x v="0"/>
    <x v="1"/>
    <x v="0"/>
  </r>
  <r>
    <n v="4"/>
    <x v="1"/>
    <n v="6"/>
    <x v="0"/>
    <s v="Los Angeles"/>
    <s v="United States"/>
    <s v="Marina Lichtenstein"/>
    <x v="1"/>
    <x v="216"/>
    <x v="662"/>
    <x v="1"/>
    <n v="90008"/>
    <n v="1118"/>
    <s v="netTALK DUO VoIP Telephone Service"/>
    <x v="73"/>
    <n v="2"/>
    <x v="1"/>
    <x v="1"/>
    <n v="31.49"/>
    <n v="84"/>
    <x v="1"/>
    <d v="2016-05-30T00:00:00"/>
    <x v="0"/>
    <x v="1"/>
    <x v="0"/>
  </r>
  <r>
    <n v="6"/>
    <x v="0"/>
    <n v="6"/>
    <x v="2"/>
    <s v="San Francisco"/>
    <s v="United States"/>
    <s v="Erica Smith"/>
    <x v="0"/>
    <x v="170"/>
    <x v="663"/>
    <x v="1"/>
    <n v="94110"/>
    <n v="208"/>
    <s v="Avery 499"/>
    <x v="46"/>
    <n v="2"/>
    <x v="1"/>
    <x v="0"/>
    <n v="4.58"/>
    <n v="10"/>
    <x v="0"/>
    <d v="2016-09-26T00:00:00"/>
    <x v="0"/>
    <x v="1"/>
    <x v="10"/>
  </r>
  <r>
    <n v="6"/>
    <x v="0"/>
    <n v="6"/>
    <x v="2"/>
    <s v="San Francisco"/>
    <s v="United States"/>
    <s v="Erica Smith"/>
    <x v="0"/>
    <x v="170"/>
    <x v="663"/>
    <x v="1"/>
    <n v="94110"/>
    <n v="1655"/>
    <s v="Wirebound Message Book, 4 per Page"/>
    <x v="54"/>
    <n v="4"/>
    <x v="1"/>
    <x v="0"/>
    <n v="10.64"/>
    <n v="22"/>
    <x v="0"/>
    <d v="2016-09-26T00:00:00"/>
    <x v="0"/>
    <x v="1"/>
    <x v="3"/>
  </r>
  <r>
    <n v="5"/>
    <x v="2"/>
    <n v="1"/>
    <x v="2"/>
    <s v="Columbus"/>
    <s v="United States"/>
    <s v="Joy Smith"/>
    <x v="1"/>
    <x v="278"/>
    <x v="664"/>
    <x v="0"/>
    <n v="43229"/>
    <n v="1848"/>
    <s v="Zebra Zazzle Fluorescent Highlighters"/>
    <x v="16"/>
    <n v="4"/>
    <x v="0"/>
    <x v="0"/>
    <n v="3.4"/>
    <n v="19"/>
    <x v="0"/>
    <d v="2016-03-03T00:00:00"/>
    <x v="2"/>
    <x v="19"/>
    <x v="6"/>
  </r>
  <r>
    <n v="1"/>
    <x v="0"/>
    <n v="1"/>
    <x v="1"/>
    <s v="Seattle"/>
    <s v="United States"/>
    <s v="Aaron Bergman"/>
    <x v="1"/>
    <x v="59"/>
    <x v="665"/>
    <x v="1"/>
    <n v="98103"/>
    <n v="765"/>
    <s v="Global Push Button Managers Chair, Indigo"/>
    <x v="46"/>
    <n v="1"/>
    <x v="1"/>
    <x v="0"/>
    <n v="5.48"/>
    <n v="49"/>
    <x v="0"/>
    <d v="2016-03-08T00:00:00"/>
    <x v="2"/>
    <x v="11"/>
    <x v="5"/>
  </r>
  <r>
    <n v="1"/>
    <x v="0"/>
    <n v="1"/>
    <x v="2"/>
    <s v="Seattle"/>
    <s v="United States"/>
    <s v="Aaron Bergman"/>
    <x v="0"/>
    <x v="59"/>
    <x v="665"/>
    <x v="1"/>
    <n v="98103"/>
    <n v="1146"/>
    <s v="Newell 330"/>
    <x v="46"/>
    <n v="3"/>
    <x v="1"/>
    <x v="0"/>
    <n v="4.66"/>
    <n v="18"/>
    <x v="0"/>
    <d v="2016-03-08T00:00:00"/>
    <x v="2"/>
    <x v="11"/>
    <x v="6"/>
  </r>
  <r>
    <n v="1"/>
    <x v="0"/>
    <n v="1"/>
    <x v="2"/>
    <s v="Seattle"/>
    <s v="United States"/>
    <s v="Aaron Bergman"/>
    <x v="0"/>
    <x v="59"/>
    <x v="665"/>
    <x v="1"/>
    <n v="98103"/>
    <n v="417"/>
    <s v="Carina 42Hx23 3/4W Media Storage Unit"/>
    <x v="46"/>
    <n v="3"/>
    <x v="1"/>
    <x v="0"/>
    <n v="4.8600000000000003"/>
    <n v="243"/>
    <x v="0"/>
    <d v="2016-03-08T00:00:00"/>
    <x v="2"/>
    <x v="11"/>
    <x v="11"/>
  </r>
  <r>
    <n v="3"/>
    <x v="0"/>
    <n v="3"/>
    <x v="2"/>
    <s v="Los Angeles"/>
    <s v="United States"/>
    <s v="Michael Chen"/>
    <x v="0"/>
    <x v="39"/>
    <x v="666"/>
    <x v="1"/>
    <n v="90008"/>
    <n v="1123"/>
    <s v="Newell 31"/>
    <x v="4"/>
    <n v="1"/>
    <x v="1"/>
    <x v="0"/>
    <n v="1.1599999999999999"/>
    <n v="4"/>
    <x v="0"/>
    <d v="2016-12-23T00:00:00"/>
    <x v="1"/>
    <x v="1"/>
    <x v="6"/>
  </r>
  <r>
    <n v="3"/>
    <x v="0"/>
    <n v="3"/>
    <x v="2"/>
    <s v="Los Angeles"/>
    <s v="United States"/>
    <s v="Michael Chen"/>
    <x v="0"/>
    <x v="39"/>
    <x v="666"/>
    <x v="1"/>
    <n v="90008"/>
    <n v="358"/>
    <s v="Boston Home &amp; Office Model 2000 Electric Pencil Sharpeners"/>
    <x v="70"/>
    <n v="2"/>
    <x v="1"/>
    <x v="0"/>
    <n v="12.3"/>
    <n v="47"/>
    <x v="0"/>
    <d v="2016-12-23T00:00:00"/>
    <x v="1"/>
    <x v="1"/>
    <x v="6"/>
  </r>
  <r>
    <n v="3"/>
    <x v="0"/>
    <n v="3"/>
    <x v="2"/>
    <s v="Los Angeles"/>
    <s v="United States"/>
    <s v="Michael Chen"/>
    <x v="1"/>
    <x v="39"/>
    <x v="666"/>
    <x v="1"/>
    <n v="90008"/>
    <n v="897"/>
    <s v="Ibico Hi-Tech Manual Binding System"/>
    <x v="276"/>
    <n v="2"/>
    <x v="1"/>
    <x v="0"/>
    <n v="152.49"/>
    <n v="488"/>
    <x v="0"/>
    <d v="2016-12-23T00:00:00"/>
    <x v="1"/>
    <x v="1"/>
    <x v="2"/>
  </r>
  <r>
    <n v="3"/>
    <x v="0"/>
    <n v="3"/>
    <x v="2"/>
    <s v="Los Angeles"/>
    <s v="United States"/>
    <s v="Michael Chen"/>
    <x v="1"/>
    <x v="39"/>
    <x v="666"/>
    <x v="1"/>
    <n v="90008"/>
    <n v="1310"/>
    <s v="Premium Transparent Presentation Covers, No Pattern/Clear, 8 1/2 x 11"/>
    <x v="7"/>
    <n v="5"/>
    <x v="1"/>
    <x v="0"/>
    <n v="50.41"/>
    <n v="155"/>
    <x v="0"/>
    <d v="2016-12-23T00:00:00"/>
    <x v="1"/>
    <x v="1"/>
    <x v="2"/>
  </r>
  <r>
    <n v="5"/>
    <x v="1"/>
    <n v="6"/>
    <x v="2"/>
    <s v="Long Beach"/>
    <s v="United States"/>
    <s v="Frank Atkinson"/>
    <x v="0"/>
    <x v="211"/>
    <x v="667"/>
    <x v="1"/>
    <n v="90805"/>
    <n v="1216"/>
    <s v="OIC Binder Clips"/>
    <x v="29"/>
    <n v="2"/>
    <x v="1"/>
    <x v="0"/>
    <n v="3.58"/>
    <n v="7"/>
    <x v="1"/>
    <d v="2016-09-24T00:00:00"/>
    <x v="0"/>
    <x v="1"/>
    <x v="4"/>
  </r>
  <r>
    <n v="2"/>
    <x v="1"/>
    <n v="3"/>
    <x v="1"/>
    <s v="Jacksonville"/>
    <s v="United States"/>
    <s v="Vivek Gonzalez"/>
    <x v="1"/>
    <x v="196"/>
    <x v="668"/>
    <x v="2"/>
    <n v="32216"/>
    <n v="1228"/>
    <s v="OSullivan 2-Shelf Heavy-Duty Bookcases"/>
    <x v="152"/>
    <n v="4"/>
    <x v="2"/>
    <x v="0"/>
    <n v="-7.77"/>
    <n v="155"/>
    <x v="0"/>
    <d v="2016-08-10T00:00:00"/>
    <x v="1"/>
    <x v="2"/>
    <x v="14"/>
  </r>
  <r>
    <n v="6"/>
    <x v="0"/>
    <n v="6"/>
    <x v="2"/>
    <s v="Detroit"/>
    <s v="United States"/>
    <s v="Rob Williams"/>
    <x v="0"/>
    <x v="245"/>
    <x v="669"/>
    <x v="3"/>
    <n v="48234"/>
    <n v="1507"/>
    <s v="Staples"/>
    <x v="16"/>
    <n v="1"/>
    <x v="3"/>
    <x v="0"/>
    <n v="3.04"/>
    <n v="6"/>
    <x v="1"/>
    <d v="2016-07-04T00:00:00"/>
    <x v="0"/>
    <x v="6"/>
    <x v="4"/>
  </r>
  <r>
    <n v="5"/>
    <x v="1"/>
    <n v="6"/>
    <x v="1"/>
    <s v="San Francisco"/>
    <s v="United States"/>
    <s v="Brian Dahlen"/>
    <x v="5"/>
    <x v="98"/>
    <x v="670"/>
    <x v="1"/>
    <n v="94109"/>
    <n v="1228"/>
    <s v="OSullivan Elevations Bookcase, Cherry Finish"/>
    <x v="29"/>
    <n v="3"/>
    <x v="1"/>
    <x v="0"/>
    <n v="3.93"/>
    <n v="334"/>
    <x v="0"/>
    <d v="2016-01-18T00:00:00"/>
    <x v="0"/>
    <x v="1"/>
    <x v="14"/>
  </r>
  <r>
    <n v="5"/>
    <x v="1"/>
    <n v="6"/>
    <x v="2"/>
    <s v="San Francisco"/>
    <s v="United States"/>
    <s v="Brian Dahlen"/>
    <x v="0"/>
    <x v="98"/>
    <x v="670"/>
    <x v="1"/>
    <n v="94109"/>
    <n v="29"/>
    <s v="4009 Highlighters by Sanford"/>
    <x v="5"/>
    <n v="5"/>
    <x v="1"/>
    <x v="0"/>
    <n v="6.57"/>
    <n v="20"/>
    <x v="0"/>
    <d v="2016-01-18T00:00:00"/>
    <x v="0"/>
    <x v="1"/>
    <x v="6"/>
  </r>
  <r>
    <n v="5"/>
    <x v="1"/>
    <n v="6"/>
    <x v="2"/>
    <s v="San Francisco"/>
    <s v="United States"/>
    <s v="Brian Dahlen"/>
    <x v="0"/>
    <x v="98"/>
    <x v="670"/>
    <x v="1"/>
    <n v="94109"/>
    <n v="1551"/>
    <s v="Tennsco 6- and 18-Compartment Lockers"/>
    <x v="186"/>
    <n v="5"/>
    <x v="1"/>
    <x v="0"/>
    <n v="238.65"/>
    <n v="1326"/>
    <x v="0"/>
    <d v="2016-01-18T00:00:00"/>
    <x v="0"/>
    <x v="1"/>
    <x v="11"/>
  </r>
  <r>
    <n v="2"/>
    <x v="2"/>
    <n v="1"/>
    <x v="2"/>
    <s v="San Francisco"/>
    <s v="United States"/>
    <s v="Roger Demir"/>
    <x v="0"/>
    <x v="213"/>
    <x v="671"/>
    <x v="1"/>
    <n v="94122"/>
    <n v="1660"/>
    <s v="Wirebound Message Books, Two 4 1/4 x 5 Forms per Page"/>
    <x v="54"/>
    <n v="3"/>
    <x v="1"/>
    <x v="0"/>
    <n v="10.73"/>
    <n v="23"/>
    <x v="0"/>
    <d v="2016-07-22T00:00:00"/>
    <x v="2"/>
    <x v="1"/>
    <x v="3"/>
  </r>
  <r>
    <n v="2"/>
    <x v="2"/>
    <n v="1"/>
    <x v="2"/>
    <s v="San Francisco"/>
    <s v="United States"/>
    <s v="Roger Demir"/>
    <x v="1"/>
    <x v="213"/>
    <x v="671"/>
    <x v="1"/>
    <n v="94122"/>
    <n v="449"/>
    <s v="Clear Mylar Reinforcing Strips"/>
    <x v="26"/>
    <n v="6"/>
    <x v="1"/>
    <x v="0"/>
    <n v="30.28"/>
    <n v="90"/>
    <x v="0"/>
    <d v="2016-07-22T00:00:00"/>
    <x v="2"/>
    <x v="1"/>
    <x v="2"/>
  </r>
  <r>
    <n v="5"/>
    <x v="2"/>
    <n v="3"/>
    <x v="0"/>
    <s v="Raleigh"/>
    <s v="United States"/>
    <s v="Kristina Nunn"/>
    <x v="1"/>
    <x v="279"/>
    <x v="672"/>
    <x v="2"/>
    <n v="27604"/>
    <n v="1298"/>
    <s v="Polycom VoiceStation 500 Conference phone"/>
    <x v="64"/>
    <n v="2"/>
    <x v="2"/>
    <x v="0"/>
    <n v="29.5"/>
    <n v="472"/>
    <x v="2"/>
    <d v="2016-03-21T00:00:00"/>
    <x v="1"/>
    <x v="16"/>
    <x v="0"/>
  </r>
  <r>
    <n v="4"/>
    <x v="1"/>
    <n v="6"/>
    <x v="2"/>
    <s v="Huntington Beach"/>
    <s v="United States"/>
    <s v="Dean Katz"/>
    <x v="0"/>
    <x v="2"/>
    <x v="673"/>
    <x v="1"/>
    <n v="92646"/>
    <n v="252"/>
    <s v="Avery Hi-Liter Fluorescent Desk Style Markers"/>
    <x v="4"/>
    <n v="1"/>
    <x v="1"/>
    <x v="0"/>
    <n v="1.25"/>
    <n v="3"/>
    <x v="1"/>
    <d v="2016-03-18T00:00:00"/>
    <x v="0"/>
    <x v="1"/>
    <x v="6"/>
  </r>
  <r>
    <n v="4"/>
    <x v="1"/>
    <n v="6"/>
    <x v="2"/>
    <s v="Huntington Beach"/>
    <s v="United States"/>
    <s v="Dean Katz"/>
    <x v="0"/>
    <x v="2"/>
    <x v="673"/>
    <x v="1"/>
    <n v="92646"/>
    <n v="1770"/>
    <s v="Xerox 1972"/>
    <x v="46"/>
    <n v="2"/>
    <x v="1"/>
    <x v="0"/>
    <n v="4.75"/>
    <n v="11"/>
    <x v="1"/>
    <d v="2016-03-18T00:00:00"/>
    <x v="0"/>
    <x v="1"/>
    <x v="3"/>
  </r>
  <r>
    <n v="1"/>
    <x v="0"/>
    <n v="1"/>
    <x v="2"/>
    <s v="New York City"/>
    <s v="United States"/>
    <s v="Aaron Hawkins"/>
    <x v="0"/>
    <x v="118"/>
    <x v="674"/>
    <x v="0"/>
    <n v="10035"/>
    <n v="220"/>
    <s v="Avery 51"/>
    <x v="13"/>
    <n v="3"/>
    <x v="0"/>
    <x v="0"/>
    <n v="8.69"/>
    <n v="19"/>
    <x v="1"/>
    <d v="2017-01-01T00:00:00"/>
    <x v="2"/>
    <x v="0"/>
    <x v="10"/>
  </r>
  <r>
    <n v="1"/>
    <x v="0"/>
    <n v="1"/>
    <x v="0"/>
    <s v="New York City"/>
    <s v="United States"/>
    <s v="Aaron Hawkins"/>
    <x v="0"/>
    <x v="118"/>
    <x v="674"/>
    <x v="0"/>
    <n v="10035"/>
    <n v="1604"/>
    <s v="Verbatim 25 GB 6x Blu-ray Single Layer Recordable Disc, 10/Pack"/>
    <x v="54"/>
    <n v="3"/>
    <x v="0"/>
    <x v="0"/>
    <n v="11.47"/>
    <n v="35"/>
    <x v="1"/>
    <d v="2017-01-01T00:00:00"/>
    <x v="2"/>
    <x v="0"/>
    <x v="8"/>
  </r>
  <r>
    <n v="3"/>
    <x v="2"/>
    <n v="1"/>
    <x v="1"/>
    <s v="Watertown"/>
    <s v="United States"/>
    <s v="Justin MacKendrick"/>
    <x v="0"/>
    <x v="78"/>
    <x v="675"/>
    <x v="0"/>
    <n v="13601"/>
    <n v="1538"/>
    <s v="Tenex Carpeted, Granite-Look or Clear Contemporary Contour Shape Chair Mats"/>
    <x v="46"/>
    <n v="1"/>
    <x v="0"/>
    <x v="0"/>
    <n v="4.95"/>
    <n v="71"/>
    <x v="0"/>
    <d v="2016-09-05T00:00:00"/>
    <x v="2"/>
    <x v="0"/>
    <x v="9"/>
  </r>
  <r>
    <n v="3"/>
    <x v="2"/>
    <n v="1"/>
    <x v="2"/>
    <s v="Watertown"/>
    <s v="United States"/>
    <s v="Justin MacKendrick"/>
    <x v="0"/>
    <x v="78"/>
    <x v="675"/>
    <x v="0"/>
    <n v="13601"/>
    <n v="809"/>
    <s v="Holmes Cool Mist Humidifier for the Whole House with 8-Gallon Output per Day, Extended Life Filter"/>
    <x v="13"/>
    <n v="1"/>
    <x v="0"/>
    <x v="0"/>
    <n v="8.9499999999999993"/>
    <n v="20"/>
    <x v="0"/>
    <d v="2016-09-05T00:00:00"/>
    <x v="2"/>
    <x v="0"/>
    <x v="12"/>
  </r>
  <r>
    <n v="3"/>
    <x v="2"/>
    <n v="1"/>
    <x v="0"/>
    <s v="Jackson"/>
    <s v="United States"/>
    <s v="Michael Chen"/>
    <x v="0"/>
    <x v="43"/>
    <x v="676"/>
    <x v="2"/>
    <n v="39212"/>
    <n v="1115"/>
    <s v="NETGEAR AC1750 Dual Band Gigabit Smart WiFi Router"/>
    <x v="277"/>
    <n v="3"/>
    <x v="2"/>
    <x v="0"/>
    <n v="163.19"/>
    <n v="480"/>
    <x v="0"/>
    <d v="2016-07-08T00:00:00"/>
    <x v="2"/>
    <x v="20"/>
    <x v="8"/>
  </r>
  <r>
    <n v="3"/>
    <x v="2"/>
    <n v="1"/>
    <x v="2"/>
    <s v="Jackson"/>
    <s v="United States"/>
    <s v="Michael Chen"/>
    <x v="0"/>
    <x v="43"/>
    <x v="676"/>
    <x v="2"/>
    <n v="39212"/>
    <n v="227"/>
    <s v="Avery 516"/>
    <x v="5"/>
    <n v="2"/>
    <x v="2"/>
    <x v="0"/>
    <n v="6.87"/>
    <n v="15"/>
    <x v="0"/>
    <d v="2016-07-08T00:00:00"/>
    <x v="2"/>
    <x v="20"/>
    <x v="10"/>
  </r>
  <r>
    <n v="3"/>
    <x v="2"/>
    <n v="1"/>
    <x v="2"/>
    <s v="Jackson"/>
    <s v="United States"/>
    <s v="Michael Chen"/>
    <x v="0"/>
    <x v="43"/>
    <x v="676"/>
    <x v="2"/>
    <n v="39212"/>
    <n v="1795"/>
    <s v="Xerox 1995"/>
    <x v="13"/>
    <n v="3"/>
    <x v="2"/>
    <x v="0"/>
    <n v="9.33"/>
    <n v="19"/>
    <x v="0"/>
    <d v="2016-07-08T00:00:00"/>
    <x v="2"/>
    <x v="20"/>
    <x v="3"/>
  </r>
  <r>
    <n v="5"/>
    <x v="2"/>
    <n v="3"/>
    <x v="1"/>
    <s v="Los Angeles"/>
    <s v="United States"/>
    <s v="Allen Rosenblatt"/>
    <x v="1"/>
    <x v="93"/>
    <x v="677"/>
    <x v="1"/>
    <n v="90036"/>
    <n v="316"/>
    <s v="Bevis Round Conference Room Tables and Bases"/>
    <x v="29"/>
    <n v="1"/>
    <x v="1"/>
    <x v="0"/>
    <n v="3.59"/>
    <n v="143"/>
    <x v="1"/>
    <d v="2016-10-08T00:00:00"/>
    <x v="1"/>
    <x v="1"/>
    <x v="1"/>
  </r>
  <r>
    <n v="5"/>
    <x v="2"/>
    <n v="3"/>
    <x v="1"/>
    <s v="Los Angeles"/>
    <s v="United States"/>
    <s v="Allen Rosenblatt"/>
    <x v="1"/>
    <x v="93"/>
    <x v="677"/>
    <x v="1"/>
    <n v="90036"/>
    <n v="747"/>
    <s v="Global Deluxe Stacking Chair, Gray"/>
    <x v="35"/>
    <n v="3"/>
    <x v="1"/>
    <x v="0"/>
    <n v="13.76"/>
    <n v="122"/>
    <x v="1"/>
    <d v="2016-10-08T00:00:00"/>
    <x v="1"/>
    <x v="1"/>
    <x v="5"/>
  </r>
  <r>
    <n v="2"/>
    <x v="2"/>
    <n v="1"/>
    <x v="1"/>
    <s v="Pasadena"/>
    <s v="United States"/>
    <s v="Helen Andreada"/>
    <x v="1"/>
    <x v="138"/>
    <x v="678"/>
    <x v="1"/>
    <n v="91104"/>
    <n v="749"/>
    <s v="Global Enterprise Series Seating High-Back Swivel/Tilt Chairs"/>
    <x v="115"/>
    <n v="2"/>
    <x v="1"/>
    <x v="1"/>
    <n v="-65.040000000000006"/>
    <n v="434"/>
    <x v="0"/>
    <d v="2016-10-13T00:00:00"/>
    <x v="2"/>
    <x v="1"/>
    <x v="5"/>
  </r>
  <r>
    <n v="2"/>
    <x v="2"/>
    <n v="1"/>
    <x v="2"/>
    <s v="Pasadena"/>
    <s v="United States"/>
    <s v="Helen Andreada"/>
    <x v="0"/>
    <x v="138"/>
    <x v="678"/>
    <x v="1"/>
    <n v="91104"/>
    <n v="935"/>
    <s v="Iris Project Case"/>
    <x v="10"/>
    <n v="4"/>
    <x v="1"/>
    <x v="1"/>
    <n v="8.3000000000000007"/>
    <n v="32"/>
    <x v="0"/>
    <d v="2016-10-13T00:00:00"/>
    <x v="2"/>
    <x v="1"/>
    <x v="11"/>
  </r>
  <r>
    <n v="4"/>
    <x v="1"/>
    <n v="6"/>
    <x v="1"/>
    <s v="Los Angeles"/>
    <s v="United States"/>
    <s v="Herbert Flentye"/>
    <x v="1"/>
    <x v="216"/>
    <x v="679"/>
    <x v="1"/>
    <n v="90008"/>
    <n v="845"/>
    <s v="Hon Olson Stacker Stools"/>
    <x v="15"/>
    <n v="2"/>
    <x v="1"/>
    <x v="0"/>
    <n v="22.53"/>
    <n v="225"/>
    <x v="0"/>
    <d v="2016-05-30T00:00:00"/>
    <x v="0"/>
    <x v="1"/>
    <x v="5"/>
  </r>
  <r>
    <n v="4"/>
    <x v="1"/>
    <n v="6"/>
    <x v="2"/>
    <s v="Los Angeles"/>
    <s v="United States"/>
    <s v="Allen Armold"/>
    <x v="1"/>
    <x v="232"/>
    <x v="680"/>
    <x v="1"/>
    <n v="90008"/>
    <n v="70"/>
    <s v="ACCOHIDE Binder by Acco"/>
    <x v="23"/>
    <n v="5"/>
    <x v="1"/>
    <x v="0"/>
    <n v="5.58"/>
    <n v="17"/>
    <x v="0"/>
    <d v="2016-04-25T00:00:00"/>
    <x v="0"/>
    <x v="1"/>
    <x v="2"/>
  </r>
  <r>
    <n v="6"/>
    <x v="0"/>
    <n v="6"/>
    <x v="2"/>
    <s v="San Jose"/>
    <s v="United States"/>
    <s v="Sanjit Engle"/>
    <x v="0"/>
    <x v="40"/>
    <x v="681"/>
    <x v="1"/>
    <n v="95123"/>
    <n v="1552"/>
    <s v="Tennsco Commercial Shelving"/>
    <x v="36"/>
    <n v="2"/>
    <x v="1"/>
    <x v="0"/>
    <n v="0.41"/>
    <n v="41"/>
    <x v="0"/>
    <d v="2016-09-28T00:00:00"/>
    <x v="0"/>
    <x v="1"/>
    <x v="11"/>
  </r>
  <r>
    <n v="6"/>
    <x v="0"/>
    <n v="6"/>
    <x v="2"/>
    <s v="San Jose"/>
    <s v="United States"/>
    <s v="Sanjit Engle"/>
    <x v="0"/>
    <x v="40"/>
    <x v="681"/>
    <x v="1"/>
    <n v="95123"/>
    <n v="666"/>
    <s v="File Shuttle II and Handi-File, Black"/>
    <x v="117"/>
    <n v="5"/>
    <x v="1"/>
    <x v="0"/>
    <n v="42.36"/>
    <n v="169"/>
    <x v="0"/>
    <d v="2016-09-28T00:00:00"/>
    <x v="0"/>
    <x v="1"/>
    <x v="11"/>
  </r>
  <r>
    <n v="5"/>
    <x v="2"/>
    <n v="3"/>
    <x v="0"/>
    <s v="Monroe"/>
    <s v="United States"/>
    <s v="Robert Marley"/>
    <x v="0"/>
    <x v="14"/>
    <x v="682"/>
    <x v="2"/>
    <n v="71203"/>
    <n v="163"/>
    <s v="AT&amp;T TR1909W"/>
    <x v="278"/>
    <n v="4"/>
    <x v="2"/>
    <x v="0"/>
    <n v="131.03"/>
    <n v="504"/>
    <x v="2"/>
    <d v="2016-11-24T00:00:00"/>
    <x v="1"/>
    <x v="40"/>
    <x v="0"/>
  </r>
  <r>
    <n v="5"/>
    <x v="2"/>
    <n v="3"/>
    <x v="0"/>
    <s v="Monroe"/>
    <s v="United States"/>
    <s v="Robert Marley"/>
    <x v="0"/>
    <x v="14"/>
    <x v="682"/>
    <x v="2"/>
    <n v="71203"/>
    <n v="1172"/>
    <s v="Nokia Lumia 521 (T-Mobile)"/>
    <x v="117"/>
    <n v="5"/>
    <x v="2"/>
    <x v="0"/>
    <n v="41.99"/>
    <n v="150"/>
    <x v="2"/>
    <d v="2016-11-24T00:00:00"/>
    <x v="1"/>
    <x v="40"/>
    <x v="0"/>
  </r>
  <r>
    <n v="5"/>
    <x v="2"/>
    <n v="3"/>
    <x v="0"/>
    <s v="Monroe"/>
    <s v="United States"/>
    <s v="Robert Marley"/>
    <x v="0"/>
    <x v="14"/>
    <x v="682"/>
    <x v="2"/>
    <n v="71203"/>
    <n v="883"/>
    <s v="HP Standard 104 key PS/2 Keyboard"/>
    <x v="5"/>
    <n v="2"/>
    <x v="2"/>
    <x v="0"/>
    <n v="7.25"/>
    <n v="29"/>
    <x v="2"/>
    <d v="2016-11-24T00:00:00"/>
    <x v="1"/>
    <x v="40"/>
    <x v="8"/>
  </r>
  <r>
    <n v="5"/>
    <x v="1"/>
    <n v="6"/>
    <x v="0"/>
    <s v="Houston"/>
    <s v="United States"/>
    <s v="Andy Gerbode"/>
    <x v="6"/>
    <x v="78"/>
    <x v="683"/>
    <x v="3"/>
    <n v="77095"/>
    <n v="604"/>
    <s v="Epson TM-T88V Direct Thermal Printer - Monochrome - Desktop"/>
    <x v="279"/>
    <n v="3"/>
    <x v="3"/>
    <x v="0"/>
    <n v="-121.27"/>
    <n v="560"/>
    <x v="1"/>
    <d v="2016-09-07T00:00:00"/>
    <x v="0"/>
    <x v="4"/>
    <x v="13"/>
  </r>
  <r>
    <n v="3"/>
    <x v="0"/>
    <n v="3"/>
    <x v="2"/>
    <s v="New York City"/>
    <s v="United States"/>
    <s v="Kelly Andreada"/>
    <x v="0"/>
    <x v="142"/>
    <x v="684"/>
    <x v="0"/>
    <n v="10024"/>
    <n v="1476"/>
    <s v="Southworth 100% Résumé Paper, 24lb."/>
    <x v="158"/>
    <n v="14"/>
    <x v="0"/>
    <x v="0"/>
    <n v="49.01"/>
    <n v="109"/>
    <x v="0"/>
    <d v="2016-03-14T00:00:00"/>
    <x v="1"/>
    <x v="0"/>
    <x v="3"/>
  </r>
  <r>
    <n v="6"/>
    <x v="0"/>
    <n v="6"/>
    <x v="1"/>
    <s v="San Diego"/>
    <s v="United States"/>
    <s v="Ruben Dartt"/>
    <x v="0"/>
    <x v="176"/>
    <x v="685"/>
    <x v="1"/>
    <n v="92037"/>
    <n v="1041"/>
    <s v="Luxo Economy Swing Arm Lamp"/>
    <x v="54"/>
    <n v="2"/>
    <x v="1"/>
    <x v="0"/>
    <n v="11.17"/>
    <n v="40"/>
    <x v="0"/>
    <d v="2016-11-16T00:00:00"/>
    <x v="0"/>
    <x v="1"/>
    <x v="9"/>
  </r>
  <r>
    <n v="6"/>
    <x v="0"/>
    <n v="6"/>
    <x v="1"/>
    <s v="San Diego"/>
    <s v="United States"/>
    <s v="Ruben Dartt"/>
    <x v="0"/>
    <x v="176"/>
    <x v="685"/>
    <x v="1"/>
    <n v="92037"/>
    <n v="569"/>
    <s v="Eldon Expressions Punched Metal &amp; Wood Desk Accessories, Pewter &amp; Cherry"/>
    <x v="76"/>
    <n v="5"/>
    <x v="1"/>
    <x v="0"/>
    <n v="14.9"/>
    <n v="53"/>
    <x v="0"/>
    <d v="2016-11-16T00:00:00"/>
    <x v="0"/>
    <x v="1"/>
    <x v="9"/>
  </r>
  <r>
    <n v="6"/>
    <x v="0"/>
    <n v="6"/>
    <x v="2"/>
    <s v="San Diego"/>
    <s v="United States"/>
    <s v="Ruben Dartt"/>
    <x v="0"/>
    <x v="176"/>
    <x v="685"/>
    <x v="1"/>
    <n v="92037"/>
    <n v="273"/>
    <s v="Avery White Multi-Purpose Labels"/>
    <x v="60"/>
    <n v="8"/>
    <x v="1"/>
    <x v="0"/>
    <n v="18.329999999999998"/>
    <n v="40"/>
    <x v="0"/>
    <d v="2016-11-16T00:00:00"/>
    <x v="0"/>
    <x v="1"/>
    <x v="10"/>
  </r>
  <r>
    <n v="6"/>
    <x v="0"/>
    <n v="6"/>
    <x v="2"/>
    <s v="San Diego"/>
    <s v="United States"/>
    <s v="Ruben Dartt"/>
    <x v="0"/>
    <x v="176"/>
    <x v="685"/>
    <x v="1"/>
    <n v="92037"/>
    <n v="1476"/>
    <s v="Southworth 100% Résumé Paper, 24lb."/>
    <x v="8"/>
    <n v="8"/>
    <x v="1"/>
    <x v="0"/>
    <n v="28.01"/>
    <n v="62"/>
    <x v="0"/>
    <d v="2016-11-16T00:00:00"/>
    <x v="0"/>
    <x v="1"/>
    <x v="3"/>
  </r>
  <r>
    <n v="6"/>
    <x v="0"/>
    <n v="6"/>
    <x v="0"/>
    <s v="San Diego"/>
    <s v="United States"/>
    <s v="Ruben Dartt"/>
    <x v="0"/>
    <x v="176"/>
    <x v="685"/>
    <x v="1"/>
    <n v="92037"/>
    <n v="1075"/>
    <s v="Memorex Froggy Flash Drive 4 GB"/>
    <x v="29"/>
    <n v="1"/>
    <x v="1"/>
    <x v="0"/>
    <n v="4.29"/>
    <n v="11"/>
    <x v="0"/>
    <d v="2016-11-16T00:00:00"/>
    <x v="0"/>
    <x v="1"/>
    <x v="8"/>
  </r>
  <r>
    <n v="6"/>
    <x v="0"/>
    <n v="6"/>
    <x v="0"/>
    <s v="San Diego"/>
    <s v="United States"/>
    <s v="Ruben Dartt"/>
    <x v="1"/>
    <x v="176"/>
    <x v="685"/>
    <x v="1"/>
    <n v="92037"/>
    <n v="938"/>
    <s v="Jabra SPEAK 410"/>
    <x v="201"/>
    <n v="8"/>
    <x v="1"/>
    <x v="0"/>
    <n v="60.15"/>
    <n v="602"/>
    <x v="0"/>
    <d v="2016-11-16T00:00:00"/>
    <x v="0"/>
    <x v="1"/>
    <x v="0"/>
  </r>
  <r>
    <n v="0"/>
    <x v="0"/>
    <n v="0"/>
    <x v="2"/>
    <s v="Dallas"/>
    <s v="United States"/>
    <s v="Annie Zypern"/>
    <x v="1"/>
    <x v="160"/>
    <x v="686"/>
    <x v="3"/>
    <n v="75217"/>
    <n v="1763"/>
    <s v="Xerox 1966"/>
    <x v="38"/>
    <n v="1"/>
    <x v="3"/>
    <x v="0"/>
    <n v="1.88"/>
    <n v="5"/>
    <x v="0"/>
    <d v="2016-03-17T00:00:00"/>
    <x v="3"/>
    <x v="4"/>
    <x v="3"/>
  </r>
  <r>
    <n v="0"/>
    <x v="0"/>
    <n v="0"/>
    <x v="2"/>
    <s v="Dallas"/>
    <s v="United States"/>
    <s v="Annie Zypern"/>
    <x v="1"/>
    <x v="160"/>
    <x v="686"/>
    <x v="3"/>
    <n v="75217"/>
    <n v="1149"/>
    <s v="Newell 333"/>
    <x v="36"/>
    <n v="2"/>
    <x v="3"/>
    <x v="0"/>
    <n v="0.33"/>
    <n v="4"/>
    <x v="0"/>
    <d v="2016-03-17T00:00:00"/>
    <x v="3"/>
    <x v="4"/>
    <x v="6"/>
  </r>
  <r>
    <n v="0"/>
    <x v="0"/>
    <n v="0"/>
    <x v="2"/>
    <s v="Dallas"/>
    <s v="United States"/>
    <s v="Annie Zypern"/>
    <x v="1"/>
    <x v="160"/>
    <x v="686"/>
    <x v="3"/>
    <n v="75217"/>
    <n v="1764"/>
    <s v="Xerox 1967"/>
    <x v="46"/>
    <n v="3"/>
    <x v="3"/>
    <x v="0"/>
    <n v="5.44"/>
    <n v="16"/>
    <x v="0"/>
    <d v="2016-03-17T00:00:00"/>
    <x v="3"/>
    <x v="4"/>
    <x v="3"/>
  </r>
  <r>
    <n v="4"/>
    <x v="2"/>
    <n v="3"/>
    <x v="2"/>
    <s v="Arlington"/>
    <s v="United States"/>
    <s v="Allen Goldenen"/>
    <x v="0"/>
    <x v="280"/>
    <x v="687"/>
    <x v="2"/>
    <n v="22204"/>
    <n v="688"/>
    <s v="GBC Durable Plastic Covers"/>
    <x v="45"/>
    <n v="3"/>
    <x v="2"/>
    <x v="0"/>
    <n v="26.7"/>
    <n v="58"/>
    <x v="0"/>
    <d v="2016-04-23T00:00:00"/>
    <x v="1"/>
    <x v="5"/>
    <x v="2"/>
  </r>
  <r>
    <n v="4"/>
    <x v="2"/>
    <n v="3"/>
    <x v="2"/>
    <s v="Arlington"/>
    <s v="United States"/>
    <s v="Allen Goldenen"/>
    <x v="0"/>
    <x v="280"/>
    <x v="687"/>
    <x v="2"/>
    <n v="22204"/>
    <n v="1838"/>
    <s v="Xerox 232"/>
    <x v="130"/>
    <n v="11"/>
    <x v="2"/>
    <x v="0"/>
    <n v="34.21"/>
    <n v="71"/>
    <x v="0"/>
    <d v="2016-04-23T00:00:00"/>
    <x v="1"/>
    <x v="5"/>
    <x v="3"/>
  </r>
  <r>
    <n v="2"/>
    <x v="2"/>
    <n v="1"/>
    <x v="1"/>
    <s v="San Diego"/>
    <s v="United States"/>
    <s v="Vivek Gonzalez"/>
    <x v="0"/>
    <x v="8"/>
    <x v="688"/>
    <x v="1"/>
    <n v="92037"/>
    <n v="560"/>
    <s v="Eldon Delta Triangular Chair Mat, 52 x 58, Clear"/>
    <x v="45"/>
    <n v="4"/>
    <x v="1"/>
    <x v="0"/>
    <n v="27.31"/>
    <n v="152"/>
    <x v="0"/>
    <d v="2016-11-26T00:00:00"/>
    <x v="2"/>
    <x v="1"/>
    <x v="9"/>
  </r>
  <r>
    <n v="0"/>
    <x v="0"/>
    <n v="0"/>
    <x v="2"/>
    <s v="Henderson"/>
    <s v="United States"/>
    <s v="Sean Braxton"/>
    <x v="0"/>
    <x v="281"/>
    <x v="689"/>
    <x v="2"/>
    <n v="42420"/>
    <n v="229"/>
    <s v="Avery 518"/>
    <x v="46"/>
    <n v="3"/>
    <x v="2"/>
    <x v="0"/>
    <n v="4.54"/>
    <n v="9"/>
    <x v="1"/>
    <d v="2016-05-09T00:00:00"/>
    <x v="3"/>
    <x v="14"/>
    <x v="10"/>
  </r>
  <r>
    <n v="0"/>
    <x v="0"/>
    <n v="0"/>
    <x v="2"/>
    <s v="Henderson"/>
    <s v="United States"/>
    <s v="Sean Braxton"/>
    <x v="0"/>
    <x v="281"/>
    <x v="689"/>
    <x v="2"/>
    <n v="42420"/>
    <n v="661"/>
    <s v="Fellowes Super Stor/Drawer"/>
    <x v="76"/>
    <n v="3"/>
    <x v="2"/>
    <x v="0"/>
    <n v="14.98"/>
    <n v="83"/>
    <x v="1"/>
    <d v="2016-05-09T00:00:00"/>
    <x v="3"/>
    <x v="14"/>
    <x v="11"/>
  </r>
  <r>
    <n v="0"/>
    <x v="0"/>
    <n v="0"/>
    <x v="2"/>
    <s v="Henderson"/>
    <s v="United States"/>
    <s v="Sean Braxton"/>
    <x v="0"/>
    <x v="281"/>
    <x v="689"/>
    <x v="2"/>
    <n v="42420"/>
    <n v="216"/>
    <s v="Avery 506"/>
    <x v="13"/>
    <n v="5"/>
    <x v="2"/>
    <x v="0"/>
    <n v="9.5"/>
    <n v="21"/>
    <x v="1"/>
    <d v="2016-05-09T00:00:00"/>
    <x v="3"/>
    <x v="14"/>
    <x v="10"/>
  </r>
  <r>
    <n v="0"/>
    <x v="0"/>
    <n v="0"/>
    <x v="2"/>
    <s v="Henderson"/>
    <s v="United States"/>
    <s v="Sean Braxton"/>
    <x v="0"/>
    <x v="281"/>
    <x v="689"/>
    <x v="2"/>
    <n v="42420"/>
    <n v="1621"/>
    <s v="Weyerhaeuser First Choice Laser/Copy Paper (20Lb. and 88 Bright)"/>
    <x v="28"/>
    <n v="7"/>
    <x v="2"/>
    <x v="0"/>
    <n v="21.77"/>
    <n v="45"/>
    <x v="1"/>
    <d v="2016-05-09T00:00:00"/>
    <x v="3"/>
    <x v="14"/>
    <x v="3"/>
  </r>
  <r>
    <n v="6"/>
    <x v="0"/>
    <n v="6"/>
    <x v="0"/>
    <s v="Draper"/>
    <s v="United States"/>
    <s v="Jack OBriant"/>
    <x v="0"/>
    <x v="150"/>
    <x v="690"/>
    <x v="1"/>
    <n v="84020"/>
    <n v="1077"/>
    <s v="Memorex Micro Travel Drive 16 GB"/>
    <x v="178"/>
    <n v="7"/>
    <x v="1"/>
    <x v="0"/>
    <n v="34.700000000000003"/>
    <n v="112"/>
    <x v="1"/>
    <d v="2016-08-01T00:00:00"/>
    <x v="0"/>
    <x v="9"/>
    <x v="8"/>
  </r>
  <r>
    <n v="5"/>
    <x v="1"/>
    <n v="6"/>
    <x v="1"/>
    <s v="Macon"/>
    <s v="United States"/>
    <s v="John Castell"/>
    <x v="0"/>
    <x v="131"/>
    <x v="691"/>
    <x v="2"/>
    <n v="31204"/>
    <n v="1447"/>
    <s v="Seth Thomas 14 Day/Date Wall Clock"/>
    <x v="69"/>
    <n v="5"/>
    <x v="2"/>
    <x v="0"/>
    <n v="52.69"/>
    <n v="142"/>
    <x v="0"/>
    <d v="2016-09-19T00:00:00"/>
    <x v="0"/>
    <x v="8"/>
    <x v="9"/>
  </r>
  <r>
    <n v="5"/>
    <x v="1"/>
    <n v="6"/>
    <x v="2"/>
    <s v="Macon"/>
    <s v="United States"/>
    <s v="John Castell"/>
    <x v="0"/>
    <x v="131"/>
    <x v="691"/>
    <x v="2"/>
    <n v="31204"/>
    <n v="263"/>
    <s v="Avery Poly Binder Pockets"/>
    <x v="16"/>
    <n v="2"/>
    <x v="2"/>
    <x v="0"/>
    <n v="3.44"/>
    <n v="7"/>
    <x v="0"/>
    <d v="2016-09-19T00:00:00"/>
    <x v="0"/>
    <x v="8"/>
    <x v="2"/>
  </r>
  <r>
    <n v="5"/>
    <x v="1"/>
    <n v="6"/>
    <x v="1"/>
    <s v="Houston"/>
    <s v="United States"/>
    <s v="Steven Cartwright"/>
    <x v="2"/>
    <x v="169"/>
    <x v="692"/>
    <x v="3"/>
    <n v="77070"/>
    <n v="834"/>
    <s v="Hon Deluxe Fabric Upholstered Stacking Chairs, Squared Back"/>
    <x v="36"/>
    <n v="4"/>
    <x v="3"/>
    <x v="0"/>
    <n v="0"/>
    <n v="683"/>
    <x v="0"/>
    <d v="2016-11-12T00:00:00"/>
    <x v="0"/>
    <x v="4"/>
    <x v="5"/>
  </r>
  <r>
    <n v="5"/>
    <x v="1"/>
    <n v="6"/>
    <x v="2"/>
    <s v="Houston"/>
    <s v="United States"/>
    <s v="Steven Cartwright"/>
    <x v="1"/>
    <x v="169"/>
    <x v="692"/>
    <x v="3"/>
    <n v="77070"/>
    <n v="87"/>
    <s v="Acme Stainless Steel Office Snips"/>
    <x v="29"/>
    <n v="7"/>
    <x v="3"/>
    <x v="0"/>
    <n v="3.56"/>
    <n v="41"/>
    <x v="0"/>
    <d v="2016-11-12T00:00:00"/>
    <x v="0"/>
    <x v="4"/>
    <x v="15"/>
  </r>
  <r>
    <n v="5"/>
    <x v="1"/>
    <n v="6"/>
    <x v="2"/>
    <s v="Houston"/>
    <s v="United States"/>
    <s v="Steven Cartwright"/>
    <x v="3"/>
    <x v="169"/>
    <x v="692"/>
    <x v="3"/>
    <n v="77070"/>
    <n v="272"/>
    <s v="Avery Triangle Shaped Sheet Lifters, Black, 2/Pack"/>
    <x v="50"/>
    <n v="3"/>
    <x v="3"/>
    <x v="0"/>
    <n v="-2.21"/>
    <n v="1"/>
    <x v="0"/>
    <d v="2016-11-12T00:00:00"/>
    <x v="0"/>
    <x v="4"/>
    <x v="2"/>
  </r>
  <r>
    <n v="3"/>
    <x v="2"/>
    <n v="1"/>
    <x v="1"/>
    <s v="Los Angeles"/>
    <s v="United States"/>
    <s v="Noel Staavos"/>
    <x v="1"/>
    <x v="282"/>
    <x v="693"/>
    <x v="1"/>
    <n v="90049"/>
    <n v="823"/>
    <s v="Hon 4060 Series Tables"/>
    <x v="54"/>
    <n v="5"/>
    <x v="1"/>
    <x v="1"/>
    <n v="11.2"/>
    <n v="448"/>
    <x v="1"/>
    <d v="2016-06-28T00:00:00"/>
    <x v="2"/>
    <x v="1"/>
    <x v="1"/>
  </r>
  <r>
    <n v="6"/>
    <x v="0"/>
    <n v="6"/>
    <x v="1"/>
    <s v="New York City"/>
    <s v="United States"/>
    <s v="Maya Herman"/>
    <x v="0"/>
    <x v="28"/>
    <x v="694"/>
    <x v="0"/>
    <n v="10035"/>
    <n v="1053"/>
    <s v="Master Caster Door Stop, Brown"/>
    <x v="46"/>
    <n v="3"/>
    <x v="0"/>
    <x v="0"/>
    <n v="5.18"/>
    <n v="15"/>
    <x v="1"/>
    <d v="2016-10-06T00:00:00"/>
    <x v="0"/>
    <x v="0"/>
    <x v="9"/>
  </r>
  <r>
    <n v="5"/>
    <x v="1"/>
    <n v="6"/>
    <x v="1"/>
    <s v="Long Beach"/>
    <s v="United States"/>
    <s v="Grant Thornton"/>
    <x v="6"/>
    <x v="224"/>
    <x v="695"/>
    <x v="0"/>
    <n v="11561"/>
    <n v="424"/>
    <s v="Chromcraft Bull-Nose Wood 48 x 96 Rectangular Conference Tables"/>
    <x v="280"/>
    <n v="3"/>
    <x v="0"/>
    <x v="0"/>
    <n v="-347.12"/>
    <n v="992"/>
    <x v="1"/>
    <d v="2016-06-11T00:00:00"/>
    <x v="0"/>
    <x v="0"/>
    <x v="1"/>
  </r>
  <r>
    <n v="5"/>
    <x v="1"/>
    <n v="6"/>
    <x v="2"/>
    <s v="Long Beach"/>
    <s v="United States"/>
    <s v="Grant Thornton"/>
    <x v="0"/>
    <x v="224"/>
    <x v="695"/>
    <x v="0"/>
    <n v="11561"/>
    <n v="82"/>
    <s v="Acme Office Executive Series Stainless Steel Trimmers"/>
    <x v="29"/>
    <n v="2"/>
    <x v="0"/>
    <x v="0"/>
    <n v="4.46"/>
    <n v="17"/>
    <x v="1"/>
    <d v="2016-06-11T00:00:00"/>
    <x v="0"/>
    <x v="0"/>
    <x v="15"/>
  </r>
  <r>
    <n v="5"/>
    <x v="1"/>
    <n v="6"/>
    <x v="2"/>
    <s v="Long Beach"/>
    <s v="United States"/>
    <s v="Grant Thornton"/>
    <x v="1"/>
    <x v="224"/>
    <x v="695"/>
    <x v="0"/>
    <n v="11561"/>
    <n v="1634"/>
    <s v="Wilson Jones Century Plastic Molded Ring Binders"/>
    <x v="7"/>
    <n v="9"/>
    <x v="0"/>
    <x v="0"/>
    <n v="50.47"/>
    <n v="150"/>
    <x v="1"/>
    <d v="2016-06-11T00:00:00"/>
    <x v="0"/>
    <x v="0"/>
    <x v="2"/>
  </r>
  <r>
    <n v="5"/>
    <x v="1"/>
    <n v="6"/>
    <x v="2"/>
    <s v="Scottsdale"/>
    <s v="United States"/>
    <s v="Sally Matthias"/>
    <x v="1"/>
    <x v="110"/>
    <x v="696"/>
    <x v="1"/>
    <n v="85254"/>
    <n v="1501"/>
    <s v="Staple envelope"/>
    <x v="13"/>
    <n v="3"/>
    <x v="1"/>
    <x v="0"/>
    <n v="8.8000000000000007"/>
    <n v="23"/>
    <x v="0"/>
    <d v="2016-11-28T00:00:00"/>
    <x v="0"/>
    <x v="3"/>
    <x v="7"/>
  </r>
  <r>
    <n v="6"/>
    <x v="0"/>
    <n v="6"/>
    <x v="2"/>
    <s v="Virginia Beach"/>
    <s v="United States"/>
    <s v="Patrick OBrill"/>
    <x v="0"/>
    <x v="19"/>
    <x v="697"/>
    <x v="2"/>
    <n v="23464"/>
    <n v="1701"/>
    <s v="Xerox 1909"/>
    <x v="158"/>
    <n v="4"/>
    <x v="2"/>
    <x v="0"/>
    <n v="48.54"/>
    <n v="106"/>
    <x v="0"/>
    <d v="2016-12-13T00:00:00"/>
    <x v="0"/>
    <x v="5"/>
    <x v="3"/>
  </r>
  <r>
    <n v="5"/>
    <x v="1"/>
    <n v="6"/>
    <x v="2"/>
    <s v="Kent"/>
    <s v="United States"/>
    <s v="Arianne Irving"/>
    <x v="0"/>
    <x v="42"/>
    <x v="698"/>
    <x v="1"/>
    <n v="98031"/>
    <n v="1522"/>
    <s v="Strathmore #10 Envelopes, Ultimate White"/>
    <x v="133"/>
    <n v="3"/>
    <x v="1"/>
    <x v="0"/>
    <n v="77.48"/>
    <n v="158"/>
    <x v="0"/>
    <d v="2016-05-15T00:00:00"/>
    <x v="0"/>
    <x v="11"/>
    <x v="7"/>
  </r>
  <r>
    <n v="5"/>
    <x v="1"/>
    <n v="6"/>
    <x v="0"/>
    <s v="Kent"/>
    <s v="United States"/>
    <s v="Arianne Irving"/>
    <x v="1"/>
    <x v="42"/>
    <x v="698"/>
    <x v="1"/>
    <n v="98031"/>
    <n v="991"/>
    <s v="LF Elite 3D Dazzle Designer Hard Case Cover, Lf Stylus Pen and Wiper For Apple Iphone 5c Mini Lite"/>
    <x v="29"/>
    <n v="5"/>
    <x v="1"/>
    <x v="0"/>
    <n v="4.3600000000000003"/>
    <n v="44"/>
    <x v="0"/>
    <d v="2016-05-15T00:00:00"/>
    <x v="0"/>
    <x v="11"/>
    <x v="0"/>
  </r>
  <r>
    <n v="3"/>
    <x v="2"/>
    <n v="1"/>
    <x v="2"/>
    <s v="San Francisco"/>
    <s v="United States"/>
    <s v="Sheri Gordon"/>
    <x v="0"/>
    <x v="23"/>
    <x v="699"/>
    <x v="1"/>
    <n v="94109"/>
    <n v="38"/>
    <s v="Acco 6 Outlet Guardian Premium Surge Suppressor"/>
    <x v="70"/>
    <n v="3"/>
    <x v="1"/>
    <x v="0"/>
    <n v="11.79"/>
    <n v="44"/>
    <x v="0"/>
    <d v="2016-12-01T00:00:00"/>
    <x v="2"/>
    <x v="1"/>
    <x v="12"/>
  </r>
  <r>
    <n v="3"/>
    <x v="2"/>
    <n v="1"/>
    <x v="0"/>
    <s v="San Francisco"/>
    <s v="United States"/>
    <s v="Sheri Gordon"/>
    <x v="0"/>
    <x v="23"/>
    <x v="699"/>
    <x v="1"/>
    <n v="94109"/>
    <n v="1092"/>
    <s v="Micropad Numeric Keypads"/>
    <x v="178"/>
    <n v="7"/>
    <x v="1"/>
    <x v="0"/>
    <n v="34.979999999999997"/>
    <n v="140"/>
    <x v="0"/>
    <d v="2016-12-01T00:00:00"/>
    <x v="2"/>
    <x v="1"/>
    <x v="8"/>
  </r>
  <r>
    <n v="4"/>
    <x v="1"/>
    <n v="6"/>
    <x v="1"/>
    <s v="Tucson"/>
    <s v="United States"/>
    <s v="Liz Pelletier"/>
    <x v="1"/>
    <x v="283"/>
    <x v="700"/>
    <x v="1"/>
    <n v="85705"/>
    <n v="91"/>
    <s v="Acrylic Self-Standing Desk Frames"/>
    <x v="4"/>
    <n v="2"/>
    <x v="1"/>
    <x v="0"/>
    <n v="0.96"/>
    <n v="4"/>
    <x v="0"/>
    <d v="2016-06-28T00:00:00"/>
    <x v="0"/>
    <x v="3"/>
    <x v="9"/>
  </r>
  <r>
    <n v="7"/>
    <x v="2"/>
    <n v="6"/>
    <x v="1"/>
    <s v="Philadelphia"/>
    <s v="United States"/>
    <s v="Randy Bradley"/>
    <x v="2"/>
    <x v="26"/>
    <x v="701"/>
    <x v="0"/>
    <n v="19143"/>
    <n v="836"/>
    <s v="Hon Every-Day Series Multi-Task Chairs"/>
    <x v="206"/>
    <n v="5"/>
    <x v="0"/>
    <x v="0"/>
    <n v="-93.99"/>
    <n v="658"/>
    <x v="0"/>
    <d v="2016-11-24T00:00:00"/>
    <x v="0"/>
    <x v="12"/>
    <x v="5"/>
  </r>
  <r>
    <n v="7"/>
    <x v="2"/>
    <n v="6"/>
    <x v="2"/>
    <s v="Philadelphia"/>
    <s v="United States"/>
    <s v="Randy Bradley"/>
    <x v="1"/>
    <x v="26"/>
    <x v="701"/>
    <x v="0"/>
    <n v="19143"/>
    <n v="1476"/>
    <s v="Southworth 100% Résumé Paper, 24lb."/>
    <x v="29"/>
    <n v="2"/>
    <x v="0"/>
    <x v="0"/>
    <n v="3.89"/>
    <n v="12"/>
    <x v="0"/>
    <d v="2016-11-24T00:00:00"/>
    <x v="0"/>
    <x v="12"/>
    <x v="3"/>
  </r>
  <r>
    <n v="0"/>
    <x v="0"/>
    <n v="0"/>
    <x v="2"/>
    <s v="San Francisco"/>
    <s v="United States"/>
    <s v="Jim Kriz"/>
    <x v="0"/>
    <x v="211"/>
    <x v="702"/>
    <x v="1"/>
    <n v="94110"/>
    <n v="1353"/>
    <s v="Revere Boxed Rubber Bands by Revere"/>
    <x v="36"/>
    <n v="3"/>
    <x v="1"/>
    <x v="0"/>
    <n v="0.11"/>
    <n v="6"/>
    <x v="2"/>
    <d v="2016-09-19T00:00:00"/>
    <x v="3"/>
    <x v="1"/>
    <x v="4"/>
  </r>
  <r>
    <n v="6"/>
    <x v="0"/>
    <n v="6"/>
    <x v="2"/>
    <s v="Huntington Beach"/>
    <s v="United States"/>
    <s v="Adam Hart"/>
    <x v="0"/>
    <x v="163"/>
    <x v="703"/>
    <x v="1"/>
    <n v="92646"/>
    <n v="1264"/>
    <s v="Permanent Self-Adhesive File Folder Labels for Typewriters by Universal"/>
    <x v="38"/>
    <n v="2"/>
    <x v="1"/>
    <x v="0"/>
    <n v="2.4"/>
    <n v="5"/>
    <x v="1"/>
    <d v="2016-11-22T00:00:00"/>
    <x v="0"/>
    <x v="1"/>
    <x v="10"/>
  </r>
  <r>
    <n v="2"/>
    <x v="2"/>
    <n v="1"/>
    <x v="2"/>
    <s v="Louisville"/>
    <s v="United States"/>
    <s v="Justin MacKendrick"/>
    <x v="0"/>
    <x v="277"/>
    <x v="704"/>
    <x v="2"/>
    <n v="40214"/>
    <n v="887"/>
    <s v="Hunt Boston Vacuum Mount KS Pencil Sharpener"/>
    <x v="102"/>
    <n v="5"/>
    <x v="2"/>
    <x v="0"/>
    <n v="45.49"/>
    <n v="175"/>
    <x v="0"/>
    <d v="2016-05-02T00:00:00"/>
    <x v="2"/>
    <x v="14"/>
    <x v="6"/>
  </r>
  <r>
    <n v="2"/>
    <x v="2"/>
    <n v="1"/>
    <x v="2"/>
    <s v="Louisville"/>
    <s v="United States"/>
    <s v="Justin MacKendrick"/>
    <x v="0"/>
    <x v="277"/>
    <x v="704"/>
    <x v="2"/>
    <n v="40214"/>
    <n v="543"/>
    <s v="Economy Rollaway Files"/>
    <x v="281"/>
    <n v="5"/>
    <x v="2"/>
    <x v="0"/>
    <n v="214.76"/>
    <n v="826"/>
    <x v="0"/>
    <d v="2016-05-02T00:00:00"/>
    <x v="2"/>
    <x v="14"/>
    <x v="11"/>
  </r>
  <r>
    <n v="7"/>
    <x v="2"/>
    <n v="6"/>
    <x v="1"/>
    <s v="Hamilton"/>
    <s v="United States"/>
    <s v="Mark Hamilton"/>
    <x v="1"/>
    <x v="39"/>
    <x v="705"/>
    <x v="0"/>
    <n v="45011"/>
    <n v="559"/>
    <s v="Eldon Cleatmat Plus Chair Mats for High Pile Carpets"/>
    <x v="282"/>
    <n v="3"/>
    <x v="0"/>
    <x v="0"/>
    <n v="-21.47"/>
    <n v="191"/>
    <x v="0"/>
    <d v="2016-12-27T00:00:00"/>
    <x v="0"/>
    <x v="19"/>
    <x v="9"/>
  </r>
  <r>
    <n v="4"/>
    <x v="2"/>
    <n v="3"/>
    <x v="1"/>
    <s v="North Las Vegas"/>
    <s v="United States"/>
    <s v="Thomas Seio"/>
    <x v="0"/>
    <x v="148"/>
    <x v="706"/>
    <x v="1"/>
    <n v="89031"/>
    <n v="617"/>
    <s v="Executive Impressions 13-1/2 Indoor/Outdoor Wall Clock"/>
    <x v="35"/>
    <n v="2"/>
    <x v="1"/>
    <x v="0"/>
    <n v="14.21"/>
    <n v="37"/>
    <x v="1"/>
    <d v="2016-06-13T00:00:00"/>
    <x v="1"/>
    <x v="15"/>
    <x v="9"/>
  </r>
  <r>
    <n v="4"/>
    <x v="2"/>
    <n v="3"/>
    <x v="2"/>
    <s v="North Las Vegas"/>
    <s v="United States"/>
    <s v="Thomas Seio"/>
    <x v="0"/>
    <x v="148"/>
    <x v="706"/>
    <x v="1"/>
    <n v="89031"/>
    <n v="1701"/>
    <s v="Xerox 1909"/>
    <x v="41"/>
    <n v="3"/>
    <x v="1"/>
    <x v="0"/>
    <n v="36.4"/>
    <n v="79"/>
    <x v="1"/>
    <d v="2016-06-13T00:00:00"/>
    <x v="1"/>
    <x v="15"/>
    <x v="3"/>
  </r>
  <r>
    <n v="4"/>
    <x v="2"/>
    <n v="3"/>
    <x v="2"/>
    <s v="North Las Vegas"/>
    <s v="United States"/>
    <s v="Thomas Seio"/>
    <x v="0"/>
    <x v="148"/>
    <x v="706"/>
    <x v="1"/>
    <n v="89031"/>
    <n v="521"/>
    <s v="DIXON Oriole Pencils"/>
    <x v="46"/>
    <n v="7"/>
    <x v="1"/>
    <x v="0"/>
    <n v="4.7"/>
    <n v="18"/>
    <x v="1"/>
    <d v="2016-06-13T00:00:00"/>
    <x v="1"/>
    <x v="15"/>
    <x v="6"/>
  </r>
  <r>
    <n v="6"/>
    <x v="0"/>
    <n v="6"/>
    <x v="1"/>
    <s v="Virginia Beach"/>
    <s v="United States"/>
    <s v="Anna Häberlin"/>
    <x v="0"/>
    <x v="284"/>
    <x v="707"/>
    <x v="2"/>
    <n v="23464"/>
    <n v="1040"/>
    <s v="Luxo Adjustable Task Clamp Lamp"/>
    <x v="12"/>
    <n v="2"/>
    <x v="2"/>
    <x v="0"/>
    <n v="46.2"/>
    <n v="178"/>
    <x v="1"/>
    <d v="2016-04-08T00:00:00"/>
    <x v="0"/>
    <x v="5"/>
    <x v="9"/>
  </r>
  <r>
    <n v="5"/>
    <x v="1"/>
    <n v="6"/>
    <x v="2"/>
    <s v="Freeport"/>
    <s v="United States"/>
    <s v="Katharine Harms"/>
    <x v="1"/>
    <x v="109"/>
    <x v="708"/>
    <x v="3"/>
    <n v="61032"/>
    <n v="583"/>
    <s v="Eldon Portable Mobile Manager"/>
    <x v="29"/>
    <n v="2"/>
    <x v="3"/>
    <x v="0"/>
    <n v="3.96"/>
    <n v="45"/>
    <x v="1"/>
    <d v="2016-05-10T00:00:00"/>
    <x v="0"/>
    <x v="10"/>
    <x v="11"/>
  </r>
  <r>
    <n v="0"/>
    <x v="0"/>
    <n v="0"/>
    <x v="1"/>
    <s v="New York City"/>
    <s v="United States"/>
    <s v="Darrin Martin"/>
    <x v="6"/>
    <x v="131"/>
    <x v="709"/>
    <x v="0"/>
    <n v="10009"/>
    <n v="964"/>
    <s v="KI Adjustable-Height Table"/>
    <x v="205"/>
    <n v="9"/>
    <x v="0"/>
    <x v="1"/>
    <n v="-108.33"/>
    <n v="464"/>
    <x v="0"/>
    <d v="2016-09-14T00:00:00"/>
    <x v="3"/>
    <x v="0"/>
    <x v="1"/>
  </r>
  <r>
    <n v="0"/>
    <x v="0"/>
    <n v="0"/>
    <x v="2"/>
    <s v="New York City"/>
    <s v="United States"/>
    <s v="Darrin Martin"/>
    <x v="0"/>
    <x v="131"/>
    <x v="709"/>
    <x v="0"/>
    <n v="10009"/>
    <n v="852"/>
    <s v="Honeywell Enviracaire Portable HEPA Air Cleaner for 17 x 22 Room"/>
    <x v="283"/>
    <n v="2"/>
    <x v="0"/>
    <x v="1"/>
    <n v="198.43"/>
    <n v="601"/>
    <x v="0"/>
    <d v="2016-09-14T00:00:00"/>
    <x v="3"/>
    <x v="0"/>
    <x v="12"/>
  </r>
  <r>
    <n v="0"/>
    <x v="0"/>
    <n v="0"/>
    <x v="2"/>
    <s v="New York City"/>
    <s v="United States"/>
    <s v="Darrin Martin"/>
    <x v="0"/>
    <x v="131"/>
    <x v="709"/>
    <x v="0"/>
    <n v="10009"/>
    <n v="1501"/>
    <s v="Staple envelope"/>
    <x v="73"/>
    <n v="7"/>
    <x v="0"/>
    <x v="1"/>
    <n v="31.49"/>
    <n v="68"/>
    <x v="0"/>
    <d v="2016-09-14T00:00:00"/>
    <x v="3"/>
    <x v="0"/>
    <x v="7"/>
  </r>
  <r>
    <n v="0"/>
    <x v="0"/>
    <n v="0"/>
    <x v="2"/>
    <s v="New York City"/>
    <s v="United States"/>
    <s v="Darrin Martin"/>
    <x v="0"/>
    <x v="131"/>
    <x v="709"/>
    <x v="0"/>
    <n v="10009"/>
    <n v="1778"/>
    <s v="Xerox 198"/>
    <x v="53"/>
    <n v="9"/>
    <x v="0"/>
    <x v="1"/>
    <n v="21.07"/>
    <n v="45"/>
    <x v="0"/>
    <d v="2016-09-14T00:00:00"/>
    <x v="3"/>
    <x v="0"/>
    <x v="3"/>
  </r>
  <r>
    <n v="0"/>
    <x v="0"/>
    <n v="0"/>
    <x v="0"/>
    <s v="New York City"/>
    <s v="United States"/>
    <s v="Darrin Martin"/>
    <x v="0"/>
    <x v="131"/>
    <x v="709"/>
    <x v="0"/>
    <n v="10009"/>
    <n v="1488"/>
    <s v="Spigen Samsung Galaxy S5 Case Wallet"/>
    <x v="29"/>
    <n v="1"/>
    <x v="0"/>
    <x v="1"/>
    <n v="4.42"/>
    <n v="17"/>
    <x v="0"/>
    <d v="2016-09-14T00:00:00"/>
    <x v="3"/>
    <x v="0"/>
    <x v="0"/>
  </r>
  <r>
    <n v="0"/>
    <x v="0"/>
    <n v="0"/>
    <x v="0"/>
    <s v="New York City"/>
    <s v="United States"/>
    <s v="Darrin Martin"/>
    <x v="0"/>
    <x v="131"/>
    <x v="709"/>
    <x v="0"/>
    <n v="10009"/>
    <n v="1611"/>
    <s v="Vtech CS6719"/>
    <x v="194"/>
    <n v="3"/>
    <x v="0"/>
    <x v="1"/>
    <n v="80.63"/>
    <n v="288"/>
    <x v="0"/>
    <d v="2016-09-14T00:00:00"/>
    <x v="3"/>
    <x v="0"/>
    <x v="0"/>
  </r>
  <r>
    <n v="0"/>
    <x v="0"/>
    <n v="0"/>
    <x v="0"/>
    <s v="New York City"/>
    <s v="United States"/>
    <s v="Darrin Martin"/>
    <x v="0"/>
    <x v="131"/>
    <x v="709"/>
    <x v="0"/>
    <n v="10009"/>
    <n v="166"/>
    <s v="Ativa V4110MDD Micro-Cut Shredder"/>
    <x v="284"/>
    <n v="4"/>
    <x v="0"/>
    <x v="1"/>
    <n v="1371.98"/>
    <n v="2800"/>
    <x v="0"/>
    <d v="2016-09-14T00:00:00"/>
    <x v="3"/>
    <x v="0"/>
    <x v="13"/>
  </r>
  <r>
    <n v="4"/>
    <x v="1"/>
    <n v="6"/>
    <x v="2"/>
    <s v="Deltona"/>
    <s v="United States"/>
    <s v="Laurel Workman"/>
    <x v="4"/>
    <x v="273"/>
    <x v="710"/>
    <x v="2"/>
    <n v="32725"/>
    <n v="237"/>
    <s v="Avery Durable Binders"/>
    <x v="74"/>
    <n v="6"/>
    <x v="2"/>
    <x v="1"/>
    <n v="-3.63"/>
    <n v="5"/>
    <x v="1"/>
    <d v="2016-07-05T00:00:00"/>
    <x v="0"/>
    <x v="2"/>
    <x v="2"/>
  </r>
  <r>
    <n v="4"/>
    <x v="1"/>
    <n v="6"/>
    <x v="0"/>
    <s v="Deltona"/>
    <s v="United States"/>
    <s v="Laurel Workman"/>
    <x v="1"/>
    <x v="273"/>
    <x v="710"/>
    <x v="2"/>
    <n v="32725"/>
    <n v="1653"/>
    <s v="Wilson SignalBoost 841262 DB PRO Amplifier Kit"/>
    <x v="63"/>
    <n v="2"/>
    <x v="2"/>
    <x v="1"/>
    <n v="71.989999999999995"/>
    <n v="576"/>
    <x v="1"/>
    <d v="2016-07-05T00:00:00"/>
    <x v="0"/>
    <x v="2"/>
    <x v="0"/>
  </r>
  <r>
    <n v="5"/>
    <x v="1"/>
    <n v="6"/>
    <x v="1"/>
    <s v="Franklin"/>
    <s v="United States"/>
    <s v="Michael Kennedy"/>
    <x v="0"/>
    <x v="64"/>
    <x v="711"/>
    <x v="3"/>
    <n v="53132"/>
    <n v="1209"/>
    <s v="Office Star - Mesh Screen back chair with Vinyl seat"/>
    <x v="164"/>
    <n v="3"/>
    <x v="3"/>
    <x v="0"/>
    <n v="43.22"/>
    <n v="393"/>
    <x v="1"/>
    <d v="2016-11-23T00:00:00"/>
    <x v="0"/>
    <x v="21"/>
    <x v="5"/>
  </r>
  <r>
    <n v="4"/>
    <x v="1"/>
    <n v="6"/>
    <x v="2"/>
    <s v="Phoenix"/>
    <s v="United States"/>
    <s v="Roger Demir"/>
    <x v="1"/>
    <x v="113"/>
    <x v="712"/>
    <x v="1"/>
    <n v="85023"/>
    <n v="1527"/>
    <s v="Super Bands, 12/Pack"/>
    <x v="22"/>
    <n v="3"/>
    <x v="1"/>
    <x v="0"/>
    <n v="-0.95"/>
    <n v="4"/>
    <x v="0"/>
    <d v="2016-08-13T00:00:00"/>
    <x v="0"/>
    <x v="3"/>
    <x v="4"/>
  </r>
  <r>
    <n v="4"/>
    <x v="1"/>
    <n v="6"/>
    <x v="2"/>
    <s v="Phoenix"/>
    <s v="United States"/>
    <s v="Roger Demir"/>
    <x v="4"/>
    <x v="113"/>
    <x v="712"/>
    <x v="1"/>
    <n v="85023"/>
    <n v="257"/>
    <s v="Avery Hole Reinforcements"/>
    <x v="56"/>
    <n v="5"/>
    <x v="1"/>
    <x v="0"/>
    <n v="-6.54"/>
    <n v="9"/>
    <x v="0"/>
    <d v="2016-08-13T00:00:00"/>
    <x v="0"/>
    <x v="3"/>
    <x v="2"/>
  </r>
  <r>
    <n v="4"/>
    <x v="1"/>
    <n v="6"/>
    <x v="1"/>
    <s v="League City"/>
    <s v="United States"/>
    <s v="Paul Van Hugh"/>
    <x v="2"/>
    <x v="108"/>
    <x v="713"/>
    <x v="3"/>
    <n v="77573"/>
    <n v="832"/>
    <s v="Hon Deluxe Fabric Upholstered Stacking Chairs"/>
    <x v="94"/>
    <n v="3"/>
    <x v="3"/>
    <x v="0"/>
    <n v="-14.64"/>
    <n v="512"/>
    <x v="2"/>
    <d v="2016-07-16T00:00:00"/>
    <x v="0"/>
    <x v="4"/>
    <x v="5"/>
  </r>
  <r>
    <n v="4"/>
    <x v="1"/>
    <n v="6"/>
    <x v="2"/>
    <s v="League City"/>
    <s v="United States"/>
    <s v="Paul Van Hugh"/>
    <x v="1"/>
    <x v="108"/>
    <x v="713"/>
    <x v="3"/>
    <n v="77573"/>
    <n v="1518"/>
    <s v="Stockwell Push Pins"/>
    <x v="4"/>
    <n v="2"/>
    <x v="3"/>
    <x v="0"/>
    <n v="0.56999999999999995"/>
    <n v="3"/>
    <x v="2"/>
    <d v="2016-07-16T00:00:00"/>
    <x v="0"/>
    <x v="4"/>
    <x v="4"/>
  </r>
  <r>
    <n v="4"/>
    <x v="1"/>
    <n v="6"/>
    <x v="2"/>
    <s v="League City"/>
    <s v="United States"/>
    <s v="Paul Van Hugh"/>
    <x v="1"/>
    <x v="108"/>
    <x v="713"/>
    <x v="3"/>
    <n v="77573"/>
    <n v="1746"/>
    <s v="Xerox 195"/>
    <x v="23"/>
    <n v="3"/>
    <x v="3"/>
    <x v="0"/>
    <n v="5.61"/>
    <n v="16"/>
    <x v="2"/>
    <d v="2016-07-16T00:00:00"/>
    <x v="0"/>
    <x v="4"/>
    <x v="3"/>
  </r>
  <r>
    <n v="4"/>
    <x v="1"/>
    <n v="6"/>
    <x v="2"/>
    <s v="League City"/>
    <s v="United States"/>
    <s v="Paul Van Hugh"/>
    <x v="1"/>
    <x v="108"/>
    <x v="713"/>
    <x v="3"/>
    <n v="77573"/>
    <n v="676"/>
    <s v="Fluorescent Highlighters by Dixon"/>
    <x v="29"/>
    <n v="7"/>
    <x v="3"/>
    <x v="0"/>
    <n v="3.9"/>
    <n v="22"/>
    <x v="2"/>
    <d v="2016-07-16T00:00:00"/>
    <x v="0"/>
    <x v="4"/>
    <x v="6"/>
  </r>
  <r>
    <n v="6"/>
    <x v="0"/>
    <n v="6"/>
    <x v="2"/>
    <s v="Chesapeake"/>
    <s v="United States"/>
    <s v="Chris Cortes"/>
    <x v="0"/>
    <x v="202"/>
    <x v="714"/>
    <x v="2"/>
    <n v="23320"/>
    <n v="1713"/>
    <s v="Xerox 192"/>
    <x v="43"/>
    <n v="5"/>
    <x v="2"/>
    <x v="0"/>
    <n v="15.55"/>
    <n v="32"/>
    <x v="0"/>
    <d v="2016-11-20T00:00:00"/>
    <x v="0"/>
    <x v="5"/>
    <x v="3"/>
  </r>
  <r>
    <n v="2"/>
    <x v="2"/>
    <n v="1"/>
    <x v="1"/>
    <s v="Brownsville"/>
    <s v="United States"/>
    <s v="Mark Packer"/>
    <x v="2"/>
    <x v="222"/>
    <x v="715"/>
    <x v="3"/>
    <n v="78521"/>
    <n v="767"/>
    <s v="Global Stack Chair without Arms, Black"/>
    <x v="32"/>
    <n v="7"/>
    <x v="3"/>
    <x v="0"/>
    <n v="-9.09"/>
    <n v="127"/>
    <x v="2"/>
    <d v="2016-04-01T00:00:00"/>
    <x v="2"/>
    <x v="4"/>
    <x v="5"/>
  </r>
  <r>
    <n v="2"/>
    <x v="2"/>
    <n v="1"/>
    <x v="2"/>
    <s v="Brownsville"/>
    <s v="United States"/>
    <s v="Mark Packer"/>
    <x v="1"/>
    <x v="222"/>
    <x v="715"/>
    <x v="3"/>
    <n v="78521"/>
    <n v="116"/>
    <s v="Airmail Envelopes"/>
    <x v="153"/>
    <n v="5"/>
    <x v="3"/>
    <x v="0"/>
    <n v="113.31"/>
    <n v="336"/>
    <x v="2"/>
    <d v="2016-04-01T00:00:00"/>
    <x v="2"/>
    <x v="4"/>
    <x v="7"/>
  </r>
  <r>
    <n v="2"/>
    <x v="2"/>
    <n v="1"/>
    <x v="0"/>
    <s v="Brownsville"/>
    <s v="United States"/>
    <s v="Mark Packer"/>
    <x v="1"/>
    <x v="222"/>
    <x v="715"/>
    <x v="3"/>
    <n v="78521"/>
    <n v="927"/>
    <s v="Innergie mMini Combo Duo USB Travel Charging Kit"/>
    <x v="247"/>
    <n v="7"/>
    <x v="3"/>
    <x v="0"/>
    <n v="88.18"/>
    <n v="252"/>
    <x v="2"/>
    <d v="2016-04-01T00:00:00"/>
    <x v="2"/>
    <x v="4"/>
    <x v="0"/>
  </r>
  <r>
    <n v="4"/>
    <x v="2"/>
    <n v="3"/>
    <x v="1"/>
    <s v="Seattle"/>
    <s v="United States"/>
    <s v="Angele Hood"/>
    <x v="0"/>
    <x v="285"/>
    <x v="716"/>
    <x v="1"/>
    <n v="98105"/>
    <n v="1540"/>
    <s v="Tenex Chairmats For Use With Carpeted Floors"/>
    <x v="16"/>
    <n v="4"/>
    <x v="1"/>
    <x v="0"/>
    <n v="3.2"/>
    <n v="64"/>
    <x v="0"/>
    <d v="2016-10-30T00:00:00"/>
    <x v="1"/>
    <x v="11"/>
    <x v="9"/>
  </r>
  <r>
    <n v="4"/>
    <x v="2"/>
    <n v="3"/>
    <x v="0"/>
    <s v="Seattle"/>
    <s v="United States"/>
    <s v="Angele Hood"/>
    <x v="1"/>
    <x v="285"/>
    <x v="716"/>
    <x v="1"/>
    <n v="98105"/>
    <n v="1611"/>
    <s v="Vtech CS6719"/>
    <x v="37"/>
    <n v="5"/>
    <x v="1"/>
    <x v="0"/>
    <n v="38.4"/>
    <n v="384"/>
    <x v="0"/>
    <d v="2016-10-30T00:00:00"/>
    <x v="1"/>
    <x v="11"/>
    <x v="0"/>
  </r>
  <r>
    <n v="4"/>
    <x v="1"/>
    <n v="6"/>
    <x v="2"/>
    <s v="Midland"/>
    <s v="United States"/>
    <s v="Jeremy Lonsdale"/>
    <x v="0"/>
    <x v="202"/>
    <x v="717"/>
    <x v="3"/>
    <n v="48640"/>
    <n v="1520"/>
    <s v="Storex DuraTech Recycled Plastic Frosted Binders"/>
    <x v="23"/>
    <n v="3"/>
    <x v="3"/>
    <x v="0"/>
    <n v="6.36"/>
    <n v="13"/>
    <x v="0"/>
    <d v="2016-11-18T00:00:00"/>
    <x v="0"/>
    <x v="6"/>
    <x v="2"/>
  </r>
  <r>
    <n v="4"/>
    <x v="1"/>
    <n v="6"/>
    <x v="2"/>
    <s v="Midland"/>
    <s v="United States"/>
    <s v="Jeremy Lonsdale"/>
    <x v="0"/>
    <x v="202"/>
    <x v="717"/>
    <x v="3"/>
    <n v="48640"/>
    <n v="237"/>
    <s v="Avery Durable Binders"/>
    <x v="23"/>
    <n v="4"/>
    <x v="3"/>
    <x v="0"/>
    <n v="5.64"/>
    <n v="12"/>
    <x v="0"/>
    <d v="2016-11-18T00:00:00"/>
    <x v="0"/>
    <x v="6"/>
    <x v="2"/>
  </r>
  <r>
    <n v="5"/>
    <x v="1"/>
    <n v="6"/>
    <x v="2"/>
    <s v="Philadelphia"/>
    <s v="United States"/>
    <s v="Ann Steele"/>
    <x v="1"/>
    <x v="156"/>
    <x v="718"/>
    <x v="0"/>
    <n v="19120"/>
    <n v="42"/>
    <s v="Acco Clips to Go Binder Clips, 24 Clips in Two Sizes"/>
    <x v="38"/>
    <n v="2"/>
    <x v="0"/>
    <x v="0"/>
    <n v="1.92"/>
    <n v="6"/>
    <x v="2"/>
    <d v="2016-08-06T00:00:00"/>
    <x v="0"/>
    <x v="12"/>
    <x v="4"/>
  </r>
  <r>
    <n v="2"/>
    <x v="1"/>
    <n v="3"/>
    <x v="2"/>
    <s v="Bossier City"/>
    <s v="United States"/>
    <s v="Chris Selesnick"/>
    <x v="0"/>
    <x v="98"/>
    <x v="719"/>
    <x v="2"/>
    <n v="71111"/>
    <n v="1501"/>
    <s v="Staple envelope"/>
    <x v="46"/>
    <n v="2"/>
    <x v="2"/>
    <x v="0"/>
    <n v="5.34"/>
    <n v="11"/>
    <x v="1"/>
    <d v="2016-01-15T00:00:00"/>
    <x v="1"/>
    <x v="40"/>
    <x v="7"/>
  </r>
  <r>
    <n v="2"/>
    <x v="1"/>
    <n v="3"/>
    <x v="2"/>
    <s v="Bossier City"/>
    <s v="United States"/>
    <s v="Chris Selesnick"/>
    <x v="0"/>
    <x v="98"/>
    <x v="719"/>
    <x v="2"/>
    <n v="71111"/>
    <n v="374"/>
    <s v="Brown Kraft Recycled Envelopes"/>
    <x v="140"/>
    <n v="3"/>
    <x v="2"/>
    <x v="0"/>
    <n v="25.47"/>
    <n v="51"/>
    <x v="1"/>
    <d v="2016-01-15T00:00:00"/>
    <x v="1"/>
    <x v="40"/>
    <x v="7"/>
  </r>
  <r>
    <n v="2"/>
    <x v="1"/>
    <n v="3"/>
    <x v="0"/>
    <s v="Bossier City"/>
    <s v="United States"/>
    <s v="Chris Selesnick"/>
    <x v="0"/>
    <x v="98"/>
    <x v="719"/>
    <x v="2"/>
    <n v="71111"/>
    <n v="1282"/>
    <s v="Plantronics S12 Corded Telephone Headset System"/>
    <x v="285"/>
    <n v="6"/>
    <x v="2"/>
    <x v="0"/>
    <n v="258.7"/>
    <n v="647"/>
    <x v="1"/>
    <d v="2016-01-15T00:00:00"/>
    <x v="1"/>
    <x v="40"/>
    <x v="8"/>
  </r>
  <r>
    <n v="2"/>
    <x v="1"/>
    <n v="3"/>
    <x v="2"/>
    <s v="Bossier City"/>
    <s v="United States"/>
    <s v="Chris Selesnick"/>
    <x v="0"/>
    <x v="98"/>
    <x v="719"/>
    <x v="2"/>
    <n v="71111"/>
    <n v="17"/>
    <s v="3-ring staple pack"/>
    <x v="16"/>
    <n v="3"/>
    <x v="2"/>
    <x v="0"/>
    <n v="2.71"/>
    <n v="6"/>
    <x v="1"/>
    <d v="2016-01-15T00:00:00"/>
    <x v="1"/>
    <x v="40"/>
    <x v="2"/>
  </r>
  <r>
    <n v="2"/>
    <x v="1"/>
    <n v="3"/>
    <x v="2"/>
    <s v="Bossier City"/>
    <s v="United States"/>
    <s v="Chris Selesnick"/>
    <x v="0"/>
    <x v="98"/>
    <x v="719"/>
    <x v="2"/>
    <n v="71111"/>
    <n v="659"/>
    <s v="Fellowes Stor/Drawer Steel Plus Storage Drawers"/>
    <x v="130"/>
    <n v="6"/>
    <x v="2"/>
    <x v="0"/>
    <n v="34.35"/>
    <n v="573"/>
    <x v="1"/>
    <d v="2016-01-15T00:00:00"/>
    <x v="1"/>
    <x v="40"/>
    <x v="11"/>
  </r>
  <r>
    <n v="4"/>
    <x v="1"/>
    <n v="6"/>
    <x v="1"/>
    <s v="Skokie"/>
    <s v="United States"/>
    <s v="Corey-Lock"/>
    <x v="7"/>
    <x v="168"/>
    <x v="720"/>
    <x v="3"/>
    <n v="60076"/>
    <n v="499"/>
    <s v="DAX Wood Document Frame"/>
    <x v="126"/>
    <n v="6"/>
    <x v="3"/>
    <x v="0"/>
    <n v="-19.77"/>
    <n v="33"/>
    <x v="0"/>
    <d v="2016-12-31T00:00:00"/>
    <x v="0"/>
    <x v="10"/>
    <x v="9"/>
  </r>
  <r>
    <n v="4"/>
    <x v="1"/>
    <n v="6"/>
    <x v="2"/>
    <s v="Skokie"/>
    <s v="United States"/>
    <s v="Corey-Lock"/>
    <x v="1"/>
    <x v="168"/>
    <x v="720"/>
    <x v="3"/>
    <n v="60076"/>
    <n v="1503"/>
    <s v="Staple magnet"/>
    <x v="16"/>
    <n v="4"/>
    <x v="3"/>
    <x v="0"/>
    <n v="3"/>
    <n v="30"/>
    <x v="0"/>
    <d v="2016-12-31T00:00:00"/>
    <x v="0"/>
    <x v="10"/>
    <x v="11"/>
  </r>
  <r>
    <n v="2"/>
    <x v="2"/>
    <n v="1"/>
    <x v="2"/>
    <s v="Los Angeles"/>
    <s v="United States"/>
    <s v="Bart Pistole"/>
    <x v="0"/>
    <x v="172"/>
    <x v="721"/>
    <x v="1"/>
    <n v="90008"/>
    <n v="227"/>
    <s v="Avery 516"/>
    <x v="5"/>
    <n v="2"/>
    <x v="1"/>
    <x v="0"/>
    <n v="6.87"/>
    <n v="15"/>
    <x v="1"/>
    <d v="2016-12-21T00:00:00"/>
    <x v="2"/>
    <x v="1"/>
    <x v="10"/>
  </r>
  <r>
    <n v="2"/>
    <x v="2"/>
    <n v="1"/>
    <x v="2"/>
    <s v="Los Angeles"/>
    <s v="United States"/>
    <s v="Bart Pistole"/>
    <x v="0"/>
    <x v="172"/>
    <x v="721"/>
    <x v="1"/>
    <n v="90008"/>
    <n v="115"/>
    <s v="Advantus T-Pin Paper Clips"/>
    <x v="13"/>
    <n v="5"/>
    <x v="1"/>
    <x v="0"/>
    <n v="8.7899999999999991"/>
    <n v="23"/>
    <x v="1"/>
    <d v="2016-12-21T00:00:00"/>
    <x v="2"/>
    <x v="1"/>
    <x v="4"/>
  </r>
  <r>
    <n v="2"/>
    <x v="2"/>
    <n v="1"/>
    <x v="0"/>
    <s v="Los Angeles"/>
    <s v="United States"/>
    <s v="Bart Pistole"/>
    <x v="1"/>
    <x v="172"/>
    <x v="721"/>
    <x v="1"/>
    <n v="90008"/>
    <n v="447"/>
    <s v="Clarity 53712"/>
    <x v="43"/>
    <n v="4"/>
    <x v="1"/>
    <x v="0"/>
    <n v="15.84"/>
    <n v="211"/>
    <x v="1"/>
    <d v="2016-12-21T00:00:00"/>
    <x v="2"/>
    <x v="1"/>
    <x v="0"/>
  </r>
  <r>
    <n v="2"/>
    <x v="2"/>
    <n v="1"/>
    <x v="0"/>
    <s v="Los Angeles"/>
    <s v="United States"/>
    <s v="Bart Pistole"/>
    <x v="1"/>
    <x v="172"/>
    <x v="721"/>
    <x v="1"/>
    <n v="90008"/>
    <n v="1628"/>
    <s v="Wi-Ex zBoost YX540 Cellular Phone Signal Booster"/>
    <x v="213"/>
    <n v="5"/>
    <x v="1"/>
    <x v="0"/>
    <n v="72.97"/>
    <n v="584"/>
    <x v="1"/>
    <d v="2016-12-21T00:00:00"/>
    <x v="2"/>
    <x v="1"/>
    <x v="0"/>
  </r>
  <r>
    <n v="6"/>
    <x v="0"/>
    <n v="6"/>
    <x v="2"/>
    <s v="Montgomery"/>
    <s v="United States"/>
    <s v="Bart Folk"/>
    <x v="0"/>
    <x v="23"/>
    <x v="722"/>
    <x v="2"/>
    <n v="36116"/>
    <n v="1147"/>
    <s v="Newell 331"/>
    <x v="29"/>
    <n v="3"/>
    <x v="2"/>
    <x v="0"/>
    <n v="3.96"/>
    <n v="15"/>
    <x v="0"/>
    <d v="2016-12-04T00:00:00"/>
    <x v="0"/>
    <x v="29"/>
    <x v="6"/>
  </r>
  <r>
    <n v="4"/>
    <x v="1"/>
    <n v="6"/>
    <x v="2"/>
    <s v="Chicago"/>
    <s v="United States"/>
    <s v="Darren Koutras"/>
    <x v="1"/>
    <x v="8"/>
    <x v="723"/>
    <x v="3"/>
    <n v="60610"/>
    <n v="662"/>
    <s v="Fellowes Super Stor/Drawer Files"/>
    <x v="152"/>
    <n v="5"/>
    <x v="3"/>
    <x v="0"/>
    <n v="-8.08"/>
    <n v="646"/>
    <x v="0"/>
    <d v="2016-11-28T00:00:00"/>
    <x v="0"/>
    <x v="10"/>
    <x v="11"/>
  </r>
  <r>
    <n v="4"/>
    <x v="1"/>
    <n v="6"/>
    <x v="2"/>
    <s v="Springfield"/>
    <s v="United States"/>
    <s v="Kristen Hastings"/>
    <x v="0"/>
    <x v="241"/>
    <x v="724"/>
    <x v="2"/>
    <n v="22153"/>
    <n v="1647"/>
    <s v="Wilson Jones Ledger-Size, Piano-Hinge Binder, 2, Blue"/>
    <x v="136"/>
    <n v="3"/>
    <x v="2"/>
    <x v="0"/>
    <n v="59.01"/>
    <n v="123"/>
    <x v="1"/>
    <d v="2016-03-25T00:00:00"/>
    <x v="0"/>
    <x v="5"/>
    <x v="2"/>
  </r>
  <r>
    <n v="4"/>
    <x v="1"/>
    <n v="6"/>
    <x v="2"/>
    <s v="Springfield"/>
    <s v="United States"/>
    <s v="Kristen Hastings"/>
    <x v="0"/>
    <x v="241"/>
    <x v="724"/>
    <x v="2"/>
    <n v="22153"/>
    <n v="1712"/>
    <s v="Xerox 1919"/>
    <x v="201"/>
    <n v="3"/>
    <x v="2"/>
    <x v="0"/>
    <n v="60.26"/>
    <n v="123"/>
    <x v="1"/>
    <d v="2016-03-25T00:00:00"/>
    <x v="0"/>
    <x v="5"/>
    <x v="3"/>
  </r>
  <r>
    <n v="4"/>
    <x v="1"/>
    <n v="6"/>
    <x v="2"/>
    <s v="Springfield"/>
    <s v="United States"/>
    <s v="Kristen Hastings"/>
    <x v="0"/>
    <x v="241"/>
    <x v="724"/>
    <x v="2"/>
    <n v="22153"/>
    <n v="126"/>
    <s v="American Pencil"/>
    <x v="16"/>
    <n v="4"/>
    <x v="2"/>
    <x v="0"/>
    <n v="2.7"/>
    <n v="9"/>
    <x v="1"/>
    <d v="2016-03-25T00:00:00"/>
    <x v="0"/>
    <x v="5"/>
    <x v="6"/>
  </r>
  <r>
    <n v="4"/>
    <x v="1"/>
    <n v="6"/>
    <x v="2"/>
    <s v="Springfield"/>
    <s v="United States"/>
    <s v="Kristen Hastings"/>
    <x v="0"/>
    <x v="241"/>
    <x v="724"/>
    <x v="2"/>
    <n v="22153"/>
    <n v="201"/>
    <s v="Avery 492"/>
    <x v="5"/>
    <n v="5"/>
    <x v="2"/>
    <x v="0"/>
    <n v="6.62"/>
    <n v="14"/>
    <x v="1"/>
    <d v="2016-03-25T00:00:00"/>
    <x v="0"/>
    <x v="5"/>
    <x v="10"/>
  </r>
  <r>
    <n v="4"/>
    <x v="1"/>
    <n v="6"/>
    <x v="0"/>
    <s v="Springfield"/>
    <s v="United States"/>
    <s v="Kristen Hastings"/>
    <x v="0"/>
    <x v="241"/>
    <x v="724"/>
    <x v="2"/>
    <n v="22153"/>
    <n v="1398"/>
    <s v="Samsung Galaxy S4 Active"/>
    <x v="286"/>
    <n v="7"/>
    <x v="2"/>
    <x v="0"/>
    <n v="909.98"/>
    <n v="3500"/>
    <x v="1"/>
    <d v="2016-03-25T00:00:00"/>
    <x v="0"/>
    <x v="5"/>
    <x v="0"/>
  </r>
  <r>
    <n v="3"/>
    <x v="2"/>
    <n v="1"/>
    <x v="0"/>
    <s v="Macon"/>
    <s v="United States"/>
    <s v="Karen Carlisle"/>
    <x v="0"/>
    <x v="87"/>
    <x v="725"/>
    <x v="2"/>
    <n v="31204"/>
    <n v="1075"/>
    <s v="Memorex Froggy Flash Drive 4 GB"/>
    <x v="44"/>
    <n v="3"/>
    <x v="2"/>
    <x v="0"/>
    <n v="12.86"/>
    <n v="33"/>
    <x v="1"/>
    <d v="2016-09-11T00:00:00"/>
    <x v="2"/>
    <x v="8"/>
    <x v="8"/>
  </r>
  <r>
    <n v="3"/>
    <x v="2"/>
    <n v="1"/>
    <x v="0"/>
    <s v="Macon"/>
    <s v="United States"/>
    <s v="Karen Carlisle"/>
    <x v="0"/>
    <x v="87"/>
    <x v="725"/>
    <x v="2"/>
    <n v="31204"/>
    <n v="1063"/>
    <s v="Maxell 74 Minute CD-R Spindle, 50/Pack"/>
    <x v="26"/>
    <n v="4"/>
    <x v="2"/>
    <x v="0"/>
    <n v="30.2"/>
    <n v="84"/>
    <x v="1"/>
    <d v="2016-09-11T00:00:00"/>
    <x v="2"/>
    <x v="8"/>
    <x v="8"/>
  </r>
  <r>
    <n v="3"/>
    <x v="0"/>
    <n v="3"/>
    <x v="1"/>
    <s v="New York City"/>
    <s v="United States"/>
    <s v="Suzanne McNair"/>
    <x v="9"/>
    <x v="39"/>
    <x v="726"/>
    <x v="0"/>
    <n v="10035"/>
    <n v="791"/>
    <s v="Harbour Creations 67200 Series Stacking Chairs"/>
    <x v="41"/>
    <n v="3"/>
    <x v="0"/>
    <x v="0"/>
    <n v="36.299999999999997"/>
    <n v="192"/>
    <x v="1"/>
    <d v="2016-12-23T00:00:00"/>
    <x v="1"/>
    <x v="0"/>
    <x v="5"/>
  </r>
  <r>
    <n v="3"/>
    <x v="0"/>
    <n v="3"/>
    <x v="1"/>
    <s v="Louisville"/>
    <s v="United States"/>
    <s v="Tracy Zic"/>
    <x v="1"/>
    <x v="66"/>
    <x v="727"/>
    <x v="1"/>
    <n v="80027"/>
    <n v="737"/>
    <s v="Global Airflow Leather Mesh Back Chair, Black"/>
    <x v="90"/>
    <n v="5"/>
    <x v="1"/>
    <x v="0"/>
    <n v="75.489999999999995"/>
    <n v="604"/>
    <x v="0"/>
    <d v="2016-11-14T00:00:00"/>
    <x v="1"/>
    <x v="31"/>
    <x v="5"/>
  </r>
  <r>
    <n v="3"/>
    <x v="0"/>
    <n v="3"/>
    <x v="2"/>
    <s v="Louisville"/>
    <s v="United States"/>
    <s v="Tracy Zic"/>
    <x v="1"/>
    <x v="66"/>
    <x v="727"/>
    <x v="1"/>
    <n v="80027"/>
    <n v="322"/>
    <s v="BIC Brite Liner Grip Highlighters, Assorted, 5/Pack"/>
    <x v="4"/>
    <n v="1"/>
    <x v="1"/>
    <x v="0"/>
    <n v="0.81"/>
    <n v="3"/>
    <x v="0"/>
    <d v="2016-11-14T00:00:00"/>
    <x v="1"/>
    <x v="31"/>
    <x v="6"/>
  </r>
  <r>
    <n v="3"/>
    <x v="0"/>
    <n v="3"/>
    <x v="0"/>
    <s v="Louisville"/>
    <s v="United States"/>
    <s v="Tracy Zic"/>
    <x v="1"/>
    <x v="66"/>
    <x v="727"/>
    <x v="1"/>
    <n v="80027"/>
    <n v="1396"/>
    <s v="Samsung Galaxy S III - 16GB - pebble blue (T-Mobile)"/>
    <x v="143"/>
    <n v="2"/>
    <x v="1"/>
    <x v="0"/>
    <n v="56"/>
    <n v="560"/>
    <x v="0"/>
    <d v="2016-11-14T00:00:00"/>
    <x v="1"/>
    <x v="31"/>
    <x v="0"/>
  </r>
  <r>
    <n v="4"/>
    <x v="1"/>
    <n v="6"/>
    <x v="1"/>
    <s v="New York City"/>
    <s v="United States"/>
    <s v="Thomas Brumley"/>
    <x v="9"/>
    <x v="168"/>
    <x v="728"/>
    <x v="0"/>
    <n v="10011"/>
    <n v="765"/>
    <s v="Global Push Button Managers Chair, Indigo"/>
    <x v="287"/>
    <n v="14"/>
    <x v="0"/>
    <x v="0"/>
    <n v="161.97"/>
    <n v="767"/>
    <x v="2"/>
    <d v="2016-12-31T00:00:00"/>
    <x v="0"/>
    <x v="0"/>
    <x v="5"/>
  </r>
  <r>
    <n v="3"/>
    <x v="2"/>
    <n v="1"/>
    <x v="1"/>
    <s v="Des Plaines"/>
    <s v="United States"/>
    <s v="Joe Kamberova"/>
    <x v="2"/>
    <x v="64"/>
    <x v="729"/>
    <x v="3"/>
    <n v="60016"/>
    <n v="822"/>
    <s v="Hon 4-Shelf Metal Bookcases"/>
    <x v="173"/>
    <n v="6"/>
    <x v="3"/>
    <x v="0"/>
    <n v="-30.29"/>
    <n v="424"/>
    <x v="0"/>
    <d v="2016-11-21T00:00:00"/>
    <x v="2"/>
    <x v="10"/>
    <x v="14"/>
  </r>
  <r>
    <n v="3"/>
    <x v="2"/>
    <n v="1"/>
    <x v="1"/>
    <s v="Des Plaines"/>
    <s v="United States"/>
    <s v="Joe Kamberova"/>
    <x v="8"/>
    <x v="64"/>
    <x v="729"/>
    <x v="3"/>
    <n v="60016"/>
    <n v="365"/>
    <s v="BPI Conference Tables"/>
    <x v="288"/>
    <n v="4"/>
    <x v="3"/>
    <x v="0"/>
    <n v="-175.26"/>
    <n v="292"/>
    <x v="0"/>
    <d v="2016-11-21T00:00:00"/>
    <x v="2"/>
    <x v="10"/>
    <x v="1"/>
  </r>
  <r>
    <n v="3"/>
    <x v="2"/>
    <n v="1"/>
    <x v="1"/>
    <s v="Des Plaines"/>
    <s v="United States"/>
    <s v="Joe Kamberova"/>
    <x v="7"/>
    <x v="64"/>
    <x v="729"/>
    <x v="3"/>
    <n v="60016"/>
    <n v="482"/>
    <s v="Dana Swing-Arm Lamps"/>
    <x v="56"/>
    <n v="2"/>
    <x v="3"/>
    <x v="0"/>
    <n v="-7.48"/>
    <n v="9"/>
    <x v="0"/>
    <d v="2016-11-21T00:00:00"/>
    <x v="2"/>
    <x v="10"/>
    <x v="9"/>
  </r>
  <r>
    <n v="3"/>
    <x v="2"/>
    <n v="1"/>
    <x v="2"/>
    <s v="Des Plaines"/>
    <s v="United States"/>
    <s v="Joe Kamberova"/>
    <x v="1"/>
    <x v="64"/>
    <x v="729"/>
    <x v="3"/>
    <n v="60016"/>
    <n v="659"/>
    <s v="Fellowes Stor/Drawer Steel Plus Storage Drawers"/>
    <x v="289"/>
    <n v="5"/>
    <x v="3"/>
    <x v="0"/>
    <n v="-66.8"/>
    <n v="382"/>
    <x v="0"/>
    <d v="2016-11-21T00:00:00"/>
    <x v="2"/>
    <x v="10"/>
    <x v="11"/>
  </r>
  <r>
    <n v="3"/>
    <x v="2"/>
    <n v="1"/>
    <x v="2"/>
    <s v="Des Plaines"/>
    <s v="United States"/>
    <s v="Joe Kamberova"/>
    <x v="3"/>
    <x v="64"/>
    <x v="729"/>
    <x v="3"/>
    <n v="60016"/>
    <n v="1652"/>
    <s v="Wilson Jones Turn Tabs Binder Tool for Ring Binders"/>
    <x v="47"/>
    <n v="3"/>
    <x v="3"/>
    <x v="0"/>
    <n v="-4.92"/>
    <n v="3"/>
    <x v="0"/>
    <d v="2016-11-21T00:00:00"/>
    <x v="2"/>
    <x v="10"/>
    <x v="2"/>
  </r>
  <r>
    <n v="4"/>
    <x v="1"/>
    <n v="6"/>
    <x v="1"/>
    <s v="Hackensack"/>
    <s v="United States"/>
    <s v="Laura Armstrong"/>
    <x v="0"/>
    <x v="185"/>
    <x v="730"/>
    <x v="0"/>
    <n v="7601"/>
    <n v="742"/>
    <s v="Global Commerce Series High-Back Swivel/Tilt Chairs"/>
    <x v="208"/>
    <n v="3"/>
    <x v="0"/>
    <x v="0"/>
    <n v="213.74"/>
    <n v="855"/>
    <x v="1"/>
    <d v="2016-07-15T00:00:00"/>
    <x v="0"/>
    <x v="25"/>
    <x v="5"/>
  </r>
  <r>
    <n v="4"/>
    <x v="1"/>
    <n v="6"/>
    <x v="1"/>
    <s v="Hackensack"/>
    <s v="United States"/>
    <s v="Laura Armstrong"/>
    <x v="0"/>
    <x v="185"/>
    <x v="730"/>
    <x v="0"/>
    <n v="7601"/>
    <n v="32"/>
    <s v="9-3/4 Diameter Round Wall Clock"/>
    <x v="125"/>
    <n v="9"/>
    <x v="0"/>
    <x v="0"/>
    <n v="52.13"/>
    <n v="124"/>
    <x v="1"/>
    <d v="2016-07-15T00:00:00"/>
    <x v="0"/>
    <x v="25"/>
    <x v="9"/>
  </r>
  <r>
    <n v="4"/>
    <x v="1"/>
    <n v="6"/>
    <x v="2"/>
    <s v="Hackensack"/>
    <s v="United States"/>
    <s v="Laura Armstrong"/>
    <x v="0"/>
    <x v="185"/>
    <x v="730"/>
    <x v="0"/>
    <n v="7601"/>
    <n v="225"/>
    <s v="Avery 514"/>
    <x v="5"/>
    <n v="5"/>
    <x v="0"/>
    <x v="0"/>
    <n v="7.06"/>
    <n v="14"/>
    <x v="1"/>
    <d v="2016-07-15T00:00:00"/>
    <x v="0"/>
    <x v="25"/>
    <x v="10"/>
  </r>
  <r>
    <n v="4"/>
    <x v="1"/>
    <n v="6"/>
    <x v="2"/>
    <s v="Hackensack"/>
    <s v="United States"/>
    <s v="Laura Armstrong"/>
    <x v="0"/>
    <x v="185"/>
    <x v="730"/>
    <x v="0"/>
    <n v="7601"/>
    <n v="538"/>
    <s v="Easy-staple paper"/>
    <x v="49"/>
    <n v="5"/>
    <x v="0"/>
    <x v="0"/>
    <n v="83.28"/>
    <n v="177"/>
    <x v="1"/>
    <d v="2016-07-15T00:00:00"/>
    <x v="0"/>
    <x v="25"/>
    <x v="3"/>
  </r>
  <r>
    <n v="4"/>
    <x v="1"/>
    <n v="6"/>
    <x v="0"/>
    <s v="Hackensack"/>
    <s v="United States"/>
    <s v="Laura Armstrong"/>
    <x v="0"/>
    <x v="185"/>
    <x v="730"/>
    <x v="0"/>
    <n v="7601"/>
    <n v="442"/>
    <s v="Cisco SPA508G"/>
    <x v="99"/>
    <n v="3"/>
    <x v="0"/>
    <x v="0"/>
    <n v="57.41"/>
    <n v="198"/>
    <x v="1"/>
    <d v="2016-07-15T00:00:00"/>
    <x v="0"/>
    <x v="25"/>
    <x v="0"/>
  </r>
  <r>
    <n v="5"/>
    <x v="2"/>
    <n v="3"/>
    <x v="2"/>
    <s v="New York City"/>
    <s v="United States"/>
    <s v="Shui Tom"/>
    <x v="1"/>
    <x v="137"/>
    <x v="731"/>
    <x v="0"/>
    <n v="10035"/>
    <n v="234"/>
    <s v="Avery Arch Ring Binders"/>
    <x v="290"/>
    <n v="3"/>
    <x v="0"/>
    <x v="0"/>
    <n v="47.06"/>
    <n v="139"/>
    <x v="0"/>
    <d v="2016-09-28T00:00:00"/>
    <x v="1"/>
    <x v="0"/>
    <x v="2"/>
  </r>
  <r>
    <n v="2"/>
    <x v="2"/>
    <n v="1"/>
    <x v="2"/>
    <s v="Dover"/>
    <s v="United States"/>
    <s v="Thomas Thornton"/>
    <x v="0"/>
    <x v="137"/>
    <x v="732"/>
    <x v="0"/>
    <n v="19901"/>
    <n v="1169"/>
    <s v="Newell 351"/>
    <x v="16"/>
    <n v="3"/>
    <x v="0"/>
    <x v="0"/>
    <n v="2.85"/>
    <n v="10"/>
    <x v="0"/>
    <d v="2016-09-25T00:00:00"/>
    <x v="2"/>
    <x v="18"/>
    <x v="6"/>
  </r>
  <r>
    <n v="2"/>
    <x v="2"/>
    <n v="1"/>
    <x v="2"/>
    <s v="Dover"/>
    <s v="United States"/>
    <s v="Thomas Thornton"/>
    <x v="0"/>
    <x v="137"/>
    <x v="732"/>
    <x v="0"/>
    <n v="19901"/>
    <n v="894"/>
    <s v="Ibico Covers for Plastic or Wire Binding Elements"/>
    <x v="43"/>
    <n v="3"/>
    <x v="0"/>
    <x v="0"/>
    <n v="15.52"/>
    <n v="35"/>
    <x v="0"/>
    <d v="2016-09-25T00:00:00"/>
    <x v="2"/>
    <x v="18"/>
    <x v="2"/>
  </r>
  <r>
    <n v="4"/>
    <x v="1"/>
    <n v="6"/>
    <x v="2"/>
    <s v="Fort Worth"/>
    <s v="United States"/>
    <s v="Hunter Glantz"/>
    <x v="3"/>
    <x v="270"/>
    <x v="733"/>
    <x v="3"/>
    <n v="76106"/>
    <n v="862"/>
    <s v="Hoover Replacement Belts For Soft Guard &amp; Commercial Ltweight Upright Vacs, 2/Pk"/>
    <x v="32"/>
    <n v="4"/>
    <x v="3"/>
    <x v="0"/>
    <n v="-8.5299999999999994"/>
    <n v="3"/>
    <x v="0"/>
    <d v="2016-10-18T00:00:00"/>
    <x v="0"/>
    <x v="4"/>
    <x v="12"/>
  </r>
  <r>
    <n v="4"/>
    <x v="1"/>
    <n v="6"/>
    <x v="0"/>
    <s v="Fort Worth"/>
    <s v="United States"/>
    <s v="Hunter Glantz"/>
    <x v="1"/>
    <x v="270"/>
    <x v="733"/>
    <x v="3"/>
    <n v="76106"/>
    <n v="797"/>
    <s v="Hewlett Packard 610 Color Digital Copier / Printer"/>
    <x v="291"/>
    <n v="5"/>
    <x v="3"/>
    <x v="0"/>
    <n v="624.99"/>
    <n v="2000"/>
    <x v="0"/>
    <d v="2016-10-18T00:00:00"/>
    <x v="0"/>
    <x v="4"/>
    <x v="16"/>
  </r>
  <r>
    <n v="3"/>
    <x v="2"/>
    <n v="1"/>
    <x v="1"/>
    <s v="Decatur"/>
    <s v="United States"/>
    <s v="Richard Eichhorn"/>
    <x v="7"/>
    <x v="229"/>
    <x v="734"/>
    <x v="3"/>
    <n v="62521"/>
    <n v="470"/>
    <s v="Contract Clock, 14, Brown"/>
    <x v="182"/>
    <n v="7"/>
    <x v="3"/>
    <x v="0"/>
    <n v="-40"/>
    <n v="62"/>
    <x v="0"/>
    <d v="2016-06-06T00:00:00"/>
    <x v="2"/>
    <x v="10"/>
    <x v="9"/>
  </r>
  <r>
    <n v="3"/>
    <x v="2"/>
    <n v="1"/>
    <x v="2"/>
    <s v="Decatur"/>
    <s v="United States"/>
    <s v="Richard Eichhorn"/>
    <x v="1"/>
    <x v="229"/>
    <x v="734"/>
    <x v="3"/>
    <n v="62521"/>
    <n v="1345"/>
    <s v="Recycled Steel Personal File for Standard File Folders"/>
    <x v="9"/>
    <n v="3"/>
    <x v="3"/>
    <x v="0"/>
    <n v="9.9499999999999993"/>
    <n v="133"/>
    <x v="0"/>
    <d v="2016-06-06T00:00:00"/>
    <x v="2"/>
    <x v="10"/>
    <x v="11"/>
  </r>
  <r>
    <n v="3"/>
    <x v="2"/>
    <n v="1"/>
    <x v="2"/>
    <s v="Decatur"/>
    <s v="United States"/>
    <s v="Richard Eichhorn"/>
    <x v="1"/>
    <x v="229"/>
    <x v="734"/>
    <x v="3"/>
    <n v="62521"/>
    <n v="224"/>
    <s v="Avery 513"/>
    <x v="46"/>
    <n v="4"/>
    <x v="3"/>
    <x v="0"/>
    <n v="5.18"/>
    <n v="16"/>
    <x v="0"/>
    <d v="2016-06-06T00:00:00"/>
    <x v="2"/>
    <x v="10"/>
    <x v="10"/>
  </r>
  <r>
    <n v="4"/>
    <x v="1"/>
    <n v="6"/>
    <x v="1"/>
    <s v="Philadelphia"/>
    <s v="United States"/>
    <s v="Shui Tom"/>
    <x v="1"/>
    <x v="104"/>
    <x v="735"/>
    <x v="0"/>
    <n v="19140"/>
    <n v="1564"/>
    <s v="Tensor Track Tree Floor Lamp"/>
    <x v="4"/>
    <n v="2"/>
    <x v="0"/>
    <x v="0"/>
    <n v="1.2"/>
    <n v="32"/>
    <x v="0"/>
    <d v="2016-07-18T00:00:00"/>
    <x v="0"/>
    <x v="12"/>
    <x v="9"/>
  </r>
  <r>
    <n v="4"/>
    <x v="1"/>
    <n v="6"/>
    <x v="2"/>
    <s v="Philadelphia"/>
    <s v="United States"/>
    <s v="Shui Tom"/>
    <x v="1"/>
    <x v="104"/>
    <x v="735"/>
    <x v="0"/>
    <n v="19140"/>
    <n v="362"/>
    <s v="BOSTON Ranger #55 Pencil Sharpener, Black"/>
    <x v="46"/>
    <n v="2"/>
    <x v="0"/>
    <x v="0"/>
    <n v="4.68"/>
    <n v="42"/>
    <x v="0"/>
    <d v="2016-07-18T00:00:00"/>
    <x v="0"/>
    <x v="12"/>
    <x v="6"/>
  </r>
  <r>
    <n v="4"/>
    <x v="1"/>
    <n v="6"/>
    <x v="0"/>
    <s v="Philadelphia"/>
    <s v="United States"/>
    <s v="Shui Tom"/>
    <x v="6"/>
    <x v="104"/>
    <x v="735"/>
    <x v="0"/>
    <n v="19140"/>
    <n v="784"/>
    <s v="Griffin GC36547 PowerJolt SE Lightning Charger"/>
    <x v="50"/>
    <n v="1"/>
    <x v="0"/>
    <x v="0"/>
    <n v="-2.25"/>
    <n v="13"/>
    <x v="0"/>
    <d v="2016-07-18T00:00:00"/>
    <x v="0"/>
    <x v="12"/>
    <x v="0"/>
  </r>
  <r>
    <n v="4"/>
    <x v="1"/>
    <n v="6"/>
    <x v="0"/>
    <s v="Philadelphia"/>
    <s v="United States"/>
    <s v="Shui Tom"/>
    <x v="6"/>
    <x v="104"/>
    <x v="735"/>
    <x v="0"/>
    <n v="19140"/>
    <n v="932"/>
    <s v="iOttie HLCRIO102 Car Mount"/>
    <x v="100"/>
    <n v="2"/>
    <x v="0"/>
    <x v="0"/>
    <n v="-13.99"/>
    <n v="24"/>
    <x v="0"/>
    <d v="2016-07-18T00:00:00"/>
    <x v="0"/>
    <x v="12"/>
    <x v="0"/>
  </r>
  <r>
    <n v="2"/>
    <x v="1"/>
    <n v="3"/>
    <x v="1"/>
    <s v="Louisville"/>
    <s v="United States"/>
    <s v="Pierre Wener"/>
    <x v="8"/>
    <x v="64"/>
    <x v="736"/>
    <x v="1"/>
    <n v="80027"/>
    <n v="314"/>
    <s v="Bevis Rectangular Conference Tables"/>
    <x v="292"/>
    <n v="2"/>
    <x v="1"/>
    <x v="0"/>
    <n v="-99.27"/>
    <n v="146"/>
    <x v="0"/>
    <d v="2016-11-20T00:00:00"/>
    <x v="1"/>
    <x v="31"/>
    <x v="1"/>
  </r>
  <r>
    <n v="2"/>
    <x v="1"/>
    <n v="3"/>
    <x v="2"/>
    <s v="Louisville"/>
    <s v="United States"/>
    <s v="Pierre Wener"/>
    <x v="1"/>
    <x v="64"/>
    <x v="736"/>
    <x v="1"/>
    <n v="80027"/>
    <n v="733"/>
    <s v="Geographics Note Cards, Blank, White, 8 1/2 x 11"/>
    <x v="44"/>
    <n v="4"/>
    <x v="1"/>
    <x v="0"/>
    <n v="12.53"/>
    <n v="36"/>
    <x v="0"/>
    <d v="2016-11-20T00:00:00"/>
    <x v="1"/>
    <x v="31"/>
    <x v="3"/>
  </r>
  <r>
    <n v="2"/>
    <x v="1"/>
    <n v="3"/>
    <x v="1"/>
    <s v="Akron"/>
    <s v="United States"/>
    <s v="Ted Trevino"/>
    <x v="1"/>
    <x v="46"/>
    <x v="737"/>
    <x v="0"/>
    <n v="44312"/>
    <n v="507"/>
    <s v="Deflect-o Glass Clear Studded Chair Mats"/>
    <x v="29"/>
    <n v="3"/>
    <x v="0"/>
    <x v="0"/>
    <n v="3.73"/>
    <n v="149"/>
    <x v="0"/>
    <d v="2016-05-20T00:00:00"/>
    <x v="1"/>
    <x v="19"/>
    <x v="9"/>
  </r>
  <r>
    <n v="2"/>
    <x v="1"/>
    <n v="3"/>
    <x v="2"/>
    <s v="Akron"/>
    <s v="United States"/>
    <s v="Ted Trevino"/>
    <x v="1"/>
    <x v="46"/>
    <x v="737"/>
    <x v="0"/>
    <n v="44312"/>
    <n v="1745"/>
    <s v="Xerox 1949"/>
    <x v="23"/>
    <n v="4"/>
    <x v="0"/>
    <x v="0"/>
    <n v="5.78"/>
    <n v="16"/>
    <x v="0"/>
    <d v="2016-05-20T00:00:00"/>
    <x v="1"/>
    <x v="19"/>
    <x v="3"/>
  </r>
  <r>
    <n v="2"/>
    <x v="2"/>
    <n v="1"/>
    <x v="2"/>
    <s v="Philadelphia"/>
    <s v="United States"/>
    <s v="Sung Pak"/>
    <x v="1"/>
    <x v="247"/>
    <x v="738"/>
    <x v="0"/>
    <n v="19143"/>
    <n v="363"/>
    <s v="Boston School Pro Electric Pencil Sharpener, 1670"/>
    <x v="13"/>
    <n v="4"/>
    <x v="0"/>
    <x v="0"/>
    <n v="8.67"/>
    <n v="99"/>
    <x v="1"/>
    <d v="2016-12-30T00:00:00"/>
    <x v="2"/>
    <x v="12"/>
    <x v="6"/>
  </r>
  <r>
    <n v="6"/>
    <x v="0"/>
    <n v="6"/>
    <x v="2"/>
    <s v="Athens"/>
    <s v="United States"/>
    <s v="Rob Dowd"/>
    <x v="0"/>
    <x v="284"/>
    <x v="739"/>
    <x v="2"/>
    <n v="30605"/>
    <n v="1790"/>
    <s v="Xerox 1990"/>
    <x v="5"/>
    <n v="3"/>
    <x v="2"/>
    <x v="0"/>
    <n v="7.13"/>
    <n v="16"/>
    <x v="0"/>
    <d v="2016-04-08T00:00:00"/>
    <x v="0"/>
    <x v="8"/>
    <x v="3"/>
  </r>
  <r>
    <n v="6"/>
    <x v="0"/>
    <n v="6"/>
    <x v="2"/>
    <s v="Athens"/>
    <s v="United States"/>
    <s v="Rob Dowd"/>
    <x v="0"/>
    <x v="284"/>
    <x v="739"/>
    <x v="2"/>
    <n v="30605"/>
    <n v="615"/>
    <s v="Euro-Pro Shark Turbo Vacuum"/>
    <x v="30"/>
    <n v="5"/>
    <x v="2"/>
    <x v="0"/>
    <n v="40.270000000000003"/>
    <n v="155"/>
    <x v="0"/>
    <d v="2016-04-08T00:00:00"/>
    <x v="0"/>
    <x v="8"/>
    <x v="12"/>
  </r>
  <r>
    <n v="6"/>
    <x v="0"/>
    <n v="6"/>
    <x v="0"/>
    <s v="Athens"/>
    <s v="United States"/>
    <s v="Rob Dowd"/>
    <x v="0"/>
    <x v="284"/>
    <x v="739"/>
    <x v="2"/>
    <n v="30605"/>
    <n v="1105"/>
    <s v="Motorola Droid Maxx"/>
    <x v="293"/>
    <n v="7"/>
    <x v="2"/>
    <x v="0"/>
    <n v="293.98"/>
    <n v="1050"/>
    <x v="0"/>
    <d v="2016-04-08T00:00:00"/>
    <x v="0"/>
    <x v="8"/>
    <x v="0"/>
  </r>
  <r>
    <n v="5"/>
    <x v="2"/>
    <n v="3"/>
    <x v="2"/>
    <s v="Philadelphia"/>
    <s v="United States"/>
    <s v="Nicole Brennan"/>
    <x v="1"/>
    <x v="143"/>
    <x v="740"/>
    <x v="0"/>
    <n v="19134"/>
    <n v="292"/>
    <s v="Belkin 8 Outlet SurgeMaster II Gold Surge Protector"/>
    <x v="35"/>
    <n v="3"/>
    <x v="0"/>
    <x v="0"/>
    <n v="14.4"/>
    <n v="144"/>
    <x v="1"/>
    <d v="2016-10-01T00:00:00"/>
    <x v="1"/>
    <x v="12"/>
    <x v="12"/>
  </r>
  <r>
    <n v="2"/>
    <x v="1"/>
    <n v="3"/>
    <x v="2"/>
    <s v="Salem"/>
    <s v="United States"/>
    <s v="Grace Kelly"/>
    <x v="1"/>
    <x v="282"/>
    <x v="741"/>
    <x v="1"/>
    <n v="97301"/>
    <n v="888"/>
    <s v="Hunt BOSTON Vista Battery-Operated Pencil Sharpener, Black"/>
    <x v="4"/>
    <n v="1"/>
    <x v="1"/>
    <x v="0"/>
    <n v="0.82"/>
    <n v="9"/>
    <x v="1"/>
    <d v="2016-06-27T00:00:00"/>
    <x v="1"/>
    <x v="37"/>
    <x v="6"/>
  </r>
  <r>
    <n v="2"/>
    <x v="1"/>
    <n v="3"/>
    <x v="2"/>
    <s v="Salem"/>
    <s v="United States"/>
    <s v="Grace Kelly"/>
    <x v="1"/>
    <x v="282"/>
    <x v="741"/>
    <x v="1"/>
    <n v="97301"/>
    <n v="251"/>
    <s v="Avery Hi-Liter EverBold Pen Style Fluorescent Highlighters, 4/Pack"/>
    <x v="60"/>
    <n v="11"/>
    <x v="1"/>
    <x v="0"/>
    <n v="17.91"/>
    <n v="72"/>
    <x v="1"/>
    <d v="2016-06-27T00:00:00"/>
    <x v="1"/>
    <x v="37"/>
    <x v="6"/>
  </r>
  <r>
    <n v="2"/>
    <x v="1"/>
    <n v="3"/>
    <x v="0"/>
    <s v="Salem"/>
    <s v="United States"/>
    <s v="Grace Kelly"/>
    <x v="1"/>
    <x v="282"/>
    <x v="741"/>
    <x v="1"/>
    <n v="97301"/>
    <n v="1272"/>
    <s v="Plantronics 81402"/>
    <x v="14"/>
    <n v="5"/>
    <x v="1"/>
    <x v="0"/>
    <n v="19.8"/>
    <n v="264"/>
    <x v="1"/>
    <d v="2016-06-27T00:00:00"/>
    <x v="1"/>
    <x v="37"/>
    <x v="0"/>
  </r>
  <r>
    <n v="2"/>
    <x v="1"/>
    <n v="3"/>
    <x v="1"/>
    <s v="Brentwood"/>
    <s v="United States"/>
    <s v="Laurel Workman"/>
    <x v="0"/>
    <x v="164"/>
    <x v="742"/>
    <x v="1"/>
    <n v="94513"/>
    <n v="1505"/>
    <s v="Staple-based wall hangings"/>
    <x v="54"/>
    <n v="3"/>
    <x v="1"/>
    <x v="1"/>
    <n v="10.51"/>
    <n v="24"/>
    <x v="1"/>
    <d v="2016-11-27T00:00:00"/>
    <x v="1"/>
    <x v="1"/>
    <x v="9"/>
  </r>
  <r>
    <n v="2"/>
    <x v="1"/>
    <n v="3"/>
    <x v="2"/>
    <s v="Brentwood"/>
    <s v="United States"/>
    <s v="Laurel Workman"/>
    <x v="0"/>
    <x v="164"/>
    <x v="742"/>
    <x v="1"/>
    <n v="94513"/>
    <n v="1659"/>
    <s v="Wirebound Message Books, Four 2 3/4 x 5 White Forms per Page"/>
    <x v="70"/>
    <n v="4"/>
    <x v="1"/>
    <x v="1"/>
    <n v="12.31"/>
    <n v="27"/>
    <x v="1"/>
    <d v="2016-11-27T00:00:00"/>
    <x v="1"/>
    <x v="1"/>
    <x v="3"/>
  </r>
  <r>
    <n v="2"/>
    <x v="1"/>
    <n v="3"/>
    <x v="2"/>
    <s v="Brentwood"/>
    <s v="United States"/>
    <s v="Laurel Workman"/>
    <x v="0"/>
    <x v="164"/>
    <x v="742"/>
    <x v="1"/>
    <n v="94513"/>
    <n v="297"/>
    <s v="Belkin F9G930V10-GRY 9 Outlet Surge"/>
    <x v="294"/>
    <n v="6"/>
    <x v="1"/>
    <x v="1"/>
    <n v="93.06"/>
    <n v="321"/>
    <x v="1"/>
    <d v="2016-11-27T00:00:00"/>
    <x v="1"/>
    <x v="1"/>
    <x v="12"/>
  </r>
  <r>
    <n v="5"/>
    <x v="2"/>
    <n v="3"/>
    <x v="1"/>
    <s v="Lakewood"/>
    <s v="United States"/>
    <s v="Marina Lichtenstein"/>
    <x v="0"/>
    <x v="188"/>
    <x v="743"/>
    <x v="0"/>
    <n v="8701"/>
    <n v="755"/>
    <s v="Global High-Back Leather Tilter, Burgundy"/>
    <x v="45"/>
    <n v="2"/>
    <x v="0"/>
    <x v="0"/>
    <n v="27.06"/>
    <n v="246"/>
    <x v="1"/>
    <d v="2016-10-18T00:00:00"/>
    <x v="1"/>
    <x v="25"/>
    <x v="5"/>
  </r>
  <r>
    <n v="5"/>
    <x v="2"/>
    <n v="3"/>
    <x v="2"/>
    <s v="Lakewood"/>
    <s v="United States"/>
    <s v="Marina Lichtenstein"/>
    <x v="0"/>
    <x v="188"/>
    <x v="743"/>
    <x v="0"/>
    <n v="8701"/>
    <n v="674"/>
    <s v="Flexible Leather- Look Classic Collection Ring Binder"/>
    <x v="13"/>
    <n v="1"/>
    <x v="0"/>
    <x v="0"/>
    <n v="9.4700000000000006"/>
    <n v="19"/>
    <x v="1"/>
    <d v="2016-10-18T00:00:00"/>
    <x v="1"/>
    <x v="25"/>
    <x v="2"/>
  </r>
  <r>
    <n v="3"/>
    <x v="2"/>
    <n v="1"/>
    <x v="2"/>
    <s v="Delray Beach"/>
    <s v="United States"/>
    <s v="Bruce Geld"/>
    <x v="1"/>
    <x v="173"/>
    <x v="744"/>
    <x v="2"/>
    <n v="33445"/>
    <n v="183"/>
    <s v="Avery 476"/>
    <x v="16"/>
    <n v="3"/>
    <x v="2"/>
    <x v="0"/>
    <n v="3.22"/>
    <n v="10"/>
    <x v="0"/>
    <d v="2016-03-26T00:00:00"/>
    <x v="2"/>
    <x v="2"/>
    <x v="10"/>
  </r>
  <r>
    <n v="3"/>
    <x v="0"/>
    <n v="3"/>
    <x v="2"/>
    <s v="Saint Louis"/>
    <s v="United States"/>
    <s v="Matthew Clasen"/>
    <x v="0"/>
    <x v="184"/>
    <x v="745"/>
    <x v="3"/>
    <n v="63116"/>
    <n v="1818"/>
    <s v="Xerox 214"/>
    <x v="70"/>
    <n v="4"/>
    <x v="3"/>
    <x v="1"/>
    <n v="12.44"/>
    <n v="26"/>
    <x v="1"/>
    <d v="2016-12-06T00:00:00"/>
    <x v="1"/>
    <x v="30"/>
    <x v="3"/>
  </r>
  <r>
    <n v="4"/>
    <x v="1"/>
    <n v="6"/>
    <x v="2"/>
    <s v="Los Angeles"/>
    <s v="United States"/>
    <s v="Steven Roelle"/>
    <x v="0"/>
    <x v="100"/>
    <x v="746"/>
    <x v="1"/>
    <n v="90049"/>
    <n v="1807"/>
    <s v="Xerox 204"/>
    <x v="23"/>
    <n v="2"/>
    <x v="1"/>
    <x v="0"/>
    <n v="6.22"/>
    <n v="13"/>
    <x v="2"/>
    <d v="2016-02-24T00:00:00"/>
    <x v="0"/>
    <x v="1"/>
    <x v="3"/>
  </r>
  <r>
    <n v="5"/>
    <x v="2"/>
    <n v="3"/>
    <x v="2"/>
    <s v="Asheville"/>
    <s v="United States"/>
    <s v="Denise Monton"/>
    <x v="1"/>
    <x v="183"/>
    <x v="747"/>
    <x v="2"/>
    <n v="28806"/>
    <n v="1168"/>
    <s v="Newell 350"/>
    <x v="4"/>
    <n v="3"/>
    <x v="2"/>
    <x v="0"/>
    <n v="0.89"/>
    <n v="8"/>
    <x v="1"/>
    <d v="2016-11-17T00:00:00"/>
    <x v="1"/>
    <x v="16"/>
    <x v="6"/>
  </r>
  <r>
    <n v="5"/>
    <x v="1"/>
    <n v="6"/>
    <x v="1"/>
    <s v="New York City"/>
    <s v="United States"/>
    <s v="Nathan Mautz"/>
    <x v="9"/>
    <x v="177"/>
    <x v="748"/>
    <x v="0"/>
    <n v="10024"/>
    <n v="529"/>
    <s v="DMI Arturo Collection Mission-style Design Wood Chair"/>
    <x v="39"/>
    <n v="1"/>
    <x v="0"/>
    <x v="0"/>
    <n v="24.16"/>
    <n v="136"/>
    <x v="2"/>
    <d v="2016-11-09T00:00:00"/>
    <x v="0"/>
    <x v="0"/>
    <x v="5"/>
  </r>
  <r>
    <n v="5"/>
    <x v="1"/>
    <n v="6"/>
    <x v="0"/>
    <s v="New York City"/>
    <s v="United States"/>
    <s v="Nathan Mautz"/>
    <x v="0"/>
    <x v="177"/>
    <x v="748"/>
    <x v="0"/>
    <n v="10024"/>
    <n v="401"/>
    <s v="Canon imageCLASS MF7460 Monochrome Digital Laser Multifunction Copier"/>
    <x v="295"/>
    <n v="2"/>
    <x v="0"/>
    <x v="0"/>
    <n v="1995.99"/>
    <n v="3992"/>
    <x v="2"/>
    <d v="2016-11-09T00:00:00"/>
    <x v="0"/>
    <x v="0"/>
    <x v="13"/>
  </r>
  <r>
    <n v="5"/>
    <x v="1"/>
    <n v="6"/>
    <x v="0"/>
    <s v="New York City"/>
    <s v="United States"/>
    <s v="Nathan Mautz"/>
    <x v="0"/>
    <x v="177"/>
    <x v="748"/>
    <x v="0"/>
    <n v="10024"/>
    <n v="1251"/>
    <s v="Panasonic Kx-TS550"/>
    <x v="20"/>
    <n v="6"/>
    <x v="0"/>
    <x v="0"/>
    <n v="80.02"/>
    <n v="276"/>
    <x v="2"/>
    <d v="2016-11-09T00:00:00"/>
    <x v="0"/>
    <x v="0"/>
    <x v="0"/>
  </r>
  <r>
    <n v="5"/>
    <x v="1"/>
    <n v="6"/>
    <x v="0"/>
    <s v="New York City"/>
    <s v="United States"/>
    <s v="Nathan Mautz"/>
    <x v="0"/>
    <x v="177"/>
    <x v="748"/>
    <x v="0"/>
    <n v="10024"/>
    <n v="1116"/>
    <s v="NETGEAR N750 Dual Band Wi-Fi Gigabit Router"/>
    <x v="296"/>
    <n v="4"/>
    <x v="0"/>
    <x v="0"/>
    <n v="129.6"/>
    <n v="360"/>
    <x v="2"/>
    <d v="2016-11-09T00:00:00"/>
    <x v="0"/>
    <x v="0"/>
    <x v="8"/>
  </r>
  <r>
    <n v="5"/>
    <x v="1"/>
    <n v="6"/>
    <x v="2"/>
    <s v="New York City"/>
    <s v="United States"/>
    <s v="Nathan Mautz"/>
    <x v="0"/>
    <x v="177"/>
    <x v="748"/>
    <x v="0"/>
    <n v="10024"/>
    <n v="1579"/>
    <s v="Trav-L-File Heavy-Duty Shuttle II, Black"/>
    <x v="44"/>
    <n v="1"/>
    <x v="0"/>
    <x v="0"/>
    <n v="13.07"/>
    <n v="44"/>
    <x v="2"/>
    <d v="2016-11-09T00:00:00"/>
    <x v="0"/>
    <x v="0"/>
    <x v="11"/>
  </r>
  <r>
    <n v="4"/>
    <x v="1"/>
    <n v="6"/>
    <x v="2"/>
    <s v="Houston"/>
    <s v="United States"/>
    <s v="Karen Daniels"/>
    <x v="1"/>
    <x v="66"/>
    <x v="749"/>
    <x v="3"/>
    <n v="77095"/>
    <n v="356"/>
    <s v="Boston Electric Pencil Sharpener, Model 1818, Charcoal Black"/>
    <x v="5"/>
    <n v="3"/>
    <x v="3"/>
    <x v="0"/>
    <n v="6.76"/>
    <n v="68"/>
    <x v="0"/>
    <d v="2016-11-15T00:00:00"/>
    <x v="0"/>
    <x v="4"/>
    <x v="6"/>
  </r>
  <r>
    <n v="4"/>
    <x v="1"/>
    <n v="6"/>
    <x v="2"/>
    <s v="Houston"/>
    <s v="United States"/>
    <s v="Karen Daniels"/>
    <x v="1"/>
    <x v="66"/>
    <x v="749"/>
    <x v="3"/>
    <n v="77095"/>
    <n v="1655"/>
    <s v="Wirebound Message Book, 4 per Page"/>
    <x v="10"/>
    <n v="5"/>
    <x v="3"/>
    <x v="0"/>
    <n v="7.87"/>
    <n v="22"/>
    <x v="0"/>
    <d v="2016-11-15T00:00:00"/>
    <x v="0"/>
    <x v="4"/>
    <x v="3"/>
  </r>
  <r>
    <n v="4"/>
    <x v="1"/>
    <n v="6"/>
    <x v="2"/>
    <s v="Houston"/>
    <s v="United States"/>
    <s v="Karen Daniels"/>
    <x v="1"/>
    <x v="66"/>
    <x v="749"/>
    <x v="3"/>
    <n v="77095"/>
    <n v="1684"/>
    <s v="Xerox 1893"/>
    <x v="87"/>
    <n v="8"/>
    <x v="3"/>
    <x v="0"/>
    <n v="95.1"/>
    <n v="262"/>
    <x v="0"/>
    <d v="2016-11-15T00:00:00"/>
    <x v="0"/>
    <x v="4"/>
    <x v="3"/>
  </r>
  <r>
    <n v="4"/>
    <x v="1"/>
    <n v="6"/>
    <x v="2"/>
    <s v="Houston"/>
    <s v="United States"/>
    <s v="Karen Daniels"/>
    <x v="3"/>
    <x v="66"/>
    <x v="749"/>
    <x v="3"/>
    <n v="77095"/>
    <n v="1598"/>
    <s v="Universal Recycled Hanging Pressboard Report Binders, Letter Size"/>
    <x v="50"/>
    <n v="1"/>
    <x v="3"/>
    <x v="0"/>
    <n v="-1.97"/>
    <n v="1"/>
    <x v="0"/>
    <d v="2016-11-15T00:00:00"/>
    <x v="0"/>
    <x v="4"/>
    <x v="2"/>
  </r>
  <r>
    <n v="4"/>
    <x v="1"/>
    <n v="6"/>
    <x v="2"/>
    <s v="Houston"/>
    <s v="United States"/>
    <s v="Karen Daniels"/>
    <x v="3"/>
    <x v="66"/>
    <x v="749"/>
    <x v="3"/>
    <n v="77095"/>
    <n v="687"/>
    <s v="GBC DocuBind TL300 Electric Binding System"/>
    <x v="297"/>
    <n v="5"/>
    <x v="3"/>
    <x v="0"/>
    <n v="-1480.03"/>
    <n v="897"/>
    <x v="0"/>
    <d v="2016-11-15T00:00:00"/>
    <x v="0"/>
    <x v="4"/>
    <x v="2"/>
  </r>
  <r>
    <n v="4"/>
    <x v="1"/>
    <n v="6"/>
    <x v="0"/>
    <s v="Houston"/>
    <s v="United States"/>
    <s v="Karen Daniels"/>
    <x v="1"/>
    <x v="66"/>
    <x v="749"/>
    <x v="3"/>
    <n v="77095"/>
    <n v="733"/>
    <s v="Geemarc AmpliPOWER60"/>
    <x v="33"/>
    <n v="2"/>
    <x v="3"/>
    <x v="0"/>
    <n v="16.7"/>
    <n v="148"/>
    <x v="0"/>
    <d v="2016-11-15T00:00:00"/>
    <x v="0"/>
    <x v="4"/>
    <x v="0"/>
  </r>
  <r>
    <n v="4"/>
    <x v="1"/>
    <n v="6"/>
    <x v="0"/>
    <s v="Houston"/>
    <s v="United States"/>
    <s v="Karen Daniels"/>
    <x v="1"/>
    <x v="66"/>
    <x v="749"/>
    <x v="3"/>
    <n v="77095"/>
    <n v="448"/>
    <s v="Classic Ivory Antique Telephone ZL1810"/>
    <x v="76"/>
    <n v="3"/>
    <x v="3"/>
    <x v="0"/>
    <n v="15.07"/>
    <n v="241"/>
    <x v="0"/>
    <d v="2016-11-15T00:00:00"/>
    <x v="0"/>
    <x v="4"/>
    <x v="0"/>
  </r>
  <r>
    <n v="6"/>
    <x v="0"/>
    <n v="6"/>
    <x v="2"/>
    <s v="Dallas"/>
    <s v="United States"/>
    <s v="Brian Moss"/>
    <x v="1"/>
    <x v="130"/>
    <x v="750"/>
    <x v="3"/>
    <n v="75217"/>
    <n v="607"/>
    <s v="Eureka Recycled Copy Paper 8 1/2 x 11, Ream"/>
    <x v="29"/>
    <n v="2"/>
    <x v="3"/>
    <x v="0"/>
    <n v="3.63"/>
    <n v="10"/>
    <x v="1"/>
    <d v="2016-07-15T00:00:00"/>
    <x v="0"/>
    <x v="4"/>
    <x v="3"/>
  </r>
  <r>
    <n v="6"/>
    <x v="0"/>
    <n v="6"/>
    <x v="2"/>
    <s v="Dallas"/>
    <s v="United States"/>
    <s v="Brian Moss"/>
    <x v="1"/>
    <x v="130"/>
    <x v="750"/>
    <x v="3"/>
    <n v="75217"/>
    <n v="1686"/>
    <s v="Xerox 1895"/>
    <x v="29"/>
    <n v="3"/>
    <x v="3"/>
    <x v="0"/>
    <n v="4.4800000000000004"/>
    <n v="14"/>
    <x v="1"/>
    <d v="2016-07-15T00:00:00"/>
    <x v="0"/>
    <x v="4"/>
    <x v="3"/>
  </r>
  <r>
    <n v="3"/>
    <x v="2"/>
    <n v="1"/>
    <x v="2"/>
    <s v="Fort Worth"/>
    <s v="United States"/>
    <s v="Nathan Cano"/>
    <x v="3"/>
    <x v="168"/>
    <x v="751"/>
    <x v="3"/>
    <n v="76106"/>
    <n v="712"/>
    <s v="GBC Standard Therm-A-Bind Covers"/>
    <x v="152"/>
    <n v="1"/>
    <x v="3"/>
    <x v="0"/>
    <n v="-8.4700000000000006"/>
    <n v="5"/>
    <x v="0"/>
    <d v="2016-12-30T00:00:00"/>
    <x v="2"/>
    <x v="4"/>
    <x v="2"/>
  </r>
  <r>
    <n v="3"/>
    <x v="2"/>
    <n v="1"/>
    <x v="2"/>
    <s v="Houston"/>
    <s v="United States"/>
    <s v="Jack Lebron"/>
    <x v="1"/>
    <x v="102"/>
    <x v="752"/>
    <x v="3"/>
    <n v="77036"/>
    <n v="1820"/>
    <s v="Xerox 216"/>
    <x v="54"/>
    <n v="6"/>
    <x v="3"/>
    <x v="0"/>
    <n v="10.89"/>
    <n v="31"/>
    <x v="0"/>
    <d v="2016-09-04T00:00:00"/>
    <x v="2"/>
    <x v="4"/>
    <x v="3"/>
  </r>
  <r>
    <n v="3"/>
    <x v="2"/>
    <n v="1"/>
    <x v="2"/>
    <s v="Houston"/>
    <s v="United States"/>
    <s v="Jack Lebron"/>
    <x v="3"/>
    <x v="102"/>
    <x v="752"/>
    <x v="3"/>
    <n v="77036"/>
    <n v="1318"/>
    <s v="Prestige Round Ring Binders"/>
    <x v="21"/>
    <n v="3"/>
    <x v="3"/>
    <x v="0"/>
    <n v="-6.02"/>
    <n v="4"/>
    <x v="0"/>
    <d v="2016-09-04T00:00:00"/>
    <x v="2"/>
    <x v="4"/>
    <x v="2"/>
  </r>
  <r>
    <n v="2"/>
    <x v="1"/>
    <n v="3"/>
    <x v="2"/>
    <s v="Kent"/>
    <s v="United States"/>
    <s v="Ricardo Emerson"/>
    <x v="1"/>
    <x v="31"/>
    <x v="753"/>
    <x v="0"/>
    <n v="44240"/>
    <n v="39"/>
    <s v="Acco 6 Outlet Guardian Standard Surge Suppressor"/>
    <x v="23"/>
    <n v="5"/>
    <x v="0"/>
    <x v="0"/>
    <n v="6.04"/>
    <n v="48"/>
    <x v="0"/>
    <d v="2016-12-31T00:00:00"/>
    <x v="1"/>
    <x v="19"/>
    <x v="12"/>
  </r>
  <r>
    <n v="4"/>
    <x v="1"/>
    <n v="6"/>
    <x v="2"/>
    <s v="Woodstock"/>
    <s v="United States"/>
    <s v="Tamara Manning"/>
    <x v="3"/>
    <x v="286"/>
    <x v="754"/>
    <x v="3"/>
    <n v="60098"/>
    <n v="709"/>
    <s v="GBC Standard Plastic Binding Systems Combs"/>
    <x v="100"/>
    <n v="5"/>
    <x v="3"/>
    <x v="0"/>
    <n v="-13.72"/>
    <n v="9"/>
    <x v="0"/>
    <d v="2016-02-25T00:00:00"/>
    <x v="0"/>
    <x v="10"/>
    <x v="2"/>
  </r>
  <r>
    <n v="4"/>
    <x v="1"/>
    <n v="6"/>
    <x v="2"/>
    <s v="Seattle"/>
    <s v="United States"/>
    <s v="Barry Französisch"/>
    <x v="1"/>
    <x v="287"/>
    <x v="755"/>
    <x v="1"/>
    <n v="98105"/>
    <n v="1315"/>
    <s v="Pressboard Data Binders by Wilson Jones"/>
    <x v="5"/>
    <n v="5"/>
    <x v="1"/>
    <x v="0"/>
    <n v="7.21"/>
    <n v="21"/>
    <x v="1"/>
    <d v="2016-02-19T00:00:00"/>
    <x v="0"/>
    <x v="11"/>
    <x v="2"/>
  </r>
  <r>
    <n v="4"/>
    <x v="1"/>
    <n v="6"/>
    <x v="1"/>
    <s v="Jacksonville"/>
    <s v="United States"/>
    <s v="Shahid Hopkins"/>
    <x v="1"/>
    <x v="165"/>
    <x v="756"/>
    <x v="2"/>
    <n v="28540"/>
    <n v="1536"/>
    <s v="Tenex Antistatic Computer Chair Mats"/>
    <x v="189"/>
    <n v="3"/>
    <x v="2"/>
    <x v="0"/>
    <n v="-51.29"/>
    <n v="410"/>
    <x v="0"/>
    <d v="2016-11-07T00:00:00"/>
    <x v="0"/>
    <x v="16"/>
    <x v="9"/>
  </r>
  <r>
    <n v="4"/>
    <x v="1"/>
    <n v="6"/>
    <x v="1"/>
    <s v="Jacksonville"/>
    <s v="United States"/>
    <s v="Shahid Hopkins"/>
    <x v="6"/>
    <x v="165"/>
    <x v="756"/>
    <x v="2"/>
    <n v="28540"/>
    <n v="848"/>
    <s v="Hon Racetrack Conference Tables"/>
    <x v="298"/>
    <n v="6"/>
    <x v="2"/>
    <x v="0"/>
    <n v="-299.26"/>
    <n v="945"/>
    <x v="0"/>
    <d v="2016-11-07T00:00:00"/>
    <x v="0"/>
    <x v="16"/>
    <x v="1"/>
  </r>
  <r>
    <n v="4"/>
    <x v="1"/>
    <n v="6"/>
    <x v="2"/>
    <s v="Jacksonville"/>
    <s v="United States"/>
    <s v="Shahid Hopkins"/>
    <x v="1"/>
    <x v="165"/>
    <x v="756"/>
    <x v="2"/>
    <n v="28540"/>
    <n v="54"/>
    <s v="Acco Perma 4000 Stacking Storage Drawers"/>
    <x v="50"/>
    <n v="2"/>
    <x v="2"/>
    <x v="0"/>
    <n v="-1.62"/>
    <n v="26"/>
    <x v="0"/>
    <d v="2016-11-07T00:00:00"/>
    <x v="0"/>
    <x v="16"/>
    <x v="11"/>
  </r>
  <r>
    <n v="4"/>
    <x v="1"/>
    <n v="6"/>
    <x v="2"/>
    <s v="Jacksonville"/>
    <s v="United States"/>
    <s v="Shahid Hopkins"/>
    <x v="4"/>
    <x v="165"/>
    <x v="756"/>
    <x v="2"/>
    <n v="28540"/>
    <n v="269"/>
    <s v="Avery Self-Adhesive Photo Pockets for Polaroid Photos"/>
    <x v="118"/>
    <n v="7"/>
    <x v="2"/>
    <x v="0"/>
    <n v="-10.49"/>
    <n v="14"/>
    <x v="0"/>
    <d v="2016-11-07T00:00:00"/>
    <x v="0"/>
    <x v="16"/>
    <x v="2"/>
  </r>
  <r>
    <n v="0"/>
    <x v="0"/>
    <n v="0"/>
    <x v="2"/>
    <s v="Marietta"/>
    <s v="United States"/>
    <s v="Valerie Mitchum"/>
    <x v="0"/>
    <x v="194"/>
    <x v="757"/>
    <x v="2"/>
    <n v="30062"/>
    <n v="1831"/>
    <s v="Xerox 226"/>
    <x v="8"/>
    <n v="9"/>
    <x v="2"/>
    <x v="0"/>
    <n v="27.99"/>
    <n v="58"/>
    <x v="2"/>
    <d v="2016-04-07T00:00:00"/>
    <x v="3"/>
    <x v="8"/>
    <x v="3"/>
  </r>
  <r>
    <n v="0"/>
    <x v="0"/>
    <n v="0"/>
    <x v="0"/>
    <s v="Marietta"/>
    <s v="United States"/>
    <s v="Valerie Mitchum"/>
    <x v="0"/>
    <x v="194"/>
    <x v="757"/>
    <x v="2"/>
    <n v="30062"/>
    <n v="1335"/>
    <s v="RCA Visys Integrated PBX 8-Line Router"/>
    <x v="7"/>
    <n v="3"/>
    <x v="2"/>
    <x v="0"/>
    <n v="50.24"/>
    <n v="201"/>
    <x v="2"/>
    <d v="2016-04-07T00:00:00"/>
    <x v="3"/>
    <x v="8"/>
    <x v="0"/>
  </r>
  <r>
    <n v="7"/>
    <x v="2"/>
    <n v="6"/>
    <x v="2"/>
    <s v="Cincinnati"/>
    <s v="United States"/>
    <s v="Dan Lawera"/>
    <x v="1"/>
    <x v="121"/>
    <x v="758"/>
    <x v="0"/>
    <n v="45231"/>
    <n v="520"/>
    <s v="Dixon My First Ticonderoga Pencil, #2"/>
    <x v="29"/>
    <n v="7"/>
    <x v="0"/>
    <x v="0"/>
    <n v="3.69"/>
    <n v="33"/>
    <x v="0"/>
    <d v="2016-07-06T00:00:00"/>
    <x v="0"/>
    <x v="19"/>
    <x v="6"/>
  </r>
  <r>
    <n v="5"/>
    <x v="1"/>
    <n v="6"/>
    <x v="0"/>
    <s v="Jackson"/>
    <s v="United States"/>
    <s v="Jim Karlsson"/>
    <x v="0"/>
    <x v="288"/>
    <x v="759"/>
    <x v="2"/>
    <n v="39212"/>
    <n v="778"/>
    <s v="Grandstream GXP1160 VoIP phone"/>
    <x v="299"/>
    <n v="3"/>
    <x v="2"/>
    <x v="0"/>
    <n v="32.979999999999997"/>
    <n v="114"/>
    <x v="0"/>
    <d v="2016-06-05T00:00:00"/>
    <x v="0"/>
    <x v="20"/>
    <x v="0"/>
  </r>
  <r>
    <n v="5"/>
    <x v="1"/>
    <n v="6"/>
    <x v="0"/>
    <s v="Jackson"/>
    <s v="United States"/>
    <s v="Jim Karlsson"/>
    <x v="0"/>
    <x v="288"/>
    <x v="759"/>
    <x v="2"/>
    <n v="39212"/>
    <n v="1395"/>
    <s v="Samsung Galaxy Note 3"/>
    <x v="283"/>
    <n v="3"/>
    <x v="2"/>
    <x v="0"/>
    <n v="197.99"/>
    <n v="660"/>
    <x v="0"/>
    <d v="2016-06-05T00:00:00"/>
    <x v="0"/>
    <x v="20"/>
    <x v="0"/>
  </r>
  <r>
    <n v="5"/>
    <x v="1"/>
    <n v="6"/>
    <x v="1"/>
    <s v="Lawrence"/>
    <s v="United States"/>
    <s v="Carol Triggs"/>
    <x v="0"/>
    <x v="289"/>
    <x v="760"/>
    <x v="0"/>
    <n v="1841"/>
    <n v="996"/>
    <s v="Lifetime Advantage Folding Chairs, 4/Carton"/>
    <x v="300"/>
    <n v="4"/>
    <x v="0"/>
    <x v="0"/>
    <n v="244.25"/>
    <n v="872"/>
    <x v="0"/>
    <d v="2016-05-12T00:00:00"/>
    <x v="0"/>
    <x v="24"/>
    <x v="5"/>
  </r>
  <r>
    <n v="5"/>
    <x v="1"/>
    <n v="6"/>
    <x v="1"/>
    <s v="Lawrence"/>
    <s v="United States"/>
    <s v="Carol Triggs"/>
    <x v="2"/>
    <x v="289"/>
    <x v="760"/>
    <x v="0"/>
    <n v="1841"/>
    <n v="279"/>
    <s v="Balt Split Level Computer Training Table"/>
    <x v="301"/>
    <n v="2"/>
    <x v="0"/>
    <x v="0"/>
    <n v="-38.85"/>
    <n v="194"/>
    <x v="0"/>
    <d v="2016-05-12T00:00:00"/>
    <x v="0"/>
    <x v="24"/>
    <x v="1"/>
  </r>
  <r>
    <n v="5"/>
    <x v="1"/>
    <n v="6"/>
    <x v="2"/>
    <s v="Lawrence"/>
    <s v="United States"/>
    <s v="Carol Triggs"/>
    <x v="0"/>
    <x v="289"/>
    <x v="760"/>
    <x v="0"/>
    <n v="1841"/>
    <n v="1151"/>
    <s v="Newell 335"/>
    <x v="16"/>
    <n v="3"/>
    <x v="0"/>
    <x v="0"/>
    <n v="2.5099999999999998"/>
    <n v="9"/>
    <x v="0"/>
    <d v="2016-05-12T00:00:00"/>
    <x v="0"/>
    <x v="24"/>
    <x v="6"/>
  </r>
  <r>
    <n v="5"/>
    <x v="1"/>
    <n v="6"/>
    <x v="2"/>
    <s v="Lawrence"/>
    <s v="United States"/>
    <s v="Carol Triggs"/>
    <x v="0"/>
    <x v="289"/>
    <x v="760"/>
    <x v="0"/>
    <n v="1841"/>
    <n v="58"/>
    <s v="Acco PRESSTEX Data Binder with Storage Hooks, Dark Blue, 14 7/8 X 11"/>
    <x v="10"/>
    <n v="3"/>
    <x v="0"/>
    <x v="0"/>
    <n v="7.91"/>
    <n v="16"/>
    <x v="0"/>
    <d v="2016-05-12T00:00:00"/>
    <x v="0"/>
    <x v="24"/>
    <x v="2"/>
  </r>
  <r>
    <n v="4"/>
    <x v="2"/>
    <n v="3"/>
    <x v="2"/>
    <s v="Decatur"/>
    <s v="United States"/>
    <s v="David Kendrick"/>
    <x v="1"/>
    <x v="72"/>
    <x v="761"/>
    <x v="3"/>
    <n v="62521"/>
    <n v="1543"/>
    <s v="Tenex File Box, Personal Filing Tote with Lid, Black"/>
    <x v="38"/>
    <n v="2"/>
    <x v="3"/>
    <x v="0"/>
    <n v="1.86"/>
    <n v="25"/>
    <x v="1"/>
    <d v="2016-12-09T00:00:00"/>
    <x v="1"/>
    <x v="10"/>
    <x v="11"/>
  </r>
  <r>
    <n v="4"/>
    <x v="2"/>
    <n v="3"/>
    <x v="0"/>
    <s v="Decatur"/>
    <s v="United States"/>
    <s v="David Kendrick"/>
    <x v="1"/>
    <x v="72"/>
    <x v="761"/>
    <x v="3"/>
    <n v="62521"/>
    <n v="922"/>
    <s v="Imation Secure+ Hardware Encrypted USB 2.0 Flash Drive; 16GB"/>
    <x v="133"/>
    <n v="7"/>
    <x v="3"/>
    <x v="0"/>
    <n v="76.64"/>
    <n v="409"/>
    <x v="1"/>
    <d v="2016-12-09T00:00:00"/>
    <x v="1"/>
    <x v="10"/>
    <x v="8"/>
  </r>
  <r>
    <n v="4"/>
    <x v="2"/>
    <n v="3"/>
    <x v="2"/>
    <s v="Richmond"/>
    <s v="United States"/>
    <s v="Peter Fuller"/>
    <x v="0"/>
    <x v="109"/>
    <x v="762"/>
    <x v="2"/>
    <n v="40475"/>
    <n v="1168"/>
    <s v="Newell 350"/>
    <x v="38"/>
    <n v="2"/>
    <x v="2"/>
    <x v="0"/>
    <n v="1.9"/>
    <n v="7"/>
    <x v="0"/>
    <d v="2016-05-09T00:00:00"/>
    <x v="1"/>
    <x v="14"/>
    <x v="6"/>
  </r>
  <r>
    <n v="4"/>
    <x v="2"/>
    <n v="3"/>
    <x v="2"/>
    <s v="Richmond"/>
    <s v="United States"/>
    <s v="Peter Fuller"/>
    <x v="0"/>
    <x v="109"/>
    <x v="762"/>
    <x v="2"/>
    <n v="40475"/>
    <n v="1728"/>
    <s v="Xerox 1933"/>
    <x v="70"/>
    <n v="2"/>
    <x v="2"/>
    <x v="0"/>
    <n v="11.54"/>
    <n v="25"/>
    <x v="0"/>
    <d v="2016-05-09T00:00:00"/>
    <x v="1"/>
    <x v="14"/>
    <x v="3"/>
  </r>
  <r>
    <n v="4"/>
    <x v="2"/>
    <n v="3"/>
    <x v="2"/>
    <s v="Richmond"/>
    <s v="United States"/>
    <s v="Peter Fuller"/>
    <x v="0"/>
    <x v="109"/>
    <x v="762"/>
    <x v="2"/>
    <n v="40475"/>
    <n v="98"/>
    <s v="Adams While You Were Out Message Pads"/>
    <x v="29"/>
    <n v="3"/>
    <x v="2"/>
    <x v="0"/>
    <n v="4.24"/>
    <n v="9"/>
    <x v="0"/>
    <d v="2016-05-09T00:00:00"/>
    <x v="1"/>
    <x v="14"/>
    <x v="3"/>
  </r>
  <r>
    <n v="4"/>
    <x v="1"/>
    <n v="6"/>
    <x v="0"/>
    <s v="Seattle"/>
    <s v="United States"/>
    <s v="Matthew Grinstein"/>
    <x v="1"/>
    <x v="113"/>
    <x v="763"/>
    <x v="1"/>
    <n v="98103"/>
    <n v="943"/>
    <s v="Jawbone MINI JAMBOX Wireless Bluetooth Speaker"/>
    <x v="166"/>
    <n v="2"/>
    <x v="1"/>
    <x v="0"/>
    <n v="-43.83"/>
    <n v="219"/>
    <x v="2"/>
    <d v="2016-08-13T00:00:00"/>
    <x v="0"/>
    <x v="11"/>
    <x v="0"/>
  </r>
  <r>
    <n v="4"/>
    <x v="1"/>
    <n v="6"/>
    <x v="0"/>
    <s v="Seattle"/>
    <s v="United States"/>
    <s v="Matthew Grinstein"/>
    <x v="1"/>
    <x v="113"/>
    <x v="763"/>
    <x v="1"/>
    <n v="98103"/>
    <n v="446"/>
    <s v="Cisco Unified IP Phone 7945G VoIP phone"/>
    <x v="88"/>
    <n v="4"/>
    <x v="1"/>
    <x v="0"/>
    <n v="68.2"/>
    <n v="1091"/>
    <x v="2"/>
    <d v="2016-08-13T00:00:00"/>
    <x v="0"/>
    <x v="11"/>
    <x v="0"/>
  </r>
  <r>
    <n v="3"/>
    <x v="2"/>
    <n v="1"/>
    <x v="0"/>
    <s v="Niagara Falls"/>
    <s v="United States"/>
    <s v="Jamie Kunitz"/>
    <x v="0"/>
    <x v="185"/>
    <x v="764"/>
    <x v="0"/>
    <n v="14304"/>
    <n v="440"/>
    <s v="Cisco SPA112 2 Port Phone Adapter"/>
    <x v="85"/>
    <n v="3"/>
    <x v="0"/>
    <x v="0"/>
    <n v="47.81"/>
    <n v="165"/>
    <x v="0"/>
    <d v="2016-07-14T00:00:00"/>
    <x v="2"/>
    <x v="0"/>
    <x v="0"/>
  </r>
  <r>
    <n v="4"/>
    <x v="1"/>
    <n v="6"/>
    <x v="2"/>
    <s v="Columbus"/>
    <s v="United States"/>
    <s v="Noah Childs"/>
    <x v="0"/>
    <x v="275"/>
    <x v="765"/>
    <x v="3"/>
    <n v="47201"/>
    <n v="1464"/>
    <s v="Snap-A-Way Black Print Carbonless Ruled Speed Letter, Triplicate"/>
    <x v="41"/>
    <n v="2"/>
    <x v="3"/>
    <x v="0"/>
    <n v="35.659999999999997"/>
    <n v="76"/>
    <x v="1"/>
    <d v="2016-11-02T00:00:00"/>
    <x v="0"/>
    <x v="17"/>
    <x v="3"/>
  </r>
  <r>
    <n v="4"/>
    <x v="1"/>
    <n v="6"/>
    <x v="0"/>
    <s v="Columbus"/>
    <s v="United States"/>
    <s v="Noah Childs"/>
    <x v="0"/>
    <x v="275"/>
    <x v="765"/>
    <x v="3"/>
    <n v="47201"/>
    <n v="1061"/>
    <s v="Maxell 4.7GB DVD+R 5/Pack"/>
    <x v="4"/>
    <n v="2"/>
    <x v="3"/>
    <x v="0"/>
    <n v="0.89"/>
    <n v="2"/>
    <x v="1"/>
    <d v="2016-11-02T00:00:00"/>
    <x v="0"/>
    <x v="17"/>
    <x v="8"/>
  </r>
  <r>
    <n v="5"/>
    <x v="2"/>
    <n v="3"/>
    <x v="1"/>
    <s v="Chicago"/>
    <s v="United States"/>
    <s v="Craig Reiter"/>
    <x v="2"/>
    <x v="139"/>
    <x v="766"/>
    <x v="3"/>
    <n v="60610"/>
    <n v="759"/>
    <s v="Global Leather and Oak Executive Chair, Black"/>
    <x v="21"/>
    <n v="2"/>
    <x v="3"/>
    <x v="0"/>
    <n v="-6.02"/>
    <n v="421"/>
    <x v="0"/>
    <d v="2016-08-25T00:00:00"/>
    <x v="1"/>
    <x v="10"/>
    <x v="5"/>
  </r>
  <r>
    <n v="2"/>
    <x v="2"/>
    <n v="1"/>
    <x v="2"/>
    <s v="Memphis"/>
    <s v="United States"/>
    <s v="Dorothy Dickinson"/>
    <x v="1"/>
    <x v="60"/>
    <x v="767"/>
    <x v="2"/>
    <n v="38109"/>
    <n v="1554"/>
    <s v="Tennsco Industrial Shelving"/>
    <x v="32"/>
    <n v="1"/>
    <x v="2"/>
    <x v="0"/>
    <n v="-8.8000000000000007"/>
    <n v="39"/>
    <x v="0"/>
    <d v="2017-01-01T00:00:00"/>
    <x v="2"/>
    <x v="27"/>
    <x v="11"/>
  </r>
  <r>
    <n v="4"/>
    <x v="1"/>
    <n v="6"/>
    <x v="1"/>
    <s v="Columbia"/>
    <s v="United States"/>
    <s v="Duane Noonan"/>
    <x v="0"/>
    <x v="170"/>
    <x v="768"/>
    <x v="0"/>
    <n v="21044"/>
    <n v="1228"/>
    <s v="OSullivan Living Dimensions 2-Shelf Bookcases"/>
    <x v="41"/>
    <n v="3"/>
    <x v="0"/>
    <x v="1"/>
    <n v="36.29"/>
    <n v="363"/>
    <x v="0"/>
    <d v="2016-09-24T00:00:00"/>
    <x v="0"/>
    <x v="35"/>
    <x v="14"/>
  </r>
  <r>
    <n v="4"/>
    <x v="1"/>
    <n v="6"/>
    <x v="1"/>
    <s v="Columbia"/>
    <s v="United States"/>
    <s v="Duane Noonan"/>
    <x v="0"/>
    <x v="170"/>
    <x v="768"/>
    <x v="0"/>
    <n v="21044"/>
    <n v="392"/>
    <s v="C-Line Cubicle Keepers Polyproplyene Holder w/Velcro Back, 8-1/2x11, 25/Bx"/>
    <x v="71"/>
    <n v="3"/>
    <x v="0"/>
    <x v="1"/>
    <n v="50.91"/>
    <n v="164"/>
    <x v="0"/>
    <d v="2016-09-24T00:00:00"/>
    <x v="0"/>
    <x v="35"/>
    <x v="9"/>
  </r>
  <r>
    <n v="4"/>
    <x v="1"/>
    <n v="6"/>
    <x v="0"/>
    <s v="Columbia"/>
    <s v="United States"/>
    <s v="Duane Noonan"/>
    <x v="0"/>
    <x v="170"/>
    <x v="768"/>
    <x v="0"/>
    <n v="21044"/>
    <n v="1000"/>
    <s v="Logitech 910-002974 M325 Wireless Mouse for Web Scrolling"/>
    <x v="80"/>
    <n v="2"/>
    <x v="0"/>
    <x v="1"/>
    <n v="26.39"/>
    <n v="60"/>
    <x v="0"/>
    <d v="2016-09-24T00:00:00"/>
    <x v="0"/>
    <x v="35"/>
    <x v="8"/>
  </r>
  <r>
    <n v="4"/>
    <x v="1"/>
    <n v="6"/>
    <x v="1"/>
    <s v="Plano"/>
    <s v="United States"/>
    <s v="Sam Craven"/>
    <x v="10"/>
    <x v="290"/>
    <x v="769"/>
    <x v="3"/>
    <n v="75023"/>
    <n v="838"/>
    <s v="Hon Metal Bookcases, Black"/>
    <x v="126"/>
    <n v="4"/>
    <x v="3"/>
    <x v="0"/>
    <n v="-19.87"/>
    <n v="193"/>
    <x v="0"/>
    <d v="2016-06-24T00:00:00"/>
    <x v="0"/>
    <x v="4"/>
    <x v="14"/>
  </r>
  <r>
    <n v="4"/>
    <x v="1"/>
    <n v="6"/>
    <x v="2"/>
    <s v="Plano"/>
    <s v="United States"/>
    <s v="Sam Craven"/>
    <x v="1"/>
    <x v="290"/>
    <x v="769"/>
    <x v="3"/>
    <n v="75023"/>
    <n v="149"/>
    <s v="Array Parchment Paper, Assorted Colors"/>
    <x v="29"/>
    <n v="2"/>
    <x v="3"/>
    <x v="0"/>
    <n v="4.08"/>
    <n v="12"/>
    <x v="0"/>
    <d v="2016-06-24T00:00:00"/>
    <x v="0"/>
    <x v="4"/>
    <x v="3"/>
  </r>
  <r>
    <n v="4"/>
    <x v="1"/>
    <n v="6"/>
    <x v="2"/>
    <s v="Plano"/>
    <s v="United States"/>
    <s v="Sam Craven"/>
    <x v="1"/>
    <x v="290"/>
    <x v="769"/>
    <x v="3"/>
    <n v="75023"/>
    <n v="1800"/>
    <s v="Xerox 2"/>
    <x v="46"/>
    <n v="3"/>
    <x v="3"/>
    <x v="0"/>
    <n v="5.44"/>
    <n v="16"/>
    <x v="0"/>
    <d v="2016-06-24T00:00:00"/>
    <x v="0"/>
    <x v="4"/>
    <x v="3"/>
  </r>
  <r>
    <n v="4"/>
    <x v="1"/>
    <n v="6"/>
    <x v="2"/>
    <s v="Plano"/>
    <s v="United States"/>
    <s v="Sam Craven"/>
    <x v="1"/>
    <x v="290"/>
    <x v="769"/>
    <x v="3"/>
    <n v="75023"/>
    <n v="1383"/>
    <s v="Safco Industrial Wire Shelving System"/>
    <x v="302"/>
    <n v="7"/>
    <x v="3"/>
    <x v="0"/>
    <n v="-127.37"/>
    <n v="509"/>
    <x v="0"/>
    <d v="2016-06-24T00:00:00"/>
    <x v="0"/>
    <x v="4"/>
    <x v="11"/>
  </r>
  <r>
    <n v="4"/>
    <x v="1"/>
    <n v="6"/>
    <x v="2"/>
    <s v="Plano"/>
    <s v="United States"/>
    <s v="Sam Craven"/>
    <x v="3"/>
    <x v="290"/>
    <x v="769"/>
    <x v="3"/>
    <n v="75023"/>
    <n v="1520"/>
    <s v="Storex DuraTech Recycled Plastic Frosted Binders"/>
    <x v="47"/>
    <n v="4"/>
    <x v="3"/>
    <x v="0"/>
    <n v="-5.09"/>
    <n v="3"/>
    <x v="0"/>
    <d v="2016-06-24T00:00:00"/>
    <x v="0"/>
    <x v="4"/>
    <x v="2"/>
  </r>
  <r>
    <n v="4"/>
    <x v="1"/>
    <n v="6"/>
    <x v="0"/>
    <s v="Plano"/>
    <s v="United States"/>
    <s v="Sam Craven"/>
    <x v="1"/>
    <x v="290"/>
    <x v="769"/>
    <x v="3"/>
    <n v="75023"/>
    <n v="885"/>
    <s v="HTC One Mini"/>
    <x v="14"/>
    <n v="2"/>
    <x v="3"/>
    <x v="0"/>
    <n v="20.16"/>
    <n v="202"/>
    <x v="0"/>
    <d v="2016-06-24T00:00:00"/>
    <x v="0"/>
    <x v="4"/>
    <x v="0"/>
  </r>
  <r>
    <n v="4"/>
    <x v="1"/>
    <n v="6"/>
    <x v="0"/>
    <s v="Plano"/>
    <s v="United States"/>
    <s v="Sam Craven"/>
    <x v="6"/>
    <x v="290"/>
    <x v="769"/>
    <x v="3"/>
    <n v="75023"/>
    <n v="1224"/>
    <s v="Okidata C331dn Printer"/>
    <x v="303"/>
    <n v="2"/>
    <x v="3"/>
    <x v="0"/>
    <n v="-97.72"/>
    <n v="419"/>
    <x v="0"/>
    <d v="2016-06-24T00:00:00"/>
    <x v="0"/>
    <x v="4"/>
    <x v="13"/>
  </r>
  <r>
    <n v="5"/>
    <x v="2"/>
    <n v="3"/>
    <x v="1"/>
    <s v="Columbus"/>
    <s v="United States"/>
    <s v="Chloris Kastensmidt"/>
    <x v="1"/>
    <x v="142"/>
    <x v="770"/>
    <x v="0"/>
    <n v="43229"/>
    <n v="592"/>
    <s v="Eldon Wave Desk Accessories"/>
    <x v="38"/>
    <n v="5"/>
    <x v="0"/>
    <x v="0"/>
    <n v="2.29"/>
    <n v="8"/>
    <x v="0"/>
    <d v="2016-03-16T00:00:00"/>
    <x v="1"/>
    <x v="19"/>
    <x v="9"/>
  </r>
  <r>
    <n v="5"/>
    <x v="2"/>
    <n v="3"/>
    <x v="2"/>
    <s v="Columbus"/>
    <s v="United States"/>
    <s v="Chloris Kastensmidt"/>
    <x v="1"/>
    <x v="142"/>
    <x v="770"/>
    <x v="0"/>
    <n v="43229"/>
    <n v="1518"/>
    <s v="Stockwell Push Pins"/>
    <x v="38"/>
    <n v="6"/>
    <x v="0"/>
    <x v="0"/>
    <n v="1.7"/>
    <n v="10"/>
    <x v="0"/>
    <d v="2016-03-16T00:00:00"/>
    <x v="1"/>
    <x v="19"/>
    <x v="4"/>
  </r>
  <r>
    <n v="2"/>
    <x v="2"/>
    <n v="1"/>
    <x v="1"/>
    <s v="New York City"/>
    <s v="United States"/>
    <s v="Chris Cortes"/>
    <x v="9"/>
    <x v="29"/>
    <x v="771"/>
    <x v="0"/>
    <n v="10024"/>
    <n v="1206"/>
    <s v="Office Star - Contemporary Task Swivel chair with Loop Arms, Charcoal"/>
    <x v="56"/>
    <n v="5"/>
    <x v="0"/>
    <x v="0"/>
    <n v="-6.55"/>
    <n v="589"/>
    <x v="0"/>
    <d v="2016-10-06T00:00:00"/>
    <x v="2"/>
    <x v="0"/>
    <x v="5"/>
  </r>
  <r>
    <n v="5"/>
    <x v="1"/>
    <n v="6"/>
    <x v="1"/>
    <s v="San Gabriel"/>
    <s v="United States"/>
    <s v="Beth Thompson"/>
    <x v="0"/>
    <x v="107"/>
    <x v="772"/>
    <x v="1"/>
    <n v="91776"/>
    <n v="1547"/>
    <s v="Tenex Traditional Chairmats for Medium Pile Carpet, Standard Lip, 36 x 48"/>
    <x v="304"/>
    <n v="5"/>
    <x v="1"/>
    <x v="0"/>
    <n v="63.68"/>
    <n v="303"/>
    <x v="2"/>
    <d v="2016-04-30T00:00:00"/>
    <x v="0"/>
    <x v="1"/>
    <x v="9"/>
  </r>
  <r>
    <n v="5"/>
    <x v="1"/>
    <n v="6"/>
    <x v="1"/>
    <s v="San Gabriel"/>
    <s v="United States"/>
    <s v="Beth Thompson"/>
    <x v="1"/>
    <x v="107"/>
    <x v="772"/>
    <x v="1"/>
    <n v="91776"/>
    <n v="786"/>
    <s v="GuestStacker Chair with Chrome Finish Legs"/>
    <x v="176"/>
    <n v="5"/>
    <x v="1"/>
    <x v="0"/>
    <n v="148.69999999999999"/>
    <n v="1487"/>
    <x v="2"/>
    <d v="2016-04-30T00:00:00"/>
    <x v="0"/>
    <x v="1"/>
    <x v="5"/>
  </r>
  <r>
    <n v="5"/>
    <x v="1"/>
    <n v="6"/>
    <x v="2"/>
    <s v="San Gabriel"/>
    <s v="United States"/>
    <s v="Beth Thompson"/>
    <x v="0"/>
    <x v="107"/>
    <x v="772"/>
    <x v="1"/>
    <n v="91776"/>
    <n v="951"/>
    <s v="Kensington 6 Outlet MasterPiece HOMEOFFICE Power Control Center"/>
    <x v="109"/>
    <n v="3"/>
    <x v="1"/>
    <x v="0"/>
    <n v="78.510000000000005"/>
    <n v="271"/>
    <x v="2"/>
    <d v="2016-04-30T00:00:00"/>
    <x v="0"/>
    <x v="1"/>
    <x v="12"/>
  </r>
  <r>
    <n v="4"/>
    <x v="1"/>
    <n v="6"/>
    <x v="2"/>
    <s v="Moreno Valley"/>
    <s v="United States"/>
    <s v="Cynthia Delaney"/>
    <x v="0"/>
    <x v="168"/>
    <x v="773"/>
    <x v="1"/>
    <n v="92553"/>
    <n v="1502"/>
    <s v="Staple holder"/>
    <x v="16"/>
    <n v="1"/>
    <x v="1"/>
    <x v="0"/>
    <n v="2.96"/>
    <n v="11"/>
    <x v="2"/>
    <d v="2016-12-31T00:00:00"/>
    <x v="0"/>
    <x v="1"/>
    <x v="12"/>
  </r>
  <r>
    <n v="4"/>
    <x v="1"/>
    <n v="6"/>
    <x v="2"/>
    <s v="Moreno Valley"/>
    <s v="United States"/>
    <s v="Cynthia Delaney"/>
    <x v="0"/>
    <x v="168"/>
    <x v="773"/>
    <x v="1"/>
    <n v="92553"/>
    <n v="1507"/>
    <s v="Staples"/>
    <x v="29"/>
    <n v="3"/>
    <x v="1"/>
    <x v="0"/>
    <n v="3.62"/>
    <n v="8"/>
    <x v="2"/>
    <d v="2016-12-31T00:00:00"/>
    <x v="0"/>
    <x v="1"/>
    <x v="4"/>
  </r>
  <r>
    <n v="4"/>
    <x v="1"/>
    <n v="6"/>
    <x v="2"/>
    <s v="Moreno Valley"/>
    <s v="United States"/>
    <s v="Cynthia Delaney"/>
    <x v="0"/>
    <x v="168"/>
    <x v="773"/>
    <x v="1"/>
    <n v="92553"/>
    <n v="113"/>
    <s v="Advantus Rolling Storage Box"/>
    <x v="35"/>
    <n v="3"/>
    <x v="1"/>
    <x v="0"/>
    <n v="13.89"/>
    <n v="51"/>
    <x v="2"/>
    <d v="2016-12-31T00:00:00"/>
    <x v="0"/>
    <x v="1"/>
    <x v="11"/>
  </r>
  <r>
    <n v="4"/>
    <x v="1"/>
    <n v="6"/>
    <x v="2"/>
    <s v="Moreno Valley"/>
    <s v="United States"/>
    <s v="Cynthia Delaney"/>
    <x v="1"/>
    <x v="168"/>
    <x v="773"/>
    <x v="1"/>
    <n v="92553"/>
    <n v="716"/>
    <s v="GBC VeloBind Cover Sets"/>
    <x v="35"/>
    <n v="3"/>
    <x v="1"/>
    <x v="0"/>
    <n v="13.9"/>
    <n v="37"/>
    <x v="2"/>
    <d v="2016-12-31T00:00:00"/>
    <x v="0"/>
    <x v="1"/>
    <x v="2"/>
  </r>
  <r>
    <n v="4"/>
    <x v="1"/>
    <n v="6"/>
    <x v="1"/>
    <s v="New York City"/>
    <s v="United States"/>
    <s v="Robert Marley"/>
    <x v="9"/>
    <x v="202"/>
    <x v="774"/>
    <x v="0"/>
    <n v="10011"/>
    <n v="1374"/>
    <s v="Safco Chair Connectors, 6/Carton"/>
    <x v="76"/>
    <n v="2"/>
    <x v="0"/>
    <x v="0"/>
    <n v="14.62"/>
    <n v="69"/>
    <x v="2"/>
    <d v="2016-11-18T00:00:00"/>
    <x v="0"/>
    <x v="0"/>
    <x v="5"/>
  </r>
  <r>
    <n v="4"/>
    <x v="1"/>
    <n v="6"/>
    <x v="2"/>
    <s v="New York City"/>
    <s v="United States"/>
    <s v="Robert Marley"/>
    <x v="0"/>
    <x v="202"/>
    <x v="774"/>
    <x v="0"/>
    <n v="10011"/>
    <n v="98"/>
    <s v="Adams Write n Stick Phone Message Book, 11 X 5 1/4, 200 Messages"/>
    <x v="46"/>
    <n v="2"/>
    <x v="0"/>
    <x v="0"/>
    <n v="5.23"/>
    <n v="11"/>
    <x v="2"/>
    <d v="2016-11-18T00:00:00"/>
    <x v="0"/>
    <x v="0"/>
    <x v="3"/>
  </r>
  <r>
    <n v="2"/>
    <x v="1"/>
    <n v="3"/>
    <x v="2"/>
    <s v="West Jordan"/>
    <s v="United States"/>
    <s v="Alejandro Grove"/>
    <x v="0"/>
    <x v="134"/>
    <x v="775"/>
    <x v="1"/>
    <n v="84084"/>
    <n v="661"/>
    <s v="Fellowes Super Stor/Drawer"/>
    <x v="9"/>
    <n v="2"/>
    <x v="1"/>
    <x v="0"/>
    <n v="9.99"/>
    <n v="56"/>
    <x v="0"/>
    <d v="2016-05-15T00:00:00"/>
    <x v="1"/>
    <x v="9"/>
    <x v="11"/>
  </r>
  <r>
    <n v="4"/>
    <x v="1"/>
    <n v="6"/>
    <x v="1"/>
    <s v="Henderson"/>
    <s v="United States"/>
    <s v="Maria Etezadi"/>
    <x v="0"/>
    <x v="70"/>
    <x v="776"/>
    <x v="2"/>
    <n v="42420"/>
    <n v="744"/>
    <s v="Global Deluxe High-Back Managers Chair"/>
    <x v="305"/>
    <n v="9"/>
    <x v="2"/>
    <x v="0"/>
    <n v="746.41"/>
    <n v="2574"/>
    <x v="2"/>
    <d v="2016-01-10T00:00:00"/>
    <x v="0"/>
    <x v="14"/>
    <x v="5"/>
  </r>
  <r>
    <n v="4"/>
    <x v="1"/>
    <n v="6"/>
    <x v="2"/>
    <s v="Henderson"/>
    <s v="United States"/>
    <s v="Maria Etezadi"/>
    <x v="0"/>
    <x v="70"/>
    <x v="776"/>
    <x v="2"/>
    <n v="42420"/>
    <n v="1478"/>
    <s v="Southworth 25% Cotton Granite Paper &amp; Envelopes"/>
    <x v="16"/>
    <n v="1"/>
    <x v="2"/>
    <x v="0"/>
    <n v="3.01"/>
    <n v="7"/>
    <x v="2"/>
    <d v="2016-01-10T00:00:00"/>
    <x v="0"/>
    <x v="14"/>
    <x v="3"/>
  </r>
  <r>
    <n v="4"/>
    <x v="1"/>
    <n v="6"/>
    <x v="2"/>
    <s v="Henderson"/>
    <s v="United States"/>
    <s v="Maria Etezadi"/>
    <x v="0"/>
    <x v="70"/>
    <x v="776"/>
    <x v="2"/>
    <n v="42420"/>
    <n v="1360"/>
    <s v="Rogers Handheld Barrel Pencil Sharpener"/>
    <x v="4"/>
    <n v="2"/>
    <x v="2"/>
    <x v="0"/>
    <n v="1.48"/>
    <n v="5"/>
    <x v="2"/>
    <d v="2016-01-10T00:00:00"/>
    <x v="0"/>
    <x v="14"/>
    <x v="6"/>
  </r>
  <r>
    <n v="4"/>
    <x v="1"/>
    <n v="6"/>
    <x v="2"/>
    <s v="Henderson"/>
    <s v="United States"/>
    <s v="Maria Etezadi"/>
    <x v="0"/>
    <x v="70"/>
    <x v="776"/>
    <x v="2"/>
    <n v="42420"/>
    <n v="897"/>
    <s v="Ibico Hi-Tech Manual Binding System"/>
    <x v="306"/>
    <n v="2"/>
    <x v="2"/>
    <x v="0"/>
    <n v="274.49"/>
    <n v="610"/>
    <x v="2"/>
    <d v="2016-01-10T00:00:00"/>
    <x v="0"/>
    <x v="14"/>
    <x v="2"/>
  </r>
  <r>
    <n v="4"/>
    <x v="1"/>
    <n v="6"/>
    <x v="2"/>
    <s v="Henderson"/>
    <s v="United States"/>
    <s v="Maria Etezadi"/>
    <x v="0"/>
    <x v="70"/>
    <x v="776"/>
    <x v="2"/>
    <n v="42420"/>
    <n v="121"/>
    <s v="Alliance Super-Size Bands, Assorted Sizes"/>
    <x v="36"/>
    <n v="4"/>
    <x v="2"/>
    <x v="0"/>
    <n v="0.31"/>
    <n v="31"/>
    <x v="2"/>
    <d v="2016-01-10T00:00:00"/>
    <x v="0"/>
    <x v="14"/>
    <x v="4"/>
  </r>
  <r>
    <n v="4"/>
    <x v="1"/>
    <n v="6"/>
    <x v="0"/>
    <s v="Henderson"/>
    <s v="United States"/>
    <s v="Maria Etezadi"/>
    <x v="0"/>
    <x v="70"/>
    <x v="776"/>
    <x v="2"/>
    <n v="42420"/>
    <n v="726"/>
    <s v="GE 30524EE4"/>
    <x v="188"/>
    <n v="2"/>
    <x v="2"/>
    <x v="0"/>
    <n v="113.67"/>
    <n v="392"/>
    <x v="2"/>
    <d v="2016-01-10T00:00:00"/>
    <x v="0"/>
    <x v="14"/>
    <x v="0"/>
  </r>
  <r>
    <n v="4"/>
    <x v="1"/>
    <n v="6"/>
    <x v="0"/>
    <s v="Henderson"/>
    <s v="United States"/>
    <s v="Maria Etezadi"/>
    <x v="0"/>
    <x v="70"/>
    <x v="776"/>
    <x v="2"/>
    <n v="42420"/>
    <n v="1665"/>
    <s v="Wireless Extenders zBoost YX545 SOHO Signal Booster"/>
    <x v="202"/>
    <n v="4"/>
    <x v="2"/>
    <x v="0"/>
    <n v="204.11"/>
    <n v="756"/>
    <x v="2"/>
    <d v="2016-01-10T00:00:00"/>
    <x v="0"/>
    <x v="14"/>
    <x v="0"/>
  </r>
  <r>
    <n v="5"/>
    <x v="2"/>
    <n v="3"/>
    <x v="0"/>
    <s v="Saint Louis"/>
    <s v="United States"/>
    <s v="Richard Bierner"/>
    <x v="0"/>
    <x v="8"/>
    <x v="777"/>
    <x v="3"/>
    <n v="63116"/>
    <n v="1081"/>
    <s v="Memorex Mini Travel Drive 16 GB USB 2.0 Flash Drive"/>
    <x v="27"/>
    <n v="7"/>
    <x v="3"/>
    <x v="0"/>
    <n v="43.6"/>
    <n v="112"/>
    <x v="0"/>
    <d v="2016-11-29T00:00:00"/>
    <x v="1"/>
    <x v="30"/>
    <x v="8"/>
  </r>
  <r>
    <n v="4"/>
    <x v="1"/>
    <n v="6"/>
    <x v="1"/>
    <s v="Buffalo"/>
    <s v="United States"/>
    <s v="Jack OBriant"/>
    <x v="0"/>
    <x v="162"/>
    <x v="778"/>
    <x v="0"/>
    <n v="14215"/>
    <n v="585"/>
    <s v="Eldon Radial Chair Mat for Low to Medium Pile Carpets"/>
    <x v="30"/>
    <n v="5"/>
    <x v="0"/>
    <x v="0"/>
    <n v="39.979999999999997"/>
    <n v="200"/>
    <x v="1"/>
    <d v="2016-12-01T00:00:00"/>
    <x v="0"/>
    <x v="0"/>
    <x v="9"/>
  </r>
  <r>
    <n v="5"/>
    <x v="1"/>
    <n v="6"/>
    <x v="2"/>
    <s v="Baltimore"/>
    <s v="United States"/>
    <s v="Ben Ferrer"/>
    <x v="0"/>
    <x v="181"/>
    <x v="779"/>
    <x v="0"/>
    <n v="21215"/>
    <n v="186"/>
    <s v="Avery 479"/>
    <x v="29"/>
    <n v="3"/>
    <x v="0"/>
    <x v="0"/>
    <n v="3.6"/>
    <n v="8"/>
    <x v="2"/>
    <d v="2016-04-18T00:00:00"/>
    <x v="0"/>
    <x v="35"/>
    <x v="10"/>
  </r>
  <r>
    <n v="7"/>
    <x v="2"/>
    <n v="6"/>
    <x v="0"/>
    <s v="Saint Petersburg"/>
    <s v="United States"/>
    <s v="Andy Gerbode"/>
    <x v="1"/>
    <x v="113"/>
    <x v="780"/>
    <x v="2"/>
    <n v="33710"/>
    <n v="153"/>
    <s v="AT&amp;T 1070 Corded Phone"/>
    <x v="28"/>
    <n v="2"/>
    <x v="2"/>
    <x v="0"/>
    <n v="22.3"/>
    <n v="178"/>
    <x v="1"/>
    <d v="2016-08-16T00:00:00"/>
    <x v="0"/>
    <x v="2"/>
    <x v="0"/>
  </r>
  <r>
    <n v="7"/>
    <x v="2"/>
    <n v="6"/>
    <x v="2"/>
    <s v="Saint Petersburg"/>
    <s v="United States"/>
    <s v="Andy Gerbode"/>
    <x v="1"/>
    <x v="113"/>
    <x v="780"/>
    <x v="2"/>
    <n v="33710"/>
    <n v="1813"/>
    <s v="Xerox 21"/>
    <x v="46"/>
    <n v="3"/>
    <x v="2"/>
    <x v="0"/>
    <n v="5.44"/>
    <n v="16"/>
    <x v="1"/>
    <d v="2016-08-16T00:00:00"/>
    <x v="0"/>
    <x v="2"/>
    <x v="3"/>
  </r>
  <r>
    <n v="6"/>
    <x v="0"/>
    <n v="6"/>
    <x v="1"/>
    <s v="Westland"/>
    <s v="United States"/>
    <s v="Xylona Preis"/>
    <x v="0"/>
    <x v="265"/>
    <x v="781"/>
    <x v="3"/>
    <n v="48185"/>
    <n v="560"/>
    <s v="Eldon ClusterMat Chair Mat with Cordless Antistatic Protection"/>
    <x v="26"/>
    <n v="3"/>
    <x v="3"/>
    <x v="0"/>
    <n v="30.02"/>
    <n v="273"/>
    <x v="0"/>
    <d v="2016-01-26T00:00:00"/>
    <x v="0"/>
    <x v="6"/>
    <x v="9"/>
  </r>
  <r>
    <n v="6"/>
    <x v="0"/>
    <n v="6"/>
    <x v="1"/>
    <s v="Westland"/>
    <s v="United States"/>
    <s v="Xylona Preis"/>
    <x v="0"/>
    <x v="265"/>
    <x v="781"/>
    <x v="3"/>
    <n v="48185"/>
    <n v="1595"/>
    <s v="Ultra Door Push Plate"/>
    <x v="46"/>
    <n v="3"/>
    <x v="3"/>
    <x v="0"/>
    <n v="4.8600000000000003"/>
    <n v="15"/>
    <x v="0"/>
    <d v="2016-01-26T00:00:00"/>
    <x v="0"/>
    <x v="6"/>
    <x v="9"/>
  </r>
  <r>
    <n v="6"/>
    <x v="0"/>
    <n v="6"/>
    <x v="2"/>
    <s v="Westland"/>
    <s v="United States"/>
    <s v="Xylona Preis"/>
    <x v="0"/>
    <x v="265"/>
    <x v="781"/>
    <x v="3"/>
    <n v="48185"/>
    <n v="574"/>
    <s v="Eldon Fold N Roll Cart System"/>
    <x v="29"/>
    <n v="1"/>
    <x v="3"/>
    <x v="0"/>
    <n v="4.05"/>
    <n v="14"/>
    <x v="0"/>
    <d v="2016-01-26T00:00:00"/>
    <x v="0"/>
    <x v="6"/>
    <x v="11"/>
  </r>
  <r>
    <n v="6"/>
    <x v="0"/>
    <n v="6"/>
    <x v="2"/>
    <s v="Westland"/>
    <s v="United States"/>
    <s v="Xylona Preis"/>
    <x v="0"/>
    <x v="265"/>
    <x v="781"/>
    <x v="3"/>
    <n v="48185"/>
    <n v="637"/>
    <s v="Fellowes Bases and Tops For Staxonsteel/High-Stak Systems"/>
    <x v="43"/>
    <n v="2"/>
    <x v="3"/>
    <x v="0"/>
    <n v="15.98"/>
    <n v="67"/>
    <x v="0"/>
    <d v="2016-01-26T00:00:00"/>
    <x v="0"/>
    <x v="6"/>
    <x v="11"/>
  </r>
  <r>
    <n v="6"/>
    <x v="0"/>
    <n v="6"/>
    <x v="2"/>
    <s v="Westland"/>
    <s v="United States"/>
    <s v="Xylona Preis"/>
    <x v="0"/>
    <x v="265"/>
    <x v="781"/>
    <x v="3"/>
    <n v="48185"/>
    <n v="1239"/>
    <s v="Panasonic KP-4ABK Battery-Operated Pencil Sharpener"/>
    <x v="44"/>
    <n v="3"/>
    <x v="3"/>
    <x v="0"/>
    <n v="12.74"/>
    <n v="44"/>
    <x v="0"/>
    <d v="2016-01-26T00:00:00"/>
    <x v="0"/>
    <x v="6"/>
    <x v="6"/>
  </r>
  <r>
    <n v="6"/>
    <x v="0"/>
    <n v="6"/>
    <x v="2"/>
    <s v="Westland"/>
    <s v="United States"/>
    <s v="Xylona Preis"/>
    <x v="0"/>
    <x v="265"/>
    <x v="781"/>
    <x v="3"/>
    <n v="48185"/>
    <n v="57"/>
    <s v="Acco Pressboard Covers with Storage Hooks, 9 1/2 x 11, Executive Red"/>
    <x v="13"/>
    <n v="5"/>
    <x v="3"/>
    <x v="0"/>
    <n v="8.9499999999999993"/>
    <n v="19"/>
    <x v="0"/>
    <d v="2016-01-26T00:00:00"/>
    <x v="0"/>
    <x v="6"/>
    <x v="2"/>
  </r>
  <r>
    <n v="6"/>
    <x v="0"/>
    <n v="6"/>
    <x v="2"/>
    <s v="Westland"/>
    <s v="United States"/>
    <s v="Xylona Preis"/>
    <x v="0"/>
    <x v="265"/>
    <x v="781"/>
    <x v="3"/>
    <n v="48185"/>
    <n v="1519"/>
    <s v="Storex Dura Pro Binders"/>
    <x v="44"/>
    <n v="5"/>
    <x v="3"/>
    <x v="0"/>
    <n v="13.37"/>
    <n v="30"/>
    <x v="0"/>
    <d v="2016-01-26T00:00:00"/>
    <x v="0"/>
    <x v="6"/>
    <x v="2"/>
  </r>
  <r>
    <n v="6"/>
    <x v="0"/>
    <n v="6"/>
    <x v="2"/>
    <s v="Westland"/>
    <s v="United States"/>
    <s v="Xylona Preis"/>
    <x v="9"/>
    <x v="265"/>
    <x v="781"/>
    <x v="3"/>
    <n v="48185"/>
    <n v="815"/>
    <s v="Holmes Replacement Filter for HEPA Air Cleaner, Very Large Room, HEPA Filter"/>
    <x v="272"/>
    <n v="4"/>
    <x v="3"/>
    <x v="0"/>
    <n v="93.58"/>
    <n v="248"/>
    <x v="0"/>
    <d v="2016-01-26T00:00:00"/>
    <x v="0"/>
    <x v="6"/>
    <x v="12"/>
  </r>
  <r>
    <n v="3"/>
    <x v="2"/>
    <n v="1"/>
    <x v="1"/>
    <s v="Rapid City"/>
    <s v="United States"/>
    <s v="Carol Adams"/>
    <x v="0"/>
    <x v="291"/>
    <x v="782"/>
    <x v="3"/>
    <n v="57701"/>
    <n v="1389"/>
    <s v="Safco Value Mate Series Steel Bookcases, Baked Enamel Finish on Steel, Gray"/>
    <x v="30"/>
    <n v="2"/>
    <x v="3"/>
    <x v="0"/>
    <n v="39.75"/>
    <n v="142"/>
    <x v="1"/>
    <d v="2016-01-29T00:00:00"/>
    <x v="2"/>
    <x v="33"/>
    <x v="14"/>
  </r>
  <r>
    <n v="3"/>
    <x v="2"/>
    <n v="1"/>
    <x v="2"/>
    <s v="Rapid City"/>
    <s v="United States"/>
    <s v="Carol Adams"/>
    <x v="0"/>
    <x v="291"/>
    <x v="782"/>
    <x v="3"/>
    <n v="57701"/>
    <n v="1632"/>
    <s v="Wilson Jones 14 Line Acrylic Coated Pressboard Data Binders"/>
    <x v="46"/>
    <n v="2"/>
    <x v="3"/>
    <x v="0"/>
    <n v="5.0199999999999996"/>
    <n v="11"/>
    <x v="1"/>
    <d v="2016-01-29T00:00:00"/>
    <x v="2"/>
    <x v="33"/>
    <x v="2"/>
  </r>
  <r>
    <n v="0"/>
    <x v="0"/>
    <n v="0"/>
    <x v="1"/>
    <s v="New York City"/>
    <s v="United States"/>
    <s v="Bill Shonely"/>
    <x v="9"/>
    <x v="211"/>
    <x v="783"/>
    <x v="0"/>
    <n v="10011"/>
    <n v="845"/>
    <s v="Hon Olson Stacker Stools"/>
    <x v="307"/>
    <n v="7"/>
    <x v="0"/>
    <x v="0"/>
    <n v="177.42"/>
    <n v="887"/>
    <x v="1"/>
    <d v="2016-09-19T00:00:00"/>
    <x v="3"/>
    <x v="0"/>
    <x v="5"/>
  </r>
  <r>
    <n v="5"/>
    <x v="1"/>
    <n v="6"/>
    <x v="2"/>
    <s v="Great Falls"/>
    <s v="United States"/>
    <s v="Eugene Moren"/>
    <x v="1"/>
    <x v="292"/>
    <x v="784"/>
    <x v="1"/>
    <n v="59405"/>
    <n v="54"/>
    <s v="Acco Pressboard Covers with Storage Hooks, 14 7/8 x 11, Dark Blue"/>
    <x v="38"/>
    <n v="2"/>
    <x v="1"/>
    <x v="0"/>
    <n v="2.21"/>
    <n v="6"/>
    <x v="2"/>
    <d v="2016-07-24T00:00:00"/>
    <x v="0"/>
    <x v="22"/>
    <x v="2"/>
  </r>
  <r>
    <n v="7"/>
    <x v="2"/>
    <n v="6"/>
    <x v="2"/>
    <s v="Los Angeles"/>
    <s v="United States"/>
    <s v="Paul Lucas"/>
    <x v="0"/>
    <x v="34"/>
    <x v="785"/>
    <x v="1"/>
    <n v="90049"/>
    <n v="182"/>
    <s v="Avery 475"/>
    <x v="28"/>
    <n v="3"/>
    <x v="1"/>
    <x v="0"/>
    <n v="22.2"/>
    <n v="44"/>
    <x v="2"/>
    <d v="2016-11-08T00:00:00"/>
    <x v="0"/>
    <x v="1"/>
    <x v="10"/>
  </r>
  <r>
    <n v="7"/>
    <x v="2"/>
    <n v="6"/>
    <x v="2"/>
    <s v="Los Angeles"/>
    <s v="United States"/>
    <s v="Paul Lucas"/>
    <x v="0"/>
    <x v="34"/>
    <x v="785"/>
    <x v="1"/>
    <n v="90049"/>
    <n v="538"/>
    <s v="Easy-staple paper"/>
    <x v="9"/>
    <n v="5"/>
    <x v="1"/>
    <x v="0"/>
    <n v="9.6300000000000008"/>
    <n v="21"/>
    <x v="2"/>
    <d v="2016-11-08T00:00:00"/>
    <x v="0"/>
    <x v="1"/>
    <x v="3"/>
  </r>
  <r>
    <n v="6"/>
    <x v="0"/>
    <n v="6"/>
    <x v="1"/>
    <s v="Houston"/>
    <s v="United States"/>
    <s v="Giulietta Weimer"/>
    <x v="2"/>
    <x v="56"/>
    <x v="786"/>
    <x v="3"/>
    <n v="77036"/>
    <n v="316"/>
    <s v="Bevis Round Conference Room Tables and Bases"/>
    <x v="229"/>
    <n v="3"/>
    <x v="3"/>
    <x v="0"/>
    <n v="-43.03"/>
    <n v="377"/>
    <x v="0"/>
    <d v="2016-03-07T00:00:00"/>
    <x v="0"/>
    <x v="4"/>
    <x v="1"/>
  </r>
  <r>
    <n v="6"/>
    <x v="0"/>
    <n v="6"/>
    <x v="2"/>
    <s v="Houston"/>
    <s v="United States"/>
    <s v="Giulietta Weimer"/>
    <x v="1"/>
    <x v="56"/>
    <x v="786"/>
    <x v="3"/>
    <n v="77036"/>
    <n v="1344"/>
    <s v="Recycled Steel Personal File for Hanging File Folders"/>
    <x v="13"/>
    <n v="3"/>
    <x v="3"/>
    <x v="0"/>
    <n v="8.58"/>
    <n v="137"/>
    <x v="0"/>
    <d v="2016-03-07T00:00:00"/>
    <x v="0"/>
    <x v="4"/>
    <x v="11"/>
  </r>
  <r>
    <n v="4"/>
    <x v="2"/>
    <n v="3"/>
    <x v="1"/>
    <s v="Columbia"/>
    <s v="United States"/>
    <s v="Guy Armstrong"/>
    <x v="0"/>
    <x v="212"/>
    <x v="787"/>
    <x v="3"/>
    <n v="65203"/>
    <n v="771"/>
    <s v="Global Value Mid-Back Managers Chair, Gray"/>
    <x v="76"/>
    <n v="1"/>
    <x v="3"/>
    <x v="0"/>
    <n v="15.22"/>
    <n v="61"/>
    <x v="0"/>
    <d v="2016-02-15T00:00:00"/>
    <x v="1"/>
    <x v="30"/>
    <x v="5"/>
  </r>
  <r>
    <n v="4"/>
    <x v="2"/>
    <n v="3"/>
    <x v="1"/>
    <s v="Columbia"/>
    <s v="United States"/>
    <s v="Guy Armstrong"/>
    <x v="0"/>
    <x v="212"/>
    <x v="787"/>
    <x v="3"/>
    <n v="65203"/>
    <n v="1367"/>
    <s v="Rubbermaid ClusterMat Chairmats, Mat Size- 66 x 60, Lip 20 x 11 -90 Degree Angle"/>
    <x v="69"/>
    <n v="3"/>
    <x v="3"/>
    <x v="0"/>
    <n v="53.27"/>
    <n v="333"/>
    <x v="0"/>
    <d v="2016-02-15T00:00:00"/>
    <x v="1"/>
    <x v="30"/>
    <x v="9"/>
  </r>
  <r>
    <n v="4"/>
    <x v="2"/>
    <n v="3"/>
    <x v="2"/>
    <s v="Columbia"/>
    <s v="United States"/>
    <s v="Guy Armstrong"/>
    <x v="0"/>
    <x v="212"/>
    <x v="787"/>
    <x v="3"/>
    <n v="65203"/>
    <n v="1652"/>
    <s v="Wilson Jones Turn Tabs Binder Tool for Ring Binders"/>
    <x v="29"/>
    <n v="2"/>
    <x v="3"/>
    <x v="0"/>
    <n v="4.43"/>
    <n v="10"/>
    <x v="0"/>
    <d v="2016-02-15T00:00:00"/>
    <x v="1"/>
    <x v="30"/>
    <x v="2"/>
  </r>
  <r>
    <n v="4"/>
    <x v="2"/>
    <n v="3"/>
    <x v="2"/>
    <s v="Columbia"/>
    <s v="United States"/>
    <s v="Guy Armstrong"/>
    <x v="0"/>
    <x v="212"/>
    <x v="787"/>
    <x v="3"/>
    <n v="65203"/>
    <n v="647"/>
    <s v="Fellowes Neat Ideas Storage Cubes"/>
    <x v="16"/>
    <n v="2"/>
    <x v="3"/>
    <x v="0"/>
    <n v="2.6"/>
    <n v="65"/>
    <x v="0"/>
    <d v="2016-02-15T00:00:00"/>
    <x v="1"/>
    <x v="30"/>
    <x v="11"/>
  </r>
  <r>
    <n v="4"/>
    <x v="2"/>
    <n v="3"/>
    <x v="2"/>
    <s v="Columbia"/>
    <s v="United States"/>
    <s v="Guy Armstrong"/>
    <x v="0"/>
    <x v="212"/>
    <x v="787"/>
    <x v="3"/>
    <n v="65203"/>
    <n v="1602"/>
    <s v="VariCap6 Expandable Binder"/>
    <x v="39"/>
    <n v="3"/>
    <x v="3"/>
    <x v="0"/>
    <n v="24.39"/>
    <n v="52"/>
    <x v="0"/>
    <d v="2016-02-15T00:00:00"/>
    <x v="1"/>
    <x v="30"/>
    <x v="2"/>
  </r>
  <r>
    <n v="4"/>
    <x v="2"/>
    <n v="3"/>
    <x v="2"/>
    <s v="Columbia"/>
    <s v="United States"/>
    <s v="Guy Armstrong"/>
    <x v="0"/>
    <x v="212"/>
    <x v="787"/>
    <x v="3"/>
    <n v="65203"/>
    <n v="191"/>
    <s v="Avery 483"/>
    <x v="5"/>
    <n v="3"/>
    <x v="3"/>
    <x v="0"/>
    <n v="6.87"/>
    <n v="15"/>
    <x v="0"/>
    <d v="2016-02-15T00:00:00"/>
    <x v="1"/>
    <x v="30"/>
    <x v="10"/>
  </r>
  <r>
    <n v="6"/>
    <x v="0"/>
    <n v="6"/>
    <x v="2"/>
    <s v="New York City"/>
    <s v="United States"/>
    <s v="Tracy Blumstein"/>
    <x v="0"/>
    <x v="20"/>
    <x v="788"/>
    <x v="0"/>
    <n v="10009"/>
    <n v="636"/>
    <s v="Fellowes Bankers Box Stor/Drawer Steel Plus"/>
    <x v="42"/>
    <n v="6"/>
    <x v="0"/>
    <x v="0"/>
    <n v="19.190000000000001"/>
    <n v="192"/>
    <x v="0"/>
    <d v="2017-01-01T00:00:00"/>
    <x v="0"/>
    <x v="0"/>
    <x v="11"/>
  </r>
  <r>
    <n v="2"/>
    <x v="1"/>
    <n v="3"/>
    <x v="1"/>
    <s v="Fresno"/>
    <s v="United States"/>
    <s v="Nora Preis"/>
    <x v="5"/>
    <x v="82"/>
    <x v="789"/>
    <x v="1"/>
    <n v="93727"/>
    <n v="309"/>
    <s v="Bestar Classic Bookcase"/>
    <x v="70"/>
    <n v="3"/>
    <x v="1"/>
    <x v="0"/>
    <n v="12"/>
    <n v="255"/>
    <x v="0"/>
    <d v="2016-12-14T00:00:00"/>
    <x v="1"/>
    <x v="1"/>
    <x v="14"/>
  </r>
  <r>
    <n v="2"/>
    <x v="1"/>
    <n v="3"/>
    <x v="1"/>
    <s v="Fresno"/>
    <s v="United States"/>
    <s v="Nora Preis"/>
    <x v="1"/>
    <x v="82"/>
    <x v="789"/>
    <x v="1"/>
    <n v="93727"/>
    <n v="843"/>
    <s v="Hon Non-Folding Utility Tables"/>
    <x v="11"/>
    <n v="6"/>
    <x v="1"/>
    <x v="0"/>
    <n v="95.59"/>
    <n v="765"/>
    <x v="0"/>
    <d v="2016-12-14T00:00:00"/>
    <x v="1"/>
    <x v="1"/>
    <x v="1"/>
  </r>
  <r>
    <n v="2"/>
    <x v="1"/>
    <n v="3"/>
    <x v="1"/>
    <s v="Fresno"/>
    <s v="United States"/>
    <s v="Nora Preis"/>
    <x v="1"/>
    <x v="82"/>
    <x v="789"/>
    <x v="1"/>
    <n v="93727"/>
    <n v="370"/>
    <s v="Bretford Rectangular Conference Table Tops"/>
    <x v="61"/>
    <n v="12"/>
    <x v="1"/>
    <x v="0"/>
    <n v="135.41"/>
    <n v="3611"/>
    <x v="0"/>
    <d v="2016-12-14T00:00:00"/>
    <x v="1"/>
    <x v="1"/>
    <x v="1"/>
  </r>
  <r>
    <n v="6"/>
    <x v="0"/>
    <n v="6"/>
    <x v="2"/>
    <s v="San Francisco"/>
    <s v="United States"/>
    <s v="Dennis Pardue"/>
    <x v="0"/>
    <x v="87"/>
    <x v="790"/>
    <x v="1"/>
    <n v="94110"/>
    <n v="1271"/>
    <s v="Pizazz Global Quick File"/>
    <x v="29"/>
    <n v="1"/>
    <x v="1"/>
    <x v="0"/>
    <n v="4.1900000000000004"/>
    <n v="15"/>
    <x v="2"/>
    <d v="2016-09-14T00:00:00"/>
    <x v="0"/>
    <x v="1"/>
    <x v="11"/>
  </r>
  <r>
    <n v="6"/>
    <x v="0"/>
    <n v="6"/>
    <x v="2"/>
    <s v="San Francisco"/>
    <s v="United States"/>
    <s v="Dennis Pardue"/>
    <x v="0"/>
    <x v="87"/>
    <x v="790"/>
    <x v="1"/>
    <n v="94110"/>
    <n v="910"/>
    <s v="Ideal Clamps"/>
    <x v="38"/>
    <n v="2"/>
    <x v="1"/>
    <x v="0"/>
    <n v="1.97"/>
    <n v="4"/>
    <x v="2"/>
    <d v="2016-09-14T00:00:00"/>
    <x v="0"/>
    <x v="1"/>
    <x v="4"/>
  </r>
  <r>
    <n v="6"/>
    <x v="0"/>
    <n v="6"/>
    <x v="2"/>
    <s v="San Francisco"/>
    <s v="United States"/>
    <s v="Dennis Pardue"/>
    <x v="0"/>
    <x v="87"/>
    <x v="790"/>
    <x v="1"/>
    <n v="94110"/>
    <n v="814"/>
    <s v="Holmes Replacement Filter for HEPA Air Cleaner, Medium Room"/>
    <x v="39"/>
    <n v="5"/>
    <x v="1"/>
    <x v="0"/>
    <n v="24.36"/>
    <n v="57"/>
    <x v="2"/>
    <d v="2016-09-14T00:00:00"/>
    <x v="0"/>
    <x v="1"/>
    <x v="12"/>
  </r>
  <r>
    <n v="3"/>
    <x v="2"/>
    <n v="1"/>
    <x v="2"/>
    <s v="Philadelphia"/>
    <s v="United States"/>
    <s v="Matt Abelman"/>
    <x v="1"/>
    <x v="159"/>
    <x v="791"/>
    <x v="0"/>
    <n v="19143"/>
    <n v="1622"/>
    <s v="While You Were Out Pads, 50 per Pad, 4 x 5 1/4, Green Cycle"/>
    <x v="29"/>
    <n v="3"/>
    <x v="0"/>
    <x v="0"/>
    <n v="4.12"/>
    <n v="11"/>
    <x v="2"/>
    <d v="2016-09-24T00:00:00"/>
    <x v="2"/>
    <x v="12"/>
    <x v="3"/>
  </r>
  <r>
    <n v="3"/>
    <x v="2"/>
    <n v="1"/>
    <x v="2"/>
    <s v="Philadelphia"/>
    <s v="United States"/>
    <s v="Matt Abelman"/>
    <x v="1"/>
    <x v="159"/>
    <x v="791"/>
    <x v="0"/>
    <n v="19143"/>
    <n v="1506"/>
    <s v="Staple-on labels"/>
    <x v="5"/>
    <n v="9"/>
    <x v="0"/>
    <x v="0"/>
    <n v="7.02"/>
    <n v="21"/>
    <x v="2"/>
    <d v="2016-09-24T00:00:00"/>
    <x v="2"/>
    <x v="12"/>
    <x v="10"/>
  </r>
  <r>
    <n v="6"/>
    <x v="0"/>
    <n v="6"/>
    <x v="2"/>
    <s v="Tigard"/>
    <s v="United States"/>
    <s v="Natalie Webber"/>
    <x v="1"/>
    <x v="199"/>
    <x v="792"/>
    <x v="1"/>
    <n v="97224"/>
    <n v="1800"/>
    <s v="Xerox 2"/>
    <x v="46"/>
    <n v="3"/>
    <x v="1"/>
    <x v="0"/>
    <n v="5.44"/>
    <n v="16"/>
    <x v="0"/>
    <d v="2016-12-02T00:00:00"/>
    <x v="0"/>
    <x v="37"/>
    <x v="3"/>
  </r>
  <r>
    <n v="6"/>
    <x v="0"/>
    <n v="6"/>
    <x v="2"/>
    <s v="Tigard"/>
    <s v="United States"/>
    <s v="Natalie Webber"/>
    <x v="1"/>
    <x v="199"/>
    <x v="792"/>
    <x v="1"/>
    <n v="97224"/>
    <n v="1202"/>
    <s v="Office Impressions Heavy Duty Welded Shelving &amp; Multimedia Storage Drawers"/>
    <x v="308"/>
    <n v="5"/>
    <x v="1"/>
    <x v="0"/>
    <n v="-167.27"/>
    <n v="669"/>
    <x v="0"/>
    <d v="2016-12-02T00:00:00"/>
    <x v="0"/>
    <x v="37"/>
    <x v="11"/>
  </r>
  <r>
    <n v="6"/>
    <x v="0"/>
    <n v="6"/>
    <x v="0"/>
    <s v="Tigard"/>
    <s v="United States"/>
    <s v="Natalie Webber"/>
    <x v="1"/>
    <x v="199"/>
    <x v="792"/>
    <x v="1"/>
    <n v="97224"/>
    <n v="943"/>
    <s v="Jawbone MINI JAMBOX Wireless Bluetooth Speaker"/>
    <x v="1"/>
    <n v="4"/>
    <x v="1"/>
    <x v="0"/>
    <n v="-87.67"/>
    <n v="438"/>
    <x v="0"/>
    <d v="2016-12-02T00:00:00"/>
    <x v="0"/>
    <x v="37"/>
    <x v="0"/>
  </r>
  <r>
    <n v="4"/>
    <x v="1"/>
    <n v="6"/>
    <x v="1"/>
    <s v="San Antonio"/>
    <s v="United States"/>
    <s v="Luke Foster"/>
    <x v="7"/>
    <x v="150"/>
    <x v="793"/>
    <x v="3"/>
    <n v="78207"/>
    <n v="487"/>
    <s v="DAX Clear Channel Poster Frame"/>
    <x v="118"/>
    <n v="3"/>
    <x v="3"/>
    <x v="1"/>
    <n v="-10.06"/>
    <n v="17"/>
    <x v="0"/>
    <d v="2016-07-30T00:00:00"/>
    <x v="0"/>
    <x v="4"/>
    <x v="9"/>
  </r>
  <r>
    <n v="4"/>
    <x v="1"/>
    <n v="6"/>
    <x v="2"/>
    <s v="San Antonio"/>
    <s v="United States"/>
    <s v="Luke Foster"/>
    <x v="3"/>
    <x v="150"/>
    <x v="793"/>
    <x v="3"/>
    <n v="78207"/>
    <n v="39"/>
    <s v="Acco 6 Outlet Guardian Standard Surge Suppressor"/>
    <x v="165"/>
    <n v="2"/>
    <x v="3"/>
    <x v="1"/>
    <n v="-12.09"/>
    <n v="5"/>
    <x v="0"/>
    <d v="2016-07-30T00:00:00"/>
    <x v="0"/>
    <x v="4"/>
    <x v="12"/>
  </r>
  <r>
    <n v="4"/>
    <x v="1"/>
    <n v="6"/>
    <x v="2"/>
    <s v="San Antonio"/>
    <s v="United States"/>
    <s v="Luke Foster"/>
    <x v="3"/>
    <x v="150"/>
    <x v="793"/>
    <x v="3"/>
    <n v="78207"/>
    <n v="700"/>
    <s v="GBC Premium Transparent Covers with Diagonal Lined Pattern"/>
    <x v="309"/>
    <n v="4"/>
    <x v="3"/>
    <x v="1"/>
    <n v="-26.85"/>
    <n v="17"/>
    <x v="0"/>
    <d v="2016-07-30T00:00:00"/>
    <x v="0"/>
    <x v="4"/>
    <x v="2"/>
  </r>
  <r>
    <n v="4"/>
    <x v="1"/>
    <n v="6"/>
    <x v="2"/>
    <s v="San Antonio"/>
    <s v="United States"/>
    <s v="Luke Foster"/>
    <x v="3"/>
    <x v="150"/>
    <x v="793"/>
    <x v="3"/>
    <n v="78207"/>
    <n v="691"/>
    <s v="GBC Instant Index System for Binding Systems"/>
    <x v="204"/>
    <n v="5"/>
    <x v="3"/>
    <x v="1"/>
    <n v="-13.32"/>
    <n v="9"/>
    <x v="0"/>
    <d v="2016-07-30T00:00:00"/>
    <x v="0"/>
    <x v="4"/>
    <x v="2"/>
  </r>
  <r>
    <n v="4"/>
    <x v="1"/>
    <n v="6"/>
    <x v="2"/>
    <s v="San Antonio"/>
    <s v="United States"/>
    <s v="Luke Foster"/>
    <x v="3"/>
    <x v="150"/>
    <x v="793"/>
    <x v="3"/>
    <n v="78207"/>
    <n v="684"/>
    <s v="GBC DocuBind P400 Electric Binding System"/>
    <x v="310"/>
    <n v="8"/>
    <x v="3"/>
    <x v="1"/>
    <n v="-3701.89"/>
    <n v="2178"/>
    <x v="0"/>
    <d v="2016-07-30T00:00:00"/>
    <x v="0"/>
    <x v="4"/>
    <x v="2"/>
  </r>
  <r>
    <n v="4"/>
    <x v="1"/>
    <n v="6"/>
    <x v="0"/>
    <s v="San Antonio"/>
    <s v="United States"/>
    <s v="Luke Foster"/>
    <x v="1"/>
    <x v="150"/>
    <x v="793"/>
    <x v="3"/>
    <n v="78207"/>
    <n v="1095"/>
    <s v="Microsoft Natural Keyboard Elite"/>
    <x v="309"/>
    <n v="9"/>
    <x v="3"/>
    <x v="1"/>
    <n v="-26.95"/>
    <n v="431"/>
    <x v="0"/>
    <d v="2016-07-30T00:00:00"/>
    <x v="0"/>
    <x v="4"/>
    <x v="8"/>
  </r>
  <r>
    <n v="4"/>
    <x v="1"/>
    <n v="6"/>
    <x v="2"/>
    <s v="Long Beach"/>
    <s v="United States"/>
    <s v="Kunst Miller"/>
    <x v="0"/>
    <x v="222"/>
    <x v="794"/>
    <x v="0"/>
    <n v="11561"/>
    <n v="1258"/>
    <s v="Peel-Off China Markers"/>
    <x v="53"/>
    <n v="5"/>
    <x v="0"/>
    <x v="0"/>
    <n v="20.85"/>
    <n v="50"/>
    <x v="0"/>
    <d v="2016-04-03T00:00:00"/>
    <x v="0"/>
    <x v="0"/>
    <x v="6"/>
  </r>
  <r>
    <n v="3"/>
    <x v="0"/>
    <n v="3"/>
    <x v="2"/>
    <s v="Yonkers"/>
    <s v="United States"/>
    <s v="Aimee Bixby"/>
    <x v="0"/>
    <x v="293"/>
    <x v="795"/>
    <x v="0"/>
    <n v="10701"/>
    <n v="1682"/>
    <s v="Xerox 1891"/>
    <x v="12"/>
    <n v="2"/>
    <x v="0"/>
    <x v="0"/>
    <n v="45.98"/>
    <n v="98"/>
    <x v="0"/>
    <d v="2016-03-08T00:00:00"/>
    <x v="1"/>
    <x v="0"/>
    <x v="3"/>
  </r>
  <r>
    <n v="3"/>
    <x v="0"/>
    <n v="3"/>
    <x v="2"/>
    <s v="Yonkers"/>
    <s v="United States"/>
    <s v="Aimee Bixby"/>
    <x v="0"/>
    <x v="293"/>
    <x v="795"/>
    <x v="0"/>
    <n v="10701"/>
    <n v="77"/>
    <s v="Acme Forged Steel Scissors with Black Enamel Handles"/>
    <x v="46"/>
    <n v="2"/>
    <x v="0"/>
    <x v="0"/>
    <n v="5.4"/>
    <n v="19"/>
    <x v="0"/>
    <d v="2016-03-08T00:00:00"/>
    <x v="1"/>
    <x v="0"/>
    <x v="15"/>
  </r>
  <r>
    <n v="3"/>
    <x v="0"/>
    <n v="3"/>
    <x v="2"/>
    <s v="Yonkers"/>
    <s v="United States"/>
    <s v="Aimee Bixby"/>
    <x v="0"/>
    <x v="293"/>
    <x v="795"/>
    <x v="0"/>
    <n v="10701"/>
    <n v="1162"/>
    <s v="Newell 345"/>
    <x v="76"/>
    <n v="3"/>
    <x v="0"/>
    <x v="0"/>
    <n v="15.48"/>
    <n v="60"/>
    <x v="0"/>
    <d v="2016-03-08T00:00:00"/>
    <x v="1"/>
    <x v="0"/>
    <x v="6"/>
  </r>
  <r>
    <n v="3"/>
    <x v="0"/>
    <n v="3"/>
    <x v="2"/>
    <s v="Yonkers"/>
    <s v="United States"/>
    <s v="Aimee Bixby"/>
    <x v="1"/>
    <x v="293"/>
    <x v="795"/>
    <x v="0"/>
    <n v="10701"/>
    <n v="722"/>
    <s v="GBC Wire Binding Combs"/>
    <x v="33"/>
    <n v="6"/>
    <x v="0"/>
    <x v="0"/>
    <n v="16.75"/>
    <n v="50"/>
    <x v="0"/>
    <d v="2016-03-08T00:00:00"/>
    <x v="1"/>
    <x v="0"/>
    <x v="2"/>
  </r>
  <r>
    <n v="3"/>
    <x v="0"/>
    <n v="3"/>
    <x v="0"/>
    <s v="Yonkers"/>
    <s v="United States"/>
    <s v="Aimee Bixby"/>
    <x v="0"/>
    <x v="293"/>
    <x v="795"/>
    <x v="0"/>
    <n v="10701"/>
    <n v="1029"/>
    <s v="Logitech Wireless Gaming Headset G930"/>
    <x v="311"/>
    <n v="3"/>
    <x v="0"/>
    <x v="0"/>
    <n v="177.59"/>
    <n v="480"/>
    <x v="0"/>
    <d v="2016-03-08T00:00:00"/>
    <x v="1"/>
    <x v="0"/>
    <x v="8"/>
  </r>
  <r>
    <n v="6"/>
    <x v="0"/>
    <n v="6"/>
    <x v="2"/>
    <s v="Jacksonville"/>
    <s v="United States"/>
    <s v="Stewart Visinsky"/>
    <x v="1"/>
    <x v="224"/>
    <x v="796"/>
    <x v="2"/>
    <n v="32216"/>
    <n v="1740"/>
    <s v="Xerox 1944"/>
    <x v="28"/>
    <n v="2"/>
    <x v="2"/>
    <x v="0"/>
    <n v="22.48"/>
    <n v="62"/>
    <x v="0"/>
    <d v="2016-06-12T00:00:00"/>
    <x v="0"/>
    <x v="2"/>
    <x v="3"/>
  </r>
  <r>
    <n v="6"/>
    <x v="0"/>
    <n v="6"/>
    <x v="2"/>
    <s v="Jacksonville"/>
    <s v="United States"/>
    <s v="Stewart Visinsky"/>
    <x v="4"/>
    <x v="224"/>
    <x v="796"/>
    <x v="2"/>
    <n v="32216"/>
    <n v="1317"/>
    <s v="Presstex Flexible Ring Binders"/>
    <x v="22"/>
    <n v="1"/>
    <x v="2"/>
    <x v="0"/>
    <n v="-0.91"/>
    <n v="1"/>
    <x v="0"/>
    <d v="2016-06-12T00:00:00"/>
    <x v="0"/>
    <x v="2"/>
    <x v="2"/>
  </r>
  <r>
    <n v="6"/>
    <x v="0"/>
    <n v="6"/>
    <x v="2"/>
    <s v="Chicago"/>
    <s v="United States"/>
    <s v="Speros Goranitis"/>
    <x v="1"/>
    <x v="172"/>
    <x v="797"/>
    <x v="3"/>
    <n v="60623"/>
    <n v="1834"/>
    <s v="Xerox 229"/>
    <x v="46"/>
    <n v="3"/>
    <x v="3"/>
    <x v="0"/>
    <n v="5.44"/>
    <n v="16"/>
    <x v="0"/>
    <d v="2016-12-25T00:00:00"/>
    <x v="0"/>
    <x v="10"/>
    <x v="3"/>
  </r>
  <r>
    <n v="6"/>
    <x v="0"/>
    <n v="6"/>
    <x v="2"/>
    <s v="Chicago"/>
    <s v="United States"/>
    <s v="Speros Goranitis"/>
    <x v="1"/>
    <x v="172"/>
    <x v="797"/>
    <x v="3"/>
    <n v="60623"/>
    <n v="1361"/>
    <s v="Rogers Jumbo File, Granite"/>
    <x v="152"/>
    <n v="3"/>
    <x v="3"/>
    <x v="0"/>
    <n v="-7.74"/>
    <n v="33"/>
    <x v="0"/>
    <d v="2016-12-25T00:00:00"/>
    <x v="0"/>
    <x v="10"/>
    <x v="11"/>
  </r>
  <r>
    <n v="6"/>
    <x v="0"/>
    <n v="6"/>
    <x v="0"/>
    <s v="Chicago"/>
    <s v="United States"/>
    <s v="Speros Goranitis"/>
    <x v="1"/>
    <x v="172"/>
    <x v="797"/>
    <x v="3"/>
    <n v="60623"/>
    <n v="1333"/>
    <s v="RCA ViSYS 25425RE1 Corded phone"/>
    <x v="41"/>
    <n v="3"/>
    <x v="3"/>
    <x v="0"/>
    <n v="36.450000000000003"/>
    <n v="324"/>
    <x v="0"/>
    <d v="2016-12-25T00:00:00"/>
    <x v="0"/>
    <x v="10"/>
    <x v="0"/>
  </r>
  <r>
    <n v="2"/>
    <x v="1"/>
    <n v="3"/>
    <x v="1"/>
    <s v="San Jose"/>
    <s v="United States"/>
    <s v="Nicole Fjeld"/>
    <x v="0"/>
    <x v="280"/>
    <x v="798"/>
    <x v="1"/>
    <n v="95123"/>
    <n v="617"/>
    <s v="Executive Impressions 13 Chairman Wall Clock"/>
    <x v="45"/>
    <n v="3"/>
    <x v="1"/>
    <x v="0"/>
    <n v="26.65"/>
    <n v="76"/>
    <x v="2"/>
    <d v="2016-04-21T00:00:00"/>
    <x v="1"/>
    <x v="1"/>
    <x v="9"/>
  </r>
  <r>
    <n v="3"/>
    <x v="0"/>
    <n v="3"/>
    <x v="2"/>
    <s v="Los Angeles"/>
    <s v="United States"/>
    <s v="Barry Blumstein"/>
    <x v="0"/>
    <x v="198"/>
    <x v="799"/>
    <x v="1"/>
    <n v="90036"/>
    <n v="1377"/>
    <s v="SAFCO Commercial Wire Shelving, Black"/>
    <x v="36"/>
    <n v="2"/>
    <x v="1"/>
    <x v="0"/>
    <n v="0"/>
    <n v="276"/>
    <x v="1"/>
    <d v="2016-07-30T00:00:00"/>
    <x v="1"/>
    <x v="1"/>
    <x v="11"/>
  </r>
  <r>
    <n v="6"/>
    <x v="0"/>
    <n v="6"/>
    <x v="2"/>
    <s v="Chicago"/>
    <s v="United States"/>
    <s v="Thomas Seio"/>
    <x v="1"/>
    <x v="16"/>
    <x v="800"/>
    <x v="3"/>
    <n v="60653"/>
    <n v="152"/>
    <s v="Astroparche Fine Business Paper"/>
    <x v="16"/>
    <n v="2"/>
    <x v="3"/>
    <x v="0"/>
    <n v="2.96"/>
    <n v="8"/>
    <x v="1"/>
    <d v="2016-12-15T00:00:00"/>
    <x v="0"/>
    <x v="10"/>
    <x v="3"/>
  </r>
  <r>
    <n v="6"/>
    <x v="0"/>
    <n v="6"/>
    <x v="2"/>
    <s v="Chicago"/>
    <s v="United States"/>
    <s v="Thomas Seio"/>
    <x v="3"/>
    <x v="16"/>
    <x v="800"/>
    <x v="3"/>
    <n v="60653"/>
    <n v="1584"/>
    <s v="Tripp Lite TLP810NET Broadband Surge for Modem/Fax"/>
    <x v="225"/>
    <n v="2"/>
    <x v="3"/>
    <x v="0"/>
    <n v="-53.01"/>
    <n v="20"/>
    <x v="1"/>
    <d v="2016-12-15T00:00:00"/>
    <x v="0"/>
    <x v="10"/>
    <x v="12"/>
  </r>
  <r>
    <n v="3"/>
    <x v="2"/>
    <n v="1"/>
    <x v="1"/>
    <s v="Knoxville"/>
    <s v="United States"/>
    <s v="Fred Hopkins"/>
    <x v="6"/>
    <x v="233"/>
    <x v="801"/>
    <x v="2"/>
    <n v="37918"/>
    <n v="979"/>
    <s v="Lesro Round Back Collection Coffee Table, End Table"/>
    <x v="312"/>
    <n v="3"/>
    <x v="2"/>
    <x v="0"/>
    <n v="-147.87"/>
    <n v="329"/>
    <x v="1"/>
    <d v="2016-10-23T00:00:00"/>
    <x v="2"/>
    <x v="27"/>
    <x v="1"/>
  </r>
  <r>
    <n v="3"/>
    <x v="2"/>
    <n v="1"/>
    <x v="2"/>
    <s v="Knoxville"/>
    <s v="United States"/>
    <s v="Fred Hopkins"/>
    <x v="1"/>
    <x v="233"/>
    <x v="801"/>
    <x v="2"/>
    <n v="37918"/>
    <n v="470"/>
    <s v="Contico 72H Heavy-Duty Storage System"/>
    <x v="110"/>
    <n v="3"/>
    <x v="2"/>
    <x v="0"/>
    <n v="-24.59"/>
    <n v="98"/>
    <x v="1"/>
    <d v="2016-10-23T00:00:00"/>
    <x v="2"/>
    <x v="27"/>
    <x v="11"/>
  </r>
  <r>
    <n v="4"/>
    <x v="1"/>
    <n v="6"/>
    <x v="2"/>
    <s v="Seattle"/>
    <s v="United States"/>
    <s v="Joseph Holt"/>
    <x v="1"/>
    <x v="113"/>
    <x v="802"/>
    <x v="1"/>
    <n v="98103"/>
    <n v="898"/>
    <s v="Ibico Ibimaster 300 Manual Binding System"/>
    <x v="313"/>
    <n v="7"/>
    <x v="1"/>
    <x v="0"/>
    <n v="643.98"/>
    <n v="2061"/>
    <x v="0"/>
    <d v="2016-08-13T00:00:00"/>
    <x v="0"/>
    <x v="11"/>
    <x v="2"/>
  </r>
  <r>
    <n v="4"/>
    <x v="2"/>
    <n v="3"/>
    <x v="1"/>
    <s v="Miami"/>
    <s v="United States"/>
    <s v="Ryan Akin"/>
    <x v="11"/>
    <x v="230"/>
    <x v="803"/>
    <x v="2"/>
    <n v="33178"/>
    <n v="277"/>
    <s v="Balt Solid Wood Rectangular Table"/>
    <x v="314"/>
    <n v="3"/>
    <x v="2"/>
    <x v="0"/>
    <n v="-110.76"/>
    <n v="174"/>
    <x v="0"/>
    <d v="2016-09-02T00:00:00"/>
    <x v="1"/>
    <x v="2"/>
    <x v="1"/>
  </r>
  <r>
    <n v="4"/>
    <x v="2"/>
    <n v="3"/>
    <x v="2"/>
    <s v="Miami"/>
    <s v="United States"/>
    <s v="Ryan Akin"/>
    <x v="1"/>
    <x v="230"/>
    <x v="803"/>
    <x v="2"/>
    <n v="33178"/>
    <n v="947"/>
    <s v="Jiffy Padded Mailers with Self-Seal Closure"/>
    <x v="54"/>
    <n v="2"/>
    <x v="2"/>
    <x v="0"/>
    <n v="10.81"/>
    <n v="30"/>
    <x v="0"/>
    <d v="2016-09-02T00:00:00"/>
    <x v="1"/>
    <x v="2"/>
    <x v="7"/>
  </r>
  <r>
    <n v="4"/>
    <x v="2"/>
    <n v="3"/>
    <x v="2"/>
    <s v="Miami"/>
    <s v="United States"/>
    <s v="Ryan Akin"/>
    <x v="4"/>
    <x v="230"/>
    <x v="803"/>
    <x v="2"/>
    <n v="33178"/>
    <n v="681"/>
    <s v="GBC DocuBind 200 Manual Binding Machine"/>
    <x v="315"/>
    <n v="4"/>
    <x v="2"/>
    <x v="0"/>
    <n v="-336.78"/>
    <n v="505"/>
    <x v="0"/>
    <d v="2016-09-02T00:00:00"/>
    <x v="1"/>
    <x v="2"/>
    <x v="2"/>
  </r>
  <r>
    <n v="6"/>
    <x v="0"/>
    <n v="6"/>
    <x v="1"/>
    <s v="Seattle"/>
    <s v="United States"/>
    <s v="Scott Cohen"/>
    <x v="0"/>
    <x v="33"/>
    <x v="804"/>
    <x v="1"/>
    <n v="98115"/>
    <n v="427"/>
    <s v="Chromcraft Bull-Nose Wood Round Conference Table Top, Wood Base"/>
    <x v="83"/>
    <n v="3"/>
    <x v="1"/>
    <x v="0"/>
    <n v="111.1"/>
    <n v="654"/>
    <x v="1"/>
    <d v="2016-04-12T00:00:00"/>
    <x v="0"/>
    <x v="11"/>
    <x v="1"/>
  </r>
  <r>
    <n v="6"/>
    <x v="0"/>
    <n v="6"/>
    <x v="0"/>
    <s v="Seattle"/>
    <s v="United States"/>
    <s v="Scott Cohen"/>
    <x v="0"/>
    <x v="33"/>
    <x v="804"/>
    <x v="1"/>
    <n v="98115"/>
    <n v="967"/>
    <s v="Kingston Digital DataTraveler 32GB USB 2.0"/>
    <x v="38"/>
    <n v="2"/>
    <x v="1"/>
    <x v="0"/>
    <n v="2.0299999999999998"/>
    <n v="34"/>
    <x v="1"/>
    <d v="2016-04-12T00:00:00"/>
    <x v="0"/>
    <x v="11"/>
    <x v="8"/>
  </r>
  <r>
    <n v="5"/>
    <x v="1"/>
    <n v="6"/>
    <x v="2"/>
    <s v="San Diego"/>
    <s v="United States"/>
    <s v="Sylvia Foulston"/>
    <x v="1"/>
    <x v="13"/>
    <x v="805"/>
    <x v="1"/>
    <n v="92024"/>
    <n v="1287"/>
    <s v="Plastic Binding Combs"/>
    <x v="70"/>
    <n v="3"/>
    <x v="1"/>
    <x v="0"/>
    <n v="12.27"/>
    <n v="36"/>
    <x v="1"/>
    <d v="2016-10-26T00:00:00"/>
    <x v="0"/>
    <x v="1"/>
    <x v="2"/>
  </r>
  <r>
    <n v="5"/>
    <x v="1"/>
    <n v="6"/>
    <x v="1"/>
    <s v="Camarillo"/>
    <s v="United States"/>
    <s v="Claudia Bergmann"/>
    <x v="0"/>
    <x v="294"/>
    <x v="806"/>
    <x v="1"/>
    <n v="93010"/>
    <n v="481"/>
    <s v="Dana Halogen Swing-Arm Architect Lamp"/>
    <x v="130"/>
    <n v="3"/>
    <x v="1"/>
    <x v="0"/>
    <n v="34.409999999999997"/>
    <n v="123"/>
    <x v="1"/>
    <d v="2017-05-19T00:00:00"/>
    <x v="0"/>
    <x v="1"/>
    <x v="9"/>
  </r>
  <r>
    <n v="5"/>
    <x v="1"/>
    <n v="6"/>
    <x v="1"/>
    <s v="Camarillo"/>
    <s v="United States"/>
    <s v="Claudia Bergmann"/>
    <x v="5"/>
    <x v="294"/>
    <x v="806"/>
    <x v="1"/>
    <n v="93010"/>
    <n v="379"/>
    <s v="Bush Andora Bookcase, Maple/Graphite Gray Finish"/>
    <x v="117"/>
    <n v="5"/>
    <x v="1"/>
    <x v="0"/>
    <n v="42"/>
    <n v="510"/>
    <x v="1"/>
    <d v="2017-05-19T00:00:00"/>
    <x v="0"/>
    <x v="1"/>
    <x v="14"/>
  </r>
  <r>
    <n v="5"/>
    <x v="1"/>
    <n v="6"/>
    <x v="1"/>
    <s v="Camarillo"/>
    <s v="United States"/>
    <s v="Claudia Bergmann"/>
    <x v="1"/>
    <x v="294"/>
    <x v="806"/>
    <x v="1"/>
    <n v="93010"/>
    <n v="1179"/>
    <s v="Novimex Fabric Task Chair"/>
    <x v="21"/>
    <n v="2"/>
    <x v="1"/>
    <x v="0"/>
    <n v="-6.1"/>
    <n v="98"/>
    <x v="1"/>
    <d v="2017-05-19T00:00:00"/>
    <x v="0"/>
    <x v="1"/>
    <x v="5"/>
  </r>
  <r>
    <n v="5"/>
    <x v="1"/>
    <n v="6"/>
    <x v="1"/>
    <s v="Camarillo"/>
    <s v="United States"/>
    <s v="Claudia Bergmann"/>
    <x v="1"/>
    <x v="294"/>
    <x v="806"/>
    <x v="1"/>
    <n v="93010"/>
    <n v="759"/>
    <s v="Global Leather and Oak Executive Chair, Black"/>
    <x v="194"/>
    <n v="3"/>
    <x v="1"/>
    <x v="0"/>
    <n v="81.260000000000005"/>
    <n v="722"/>
    <x v="1"/>
    <d v="2017-05-19T00:00:00"/>
    <x v="0"/>
    <x v="1"/>
    <x v="5"/>
  </r>
  <r>
    <n v="1"/>
    <x v="0"/>
    <n v="1"/>
    <x v="2"/>
    <s v="Mesa"/>
    <s v="United States"/>
    <s v="Heather Jas"/>
    <x v="1"/>
    <x v="295"/>
    <x v="807"/>
    <x v="1"/>
    <n v="85204"/>
    <n v="1771"/>
    <s v="Xerox 1973"/>
    <x v="60"/>
    <n v="3"/>
    <x v="1"/>
    <x v="0"/>
    <n v="17.82"/>
    <n v="55"/>
    <x v="2"/>
    <d v="2017-04-14T00:00:00"/>
    <x v="2"/>
    <x v="3"/>
    <x v="3"/>
  </r>
  <r>
    <n v="1"/>
    <x v="0"/>
    <n v="1"/>
    <x v="2"/>
    <s v="Mesa"/>
    <s v="United States"/>
    <s v="Heather Jas"/>
    <x v="1"/>
    <x v="295"/>
    <x v="807"/>
    <x v="1"/>
    <n v="85204"/>
    <n v="1814"/>
    <s v="Xerox 210"/>
    <x v="54"/>
    <n v="6"/>
    <x v="1"/>
    <x v="0"/>
    <n v="10.89"/>
    <n v="31"/>
    <x v="2"/>
    <d v="2017-04-14T00:00:00"/>
    <x v="2"/>
    <x v="3"/>
    <x v="3"/>
  </r>
  <r>
    <n v="6"/>
    <x v="0"/>
    <n v="6"/>
    <x v="2"/>
    <s v="Long Beach"/>
    <s v="United States"/>
    <s v="Dianna Vittorini"/>
    <x v="0"/>
    <x v="296"/>
    <x v="808"/>
    <x v="0"/>
    <n v="11561"/>
    <n v="78"/>
    <s v="Acme Hot Forged Carbon Steel Scissors with Nickel-Plated Handles, 3 7/8 Cut, 8L"/>
    <x v="43"/>
    <n v="4"/>
    <x v="0"/>
    <x v="0"/>
    <n v="16.12"/>
    <n v="56"/>
    <x v="0"/>
    <d v="2017-05-23T00:00:00"/>
    <x v="0"/>
    <x v="0"/>
    <x v="15"/>
  </r>
  <r>
    <n v="6"/>
    <x v="0"/>
    <n v="6"/>
    <x v="2"/>
    <s v="Long Beach"/>
    <s v="United States"/>
    <s v="Dianna Vittorini"/>
    <x v="0"/>
    <x v="296"/>
    <x v="808"/>
    <x v="0"/>
    <n v="11561"/>
    <n v="1442"/>
    <s v="Self-Adhesive Removable Labels"/>
    <x v="76"/>
    <n v="10"/>
    <x v="0"/>
    <x v="0"/>
    <n v="15.12"/>
    <n v="32"/>
    <x v="0"/>
    <d v="2017-05-23T00:00:00"/>
    <x v="0"/>
    <x v="0"/>
    <x v="10"/>
  </r>
  <r>
    <n v="5"/>
    <x v="1"/>
    <n v="6"/>
    <x v="1"/>
    <s v="New York City"/>
    <s v="United States"/>
    <s v="Brian Moss"/>
    <x v="1"/>
    <x v="297"/>
    <x v="809"/>
    <x v="0"/>
    <n v="10035"/>
    <n v="1228"/>
    <s v="OSullivan 3-Shelf Heavy-Duty Bookcases"/>
    <x v="13"/>
    <n v="4"/>
    <x v="0"/>
    <x v="0"/>
    <n v="9.3000000000000007"/>
    <n v="186"/>
    <x v="1"/>
    <d v="2017-11-25T00:00:00"/>
    <x v="0"/>
    <x v="0"/>
    <x v="14"/>
  </r>
  <r>
    <n v="5"/>
    <x v="1"/>
    <n v="6"/>
    <x v="2"/>
    <s v="New York City"/>
    <s v="United States"/>
    <s v="Brian Moss"/>
    <x v="0"/>
    <x v="297"/>
    <x v="809"/>
    <x v="0"/>
    <n v="10035"/>
    <n v="355"/>
    <s v="Boston 19500 Mighty Mite Electric Pencil Sharpener"/>
    <x v="43"/>
    <n v="3"/>
    <x v="0"/>
    <x v="0"/>
    <n v="16.32"/>
    <n v="60"/>
    <x v="1"/>
    <d v="2017-11-25T00:00:00"/>
    <x v="0"/>
    <x v="0"/>
    <x v="6"/>
  </r>
  <r>
    <n v="5"/>
    <x v="1"/>
    <n v="6"/>
    <x v="2"/>
    <s v="New York City"/>
    <s v="United States"/>
    <s v="Brian Moss"/>
    <x v="0"/>
    <x v="297"/>
    <x v="809"/>
    <x v="0"/>
    <n v="10035"/>
    <n v="1151"/>
    <s v="Newell 335"/>
    <x v="16"/>
    <n v="4"/>
    <x v="0"/>
    <x v="0"/>
    <n v="3.34"/>
    <n v="12"/>
    <x v="1"/>
    <d v="2017-11-25T00:00:00"/>
    <x v="0"/>
    <x v="0"/>
    <x v="6"/>
  </r>
  <r>
    <n v="4"/>
    <x v="1"/>
    <n v="6"/>
    <x v="2"/>
    <s v="Philadelphia"/>
    <s v="United States"/>
    <s v="Irene Maddox"/>
    <x v="4"/>
    <x v="298"/>
    <x v="810"/>
    <x v="0"/>
    <n v="19120"/>
    <n v="688"/>
    <s v="GBC Durable Plastic Covers"/>
    <x v="32"/>
    <n v="2"/>
    <x v="0"/>
    <x v="0"/>
    <n v="-9.2899999999999991"/>
    <n v="12"/>
    <x v="0"/>
    <d v="2017-11-26T00:00:00"/>
    <x v="0"/>
    <x v="12"/>
    <x v="2"/>
  </r>
  <r>
    <n v="6"/>
    <x v="0"/>
    <n v="6"/>
    <x v="2"/>
    <s v="Los Angeles"/>
    <s v="United States"/>
    <s v="Anne McFarland"/>
    <x v="0"/>
    <x v="299"/>
    <x v="811"/>
    <x v="1"/>
    <n v="90004"/>
    <n v="4"/>
    <s v="#10- 4 1/8 x 9 1/2 Recycled Envelopes"/>
    <x v="10"/>
    <n v="2"/>
    <x v="1"/>
    <x v="0"/>
    <n v="8.2200000000000006"/>
    <n v="17"/>
    <x v="0"/>
    <d v="2017-10-01T00:00:00"/>
    <x v="0"/>
    <x v="1"/>
    <x v="7"/>
  </r>
  <r>
    <n v="5"/>
    <x v="1"/>
    <n v="6"/>
    <x v="1"/>
    <s v="Troy"/>
    <s v="United States"/>
    <s v="Scot Wooten"/>
    <x v="9"/>
    <x v="300"/>
    <x v="812"/>
    <x v="0"/>
    <n v="12180"/>
    <n v="738"/>
    <s v="Global Armless Task Chair, Royal Blue"/>
    <x v="13"/>
    <n v="2"/>
    <x v="0"/>
    <x v="0"/>
    <n v="8.5399999999999991"/>
    <n v="110"/>
    <x v="0"/>
    <d v="2017-11-07T00:00:00"/>
    <x v="0"/>
    <x v="0"/>
    <x v="5"/>
  </r>
  <r>
    <n v="2"/>
    <x v="1"/>
    <n v="3"/>
    <x v="2"/>
    <s v="Omaha"/>
    <s v="United States"/>
    <s v="Suzanne McNair"/>
    <x v="0"/>
    <x v="301"/>
    <x v="813"/>
    <x v="3"/>
    <n v="68104"/>
    <n v="1443"/>
    <s v="Self-Adhesive Ring Binder Labels"/>
    <x v="16"/>
    <n v="2"/>
    <x v="3"/>
    <x v="0"/>
    <n v="3.31"/>
    <n v="7"/>
    <x v="1"/>
    <d v="2017-12-21T00:00:00"/>
    <x v="1"/>
    <x v="28"/>
    <x v="2"/>
  </r>
  <r>
    <n v="2"/>
    <x v="1"/>
    <n v="3"/>
    <x v="2"/>
    <s v="Omaha"/>
    <s v="United States"/>
    <s v="Suzanne McNair"/>
    <x v="0"/>
    <x v="301"/>
    <x v="813"/>
    <x v="3"/>
    <n v="68104"/>
    <n v="1624"/>
    <s v="White Computer Printout Paper by Universal"/>
    <x v="99"/>
    <n v="3"/>
    <x v="3"/>
    <x v="0"/>
    <n v="56.98"/>
    <n v="116"/>
    <x v="1"/>
    <d v="2017-12-21T00:00:00"/>
    <x v="1"/>
    <x v="28"/>
    <x v="3"/>
  </r>
  <r>
    <n v="2"/>
    <x v="1"/>
    <n v="3"/>
    <x v="2"/>
    <s v="Omaha"/>
    <s v="United States"/>
    <s v="Suzanne McNair"/>
    <x v="0"/>
    <x v="301"/>
    <x v="813"/>
    <x v="3"/>
    <n v="68104"/>
    <n v="276"/>
    <s v="Bagged Rubber Bands"/>
    <x v="36"/>
    <n v="4"/>
    <x v="3"/>
    <x v="0"/>
    <n v="0.2"/>
    <n v="5"/>
    <x v="1"/>
    <d v="2017-12-21T00:00:00"/>
    <x v="1"/>
    <x v="28"/>
    <x v="4"/>
  </r>
  <r>
    <n v="5"/>
    <x v="1"/>
    <n v="6"/>
    <x v="2"/>
    <s v="Philadelphia"/>
    <s v="United States"/>
    <s v="Ann Chong"/>
    <x v="1"/>
    <x v="302"/>
    <x v="814"/>
    <x v="0"/>
    <n v="19143"/>
    <n v="776"/>
    <s v="Gould Plastics 18-Pocket Panel Bin, 34w x 5-1/4d x 20-1/2h"/>
    <x v="190"/>
    <n v="2"/>
    <x v="0"/>
    <x v="0"/>
    <n v="-29.44"/>
    <n v="147"/>
    <x v="1"/>
    <d v="2017-09-20T00:00:00"/>
    <x v="0"/>
    <x v="12"/>
    <x v="11"/>
  </r>
  <r>
    <n v="5"/>
    <x v="1"/>
    <n v="6"/>
    <x v="2"/>
    <s v="Philadelphia"/>
    <s v="United States"/>
    <s v="Ann Chong"/>
    <x v="4"/>
    <x v="302"/>
    <x v="814"/>
    <x v="0"/>
    <n v="19143"/>
    <n v="256"/>
    <s v="Avery Hidden Tab Dividers for Binding Systems"/>
    <x v="77"/>
    <n v="4"/>
    <x v="0"/>
    <x v="0"/>
    <n v="-2.86"/>
    <n v="4"/>
    <x v="1"/>
    <d v="2017-09-20T00:00:00"/>
    <x v="0"/>
    <x v="12"/>
    <x v="2"/>
  </r>
  <r>
    <n v="0"/>
    <x v="0"/>
    <n v="0"/>
    <x v="0"/>
    <s v="Jacksonville"/>
    <s v="United States"/>
    <s v="Tracy Hopkins"/>
    <x v="1"/>
    <x v="303"/>
    <x v="815"/>
    <x v="2"/>
    <n v="32216"/>
    <n v="1329"/>
    <s v="Razer Kraken PRO Over Ear PC and Music Headset"/>
    <x v="3"/>
    <n v="4"/>
    <x v="2"/>
    <x v="0"/>
    <n v="32"/>
    <n v="256"/>
    <x v="2"/>
    <d v="2017-05-16T00:00:00"/>
    <x v="3"/>
    <x v="2"/>
    <x v="8"/>
  </r>
  <r>
    <n v="5"/>
    <x v="2"/>
    <n v="3"/>
    <x v="1"/>
    <s v="Chicago"/>
    <s v="United States"/>
    <s v="Janet Molinari"/>
    <x v="7"/>
    <x v="304"/>
    <x v="816"/>
    <x v="3"/>
    <n v="60653"/>
    <n v="1546"/>
    <s v="Tenex Traditional Chairmats for Hard Floors, Average Lip, 36 x 48"/>
    <x v="316"/>
    <n v="2"/>
    <x v="3"/>
    <x v="0"/>
    <n v="-61.87"/>
    <n v="52"/>
    <x v="1"/>
    <d v="2017-06-05T00:00:00"/>
    <x v="1"/>
    <x v="10"/>
    <x v="9"/>
  </r>
  <r>
    <n v="5"/>
    <x v="2"/>
    <n v="3"/>
    <x v="2"/>
    <s v="Chicago"/>
    <s v="United States"/>
    <s v="Janet Molinari"/>
    <x v="1"/>
    <x v="304"/>
    <x v="816"/>
    <x v="3"/>
    <n v="60653"/>
    <n v="212"/>
    <s v="Avery 501"/>
    <x v="38"/>
    <n v="2"/>
    <x v="3"/>
    <x v="0"/>
    <n v="1.99"/>
    <n v="6"/>
    <x v="1"/>
    <d v="2017-06-05T00:00:00"/>
    <x v="1"/>
    <x v="10"/>
    <x v="10"/>
  </r>
  <r>
    <n v="5"/>
    <x v="2"/>
    <n v="3"/>
    <x v="2"/>
    <s v="Chicago"/>
    <s v="United States"/>
    <s v="Janet Molinari"/>
    <x v="1"/>
    <x v="304"/>
    <x v="816"/>
    <x v="3"/>
    <n v="60653"/>
    <n v="1787"/>
    <s v="Xerox 1988"/>
    <x v="72"/>
    <n v="7"/>
    <x v="3"/>
    <x v="0"/>
    <n v="54.21"/>
    <n v="173"/>
    <x v="1"/>
    <d v="2017-06-05T00:00:00"/>
    <x v="1"/>
    <x v="10"/>
    <x v="3"/>
  </r>
  <r>
    <n v="5"/>
    <x v="2"/>
    <n v="3"/>
    <x v="2"/>
    <s v="Chicago"/>
    <s v="United States"/>
    <s v="Janet Molinari"/>
    <x v="3"/>
    <x v="304"/>
    <x v="816"/>
    <x v="3"/>
    <n v="60653"/>
    <n v="1519"/>
    <s v="Storex Dura Pro Binders"/>
    <x v="21"/>
    <n v="3"/>
    <x v="3"/>
    <x v="0"/>
    <n v="-6.24"/>
    <n v="4"/>
    <x v="1"/>
    <d v="2017-06-05T00:00:00"/>
    <x v="1"/>
    <x v="10"/>
    <x v="2"/>
  </r>
  <r>
    <n v="4"/>
    <x v="1"/>
    <n v="6"/>
    <x v="2"/>
    <s v="Jacksonville"/>
    <s v="United States"/>
    <s v="Mark Hamilton"/>
    <x v="1"/>
    <x v="305"/>
    <x v="817"/>
    <x v="2"/>
    <n v="28540"/>
    <n v="1674"/>
    <s v="Xerox 1884"/>
    <x v="43"/>
    <n v="3"/>
    <x v="2"/>
    <x v="0"/>
    <n v="16.18"/>
    <n v="48"/>
    <x v="0"/>
    <d v="2017-04-10T00:00:00"/>
    <x v="0"/>
    <x v="16"/>
    <x v="3"/>
  </r>
  <r>
    <n v="5"/>
    <x v="1"/>
    <n v="6"/>
    <x v="2"/>
    <s v="Norwich"/>
    <s v="United States"/>
    <s v="Ivan Gibson"/>
    <x v="0"/>
    <x v="306"/>
    <x v="818"/>
    <x v="0"/>
    <n v="6360"/>
    <n v="854"/>
    <s v="Honeywell Enviracaire Portable HEPA Air Cleaner for up to 10 x 16 Room"/>
    <x v="317"/>
    <n v="3"/>
    <x v="0"/>
    <x v="0"/>
    <n v="144.35"/>
    <n v="370"/>
    <x v="0"/>
    <d v="2017-04-14T00:00:00"/>
    <x v="0"/>
    <x v="38"/>
    <x v="12"/>
  </r>
  <r>
    <n v="4"/>
    <x v="2"/>
    <n v="3"/>
    <x v="0"/>
    <s v="Dallas"/>
    <s v="United States"/>
    <s v="Michael Stewart"/>
    <x v="1"/>
    <x v="307"/>
    <x v="819"/>
    <x v="3"/>
    <n v="75220"/>
    <n v="1080"/>
    <s v="Memorex Micro Travel Drive 8 GB"/>
    <x v="5"/>
    <n v="2"/>
    <x v="3"/>
    <x v="0"/>
    <n v="6.5"/>
    <n v="21"/>
    <x v="1"/>
    <d v="2017-02-13T00:00:00"/>
    <x v="1"/>
    <x v="4"/>
    <x v="8"/>
  </r>
  <r>
    <n v="4"/>
    <x v="2"/>
    <n v="3"/>
    <x v="2"/>
    <s v="Philadelphia"/>
    <s v="United States"/>
    <s v="Scot Wooten"/>
    <x v="4"/>
    <x v="308"/>
    <x v="820"/>
    <x v="0"/>
    <n v="19140"/>
    <n v="721"/>
    <s v="GBC White Gloss Covers, Plain Front"/>
    <x v="126"/>
    <n v="6"/>
    <x v="0"/>
    <x v="0"/>
    <n v="-19.98"/>
    <n v="26"/>
    <x v="0"/>
    <d v="2017-12-09T00:00:00"/>
    <x v="1"/>
    <x v="12"/>
    <x v="2"/>
  </r>
  <r>
    <n v="4"/>
    <x v="2"/>
    <n v="3"/>
    <x v="0"/>
    <s v="Philadelphia"/>
    <s v="United States"/>
    <s v="Scot Wooten"/>
    <x v="1"/>
    <x v="308"/>
    <x v="820"/>
    <x v="0"/>
    <n v="19140"/>
    <n v="296"/>
    <s v="Belkin F8E887 USB Wired Ergonomic Keyboard"/>
    <x v="4"/>
    <n v="2"/>
    <x v="0"/>
    <x v="0"/>
    <n v="0.6"/>
    <n v="48"/>
    <x v="0"/>
    <d v="2017-12-09T00:00:00"/>
    <x v="1"/>
    <x v="12"/>
    <x v="8"/>
  </r>
  <r>
    <n v="4"/>
    <x v="2"/>
    <n v="3"/>
    <x v="2"/>
    <s v="Philadelphia"/>
    <s v="United States"/>
    <s v="Nona Balk"/>
    <x v="1"/>
    <x v="309"/>
    <x v="821"/>
    <x v="0"/>
    <n v="19143"/>
    <n v="584"/>
    <s v="Eldon ProFile File N Store Portable File Tub Letter/Legal Size Black"/>
    <x v="10"/>
    <n v="5"/>
    <x v="0"/>
    <x v="0"/>
    <n v="7.72"/>
    <n v="77"/>
    <x v="1"/>
    <d v="2017-02-14T00:00:00"/>
    <x v="1"/>
    <x v="12"/>
    <x v="11"/>
  </r>
  <r>
    <n v="3"/>
    <x v="2"/>
    <n v="1"/>
    <x v="2"/>
    <s v="San Diego"/>
    <s v="United States"/>
    <s v="Charlotte Melton"/>
    <x v="0"/>
    <x v="310"/>
    <x v="822"/>
    <x v="1"/>
    <n v="92105"/>
    <n v="1526"/>
    <s v="Stur-D-Stor Shelving, Vertical 5-Shelf: 72H x 36W x 18 1/2D"/>
    <x v="13"/>
    <n v="4"/>
    <x v="1"/>
    <x v="0"/>
    <n v="8.8800000000000008"/>
    <n v="444"/>
    <x v="0"/>
    <d v="2017-09-21T00:00:00"/>
    <x v="2"/>
    <x v="1"/>
    <x v="11"/>
  </r>
  <r>
    <n v="5"/>
    <x v="1"/>
    <n v="6"/>
    <x v="2"/>
    <s v="San Diego"/>
    <s v="United States"/>
    <s v="Philip Fox"/>
    <x v="0"/>
    <x v="311"/>
    <x v="823"/>
    <x v="1"/>
    <n v="92105"/>
    <n v="222"/>
    <s v="Avery 511"/>
    <x v="4"/>
    <n v="1"/>
    <x v="1"/>
    <x v="0"/>
    <n v="1.48"/>
    <n v="3"/>
    <x v="0"/>
    <d v="2017-09-01T00:00:00"/>
    <x v="0"/>
    <x v="1"/>
    <x v="10"/>
  </r>
  <r>
    <n v="5"/>
    <x v="1"/>
    <n v="6"/>
    <x v="2"/>
    <s v="San Diego"/>
    <s v="United States"/>
    <s v="Philip Fox"/>
    <x v="0"/>
    <x v="311"/>
    <x v="823"/>
    <x v="1"/>
    <n v="92105"/>
    <n v="671"/>
    <s v="Fiskars Softgrip Scissors"/>
    <x v="13"/>
    <n v="3"/>
    <x v="1"/>
    <x v="0"/>
    <n v="9.2200000000000006"/>
    <n v="33"/>
    <x v="0"/>
    <d v="2017-09-01T00:00:00"/>
    <x v="0"/>
    <x v="1"/>
    <x v="15"/>
  </r>
  <r>
    <n v="5"/>
    <x v="1"/>
    <n v="6"/>
    <x v="2"/>
    <s v="San Diego"/>
    <s v="United States"/>
    <s v="Philip Fox"/>
    <x v="0"/>
    <x v="311"/>
    <x v="823"/>
    <x v="1"/>
    <n v="92105"/>
    <n v="1771"/>
    <s v="Xerox 1973"/>
    <x v="69"/>
    <n v="5"/>
    <x v="1"/>
    <x v="0"/>
    <n v="52.53"/>
    <n v="114"/>
    <x v="0"/>
    <d v="2017-09-01T00:00:00"/>
    <x v="0"/>
    <x v="1"/>
    <x v="3"/>
  </r>
  <r>
    <n v="7"/>
    <x v="2"/>
    <n v="6"/>
    <x v="2"/>
    <s v="Miami"/>
    <s v="United States"/>
    <s v="Max Jones"/>
    <x v="4"/>
    <x v="312"/>
    <x v="824"/>
    <x v="2"/>
    <n v="33178"/>
    <n v="1639"/>
    <s v="Wilson Jones Elliptical Ring 3 1/2 Capacity Binders, 800 sheets"/>
    <x v="309"/>
    <n v="3"/>
    <x v="2"/>
    <x v="0"/>
    <n v="-26.96"/>
    <n v="39"/>
    <x v="0"/>
    <d v="2017-06-16T00:00:00"/>
    <x v="0"/>
    <x v="2"/>
    <x v="2"/>
  </r>
  <r>
    <n v="7"/>
    <x v="2"/>
    <n v="6"/>
    <x v="2"/>
    <s v="Miami"/>
    <s v="United States"/>
    <s v="Max Jones"/>
    <x v="4"/>
    <x v="312"/>
    <x v="824"/>
    <x v="2"/>
    <n v="33178"/>
    <n v="781"/>
    <s v="Green Canvas Binder for 8-1/2 x 14 Sheets"/>
    <x v="229"/>
    <n v="5"/>
    <x v="2"/>
    <x v="0"/>
    <n v="-42.8"/>
    <n v="64"/>
    <x v="0"/>
    <d v="2017-06-16T00:00:00"/>
    <x v="0"/>
    <x v="2"/>
    <x v="2"/>
  </r>
  <r>
    <n v="7"/>
    <x v="2"/>
    <n v="6"/>
    <x v="0"/>
    <s v="Miami"/>
    <s v="United States"/>
    <s v="Max Jones"/>
    <x v="1"/>
    <x v="312"/>
    <x v="824"/>
    <x v="2"/>
    <n v="33178"/>
    <n v="1018"/>
    <s v="Logitech Keyboard K120"/>
    <x v="152"/>
    <n v="5"/>
    <x v="2"/>
    <x v="0"/>
    <n v="-8.17"/>
    <n v="73"/>
    <x v="0"/>
    <d v="2017-06-16T00:00:00"/>
    <x v="0"/>
    <x v="2"/>
    <x v="8"/>
  </r>
  <r>
    <n v="4"/>
    <x v="1"/>
    <n v="6"/>
    <x v="1"/>
    <s v="Marion"/>
    <s v="United States"/>
    <s v="David Bremer"/>
    <x v="6"/>
    <x v="313"/>
    <x v="825"/>
    <x v="0"/>
    <n v="43302"/>
    <n v="1356"/>
    <s v="Riverside Furniture Oval Coffee Table, Oval End Table, End Table with Drawer"/>
    <x v="318"/>
    <n v="9"/>
    <x v="0"/>
    <x v="0"/>
    <n v="-464.7"/>
    <n v="1549"/>
    <x v="1"/>
    <d v="2017-12-31T00:00:00"/>
    <x v="0"/>
    <x v="19"/>
    <x v="1"/>
  </r>
  <r>
    <n v="4"/>
    <x v="1"/>
    <n v="6"/>
    <x v="2"/>
    <s v="Marion"/>
    <s v="United States"/>
    <s v="David Bremer"/>
    <x v="1"/>
    <x v="313"/>
    <x v="825"/>
    <x v="0"/>
    <n v="43302"/>
    <n v="1501"/>
    <s v="Staple envelope"/>
    <x v="5"/>
    <n v="3"/>
    <x v="0"/>
    <x v="0"/>
    <n v="6.71"/>
    <n v="20"/>
    <x v="1"/>
    <d v="2017-12-31T00:00:00"/>
    <x v="0"/>
    <x v="19"/>
    <x v="7"/>
  </r>
  <r>
    <n v="6"/>
    <x v="0"/>
    <n v="6"/>
    <x v="1"/>
    <s v="Lake Elsinore"/>
    <s v="United States"/>
    <s v="Carlos Daly"/>
    <x v="1"/>
    <x v="314"/>
    <x v="826"/>
    <x v="1"/>
    <n v="92530"/>
    <n v="1457"/>
    <s v="Situations Contoured Folding Chairs, 4/Set"/>
    <x v="60"/>
    <n v="5"/>
    <x v="1"/>
    <x v="1"/>
    <n v="17.75"/>
    <n v="284"/>
    <x v="0"/>
    <d v="2017-12-03T00:00:00"/>
    <x v="0"/>
    <x v="1"/>
    <x v="5"/>
  </r>
  <r>
    <n v="5"/>
    <x v="1"/>
    <n v="6"/>
    <x v="2"/>
    <s v="Medford"/>
    <s v="United States"/>
    <s v="Ken Black"/>
    <x v="4"/>
    <x v="315"/>
    <x v="827"/>
    <x v="1"/>
    <n v="97504"/>
    <n v="46"/>
    <s v="Acco Flexible ACCOHIDE Square Ring Data Binder, Dark Blue, 11 1/2 X 14 7/8"/>
    <x v="56"/>
    <n v="2"/>
    <x v="1"/>
    <x v="0"/>
    <n v="-6.83"/>
    <n v="10"/>
    <x v="1"/>
    <d v="2017-09-09T00:00:00"/>
    <x v="0"/>
    <x v="37"/>
    <x v="2"/>
  </r>
  <r>
    <n v="6"/>
    <x v="0"/>
    <n v="6"/>
    <x v="2"/>
    <s v="Auburn"/>
    <s v="United States"/>
    <s v="Tamara Manning"/>
    <x v="0"/>
    <x v="316"/>
    <x v="828"/>
    <x v="0"/>
    <n v="13021"/>
    <n v="1589"/>
    <s v="Tyvek  Top-Opening Peel &amp; Seel Envelopes, Plain White"/>
    <x v="44"/>
    <n v="1"/>
    <x v="0"/>
    <x v="0"/>
    <n v="12.77"/>
    <n v="27"/>
    <x v="0"/>
    <d v="2017-09-18T00:00:00"/>
    <x v="0"/>
    <x v="0"/>
    <x v="7"/>
  </r>
  <r>
    <n v="6"/>
    <x v="0"/>
    <n v="6"/>
    <x v="2"/>
    <s v="Auburn"/>
    <s v="United States"/>
    <s v="Tamara Manning"/>
    <x v="0"/>
    <x v="316"/>
    <x v="828"/>
    <x v="0"/>
    <n v="13021"/>
    <n v="1216"/>
    <s v="OIC Binder Clips, Mini, 1/4 Capacity, Black"/>
    <x v="4"/>
    <n v="1"/>
    <x v="0"/>
    <x v="0"/>
    <n v="0.57999999999999996"/>
    <n v="1"/>
    <x v="0"/>
    <d v="2017-09-18T00:00:00"/>
    <x v="0"/>
    <x v="0"/>
    <x v="4"/>
  </r>
  <r>
    <n v="6"/>
    <x v="0"/>
    <n v="6"/>
    <x v="2"/>
    <s v="Auburn"/>
    <s v="United States"/>
    <s v="Tamara Manning"/>
    <x v="0"/>
    <x v="316"/>
    <x v="828"/>
    <x v="0"/>
    <n v="13021"/>
    <n v="329"/>
    <s v="Binney &amp; Smith Crayola Metallic Colored Pencils, 8-Color Set"/>
    <x v="16"/>
    <n v="2"/>
    <x v="0"/>
    <x v="0"/>
    <n v="3.06"/>
    <n v="9"/>
    <x v="0"/>
    <d v="2017-09-18T00:00:00"/>
    <x v="0"/>
    <x v="0"/>
    <x v="6"/>
  </r>
  <r>
    <n v="6"/>
    <x v="0"/>
    <n v="6"/>
    <x v="2"/>
    <s v="Auburn"/>
    <s v="United States"/>
    <s v="Tamara Manning"/>
    <x v="0"/>
    <x v="316"/>
    <x v="828"/>
    <x v="0"/>
    <n v="13021"/>
    <n v="197"/>
    <s v="Avery 489"/>
    <x v="9"/>
    <n v="2"/>
    <x v="0"/>
    <x v="0"/>
    <n v="9.94"/>
    <n v="21"/>
    <x v="0"/>
    <d v="2017-09-18T00:00:00"/>
    <x v="0"/>
    <x v="0"/>
    <x v="10"/>
  </r>
  <r>
    <n v="6"/>
    <x v="0"/>
    <n v="6"/>
    <x v="2"/>
    <s v="Auburn"/>
    <s v="United States"/>
    <s v="Tamara Manning"/>
    <x v="0"/>
    <x v="316"/>
    <x v="828"/>
    <x v="0"/>
    <n v="13021"/>
    <n v="777"/>
    <s v="Gould Plastics 9-Pocket Panel Bin, 18-3/8w x 5-1/4d x 20-1/2h, Black"/>
    <x v="29"/>
    <n v="2"/>
    <x v="0"/>
    <x v="0"/>
    <n v="4.24"/>
    <n v="106"/>
    <x v="0"/>
    <d v="2017-09-18T00:00:00"/>
    <x v="0"/>
    <x v="0"/>
    <x v="11"/>
  </r>
  <r>
    <n v="6"/>
    <x v="0"/>
    <n v="6"/>
    <x v="2"/>
    <s v="Auburn"/>
    <s v="United States"/>
    <s v="Tamara Manning"/>
    <x v="0"/>
    <x v="316"/>
    <x v="828"/>
    <x v="0"/>
    <n v="13021"/>
    <n v="881"/>
    <s v="HP Office Recycled Paper (20Lb. and 87 Bright)"/>
    <x v="35"/>
    <n v="5"/>
    <x v="0"/>
    <x v="0"/>
    <n v="14.16"/>
    <n v="29"/>
    <x v="0"/>
    <d v="2017-09-18T00:00:00"/>
    <x v="0"/>
    <x v="0"/>
    <x v="3"/>
  </r>
  <r>
    <n v="6"/>
    <x v="0"/>
    <n v="6"/>
    <x v="2"/>
    <s v="Seattle"/>
    <s v="United States"/>
    <s v="Chad Sievert"/>
    <x v="0"/>
    <x v="317"/>
    <x v="829"/>
    <x v="1"/>
    <n v="98105"/>
    <n v="637"/>
    <s v="Fellowes Bases and Tops For Staxonsteel/High-Stak Systems"/>
    <x v="85"/>
    <n v="6"/>
    <x v="1"/>
    <x v="0"/>
    <n v="47.94"/>
    <n v="200"/>
    <x v="0"/>
    <d v="2017-09-27T00:00:00"/>
    <x v="0"/>
    <x v="11"/>
    <x v="11"/>
  </r>
  <r>
    <n v="4"/>
    <x v="1"/>
    <n v="6"/>
    <x v="2"/>
    <s v="Franklin"/>
    <s v="United States"/>
    <s v="Sanjit Jacobs"/>
    <x v="1"/>
    <x v="318"/>
    <x v="830"/>
    <x v="2"/>
    <n v="37064"/>
    <n v="1390"/>
    <s v="Safco Wire Cube Shelving System, For Use as 4 or 5 14 Cubes, Black"/>
    <x v="47"/>
    <n v="1"/>
    <x v="2"/>
    <x v="0"/>
    <n v="-4.7699999999999996"/>
    <n v="25"/>
    <x v="2"/>
    <d v="2017-09-26T00:00:00"/>
    <x v="0"/>
    <x v="27"/>
    <x v="11"/>
  </r>
  <r>
    <n v="4"/>
    <x v="1"/>
    <n v="6"/>
    <x v="2"/>
    <s v="Franklin"/>
    <s v="United States"/>
    <s v="Sanjit Jacobs"/>
    <x v="1"/>
    <x v="318"/>
    <x v="830"/>
    <x v="2"/>
    <n v="37064"/>
    <n v="1124"/>
    <s v="Newell 310"/>
    <x v="36"/>
    <n v="2"/>
    <x v="2"/>
    <x v="0"/>
    <n v="0.32"/>
    <n v="3"/>
    <x v="2"/>
    <d v="2017-09-26T00:00:00"/>
    <x v="0"/>
    <x v="27"/>
    <x v="6"/>
  </r>
  <r>
    <n v="4"/>
    <x v="1"/>
    <n v="6"/>
    <x v="2"/>
    <s v="Franklin"/>
    <s v="United States"/>
    <s v="Sanjit Jacobs"/>
    <x v="1"/>
    <x v="318"/>
    <x v="830"/>
    <x v="2"/>
    <n v="37064"/>
    <n v="221"/>
    <s v="Avery 510"/>
    <x v="29"/>
    <n v="4"/>
    <x v="2"/>
    <x v="0"/>
    <n v="4.2"/>
    <n v="12"/>
    <x v="2"/>
    <d v="2017-09-26T00:00:00"/>
    <x v="0"/>
    <x v="27"/>
    <x v="10"/>
  </r>
  <r>
    <n v="4"/>
    <x v="1"/>
    <n v="6"/>
    <x v="2"/>
    <s v="Franklin"/>
    <s v="United States"/>
    <s v="Sanjit Jacobs"/>
    <x v="1"/>
    <x v="318"/>
    <x v="830"/>
    <x v="2"/>
    <n v="37064"/>
    <n v="1553"/>
    <s v="Tennsco Double-Tier Lockers"/>
    <x v="111"/>
    <n v="4"/>
    <x v="2"/>
    <x v="0"/>
    <n v="-63.01"/>
    <n v="720"/>
    <x v="2"/>
    <d v="2017-09-26T00:00:00"/>
    <x v="0"/>
    <x v="27"/>
    <x v="11"/>
  </r>
  <r>
    <n v="4"/>
    <x v="1"/>
    <n v="6"/>
    <x v="2"/>
    <s v="Franklin"/>
    <s v="United States"/>
    <s v="Sanjit Jacobs"/>
    <x v="4"/>
    <x v="318"/>
    <x v="830"/>
    <x v="2"/>
    <n v="37064"/>
    <n v="1313"/>
    <s v="Pressboard Data Binder, Crimson, 12 X 8 1/2"/>
    <x v="77"/>
    <n v="2"/>
    <x v="2"/>
    <x v="0"/>
    <n v="-2.56"/>
    <n v="3"/>
    <x v="2"/>
    <d v="2017-09-26T00:00:00"/>
    <x v="0"/>
    <x v="27"/>
    <x v="2"/>
  </r>
  <r>
    <n v="2"/>
    <x v="2"/>
    <n v="1"/>
    <x v="1"/>
    <s v="New York City"/>
    <s v="United States"/>
    <s v="Mark Packer"/>
    <x v="1"/>
    <x v="319"/>
    <x v="831"/>
    <x v="0"/>
    <n v="10035"/>
    <n v="169"/>
    <s v="Atlantic Metals Mobile 4-Shelf Bookcases, Custom Colors"/>
    <x v="19"/>
    <n v="4"/>
    <x v="0"/>
    <x v="0"/>
    <n v="112.39"/>
    <n v="899"/>
    <x v="2"/>
    <d v="2017-10-14T00:00:00"/>
    <x v="2"/>
    <x v="0"/>
    <x v="14"/>
  </r>
  <r>
    <n v="2"/>
    <x v="2"/>
    <n v="1"/>
    <x v="0"/>
    <s v="New York City"/>
    <s v="United States"/>
    <s v="Mark Packer"/>
    <x v="0"/>
    <x v="319"/>
    <x v="831"/>
    <x v="0"/>
    <n v="10035"/>
    <n v="891"/>
    <s v="I Needs 3d Hello Kitty Hybrid Silicone Case Cover for HTC One X 4g with 3d Hello Kitty Stylus Pen Green/pink"/>
    <x v="14"/>
    <n v="6"/>
    <x v="0"/>
    <x v="0"/>
    <n v="20.09"/>
    <n v="72"/>
    <x v="2"/>
    <d v="2017-10-14T00:00:00"/>
    <x v="2"/>
    <x v="0"/>
    <x v="0"/>
  </r>
  <r>
    <n v="2"/>
    <x v="2"/>
    <n v="1"/>
    <x v="2"/>
    <s v="New York City"/>
    <s v="United States"/>
    <s v="Mark Packer"/>
    <x v="0"/>
    <x v="319"/>
    <x v="831"/>
    <x v="0"/>
    <n v="10035"/>
    <n v="1808"/>
    <s v="Xerox 205"/>
    <x v="140"/>
    <n v="8"/>
    <x v="0"/>
    <x v="0"/>
    <n v="24.88"/>
    <n v="52"/>
    <x v="2"/>
    <d v="2017-10-14T00:00:00"/>
    <x v="2"/>
    <x v="0"/>
    <x v="3"/>
  </r>
  <r>
    <n v="2"/>
    <x v="2"/>
    <n v="1"/>
    <x v="1"/>
    <s v="New York City"/>
    <s v="United States"/>
    <s v="Mark Packer"/>
    <x v="1"/>
    <x v="319"/>
    <x v="831"/>
    <x v="0"/>
    <n v="10035"/>
    <n v="168"/>
    <s v="Atlantic Metals Mobile 3-Shelf Bookcases, Custom Colors"/>
    <x v="290"/>
    <n v="3"/>
    <x v="0"/>
    <x v="0"/>
    <n v="46.98"/>
    <n v="626"/>
    <x v="2"/>
    <d v="2017-10-14T00:00:00"/>
    <x v="2"/>
    <x v="0"/>
    <x v="14"/>
  </r>
  <r>
    <n v="2"/>
    <x v="2"/>
    <n v="1"/>
    <x v="2"/>
    <s v="New York City"/>
    <s v="United States"/>
    <s v="Mark Packer"/>
    <x v="0"/>
    <x v="319"/>
    <x v="831"/>
    <x v="0"/>
    <n v="10035"/>
    <n v="29"/>
    <s v="4009 Highlighters by Sanford"/>
    <x v="5"/>
    <n v="5"/>
    <x v="0"/>
    <x v="0"/>
    <n v="6.57"/>
    <n v="20"/>
    <x v="2"/>
    <d v="2017-10-14T00:00:00"/>
    <x v="2"/>
    <x v="0"/>
    <x v="6"/>
  </r>
  <r>
    <n v="2"/>
    <x v="1"/>
    <n v="3"/>
    <x v="1"/>
    <s v="Los Angeles"/>
    <s v="United States"/>
    <s v="Dave Hallsten"/>
    <x v="1"/>
    <x v="320"/>
    <x v="832"/>
    <x v="1"/>
    <n v="90045"/>
    <n v="748"/>
    <s v="Global Deluxe Steno Chair"/>
    <x v="282"/>
    <n v="3"/>
    <x v="1"/>
    <x v="0"/>
    <n v="-20.78"/>
    <n v="185"/>
    <x v="1"/>
    <d v="2017-03-03T00:00:00"/>
    <x v="1"/>
    <x v="1"/>
    <x v="5"/>
  </r>
  <r>
    <n v="2"/>
    <x v="1"/>
    <n v="3"/>
    <x v="0"/>
    <s v="Los Angeles"/>
    <s v="United States"/>
    <s v="Dave Hallsten"/>
    <x v="1"/>
    <x v="320"/>
    <x v="832"/>
    <x v="1"/>
    <n v="90045"/>
    <n v="1491"/>
    <s v="Square Credit Card Reader"/>
    <x v="4"/>
    <n v="2"/>
    <x v="1"/>
    <x v="0"/>
    <n v="1.2"/>
    <n v="16"/>
    <x v="1"/>
    <d v="2017-03-03T00:00:00"/>
    <x v="1"/>
    <x v="1"/>
    <x v="0"/>
  </r>
  <r>
    <n v="4"/>
    <x v="1"/>
    <n v="6"/>
    <x v="0"/>
    <s v="Florence"/>
    <s v="United States"/>
    <s v="Katrina Willman"/>
    <x v="0"/>
    <x v="321"/>
    <x v="833"/>
    <x v="2"/>
    <n v="41042"/>
    <n v="995"/>
    <s v="LG G3"/>
    <x v="319"/>
    <n v="3"/>
    <x v="2"/>
    <x v="0"/>
    <n v="170.51"/>
    <n v="588"/>
    <x v="0"/>
    <d v="2017-08-28T00:00:00"/>
    <x v="0"/>
    <x v="14"/>
    <x v="0"/>
  </r>
  <r>
    <n v="4"/>
    <x v="1"/>
    <n v="6"/>
    <x v="0"/>
    <s v="Florence"/>
    <s v="United States"/>
    <s v="Katrina Willman"/>
    <x v="0"/>
    <x v="321"/>
    <x v="833"/>
    <x v="2"/>
    <n v="41042"/>
    <n v="140"/>
    <s v="Anker Ultra-Slim Mini Bluetooth 3.0 Wireless Keyboard"/>
    <x v="60"/>
    <n v="4"/>
    <x v="2"/>
    <x v="0"/>
    <n v="18.39"/>
    <n v="80"/>
    <x v="0"/>
    <d v="2017-08-28T00:00:00"/>
    <x v="0"/>
    <x v="14"/>
    <x v="8"/>
  </r>
  <r>
    <n v="4"/>
    <x v="1"/>
    <n v="6"/>
    <x v="0"/>
    <s v="Florence"/>
    <s v="United States"/>
    <s v="Katrina Willman"/>
    <x v="0"/>
    <x v="321"/>
    <x v="833"/>
    <x v="2"/>
    <n v="41042"/>
    <n v="432"/>
    <s v="Cisco 9971 IP Video Phone Charcoal"/>
    <x v="320"/>
    <n v="7"/>
    <x v="2"/>
    <x v="0"/>
    <n v="1416.8"/>
    <n v="3080"/>
    <x v="0"/>
    <d v="2017-08-28T00:00:00"/>
    <x v="0"/>
    <x v="14"/>
    <x v="13"/>
  </r>
  <r>
    <n v="4"/>
    <x v="1"/>
    <n v="6"/>
    <x v="1"/>
    <s v="Mobile"/>
    <s v="United States"/>
    <s v="Natalie Webber"/>
    <x v="0"/>
    <x v="302"/>
    <x v="834"/>
    <x v="2"/>
    <n v="36608"/>
    <n v="369"/>
    <s v="Bretford CR8500 Series Meeting Room Furniture"/>
    <x v="321"/>
    <n v="2"/>
    <x v="2"/>
    <x v="0"/>
    <n v="200.49"/>
    <n v="802"/>
    <x v="0"/>
    <d v="2017-09-19T00:00:00"/>
    <x v="0"/>
    <x v="29"/>
    <x v="1"/>
  </r>
  <r>
    <n v="4"/>
    <x v="1"/>
    <n v="6"/>
    <x v="1"/>
    <s v="Mobile"/>
    <s v="United States"/>
    <s v="Natalie Webber"/>
    <x v="0"/>
    <x v="302"/>
    <x v="834"/>
    <x v="2"/>
    <n v="36608"/>
    <n v="764"/>
    <s v="Global Managers Adjustable Task Chair, Storm"/>
    <x v="322"/>
    <n v="7"/>
    <x v="2"/>
    <x v="0"/>
    <n v="306.49"/>
    <n v="1057"/>
    <x v="0"/>
    <d v="2017-09-19T00:00:00"/>
    <x v="0"/>
    <x v="29"/>
    <x v="5"/>
  </r>
  <r>
    <n v="4"/>
    <x v="1"/>
    <n v="6"/>
    <x v="0"/>
    <s v="Mobile"/>
    <s v="United States"/>
    <s v="Natalie Webber"/>
    <x v="0"/>
    <x v="302"/>
    <x v="834"/>
    <x v="2"/>
    <n v="36608"/>
    <n v="139"/>
    <s v="Anker Astro Mini 3000mAh Ultra-Compact Portable Charger"/>
    <x v="36"/>
    <n v="3"/>
    <x v="2"/>
    <x v="0"/>
    <n v="0"/>
    <n v="60"/>
    <x v="0"/>
    <d v="2017-09-19T00:00:00"/>
    <x v="0"/>
    <x v="29"/>
    <x v="0"/>
  </r>
  <r>
    <n v="1"/>
    <x v="0"/>
    <n v="1"/>
    <x v="0"/>
    <s v="Monroe"/>
    <s v="United States"/>
    <s v="Kelly Williams"/>
    <x v="0"/>
    <x v="322"/>
    <x v="835"/>
    <x v="2"/>
    <n v="71203"/>
    <n v="1076"/>
    <s v="Memorex Froggy Flash Drive 8 GB"/>
    <x v="117"/>
    <n v="6"/>
    <x v="2"/>
    <x v="0"/>
    <n v="41.53"/>
    <n v="107"/>
    <x v="0"/>
    <d v="2017-04-19T00:00:00"/>
    <x v="2"/>
    <x v="40"/>
    <x v="8"/>
  </r>
  <r>
    <n v="3"/>
    <x v="2"/>
    <n v="1"/>
    <x v="1"/>
    <s v="Monroe"/>
    <s v="United States"/>
    <s v="John Huston"/>
    <x v="1"/>
    <x v="323"/>
    <x v="836"/>
    <x v="2"/>
    <n v="28110"/>
    <n v="620"/>
    <s v="Executive Impressions 14 Two-Color Numerals Wall Clock"/>
    <x v="46"/>
    <n v="1"/>
    <x v="2"/>
    <x v="0"/>
    <n v="4.7699999999999996"/>
    <n v="18"/>
    <x v="0"/>
    <d v="2017-11-24T00:00:00"/>
    <x v="2"/>
    <x v="16"/>
    <x v="9"/>
  </r>
  <r>
    <n v="7"/>
    <x v="2"/>
    <n v="6"/>
    <x v="2"/>
    <s v="Philadelphia"/>
    <s v="United States"/>
    <s v="Henry Goldwyn"/>
    <x v="4"/>
    <x v="324"/>
    <x v="837"/>
    <x v="0"/>
    <n v="19143"/>
    <n v="1647"/>
    <s v="Wilson Jones Ledger-Size, Piano-Hinge Binder, 2, Blue"/>
    <x v="6"/>
    <n v="2"/>
    <x v="0"/>
    <x v="0"/>
    <n v="-18.03"/>
    <n v="25"/>
    <x v="1"/>
    <d v="2017-05-28T00:00:00"/>
    <x v="0"/>
    <x v="12"/>
    <x v="2"/>
  </r>
  <r>
    <n v="2"/>
    <x v="1"/>
    <n v="3"/>
    <x v="1"/>
    <s v="Los Angeles"/>
    <s v="United States"/>
    <s v="Karen Bern"/>
    <x v="1"/>
    <x v="325"/>
    <x v="838"/>
    <x v="1"/>
    <n v="90036"/>
    <n v="1378"/>
    <s v="Safco Contoured Stacking Chairs"/>
    <x v="70"/>
    <n v="1"/>
    <x v="1"/>
    <x v="0"/>
    <n v="11.92"/>
    <n v="191"/>
    <x v="1"/>
    <d v="2017-11-09T00:00:00"/>
    <x v="1"/>
    <x v="1"/>
    <x v="5"/>
  </r>
  <r>
    <n v="1"/>
    <x v="2"/>
    <n v="0"/>
    <x v="2"/>
    <s v="Spokane"/>
    <s v="United States"/>
    <s v="Jennifer Ferguson"/>
    <x v="0"/>
    <x v="326"/>
    <x v="839"/>
    <x v="1"/>
    <n v="99207"/>
    <n v="528"/>
    <s v="Dixon Ticonderoga Pencils"/>
    <x v="23"/>
    <n v="8"/>
    <x v="1"/>
    <x v="0"/>
    <n v="6.44"/>
    <n v="24"/>
    <x v="0"/>
    <d v="2017-04-06T00:00:00"/>
    <x v="3"/>
    <x v="11"/>
    <x v="6"/>
  </r>
  <r>
    <n v="1"/>
    <x v="2"/>
    <n v="0"/>
    <x v="0"/>
    <s v="Spokane"/>
    <s v="United States"/>
    <s v="Jennifer Ferguson"/>
    <x v="0"/>
    <x v="326"/>
    <x v="839"/>
    <x v="1"/>
    <n v="99207"/>
    <n v="1410"/>
    <s v="SanDisk Ultra 64 GB MicroSDHC Class 10 Memory Card"/>
    <x v="80"/>
    <n v="6"/>
    <x v="1"/>
    <x v="0"/>
    <n v="26.39"/>
    <n v="240"/>
    <x v="0"/>
    <d v="2017-04-06T00:00:00"/>
    <x v="3"/>
    <x v="11"/>
    <x v="8"/>
  </r>
  <r>
    <n v="7"/>
    <x v="2"/>
    <n v="6"/>
    <x v="2"/>
    <s v="Philadelphia"/>
    <s v="United States"/>
    <s v="Lisa Ryan"/>
    <x v="4"/>
    <x v="327"/>
    <x v="840"/>
    <x v="0"/>
    <n v="19134"/>
    <n v="723"/>
    <s v="GBC Wire Binding Strips"/>
    <x v="56"/>
    <n v="1"/>
    <x v="0"/>
    <x v="0"/>
    <n v="-6.98"/>
    <n v="10"/>
    <x v="1"/>
    <d v="2017-09-14T00:00:00"/>
    <x v="0"/>
    <x v="12"/>
    <x v="2"/>
  </r>
  <r>
    <n v="7"/>
    <x v="2"/>
    <n v="6"/>
    <x v="2"/>
    <s v="Philadelphia"/>
    <s v="United States"/>
    <s v="Lisa Ryan"/>
    <x v="4"/>
    <x v="327"/>
    <x v="840"/>
    <x v="0"/>
    <n v="19134"/>
    <n v="135"/>
    <s v="Angle-D Ring Binders"/>
    <x v="74"/>
    <n v="3"/>
    <x v="0"/>
    <x v="0"/>
    <n v="-3.94"/>
    <n v="5"/>
    <x v="1"/>
    <d v="2017-09-14T00:00:00"/>
    <x v="0"/>
    <x v="12"/>
    <x v="2"/>
  </r>
  <r>
    <n v="7"/>
    <x v="2"/>
    <n v="6"/>
    <x v="0"/>
    <s v="Philadelphia"/>
    <s v="United States"/>
    <s v="Lisa Ryan"/>
    <x v="6"/>
    <x v="327"/>
    <x v="840"/>
    <x v="0"/>
    <n v="19134"/>
    <n v="1395"/>
    <s v="Samsung Galaxy Note 3"/>
    <x v="220"/>
    <n v="6"/>
    <x v="0"/>
    <x v="0"/>
    <n v="-131.99"/>
    <n v="792"/>
    <x v="1"/>
    <d v="2017-09-14T00:00:00"/>
    <x v="0"/>
    <x v="12"/>
    <x v="0"/>
  </r>
  <r>
    <n v="3"/>
    <x v="0"/>
    <n v="3"/>
    <x v="2"/>
    <s v="Detroit"/>
    <s v="United States"/>
    <s v="Helen Wasserman"/>
    <x v="0"/>
    <x v="328"/>
    <x v="841"/>
    <x v="3"/>
    <n v="48205"/>
    <n v="1796"/>
    <s v="Xerox 1996"/>
    <x v="70"/>
    <n v="4"/>
    <x v="3"/>
    <x v="0"/>
    <n v="12.44"/>
    <n v="26"/>
    <x v="1"/>
    <d v="2017-09-30T00:00:00"/>
    <x v="1"/>
    <x v="6"/>
    <x v="3"/>
  </r>
  <r>
    <n v="3"/>
    <x v="0"/>
    <n v="3"/>
    <x v="2"/>
    <s v="Detroit"/>
    <s v="United States"/>
    <s v="Helen Wasserman"/>
    <x v="0"/>
    <x v="328"/>
    <x v="841"/>
    <x v="3"/>
    <n v="48205"/>
    <n v="1136"/>
    <s v="Newell 321"/>
    <x v="46"/>
    <n v="5"/>
    <x v="3"/>
    <x v="0"/>
    <n v="4.76"/>
    <n v="16"/>
    <x v="1"/>
    <d v="2017-09-30T00:00:00"/>
    <x v="1"/>
    <x v="6"/>
    <x v="6"/>
  </r>
  <r>
    <n v="4"/>
    <x v="1"/>
    <n v="6"/>
    <x v="2"/>
    <s v="Columbus"/>
    <s v="United States"/>
    <s v="Frank Olsen"/>
    <x v="0"/>
    <x v="329"/>
    <x v="842"/>
    <x v="2"/>
    <n v="31907"/>
    <n v="1501"/>
    <s v="Staple envelope"/>
    <x v="178"/>
    <n v="9"/>
    <x v="2"/>
    <x v="0"/>
    <n v="35.020000000000003"/>
    <n v="75"/>
    <x v="0"/>
    <d v="2017-02-07T00:00:00"/>
    <x v="0"/>
    <x v="8"/>
    <x v="7"/>
  </r>
  <r>
    <n v="4"/>
    <x v="1"/>
    <n v="6"/>
    <x v="1"/>
    <s v="Louisville"/>
    <s v="United States"/>
    <s v="Shirley Schmidt"/>
    <x v="0"/>
    <x v="330"/>
    <x v="843"/>
    <x v="2"/>
    <n v="40214"/>
    <n v="570"/>
    <s v="Eldon Expressions Wood and Plastic Desk Accessories, Cherry Wood"/>
    <x v="23"/>
    <n v="3"/>
    <x v="2"/>
    <x v="0"/>
    <n v="6.07"/>
    <n v="21"/>
    <x v="2"/>
    <d v="2017-07-28T00:00:00"/>
    <x v="0"/>
    <x v="14"/>
    <x v="9"/>
  </r>
  <r>
    <n v="4"/>
    <x v="1"/>
    <n v="6"/>
    <x v="2"/>
    <s v="Louisville"/>
    <s v="United States"/>
    <s v="Shirley Schmidt"/>
    <x v="0"/>
    <x v="330"/>
    <x v="843"/>
    <x v="2"/>
    <n v="40214"/>
    <n v="701"/>
    <s v="GBC Prepunched Paper, 19-Hole, for Binding Systems, 24-lb"/>
    <x v="196"/>
    <n v="6"/>
    <x v="2"/>
    <x v="0"/>
    <n v="41.43"/>
    <n v="90"/>
    <x v="2"/>
    <d v="2017-07-28T00:00:00"/>
    <x v="0"/>
    <x v="14"/>
    <x v="2"/>
  </r>
  <r>
    <n v="4"/>
    <x v="1"/>
    <n v="6"/>
    <x v="2"/>
    <s v="Louisville"/>
    <s v="United States"/>
    <s v="Shirley Schmidt"/>
    <x v="0"/>
    <x v="330"/>
    <x v="843"/>
    <x v="2"/>
    <n v="40214"/>
    <n v="701"/>
    <s v="GBC Prepunched Paper, 19-Hole, for Binding Systems, 24-lb"/>
    <x v="146"/>
    <n v="9"/>
    <x v="2"/>
    <x v="0"/>
    <n v="62.14"/>
    <n v="135"/>
    <x v="2"/>
    <d v="2017-07-28T00:00:00"/>
    <x v="0"/>
    <x v="14"/>
    <x v="2"/>
  </r>
  <r>
    <n v="4"/>
    <x v="1"/>
    <n v="6"/>
    <x v="0"/>
    <s v="Louisville"/>
    <s v="United States"/>
    <s v="Shirley Schmidt"/>
    <x v="0"/>
    <x v="330"/>
    <x v="843"/>
    <x v="2"/>
    <n v="40214"/>
    <n v="140"/>
    <s v="Anker Ultra-Slim Mini Bluetooth 3.0 Wireless Keyboard"/>
    <x v="304"/>
    <n v="14"/>
    <x v="2"/>
    <x v="0"/>
    <n v="64.37"/>
    <n v="280"/>
    <x v="2"/>
    <d v="2017-07-28T00:00:00"/>
    <x v="0"/>
    <x v="14"/>
    <x v="8"/>
  </r>
  <r>
    <n v="2"/>
    <x v="2"/>
    <n v="1"/>
    <x v="2"/>
    <s v="New York City"/>
    <s v="United States"/>
    <s v="Edward Nazzal"/>
    <x v="0"/>
    <x v="331"/>
    <x v="844"/>
    <x v="0"/>
    <n v="10009"/>
    <n v="612"/>
    <s v="Eureka The Boss Lite 10-Amp Upright Vacuum, Blue"/>
    <x v="102"/>
    <n v="2"/>
    <x v="0"/>
    <x v="0"/>
    <n v="44.89"/>
    <n v="160"/>
    <x v="0"/>
    <d v="2017-06-01T00:00:00"/>
    <x v="2"/>
    <x v="0"/>
    <x v="12"/>
  </r>
  <r>
    <n v="2"/>
    <x v="2"/>
    <n v="1"/>
    <x v="0"/>
    <s v="New York City"/>
    <s v="United States"/>
    <s v="Edward Nazzal"/>
    <x v="0"/>
    <x v="331"/>
    <x v="844"/>
    <x v="0"/>
    <n v="10009"/>
    <n v="1281"/>
    <s v="Plantronics MX500i Earset"/>
    <x v="29"/>
    <n v="3"/>
    <x v="0"/>
    <x v="0"/>
    <n v="3.87"/>
    <n v="129"/>
    <x v="0"/>
    <d v="2017-06-01T00:00:00"/>
    <x v="2"/>
    <x v="0"/>
    <x v="0"/>
  </r>
  <r>
    <n v="2"/>
    <x v="2"/>
    <n v="1"/>
    <x v="0"/>
    <s v="New York City"/>
    <s v="United States"/>
    <s v="Edward Nazzal"/>
    <x v="0"/>
    <x v="331"/>
    <x v="844"/>
    <x v="0"/>
    <n v="10009"/>
    <n v="1331"/>
    <s v="RCA H5401RE1 DECT 6.0 4-Line Cordless Handset With Caller ID/Call Waiting"/>
    <x v="38"/>
    <n v="3"/>
    <x v="0"/>
    <x v="0"/>
    <n v="2.4"/>
    <n v="240"/>
    <x v="0"/>
    <d v="2017-06-01T00:00:00"/>
    <x v="2"/>
    <x v="0"/>
    <x v="0"/>
  </r>
  <r>
    <n v="2"/>
    <x v="1"/>
    <n v="3"/>
    <x v="0"/>
    <s v="Houston"/>
    <s v="United States"/>
    <s v="Joel Jenkins"/>
    <x v="1"/>
    <x v="332"/>
    <x v="845"/>
    <x v="3"/>
    <n v="77036"/>
    <n v="1172"/>
    <s v="Nokia Lumia 521 (T-Mobile)"/>
    <x v="70"/>
    <n v="5"/>
    <x v="3"/>
    <x v="0"/>
    <n v="12"/>
    <n v="120"/>
    <x v="2"/>
    <d v="2017-12-10T00:00:00"/>
    <x v="1"/>
    <x v="4"/>
    <x v="0"/>
  </r>
  <r>
    <n v="6"/>
    <x v="0"/>
    <n v="6"/>
    <x v="2"/>
    <s v="San Francisco"/>
    <s v="United States"/>
    <s v="Ken Black"/>
    <x v="0"/>
    <x v="333"/>
    <x v="846"/>
    <x v="1"/>
    <n v="94110"/>
    <n v="1139"/>
    <s v="Newell 324"/>
    <x v="9"/>
    <n v="3"/>
    <x v="1"/>
    <x v="1"/>
    <n v="9.6999999999999993"/>
    <n v="35"/>
    <x v="1"/>
    <d v="2017-05-06T00:00:00"/>
    <x v="0"/>
    <x v="1"/>
    <x v="6"/>
  </r>
  <r>
    <n v="6"/>
    <x v="0"/>
    <n v="6"/>
    <x v="0"/>
    <s v="San Francisco"/>
    <s v="United States"/>
    <s v="Ken Black"/>
    <x v="1"/>
    <x v="333"/>
    <x v="846"/>
    <x v="1"/>
    <n v="94110"/>
    <n v="478"/>
    <s v="Cush Cases Heavy Duty Rugged Cover Case for Samsung Galaxy S5 - Purple"/>
    <x v="38"/>
    <n v="5"/>
    <x v="1"/>
    <x v="1"/>
    <n v="1.73"/>
    <n v="20"/>
    <x v="1"/>
    <d v="2017-05-06T00:00:00"/>
    <x v="0"/>
    <x v="1"/>
    <x v="0"/>
  </r>
  <r>
    <n v="5"/>
    <x v="1"/>
    <n v="6"/>
    <x v="2"/>
    <s v="Seattle"/>
    <s v="United States"/>
    <s v="Beth Thompson"/>
    <x v="0"/>
    <x v="334"/>
    <x v="847"/>
    <x v="1"/>
    <n v="98105"/>
    <n v="1305"/>
    <s v="Prang Drawing Pencil Set"/>
    <x v="23"/>
    <n v="5"/>
    <x v="1"/>
    <x v="0"/>
    <n v="5.56"/>
    <n v="14"/>
    <x v="2"/>
    <d v="2017-12-06T00:00:00"/>
    <x v="0"/>
    <x v="11"/>
    <x v="6"/>
  </r>
  <r>
    <n v="4"/>
    <x v="1"/>
    <n v="6"/>
    <x v="2"/>
    <s v="Smyrna"/>
    <s v="United States"/>
    <s v="Mark Packer"/>
    <x v="0"/>
    <x v="335"/>
    <x v="848"/>
    <x v="2"/>
    <n v="30080"/>
    <n v="707"/>
    <s v="GBC Recycled Regency Composition Covers"/>
    <x v="172"/>
    <n v="2"/>
    <x v="2"/>
    <x v="0"/>
    <n v="55"/>
    <n v="120"/>
    <x v="2"/>
    <d v="2017-07-02T00:00:00"/>
    <x v="0"/>
    <x v="8"/>
    <x v="2"/>
  </r>
  <r>
    <n v="4"/>
    <x v="1"/>
    <n v="6"/>
    <x v="2"/>
    <s v="Smyrna"/>
    <s v="United States"/>
    <s v="Mark Packer"/>
    <x v="0"/>
    <x v="335"/>
    <x v="848"/>
    <x v="2"/>
    <n v="30080"/>
    <n v="360"/>
    <s v="Boston Model 1800 Electric Pencil Sharpener, Gray"/>
    <x v="117"/>
    <n v="5"/>
    <x v="2"/>
    <x v="0"/>
    <n v="42.22"/>
    <n v="141"/>
    <x v="2"/>
    <d v="2017-07-02T00:00:00"/>
    <x v="0"/>
    <x v="8"/>
    <x v="6"/>
  </r>
  <r>
    <n v="5"/>
    <x v="1"/>
    <n v="6"/>
    <x v="2"/>
    <s v="Miami"/>
    <s v="United States"/>
    <s v="Benjamin Venier"/>
    <x v="1"/>
    <x v="336"/>
    <x v="849"/>
    <x v="2"/>
    <n v="33142"/>
    <n v="1787"/>
    <s v="Xerox 1988"/>
    <x v="15"/>
    <n v="3"/>
    <x v="2"/>
    <x v="0"/>
    <n v="23.23"/>
    <n v="74"/>
    <x v="1"/>
    <d v="2017-03-31T00:00:00"/>
    <x v="0"/>
    <x v="2"/>
    <x v="3"/>
  </r>
  <r>
    <n v="4"/>
    <x v="1"/>
    <n v="6"/>
    <x v="1"/>
    <s v="Los Angeles"/>
    <s v="United States"/>
    <s v="Shaun Chance"/>
    <x v="0"/>
    <x v="337"/>
    <x v="850"/>
    <x v="1"/>
    <n v="90032"/>
    <n v="498"/>
    <s v="DAX Value U-Channel Document Frames, Easel Back"/>
    <x v="46"/>
    <n v="3"/>
    <x v="1"/>
    <x v="0"/>
    <n v="4.62"/>
    <n v="15"/>
    <x v="1"/>
    <d v="2017-09-28T00:00:00"/>
    <x v="0"/>
    <x v="1"/>
    <x v="9"/>
  </r>
  <r>
    <n v="4"/>
    <x v="1"/>
    <n v="6"/>
    <x v="2"/>
    <s v="Los Angeles"/>
    <s v="United States"/>
    <s v="Shaun Chance"/>
    <x v="0"/>
    <x v="337"/>
    <x v="850"/>
    <x v="1"/>
    <n v="90032"/>
    <n v="864"/>
    <s v="Hoover Upright Vacuum With Dirt Cup"/>
    <x v="323"/>
    <n v="4"/>
    <x v="1"/>
    <x v="0"/>
    <n v="335.85"/>
    <n v="1158"/>
    <x v="1"/>
    <d v="2017-09-28T00:00:00"/>
    <x v="0"/>
    <x v="1"/>
    <x v="12"/>
  </r>
  <r>
    <n v="4"/>
    <x v="1"/>
    <n v="6"/>
    <x v="1"/>
    <s v="Murfreesboro"/>
    <s v="United States"/>
    <s v="Sung Pak"/>
    <x v="1"/>
    <x v="313"/>
    <x v="851"/>
    <x v="2"/>
    <n v="37130"/>
    <n v="1228"/>
    <s v="OSullivan 5-Shelf Heavy-Duty Bookcases"/>
    <x v="10"/>
    <n v="2"/>
    <x v="2"/>
    <x v="0"/>
    <n v="8.19"/>
    <n v="131"/>
    <x v="1"/>
    <d v="2017-12-31T00:00:00"/>
    <x v="0"/>
    <x v="27"/>
    <x v="14"/>
  </r>
  <r>
    <n v="4"/>
    <x v="1"/>
    <n v="6"/>
    <x v="1"/>
    <s v="Murfreesboro"/>
    <s v="United States"/>
    <s v="Sung Pak"/>
    <x v="1"/>
    <x v="313"/>
    <x v="851"/>
    <x v="2"/>
    <n v="37130"/>
    <n v="620"/>
    <s v="Executive Impressions 14 Contract Wall Clock with Quartz Movement"/>
    <x v="43"/>
    <n v="3"/>
    <x v="2"/>
    <x v="0"/>
    <n v="16.010000000000002"/>
    <n v="53"/>
    <x v="1"/>
    <d v="2017-12-31T00:00:00"/>
    <x v="0"/>
    <x v="27"/>
    <x v="9"/>
  </r>
  <r>
    <n v="4"/>
    <x v="1"/>
    <n v="6"/>
    <x v="2"/>
    <s v="Murfreesboro"/>
    <s v="United States"/>
    <s v="Sung Pak"/>
    <x v="1"/>
    <x v="313"/>
    <x v="851"/>
    <x v="2"/>
    <n v="37130"/>
    <n v="1503"/>
    <s v="Staple magnet"/>
    <x v="38"/>
    <n v="3"/>
    <x v="2"/>
    <x v="0"/>
    <n v="2.25"/>
    <n v="23"/>
    <x v="1"/>
    <d v="2017-12-31T00:00:00"/>
    <x v="0"/>
    <x v="27"/>
    <x v="11"/>
  </r>
  <r>
    <n v="4"/>
    <x v="1"/>
    <n v="6"/>
    <x v="0"/>
    <s v="Murfreesboro"/>
    <s v="United States"/>
    <s v="Sung Pak"/>
    <x v="1"/>
    <x v="313"/>
    <x v="851"/>
    <x v="2"/>
    <n v="37130"/>
    <n v="1065"/>
    <s v="Maxell CD-R Discs"/>
    <x v="4"/>
    <n v="3"/>
    <x v="2"/>
    <x v="0"/>
    <n v="0.71"/>
    <n v="5"/>
    <x v="1"/>
    <d v="2017-12-31T00:00:00"/>
    <x v="0"/>
    <x v="27"/>
    <x v="8"/>
  </r>
  <r>
    <n v="4"/>
    <x v="1"/>
    <n v="6"/>
    <x v="0"/>
    <s v="Murfreesboro"/>
    <s v="United States"/>
    <s v="Sung Pak"/>
    <x v="1"/>
    <x v="313"/>
    <x v="851"/>
    <x v="2"/>
    <n v="37130"/>
    <n v="1408"/>
    <s v="SanDisk Ultra 16 GB MicroSDHC Class 10 Memory Card"/>
    <x v="204"/>
    <n v="7"/>
    <x v="2"/>
    <x v="0"/>
    <n v="-12.73"/>
    <n v="73"/>
    <x v="1"/>
    <d v="2017-12-31T00:00:00"/>
    <x v="0"/>
    <x v="27"/>
    <x v="8"/>
  </r>
  <r>
    <n v="2"/>
    <x v="2"/>
    <n v="1"/>
    <x v="0"/>
    <s v="New York City"/>
    <s v="United States"/>
    <s v="Dan Reichenbach"/>
    <x v="0"/>
    <x v="299"/>
    <x v="852"/>
    <x v="0"/>
    <n v="10011"/>
    <n v="1328"/>
    <s v="Razer Kraken 7.1 Surround Sound Over Ear USB Gaming Headset"/>
    <x v="324"/>
    <n v="9"/>
    <x v="0"/>
    <x v="0"/>
    <n v="395.96"/>
    <n v="900"/>
    <x v="1"/>
    <d v="2017-09-27T00:00:00"/>
    <x v="2"/>
    <x v="0"/>
    <x v="8"/>
  </r>
  <r>
    <n v="4"/>
    <x v="2"/>
    <n v="3"/>
    <x v="1"/>
    <s v="Milwaukee"/>
    <s v="United States"/>
    <s v="Hallie Redmond"/>
    <x v="0"/>
    <x v="338"/>
    <x v="853"/>
    <x v="3"/>
    <n v="53209"/>
    <n v="1228"/>
    <s v="OSullivan Cherrywood Estates Traditional Barrister Bookcase"/>
    <x v="85"/>
    <n v="5"/>
    <x v="3"/>
    <x v="0"/>
    <n v="48.12"/>
    <n v="687"/>
    <x v="2"/>
    <d v="2017-08-13T00:00:00"/>
    <x v="1"/>
    <x v="21"/>
    <x v="14"/>
  </r>
  <r>
    <n v="4"/>
    <x v="1"/>
    <n v="6"/>
    <x v="2"/>
    <s v="Quincy"/>
    <s v="United States"/>
    <s v="Nathan Gelder"/>
    <x v="1"/>
    <x v="339"/>
    <x v="854"/>
    <x v="3"/>
    <n v="62301"/>
    <n v="183"/>
    <s v="Avery 476"/>
    <x v="23"/>
    <n v="6"/>
    <x v="3"/>
    <x v="0"/>
    <n v="6.44"/>
    <n v="20"/>
    <x v="0"/>
    <d v="2017-11-09T00:00:00"/>
    <x v="0"/>
    <x v="10"/>
    <x v="10"/>
  </r>
  <r>
    <n v="2"/>
    <x v="2"/>
    <n v="1"/>
    <x v="2"/>
    <s v="Suffolk"/>
    <s v="United States"/>
    <s v="Lori Olson"/>
    <x v="0"/>
    <x v="340"/>
    <x v="855"/>
    <x v="2"/>
    <n v="23434"/>
    <n v="1554"/>
    <s v="Tennsco Industrial Shelving"/>
    <x v="16"/>
    <n v="3"/>
    <x v="2"/>
    <x v="0"/>
    <n v="2.93"/>
    <n v="147"/>
    <x v="1"/>
    <d v="2017-02-08T00:00:00"/>
    <x v="2"/>
    <x v="5"/>
    <x v="11"/>
  </r>
  <r>
    <n v="2"/>
    <x v="2"/>
    <n v="1"/>
    <x v="2"/>
    <s v="Suffolk"/>
    <s v="United States"/>
    <s v="Lori Olson"/>
    <x v="0"/>
    <x v="340"/>
    <x v="855"/>
    <x v="2"/>
    <n v="23434"/>
    <n v="1714"/>
    <s v="Xerox 1920"/>
    <x v="44"/>
    <n v="5"/>
    <x v="2"/>
    <x v="0"/>
    <n v="13.45"/>
    <n v="30"/>
    <x v="1"/>
    <d v="2017-02-08T00:00:00"/>
    <x v="2"/>
    <x v="5"/>
    <x v="3"/>
  </r>
  <r>
    <n v="1"/>
    <x v="0"/>
    <n v="1"/>
    <x v="0"/>
    <s v="Coppell"/>
    <s v="United States"/>
    <s v="Tracy Poddar"/>
    <x v="1"/>
    <x v="320"/>
    <x v="856"/>
    <x v="3"/>
    <n v="75019"/>
    <n v="941"/>
    <s v="Jackery Bar Premium Fast-charging Portable Charger"/>
    <x v="178"/>
    <n v="4"/>
    <x v="3"/>
    <x v="0"/>
    <n v="34.74"/>
    <n v="96"/>
    <x v="1"/>
    <d v="2017-03-02T00:00:00"/>
    <x v="2"/>
    <x v="4"/>
    <x v="0"/>
  </r>
  <r>
    <n v="2"/>
    <x v="1"/>
    <n v="3"/>
    <x v="2"/>
    <s v="Springfield"/>
    <s v="United States"/>
    <s v="Frank Carlisle"/>
    <x v="1"/>
    <x v="341"/>
    <x v="857"/>
    <x v="0"/>
    <n v="45503"/>
    <n v="1135"/>
    <s v="Newell 320"/>
    <x v="36"/>
    <n v="1"/>
    <x v="0"/>
    <x v="0"/>
    <n v="0.3"/>
    <n v="3"/>
    <x v="2"/>
    <d v="2017-06-15T00:00:00"/>
    <x v="1"/>
    <x v="19"/>
    <x v="6"/>
  </r>
  <r>
    <n v="4"/>
    <x v="1"/>
    <n v="6"/>
    <x v="0"/>
    <s v="West Palm Beach"/>
    <s v="United States"/>
    <s v="Jonathan Howell"/>
    <x v="1"/>
    <x v="342"/>
    <x v="858"/>
    <x v="2"/>
    <n v="33407"/>
    <n v="1486"/>
    <s v="Speck Products Candyshell Flip Case"/>
    <x v="29"/>
    <n v="2"/>
    <x v="2"/>
    <x v="0"/>
    <n v="4.2"/>
    <n v="56"/>
    <x v="0"/>
    <d v="2017-06-16T00:00:00"/>
    <x v="0"/>
    <x v="2"/>
    <x v="0"/>
  </r>
  <r>
    <n v="3"/>
    <x v="1"/>
    <n v="6"/>
    <x v="1"/>
    <s v="Providence"/>
    <s v="United States"/>
    <s v="Erin Smith"/>
    <x v="2"/>
    <x v="343"/>
    <x v="859"/>
    <x v="0"/>
    <n v="2908"/>
    <n v="280"/>
    <s v="Barricks 18 x 48 Non-Folding Utility Table with Bottom Storage Shelf"/>
    <x v="167"/>
    <n v="7"/>
    <x v="0"/>
    <x v="1"/>
    <n v="-28.22"/>
    <n v="494"/>
    <x v="1"/>
    <d v="2017-03-02T00:00:00"/>
    <x v="0"/>
    <x v="36"/>
    <x v="1"/>
  </r>
  <r>
    <n v="3"/>
    <x v="1"/>
    <n v="6"/>
    <x v="0"/>
    <s v="Providence"/>
    <s v="United States"/>
    <s v="Erin Smith"/>
    <x v="0"/>
    <x v="343"/>
    <x v="859"/>
    <x v="0"/>
    <n v="2908"/>
    <n v="893"/>
    <s v="i.Sound Portable Power - 8000 mAh"/>
    <x v="4"/>
    <n v="2"/>
    <x v="0"/>
    <x v="1"/>
    <n v="1.06"/>
    <n v="106"/>
    <x v="1"/>
    <d v="2017-03-02T00:00:00"/>
    <x v="0"/>
    <x v="36"/>
    <x v="0"/>
  </r>
  <r>
    <n v="5"/>
    <x v="1"/>
    <n v="6"/>
    <x v="1"/>
    <s v="Alexandria"/>
    <s v="United States"/>
    <s v="Andrew Gjertsen"/>
    <x v="0"/>
    <x v="344"/>
    <x v="860"/>
    <x v="2"/>
    <n v="22304"/>
    <n v="499"/>
    <s v="DAX Wood Document Frame"/>
    <x v="2"/>
    <n v="14"/>
    <x v="2"/>
    <x v="0"/>
    <n v="69.2"/>
    <n v="192"/>
    <x v="1"/>
    <d v="2017-01-09T00:00:00"/>
    <x v="0"/>
    <x v="5"/>
    <x v="9"/>
  </r>
  <r>
    <n v="2"/>
    <x v="2"/>
    <n v="1"/>
    <x v="2"/>
    <s v="Cleveland"/>
    <s v="United States"/>
    <s v="Chad Cunningham"/>
    <x v="1"/>
    <x v="345"/>
    <x v="861"/>
    <x v="0"/>
    <n v="44105"/>
    <n v="538"/>
    <s v="Easy-staple paper"/>
    <x v="64"/>
    <n v="3"/>
    <x v="0"/>
    <x v="0"/>
    <n v="28.71"/>
    <n v="85"/>
    <x v="2"/>
    <d v="2017-05-31T00:00:00"/>
    <x v="2"/>
    <x v="19"/>
    <x v="3"/>
  </r>
  <r>
    <n v="5"/>
    <x v="1"/>
    <n v="6"/>
    <x v="1"/>
    <s v="Colorado Springs"/>
    <s v="United States"/>
    <s v="Irene Maddox"/>
    <x v="1"/>
    <x v="346"/>
    <x v="862"/>
    <x v="1"/>
    <n v="80906"/>
    <n v="499"/>
    <s v="DAX Wood Document Frame"/>
    <x v="54"/>
    <n v="5"/>
    <x v="1"/>
    <x v="0"/>
    <n v="10.98"/>
    <n v="55"/>
    <x v="0"/>
    <d v="2017-12-16T00:00:00"/>
    <x v="0"/>
    <x v="31"/>
    <x v="9"/>
  </r>
  <r>
    <n v="5"/>
    <x v="1"/>
    <n v="6"/>
    <x v="1"/>
    <s v="Colorado Springs"/>
    <s v="United States"/>
    <s v="Irene Maddox"/>
    <x v="1"/>
    <x v="346"/>
    <x v="862"/>
    <x v="1"/>
    <n v="80906"/>
    <n v="1056"/>
    <s v="Master Caster Door Stop, Large Neon Orange"/>
    <x v="76"/>
    <n v="9"/>
    <x v="1"/>
    <x v="0"/>
    <n v="15.07"/>
    <n v="52"/>
    <x v="0"/>
    <d v="2017-12-16T00:00:00"/>
    <x v="0"/>
    <x v="31"/>
    <x v="9"/>
  </r>
  <r>
    <n v="5"/>
    <x v="1"/>
    <n v="6"/>
    <x v="1"/>
    <s v="Colorado Springs"/>
    <s v="United States"/>
    <s v="Irene Maddox"/>
    <x v="8"/>
    <x v="346"/>
    <x v="862"/>
    <x v="1"/>
    <n v="80906"/>
    <n v="314"/>
    <s v="Bevis Rectangular Conference Tables"/>
    <x v="325"/>
    <n v="5"/>
    <x v="1"/>
    <x v="0"/>
    <n v="-248.17"/>
    <n v="365"/>
    <x v="0"/>
    <d v="2017-12-16T00:00:00"/>
    <x v="0"/>
    <x v="31"/>
    <x v="1"/>
  </r>
  <r>
    <n v="5"/>
    <x v="1"/>
    <n v="6"/>
    <x v="1"/>
    <s v="Colorado Springs"/>
    <s v="United States"/>
    <s v="Irene Maddox"/>
    <x v="4"/>
    <x v="346"/>
    <x v="862"/>
    <x v="1"/>
    <n v="80906"/>
    <n v="388"/>
    <s v="Bush Westfield Collection Bookcases, Dark Cherry Finish"/>
    <x v="326"/>
    <n v="4"/>
    <x v="1"/>
    <x v="0"/>
    <n v="-143.79"/>
    <n v="70"/>
    <x v="0"/>
    <d v="2017-12-16T00:00:00"/>
    <x v="0"/>
    <x v="31"/>
    <x v="14"/>
  </r>
  <r>
    <n v="5"/>
    <x v="1"/>
    <n v="6"/>
    <x v="2"/>
    <s v="Colorado Springs"/>
    <s v="United States"/>
    <s v="Irene Maddox"/>
    <x v="1"/>
    <x v="346"/>
    <x v="862"/>
    <x v="1"/>
    <n v="80906"/>
    <n v="1141"/>
    <s v="Newell 326"/>
    <x v="36"/>
    <n v="3"/>
    <x v="1"/>
    <x v="0"/>
    <n v="0.48"/>
    <n v="4"/>
    <x v="0"/>
    <d v="2017-12-16T00:00:00"/>
    <x v="0"/>
    <x v="31"/>
    <x v="6"/>
  </r>
  <r>
    <n v="5"/>
    <x v="1"/>
    <n v="6"/>
    <x v="2"/>
    <s v="Colorado Springs"/>
    <s v="United States"/>
    <s v="Irene Maddox"/>
    <x v="1"/>
    <x v="346"/>
    <x v="862"/>
    <x v="1"/>
    <n v="80906"/>
    <n v="262"/>
    <s v="Avery Personal Creations Heavyweight Cards"/>
    <x v="9"/>
    <n v="3"/>
    <x v="1"/>
    <x v="0"/>
    <n v="9.69"/>
    <n v="28"/>
    <x v="0"/>
    <d v="2017-12-16T00:00:00"/>
    <x v="0"/>
    <x v="31"/>
    <x v="3"/>
  </r>
  <r>
    <n v="5"/>
    <x v="1"/>
    <n v="6"/>
    <x v="2"/>
    <s v="Colorado Springs"/>
    <s v="United States"/>
    <s v="Irene Maddox"/>
    <x v="1"/>
    <x v="346"/>
    <x v="862"/>
    <x v="1"/>
    <n v="80906"/>
    <n v="1727"/>
    <s v="Xerox 1932"/>
    <x v="64"/>
    <n v="3"/>
    <x v="1"/>
    <x v="0"/>
    <n v="28.71"/>
    <n v="85"/>
    <x v="0"/>
    <d v="2017-12-16T00:00:00"/>
    <x v="0"/>
    <x v="31"/>
    <x v="3"/>
  </r>
  <r>
    <n v="5"/>
    <x v="1"/>
    <n v="6"/>
    <x v="2"/>
    <s v="Colorado Springs"/>
    <s v="United States"/>
    <s v="Irene Maddox"/>
    <x v="1"/>
    <x v="346"/>
    <x v="862"/>
    <x v="1"/>
    <n v="80906"/>
    <n v="1127"/>
    <s v="Newell 313"/>
    <x v="4"/>
    <n v="5"/>
    <x v="1"/>
    <x v="0"/>
    <n v="1.1499999999999999"/>
    <n v="13"/>
    <x v="0"/>
    <d v="2017-12-16T00:00:00"/>
    <x v="0"/>
    <x v="31"/>
    <x v="6"/>
  </r>
  <r>
    <n v="5"/>
    <x v="1"/>
    <n v="6"/>
    <x v="0"/>
    <s v="Colorado Springs"/>
    <s v="United States"/>
    <s v="Irene Maddox"/>
    <x v="1"/>
    <x v="346"/>
    <x v="862"/>
    <x v="1"/>
    <n v="80906"/>
    <n v="1018"/>
    <s v="Logitech Keyboard K120"/>
    <x v="56"/>
    <n v="4"/>
    <x v="1"/>
    <x v="0"/>
    <n v="-6.53"/>
    <n v="58"/>
    <x v="0"/>
    <d v="2017-12-16T00:00:00"/>
    <x v="0"/>
    <x v="31"/>
    <x v="8"/>
  </r>
  <r>
    <n v="5"/>
    <x v="1"/>
    <n v="6"/>
    <x v="2"/>
    <s v="San Francisco"/>
    <s v="United States"/>
    <s v="Patrick OBrill"/>
    <x v="0"/>
    <x v="347"/>
    <x v="863"/>
    <x v="1"/>
    <n v="94109"/>
    <n v="71"/>
    <s v="Acme 10 Easy Grip Assistive Scissors"/>
    <x v="54"/>
    <n v="2"/>
    <x v="1"/>
    <x v="0"/>
    <n v="10.52"/>
    <n v="35"/>
    <x v="0"/>
    <d v="2017-05-06T00:00:00"/>
    <x v="0"/>
    <x v="1"/>
    <x v="15"/>
  </r>
  <r>
    <n v="5"/>
    <x v="1"/>
    <n v="6"/>
    <x v="2"/>
    <s v="San Francisco"/>
    <s v="United States"/>
    <s v="Patrick OBrill"/>
    <x v="0"/>
    <x v="347"/>
    <x v="863"/>
    <x v="1"/>
    <n v="94109"/>
    <n v="589"/>
    <s v="Eldon Simplefile Box Office"/>
    <x v="9"/>
    <n v="3"/>
    <x v="1"/>
    <x v="0"/>
    <n v="10.45"/>
    <n v="37"/>
    <x v="0"/>
    <d v="2017-05-06T00:00:00"/>
    <x v="0"/>
    <x v="1"/>
    <x v="11"/>
  </r>
  <r>
    <n v="5"/>
    <x v="1"/>
    <n v="6"/>
    <x v="2"/>
    <s v="San Francisco"/>
    <s v="United States"/>
    <s v="Patrick OBrill"/>
    <x v="1"/>
    <x v="347"/>
    <x v="863"/>
    <x v="1"/>
    <n v="94109"/>
    <n v="714"/>
    <s v="GBC Twin Loop Wire Binding Elements, 9/16 Spine, Black"/>
    <x v="29"/>
    <n v="1"/>
    <x v="1"/>
    <x v="0"/>
    <n v="4.41"/>
    <n v="12"/>
    <x v="0"/>
    <d v="2017-05-06T00:00:00"/>
    <x v="0"/>
    <x v="1"/>
    <x v="2"/>
  </r>
  <r>
    <n v="6"/>
    <x v="0"/>
    <n v="6"/>
    <x v="2"/>
    <s v="San Diego"/>
    <s v="United States"/>
    <s v="Ed Braxton"/>
    <x v="1"/>
    <x v="348"/>
    <x v="864"/>
    <x v="1"/>
    <n v="92105"/>
    <n v="695"/>
    <s v="GBC Personal VeloBind Strips"/>
    <x v="14"/>
    <n v="6"/>
    <x v="1"/>
    <x v="0"/>
    <n v="20.13"/>
    <n v="58"/>
    <x v="1"/>
    <d v="2017-10-08T00:00:00"/>
    <x v="0"/>
    <x v="1"/>
    <x v="2"/>
  </r>
  <r>
    <n v="2"/>
    <x v="1"/>
    <n v="3"/>
    <x v="2"/>
    <s v="Newark"/>
    <s v="United States"/>
    <s v="Claudia Bergmann"/>
    <x v="0"/>
    <x v="349"/>
    <x v="865"/>
    <x v="0"/>
    <n v="19711"/>
    <n v="1384"/>
    <s v="SAFCO Mobile Desk Side File, Wire Frame"/>
    <x v="28"/>
    <n v="2"/>
    <x v="0"/>
    <x v="0"/>
    <n v="22.24"/>
    <n v="86"/>
    <x v="1"/>
    <d v="2017-01-04T00:00:00"/>
    <x v="1"/>
    <x v="18"/>
    <x v="11"/>
  </r>
  <r>
    <n v="2"/>
    <x v="1"/>
    <n v="3"/>
    <x v="2"/>
    <s v="Newark"/>
    <s v="United States"/>
    <s v="Claudia Bergmann"/>
    <x v="0"/>
    <x v="349"/>
    <x v="865"/>
    <x v="0"/>
    <n v="19711"/>
    <n v="1127"/>
    <s v="Newell 313"/>
    <x v="16"/>
    <n v="3"/>
    <x v="0"/>
    <x v="0"/>
    <n v="2.66"/>
    <n v="10"/>
    <x v="1"/>
    <d v="2017-01-04T00:00:00"/>
    <x v="1"/>
    <x v="18"/>
    <x v="6"/>
  </r>
  <r>
    <n v="2"/>
    <x v="1"/>
    <n v="3"/>
    <x v="2"/>
    <s v="Newark"/>
    <s v="United States"/>
    <s v="Claudia Bergmann"/>
    <x v="0"/>
    <x v="349"/>
    <x v="865"/>
    <x v="0"/>
    <n v="19711"/>
    <n v="1756"/>
    <s v="Xerox 1959"/>
    <x v="9"/>
    <n v="3"/>
    <x v="0"/>
    <x v="0"/>
    <n v="9.6199999999999992"/>
    <n v="20"/>
    <x v="1"/>
    <d v="2017-01-04T00:00:00"/>
    <x v="1"/>
    <x v="18"/>
    <x v="3"/>
  </r>
  <r>
    <n v="7"/>
    <x v="2"/>
    <n v="6"/>
    <x v="1"/>
    <s v="Franklin"/>
    <s v="United States"/>
    <s v="Daniel Raglin"/>
    <x v="0"/>
    <x v="350"/>
    <x v="866"/>
    <x v="0"/>
    <n v="2038"/>
    <n v="772"/>
    <s v="Global Value Steno Chair, Gray"/>
    <x v="76"/>
    <n v="1"/>
    <x v="0"/>
    <x v="0"/>
    <n v="15.19"/>
    <n v="61"/>
    <x v="2"/>
    <d v="2017-09-08T00:00:00"/>
    <x v="0"/>
    <x v="24"/>
    <x v="5"/>
  </r>
  <r>
    <n v="7"/>
    <x v="2"/>
    <n v="6"/>
    <x v="1"/>
    <s v="Franklin"/>
    <s v="United States"/>
    <s v="Daniel Raglin"/>
    <x v="0"/>
    <x v="350"/>
    <x v="866"/>
    <x v="0"/>
    <n v="2038"/>
    <n v="507"/>
    <s v="Deflect-o Glass Clear Studded Chair Mats"/>
    <x v="45"/>
    <n v="2"/>
    <x v="0"/>
    <x v="0"/>
    <n v="27.36"/>
    <n v="124"/>
    <x v="2"/>
    <d v="2017-09-08T00:00:00"/>
    <x v="0"/>
    <x v="24"/>
    <x v="9"/>
  </r>
  <r>
    <n v="7"/>
    <x v="2"/>
    <n v="6"/>
    <x v="2"/>
    <s v="Franklin"/>
    <s v="United States"/>
    <s v="Daniel Raglin"/>
    <x v="0"/>
    <x v="350"/>
    <x v="866"/>
    <x v="0"/>
    <n v="2038"/>
    <n v="513"/>
    <s v="Deluxe Heavy-Duty Vinyl Round Ring Binder"/>
    <x v="125"/>
    <n v="5"/>
    <x v="0"/>
    <x v="0"/>
    <n v="51.57"/>
    <n v="115"/>
    <x v="2"/>
    <d v="2017-09-08T00:00:00"/>
    <x v="0"/>
    <x v="24"/>
    <x v="2"/>
  </r>
  <r>
    <n v="7"/>
    <x v="2"/>
    <n v="6"/>
    <x v="2"/>
    <s v="Franklin"/>
    <s v="United States"/>
    <s v="Daniel Raglin"/>
    <x v="0"/>
    <x v="350"/>
    <x v="866"/>
    <x v="0"/>
    <n v="2038"/>
    <n v="100"/>
    <s v="Adjustable Depth Letter/Legal Cart"/>
    <x v="327"/>
    <n v="6"/>
    <x v="0"/>
    <x v="0"/>
    <n v="315.74"/>
    <n v="1089"/>
    <x v="2"/>
    <d v="2017-09-08T00:00:00"/>
    <x v="0"/>
    <x v="24"/>
    <x v="11"/>
  </r>
  <r>
    <n v="4"/>
    <x v="1"/>
    <n v="6"/>
    <x v="1"/>
    <s v="Normal"/>
    <s v="United States"/>
    <s v="Daniel Raglin"/>
    <x v="2"/>
    <x v="351"/>
    <x v="867"/>
    <x v="3"/>
    <n v="61761"/>
    <n v="1206"/>
    <s v="Office Star - Contemporary Task Swivel chair with Loop Arms, Charcoal"/>
    <x v="113"/>
    <n v="4"/>
    <x v="3"/>
    <x v="0"/>
    <n v="-110.02"/>
    <n v="367"/>
    <x v="2"/>
    <d v="2017-04-03T00:00:00"/>
    <x v="0"/>
    <x v="10"/>
    <x v="5"/>
  </r>
  <r>
    <n v="6"/>
    <x v="0"/>
    <n v="6"/>
    <x v="2"/>
    <s v="Decatur"/>
    <s v="United States"/>
    <s v="Dave Hallsten"/>
    <x v="0"/>
    <x v="341"/>
    <x v="868"/>
    <x v="2"/>
    <n v="35601"/>
    <n v="249"/>
    <s v="Avery Heavy-Duty EZD View Binder with Locking Rings"/>
    <x v="13"/>
    <n v="3"/>
    <x v="2"/>
    <x v="0"/>
    <n v="8.8000000000000007"/>
    <n v="19"/>
    <x v="1"/>
    <d v="2017-06-19T00:00:00"/>
    <x v="0"/>
    <x v="29"/>
    <x v="2"/>
  </r>
  <r>
    <n v="6"/>
    <x v="0"/>
    <n v="6"/>
    <x v="2"/>
    <s v="Decatur"/>
    <s v="United States"/>
    <s v="Dave Hallsten"/>
    <x v="0"/>
    <x v="341"/>
    <x v="868"/>
    <x v="2"/>
    <n v="35601"/>
    <n v="1807"/>
    <s v="Xerox 204"/>
    <x v="43"/>
    <n v="5"/>
    <x v="2"/>
    <x v="0"/>
    <n v="15.55"/>
    <n v="32"/>
    <x v="1"/>
    <d v="2017-06-19T00:00:00"/>
    <x v="0"/>
    <x v="29"/>
    <x v="3"/>
  </r>
  <r>
    <n v="6"/>
    <x v="0"/>
    <n v="6"/>
    <x v="2"/>
    <s v="Decatur"/>
    <s v="United States"/>
    <s v="Dave Hallsten"/>
    <x v="0"/>
    <x v="341"/>
    <x v="868"/>
    <x v="2"/>
    <n v="35601"/>
    <n v="1123"/>
    <s v="Newell 31"/>
    <x v="5"/>
    <n v="6"/>
    <x v="2"/>
    <x v="0"/>
    <n v="6.94"/>
    <n v="25"/>
    <x v="1"/>
    <d v="2017-06-19T00:00:00"/>
    <x v="0"/>
    <x v="29"/>
    <x v="6"/>
  </r>
  <r>
    <n v="6"/>
    <x v="0"/>
    <n v="6"/>
    <x v="0"/>
    <s v="Decatur"/>
    <s v="United States"/>
    <s v="Dave Hallsten"/>
    <x v="0"/>
    <x v="341"/>
    <x v="868"/>
    <x v="2"/>
    <n v="35601"/>
    <n v="372"/>
    <s v="Brother DCP1000 Digital 3 in 1 Multifunction Machine"/>
    <x v="328"/>
    <n v="3"/>
    <x v="2"/>
    <x v="0"/>
    <n v="314.99"/>
    <n v="900"/>
    <x v="1"/>
    <d v="2017-06-19T00:00:00"/>
    <x v="0"/>
    <x v="29"/>
    <x v="16"/>
  </r>
  <r>
    <n v="4"/>
    <x v="1"/>
    <n v="6"/>
    <x v="1"/>
    <s v="San Bernardino"/>
    <s v="United States"/>
    <s v="Keith Herrera"/>
    <x v="5"/>
    <x v="352"/>
    <x v="869"/>
    <x v="1"/>
    <n v="92404"/>
    <n v="1228"/>
    <s v="OSullivan Living Dimensions 3-Shelf Bookcases"/>
    <x v="182"/>
    <n v="4"/>
    <x v="1"/>
    <x v="0"/>
    <n v="-40.200000000000003"/>
    <n v="683"/>
    <x v="0"/>
    <d v="2017-11-17T00:00:00"/>
    <x v="0"/>
    <x v="1"/>
    <x v="14"/>
  </r>
  <r>
    <n v="4"/>
    <x v="1"/>
    <n v="6"/>
    <x v="2"/>
    <s v="San Bernardino"/>
    <s v="United States"/>
    <s v="Keith Herrera"/>
    <x v="0"/>
    <x v="352"/>
    <x v="869"/>
    <x v="1"/>
    <n v="92404"/>
    <n v="1693"/>
    <s v="Xerox 1900"/>
    <x v="44"/>
    <n v="7"/>
    <x v="1"/>
    <x v="0"/>
    <n v="13.48"/>
    <n v="30"/>
    <x v="0"/>
    <d v="2017-11-17T00:00:00"/>
    <x v="0"/>
    <x v="1"/>
    <x v="3"/>
  </r>
  <r>
    <n v="4"/>
    <x v="1"/>
    <n v="6"/>
    <x v="2"/>
    <s v="San Bernardino"/>
    <s v="United States"/>
    <s v="Keith Herrera"/>
    <x v="1"/>
    <x v="352"/>
    <x v="869"/>
    <x v="1"/>
    <n v="92404"/>
    <n v="1598"/>
    <s v="Universal Recycled Hanging Pressboard Report Binders, Letter Size"/>
    <x v="16"/>
    <n v="2"/>
    <x v="1"/>
    <x v="0"/>
    <n v="3.46"/>
    <n v="10"/>
    <x v="0"/>
    <d v="2017-11-17T00:00:00"/>
    <x v="0"/>
    <x v="1"/>
    <x v="2"/>
  </r>
  <r>
    <n v="4"/>
    <x v="2"/>
    <n v="3"/>
    <x v="1"/>
    <s v="New York City"/>
    <s v="United States"/>
    <s v="Brendan Murry"/>
    <x v="1"/>
    <x v="302"/>
    <x v="870"/>
    <x v="0"/>
    <n v="10035"/>
    <n v="391"/>
    <s v="Bush Westfield Collection Bookcases, Medium Cherry Finish"/>
    <x v="4"/>
    <n v="1"/>
    <x v="0"/>
    <x v="0"/>
    <n v="1.1599999999999999"/>
    <n v="46"/>
    <x v="1"/>
    <d v="2017-09-19T00:00:00"/>
    <x v="1"/>
    <x v="0"/>
    <x v="14"/>
  </r>
  <r>
    <n v="4"/>
    <x v="2"/>
    <n v="3"/>
    <x v="2"/>
    <s v="New York City"/>
    <s v="United States"/>
    <s v="Brendan Murry"/>
    <x v="0"/>
    <x v="302"/>
    <x v="870"/>
    <x v="0"/>
    <n v="10035"/>
    <n v="1764"/>
    <s v="Xerox 1967"/>
    <x v="23"/>
    <n v="2"/>
    <x v="0"/>
    <x v="0"/>
    <n v="6.22"/>
    <n v="13"/>
    <x v="1"/>
    <d v="2017-09-19T00:00:00"/>
    <x v="1"/>
    <x v="0"/>
    <x v="3"/>
  </r>
  <r>
    <n v="4"/>
    <x v="2"/>
    <n v="3"/>
    <x v="2"/>
    <s v="New York City"/>
    <s v="United States"/>
    <s v="Brendan Murry"/>
    <x v="1"/>
    <x v="302"/>
    <x v="870"/>
    <x v="0"/>
    <n v="10035"/>
    <n v="714"/>
    <s v="GBC Twin Loop Wire Binding Elements"/>
    <x v="26"/>
    <n v="3"/>
    <x v="0"/>
    <x v="0"/>
    <n v="29.95"/>
    <n v="80"/>
    <x v="1"/>
    <d v="2017-09-19T00:00:00"/>
    <x v="1"/>
    <x v="0"/>
    <x v="2"/>
  </r>
  <r>
    <n v="5"/>
    <x v="1"/>
    <n v="6"/>
    <x v="1"/>
    <s v="Rochester"/>
    <s v="United States"/>
    <s v="Sung Pak"/>
    <x v="0"/>
    <x v="353"/>
    <x v="871"/>
    <x v="3"/>
    <n v="55901"/>
    <n v="1036"/>
    <s v="Longer-Life Soft White Bulbs"/>
    <x v="16"/>
    <n v="2"/>
    <x v="3"/>
    <x v="1"/>
    <n v="2.96"/>
    <n v="6"/>
    <x v="1"/>
    <d v="2017-09-10T00:00:00"/>
    <x v="0"/>
    <x v="23"/>
    <x v="9"/>
  </r>
  <r>
    <n v="5"/>
    <x v="1"/>
    <n v="6"/>
    <x v="2"/>
    <s v="Rochester"/>
    <s v="United States"/>
    <s v="Sung Pak"/>
    <x v="0"/>
    <x v="353"/>
    <x v="871"/>
    <x v="3"/>
    <n v="55901"/>
    <n v="1671"/>
    <s v="Xerox 1881"/>
    <x v="33"/>
    <n v="3"/>
    <x v="3"/>
    <x v="1"/>
    <n v="17.309999999999999"/>
    <n v="37"/>
    <x v="1"/>
    <d v="2017-09-10T00:00:00"/>
    <x v="0"/>
    <x v="23"/>
    <x v="3"/>
  </r>
  <r>
    <n v="2"/>
    <x v="2"/>
    <n v="1"/>
    <x v="2"/>
    <s v="Philadelphia"/>
    <s v="United States"/>
    <s v="Valerie Mitchum"/>
    <x v="1"/>
    <x v="354"/>
    <x v="872"/>
    <x v="0"/>
    <n v="19140"/>
    <n v="371"/>
    <s v="Brites Rubber Bands, 1 1/2 oz. Box"/>
    <x v="22"/>
    <n v="2"/>
    <x v="0"/>
    <x v="0"/>
    <n v="-0.71"/>
    <n v="3"/>
    <x v="2"/>
    <d v="2017-11-03T00:00:00"/>
    <x v="2"/>
    <x v="12"/>
    <x v="4"/>
  </r>
  <r>
    <n v="2"/>
    <x v="2"/>
    <n v="1"/>
    <x v="0"/>
    <s v="Philadelphia"/>
    <s v="United States"/>
    <s v="Valerie Mitchum"/>
    <x v="1"/>
    <x v="354"/>
    <x v="872"/>
    <x v="0"/>
    <n v="19140"/>
    <n v="1409"/>
    <s v="SanDisk Ultra 32 GB MicroSDHC Class 10 Memory Card"/>
    <x v="77"/>
    <n v="2"/>
    <x v="0"/>
    <x v="0"/>
    <n v="-3.09"/>
    <n v="35"/>
    <x v="2"/>
    <d v="2017-11-03T00:00:00"/>
    <x v="2"/>
    <x v="12"/>
    <x v="8"/>
  </r>
  <r>
    <n v="3"/>
    <x v="2"/>
    <n v="1"/>
    <x v="2"/>
    <s v="Scottsdale"/>
    <s v="United States"/>
    <s v="Meg Tillman"/>
    <x v="1"/>
    <x v="355"/>
    <x v="873"/>
    <x v="1"/>
    <n v="85254"/>
    <n v="1346"/>
    <s v="Redi-Strip #10 Envelopes, 4 1/8 x 9 1/2"/>
    <x v="38"/>
    <n v="3"/>
    <x v="1"/>
    <x v="0"/>
    <n v="2.48"/>
    <n v="7"/>
    <x v="0"/>
    <d v="2017-11-09T00:00:00"/>
    <x v="2"/>
    <x v="3"/>
    <x v="7"/>
  </r>
  <r>
    <n v="3"/>
    <x v="2"/>
    <n v="1"/>
    <x v="2"/>
    <s v="Scottsdale"/>
    <s v="United States"/>
    <s v="Meg Tillman"/>
    <x v="4"/>
    <x v="355"/>
    <x v="873"/>
    <x v="1"/>
    <n v="85254"/>
    <n v="1596"/>
    <s v="UniKeep View Case Binders"/>
    <x v="74"/>
    <n v="3"/>
    <x v="1"/>
    <x v="0"/>
    <n v="-3.52"/>
    <n v="4"/>
    <x v="0"/>
    <d v="2017-11-09T00:00:00"/>
    <x v="2"/>
    <x v="3"/>
    <x v="2"/>
  </r>
  <r>
    <n v="4"/>
    <x v="1"/>
    <n v="6"/>
    <x v="2"/>
    <s v="Los Angeles"/>
    <s v="United States"/>
    <s v="Darren Powers"/>
    <x v="0"/>
    <x v="356"/>
    <x v="874"/>
    <x v="1"/>
    <n v="90004"/>
    <n v="1304"/>
    <s v="Prang Colored Pencils"/>
    <x v="5"/>
    <n v="5"/>
    <x v="1"/>
    <x v="0"/>
    <n v="6.62"/>
    <n v="15"/>
    <x v="0"/>
    <d v="2017-11-28T00:00:00"/>
    <x v="0"/>
    <x v="1"/>
    <x v="6"/>
  </r>
  <r>
    <n v="4"/>
    <x v="1"/>
    <n v="6"/>
    <x v="2"/>
    <s v="Los Angeles"/>
    <s v="United States"/>
    <s v="Darren Powers"/>
    <x v="0"/>
    <x v="356"/>
    <x v="874"/>
    <x v="1"/>
    <n v="90004"/>
    <n v="1712"/>
    <s v="Xerox 1919"/>
    <x v="329"/>
    <n v="9"/>
    <x v="1"/>
    <x v="0"/>
    <n v="180.77"/>
    <n v="369"/>
    <x v="0"/>
    <d v="2017-11-28T00:00:00"/>
    <x v="0"/>
    <x v="1"/>
    <x v="3"/>
  </r>
  <r>
    <n v="6"/>
    <x v="0"/>
    <n v="6"/>
    <x v="2"/>
    <s v="New York City"/>
    <s v="United States"/>
    <s v="Chad McGuire"/>
    <x v="0"/>
    <x v="357"/>
    <x v="875"/>
    <x v="0"/>
    <n v="10024"/>
    <n v="129"/>
    <s v="Ampad Gold Fibre Wirebound Steno Books, 6 x 9, Gregg Ruled"/>
    <x v="10"/>
    <n v="4"/>
    <x v="0"/>
    <x v="0"/>
    <n v="8.11"/>
    <n v="18"/>
    <x v="0"/>
    <d v="2017-04-04T00:00:00"/>
    <x v="0"/>
    <x v="0"/>
    <x v="3"/>
  </r>
  <r>
    <n v="5"/>
    <x v="1"/>
    <n v="6"/>
    <x v="2"/>
    <s v="New York City"/>
    <s v="United States"/>
    <s v="Jamie Frazer"/>
    <x v="0"/>
    <x v="337"/>
    <x v="876"/>
    <x v="0"/>
    <n v="10035"/>
    <n v="343"/>
    <s v="Blue String-Tie &amp; Button Interoffice Envelopes, 10 x 13"/>
    <x v="60"/>
    <n v="1"/>
    <x v="0"/>
    <x v="0"/>
    <n v="17.989999999999998"/>
    <n v="40"/>
    <x v="0"/>
    <d v="2017-09-29T00:00:00"/>
    <x v="0"/>
    <x v="0"/>
    <x v="7"/>
  </r>
  <r>
    <n v="4"/>
    <x v="1"/>
    <n v="6"/>
    <x v="2"/>
    <s v="Miami"/>
    <s v="United States"/>
    <s v="Christine Phan"/>
    <x v="4"/>
    <x v="325"/>
    <x v="877"/>
    <x v="2"/>
    <n v="33142"/>
    <n v="687"/>
    <s v="GBC DocuBind TL300 Electric Binding System"/>
    <x v="330"/>
    <n v="5"/>
    <x v="2"/>
    <x v="0"/>
    <n v="-1031.54"/>
    <n v="1345"/>
    <x v="1"/>
    <d v="2017-11-11T00:00:00"/>
    <x v="0"/>
    <x v="2"/>
    <x v="2"/>
  </r>
  <r>
    <n v="4"/>
    <x v="1"/>
    <n v="6"/>
    <x v="2"/>
    <s v="Miami"/>
    <s v="United States"/>
    <s v="Christine Phan"/>
    <x v="4"/>
    <x v="325"/>
    <x v="877"/>
    <x v="2"/>
    <n v="33142"/>
    <n v="247"/>
    <s v="Avery Hanging File Binders"/>
    <x v="204"/>
    <n v="9"/>
    <x v="2"/>
    <x v="0"/>
    <n v="-12.92"/>
    <n v="16"/>
    <x v="1"/>
    <d v="2017-11-11T00:00:00"/>
    <x v="0"/>
    <x v="2"/>
    <x v="2"/>
  </r>
  <r>
    <n v="0"/>
    <x v="0"/>
    <n v="0"/>
    <x v="1"/>
    <s v="New York City"/>
    <s v="United States"/>
    <s v="Marc Crier"/>
    <x v="6"/>
    <x v="327"/>
    <x v="878"/>
    <x v="0"/>
    <n v="10011"/>
    <n v="133"/>
    <s v="Anderson Hickey Conga Table Tops &amp; Accessories"/>
    <x v="100"/>
    <n v="3"/>
    <x v="0"/>
    <x v="0"/>
    <n v="-14.16"/>
    <n v="27"/>
    <x v="0"/>
    <d v="2017-09-07T00:00:00"/>
    <x v="3"/>
    <x v="0"/>
    <x v="1"/>
  </r>
  <r>
    <n v="0"/>
    <x v="0"/>
    <n v="0"/>
    <x v="2"/>
    <s v="New York City"/>
    <s v="United States"/>
    <s v="Marc Crier"/>
    <x v="0"/>
    <x v="327"/>
    <x v="878"/>
    <x v="0"/>
    <n v="10011"/>
    <n v="588"/>
    <s v="Eldon Shelf Savers Cubes and Bins"/>
    <x v="36"/>
    <n v="2"/>
    <x v="0"/>
    <x v="0"/>
    <n v="0.28000000000000003"/>
    <n v="14"/>
    <x v="0"/>
    <d v="2017-09-07T00:00:00"/>
    <x v="3"/>
    <x v="0"/>
    <x v="11"/>
  </r>
  <r>
    <n v="4"/>
    <x v="1"/>
    <n v="6"/>
    <x v="2"/>
    <s v="Mcallen"/>
    <s v="United States"/>
    <s v="Kristina Nunn"/>
    <x v="3"/>
    <x v="358"/>
    <x v="879"/>
    <x v="3"/>
    <n v="78501"/>
    <n v="1582"/>
    <s v="Tripp Lite Isotel 6 Outlet Surge Protector with Fax/Modem Protection"/>
    <x v="331"/>
    <n v="6"/>
    <x v="3"/>
    <x v="0"/>
    <n v="-186.57"/>
    <n v="73"/>
    <x v="2"/>
    <d v="2017-10-22T00:00:00"/>
    <x v="0"/>
    <x v="4"/>
    <x v="12"/>
  </r>
  <r>
    <n v="4"/>
    <x v="1"/>
    <n v="6"/>
    <x v="0"/>
    <s v="Mcallen"/>
    <s v="United States"/>
    <s v="Kristina Nunn"/>
    <x v="1"/>
    <x v="358"/>
    <x v="879"/>
    <x v="3"/>
    <n v="78501"/>
    <n v="1607"/>
    <s v="Verbatim Slim CD and DVD Storage Cases, 50/Pack"/>
    <x v="16"/>
    <n v="3"/>
    <x v="3"/>
    <x v="0"/>
    <n v="3.46"/>
    <n v="28"/>
    <x v="2"/>
    <d v="2017-10-22T00:00:00"/>
    <x v="0"/>
    <x v="4"/>
    <x v="8"/>
  </r>
  <r>
    <n v="4"/>
    <x v="1"/>
    <n v="6"/>
    <x v="1"/>
    <s v="Kenosha"/>
    <s v="United States"/>
    <s v="Dana Kaydos"/>
    <x v="0"/>
    <x v="359"/>
    <x v="880"/>
    <x v="3"/>
    <n v="53142"/>
    <n v="1368"/>
    <s v="Rush Hierlooms Collection 1 Thick Stackable Bookcases"/>
    <x v="107"/>
    <n v="3"/>
    <x v="3"/>
    <x v="0"/>
    <n v="97.46"/>
    <n v="513"/>
    <x v="0"/>
    <d v="2017-03-12T00:00:00"/>
    <x v="0"/>
    <x v="21"/>
    <x v="14"/>
  </r>
  <r>
    <n v="4"/>
    <x v="1"/>
    <n v="6"/>
    <x v="1"/>
    <s v="Kenosha"/>
    <s v="United States"/>
    <s v="Dana Kaydos"/>
    <x v="0"/>
    <x v="359"/>
    <x v="880"/>
    <x v="3"/>
    <n v="53142"/>
    <n v="507"/>
    <s v="Deflect-o Glass Clear Studded Chair Mats"/>
    <x v="254"/>
    <n v="6"/>
    <x v="3"/>
    <x v="0"/>
    <n v="82.08"/>
    <n v="373"/>
    <x v="0"/>
    <d v="2017-03-12T00:00:00"/>
    <x v="0"/>
    <x v="21"/>
    <x v="9"/>
  </r>
  <r>
    <n v="4"/>
    <x v="1"/>
    <n v="6"/>
    <x v="1"/>
    <s v="Kenosha"/>
    <s v="United States"/>
    <s v="Dana Kaydos"/>
    <x v="0"/>
    <x v="359"/>
    <x v="880"/>
    <x v="3"/>
    <n v="53142"/>
    <n v="841"/>
    <s v="Hon Mobius Operators Chair"/>
    <x v="332"/>
    <n v="7"/>
    <x v="3"/>
    <x v="0"/>
    <n v="189.4"/>
    <n v="861"/>
    <x v="0"/>
    <d v="2017-03-12T00:00:00"/>
    <x v="0"/>
    <x v="21"/>
    <x v="5"/>
  </r>
  <r>
    <n v="4"/>
    <x v="1"/>
    <n v="6"/>
    <x v="2"/>
    <s v="Kenosha"/>
    <s v="United States"/>
    <s v="Dana Kaydos"/>
    <x v="0"/>
    <x v="359"/>
    <x v="880"/>
    <x v="3"/>
    <n v="53142"/>
    <n v="354"/>
    <s v="Boston 1900 Electric Pencil Sharpener"/>
    <x v="29"/>
    <n v="1"/>
    <x v="3"/>
    <x v="0"/>
    <n v="4.49"/>
    <n v="15"/>
    <x v="0"/>
    <d v="2017-03-12T00:00:00"/>
    <x v="0"/>
    <x v="21"/>
    <x v="6"/>
  </r>
  <r>
    <n v="4"/>
    <x v="1"/>
    <n v="6"/>
    <x v="0"/>
    <s v="Kenosha"/>
    <s v="United States"/>
    <s v="Dana Kaydos"/>
    <x v="0"/>
    <x v="359"/>
    <x v="880"/>
    <x v="3"/>
    <n v="53142"/>
    <n v="1176"/>
    <s v="Nortel Meridian M3904 Professional Digital phone"/>
    <x v="257"/>
    <n v="5"/>
    <x v="3"/>
    <x v="0"/>
    <n v="223.29"/>
    <n v="770"/>
    <x v="0"/>
    <d v="2017-03-12T00:00:00"/>
    <x v="0"/>
    <x v="21"/>
    <x v="0"/>
  </r>
  <r>
    <n v="6"/>
    <x v="0"/>
    <n v="6"/>
    <x v="2"/>
    <s v="Franklin"/>
    <s v="United States"/>
    <s v="Helen Abelman"/>
    <x v="0"/>
    <x v="360"/>
    <x v="881"/>
    <x v="0"/>
    <n v="2038"/>
    <n v="126"/>
    <s v="American Pencil"/>
    <x v="16"/>
    <n v="5"/>
    <x v="0"/>
    <x v="0"/>
    <n v="3.38"/>
    <n v="12"/>
    <x v="0"/>
    <d v="2017-11-14T00:00:00"/>
    <x v="0"/>
    <x v="24"/>
    <x v="6"/>
  </r>
  <r>
    <n v="5"/>
    <x v="2"/>
    <n v="3"/>
    <x v="1"/>
    <s v="Port Arthur"/>
    <s v="United States"/>
    <s v="Carol Adams"/>
    <x v="10"/>
    <x v="323"/>
    <x v="882"/>
    <x v="3"/>
    <n v="77642"/>
    <n v="1228"/>
    <s v="OSullivan Manor Hill 2-Door Library in Brianna Oak"/>
    <x v="333"/>
    <n v="2"/>
    <x v="3"/>
    <x v="0"/>
    <n v="-76.010000000000005"/>
    <n v="246"/>
    <x v="1"/>
    <d v="2017-11-26T00:00:00"/>
    <x v="1"/>
    <x v="4"/>
    <x v="14"/>
  </r>
  <r>
    <n v="5"/>
    <x v="2"/>
    <n v="3"/>
    <x v="2"/>
    <s v="Port Arthur"/>
    <s v="United States"/>
    <s v="Carol Adams"/>
    <x v="1"/>
    <x v="323"/>
    <x v="882"/>
    <x v="3"/>
    <n v="77642"/>
    <n v="1440"/>
    <s v="Self-Adhesive Address Labels for Typewriters by Universal"/>
    <x v="29"/>
    <n v="2"/>
    <x v="3"/>
    <x v="0"/>
    <n v="3.95"/>
    <n v="12"/>
    <x v="1"/>
    <d v="2017-11-26T00:00:00"/>
    <x v="1"/>
    <x v="4"/>
    <x v="10"/>
  </r>
  <r>
    <n v="5"/>
    <x v="2"/>
    <n v="3"/>
    <x v="0"/>
    <s v="Port Arthur"/>
    <s v="United States"/>
    <s v="Carol Adams"/>
    <x v="1"/>
    <x v="323"/>
    <x v="882"/>
    <x v="3"/>
    <n v="77642"/>
    <n v="1452"/>
    <s v="Sharp 1540cs Digital Laser Copier"/>
    <x v="127"/>
    <n v="1"/>
    <x v="3"/>
    <x v="0"/>
    <n v="165"/>
    <n v="440"/>
    <x v="1"/>
    <d v="2017-11-26T00:00:00"/>
    <x v="1"/>
    <x v="4"/>
    <x v="16"/>
  </r>
  <r>
    <n v="6"/>
    <x v="0"/>
    <n v="6"/>
    <x v="1"/>
    <s v="Long Beach"/>
    <s v="United States"/>
    <s v="Guy Thornton"/>
    <x v="1"/>
    <x v="361"/>
    <x v="883"/>
    <x v="1"/>
    <n v="90805"/>
    <n v="829"/>
    <s v="Hon 61000 Series Interactive Training Tables"/>
    <x v="22"/>
    <n v="1"/>
    <x v="1"/>
    <x v="0"/>
    <n v="-0.89"/>
    <n v="36"/>
    <x v="0"/>
    <d v="2017-02-24T00:00:00"/>
    <x v="0"/>
    <x v="1"/>
    <x v="1"/>
  </r>
  <r>
    <n v="6"/>
    <x v="0"/>
    <n v="6"/>
    <x v="2"/>
    <s v="Long Beach"/>
    <s v="United States"/>
    <s v="Guy Thornton"/>
    <x v="0"/>
    <x v="361"/>
    <x v="883"/>
    <x v="1"/>
    <n v="90805"/>
    <n v="179"/>
    <s v="Avery 4027 File Folder Labels for Dot Matrix Printers, 5000 Labels per Box, White"/>
    <x v="8"/>
    <n v="2"/>
    <x v="1"/>
    <x v="0"/>
    <n v="28.09"/>
    <n v="61"/>
    <x v="0"/>
    <d v="2017-02-24T00:00:00"/>
    <x v="0"/>
    <x v="1"/>
    <x v="10"/>
  </r>
  <r>
    <n v="2"/>
    <x v="1"/>
    <n v="3"/>
    <x v="2"/>
    <s v="Sparks"/>
    <s v="United States"/>
    <s v="Jennifer Ferguson"/>
    <x v="0"/>
    <x v="362"/>
    <x v="884"/>
    <x v="1"/>
    <n v="89431"/>
    <n v="1133"/>
    <s v="Newell 319"/>
    <x v="39"/>
    <n v="4"/>
    <x v="1"/>
    <x v="0"/>
    <n v="23.81"/>
    <n v="79"/>
    <x v="0"/>
    <d v="2017-10-27T00:00:00"/>
    <x v="1"/>
    <x v="15"/>
    <x v="6"/>
  </r>
  <r>
    <n v="5"/>
    <x v="1"/>
    <n v="6"/>
    <x v="2"/>
    <s v="Richmond"/>
    <s v="United States"/>
    <s v="Pete Armstrong"/>
    <x v="0"/>
    <x v="363"/>
    <x v="885"/>
    <x v="3"/>
    <n v="47374"/>
    <n v="30"/>
    <s v="50 Colored Long Pencils"/>
    <x v="16"/>
    <n v="1"/>
    <x v="3"/>
    <x v="0"/>
    <n v="2.64"/>
    <n v="10"/>
    <x v="2"/>
    <d v="2017-03-07T00:00:00"/>
    <x v="0"/>
    <x v="17"/>
    <x v="6"/>
  </r>
  <r>
    <n v="5"/>
    <x v="1"/>
    <n v="6"/>
    <x v="2"/>
    <s v="Richmond"/>
    <s v="United States"/>
    <s v="Pete Armstrong"/>
    <x v="0"/>
    <x v="363"/>
    <x v="885"/>
    <x v="3"/>
    <n v="47374"/>
    <n v="374"/>
    <s v="Brown Kraft Recycled Envelopes"/>
    <x v="71"/>
    <n v="6"/>
    <x v="3"/>
    <x v="0"/>
    <n v="50.94"/>
    <n v="102"/>
    <x v="2"/>
    <d v="2017-03-07T00:00:00"/>
    <x v="0"/>
    <x v="17"/>
    <x v="7"/>
  </r>
  <r>
    <n v="6"/>
    <x v="0"/>
    <n v="6"/>
    <x v="1"/>
    <s v="East Point"/>
    <s v="United States"/>
    <s v="Randy Ferguson"/>
    <x v="0"/>
    <x v="364"/>
    <x v="886"/>
    <x v="2"/>
    <n v="30344"/>
    <n v="591"/>
    <s v="Eldon Stackable Tray, Side-Load, Legal, Smoke"/>
    <x v="13"/>
    <n v="3"/>
    <x v="2"/>
    <x v="0"/>
    <n v="9.32"/>
    <n v="27"/>
    <x v="1"/>
    <d v="2017-06-29T00:00:00"/>
    <x v="0"/>
    <x v="8"/>
    <x v="9"/>
  </r>
  <r>
    <n v="6"/>
    <x v="0"/>
    <n v="6"/>
    <x v="2"/>
    <s v="East Point"/>
    <s v="United States"/>
    <s v="Randy Ferguson"/>
    <x v="0"/>
    <x v="364"/>
    <x v="886"/>
    <x v="2"/>
    <n v="30344"/>
    <n v="683"/>
    <s v="GBC DocuBind P100 Manual Binding Machine"/>
    <x v="90"/>
    <n v="1"/>
    <x v="2"/>
    <x v="0"/>
    <n v="74.69"/>
    <n v="166"/>
    <x v="1"/>
    <d v="2017-06-29T00:00:00"/>
    <x v="0"/>
    <x v="8"/>
    <x v="2"/>
  </r>
  <r>
    <n v="6"/>
    <x v="0"/>
    <n v="6"/>
    <x v="0"/>
    <s v="East Point"/>
    <s v="United States"/>
    <s v="Randy Ferguson"/>
    <x v="0"/>
    <x v="364"/>
    <x v="886"/>
    <x v="2"/>
    <n v="30344"/>
    <n v="511"/>
    <s v="Dell Slim USB Multimedia Keyboard"/>
    <x v="60"/>
    <n v="3"/>
    <x v="2"/>
    <x v="0"/>
    <n v="18"/>
    <n v="75"/>
    <x v="1"/>
    <d v="2017-06-29T00:00:00"/>
    <x v="0"/>
    <x v="8"/>
    <x v="8"/>
  </r>
  <r>
    <n v="5"/>
    <x v="1"/>
    <n v="6"/>
    <x v="2"/>
    <s v="Chicago"/>
    <s v="United States"/>
    <s v="Julia West"/>
    <x v="3"/>
    <x v="365"/>
    <x v="887"/>
    <x v="3"/>
    <n v="60610"/>
    <n v="26"/>
    <s v="3M Replacement Filter for Office Air Cleaner for 20 x 33 Room"/>
    <x v="334"/>
    <n v="7"/>
    <x v="3"/>
    <x v="0"/>
    <n v="-108.83"/>
    <n v="53"/>
    <x v="0"/>
    <d v="2017-12-15T00:00:00"/>
    <x v="0"/>
    <x v="10"/>
    <x v="12"/>
  </r>
  <r>
    <n v="5"/>
    <x v="1"/>
    <n v="6"/>
    <x v="2"/>
    <s v="Philadelphia"/>
    <s v="United States"/>
    <s v="Brad Norvell"/>
    <x v="1"/>
    <x v="366"/>
    <x v="888"/>
    <x v="0"/>
    <n v="19143"/>
    <n v="1507"/>
    <s v="Staples"/>
    <x v="29"/>
    <n v="4"/>
    <x v="0"/>
    <x v="0"/>
    <n v="4.09"/>
    <n v="13"/>
    <x v="1"/>
    <d v="2017-04-21T00:00:00"/>
    <x v="0"/>
    <x v="12"/>
    <x v="4"/>
  </r>
  <r>
    <n v="4"/>
    <x v="2"/>
    <n v="3"/>
    <x v="1"/>
    <s v="Los Angeles"/>
    <s v="United States"/>
    <s v="Eugene Barchas"/>
    <x v="1"/>
    <x v="295"/>
    <x v="889"/>
    <x v="1"/>
    <n v="90045"/>
    <n v="908"/>
    <s v="Iceberg OfficeWorks 42 Round Tables"/>
    <x v="94"/>
    <n v="2"/>
    <x v="1"/>
    <x v="0"/>
    <n v="-15.1"/>
    <n v="242"/>
    <x v="0"/>
    <d v="2017-04-17T00:00:00"/>
    <x v="1"/>
    <x v="1"/>
    <x v="1"/>
  </r>
  <r>
    <n v="4"/>
    <x v="2"/>
    <n v="3"/>
    <x v="0"/>
    <s v="Los Angeles"/>
    <s v="United States"/>
    <s v="Eugene Barchas"/>
    <x v="1"/>
    <x v="295"/>
    <x v="889"/>
    <x v="1"/>
    <n v="90045"/>
    <n v="1294"/>
    <s v="Polycom CX600 IP Phone VoIP phone"/>
    <x v="117"/>
    <n v="2"/>
    <x v="1"/>
    <x v="0"/>
    <n v="41.99"/>
    <n v="480"/>
    <x v="0"/>
    <d v="2017-04-17T00:00:00"/>
    <x v="1"/>
    <x v="1"/>
    <x v="0"/>
  </r>
  <r>
    <n v="5"/>
    <x v="1"/>
    <n v="6"/>
    <x v="1"/>
    <s v="Orem"/>
    <s v="United States"/>
    <s v="Emily Burns"/>
    <x v="0"/>
    <x v="299"/>
    <x v="890"/>
    <x v="1"/>
    <n v="84057"/>
    <n v="368"/>
    <s v="Bretford CR4500 Series Slim Rectangular Table"/>
    <x v="135"/>
    <n v="3"/>
    <x v="1"/>
    <x v="0"/>
    <n v="240.26"/>
    <n v="1045"/>
    <x v="0"/>
    <d v="2017-09-30T00:00:00"/>
    <x v="0"/>
    <x v="9"/>
    <x v="1"/>
  </r>
  <r>
    <n v="4"/>
    <x v="1"/>
    <n v="6"/>
    <x v="2"/>
    <s v="Troy"/>
    <s v="United States"/>
    <s v="Lena Creighton"/>
    <x v="4"/>
    <x v="346"/>
    <x v="891"/>
    <x v="0"/>
    <n v="45373"/>
    <n v="697"/>
    <s v="GBC Plasticlear Binding Covers"/>
    <x v="152"/>
    <n v="3"/>
    <x v="0"/>
    <x v="0"/>
    <n v="-7.58"/>
    <n v="10"/>
    <x v="0"/>
    <d v="2017-12-15T00:00:00"/>
    <x v="0"/>
    <x v="19"/>
    <x v="2"/>
  </r>
  <r>
    <n v="3"/>
    <x v="2"/>
    <n v="1"/>
    <x v="2"/>
    <s v="Milwaukee"/>
    <s v="United States"/>
    <s v="Bart Watters"/>
    <x v="0"/>
    <x v="367"/>
    <x v="892"/>
    <x v="3"/>
    <n v="53209"/>
    <n v="1808"/>
    <s v="Xerox 205"/>
    <x v="140"/>
    <n v="8"/>
    <x v="3"/>
    <x v="0"/>
    <n v="24.88"/>
    <n v="52"/>
    <x v="1"/>
    <d v="2017-03-23T00:00:00"/>
    <x v="2"/>
    <x v="21"/>
    <x v="3"/>
  </r>
  <r>
    <n v="6"/>
    <x v="0"/>
    <n v="6"/>
    <x v="2"/>
    <s v="Aurora"/>
    <s v="United States"/>
    <s v="Zuschuss Carroll"/>
    <x v="1"/>
    <x v="368"/>
    <x v="893"/>
    <x v="1"/>
    <n v="80013"/>
    <n v="4"/>
    <s v="#10 White Business Envelopes,4 1/8 x 9 1/2"/>
    <x v="29"/>
    <n v="1"/>
    <x v="1"/>
    <x v="0"/>
    <n v="4.2300000000000004"/>
    <n v="13"/>
    <x v="0"/>
    <d v="2017-10-04T00:00:00"/>
    <x v="0"/>
    <x v="31"/>
    <x v="7"/>
  </r>
  <r>
    <n v="6"/>
    <x v="0"/>
    <n v="6"/>
    <x v="2"/>
    <s v="Aurora"/>
    <s v="United States"/>
    <s v="Zuschuss Carroll"/>
    <x v="1"/>
    <x v="368"/>
    <x v="893"/>
    <x v="1"/>
    <n v="80013"/>
    <n v="1507"/>
    <s v="Staples"/>
    <x v="4"/>
    <n v="3"/>
    <x v="1"/>
    <x v="0"/>
    <n v="0.85"/>
    <n v="5"/>
    <x v="0"/>
    <d v="2017-10-04T00:00:00"/>
    <x v="0"/>
    <x v="31"/>
    <x v="4"/>
  </r>
  <r>
    <n v="6"/>
    <x v="0"/>
    <n v="6"/>
    <x v="2"/>
    <s v="Aurora"/>
    <s v="United States"/>
    <s v="Zuschuss Carroll"/>
    <x v="4"/>
    <x v="368"/>
    <x v="893"/>
    <x v="1"/>
    <n v="80013"/>
    <n v="1639"/>
    <s v="Wilson Jones Easy Flow II Sheet Lifters"/>
    <x v="22"/>
    <n v="2"/>
    <x v="1"/>
    <x v="0"/>
    <n v="-0.79"/>
    <n v="1"/>
    <x v="0"/>
    <d v="2017-10-04T00:00:00"/>
    <x v="0"/>
    <x v="31"/>
    <x v="2"/>
  </r>
  <r>
    <n v="4"/>
    <x v="1"/>
    <n v="6"/>
    <x v="2"/>
    <s v="San Bernardino"/>
    <s v="United States"/>
    <s v="Mike Vittorini"/>
    <x v="1"/>
    <x v="369"/>
    <x v="894"/>
    <x v="1"/>
    <n v="92404"/>
    <n v="975"/>
    <s v="Large Capacity Hanging Post Binders"/>
    <x v="44"/>
    <n v="2"/>
    <x v="1"/>
    <x v="0"/>
    <n v="12.97"/>
    <n v="40"/>
    <x v="0"/>
    <d v="2017-07-14T00:00:00"/>
    <x v="0"/>
    <x v="1"/>
    <x v="2"/>
  </r>
  <r>
    <n v="6"/>
    <x v="0"/>
    <n v="6"/>
    <x v="2"/>
    <s v="Fort Worth"/>
    <s v="United States"/>
    <s v="Brenda Bowman"/>
    <x v="1"/>
    <x v="323"/>
    <x v="895"/>
    <x v="3"/>
    <n v="76106"/>
    <n v="590"/>
    <s v="Eldon Spacemaker Box, Quick-Snap Lid, Clear"/>
    <x v="4"/>
    <n v="2"/>
    <x v="3"/>
    <x v="0"/>
    <n v="0.73"/>
    <n v="5"/>
    <x v="1"/>
    <d v="2017-11-27T00:00:00"/>
    <x v="0"/>
    <x v="4"/>
    <x v="6"/>
  </r>
  <r>
    <n v="6"/>
    <x v="0"/>
    <n v="6"/>
    <x v="2"/>
    <s v="Fort Worth"/>
    <s v="United States"/>
    <s v="Brenda Bowman"/>
    <x v="3"/>
    <x v="323"/>
    <x v="895"/>
    <x v="3"/>
    <n v="76106"/>
    <n v="1520"/>
    <s v="Storex DuraTech Recycled Plastic Frosted Binders"/>
    <x v="77"/>
    <n v="2"/>
    <x v="3"/>
    <x v="0"/>
    <n v="-2.54"/>
    <n v="2"/>
    <x v="1"/>
    <d v="2017-11-27T00:00:00"/>
    <x v="0"/>
    <x v="4"/>
    <x v="2"/>
  </r>
  <r>
    <n v="6"/>
    <x v="0"/>
    <n v="6"/>
    <x v="2"/>
    <s v="Fort Worth"/>
    <s v="United States"/>
    <s v="Brenda Bowman"/>
    <x v="3"/>
    <x v="323"/>
    <x v="895"/>
    <x v="3"/>
    <n v="76106"/>
    <n v="952"/>
    <s v="Kensington 6 Outlet SmartSocket Surge Protector"/>
    <x v="335"/>
    <n v="3"/>
    <x v="3"/>
    <x v="0"/>
    <n v="-67.62"/>
    <n v="25"/>
    <x v="1"/>
    <d v="2017-11-27T00:00:00"/>
    <x v="0"/>
    <x v="4"/>
    <x v="12"/>
  </r>
  <r>
    <n v="6"/>
    <x v="0"/>
    <n v="6"/>
    <x v="2"/>
    <s v="Fort Worth"/>
    <s v="United States"/>
    <s v="Brenda Bowman"/>
    <x v="3"/>
    <x v="323"/>
    <x v="895"/>
    <x v="3"/>
    <n v="76106"/>
    <n v="409"/>
    <s v="Cardinal Hold-It CD Pocket"/>
    <x v="204"/>
    <n v="5"/>
    <x v="3"/>
    <x v="0"/>
    <n v="-13.17"/>
    <n v="8"/>
    <x v="1"/>
    <d v="2017-11-27T00:00:00"/>
    <x v="0"/>
    <x v="4"/>
    <x v="2"/>
  </r>
  <r>
    <n v="4"/>
    <x v="1"/>
    <n v="6"/>
    <x v="2"/>
    <s v="Louisville"/>
    <s v="United States"/>
    <s v="Michael Kennedy"/>
    <x v="1"/>
    <x v="370"/>
    <x v="896"/>
    <x v="1"/>
    <n v="80027"/>
    <n v="1135"/>
    <s v="Newell 320"/>
    <x v="4"/>
    <n v="2"/>
    <x v="1"/>
    <x v="0"/>
    <n v="0.6"/>
    <n v="7"/>
    <x v="1"/>
    <d v="2017-12-22T00:00:00"/>
    <x v="0"/>
    <x v="31"/>
    <x v="6"/>
  </r>
  <r>
    <n v="7"/>
    <x v="2"/>
    <n v="6"/>
    <x v="1"/>
    <s v="Louisville"/>
    <s v="United States"/>
    <s v="Juliana Krohn"/>
    <x v="0"/>
    <x v="371"/>
    <x v="897"/>
    <x v="2"/>
    <n v="40214"/>
    <n v="746"/>
    <s v="Global Deluxe Office Fabric Chairs"/>
    <x v="125"/>
    <n v="2"/>
    <x v="2"/>
    <x v="1"/>
    <n v="51.83"/>
    <n v="192"/>
    <x v="0"/>
    <d v="2017-04-28T00:00:00"/>
    <x v="0"/>
    <x v="14"/>
    <x v="5"/>
  </r>
  <r>
    <n v="7"/>
    <x v="2"/>
    <n v="6"/>
    <x v="1"/>
    <s v="Louisville"/>
    <s v="United States"/>
    <s v="Juliana Krohn"/>
    <x v="0"/>
    <x v="371"/>
    <x v="897"/>
    <x v="2"/>
    <n v="40214"/>
    <n v="1546"/>
    <s v="Tenex The Solids Textured Chair Mats"/>
    <x v="41"/>
    <n v="3"/>
    <x v="2"/>
    <x v="1"/>
    <n v="35.68"/>
    <n v="210"/>
    <x v="0"/>
    <d v="2017-04-28T00:00:00"/>
    <x v="0"/>
    <x v="14"/>
    <x v="9"/>
  </r>
  <r>
    <n v="7"/>
    <x v="2"/>
    <n v="6"/>
    <x v="2"/>
    <s v="Louisville"/>
    <s v="United States"/>
    <s v="Juliana Krohn"/>
    <x v="0"/>
    <x v="371"/>
    <x v="897"/>
    <x v="2"/>
    <n v="40214"/>
    <n v="1642"/>
    <s v="Wilson Jones Hanging View Binder, White, 1"/>
    <x v="9"/>
    <n v="3"/>
    <x v="2"/>
    <x v="1"/>
    <n v="9.8000000000000007"/>
    <n v="21"/>
    <x v="0"/>
    <d v="2017-04-28T00:00:00"/>
    <x v="0"/>
    <x v="14"/>
    <x v="2"/>
  </r>
  <r>
    <n v="7"/>
    <x v="2"/>
    <n v="6"/>
    <x v="0"/>
    <s v="Louisville"/>
    <s v="United States"/>
    <s v="Juliana Krohn"/>
    <x v="0"/>
    <x v="371"/>
    <x v="897"/>
    <x v="2"/>
    <n v="40214"/>
    <n v="938"/>
    <s v="Jabra SPEAK 410"/>
    <x v="269"/>
    <n v="5"/>
    <x v="2"/>
    <x v="1"/>
    <n v="131.59"/>
    <n v="470"/>
    <x v="0"/>
    <d v="2017-04-28T00:00:00"/>
    <x v="0"/>
    <x v="14"/>
    <x v="0"/>
  </r>
  <r>
    <n v="2"/>
    <x v="1"/>
    <n v="3"/>
    <x v="1"/>
    <s v="Las Vegas"/>
    <s v="United States"/>
    <s v="John Murray"/>
    <x v="0"/>
    <x v="372"/>
    <x v="898"/>
    <x v="1"/>
    <n v="89115"/>
    <n v="488"/>
    <s v="DAX Contemporary Wood Frame with Silver Metal Mat, Desktop, 11 x 14 Size"/>
    <x v="64"/>
    <n v="4"/>
    <x v="1"/>
    <x v="0"/>
    <n v="29.15"/>
    <n v="81"/>
    <x v="0"/>
    <d v="2017-12-02T00:00:00"/>
    <x v="1"/>
    <x v="15"/>
    <x v="9"/>
  </r>
  <r>
    <n v="2"/>
    <x v="1"/>
    <n v="3"/>
    <x v="2"/>
    <s v="Las Vegas"/>
    <s v="United States"/>
    <s v="John Murray"/>
    <x v="0"/>
    <x v="372"/>
    <x v="898"/>
    <x v="1"/>
    <n v="89115"/>
    <n v="1797"/>
    <s v="Xerox 1997"/>
    <x v="70"/>
    <n v="4"/>
    <x v="1"/>
    <x v="0"/>
    <n v="12.44"/>
    <n v="26"/>
    <x v="0"/>
    <d v="2017-12-02T00:00:00"/>
    <x v="1"/>
    <x v="15"/>
    <x v="3"/>
  </r>
  <r>
    <n v="2"/>
    <x v="2"/>
    <n v="1"/>
    <x v="2"/>
    <s v="Pueblo"/>
    <s v="United States"/>
    <s v="Fred Chung"/>
    <x v="1"/>
    <x v="359"/>
    <x v="899"/>
    <x v="1"/>
    <n v="81001"/>
    <n v="522"/>
    <s v="Dixon Prang Watercolor Pencils, 10-Color Set with Brush"/>
    <x v="4"/>
    <n v="1"/>
    <x v="1"/>
    <x v="0"/>
    <n v="0.89"/>
    <n v="3"/>
    <x v="1"/>
    <d v="2017-03-10T00:00:00"/>
    <x v="2"/>
    <x v="31"/>
    <x v="6"/>
  </r>
  <r>
    <n v="5"/>
    <x v="1"/>
    <n v="6"/>
    <x v="2"/>
    <s v="Fairfield"/>
    <s v="United States"/>
    <s v="Suzanne McNair"/>
    <x v="0"/>
    <x v="373"/>
    <x v="900"/>
    <x v="0"/>
    <n v="6824"/>
    <n v="1384"/>
    <s v="SAFCO Mobile Desk Side File, Wire Frame"/>
    <x v="91"/>
    <n v="11"/>
    <x v="0"/>
    <x v="0"/>
    <n v="122.29"/>
    <n v="470"/>
    <x v="1"/>
    <d v="2017-09-02T00:00:00"/>
    <x v="0"/>
    <x v="38"/>
    <x v="11"/>
  </r>
  <r>
    <n v="5"/>
    <x v="1"/>
    <n v="6"/>
    <x v="1"/>
    <s v="Chula Vista"/>
    <s v="United States"/>
    <s v="Julia Barnett"/>
    <x v="0"/>
    <x v="374"/>
    <x v="901"/>
    <x v="1"/>
    <n v="91911"/>
    <n v="1367"/>
    <s v="Rubbermaid ClusterMat Chairmats, Mat Size- 66 x 60, Lip 20 x 11 -90 Degree Angle"/>
    <x v="17"/>
    <n v="6"/>
    <x v="1"/>
    <x v="0"/>
    <n v="106.54"/>
    <n v="666"/>
    <x v="2"/>
    <d v="2017-05-08T00:00:00"/>
    <x v="0"/>
    <x v="1"/>
    <x v="9"/>
  </r>
  <r>
    <n v="7"/>
    <x v="2"/>
    <n v="6"/>
    <x v="1"/>
    <s v="Conway"/>
    <s v="United States"/>
    <s v="MaryBeth Skach"/>
    <x v="0"/>
    <x v="354"/>
    <x v="902"/>
    <x v="2"/>
    <n v="72032"/>
    <n v="908"/>
    <s v="Iceberg OfficeWorks 42 Round Tables"/>
    <x v="102"/>
    <n v="2"/>
    <x v="2"/>
    <x v="0"/>
    <n v="45.29"/>
    <n v="302"/>
    <x v="0"/>
    <d v="2017-11-08T00:00:00"/>
    <x v="0"/>
    <x v="32"/>
    <x v="1"/>
  </r>
  <r>
    <n v="7"/>
    <x v="2"/>
    <n v="6"/>
    <x v="1"/>
    <s v="Jacksonville"/>
    <s v="United States"/>
    <s v="Noel Staavos"/>
    <x v="1"/>
    <x v="360"/>
    <x v="903"/>
    <x v="2"/>
    <n v="28540"/>
    <n v="592"/>
    <s v="Eldon Wave Desk Accessories"/>
    <x v="4"/>
    <n v="1"/>
    <x v="2"/>
    <x v="0"/>
    <n v="1.41"/>
    <n v="5"/>
    <x v="1"/>
    <d v="2017-11-15T00:00:00"/>
    <x v="0"/>
    <x v="16"/>
    <x v="9"/>
  </r>
  <r>
    <n v="7"/>
    <x v="2"/>
    <n v="6"/>
    <x v="2"/>
    <s v="Jacksonville"/>
    <s v="United States"/>
    <s v="Noel Staavos"/>
    <x v="1"/>
    <x v="360"/>
    <x v="903"/>
    <x v="2"/>
    <n v="28540"/>
    <n v="1265"/>
    <s v="Permanent Self-Adhesive File Folder Labels for Typewriters, 1 1/8 x 3 1/2, White"/>
    <x v="38"/>
    <n v="1"/>
    <x v="2"/>
    <x v="0"/>
    <n v="1.64"/>
    <n v="5"/>
    <x v="1"/>
    <d v="2017-11-15T00:00:00"/>
    <x v="0"/>
    <x v="16"/>
    <x v="10"/>
  </r>
  <r>
    <n v="7"/>
    <x v="2"/>
    <n v="6"/>
    <x v="2"/>
    <s v="Jacksonville"/>
    <s v="United States"/>
    <s v="Noel Staavos"/>
    <x v="1"/>
    <x v="360"/>
    <x v="903"/>
    <x v="2"/>
    <n v="28540"/>
    <n v="1216"/>
    <s v="OIC Binder Clips"/>
    <x v="70"/>
    <n v="11"/>
    <x v="2"/>
    <x v="0"/>
    <n v="11.81"/>
    <n v="32"/>
    <x v="1"/>
    <d v="2017-11-15T00:00:00"/>
    <x v="0"/>
    <x v="16"/>
    <x v="4"/>
  </r>
  <r>
    <n v="7"/>
    <x v="2"/>
    <n v="6"/>
    <x v="2"/>
    <s v="Jacksonville"/>
    <s v="United States"/>
    <s v="Noel Staavos"/>
    <x v="4"/>
    <x v="360"/>
    <x v="903"/>
    <x v="2"/>
    <n v="28540"/>
    <n v="1291"/>
    <s v="Poly Designer Cover &amp; Back"/>
    <x v="190"/>
    <n v="7"/>
    <x v="2"/>
    <x v="0"/>
    <n v="-29.24"/>
    <n v="40"/>
    <x v="1"/>
    <d v="2017-11-15T00:00:00"/>
    <x v="0"/>
    <x v="16"/>
    <x v="2"/>
  </r>
  <r>
    <n v="4"/>
    <x v="1"/>
    <n v="6"/>
    <x v="0"/>
    <s v="Detroit"/>
    <s v="United States"/>
    <s v="Chad Cunningham"/>
    <x v="0"/>
    <x v="375"/>
    <x v="904"/>
    <x v="3"/>
    <n v="48234"/>
    <n v="1402"/>
    <s v="Samsung Rugby III"/>
    <x v="41"/>
    <n v="2"/>
    <x v="3"/>
    <x v="0"/>
    <n v="35.630000000000003"/>
    <n v="132"/>
    <x v="2"/>
    <d v="2017-09-02T00:00:00"/>
    <x v="0"/>
    <x v="6"/>
    <x v="0"/>
  </r>
  <r>
    <n v="4"/>
    <x v="1"/>
    <n v="6"/>
    <x v="0"/>
    <s v="Detroit"/>
    <s v="United States"/>
    <s v="Chad Cunningham"/>
    <x v="0"/>
    <x v="375"/>
    <x v="904"/>
    <x v="3"/>
    <n v="48234"/>
    <n v="1003"/>
    <s v="Logitech Desktop MK120 Mouse and keyboard Combo"/>
    <x v="54"/>
    <n v="7"/>
    <x v="3"/>
    <x v="0"/>
    <n v="11.45"/>
    <n v="115"/>
    <x v="2"/>
    <d v="2017-09-02T00:00:00"/>
    <x v="0"/>
    <x v="6"/>
    <x v="8"/>
  </r>
  <r>
    <n v="5"/>
    <x v="1"/>
    <n v="6"/>
    <x v="2"/>
    <s v="New York City"/>
    <s v="United States"/>
    <s v="Brooke Gillingham"/>
    <x v="0"/>
    <x v="376"/>
    <x v="905"/>
    <x v="0"/>
    <n v="10009"/>
    <n v="4"/>
    <s v="#10- 4 1/8 x 9 1/2 Recycled Envelopes"/>
    <x v="10"/>
    <n v="2"/>
    <x v="0"/>
    <x v="0"/>
    <n v="8.2200000000000006"/>
    <n v="17"/>
    <x v="1"/>
    <d v="2017-01-10T00:00:00"/>
    <x v="0"/>
    <x v="0"/>
    <x v="7"/>
  </r>
  <r>
    <n v="5"/>
    <x v="1"/>
    <n v="6"/>
    <x v="2"/>
    <s v="New York City"/>
    <s v="United States"/>
    <s v="Brooke Gillingham"/>
    <x v="0"/>
    <x v="376"/>
    <x v="905"/>
    <x v="0"/>
    <n v="10009"/>
    <n v="1156"/>
    <s v="Newell 34"/>
    <x v="76"/>
    <n v="3"/>
    <x v="0"/>
    <x v="0"/>
    <n v="15.48"/>
    <n v="60"/>
    <x v="1"/>
    <d v="2017-01-10T00:00:00"/>
    <x v="0"/>
    <x v="0"/>
    <x v="6"/>
  </r>
  <r>
    <n v="5"/>
    <x v="1"/>
    <n v="6"/>
    <x v="2"/>
    <s v="New York City"/>
    <s v="United States"/>
    <s v="Brooke Gillingham"/>
    <x v="1"/>
    <x v="376"/>
    <x v="905"/>
    <x v="0"/>
    <n v="10009"/>
    <n v="1637"/>
    <s v="Wilson Jones data.warehouse D-Ring Binders with DublLock"/>
    <x v="46"/>
    <n v="2"/>
    <x v="0"/>
    <x v="0"/>
    <n v="4.6100000000000003"/>
    <n v="13"/>
    <x v="1"/>
    <d v="2017-01-10T00:00:00"/>
    <x v="0"/>
    <x v="0"/>
    <x v="2"/>
  </r>
  <r>
    <n v="4"/>
    <x v="1"/>
    <n v="6"/>
    <x v="1"/>
    <s v="New York City"/>
    <s v="United States"/>
    <s v="Kalyca Meade"/>
    <x v="0"/>
    <x v="377"/>
    <x v="906"/>
    <x v="0"/>
    <n v="10011"/>
    <n v="677"/>
    <s v="G.E. Halogen Desk Lamp Bulbs"/>
    <x v="5"/>
    <n v="2"/>
    <x v="0"/>
    <x v="0"/>
    <n v="6.7"/>
    <n v="14"/>
    <x v="1"/>
    <d v="2017-07-10T00:00:00"/>
    <x v="0"/>
    <x v="0"/>
    <x v="9"/>
  </r>
  <r>
    <n v="4"/>
    <x v="1"/>
    <n v="6"/>
    <x v="1"/>
    <s v="New York City"/>
    <s v="United States"/>
    <s v="Kalyca Meade"/>
    <x v="0"/>
    <x v="377"/>
    <x v="906"/>
    <x v="0"/>
    <n v="10011"/>
    <n v="866"/>
    <s v="Howard Miller 11-1/2 Diameter Ridgewood Wall Clock"/>
    <x v="304"/>
    <n v="3"/>
    <x v="0"/>
    <x v="0"/>
    <n v="63.89"/>
    <n v="156"/>
    <x v="1"/>
    <d v="2017-07-10T00:00:00"/>
    <x v="0"/>
    <x v="0"/>
    <x v="9"/>
  </r>
  <r>
    <n v="4"/>
    <x v="1"/>
    <n v="6"/>
    <x v="2"/>
    <s v="New York City"/>
    <s v="United States"/>
    <s v="Kalyca Meade"/>
    <x v="0"/>
    <x v="377"/>
    <x v="906"/>
    <x v="0"/>
    <n v="10011"/>
    <n v="907"/>
    <s v="Iceberg Mobile Mega Data/Printer Cart"/>
    <x v="267"/>
    <n v="5"/>
    <x v="0"/>
    <x v="0"/>
    <n v="156.43"/>
    <n v="602"/>
    <x v="1"/>
    <d v="2017-07-10T00:00:00"/>
    <x v="0"/>
    <x v="0"/>
    <x v="11"/>
  </r>
  <r>
    <n v="4"/>
    <x v="1"/>
    <n v="6"/>
    <x v="0"/>
    <s v="New York City"/>
    <s v="United States"/>
    <s v="Kalyca Meade"/>
    <x v="0"/>
    <x v="377"/>
    <x v="906"/>
    <x v="0"/>
    <n v="10011"/>
    <n v="1230"/>
    <s v="OtterBox Commuter Series Case - Samsung Galaxy S4"/>
    <x v="38"/>
    <n v="5"/>
    <x v="0"/>
    <x v="0"/>
    <n v="2.5"/>
    <n v="125"/>
    <x v="1"/>
    <d v="2017-07-10T00:00:00"/>
    <x v="0"/>
    <x v="0"/>
    <x v="0"/>
  </r>
  <r>
    <n v="6"/>
    <x v="0"/>
    <n v="6"/>
    <x v="1"/>
    <s v="Los Angeles"/>
    <s v="United States"/>
    <s v="Frank Atkinson"/>
    <x v="0"/>
    <x v="378"/>
    <x v="907"/>
    <x v="1"/>
    <n v="90032"/>
    <n v="1446"/>
    <s v="Seth Thomas 13 1/2 Wall Clock"/>
    <x v="299"/>
    <n v="6"/>
    <x v="1"/>
    <x v="0"/>
    <n v="33.07"/>
    <n v="107"/>
    <x v="1"/>
    <d v="2017-09-16T00:00:00"/>
    <x v="0"/>
    <x v="1"/>
    <x v="9"/>
  </r>
  <r>
    <n v="4"/>
    <x v="1"/>
    <n v="6"/>
    <x v="2"/>
    <s v="Philadelphia"/>
    <s v="United States"/>
    <s v="Katherine Nockton"/>
    <x v="4"/>
    <x v="379"/>
    <x v="908"/>
    <x v="0"/>
    <n v="19120"/>
    <n v="268"/>
    <s v="Avery Round Ring Poly Binders"/>
    <x v="50"/>
    <n v="3"/>
    <x v="0"/>
    <x v="0"/>
    <n v="-1.79"/>
    <n v="3"/>
    <x v="1"/>
    <d v="2017-03-09T00:00:00"/>
    <x v="0"/>
    <x v="12"/>
    <x v="2"/>
  </r>
  <r>
    <n v="4"/>
    <x v="1"/>
    <n v="6"/>
    <x v="0"/>
    <s v="Philadelphia"/>
    <s v="United States"/>
    <s v="Katherine Nockton"/>
    <x v="1"/>
    <x v="379"/>
    <x v="908"/>
    <x v="0"/>
    <n v="19120"/>
    <n v="1467"/>
    <s v="Sony 16GB Class 10 Micro SDHC R40 Memory Card"/>
    <x v="22"/>
    <n v="1"/>
    <x v="0"/>
    <x v="0"/>
    <n v="-1.29"/>
    <n v="10"/>
    <x v="1"/>
    <d v="2017-03-09T00:00:00"/>
    <x v="0"/>
    <x v="12"/>
    <x v="8"/>
  </r>
  <r>
    <n v="4"/>
    <x v="1"/>
    <n v="6"/>
    <x v="0"/>
    <s v="Philadelphia"/>
    <s v="United States"/>
    <s v="Katherine Nockton"/>
    <x v="6"/>
    <x v="379"/>
    <x v="908"/>
    <x v="0"/>
    <n v="19120"/>
    <n v="1392"/>
    <s v="Samsung Convoy 3"/>
    <x v="336"/>
    <n v="7"/>
    <x v="0"/>
    <x v="0"/>
    <n v="-93.23"/>
    <n v="466"/>
    <x v="1"/>
    <d v="2017-03-09T00:00:00"/>
    <x v="0"/>
    <x v="12"/>
    <x v="0"/>
  </r>
  <r>
    <n v="4"/>
    <x v="1"/>
    <n v="6"/>
    <x v="0"/>
    <s v="Chicago"/>
    <s v="United States"/>
    <s v="Eileen Kiefer"/>
    <x v="1"/>
    <x v="301"/>
    <x v="909"/>
    <x v="3"/>
    <n v="60610"/>
    <n v="1062"/>
    <s v="Maxell 4.7GB DVD+RW 3/Pack"/>
    <x v="46"/>
    <n v="2"/>
    <x v="3"/>
    <x v="0"/>
    <n v="4.78"/>
    <n v="25"/>
    <x v="2"/>
    <d v="2017-12-23T00:00:00"/>
    <x v="0"/>
    <x v="10"/>
    <x v="8"/>
  </r>
  <r>
    <n v="4"/>
    <x v="1"/>
    <n v="6"/>
    <x v="2"/>
    <s v="Detroit"/>
    <s v="United States"/>
    <s v="Olvera Toch"/>
    <x v="0"/>
    <x v="380"/>
    <x v="910"/>
    <x v="3"/>
    <n v="48234"/>
    <n v="1591"/>
    <s v="Tyvek Side-Opening Peel &amp; Seel Expanding Envelopes"/>
    <x v="194"/>
    <n v="2"/>
    <x v="3"/>
    <x v="0"/>
    <n v="81.430000000000007"/>
    <n v="181"/>
    <x v="0"/>
    <d v="2017-04-24T00:00:00"/>
    <x v="0"/>
    <x v="6"/>
    <x v="7"/>
  </r>
  <r>
    <n v="5"/>
    <x v="1"/>
    <n v="6"/>
    <x v="2"/>
    <s v="Lubbock"/>
    <s v="United States"/>
    <s v="Craig Carroll"/>
    <x v="1"/>
    <x v="381"/>
    <x v="911"/>
    <x v="3"/>
    <n v="79424"/>
    <n v="1570"/>
    <s v="TOPS 4 x 6 Fluorescent Color Memo Sheets, 500 Sheets per Pack"/>
    <x v="14"/>
    <n v="8"/>
    <x v="3"/>
    <x v="0"/>
    <n v="20.5"/>
    <n v="61"/>
    <x v="0"/>
    <d v="2017-10-28T00:00:00"/>
    <x v="0"/>
    <x v="4"/>
    <x v="3"/>
  </r>
  <r>
    <n v="5"/>
    <x v="1"/>
    <n v="6"/>
    <x v="2"/>
    <s v="Lubbock"/>
    <s v="United States"/>
    <s v="Craig Carroll"/>
    <x v="3"/>
    <x v="381"/>
    <x v="911"/>
    <x v="3"/>
    <n v="79424"/>
    <n v="901"/>
    <s v="Ibico Plastic Spiral Binding Combs"/>
    <x v="118"/>
    <n v="1"/>
    <x v="3"/>
    <x v="0"/>
    <n v="-10.34"/>
    <n v="6"/>
    <x v="0"/>
    <d v="2017-10-28T00:00:00"/>
    <x v="0"/>
    <x v="4"/>
    <x v="2"/>
  </r>
  <r>
    <n v="5"/>
    <x v="1"/>
    <n v="6"/>
    <x v="0"/>
    <s v="Lubbock"/>
    <s v="United States"/>
    <s v="Craig Carroll"/>
    <x v="1"/>
    <x v="381"/>
    <x v="911"/>
    <x v="3"/>
    <n v="79424"/>
    <n v="402"/>
    <s v="Canon PC-428 Personal Copier"/>
    <x v="287"/>
    <n v="3"/>
    <x v="3"/>
    <x v="0"/>
    <n v="161.99"/>
    <n v="480"/>
    <x v="0"/>
    <d v="2017-10-28T00:00:00"/>
    <x v="0"/>
    <x v="4"/>
    <x v="16"/>
  </r>
  <r>
    <n v="4"/>
    <x v="1"/>
    <n v="6"/>
    <x v="2"/>
    <s v="Missoula"/>
    <s v="United States"/>
    <s v="Jas OCarroll"/>
    <x v="1"/>
    <x v="382"/>
    <x v="912"/>
    <x v="1"/>
    <n v="59801"/>
    <n v="897"/>
    <s v="Ibico Hi-Tech Manual Binding System"/>
    <x v="276"/>
    <n v="2"/>
    <x v="1"/>
    <x v="0"/>
    <n v="152.49"/>
    <n v="488"/>
    <x v="0"/>
    <d v="2018-01-04T00:00:00"/>
    <x v="0"/>
    <x v="22"/>
    <x v="2"/>
  </r>
  <r>
    <n v="2"/>
    <x v="1"/>
    <n v="3"/>
    <x v="2"/>
    <s v="Lawrence"/>
    <s v="United States"/>
    <s v="Denise Leinenbach"/>
    <x v="0"/>
    <x v="323"/>
    <x v="913"/>
    <x v="3"/>
    <n v="46226"/>
    <n v="862"/>
    <s v="Hoover Replacement Belts For Soft Guard &amp; Commercial Ltweight Upright Vacs, 2/Pk"/>
    <x v="46"/>
    <n v="5"/>
    <x v="3"/>
    <x v="0"/>
    <n v="5.14"/>
    <n v="20"/>
    <x v="0"/>
    <d v="2017-11-23T00:00:00"/>
    <x v="1"/>
    <x v="17"/>
    <x v="12"/>
  </r>
  <r>
    <n v="2"/>
    <x v="1"/>
    <n v="3"/>
    <x v="2"/>
    <s v="Lawrence"/>
    <s v="United States"/>
    <s v="Denise Leinenbach"/>
    <x v="0"/>
    <x v="323"/>
    <x v="913"/>
    <x v="3"/>
    <n v="46226"/>
    <n v="474"/>
    <s v="Crayola Anti Dust Chalk, 12/Pack"/>
    <x v="46"/>
    <n v="6"/>
    <x v="3"/>
    <x v="0"/>
    <n v="4.91"/>
    <n v="11"/>
    <x v="0"/>
    <d v="2017-11-23T00:00:00"/>
    <x v="1"/>
    <x v="17"/>
    <x v="6"/>
  </r>
  <r>
    <n v="2"/>
    <x v="1"/>
    <n v="3"/>
    <x v="0"/>
    <s v="Lawrence"/>
    <s v="United States"/>
    <s v="Denise Leinenbach"/>
    <x v="0"/>
    <x v="323"/>
    <x v="913"/>
    <x v="3"/>
    <n v="46226"/>
    <n v="1354"/>
    <s v="Ricoh - Ink Collector Unit for GX3000 Series Printers"/>
    <x v="15"/>
    <n v="2"/>
    <x v="3"/>
    <x v="0"/>
    <n v="22.65"/>
    <n v="84"/>
    <x v="0"/>
    <d v="2017-11-23T00:00:00"/>
    <x v="1"/>
    <x v="17"/>
    <x v="13"/>
  </r>
  <r>
    <n v="2"/>
    <x v="1"/>
    <n v="3"/>
    <x v="0"/>
    <s v="Lawrence"/>
    <s v="United States"/>
    <s v="Denise Leinenbach"/>
    <x v="0"/>
    <x v="323"/>
    <x v="913"/>
    <x v="3"/>
    <n v="46226"/>
    <n v="918"/>
    <s v="Imation Bio 2GB USB Flash Drive Imation Corp"/>
    <x v="127"/>
    <n v="3"/>
    <x v="3"/>
    <x v="0"/>
    <n v="165.29"/>
    <n v="394"/>
    <x v="0"/>
    <d v="2017-11-23T00:00:00"/>
    <x v="1"/>
    <x v="17"/>
    <x v="8"/>
  </r>
  <r>
    <n v="5"/>
    <x v="2"/>
    <n v="3"/>
    <x v="1"/>
    <s v="Hampton"/>
    <s v="United States"/>
    <s v="Rob Haberlin"/>
    <x v="0"/>
    <x v="360"/>
    <x v="914"/>
    <x v="2"/>
    <n v="23666"/>
    <n v="507"/>
    <s v="Deflect-o Glass Clear Studded Chair Mats"/>
    <x v="196"/>
    <n v="3"/>
    <x v="2"/>
    <x v="0"/>
    <n v="41.04"/>
    <n v="187"/>
    <x v="0"/>
    <d v="2017-11-13T00:00:00"/>
    <x v="1"/>
    <x v="5"/>
    <x v="9"/>
  </r>
  <r>
    <n v="5"/>
    <x v="2"/>
    <n v="3"/>
    <x v="2"/>
    <s v="Hampton"/>
    <s v="United States"/>
    <s v="Rob Haberlin"/>
    <x v="0"/>
    <x v="360"/>
    <x v="914"/>
    <x v="2"/>
    <n v="23666"/>
    <n v="813"/>
    <s v="Holmes Replacement Filter for HEPA Air Cleaner, Large Room"/>
    <x v="42"/>
    <n v="3"/>
    <x v="2"/>
    <x v="0"/>
    <n v="18.66"/>
    <n v="44"/>
    <x v="0"/>
    <d v="2017-11-13T00:00:00"/>
    <x v="1"/>
    <x v="5"/>
    <x v="12"/>
  </r>
  <r>
    <n v="5"/>
    <x v="2"/>
    <n v="3"/>
    <x v="2"/>
    <s v="Hampton"/>
    <s v="United States"/>
    <s v="Rob Haberlin"/>
    <x v="0"/>
    <x v="360"/>
    <x v="914"/>
    <x v="2"/>
    <n v="23666"/>
    <n v="1128"/>
    <s v="Newell 314"/>
    <x v="5"/>
    <n v="5"/>
    <x v="2"/>
    <x v="0"/>
    <n v="6.97"/>
    <n v="28"/>
    <x v="0"/>
    <d v="2017-11-13T00:00:00"/>
    <x v="1"/>
    <x v="5"/>
    <x v="6"/>
  </r>
  <r>
    <n v="5"/>
    <x v="2"/>
    <n v="3"/>
    <x v="2"/>
    <s v="Hampton"/>
    <s v="United States"/>
    <s v="Rob Haberlin"/>
    <x v="0"/>
    <x v="360"/>
    <x v="914"/>
    <x v="2"/>
    <n v="23666"/>
    <n v="889"/>
    <s v="Hunt PowerHouse Electric Pencil Sharpener, Blue"/>
    <x v="20"/>
    <n v="7"/>
    <x v="2"/>
    <x v="0"/>
    <n v="79.760000000000005"/>
    <n v="266"/>
    <x v="0"/>
    <d v="2017-11-13T00:00:00"/>
    <x v="1"/>
    <x v="5"/>
    <x v="6"/>
  </r>
  <r>
    <n v="5"/>
    <x v="2"/>
    <n v="3"/>
    <x v="0"/>
    <s v="Hampton"/>
    <s v="United States"/>
    <s v="Rob Haberlin"/>
    <x v="0"/>
    <x v="360"/>
    <x v="914"/>
    <x v="2"/>
    <n v="23666"/>
    <n v="156"/>
    <s v="AT&amp;T 17929 Lendline Telephone"/>
    <x v="136"/>
    <n v="5"/>
    <x v="2"/>
    <x v="0"/>
    <n v="58.81"/>
    <n v="226"/>
    <x v="0"/>
    <d v="2017-11-13T00:00:00"/>
    <x v="1"/>
    <x v="5"/>
    <x v="0"/>
  </r>
  <r>
    <n v="3"/>
    <x v="0"/>
    <n v="3"/>
    <x v="2"/>
    <s v="Henderson"/>
    <s v="United States"/>
    <s v="Karen Carlisle"/>
    <x v="0"/>
    <x v="382"/>
    <x v="915"/>
    <x v="2"/>
    <n v="42420"/>
    <n v="1585"/>
    <s v="Tuf-Vin Binders"/>
    <x v="102"/>
    <n v="3"/>
    <x v="2"/>
    <x v="0"/>
    <n v="44.53"/>
    <n v="95"/>
    <x v="1"/>
    <d v="2018-01-03T00:00:00"/>
    <x v="1"/>
    <x v="14"/>
    <x v="2"/>
  </r>
  <r>
    <n v="3"/>
    <x v="0"/>
    <n v="3"/>
    <x v="2"/>
    <s v="Henderson"/>
    <s v="United States"/>
    <s v="Karen Carlisle"/>
    <x v="0"/>
    <x v="382"/>
    <x v="915"/>
    <x v="2"/>
    <n v="42420"/>
    <n v="680"/>
    <s v="GBC Clear Cover, 8-1/2 x 11, unpunched, 25 covers per pack"/>
    <x v="8"/>
    <n v="4"/>
    <x v="2"/>
    <x v="0"/>
    <n v="27.89"/>
    <n v="61"/>
    <x v="1"/>
    <d v="2018-01-03T00:00:00"/>
    <x v="1"/>
    <x v="14"/>
    <x v="2"/>
  </r>
  <r>
    <n v="3"/>
    <x v="0"/>
    <n v="3"/>
    <x v="2"/>
    <s v="Henderson"/>
    <s v="United States"/>
    <s v="Karen Carlisle"/>
    <x v="0"/>
    <x v="382"/>
    <x v="915"/>
    <x v="2"/>
    <n v="42420"/>
    <n v="124"/>
    <s v="Aluminum Screw Posts"/>
    <x v="37"/>
    <n v="5"/>
    <x v="2"/>
    <x v="0"/>
    <n v="38.15"/>
    <n v="76"/>
    <x v="1"/>
    <d v="2018-01-03T00:00:00"/>
    <x v="1"/>
    <x v="14"/>
    <x v="2"/>
  </r>
  <r>
    <n v="3"/>
    <x v="0"/>
    <n v="3"/>
    <x v="2"/>
    <s v="Henderson"/>
    <s v="United States"/>
    <s v="Karen Carlisle"/>
    <x v="0"/>
    <x v="382"/>
    <x v="915"/>
    <x v="2"/>
    <n v="42420"/>
    <n v="901"/>
    <s v="Ibico Plastic Spiral Binding Combs"/>
    <x v="171"/>
    <n v="12"/>
    <x v="2"/>
    <x v="0"/>
    <n v="167.81"/>
    <n v="365"/>
    <x v="1"/>
    <d v="2018-01-03T00:00:00"/>
    <x v="1"/>
    <x v="14"/>
    <x v="2"/>
  </r>
  <r>
    <n v="0"/>
    <x v="0"/>
    <n v="0"/>
    <x v="1"/>
    <s v="New York City"/>
    <s v="United States"/>
    <s v="Luke Foster"/>
    <x v="9"/>
    <x v="379"/>
    <x v="916"/>
    <x v="0"/>
    <n v="10011"/>
    <n v="771"/>
    <s v="Global Value Mid-Back Managers Chair, Gray"/>
    <x v="304"/>
    <n v="7"/>
    <x v="0"/>
    <x v="0"/>
    <n v="63.93"/>
    <n v="384"/>
    <x v="0"/>
    <d v="2017-03-05T00:00:00"/>
    <x v="3"/>
    <x v="0"/>
    <x v="5"/>
  </r>
  <r>
    <n v="0"/>
    <x v="0"/>
    <n v="0"/>
    <x v="2"/>
    <s v="New York City"/>
    <s v="United States"/>
    <s v="Luke Foster"/>
    <x v="0"/>
    <x v="379"/>
    <x v="916"/>
    <x v="0"/>
    <n v="10011"/>
    <n v="1501"/>
    <s v="Staple envelope"/>
    <x v="76"/>
    <n v="3"/>
    <x v="0"/>
    <x v="0"/>
    <n v="14.67"/>
    <n v="29"/>
    <x v="0"/>
    <d v="2017-03-05T00:00:00"/>
    <x v="3"/>
    <x v="0"/>
    <x v="7"/>
  </r>
  <r>
    <n v="0"/>
    <x v="0"/>
    <n v="0"/>
    <x v="2"/>
    <s v="New York City"/>
    <s v="United States"/>
    <s v="Luke Foster"/>
    <x v="0"/>
    <x v="379"/>
    <x v="916"/>
    <x v="0"/>
    <n v="10011"/>
    <n v="660"/>
    <s v="Fellowes Strictly Business Drawer File, Letter/Legal Size"/>
    <x v="88"/>
    <n v="4"/>
    <x v="0"/>
    <x v="0"/>
    <n v="67.61"/>
    <n v="563"/>
    <x v="0"/>
    <d v="2017-03-05T00:00:00"/>
    <x v="3"/>
    <x v="0"/>
    <x v="11"/>
  </r>
  <r>
    <n v="5"/>
    <x v="1"/>
    <n v="6"/>
    <x v="2"/>
    <s v="Clinton"/>
    <s v="United States"/>
    <s v="Ken Heidel"/>
    <x v="0"/>
    <x v="310"/>
    <x v="917"/>
    <x v="0"/>
    <n v="20735"/>
    <n v="53"/>
    <s v="Acco Perma 3000 Stacking Storage Drawers"/>
    <x v="10"/>
    <n v="2"/>
    <x v="0"/>
    <x v="0"/>
    <n v="7.97"/>
    <n v="42"/>
    <x v="1"/>
    <d v="2017-09-23T00:00:00"/>
    <x v="0"/>
    <x v="35"/>
    <x v="11"/>
  </r>
  <r>
    <n v="5"/>
    <x v="1"/>
    <n v="6"/>
    <x v="2"/>
    <s v="Clinton"/>
    <s v="United States"/>
    <s v="Ken Heidel"/>
    <x v="0"/>
    <x v="310"/>
    <x v="917"/>
    <x v="0"/>
    <n v="20735"/>
    <n v="46"/>
    <s v="Acco Flexible ACCOHIDE Square Ring Data Binder, Dark Blue, 11 1/2 X 14 7/8"/>
    <x v="3"/>
    <n v="4"/>
    <x v="0"/>
    <x v="0"/>
    <n v="31.89"/>
    <n v="65"/>
    <x v="1"/>
    <d v="2017-09-23T00:00:00"/>
    <x v="0"/>
    <x v="35"/>
    <x v="2"/>
  </r>
  <r>
    <n v="5"/>
    <x v="1"/>
    <n v="6"/>
    <x v="2"/>
    <s v="Clinton"/>
    <s v="United States"/>
    <s v="Ken Heidel"/>
    <x v="0"/>
    <x v="310"/>
    <x v="917"/>
    <x v="0"/>
    <n v="20735"/>
    <n v="1383"/>
    <s v="Safco Industrial Wire Shelving System"/>
    <x v="36"/>
    <n v="7"/>
    <x v="0"/>
    <x v="0"/>
    <n v="0"/>
    <n v="637"/>
    <x v="1"/>
    <d v="2017-09-23T00:00:00"/>
    <x v="0"/>
    <x v="35"/>
    <x v="11"/>
  </r>
  <r>
    <n v="5"/>
    <x v="1"/>
    <n v="6"/>
    <x v="0"/>
    <s v="Clinton"/>
    <s v="United States"/>
    <s v="Ken Heidel"/>
    <x v="0"/>
    <x v="310"/>
    <x v="917"/>
    <x v="0"/>
    <n v="20735"/>
    <n v="1398"/>
    <s v="Samsung Galaxy S4 Active"/>
    <x v="296"/>
    <n v="1"/>
    <x v="0"/>
    <x v="0"/>
    <n v="130"/>
    <n v="500"/>
    <x v="1"/>
    <d v="2017-09-23T00:00:00"/>
    <x v="0"/>
    <x v="35"/>
    <x v="0"/>
  </r>
  <r>
    <n v="5"/>
    <x v="1"/>
    <n v="6"/>
    <x v="0"/>
    <s v="Clinton"/>
    <s v="United States"/>
    <s v="Ken Heidel"/>
    <x v="0"/>
    <x v="310"/>
    <x v="917"/>
    <x v="0"/>
    <n v="20735"/>
    <n v="1299"/>
    <s v="Polycom VVX 310 VoIP phone"/>
    <x v="86"/>
    <n v="7"/>
    <x v="0"/>
    <x v="0"/>
    <n v="327.58"/>
    <n v="1260"/>
    <x v="1"/>
    <d v="2017-09-23T00:00:00"/>
    <x v="0"/>
    <x v="35"/>
    <x v="0"/>
  </r>
  <r>
    <n v="6"/>
    <x v="0"/>
    <n v="6"/>
    <x v="2"/>
    <s v="Moreno Valley"/>
    <s v="United States"/>
    <s v="Elizabeth Moffitt"/>
    <x v="0"/>
    <x v="383"/>
    <x v="918"/>
    <x v="1"/>
    <n v="92553"/>
    <n v="1791"/>
    <s v="Xerox 1991"/>
    <x v="93"/>
    <n v="8"/>
    <x v="1"/>
    <x v="0"/>
    <n v="84.05"/>
    <n v="183"/>
    <x v="1"/>
    <d v="2017-02-01T00:00:00"/>
    <x v="0"/>
    <x v="1"/>
    <x v="3"/>
  </r>
  <r>
    <n v="7"/>
    <x v="2"/>
    <n v="6"/>
    <x v="2"/>
    <s v="Seattle"/>
    <s v="United States"/>
    <s v="Joseph Holt"/>
    <x v="0"/>
    <x v="384"/>
    <x v="919"/>
    <x v="1"/>
    <n v="98115"/>
    <n v="23"/>
    <s v="3M Office Air Cleaner"/>
    <x v="41"/>
    <n v="4"/>
    <x v="1"/>
    <x v="0"/>
    <n v="36.369999999999997"/>
    <n v="104"/>
    <x v="0"/>
    <d v="2017-12-22T00:00:00"/>
    <x v="0"/>
    <x v="11"/>
    <x v="12"/>
  </r>
  <r>
    <n v="7"/>
    <x v="2"/>
    <n v="6"/>
    <x v="0"/>
    <s v="Seattle"/>
    <s v="United States"/>
    <s v="Joseph Holt"/>
    <x v="0"/>
    <x v="384"/>
    <x v="919"/>
    <x v="1"/>
    <n v="98115"/>
    <n v="1013"/>
    <s v="Logitech G700s Rechargeable Gaming Mouse"/>
    <x v="337"/>
    <n v="9"/>
    <x v="1"/>
    <x v="0"/>
    <n v="377.96"/>
    <n v="900"/>
    <x v="0"/>
    <d v="2017-12-22T00:00:00"/>
    <x v="0"/>
    <x v="11"/>
    <x v="8"/>
  </r>
  <r>
    <n v="7"/>
    <x v="2"/>
    <n v="6"/>
    <x v="2"/>
    <s v="Seattle"/>
    <s v="United States"/>
    <s v="Joseph Holt"/>
    <x v="1"/>
    <x v="384"/>
    <x v="919"/>
    <x v="1"/>
    <n v="98115"/>
    <n v="43"/>
    <s v="Acco D-Ring Binder w/DublLock"/>
    <x v="42"/>
    <n v="3"/>
    <x v="1"/>
    <x v="0"/>
    <n v="18.600000000000001"/>
    <n v="51"/>
    <x v="0"/>
    <d v="2017-12-22T00:00:00"/>
    <x v="0"/>
    <x v="11"/>
    <x v="2"/>
  </r>
  <r>
    <n v="3"/>
    <x v="0"/>
    <n v="3"/>
    <x v="0"/>
    <s v="Columbia"/>
    <s v="United States"/>
    <s v="Craig Yedwab"/>
    <x v="1"/>
    <x v="385"/>
    <x v="920"/>
    <x v="2"/>
    <n v="38401"/>
    <n v="1628"/>
    <s v="Wi-Ex zBoost YX540 Cellular Phone Signal Booster"/>
    <x v="114"/>
    <n v="4"/>
    <x v="2"/>
    <x v="0"/>
    <n v="58.38"/>
    <n v="467"/>
    <x v="1"/>
    <d v="2017-05-28T00:00:00"/>
    <x v="1"/>
    <x v="27"/>
    <x v="0"/>
  </r>
  <r>
    <n v="1"/>
    <x v="0"/>
    <n v="1"/>
    <x v="2"/>
    <s v="San Francisco"/>
    <s v="United States"/>
    <s v="Denny Joy"/>
    <x v="0"/>
    <x v="386"/>
    <x v="921"/>
    <x v="1"/>
    <n v="94109"/>
    <n v="1685"/>
    <s v="Xerox 1894"/>
    <x v="28"/>
    <n v="7"/>
    <x v="1"/>
    <x v="1"/>
    <n v="21.77"/>
    <n v="45"/>
    <x v="1"/>
    <d v="2017-10-11T00:00:00"/>
    <x v="2"/>
    <x v="1"/>
    <x v="3"/>
  </r>
  <r>
    <n v="5"/>
    <x v="1"/>
    <n v="6"/>
    <x v="1"/>
    <s v="Newark"/>
    <s v="United States"/>
    <s v="Heather Kirkland"/>
    <x v="0"/>
    <x v="362"/>
    <x v="922"/>
    <x v="0"/>
    <n v="19711"/>
    <n v="908"/>
    <s v="Iceberg Nesting Folding Chair, 19w x 6d x 43h"/>
    <x v="65"/>
    <n v="5"/>
    <x v="0"/>
    <x v="0"/>
    <n v="75.69"/>
    <n v="291"/>
    <x v="1"/>
    <d v="2017-10-30T00:00:00"/>
    <x v="0"/>
    <x v="18"/>
    <x v="5"/>
  </r>
  <r>
    <n v="5"/>
    <x v="1"/>
    <n v="6"/>
    <x v="0"/>
    <s v="Newark"/>
    <s v="United States"/>
    <s v="Heather Kirkland"/>
    <x v="0"/>
    <x v="362"/>
    <x v="922"/>
    <x v="0"/>
    <n v="19711"/>
    <n v="451"/>
    <s v="ClearOne Communications CHAT 70 OC Speaker Phone"/>
    <x v="196"/>
    <n v="1"/>
    <x v="0"/>
    <x v="0"/>
    <n v="41.34"/>
    <n v="159"/>
    <x v="1"/>
    <d v="2017-10-30T00:00:00"/>
    <x v="0"/>
    <x v="18"/>
    <x v="0"/>
  </r>
  <r>
    <n v="4"/>
    <x v="1"/>
    <n v="6"/>
    <x v="2"/>
    <s v="Salem"/>
    <s v="United States"/>
    <s v="Allen Armold"/>
    <x v="1"/>
    <x v="387"/>
    <x v="923"/>
    <x v="1"/>
    <n v="97301"/>
    <n v="1136"/>
    <s v="Newell 321"/>
    <x v="4"/>
    <n v="2"/>
    <x v="1"/>
    <x v="0"/>
    <n v="0.59"/>
    <n v="5"/>
    <x v="0"/>
    <d v="2017-05-12T00:00:00"/>
    <x v="0"/>
    <x v="37"/>
    <x v="6"/>
  </r>
  <r>
    <n v="5"/>
    <x v="1"/>
    <n v="6"/>
    <x v="1"/>
    <s v="Detroit"/>
    <s v="United States"/>
    <s v="Bill Tyler"/>
    <x v="0"/>
    <x v="388"/>
    <x v="924"/>
    <x v="3"/>
    <n v="48227"/>
    <n v="755"/>
    <s v="Global High-Back Leather Tilter, Burgundy"/>
    <x v="91"/>
    <n v="9"/>
    <x v="3"/>
    <x v="0"/>
    <n v="121.76"/>
    <n v="1107"/>
    <x v="1"/>
    <d v="2017-12-04T00:00:00"/>
    <x v="0"/>
    <x v="6"/>
    <x v="5"/>
  </r>
  <r>
    <n v="5"/>
    <x v="1"/>
    <n v="6"/>
    <x v="2"/>
    <s v="Detroit"/>
    <s v="United States"/>
    <s v="Bill Tyler"/>
    <x v="0"/>
    <x v="388"/>
    <x v="924"/>
    <x v="3"/>
    <n v="48227"/>
    <n v="538"/>
    <s v="Easy-staple paper"/>
    <x v="13"/>
    <n v="4"/>
    <x v="3"/>
    <x v="0"/>
    <n v="9.36"/>
    <n v="20"/>
    <x v="1"/>
    <d v="2017-12-04T00:00:00"/>
    <x v="0"/>
    <x v="6"/>
    <x v="3"/>
  </r>
  <r>
    <n v="5"/>
    <x v="1"/>
    <n v="6"/>
    <x v="2"/>
    <s v="Philadelphia"/>
    <s v="United States"/>
    <s v="Alejandro Ballentine"/>
    <x v="1"/>
    <x v="389"/>
    <x v="925"/>
    <x v="0"/>
    <n v="19134"/>
    <n v="1087"/>
    <s v="Message Book, Wirebound, Four 5 1/2 X 4 Forms/Pg., 200 Dupl. Sets/Book"/>
    <x v="23"/>
    <n v="2"/>
    <x v="0"/>
    <x v="0"/>
    <n v="5.55"/>
    <n v="16"/>
    <x v="2"/>
    <d v="2017-12-08T00:00:00"/>
    <x v="0"/>
    <x v="12"/>
    <x v="3"/>
  </r>
  <r>
    <n v="5"/>
    <x v="1"/>
    <n v="6"/>
    <x v="0"/>
    <s v="Philadelphia"/>
    <s v="United States"/>
    <s v="Alejandro Ballentine"/>
    <x v="1"/>
    <x v="389"/>
    <x v="925"/>
    <x v="0"/>
    <n v="19134"/>
    <n v="1605"/>
    <s v="Verbatim 25 GB 6x Blu-ray Single Layer Recordable Disc, 25/Pack"/>
    <x v="54"/>
    <n v="2"/>
    <x v="0"/>
    <x v="0"/>
    <n v="10.58"/>
    <n v="37"/>
    <x v="2"/>
    <d v="2017-12-08T00:00:00"/>
    <x v="0"/>
    <x v="12"/>
    <x v="8"/>
  </r>
  <r>
    <n v="4"/>
    <x v="1"/>
    <n v="6"/>
    <x v="2"/>
    <s v="Tallahassee"/>
    <s v="United States"/>
    <s v="Ritsa Hightower"/>
    <x v="4"/>
    <x v="390"/>
    <x v="926"/>
    <x v="2"/>
    <n v="32303"/>
    <n v="1489"/>
    <s v="SpineVue Locking Slant-D Ring Binders by Cardinal"/>
    <x v="21"/>
    <n v="3"/>
    <x v="2"/>
    <x v="0"/>
    <n v="-6.03"/>
    <n v="8"/>
    <x v="0"/>
    <d v="2017-12-08T00:00:00"/>
    <x v="0"/>
    <x v="2"/>
    <x v="2"/>
  </r>
  <r>
    <n v="4"/>
    <x v="1"/>
    <n v="6"/>
    <x v="2"/>
    <s v="San Francisco"/>
    <s v="United States"/>
    <s v="Nona Balk"/>
    <x v="0"/>
    <x v="391"/>
    <x v="927"/>
    <x v="1"/>
    <n v="94109"/>
    <n v="1522"/>
    <s v="Strathmore #10 Envelopes, Ultimate White"/>
    <x v="195"/>
    <n v="4"/>
    <x v="1"/>
    <x v="0"/>
    <n v="103.31"/>
    <n v="211"/>
    <x v="1"/>
    <d v="2017-11-02T00:00:00"/>
    <x v="0"/>
    <x v="1"/>
    <x v="7"/>
  </r>
  <r>
    <n v="4"/>
    <x v="1"/>
    <n v="6"/>
    <x v="2"/>
    <s v="San Francisco"/>
    <s v="United States"/>
    <s v="Nona Balk"/>
    <x v="0"/>
    <x v="391"/>
    <x v="927"/>
    <x v="1"/>
    <n v="94109"/>
    <n v="1689"/>
    <s v="Xerox 1898"/>
    <x v="43"/>
    <n v="5"/>
    <x v="1"/>
    <x v="0"/>
    <n v="16.03"/>
    <n v="33"/>
    <x v="1"/>
    <d v="2017-11-02T00:00:00"/>
    <x v="0"/>
    <x v="1"/>
    <x v="3"/>
  </r>
  <r>
    <n v="4"/>
    <x v="1"/>
    <n v="6"/>
    <x v="2"/>
    <s v="Jackson"/>
    <s v="United States"/>
    <s v="Matt Abelman"/>
    <x v="0"/>
    <x v="334"/>
    <x v="928"/>
    <x v="3"/>
    <n v="49201"/>
    <n v="1120"/>
    <s v="Newell 307"/>
    <x v="4"/>
    <n v="2"/>
    <x v="3"/>
    <x v="0"/>
    <n v="1.02"/>
    <n v="4"/>
    <x v="2"/>
    <d v="2017-12-05T00:00:00"/>
    <x v="0"/>
    <x v="6"/>
    <x v="6"/>
  </r>
  <r>
    <n v="4"/>
    <x v="1"/>
    <n v="6"/>
    <x v="2"/>
    <s v="Jackson"/>
    <s v="United States"/>
    <s v="Matt Abelman"/>
    <x v="0"/>
    <x v="334"/>
    <x v="928"/>
    <x v="3"/>
    <n v="49201"/>
    <n v="1658"/>
    <s v="Wirebound Message Books, Four 2 3/4 x 5 Forms per Page, 600 Sets per Book"/>
    <x v="13"/>
    <n v="2"/>
    <x v="3"/>
    <x v="0"/>
    <n v="8.7100000000000009"/>
    <n v="19"/>
    <x v="2"/>
    <d v="2017-12-05T00:00:00"/>
    <x v="0"/>
    <x v="6"/>
    <x v="3"/>
  </r>
  <r>
    <n v="4"/>
    <x v="1"/>
    <n v="6"/>
    <x v="2"/>
    <s v="Jackson"/>
    <s v="United States"/>
    <s v="Matt Abelman"/>
    <x v="0"/>
    <x v="334"/>
    <x v="928"/>
    <x v="3"/>
    <n v="49201"/>
    <n v="1810"/>
    <s v="Xerox 207"/>
    <x v="13"/>
    <n v="3"/>
    <x v="3"/>
    <x v="0"/>
    <n v="9.33"/>
    <n v="19"/>
    <x v="2"/>
    <d v="2017-12-05T00:00:00"/>
    <x v="0"/>
    <x v="6"/>
    <x v="3"/>
  </r>
  <r>
    <n v="2"/>
    <x v="1"/>
    <n v="3"/>
    <x v="2"/>
    <s v="Raleigh"/>
    <s v="United States"/>
    <s v="Toby Gnade"/>
    <x v="1"/>
    <x v="392"/>
    <x v="929"/>
    <x v="2"/>
    <n v="27604"/>
    <n v="225"/>
    <s v="Avery 514"/>
    <x v="38"/>
    <n v="2"/>
    <x v="2"/>
    <x v="0"/>
    <n v="1.67"/>
    <n v="5"/>
    <x v="0"/>
    <d v="2017-03-11T00:00:00"/>
    <x v="1"/>
    <x v="16"/>
    <x v="10"/>
  </r>
  <r>
    <n v="4"/>
    <x v="1"/>
    <n v="6"/>
    <x v="1"/>
    <s v="Seattle"/>
    <s v="United States"/>
    <s v="Dave Kipp"/>
    <x v="0"/>
    <x v="363"/>
    <x v="930"/>
    <x v="1"/>
    <n v="98103"/>
    <n v="848"/>
    <s v="Hon Racetrack Conference Tables"/>
    <x v="127"/>
    <n v="3"/>
    <x v="1"/>
    <x v="0"/>
    <n v="165.38"/>
    <n v="788"/>
    <x v="0"/>
    <d v="2017-03-06T00:00:00"/>
    <x v="0"/>
    <x v="11"/>
    <x v="1"/>
  </r>
  <r>
    <n v="4"/>
    <x v="1"/>
    <n v="6"/>
    <x v="0"/>
    <s v="Houston"/>
    <s v="United States"/>
    <s v="Anna Häberlin"/>
    <x v="1"/>
    <x v="393"/>
    <x v="931"/>
    <x v="3"/>
    <n v="77095"/>
    <n v="1455"/>
    <s v="ShoreTel ShorePhone IP 230 VoIP phone"/>
    <x v="174"/>
    <n v="7"/>
    <x v="3"/>
    <x v="0"/>
    <n v="118.29"/>
    <n v="946"/>
    <x v="1"/>
    <d v="2017-05-08T00:00:00"/>
    <x v="0"/>
    <x v="4"/>
    <x v="0"/>
  </r>
  <r>
    <n v="5"/>
    <x v="2"/>
    <n v="3"/>
    <x v="2"/>
    <s v="New York City"/>
    <s v="United States"/>
    <s v="Harold Ryan"/>
    <x v="0"/>
    <x v="394"/>
    <x v="932"/>
    <x v="0"/>
    <n v="10009"/>
    <n v="1546"/>
    <s v="Tenex Personal Self-Stacking Standard File Box, Black/Gray"/>
    <x v="13"/>
    <n v="2"/>
    <x v="0"/>
    <x v="0"/>
    <n v="9.1300000000000008"/>
    <n v="34"/>
    <x v="1"/>
    <d v="2017-03-22T00:00:00"/>
    <x v="1"/>
    <x v="0"/>
    <x v="11"/>
  </r>
  <r>
    <n v="5"/>
    <x v="2"/>
    <n v="3"/>
    <x v="0"/>
    <s v="New York City"/>
    <s v="United States"/>
    <s v="Harold Ryan"/>
    <x v="0"/>
    <x v="394"/>
    <x v="932"/>
    <x v="0"/>
    <n v="10009"/>
    <n v="963"/>
    <s v="KeyTronic KT800P2 - Keyboard - Black"/>
    <x v="16"/>
    <n v="1"/>
    <x v="0"/>
    <x v="0"/>
    <n v="2.7"/>
    <n v="15"/>
    <x v="1"/>
    <d v="2017-03-22T00:00:00"/>
    <x v="1"/>
    <x v="0"/>
    <x v="8"/>
  </r>
  <r>
    <n v="4"/>
    <x v="1"/>
    <n v="6"/>
    <x v="1"/>
    <s v="New York City"/>
    <s v="United States"/>
    <s v="Nicole Fjeld"/>
    <x v="0"/>
    <x v="395"/>
    <x v="933"/>
    <x v="0"/>
    <n v="10009"/>
    <n v="555"/>
    <s v="Eldon Advantage Foldable Chair Mats for Low Pile Carpets"/>
    <x v="15"/>
    <n v="2"/>
    <x v="0"/>
    <x v="0"/>
    <n v="22.76"/>
    <n v="108"/>
    <x v="2"/>
    <d v="2017-04-08T00:00:00"/>
    <x v="0"/>
    <x v="0"/>
    <x v="9"/>
  </r>
  <r>
    <n v="4"/>
    <x v="1"/>
    <n v="6"/>
    <x v="2"/>
    <s v="New York City"/>
    <s v="United States"/>
    <s v="Nicole Fjeld"/>
    <x v="0"/>
    <x v="395"/>
    <x v="933"/>
    <x v="0"/>
    <n v="10009"/>
    <n v="525"/>
    <s v="DIXON Ticonderoga Erasable Checking Pencils"/>
    <x v="29"/>
    <n v="2"/>
    <x v="0"/>
    <x v="0"/>
    <n v="4.3499999999999996"/>
    <n v="11"/>
    <x v="2"/>
    <d v="2017-04-08T00:00:00"/>
    <x v="0"/>
    <x v="0"/>
    <x v="6"/>
  </r>
  <r>
    <n v="4"/>
    <x v="1"/>
    <n v="6"/>
    <x v="2"/>
    <s v="New York City"/>
    <s v="United States"/>
    <s v="Nicole Fjeld"/>
    <x v="1"/>
    <x v="395"/>
    <x v="933"/>
    <x v="0"/>
    <n v="10009"/>
    <n v="702"/>
    <s v="GBC Prestige Therm-A-Bind Covers"/>
    <x v="8"/>
    <n v="3"/>
    <x v="0"/>
    <x v="0"/>
    <n v="27.79"/>
    <n v="82"/>
    <x v="2"/>
    <d v="2017-04-08T00:00:00"/>
    <x v="0"/>
    <x v="0"/>
    <x v="2"/>
  </r>
  <r>
    <n v="4"/>
    <x v="1"/>
    <n v="6"/>
    <x v="2"/>
    <s v="New York City"/>
    <s v="United States"/>
    <s v="Nicole Fjeld"/>
    <x v="1"/>
    <x v="395"/>
    <x v="933"/>
    <x v="0"/>
    <n v="10009"/>
    <n v="268"/>
    <s v="Avery Round Ring Poly Binders"/>
    <x v="16"/>
    <n v="4"/>
    <x v="0"/>
    <x v="0"/>
    <n v="3.29"/>
    <n v="9"/>
    <x v="2"/>
    <d v="2017-04-08T00:00:00"/>
    <x v="0"/>
    <x v="0"/>
    <x v="2"/>
  </r>
  <r>
    <n v="5"/>
    <x v="1"/>
    <n v="6"/>
    <x v="2"/>
    <s v="Pasadena"/>
    <s v="United States"/>
    <s v="Helen Andreada"/>
    <x v="0"/>
    <x v="327"/>
    <x v="934"/>
    <x v="1"/>
    <n v="91104"/>
    <n v="1382"/>
    <s v="Safco Industrial Wire Shelving"/>
    <x v="14"/>
    <n v="7"/>
    <x v="1"/>
    <x v="0"/>
    <n v="20.16"/>
    <n v="672"/>
    <x v="0"/>
    <d v="2017-09-12T00:00:00"/>
    <x v="0"/>
    <x v="1"/>
    <x v="11"/>
  </r>
  <r>
    <n v="4"/>
    <x v="2"/>
    <n v="3"/>
    <x v="0"/>
    <s v="New York City"/>
    <s v="United States"/>
    <s v="Michael Paige"/>
    <x v="0"/>
    <x v="396"/>
    <x v="935"/>
    <x v="0"/>
    <n v="10011"/>
    <n v="1100"/>
    <s v="Mitel MiVoice 5330e IP Phone"/>
    <x v="208"/>
    <n v="3"/>
    <x v="0"/>
    <x v="0"/>
    <n v="214.49"/>
    <n v="825"/>
    <x v="1"/>
    <d v="2017-10-20T00:00:00"/>
    <x v="1"/>
    <x v="0"/>
    <x v="0"/>
  </r>
  <r>
    <n v="4"/>
    <x v="2"/>
    <n v="3"/>
    <x v="1"/>
    <s v="New York City"/>
    <s v="United States"/>
    <s v="Brian Derr"/>
    <x v="9"/>
    <x v="308"/>
    <x v="936"/>
    <x v="0"/>
    <n v="10009"/>
    <n v="738"/>
    <s v="Global Armless Task Chair, Royal Blue"/>
    <x v="44"/>
    <n v="3"/>
    <x v="0"/>
    <x v="1"/>
    <n v="12.81"/>
    <n v="165"/>
    <x v="0"/>
    <d v="2017-12-09T00:00:00"/>
    <x v="1"/>
    <x v="0"/>
    <x v="5"/>
  </r>
  <r>
    <n v="4"/>
    <x v="2"/>
    <n v="3"/>
    <x v="2"/>
    <s v="New York City"/>
    <s v="United States"/>
    <s v="Brian Derr"/>
    <x v="0"/>
    <x v="308"/>
    <x v="936"/>
    <x v="0"/>
    <n v="10009"/>
    <n v="1669"/>
    <s v="Xerox 188"/>
    <x v="54"/>
    <n v="2"/>
    <x v="0"/>
    <x v="1"/>
    <n v="11.11"/>
    <n v="23"/>
    <x v="0"/>
    <d v="2017-12-09T00:00:00"/>
    <x v="1"/>
    <x v="0"/>
    <x v="3"/>
  </r>
  <r>
    <n v="4"/>
    <x v="2"/>
    <n v="3"/>
    <x v="2"/>
    <s v="New York City"/>
    <s v="United States"/>
    <s v="Brian Derr"/>
    <x v="1"/>
    <x v="308"/>
    <x v="936"/>
    <x v="0"/>
    <n v="10009"/>
    <n v="234"/>
    <s v="Avery Arch Ring Binders"/>
    <x v="59"/>
    <n v="5"/>
    <x v="0"/>
    <x v="1"/>
    <n v="78.430000000000007"/>
    <n v="232"/>
    <x v="0"/>
    <d v="2017-12-09T00:00:00"/>
    <x v="1"/>
    <x v="0"/>
    <x v="2"/>
  </r>
  <r>
    <n v="7"/>
    <x v="2"/>
    <n v="6"/>
    <x v="1"/>
    <s v="Oklahoma City"/>
    <s v="United States"/>
    <s v="Anna Andreadi"/>
    <x v="0"/>
    <x v="397"/>
    <x v="937"/>
    <x v="3"/>
    <n v="73120"/>
    <n v="844"/>
    <s v="Hon Olson Stacker Chairs"/>
    <x v="338"/>
    <n v="5"/>
    <x v="3"/>
    <x v="0"/>
    <n v="383.93"/>
    <n v="1324"/>
    <x v="0"/>
    <d v="2017-11-24T00:00:00"/>
    <x v="0"/>
    <x v="34"/>
    <x v="5"/>
  </r>
  <r>
    <n v="7"/>
    <x v="2"/>
    <n v="6"/>
    <x v="2"/>
    <s v="Oklahoma City"/>
    <s v="United States"/>
    <s v="Anna Andreadi"/>
    <x v="0"/>
    <x v="397"/>
    <x v="937"/>
    <x v="3"/>
    <n v="73120"/>
    <n v="538"/>
    <s v="Easy-staple paper"/>
    <x v="7"/>
    <n v="3"/>
    <x v="3"/>
    <x v="0"/>
    <n v="49.97"/>
    <n v="106"/>
    <x v="0"/>
    <d v="2017-11-24T00:00:00"/>
    <x v="0"/>
    <x v="34"/>
    <x v="3"/>
  </r>
  <r>
    <n v="7"/>
    <x v="2"/>
    <n v="6"/>
    <x v="2"/>
    <s v="Oklahoma City"/>
    <s v="United States"/>
    <s v="Anna Andreadi"/>
    <x v="0"/>
    <x v="397"/>
    <x v="937"/>
    <x v="3"/>
    <n v="73120"/>
    <n v="1559"/>
    <s v="Tennsco Stur-D-Stor Boltless Shelving, 5 Shelves, 24 Deep, Sand"/>
    <x v="46"/>
    <n v="4"/>
    <x v="3"/>
    <x v="0"/>
    <n v="5.41"/>
    <n v="541"/>
    <x v="0"/>
    <d v="2017-11-24T00:00:00"/>
    <x v="0"/>
    <x v="34"/>
    <x v="11"/>
  </r>
  <r>
    <n v="3"/>
    <x v="2"/>
    <n v="1"/>
    <x v="2"/>
    <s v="Los Angeles"/>
    <s v="United States"/>
    <s v="Karen Daniels"/>
    <x v="0"/>
    <x v="398"/>
    <x v="938"/>
    <x v="1"/>
    <n v="90032"/>
    <n v="1504"/>
    <s v="Staple remover"/>
    <x v="4"/>
    <n v="7"/>
    <x v="1"/>
    <x v="0"/>
    <n v="0.52"/>
    <n v="26"/>
    <x v="0"/>
    <d v="2017-12-15T00:00:00"/>
    <x v="2"/>
    <x v="1"/>
    <x v="15"/>
  </r>
  <r>
    <n v="3"/>
    <x v="2"/>
    <n v="1"/>
    <x v="0"/>
    <s v="Los Angeles"/>
    <s v="United States"/>
    <s v="Karen Daniels"/>
    <x v="0"/>
    <x v="398"/>
    <x v="938"/>
    <x v="1"/>
    <n v="90032"/>
    <n v="1032"/>
    <s v="Logitech Wireless Marathon Mouse M705"/>
    <x v="141"/>
    <n v="6"/>
    <x v="1"/>
    <x v="0"/>
    <n v="128.97"/>
    <n v="300"/>
    <x v="0"/>
    <d v="2017-12-15T00:00:00"/>
    <x v="2"/>
    <x v="1"/>
    <x v="8"/>
  </r>
  <r>
    <n v="3"/>
    <x v="2"/>
    <n v="1"/>
    <x v="2"/>
    <s v="Houston"/>
    <s v="United States"/>
    <s v="Joe Elijah"/>
    <x v="1"/>
    <x v="381"/>
    <x v="939"/>
    <x v="3"/>
    <n v="77041"/>
    <n v="1816"/>
    <s v="Xerox 212"/>
    <x v="44"/>
    <n v="7"/>
    <x v="3"/>
    <x v="0"/>
    <n v="12.7"/>
    <n v="36"/>
    <x v="0"/>
    <d v="2017-10-26T00:00:00"/>
    <x v="2"/>
    <x v="4"/>
    <x v="3"/>
  </r>
  <r>
    <n v="3"/>
    <x v="2"/>
    <n v="1"/>
    <x v="0"/>
    <s v="Houston"/>
    <s v="United States"/>
    <s v="Joe Elijah"/>
    <x v="1"/>
    <x v="381"/>
    <x v="939"/>
    <x v="3"/>
    <n v="77041"/>
    <n v="938"/>
    <s v="Jabra SPEAK 410"/>
    <x v="76"/>
    <n v="2"/>
    <x v="3"/>
    <x v="0"/>
    <n v="15.04"/>
    <n v="150"/>
    <x v="0"/>
    <d v="2017-10-26T00:00:00"/>
    <x v="2"/>
    <x v="4"/>
    <x v="0"/>
  </r>
  <r>
    <n v="4"/>
    <x v="1"/>
    <n v="6"/>
    <x v="1"/>
    <s v="Philadelphia"/>
    <s v="United States"/>
    <s v="Phillina Ober"/>
    <x v="2"/>
    <x v="297"/>
    <x v="940"/>
    <x v="0"/>
    <n v="19140"/>
    <n v="755"/>
    <s v="Global High-Back Leather Tilter, Burgundy"/>
    <x v="336"/>
    <n v="4"/>
    <x v="0"/>
    <x v="0"/>
    <n v="-93.47"/>
    <n v="344"/>
    <x v="2"/>
    <d v="2017-11-24T00:00:00"/>
    <x v="0"/>
    <x v="12"/>
    <x v="5"/>
  </r>
  <r>
    <n v="6"/>
    <x v="0"/>
    <n v="6"/>
    <x v="2"/>
    <s v="Hampton"/>
    <s v="United States"/>
    <s v="Anthony Garverick"/>
    <x v="0"/>
    <x v="312"/>
    <x v="941"/>
    <x v="2"/>
    <n v="23666"/>
    <n v="1609"/>
    <s v="Vinyl Sectional Post Binders"/>
    <x v="99"/>
    <n v="3"/>
    <x v="2"/>
    <x v="0"/>
    <n v="56.55"/>
    <n v="113"/>
    <x v="2"/>
    <d v="2017-06-15T00:00:00"/>
    <x v="0"/>
    <x v="5"/>
    <x v="2"/>
  </r>
  <r>
    <n v="6"/>
    <x v="0"/>
    <n v="6"/>
    <x v="2"/>
    <s v="Saint Louis"/>
    <s v="United States"/>
    <s v="Steve Chapman"/>
    <x v="0"/>
    <x v="399"/>
    <x v="942"/>
    <x v="3"/>
    <n v="63116"/>
    <n v="71"/>
    <s v="Acme 10 Easy Grip Assistive Scissors"/>
    <x v="43"/>
    <n v="3"/>
    <x v="3"/>
    <x v="0"/>
    <n v="15.78"/>
    <n v="53"/>
    <x v="1"/>
    <d v="2017-08-06T00:00:00"/>
    <x v="0"/>
    <x v="30"/>
    <x v="15"/>
  </r>
  <r>
    <n v="5"/>
    <x v="1"/>
    <n v="6"/>
    <x v="1"/>
    <s v="San Diego"/>
    <s v="United States"/>
    <s v="Lindsay Castell"/>
    <x v="1"/>
    <x v="334"/>
    <x v="943"/>
    <x v="1"/>
    <n v="92037"/>
    <n v="786"/>
    <s v="GuestStacker Chair with Chrome Finish Legs"/>
    <x v="339"/>
    <n v="9"/>
    <x v="1"/>
    <x v="0"/>
    <n v="267.67"/>
    <n v="2677"/>
    <x v="2"/>
    <d v="2017-12-06T00:00:00"/>
    <x v="0"/>
    <x v="1"/>
    <x v="5"/>
  </r>
  <r>
    <n v="4"/>
    <x v="1"/>
    <n v="6"/>
    <x v="1"/>
    <s v="Medina"/>
    <s v="United States"/>
    <s v="Mick Crebagga"/>
    <x v="6"/>
    <x v="400"/>
    <x v="944"/>
    <x v="0"/>
    <n v="44256"/>
    <n v="964"/>
    <s v="KI Adjustable-Height Table"/>
    <x v="94"/>
    <n v="1"/>
    <x v="0"/>
    <x v="0"/>
    <n v="-15.48"/>
    <n v="52"/>
    <x v="0"/>
    <d v="2017-12-30T00:00:00"/>
    <x v="0"/>
    <x v="19"/>
    <x v="1"/>
  </r>
  <r>
    <n v="4"/>
    <x v="1"/>
    <n v="6"/>
    <x v="2"/>
    <s v="Franklin"/>
    <s v="United States"/>
    <s v="Claudia Bergmann"/>
    <x v="0"/>
    <x v="401"/>
    <x v="945"/>
    <x v="0"/>
    <n v="2038"/>
    <n v="1576"/>
    <s v="Tops Wirebound Message Log Books"/>
    <x v="16"/>
    <n v="2"/>
    <x v="0"/>
    <x v="0"/>
    <n v="3.03"/>
    <n v="7"/>
    <x v="1"/>
    <d v="2017-07-13T00:00:00"/>
    <x v="0"/>
    <x v="24"/>
    <x v="3"/>
  </r>
  <r>
    <n v="4"/>
    <x v="1"/>
    <n v="6"/>
    <x v="2"/>
    <s v="Franklin"/>
    <s v="United States"/>
    <s v="Claudia Bergmann"/>
    <x v="0"/>
    <x v="401"/>
    <x v="945"/>
    <x v="0"/>
    <n v="2038"/>
    <n v="1647"/>
    <s v="Wilson Jones Ledger-Size, Piano-Hinge Binder, 2, Blue"/>
    <x v="136"/>
    <n v="3"/>
    <x v="0"/>
    <x v="0"/>
    <n v="59.01"/>
    <n v="123"/>
    <x v="1"/>
    <d v="2017-07-13T00:00:00"/>
    <x v="0"/>
    <x v="24"/>
    <x v="2"/>
  </r>
  <r>
    <n v="4"/>
    <x v="1"/>
    <n v="6"/>
    <x v="2"/>
    <s v="New York City"/>
    <s v="United States"/>
    <s v="Sanjit Engle"/>
    <x v="0"/>
    <x v="402"/>
    <x v="946"/>
    <x v="0"/>
    <n v="10009"/>
    <n v="949"/>
    <s v="Kensington 4 Outlet MasterPiece Compact Power Control Center"/>
    <x v="188"/>
    <n v="5"/>
    <x v="0"/>
    <x v="0"/>
    <n v="113.85"/>
    <n v="407"/>
    <x v="0"/>
    <d v="2017-04-15T00:00:00"/>
    <x v="0"/>
    <x v="0"/>
    <x v="12"/>
  </r>
  <r>
    <n v="4"/>
    <x v="1"/>
    <n v="6"/>
    <x v="0"/>
    <s v="New York City"/>
    <s v="United States"/>
    <s v="Sanjit Engle"/>
    <x v="0"/>
    <x v="402"/>
    <x v="946"/>
    <x v="0"/>
    <n v="10009"/>
    <n v="1229"/>
    <s v="OtterBox Commuter Series Case - iPhone 5 &amp; 5s"/>
    <x v="54"/>
    <n v="1"/>
    <x v="0"/>
    <x v="0"/>
    <n v="10.56"/>
    <n v="22"/>
    <x v="0"/>
    <d v="2017-04-15T00:00:00"/>
    <x v="0"/>
    <x v="0"/>
    <x v="0"/>
  </r>
  <r>
    <n v="4"/>
    <x v="1"/>
    <n v="6"/>
    <x v="0"/>
    <s v="New York City"/>
    <s v="United States"/>
    <s v="Sanjit Engle"/>
    <x v="0"/>
    <x v="402"/>
    <x v="946"/>
    <x v="0"/>
    <n v="10009"/>
    <n v="1058"/>
    <s v="Maxell 4.7GB DVD-R"/>
    <x v="178"/>
    <n v="3"/>
    <x v="0"/>
    <x v="0"/>
    <n v="34.909999999999997"/>
    <n v="85"/>
    <x v="0"/>
    <d v="2017-04-15T00:00:00"/>
    <x v="0"/>
    <x v="0"/>
    <x v="8"/>
  </r>
  <r>
    <n v="4"/>
    <x v="1"/>
    <n v="6"/>
    <x v="2"/>
    <s v="Jacksonville"/>
    <s v="United States"/>
    <s v="Joe Kamberova"/>
    <x v="1"/>
    <x v="352"/>
    <x v="947"/>
    <x v="2"/>
    <n v="28540"/>
    <n v="1703"/>
    <s v="Xerox 1910"/>
    <x v="30"/>
    <n v="3"/>
    <x v="2"/>
    <x v="0"/>
    <n v="40.35"/>
    <n v="115"/>
    <x v="0"/>
    <d v="2017-11-17T00:00:00"/>
    <x v="0"/>
    <x v="16"/>
    <x v="3"/>
  </r>
  <r>
    <n v="4"/>
    <x v="1"/>
    <n v="6"/>
    <x v="0"/>
    <s v="San Diego"/>
    <s v="United States"/>
    <s v="Roland Fjeld"/>
    <x v="0"/>
    <x v="403"/>
    <x v="948"/>
    <x v="1"/>
    <n v="92105"/>
    <n v="1008"/>
    <s v="Logitech G35 7.1-Channel Surround Sound Headset"/>
    <x v="307"/>
    <n v="4"/>
    <x v="1"/>
    <x v="0"/>
    <n v="176.79"/>
    <n v="520"/>
    <x v="0"/>
    <d v="2017-07-22T00:00:00"/>
    <x v="0"/>
    <x v="1"/>
    <x v="8"/>
  </r>
  <r>
    <n v="4"/>
    <x v="1"/>
    <n v="6"/>
    <x v="2"/>
    <s v="Los Angeles"/>
    <s v="United States"/>
    <s v="Ann Blume"/>
    <x v="0"/>
    <x v="361"/>
    <x v="949"/>
    <x v="1"/>
    <n v="90004"/>
    <n v="1463"/>
    <s v="Smead Alpha-Z Color-Coded Second Alphabetical Labels and Starter Set"/>
    <x v="29"/>
    <n v="3"/>
    <x v="1"/>
    <x v="0"/>
    <n v="4.4400000000000004"/>
    <n v="9"/>
    <x v="1"/>
    <d v="2017-02-22T00:00:00"/>
    <x v="0"/>
    <x v="1"/>
    <x v="10"/>
  </r>
  <r>
    <n v="4"/>
    <x v="1"/>
    <n v="6"/>
    <x v="2"/>
    <s v="New Bedford"/>
    <s v="United States"/>
    <s v="Shaun Chance"/>
    <x v="0"/>
    <x v="404"/>
    <x v="950"/>
    <x v="0"/>
    <n v="2740"/>
    <n v="1630"/>
    <s v="Wilson Jones “Snap” Scratch Pad Binder Tool for Ring Binders"/>
    <x v="15"/>
    <n v="9"/>
    <x v="0"/>
    <x v="0"/>
    <n v="23.49"/>
    <n v="52"/>
    <x v="1"/>
    <d v="2017-08-21T00:00:00"/>
    <x v="0"/>
    <x v="24"/>
    <x v="2"/>
  </r>
  <r>
    <n v="1"/>
    <x v="0"/>
    <n v="1"/>
    <x v="2"/>
    <s v="Altoona"/>
    <s v="United States"/>
    <s v="Bill Tyler"/>
    <x v="1"/>
    <x v="343"/>
    <x v="951"/>
    <x v="0"/>
    <n v="16602"/>
    <n v="590"/>
    <s v="Eldon Spacemaker Box, Quick-Snap Lid, Clear"/>
    <x v="38"/>
    <n v="6"/>
    <x v="0"/>
    <x v="0"/>
    <n v="2.2000000000000002"/>
    <n v="16"/>
    <x v="1"/>
    <d v="2017-02-28T00:00:00"/>
    <x v="2"/>
    <x v="12"/>
    <x v="6"/>
  </r>
  <r>
    <n v="1"/>
    <x v="0"/>
    <n v="1"/>
    <x v="2"/>
    <s v="Altoona"/>
    <s v="United States"/>
    <s v="Bill Tyler"/>
    <x v="4"/>
    <x v="343"/>
    <x v="951"/>
    <x v="0"/>
    <n v="16602"/>
    <n v="1312"/>
    <s v="Pressboard Covers with Storage Hooks, 9 1/2 x 11, Light Blue"/>
    <x v="77"/>
    <n v="3"/>
    <x v="0"/>
    <x v="0"/>
    <n v="-3.39"/>
    <n v="4"/>
    <x v="1"/>
    <d v="2017-02-28T00:00:00"/>
    <x v="2"/>
    <x v="12"/>
    <x v="2"/>
  </r>
  <r>
    <n v="2"/>
    <x v="2"/>
    <n v="1"/>
    <x v="1"/>
    <s v="Columbus"/>
    <s v="United States"/>
    <s v="Victoria Pisteka"/>
    <x v="1"/>
    <x v="345"/>
    <x v="952"/>
    <x v="0"/>
    <n v="43229"/>
    <n v="1563"/>
    <s v="Tensor Hersey Kiss Styled Floor Lamp"/>
    <x v="74"/>
    <n v="4"/>
    <x v="0"/>
    <x v="0"/>
    <n v="-4.16"/>
    <n v="42"/>
    <x v="1"/>
    <d v="2017-05-31T00:00:00"/>
    <x v="2"/>
    <x v="19"/>
    <x v="9"/>
  </r>
  <r>
    <n v="2"/>
    <x v="2"/>
    <n v="1"/>
    <x v="1"/>
    <s v="Columbus"/>
    <s v="United States"/>
    <s v="Victoria Pisteka"/>
    <x v="2"/>
    <x v="345"/>
    <x v="952"/>
    <x v="0"/>
    <n v="43229"/>
    <n v="1181"/>
    <s v="Novimex Swivel Fabric Task Chair"/>
    <x v="340"/>
    <n v="3"/>
    <x v="0"/>
    <x v="0"/>
    <n v="-86.06"/>
    <n v="317"/>
    <x v="1"/>
    <d v="2017-05-31T00:00:00"/>
    <x v="2"/>
    <x v="19"/>
    <x v="5"/>
  </r>
  <r>
    <n v="2"/>
    <x v="2"/>
    <n v="1"/>
    <x v="2"/>
    <s v="Columbus"/>
    <s v="United States"/>
    <s v="Victoria Pisteka"/>
    <x v="1"/>
    <x v="345"/>
    <x v="952"/>
    <x v="0"/>
    <n v="43229"/>
    <n v="910"/>
    <s v="Ideal Clamps"/>
    <x v="16"/>
    <n v="5"/>
    <x v="0"/>
    <x v="0"/>
    <n v="2.91"/>
    <n v="8"/>
    <x v="1"/>
    <d v="2017-05-31T00:00:00"/>
    <x v="2"/>
    <x v="19"/>
    <x v="4"/>
  </r>
  <r>
    <n v="4"/>
    <x v="1"/>
    <n v="6"/>
    <x v="2"/>
    <s v="San Antonio"/>
    <s v="United States"/>
    <s v="Victoria Brennan"/>
    <x v="1"/>
    <x v="405"/>
    <x v="953"/>
    <x v="3"/>
    <n v="78207"/>
    <n v="1546"/>
    <s v="Tenex Personal Self-Stacking Standard File Box, Black/Gray"/>
    <x v="38"/>
    <n v="2"/>
    <x v="3"/>
    <x v="0"/>
    <n v="2.37"/>
    <n v="27"/>
    <x v="1"/>
    <d v="2017-11-27T00:00:00"/>
    <x v="0"/>
    <x v="4"/>
    <x v="11"/>
  </r>
  <r>
    <n v="4"/>
    <x v="1"/>
    <n v="6"/>
    <x v="2"/>
    <s v="San Antonio"/>
    <s v="United States"/>
    <s v="Victoria Brennan"/>
    <x v="1"/>
    <x v="405"/>
    <x v="953"/>
    <x v="3"/>
    <n v="78207"/>
    <n v="1708"/>
    <s v="Xerox 1915"/>
    <x v="237"/>
    <n v="4"/>
    <x v="3"/>
    <x v="0"/>
    <n v="117.43"/>
    <n v="336"/>
    <x v="1"/>
    <d v="2017-11-27T00:00:00"/>
    <x v="0"/>
    <x v="4"/>
    <x v="3"/>
  </r>
  <r>
    <n v="4"/>
    <x v="1"/>
    <n v="6"/>
    <x v="2"/>
    <s v="San Antonio"/>
    <s v="United States"/>
    <s v="Victoria Brennan"/>
    <x v="3"/>
    <x v="405"/>
    <x v="953"/>
    <x v="3"/>
    <n v="78207"/>
    <n v="707"/>
    <s v="GBC Recycled Regency Composition Covers"/>
    <x v="341"/>
    <n v="2"/>
    <x v="3"/>
    <x v="0"/>
    <n v="-40.65"/>
    <n v="24"/>
    <x v="1"/>
    <d v="2017-11-27T00:00:00"/>
    <x v="0"/>
    <x v="4"/>
    <x v="2"/>
  </r>
  <r>
    <n v="4"/>
    <x v="1"/>
    <n v="6"/>
    <x v="0"/>
    <s v="New York City"/>
    <s v="United States"/>
    <s v="Philip Fox"/>
    <x v="0"/>
    <x v="406"/>
    <x v="954"/>
    <x v="0"/>
    <n v="10035"/>
    <n v="511"/>
    <s v="Dell Slim USB Multimedia Keyboard"/>
    <x v="70"/>
    <n v="2"/>
    <x v="0"/>
    <x v="0"/>
    <n v="12"/>
    <n v="50"/>
    <x v="0"/>
    <d v="2017-09-30T00:00:00"/>
    <x v="0"/>
    <x v="0"/>
    <x v="8"/>
  </r>
  <r>
    <n v="7"/>
    <x v="2"/>
    <n v="6"/>
    <x v="2"/>
    <s v="Bellevue"/>
    <s v="United States"/>
    <s v="Victoria Wilson"/>
    <x v="0"/>
    <x v="340"/>
    <x v="955"/>
    <x v="1"/>
    <n v="98006"/>
    <n v="1124"/>
    <s v="Newell 310"/>
    <x v="38"/>
    <n v="3"/>
    <x v="1"/>
    <x v="0"/>
    <n v="1.53"/>
    <n v="5"/>
    <x v="1"/>
    <d v="2017-02-13T00:00:00"/>
    <x v="0"/>
    <x v="11"/>
    <x v="6"/>
  </r>
  <r>
    <n v="2"/>
    <x v="2"/>
    <n v="1"/>
    <x v="1"/>
    <s v="San Francisco"/>
    <s v="United States"/>
    <s v="Scott Cohen"/>
    <x v="5"/>
    <x v="407"/>
    <x v="956"/>
    <x v="1"/>
    <n v="94122"/>
    <n v="168"/>
    <s v="Atlantic Metals Mobile 3-Shelf Bookcases, Custom Colors"/>
    <x v="342"/>
    <n v="7"/>
    <x v="1"/>
    <x v="0"/>
    <n v="200.95"/>
    <n v="1553"/>
    <x v="1"/>
    <d v="2017-09-02T00:00:00"/>
    <x v="2"/>
    <x v="1"/>
    <x v="14"/>
  </r>
  <r>
    <n v="2"/>
    <x v="2"/>
    <n v="1"/>
    <x v="2"/>
    <s v="San Francisco"/>
    <s v="United States"/>
    <s v="Scott Cohen"/>
    <x v="1"/>
    <x v="407"/>
    <x v="956"/>
    <x v="1"/>
    <n v="94122"/>
    <n v="702"/>
    <s v="GBC Prestige Therm-A-Bind Covers"/>
    <x v="12"/>
    <n v="5"/>
    <x v="1"/>
    <x v="0"/>
    <n v="46.32"/>
    <n v="137"/>
    <x v="1"/>
    <d v="2017-09-02T00:00:00"/>
    <x v="2"/>
    <x v="1"/>
    <x v="2"/>
  </r>
  <r>
    <n v="2"/>
    <x v="2"/>
    <n v="1"/>
    <x v="0"/>
    <s v="San Francisco"/>
    <s v="United States"/>
    <s v="Scott Cohen"/>
    <x v="0"/>
    <x v="407"/>
    <x v="956"/>
    <x v="1"/>
    <n v="94122"/>
    <n v="1078"/>
    <s v="Memorex Micro Travel Drive 32 GB"/>
    <x v="43"/>
    <n v="1"/>
    <x v="1"/>
    <x v="0"/>
    <n v="15.7"/>
    <n v="37"/>
    <x v="1"/>
    <d v="2017-09-02T00:00:00"/>
    <x v="2"/>
    <x v="1"/>
    <x v="8"/>
  </r>
  <r>
    <n v="2"/>
    <x v="2"/>
    <n v="1"/>
    <x v="0"/>
    <s v="San Francisco"/>
    <s v="United States"/>
    <s v="Scott Cohen"/>
    <x v="1"/>
    <x v="407"/>
    <x v="956"/>
    <x v="1"/>
    <n v="94122"/>
    <n v="989"/>
    <s v="Lexmark S315 Color Inkjet Printer"/>
    <x v="194"/>
    <n v="3"/>
    <x v="1"/>
    <x v="0"/>
    <n v="80.989999999999995"/>
    <n v="240"/>
    <x v="1"/>
    <d v="2017-09-02T00:00:00"/>
    <x v="2"/>
    <x v="1"/>
    <x v="13"/>
  </r>
  <r>
    <n v="4"/>
    <x v="1"/>
    <n v="6"/>
    <x v="1"/>
    <s v="Columbus"/>
    <s v="United States"/>
    <s v="Eugene Barchas"/>
    <x v="1"/>
    <x v="408"/>
    <x v="957"/>
    <x v="0"/>
    <n v="43229"/>
    <n v="1446"/>
    <s v="Seth Thomas 13 1/2 Wall Clock"/>
    <x v="9"/>
    <n v="5"/>
    <x v="0"/>
    <x v="0"/>
    <n v="9.7799999999999994"/>
    <n v="71"/>
    <x v="0"/>
    <d v="2017-12-02T00:00:00"/>
    <x v="0"/>
    <x v="19"/>
    <x v="9"/>
  </r>
  <r>
    <n v="4"/>
    <x v="1"/>
    <n v="6"/>
    <x v="2"/>
    <s v="Columbus"/>
    <s v="United States"/>
    <s v="Eugene Barchas"/>
    <x v="1"/>
    <x v="408"/>
    <x v="957"/>
    <x v="0"/>
    <n v="43229"/>
    <n v="1507"/>
    <s v="Staples"/>
    <x v="4"/>
    <n v="2"/>
    <x v="0"/>
    <x v="0"/>
    <n v="0.56000000000000005"/>
    <n v="3"/>
    <x v="0"/>
    <d v="2017-12-02T00:00:00"/>
    <x v="0"/>
    <x v="19"/>
    <x v="4"/>
  </r>
  <r>
    <n v="7"/>
    <x v="2"/>
    <n v="6"/>
    <x v="2"/>
    <s v="Hollywood"/>
    <s v="United States"/>
    <s v="Karl Braun"/>
    <x v="1"/>
    <x v="409"/>
    <x v="958"/>
    <x v="2"/>
    <n v="33021"/>
    <n v="538"/>
    <s v="Easy-staple paper"/>
    <x v="29"/>
    <n v="3"/>
    <x v="2"/>
    <x v="0"/>
    <n v="4.03"/>
    <n v="12"/>
    <x v="0"/>
    <d v="2017-07-09T00:00:00"/>
    <x v="0"/>
    <x v="2"/>
    <x v="3"/>
  </r>
  <r>
    <n v="7"/>
    <x v="2"/>
    <n v="6"/>
    <x v="2"/>
    <s v="Hollywood"/>
    <s v="United States"/>
    <s v="Karl Braun"/>
    <x v="1"/>
    <x v="409"/>
    <x v="958"/>
    <x v="2"/>
    <n v="33021"/>
    <n v="1754"/>
    <s v="Xerox 1957"/>
    <x v="23"/>
    <n v="3"/>
    <x v="2"/>
    <x v="0"/>
    <n v="5.64"/>
    <n v="16"/>
    <x v="0"/>
    <d v="2017-07-09T00:00:00"/>
    <x v="0"/>
    <x v="2"/>
    <x v="3"/>
  </r>
  <r>
    <n v="5"/>
    <x v="2"/>
    <n v="3"/>
    <x v="2"/>
    <s v="San Diego"/>
    <s v="United States"/>
    <s v="Ralph Arnett"/>
    <x v="0"/>
    <x v="410"/>
    <x v="959"/>
    <x v="1"/>
    <n v="92037"/>
    <n v="780"/>
    <s v="Great White Multi-Use Recycled Paper (20Lb. and 84 Bright)"/>
    <x v="10"/>
    <n v="3"/>
    <x v="1"/>
    <x v="0"/>
    <n v="8.07"/>
    <n v="18"/>
    <x v="0"/>
    <d v="2017-12-30T00:00:00"/>
    <x v="1"/>
    <x v="1"/>
    <x v="3"/>
  </r>
  <r>
    <n v="5"/>
    <x v="2"/>
    <n v="3"/>
    <x v="2"/>
    <s v="San Diego"/>
    <s v="United States"/>
    <s v="Ralph Arnett"/>
    <x v="0"/>
    <x v="410"/>
    <x v="959"/>
    <x v="1"/>
    <n v="92037"/>
    <n v="925"/>
    <s v="Important Message Pads, 50 4-1/4 x 5-1/2 Forms per Pad"/>
    <x v="23"/>
    <n v="3"/>
    <x v="1"/>
    <x v="0"/>
    <n v="6.17"/>
    <n v="13"/>
    <x v="0"/>
    <d v="2017-12-30T00:00:00"/>
    <x v="1"/>
    <x v="1"/>
    <x v="3"/>
  </r>
  <r>
    <n v="5"/>
    <x v="2"/>
    <n v="3"/>
    <x v="0"/>
    <s v="San Diego"/>
    <s v="United States"/>
    <s v="Ralph Arnett"/>
    <x v="1"/>
    <x v="410"/>
    <x v="959"/>
    <x v="1"/>
    <n v="92037"/>
    <n v="372"/>
    <s v="Brother DCP1000 Digital 3 in 1 Multifunction Machine"/>
    <x v="343"/>
    <n v="5"/>
    <x v="1"/>
    <x v="0"/>
    <n v="224.99"/>
    <n v="1200"/>
    <x v="0"/>
    <d v="2017-12-30T00:00:00"/>
    <x v="1"/>
    <x v="1"/>
    <x v="16"/>
  </r>
  <r>
    <n v="1"/>
    <x v="0"/>
    <n v="1"/>
    <x v="2"/>
    <s v="Seattle"/>
    <s v="United States"/>
    <s v="Fred Hopkins"/>
    <x v="0"/>
    <x v="411"/>
    <x v="960"/>
    <x v="1"/>
    <n v="98115"/>
    <n v="1111"/>
    <s v="Multicolor Computer Printout Paper"/>
    <x v="271"/>
    <n v="2"/>
    <x v="1"/>
    <x v="0"/>
    <n v="100.66"/>
    <n v="210"/>
    <x v="1"/>
    <d v="2017-03-20T00:00:00"/>
    <x v="2"/>
    <x v="11"/>
    <x v="3"/>
  </r>
  <r>
    <n v="1"/>
    <x v="0"/>
    <n v="1"/>
    <x v="2"/>
    <s v="Seattle"/>
    <s v="United States"/>
    <s v="Fred Hopkins"/>
    <x v="0"/>
    <x v="411"/>
    <x v="960"/>
    <x v="1"/>
    <n v="98115"/>
    <n v="514"/>
    <s v="Deluxe Rollaway Locking File with Drawer"/>
    <x v="344"/>
    <n v="3"/>
    <x v="1"/>
    <x v="0"/>
    <n v="349.34"/>
    <n v="1248"/>
    <x v="1"/>
    <d v="2017-03-20T00:00:00"/>
    <x v="2"/>
    <x v="11"/>
    <x v="11"/>
  </r>
  <r>
    <n v="1"/>
    <x v="0"/>
    <n v="1"/>
    <x v="0"/>
    <s v="Seattle"/>
    <s v="United States"/>
    <s v="Fred Hopkins"/>
    <x v="0"/>
    <x v="411"/>
    <x v="960"/>
    <x v="1"/>
    <n v="98115"/>
    <n v="406"/>
    <s v="Canon PC940 Copier"/>
    <x v="345"/>
    <n v="7"/>
    <x v="1"/>
    <x v="0"/>
    <n v="1480.47"/>
    <n v="3150"/>
    <x v="1"/>
    <d v="2017-03-20T00:00:00"/>
    <x v="2"/>
    <x v="11"/>
    <x v="16"/>
  </r>
  <r>
    <n v="0"/>
    <x v="0"/>
    <n v="0"/>
    <x v="2"/>
    <s v="Philadelphia"/>
    <s v="United States"/>
    <s v="Paul Prost"/>
    <x v="1"/>
    <x v="412"/>
    <x v="961"/>
    <x v="0"/>
    <n v="19134"/>
    <n v="1441"/>
    <s v="Self-Adhesive Address Labels for Typewriters with Dispenser Box"/>
    <x v="38"/>
    <n v="2"/>
    <x v="0"/>
    <x v="0"/>
    <n v="1.99"/>
    <n v="6"/>
    <x v="2"/>
    <d v="2017-06-19T00:00:00"/>
    <x v="3"/>
    <x v="12"/>
    <x v="10"/>
  </r>
  <r>
    <n v="0"/>
    <x v="0"/>
    <n v="0"/>
    <x v="2"/>
    <s v="Detroit"/>
    <s v="United States"/>
    <s v="Andrew Gjertsen"/>
    <x v="0"/>
    <x v="413"/>
    <x v="962"/>
    <x v="3"/>
    <n v="48234"/>
    <n v="103"/>
    <s v="Advantus 10-Drawer Portable Organizer, Chrome Metal Frame, Smoke Drawers"/>
    <x v="237"/>
    <n v="7"/>
    <x v="3"/>
    <x v="1"/>
    <n v="117.13"/>
    <n v="418"/>
    <x v="1"/>
    <d v="2017-11-11T00:00:00"/>
    <x v="3"/>
    <x v="6"/>
    <x v="11"/>
  </r>
  <r>
    <n v="0"/>
    <x v="0"/>
    <n v="0"/>
    <x v="2"/>
    <s v="Detroit"/>
    <s v="United States"/>
    <s v="Andrew Gjertsen"/>
    <x v="9"/>
    <x v="413"/>
    <x v="962"/>
    <x v="3"/>
    <n v="48234"/>
    <n v="815"/>
    <s v="Holmes Replacement Filter for HEPA Air Cleaner, Very Large Room, HEPA Filter"/>
    <x v="290"/>
    <n v="2"/>
    <x v="3"/>
    <x v="1"/>
    <n v="46.79"/>
    <n v="124"/>
    <x v="1"/>
    <d v="2017-11-11T00:00:00"/>
    <x v="3"/>
    <x v="6"/>
    <x v="12"/>
  </r>
  <r>
    <n v="5"/>
    <x v="1"/>
    <n v="6"/>
    <x v="2"/>
    <s v="Houston"/>
    <s v="United States"/>
    <s v="Duane Benoit"/>
    <x v="3"/>
    <x v="360"/>
    <x v="963"/>
    <x v="3"/>
    <n v="77095"/>
    <n v="1647"/>
    <s v="Wilson Jones Leather-Like Binders with DublLock Round Rings"/>
    <x v="89"/>
    <n v="6"/>
    <x v="3"/>
    <x v="0"/>
    <n v="-17.29"/>
    <n v="10"/>
    <x v="0"/>
    <d v="2017-11-13T00:00:00"/>
    <x v="0"/>
    <x v="4"/>
    <x v="2"/>
  </r>
  <r>
    <n v="7"/>
    <x v="2"/>
    <n v="6"/>
    <x v="2"/>
    <s v="Yucaipa"/>
    <s v="United States"/>
    <s v="Odella Nelson"/>
    <x v="0"/>
    <x v="414"/>
    <x v="964"/>
    <x v="1"/>
    <n v="92399"/>
    <n v="30"/>
    <s v="50 Colored Long Pencils"/>
    <x v="44"/>
    <n v="5"/>
    <x v="1"/>
    <x v="0"/>
    <n v="13.21"/>
    <n v="51"/>
    <x v="1"/>
    <d v="2017-08-20T00:00:00"/>
    <x v="0"/>
    <x v="1"/>
    <x v="6"/>
  </r>
  <r>
    <n v="2"/>
    <x v="1"/>
    <n v="3"/>
    <x v="0"/>
    <s v="Rochester"/>
    <s v="United States"/>
    <s v="Shahid Hopkins"/>
    <x v="0"/>
    <x v="415"/>
    <x v="965"/>
    <x v="0"/>
    <n v="14609"/>
    <n v="1074"/>
    <s v="Memorex 25GB 6X Branded Blu-Ray Recordable Disc, 30/Pack"/>
    <x v="38"/>
    <n v="1"/>
    <x v="0"/>
    <x v="0"/>
    <n v="2.2400000000000002"/>
    <n v="32"/>
    <x v="0"/>
    <d v="2017-10-13T00:00:00"/>
    <x v="1"/>
    <x v="0"/>
    <x v="8"/>
  </r>
  <r>
    <n v="2"/>
    <x v="1"/>
    <n v="3"/>
    <x v="1"/>
    <s v="Seattle"/>
    <s v="United States"/>
    <s v="Jeremy Ellison"/>
    <x v="0"/>
    <x v="416"/>
    <x v="966"/>
    <x v="1"/>
    <n v="98103"/>
    <n v="964"/>
    <s v="KI Adjustable-Height Table"/>
    <x v="102"/>
    <n v="2"/>
    <x v="1"/>
    <x v="0"/>
    <n v="44.71"/>
    <n v="172"/>
    <x v="0"/>
    <d v="2017-03-18T00:00:00"/>
    <x v="1"/>
    <x v="11"/>
    <x v="1"/>
  </r>
  <r>
    <n v="4"/>
    <x v="1"/>
    <n v="6"/>
    <x v="1"/>
    <s v="Philadelphia"/>
    <s v="United States"/>
    <s v="Stewart Visinsky"/>
    <x v="2"/>
    <x v="374"/>
    <x v="967"/>
    <x v="0"/>
    <n v="19140"/>
    <n v="761"/>
    <s v="Global Leather Highback Executive Chair with Pneumatic Height Adjustment, Black"/>
    <x v="34"/>
    <n v="6"/>
    <x v="0"/>
    <x v="0"/>
    <n v="-36.18"/>
    <n v="844"/>
    <x v="0"/>
    <d v="2017-05-07T00:00:00"/>
    <x v="0"/>
    <x v="12"/>
    <x v="5"/>
  </r>
  <r>
    <n v="4"/>
    <x v="1"/>
    <n v="6"/>
    <x v="2"/>
    <s v="Philadelphia"/>
    <s v="United States"/>
    <s v="Stewart Visinsky"/>
    <x v="1"/>
    <x v="374"/>
    <x v="967"/>
    <x v="0"/>
    <n v="19140"/>
    <n v="813"/>
    <s v="Holmes Replacement Filter for HEPA Air Cleaner, Large Room"/>
    <x v="5"/>
    <n v="2"/>
    <x v="0"/>
    <x v="0"/>
    <n v="6.52"/>
    <n v="24"/>
    <x v="0"/>
    <d v="2017-05-07T00:00:00"/>
    <x v="0"/>
    <x v="12"/>
    <x v="12"/>
  </r>
  <r>
    <n v="4"/>
    <x v="1"/>
    <n v="6"/>
    <x v="2"/>
    <s v="Philadelphia"/>
    <s v="United States"/>
    <s v="Stewart Visinsky"/>
    <x v="1"/>
    <x v="374"/>
    <x v="967"/>
    <x v="0"/>
    <n v="19140"/>
    <n v="1420"/>
    <s v="Sanford Prismacolor Professional Thick Lead Art Pencils, 36-Color Set"/>
    <x v="35"/>
    <n v="2"/>
    <x v="0"/>
    <x v="0"/>
    <n v="14.23"/>
    <n v="60"/>
    <x v="0"/>
    <d v="2017-05-07T00:00:00"/>
    <x v="0"/>
    <x v="12"/>
    <x v="6"/>
  </r>
  <r>
    <n v="4"/>
    <x v="1"/>
    <n v="6"/>
    <x v="2"/>
    <s v="Philadelphia"/>
    <s v="United States"/>
    <s v="Stewart Visinsky"/>
    <x v="1"/>
    <x v="374"/>
    <x v="967"/>
    <x v="0"/>
    <n v="19140"/>
    <n v="1688"/>
    <s v="Xerox 1897"/>
    <x v="16"/>
    <n v="2"/>
    <x v="0"/>
    <x v="0"/>
    <n v="2.89"/>
    <n v="8"/>
    <x v="0"/>
    <d v="2017-05-07T00:00:00"/>
    <x v="0"/>
    <x v="12"/>
    <x v="3"/>
  </r>
  <r>
    <n v="4"/>
    <x v="1"/>
    <n v="6"/>
    <x v="2"/>
    <s v="Philadelphia"/>
    <s v="United States"/>
    <s v="Stewart Visinsky"/>
    <x v="1"/>
    <x v="374"/>
    <x v="967"/>
    <x v="0"/>
    <n v="19140"/>
    <n v="636"/>
    <s v="Fellowes Bankers Box Stor/Drawer Steel Plus"/>
    <x v="118"/>
    <n v="3"/>
    <x v="0"/>
    <x v="0"/>
    <n v="-9.59"/>
    <n v="77"/>
    <x v="0"/>
    <d v="2017-05-07T00:00:00"/>
    <x v="0"/>
    <x v="12"/>
    <x v="11"/>
  </r>
  <r>
    <n v="4"/>
    <x v="1"/>
    <n v="6"/>
    <x v="2"/>
    <s v="Philadelphia"/>
    <s v="United States"/>
    <s v="Stewart Visinsky"/>
    <x v="1"/>
    <x v="374"/>
    <x v="967"/>
    <x v="0"/>
    <n v="19140"/>
    <n v="366"/>
    <s v="Bravo II Megaboss 12-Amp Hard Body Upright, Replacement Belts, 2 Belts per Pack"/>
    <x v="38"/>
    <n v="7"/>
    <x v="0"/>
    <x v="0"/>
    <n v="2.0499999999999998"/>
    <n v="18"/>
    <x v="0"/>
    <d v="2017-05-07T00:00:00"/>
    <x v="0"/>
    <x v="12"/>
    <x v="12"/>
  </r>
  <r>
    <n v="4"/>
    <x v="1"/>
    <n v="6"/>
    <x v="0"/>
    <s v="Philadelphia"/>
    <s v="United States"/>
    <s v="Stewart Visinsky"/>
    <x v="1"/>
    <x v="374"/>
    <x v="967"/>
    <x v="0"/>
    <n v="19140"/>
    <n v="1403"/>
    <s v="SanDisk Cruzer 16 GB USB Flash Drive"/>
    <x v="36"/>
    <n v="3"/>
    <x v="0"/>
    <x v="0"/>
    <n v="-0.34"/>
    <n v="28"/>
    <x v="0"/>
    <d v="2017-05-07T00:00:00"/>
    <x v="0"/>
    <x v="12"/>
    <x v="8"/>
  </r>
  <r>
    <n v="4"/>
    <x v="1"/>
    <n v="6"/>
    <x v="1"/>
    <s v="Gilbert"/>
    <s v="United States"/>
    <s v="Craig Yedwab"/>
    <x v="1"/>
    <x v="335"/>
    <x v="968"/>
    <x v="1"/>
    <n v="85234"/>
    <n v="596"/>
    <s v="Electrix Halogen Magnifier Lamp"/>
    <x v="290"/>
    <n v="4"/>
    <x v="1"/>
    <x v="1"/>
    <n v="46.63"/>
    <n v="622"/>
    <x v="1"/>
    <d v="2017-07-02T00:00:00"/>
    <x v="0"/>
    <x v="3"/>
    <x v="9"/>
  </r>
  <r>
    <n v="4"/>
    <x v="1"/>
    <n v="6"/>
    <x v="2"/>
    <s v="Gilbert"/>
    <s v="United States"/>
    <s v="Craig Yedwab"/>
    <x v="1"/>
    <x v="335"/>
    <x v="968"/>
    <x v="1"/>
    <n v="85234"/>
    <n v="212"/>
    <s v="Avery 501"/>
    <x v="38"/>
    <n v="2"/>
    <x v="1"/>
    <x v="1"/>
    <n v="1.99"/>
    <n v="6"/>
    <x v="1"/>
    <d v="2017-07-02T00:00:00"/>
    <x v="0"/>
    <x v="3"/>
    <x v="10"/>
  </r>
  <r>
    <n v="6"/>
    <x v="0"/>
    <n v="6"/>
    <x v="1"/>
    <s v="Dallas"/>
    <s v="United States"/>
    <s v="Anna Häberlin"/>
    <x v="7"/>
    <x v="417"/>
    <x v="969"/>
    <x v="3"/>
    <n v="75220"/>
    <n v="572"/>
    <s v="Eldon Expressions Wood Desk Accessories, Oak"/>
    <x v="78"/>
    <n v="5"/>
    <x v="3"/>
    <x v="0"/>
    <n v="-11.44"/>
    <n v="15"/>
    <x v="1"/>
    <d v="2017-08-11T00:00:00"/>
    <x v="0"/>
    <x v="4"/>
    <x v="9"/>
  </r>
  <r>
    <n v="6"/>
    <x v="0"/>
    <n v="6"/>
    <x v="2"/>
    <s v="Dallas"/>
    <s v="United States"/>
    <s v="Anna Häberlin"/>
    <x v="1"/>
    <x v="417"/>
    <x v="969"/>
    <x v="3"/>
    <n v="75220"/>
    <n v="1516"/>
    <s v="Stiletto Hand Letter Openers"/>
    <x v="47"/>
    <n v="3"/>
    <x v="3"/>
    <x v="0"/>
    <n v="-4.9000000000000004"/>
    <n v="23"/>
    <x v="1"/>
    <d v="2017-08-11T00:00:00"/>
    <x v="0"/>
    <x v="4"/>
    <x v="15"/>
  </r>
  <r>
    <n v="6"/>
    <x v="0"/>
    <n v="6"/>
    <x v="2"/>
    <s v="Dallas"/>
    <s v="United States"/>
    <s v="Anna Häberlin"/>
    <x v="1"/>
    <x v="417"/>
    <x v="969"/>
    <x v="3"/>
    <n v="75220"/>
    <n v="1263"/>
    <s v="Perma STOR-ALL Hanging File Box, 13 1/8W x 12 1/4D x 10 1/2H"/>
    <x v="22"/>
    <n v="7"/>
    <x v="3"/>
    <x v="0"/>
    <n v="-1.26"/>
    <n v="33"/>
    <x v="1"/>
    <d v="2017-08-11T00:00:00"/>
    <x v="0"/>
    <x v="4"/>
    <x v="11"/>
  </r>
  <r>
    <n v="6"/>
    <x v="0"/>
    <n v="6"/>
    <x v="2"/>
    <s v="Dallas"/>
    <s v="United States"/>
    <s v="Anna Häberlin"/>
    <x v="3"/>
    <x v="417"/>
    <x v="969"/>
    <x v="3"/>
    <n v="75220"/>
    <n v="269"/>
    <s v="Avery Self-Adhesive Photo Pockets for Polaroid Photos"/>
    <x v="50"/>
    <n v="1"/>
    <x v="3"/>
    <x v="0"/>
    <n v="-2.1800000000000002"/>
    <n v="1"/>
    <x v="1"/>
    <d v="2017-08-11T00:00:00"/>
    <x v="0"/>
    <x v="4"/>
    <x v="2"/>
  </r>
  <r>
    <n v="5"/>
    <x v="1"/>
    <n v="6"/>
    <x v="1"/>
    <s v="Seattle"/>
    <s v="United States"/>
    <s v="Katrina Bavinger"/>
    <x v="0"/>
    <x v="297"/>
    <x v="970"/>
    <x v="1"/>
    <n v="98105"/>
    <n v="572"/>
    <s v="Eldon Expressions Wood Desk Accessories, Oak"/>
    <x v="23"/>
    <n v="3"/>
    <x v="1"/>
    <x v="0"/>
    <n v="6.42"/>
    <n v="22"/>
    <x v="2"/>
    <d v="2017-11-25T00:00:00"/>
    <x v="0"/>
    <x v="11"/>
    <x v="9"/>
  </r>
  <r>
    <n v="5"/>
    <x v="1"/>
    <n v="6"/>
    <x v="2"/>
    <s v="Seattle"/>
    <s v="United States"/>
    <s v="Katrina Bavinger"/>
    <x v="0"/>
    <x v="297"/>
    <x v="970"/>
    <x v="1"/>
    <n v="98105"/>
    <n v="1150"/>
    <s v="Newell 334"/>
    <x v="73"/>
    <n v="6"/>
    <x v="1"/>
    <x v="0"/>
    <n v="30.95"/>
    <n v="119"/>
    <x v="2"/>
    <d v="2017-11-25T00:00:00"/>
    <x v="0"/>
    <x v="11"/>
    <x v="6"/>
  </r>
  <r>
    <n v="5"/>
    <x v="1"/>
    <n v="6"/>
    <x v="0"/>
    <s v="Seattle"/>
    <s v="United States"/>
    <s v="Katrina Bavinger"/>
    <x v="0"/>
    <x v="297"/>
    <x v="970"/>
    <x v="1"/>
    <n v="98105"/>
    <n v="125"/>
    <s v="AmazonBasics 3-Button USB Wired Mouse"/>
    <x v="23"/>
    <n v="2"/>
    <x v="1"/>
    <x v="0"/>
    <n v="6.01"/>
    <n v="14"/>
    <x v="2"/>
    <d v="2017-11-25T00:00:00"/>
    <x v="0"/>
    <x v="11"/>
    <x v="8"/>
  </r>
  <r>
    <n v="5"/>
    <x v="1"/>
    <n v="6"/>
    <x v="2"/>
    <s v="Los Angeles"/>
    <s v="United States"/>
    <s v="Andrew Roberts"/>
    <x v="0"/>
    <x v="407"/>
    <x v="971"/>
    <x v="1"/>
    <n v="90004"/>
    <n v="1831"/>
    <s v="Xerox 226"/>
    <x v="8"/>
    <n v="9"/>
    <x v="1"/>
    <x v="0"/>
    <n v="27.99"/>
    <n v="58"/>
    <x v="0"/>
    <d v="2017-09-05T00:00:00"/>
    <x v="0"/>
    <x v="1"/>
    <x v="3"/>
  </r>
  <r>
    <n v="6"/>
    <x v="0"/>
    <n v="6"/>
    <x v="2"/>
    <s v="Daytona Beach"/>
    <s v="United States"/>
    <s v="Roger Demir"/>
    <x v="1"/>
    <x v="418"/>
    <x v="972"/>
    <x v="2"/>
    <n v="32114"/>
    <n v="1340"/>
    <s v="Recycled Interoffice Envelopes with Re-Use-A-Seal Closure, 10 x 13"/>
    <x v="13"/>
    <n v="2"/>
    <x v="2"/>
    <x v="0"/>
    <n v="9.2200000000000006"/>
    <n v="27"/>
    <x v="0"/>
    <d v="2017-12-27T00:00:00"/>
    <x v="0"/>
    <x v="2"/>
    <x v="7"/>
  </r>
  <r>
    <n v="6"/>
    <x v="0"/>
    <n v="6"/>
    <x v="0"/>
    <s v="Daytona Beach"/>
    <s v="United States"/>
    <s v="Roger Demir"/>
    <x v="1"/>
    <x v="418"/>
    <x v="972"/>
    <x v="2"/>
    <n v="32114"/>
    <n v="1079"/>
    <s v="Memorex Micro Travel Drive 4 GB"/>
    <x v="76"/>
    <n v="6"/>
    <x v="2"/>
    <x v="0"/>
    <n v="14.63"/>
    <n v="51"/>
    <x v="0"/>
    <d v="2017-12-27T00:00:00"/>
    <x v="0"/>
    <x v="2"/>
    <x v="8"/>
  </r>
  <r>
    <n v="0"/>
    <x v="0"/>
    <n v="0"/>
    <x v="2"/>
    <s v="Lansing"/>
    <s v="United States"/>
    <s v="Nat Carroll"/>
    <x v="0"/>
    <x v="395"/>
    <x v="973"/>
    <x v="3"/>
    <n v="48911"/>
    <n v="46"/>
    <s v="Acco Expandable Hanging Binders"/>
    <x v="23"/>
    <n v="2"/>
    <x v="3"/>
    <x v="0"/>
    <n v="5.87"/>
    <n v="13"/>
    <x v="0"/>
    <d v="2017-04-04T00:00:00"/>
    <x v="3"/>
    <x v="6"/>
    <x v="2"/>
  </r>
  <r>
    <n v="0"/>
    <x v="0"/>
    <n v="0"/>
    <x v="2"/>
    <s v="Lansing"/>
    <s v="United States"/>
    <s v="Nat Carroll"/>
    <x v="0"/>
    <x v="395"/>
    <x v="973"/>
    <x v="3"/>
    <n v="48911"/>
    <n v="1507"/>
    <s v="Staples"/>
    <x v="16"/>
    <n v="2"/>
    <x v="3"/>
    <x v="0"/>
    <n v="2.63"/>
    <n v="6"/>
    <x v="0"/>
    <d v="2017-04-04T00:00:00"/>
    <x v="3"/>
    <x v="6"/>
    <x v="4"/>
  </r>
  <r>
    <n v="0"/>
    <x v="0"/>
    <n v="0"/>
    <x v="2"/>
    <s v="Lansing"/>
    <s v="United States"/>
    <s v="Nat Carroll"/>
    <x v="9"/>
    <x v="395"/>
    <x v="973"/>
    <x v="3"/>
    <n v="48911"/>
    <n v="863"/>
    <s v="Hoover Shoulder Vac Commercial Portable Vacuum"/>
    <x v="17"/>
    <n v="2"/>
    <x v="3"/>
    <x v="0"/>
    <n v="107.35"/>
    <n v="644"/>
    <x v="0"/>
    <d v="2017-04-04T00:00:00"/>
    <x v="3"/>
    <x v="6"/>
    <x v="12"/>
  </r>
  <r>
    <n v="0"/>
    <x v="0"/>
    <n v="0"/>
    <x v="0"/>
    <s v="Lansing"/>
    <s v="United States"/>
    <s v="Nat Carroll"/>
    <x v="0"/>
    <x v="395"/>
    <x v="973"/>
    <x v="3"/>
    <n v="48911"/>
    <n v="1454"/>
    <s v="Shocksock Galaxy S4 Armband"/>
    <x v="36"/>
    <n v="1"/>
    <x v="3"/>
    <x v="0"/>
    <n v="0.44"/>
    <n v="11"/>
    <x v="0"/>
    <d v="2017-04-04T00:00:00"/>
    <x v="3"/>
    <x v="6"/>
    <x v="0"/>
  </r>
  <r>
    <n v="0"/>
    <x v="0"/>
    <n v="0"/>
    <x v="0"/>
    <s v="Lansing"/>
    <s v="United States"/>
    <s v="Nat Carroll"/>
    <x v="0"/>
    <x v="395"/>
    <x v="973"/>
    <x v="3"/>
    <n v="48911"/>
    <n v="372"/>
    <s v="Brother DCP1000 Digital 3 in 1 Multifunction Machine"/>
    <x v="346"/>
    <n v="2"/>
    <x v="3"/>
    <x v="0"/>
    <n v="209.99"/>
    <n v="600"/>
    <x v="0"/>
    <d v="2017-04-04T00:00:00"/>
    <x v="3"/>
    <x v="6"/>
    <x v="16"/>
  </r>
  <r>
    <n v="7"/>
    <x v="2"/>
    <n v="6"/>
    <x v="2"/>
    <s v="Chicago"/>
    <s v="United States"/>
    <s v="David Philippe"/>
    <x v="1"/>
    <x v="386"/>
    <x v="974"/>
    <x v="3"/>
    <n v="60610"/>
    <n v="245"/>
    <s v="Avery Fluorescent Highlighter Four-Color Set"/>
    <x v="4"/>
    <n v="3"/>
    <x v="3"/>
    <x v="0"/>
    <n v="1"/>
    <n v="8"/>
    <x v="0"/>
    <d v="2017-10-17T00:00:00"/>
    <x v="0"/>
    <x v="10"/>
    <x v="6"/>
  </r>
  <r>
    <n v="3"/>
    <x v="2"/>
    <n v="1"/>
    <x v="2"/>
    <s v="New York City"/>
    <s v="United States"/>
    <s v="John Lucas"/>
    <x v="0"/>
    <x v="419"/>
    <x v="975"/>
    <x v="0"/>
    <n v="10035"/>
    <n v="815"/>
    <s v="Holmes Replacement Filter for HEPA Air Cleaner, Very Large Room, HEPA Filter"/>
    <x v="92"/>
    <n v="3"/>
    <x v="0"/>
    <x v="0"/>
    <n v="90.83"/>
    <n v="206"/>
    <x v="0"/>
    <d v="2017-04-28T00:00:00"/>
    <x v="2"/>
    <x v="0"/>
    <x v="12"/>
  </r>
  <r>
    <n v="0"/>
    <x v="0"/>
    <n v="0"/>
    <x v="1"/>
    <s v="Oceanside"/>
    <s v="United States"/>
    <s v="Daniel Lacy"/>
    <x v="0"/>
    <x v="318"/>
    <x v="976"/>
    <x v="1"/>
    <n v="92054"/>
    <n v="1042"/>
    <s v="Luxo Professional Combination Clamp-On Lamps"/>
    <x v="69"/>
    <n v="2"/>
    <x v="1"/>
    <x v="0"/>
    <n v="53.2"/>
    <n v="205"/>
    <x v="0"/>
    <d v="2017-09-22T00:00:00"/>
    <x v="3"/>
    <x v="1"/>
    <x v="9"/>
  </r>
  <r>
    <n v="6"/>
    <x v="0"/>
    <n v="6"/>
    <x v="0"/>
    <s v="Amarillo"/>
    <s v="United States"/>
    <s v="Fred McMath"/>
    <x v="1"/>
    <x v="420"/>
    <x v="977"/>
    <x v="3"/>
    <n v="79109"/>
    <n v="1611"/>
    <s v="Vtech CS6719"/>
    <x v="73"/>
    <n v="4"/>
    <x v="3"/>
    <x v="0"/>
    <n v="30.72"/>
    <n v="307"/>
    <x v="0"/>
    <d v="2017-07-18T00:00:00"/>
    <x v="0"/>
    <x v="4"/>
    <x v="0"/>
  </r>
  <r>
    <n v="4"/>
    <x v="1"/>
    <n v="6"/>
    <x v="1"/>
    <s v="Springfield"/>
    <s v="United States"/>
    <s v="Darren Koutras"/>
    <x v="8"/>
    <x v="421"/>
    <x v="978"/>
    <x v="1"/>
    <n v="97477"/>
    <n v="279"/>
    <s v="Balt Split Level Computer Training Table"/>
    <x v="347"/>
    <n v="4"/>
    <x v="1"/>
    <x v="0"/>
    <n v="-188.7"/>
    <n v="278"/>
    <x v="0"/>
    <d v="2017-08-06T00:00:00"/>
    <x v="0"/>
    <x v="37"/>
    <x v="1"/>
  </r>
  <r>
    <n v="6"/>
    <x v="0"/>
    <n v="6"/>
    <x v="0"/>
    <s v="Cleveland"/>
    <s v="United States"/>
    <s v="Ryan Akin"/>
    <x v="1"/>
    <x v="365"/>
    <x v="979"/>
    <x v="0"/>
    <n v="44105"/>
    <n v="1060"/>
    <s v="Maxell 4.7GB DVD-RW 3/Pack"/>
    <x v="29"/>
    <n v="2"/>
    <x v="0"/>
    <x v="0"/>
    <n v="4.46"/>
    <n v="25"/>
    <x v="0"/>
    <d v="2017-12-16T00:00:00"/>
    <x v="0"/>
    <x v="19"/>
    <x v="8"/>
  </r>
  <r>
    <n v="4"/>
    <x v="1"/>
    <n v="6"/>
    <x v="2"/>
    <s v="Los Angeles"/>
    <s v="United States"/>
    <s v="Chad Cunningham"/>
    <x v="1"/>
    <x v="311"/>
    <x v="980"/>
    <x v="1"/>
    <n v="90045"/>
    <n v="249"/>
    <s v="Avery Heavy-Duty EZD View Binder with Locking Rings"/>
    <x v="38"/>
    <n v="1"/>
    <x v="1"/>
    <x v="0"/>
    <n v="1.66"/>
    <n v="5"/>
    <x v="2"/>
    <d v="2017-08-31T00:00:00"/>
    <x v="0"/>
    <x v="1"/>
    <x v="2"/>
  </r>
  <r>
    <n v="4"/>
    <x v="1"/>
    <n v="6"/>
    <x v="2"/>
    <s v="San Bernardino"/>
    <s v="United States"/>
    <s v="Berenike Kampe"/>
    <x v="0"/>
    <x v="411"/>
    <x v="981"/>
    <x v="1"/>
    <n v="92404"/>
    <n v="1440"/>
    <s v="Self-Adhesive Address Labels for Typewriters by Universal"/>
    <x v="5"/>
    <n v="2"/>
    <x v="1"/>
    <x v="0"/>
    <n v="6.87"/>
    <n v="15"/>
    <x v="0"/>
    <d v="2017-03-23T00:00:00"/>
    <x v="0"/>
    <x v="1"/>
    <x v="10"/>
  </r>
  <r>
    <n v="4"/>
    <x v="1"/>
    <n v="6"/>
    <x v="2"/>
    <s v="San Bernardino"/>
    <s v="United States"/>
    <s v="Berenike Kampe"/>
    <x v="0"/>
    <x v="411"/>
    <x v="981"/>
    <x v="1"/>
    <n v="92404"/>
    <n v="76"/>
    <s v="Acme Elite Stainless Steel Scissors"/>
    <x v="13"/>
    <n v="4"/>
    <x v="1"/>
    <x v="0"/>
    <n v="8.67"/>
    <n v="33"/>
    <x v="0"/>
    <d v="2017-03-23T00:00:00"/>
    <x v="0"/>
    <x v="1"/>
    <x v="15"/>
  </r>
  <r>
    <n v="4"/>
    <x v="1"/>
    <n v="6"/>
    <x v="2"/>
    <s v="San Bernardino"/>
    <s v="United States"/>
    <s v="Berenike Kampe"/>
    <x v="0"/>
    <x v="411"/>
    <x v="981"/>
    <x v="1"/>
    <n v="92404"/>
    <n v="1657"/>
    <s v="Wirebound Message Books, 5-1/2 x 4 Forms, 2 or 4 Forms per Page"/>
    <x v="14"/>
    <n v="6"/>
    <x v="1"/>
    <x v="0"/>
    <n v="19.670000000000002"/>
    <n v="40"/>
    <x v="0"/>
    <d v="2017-03-23T00:00:00"/>
    <x v="0"/>
    <x v="1"/>
    <x v="3"/>
  </r>
  <r>
    <n v="4"/>
    <x v="1"/>
    <n v="6"/>
    <x v="2"/>
    <s v="San Bernardino"/>
    <s v="United States"/>
    <s v="Berenike Kampe"/>
    <x v="1"/>
    <x v="411"/>
    <x v="981"/>
    <x v="1"/>
    <n v="92404"/>
    <n v="690"/>
    <s v="GBC Imprintable Covers"/>
    <x v="23"/>
    <n v="2"/>
    <x v="1"/>
    <x v="0"/>
    <n v="6.37"/>
    <n v="18"/>
    <x v="0"/>
    <d v="2017-03-23T00:00:00"/>
    <x v="0"/>
    <x v="1"/>
    <x v="2"/>
  </r>
  <r>
    <n v="0"/>
    <x v="0"/>
    <n v="0"/>
    <x v="2"/>
    <s v="Columbus"/>
    <s v="United States"/>
    <s v="Maria Bertelson"/>
    <x v="1"/>
    <x v="337"/>
    <x v="982"/>
    <x v="0"/>
    <n v="43229"/>
    <n v="179"/>
    <s v="Avery 4027 File Folder Labels for Dot Matrix Printers, 5000 Labels per Box, White"/>
    <x v="10"/>
    <n v="1"/>
    <x v="0"/>
    <x v="0"/>
    <n v="7.94"/>
    <n v="24"/>
    <x v="0"/>
    <d v="2017-09-24T00:00:00"/>
    <x v="3"/>
    <x v="19"/>
    <x v="10"/>
  </r>
  <r>
    <n v="0"/>
    <x v="0"/>
    <n v="0"/>
    <x v="2"/>
    <s v="Columbus"/>
    <s v="United States"/>
    <s v="Maria Bertelson"/>
    <x v="1"/>
    <x v="337"/>
    <x v="982"/>
    <x v="0"/>
    <n v="43229"/>
    <n v="8"/>
    <s v="#6 3/4 Gummed Flap White Envelopes"/>
    <x v="23"/>
    <n v="2"/>
    <x v="0"/>
    <x v="0"/>
    <n v="5.54"/>
    <n v="16"/>
    <x v="0"/>
    <d v="2017-09-24T00:00:00"/>
    <x v="3"/>
    <x v="19"/>
    <x v="7"/>
  </r>
  <r>
    <n v="0"/>
    <x v="0"/>
    <n v="0"/>
    <x v="2"/>
    <s v="Columbus"/>
    <s v="United States"/>
    <s v="Maria Bertelson"/>
    <x v="1"/>
    <x v="337"/>
    <x v="982"/>
    <x v="0"/>
    <n v="43229"/>
    <n v="1556"/>
    <s v="Tennsco Lockers, Sand"/>
    <x v="38"/>
    <n v="2"/>
    <x v="0"/>
    <x v="0"/>
    <n v="1.68"/>
    <n v="34"/>
    <x v="0"/>
    <d v="2017-09-24T00:00:00"/>
    <x v="3"/>
    <x v="19"/>
    <x v="11"/>
  </r>
  <r>
    <n v="0"/>
    <x v="0"/>
    <n v="0"/>
    <x v="2"/>
    <s v="Columbus"/>
    <s v="United States"/>
    <s v="Maria Bertelson"/>
    <x v="1"/>
    <x v="337"/>
    <x v="982"/>
    <x v="0"/>
    <n v="43229"/>
    <n v="1164"/>
    <s v="Newell 347"/>
    <x v="38"/>
    <n v="5"/>
    <x v="0"/>
    <x v="0"/>
    <n v="1.93"/>
    <n v="17"/>
    <x v="0"/>
    <d v="2017-09-24T00:00:00"/>
    <x v="3"/>
    <x v="19"/>
    <x v="6"/>
  </r>
  <r>
    <n v="0"/>
    <x v="0"/>
    <n v="0"/>
    <x v="2"/>
    <s v="Columbus"/>
    <s v="United States"/>
    <s v="Maria Bertelson"/>
    <x v="4"/>
    <x v="337"/>
    <x v="982"/>
    <x v="0"/>
    <n v="43229"/>
    <n v="71"/>
    <s v="Accohide Poly Flexible Ring Binders"/>
    <x v="74"/>
    <n v="6"/>
    <x v="0"/>
    <x v="0"/>
    <n v="-4.49"/>
    <n v="7"/>
    <x v="0"/>
    <d v="2017-09-24T00:00:00"/>
    <x v="3"/>
    <x v="19"/>
    <x v="2"/>
  </r>
  <r>
    <n v="4"/>
    <x v="1"/>
    <n v="6"/>
    <x v="1"/>
    <s v="New York City"/>
    <s v="United States"/>
    <s v="Valerie Dominguez"/>
    <x v="0"/>
    <x v="354"/>
    <x v="983"/>
    <x v="0"/>
    <n v="10011"/>
    <n v="866"/>
    <s v="Howard Miller 11-1/2 Diameter Ridgewood Wall Clock"/>
    <x v="348"/>
    <n v="5"/>
    <x v="0"/>
    <x v="0"/>
    <n v="106.48"/>
    <n v="260"/>
    <x v="0"/>
    <d v="2017-11-05T00:00:00"/>
    <x v="0"/>
    <x v="0"/>
    <x v="9"/>
  </r>
  <r>
    <n v="4"/>
    <x v="1"/>
    <n v="6"/>
    <x v="2"/>
    <s v="New York City"/>
    <s v="United States"/>
    <s v="Valerie Dominguez"/>
    <x v="0"/>
    <x v="354"/>
    <x v="983"/>
    <x v="0"/>
    <n v="10011"/>
    <n v="274"/>
    <s v="Avoid Verbal Orders Carbonless Minifold Book"/>
    <x v="23"/>
    <n v="4"/>
    <x v="0"/>
    <x v="0"/>
    <n v="6.22"/>
    <n v="14"/>
    <x v="0"/>
    <d v="2017-11-05T00:00:00"/>
    <x v="0"/>
    <x v="0"/>
    <x v="3"/>
  </r>
  <r>
    <n v="4"/>
    <x v="1"/>
    <n v="6"/>
    <x v="0"/>
    <s v="New York City"/>
    <s v="United States"/>
    <s v="Valerie Dominguez"/>
    <x v="0"/>
    <x v="354"/>
    <x v="983"/>
    <x v="0"/>
    <n v="10011"/>
    <n v="1281"/>
    <s v="Plantronics MX500i Earset"/>
    <x v="4"/>
    <n v="1"/>
    <x v="0"/>
    <x v="0"/>
    <n v="1.29"/>
    <n v="43"/>
    <x v="0"/>
    <d v="2017-11-05T00:00:00"/>
    <x v="0"/>
    <x v="0"/>
    <x v="0"/>
  </r>
  <r>
    <n v="4"/>
    <x v="1"/>
    <n v="6"/>
    <x v="0"/>
    <s v="New York City"/>
    <s v="United States"/>
    <s v="Valerie Dominguez"/>
    <x v="0"/>
    <x v="354"/>
    <x v="983"/>
    <x v="0"/>
    <n v="10011"/>
    <n v="1668"/>
    <s v="Xblue XB-1670-86 X16 Small Office Telephone - Titanium"/>
    <x v="105"/>
    <n v="4"/>
    <x v="0"/>
    <x v="0"/>
    <n v="125.99"/>
    <n v="504"/>
    <x v="0"/>
    <d v="2017-11-05T00:00:00"/>
    <x v="0"/>
    <x v="0"/>
    <x v="0"/>
  </r>
  <r>
    <n v="4"/>
    <x v="1"/>
    <n v="6"/>
    <x v="0"/>
    <s v="New York City"/>
    <s v="United States"/>
    <s v="Valerie Dominguez"/>
    <x v="0"/>
    <x v="354"/>
    <x v="983"/>
    <x v="0"/>
    <n v="10011"/>
    <n v="1330"/>
    <s v="Razer Tiamat Over Ear 7.1 Surround Sound PC Gaming Headset"/>
    <x v="349"/>
    <n v="7"/>
    <x v="0"/>
    <x v="0"/>
    <n v="601.97"/>
    <n v="1400"/>
    <x v="0"/>
    <d v="2017-11-05T00:00:00"/>
    <x v="0"/>
    <x v="0"/>
    <x v="8"/>
  </r>
  <r>
    <n v="5"/>
    <x v="1"/>
    <n v="6"/>
    <x v="1"/>
    <s v="New York City"/>
    <s v="United States"/>
    <s v="Jim Karlsson"/>
    <x v="1"/>
    <x v="410"/>
    <x v="984"/>
    <x v="0"/>
    <n v="10024"/>
    <n v="169"/>
    <s v="Atlantic Metals Mobile 4-Shelf Bookcases, Custom Colors"/>
    <x v="143"/>
    <n v="2"/>
    <x v="0"/>
    <x v="0"/>
    <n v="56.2"/>
    <n v="450"/>
    <x v="0"/>
    <d v="2017-12-30T00:00:00"/>
    <x v="0"/>
    <x v="0"/>
    <x v="14"/>
  </r>
  <r>
    <n v="5"/>
    <x v="1"/>
    <n v="6"/>
    <x v="0"/>
    <s v="New York City"/>
    <s v="United States"/>
    <s v="Jim Karlsson"/>
    <x v="0"/>
    <x v="410"/>
    <x v="984"/>
    <x v="0"/>
    <n v="10024"/>
    <n v="1283"/>
    <s v="Plantronics Savi W720 Multi-Device Wireless Headset System"/>
    <x v="350"/>
    <n v="2"/>
    <x v="0"/>
    <x v="0"/>
    <n v="371.32"/>
    <n v="844"/>
    <x v="0"/>
    <d v="2017-12-30T00:00:00"/>
    <x v="0"/>
    <x v="0"/>
    <x v="8"/>
  </r>
  <r>
    <n v="2"/>
    <x v="1"/>
    <n v="3"/>
    <x v="2"/>
    <s v="Chicago"/>
    <s v="United States"/>
    <s v="Dean Katz"/>
    <x v="1"/>
    <x v="422"/>
    <x v="985"/>
    <x v="3"/>
    <n v="60653"/>
    <n v="817"/>
    <s v="Home/Office Personal File Carts"/>
    <x v="43"/>
    <n v="9"/>
    <x v="3"/>
    <x v="0"/>
    <n v="15.64"/>
    <n v="250"/>
    <x v="1"/>
    <d v="2017-11-17T00:00:00"/>
    <x v="1"/>
    <x v="10"/>
    <x v="11"/>
  </r>
  <r>
    <n v="2"/>
    <x v="1"/>
    <n v="3"/>
    <x v="2"/>
    <s v="Chicago"/>
    <s v="United States"/>
    <s v="Dean Katz"/>
    <x v="3"/>
    <x v="422"/>
    <x v="985"/>
    <x v="3"/>
    <n v="60653"/>
    <n v="674"/>
    <s v="Flexible Leather- Look Classic Collection Ring Binder"/>
    <x v="89"/>
    <n v="3"/>
    <x v="3"/>
    <x v="0"/>
    <n v="-17.05"/>
    <n v="11"/>
    <x v="1"/>
    <d v="2017-11-17T00:00:00"/>
    <x v="1"/>
    <x v="10"/>
    <x v="2"/>
  </r>
  <r>
    <n v="2"/>
    <x v="1"/>
    <n v="3"/>
    <x v="2"/>
    <s v="Chicago"/>
    <s v="United States"/>
    <s v="Dean Katz"/>
    <x v="1"/>
    <x v="422"/>
    <x v="985"/>
    <x v="3"/>
    <n v="60653"/>
    <n v="1504"/>
    <s v="Staple remover"/>
    <x v="50"/>
    <n v="5"/>
    <x v="3"/>
    <x v="0"/>
    <n v="-1.74"/>
    <n v="9"/>
    <x v="1"/>
    <d v="2017-11-17T00:00:00"/>
    <x v="1"/>
    <x v="10"/>
    <x v="15"/>
  </r>
  <r>
    <n v="5"/>
    <x v="1"/>
    <n v="6"/>
    <x v="1"/>
    <s v="Tucson"/>
    <s v="United States"/>
    <s v="Cathy Prescott"/>
    <x v="1"/>
    <x v="423"/>
    <x v="986"/>
    <x v="1"/>
    <n v="85705"/>
    <n v="727"/>
    <s v="GE 48 Fluorescent Tube, Cool White Energy Saver, 34 Watts, 30/Box"/>
    <x v="351"/>
    <n v="3"/>
    <x v="1"/>
    <x v="0"/>
    <n v="89.31"/>
    <n v="238"/>
    <x v="1"/>
    <d v="2017-09-08T00:00:00"/>
    <x v="0"/>
    <x v="3"/>
    <x v="9"/>
  </r>
  <r>
    <n v="0"/>
    <x v="0"/>
    <n v="0"/>
    <x v="2"/>
    <s v="Lawrence"/>
    <s v="United States"/>
    <s v="Anthony Garverick"/>
    <x v="0"/>
    <x v="424"/>
    <x v="987"/>
    <x v="3"/>
    <n v="46226"/>
    <n v="263"/>
    <s v="Avery Poly Binder Pockets"/>
    <x v="46"/>
    <n v="3"/>
    <x v="3"/>
    <x v="0"/>
    <n v="5.16"/>
    <n v="11"/>
    <x v="2"/>
    <d v="2017-11-09T00:00:00"/>
    <x v="3"/>
    <x v="17"/>
    <x v="2"/>
  </r>
  <r>
    <n v="0"/>
    <x v="0"/>
    <n v="0"/>
    <x v="1"/>
    <s v="San Francisco"/>
    <s v="United States"/>
    <s v="Eleni McCrary"/>
    <x v="1"/>
    <x v="425"/>
    <x v="988"/>
    <x v="1"/>
    <n v="94122"/>
    <n v="824"/>
    <s v="Hon 4070 Series Pagoda Armless Upholstered Stacking Chairs"/>
    <x v="109"/>
    <n v="3"/>
    <x v="1"/>
    <x v="0"/>
    <n v="78.77"/>
    <n v="700"/>
    <x v="1"/>
    <d v="2017-07-16T00:00:00"/>
    <x v="3"/>
    <x v="1"/>
    <x v="5"/>
  </r>
  <r>
    <n v="0"/>
    <x v="0"/>
    <n v="0"/>
    <x v="1"/>
    <s v="San Francisco"/>
    <s v="United States"/>
    <s v="Eleni McCrary"/>
    <x v="1"/>
    <x v="425"/>
    <x v="988"/>
    <x v="1"/>
    <n v="94122"/>
    <n v="818"/>
    <s v="Hon 2090 “Pillow Soft” Series Mid Back Swivel/Tilt Chairs"/>
    <x v="352"/>
    <n v="6"/>
    <x v="1"/>
    <x v="0"/>
    <n v="-219.16"/>
    <n v="1349"/>
    <x v="1"/>
    <d v="2017-07-16T00:00:00"/>
    <x v="3"/>
    <x v="1"/>
    <x v="5"/>
  </r>
  <r>
    <n v="4"/>
    <x v="1"/>
    <n v="6"/>
    <x v="2"/>
    <s v="Philadelphia"/>
    <s v="United States"/>
    <s v="Shaun Chance"/>
    <x v="4"/>
    <x v="315"/>
    <x v="989"/>
    <x v="0"/>
    <n v="19140"/>
    <n v="249"/>
    <s v="Avery Heavy-Duty EZD View Binder with Locking Rings"/>
    <x v="21"/>
    <n v="4"/>
    <x v="0"/>
    <x v="0"/>
    <n v="-6.12"/>
    <n v="8"/>
    <x v="1"/>
    <d v="2017-09-08T00:00:00"/>
    <x v="0"/>
    <x v="12"/>
    <x v="2"/>
  </r>
  <r>
    <n v="7"/>
    <x v="2"/>
    <n v="6"/>
    <x v="1"/>
    <s v="Plantation"/>
    <s v="United States"/>
    <s v="Anna Häberlin"/>
    <x v="1"/>
    <x v="426"/>
    <x v="990"/>
    <x v="2"/>
    <n v="33317"/>
    <n v="765"/>
    <s v="Global Push Button Managers Chair, Indigo"/>
    <x v="43"/>
    <n v="3"/>
    <x v="2"/>
    <x v="1"/>
    <n v="16.440000000000001"/>
    <n v="146"/>
    <x v="1"/>
    <d v="2017-11-19T00:00:00"/>
    <x v="0"/>
    <x v="2"/>
    <x v="5"/>
  </r>
  <r>
    <n v="7"/>
    <x v="2"/>
    <n v="6"/>
    <x v="1"/>
    <s v="Plantation"/>
    <s v="United States"/>
    <s v="Anna Häberlin"/>
    <x v="1"/>
    <x v="426"/>
    <x v="990"/>
    <x v="2"/>
    <n v="33317"/>
    <n v="1206"/>
    <s v="Office Star - Contemporary Task Swivel chair with Loop Arms, Charcoal"/>
    <x v="353"/>
    <n v="5"/>
    <x v="2"/>
    <x v="1"/>
    <n v="-72.040000000000006"/>
    <n v="524"/>
    <x v="1"/>
    <d v="2017-11-19T00:00:00"/>
    <x v="0"/>
    <x v="2"/>
    <x v="5"/>
  </r>
  <r>
    <n v="7"/>
    <x v="2"/>
    <n v="6"/>
    <x v="2"/>
    <s v="Plantation"/>
    <s v="United States"/>
    <s v="Anna Häberlin"/>
    <x v="1"/>
    <x v="426"/>
    <x v="990"/>
    <x v="2"/>
    <n v="33317"/>
    <n v="1131"/>
    <s v="Newell 317"/>
    <x v="4"/>
    <n v="5"/>
    <x v="2"/>
    <x v="1"/>
    <n v="1.32"/>
    <n v="12"/>
    <x v="1"/>
    <d v="2017-11-19T00:00:00"/>
    <x v="0"/>
    <x v="2"/>
    <x v="6"/>
  </r>
  <r>
    <n v="7"/>
    <x v="2"/>
    <n v="6"/>
    <x v="2"/>
    <s v="Plantation"/>
    <s v="United States"/>
    <s v="Anna Häberlin"/>
    <x v="4"/>
    <x v="426"/>
    <x v="990"/>
    <x v="2"/>
    <n v="33317"/>
    <n v="1647"/>
    <s v="Wilson Jones Leather-Like Binders with DublLock Round Rings"/>
    <x v="74"/>
    <n v="2"/>
    <x v="2"/>
    <x v="1"/>
    <n v="-4.0199999999999996"/>
    <n v="5"/>
    <x v="1"/>
    <d v="2017-11-19T00:00:00"/>
    <x v="0"/>
    <x v="2"/>
    <x v="2"/>
  </r>
  <r>
    <n v="7"/>
    <x v="2"/>
    <n v="6"/>
    <x v="2"/>
    <s v="Plantation"/>
    <s v="United States"/>
    <s v="Anna Häberlin"/>
    <x v="4"/>
    <x v="426"/>
    <x v="990"/>
    <x v="2"/>
    <n v="33317"/>
    <n v="1458"/>
    <s v="SlimView Poly Binder, 3/8"/>
    <x v="74"/>
    <n v="3"/>
    <x v="2"/>
    <x v="1"/>
    <n v="-3.73"/>
    <n v="5"/>
    <x v="1"/>
    <d v="2017-11-19T00:00:00"/>
    <x v="0"/>
    <x v="2"/>
    <x v="2"/>
  </r>
  <r>
    <n v="7"/>
    <x v="2"/>
    <n v="6"/>
    <x v="0"/>
    <s v="Plantation"/>
    <s v="United States"/>
    <s v="Anna Häberlin"/>
    <x v="1"/>
    <x v="426"/>
    <x v="990"/>
    <x v="2"/>
    <n v="33317"/>
    <n v="1612"/>
    <s v="VTech DS6151"/>
    <x v="9"/>
    <n v="1"/>
    <x v="2"/>
    <x v="1"/>
    <n v="10.08"/>
    <n v="101"/>
    <x v="1"/>
    <d v="2017-11-19T00:00:00"/>
    <x v="0"/>
    <x v="2"/>
    <x v="0"/>
  </r>
  <r>
    <n v="4"/>
    <x v="2"/>
    <n v="3"/>
    <x v="1"/>
    <s v="New York City"/>
    <s v="United States"/>
    <s v="Shahid Collister"/>
    <x v="0"/>
    <x v="321"/>
    <x v="991"/>
    <x v="0"/>
    <n v="10035"/>
    <n v="498"/>
    <s v="DAX Value U-Channel Document Frames, Easel Back"/>
    <x v="46"/>
    <n v="3"/>
    <x v="0"/>
    <x v="0"/>
    <n v="4.62"/>
    <n v="15"/>
    <x v="0"/>
    <d v="2017-08-28T00:00:00"/>
    <x v="1"/>
    <x v="0"/>
    <x v="9"/>
  </r>
  <r>
    <n v="5"/>
    <x v="1"/>
    <n v="6"/>
    <x v="2"/>
    <s v="Detroit"/>
    <s v="United States"/>
    <s v="Nicole Hansen"/>
    <x v="0"/>
    <x v="427"/>
    <x v="992"/>
    <x v="3"/>
    <n v="48227"/>
    <n v="249"/>
    <s v="Avery Heavy-Duty EZD View Binder with Locking Rings"/>
    <x v="60"/>
    <n v="6"/>
    <x v="3"/>
    <x v="0"/>
    <n v="17.61"/>
    <n v="38"/>
    <x v="1"/>
    <d v="2017-10-24T00:00:00"/>
    <x v="0"/>
    <x v="6"/>
    <x v="2"/>
  </r>
  <r>
    <n v="5"/>
    <x v="1"/>
    <n v="6"/>
    <x v="0"/>
    <s v="Detroit"/>
    <s v="United States"/>
    <s v="Nicole Hansen"/>
    <x v="0"/>
    <x v="427"/>
    <x v="992"/>
    <x v="3"/>
    <n v="48227"/>
    <n v="1232"/>
    <s v="OtterBox Defender Series Case - Samsung Galaxy S4"/>
    <x v="102"/>
    <n v="5"/>
    <x v="3"/>
    <x v="0"/>
    <n v="44.98"/>
    <n v="150"/>
    <x v="1"/>
    <d v="2017-10-24T00:00:00"/>
    <x v="0"/>
    <x v="6"/>
    <x v="0"/>
  </r>
  <r>
    <n v="6"/>
    <x v="0"/>
    <n v="6"/>
    <x v="1"/>
    <s v="Cuyahoga Falls"/>
    <s v="United States"/>
    <s v="Claudia Bergmann"/>
    <x v="1"/>
    <x v="387"/>
    <x v="993"/>
    <x v="0"/>
    <n v="44221"/>
    <n v="587"/>
    <s v="Eldon Regeneration Recycled Desk Accessories, Smoke"/>
    <x v="4"/>
    <n v="6"/>
    <x v="0"/>
    <x v="0"/>
    <n v="1.25"/>
    <n v="8"/>
    <x v="1"/>
    <d v="2017-05-14T00:00:00"/>
    <x v="0"/>
    <x v="19"/>
    <x v="9"/>
  </r>
  <r>
    <n v="4"/>
    <x v="1"/>
    <n v="6"/>
    <x v="1"/>
    <s v="Costa Mesa"/>
    <s v="United States"/>
    <s v="Eric Hoffmann"/>
    <x v="0"/>
    <x v="428"/>
    <x v="994"/>
    <x v="1"/>
    <n v="92627"/>
    <n v="1505"/>
    <s v="Staple-based wall hangings"/>
    <x v="44"/>
    <n v="3"/>
    <x v="1"/>
    <x v="1"/>
    <n v="12.86"/>
    <n v="29"/>
    <x v="0"/>
    <d v="2017-12-18T00:00:00"/>
    <x v="0"/>
    <x v="1"/>
    <x v="9"/>
  </r>
  <r>
    <n v="2"/>
    <x v="1"/>
    <n v="3"/>
    <x v="1"/>
    <s v="New York City"/>
    <s v="United States"/>
    <s v="Natalie DeCherney"/>
    <x v="9"/>
    <x v="429"/>
    <x v="995"/>
    <x v="0"/>
    <n v="10035"/>
    <n v="1378"/>
    <s v="Safco Contoured Stacking Chairs"/>
    <x v="354"/>
    <n v="9"/>
    <x v="0"/>
    <x v="0"/>
    <n v="321.83999999999997"/>
    <n v="1931"/>
    <x v="0"/>
    <d v="2017-07-15T00:00:00"/>
    <x v="1"/>
    <x v="0"/>
    <x v="5"/>
  </r>
  <r>
    <n v="2"/>
    <x v="1"/>
    <n v="3"/>
    <x v="2"/>
    <s v="New York City"/>
    <s v="United States"/>
    <s v="Natalie DeCherney"/>
    <x v="0"/>
    <x v="429"/>
    <x v="995"/>
    <x v="0"/>
    <n v="10035"/>
    <n v="538"/>
    <s v="Easy-staple paper"/>
    <x v="46"/>
    <n v="2"/>
    <x v="0"/>
    <x v="0"/>
    <n v="4.68"/>
    <n v="10"/>
    <x v="0"/>
    <d v="2017-07-15T00:00:00"/>
    <x v="1"/>
    <x v="0"/>
    <x v="3"/>
  </r>
  <r>
    <n v="2"/>
    <x v="1"/>
    <n v="3"/>
    <x v="2"/>
    <s v="New York City"/>
    <s v="United States"/>
    <s v="Natalie DeCherney"/>
    <x v="1"/>
    <x v="429"/>
    <x v="995"/>
    <x v="0"/>
    <n v="10035"/>
    <n v="696"/>
    <s v="GBC Plastic Binding Combs"/>
    <x v="29"/>
    <n v="2"/>
    <x v="0"/>
    <x v="0"/>
    <n v="4.28"/>
    <n v="12"/>
    <x v="0"/>
    <d v="2017-07-15T00:00:00"/>
    <x v="1"/>
    <x v="0"/>
    <x v="2"/>
  </r>
  <r>
    <n v="2"/>
    <x v="2"/>
    <n v="1"/>
    <x v="1"/>
    <s v="Seattle"/>
    <s v="United States"/>
    <s v="Marc Crier"/>
    <x v="0"/>
    <x v="430"/>
    <x v="996"/>
    <x v="1"/>
    <n v="98103"/>
    <n v="1389"/>
    <s v="Safco Value Mate Series Steel Bookcases, Baked Enamel Finish on Steel, Gray"/>
    <x v="30"/>
    <n v="2"/>
    <x v="1"/>
    <x v="0"/>
    <n v="39.75"/>
    <n v="142"/>
    <x v="0"/>
    <d v="2017-03-15T00:00:00"/>
    <x v="2"/>
    <x v="11"/>
    <x v="14"/>
  </r>
  <r>
    <n v="4"/>
    <x v="1"/>
    <n v="6"/>
    <x v="1"/>
    <s v="Louisville"/>
    <s v="United States"/>
    <s v="Art Foster"/>
    <x v="0"/>
    <x v="431"/>
    <x v="997"/>
    <x v="2"/>
    <n v="40214"/>
    <n v="746"/>
    <s v="Global Deluxe Office Fabric Chairs"/>
    <x v="59"/>
    <n v="3"/>
    <x v="2"/>
    <x v="0"/>
    <n v="77.739999999999995"/>
    <n v="288"/>
    <x v="0"/>
    <d v="2017-10-17T00:00:00"/>
    <x v="0"/>
    <x v="14"/>
    <x v="5"/>
  </r>
  <r>
    <n v="4"/>
    <x v="1"/>
    <n v="6"/>
    <x v="0"/>
    <s v="Louisville"/>
    <s v="United States"/>
    <s v="Art Foster"/>
    <x v="0"/>
    <x v="431"/>
    <x v="997"/>
    <x v="2"/>
    <n v="40214"/>
    <n v="891"/>
    <s v="I Needs 3d Hello Kitty Hybrid Silicone Case Cover for HTC One X 4g with 3d Hello Kitty Stylus Pen Green/pink"/>
    <x v="15"/>
    <n v="7"/>
    <x v="2"/>
    <x v="0"/>
    <n v="23.44"/>
    <n v="84"/>
    <x v="0"/>
    <d v="2017-10-17T00:00:00"/>
    <x v="0"/>
    <x v="14"/>
    <x v="0"/>
  </r>
  <r>
    <n v="0"/>
    <x v="0"/>
    <n v="0"/>
    <x v="2"/>
    <s v="Bolingbrook"/>
    <s v="United States"/>
    <s v="Tamara Dahlen"/>
    <x v="1"/>
    <x v="432"/>
    <x v="998"/>
    <x v="3"/>
    <n v="60440"/>
    <n v="1809"/>
    <s v="Xerox 206"/>
    <x v="29"/>
    <n v="2"/>
    <x v="3"/>
    <x v="0"/>
    <n v="3.63"/>
    <n v="10"/>
    <x v="0"/>
    <d v="2017-08-23T00:00:00"/>
    <x v="3"/>
    <x v="10"/>
    <x v="3"/>
  </r>
  <r>
    <n v="0"/>
    <x v="0"/>
    <n v="0"/>
    <x v="2"/>
    <s v="Bolingbrook"/>
    <s v="United States"/>
    <s v="Tamara Dahlen"/>
    <x v="1"/>
    <x v="432"/>
    <x v="998"/>
    <x v="3"/>
    <n v="60440"/>
    <n v="88"/>
    <s v="Acme Tagit Stainless Steel Antibacterial Scissors"/>
    <x v="16"/>
    <n v="4"/>
    <x v="3"/>
    <x v="0"/>
    <n v="2.77"/>
    <n v="32"/>
    <x v="0"/>
    <d v="2017-08-23T00:00:00"/>
    <x v="3"/>
    <x v="10"/>
    <x v="15"/>
  </r>
  <r>
    <n v="0"/>
    <x v="0"/>
    <n v="0"/>
    <x v="2"/>
    <s v="Bolingbrook"/>
    <s v="United States"/>
    <s v="Tamara Dahlen"/>
    <x v="1"/>
    <x v="432"/>
    <x v="998"/>
    <x v="3"/>
    <n v="60440"/>
    <n v="1507"/>
    <s v="Staples"/>
    <x v="38"/>
    <n v="8"/>
    <x v="3"/>
    <x v="0"/>
    <n v="2.2599999999999998"/>
    <n v="12"/>
    <x v="0"/>
    <d v="2017-08-23T00:00:00"/>
    <x v="3"/>
    <x v="10"/>
    <x v="4"/>
  </r>
  <r>
    <n v="0"/>
    <x v="0"/>
    <n v="0"/>
    <x v="2"/>
    <s v="Bolingbrook"/>
    <s v="United States"/>
    <s v="Tamara Dahlen"/>
    <x v="3"/>
    <x v="432"/>
    <x v="998"/>
    <x v="3"/>
    <n v="60440"/>
    <n v="812"/>
    <s v="Holmes Odor Grabber"/>
    <x v="100"/>
    <n v="2"/>
    <x v="3"/>
    <x v="0"/>
    <n v="-13.55"/>
    <n v="6"/>
    <x v="0"/>
    <d v="2017-08-23T00:00:00"/>
    <x v="3"/>
    <x v="10"/>
    <x v="12"/>
  </r>
  <r>
    <n v="4"/>
    <x v="1"/>
    <n v="6"/>
    <x v="2"/>
    <s v="Lebanon"/>
    <s v="United States"/>
    <s v="Allen Armold"/>
    <x v="1"/>
    <x v="352"/>
    <x v="999"/>
    <x v="2"/>
    <n v="37087"/>
    <n v="1301"/>
    <s v="Portfile Personal File Boxes"/>
    <x v="23"/>
    <n v="6"/>
    <x v="2"/>
    <x v="0"/>
    <n v="6.37"/>
    <n v="85"/>
    <x v="0"/>
    <d v="2017-11-17T00:00:00"/>
    <x v="0"/>
    <x v="27"/>
    <x v="11"/>
  </r>
  <r>
    <n v="0"/>
    <x v="0"/>
    <n v="0"/>
    <x v="1"/>
    <s v="New York City"/>
    <s v="United States"/>
    <s v="Keith Dawkins"/>
    <x v="0"/>
    <x v="360"/>
    <x v="1000"/>
    <x v="0"/>
    <n v="10024"/>
    <n v="1184"/>
    <s v="Nu-Dell EZ-Mount Plastic Wall Frames"/>
    <x v="46"/>
    <n v="3"/>
    <x v="0"/>
    <x v="0"/>
    <n v="4.7300000000000004"/>
    <n v="12"/>
    <x v="1"/>
    <d v="2017-11-08T00:00:00"/>
    <x v="3"/>
    <x v="0"/>
    <x v="9"/>
  </r>
  <r>
    <n v="0"/>
    <x v="0"/>
    <n v="0"/>
    <x v="1"/>
    <s v="New York City"/>
    <s v="United States"/>
    <s v="Keith Dawkins"/>
    <x v="9"/>
    <x v="360"/>
    <x v="1000"/>
    <x v="0"/>
    <n v="10024"/>
    <n v="825"/>
    <s v="Hon 4070 Series Pagoda Round Back Stacking Chairs"/>
    <x v="355"/>
    <n v="2"/>
    <x v="0"/>
    <x v="0"/>
    <n v="115.55"/>
    <n v="578"/>
    <x v="1"/>
    <d v="2017-11-08T00:00:00"/>
    <x v="3"/>
    <x v="0"/>
    <x v="5"/>
  </r>
  <r>
    <n v="0"/>
    <x v="0"/>
    <n v="0"/>
    <x v="2"/>
    <s v="New York City"/>
    <s v="United States"/>
    <s v="Keith Dawkins"/>
    <x v="0"/>
    <x v="360"/>
    <x v="1000"/>
    <x v="0"/>
    <n v="10024"/>
    <n v="642"/>
    <s v="Fellowes Desktop Hanging File Manager"/>
    <x v="33"/>
    <n v="5"/>
    <x v="0"/>
    <x v="0"/>
    <n v="16.79"/>
    <n v="67"/>
    <x v="1"/>
    <d v="2017-11-08T00:00:00"/>
    <x v="3"/>
    <x v="0"/>
    <x v="11"/>
  </r>
  <r>
    <n v="0"/>
    <x v="0"/>
    <n v="0"/>
    <x v="0"/>
    <s v="New York City"/>
    <s v="United States"/>
    <s v="Keith Dawkins"/>
    <x v="0"/>
    <x v="360"/>
    <x v="1000"/>
    <x v="0"/>
    <n v="10024"/>
    <n v="1100"/>
    <s v="Mitel MiVoice 5330e IP Phone"/>
    <x v="356"/>
    <n v="2"/>
    <x v="0"/>
    <x v="0"/>
    <n v="142.99"/>
    <n v="550"/>
    <x v="1"/>
    <d v="2017-11-08T00:00:00"/>
    <x v="3"/>
    <x v="0"/>
    <x v="0"/>
  </r>
  <r>
    <n v="0"/>
    <x v="0"/>
    <n v="0"/>
    <x v="0"/>
    <s v="New York City"/>
    <s v="United States"/>
    <s v="Keith Dawkins"/>
    <x v="0"/>
    <x v="360"/>
    <x v="1000"/>
    <x v="0"/>
    <n v="10024"/>
    <n v="1849"/>
    <s v="Zebra ZM400 Thermal Label Printer"/>
    <x v="357"/>
    <n v="4"/>
    <x v="0"/>
    <x v="0"/>
    <n v="2229.02"/>
    <n v="4644"/>
    <x v="1"/>
    <d v="2017-11-08T00:00:00"/>
    <x v="3"/>
    <x v="0"/>
    <x v="13"/>
  </r>
  <r>
    <n v="5"/>
    <x v="1"/>
    <n v="6"/>
    <x v="0"/>
    <s v="Columbus"/>
    <s v="United States"/>
    <s v="Lisa Hazard"/>
    <x v="6"/>
    <x v="433"/>
    <x v="1001"/>
    <x v="0"/>
    <n v="43229"/>
    <n v="944"/>
    <s v="JBL Micro Wireless Portable Bluetooth Speaker"/>
    <x v="309"/>
    <n v="3"/>
    <x v="0"/>
    <x v="0"/>
    <n v="-27"/>
    <n v="108"/>
    <x v="0"/>
    <d v="2017-02-13T00:00:00"/>
    <x v="0"/>
    <x v="19"/>
    <x v="0"/>
  </r>
  <r>
    <n v="4"/>
    <x v="1"/>
    <n v="6"/>
    <x v="2"/>
    <s v="Springfield"/>
    <s v="United States"/>
    <s v="Joel Jenkins"/>
    <x v="0"/>
    <x v="434"/>
    <x v="1002"/>
    <x v="2"/>
    <n v="22153"/>
    <n v="812"/>
    <s v="Holmes Odor Grabber"/>
    <x v="9"/>
    <n v="2"/>
    <x v="2"/>
    <x v="0"/>
    <n v="9.52"/>
    <n v="29"/>
    <x v="2"/>
    <d v="2017-10-09T00:00:00"/>
    <x v="0"/>
    <x v="5"/>
    <x v="12"/>
  </r>
  <r>
    <n v="4"/>
    <x v="1"/>
    <n v="6"/>
    <x v="2"/>
    <s v="Springfield"/>
    <s v="United States"/>
    <s v="Joel Jenkins"/>
    <x v="0"/>
    <x v="434"/>
    <x v="1002"/>
    <x v="2"/>
    <n v="22153"/>
    <n v="1139"/>
    <s v="Newell 324"/>
    <x v="44"/>
    <n v="4"/>
    <x v="2"/>
    <x v="0"/>
    <n v="12.94"/>
    <n v="46"/>
    <x v="2"/>
    <d v="2017-10-09T00:00:00"/>
    <x v="0"/>
    <x v="5"/>
    <x v="6"/>
  </r>
  <r>
    <n v="4"/>
    <x v="1"/>
    <n v="6"/>
    <x v="2"/>
    <s v="Saint Charles"/>
    <s v="United States"/>
    <s v="Brenda Bowman"/>
    <x v="0"/>
    <x v="435"/>
    <x v="1003"/>
    <x v="3"/>
    <n v="63301"/>
    <n v="1780"/>
    <s v="Xerox 1981"/>
    <x v="46"/>
    <n v="2"/>
    <x v="3"/>
    <x v="0"/>
    <n v="4.75"/>
    <n v="11"/>
    <x v="1"/>
    <d v="2017-06-09T00:00:00"/>
    <x v="0"/>
    <x v="30"/>
    <x v="3"/>
  </r>
  <r>
    <n v="3"/>
    <x v="0"/>
    <n v="3"/>
    <x v="2"/>
    <s v="Cambridge"/>
    <s v="United States"/>
    <s v="Robert Marley"/>
    <x v="0"/>
    <x v="436"/>
    <x v="1004"/>
    <x v="0"/>
    <n v="2138"/>
    <n v="260"/>
    <s v="Avery Non-Stick Binders"/>
    <x v="9"/>
    <n v="5"/>
    <x v="0"/>
    <x v="0"/>
    <n v="10.33"/>
    <n v="22"/>
    <x v="2"/>
    <d v="2017-10-04T00:00:00"/>
    <x v="1"/>
    <x v="24"/>
    <x v="2"/>
  </r>
  <r>
    <n v="3"/>
    <x v="0"/>
    <n v="3"/>
    <x v="0"/>
    <s v="Cambridge"/>
    <s v="United States"/>
    <s v="Robert Marley"/>
    <x v="0"/>
    <x v="436"/>
    <x v="1004"/>
    <x v="0"/>
    <n v="2138"/>
    <n v="441"/>
    <s v="Cisco SPA301"/>
    <x v="272"/>
    <n v="2"/>
    <x v="0"/>
    <x v="0"/>
    <n v="93.59"/>
    <n v="312"/>
    <x v="2"/>
    <d v="2017-10-04T00:00:00"/>
    <x v="1"/>
    <x v="24"/>
    <x v="0"/>
  </r>
  <r>
    <n v="3"/>
    <x v="2"/>
    <n v="1"/>
    <x v="2"/>
    <s v="Philadelphia"/>
    <s v="United States"/>
    <s v="Arthur Gainer"/>
    <x v="1"/>
    <x v="301"/>
    <x v="1005"/>
    <x v="0"/>
    <n v="19134"/>
    <n v="181"/>
    <s v="Avery 474"/>
    <x v="16"/>
    <n v="3"/>
    <x v="0"/>
    <x v="0"/>
    <n v="2.5099999999999998"/>
    <n v="7"/>
    <x v="0"/>
    <d v="2017-12-22T00:00:00"/>
    <x v="2"/>
    <x v="12"/>
    <x v="10"/>
  </r>
  <r>
    <n v="7"/>
    <x v="2"/>
    <n v="6"/>
    <x v="2"/>
    <s v="Los Angeles"/>
    <s v="United States"/>
    <s v="Linda Southworth"/>
    <x v="0"/>
    <x v="419"/>
    <x v="1006"/>
    <x v="1"/>
    <n v="90004"/>
    <n v="976"/>
    <s v="Laser &amp; Ink Jet Business Envelopes"/>
    <x v="9"/>
    <n v="2"/>
    <x v="1"/>
    <x v="0"/>
    <n v="9.82"/>
    <n v="21"/>
    <x v="1"/>
    <d v="2017-05-02T00:00:00"/>
    <x v="0"/>
    <x v="1"/>
    <x v="7"/>
  </r>
  <r>
    <n v="4"/>
    <x v="1"/>
    <n v="6"/>
    <x v="1"/>
    <s v="Las Vegas"/>
    <s v="United States"/>
    <s v="Natalie Webber"/>
    <x v="0"/>
    <x v="323"/>
    <x v="1007"/>
    <x v="1"/>
    <n v="89115"/>
    <n v="840"/>
    <s v="Hon Metal Bookcases, Putty"/>
    <x v="196"/>
    <n v="2"/>
    <x v="1"/>
    <x v="0"/>
    <n v="41.17"/>
    <n v="142"/>
    <x v="0"/>
    <d v="2017-11-25T00:00:00"/>
    <x v="0"/>
    <x v="15"/>
    <x v="14"/>
  </r>
  <r>
    <n v="4"/>
    <x v="1"/>
    <n v="6"/>
    <x v="2"/>
    <s v="Las Vegas"/>
    <s v="United States"/>
    <s v="Natalie Webber"/>
    <x v="1"/>
    <x v="323"/>
    <x v="1007"/>
    <x v="1"/>
    <n v="89115"/>
    <n v="1492"/>
    <s v="Square Ring Data Binders, Rigid 75 Pt. Covers, 11 x 14-7/8"/>
    <x v="15"/>
    <n v="4"/>
    <x v="1"/>
    <x v="0"/>
    <n v="23.12"/>
    <n v="66"/>
    <x v="0"/>
    <d v="2017-11-25T00:00:00"/>
    <x v="0"/>
    <x v="15"/>
    <x v="2"/>
  </r>
  <r>
    <n v="5"/>
    <x v="1"/>
    <n v="6"/>
    <x v="1"/>
    <s v="Columbus"/>
    <s v="United States"/>
    <s v="Zuschuss Carroll"/>
    <x v="0"/>
    <x v="437"/>
    <x v="1008"/>
    <x v="3"/>
    <n v="47201"/>
    <n v="842"/>
    <s v="Hon Multipurpose Stacking Arm Chairs"/>
    <x v="358"/>
    <n v="7"/>
    <x v="3"/>
    <x v="0"/>
    <n v="394.21"/>
    <n v="1516"/>
    <x v="0"/>
    <d v="2017-09-18T00:00:00"/>
    <x v="0"/>
    <x v="17"/>
    <x v="5"/>
  </r>
  <r>
    <n v="5"/>
    <x v="1"/>
    <n v="6"/>
    <x v="0"/>
    <s v="Columbus"/>
    <s v="United States"/>
    <s v="Zuschuss Carroll"/>
    <x v="0"/>
    <x v="437"/>
    <x v="1008"/>
    <x v="3"/>
    <n v="47201"/>
    <n v="421"/>
    <s v="Case Logic 2.4GHz Wireless Keyboard"/>
    <x v="43"/>
    <n v="4"/>
    <x v="3"/>
    <x v="0"/>
    <n v="16"/>
    <n v="200"/>
    <x v="0"/>
    <d v="2017-09-18T00:00:00"/>
    <x v="0"/>
    <x v="17"/>
    <x v="8"/>
  </r>
  <r>
    <n v="5"/>
    <x v="1"/>
    <n v="6"/>
    <x v="2"/>
    <s v="Los Angeles"/>
    <s v="United States"/>
    <s v="Frank Carlisle"/>
    <x v="0"/>
    <x v="365"/>
    <x v="1009"/>
    <x v="1"/>
    <n v="90032"/>
    <n v="356"/>
    <s v="Boston Electric Pencil Sharpener, Model 1818, Charcoal Black"/>
    <x v="43"/>
    <n v="2"/>
    <x v="1"/>
    <x v="0"/>
    <n v="15.76"/>
    <n v="56"/>
    <x v="2"/>
    <d v="2017-12-15T00:00:00"/>
    <x v="0"/>
    <x v="1"/>
    <x v="6"/>
  </r>
  <r>
    <n v="4"/>
    <x v="1"/>
    <n v="6"/>
    <x v="2"/>
    <s v="New Albany"/>
    <s v="United States"/>
    <s v="Darren Powers"/>
    <x v="0"/>
    <x v="322"/>
    <x v="1010"/>
    <x v="3"/>
    <n v="47150"/>
    <n v="395"/>
    <s v="C-Line Peel &amp; Stick Add-On Filing Pockets, 8-3/4 x 5-1/8, 10/Pack"/>
    <x v="60"/>
    <n v="6"/>
    <x v="3"/>
    <x v="0"/>
    <n v="17.96"/>
    <n v="38"/>
    <x v="0"/>
    <d v="2017-04-22T00:00:00"/>
    <x v="0"/>
    <x v="17"/>
    <x v="2"/>
  </r>
  <r>
    <n v="4"/>
    <x v="1"/>
    <n v="6"/>
    <x v="2"/>
    <s v="New Albany"/>
    <s v="United States"/>
    <s v="Darren Powers"/>
    <x v="0"/>
    <x v="322"/>
    <x v="1010"/>
    <x v="3"/>
    <n v="47150"/>
    <n v="193"/>
    <s v="Avery 485"/>
    <x v="178"/>
    <n v="6"/>
    <x v="3"/>
    <x v="0"/>
    <n v="35.33"/>
    <n v="75"/>
    <x v="0"/>
    <d v="2017-04-22T00:00:00"/>
    <x v="0"/>
    <x v="17"/>
    <x v="10"/>
  </r>
  <r>
    <n v="4"/>
    <x v="1"/>
    <n v="6"/>
    <x v="1"/>
    <s v="New Albany"/>
    <s v="United States"/>
    <s v="Darren Powers"/>
    <x v="0"/>
    <x v="322"/>
    <x v="1010"/>
    <x v="3"/>
    <n v="47150"/>
    <n v="1036"/>
    <s v="Longer-Life Soft White Bulbs"/>
    <x v="16"/>
    <n v="2"/>
    <x v="3"/>
    <x v="0"/>
    <n v="2.96"/>
    <n v="6"/>
    <x v="0"/>
    <d v="2017-04-22T00:00:00"/>
    <x v="0"/>
    <x v="17"/>
    <x v="9"/>
  </r>
  <r>
    <n v="4"/>
    <x v="1"/>
    <n v="6"/>
    <x v="1"/>
    <s v="New Albany"/>
    <s v="United States"/>
    <s v="Darren Powers"/>
    <x v="0"/>
    <x v="322"/>
    <x v="1010"/>
    <x v="3"/>
    <n v="47150"/>
    <n v="762"/>
    <s v="Global Leather Task Chair, Black"/>
    <x v="33"/>
    <n v="1"/>
    <x v="3"/>
    <x v="0"/>
    <n v="17.100000000000001"/>
    <n v="90"/>
    <x v="0"/>
    <d v="2017-04-22T00:00:00"/>
    <x v="0"/>
    <x v="17"/>
    <x v="5"/>
  </r>
  <r>
    <n v="6"/>
    <x v="0"/>
    <n v="6"/>
    <x v="1"/>
    <s v="Newark"/>
    <s v="United States"/>
    <s v="Ken Lonsdale"/>
    <x v="0"/>
    <x v="352"/>
    <x v="1011"/>
    <x v="0"/>
    <n v="19711"/>
    <n v="309"/>
    <s v="Bestar Classic Bookcase"/>
    <x v="99"/>
    <n v="3"/>
    <x v="0"/>
    <x v="0"/>
    <n v="56.99"/>
    <n v="300"/>
    <x v="0"/>
    <d v="2017-11-19T00:00:00"/>
    <x v="0"/>
    <x v="18"/>
    <x v="14"/>
  </r>
  <r>
    <n v="6"/>
    <x v="0"/>
    <n v="6"/>
    <x v="2"/>
    <s v="Newark"/>
    <s v="United States"/>
    <s v="Ken Lonsdale"/>
    <x v="0"/>
    <x v="352"/>
    <x v="1011"/>
    <x v="0"/>
    <n v="19711"/>
    <n v="98"/>
    <s v="Adams Telephone Message Books, 5 1/4” x 11”"/>
    <x v="14"/>
    <n v="7"/>
    <x v="0"/>
    <x v="0"/>
    <n v="19.87"/>
    <n v="42"/>
    <x v="0"/>
    <d v="2017-11-19T00:00:00"/>
    <x v="0"/>
    <x v="18"/>
    <x v="3"/>
  </r>
  <r>
    <n v="6"/>
    <x v="0"/>
    <n v="6"/>
    <x v="0"/>
    <s v="Newark"/>
    <s v="United States"/>
    <s v="Ken Lonsdale"/>
    <x v="0"/>
    <x v="352"/>
    <x v="1011"/>
    <x v="0"/>
    <n v="19711"/>
    <n v="927"/>
    <s v="Innergie mMini Combo Duo USB Travel Charging Kit"/>
    <x v="164"/>
    <n v="2"/>
    <x v="0"/>
    <x v="0"/>
    <n v="43.19"/>
    <n v="90"/>
    <x v="0"/>
    <d v="2017-11-19T00:00:00"/>
    <x v="0"/>
    <x v="18"/>
    <x v="0"/>
  </r>
  <r>
    <n v="6"/>
    <x v="0"/>
    <n v="6"/>
    <x v="0"/>
    <s v="Newark"/>
    <s v="United States"/>
    <s v="Ken Lonsdale"/>
    <x v="0"/>
    <x v="352"/>
    <x v="1011"/>
    <x v="0"/>
    <n v="19711"/>
    <n v="340"/>
    <s v="BlackBerry Q10"/>
    <x v="272"/>
    <n v="3"/>
    <x v="0"/>
    <x v="0"/>
    <n v="94.49"/>
    <n v="378"/>
    <x v="0"/>
    <d v="2017-11-19T00:00:00"/>
    <x v="0"/>
    <x v="18"/>
    <x v="0"/>
  </r>
  <r>
    <n v="5"/>
    <x v="2"/>
    <n v="3"/>
    <x v="1"/>
    <s v="Arlington"/>
    <s v="United States"/>
    <s v="Tracy Collins"/>
    <x v="0"/>
    <x v="438"/>
    <x v="1012"/>
    <x v="2"/>
    <n v="22204"/>
    <n v="1431"/>
    <s v="Sauder Cornerstone Collection Library"/>
    <x v="29"/>
    <n v="2"/>
    <x v="2"/>
    <x v="0"/>
    <n v="4.34"/>
    <n v="62"/>
    <x v="2"/>
    <d v="2017-09-24T00:00:00"/>
    <x v="1"/>
    <x v="5"/>
    <x v="14"/>
  </r>
  <r>
    <n v="4"/>
    <x v="2"/>
    <n v="3"/>
    <x v="2"/>
    <s v="Des Moines"/>
    <s v="United States"/>
    <s v="Brad Eason"/>
    <x v="0"/>
    <x v="439"/>
    <x v="1013"/>
    <x v="3"/>
    <n v="50315"/>
    <n v="1645"/>
    <s v="Wilson Jones Impact Binders"/>
    <x v="44"/>
    <n v="5"/>
    <x v="3"/>
    <x v="0"/>
    <n v="12.69"/>
    <n v="26"/>
    <x v="2"/>
    <d v="2017-09-18T00:00:00"/>
    <x v="1"/>
    <x v="41"/>
    <x v="2"/>
  </r>
  <r>
    <n v="4"/>
    <x v="1"/>
    <n v="6"/>
    <x v="1"/>
    <s v="Richmond"/>
    <s v="United States"/>
    <s v="Sue Ann Reed"/>
    <x v="0"/>
    <x v="440"/>
    <x v="1014"/>
    <x v="2"/>
    <n v="23223"/>
    <n v="1204"/>
    <s v="Office Star - Contemporary Task Swivel Chair"/>
    <x v="20"/>
    <n v="3"/>
    <x v="2"/>
    <x v="0"/>
    <n v="79.91"/>
    <n v="333"/>
    <x v="0"/>
    <d v="2017-06-30T00:00:00"/>
    <x v="0"/>
    <x v="5"/>
    <x v="5"/>
  </r>
  <r>
    <n v="4"/>
    <x v="1"/>
    <n v="6"/>
    <x v="2"/>
    <s v="Richmond"/>
    <s v="United States"/>
    <s v="Sue Ann Reed"/>
    <x v="0"/>
    <x v="440"/>
    <x v="1014"/>
    <x v="2"/>
    <n v="23223"/>
    <n v="502"/>
    <s v="Decoflex Hanging Personal Folder File, Blue"/>
    <x v="29"/>
    <n v="1"/>
    <x v="2"/>
    <x v="0"/>
    <n v="4.16"/>
    <n v="15"/>
    <x v="0"/>
    <d v="2017-06-30T00:00:00"/>
    <x v="0"/>
    <x v="5"/>
    <x v="11"/>
  </r>
  <r>
    <n v="4"/>
    <x v="1"/>
    <n v="6"/>
    <x v="2"/>
    <s v="Richmond"/>
    <s v="United States"/>
    <s v="Sue Ann Reed"/>
    <x v="0"/>
    <x v="440"/>
    <x v="1014"/>
    <x v="2"/>
    <n v="23223"/>
    <n v="719"/>
    <s v="GBC VeloBinder Manual Binding System"/>
    <x v="2"/>
    <n v="4"/>
    <x v="2"/>
    <x v="0"/>
    <n v="69.099999999999994"/>
    <n v="144"/>
    <x v="0"/>
    <d v="2017-06-30T00:00:00"/>
    <x v="0"/>
    <x v="5"/>
    <x v="2"/>
  </r>
  <r>
    <n v="4"/>
    <x v="1"/>
    <n v="6"/>
    <x v="2"/>
    <s v="Richmond"/>
    <s v="United States"/>
    <s v="Sue Ann Reed"/>
    <x v="0"/>
    <x v="440"/>
    <x v="1014"/>
    <x v="2"/>
    <n v="23223"/>
    <n v="59"/>
    <s v="Acco PRESSTEX Data Binder with Storage Hooks, Dark Blue, 9 1/2 X 11"/>
    <x v="53"/>
    <n v="8"/>
    <x v="2"/>
    <x v="0"/>
    <n v="21.09"/>
    <n v="43"/>
    <x v="0"/>
    <d v="2017-06-30T00:00:00"/>
    <x v="0"/>
    <x v="5"/>
    <x v="2"/>
  </r>
  <r>
    <n v="6"/>
    <x v="0"/>
    <n v="6"/>
    <x v="2"/>
    <s v="Los Angeles"/>
    <s v="United States"/>
    <s v="Alan Barnes"/>
    <x v="0"/>
    <x v="441"/>
    <x v="1015"/>
    <x v="1"/>
    <n v="90045"/>
    <n v="1508"/>
    <s v="Staples in misc. colors"/>
    <x v="46"/>
    <n v="2"/>
    <x v="1"/>
    <x v="0"/>
    <n v="5.24"/>
    <n v="21"/>
    <x v="0"/>
    <d v="2017-07-01T00:00:00"/>
    <x v="0"/>
    <x v="1"/>
    <x v="6"/>
  </r>
  <r>
    <n v="6"/>
    <x v="0"/>
    <n v="6"/>
    <x v="2"/>
    <s v="Los Angeles"/>
    <s v="United States"/>
    <s v="Alan Barnes"/>
    <x v="0"/>
    <x v="441"/>
    <x v="1015"/>
    <x v="1"/>
    <n v="90045"/>
    <n v="1557"/>
    <s v="Tennsco Regal Shelving Units"/>
    <x v="13"/>
    <n v="3"/>
    <x v="1"/>
    <x v="0"/>
    <n v="9.1300000000000008"/>
    <n v="304"/>
    <x v="0"/>
    <d v="2017-07-01T00:00:00"/>
    <x v="0"/>
    <x v="1"/>
    <x v="11"/>
  </r>
  <r>
    <n v="6"/>
    <x v="0"/>
    <n v="6"/>
    <x v="2"/>
    <s v="Los Angeles"/>
    <s v="United States"/>
    <s v="Alan Barnes"/>
    <x v="1"/>
    <x v="441"/>
    <x v="1015"/>
    <x v="1"/>
    <n v="90045"/>
    <n v="717"/>
    <s v="GBC Velobind Prepunched Cover Sets, Regency Series"/>
    <x v="8"/>
    <n v="3"/>
    <x v="1"/>
    <x v="0"/>
    <n v="27.73"/>
    <n v="89"/>
    <x v="0"/>
    <d v="2017-07-01T00:00:00"/>
    <x v="0"/>
    <x v="1"/>
    <x v="2"/>
  </r>
  <r>
    <n v="3"/>
    <x v="0"/>
    <n v="3"/>
    <x v="2"/>
    <s v="Los Angeles"/>
    <s v="United States"/>
    <s v="Justin MacKendrick"/>
    <x v="0"/>
    <x v="442"/>
    <x v="1016"/>
    <x v="1"/>
    <n v="90004"/>
    <n v="1756"/>
    <s v="Xerox 1959"/>
    <x v="23"/>
    <n v="2"/>
    <x v="1"/>
    <x v="1"/>
    <n v="6.41"/>
    <n v="13"/>
    <x v="0"/>
    <d v="2017-02-18T00:00:00"/>
    <x v="1"/>
    <x v="1"/>
    <x v="3"/>
  </r>
  <r>
    <n v="3"/>
    <x v="0"/>
    <n v="3"/>
    <x v="2"/>
    <s v="Los Angeles"/>
    <s v="United States"/>
    <s v="Justin MacKendrick"/>
    <x v="0"/>
    <x v="442"/>
    <x v="1016"/>
    <x v="1"/>
    <n v="90004"/>
    <n v="1824"/>
    <s v="Xerox 22"/>
    <x v="13"/>
    <n v="3"/>
    <x v="1"/>
    <x v="1"/>
    <n v="9.33"/>
    <n v="19"/>
    <x v="0"/>
    <d v="2017-02-18T00:00:00"/>
    <x v="1"/>
    <x v="1"/>
    <x v="3"/>
  </r>
  <r>
    <n v="3"/>
    <x v="0"/>
    <n v="3"/>
    <x v="2"/>
    <s v="Los Angeles"/>
    <s v="United States"/>
    <s v="Justin MacKendrick"/>
    <x v="0"/>
    <x v="442"/>
    <x v="1016"/>
    <x v="1"/>
    <n v="90004"/>
    <n v="951"/>
    <s v="Kensington 6 Outlet MasterPiece HOMEOFFICE Power Control Center"/>
    <x v="179"/>
    <n v="6"/>
    <x v="1"/>
    <x v="1"/>
    <n v="157.02000000000001"/>
    <n v="541"/>
    <x v="0"/>
    <d v="2017-02-18T00:00:00"/>
    <x v="1"/>
    <x v="1"/>
    <x v="12"/>
  </r>
  <r>
    <n v="3"/>
    <x v="0"/>
    <n v="3"/>
    <x v="2"/>
    <s v="Los Angeles"/>
    <s v="United States"/>
    <s v="Justin MacKendrick"/>
    <x v="1"/>
    <x v="442"/>
    <x v="1016"/>
    <x v="1"/>
    <n v="90004"/>
    <n v="43"/>
    <s v="Acco Data Flex Cable Posts For Top &amp; Bottom Load Binders, 6 Capacity"/>
    <x v="44"/>
    <n v="5"/>
    <x v="1"/>
    <x v="1"/>
    <n v="13.04"/>
    <n v="42"/>
    <x v="0"/>
    <d v="2017-02-18T00:00:00"/>
    <x v="1"/>
    <x v="1"/>
    <x v="2"/>
  </r>
  <r>
    <n v="3"/>
    <x v="0"/>
    <n v="3"/>
    <x v="2"/>
    <s v="Los Angeles"/>
    <s v="United States"/>
    <s v="Justin MacKendrick"/>
    <x v="1"/>
    <x v="442"/>
    <x v="1016"/>
    <x v="1"/>
    <n v="90004"/>
    <n v="237"/>
    <s v="Avery Durable Binders"/>
    <x v="29"/>
    <n v="5"/>
    <x v="1"/>
    <x v="1"/>
    <n v="4.18"/>
    <n v="12"/>
    <x v="0"/>
    <d v="2017-02-18T00:00:00"/>
    <x v="1"/>
    <x v="1"/>
    <x v="2"/>
  </r>
  <r>
    <n v="6"/>
    <x v="0"/>
    <n v="6"/>
    <x v="2"/>
    <s v="Vineland"/>
    <s v="United States"/>
    <s v="Barbara Fisher"/>
    <x v="0"/>
    <x v="377"/>
    <x v="1017"/>
    <x v="0"/>
    <n v="8360"/>
    <n v="1149"/>
    <s v="Newell 333"/>
    <x v="16"/>
    <n v="4"/>
    <x v="0"/>
    <x v="0"/>
    <n v="2.89"/>
    <n v="11"/>
    <x v="1"/>
    <d v="2017-07-12T00:00:00"/>
    <x v="0"/>
    <x v="25"/>
    <x v="6"/>
  </r>
  <r>
    <n v="6"/>
    <x v="0"/>
    <n v="6"/>
    <x v="1"/>
    <s v="Marion"/>
    <s v="United States"/>
    <s v="Jamie Kunitz"/>
    <x v="1"/>
    <x v="297"/>
    <x v="1018"/>
    <x v="0"/>
    <n v="43302"/>
    <n v="1592"/>
    <s v="Ultra Commercial Grade Dual Valve Door Closer"/>
    <x v="9"/>
    <n v="2"/>
    <x v="0"/>
    <x v="0"/>
    <n v="9.57"/>
    <n v="64"/>
    <x v="0"/>
    <d v="2017-11-26T00:00:00"/>
    <x v="0"/>
    <x v="19"/>
    <x v="9"/>
  </r>
  <r>
    <n v="6"/>
    <x v="0"/>
    <n v="6"/>
    <x v="2"/>
    <s v="Marion"/>
    <s v="United States"/>
    <s v="Jamie Kunitz"/>
    <x v="1"/>
    <x v="297"/>
    <x v="1018"/>
    <x v="0"/>
    <n v="43302"/>
    <n v="282"/>
    <s v="Belkin 19 Center-Weighted Shelf, Gray"/>
    <x v="309"/>
    <n v="3"/>
    <x v="0"/>
    <x v="0"/>
    <n v="-26.54"/>
    <n v="142"/>
    <x v="0"/>
    <d v="2017-11-26T00:00:00"/>
    <x v="0"/>
    <x v="19"/>
    <x v="11"/>
  </r>
  <r>
    <n v="5"/>
    <x v="1"/>
    <n v="6"/>
    <x v="2"/>
    <s v="New York City"/>
    <s v="United States"/>
    <s v="Mick Crebagga"/>
    <x v="0"/>
    <x v="306"/>
    <x v="1019"/>
    <x v="0"/>
    <n v="10024"/>
    <n v="1263"/>
    <s v="Perma STOR-ALL Hanging File Box, 13 1/8W x 12 1/4D x 10 1/2H"/>
    <x v="16"/>
    <n v="3"/>
    <x v="0"/>
    <x v="0"/>
    <n v="3.05"/>
    <n v="18"/>
    <x v="0"/>
    <d v="2017-04-14T00:00:00"/>
    <x v="0"/>
    <x v="0"/>
    <x v="11"/>
  </r>
  <r>
    <n v="3"/>
    <x v="0"/>
    <n v="3"/>
    <x v="1"/>
    <s v="Concord"/>
    <s v="United States"/>
    <s v="Joseph Holt"/>
    <x v="6"/>
    <x v="443"/>
    <x v="1020"/>
    <x v="2"/>
    <n v="28027"/>
    <n v="426"/>
    <s v="Chromcraft Bull-Nose Wood Oval Conference Tables &amp; Bases"/>
    <x v="359"/>
    <n v="13"/>
    <x v="2"/>
    <x v="0"/>
    <n v="-1862.31"/>
    <n v="4298"/>
    <x v="0"/>
    <d v="2017-01-31T00:00:00"/>
    <x v="1"/>
    <x v="16"/>
    <x v="1"/>
  </r>
  <r>
    <n v="5"/>
    <x v="1"/>
    <n v="6"/>
    <x v="2"/>
    <s v="Houston"/>
    <s v="United States"/>
    <s v="Noah Childs"/>
    <x v="1"/>
    <x v="444"/>
    <x v="1021"/>
    <x v="3"/>
    <n v="77095"/>
    <n v="212"/>
    <s v="Avery 501"/>
    <x v="16"/>
    <n v="3"/>
    <x v="3"/>
    <x v="0"/>
    <n v="2.99"/>
    <n v="9"/>
    <x v="1"/>
    <d v="2017-05-07T00:00:00"/>
    <x v="0"/>
    <x v="4"/>
    <x v="10"/>
  </r>
  <r>
    <n v="5"/>
    <x v="1"/>
    <n v="6"/>
    <x v="0"/>
    <s v="Houston"/>
    <s v="United States"/>
    <s v="Noah Childs"/>
    <x v="1"/>
    <x v="444"/>
    <x v="1021"/>
    <x v="3"/>
    <n v="77095"/>
    <n v="1402"/>
    <s v="Samsung Rugby III"/>
    <x v="35"/>
    <n v="3"/>
    <x v="3"/>
    <x v="0"/>
    <n v="13.86"/>
    <n v="158"/>
    <x v="1"/>
    <d v="2017-05-07T00:00:00"/>
    <x v="0"/>
    <x v="4"/>
    <x v="0"/>
  </r>
  <r>
    <n v="5"/>
    <x v="2"/>
    <n v="3"/>
    <x v="1"/>
    <s v="Fayetteville"/>
    <s v="United States"/>
    <s v="Barbara Fisher"/>
    <x v="1"/>
    <x v="445"/>
    <x v="1022"/>
    <x v="2"/>
    <n v="28314"/>
    <n v="1494"/>
    <s v="Stackable Trays"/>
    <x v="4"/>
    <n v="2"/>
    <x v="2"/>
    <x v="0"/>
    <n v="0.74"/>
    <n v="5"/>
    <x v="1"/>
    <d v="2017-07-10T00:00:00"/>
    <x v="1"/>
    <x v="16"/>
    <x v="9"/>
  </r>
  <r>
    <n v="5"/>
    <x v="2"/>
    <n v="3"/>
    <x v="2"/>
    <s v="Fayetteville"/>
    <s v="United States"/>
    <s v="Barbara Fisher"/>
    <x v="4"/>
    <x v="445"/>
    <x v="1022"/>
    <x v="2"/>
    <n v="28314"/>
    <n v="1652"/>
    <s v="Wilson Jones Turn Tabs Binder Tool for Ring Binders"/>
    <x v="21"/>
    <n v="5"/>
    <x v="2"/>
    <x v="0"/>
    <n v="-5.78"/>
    <n v="7"/>
    <x v="1"/>
    <d v="2017-07-10T00:00:00"/>
    <x v="1"/>
    <x v="16"/>
    <x v="2"/>
  </r>
  <r>
    <n v="4"/>
    <x v="1"/>
    <n v="6"/>
    <x v="2"/>
    <s v="Springfield"/>
    <s v="United States"/>
    <s v="Theone Pippenger"/>
    <x v="1"/>
    <x v="446"/>
    <x v="1023"/>
    <x v="1"/>
    <n v="97477"/>
    <n v="65"/>
    <s v="Acco Smartsocket Color-Coded Six-Outlet AC Adapter Model Surge Protectors"/>
    <x v="16"/>
    <n v="1"/>
    <x v="1"/>
    <x v="0"/>
    <n v="2.64"/>
    <n v="35"/>
    <x v="0"/>
    <d v="2017-04-18T00:00:00"/>
    <x v="0"/>
    <x v="37"/>
    <x v="12"/>
  </r>
  <r>
    <n v="7"/>
    <x v="2"/>
    <n v="6"/>
    <x v="2"/>
    <s v="Rochester"/>
    <s v="United States"/>
    <s v="Ted Trevino"/>
    <x v="1"/>
    <x v="447"/>
    <x v="1024"/>
    <x v="0"/>
    <n v="14609"/>
    <n v="336"/>
    <s v="Black Avery Memo-Size 3-Ring Binder, 5 1/2 x 8 1/2"/>
    <x v="9"/>
    <n v="9"/>
    <x v="0"/>
    <x v="0"/>
    <n v="9.58"/>
    <n v="26"/>
    <x v="0"/>
    <d v="2017-02-21T00:00:00"/>
    <x v="0"/>
    <x v="0"/>
    <x v="2"/>
  </r>
  <r>
    <n v="7"/>
    <x v="2"/>
    <n v="6"/>
    <x v="0"/>
    <s v="Rochester"/>
    <s v="United States"/>
    <s v="Ted Trevino"/>
    <x v="0"/>
    <x v="447"/>
    <x v="1024"/>
    <x v="0"/>
    <n v="14609"/>
    <n v="1397"/>
    <s v="Samsung Galaxy S4"/>
    <x v="360"/>
    <n v="1"/>
    <x v="0"/>
    <x v="0"/>
    <n v="187.8"/>
    <n v="626"/>
    <x v="0"/>
    <d v="2017-02-21T00:00:00"/>
    <x v="0"/>
    <x v="0"/>
    <x v="0"/>
  </r>
  <r>
    <n v="4"/>
    <x v="1"/>
    <n v="6"/>
    <x v="1"/>
    <s v="Burlington"/>
    <s v="United States"/>
    <s v="Quincy Jones"/>
    <x v="0"/>
    <x v="360"/>
    <x v="1025"/>
    <x v="0"/>
    <m/>
    <n v="1358"/>
    <s v="Riverside Palais Royal Lawyers Bookcase, Royale Cherry Finish"/>
    <x v="361"/>
    <n v="5"/>
    <x v="0"/>
    <x v="0"/>
    <n v="1013.13"/>
    <n v="4405"/>
    <x v="1"/>
    <d v="2017-11-12T00:00:00"/>
    <x v="0"/>
    <x v="42"/>
    <x v="14"/>
  </r>
  <r>
    <n v="4"/>
    <x v="1"/>
    <n v="6"/>
    <x v="2"/>
    <s v="Houston"/>
    <s v="United States"/>
    <s v="Steve Nguyen"/>
    <x v="1"/>
    <x v="313"/>
    <x v="1026"/>
    <x v="3"/>
    <n v="77041"/>
    <n v="6"/>
    <s v="#10-4 1/8 x 9 1/2 Premium Diagonal Seam Envelopes"/>
    <x v="178"/>
    <n v="9"/>
    <x v="3"/>
    <x v="0"/>
    <n v="35.409999999999997"/>
    <n v="113"/>
    <x v="2"/>
    <d v="2017-12-31T00:00:00"/>
    <x v="0"/>
    <x v="4"/>
    <x v="7"/>
  </r>
  <r>
    <n v="4"/>
    <x v="1"/>
    <n v="6"/>
    <x v="1"/>
    <s v="Houston"/>
    <s v="United States"/>
    <s v="Steve Nguyen"/>
    <x v="10"/>
    <x v="313"/>
    <x v="1026"/>
    <x v="3"/>
    <n v="77041"/>
    <n v="168"/>
    <s v="Atlantic Metals Mobile 3-Shelf Bookcases, Custom Colors"/>
    <x v="66"/>
    <n v="3"/>
    <x v="3"/>
    <x v="0"/>
    <n v="-46.98"/>
    <n v="532"/>
    <x v="2"/>
    <d v="2017-12-31T00:00:00"/>
    <x v="0"/>
    <x v="4"/>
    <x v="14"/>
  </r>
  <r>
    <n v="4"/>
    <x v="1"/>
    <n v="6"/>
    <x v="1"/>
    <s v="Houston"/>
    <s v="United States"/>
    <s v="Steve Nguyen"/>
    <x v="2"/>
    <x v="313"/>
    <x v="1026"/>
    <x v="3"/>
    <n v="77041"/>
    <n v="753"/>
    <s v="Global Fabric Managers Chair, Dark Gray"/>
    <x v="94"/>
    <n v="3"/>
    <x v="3"/>
    <x v="0"/>
    <n v="-15.15"/>
    <n v="212"/>
    <x v="2"/>
    <d v="2017-12-31T00:00:00"/>
    <x v="0"/>
    <x v="4"/>
    <x v="5"/>
  </r>
  <r>
    <n v="4"/>
    <x v="1"/>
    <n v="6"/>
    <x v="0"/>
    <s v="Houston"/>
    <s v="United States"/>
    <s v="Steve Nguyen"/>
    <x v="1"/>
    <x v="313"/>
    <x v="1026"/>
    <x v="3"/>
    <n v="77041"/>
    <n v="1280"/>
    <s v="Plantronics HL10 Handset Lifter"/>
    <x v="117"/>
    <n v="4"/>
    <x v="3"/>
    <x v="0"/>
    <n v="41.76"/>
    <n v="371"/>
    <x v="2"/>
    <d v="2017-12-31T00:00:00"/>
    <x v="0"/>
    <x v="4"/>
    <x v="0"/>
  </r>
  <r>
    <n v="2"/>
    <x v="1"/>
    <n v="3"/>
    <x v="2"/>
    <s v="San Diego"/>
    <s v="United States"/>
    <s v="Maria Zettner"/>
    <x v="0"/>
    <x v="360"/>
    <x v="1027"/>
    <x v="1"/>
    <n v="92024"/>
    <n v="109"/>
    <s v="Advantus Plastic Paper Clips"/>
    <x v="38"/>
    <n v="1"/>
    <x v="1"/>
    <x v="0"/>
    <n v="2.4"/>
    <n v="5"/>
    <x v="2"/>
    <d v="2017-11-10T00:00:00"/>
    <x v="1"/>
    <x v="1"/>
    <x v="4"/>
  </r>
  <r>
    <n v="2"/>
    <x v="1"/>
    <n v="3"/>
    <x v="0"/>
    <s v="San Diego"/>
    <s v="United States"/>
    <s v="Maria Zettner"/>
    <x v="0"/>
    <x v="360"/>
    <x v="1027"/>
    <x v="1"/>
    <n v="92024"/>
    <n v="1007"/>
    <s v="Logitech G19 Programmable Gaming Keyboard"/>
    <x v="18"/>
    <n v="3"/>
    <x v="1"/>
    <x v="0"/>
    <n v="66.95"/>
    <n v="372"/>
    <x v="2"/>
    <d v="2017-11-10T00:00:00"/>
    <x v="1"/>
    <x v="1"/>
    <x v="8"/>
  </r>
  <r>
    <n v="2"/>
    <x v="1"/>
    <n v="3"/>
    <x v="2"/>
    <s v="Seattle"/>
    <s v="United States"/>
    <s v="Matt Collins"/>
    <x v="0"/>
    <x v="378"/>
    <x v="1028"/>
    <x v="1"/>
    <n v="98103"/>
    <n v="282"/>
    <s v="Belkin 19 Center-Weighted Shelf, Gray"/>
    <x v="60"/>
    <n v="6"/>
    <x v="1"/>
    <x v="0"/>
    <n v="17.690000000000001"/>
    <n v="354"/>
    <x v="0"/>
    <d v="2017-09-12T00:00:00"/>
    <x v="1"/>
    <x v="11"/>
    <x v="11"/>
  </r>
  <r>
    <n v="5"/>
    <x v="1"/>
    <n v="6"/>
    <x v="1"/>
    <s v="Everett"/>
    <s v="United States"/>
    <s v="Tracy Hopkins"/>
    <x v="0"/>
    <x v="317"/>
    <x v="1029"/>
    <x v="0"/>
    <n v="2149"/>
    <n v="751"/>
    <s v="Global Ergonomic Managers Chair"/>
    <x v="362"/>
    <n v="3"/>
    <x v="0"/>
    <x v="0"/>
    <n v="141.16"/>
    <n v="543"/>
    <x v="2"/>
    <d v="2017-09-26T00:00:00"/>
    <x v="0"/>
    <x v="24"/>
    <x v="5"/>
  </r>
  <r>
    <n v="5"/>
    <x v="1"/>
    <n v="6"/>
    <x v="0"/>
    <s v="Everett"/>
    <s v="United States"/>
    <s v="Tracy Hopkins"/>
    <x v="0"/>
    <x v="317"/>
    <x v="1029"/>
    <x v="0"/>
    <n v="2149"/>
    <n v="1298"/>
    <s v="Polycom VoiceStation 500 Conference phone"/>
    <x v="193"/>
    <n v="2"/>
    <x v="0"/>
    <x v="0"/>
    <n v="147.47999999999999"/>
    <n v="590"/>
    <x v="2"/>
    <d v="2017-09-26T00:00:00"/>
    <x v="0"/>
    <x v="24"/>
    <x v="0"/>
  </r>
  <r>
    <n v="3"/>
    <x v="2"/>
    <n v="1"/>
    <x v="2"/>
    <s v="Richmond"/>
    <s v="United States"/>
    <s v="Bradley Drucker"/>
    <x v="0"/>
    <x v="448"/>
    <x v="1030"/>
    <x v="2"/>
    <n v="23223"/>
    <n v="304"/>
    <s v="Belkin Premiere Surge Master II 8-outlet surge protector"/>
    <x v="143"/>
    <n v="4"/>
    <x v="2"/>
    <x v="0"/>
    <n v="56.35"/>
    <n v="194"/>
    <x v="0"/>
    <d v="2017-12-26T00:00:00"/>
    <x v="2"/>
    <x v="5"/>
    <x v="12"/>
  </r>
  <r>
    <n v="0"/>
    <x v="0"/>
    <n v="0"/>
    <x v="2"/>
    <s v="Plantation"/>
    <s v="United States"/>
    <s v="Debra Catini"/>
    <x v="1"/>
    <x v="449"/>
    <x v="1031"/>
    <x v="2"/>
    <n v="33317"/>
    <n v="934"/>
    <s v="Iris 3-Drawer Stacking Bin, Black"/>
    <x v="121"/>
    <n v="9"/>
    <x v="2"/>
    <x v="0"/>
    <n v="-33.840000000000003"/>
    <n v="150"/>
    <x v="0"/>
    <d v="2017-03-22T00:00:00"/>
    <x v="3"/>
    <x v="2"/>
    <x v="11"/>
  </r>
  <r>
    <n v="0"/>
    <x v="0"/>
    <n v="0"/>
    <x v="0"/>
    <s v="Plantation"/>
    <s v="United States"/>
    <s v="Debra Catini"/>
    <x v="1"/>
    <x v="449"/>
    <x v="1031"/>
    <x v="2"/>
    <n v="33317"/>
    <n v="1012"/>
    <s v="Logitech G602 Wireless Gaming Mouse"/>
    <x v="169"/>
    <n v="7"/>
    <x v="2"/>
    <x v="0"/>
    <n v="89.59"/>
    <n v="448"/>
    <x v="0"/>
    <d v="2017-03-22T00:00:00"/>
    <x v="3"/>
    <x v="2"/>
    <x v="8"/>
  </r>
  <r>
    <n v="6"/>
    <x v="0"/>
    <n v="6"/>
    <x v="2"/>
    <s v="Bloomington"/>
    <s v="United States"/>
    <s v="Tim Brockman"/>
    <x v="1"/>
    <x v="308"/>
    <x v="1032"/>
    <x v="3"/>
    <n v="61701"/>
    <n v="1438"/>
    <s v="Security-Tint Envelopes"/>
    <x v="29"/>
    <n v="2"/>
    <x v="3"/>
    <x v="0"/>
    <n v="4.43"/>
    <n v="12"/>
    <x v="0"/>
    <d v="2017-12-11T00:00:00"/>
    <x v="0"/>
    <x v="10"/>
    <x v="7"/>
  </r>
  <r>
    <n v="4"/>
    <x v="1"/>
    <n v="6"/>
    <x v="2"/>
    <s v="Leominster"/>
    <s v="United States"/>
    <s v="Guy Phonely"/>
    <x v="0"/>
    <x v="450"/>
    <x v="1033"/>
    <x v="0"/>
    <n v="1453"/>
    <n v="1312"/>
    <s v="Pressboard Covers with Storage Hooks, 9 1/2 x 11, Light Blue"/>
    <x v="5"/>
    <n v="3"/>
    <x v="0"/>
    <x v="0"/>
    <n v="6.92"/>
    <n v="15"/>
    <x v="1"/>
    <d v="2017-11-30T00:00:00"/>
    <x v="0"/>
    <x v="24"/>
    <x v="2"/>
  </r>
  <r>
    <n v="4"/>
    <x v="1"/>
    <n v="6"/>
    <x v="2"/>
    <s v="Leominster"/>
    <s v="United States"/>
    <s v="Guy Phonely"/>
    <x v="0"/>
    <x v="450"/>
    <x v="1033"/>
    <x v="0"/>
    <n v="1453"/>
    <n v="1037"/>
    <s v="Loose Memo Sheets"/>
    <x v="46"/>
    <n v="3"/>
    <x v="0"/>
    <x v="0"/>
    <n v="5.15"/>
    <n v="11"/>
    <x v="1"/>
    <d v="2017-11-30T00:00:00"/>
    <x v="0"/>
    <x v="24"/>
    <x v="3"/>
  </r>
  <r>
    <n v="4"/>
    <x v="1"/>
    <n v="6"/>
    <x v="2"/>
    <s v="Leominster"/>
    <s v="United States"/>
    <s v="Guy Phonely"/>
    <x v="0"/>
    <x v="450"/>
    <x v="1033"/>
    <x v="0"/>
    <n v="1453"/>
    <n v="124"/>
    <s v="Aluminum Screw Posts"/>
    <x v="73"/>
    <n v="4"/>
    <x v="0"/>
    <x v="0"/>
    <n v="30.52"/>
    <n v="61"/>
    <x v="1"/>
    <d v="2017-11-30T00:00:00"/>
    <x v="0"/>
    <x v="24"/>
    <x v="2"/>
  </r>
  <r>
    <n v="4"/>
    <x v="1"/>
    <n v="6"/>
    <x v="2"/>
    <s v="Leominster"/>
    <s v="United States"/>
    <s v="Guy Phonely"/>
    <x v="0"/>
    <x v="450"/>
    <x v="1033"/>
    <x v="0"/>
    <n v="1453"/>
    <n v="1556"/>
    <s v="Tennsco Lockers, Sand"/>
    <x v="140"/>
    <n v="5"/>
    <x v="0"/>
    <x v="0"/>
    <n v="25.18"/>
    <n v="105"/>
    <x v="1"/>
    <d v="2017-11-30T00:00:00"/>
    <x v="0"/>
    <x v="24"/>
    <x v="11"/>
  </r>
  <r>
    <n v="4"/>
    <x v="1"/>
    <n v="6"/>
    <x v="2"/>
    <s v="New York City"/>
    <s v="United States"/>
    <s v="Deborah Brumfield"/>
    <x v="0"/>
    <x v="451"/>
    <x v="1034"/>
    <x v="0"/>
    <n v="10009"/>
    <n v="362"/>
    <s v="BOSTON Ranger #55 Pencil Sharpener, Black"/>
    <x v="10"/>
    <n v="1"/>
    <x v="0"/>
    <x v="0"/>
    <n v="7.54"/>
    <n v="26"/>
    <x v="2"/>
    <d v="2017-04-28T00:00:00"/>
    <x v="0"/>
    <x v="0"/>
    <x v="6"/>
  </r>
  <r>
    <n v="3"/>
    <x v="2"/>
    <n v="1"/>
    <x v="1"/>
    <s v="Peoria"/>
    <s v="United States"/>
    <s v="Dennis Pardue"/>
    <x v="2"/>
    <x v="452"/>
    <x v="1035"/>
    <x v="3"/>
    <n v="61604"/>
    <n v="1436"/>
    <s v="Sauder Inglewood Library Bookcases"/>
    <x v="34"/>
    <n v="3"/>
    <x v="3"/>
    <x v="0"/>
    <n v="-35.909999999999997"/>
    <n v="359"/>
    <x v="2"/>
    <d v="2017-03-27T00:00:00"/>
    <x v="2"/>
    <x v="10"/>
    <x v="14"/>
  </r>
  <r>
    <n v="4"/>
    <x v="1"/>
    <n v="6"/>
    <x v="2"/>
    <s v="Coral Springs"/>
    <s v="United States"/>
    <s v="Valerie Dominguez"/>
    <x v="1"/>
    <x v="339"/>
    <x v="1036"/>
    <x v="2"/>
    <n v="33065"/>
    <n v="284"/>
    <s v="Belkin 325VA UPS Surge Protector, 6"/>
    <x v="39"/>
    <n v="4"/>
    <x v="2"/>
    <x v="0"/>
    <n v="24.2"/>
    <n v="387"/>
    <x v="0"/>
    <d v="2017-11-09T00:00:00"/>
    <x v="0"/>
    <x v="2"/>
    <x v="12"/>
  </r>
  <r>
    <n v="6"/>
    <x v="0"/>
    <n v="6"/>
    <x v="1"/>
    <s v="Houston"/>
    <s v="United States"/>
    <s v="Andrew Gjertsen"/>
    <x v="2"/>
    <x v="453"/>
    <x v="1037"/>
    <x v="3"/>
    <n v="77041"/>
    <n v="965"/>
    <s v="KI Conference Tables"/>
    <x v="265"/>
    <n v="7"/>
    <x v="3"/>
    <x v="0"/>
    <n v="-69.47"/>
    <n v="347"/>
    <x v="1"/>
    <d v="2017-10-30T00:00:00"/>
    <x v="0"/>
    <x v="4"/>
    <x v="1"/>
  </r>
  <r>
    <n v="6"/>
    <x v="0"/>
    <n v="6"/>
    <x v="2"/>
    <s v="Houston"/>
    <s v="United States"/>
    <s v="Andrew Gjertsen"/>
    <x v="1"/>
    <x v="453"/>
    <x v="1037"/>
    <x v="3"/>
    <n v="77041"/>
    <n v="1800"/>
    <s v="Xerox 2"/>
    <x v="29"/>
    <n v="2"/>
    <x v="3"/>
    <x v="0"/>
    <n v="3.63"/>
    <n v="10"/>
    <x v="1"/>
    <d v="2017-10-30T00:00:00"/>
    <x v="0"/>
    <x v="4"/>
    <x v="3"/>
  </r>
  <r>
    <n v="6"/>
    <x v="0"/>
    <n v="6"/>
    <x v="2"/>
    <s v="Houston"/>
    <s v="United States"/>
    <s v="Andrew Gjertsen"/>
    <x v="1"/>
    <x v="453"/>
    <x v="1037"/>
    <x v="3"/>
    <n v="77041"/>
    <n v="1799"/>
    <s v="Xerox 1999"/>
    <x v="46"/>
    <n v="3"/>
    <x v="3"/>
    <x v="0"/>
    <n v="5.44"/>
    <n v="16"/>
    <x v="1"/>
    <d v="2017-10-30T00:00:00"/>
    <x v="0"/>
    <x v="4"/>
    <x v="3"/>
  </r>
  <r>
    <n v="7"/>
    <x v="2"/>
    <n v="6"/>
    <x v="1"/>
    <s v="Atlanta"/>
    <s v="United States"/>
    <s v="Jonathan Howell"/>
    <x v="0"/>
    <x v="437"/>
    <x v="1038"/>
    <x v="2"/>
    <n v="30318"/>
    <n v="554"/>
    <s v="Eldon Advantage Chair Mats for Low to Medium Pile Carpets"/>
    <x v="44"/>
    <n v="3"/>
    <x v="2"/>
    <x v="0"/>
    <n v="12.99"/>
    <n v="130"/>
    <x v="0"/>
    <d v="2017-09-20T00:00:00"/>
    <x v="0"/>
    <x v="8"/>
    <x v="9"/>
  </r>
  <r>
    <n v="7"/>
    <x v="2"/>
    <n v="6"/>
    <x v="2"/>
    <s v="Atlanta"/>
    <s v="United States"/>
    <s v="Jonathan Howell"/>
    <x v="0"/>
    <x v="437"/>
    <x v="1038"/>
    <x v="2"/>
    <n v="30318"/>
    <n v="1744"/>
    <s v="Xerox 1948"/>
    <x v="73"/>
    <n v="7"/>
    <x v="2"/>
    <x v="0"/>
    <n v="31.47"/>
    <n v="70"/>
    <x v="0"/>
    <d v="2017-09-20T00:00:00"/>
    <x v="0"/>
    <x v="8"/>
    <x v="3"/>
  </r>
  <r>
    <n v="5"/>
    <x v="2"/>
    <n v="3"/>
    <x v="1"/>
    <s v="Los Angeles"/>
    <s v="United States"/>
    <s v="Harry Marie"/>
    <x v="0"/>
    <x v="390"/>
    <x v="1039"/>
    <x v="1"/>
    <n v="90049"/>
    <n v="1055"/>
    <s v="Master Caster Door Stop, Large Brown"/>
    <x v="35"/>
    <n v="5"/>
    <x v="1"/>
    <x v="0"/>
    <n v="13.83"/>
    <n v="36"/>
    <x v="1"/>
    <d v="2017-12-09T00:00:00"/>
    <x v="1"/>
    <x v="1"/>
    <x v="9"/>
  </r>
  <r>
    <n v="5"/>
    <x v="2"/>
    <n v="3"/>
    <x v="2"/>
    <s v="Los Angeles"/>
    <s v="United States"/>
    <s v="Harry Marie"/>
    <x v="0"/>
    <x v="390"/>
    <x v="1039"/>
    <x v="1"/>
    <n v="90049"/>
    <n v="1591"/>
    <s v="Tyvek Side-Opening Peel &amp; Seel Expanding Envelopes"/>
    <x v="91"/>
    <n v="3"/>
    <x v="1"/>
    <x v="0"/>
    <n v="122.15"/>
    <n v="271"/>
    <x v="1"/>
    <d v="2017-12-09T00:00:00"/>
    <x v="1"/>
    <x v="1"/>
    <x v="7"/>
  </r>
  <r>
    <n v="5"/>
    <x v="2"/>
    <n v="3"/>
    <x v="0"/>
    <s v="Los Angeles"/>
    <s v="United States"/>
    <s v="Harry Marie"/>
    <x v="1"/>
    <x v="390"/>
    <x v="1039"/>
    <x v="1"/>
    <n v="90049"/>
    <n v="945"/>
    <s v="Jensen SMPS-640 - speaker phone"/>
    <x v="10"/>
    <n v="3"/>
    <x v="1"/>
    <x v="0"/>
    <n v="8.2799999999999994"/>
    <n v="110"/>
    <x v="1"/>
    <d v="2017-12-09T00:00:00"/>
    <x v="1"/>
    <x v="1"/>
    <x v="0"/>
  </r>
  <r>
    <n v="6"/>
    <x v="0"/>
    <n v="6"/>
    <x v="2"/>
    <s v="Seattle"/>
    <s v="United States"/>
    <s v="Neil Knudson"/>
    <x v="0"/>
    <x v="454"/>
    <x v="1040"/>
    <x v="1"/>
    <n v="98105"/>
    <n v="1125"/>
    <s v="Newell 311"/>
    <x v="38"/>
    <n v="3"/>
    <x v="1"/>
    <x v="0"/>
    <n v="1.79"/>
    <n v="7"/>
    <x v="2"/>
    <d v="2017-06-03T00:00:00"/>
    <x v="0"/>
    <x v="11"/>
    <x v="6"/>
  </r>
  <r>
    <n v="4"/>
    <x v="1"/>
    <n v="6"/>
    <x v="1"/>
    <s v="Grand Prairie"/>
    <s v="United States"/>
    <s v="Lycoris Saunders"/>
    <x v="2"/>
    <x v="455"/>
    <x v="1041"/>
    <x v="3"/>
    <n v="75051"/>
    <n v="1203"/>
    <s v="Office Star - Contemporary Swivel Chair with Padded Adjustable Arms and Flex Back"/>
    <x v="110"/>
    <n v="2"/>
    <x v="3"/>
    <x v="0"/>
    <n v="-25.38"/>
    <n v="197"/>
    <x v="0"/>
    <d v="2017-06-20T00:00:00"/>
    <x v="0"/>
    <x v="4"/>
    <x v="5"/>
  </r>
  <r>
    <n v="4"/>
    <x v="1"/>
    <n v="6"/>
    <x v="2"/>
    <s v="Grand Prairie"/>
    <s v="United States"/>
    <s v="Lycoris Saunders"/>
    <x v="1"/>
    <x v="455"/>
    <x v="1041"/>
    <x v="3"/>
    <n v="75051"/>
    <n v="1501"/>
    <s v="Staple envelope"/>
    <x v="13"/>
    <n v="3"/>
    <x v="3"/>
    <x v="0"/>
    <n v="9.34"/>
    <n v="29"/>
    <x v="0"/>
    <d v="2017-06-20T00:00:00"/>
    <x v="0"/>
    <x v="4"/>
    <x v="7"/>
  </r>
  <r>
    <n v="4"/>
    <x v="1"/>
    <n v="6"/>
    <x v="2"/>
    <s v="Grand Prairie"/>
    <s v="United States"/>
    <s v="Lycoris Saunders"/>
    <x v="1"/>
    <x v="455"/>
    <x v="1041"/>
    <x v="3"/>
    <n v="75051"/>
    <n v="1669"/>
    <s v="Xerox 188"/>
    <x v="9"/>
    <n v="3"/>
    <x v="3"/>
    <x v="0"/>
    <n v="9.8699999999999992"/>
    <n v="27"/>
    <x v="0"/>
    <d v="2017-06-20T00:00:00"/>
    <x v="0"/>
    <x v="4"/>
    <x v="3"/>
  </r>
  <r>
    <n v="4"/>
    <x v="1"/>
    <n v="6"/>
    <x v="2"/>
    <s v="Woonsocket"/>
    <s v="United States"/>
    <s v="Kristen Hastings"/>
    <x v="0"/>
    <x v="456"/>
    <x v="1042"/>
    <x v="0"/>
    <n v="2895"/>
    <n v="113"/>
    <s v="Advantus Rolling Storage Box"/>
    <x v="35"/>
    <n v="3"/>
    <x v="0"/>
    <x v="0"/>
    <n v="13.89"/>
    <n v="51"/>
    <x v="1"/>
    <d v="2017-05-27T00:00:00"/>
    <x v="0"/>
    <x v="36"/>
    <x v="11"/>
  </r>
  <r>
    <n v="4"/>
    <x v="1"/>
    <n v="6"/>
    <x v="2"/>
    <s v="Bozeman"/>
    <s v="United States"/>
    <s v="Carl Weiss"/>
    <x v="0"/>
    <x v="457"/>
    <x v="1043"/>
    <x v="1"/>
    <n v="59715"/>
    <n v="211"/>
    <s v="Avery 500"/>
    <x v="5"/>
    <n v="2"/>
    <x v="1"/>
    <x v="1"/>
    <n v="6.87"/>
    <n v="15"/>
    <x v="2"/>
    <d v="2017-01-27T00:00:00"/>
    <x v="0"/>
    <x v="22"/>
    <x v="10"/>
  </r>
  <r>
    <n v="4"/>
    <x v="1"/>
    <n v="6"/>
    <x v="2"/>
    <s v="Bozeman"/>
    <s v="United States"/>
    <s v="Carl Weiss"/>
    <x v="0"/>
    <x v="457"/>
    <x v="1043"/>
    <x v="1"/>
    <n v="59715"/>
    <n v="1662"/>
    <s v="Wirebound Service Call Books, 5 1/2 x 4"/>
    <x v="35"/>
    <n v="3"/>
    <x v="1"/>
    <x v="1"/>
    <n v="13.94"/>
    <n v="29"/>
    <x v="2"/>
    <d v="2017-01-27T00:00:00"/>
    <x v="0"/>
    <x v="22"/>
    <x v="3"/>
  </r>
  <r>
    <n v="3"/>
    <x v="2"/>
    <n v="1"/>
    <x v="2"/>
    <s v="Chester"/>
    <s v="United States"/>
    <s v="Jesus Ocampo"/>
    <x v="1"/>
    <x v="294"/>
    <x v="1044"/>
    <x v="0"/>
    <n v="19013"/>
    <n v="363"/>
    <s v="Boston School Pro Electric Pencil Sharpener, 1670"/>
    <x v="33"/>
    <n v="8"/>
    <x v="0"/>
    <x v="0"/>
    <n v="17.350000000000001"/>
    <n v="198"/>
    <x v="2"/>
    <d v="2017-05-17T00:00:00"/>
    <x v="2"/>
    <x v="12"/>
    <x v="6"/>
  </r>
  <r>
    <n v="3"/>
    <x v="2"/>
    <n v="1"/>
    <x v="2"/>
    <s v="Chester"/>
    <s v="United States"/>
    <s v="Jesus Ocampo"/>
    <x v="1"/>
    <x v="294"/>
    <x v="1044"/>
    <x v="0"/>
    <n v="19013"/>
    <n v="199"/>
    <s v="Avery 490"/>
    <x v="60"/>
    <n v="4"/>
    <x v="0"/>
    <x v="0"/>
    <n v="17.760000000000002"/>
    <n v="47"/>
    <x v="2"/>
    <d v="2017-05-17T00:00:00"/>
    <x v="2"/>
    <x v="12"/>
    <x v="10"/>
  </r>
  <r>
    <n v="3"/>
    <x v="2"/>
    <n v="1"/>
    <x v="2"/>
    <s v="Chester"/>
    <s v="United States"/>
    <s v="Jesus Ocampo"/>
    <x v="1"/>
    <x v="294"/>
    <x v="1044"/>
    <x v="0"/>
    <n v="19013"/>
    <n v="946"/>
    <s v="Jet-Pak Recycled Peel N Seal Padded Mailers"/>
    <x v="84"/>
    <n v="7"/>
    <x v="0"/>
    <x v="0"/>
    <n v="62.81"/>
    <n v="201"/>
    <x v="2"/>
    <d v="2017-05-17T00:00:00"/>
    <x v="2"/>
    <x v="12"/>
    <x v="7"/>
  </r>
  <r>
    <n v="3"/>
    <x v="2"/>
    <n v="1"/>
    <x v="2"/>
    <s v="Chester"/>
    <s v="United States"/>
    <s v="Jesus Ocampo"/>
    <x v="1"/>
    <x v="294"/>
    <x v="1044"/>
    <x v="0"/>
    <n v="19013"/>
    <n v="179"/>
    <s v="Avery 4027 File Folder Labels for Dot Matrix Printers, 5000 Labels per Box, White"/>
    <x v="3"/>
    <n v="4"/>
    <x v="0"/>
    <x v="0"/>
    <n v="31.75"/>
    <n v="98"/>
    <x v="2"/>
    <d v="2017-05-17T00:00:00"/>
    <x v="2"/>
    <x v="12"/>
    <x v="10"/>
  </r>
  <r>
    <n v="3"/>
    <x v="2"/>
    <n v="1"/>
    <x v="2"/>
    <s v="Chester"/>
    <s v="United States"/>
    <s v="Jesus Ocampo"/>
    <x v="1"/>
    <x v="294"/>
    <x v="1044"/>
    <x v="0"/>
    <n v="19013"/>
    <n v="330"/>
    <s v="Binney &amp; Smith Crayola Metallic Crayons, 16-Color Pack"/>
    <x v="4"/>
    <n v="1"/>
    <x v="0"/>
    <x v="0"/>
    <n v="0.81"/>
    <n v="3"/>
    <x v="2"/>
    <d v="2017-05-17T00:00:00"/>
    <x v="2"/>
    <x v="12"/>
    <x v="6"/>
  </r>
  <r>
    <n v="3"/>
    <x v="2"/>
    <n v="1"/>
    <x v="2"/>
    <s v="Chester"/>
    <s v="United States"/>
    <s v="Jesus Ocampo"/>
    <x v="4"/>
    <x v="294"/>
    <x v="1044"/>
    <x v="0"/>
    <n v="19013"/>
    <n v="694"/>
    <s v="GBC Linen Binding Covers"/>
    <x v="100"/>
    <n v="2"/>
    <x v="0"/>
    <x v="0"/>
    <n v="-13.63"/>
    <n v="19"/>
    <x v="2"/>
    <d v="2017-05-17T00:00:00"/>
    <x v="2"/>
    <x v="12"/>
    <x v="2"/>
  </r>
  <r>
    <n v="3"/>
    <x v="2"/>
    <n v="1"/>
    <x v="2"/>
    <s v="Chester"/>
    <s v="United States"/>
    <s v="Jesus Ocampo"/>
    <x v="4"/>
    <x v="294"/>
    <x v="1044"/>
    <x v="0"/>
    <n v="19013"/>
    <n v="1636"/>
    <s v="Wilson Jones Custom Binder Spines &amp; Labels"/>
    <x v="77"/>
    <n v="3"/>
    <x v="0"/>
    <x v="0"/>
    <n v="-3.43"/>
    <n v="5"/>
    <x v="2"/>
    <d v="2017-05-17T00:00:00"/>
    <x v="2"/>
    <x v="12"/>
    <x v="2"/>
  </r>
  <r>
    <n v="4"/>
    <x v="1"/>
    <n v="6"/>
    <x v="2"/>
    <s v="Henderson"/>
    <s v="United States"/>
    <s v="Craig Carroll"/>
    <x v="0"/>
    <x v="458"/>
    <x v="1045"/>
    <x v="2"/>
    <n v="42420"/>
    <n v="351"/>
    <s v="Boston 1730 StandUp Electric Pencil Sharpener"/>
    <x v="54"/>
    <n v="2"/>
    <x v="2"/>
    <x v="0"/>
    <n v="11.12"/>
    <n v="43"/>
    <x v="0"/>
    <d v="2017-01-13T00:00:00"/>
    <x v="0"/>
    <x v="14"/>
    <x v="6"/>
  </r>
  <r>
    <n v="4"/>
    <x v="1"/>
    <n v="6"/>
    <x v="2"/>
    <s v="Henderson"/>
    <s v="United States"/>
    <s v="Craig Carroll"/>
    <x v="0"/>
    <x v="458"/>
    <x v="1045"/>
    <x v="2"/>
    <n v="42420"/>
    <n v="286"/>
    <s v="Belkin 5 Outlet SurgeMaster Power Centers"/>
    <x v="12"/>
    <n v="3"/>
    <x v="2"/>
    <x v="0"/>
    <n v="45.76"/>
    <n v="163"/>
    <x v="0"/>
    <d v="2017-01-13T00:00:00"/>
    <x v="0"/>
    <x v="14"/>
    <x v="12"/>
  </r>
  <r>
    <n v="4"/>
    <x v="1"/>
    <n v="6"/>
    <x v="2"/>
    <s v="Henderson"/>
    <s v="United States"/>
    <s v="Craig Carroll"/>
    <x v="0"/>
    <x v="458"/>
    <x v="1045"/>
    <x v="2"/>
    <n v="42420"/>
    <n v="538"/>
    <s v="Easy-staple paper"/>
    <x v="7"/>
    <n v="3"/>
    <x v="2"/>
    <x v="0"/>
    <n v="49.97"/>
    <n v="106"/>
    <x v="0"/>
    <d v="2017-01-13T00:00:00"/>
    <x v="0"/>
    <x v="14"/>
    <x v="3"/>
  </r>
  <r>
    <n v="4"/>
    <x v="1"/>
    <n v="6"/>
    <x v="2"/>
    <s v="Henderson"/>
    <s v="United States"/>
    <s v="Craig Carroll"/>
    <x v="0"/>
    <x v="458"/>
    <x v="1045"/>
    <x v="2"/>
    <n v="42420"/>
    <n v="1486"/>
    <s v="Speediset Carbonless Redi-Letter 7 x 8 1/2"/>
    <x v="39"/>
    <n v="5"/>
    <x v="2"/>
    <x v="0"/>
    <n v="24.23"/>
    <n v="52"/>
    <x v="0"/>
    <d v="2017-01-13T00:00:00"/>
    <x v="0"/>
    <x v="14"/>
    <x v="3"/>
  </r>
  <r>
    <n v="5"/>
    <x v="1"/>
    <n v="6"/>
    <x v="1"/>
    <s v="Lakewood"/>
    <s v="United States"/>
    <s v="Tracy Zic"/>
    <x v="0"/>
    <x v="390"/>
    <x v="1046"/>
    <x v="1"/>
    <n v="90712"/>
    <n v="577"/>
    <s v="Eldon Image Series Desk Accessories, Burgundy"/>
    <x v="13"/>
    <n v="6"/>
    <x v="1"/>
    <x v="0"/>
    <n v="9.0299999999999994"/>
    <n v="25"/>
    <x v="0"/>
    <d v="2017-12-09T00:00:00"/>
    <x v="0"/>
    <x v="1"/>
    <x v="9"/>
  </r>
  <r>
    <n v="5"/>
    <x v="1"/>
    <n v="6"/>
    <x v="2"/>
    <s v="Lakewood"/>
    <s v="United States"/>
    <s v="Tracy Zic"/>
    <x v="0"/>
    <x v="390"/>
    <x v="1046"/>
    <x v="1"/>
    <n v="90712"/>
    <n v="252"/>
    <s v="Avery Hi-Liter Fluorescent Desk Style Markers"/>
    <x v="23"/>
    <n v="5"/>
    <x v="1"/>
    <x v="0"/>
    <n v="6.25"/>
    <n v="17"/>
    <x v="0"/>
    <d v="2017-12-09T00:00:00"/>
    <x v="0"/>
    <x v="1"/>
    <x v="6"/>
  </r>
  <r>
    <n v="5"/>
    <x v="1"/>
    <n v="6"/>
    <x v="1"/>
    <s v="Houston"/>
    <s v="United States"/>
    <s v="Roger Barcio"/>
    <x v="2"/>
    <x v="400"/>
    <x v="1047"/>
    <x v="3"/>
    <n v="77070"/>
    <n v="1205"/>
    <s v="Office Star - Contemporary Task Swivel chair with 2-way adjustable arms, Plum"/>
    <x v="363"/>
    <n v="3"/>
    <x v="3"/>
    <x v="0"/>
    <n v="-90.38"/>
    <n v="275"/>
    <x v="2"/>
    <d v="2017-12-31T00:00:00"/>
    <x v="0"/>
    <x v="4"/>
    <x v="5"/>
  </r>
  <r>
    <n v="2"/>
    <x v="1"/>
    <n v="3"/>
    <x v="2"/>
    <s v="Columbus"/>
    <s v="United States"/>
    <s v="Muhammed MacIntyre"/>
    <x v="0"/>
    <x v="428"/>
    <x v="1048"/>
    <x v="2"/>
    <n v="31907"/>
    <n v="17"/>
    <s v="3-ring staple pack"/>
    <x v="38"/>
    <n v="2"/>
    <x v="2"/>
    <x v="0"/>
    <n v="1.8"/>
    <n v="4"/>
    <x v="1"/>
    <d v="2017-12-16T00:00:00"/>
    <x v="1"/>
    <x v="8"/>
    <x v="2"/>
  </r>
  <r>
    <n v="6"/>
    <x v="0"/>
    <n v="6"/>
    <x v="2"/>
    <s v="Peoria"/>
    <s v="United States"/>
    <s v="Steven Cartwright"/>
    <x v="1"/>
    <x v="404"/>
    <x v="1049"/>
    <x v="1"/>
    <n v="85345"/>
    <n v="1152"/>
    <s v="Newell 336"/>
    <x v="4"/>
    <n v="3"/>
    <x v="1"/>
    <x v="0"/>
    <n v="1.1599999999999999"/>
    <n v="10"/>
    <x v="0"/>
    <d v="2017-08-23T00:00:00"/>
    <x v="0"/>
    <x v="3"/>
    <x v="6"/>
  </r>
  <r>
    <n v="6"/>
    <x v="0"/>
    <n v="6"/>
    <x v="2"/>
    <s v="Peoria"/>
    <s v="United States"/>
    <s v="Steven Cartwright"/>
    <x v="1"/>
    <x v="404"/>
    <x v="1049"/>
    <x v="1"/>
    <n v="85345"/>
    <n v="1813"/>
    <s v="Xerox 21"/>
    <x v="44"/>
    <n v="7"/>
    <x v="1"/>
    <x v="0"/>
    <n v="12.7"/>
    <n v="36"/>
    <x v="0"/>
    <d v="2017-08-23T00:00:00"/>
    <x v="0"/>
    <x v="3"/>
    <x v="3"/>
  </r>
  <r>
    <n v="6"/>
    <x v="0"/>
    <n v="6"/>
    <x v="0"/>
    <s v="Peoria"/>
    <s v="United States"/>
    <s v="Steven Cartwright"/>
    <x v="1"/>
    <x v="404"/>
    <x v="1049"/>
    <x v="1"/>
    <n v="85345"/>
    <n v="920"/>
    <s v="Imation Clip USB flash drive - 8 GB"/>
    <x v="47"/>
    <n v="2"/>
    <x v="1"/>
    <x v="0"/>
    <n v="-5.26"/>
    <n v="30"/>
    <x v="0"/>
    <d v="2017-08-23T00:00:00"/>
    <x v="0"/>
    <x v="3"/>
    <x v="8"/>
  </r>
  <r>
    <n v="6"/>
    <x v="0"/>
    <n v="6"/>
    <x v="0"/>
    <s v="Peoria"/>
    <s v="United States"/>
    <s v="Steven Cartwright"/>
    <x v="1"/>
    <x v="404"/>
    <x v="1049"/>
    <x v="1"/>
    <n v="85345"/>
    <n v="667"/>
    <s v="First Data FD10 PIN Pad"/>
    <x v="48"/>
    <n v="4"/>
    <x v="1"/>
    <x v="0"/>
    <n v="-31.6"/>
    <n v="253"/>
    <x v="0"/>
    <d v="2017-08-23T00:00:00"/>
    <x v="0"/>
    <x v="3"/>
    <x v="8"/>
  </r>
  <r>
    <n v="5"/>
    <x v="1"/>
    <n v="6"/>
    <x v="1"/>
    <s v="Raleigh"/>
    <s v="United States"/>
    <s v="Barry Weirich"/>
    <x v="1"/>
    <x v="459"/>
    <x v="1050"/>
    <x v="2"/>
    <n v="27604"/>
    <n v="617"/>
    <s v="Executive Impressions 13 Clairmont Wall Clock"/>
    <x v="70"/>
    <n v="3"/>
    <x v="2"/>
    <x v="0"/>
    <n v="12.11"/>
    <n v="46"/>
    <x v="0"/>
    <d v="2017-08-16T00:00:00"/>
    <x v="0"/>
    <x v="16"/>
    <x v="9"/>
  </r>
  <r>
    <n v="3"/>
    <x v="2"/>
    <n v="1"/>
    <x v="1"/>
    <s v="Houston"/>
    <s v="United States"/>
    <s v="Mark Van Huff"/>
    <x v="7"/>
    <x v="441"/>
    <x v="1051"/>
    <x v="3"/>
    <n v="77041"/>
    <n v="731"/>
    <s v="GE General Use Halogen Bulbs, 100 Watts, 1 Bulb per Pack"/>
    <x v="282"/>
    <n v="9"/>
    <x v="3"/>
    <x v="0"/>
    <n v="-20.73"/>
    <n v="75"/>
    <x v="0"/>
    <d v="2017-06-28T00:00:00"/>
    <x v="2"/>
    <x v="4"/>
    <x v="9"/>
  </r>
  <r>
    <n v="3"/>
    <x v="2"/>
    <n v="1"/>
    <x v="2"/>
    <s v="Houston"/>
    <s v="United States"/>
    <s v="Mark Van Huff"/>
    <x v="1"/>
    <x v="441"/>
    <x v="1051"/>
    <x v="3"/>
    <n v="77041"/>
    <n v="243"/>
    <s v="Avery File Folder Labels"/>
    <x v="38"/>
    <n v="2"/>
    <x v="3"/>
    <x v="0"/>
    <n v="1.67"/>
    <n v="5"/>
    <x v="0"/>
    <d v="2017-06-28T00:00:00"/>
    <x v="2"/>
    <x v="4"/>
    <x v="10"/>
  </r>
  <r>
    <n v="3"/>
    <x v="2"/>
    <n v="1"/>
    <x v="2"/>
    <s v="Houston"/>
    <s v="United States"/>
    <s v="Mark Van Huff"/>
    <x v="1"/>
    <x v="441"/>
    <x v="1051"/>
    <x v="3"/>
    <n v="77041"/>
    <n v="1674"/>
    <s v="Xerox 1884"/>
    <x v="43"/>
    <n v="3"/>
    <x v="3"/>
    <x v="0"/>
    <n v="16.18"/>
    <n v="48"/>
    <x v="0"/>
    <d v="2017-06-28T00:00:00"/>
    <x v="2"/>
    <x v="4"/>
    <x v="3"/>
  </r>
  <r>
    <n v="3"/>
    <x v="2"/>
    <n v="1"/>
    <x v="2"/>
    <s v="Houston"/>
    <s v="United States"/>
    <s v="Mark Van Huff"/>
    <x v="3"/>
    <x v="441"/>
    <x v="1051"/>
    <x v="3"/>
    <n v="77041"/>
    <n v="272"/>
    <s v="Avery Triangle Shaped Sheet Lifters, Black, 2/Pack"/>
    <x v="22"/>
    <n v="2"/>
    <x v="3"/>
    <x v="0"/>
    <n v="-1.48"/>
    <n v="1"/>
    <x v="0"/>
    <d v="2017-06-28T00:00:00"/>
    <x v="2"/>
    <x v="4"/>
    <x v="2"/>
  </r>
  <r>
    <n v="3"/>
    <x v="0"/>
    <n v="3"/>
    <x v="0"/>
    <s v="Philadelphia"/>
    <s v="United States"/>
    <s v="Eric Murdock"/>
    <x v="1"/>
    <x v="460"/>
    <x v="1052"/>
    <x v="0"/>
    <n v="19134"/>
    <n v="978"/>
    <s v="Lenovo 17-Key USB Numeric Keypad"/>
    <x v="4"/>
    <n v="2"/>
    <x v="0"/>
    <x v="0"/>
    <n v="1.36"/>
    <n v="54"/>
    <x v="0"/>
    <d v="2017-12-31T00:00:00"/>
    <x v="1"/>
    <x v="12"/>
    <x v="8"/>
  </r>
  <r>
    <n v="4"/>
    <x v="1"/>
    <n v="6"/>
    <x v="1"/>
    <s v="Philadelphia"/>
    <s v="United States"/>
    <s v="Shahid Shariari"/>
    <x v="6"/>
    <x v="323"/>
    <x v="1053"/>
    <x v="0"/>
    <n v="19120"/>
    <n v="313"/>
    <s v="Bevis Oval Conference Table, Walnut"/>
    <x v="364"/>
    <n v="8"/>
    <x v="0"/>
    <x v="0"/>
    <n v="-480.2"/>
    <n v="1253"/>
    <x v="0"/>
    <d v="2017-11-25T00:00:00"/>
    <x v="0"/>
    <x v="12"/>
    <x v="1"/>
  </r>
  <r>
    <n v="4"/>
    <x v="1"/>
    <n v="6"/>
    <x v="0"/>
    <s v="Philadelphia"/>
    <s v="United States"/>
    <s v="Shahid Shariari"/>
    <x v="6"/>
    <x v="323"/>
    <x v="1053"/>
    <x v="0"/>
    <n v="19120"/>
    <n v="1001"/>
    <s v="Logitech B530 USB Headset - headset - Full size, Binaural"/>
    <x v="128"/>
    <n v="5"/>
    <x v="0"/>
    <x v="0"/>
    <n v="-24.04"/>
    <n v="111"/>
    <x v="0"/>
    <d v="2017-11-25T00:00:00"/>
    <x v="0"/>
    <x v="12"/>
    <x v="0"/>
  </r>
  <r>
    <n v="7"/>
    <x v="2"/>
    <n v="6"/>
    <x v="2"/>
    <s v="Seattle"/>
    <s v="United States"/>
    <s v="Logan Currie"/>
    <x v="1"/>
    <x v="334"/>
    <x v="1054"/>
    <x v="1"/>
    <n v="98103"/>
    <n v="1644"/>
    <s v="Wilson Jones Heavy-Duty Casebound Ring Binders with Metal Hinges"/>
    <x v="42"/>
    <n v="2"/>
    <x v="1"/>
    <x v="1"/>
    <n v="19.399999999999999"/>
    <n v="55"/>
    <x v="0"/>
    <d v="2017-12-08T00:00:00"/>
    <x v="0"/>
    <x v="11"/>
    <x v="2"/>
  </r>
  <r>
    <n v="2"/>
    <x v="2"/>
    <n v="1"/>
    <x v="2"/>
    <s v="Philadelphia"/>
    <s v="United States"/>
    <s v="Ted Trevino"/>
    <x v="1"/>
    <x v="326"/>
    <x v="1055"/>
    <x v="0"/>
    <n v="19120"/>
    <n v="208"/>
    <s v="Avery 499"/>
    <x v="10"/>
    <n v="6"/>
    <x v="0"/>
    <x v="0"/>
    <n v="7.77"/>
    <n v="24"/>
    <x v="0"/>
    <d v="2017-04-07T00:00:00"/>
    <x v="2"/>
    <x v="12"/>
    <x v="10"/>
  </r>
  <r>
    <n v="5"/>
    <x v="1"/>
    <n v="6"/>
    <x v="1"/>
    <s v="Phoenix"/>
    <s v="United States"/>
    <s v="Maribeth Schnelling"/>
    <x v="1"/>
    <x v="461"/>
    <x v="1056"/>
    <x v="1"/>
    <n v="85023"/>
    <n v="1046"/>
    <s v="Magna Visual Magnetic Picture Hangers"/>
    <x v="38"/>
    <n v="2"/>
    <x v="1"/>
    <x v="0"/>
    <n v="1.74"/>
    <n v="8"/>
    <x v="0"/>
    <d v="2017-12-29T00:00:00"/>
    <x v="0"/>
    <x v="3"/>
    <x v="9"/>
  </r>
  <r>
    <n v="5"/>
    <x v="1"/>
    <n v="6"/>
    <x v="2"/>
    <s v="Phoenix"/>
    <s v="United States"/>
    <s v="Maribeth Schnelling"/>
    <x v="1"/>
    <x v="461"/>
    <x v="1056"/>
    <x v="1"/>
    <n v="85023"/>
    <n v="465"/>
    <s v="Computer Printout Paper with Letter-Trim Perforations"/>
    <x v="101"/>
    <n v="7"/>
    <x v="1"/>
    <x v="0"/>
    <n v="37.18"/>
    <n v="106"/>
    <x v="0"/>
    <d v="2017-12-29T00:00:00"/>
    <x v="0"/>
    <x v="3"/>
    <x v="3"/>
  </r>
  <r>
    <n v="5"/>
    <x v="1"/>
    <n v="6"/>
    <x v="0"/>
    <s v="Phoenix"/>
    <s v="United States"/>
    <s v="Maribeth Schnelling"/>
    <x v="1"/>
    <x v="461"/>
    <x v="1056"/>
    <x v="1"/>
    <n v="85023"/>
    <n v="453"/>
    <s v="ClearSounds CSC500 Amplified Spirit Phone Corded phone"/>
    <x v="54"/>
    <n v="2"/>
    <x v="1"/>
    <x v="0"/>
    <n v="11.2"/>
    <n v="112"/>
    <x v="0"/>
    <d v="2017-12-29T00:00:00"/>
    <x v="0"/>
    <x v="3"/>
    <x v="0"/>
  </r>
  <r>
    <n v="4"/>
    <x v="1"/>
    <n v="6"/>
    <x v="0"/>
    <s v="Houston"/>
    <s v="United States"/>
    <s v="Mike Vittorini"/>
    <x v="1"/>
    <x v="379"/>
    <x v="1057"/>
    <x v="3"/>
    <n v="77036"/>
    <n v="444"/>
    <s v="Cisco SPA525G2 IP Phone - Wireless"/>
    <x v="38"/>
    <n v="2"/>
    <x v="3"/>
    <x v="0"/>
    <n v="2.39"/>
    <n v="32"/>
    <x v="0"/>
    <d v="2017-03-09T00:00:00"/>
    <x v="0"/>
    <x v="4"/>
    <x v="0"/>
  </r>
  <r>
    <n v="3"/>
    <x v="0"/>
    <n v="3"/>
    <x v="2"/>
    <s v="Philadelphia"/>
    <s v="United States"/>
    <s v="Sarah Foster"/>
    <x v="4"/>
    <x v="406"/>
    <x v="1058"/>
    <x v="0"/>
    <n v="19143"/>
    <n v="422"/>
    <s v="Catalog Binders with Expanding Posts"/>
    <x v="365"/>
    <n v="6"/>
    <x v="0"/>
    <x v="0"/>
    <n v="-100.92"/>
    <n v="121"/>
    <x v="0"/>
    <d v="2017-09-29T00:00:00"/>
    <x v="1"/>
    <x v="12"/>
    <x v="2"/>
  </r>
  <r>
    <n v="3"/>
    <x v="0"/>
    <n v="3"/>
    <x v="0"/>
    <s v="Philadelphia"/>
    <s v="United States"/>
    <s v="Sarah Foster"/>
    <x v="6"/>
    <x v="406"/>
    <x v="1058"/>
    <x v="0"/>
    <n v="19143"/>
    <n v="779"/>
    <s v="Grandstream GXP2100 Mainstream Business Phone"/>
    <x v="32"/>
    <n v="1"/>
    <x v="0"/>
    <x v="0"/>
    <n v="-9.18"/>
    <n v="46"/>
    <x v="0"/>
    <d v="2017-09-29T00:00:00"/>
    <x v="1"/>
    <x v="12"/>
    <x v="0"/>
  </r>
  <r>
    <n v="5"/>
    <x v="1"/>
    <n v="6"/>
    <x v="1"/>
    <s v="Provo"/>
    <s v="United States"/>
    <s v="Christina Anderson"/>
    <x v="0"/>
    <x v="439"/>
    <x v="1059"/>
    <x v="1"/>
    <n v="84604"/>
    <n v="979"/>
    <s v="Lesro Round Back Collection Coffee Table, End Table"/>
    <x v="366"/>
    <n v="5"/>
    <x v="1"/>
    <x v="0"/>
    <n v="118.66"/>
    <n v="913"/>
    <x v="0"/>
    <d v="2017-09-19T00:00:00"/>
    <x v="0"/>
    <x v="9"/>
    <x v="1"/>
  </r>
  <r>
    <n v="0"/>
    <x v="0"/>
    <n v="0"/>
    <x v="2"/>
    <s v="Houston"/>
    <s v="United States"/>
    <s v="Richard Bierner"/>
    <x v="3"/>
    <x v="409"/>
    <x v="1060"/>
    <x v="3"/>
    <n v="77070"/>
    <n v="291"/>
    <s v="Belkin 8 Outlet Surge Protector"/>
    <x v="367"/>
    <n v="4"/>
    <x v="3"/>
    <x v="0"/>
    <n v="-85.24"/>
    <n v="33"/>
    <x v="0"/>
    <d v="2017-07-02T00:00:00"/>
    <x v="3"/>
    <x v="4"/>
    <x v="12"/>
  </r>
  <r>
    <n v="4"/>
    <x v="1"/>
    <n v="6"/>
    <x v="1"/>
    <s v="Philadelphia"/>
    <s v="United States"/>
    <s v="Alan Dominguez"/>
    <x v="1"/>
    <x v="462"/>
    <x v="1061"/>
    <x v="0"/>
    <n v="19120"/>
    <n v="569"/>
    <s v="Eldon Expressions Punched Metal &amp; Wood Desk Accessories, Pewter &amp; Cherry"/>
    <x v="46"/>
    <n v="6"/>
    <x v="0"/>
    <x v="0"/>
    <n v="5.1100000000000003"/>
    <n v="51"/>
    <x v="2"/>
    <d v="2017-06-18T00:00:00"/>
    <x v="0"/>
    <x v="12"/>
    <x v="9"/>
  </r>
  <r>
    <n v="2"/>
    <x v="2"/>
    <n v="1"/>
    <x v="2"/>
    <s v="San Diego"/>
    <s v="United States"/>
    <s v="John Grady"/>
    <x v="0"/>
    <x v="463"/>
    <x v="1062"/>
    <x v="1"/>
    <n v="92105"/>
    <n v="220"/>
    <s v="Avery 51"/>
    <x v="13"/>
    <n v="3"/>
    <x v="1"/>
    <x v="0"/>
    <n v="8.69"/>
    <n v="19"/>
    <x v="1"/>
    <d v="2017-11-18T00:00:00"/>
    <x v="2"/>
    <x v="1"/>
    <x v="10"/>
  </r>
  <r>
    <n v="4"/>
    <x v="1"/>
    <n v="6"/>
    <x v="2"/>
    <s v="Marietta"/>
    <s v="United States"/>
    <s v="Clytie Kelty"/>
    <x v="0"/>
    <x v="414"/>
    <x v="1063"/>
    <x v="2"/>
    <n v="30062"/>
    <n v="17"/>
    <s v="3-ring staple pack"/>
    <x v="16"/>
    <n v="3"/>
    <x v="2"/>
    <x v="0"/>
    <n v="2.71"/>
    <n v="6"/>
    <x v="0"/>
    <d v="2017-08-17T00:00:00"/>
    <x v="0"/>
    <x v="8"/>
    <x v="2"/>
  </r>
  <r>
    <n v="7"/>
    <x v="2"/>
    <n v="6"/>
    <x v="2"/>
    <s v="Norfolk"/>
    <s v="United States"/>
    <s v="Sonia Sunley"/>
    <x v="0"/>
    <x v="295"/>
    <x v="1064"/>
    <x v="3"/>
    <n v="68701"/>
    <n v="640"/>
    <s v="Fellowes Black Plastic Comb Bindings"/>
    <x v="10"/>
    <n v="3"/>
    <x v="3"/>
    <x v="0"/>
    <n v="8.02"/>
    <n v="17"/>
    <x v="0"/>
    <d v="2017-04-20T00:00:00"/>
    <x v="0"/>
    <x v="28"/>
    <x v="2"/>
  </r>
  <r>
    <n v="5"/>
    <x v="1"/>
    <n v="6"/>
    <x v="2"/>
    <s v="Jacksonville"/>
    <s v="United States"/>
    <s v="Julia West"/>
    <x v="1"/>
    <x v="464"/>
    <x v="1065"/>
    <x v="2"/>
    <n v="28540"/>
    <n v="852"/>
    <s v="Honeywell Enviracaire Portable HEPA Air Cleaner for 17 x 22 Room"/>
    <x v="267"/>
    <n v="4"/>
    <x v="2"/>
    <x v="0"/>
    <n v="156.34"/>
    <n v="962"/>
    <x v="0"/>
    <d v="2017-03-26T00:00:00"/>
    <x v="0"/>
    <x v="16"/>
    <x v="12"/>
  </r>
  <r>
    <n v="5"/>
    <x v="1"/>
    <n v="6"/>
    <x v="2"/>
    <s v="Jacksonville"/>
    <s v="United States"/>
    <s v="Julia West"/>
    <x v="1"/>
    <x v="464"/>
    <x v="1065"/>
    <x v="2"/>
    <n v="28540"/>
    <n v="1673"/>
    <s v="Xerox 1883"/>
    <x v="11"/>
    <n v="14"/>
    <x v="2"/>
    <x v="0"/>
    <n v="96.02"/>
    <n v="295"/>
    <x v="0"/>
    <d v="2017-03-26T00:00:00"/>
    <x v="0"/>
    <x v="16"/>
    <x v="3"/>
  </r>
  <r>
    <n v="5"/>
    <x v="1"/>
    <n v="6"/>
    <x v="2"/>
    <s v="Jacksonville"/>
    <s v="United States"/>
    <s v="Julia West"/>
    <x v="4"/>
    <x v="464"/>
    <x v="1065"/>
    <x v="2"/>
    <n v="28540"/>
    <n v="693"/>
    <s v="GBC Laser Imprintable Binding System Covers, Desert Sand"/>
    <x v="118"/>
    <n v="3"/>
    <x v="2"/>
    <x v="0"/>
    <n v="-9.85"/>
    <n v="13"/>
    <x v="0"/>
    <d v="2017-03-26T00:00:00"/>
    <x v="0"/>
    <x v="16"/>
    <x v="2"/>
  </r>
  <r>
    <n v="4"/>
    <x v="1"/>
    <n v="6"/>
    <x v="1"/>
    <s v="Minneapolis"/>
    <s v="United States"/>
    <s v="Bill Donatelli"/>
    <x v="0"/>
    <x v="304"/>
    <x v="1066"/>
    <x v="3"/>
    <n v="55407"/>
    <n v="846"/>
    <s v="Hon Pagoda Stacking Chairs"/>
    <x v="368"/>
    <n v="8"/>
    <x v="3"/>
    <x v="0"/>
    <n v="770.35"/>
    <n v="2568"/>
    <x v="0"/>
    <d v="2017-06-04T00:00:00"/>
    <x v="0"/>
    <x v="23"/>
    <x v="5"/>
  </r>
  <r>
    <n v="3"/>
    <x v="2"/>
    <n v="1"/>
    <x v="2"/>
    <s v="Midland"/>
    <s v="United States"/>
    <s v="Shirley Daniels"/>
    <x v="0"/>
    <x v="465"/>
    <x v="1067"/>
    <x v="3"/>
    <n v="48640"/>
    <n v="651"/>
    <s v="Fellowes PB500 Electric Punch Plastic Comb Binding Machine with Manual Bind"/>
    <x v="369"/>
    <n v="3"/>
    <x v="3"/>
    <x v="0"/>
    <n v="1906.49"/>
    <n v="3813"/>
    <x v="2"/>
    <d v="2017-05-01T00:00:00"/>
    <x v="2"/>
    <x v="6"/>
    <x v="2"/>
  </r>
  <r>
    <n v="3"/>
    <x v="2"/>
    <n v="1"/>
    <x v="2"/>
    <s v="Midland"/>
    <s v="United States"/>
    <s v="Shirley Daniels"/>
    <x v="9"/>
    <x v="465"/>
    <x v="1067"/>
    <x v="3"/>
    <n v="48640"/>
    <n v="955"/>
    <s v="Kensington 7 Outlet MasterPiece Power Center with Fax/Phone Line Protection"/>
    <x v="196"/>
    <n v="1"/>
    <x v="3"/>
    <x v="0"/>
    <n v="41.5"/>
    <n v="187"/>
    <x v="2"/>
    <d v="2017-05-01T00:00:00"/>
    <x v="2"/>
    <x v="6"/>
    <x v="12"/>
  </r>
  <r>
    <n v="4"/>
    <x v="1"/>
    <n v="6"/>
    <x v="1"/>
    <s v="New York City"/>
    <s v="United States"/>
    <s v="Tracy Hopkins"/>
    <x v="0"/>
    <x v="466"/>
    <x v="1068"/>
    <x v="0"/>
    <n v="10009"/>
    <n v="871"/>
    <s v="Howard Miller 13 Diameter Pewter Finish Round Wall Clock"/>
    <x v="7"/>
    <n v="3"/>
    <x v="0"/>
    <x v="0"/>
    <n v="50.24"/>
    <n v="129"/>
    <x v="2"/>
    <d v="2017-07-27T00:00:00"/>
    <x v="0"/>
    <x v="0"/>
    <x v="9"/>
  </r>
  <r>
    <n v="4"/>
    <x v="1"/>
    <n v="6"/>
    <x v="2"/>
    <s v="New York City"/>
    <s v="United States"/>
    <s v="Tracy Hopkins"/>
    <x v="0"/>
    <x v="466"/>
    <x v="1068"/>
    <x v="0"/>
    <n v="10009"/>
    <n v="295"/>
    <s v="Belkin F5C206VTEL 6 Outlet Surge"/>
    <x v="53"/>
    <n v="3"/>
    <x v="0"/>
    <x v="0"/>
    <n v="20.68"/>
    <n v="69"/>
    <x v="2"/>
    <d v="2017-07-27T00:00:00"/>
    <x v="0"/>
    <x v="0"/>
    <x v="12"/>
  </r>
  <r>
    <n v="7"/>
    <x v="2"/>
    <n v="6"/>
    <x v="2"/>
    <s v="Murfreesboro"/>
    <s v="United States"/>
    <s v="Marina Lichtenstein"/>
    <x v="1"/>
    <x v="299"/>
    <x v="1069"/>
    <x v="2"/>
    <n v="37130"/>
    <n v="106"/>
    <s v="Advantus Motivational Note Cards"/>
    <x v="29"/>
    <n v="1"/>
    <x v="2"/>
    <x v="0"/>
    <n v="3.8"/>
    <n v="10"/>
    <x v="1"/>
    <d v="2017-10-02T00:00:00"/>
    <x v="0"/>
    <x v="27"/>
    <x v="3"/>
  </r>
  <r>
    <n v="7"/>
    <x v="2"/>
    <n v="6"/>
    <x v="2"/>
    <s v="Murfreesboro"/>
    <s v="United States"/>
    <s v="Marina Lichtenstein"/>
    <x v="4"/>
    <x v="299"/>
    <x v="1069"/>
    <x v="2"/>
    <n v="37130"/>
    <n v="1637"/>
    <s v="Wilson Jones data.warehouse D-Ring Binders with DublLock"/>
    <x v="50"/>
    <n v="1"/>
    <x v="2"/>
    <x v="0"/>
    <n v="-1.81"/>
    <n v="2"/>
    <x v="1"/>
    <d v="2017-10-02T00:00:00"/>
    <x v="0"/>
    <x v="27"/>
    <x v="2"/>
  </r>
  <r>
    <n v="7"/>
    <x v="2"/>
    <n v="6"/>
    <x v="2"/>
    <s v="Murfreesboro"/>
    <s v="United States"/>
    <s v="Marina Lichtenstein"/>
    <x v="4"/>
    <x v="299"/>
    <x v="1069"/>
    <x v="2"/>
    <n v="37130"/>
    <n v="1636"/>
    <s v="Wilson Jones Custom Binder Spines &amp; Labels"/>
    <x v="50"/>
    <n v="2"/>
    <x v="2"/>
    <x v="0"/>
    <n v="-2.2799999999999998"/>
    <n v="3"/>
    <x v="1"/>
    <d v="2017-10-02T00:00:00"/>
    <x v="0"/>
    <x v="27"/>
    <x v="2"/>
  </r>
  <r>
    <n v="7"/>
    <x v="2"/>
    <n v="6"/>
    <x v="2"/>
    <s v="Murfreesboro"/>
    <s v="United States"/>
    <s v="Marina Lichtenstein"/>
    <x v="4"/>
    <x v="299"/>
    <x v="1069"/>
    <x v="2"/>
    <n v="37130"/>
    <n v="1630"/>
    <s v="Wilson Jones 1 Hanging DublLock Ring Binders"/>
    <x v="47"/>
    <n v="4"/>
    <x v="2"/>
    <x v="0"/>
    <n v="-4.6500000000000004"/>
    <n v="6"/>
    <x v="1"/>
    <d v="2017-10-02T00:00:00"/>
    <x v="0"/>
    <x v="27"/>
    <x v="2"/>
  </r>
  <r>
    <n v="5"/>
    <x v="1"/>
    <n v="6"/>
    <x v="2"/>
    <s v="Seattle"/>
    <s v="United States"/>
    <s v="John Lucas"/>
    <x v="0"/>
    <x v="345"/>
    <x v="1070"/>
    <x v="1"/>
    <n v="98105"/>
    <n v="1498"/>
    <s v="Standard Rollaway File with Lock"/>
    <x v="362"/>
    <n v="3"/>
    <x v="1"/>
    <x v="0"/>
    <n v="140.55000000000001"/>
    <n v="541"/>
    <x v="0"/>
    <d v="2017-06-03T00:00:00"/>
    <x v="0"/>
    <x v="11"/>
    <x v="11"/>
  </r>
  <r>
    <n v="5"/>
    <x v="1"/>
    <n v="6"/>
    <x v="2"/>
    <s v="Seattle"/>
    <s v="United States"/>
    <s v="John Lucas"/>
    <x v="0"/>
    <x v="345"/>
    <x v="1070"/>
    <x v="1"/>
    <n v="98105"/>
    <n v="1685"/>
    <s v="Xerox 1894"/>
    <x v="43"/>
    <n v="5"/>
    <x v="1"/>
    <x v="0"/>
    <n v="15.55"/>
    <n v="32"/>
    <x v="0"/>
    <d v="2017-06-03T00:00:00"/>
    <x v="0"/>
    <x v="11"/>
    <x v="3"/>
  </r>
  <r>
    <n v="5"/>
    <x v="1"/>
    <n v="6"/>
    <x v="2"/>
    <s v="Seattle"/>
    <s v="United States"/>
    <s v="John Lucas"/>
    <x v="1"/>
    <x v="345"/>
    <x v="1070"/>
    <x v="1"/>
    <n v="98105"/>
    <n v="269"/>
    <s v="Avery Trapezoid Extra Heavy Duty 4 Binders"/>
    <x v="84"/>
    <n v="5"/>
    <x v="1"/>
    <x v="0"/>
    <n v="62.91"/>
    <n v="168"/>
    <x v="0"/>
    <d v="2017-06-03T00:00:00"/>
    <x v="0"/>
    <x v="11"/>
    <x v="2"/>
  </r>
  <r>
    <n v="4"/>
    <x v="1"/>
    <n v="6"/>
    <x v="2"/>
    <s v="Austin"/>
    <s v="United States"/>
    <s v="Barry Gonzalez"/>
    <x v="1"/>
    <x v="382"/>
    <x v="1071"/>
    <x v="3"/>
    <n v="78745"/>
    <n v="1518"/>
    <s v="Stockwell Push Pins"/>
    <x v="4"/>
    <n v="2"/>
    <x v="3"/>
    <x v="0"/>
    <n v="0.56999999999999995"/>
    <n v="3"/>
    <x v="0"/>
    <d v="2018-01-04T00:00:00"/>
    <x v="0"/>
    <x v="4"/>
    <x v="4"/>
  </r>
  <r>
    <n v="4"/>
    <x v="1"/>
    <n v="6"/>
    <x v="2"/>
    <s v="Austin"/>
    <s v="United States"/>
    <s v="Barry Gonzalez"/>
    <x v="1"/>
    <x v="382"/>
    <x v="1071"/>
    <x v="3"/>
    <n v="78745"/>
    <n v="659"/>
    <s v="Fellowes Stor/Drawer Steel Plus Storage Drawers"/>
    <x v="309"/>
    <n v="2"/>
    <x v="3"/>
    <x v="0"/>
    <n v="-26.72"/>
    <n v="153"/>
    <x v="0"/>
    <d v="2018-01-04T00:00:00"/>
    <x v="0"/>
    <x v="4"/>
    <x v="11"/>
  </r>
  <r>
    <n v="4"/>
    <x v="1"/>
    <n v="6"/>
    <x v="2"/>
    <s v="Austin"/>
    <s v="United States"/>
    <s v="Barry Gonzalez"/>
    <x v="1"/>
    <x v="382"/>
    <x v="1071"/>
    <x v="3"/>
    <n v="78745"/>
    <n v="1504"/>
    <s v="Staple remover"/>
    <x v="22"/>
    <n v="2"/>
    <x v="3"/>
    <x v="0"/>
    <n v="-1.32"/>
    <n v="6"/>
    <x v="0"/>
    <d v="2018-01-04T00:00:00"/>
    <x v="0"/>
    <x v="4"/>
    <x v="15"/>
  </r>
  <r>
    <n v="5"/>
    <x v="2"/>
    <n v="3"/>
    <x v="2"/>
    <s v="New York City"/>
    <s v="United States"/>
    <s v="Jennifer Jackson"/>
    <x v="0"/>
    <x v="368"/>
    <x v="1072"/>
    <x v="0"/>
    <n v="10035"/>
    <n v="654"/>
    <s v="Fellowes Premier Superior Surge Suppressor, 10-Outlet, With Phone and Remote"/>
    <x v="65"/>
    <n v="6"/>
    <x v="0"/>
    <x v="0"/>
    <n v="76.319999999999993"/>
    <n v="294"/>
    <x v="0"/>
    <d v="2017-10-03T00:00:00"/>
    <x v="1"/>
    <x v="0"/>
    <x v="12"/>
  </r>
  <r>
    <n v="5"/>
    <x v="2"/>
    <n v="3"/>
    <x v="0"/>
    <s v="New York City"/>
    <s v="United States"/>
    <s v="Jennifer Jackson"/>
    <x v="0"/>
    <x v="368"/>
    <x v="1072"/>
    <x v="0"/>
    <n v="10035"/>
    <n v="1176"/>
    <s v="Nortel Meridian M3904 Professional Digital phone"/>
    <x v="351"/>
    <n v="2"/>
    <x v="0"/>
    <x v="0"/>
    <n v="89.31"/>
    <n v="308"/>
    <x v="0"/>
    <d v="2017-10-03T00:00:00"/>
    <x v="1"/>
    <x v="0"/>
    <x v="0"/>
  </r>
  <r>
    <n v="7"/>
    <x v="2"/>
    <n v="6"/>
    <x v="2"/>
    <s v="Haltom City"/>
    <s v="United States"/>
    <s v="Chris Selesnick"/>
    <x v="1"/>
    <x v="467"/>
    <x v="1073"/>
    <x v="3"/>
    <n v="76117"/>
    <n v="2"/>
    <s v="#10 Gummed Flap White Envelopes, 100/Box"/>
    <x v="38"/>
    <n v="2"/>
    <x v="3"/>
    <x v="0"/>
    <n v="2.15"/>
    <n v="7"/>
    <x v="1"/>
    <d v="2017-11-10T00:00:00"/>
    <x v="0"/>
    <x v="4"/>
    <x v="7"/>
  </r>
  <r>
    <n v="5"/>
    <x v="1"/>
    <n v="6"/>
    <x v="2"/>
    <s v="Baytown"/>
    <s v="United States"/>
    <s v="Sylvia Foulston"/>
    <x v="1"/>
    <x v="468"/>
    <x v="1074"/>
    <x v="3"/>
    <n v="77520"/>
    <n v="1813"/>
    <s v="Xerox 21"/>
    <x v="29"/>
    <n v="2"/>
    <x v="3"/>
    <x v="0"/>
    <n v="3.63"/>
    <n v="10"/>
    <x v="1"/>
    <d v="2017-01-08T00:00:00"/>
    <x v="0"/>
    <x v="4"/>
    <x v="3"/>
  </r>
  <r>
    <n v="7"/>
    <x v="2"/>
    <n v="6"/>
    <x v="2"/>
    <s v="Houston"/>
    <s v="United States"/>
    <s v="Victoria Brennan"/>
    <x v="1"/>
    <x v="469"/>
    <x v="1075"/>
    <x v="3"/>
    <n v="77041"/>
    <n v="186"/>
    <s v="Avery 479"/>
    <x v="38"/>
    <n v="3"/>
    <x v="3"/>
    <x v="0"/>
    <n v="2.04"/>
    <n v="6"/>
    <x v="1"/>
    <d v="2017-07-24T00:00:00"/>
    <x v="0"/>
    <x v="4"/>
    <x v="10"/>
  </r>
  <r>
    <n v="7"/>
    <x v="2"/>
    <n v="6"/>
    <x v="2"/>
    <s v="Houston"/>
    <s v="United States"/>
    <s v="Victoria Brennan"/>
    <x v="1"/>
    <x v="469"/>
    <x v="1075"/>
    <x v="3"/>
    <n v="77041"/>
    <n v="115"/>
    <s v="Advantus T-Pin Paper Clips"/>
    <x v="16"/>
    <n v="4"/>
    <x v="3"/>
    <x v="0"/>
    <n v="3.43"/>
    <n v="14"/>
    <x v="1"/>
    <d v="2017-07-24T00:00:00"/>
    <x v="0"/>
    <x v="4"/>
    <x v="4"/>
  </r>
  <r>
    <n v="7"/>
    <x v="2"/>
    <n v="6"/>
    <x v="1"/>
    <s v="Los Angeles"/>
    <s v="United States"/>
    <s v="Cassandra Brandow"/>
    <x v="0"/>
    <x v="373"/>
    <x v="1076"/>
    <x v="1"/>
    <n v="90049"/>
    <n v="592"/>
    <s v="Eldon Wave Desk Accessories"/>
    <x v="38"/>
    <n v="2"/>
    <x v="1"/>
    <x v="0"/>
    <n v="1.75"/>
    <n v="4"/>
    <x v="0"/>
    <d v="2017-09-04T00:00:00"/>
    <x v="0"/>
    <x v="1"/>
    <x v="9"/>
  </r>
  <r>
    <n v="7"/>
    <x v="2"/>
    <n v="6"/>
    <x v="1"/>
    <s v="Los Angeles"/>
    <s v="United States"/>
    <s v="Cassandra Brandow"/>
    <x v="5"/>
    <x v="373"/>
    <x v="1076"/>
    <x v="1"/>
    <n v="90049"/>
    <n v="1228"/>
    <s v="OSullivan 2-Door Barrister Bookcase in Odessa Pine"/>
    <x v="64"/>
    <n v="2"/>
    <x v="1"/>
    <x v="0"/>
    <n v="28.96"/>
    <n v="308"/>
    <x v="0"/>
    <d v="2017-09-04T00:00:00"/>
    <x v="0"/>
    <x v="1"/>
    <x v="14"/>
  </r>
  <r>
    <n v="7"/>
    <x v="2"/>
    <n v="6"/>
    <x v="2"/>
    <s v="Los Angeles"/>
    <s v="United States"/>
    <s v="Cassandra Brandow"/>
    <x v="0"/>
    <x v="373"/>
    <x v="1076"/>
    <x v="1"/>
    <n v="90049"/>
    <n v="866"/>
    <s v="Hot File 7-Pocket, Floor Stand"/>
    <x v="339"/>
    <n v="5"/>
    <x v="1"/>
    <x v="0"/>
    <n v="267.7"/>
    <n v="892"/>
    <x v="0"/>
    <d v="2017-09-04T00:00:00"/>
    <x v="0"/>
    <x v="1"/>
    <x v="11"/>
  </r>
  <r>
    <n v="7"/>
    <x v="2"/>
    <n v="6"/>
    <x v="2"/>
    <s v="Los Angeles"/>
    <s v="United States"/>
    <s v="Cassandra Brandow"/>
    <x v="0"/>
    <x v="373"/>
    <x v="1076"/>
    <x v="1"/>
    <n v="90049"/>
    <n v="418"/>
    <s v="Carina Double Wide Media Storage Towers in Natural &amp; Black"/>
    <x v="64"/>
    <n v="9"/>
    <x v="1"/>
    <x v="0"/>
    <n v="29.15"/>
    <n v="729"/>
    <x v="0"/>
    <d v="2017-09-04T00:00:00"/>
    <x v="0"/>
    <x v="1"/>
    <x v="11"/>
  </r>
  <r>
    <n v="7"/>
    <x v="2"/>
    <n v="6"/>
    <x v="2"/>
    <s v="Los Angeles"/>
    <s v="United States"/>
    <s v="Cassandra Brandow"/>
    <x v="1"/>
    <x v="373"/>
    <x v="1076"/>
    <x v="1"/>
    <n v="90049"/>
    <n v="722"/>
    <s v="GBC Wire Binding Combs"/>
    <x v="35"/>
    <n v="5"/>
    <x v="1"/>
    <x v="0"/>
    <n v="13.96"/>
    <n v="41"/>
    <x v="0"/>
    <d v="2017-09-04T00:00:00"/>
    <x v="0"/>
    <x v="1"/>
    <x v="2"/>
  </r>
  <r>
    <n v="7"/>
    <x v="2"/>
    <n v="6"/>
    <x v="0"/>
    <s v="Los Angeles"/>
    <s v="United States"/>
    <s v="Cassandra Brandow"/>
    <x v="1"/>
    <x v="373"/>
    <x v="1076"/>
    <x v="1"/>
    <n v="90049"/>
    <n v="931"/>
    <s v="invisibleSHIELD by ZAGG Smudge-Free Screen Protector"/>
    <x v="76"/>
    <n v="3"/>
    <x v="1"/>
    <x v="0"/>
    <n v="15.11"/>
    <n v="43"/>
    <x v="0"/>
    <d v="2017-09-04T00:00:00"/>
    <x v="0"/>
    <x v="1"/>
    <x v="0"/>
  </r>
  <r>
    <n v="6"/>
    <x v="0"/>
    <n v="6"/>
    <x v="2"/>
    <s v="Seattle"/>
    <s v="United States"/>
    <s v="Denny Ordway"/>
    <x v="0"/>
    <x v="357"/>
    <x v="1077"/>
    <x v="1"/>
    <n v="98103"/>
    <n v="37"/>
    <s v="Acco 6 Outlet Guardian Premium Plus Surge Suppressor"/>
    <x v="53"/>
    <n v="4"/>
    <x v="1"/>
    <x v="0"/>
    <n v="21.25"/>
    <n v="73"/>
    <x v="0"/>
    <d v="2017-04-04T00:00:00"/>
    <x v="0"/>
    <x v="11"/>
    <x v="12"/>
  </r>
  <r>
    <n v="3"/>
    <x v="2"/>
    <n v="1"/>
    <x v="2"/>
    <s v="San Francisco"/>
    <s v="United States"/>
    <s v="Alex Avila"/>
    <x v="0"/>
    <x v="470"/>
    <x v="1078"/>
    <x v="1"/>
    <n v="94109"/>
    <n v="1545"/>
    <s v="Tenex Personal Project File with Scoop Front Design, Black"/>
    <x v="5"/>
    <n v="2"/>
    <x v="1"/>
    <x v="0"/>
    <n v="7.01"/>
    <n v="27"/>
    <x v="0"/>
    <d v="2017-10-07T00:00:00"/>
    <x v="2"/>
    <x v="1"/>
    <x v="11"/>
  </r>
  <r>
    <n v="5"/>
    <x v="1"/>
    <n v="6"/>
    <x v="2"/>
    <s v="Chicago"/>
    <s v="United States"/>
    <s v="Fred Chung"/>
    <x v="1"/>
    <x v="351"/>
    <x v="1079"/>
    <x v="3"/>
    <n v="60610"/>
    <n v="96"/>
    <s v="Adams Telephone Message Book W/Dividers/Space For Phone Numbers, 5 1/4X8 1/2, 300/Messages"/>
    <x v="13"/>
    <n v="5"/>
    <x v="3"/>
    <x v="0"/>
    <n v="8.5299999999999994"/>
    <n v="24"/>
    <x v="1"/>
    <d v="2017-04-04T00:00:00"/>
    <x v="0"/>
    <x v="10"/>
    <x v="3"/>
  </r>
  <r>
    <n v="5"/>
    <x v="1"/>
    <n v="6"/>
    <x v="0"/>
    <s v="Chicago"/>
    <s v="United States"/>
    <s v="Fred Chung"/>
    <x v="1"/>
    <x v="351"/>
    <x v="1079"/>
    <x v="3"/>
    <n v="60610"/>
    <n v="156"/>
    <s v="AT&amp;T 17929 Lendline Telephone"/>
    <x v="35"/>
    <n v="5"/>
    <x v="3"/>
    <x v="0"/>
    <n v="13.57"/>
    <n v="181"/>
    <x v="1"/>
    <d v="2017-04-04T00:00:00"/>
    <x v="0"/>
    <x v="10"/>
    <x v="0"/>
  </r>
  <r>
    <n v="5"/>
    <x v="1"/>
    <n v="6"/>
    <x v="2"/>
    <s v="Huntsville"/>
    <s v="United States"/>
    <s v="Fred Wasserman"/>
    <x v="0"/>
    <x v="449"/>
    <x v="1080"/>
    <x v="2"/>
    <n v="35810"/>
    <n v="1130"/>
    <s v="Newell 316"/>
    <x v="46"/>
    <n v="4"/>
    <x v="2"/>
    <x v="0"/>
    <n v="5.48"/>
    <n v="20"/>
    <x v="1"/>
    <d v="2017-03-27T00:00:00"/>
    <x v="0"/>
    <x v="29"/>
    <x v="6"/>
  </r>
  <r>
    <n v="2"/>
    <x v="2"/>
    <n v="1"/>
    <x v="2"/>
    <s v="Bristol"/>
    <s v="United States"/>
    <s v="Jennifer Braxton"/>
    <x v="0"/>
    <x v="423"/>
    <x v="1081"/>
    <x v="0"/>
    <n v="6010"/>
    <n v="815"/>
    <s v="Holmes Replacement Filter for HEPA Air Cleaner, Very Large Room, HEPA Filter"/>
    <x v="240"/>
    <n v="2"/>
    <x v="0"/>
    <x v="0"/>
    <n v="60.55"/>
    <n v="138"/>
    <x v="1"/>
    <d v="2017-09-05T00:00:00"/>
    <x v="2"/>
    <x v="38"/>
    <x v="12"/>
  </r>
  <r>
    <n v="2"/>
    <x v="2"/>
    <n v="1"/>
    <x v="0"/>
    <s v="Bristol"/>
    <s v="United States"/>
    <s v="Jennifer Braxton"/>
    <x v="0"/>
    <x v="423"/>
    <x v="1081"/>
    <x v="0"/>
    <n v="6010"/>
    <n v="448"/>
    <s v="Classic Ivory Antique Telephone ZL1810"/>
    <x v="140"/>
    <n v="1"/>
    <x v="0"/>
    <x v="0"/>
    <n v="25.12"/>
    <n v="100"/>
    <x v="1"/>
    <d v="2017-09-05T00:00:00"/>
    <x v="2"/>
    <x v="38"/>
    <x v="0"/>
  </r>
  <r>
    <n v="6"/>
    <x v="0"/>
    <n v="6"/>
    <x v="1"/>
    <s v="Jackson"/>
    <s v="United States"/>
    <s v="Keith Dawkins"/>
    <x v="0"/>
    <x v="365"/>
    <x v="1082"/>
    <x v="3"/>
    <n v="49201"/>
    <n v="768"/>
    <s v="Global Super Steno Chair"/>
    <x v="299"/>
    <n v="2"/>
    <x v="3"/>
    <x v="0"/>
    <n v="32.630000000000003"/>
    <n v="192"/>
    <x v="1"/>
    <d v="2017-12-16T00:00:00"/>
    <x v="0"/>
    <x v="6"/>
    <x v="5"/>
  </r>
  <r>
    <n v="6"/>
    <x v="0"/>
    <n v="6"/>
    <x v="1"/>
    <s v="Jackson"/>
    <s v="United States"/>
    <s v="Keith Dawkins"/>
    <x v="0"/>
    <x v="365"/>
    <x v="1082"/>
    <x v="3"/>
    <n v="49201"/>
    <n v="369"/>
    <s v="Bretford CR8500 Series Meeting Room Furniture"/>
    <x v="321"/>
    <n v="2"/>
    <x v="3"/>
    <x v="0"/>
    <n v="200.49"/>
    <n v="802"/>
    <x v="1"/>
    <d v="2017-12-16T00:00:00"/>
    <x v="0"/>
    <x v="6"/>
    <x v="1"/>
  </r>
  <r>
    <n v="6"/>
    <x v="0"/>
    <n v="6"/>
    <x v="2"/>
    <s v="Jackson"/>
    <s v="United States"/>
    <s v="Keith Dawkins"/>
    <x v="0"/>
    <x v="365"/>
    <x v="1082"/>
    <x v="3"/>
    <n v="49201"/>
    <n v="1264"/>
    <s v="Permanent Self-Adhesive File Folder Labels for Typewriters by Universal"/>
    <x v="4"/>
    <n v="1"/>
    <x v="3"/>
    <x v="0"/>
    <n v="1.2"/>
    <n v="3"/>
    <x v="1"/>
    <d v="2017-12-16T00:00:00"/>
    <x v="0"/>
    <x v="6"/>
    <x v="10"/>
  </r>
  <r>
    <n v="6"/>
    <x v="0"/>
    <n v="6"/>
    <x v="2"/>
    <s v="Jackson"/>
    <s v="United States"/>
    <s v="Keith Dawkins"/>
    <x v="0"/>
    <x v="365"/>
    <x v="1082"/>
    <x v="3"/>
    <n v="49201"/>
    <n v="250"/>
    <s v="Avery Hi-Liter Comfort Grip Fluorescent Highlighter, Yellow Ink"/>
    <x v="38"/>
    <n v="2"/>
    <x v="3"/>
    <x v="0"/>
    <n v="1.52"/>
    <n v="4"/>
    <x v="1"/>
    <d v="2017-12-16T00:00:00"/>
    <x v="0"/>
    <x v="6"/>
    <x v="6"/>
  </r>
  <r>
    <n v="4"/>
    <x v="1"/>
    <n v="6"/>
    <x v="2"/>
    <s v="Detroit"/>
    <s v="United States"/>
    <s v="Bill Donatelli"/>
    <x v="0"/>
    <x v="471"/>
    <x v="1083"/>
    <x v="3"/>
    <n v="48227"/>
    <n v="679"/>
    <s v="GBC Binding covers"/>
    <x v="64"/>
    <n v="5"/>
    <x v="3"/>
    <x v="0"/>
    <n v="29.14"/>
    <n v="65"/>
    <x v="0"/>
    <d v="2017-08-14T00:00:00"/>
    <x v="0"/>
    <x v="6"/>
    <x v="2"/>
  </r>
  <r>
    <n v="1"/>
    <x v="0"/>
    <n v="1"/>
    <x v="1"/>
    <s v="Lakeland"/>
    <s v="United States"/>
    <s v="Jim Epp"/>
    <x v="1"/>
    <x v="472"/>
    <x v="1084"/>
    <x v="2"/>
    <n v="33801"/>
    <n v="1450"/>
    <s v="Seth Thomas 8 1/2 Cubicle Clock"/>
    <x v="5"/>
    <n v="3"/>
    <x v="2"/>
    <x v="0"/>
    <n v="7.3"/>
    <n v="49"/>
    <x v="1"/>
    <d v="2017-06-12T00:00:00"/>
    <x v="2"/>
    <x v="2"/>
    <x v="9"/>
  </r>
  <r>
    <n v="1"/>
    <x v="0"/>
    <n v="1"/>
    <x v="1"/>
    <s v="Lakeland"/>
    <s v="United States"/>
    <s v="Jim Epp"/>
    <x v="1"/>
    <x v="472"/>
    <x v="1084"/>
    <x v="2"/>
    <n v="33801"/>
    <n v="818"/>
    <s v="Hon 2090 “Pillow Soft” Series Mid Back Swivel/Tilt Chairs"/>
    <x v="370"/>
    <n v="5"/>
    <x v="2"/>
    <x v="0"/>
    <n v="-182.64"/>
    <n v="1124"/>
    <x v="1"/>
    <d v="2017-06-12T00:00:00"/>
    <x v="2"/>
    <x v="2"/>
    <x v="5"/>
  </r>
  <r>
    <n v="1"/>
    <x v="0"/>
    <n v="1"/>
    <x v="2"/>
    <s v="Lakeland"/>
    <s v="United States"/>
    <s v="Jim Epp"/>
    <x v="1"/>
    <x v="472"/>
    <x v="1084"/>
    <x v="2"/>
    <n v="33801"/>
    <n v="889"/>
    <s v="Hunt PowerHouse Electric Pencil Sharpener, Blue"/>
    <x v="10"/>
    <n v="2"/>
    <x v="2"/>
    <x v="0"/>
    <n v="7.6"/>
    <n v="61"/>
    <x v="1"/>
    <d v="2017-06-12T00:00:00"/>
    <x v="2"/>
    <x v="2"/>
    <x v="6"/>
  </r>
  <r>
    <n v="1"/>
    <x v="0"/>
    <n v="1"/>
    <x v="2"/>
    <s v="Lakeland"/>
    <s v="United States"/>
    <s v="Jim Epp"/>
    <x v="1"/>
    <x v="472"/>
    <x v="1084"/>
    <x v="2"/>
    <n v="33801"/>
    <n v="1550"/>
    <s v="Tennsco 16-Compartment Lockers with Coat Rack"/>
    <x v="125"/>
    <n v="2"/>
    <x v="2"/>
    <x v="0"/>
    <n v="51.83"/>
    <n v="1037"/>
    <x v="1"/>
    <d v="2017-06-12T00:00:00"/>
    <x v="2"/>
    <x v="2"/>
    <x v="11"/>
  </r>
  <r>
    <n v="1"/>
    <x v="0"/>
    <n v="1"/>
    <x v="2"/>
    <s v="Lakeland"/>
    <s v="United States"/>
    <s v="Jim Epp"/>
    <x v="1"/>
    <x v="472"/>
    <x v="1084"/>
    <x v="2"/>
    <n v="33801"/>
    <n v="644"/>
    <s v="Fellowes High-Stak Drawer Files"/>
    <x v="53"/>
    <n v="4"/>
    <x v="2"/>
    <x v="0"/>
    <n v="21.14"/>
    <n v="564"/>
    <x v="1"/>
    <d v="2017-06-12T00:00:00"/>
    <x v="2"/>
    <x v="2"/>
    <x v="11"/>
  </r>
  <r>
    <n v="1"/>
    <x v="0"/>
    <n v="1"/>
    <x v="2"/>
    <s v="Lakeland"/>
    <s v="United States"/>
    <s v="Jim Epp"/>
    <x v="4"/>
    <x v="472"/>
    <x v="1084"/>
    <x v="2"/>
    <n v="33801"/>
    <n v="709"/>
    <s v="GBC Standard Plastic Binding Systems Combs"/>
    <x v="77"/>
    <n v="2"/>
    <x v="2"/>
    <x v="0"/>
    <n v="-3.14"/>
    <n v="4"/>
    <x v="1"/>
    <d v="2017-06-12T00:00:00"/>
    <x v="2"/>
    <x v="2"/>
    <x v="2"/>
  </r>
  <r>
    <n v="1"/>
    <x v="0"/>
    <n v="1"/>
    <x v="2"/>
    <s v="Lakeland"/>
    <s v="United States"/>
    <s v="Jim Epp"/>
    <x v="4"/>
    <x v="472"/>
    <x v="1084"/>
    <x v="2"/>
    <n v="33801"/>
    <n v="899"/>
    <s v="Ibico Laser Imprintable Binding System Covers"/>
    <x v="111"/>
    <n v="5"/>
    <x v="2"/>
    <x v="0"/>
    <n v="-62.88"/>
    <n v="79"/>
    <x v="1"/>
    <d v="2017-06-12T00:00:00"/>
    <x v="2"/>
    <x v="2"/>
    <x v="2"/>
  </r>
  <r>
    <n v="1"/>
    <x v="0"/>
    <n v="1"/>
    <x v="0"/>
    <s v="Lakeland"/>
    <s v="United States"/>
    <s v="Jim Epp"/>
    <x v="1"/>
    <x v="472"/>
    <x v="1084"/>
    <x v="2"/>
    <n v="33801"/>
    <n v="441"/>
    <s v="Cisco SPA301"/>
    <x v="73"/>
    <n v="2"/>
    <x v="2"/>
    <x v="0"/>
    <n v="31.2"/>
    <n v="250"/>
    <x v="1"/>
    <d v="2017-06-12T00:00:00"/>
    <x v="2"/>
    <x v="2"/>
    <x v="0"/>
  </r>
  <r>
    <n v="5"/>
    <x v="1"/>
    <n v="6"/>
    <x v="2"/>
    <s v="Los Angeles"/>
    <s v="United States"/>
    <s v="Rob Dowd"/>
    <x v="0"/>
    <x v="473"/>
    <x v="1085"/>
    <x v="1"/>
    <n v="90008"/>
    <n v="1671"/>
    <s v="Xerox 1881"/>
    <x v="33"/>
    <n v="3"/>
    <x v="1"/>
    <x v="0"/>
    <n v="17.309999999999999"/>
    <n v="37"/>
    <x v="0"/>
    <d v="2017-02-21T00:00:00"/>
    <x v="0"/>
    <x v="1"/>
    <x v="3"/>
  </r>
  <r>
    <n v="5"/>
    <x v="1"/>
    <n v="6"/>
    <x v="2"/>
    <s v="Los Angeles"/>
    <s v="United States"/>
    <s v="Rob Dowd"/>
    <x v="0"/>
    <x v="473"/>
    <x v="1085"/>
    <x v="1"/>
    <n v="90008"/>
    <n v="193"/>
    <s v="Avery 485"/>
    <x v="196"/>
    <n v="7"/>
    <x v="1"/>
    <x v="0"/>
    <n v="41.22"/>
    <n v="88"/>
    <x v="0"/>
    <d v="2017-02-21T00:00:00"/>
    <x v="0"/>
    <x v="1"/>
    <x v="10"/>
  </r>
  <r>
    <n v="4"/>
    <x v="1"/>
    <n v="6"/>
    <x v="1"/>
    <s v="Roseville"/>
    <s v="United States"/>
    <s v="Philisse Overcash"/>
    <x v="0"/>
    <x v="474"/>
    <x v="1086"/>
    <x v="3"/>
    <n v="55113"/>
    <n v="1505"/>
    <s v="Staple-based wall hangings"/>
    <x v="44"/>
    <n v="3"/>
    <x v="3"/>
    <x v="0"/>
    <n v="12.86"/>
    <n v="29"/>
    <x v="2"/>
    <d v="2017-11-14T00:00:00"/>
    <x v="0"/>
    <x v="23"/>
    <x v="9"/>
  </r>
  <r>
    <n v="4"/>
    <x v="1"/>
    <n v="6"/>
    <x v="2"/>
    <s v="Roseville"/>
    <s v="United States"/>
    <s v="Philisse Overcash"/>
    <x v="0"/>
    <x v="474"/>
    <x v="1086"/>
    <x v="3"/>
    <n v="55113"/>
    <n v="863"/>
    <s v="Hoover Shoulder Vac Commercial Portable Vacuum"/>
    <x v="371"/>
    <n v="2"/>
    <x v="3"/>
    <x v="0"/>
    <n v="178.91"/>
    <n v="716"/>
    <x v="2"/>
    <d v="2017-11-14T00:00:00"/>
    <x v="0"/>
    <x v="23"/>
    <x v="12"/>
  </r>
  <r>
    <n v="4"/>
    <x v="1"/>
    <n v="6"/>
    <x v="2"/>
    <s v="Roseville"/>
    <s v="United States"/>
    <s v="Philisse Overcash"/>
    <x v="0"/>
    <x v="474"/>
    <x v="1086"/>
    <x v="3"/>
    <n v="55113"/>
    <n v="712"/>
    <s v="GBC Standard Therm-A-Bind Covers"/>
    <x v="130"/>
    <n v="3"/>
    <x v="3"/>
    <x v="0"/>
    <n v="34.39"/>
    <n v="75"/>
    <x v="2"/>
    <d v="2017-11-14T00:00:00"/>
    <x v="0"/>
    <x v="23"/>
    <x v="2"/>
  </r>
  <r>
    <n v="4"/>
    <x v="1"/>
    <n v="6"/>
    <x v="2"/>
    <s v="Roseville"/>
    <s v="United States"/>
    <s v="Philisse Overcash"/>
    <x v="0"/>
    <x v="474"/>
    <x v="1086"/>
    <x v="3"/>
    <n v="55113"/>
    <n v="1551"/>
    <s v="Tennsco 6- and 18-Compartment Lockers"/>
    <x v="356"/>
    <n v="3"/>
    <x v="3"/>
    <x v="0"/>
    <n v="143.19"/>
    <n v="796"/>
    <x v="2"/>
    <d v="2017-11-14T00:00:00"/>
    <x v="0"/>
    <x v="23"/>
    <x v="11"/>
  </r>
  <r>
    <n v="4"/>
    <x v="1"/>
    <n v="6"/>
    <x v="0"/>
    <s v="Roseville"/>
    <s v="United States"/>
    <s v="Philisse Overcash"/>
    <x v="0"/>
    <x v="474"/>
    <x v="1086"/>
    <x v="3"/>
    <n v="55113"/>
    <n v="1452"/>
    <s v="Sharp 1540cs Digital Laser Copier"/>
    <x v="168"/>
    <n v="1"/>
    <x v="3"/>
    <x v="0"/>
    <n v="275"/>
    <n v="550"/>
    <x v="2"/>
    <d v="2017-11-14T00:00:00"/>
    <x v="0"/>
    <x v="23"/>
    <x v="16"/>
  </r>
  <r>
    <n v="7"/>
    <x v="2"/>
    <n v="6"/>
    <x v="1"/>
    <s v="Los Angeles"/>
    <s v="United States"/>
    <s v="Charles Crestani"/>
    <x v="0"/>
    <x v="475"/>
    <x v="1087"/>
    <x v="1"/>
    <n v="90049"/>
    <n v="465"/>
    <s v="Computer Room Manger, 14"/>
    <x v="254"/>
    <n v="7"/>
    <x v="1"/>
    <x v="0"/>
    <n v="81.849999999999994"/>
    <n v="227"/>
    <x v="0"/>
    <d v="2017-02-06T00:00:00"/>
    <x v="0"/>
    <x v="1"/>
    <x v="9"/>
  </r>
  <r>
    <n v="7"/>
    <x v="2"/>
    <n v="6"/>
    <x v="0"/>
    <s v="Los Angeles"/>
    <s v="United States"/>
    <s v="Charles Crestani"/>
    <x v="1"/>
    <x v="475"/>
    <x v="1087"/>
    <x v="1"/>
    <n v="90049"/>
    <n v="275"/>
    <s v="Bady BDG101FRU Card Printer"/>
    <x v="372"/>
    <n v="3"/>
    <x v="1"/>
    <x v="0"/>
    <n v="216"/>
    <n v="1920"/>
    <x v="0"/>
    <d v="2017-02-06T00:00:00"/>
    <x v="0"/>
    <x v="1"/>
    <x v="13"/>
  </r>
  <r>
    <n v="4"/>
    <x v="1"/>
    <n v="6"/>
    <x v="1"/>
    <s v="Los Angeles"/>
    <s v="United States"/>
    <s v="Logan Haushalter"/>
    <x v="0"/>
    <x v="412"/>
    <x v="1088"/>
    <x v="1"/>
    <n v="90032"/>
    <n v="547"/>
    <s v="Eldon 200 Class Desk Accessories"/>
    <x v="29"/>
    <n v="2"/>
    <x v="1"/>
    <x v="0"/>
    <n v="4.0199999999999996"/>
    <n v="13"/>
    <x v="0"/>
    <d v="2017-06-23T00:00:00"/>
    <x v="0"/>
    <x v="1"/>
    <x v="9"/>
  </r>
  <r>
    <n v="4"/>
    <x v="1"/>
    <n v="6"/>
    <x v="2"/>
    <s v="Los Angeles"/>
    <s v="United States"/>
    <s v="Logan Haushalter"/>
    <x v="0"/>
    <x v="412"/>
    <x v="1088"/>
    <x v="1"/>
    <n v="90032"/>
    <n v="1837"/>
    <s v="Xerox 231"/>
    <x v="16"/>
    <n v="1"/>
    <x v="1"/>
    <x v="0"/>
    <n v="3.11"/>
    <n v="6"/>
    <x v="0"/>
    <d v="2017-06-23T00:00:00"/>
    <x v="0"/>
    <x v="1"/>
    <x v="3"/>
  </r>
  <r>
    <n v="4"/>
    <x v="1"/>
    <n v="6"/>
    <x v="2"/>
    <s v="Los Angeles"/>
    <s v="United States"/>
    <s v="Logan Haushalter"/>
    <x v="0"/>
    <x v="412"/>
    <x v="1088"/>
    <x v="1"/>
    <n v="90032"/>
    <n v="396"/>
    <s v="Cameo Buff Policy Envelopes"/>
    <x v="247"/>
    <n v="3"/>
    <x v="1"/>
    <x v="0"/>
    <n v="87.74"/>
    <n v="187"/>
    <x v="0"/>
    <d v="2017-06-23T00:00:00"/>
    <x v="0"/>
    <x v="1"/>
    <x v="7"/>
  </r>
  <r>
    <n v="5"/>
    <x v="1"/>
    <n v="6"/>
    <x v="2"/>
    <s v="Florence"/>
    <s v="United States"/>
    <s v="Henry Goldwyn"/>
    <x v="0"/>
    <x v="476"/>
    <x v="1089"/>
    <x v="2"/>
    <n v="41042"/>
    <n v="1326"/>
    <s v="Quartet Omega Colored Chalk, 12/Pack"/>
    <x v="10"/>
    <n v="3"/>
    <x v="2"/>
    <x v="0"/>
    <n v="8.23"/>
    <n v="18"/>
    <x v="1"/>
    <d v="2017-08-26T00:00:00"/>
    <x v="0"/>
    <x v="14"/>
    <x v="6"/>
  </r>
  <r>
    <n v="5"/>
    <x v="1"/>
    <n v="6"/>
    <x v="2"/>
    <s v="Florence"/>
    <s v="United States"/>
    <s v="Henry Goldwyn"/>
    <x v="0"/>
    <x v="476"/>
    <x v="1089"/>
    <x v="2"/>
    <n v="41042"/>
    <n v="1312"/>
    <s v="Premium Writing Pencils, Soft, #2 by Central Association for the Blind"/>
    <x v="9"/>
    <n v="12"/>
    <x v="2"/>
    <x v="0"/>
    <n v="10.01"/>
    <n v="36"/>
    <x v="1"/>
    <d v="2017-08-26T00:00:00"/>
    <x v="0"/>
    <x v="14"/>
    <x v="6"/>
  </r>
  <r>
    <n v="4"/>
    <x v="1"/>
    <n v="6"/>
    <x v="2"/>
    <s v="Philadelphia"/>
    <s v="United States"/>
    <s v="William Brown"/>
    <x v="1"/>
    <x v="372"/>
    <x v="1090"/>
    <x v="0"/>
    <n v="19134"/>
    <n v="1353"/>
    <s v="Revere Boxed Rubber Bands by Revere"/>
    <x v="50"/>
    <n v="7"/>
    <x v="0"/>
    <x v="0"/>
    <n v="-2.38"/>
    <n v="11"/>
    <x v="0"/>
    <d v="2017-12-04T00:00:00"/>
    <x v="0"/>
    <x v="12"/>
    <x v="4"/>
  </r>
  <r>
    <n v="4"/>
    <x v="1"/>
    <n v="6"/>
    <x v="2"/>
    <s v="Philadelphia"/>
    <s v="United States"/>
    <s v="William Brown"/>
    <x v="4"/>
    <x v="372"/>
    <x v="1090"/>
    <x v="0"/>
    <n v="19134"/>
    <n v="649"/>
    <s v="Fellowes PB200 Plastic Comb Binding Machine"/>
    <x v="192"/>
    <n v="3"/>
    <x v="0"/>
    <x v="0"/>
    <n v="-122.39"/>
    <n v="153"/>
    <x v="0"/>
    <d v="2017-12-04T00:00:00"/>
    <x v="0"/>
    <x v="12"/>
    <x v="2"/>
  </r>
  <r>
    <n v="4"/>
    <x v="1"/>
    <n v="6"/>
    <x v="0"/>
    <s v="Philadelphia"/>
    <s v="United States"/>
    <s v="William Brown"/>
    <x v="6"/>
    <x v="372"/>
    <x v="1090"/>
    <x v="0"/>
    <n v="19134"/>
    <n v="1104"/>
    <s v="Motorla HX550 Universal Bluetooth Headset"/>
    <x v="43"/>
    <n v="4"/>
    <x v="0"/>
    <x v="0"/>
    <n v="15.82"/>
    <n v="95"/>
    <x v="0"/>
    <d v="2017-12-04T00:00:00"/>
    <x v="0"/>
    <x v="12"/>
    <x v="0"/>
  </r>
  <r>
    <n v="4"/>
    <x v="1"/>
    <n v="6"/>
    <x v="2"/>
    <s v="Jackson"/>
    <s v="United States"/>
    <s v="Harold Pawlan"/>
    <x v="0"/>
    <x v="477"/>
    <x v="1091"/>
    <x v="3"/>
    <n v="49201"/>
    <n v="71"/>
    <s v="Acme 10 Easy Grip Assistive Scissors"/>
    <x v="53"/>
    <n v="4"/>
    <x v="3"/>
    <x v="0"/>
    <n v="21.04"/>
    <n v="70"/>
    <x v="2"/>
    <d v="2017-11-04T00:00:00"/>
    <x v="0"/>
    <x v="6"/>
    <x v="15"/>
  </r>
  <r>
    <n v="4"/>
    <x v="1"/>
    <n v="6"/>
    <x v="1"/>
    <s v="Daytona Beach"/>
    <s v="United States"/>
    <s v="Sue Ann Reed"/>
    <x v="11"/>
    <x v="478"/>
    <x v="1092"/>
    <x v="2"/>
    <n v="32114"/>
    <n v="368"/>
    <s v="Bretford CR4500 Series Slim Rectangular Table"/>
    <x v="373"/>
    <n v="1"/>
    <x v="2"/>
    <x v="0"/>
    <n v="-76.61"/>
    <n v="192"/>
    <x v="0"/>
    <d v="2017-04-30T00:00:00"/>
    <x v="0"/>
    <x v="2"/>
    <x v="1"/>
  </r>
  <r>
    <n v="4"/>
    <x v="1"/>
    <n v="6"/>
    <x v="2"/>
    <s v="Daytona Beach"/>
    <s v="United States"/>
    <s v="Sue Ann Reed"/>
    <x v="1"/>
    <x v="478"/>
    <x v="1092"/>
    <x v="2"/>
    <n v="32114"/>
    <n v="475"/>
    <s v="Crayola Colored Pencils"/>
    <x v="36"/>
    <n v="1"/>
    <x v="2"/>
    <x v="0"/>
    <n v="0.43"/>
    <n v="3"/>
    <x v="0"/>
    <d v="2017-04-30T00:00:00"/>
    <x v="0"/>
    <x v="2"/>
    <x v="6"/>
  </r>
  <r>
    <n v="5"/>
    <x v="1"/>
    <n v="6"/>
    <x v="1"/>
    <s v="Peoria"/>
    <s v="United States"/>
    <s v="Skye Norling"/>
    <x v="1"/>
    <x v="479"/>
    <x v="1093"/>
    <x v="1"/>
    <n v="85345"/>
    <n v="673"/>
    <s v="Flat Face Poster Frame"/>
    <x v="53"/>
    <n v="5"/>
    <x v="1"/>
    <x v="0"/>
    <n v="20.72"/>
    <n v="75"/>
    <x v="2"/>
    <d v="2017-06-23T00:00:00"/>
    <x v="0"/>
    <x v="3"/>
    <x v="9"/>
  </r>
  <r>
    <n v="5"/>
    <x v="1"/>
    <n v="6"/>
    <x v="2"/>
    <s v="Peoria"/>
    <s v="United States"/>
    <s v="Skye Norling"/>
    <x v="1"/>
    <x v="479"/>
    <x v="1093"/>
    <x v="1"/>
    <n v="85345"/>
    <n v="1716"/>
    <s v="Xerox 1922"/>
    <x v="29"/>
    <n v="3"/>
    <x v="1"/>
    <x v="0"/>
    <n v="4.33"/>
    <n v="12"/>
    <x v="2"/>
    <d v="2017-06-23T00:00:00"/>
    <x v="0"/>
    <x v="3"/>
    <x v="3"/>
  </r>
  <r>
    <n v="5"/>
    <x v="1"/>
    <n v="6"/>
    <x v="2"/>
    <s v="Peoria"/>
    <s v="United States"/>
    <s v="Skye Norling"/>
    <x v="4"/>
    <x v="479"/>
    <x v="1093"/>
    <x v="1"/>
    <n v="85345"/>
    <n v="124"/>
    <s v="Aluminum Screw Posts"/>
    <x v="21"/>
    <n v="2"/>
    <x v="1"/>
    <x v="0"/>
    <n v="-6.1"/>
    <n v="9"/>
    <x v="2"/>
    <d v="2017-06-23T00:00:00"/>
    <x v="0"/>
    <x v="3"/>
    <x v="2"/>
  </r>
  <r>
    <n v="5"/>
    <x v="1"/>
    <n v="6"/>
    <x v="2"/>
    <s v="Peoria"/>
    <s v="United States"/>
    <s v="Skye Norling"/>
    <x v="4"/>
    <x v="479"/>
    <x v="1093"/>
    <x v="1"/>
    <n v="85345"/>
    <n v="1257"/>
    <s v="Peel &amp; Stick Add-On Corner Pockets"/>
    <x v="77"/>
    <n v="7"/>
    <x v="1"/>
    <x v="0"/>
    <n v="-3.33"/>
    <n v="5"/>
    <x v="2"/>
    <d v="2017-06-23T00:00:00"/>
    <x v="0"/>
    <x v="3"/>
    <x v="2"/>
  </r>
  <r>
    <n v="5"/>
    <x v="1"/>
    <n v="6"/>
    <x v="2"/>
    <s v="San Diego"/>
    <s v="United States"/>
    <s v="Bryan Spruell"/>
    <x v="0"/>
    <x v="406"/>
    <x v="1094"/>
    <x v="1"/>
    <n v="92037"/>
    <n v="396"/>
    <s v="Cameo Buff Policy Envelopes"/>
    <x v="114"/>
    <n v="2"/>
    <x v="1"/>
    <x v="0"/>
    <n v="58.5"/>
    <n v="124"/>
    <x v="2"/>
    <d v="2017-10-01T00:00:00"/>
    <x v="0"/>
    <x v="1"/>
    <x v="7"/>
  </r>
  <r>
    <n v="5"/>
    <x v="1"/>
    <n v="6"/>
    <x v="2"/>
    <s v="San Diego"/>
    <s v="United States"/>
    <s v="Bryan Spruell"/>
    <x v="0"/>
    <x v="406"/>
    <x v="1094"/>
    <x v="1"/>
    <n v="92037"/>
    <n v="1474"/>
    <s v="Sortfiler Multipurpose Personal File Organizer, Black"/>
    <x v="42"/>
    <n v="3"/>
    <x v="1"/>
    <x v="0"/>
    <n v="18.61"/>
    <n v="64"/>
    <x v="2"/>
    <d v="2017-10-01T00:00:00"/>
    <x v="0"/>
    <x v="1"/>
    <x v="11"/>
  </r>
  <r>
    <n v="3"/>
    <x v="0"/>
    <n v="3"/>
    <x v="1"/>
    <s v="Providence"/>
    <s v="United States"/>
    <s v="Brad Eason"/>
    <x v="0"/>
    <x v="421"/>
    <x v="1095"/>
    <x v="0"/>
    <n v="2908"/>
    <n v="1214"/>
    <s v="Office Star Flex Back Scooter Chair with White Frame"/>
    <x v="43"/>
    <n v="1"/>
    <x v="0"/>
    <x v="0"/>
    <n v="15.54"/>
    <n v="111"/>
    <x v="2"/>
    <d v="2017-08-05T00:00:00"/>
    <x v="1"/>
    <x v="36"/>
    <x v="5"/>
  </r>
  <r>
    <n v="3"/>
    <x v="0"/>
    <n v="3"/>
    <x v="2"/>
    <s v="Providence"/>
    <s v="United States"/>
    <s v="Brad Eason"/>
    <x v="0"/>
    <x v="421"/>
    <x v="1095"/>
    <x v="0"/>
    <n v="2908"/>
    <n v="925"/>
    <s v="Important Message Pads, 50 4-1/4 x 5-1/2 Forms per Pad"/>
    <x v="29"/>
    <n v="2"/>
    <x v="0"/>
    <x v="0"/>
    <n v="4.12"/>
    <n v="8"/>
    <x v="2"/>
    <d v="2017-08-05T00:00:00"/>
    <x v="1"/>
    <x v="36"/>
    <x v="3"/>
  </r>
  <r>
    <n v="3"/>
    <x v="0"/>
    <n v="3"/>
    <x v="0"/>
    <s v="Providence"/>
    <s v="United States"/>
    <s v="Brad Eason"/>
    <x v="0"/>
    <x v="421"/>
    <x v="1095"/>
    <x v="0"/>
    <n v="2908"/>
    <n v="1013"/>
    <s v="Logitech G700s Rechargeable Gaming Mouse"/>
    <x v="93"/>
    <n v="2"/>
    <x v="0"/>
    <x v="0"/>
    <n v="83.99"/>
    <n v="200"/>
    <x v="2"/>
    <d v="2017-08-05T00:00:00"/>
    <x v="1"/>
    <x v="36"/>
    <x v="8"/>
  </r>
  <r>
    <n v="3"/>
    <x v="0"/>
    <n v="3"/>
    <x v="0"/>
    <s v="Providence"/>
    <s v="United States"/>
    <s v="Brad Eason"/>
    <x v="0"/>
    <x v="421"/>
    <x v="1095"/>
    <x v="0"/>
    <n v="2908"/>
    <n v="1281"/>
    <s v="Plantronics MX500i Earset"/>
    <x v="29"/>
    <n v="3"/>
    <x v="0"/>
    <x v="0"/>
    <n v="3.87"/>
    <n v="129"/>
    <x v="2"/>
    <d v="2017-08-05T00:00:00"/>
    <x v="1"/>
    <x v="36"/>
    <x v="0"/>
  </r>
  <r>
    <n v="4"/>
    <x v="1"/>
    <n v="6"/>
    <x v="1"/>
    <s v="El Paso"/>
    <s v="United States"/>
    <s v="Charles Crestani"/>
    <x v="2"/>
    <x v="327"/>
    <x v="1096"/>
    <x v="3"/>
    <n v="79907"/>
    <n v="1089"/>
    <s v="Metal Folding Chairs, Beige, 4/Carton"/>
    <x v="50"/>
    <n v="2"/>
    <x v="3"/>
    <x v="0"/>
    <n v="-2.04"/>
    <n v="48"/>
    <x v="0"/>
    <d v="2017-09-11T00:00:00"/>
    <x v="0"/>
    <x v="4"/>
    <x v="5"/>
  </r>
  <r>
    <n v="4"/>
    <x v="1"/>
    <n v="6"/>
    <x v="0"/>
    <s v="Philadelphia"/>
    <s v="United States"/>
    <s v="Dean Katz"/>
    <x v="4"/>
    <x v="389"/>
    <x v="1097"/>
    <x v="0"/>
    <n v="19140"/>
    <n v="987"/>
    <s v="Lexmark MarkNet N8150 Wireless Print Server"/>
    <x v="163"/>
    <n v="4"/>
    <x v="0"/>
    <x v="0"/>
    <n v="-337.64"/>
    <n v="482"/>
    <x v="1"/>
    <d v="2017-12-07T00:00:00"/>
    <x v="0"/>
    <x v="12"/>
    <x v="13"/>
  </r>
  <r>
    <n v="4"/>
    <x v="1"/>
    <n v="6"/>
    <x v="1"/>
    <s v="Philadelphia"/>
    <s v="United States"/>
    <s v="Dean Katz"/>
    <x v="1"/>
    <x v="389"/>
    <x v="1097"/>
    <x v="0"/>
    <n v="19140"/>
    <n v="22"/>
    <s v="3M Hangers With Command Adhesive"/>
    <x v="4"/>
    <n v="1"/>
    <x v="0"/>
    <x v="0"/>
    <n v="0.78"/>
    <n v="3"/>
    <x v="1"/>
    <d v="2017-12-07T00:00:00"/>
    <x v="0"/>
    <x v="12"/>
    <x v="9"/>
  </r>
  <r>
    <n v="2"/>
    <x v="1"/>
    <n v="3"/>
    <x v="0"/>
    <s v="Olympia"/>
    <s v="United States"/>
    <s v="Rick Duston"/>
    <x v="1"/>
    <x v="364"/>
    <x v="1098"/>
    <x v="1"/>
    <n v="98502"/>
    <n v="1323"/>
    <s v="Pyle PRT45 Retro Home Telephone"/>
    <x v="15"/>
    <n v="4"/>
    <x v="1"/>
    <x v="0"/>
    <n v="22.68"/>
    <n v="202"/>
    <x v="0"/>
    <d v="2017-06-25T00:00:00"/>
    <x v="1"/>
    <x v="11"/>
    <x v="0"/>
  </r>
  <r>
    <n v="2"/>
    <x v="1"/>
    <n v="3"/>
    <x v="1"/>
    <s v="New York City"/>
    <s v="United States"/>
    <s v="Pauline Johnson"/>
    <x v="0"/>
    <x v="403"/>
    <x v="1099"/>
    <x v="0"/>
    <n v="10024"/>
    <n v="572"/>
    <s v="Eldon Expressions Wood Desk Accessories, Oak"/>
    <x v="38"/>
    <n v="1"/>
    <x v="0"/>
    <x v="0"/>
    <n v="2.14"/>
    <n v="7"/>
    <x v="0"/>
    <d v="2017-07-20T00:00:00"/>
    <x v="1"/>
    <x v="0"/>
    <x v="9"/>
  </r>
  <r>
    <n v="2"/>
    <x v="1"/>
    <n v="3"/>
    <x v="2"/>
    <s v="New York City"/>
    <s v="United States"/>
    <s v="Pauline Johnson"/>
    <x v="1"/>
    <x v="403"/>
    <x v="1099"/>
    <x v="0"/>
    <n v="10024"/>
    <n v="542"/>
    <s v="Economy Binders"/>
    <x v="4"/>
    <n v="2"/>
    <x v="0"/>
    <x v="0"/>
    <n v="1.21"/>
    <n v="3"/>
    <x v="0"/>
    <d v="2017-07-20T00:00:00"/>
    <x v="1"/>
    <x v="0"/>
    <x v="2"/>
  </r>
  <r>
    <n v="2"/>
    <x v="1"/>
    <n v="3"/>
    <x v="0"/>
    <s v="New York City"/>
    <s v="United States"/>
    <s v="Pauline Johnson"/>
    <x v="0"/>
    <x v="403"/>
    <x v="1099"/>
    <x v="0"/>
    <n v="10024"/>
    <n v="1277"/>
    <s v="Plantronics CS 50-USB - headset - Convertible, Monaural"/>
    <x v="101"/>
    <n v="1"/>
    <x v="0"/>
    <x v="0"/>
    <n v="36.72"/>
    <n v="136"/>
    <x v="0"/>
    <d v="2017-07-20T00:00:00"/>
    <x v="1"/>
    <x v="0"/>
    <x v="0"/>
  </r>
  <r>
    <n v="4"/>
    <x v="1"/>
    <n v="6"/>
    <x v="1"/>
    <s v="Jacksonville"/>
    <s v="United States"/>
    <s v="Jack Garza"/>
    <x v="1"/>
    <x v="389"/>
    <x v="1100"/>
    <x v="2"/>
    <n v="28540"/>
    <n v="1449"/>
    <s v="Seth Thomas 16 Steel Case Clock"/>
    <x v="44"/>
    <n v="3"/>
    <x v="2"/>
    <x v="0"/>
    <n v="12.67"/>
    <n v="78"/>
    <x v="0"/>
    <d v="2017-12-07T00:00:00"/>
    <x v="0"/>
    <x v="16"/>
    <x v="9"/>
  </r>
  <r>
    <n v="4"/>
    <x v="1"/>
    <n v="6"/>
    <x v="2"/>
    <s v="Jacksonville"/>
    <s v="United States"/>
    <s v="Jack Garza"/>
    <x v="1"/>
    <x v="389"/>
    <x v="1100"/>
    <x v="2"/>
    <n v="28540"/>
    <n v="1126"/>
    <s v="Newell 312"/>
    <x v="4"/>
    <n v="2"/>
    <x v="2"/>
    <x v="0"/>
    <n v="1.17"/>
    <n v="9"/>
    <x v="0"/>
    <d v="2017-12-07T00:00:00"/>
    <x v="0"/>
    <x v="16"/>
    <x v="6"/>
  </r>
  <r>
    <n v="4"/>
    <x v="1"/>
    <n v="6"/>
    <x v="2"/>
    <s v="Jacksonville"/>
    <s v="United States"/>
    <s v="Jack Garza"/>
    <x v="4"/>
    <x v="389"/>
    <x v="1100"/>
    <x v="2"/>
    <n v="28540"/>
    <n v="685"/>
    <s v="GBC DocuBind P50 Personal Binding Machine"/>
    <x v="374"/>
    <n v="5"/>
    <x v="2"/>
    <x v="0"/>
    <n v="-73.58"/>
    <n v="96"/>
    <x v="0"/>
    <d v="2017-12-07T00:00:00"/>
    <x v="0"/>
    <x v="16"/>
    <x v="2"/>
  </r>
  <r>
    <n v="4"/>
    <x v="1"/>
    <n v="6"/>
    <x v="0"/>
    <s v="Jacksonville"/>
    <s v="United States"/>
    <s v="Jack Garza"/>
    <x v="1"/>
    <x v="389"/>
    <x v="1100"/>
    <x v="2"/>
    <n v="28540"/>
    <n v="1248"/>
    <s v="Panasonic KX-TG6844B Expandable Digital Cordless Telephone"/>
    <x v="13"/>
    <n v="2"/>
    <x v="2"/>
    <x v="0"/>
    <n v="9.24"/>
    <n v="106"/>
    <x v="0"/>
    <d v="2017-12-07T00:00:00"/>
    <x v="0"/>
    <x v="16"/>
    <x v="0"/>
  </r>
  <r>
    <n v="4"/>
    <x v="2"/>
    <n v="3"/>
    <x v="2"/>
    <s v="Morristown"/>
    <s v="United States"/>
    <s v="Annie Thurman"/>
    <x v="0"/>
    <x v="405"/>
    <x v="1101"/>
    <x v="0"/>
    <n v="7960"/>
    <n v="1129"/>
    <s v="Newell 315"/>
    <x v="29"/>
    <n v="3"/>
    <x v="0"/>
    <x v="0"/>
    <n v="4.49"/>
    <n v="18"/>
    <x v="0"/>
    <d v="2017-11-27T00:00:00"/>
    <x v="1"/>
    <x v="25"/>
    <x v="6"/>
  </r>
  <r>
    <n v="4"/>
    <x v="2"/>
    <n v="3"/>
    <x v="2"/>
    <s v="Morristown"/>
    <s v="United States"/>
    <s v="Annie Thurman"/>
    <x v="0"/>
    <x v="405"/>
    <x v="1101"/>
    <x v="0"/>
    <n v="7960"/>
    <n v="1425"/>
    <s v="Sanyo Counter Height Refrigerator with Crisper, 3.6 Cubic Foot, Stainless Steel/Black"/>
    <x v="375"/>
    <n v="8"/>
    <x v="0"/>
    <x v="0"/>
    <n v="735.03"/>
    <n v="2625"/>
    <x v="0"/>
    <d v="2017-11-27T00:00:00"/>
    <x v="1"/>
    <x v="25"/>
    <x v="12"/>
  </r>
  <r>
    <n v="5"/>
    <x v="1"/>
    <n v="6"/>
    <x v="1"/>
    <s v="Rio Rancho"/>
    <s v="United States"/>
    <s v="Gary Zandusky"/>
    <x v="1"/>
    <x v="480"/>
    <x v="1102"/>
    <x v="1"/>
    <n v="87124"/>
    <n v="746"/>
    <s v="Global Deluxe Office Fabric Chairs"/>
    <x v="14"/>
    <n v="3"/>
    <x v="1"/>
    <x v="0"/>
    <n v="20.16"/>
    <n v="230"/>
    <x v="0"/>
    <d v="2017-11-19T00:00:00"/>
    <x v="0"/>
    <x v="7"/>
    <x v="5"/>
  </r>
  <r>
    <n v="5"/>
    <x v="1"/>
    <n v="6"/>
    <x v="1"/>
    <s v="Rio Rancho"/>
    <s v="United States"/>
    <s v="Gary Zandusky"/>
    <x v="1"/>
    <x v="480"/>
    <x v="1102"/>
    <x v="1"/>
    <n v="87124"/>
    <n v="1372"/>
    <s v="SAFCO Arco Folding Chair"/>
    <x v="376"/>
    <n v="4"/>
    <x v="1"/>
    <x v="0"/>
    <n v="99.43"/>
    <n v="884"/>
    <x v="0"/>
    <d v="2017-11-19T00:00:00"/>
    <x v="0"/>
    <x v="7"/>
    <x v="5"/>
  </r>
  <r>
    <n v="3"/>
    <x v="2"/>
    <n v="1"/>
    <x v="0"/>
    <s v="San Antonio"/>
    <s v="United States"/>
    <s v="Noel Staavos"/>
    <x v="1"/>
    <x v="392"/>
    <x v="1103"/>
    <x v="3"/>
    <n v="78207"/>
    <n v="1244"/>
    <s v="Panasonic KX T7736-B Digital phone"/>
    <x v="28"/>
    <n v="3"/>
    <x v="3"/>
    <x v="0"/>
    <n v="22.49"/>
    <n v="360"/>
    <x v="1"/>
    <d v="2017-03-12T00:00:00"/>
    <x v="2"/>
    <x v="4"/>
    <x v="0"/>
  </r>
  <r>
    <n v="3"/>
    <x v="2"/>
    <n v="1"/>
    <x v="0"/>
    <s v="San Antonio"/>
    <s v="United States"/>
    <s v="Noel Staavos"/>
    <x v="1"/>
    <x v="392"/>
    <x v="1103"/>
    <x v="3"/>
    <n v="78207"/>
    <n v="1058"/>
    <s v="Maxell 4.7GB DVD-R"/>
    <x v="26"/>
    <n v="5"/>
    <x v="3"/>
    <x v="0"/>
    <n v="29.8"/>
    <n v="114"/>
    <x v="1"/>
    <d v="2017-03-12T00:00:00"/>
    <x v="2"/>
    <x v="4"/>
    <x v="8"/>
  </r>
  <r>
    <n v="2"/>
    <x v="1"/>
    <n v="3"/>
    <x v="0"/>
    <s v="Portland"/>
    <s v="United States"/>
    <s v="Doug Jacobs"/>
    <x v="1"/>
    <x v="428"/>
    <x v="1104"/>
    <x v="1"/>
    <n v="97206"/>
    <n v="884"/>
    <s v="HTC One"/>
    <x v="41"/>
    <n v="4"/>
    <x v="1"/>
    <x v="0"/>
    <n v="36"/>
    <n v="320"/>
    <x v="0"/>
    <d v="2017-12-16T00:00:00"/>
    <x v="1"/>
    <x v="37"/>
    <x v="0"/>
  </r>
  <r>
    <n v="6"/>
    <x v="0"/>
    <n v="6"/>
    <x v="0"/>
    <s v="Deltona"/>
    <s v="United States"/>
    <s v="Emily Phan"/>
    <x v="1"/>
    <x v="481"/>
    <x v="1105"/>
    <x v="2"/>
    <n v="32725"/>
    <n v="927"/>
    <s v="Innergie mMini Combo Duo USB Travel Charging Kit"/>
    <x v="37"/>
    <n v="3"/>
    <x v="2"/>
    <x v="0"/>
    <n v="37.79"/>
    <n v="108"/>
    <x v="0"/>
    <d v="2017-06-27T00:00:00"/>
    <x v="0"/>
    <x v="2"/>
    <x v="0"/>
  </r>
  <r>
    <n v="4"/>
    <x v="1"/>
    <n v="6"/>
    <x v="2"/>
    <s v="Dallas"/>
    <s v="United States"/>
    <s v="Kean Nguyen"/>
    <x v="3"/>
    <x v="401"/>
    <x v="1106"/>
    <x v="3"/>
    <n v="75220"/>
    <n v="40"/>
    <s v="Acco 7-Outlet Masterpiece Power Center, Wihtout Fax/Phone Line Protection"/>
    <x v="192"/>
    <n v="2"/>
    <x v="3"/>
    <x v="0"/>
    <n v="-121.58"/>
    <n v="49"/>
    <x v="1"/>
    <d v="2017-07-13T00:00:00"/>
    <x v="0"/>
    <x v="4"/>
    <x v="12"/>
  </r>
  <r>
    <n v="4"/>
    <x v="1"/>
    <n v="6"/>
    <x v="2"/>
    <s v="Quincy"/>
    <s v="United States"/>
    <s v="Andy Reiter"/>
    <x v="0"/>
    <x v="298"/>
    <x v="1107"/>
    <x v="0"/>
    <n v="2169"/>
    <n v="1768"/>
    <s v="Xerox 1970"/>
    <x v="5"/>
    <n v="3"/>
    <x v="0"/>
    <x v="0"/>
    <n v="7.02"/>
    <n v="15"/>
    <x v="0"/>
    <d v="2017-11-26T00:00:00"/>
    <x v="0"/>
    <x v="24"/>
    <x v="3"/>
  </r>
  <r>
    <n v="6"/>
    <x v="0"/>
    <n v="6"/>
    <x v="1"/>
    <s v="West Jordan"/>
    <s v="United States"/>
    <s v="Sanjit Chand"/>
    <x v="0"/>
    <x v="360"/>
    <x v="1108"/>
    <x v="1"/>
    <n v="84084"/>
    <n v="620"/>
    <s v="Executive Impressions 14 Contract Wall Clock"/>
    <x v="28"/>
    <n v="3"/>
    <x v="1"/>
    <x v="1"/>
    <n v="22.01"/>
    <n v="67"/>
    <x v="0"/>
    <d v="2017-11-14T00:00:00"/>
    <x v="0"/>
    <x v="9"/>
    <x v="9"/>
  </r>
  <r>
    <n v="6"/>
    <x v="0"/>
    <n v="6"/>
    <x v="2"/>
    <s v="West Jordan"/>
    <s v="United States"/>
    <s v="Sanjit Chand"/>
    <x v="0"/>
    <x v="360"/>
    <x v="1108"/>
    <x v="1"/>
    <n v="84084"/>
    <n v="120"/>
    <s v="Alliance Rubber Bands"/>
    <x v="36"/>
    <n v="3"/>
    <x v="1"/>
    <x v="1"/>
    <n v="0.2"/>
    <n v="5"/>
    <x v="0"/>
    <d v="2017-11-14T00:00:00"/>
    <x v="0"/>
    <x v="9"/>
    <x v="4"/>
  </r>
  <r>
    <n v="6"/>
    <x v="0"/>
    <n v="6"/>
    <x v="2"/>
    <s v="West Jordan"/>
    <s v="United States"/>
    <s v="Sanjit Chand"/>
    <x v="0"/>
    <x v="360"/>
    <x v="1108"/>
    <x v="1"/>
    <n v="84084"/>
    <n v="1787"/>
    <s v="Xerox 1988"/>
    <x v="117"/>
    <n v="3"/>
    <x v="1"/>
    <x v="1"/>
    <n v="41.82"/>
    <n v="93"/>
    <x v="0"/>
    <d v="2017-11-14T00:00:00"/>
    <x v="0"/>
    <x v="9"/>
    <x v="3"/>
  </r>
  <r>
    <n v="6"/>
    <x v="0"/>
    <n v="6"/>
    <x v="2"/>
    <s v="West Jordan"/>
    <s v="United States"/>
    <s v="Sanjit Chand"/>
    <x v="1"/>
    <x v="360"/>
    <x v="1108"/>
    <x v="1"/>
    <n v="84084"/>
    <n v="513"/>
    <s v="Deluxe Heavy-Duty Vinyl Round Ring Binder"/>
    <x v="64"/>
    <n v="5"/>
    <x v="1"/>
    <x v="1"/>
    <n v="28.65"/>
    <n v="92"/>
    <x v="0"/>
    <d v="2017-11-14T00:00:00"/>
    <x v="0"/>
    <x v="9"/>
    <x v="2"/>
  </r>
  <r>
    <n v="2"/>
    <x v="1"/>
    <n v="3"/>
    <x v="0"/>
    <s v="Detroit"/>
    <s v="United States"/>
    <s v="Cathy Hwang"/>
    <x v="0"/>
    <x v="482"/>
    <x v="1109"/>
    <x v="3"/>
    <n v="48227"/>
    <n v="1244"/>
    <s v="Panasonic KX T7736-B Digital phone"/>
    <x v="90"/>
    <n v="2"/>
    <x v="3"/>
    <x v="0"/>
    <n v="74.97"/>
    <n v="300"/>
    <x v="2"/>
    <d v="2017-11-01T00:00:00"/>
    <x v="1"/>
    <x v="6"/>
    <x v="0"/>
  </r>
  <r>
    <n v="2"/>
    <x v="1"/>
    <n v="3"/>
    <x v="2"/>
    <s v="Bowling Green"/>
    <s v="United States"/>
    <s v="Maurice Satty"/>
    <x v="1"/>
    <x v="321"/>
    <x v="1110"/>
    <x v="0"/>
    <n v="43402"/>
    <n v="181"/>
    <s v="Avery 474"/>
    <x v="16"/>
    <n v="3"/>
    <x v="0"/>
    <x v="0"/>
    <n v="2.5099999999999998"/>
    <n v="7"/>
    <x v="0"/>
    <d v="2017-08-26T00:00:00"/>
    <x v="1"/>
    <x v="19"/>
    <x v="10"/>
  </r>
  <r>
    <n v="2"/>
    <x v="1"/>
    <n v="3"/>
    <x v="2"/>
    <s v="Bowling Green"/>
    <s v="United States"/>
    <s v="Maurice Satty"/>
    <x v="1"/>
    <x v="321"/>
    <x v="1110"/>
    <x v="0"/>
    <n v="43402"/>
    <n v="100"/>
    <s v="Adjustable Depth Letter/Legal Cart"/>
    <x v="158"/>
    <n v="3"/>
    <x v="0"/>
    <x v="0"/>
    <n v="48.99"/>
    <n v="436"/>
    <x v="0"/>
    <d v="2017-08-26T00:00:00"/>
    <x v="1"/>
    <x v="19"/>
    <x v="11"/>
  </r>
  <r>
    <n v="2"/>
    <x v="1"/>
    <n v="3"/>
    <x v="0"/>
    <s v="Bowling Green"/>
    <s v="United States"/>
    <s v="Maurice Satty"/>
    <x v="6"/>
    <x v="321"/>
    <x v="1110"/>
    <x v="0"/>
    <n v="43402"/>
    <n v="306"/>
    <s v="Belkin SportFit Armband For iPhone 5s/5c, Fuchsia"/>
    <x v="29"/>
    <n v="3"/>
    <x v="0"/>
    <x v="0"/>
    <n v="4.05"/>
    <n v="27"/>
    <x v="0"/>
    <d v="2017-08-26T00:00:00"/>
    <x v="1"/>
    <x v="19"/>
    <x v="0"/>
  </r>
  <r>
    <n v="3"/>
    <x v="0"/>
    <n v="3"/>
    <x v="2"/>
    <s v="Rochester"/>
    <s v="United States"/>
    <s v="Melanie Seite"/>
    <x v="1"/>
    <x v="466"/>
    <x v="1111"/>
    <x v="0"/>
    <n v="14609"/>
    <n v="35"/>
    <s v="Acco 3-Hole Punch"/>
    <x v="29"/>
    <n v="3"/>
    <x v="0"/>
    <x v="0"/>
    <n v="3.68"/>
    <n v="11"/>
    <x v="0"/>
    <d v="2017-07-26T00:00:00"/>
    <x v="1"/>
    <x v="0"/>
    <x v="2"/>
  </r>
  <r>
    <n v="4"/>
    <x v="1"/>
    <n v="6"/>
    <x v="1"/>
    <s v="Oakland"/>
    <s v="United States"/>
    <s v="Lena Creighton"/>
    <x v="1"/>
    <x v="297"/>
    <x v="1112"/>
    <x v="1"/>
    <n v="94601"/>
    <n v="1378"/>
    <s v="Safco Contoured Stacking Chairs"/>
    <x v="41"/>
    <n v="3"/>
    <x v="1"/>
    <x v="1"/>
    <n v="35.76"/>
    <n v="572"/>
    <x v="0"/>
    <d v="2017-11-24T00:00:00"/>
    <x v="0"/>
    <x v="1"/>
    <x v="5"/>
  </r>
  <r>
    <n v="4"/>
    <x v="1"/>
    <n v="6"/>
    <x v="0"/>
    <s v="Oakland"/>
    <s v="United States"/>
    <s v="Lena Creighton"/>
    <x v="1"/>
    <x v="297"/>
    <x v="1112"/>
    <x v="1"/>
    <n v="94601"/>
    <n v="732"/>
    <s v="Gear Head AU3700S Headset"/>
    <x v="94"/>
    <n v="7"/>
    <x v="1"/>
    <x v="1"/>
    <n v="-15.46"/>
    <n v="73"/>
    <x v="0"/>
    <d v="2017-11-24T00:00:00"/>
    <x v="0"/>
    <x v="1"/>
    <x v="0"/>
  </r>
  <r>
    <n v="3"/>
    <x v="0"/>
    <n v="3"/>
    <x v="2"/>
    <s v="Ann Arbor"/>
    <s v="United States"/>
    <s v="Brian Moss"/>
    <x v="0"/>
    <x v="483"/>
    <x v="1113"/>
    <x v="3"/>
    <n v="48104"/>
    <n v="1501"/>
    <s v="Staple envelope"/>
    <x v="45"/>
    <n v="7"/>
    <x v="3"/>
    <x v="0"/>
    <n v="27.24"/>
    <n v="58"/>
    <x v="1"/>
    <d v="2017-10-12T00:00:00"/>
    <x v="1"/>
    <x v="6"/>
    <x v="7"/>
  </r>
  <r>
    <n v="3"/>
    <x v="0"/>
    <n v="3"/>
    <x v="2"/>
    <s v="Ann Arbor"/>
    <s v="United States"/>
    <s v="Brian Moss"/>
    <x v="9"/>
    <x v="483"/>
    <x v="1113"/>
    <x v="3"/>
    <n v="48104"/>
    <n v="287"/>
    <s v="Belkin 6 Outlet Metallic Surge Strip"/>
    <x v="46"/>
    <n v="3"/>
    <x v="3"/>
    <x v="0"/>
    <n v="5.23"/>
    <n v="29"/>
    <x v="1"/>
    <d v="2017-10-12T00:00:00"/>
    <x v="1"/>
    <x v="6"/>
    <x v="12"/>
  </r>
  <r>
    <n v="3"/>
    <x v="0"/>
    <n v="3"/>
    <x v="0"/>
    <s v="Ann Arbor"/>
    <s v="United States"/>
    <s v="Brian Moss"/>
    <x v="0"/>
    <x v="483"/>
    <x v="1113"/>
    <x v="3"/>
    <n v="48104"/>
    <n v="970"/>
    <s v="KLD Oscar II Style Snap-on Ultra Thin Side Flip Synthetic Leather Cover Case for HTC One HTC M7"/>
    <x v="10"/>
    <n v="3"/>
    <x v="3"/>
    <x v="0"/>
    <n v="8.4600000000000009"/>
    <n v="29"/>
    <x v="1"/>
    <d v="2017-10-12T00:00:00"/>
    <x v="1"/>
    <x v="6"/>
    <x v="0"/>
  </r>
  <r>
    <n v="3"/>
    <x v="0"/>
    <n v="3"/>
    <x v="0"/>
    <s v="Ann Arbor"/>
    <s v="United States"/>
    <s v="Brian Moss"/>
    <x v="0"/>
    <x v="483"/>
    <x v="1113"/>
    <x v="3"/>
    <n v="48104"/>
    <n v="1007"/>
    <s v="Logitech G19 Programmable Gaming Keyboard"/>
    <x v="19"/>
    <n v="5"/>
    <x v="3"/>
    <x v="0"/>
    <n v="111.59"/>
    <n v="620"/>
    <x v="1"/>
    <d v="2017-10-12T00:00:00"/>
    <x v="1"/>
    <x v="6"/>
    <x v="8"/>
  </r>
  <r>
    <n v="4"/>
    <x v="1"/>
    <n v="6"/>
    <x v="2"/>
    <s v="New York City"/>
    <s v="United States"/>
    <s v="Alan Dominguez"/>
    <x v="0"/>
    <x v="484"/>
    <x v="1114"/>
    <x v="0"/>
    <n v="10035"/>
    <n v="459"/>
    <s v="Colorific Watercolor Pencils"/>
    <x v="29"/>
    <n v="3"/>
    <x v="0"/>
    <x v="0"/>
    <n v="4.49"/>
    <n v="15"/>
    <x v="2"/>
    <d v="2017-07-08T00:00:00"/>
    <x v="0"/>
    <x v="0"/>
    <x v="6"/>
  </r>
  <r>
    <n v="6"/>
    <x v="0"/>
    <n v="6"/>
    <x v="1"/>
    <s v="Washington"/>
    <s v="United States"/>
    <s v="Greg Tran"/>
    <x v="0"/>
    <x v="485"/>
    <x v="1115"/>
    <x v="0"/>
    <n v="20016"/>
    <n v="740"/>
    <s v="Global Comet Stacking Arm Chair"/>
    <x v="377"/>
    <n v="3"/>
    <x v="0"/>
    <x v="0"/>
    <n v="316.88"/>
    <n v="1268"/>
    <x v="0"/>
    <d v="2017-05-03T00:00:00"/>
    <x v="0"/>
    <x v="43"/>
    <x v="5"/>
  </r>
  <r>
    <n v="6"/>
    <x v="0"/>
    <n v="6"/>
    <x v="2"/>
    <s v="Washington"/>
    <s v="United States"/>
    <s v="Greg Tran"/>
    <x v="0"/>
    <x v="485"/>
    <x v="1115"/>
    <x v="0"/>
    <n v="20016"/>
    <n v="1508"/>
    <s v="Staples in misc. colors"/>
    <x v="13"/>
    <n v="3"/>
    <x v="0"/>
    <x v="0"/>
    <n v="8.8699999999999992"/>
    <n v="23"/>
    <x v="0"/>
    <d v="2017-05-03T00:00:00"/>
    <x v="0"/>
    <x v="43"/>
    <x v="6"/>
  </r>
  <r>
    <n v="6"/>
    <x v="0"/>
    <n v="6"/>
    <x v="0"/>
    <s v="Washington"/>
    <s v="United States"/>
    <s v="Greg Tran"/>
    <x v="0"/>
    <x v="485"/>
    <x v="1115"/>
    <x v="0"/>
    <n v="20016"/>
    <n v="443"/>
    <s v="Cisco SPA525G2 5-Line IP Phone"/>
    <x v="378"/>
    <n v="8"/>
    <x v="0"/>
    <x v="0"/>
    <n v="648.55999999999995"/>
    <n v="1380"/>
    <x v="0"/>
    <d v="2017-05-03T00:00:00"/>
    <x v="0"/>
    <x v="43"/>
    <x v="13"/>
  </r>
  <r>
    <n v="4"/>
    <x v="1"/>
    <n v="6"/>
    <x v="1"/>
    <s v="Detroit"/>
    <s v="United States"/>
    <s v="Fred McMath"/>
    <x v="0"/>
    <x v="483"/>
    <x v="1116"/>
    <x v="3"/>
    <n v="48227"/>
    <n v="807"/>
    <s v="High-Back Leather Managers Chair"/>
    <x v="178"/>
    <n v="3"/>
    <x v="3"/>
    <x v="0"/>
    <n v="35.1"/>
    <n v="390"/>
    <x v="0"/>
    <d v="2017-10-13T00:00:00"/>
    <x v="0"/>
    <x v="6"/>
    <x v="5"/>
  </r>
  <r>
    <n v="4"/>
    <x v="1"/>
    <n v="6"/>
    <x v="2"/>
    <s v="Detroit"/>
    <s v="United States"/>
    <s v="Fred McMath"/>
    <x v="9"/>
    <x v="483"/>
    <x v="1116"/>
    <x v="3"/>
    <n v="48227"/>
    <n v="292"/>
    <s v="Belkin 8 Outlet SurgeMaster II Gold Surge Protector"/>
    <x v="72"/>
    <n v="5"/>
    <x v="3"/>
    <x v="0"/>
    <n v="53.98"/>
    <n v="270"/>
    <x v="0"/>
    <d v="2017-10-13T00:00:00"/>
    <x v="0"/>
    <x v="6"/>
    <x v="12"/>
  </r>
  <r>
    <n v="4"/>
    <x v="1"/>
    <n v="6"/>
    <x v="2"/>
    <s v="Houston"/>
    <s v="United States"/>
    <s v="Thomas Thornton"/>
    <x v="1"/>
    <x v="305"/>
    <x v="1117"/>
    <x v="3"/>
    <n v="77041"/>
    <n v="1745"/>
    <s v="Xerox 1949"/>
    <x v="16"/>
    <n v="2"/>
    <x v="3"/>
    <x v="0"/>
    <n v="2.89"/>
    <n v="8"/>
    <x v="0"/>
    <d v="2017-04-10T00:00:00"/>
    <x v="0"/>
    <x v="4"/>
    <x v="3"/>
  </r>
  <r>
    <n v="4"/>
    <x v="1"/>
    <n v="6"/>
    <x v="2"/>
    <s v="Houston"/>
    <s v="United States"/>
    <s v="Thomas Thornton"/>
    <x v="1"/>
    <x v="305"/>
    <x v="1117"/>
    <x v="3"/>
    <n v="77041"/>
    <n v="1126"/>
    <s v="Newell 312"/>
    <x v="46"/>
    <n v="9"/>
    <x v="3"/>
    <x v="0"/>
    <n v="5.26"/>
    <n v="42"/>
    <x v="0"/>
    <d v="2017-04-10T00:00:00"/>
    <x v="0"/>
    <x v="4"/>
    <x v="6"/>
  </r>
  <r>
    <n v="4"/>
    <x v="1"/>
    <n v="6"/>
    <x v="2"/>
    <s v="Houston"/>
    <s v="United States"/>
    <s v="Thomas Thornton"/>
    <x v="3"/>
    <x v="305"/>
    <x v="1117"/>
    <x v="3"/>
    <n v="77041"/>
    <n v="894"/>
    <s v="Ibico Covers for Plastic or Wire Binding Elements"/>
    <x v="165"/>
    <n v="3"/>
    <x v="3"/>
    <x v="0"/>
    <n v="-12.08"/>
    <n v="7"/>
    <x v="0"/>
    <d v="2017-04-10T00:00:00"/>
    <x v="0"/>
    <x v="4"/>
    <x v="2"/>
  </r>
  <r>
    <n v="4"/>
    <x v="1"/>
    <n v="6"/>
    <x v="2"/>
    <s v="Houston"/>
    <s v="United States"/>
    <s v="Thomas Thornton"/>
    <x v="3"/>
    <x v="305"/>
    <x v="1117"/>
    <x v="3"/>
    <n v="77041"/>
    <n v="664"/>
    <s v="Fellowes Twister Kit, Gray/Clear, 3/pkg"/>
    <x v="89"/>
    <n v="6"/>
    <x v="3"/>
    <x v="0"/>
    <n v="-16.88"/>
    <n v="10"/>
    <x v="0"/>
    <d v="2017-04-10T00:00:00"/>
    <x v="0"/>
    <x v="4"/>
    <x v="2"/>
  </r>
  <r>
    <n v="4"/>
    <x v="1"/>
    <n v="6"/>
    <x v="0"/>
    <s v="Houston"/>
    <s v="United States"/>
    <s v="Thomas Thornton"/>
    <x v="1"/>
    <x v="305"/>
    <x v="1117"/>
    <x v="3"/>
    <n v="77041"/>
    <n v="1060"/>
    <s v="Maxell 4.7GB DVD-RW 3/Pack"/>
    <x v="29"/>
    <n v="2"/>
    <x v="3"/>
    <x v="0"/>
    <n v="4.46"/>
    <n v="25"/>
    <x v="0"/>
    <d v="2017-04-10T00:00:00"/>
    <x v="0"/>
    <x v="4"/>
    <x v="8"/>
  </r>
  <r>
    <n v="2"/>
    <x v="2"/>
    <n v="1"/>
    <x v="2"/>
    <s v="Rochester"/>
    <s v="United States"/>
    <s v="David Bremer"/>
    <x v="0"/>
    <x v="461"/>
    <x v="1118"/>
    <x v="0"/>
    <n v="14609"/>
    <n v="1764"/>
    <s v="Xerox 1967"/>
    <x v="23"/>
    <n v="2"/>
    <x v="0"/>
    <x v="0"/>
    <n v="6.22"/>
    <n v="13"/>
    <x v="1"/>
    <d v="2017-12-26T00:00:00"/>
    <x v="2"/>
    <x v="0"/>
    <x v="3"/>
  </r>
  <r>
    <n v="2"/>
    <x v="2"/>
    <n v="1"/>
    <x v="2"/>
    <s v="Rochester"/>
    <s v="United States"/>
    <s v="David Bremer"/>
    <x v="0"/>
    <x v="461"/>
    <x v="1118"/>
    <x v="0"/>
    <n v="14609"/>
    <n v="1463"/>
    <s v="Smead Alpha-Z Color-Coded Second Alphabetical Labels and Starter Set"/>
    <x v="9"/>
    <n v="7"/>
    <x v="0"/>
    <x v="0"/>
    <n v="10.35"/>
    <n v="22"/>
    <x v="1"/>
    <d v="2017-12-26T00:00:00"/>
    <x v="2"/>
    <x v="0"/>
    <x v="10"/>
  </r>
  <r>
    <n v="2"/>
    <x v="2"/>
    <n v="1"/>
    <x v="2"/>
    <s v="Rochester"/>
    <s v="United States"/>
    <s v="David Bremer"/>
    <x v="0"/>
    <x v="461"/>
    <x v="1118"/>
    <x v="0"/>
    <n v="14609"/>
    <n v="1677"/>
    <s v="Xerox 1887"/>
    <x v="304"/>
    <n v="7"/>
    <x v="0"/>
    <x v="0"/>
    <n v="63.74"/>
    <n v="133"/>
    <x v="1"/>
    <d v="2017-12-26T00:00:00"/>
    <x v="2"/>
    <x v="0"/>
    <x v="3"/>
  </r>
  <r>
    <n v="4"/>
    <x v="1"/>
    <n v="6"/>
    <x v="2"/>
    <s v="Mesa"/>
    <s v="United States"/>
    <s v="Rick Wilson"/>
    <x v="1"/>
    <x v="406"/>
    <x v="1119"/>
    <x v="1"/>
    <n v="85204"/>
    <n v="26"/>
    <s v="3M Replacement Filter for Office Air Cleaner for 20 x 33 Room"/>
    <x v="35"/>
    <n v="2"/>
    <x v="1"/>
    <x v="0"/>
    <n v="14.41"/>
    <n v="61"/>
    <x v="1"/>
    <d v="2017-09-30T00:00:00"/>
    <x v="0"/>
    <x v="3"/>
    <x v="12"/>
  </r>
  <r>
    <n v="4"/>
    <x v="1"/>
    <n v="6"/>
    <x v="2"/>
    <s v="Mesa"/>
    <s v="United States"/>
    <s v="Rick Wilson"/>
    <x v="1"/>
    <x v="406"/>
    <x v="1119"/>
    <x v="1"/>
    <n v="85204"/>
    <n v="1270"/>
    <s v="Petty Cash Envelope"/>
    <x v="73"/>
    <n v="4"/>
    <x v="1"/>
    <x v="0"/>
    <n v="31.27"/>
    <n v="86"/>
    <x v="1"/>
    <d v="2017-09-30T00:00:00"/>
    <x v="0"/>
    <x v="3"/>
    <x v="3"/>
  </r>
  <r>
    <n v="4"/>
    <x v="1"/>
    <n v="6"/>
    <x v="2"/>
    <s v="Mesa"/>
    <s v="United States"/>
    <s v="Rick Wilson"/>
    <x v="1"/>
    <x v="406"/>
    <x v="1119"/>
    <x v="1"/>
    <n v="85204"/>
    <n v="1373"/>
    <s v="SAFCO Boltless Steel Shelving"/>
    <x v="340"/>
    <n v="4"/>
    <x v="1"/>
    <x v="0"/>
    <n v="-86.37"/>
    <n v="364"/>
    <x v="1"/>
    <d v="2017-09-30T00:00:00"/>
    <x v="0"/>
    <x v="3"/>
    <x v="11"/>
  </r>
  <r>
    <n v="4"/>
    <x v="1"/>
    <n v="6"/>
    <x v="2"/>
    <s v="Mesa"/>
    <s v="United States"/>
    <s v="Rick Wilson"/>
    <x v="1"/>
    <x v="406"/>
    <x v="1119"/>
    <x v="1"/>
    <n v="85204"/>
    <n v="14"/>
    <s v="2300 Heavy-Duty Transfer File Systems by Perma"/>
    <x v="22"/>
    <n v="6"/>
    <x v="1"/>
    <x v="0"/>
    <n v="-1.5"/>
    <n v="120"/>
    <x v="1"/>
    <d v="2017-09-30T00:00:00"/>
    <x v="0"/>
    <x v="3"/>
    <x v="11"/>
  </r>
  <r>
    <n v="4"/>
    <x v="1"/>
    <n v="6"/>
    <x v="2"/>
    <s v="Mesa"/>
    <s v="United States"/>
    <s v="Rick Wilson"/>
    <x v="4"/>
    <x v="406"/>
    <x v="1119"/>
    <x v="1"/>
    <n v="85204"/>
    <n v="718"/>
    <s v="GBC VeloBinder Electric Binding Machine"/>
    <x v="379"/>
    <n v="2"/>
    <x v="1"/>
    <x v="0"/>
    <n v="-48.39"/>
    <n v="73"/>
    <x v="1"/>
    <d v="2017-09-30T00:00:00"/>
    <x v="0"/>
    <x v="3"/>
    <x v="2"/>
  </r>
  <r>
    <n v="4"/>
    <x v="1"/>
    <n v="6"/>
    <x v="2"/>
    <s v="Mesa"/>
    <s v="United States"/>
    <s v="Rick Wilson"/>
    <x v="4"/>
    <x v="406"/>
    <x v="1119"/>
    <x v="1"/>
    <n v="85204"/>
    <n v="999"/>
    <s v="Lock-Up Easel Spel-Binder"/>
    <x v="231"/>
    <n v="9"/>
    <x v="1"/>
    <x v="0"/>
    <n v="-59.06"/>
    <n v="77"/>
    <x v="1"/>
    <d v="2017-09-30T00:00:00"/>
    <x v="0"/>
    <x v="3"/>
    <x v="2"/>
  </r>
  <r>
    <n v="4"/>
    <x v="1"/>
    <n v="6"/>
    <x v="0"/>
    <s v="Mesa"/>
    <s v="United States"/>
    <s v="Rick Wilson"/>
    <x v="1"/>
    <x v="406"/>
    <x v="1119"/>
    <x v="1"/>
    <n v="85204"/>
    <n v="1402"/>
    <s v="Samsung Rugby III"/>
    <x v="15"/>
    <n v="5"/>
    <x v="1"/>
    <x v="0"/>
    <n v="23.1"/>
    <n v="264"/>
    <x v="1"/>
    <d v="2017-09-30T00:00:00"/>
    <x v="0"/>
    <x v="3"/>
    <x v="0"/>
  </r>
  <r>
    <n v="0"/>
    <x v="0"/>
    <n v="0"/>
    <x v="1"/>
    <s v="New York City"/>
    <s v="United States"/>
    <s v="Rick Hansen"/>
    <x v="6"/>
    <x v="399"/>
    <x v="1120"/>
    <x v="0"/>
    <n v="10024"/>
    <n v="314"/>
    <s v="Bevis Round Bullnose 29 High Table Top"/>
    <x v="380"/>
    <n v="7"/>
    <x v="0"/>
    <x v="0"/>
    <n v="-290.88"/>
    <n v="1091"/>
    <x v="0"/>
    <d v="2017-07-31T00:00:00"/>
    <x v="3"/>
    <x v="0"/>
    <x v="1"/>
  </r>
  <r>
    <n v="0"/>
    <x v="0"/>
    <n v="0"/>
    <x v="2"/>
    <s v="New York City"/>
    <s v="United States"/>
    <s v="Rick Hansen"/>
    <x v="0"/>
    <x v="399"/>
    <x v="1120"/>
    <x v="0"/>
    <n v="10024"/>
    <n v="1816"/>
    <s v="Xerox 212"/>
    <x v="13"/>
    <n v="3"/>
    <x v="0"/>
    <x v="0"/>
    <n v="9.33"/>
    <n v="19"/>
    <x v="0"/>
    <d v="2017-07-31T00:00:00"/>
    <x v="3"/>
    <x v="0"/>
    <x v="3"/>
  </r>
  <r>
    <n v="0"/>
    <x v="0"/>
    <n v="0"/>
    <x v="0"/>
    <s v="New York City"/>
    <s v="United States"/>
    <s v="Rick Hansen"/>
    <x v="0"/>
    <x v="399"/>
    <x v="1120"/>
    <x v="0"/>
    <n v="10024"/>
    <n v="1278"/>
    <s v="Plantronics CS510 - Over-the-Head monaural Wireless Headset System"/>
    <x v="381"/>
    <n v="7"/>
    <x v="0"/>
    <x v="0"/>
    <n v="762.18"/>
    <n v="2310"/>
    <x v="0"/>
    <d v="2017-07-31T00:00:00"/>
    <x v="3"/>
    <x v="0"/>
    <x v="8"/>
  </r>
  <r>
    <n v="2"/>
    <x v="2"/>
    <n v="1"/>
    <x v="2"/>
    <s v="San Jose"/>
    <s v="United States"/>
    <s v="Stephanie Phelps"/>
    <x v="0"/>
    <x v="304"/>
    <x v="1121"/>
    <x v="1"/>
    <n v="95123"/>
    <n v="1477"/>
    <s v="Southworth 25% Cotton Antique Laid Paper &amp; Envelopes"/>
    <x v="80"/>
    <n v="7"/>
    <x v="1"/>
    <x v="0"/>
    <n v="26.27"/>
    <n v="58"/>
    <x v="1"/>
    <d v="2017-06-02T00:00:00"/>
    <x v="2"/>
    <x v="1"/>
    <x v="3"/>
  </r>
  <r>
    <n v="2"/>
    <x v="2"/>
    <n v="1"/>
    <x v="2"/>
    <s v="San Jose"/>
    <s v="United States"/>
    <s v="Stephanie Phelps"/>
    <x v="0"/>
    <x v="304"/>
    <x v="1121"/>
    <x v="1"/>
    <n v="95123"/>
    <n v="1673"/>
    <s v="Xerox 1883"/>
    <x v="158"/>
    <n v="4"/>
    <x v="1"/>
    <x v="0"/>
    <n v="48.54"/>
    <n v="106"/>
    <x v="1"/>
    <d v="2017-06-02T00:00:00"/>
    <x v="2"/>
    <x v="1"/>
    <x v="3"/>
  </r>
  <r>
    <n v="2"/>
    <x v="2"/>
    <n v="1"/>
    <x v="2"/>
    <s v="San Jose"/>
    <s v="United States"/>
    <s v="Stephanie Phelps"/>
    <x v="0"/>
    <x v="304"/>
    <x v="1121"/>
    <x v="1"/>
    <n v="95123"/>
    <n v="1545"/>
    <s v="Tenex Personal Project File with Scoop Front Design, Black"/>
    <x v="53"/>
    <n v="6"/>
    <x v="1"/>
    <x v="0"/>
    <n v="21.03"/>
    <n v="81"/>
    <x v="1"/>
    <d v="2017-06-02T00:00:00"/>
    <x v="2"/>
    <x v="1"/>
    <x v="11"/>
  </r>
  <r>
    <n v="4"/>
    <x v="2"/>
    <n v="3"/>
    <x v="2"/>
    <s v="New York City"/>
    <s v="United States"/>
    <s v="David Flashing"/>
    <x v="0"/>
    <x v="400"/>
    <x v="1122"/>
    <x v="0"/>
    <n v="10009"/>
    <n v="1698"/>
    <s v="Xerox 1906"/>
    <x v="24"/>
    <n v="6"/>
    <x v="0"/>
    <x v="0"/>
    <n v="99.94"/>
    <n v="213"/>
    <x v="0"/>
    <d v="2017-12-30T00:00:00"/>
    <x v="1"/>
    <x v="0"/>
    <x v="3"/>
  </r>
  <r>
    <n v="3"/>
    <x v="2"/>
    <n v="1"/>
    <x v="1"/>
    <s v="Aurora"/>
    <s v="United States"/>
    <s v="Michael Grace"/>
    <x v="8"/>
    <x v="486"/>
    <x v="1123"/>
    <x v="3"/>
    <n v="60505"/>
    <n v="849"/>
    <s v="Hon Rectangular Conference Tables"/>
    <x v="382"/>
    <n v="7"/>
    <x v="3"/>
    <x v="0"/>
    <n v="-525.64"/>
    <n v="796"/>
    <x v="2"/>
    <d v="2017-06-25T00:00:00"/>
    <x v="2"/>
    <x v="10"/>
    <x v="1"/>
  </r>
  <r>
    <n v="4"/>
    <x v="1"/>
    <n v="6"/>
    <x v="1"/>
    <s v="Jackson"/>
    <s v="United States"/>
    <s v="Keith Dawkins"/>
    <x v="0"/>
    <x v="428"/>
    <x v="1124"/>
    <x v="2"/>
    <n v="39212"/>
    <n v="1494"/>
    <s v="Stackable Trays"/>
    <x v="38"/>
    <n v="2"/>
    <x v="2"/>
    <x v="0"/>
    <n v="1.97"/>
    <n v="6"/>
    <x v="1"/>
    <d v="2017-12-18T00:00:00"/>
    <x v="0"/>
    <x v="20"/>
    <x v="9"/>
  </r>
  <r>
    <n v="4"/>
    <x v="1"/>
    <n v="6"/>
    <x v="2"/>
    <s v="Jackson"/>
    <s v="United States"/>
    <s v="Keith Dawkins"/>
    <x v="0"/>
    <x v="428"/>
    <x v="1124"/>
    <x v="2"/>
    <n v="39212"/>
    <n v="356"/>
    <s v="Boston Electric Pencil Sharpener, Model 1818, Charcoal Black"/>
    <x v="43"/>
    <n v="2"/>
    <x v="2"/>
    <x v="0"/>
    <n v="15.76"/>
    <n v="56"/>
    <x v="1"/>
    <d v="2017-12-18T00:00:00"/>
    <x v="0"/>
    <x v="20"/>
    <x v="6"/>
  </r>
  <r>
    <n v="6"/>
    <x v="0"/>
    <n v="6"/>
    <x v="2"/>
    <s v="Reading"/>
    <s v="United States"/>
    <s v="Mary Zewe"/>
    <x v="1"/>
    <x v="487"/>
    <x v="1125"/>
    <x v="0"/>
    <n v="19601"/>
    <n v="1503"/>
    <s v="Staple magnet"/>
    <x v="38"/>
    <n v="2"/>
    <x v="0"/>
    <x v="0"/>
    <n v="1.5"/>
    <n v="15"/>
    <x v="1"/>
    <d v="2017-10-09T00:00:00"/>
    <x v="0"/>
    <x v="12"/>
    <x v="11"/>
  </r>
  <r>
    <n v="2"/>
    <x v="1"/>
    <n v="3"/>
    <x v="1"/>
    <s v="Bethlehem"/>
    <s v="United States"/>
    <s v="Alan Haines"/>
    <x v="1"/>
    <x v="379"/>
    <x v="1126"/>
    <x v="0"/>
    <n v="18018"/>
    <n v="19"/>
    <s v="36X48 HARDFLOOR CHAIRMAT"/>
    <x v="47"/>
    <n v="2"/>
    <x v="0"/>
    <x v="0"/>
    <n v="-5.45"/>
    <n v="34"/>
    <x v="1"/>
    <d v="2017-03-07T00:00:00"/>
    <x v="1"/>
    <x v="12"/>
    <x v="9"/>
  </r>
  <r>
    <n v="2"/>
    <x v="1"/>
    <n v="3"/>
    <x v="1"/>
    <s v="Bethlehem"/>
    <s v="United States"/>
    <s v="Alan Haines"/>
    <x v="2"/>
    <x v="379"/>
    <x v="1126"/>
    <x v="0"/>
    <n v="18018"/>
    <n v="1457"/>
    <s v="Situations Contoured Folding Chairs, 4/Set"/>
    <x v="56"/>
    <n v="2"/>
    <x v="0"/>
    <x v="0"/>
    <n v="-7.1"/>
    <n v="99"/>
    <x v="1"/>
    <d v="2017-03-07T00:00:00"/>
    <x v="1"/>
    <x v="12"/>
    <x v="5"/>
  </r>
  <r>
    <n v="4"/>
    <x v="1"/>
    <n v="6"/>
    <x v="2"/>
    <s v="Los Angeles"/>
    <s v="United States"/>
    <s v="Steve Nguyen"/>
    <x v="0"/>
    <x v="314"/>
    <x v="1127"/>
    <x v="1"/>
    <n v="90049"/>
    <n v="1464"/>
    <s v="Snap-A-Way Black Print Carbonless Ruled Speed Letter, Triplicate"/>
    <x v="69"/>
    <n v="3"/>
    <x v="1"/>
    <x v="0"/>
    <n v="53.5"/>
    <n v="114"/>
    <x v="2"/>
    <d v="2017-12-01T00:00:00"/>
    <x v="0"/>
    <x v="1"/>
    <x v="3"/>
  </r>
  <r>
    <n v="4"/>
    <x v="1"/>
    <n v="6"/>
    <x v="0"/>
    <s v="Los Angeles"/>
    <s v="United States"/>
    <s v="Steve Nguyen"/>
    <x v="0"/>
    <x v="314"/>
    <x v="1127"/>
    <x v="1"/>
    <n v="90049"/>
    <n v="1469"/>
    <s v="Sony 64GB Class 10 Micro SDHC R40 Memory Card"/>
    <x v="15"/>
    <n v="3"/>
    <x v="1"/>
    <x v="0"/>
    <n v="22.67"/>
    <n v="108"/>
    <x v="2"/>
    <d v="2017-12-01T00:00:00"/>
    <x v="0"/>
    <x v="1"/>
    <x v="8"/>
  </r>
  <r>
    <n v="3"/>
    <x v="0"/>
    <n v="3"/>
    <x v="0"/>
    <s v="Taylor"/>
    <s v="United States"/>
    <s v="Laura Armstrong"/>
    <x v="0"/>
    <x v="440"/>
    <x v="1128"/>
    <x v="3"/>
    <n v="48180"/>
    <n v="1468"/>
    <s v="Sony 32GB Class 10 Micro SDHC R40 Memory Card"/>
    <x v="13"/>
    <n v="2"/>
    <x v="3"/>
    <x v="0"/>
    <n v="8.8000000000000007"/>
    <n v="42"/>
    <x v="1"/>
    <d v="2017-06-29T00:00:00"/>
    <x v="1"/>
    <x v="6"/>
    <x v="8"/>
  </r>
  <r>
    <n v="0"/>
    <x v="0"/>
    <n v="0"/>
    <x v="0"/>
    <s v="Seattle"/>
    <s v="United States"/>
    <s v="Kelly Collister"/>
    <x v="0"/>
    <x v="300"/>
    <x v="1129"/>
    <x v="1"/>
    <n v="98115"/>
    <n v="1017"/>
    <s v="Logitech K350 2.4Ghz Wireless Keyboard"/>
    <x v="158"/>
    <n v="9"/>
    <x v="1"/>
    <x v="0"/>
    <n v="49.27"/>
    <n v="448"/>
    <x v="0"/>
    <d v="2017-11-02T00:00:00"/>
    <x v="3"/>
    <x v="11"/>
    <x v="8"/>
  </r>
  <r>
    <n v="2"/>
    <x v="1"/>
    <n v="3"/>
    <x v="2"/>
    <s v="Los Angeles"/>
    <s v="United States"/>
    <s v="Matt Collins"/>
    <x v="0"/>
    <x v="488"/>
    <x v="1130"/>
    <x v="1"/>
    <n v="90036"/>
    <n v="224"/>
    <s v="Avery 513"/>
    <x v="46"/>
    <n v="2"/>
    <x v="1"/>
    <x v="0"/>
    <n v="4.58"/>
    <n v="10"/>
    <x v="0"/>
    <d v="2017-12-15T00:00:00"/>
    <x v="1"/>
    <x v="1"/>
    <x v="10"/>
  </r>
  <r>
    <n v="6"/>
    <x v="0"/>
    <n v="6"/>
    <x v="1"/>
    <s v="Tampa"/>
    <s v="United States"/>
    <s v="Patrick Ryan"/>
    <x v="1"/>
    <x v="402"/>
    <x v="1131"/>
    <x v="2"/>
    <n v="33614"/>
    <n v="627"/>
    <s v="Executive Impressions Supervisor Wall Clock"/>
    <x v="9"/>
    <n v="2"/>
    <x v="2"/>
    <x v="0"/>
    <n v="10.1"/>
    <n v="67"/>
    <x v="0"/>
    <d v="2017-04-17T00:00:00"/>
    <x v="0"/>
    <x v="2"/>
    <x v="9"/>
  </r>
  <r>
    <n v="6"/>
    <x v="0"/>
    <n v="6"/>
    <x v="1"/>
    <s v="Tampa"/>
    <s v="United States"/>
    <s v="Patrick Ryan"/>
    <x v="1"/>
    <x v="402"/>
    <x v="1131"/>
    <x v="2"/>
    <n v="33614"/>
    <n v="620"/>
    <s v="Executive Impressions 14 Two-Color Numerals Wall Clock"/>
    <x v="35"/>
    <n v="3"/>
    <x v="2"/>
    <x v="0"/>
    <n v="14.31"/>
    <n v="55"/>
    <x v="0"/>
    <d v="2017-04-17T00:00:00"/>
    <x v="0"/>
    <x v="2"/>
    <x v="9"/>
  </r>
  <r>
    <n v="4"/>
    <x v="1"/>
    <n v="6"/>
    <x v="2"/>
    <s v="Wilson"/>
    <s v="United States"/>
    <s v="Nora Pelletier"/>
    <x v="4"/>
    <x v="348"/>
    <x v="1132"/>
    <x v="2"/>
    <n v="27893"/>
    <n v="1316"/>
    <s v="Pressboard Hanging Data Binders for Unburst Sheets"/>
    <x v="47"/>
    <n v="5"/>
    <x v="2"/>
    <x v="0"/>
    <n v="-5.41"/>
    <n v="7"/>
    <x v="2"/>
    <d v="2017-10-06T00:00:00"/>
    <x v="0"/>
    <x v="16"/>
    <x v="2"/>
  </r>
  <r>
    <n v="5"/>
    <x v="1"/>
    <n v="6"/>
    <x v="2"/>
    <s v="Houston"/>
    <s v="United States"/>
    <s v="Brian Thompson"/>
    <x v="1"/>
    <x v="489"/>
    <x v="1133"/>
    <x v="3"/>
    <n v="77036"/>
    <n v="331"/>
    <s v="Binney &amp; Smith inkTank Desk Highlighter, Chisel Tip, Yellow, 12/Box"/>
    <x v="4"/>
    <n v="2"/>
    <x v="3"/>
    <x v="0"/>
    <n v="0.56000000000000005"/>
    <n v="3"/>
    <x v="0"/>
    <d v="2017-10-13T00:00:00"/>
    <x v="0"/>
    <x v="4"/>
    <x v="6"/>
  </r>
  <r>
    <n v="7"/>
    <x v="2"/>
    <n v="6"/>
    <x v="1"/>
    <s v="Paterson"/>
    <s v="United States"/>
    <s v="Skye Norling"/>
    <x v="0"/>
    <x v="490"/>
    <x v="1134"/>
    <x v="0"/>
    <n v="7501"/>
    <n v="582"/>
    <s v="Eldon Pizzaz Desk Accessories"/>
    <x v="29"/>
    <n v="4"/>
    <x v="0"/>
    <x v="0"/>
    <n v="3.92"/>
    <n v="9"/>
    <x v="2"/>
    <d v="2017-09-18T00:00:00"/>
    <x v="0"/>
    <x v="25"/>
    <x v="9"/>
  </r>
  <r>
    <n v="7"/>
    <x v="2"/>
    <n v="6"/>
    <x v="2"/>
    <s v="Paterson"/>
    <s v="United States"/>
    <s v="Skye Norling"/>
    <x v="0"/>
    <x v="490"/>
    <x v="1134"/>
    <x v="0"/>
    <n v="7501"/>
    <n v="214"/>
    <s v="Avery 503"/>
    <x v="76"/>
    <n v="3"/>
    <x v="0"/>
    <x v="0"/>
    <n v="14.9"/>
    <n v="31"/>
    <x v="2"/>
    <d v="2017-09-18T00:00:00"/>
    <x v="0"/>
    <x v="25"/>
    <x v="10"/>
  </r>
  <r>
    <n v="7"/>
    <x v="2"/>
    <n v="6"/>
    <x v="2"/>
    <s v="Paterson"/>
    <s v="United States"/>
    <s v="Skye Norling"/>
    <x v="0"/>
    <x v="490"/>
    <x v="1134"/>
    <x v="0"/>
    <n v="7501"/>
    <n v="632"/>
    <s v="Fellowes Advanced 8 Outlet Surge Suppressor with Phone/Fax Protection"/>
    <x v="26"/>
    <n v="4"/>
    <x v="0"/>
    <x v="0"/>
    <n v="29.98"/>
    <n v="111"/>
    <x v="2"/>
    <d v="2017-09-18T00:00:00"/>
    <x v="0"/>
    <x v="25"/>
    <x v="12"/>
  </r>
  <r>
    <n v="7"/>
    <x v="2"/>
    <n v="6"/>
    <x v="2"/>
    <s v="Paterson"/>
    <s v="United States"/>
    <s v="Skye Norling"/>
    <x v="0"/>
    <x v="490"/>
    <x v="1134"/>
    <x v="0"/>
    <n v="7501"/>
    <n v="899"/>
    <s v="Ibico Laser Imprintable Binding System Covers"/>
    <x v="11"/>
    <n v="4"/>
    <x v="0"/>
    <x v="0"/>
    <n v="96.42"/>
    <n v="210"/>
    <x v="2"/>
    <d v="2017-09-18T00:00:00"/>
    <x v="0"/>
    <x v="25"/>
    <x v="2"/>
  </r>
  <r>
    <n v="7"/>
    <x v="2"/>
    <n v="6"/>
    <x v="2"/>
    <s v="Paterson"/>
    <s v="United States"/>
    <s v="Skye Norling"/>
    <x v="0"/>
    <x v="490"/>
    <x v="1134"/>
    <x v="0"/>
    <n v="7501"/>
    <n v="1811"/>
    <s v="Xerox 208"/>
    <x v="42"/>
    <n v="6"/>
    <x v="0"/>
    <x v="0"/>
    <n v="18.66"/>
    <n v="39"/>
    <x v="2"/>
    <d v="2017-09-18T00:00:00"/>
    <x v="0"/>
    <x v="25"/>
    <x v="3"/>
  </r>
  <r>
    <n v="5"/>
    <x v="1"/>
    <n v="6"/>
    <x v="2"/>
    <s v="Arlington"/>
    <s v="United States"/>
    <s v="Jamie Kunitz"/>
    <x v="0"/>
    <x v="328"/>
    <x v="1135"/>
    <x v="2"/>
    <n v="22204"/>
    <n v="1787"/>
    <s v="Xerox 1988"/>
    <x v="25"/>
    <n v="5"/>
    <x v="2"/>
    <x v="0"/>
    <n v="69.7"/>
    <n v="155"/>
    <x v="0"/>
    <d v="2017-10-02T00:00:00"/>
    <x v="0"/>
    <x v="5"/>
    <x v="3"/>
  </r>
  <r>
    <n v="5"/>
    <x v="1"/>
    <n v="6"/>
    <x v="0"/>
    <s v="Arlington"/>
    <s v="United States"/>
    <s v="Jamie Kunitz"/>
    <x v="0"/>
    <x v="328"/>
    <x v="1135"/>
    <x v="2"/>
    <n v="22204"/>
    <n v="441"/>
    <s v="Cisco SPA301"/>
    <x v="383"/>
    <n v="12"/>
    <x v="2"/>
    <x v="0"/>
    <n v="561.55999999999995"/>
    <n v="1872"/>
    <x v="0"/>
    <d v="2017-10-02T00:00:00"/>
    <x v="0"/>
    <x v="5"/>
    <x v="0"/>
  </r>
  <r>
    <n v="5"/>
    <x v="1"/>
    <n v="6"/>
    <x v="1"/>
    <s v="Los Angeles"/>
    <s v="United States"/>
    <s v="Bruce Stewart"/>
    <x v="5"/>
    <x v="487"/>
    <x v="1136"/>
    <x v="1"/>
    <n v="90032"/>
    <n v="1389"/>
    <s v="Safco Value Mate Series Steel Bookcases, Baked Enamel Finish on Steel, Gray"/>
    <x v="60"/>
    <n v="2"/>
    <x v="1"/>
    <x v="0"/>
    <n v="18.45"/>
    <n v="121"/>
    <x v="0"/>
    <d v="2017-10-08T00:00:00"/>
    <x v="0"/>
    <x v="1"/>
    <x v="14"/>
  </r>
  <r>
    <n v="1"/>
    <x v="0"/>
    <n v="1"/>
    <x v="1"/>
    <s v="Aurora"/>
    <s v="United States"/>
    <s v="George Bell"/>
    <x v="1"/>
    <x v="490"/>
    <x v="1137"/>
    <x v="1"/>
    <n v="80013"/>
    <n v="508"/>
    <s v="Deflect-O Glasstique Clear Desk Accessories"/>
    <x v="29"/>
    <n v="4"/>
    <x v="1"/>
    <x v="0"/>
    <n v="4"/>
    <n v="25"/>
    <x v="1"/>
    <d v="2017-09-12T00:00:00"/>
    <x v="2"/>
    <x v="31"/>
    <x v="9"/>
  </r>
  <r>
    <n v="5"/>
    <x v="2"/>
    <n v="3"/>
    <x v="0"/>
    <s v="Los Angeles"/>
    <s v="United States"/>
    <s v="Ashley Jarboe"/>
    <x v="0"/>
    <x v="428"/>
    <x v="1138"/>
    <x v="1"/>
    <n v="90045"/>
    <n v="1090"/>
    <s v="Micro Innovations USB RF Wireless Keyboard with Mouse"/>
    <x v="54"/>
    <n v="2"/>
    <x v="1"/>
    <x v="0"/>
    <n v="10.5"/>
    <n v="50"/>
    <x v="0"/>
    <d v="2017-12-19T00:00:00"/>
    <x v="1"/>
    <x v="1"/>
    <x v="8"/>
  </r>
  <r>
    <n v="4"/>
    <x v="1"/>
    <n v="6"/>
    <x v="2"/>
    <s v="Murrieta"/>
    <s v="United States"/>
    <s v="Ryan Akin"/>
    <x v="0"/>
    <x v="311"/>
    <x v="1139"/>
    <x v="1"/>
    <n v="92563"/>
    <n v="662"/>
    <s v="Fellowes Super Stor/Drawer Files"/>
    <x v="210"/>
    <n v="3"/>
    <x v="1"/>
    <x v="0"/>
    <n v="92.08"/>
    <n v="485"/>
    <x v="0"/>
    <d v="2017-08-31T00:00:00"/>
    <x v="0"/>
    <x v="1"/>
    <x v="11"/>
  </r>
  <r>
    <n v="4"/>
    <x v="1"/>
    <n v="6"/>
    <x v="2"/>
    <s v="Roseville"/>
    <s v="United States"/>
    <s v="Jesus Ocampo"/>
    <x v="0"/>
    <x v="424"/>
    <x v="1140"/>
    <x v="1"/>
    <n v="95661"/>
    <n v="1216"/>
    <s v="OIC Binder Clips, Mini, 1/4 Capacity, Black"/>
    <x v="4"/>
    <n v="2"/>
    <x v="1"/>
    <x v="0"/>
    <n v="1.17"/>
    <n v="2"/>
    <x v="2"/>
    <d v="2017-11-13T00:00:00"/>
    <x v="0"/>
    <x v="1"/>
    <x v="4"/>
  </r>
  <r>
    <n v="5"/>
    <x v="2"/>
    <n v="3"/>
    <x v="1"/>
    <s v="Chicago"/>
    <s v="United States"/>
    <s v="Rob Lucas"/>
    <x v="2"/>
    <x v="420"/>
    <x v="1141"/>
    <x v="3"/>
    <n v="60610"/>
    <n v="765"/>
    <s v="Global Push Button Managers Chair, Indigo"/>
    <x v="47"/>
    <n v="9"/>
    <x v="3"/>
    <x v="0"/>
    <n v="-5.48"/>
    <n v="384"/>
    <x v="0"/>
    <d v="2017-07-17T00:00:00"/>
    <x v="1"/>
    <x v="10"/>
    <x v="5"/>
  </r>
  <r>
    <n v="5"/>
    <x v="2"/>
    <n v="3"/>
    <x v="1"/>
    <s v="Chicago"/>
    <s v="United States"/>
    <s v="Rob Lucas"/>
    <x v="7"/>
    <x v="420"/>
    <x v="1141"/>
    <x v="3"/>
    <n v="60610"/>
    <n v="675"/>
    <s v="Floodlight Indoor Halogen Bulbs, 1 Bulb per Pack, 60 Watts"/>
    <x v="50"/>
    <n v="1"/>
    <x v="3"/>
    <x v="0"/>
    <n v="-2.13"/>
    <n v="8"/>
    <x v="0"/>
    <d v="2017-07-17T00:00:00"/>
    <x v="1"/>
    <x v="10"/>
    <x v="9"/>
  </r>
  <r>
    <n v="5"/>
    <x v="2"/>
    <n v="3"/>
    <x v="2"/>
    <s v="Chicago"/>
    <s v="United States"/>
    <s v="Rob Lucas"/>
    <x v="1"/>
    <x v="420"/>
    <x v="1141"/>
    <x v="3"/>
    <n v="60610"/>
    <n v="1134"/>
    <s v="Newell 32"/>
    <x v="4"/>
    <n v="3"/>
    <x v="3"/>
    <x v="0"/>
    <n v="0.69"/>
    <n v="7"/>
    <x v="0"/>
    <d v="2017-07-17T00:00:00"/>
    <x v="1"/>
    <x v="10"/>
    <x v="6"/>
  </r>
  <r>
    <n v="5"/>
    <x v="2"/>
    <n v="3"/>
    <x v="2"/>
    <s v="Chicago"/>
    <s v="United States"/>
    <s v="Rob Lucas"/>
    <x v="3"/>
    <x v="420"/>
    <x v="1141"/>
    <x v="3"/>
    <n v="60610"/>
    <n v="1586"/>
    <s v="Tuff Stuff Recycled Round Ring Binders"/>
    <x v="77"/>
    <n v="2"/>
    <x v="3"/>
    <x v="0"/>
    <n v="-2.99"/>
    <n v="2"/>
    <x v="0"/>
    <d v="2017-07-17T00:00:00"/>
    <x v="1"/>
    <x v="10"/>
    <x v="2"/>
  </r>
  <r>
    <n v="5"/>
    <x v="2"/>
    <n v="3"/>
    <x v="0"/>
    <s v="Chicago"/>
    <s v="United States"/>
    <s v="Rob Lucas"/>
    <x v="1"/>
    <x v="420"/>
    <x v="1141"/>
    <x v="3"/>
    <n v="60610"/>
    <n v="733"/>
    <s v="Geemarc AmpliPOWER60"/>
    <x v="33"/>
    <n v="2"/>
    <x v="3"/>
    <x v="0"/>
    <n v="16.7"/>
    <n v="148"/>
    <x v="0"/>
    <d v="2017-07-17T00:00:00"/>
    <x v="1"/>
    <x v="10"/>
    <x v="0"/>
  </r>
  <r>
    <n v="5"/>
    <x v="2"/>
    <n v="3"/>
    <x v="0"/>
    <s v="Chicago"/>
    <s v="United States"/>
    <s v="Rob Lucas"/>
    <x v="1"/>
    <x v="420"/>
    <x v="1141"/>
    <x v="3"/>
    <n v="60610"/>
    <n v="724"/>
    <s v="GE 2-Jack Phone Line Splitter"/>
    <x v="158"/>
    <n v="4"/>
    <x v="3"/>
    <x v="0"/>
    <n v="49.44"/>
    <n v="659"/>
    <x v="0"/>
    <d v="2017-07-17T00:00:00"/>
    <x v="1"/>
    <x v="10"/>
    <x v="0"/>
  </r>
  <r>
    <n v="5"/>
    <x v="2"/>
    <n v="3"/>
    <x v="0"/>
    <s v="Chicago"/>
    <s v="United States"/>
    <s v="Rob Lucas"/>
    <x v="1"/>
    <x v="420"/>
    <x v="1141"/>
    <x v="3"/>
    <n v="60610"/>
    <n v="1611"/>
    <s v="Vtech CS6719"/>
    <x v="72"/>
    <n v="7"/>
    <x v="3"/>
    <x v="0"/>
    <n v="53.75"/>
    <n v="538"/>
    <x v="0"/>
    <d v="2017-07-17T00:00:00"/>
    <x v="1"/>
    <x v="10"/>
    <x v="0"/>
  </r>
  <r>
    <n v="6"/>
    <x v="0"/>
    <n v="6"/>
    <x v="2"/>
    <s v="Houston"/>
    <s v="United States"/>
    <s v="Doug OConnell"/>
    <x v="1"/>
    <x v="325"/>
    <x v="1142"/>
    <x v="3"/>
    <n v="77036"/>
    <n v="1676"/>
    <s v="Xerox 1886"/>
    <x v="45"/>
    <n v="2"/>
    <x v="3"/>
    <x v="0"/>
    <n v="26.82"/>
    <n v="77"/>
    <x v="0"/>
    <d v="2017-11-13T00:00:00"/>
    <x v="0"/>
    <x v="4"/>
    <x v="3"/>
  </r>
  <r>
    <n v="3"/>
    <x v="2"/>
    <n v="1"/>
    <x v="1"/>
    <s v="Houston"/>
    <s v="United States"/>
    <s v="Stuart Van"/>
    <x v="7"/>
    <x v="317"/>
    <x v="1143"/>
    <x v="3"/>
    <n v="77041"/>
    <n v="1036"/>
    <s v="Longer-Life Soft White Bulbs"/>
    <x v="22"/>
    <n v="4"/>
    <x v="3"/>
    <x v="0"/>
    <n v="-1.48"/>
    <n v="5"/>
    <x v="1"/>
    <d v="2017-09-24T00:00:00"/>
    <x v="2"/>
    <x v="4"/>
    <x v="9"/>
  </r>
  <r>
    <n v="3"/>
    <x v="2"/>
    <n v="1"/>
    <x v="0"/>
    <s v="Houston"/>
    <s v="United States"/>
    <s v="Stuart Van"/>
    <x v="1"/>
    <x v="317"/>
    <x v="1143"/>
    <x v="3"/>
    <n v="77041"/>
    <n v="890"/>
    <s v="Hypercom P1300 Pinpad"/>
    <x v="3"/>
    <n v="3"/>
    <x v="3"/>
    <x v="0"/>
    <n v="32.130000000000003"/>
    <n v="151"/>
    <x v="1"/>
    <d v="2017-09-24T00:00:00"/>
    <x v="2"/>
    <x v="4"/>
    <x v="8"/>
  </r>
  <r>
    <n v="3"/>
    <x v="2"/>
    <n v="1"/>
    <x v="0"/>
    <s v="Houston"/>
    <s v="United States"/>
    <s v="Stuart Van"/>
    <x v="1"/>
    <x v="317"/>
    <x v="1143"/>
    <x v="3"/>
    <n v="77041"/>
    <n v="1455"/>
    <s v="ShoreTel ShorePhone IP 230 VoIP phone"/>
    <x v="174"/>
    <n v="7"/>
    <x v="3"/>
    <x v="0"/>
    <n v="118.29"/>
    <n v="946"/>
    <x v="1"/>
    <d v="2017-09-24T00:00:00"/>
    <x v="2"/>
    <x v="4"/>
    <x v="0"/>
  </r>
  <r>
    <n v="4"/>
    <x v="1"/>
    <n v="6"/>
    <x v="1"/>
    <s v="San Diego"/>
    <s v="United States"/>
    <s v="Brian Stugart"/>
    <x v="0"/>
    <x v="397"/>
    <x v="1144"/>
    <x v="1"/>
    <n v="92105"/>
    <n v="108"/>
    <s v="Advantus Panel Wall Certificate Holder - 8.5x11"/>
    <x v="76"/>
    <n v="3"/>
    <x v="1"/>
    <x v="0"/>
    <n v="15.37"/>
    <n v="37"/>
    <x v="0"/>
    <d v="2017-11-21T00:00:00"/>
    <x v="0"/>
    <x v="1"/>
    <x v="9"/>
  </r>
  <r>
    <n v="4"/>
    <x v="1"/>
    <n v="6"/>
    <x v="1"/>
    <s v="San Diego"/>
    <s v="United States"/>
    <s v="Brian Stugart"/>
    <x v="0"/>
    <x v="397"/>
    <x v="1144"/>
    <x v="1"/>
    <n v="92105"/>
    <n v="488"/>
    <s v="DAX Contemporary Wood Frame with Silver Metal Mat, Desktop, 11 x 14 Size"/>
    <x v="64"/>
    <n v="4"/>
    <x v="1"/>
    <x v="0"/>
    <n v="29.15"/>
    <n v="81"/>
    <x v="0"/>
    <d v="2017-11-21T00:00:00"/>
    <x v="0"/>
    <x v="1"/>
    <x v="9"/>
  </r>
  <r>
    <n v="4"/>
    <x v="1"/>
    <n v="6"/>
    <x v="1"/>
    <s v="San Diego"/>
    <s v="United States"/>
    <s v="Brian Stugart"/>
    <x v="1"/>
    <x v="397"/>
    <x v="1144"/>
    <x v="1"/>
    <n v="92105"/>
    <n v="1203"/>
    <s v="Office Star - Contemporary Swivel Chair with Padded Adjustable Arms and Flex Back"/>
    <x v="16"/>
    <n v="2"/>
    <x v="1"/>
    <x v="0"/>
    <n v="2.82"/>
    <n v="226"/>
    <x v="0"/>
    <d v="2017-11-21T00:00:00"/>
    <x v="0"/>
    <x v="1"/>
    <x v="5"/>
  </r>
  <r>
    <n v="4"/>
    <x v="1"/>
    <n v="6"/>
    <x v="2"/>
    <s v="San Diego"/>
    <s v="United States"/>
    <s v="Brian Stugart"/>
    <x v="0"/>
    <x v="397"/>
    <x v="1144"/>
    <x v="1"/>
    <n v="92105"/>
    <n v="1806"/>
    <s v="Xerox 203"/>
    <x v="43"/>
    <n v="5"/>
    <x v="1"/>
    <x v="0"/>
    <n v="15.55"/>
    <n v="32"/>
    <x v="0"/>
    <d v="2017-11-21T00:00:00"/>
    <x v="0"/>
    <x v="1"/>
    <x v="3"/>
  </r>
  <r>
    <n v="4"/>
    <x v="1"/>
    <n v="6"/>
    <x v="2"/>
    <s v="San Diego"/>
    <s v="United States"/>
    <s v="Brian Stugart"/>
    <x v="0"/>
    <x v="397"/>
    <x v="1144"/>
    <x v="1"/>
    <n v="92105"/>
    <n v="419"/>
    <s v="Carina Media Storage Towers in Natural &amp; Black"/>
    <x v="23"/>
    <n v="5"/>
    <x v="1"/>
    <x v="0"/>
    <n v="6.1"/>
    <n v="305"/>
    <x v="0"/>
    <d v="2017-11-21T00:00:00"/>
    <x v="0"/>
    <x v="1"/>
    <x v="11"/>
  </r>
  <r>
    <n v="4"/>
    <x v="1"/>
    <n v="6"/>
    <x v="2"/>
    <s v="San Diego"/>
    <s v="United States"/>
    <s v="Brian Stugart"/>
    <x v="0"/>
    <x v="397"/>
    <x v="1144"/>
    <x v="1"/>
    <n v="92105"/>
    <n v="656"/>
    <s v="Fellowes Recycled Storage Drawers"/>
    <x v="72"/>
    <n v="7"/>
    <x v="1"/>
    <x v="0"/>
    <n v="54.4"/>
    <n v="777"/>
    <x v="0"/>
    <d v="2017-11-21T00:00:00"/>
    <x v="0"/>
    <x v="1"/>
    <x v="11"/>
  </r>
  <r>
    <n v="4"/>
    <x v="1"/>
    <n v="6"/>
    <x v="0"/>
    <s v="San Diego"/>
    <s v="United States"/>
    <s v="Brian Stugart"/>
    <x v="1"/>
    <x v="397"/>
    <x v="1144"/>
    <x v="1"/>
    <n v="92105"/>
    <n v="1334"/>
    <s v="RCA ViSYS 25825 Wireless digital phone"/>
    <x v="125"/>
    <n v="4"/>
    <x v="1"/>
    <x v="0"/>
    <n v="52"/>
    <n v="416"/>
    <x v="0"/>
    <d v="2017-11-21T00:00:00"/>
    <x v="0"/>
    <x v="1"/>
    <x v="0"/>
  </r>
  <r>
    <n v="2"/>
    <x v="1"/>
    <n v="3"/>
    <x v="1"/>
    <s v="New York City"/>
    <s v="United States"/>
    <s v="Justin Hirsh"/>
    <x v="9"/>
    <x v="354"/>
    <x v="1145"/>
    <x v="0"/>
    <n v="10035"/>
    <n v="756"/>
    <s v="Global Highback Leather Tilter in Burgundy"/>
    <x v="28"/>
    <n v="4"/>
    <x v="0"/>
    <x v="0"/>
    <n v="21.84"/>
    <n v="328"/>
    <x v="0"/>
    <d v="2017-11-03T00:00:00"/>
    <x v="1"/>
    <x v="0"/>
    <x v="5"/>
  </r>
  <r>
    <n v="4"/>
    <x v="1"/>
    <n v="6"/>
    <x v="2"/>
    <s v="Naperville"/>
    <s v="United States"/>
    <s v="Theone Pippenger"/>
    <x v="3"/>
    <x v="491"/>
    <x v="1146"/>
    <x v="3"/>
    <n v="60540"/>
    <n v="68"/>
    <s v="Acco Translucent Poly Ring Binders"/>
    <x v="74"/>
    <n v="3"/>
    <x v="3"/>
    <x v="0"/>
    <n v="-4.49"/>
    <n v="3"/>
    <x v="0"/>
    <d v="2017-09-24T00:00:00"/>
    <x v="0"/>
    <x v="10"/>
    <x v="2"/>
  </r>
  <r>
    <n v="4"/>
    <x v="1"/>
    <n v="6"/>
    <x v="2"/>
    <s v="Colorado Springs"/>
    <s v="United States"/>
    <s v="Elpida Rittenbach"/>
    <x v="1"/>
    <x v="418"/>
    <x v="1147"/>
    <x v="1"/>
    <n v="80906"/>
    <n v="287"/>
    <s v="Belkin 6 Outlet Metallic Surge Strip"/>
    <x v="46"/>
    <n v="7"/>
    <x v="1"/>
    <x v="0"/>
    <n v="4.57"/>
    <n v="61"/>
    <x v="1"/>
    <d v="2017-12-25T00:00:00"/>
    <x v="0"/>
    <x v="31"/>
    <x v="12"/>
  </r>
  <r>
    <n v="6"/>
    <x v="0"/>
    <n v="6"/>
    <x v="2"/>
    <s v="Philadelphia"/>
    <s v="United States"/>
    <s v="Cathy Hwang"/>
    <x v="1"/>
    <x v="441"/>
    <x v="1148"/>
    <x v="0"/>
    <n v="19143"/>
    <n v="1554"/>
    <s v="Tennsco Industrial Shelving"/>
    <x v="6"/>
    <n v="2"/>
    <x v="0"/>
    <x v="0"/>
    <n v="-17.61"/>
    <n v="78"/>
    <x v="2"/>
    <d v="2017-07-01T00:00:00"/>
    <x v="0"/>
    <x v="12"/>
    <x v="11"/>
  </r>
  <r>
    <n v="6"/>
    <x v="0"/>
    <n v="6"/>
    <x v="2"/>
    <s v="Philadelphia"/>
    <s v="United States"/>
    <s v="Cathy Hwang"/>
    <x v="1"/>
    <x v="441"/>
    <x v="1148"/>
    <x v="0"/>
    <n v="19143"/>
    <n v="1815"/>
    <s v="Xerox 211"/>
    <x v="54"/>
    <n v="6"/>
    <x v="0"/>
    <x v="0"/>
    <n v="10.89"/>
    <n v="31"/>
    <x v="2"/>
    <d v="2017-07-01T00:00:00"/>
    <x v="0"/>
    <x v="12"/>
    <x v="3"/>
  </r>
  <r>
    <n v="7"/>
    <x v="2"/>
    <n v="6"/>
    <x v="2"/>
    <s v="Oceanside"/>
    <s v="United States"/>
    <s v="Gene McClure"/>
    <x v="0"/>
    <x v="406"/>
    <x v="1149"/>
    <x v="0"/>
    <n v="11572"/>
    <n v="1608"/>
    <s v="Vinyl Coated Wire Paper Clips in Organizer Box, 800/Box"/>
    <x v="43"/>
    <n v="3"/>
    <x v="0"/>
    <x v="0"/>
    <n v="16.190000000000001"/>
    <n v="34"/>
    <x v="0"/>
    <d v="2017-10-03T00:00:00"/>
    <x v="0"/>
    <x v="0"/>
    <x v="4"/>
  </r>
  <r>
    <n v="7"/>
    <x v="2"/>
    <n v="6"/>
    <x v="2"/>
    <s v="Oceanside"/>
    <s v="United States"/>
    <s v="Gene McClure"/>
    <x v="1"/>
    <x v="406"/>
    <x v="1149"/>
    <x v="0"/>
    <n v="11572"/>
    <n v="690"/>
    <s v="GBC Imprintable Covers"/>
    <x v="64"/>
    <n v="9"/>
    <x v="0"/>
    <x v="0"/>
    <n v="28.66"/>
    <n v="79"/>
    <x v="0"/>
    <d v="2017-10-03T00:00:00"/>
    <x v="0"/>
    <x v="0"/>
    <x v="2"/>
  </r>
  <r>
    <n v="7"/>
    <x v="2"/>
    <n v="6"/>
    <x v="0"/>
    <s v="Oceanside"/>
    <s v="United States"/>
    <s v="Gene McClure"/>
    <x v="0"/>
    <x v="406"/>
    <x v="1149"/>
    <x v="0"/>
    <n v="11572"/>
    <n v="165"/>
    <s v="Ativa MDM8000 8-Sheet Micro-Cut Shredder"/>
    <x v="384"/>
    <n v="7"/>
    <x v="0"/>
    <x v="0"/>
    <n v="296.07"/>
    <n v="630"/>
    <x v="0"/>
    <d v="2017-10-03T00:00:00"/>
    <x v="0"/>
    <x v="0"/>
    <x v="13"/>
  </r>
  <r>
    <n v="4"/>
    <x v="1"/>
    <n v="6"/>
    <x v="1"/>
    <s v="Rome"/>
    <s v="United States"/>
    <s v="Pauline Webber"/>
    <x v="9"/>
    <x v="329"/>
    <x v="1150"/>
    <x v="0"/>
    <n v="13440"/>
    <n v="753"/>
    <s v="Global Fabric Managers Chair, Dark Gray"/>
    <x v="76"/>
    <n v="1"/>
    <x v="0"/>
    <x v="0"/>
    <n v="15.15"/>
    <n v="91"/>
    <x v="1"/>
    <d v="2017-02-07T00:00:00"/>
    <x v="0"/>
    <x v="0"/>
    <x v="5"/>
  </r>
  <r>
    <n v="1"/>
    <x v="0"/>
    <n v="1"/>
    <x v="2"/>
    <s v="Los Angeles"/>
    <s v="United States"/>
    <s v="Jennifer Jackson"/>
    <x v="1"/>
    <x v="341"/>
    <x v="1151"/>
    <x v="1"/>
    <n v="90004"/>
    <n v="124"/>
    <s v="Aluminum Screw Posts"/>
    <x v="35"/>
    <n v="3"/>
    <x v="1"/>
    <x v="0"/>
    <n v="13.73"/>
    <n v="37"/>
    <x v="0"/>
    <d v="2017-06-14T00:00:00"/>
    <x v="2"/>
    <x v="1"/>
    <x v="2"/>
  </r>
  <r>
    <n v="1"/>
    <x v="0"/>
    <n v="1"/>
    <x v="2"/>
    <s v="Philadelphia"/>
    <s v="United States"/>
    <s v="Jay Kimmel"/>
    <x v="1"/>
    <x v="301"/>
    <x v="1152"/>
    <x v="0"/>
    <n v="19143"/>
    <n v="861"/>
    <s v="Hoover Replacement Belt for Commercial Guardsman Heavy-Duty Upright Vacuum"/>
    <x v="36"/>
    <n v="2"/>
    <x v="0"/>
    <x v="0"/>
    <n v="0.44"/>
    <n v="4"/>
    <x v="0"/>
    <d v="2017-12-20T00:00:00"/>
    <x v="2"/>
    <x v="12"/>
    <x v="12"/>
  </r>
  <r>
    <n v="1"/>
    <x v="0"/>
    <n v="1"/>
    <x v="2"/>
    <s v="Philadelphia"/>
    <s v="United States"/>
    <s v="Jay Kimmel"/>
    <x v="1"/>
    <x v="301"/>
    <x v="1152"/>
    <x v="0"/>
    <n v="19143"/>
    <n v="172"/>
    <s v="Avanti 4.4 Cu. Ft. Refrigerator"/>
    <x v="164"/>
    <n v="3"/>
    <x v="0"/>
    <x v="0"/>
    <n v="43.44"/>
    <n v="434"/>
    <x v="0"/>
    <d v="2017-12-20T00:00:00"/>
    <x v="2"/>
    <x v="12"/>
    <x v="12"/>
  </r>
  <r>
    <n v="1"/>
    <x v="0"/>
    <n v="1"/>
    <x v="2"/>
    <s v="Philadelphia"/>
    <s v="United States"/>
    <s v="Jay Kimmel"/>
    <x v="1"/>
    <x v="301"/>
    <x v="1152"/>
    <x v="0"/>
    <n v="19143"/>
    <n v="632"/>
    <s v="Fellowes Advanced 8 Outlet Surge Suppressor with Phone/Fax Protection"/>
    <x v="10"/>
    <n v="4"/>
    <x v="0"/>
    <x v="0"/>
    <n v="7.77"/>
    <n v="89"/>
    <x v="0"/>
    <d v="2017-12-20T00:00:00"/>
    <x v="2"/>
    <x v="12"/>
    <x v="12"/>
  </r>
  <r>
    <n v="3"/>
    <x v="0"/>
    <n v="3"/>
    <x v="2"/>
    <s v="Las Vegas"/>
    <s v="United States"/>
    <s v="Jonathan Doherty"/>
    <x v="0"/>
    <x v="398"/>
    <x v="1153"/>
    <x v="1"/>
    <n v="89115"/>
    <n v="1709"/>
    <s v="Xerox 1916"/>
    <x v="158"/>
    <n v="2"/>
    <x v="1"/>
    <x v="0"/>
    <n v="48.94"/>
    <n v="98"/>
    <x v="1"/>
    <d v="2017-12-15T00:00:00"/>
    <x v="1"/>
    <x v="15"/>
    <x v="3"/>
  </r>
  <r>
    <n v="3"/>
    <x v="0"/>
    <n v="3"/>
    <x v="2"/>
    <s v="Las Vegas"/>
    <s v="United States"/>
    <s v="Jonathan Doherty"/>
    <x v="0"/>
    <x v="398"/>
    <x v="1153"/>
    <x v="1"/>
    <n v="89115"/>
    <n v="1725"/>
    <s v="Xerox 1930"/>
    <x v="43"/>
    <n v="5"/>
    <x v="1"/>
    <x v="0"/>
    <n v="15.88"/>
    <n v="32"/>
    <x v="1"/>
    <d v="2017-12-15T00:00:00"/>
    <x v="1"/>
    <x v="15"/>
    <x v="3"/>
  </r>
  <r>
    <n v="4"/>
    <x v="1"/>
    <n v="6"/>
    <x v="2"/>
    <s v="San Francisco"/>
    <s v="United States"/>
    <s v="Meg Tillman"/>
    <x v="0"/>
    <x v="365"/>
    <x v="1154"/>
    <x v="1"/>
    <n v="94110"/>
    <n v="243"/>
    <s v="Avery File Folder Labels"/>
    <x v="16"/>
    <n v="2"/>
    <x v="1"/>
    <x v="0"/>
    <n v="2.82"/>
    <n v="6"/>
    <x v="0"/>
    <d v="2017-12-14T00:00:00"/>
    <x v="0"/>
    <x v="1"/>
    <x v="10"/>
  </r>
  <r>
    <n v="4"/>
    <x v="1"/>
    <n v="6"/>
    <x v="1"/>
    <s v="Springfield"/>
    <s v="United States"/>
    <s v="Adam Shillingsburg"/>
    <x v="0"/>
    <x v="424"/>
    <x v="1155"/>
    <x v="3"/>
    <n v="65807"/>
    <n v="317"/>
    <s v="Bevis Round Conference Table Top &amp; Single Column Base"/>
    <x v="281"/>
    <n v="7"/>
    <x v="3"/>
    <x v="0"/>
    <n v="215.12"/>
    <n v="1024"/>
    <x v="0"/>
    <d v="2017-11-13T00:00:00"/>
    <x v="0"/>
    <x v="30"/>
    <x v="1"/>
  </r>
  <r>
    <n v="4"/>
    <x v="1"/>
    <n v="6"/>
    <x v="2"/>
    <s v="Springfield"/>
    <s v="United States"/>
    <s v="Adam Shillingsburg"/>
    <x v="0"/>
    <x v="424"/>
    <x v="1155"/>
    <x v="3"/>
    <n v="65807"/>
    <n v="327"/>
    <s v="Binder Posts"/>
    <x v="10"/>
    <n v="3"/>
    <x v="3"/>
    <x v="0"/>
    <n v="7.92"/>
    <n v="17"/>
    <x v="0"/>
    <d v="2017-11-13T00:00:00"/>
    <x v="0"/>
    <x v="30"/>
    <x v="2"/>
  </r>
  <r>
    <n v="4"/>
    <x v="1"/>
    <n v="6"/>
    <x v="2"/>
    <s v="Springfield"/>
    <s v="United States"/>
    <s v="Adam Shillingsburg"/>
    <x v="0"/>
    <x v="424"/>
    <x v="1155"/>
    <x v="3"/>
    <n v="65807"/>
    <n v="4"/>
    <s v="#10- 4 1/8 x 9 1/2 Recycled Envelopes"/>
    <x v="70"/>
    <n v="3"/>
    <x v="3"/>
    <x v="0"/>
    <n v="12.32"/>
    <n v="26"/>
    <x v="0"/>
    <d v="2017-11-13T00:00:00"/>
    <x v="0"/>
    <x v="30"/>
    <x v="7"/>
  </r>
  <r>
    <n v="4"/>
    <x v="1"/>
    <n v="6"/>
    <x v="2"/>
    <s v="Springfield"/>
    <s v="United States"/>
    <s v="Adam Shillingsburg"/>
    <x v="0"/>
    <x v="424"/>
    <x v="1155"/>
    <x v="3"/>
    <n v="65807"/>
    <n v="1776"/>
    <s v="Xerox 1978"/>
    <x v="10"/>
    <n v="3"/>
    <x v="3"/>
    <x v="0"/>
    <n v="8.5"/>
    <n v="17"/>
    <x v="0"/>
    <d v="2017-11-13T00:00:00"/>
    <x v="0"/>
    <x v="30"/>
    <x v="3"/>
  </r>
  <r>
    <n v="4"/>
    <x v="1"/>
    <n v="6"/>
    <x v="0"/>
    <s v="Utica"/>
    <s v="United States"/>
    <s v="Rob Dowd"/>
    <x v="0"/>
    <x v="492"/>
    <x v="1156"/>
    <x v="0"/>
    <n v="13501"/>
    <n v="1011"/>
    <s v="Logitech G600 MMO Gaming Mouse"/>
    <x v="64"/>
    <n v="1"/>
    <x v="0"/>
    <x v="0"/>
    <n v="28.8"/>
    <n v="80"/>
    <x v="0"/>
    <d v="2017-08-12T00:00:00"/>
    <x v="0"/>
    <x v="0"/>
    <x v="8"/>
  </r>
  <r>
    <n v="0"/>
    <x v="0"/>
    <n v="0"/>
    <x v="1"/>
    <s v="Quincy"/>
    <s v="United States"/>
    <s v="Duane Huffman"/>
    <x v="0"/>
    <x v="317"/>
    <x v="1157"/>
    <x v="0"/>
    <n v="2169"/>
    <n v="504"/>
    <s v="Deflect-o DuraMat Lighweight, Studded, Beveled Mat for Low Pile Carpeting"/>
    <x v="76"/>
    <n v="2"/>
    <x v="0"/>
    <x v="0"/>
    <n v="14.5"/>
    <n v="85"/>
    <x v="2"/>
    <d v="2017-09-21T00:00:00"/>
    <x v="3"/>
    <x v="24"/>
    <x v="9"/>
  </r>
  <r>
    <n v="6"/>
    <x v="0"/>
    <n v="6"/>
    <x v="2"/>
    <s v="Carrollton"/>
    <s v="United States"/>
    <s v="Joe Kamberova"/>
    <x v="1"/>
    <x v="367"/>
    <x v="1158"/>
    <x v="3"/>
    <n v="75007"/>
    <n v="1507"/>
    <s v="Staples"/>
    <x v="23"/>
    <n v="9"/>
    <x v="3"/>
    <x v="0"/>
    <n v="6.13"/>
    <n v="19"/>
    <x v="0"/>
    <d v="2017-03-26T00:00:00"/>
    <x v="0"/>
    <x v="4"/>
    <x v="4"/>
  </r>
  <r>
    <n v="6"/>
    <x v="0"/>
    <n v="6"/>
    <x v="2"/>
    <s v="Carrollton"/>
    <s v="United States"/>
    <s v="Joe Kamberova"/>
    <x v="3"/>
    <x v="367"/>
    <x v="1158"/>
    <x v="3"/>
    <n v="75007"/>
    <n v="709"/>
    <s v="GBC Standard Plastic Binding Systems Combs"/>
    <x v="74"/>
    <n v="2"/>
    <x v="3"/>
    <x v="0"/>
    <n v="-4.4000000000000004"/>
    <n v="3"/>
    <x v="0"/>
    <d v="2017-03-26T00:00:00"/>
    <x v="0"/>
    <x v="4"/>
    <x v="2"/>
  </r>
  <r>
    <n v="5"/>
    <x v="1"/>
    <n v="6"/>
    <x v="1"/>
    <s v="Glendale"/>
    <s v="United States"/>
    <s v="Cyma Kinney"/>
    <x v="1"/>
    <x v="493"/>
    <x v="1159"/>
    <x v="1"/>
    <n v="85301"/>
    <n v="1204"/>
    <s v="Office Star - Contemporary Task Swivel Chair"/>
    <x v="44"/>
    <n v="3"/>
    <x v="1"/>
    <x v="0"/>
    <n v="13.32"/>
    <n v="266"/>
    <x v="1"/>
    <d v="2017-07-31T00:00:00"/>
    <x v="0"/>
    <x v="3"/>
    <x v="5"/>
  </r>
  <r>
    <n v="4"/>
    <x v="1"/>
    <n v="6"/>
    <x v="1"/>
    <s v="Seattle"/>
    <s v="United States"/>
    <s v="John Castell"/>
    <x v="0"/>
    <x v="358"/>
    <x v="1160"/>
    <x v="1"/>
    <n v="98115"/>
    <n v="546"/>
    <s v="Eldon 100 Class Desk Accessories"/>
    <x v="16"/>
    <n v="3"/>
    <x v="1"/>
    <x v="0"/>
    <n v="3.24"/>
    <n v="10"/>
    <x v="0"/>
    <d v="2017-10-22T00:00:00"/>
    <x v="0"/>
    <x v="11"/>
    <x v="9"/>
  </r>
  <r>
    <n v="4"/>
    <x v="1"/>
    <n v="6"/>
    <x v="2"/>
    <s v="Seattle"/>
    <s v="United States"/>
    <s v="John Castell"/>
    <x v="0"/>
    <x v="358"/>
    <x v="1160"/>
    <x v="1"/>
    <n v="98115"/>
    <n v="1696"/>
    <s v="Xerox 1903"/>
    <x v="13"/>
    <n v="3"/>
    <x v="1"/>
    <x v="0"/>
    <n v="8.7899999999999991"/>
    <n v="18"/>
    <x v="0"/>
    <d v="2017-10-22T00:00:00"/>
    <x v="0"/>
    <x v="11"/>
    <x v="3"/>
  </r>
  <r>
    <n v="4"/>
    <x v="1"/>
    <n v="6"/>
    <x v="0"/>
    <s v="Seattle"/>
    <s v="United States"/>
    <s v="John Castell"/>
    <x v="1"/>
    <x v="358"/>
    <x v="1160"/>
    <x v="1"/>
    <n v="98115"/>
    <n v="1107"/>
    <s v="Motorola L703CM"/>
    <x v="43"/>
    <n v="2"/>
    <x v="1"/>
    <x v="0"/>
    <n v="15.6"/>
    <n v="250"/>
    <x v="0"/>
    <d v="2017-10-22T00:00:00"/>
    <x v="0"/>
    <x v="11"/>
    <x v="0"/>
  </r>
  <r>
    <n v="7"/>
    <x v="2"/>
    <n v="6"/>
    <x v="1"/>
    <s v="New York City"/>
    <s v="United States"/>
    <s v="Monica Federle"/>
    <x v="0"/>
    <x v="338"/>
    <x v="1161"/>
    <x v="0"/>
    <n v="10035"/>
    <n v="1220"/>
    <s v="OIC Stacking Trays"/>
    <x v="29"/>
    <n v="3"/>
    <x v="0"/>
    <x v="0"/>
    <n v="4.41"/>
    <n v="10"/>
    <x v="1"/>
    <d v="2017-08-16T00:00:00"/>
    <x v="0"/>
    <x v="0"/>
    <x v="9"/>
  </r>
  <r>
    <n v="7"/>
    <x v="2"/>
    <n v="6"/>
    <x v="2"/>
    <s v="New York City"/>
    <s v="United States"/>
    <s v="Monica Federle"/>
    <x v="0"/>
    <x v="338"/>
    <x v="1161"/>
    <x v="0"/>
    <n v="10035"/>
    <n v="1675"/>
    <s v="Xerox 1885"/>
    <x v="2"/>
    <n v="3"/>
    <x v="0"/>
    <x v="0"/>
    <n v="69.180000000000007"/>
    <n v="144"/>
    <x v="1"/>
    <d v="2017-08-16T00:00:00"/>
    <x v="0"/>
    <x v="0"/>
    <x v="3"/>
  </r>
  <r>
    <n v="3"/>
    <x v="0"/>
    <n v="3"/>
    <x v="2"/>
    <s v="North Charleston"/>
    <s v="United States"/>
    <s v="Christopher Martinez"/>
    <x v="0"/>
    <x v="439"/>
    <x v="1162"/>
    <x v="2"/>
    <n v="29406"/>
    <n v="648"/>
    <s v="Fellowes Officeware Wire Shelving"/>
    <x v="46"/>
    <n v="3"/>
    <x v="2"/>
    <x v="0"/>
    <n v="5.39"/>
    <n v="269"/>
    <x v="0"/>
    <d v="2017-09-17T00:00:00"/>
    <x v="1"/>
    <x v="13"/>
    <x v="11"/>
  </r>
  <r>
    <n v="5"/>
    <x v="1"/>
    <n v="6"/>
    <x v="1"/>
    <s v="Plantation"/>
    <s v="United States"/>
    <s v="Edward Becker"/>
    <x v="1"/>
    <x v="494"/>
    <x v="1163"/>
    <x v="2"/>
    <n v="33317"/>
    <n v="91"/>
    <s v="Acrylic Self-Standing Desk Frames"/>
    <x v="4"/>
    <n v="3"/>
    <x v="2"/>
    <x v="0"/>
    <n v="1.44"/>
    <n v="6"/>
    <x v="1"/>
    <d v="2017-03-17T00:00:00"/>
    <x v="0"/>
    <x v="2"/>
    <x v="9"/>
  </r>
  <r>
    <n v="5"/>
    <x v="1"/>
    <n v="6"/>
    <x v="1"/>
    <s v="Plantation"/>
    <s v="United States"/>
    <s v="Edward Becker"/>
    <x v="1"/>
    <x v="494"/>
    <x v="1163"/>
    <x v="2"/>
    <n v="33317"/>
    <n v="565"/>
    <s v="Eldon Expressions Desk Accessory, Wood Pencil Holder, Oak"/>
    <x v="29"/>
    <n v="4"/>
    <x v="2"/>
    <x v="0"/>
    <n v="3.86"/>
    <n v="31"/>
    <x v="1"/>
    <d v="2017-03-17T00:00:00"/>
    <x v="0"/>
    <x v="2"/>
    <x v="9"/>
  </r>
  <r>
    <n v="5"/>
    <x v="1"/>
    <n v="6"/>
    <x v="2"/>
    <s v="Plantation"/>
    <s v="United States"/>
    <s v="Edward Becker"/>
    <x v="1"/>
    <x v="494"/>
    <x v="1163"/>
    <x v="2"/>
    <n v="33317"/>
    <n v="472"/>
    <s v="Convenience Packs of Business Envelopes"/>
    <x v="16"/>
    <n v="3"/>
    <x v="2"/>
    <x v="0"/>
    <n v="2.93"/>
    <n v="9"/>
    <x v="1"/>
    <d v="2017-03-17T00:00:00"/>
    <x v="0"/>
    <x v="2"/>
    <x v="7"/>
  </r>
  <r>
    <n v="5"/>
    <x v="1"/>
    <n v="6"/>
    <x v="1"/>
    <s v="Houston"/>
    <s v="United States"/>
    <s v="Ed Braxton"/>
    <x v="7"/>
    <x v="495"/>
    <x v="1164"/>
    <x v="3"/>
    <n v="77095"/>
    <n v="25"/>
    <s v="3M Polarizing Light Filter Sleeves"/>
    <x v="152"/>
    <n v="3"/>
    <x v="3"/>
    <x v="0"/>
    <n v="-7.83"/>
    <n v="22"/>
    <x v="1"/>
    <d v="2017-04-05T00:00:00"/>
    <x v="0"/>
    <x v="4"/>
    <x v="9"/>
  </r>
  <r>
    <n v="5"/>
    <x v="1"/>
    <n v="6"/>
    <x v="2"/>
    <s v="Houston"/>
    <s v="United States"/>
    <s v="Ed Braxton"/>
    <x v="1"/>
    <x v="495"/>
    <x v="1164"/>
    <x v="3"/>
    <n v="77095"/>
    <n v="1625"/>
    <s v="White Dual Perf Computer Printout Paper, 2700 Sheets, 1 Part, Heavyweight, 20 lbs., 14 7/8 x 11"/>
    <x v="41"/>
    <n v="3"/>
    <x v="3"/>
    <x v="0"/>
    <n v="35.659999999999997"/>
    <n v="98"/>
    <x v="1"/>
    <d v="2017-04-05T00:00:00"/>
    <x v="0"/>
    <x v="4"/>
    <x v="3"/>
  </r>
  <r>
    <n v="6"/>
    <x v="0"/>
    <n v="6"/>
    <x v="1"/>
    <s v="Richmond"/>
    <s v="United States"/>
    <s v="Bruce Degenhardt"/>
    <x v="0"/>
    <x v="496"/>
    <x v="1165"/>
    <x v="2"/>
    <n v="40475"/>
    <n v="1180"/>
    <s v="Novimex High-Tech Fabric Mesh Task Chair"/>
    <x v="46"/>
    <n v="1"/>
    <x v="2"/>
    <x v="0"/>
    <n v="4.97"/>
    <n v="71"/>
    <x v="0"/>
    <d v="2017-07-09T00:00:00"/>
    <x v="0"/>
    <x v="14"/>
    <x v="5"/>
  </r>
  <r>
    <n v="6"/>
    <x v="0"/>
    <n v="6"/>
    <x v="2"/>
    <s v="Richmond"/>
    <s v="United States"/>
    <s v="Bruce Degenhardt"/>
    <x v="0"/>
    <x v="496"/>
    <x v="1165"/>
    <x v="2"/>
    <n v="40475"/>
    <n v="532"/>
    <s v="Dot Matrix Printer Tape Reel Labels, White, 5000/Box"/>
    <x v="123"/>
    <n v="3"/>
    <x v="2"/>
    <x v="0"/>
    <n v="144.52000000000001"/>
    <n v="295"/>
    <x v="0"/>
    <d v="2017-07-09T00:00:00"/>
    <x v="0"/>
    <x v="14"/>
    <x v="10"/>
  </r>
  <r>
    <n v="4"/>
    <x v="2"/>
    <n v="3"/>
    <x v="2"/>
    <s v="Layton"/>
    <s v="United States"/>
    <s v="Ken Lonsdale"/>
    <x v="0"/>
    <x v="486"/>
    <x v="1166"/>
    <x v="1"/>
    <n v="84041"/>
    <n v="1216"/>
    <s v="OIC Binder Clips, Mini, 1/4 Capacity, Black"/>
    <x v="38"/>
    <n v="4"/>
    <x v="1"/>
    <x v="0"/>
    <n v="2.33"/>
    <n v="5"/>
    <x v="0"/>
    <d v="2017-06-26T00:00:00"/>
    <x v="1"/>
    <x v="9"/>
    <x v="4"/>
  </r>
  <r>
    <n v="5"/>
    <x v="1"/>
    <n v="6"/>
    <x v="2"/>
    <s v="Thornton"/>
    <s v="United States"/>
    <s v="Resi Pölking"/>
    <x v="1"/>
    <x v="348"/>
    <x v="1167"/>
    <x v="1"/>
    <n v="80229"/>
    <n v="73"/>
    <s v="Acme Design Line 8 Stainless Steel Bent Scissors w/Champagne Handles, 3-1/8 Cut"/>
    <x v="4"/>
    <n v="2"/>
    <x v="1"/>
    <x v="0"/>
    <n v="0.96"/>
    <n v="11"/>
    <x v="0"/>
    <d v="2017-10-07T00:00:00"/>
    <x v="0"/>
    <x v="31"/>
    <x v="15"/>
  </r>
  <r>
    <n v="5"/>
    <x v="1"/>
    <n v="6"/>
    <x v="2"/>
    <s v="Toledo"/>
    <s v="United States"/>
    <s v="Cindy Schnelling"/>
    <x v="1"/>
    <x v="497"/>
    <x v="1168"/>
    <x v="0"/>
    <n v="43615"/>
    <n v="324"/>
    <s v="BIC Brite Liner Highlighters, Chisel Tip"/>
    <x v="38"/>
    <n v="2"/>
    <x v="0"/>
    <x v="0"/>
    <n v="1.56"/>
    <n v="10"/>
    <x v="1"/>
    <d v="2017-01-17T00:00:00"/>
    <x v="0"/>
    <x v="19"/>
    <x v="6"/>
  </r>
  <r>
    <n v="5"/>
    <x v="1"/>
    <n v="6"/>
    <x v="0"/>
    <s v="Toledo"/>
    <s v="United States"/>
    <s v="Cindy Schnelling"/>
    <x v="1"/>
    <x v="497"/>
    <x v="1168"/>
    <x v="0"/>
    <n v="43615"/>
    <n v="1405"/>
    <s v="SanDisk Cruzer 4 GB USB Flash Drive"/>
    <x v="38"/>
    <n v="2"/>
    <x v="0"/>
    <x v="0"/>
    <n v="2.21"/>
    <n v="10"/>
    <x v="1"/>
    <d v="2017-01-17T00:00:00"/>
    <x v="0"/>
    <x v="19"/>
    <x v="8"/>
  </r>
  <r>
    <n v="5"/>
    <x v="1"/>
    <n v="6"/>
    <x v="0"/>
    <s v="Toledo"/>
    <s v="United States"/>
    <s v="Cindy Schnelling"/>
    <x v="6"/>
    <x v="497"/>
    <x v="1168"/>
    <x v="0"/>
    <n v="43615"/>
    <n v="726"/>
    <s v="GE 30524EE4"/>
    <x v="229"/>
    <n v="2"/>
    <x v="0"/>
    <x v="0"/>
    <n v="-43.12"/>
    <n v="235"/>
    <x v="1"/>
    <d v="2017-01-17T00:00:00"/>
    <x v="0"/>
    <x v="19"/>
    <x v="0"/>
  </r>
  <r>
    <n v="5"/>
    <x v="1"/>
    <n v="6"/>
    <x v="0"/>
    <s v="Toledo"/>
    <s v="United States"/>
    <s v="Cindy Schnelling"/>
    <x v="6"/>
    <x v="497"/>
    <x v="1168"/>
    <x v="0"/>
    <n v="43615"/>
    <n v="992"/>
    <s v="LG Electronics Tone+ HBS-730 Bluetooth Headset"/>
    <x v="282"/>
    <n v="3"/>
    <x v="0"/>
    <x v="0"/>
    <n v="-21.42"/>
    <n v="107"/>
    <x v="1"/>
    <d v="2017-01-17T00:00:00"/>
    <x v="0"/>
    <x v="19"/>
    <x v="0"/>
  </r>
  <r>
    <n v="5"/>
    <x v="1"/>
    <n v="6"/>
    <x v="0"/>
    <s v="Toledo"/>
    <s v="United States"/>
    <s v="Cindy Schnelling"/>
    <x v="6"/>
    <x v="497"/>
    <x v="1168"/>
    <x v="0"/>
    <n v="43615"/>
    <n v="136"/>
    <s v="Anker 24W Portable Micro USB Car Charger"/>
    <x v="16"/>
    <n v="4"/>
    <x v="0"/>
    <x v="0"/>
    <n v="2.64"/>
    <n v="26"/>
    <x v="1"/>
    <d v="2017-01-17T00:00:00"/>
    <x v="0"/>
    <x v="19"/>
    <x v="0"/>
  </r>
  <r>
    <n v="6"/>
    <x v="0"/>
    <n v="6"/>
    <x v="1"/>
    <s v="Lancaster"/>
    <s v="United States"/>
    <s v="Steven Cartwright"/>
    <x v="1"/>
    <x v="498"/>
    <x v="1169"/>
    <x v="0"/>
    <n v="17602"/>
    <n v="564"/>
    <s v="Eldon Executive Woodline II Desk Accessories, Mahogany"/>
    <x v="38"/>
    <n v="1"/>
    <x v="0"/>
    <x v="0"/>
    <n v="1.76"/>
    <n v="20"/>
    <x v="0"/>
    <d v="2017-07-05T00:00:00"/>
    <x v="0"/>
    <x v="12"/>
    <x v="9"/>
  </r>
  <r>
    <n v="4"/>
    <x v="1"/>
    <n v="6"/>
    <x v="2"/>
    <s v="West Palm Beach"/>
    <s v="United States"/>
    <s v="Cyra Reiten"/>
    <x v="1"/>
    <x v="499"/>
    <x v="1170"/>
    <x v="2"/>
    <n v="33407"/>
    <n v="475"/>
    <s v="Crayola Colored Pencils"/>
    <x v="38"/>
    <n v="5"/>
    <x v="2"/>
    <x v="0"/>
    <n v="2.13"/>
    <n v="13"/>
    <x v="2"/>
    <d v="2017-01-28T00:00:00"/>
    <x v="0"/>
    <x v="2"/>
    <x v="6"/>
  </r>
  <r>
    <n v="5"/>
    <x v="2"/>
    <n v="3"/>
    <x v="0"/>
    <s v="Seattle"/>
    <s v="United States"/>
    <s v="Craig Carreira"/>
    <x v="0"/>
    <x v="316"/>
    <x v="1171"/>
    <x v="1"/>
    <n v="98103"/>
    <n v="1075"/>
    <s v="Memorex Froggy Flash Drive 4 GB"/>
    <x v="13"/>
    <n v="2"/>
    <x v="1"/>
    <x v="0"/>
    <n v="8.57"/>
    <n v="22"/>
    <x v="0"/>
    <d v="2017-09-17T00:00:00"/>
    <x v="1"/>
    <x v="11"/>
    <x v="8"/>
  </r>
  <r>
    <n v="5"/>
    <x v="1"/>
    <n v="6"/>
    <x v="2"/>
    <s v="Baltimore"/>
    <s v="United States"/>
    <s v="Eric Murdock"/>
    <x v="0"/>
    <x v="398"/>
    <x v="1172"/>
    <x v="0"/>
    <n v="21215"/>
    <n v="1360"/>
    <s v="Rogers Handheld Barrel Pencil Sharpener"/>
    <x v="38"/>
    <n v="3"/>
    <x v="0"/>
    <x v="0"/>
    <n v="2.2200000000000002"/>
    <n v="8"/>
    <x v="0"/>
    <d v="2017-12-17T00:00:00"/>
    <x v="0"/>
    <x v="35"/>
    <x v="6"/>
  </r>
  <r>
    <n v="4"/>
    <x v="1"/>
    <n v="6"/>
    <x v="2"/>
    <s v="Springfield"/>
    <s v="United States"/>
    <s v="Dave Kipp"/>
    <x v="0"/>
    <x v="483"/>
    <x v="1173"/>
    <x v="2"/>
    <n v="22153"/>
    <n v="502"/>
    <s v="Decoflex Hanging Personal Folder File, Blue"/>
    <x v="10"/>
    <n v="2"/>
    <x v="2"/>
    <x v="0"/>
    <n v="8.33"/>
    <n v="31"/>
    <x v="0"/>
    <d v="2017-10-13T00:00:00"/>
    <x v="0"/>
    <x v="5"/>
    <x v="11"/>
  </r>
  <r>
    <n v="1"/>
    <x v="0"/>
    <n v="1"/>
    <x v="2"/>
    <s v="Allen"/>
    <s v="United States"/>
    <s v="Anthony Witt"/>
    <x v="3"/>
    <x v="388"/>
    <x v="1174"/>
    <x v="3"/>
    <n v="75002"/>
    <n v="690"/>
    <s v="GBC Imprintable Covers"/>
    <x v="100"/>
    <n v="4"/>
    <x v="3"/>
    <x v="0"/>
    <n v="-13.62"/>
    <n v="9"/>
    <x v="0"/>
    <d v="2017-11-30T00:00:00"/>
    <x v="2"/>
    <x v="4"/>
    <x v="2"/>
  </r>
  <r>
    <n v="1"/>
    <x v="0"/>
    <n v="1"/>
    <x v="0"/>
    <s v="Allen"/>
    <s v="United States"/>
    <s v="Anthony Witt"/>
    <x v="1"/>
    <x v="388"/>
    <x v="1174"/>
    <x v="3"/>
    <n v="75002"/>
    <n v="966"/>
    <s v="Kingston Digital DataTraveler 16GB USB 2.0"/>
    <x v="36"/>
    <n v="3"/>
    <x v="3"/>
    <x v="0"/>
    <n v="-0.27"/>
    <n v="21"/>
    <x v="0"/>
    <d v="2017-11-30T00:00:00"/>
    <x v="2"/>
    <x v="4"/>
    <x v="8"/>
  </r>
  <r>
    <n v="0"/>
    <x v="0"/>
    <n v="0"/>
    <x v="2"/>
    <s v="Aurora"/>
    <s v="United States"/>
    <s v="Dennis Pardue"/>
    <x v="1"/>
    <x v="500"/>
    <x v="1175"/>
    <x v="3"/>
    <n v="60505"/>
    <n v="359"/>
    <s v="Boston KS Multi-Size Manual Pencil Sharpener"/>
    <x v="29"/>
    <n v="2"/>
    <x v="3"/>
    <x v="0"/>
    <n v="3.68"/>
    <n v="37"/>
    <x v="2"/>
    <d v="2017-05-10T00:00:00"/>
    <x v="3"/>
    <x v="10"/>
    <x v="6"/>
  </r>
  <r>
    <n v="0"/>
    <x v="0"/>
    <n v="0"/>
    <x v="2"/>
    <s v="Aurora"/>
    <s v="United States"/>
    <s v="Dennis Pardue"/>
    <x v="3"/>
    <x v="500"/>
    <x v="1175"/>
    <x v="3"/>
    <n v="60505"/>
    <n v="1583"/>
    <s v="Tripp Lite Isotel 8 Ultra 8 Outlet Metal Surge"/>
    <x v="385"/>
    <n v="5"/>
    <x v="3"/>
    <x v="0"/>
    <n v="-191.62"/>
    <n v="71"/>
    <x v="2"/>
    <d v="2017-05-10T00:00:00"/>
    <x v="3"/>
    <x v="10"/>
    <x v="12"/>
  </r>
  <r>
    <n v="2"/>
    <x v="1"/>
    <n v="3"/>
    <x v="2"/>
    <s v="Lawrence"/>
    <s v="United States"/>
    <s v="Denny Blanton"/>
    <x v="0"/>
    <x v="492"/>
    <x v="1176"/>
    <x v="0"/>
    <n v="1841"/>
    <n v="467"/>
    <s v="Conquest 14 Commercial Heavy-Duty Upright Vacuum, Collection System, Accessory Kit"/>
    <x v="299"/>
    <n v="2"/>
    <x v="0"/>
    <x v="0"/>
    <n v="33.04"/>
    <n v="114"/>
    <x v="0"/>
    <d v="2017-08-10T00:00:00"/>
    <x v="1"/>
    <x v="24"/>
    <x v="12"/>
  </r>
  <r>
    <n v="2"/>
    <x v="1"/>
    <n v="3"/>
    <x v="2"/>
    <s v="Lawrence"/>
    <s v="United States"/>
    <s v="Denny Blanton"/>
    <x v="0"/>
    <x v="492"/>
    <x v="1176"/>
    <x v="0"/>
    <n v="1841"/>
    <n v="353"/>
    <s v="Boston 1827 Commercial Additional Cutter, Drive Gear &amp; Gear Rack for 1606"/>
    <x v="70"/>
    <n v="2"/>
    <x v="0"/>
    <x v="0"/>
    <n v="11.9"/>
    <n v="40"/>
    <x v="0"/>
    <d v="2017-08-10T00:00:00"/>
    <x v="1"/>
    <x v="24"/>
    <x v="6"/>
  </r>
  <r>
    <n v="2"/>
    <x v="1"/>
    <n v="3"/>
    <x v="2"/>
    <s v="Lawrence"/>
    <s v="United States"/>
    <s v="Denny Blanton"/>
    <x v="0"/>
    <x v="492"/>
    <x v="1176"/>
    <x v="0"/>
    <n v="1841"/>
    <n v="685"/>
    <s v="GBC DocuBind P50 Personal Binding Machine"/>
    <x v="346"/>
    <n v="7"/>
    <x v="0"/>
    <x v="0"/>
    <n v="210.49"/>
    <n v="448"/>
    <x v="0"/>
    <d v="2017-08-10T00:00:00"/>
    <x v="1"/>
    <x v="24"/>
    <x v="2"/>
  </r>
  <r>
    <n v="0"/>
    <x v="0"/>
    <n v="0"/>
    <x v="2"/>
    <s v="Houston"/>
    <s v="United States"/>
    <s v="Darrin Martin"/>
    <x v="1"/>
    <x v="501"/>
    <x v="1177"/>
    <x v="3"/>
    <n v="77070"/>
    <n v="1790"/>
    <s v="Xerox 1990"/>
    <x v="5"/>
    <n v="5"/>
    <x v="3"/>
    <x v="0"/>
    <n v="6.6"/>
    <n v="21"/>
    <x v="0"/>
    <d v="2017-07-08T00:00:00"/>
    <x v="3"/>
    <x v="4"/>
    <x v="3"/>
  </r>
  <r>
    <n v="5"/>
    <x v="1"/>
    <n v="6"/>
    <x v="0"/>
    <s v="Orland Park"/>
    <s v="United States"/>
    <s v="Pete Armstrong"/>
    <x v="1"/>
    <x v="502"/>
    <x v="1178"/>
    <x v="3"/>
    <n v="60462"/>
    <n v="1014"/>
    <s v="Logitech Gaming G510s - Keyboard"/>
    <x v="88"/>
    <n v="5"/>
    <x v="3"/>
    <x v="0"/>
    <n v="67.989999999999995"/>
    <n v="340"/>
    <x v="2"/>
    <d v="2017-10-20T00:00:00"/>
    <x v="0"/>
    <x v="10"/>
    <x v="8"/>
  </r>
  <r>
    <n v="5"/>
    <x v="1"/>
    <n v="6"/>
    <x v="2"/>
    <s v="Toledo"/>
    <s v="United States"/>
    <s v="Victoria Pisteka"/>
    <x v="4"/>
    <x v="422"/>
    <x v="1179"/>
    <x v="0"/>
    <n v="43615"/>
    <n v="1639"/>
    <s v="Wilson Jones Elliptical Ring 3 1/2 Capacity Binders, 800 sheets"/>
    <x v="386"/>
    <n v="13"/>
    <x v="0"/>
    <x v="0"/>
    <n v="-116.84"/>
    <n v="167"/>
    <x v="1"/>
    <d v="2017-11-20T00:00:00"/>
    <x v="0"/>
    <x v="19"/>
    <x v="2"/>
  </r>
  <r>
    <n v="4"/>
    <x v="1"/>
    <n v="6"/>
    <x v="2"/>
    <s v="Los Angeles"/>
    <s v="United States"/>
    <s v="Yana Sorensen"/>
    <x v="0"/>
    <x v="332"/>
    <x v="1180"/>
    <x v="1"/>
    <n v="90036"/>
    <n v="1526"/>
    <s v="Stur-D-Stor Shelving, Vertical 5-Shelf: 72H x 36W x 18 1/2D"/>
    <x v="29"/>
    <n v="2"/>
    <x v="1"/>
    <x v="0"/>
    <n v="4.4400000000000004"/>
    <n v="222"/>
    <x v="1"/>
    <d v="2017-12-12T00:00:00"/>
    <x v="0"/>
    <x v="1"/>
    <x v="11"/>
  </r>
  <r>
    <n v="4"/>
    <x v="1"/>
    <n v="6"/>
    <x v="0"/>
    <s v="Los Angeles"/>
    <s v="United States"/>
    <s v="Yana Sorensen"/>
    <x v="0"/>
    <x v="332"/>
    <x v="1180"/>
    <x v="1"/>
    <n v="90036"/>
    <n v="1617"/>
    <s v="WD My Passport Ultra 500GB Portable External Hard Drive"/>
    <x v="30"/>
    <n v="4"/>
    <x v="1"/>
    <x v="0"/>
    <n v="40.119999999999997"/>
    <n v="236"/>
    <x v="1"/>
    <d v="2017-12-12T00:00:00"/>
    <x v="0"/>
    <x v="1"/>
    <x v="8"/>
  </r>
  <r>
    <n v="7"/>
    <x v="2"/>
    <n v="6"/>
    <x v="2"/>
    <s v="Los Angeles"/>
    <s v="United States"/>
    <s v="Roy Phan"/>
    <x v="0"/>
    <x v="368"/>
    <x v="1181"/>
    <x v="1"/>
    <n v="90032"/>
    <n v="66"/>
    <s v="Acco Smartsocket Table Surge Protector, 6 Color-Coded Adapter Outlets"/>
    <x v="143"/>
    <n v="3"/>
    <x v="1"/>
    <x v="0"/>
    <n v="55.84"/>
    <n v="186"/>
    <x v="1"/>
    <d v="2017-10-05T00:00:00"/>
    <x v="0"/>
    <x v="1"/>
    <x v="12"/>
  </r>
  <r>
    <n v="7"/>
    <x v="2"/>
    <n v="6"/>
    <x v="2"/>
    <s v="Los Angeles"/>
    <s v="United States"/>
    <s v="Roy Phan"/>
    <x v="0"/>
    <x v="368"/>
    <x v="1181"/>
    <x v="1"/>
    <n v="90032"/>
    <n v="78"/>
    <s v="Acme Galleria Hot Forged Steel Scissors with Colored Handles"/>
    <x v="35"/>
    <n v="3"/>
    <x v="1"/>
    <x v="0"/>
    <n v="13.69"/>
    <n v="47"/>
    <x v="1"/>
    <d v="2017-10-05T00:00:00"/>
    <x v="0"/>
    <x v="1"/>
    <x v="15"/>
  </r>
  <r>
    <n v="7"/>
    <x v="2"/>
    <n v="6"/>
    <x v="2"/>
    <s v="Los Angeles"/>
    <s v="United States"/>
    <s v="Roy Phan"/>
    <x v="1"/>
    <x v="368"/>
    <x v="1181"/>
    <x v="1"/>
    <n v="90032"/>
    <n v="708"/>
    <s v="GBC Recycled VeloBinder Covers"/>
    <x v="45"/>
    <n v="6"/>
    <x v="1"/>
    <x v="0"/>
    <n v="26.58"/>
    <n v="82"/>
    <x v="1"/>
    <d v="2017-10-05T00:00:00"/>
    <x v="0"/>
    <x v="1"/>
    <x v="2"/>
  </r>
  <r>
    <n v="7"/>
    <x v="2"/>
    <n v="6"/>
    <x v="0"/>
    <s v="Los Angeles"/>
    <s v="United States"/>
    <s v="Roy Phan"/>
    <x v="1"/>
    <x v="368"/>
    <x v="1181"/>
    <x v="1"/>
    <n v="90032"/>
    <n v="1106"/>
    <s v="Motorola HK250 Universal Bluetooth Headset"/>
    <x v="152"/>
    <n v="2"/>
    <x v="1"/>
    <x v="0"/>
    <n v="-8.2799999999999994"/>
    <n v="37"/>
    <x v="1"/>
    <d v="2017-10-05T00:00:00"/>
    <x v="0"/>
    <x v="1"/>
    <x v="0"/>
  </r>
  <r>
    <n v="1"/>
    <x v="0"/>
    <n v="1"/>
    <x v="1"/>
    <s v="Tinley Park"/>
    <s v="United States"/>
    <s v="Laura Armstrong"/>
    <x v="7"/>
    <x v="393"/>
    <x v="1182"/>
    <x v="3"/>
    <n v="60477"/>
    <n v="1505"/>
    <s v="Staple-based wall hangings"/>
    <x v="32"/>
    <n v="7"/>
    <x v="3"/>
    <x v="0"/>
    <n v="-8.92"/>
    <n v="22"/>
    <x v="1"/>
    <d v="2017-05-05T00:00:00"/>
    <x v="2"/>
    <x v="10"/>
    <x v="9"/>
  </r>
  <r>
    <n v="2"/>
    <x v="1"/>
    <n v="3"/>
    <x v="2"/>
    <s v="Las Cruces"/>
    <s v="United States"/>
    <s v="Joe Elijah"/>
    <x v="0"/>
    <x v="503"/>
    <x v="1183"/>
    <x v="1"/>
    <n v="88001"/>
    <n v="538"/>
    <s v="Easy-staple paper"/>
    <x v="15"/>
    <n v="4"/>
    <x v="1"/>
    <x v="0"/>
    <n v="23.09"/>
    <n v="49"/>
    <x v="0"/>
    <d v="2017-02-23T00:00:00"/>
    <x v="1"/>
    <x v="7"/>
    <x v="3"/>
  </r>
  <r>
    <n v="4"/>
    <x v="1"/>
    <n v="6"/>
    <x v="2"/>
    <s v="New York City"/>
    <s v="United States"/>
    <s v="Roger Barcio"/>
    <x v="0"/>
    <x v="504"/>
    <x v="1184"/>
    <x v="0"/>
    <n v="10009"/>
    <n v="1170"/>
    <s v="Newell Chalk Holder"/>
    <x v="10"/>
    <n v="4"/>
    <x v="0"/>
    <x v="0"/>
    <n v="7.6"/>
    <n v="17"/>
    <x v="2"/>
    <d v="2017-08-26T00:00:00"/>
    <x v="0"/>
    <x v="0"/>
    <x v="6"/>
  </r>
  <r>
    <n v="5"/>
    <x v="1"/>
    <n v="6"/>
    <x v="1"/>
    <s v="Gilbert"/>
    <s v="United States"/>
    <s v="Peter Fuller"/>
    <x v="1"/>
    <x v="505"/>
    <x v="1185"/>
    <x v="1"/>
    <n v="85234"/>
    <n v="489"/>
    <s v="DAX Copper Panel Document Frame, 5 x 7 Size"/>
    <x v="54"/>
    <n v="4"/>
    <x v="1"/>
    <x v="0"/>
    <n v="11.07"/>
    <n v="40"/>
    <x v="0"/>
    <d v="2017-06-20T00:00:00"/>
    <x v="0"/>
    <x v="3"/>
    <x v="9"/>
  </r>
  <r>
    <n v="5"/>
    <x v="1"/>
    <n v="6"/>
    <x v="1"/>
    <s v="Gilbert"/>
    <s v="United States"/>
    <s v="Peter Fuller"/>
    <x v="1"/>
    <x v="505"/>
    <x v="1185"/>
    <x v="1"/>
    <n v="85234"/>
    <n v="580"/>
    <s v="Eldon L Workstation Diamond Chairmat"/>
    <x v="34"/>
    <n v="6"/>
    <x v="1"/>
    <x v="0"/>
    <n v="-36.47"/>
    <n v="365"/>
    <x v="0"/>
    <d v="2017-06-20T00:00:00"/>
    <x v="0"/>
    <x v="3"/>
    <x v="9"/>
  </r>
  <r>
    <n v="5"/>
    <x v="1"/>
    <n v="6"/>
    <x v="2"/>
    <s v="Gilbert"/>
    <s v="United States"/>
    <s v="Peter Fuller"/>
    <x v="1"/>
    <x v="505"/>
    <x v="1185"/>
    <x v="1"/>
    <n v="85234"/>
    <n v="1686"/>
    <s v="Xerox 1895"/>
    <x v="16"/>
    <n v="2"/>
    <x v="1"/>
    <x v="0"/>
    <n v="2.99"/>
    <n v="10"/>
    <x v="0"/>
    <d v="2017-06-20T00:00:00"/>
    <x v="0"/>
    <x v="3"/>
    <x v="3"/>
  </r>
  <r>
    <n v="5"/>
    <x v="1"/>
    <n v="6"/>
    <x v="2"/>
    <s v="Gilbert"/>
    <s v="United States"/>
    <s v="Peter Fuller"/>
    <x v="1"/>
    <x v="505"/>
    <x v="1185"/>
    <x v="1"/>
    <n v="85234"/>
    <n v="282"/>
    <s v="Belkin 19 Vented Equipment Shelf, Black"/>
    <x v="126"/>
    <n v="2"/>
    <x v="1"/>
    <x v="0"/>
    <n v="-19.559999999999999"/>
    <n v="82"/>
    <x v="0"/>
    <d v="2017-06-20T00:00:00"/>
    <x v="0"/>
    <x v="3"/>
    <x v="11"/>
  </r>
  <r>
    <n v="1"/>
    <x v="0"/>
    <n v="1"/>
    <x v="2"/>
    <s v="Los Angeles"/>
    <s v="United States"/>
    <s v="Henry MacAllister"/>
    <x v="1"/>
    <x v="348"/>
    <x v="1186"/>
    <x v="1"/>
    <n v="90008"/>
    <n v="1316"/>
    <s v="Pressboard Hanging Data Binders for Unburst Sheets"/>
    <x v="29"/>
    <n v="3"/>
    <x v="1"/>
    <x v="0"/>
    <n v="4.13"/>
    <n v="12"/>
    <x v="0"/>
    <d v="2017-10-03T00:00:00"/>
    <x v="2"/>
    <x v="1"/>
    <x v="2"/>
  </r>
  <r>
    <n v="1"/>
    <x v="0"/>
    <n v="1"/>
    <x v="2"/>
    <s v="Los Angeles"/>
    <s v="United States"/>
    <s v="Henry MacAllister"/>
    <x v="1"/>
    <x v="348"/>
    <x v="1186"/>
    <x v="1"/>
    <n v="90008"/>
    <n v="698"/>
    <s v="GBC Poly Designer Binding Covers"/>
    <x v="42"/>
    <n v="4"/>
    <x v="1"/>
    <x v="0"/>
    <n v="19.420000000000002"/>
    <n v="54"/>
    <x v="0"/>
    <d v="2017-10-03T00:00:00"/>
    <x v="2"/>
    <x v="1"/>
    <x v="2"/>
  </r>
  <r>
    <n v="1"/>
    <x v="0"/>
    <n v="1"/>
    <x v="0"/>
    <s v="Los Angeles"/>
    <s v="United States"/>
    <s v="Henry MacAllister"/>
    <x v="1"/>
    <x v="348"/>
    <x v="1186"/>
    <x v="1"/>
    <n v="90008"/>
    <n v="885"/>
    <s v="HTC One Mini"/>
    <x v="7"/>
    <n v="5"/>
    <x v="1"/>
    <x v="0"/>
    <n v="50.4"/>
    <n v="504"/>
    <x v="0"/>
    <d v="2017-10-03T00:00:00"/>
    <x v="2"/>
    <x v="1"/>
    <x v="0"/>
  </r>
  <r>
    <n v="6"/>
    <x v="0"/>
    <n v="6"/>
    <x v="2"/>
    <s v="Eagan"/>
    <s v="United States"/>
    <s v="Julie Kriz"/>
    <x v="0"/>
    <x v="471"/>
    <x v="1187"/>
    <x v="3"/>
    <n v="55122"/>
    <n v="188"/>
    <s v="Avery 480"/>
    <x v="38"/>
    <n v="1"/>
    <x v="3"/>
    <x v="0"/>
    <n v="1.8"/>
    <n v="4"/>
    <x v="2"/>
    <d v="2017-08-16T00:00:00"/>
    <x v="0"/>
    <x v="23"/>
    <x v="10"/>
  </r>
  <r>
    <n v="6"/>
    <x v="0"/>
    <n v="6"/>
    <x v="2"/>
    <s v="Eagan"/>
    <s v="United States"/>
    <s v="Julie Kriz"/>
    <x v="0"/>
    <x v="471"/>
    <x v="1187"/>
    <x v="3"/>
    <n v="55122"/>
    <n v="1258"/>
    <s v="Peel-Off China Markers"/>
    <x v="44"/>
    <n v="3"/>
    <x v="3"/>
    <x v="0"/>
    <n v="12.51"/>
    <n v="30"/>
    <x v="2"/>
    <d v="2017-08-16T00:00:00"/>
    <x v="0"/>
    <x v="23"/>
    <x v="6"/>
  </r>
  <r>
    <n v="6"/>
    <x v="0"/>
    <n v="6"/>
    <x v="2"/>
    <s v="Eagan"/>
    <s v="United States"/>
    <s v="Julie Kriz"/>
    <x v="0"/>
    <x v="471"/>
    <x v="1187"/>
    <x v="3"/>
    <n v="55122"/>
    <n v="197"/>
    <s v="Avery 489"/>
    <x v="14"/>
    <n v="4"/>
    <x v="3"/>
    <x v="0"/>
    <n v="19.87"/>
    <n v="41"/>
    <x v="2"/>
    <d v="2017-08-16T00:00:00"/>
    <x v="0"/>
    <x v="23"/>
    <x v="10"/>
  </r>
  <r>
    <n v="4"/>
    <x v="1"/>
    <n v="6"/>
    <x v="2"/>
    <s v="San Francisco"/>
    <s v="United States"/>
    <s v="Aaron Hawkins"/>
    <x v="0"/>
    <x v="313"/>
    <x v="1188"/>
    <x v="1"/>
    <n v="94122"/>
    <n v="662"/>
    <s v="Fellowes Super Stor/Drawer Files"/>
    <x v="240"/>
    <n v="2"/>
    <x v="1"/>
    <x v="0"/>
    <n v="61.39"/>
    <n v="323"/>
    <x v="1"/>
    <d v="2017-12-31T00:00:00"/>
    <x v="0"/>
    <x v="1"/>
    <x v="11"/>
  </r>
  <r>
    <n v="4"/>
    <x v="1"/>
    <n v="6"/>
    <x v="0"/>
    <s v="San Francisco"/>
    <s v="United States"/>
    <s v="Aaron Hawkins"/>
    <x v="1"/>
    <x v="313"/>
    <x v="1188"/>
    <x v="1"/>
    <n v="94122"/>
    <n v="733"/>
    <s v="Geemarc AmpliPOWER60"/>
    <x v="90"/>
    <n v="9"/>
    <x v="1"/>
    <x v="0"/>
    <n v="75.17"/>
    <n v="668"/>
    <x v="1"/>
    <d v="2017-12-31T00:00:00"/>
    <x v="0"/>
    <x v="1"/>
    <x v="0"/>
  </r>
  <r>
    <n v="4"/>
    <x v="1"/>
    <n v="6"/>
    <x v="1"/>
    <s v="Houston"/>
    <s v="United States"/>
    <s v="Patrick OBrill"/>
    <x v="10"/>
    <x v="352"/>
    <x v="1189"/>
    <x v="3"/>
    <n v="77041"/>
    <n v="170"/>
    <s v="Atlantic Metals Mobile 5-Shelf Bookcases, Custom Colors"/>
    <x v="6"/>
    <n v="3"/>
    <x v="3"/>
    <x v="0"/>
    <n v="-18.059999999999999"/>
    <n v="614"/>
    <x v="0"/>
    <d v="2017-11-17T00:00:00"/>
    <x v="0"/>
    <x v="4"/>
    <x v="14"/>
  </r>
  <r>
    <n v="6"/>
    <x v="0"/>
    <n v="6"/>
    <x v="2"/>
    <s v="San Francisco"/>
    <s v="United States"/>
    <s v="David Bremer"/>
    <x v="0"/>
    <x v="423"/>
    <x v="1190"/>
    <x v="1"/>
    <n v="94122"/>
    <n v="1513"/>
    <s v="Sterilite Officeware Hinged File Box"/>
    <x v="10"/>
    <n v="3"/>
    <x v="1"/>
    <x v="0"/>
    <n v="8.49"/>
    <n v="31"/>
    <x v="1"/>
    <d v="2017-09-09T00:00:00"/>
    <x v="0"/>
    <x v="1"/>
    <x v="11"/>
  </r>
  <r>
    <n v="6"/>
    <x v="0"/>
    <n v="6"/>
    <x v="0"/>
    <s v="San Francisco"/>
    <s v="United States"/>
    <s v="David Bremer"/>
    <x v="0"/>
    <x v="423"/>
    <x v="1190"/>
    <x v="1"/>
    <n v="94122"/>
    <n v="966"/>
    <s v="Kingston Digital DataTraveler 16GB USB 2.0"/>
    <x v="16"/>
    <n v="2"/>
    <x v="1"/>
    <x v="0"/>
    <n v="3.4"/>
    <n v="18"/>
    <x v="1"/>
    <d v="2017-09-09T00:00:00"/>
    <x v="0"/>
    <x v="1"/>
    <x v="8"/>
  </r>
  <r>
    <n v="6"/>
    <x v="0"/>
    <n v="6"/>
    <x v="0"/>
    <s v="San Francisco"/>
    <s v="United States"/>
    <s v="David Bremer"/>
    <x v="0"/>
    <x v="423"/>
    <x v="1190"/>
    <x v="1"/>
    <n v="94122"/>
    <n v="1580"/>
    <s v="TRENDnet 56K USB 2.0 Phone, Internet and Fax Modem"/>
    <x v="290"/>
    <n v="5"/>
    <x v="1"/>
    <x v="0"/>
    <n v="46.6"/>
    <n v="129"/>
    <x v="1"/>
    <d v="2017-09-09T00:00:00"/>
    <x v="0"/>
    <x v="1"/>
    <x v="8"/>
  </r>
  <r>
    <n v="3"/>
    <x v="2"/>
    <n v="1"/>
    <x v="2"/>
    <s v="Florence"/>
    <s v="United States"/>
    <s v="Sheri Gordon"/>
    <x v="0"/>
    <x v="506"/>
    <x v="1191"/>
    <x v="2"/>
    <n v="29501"/>
    <n v="1507"/>
    <s v="Staples"/>
    <x v="35"/>
    <n v="4"/>
    <x v="2"/>
    <x v="0"/>
    <n v="14.2"/>
    <n v="32"/>
    <x v="0"/>
    <d v="2017-03-26T00:00:00"/>
    <x v="2"/>
    <x v="13"/>
    <x v="4"/>
  </r>
  <r>
    <n v="3"/>
    <x v="2"/>
    <n v="1"/>
    <x v="2"/>
    <s v="Florence"/>
    <s v="United States"/>
    <s v="Sheri Gordon"/>
    <x v="0"/>
    <x v="506"/>
    <x v="1191"/>
    <x v="2"/>
    <n v="29501"/>
    <n v="588"/>
    <s v="Eldon Shelf Savers Cubes and Bins"/>
    <x v="4"/>
    <n v="4"/>
    <x v="2"/>
    <x v="0"/>
    <n v="0.56000000000000005"/>
    <n v="28"/>
    <x v="0"/>
    <d v="2017-03-26T00:00:00"/>
    <x v="2"/>
    <x v="13"/>
    <x v="11"/>
  </r>
  <r>
    <n v="4"/>
    <x v="1"/>
    <n v="6"/>
    <x v="1"/>
    <s v="Los Angeles"/>
    <s v="United States"/>
    <s v="Paul Prost"/>
    <x v="0"/>
    <x v="428"/>
    <x v="1192"/>
    <x v="1"/>
    <n v="90036"/>
    <n v="1054"/>
    <s v="Master Caster Door Stop, Gray"/>
    <x v="46"/>
    <n v="3"/>
    <x v="1"/>
    <x v="0"/>
    <n v="5.18"/>
    <n v="15"/>
    <x v="2"/>
    <d v="2017-12-18T00:00:00"/>
    <x v="0"/>
    <x v="1"/>
    <x v="9"/>
  </r>
  <r>
    <n v="4"/>
    <x v="1"/>
    <n v="6"/>
    <x v="1"/>
    <s v="Aurora"/>
    <s v="United States"/>
    <s v="Zuschuss Carroll"/>
    <x v="2"/>
    <x v="419"/>
    <x v="1193"/>
    <x v="3"/>
    <n v="60505"/>
    <n v="738"/>
    <s v="Global Armless Task Chair, Royal Blue"/>
    <x v="128"/>
    <n v="3"/>
    <x v="3"/>
    <x v="0"/>
    <n v="-23.78"/>
    <n v="128"/>
    <x v="0"/>
    <d v="2017-04-29T00:00:00"/>
    <x v="0"/>
    <x v="10"/>
    <x v="5"/>
  </r>
  <r>
    <n v="4"/>
    <x v="1"/>
    <n v="6"/>
    <x v="2"/>
    <s v="Aurora"/>
    <s v="United States"/>
    <s v="Zuschuss Carroll"/>
    <x v="1"/>
    <x v="419"/>
    <x v="1193"/>
    <x v="3"/>
    <n v="60505"/>
    <n v="1377"/>
    <s v="SAFCO Commercial Wire Shelving, Black"/>
    <x v="387"/>
    <n v="2"/>
    <x v="3"/>
    <x v="0"/>
    <n v="-55.26"/>
    <n v="221"/>
    <x v="0"/>
    <d v="2017-04-29T00:00:00"/>
    <x v="0"/>
    <x v="10"/>
    <x v="11"/>
  </r>
  <r>
    <n v="5"/>
    <x v="1"/>
    <n v="6"/>
    <x v="1"/>
    <s v="San Francisco"/>
    <s v="United States"/>
    <s v="David Smith"/>
    <x v="5"/>
    <x v="476"/>
    <x v="1194"/>
    <x v="1"/>
    <n v="94122"/>
    <n v="1430"/>
    <s v="Sauder Camden County Collection Library"/>
    <x v="130"/>
    <n v="6"/>
    <x v="1"/>
    <x v="1"/>
    <n v="34.49"/>
    <n v="586"/>
    <x v="1"/>
    <d v="2017-08-26T00:00:00"/>
    <x v="0"/>
    <x v="1"/>
    <x v="14"/>
  </r>
  <r>
    <n v="5"/>
    <x v="1"/>
    <n v="6"/>
    <x v="2"/>
    <s v="San Francisco"/>
    <s v="United States"/>
    <s v="David Smith"/>
    <x v="0"/>
    <x v="476"/>
    <x v="1194"/>
    <x v="1"/>
    <n v="94122"/>
    <n v="418"/>
    <s v="Carina Double Wide Media Storage Towers in Natural &amp; Black"/>
    <x v="16"/>
    <n v="1"/>
    <x v="1"/>
    <x v="1"/>
    <n v="3.24"/>
    <n v="81"/>
    <x v="1"/>
    <d v="2017-08-26T00:00:00"/>
    <x v="0"/>
    <x v="1"/>
    <x v="11"/>
  </r>
  <r>
    <n v="2"/>
    <x v="2"/>
    <n v="1"/>
    <x v="2"/>
    <s v="Philadelphia"/>
    <s v="United States"/>
    <s v="Frank Merwin"/>
    <x v="1"/>
    <x v="507"/>
    <x v="1195"/>
    <x v="0"/>
    <n v="19140"/>
    <n v="1147"/>
    <s v="Newell 331"/>
    <x v="4"/>
    <n v="3"/>
    <x v="0"/>
    <x v="0"/>
    <n v="1.03"/>
    <n v="12"/>
    <x v="2"/>
    <d v="2017-04-09T00:00:00"/>
    <x v="2"/>
    <x v="12"/>
    <x v="6"/>
  </r>
  <r>
    <n v="5"/>
    <x v="1"/>
    <n v="6"/>
    <x v="2"/>
    <s v="Sterling Heights"/>
    <s v="United States"/>
    <s v="Victor Preis"/>
    <x v="0"/>
    <x v="445"/>
    <x v="1196"/>
    <x v="3"/>
    <n v="48310"/>
    <n v="534"/>
    <s v="Durable Pressboard Binders"/>
    <x v="13"/>
    <n v="5"/>
    <x v="3"/>
    <x v="0"/>
    <n v="8.93"/>
    <n v="19"/>
    <x v="2"/>
    <d v="2017-07-10T00:00:00"/>
    <x v="0"/>
    <x v="6"/>
    <x v="2"/>
  </r>
  <r>
    <n v="5"/>
    <x v="2"/>
    <n v="3"/>
    <x v="1"/>
    <s v="New York City"/>
    <s v="United States"/>
    <s v="Maribeth Schnelling"/>
    <x v="9"/>
    <x v="390"/>
    <x v="1197"/>
    <x v="0"/>
    <n v="10035"/>
    <n v="738"/>
    <s v="Global Armless Task Chair, Royal Blue"/>
    <x v="26"/>
    <n v="7"/>
    <x v="0"/>
    <x v="0"/>
    <n v="29.88"/>
    <n v="384"/>
    <x v="0"/>
    <d v="2017-12-09T00:00:00"/>
    <x v="1"/>
    <x v="0"/>
    <x v="5"/>
  </r>
  <r>
    <n v="5"/>
    <x v="2"/>
    <n v="3"/>
    <x v="2"/>
    <s v="New York City"/>
    <s v="United States"/>
    <s v="Maribeth Schnelling"/>
    <x v="0"/>
    <x v="390"/>
    <x v="1197"/>
    <x v="0"/>
    <n v="10035"/>
    <n v="1614"/>
    <s v="Wausau Papers Astrobrights Colored Envelopes"/>
    <x v="13"/>
    <n v="3"/>
    <x v="0"/>
    <x v="0"/>
    <n v="8.7899999999999991"/>
    <n v="18"/>
    <x v="0"/>
    <d v="2017-12-09T00:00:00"/>
    <x v="1"/>
    <x v="0"/>
    <x v="7"/>
  </r>
  <r>
    <n v="5"/>
    <x v="2"/>
    <n v="3"/>
    <x v="0"/>
    <s v="New York City"/>
    <s v="United States"/>
    <s v="Maribeth Schnelling"/>
    <x v="0"/>
    <x v="390"/>
    <x v="1197"/>
    <x v="0"/>
    <n v="10035"/>
    <n v="1653"/>
    <s v="Wilson SignalBoost 841262 DB PRO Amplifier Kit"/>
    <x v="388"/>
    <n v="5"/>
    <x v="0"/>
    <x v="0"/>
    <n v="539.91999999999996"/>
    <n v="1800"/>
    <x v="0"/>
    <d v="2017-12-09T00:00:00"/>
    <x v="1"/>
    <x v="0"/>
    <x v="0"/>
  </r>
  <r>
    <n v="2"/>
    <x v="2"/>
    <n v="1"/>
    <x v="2"/>
    <s v="Seattle"/>
    <s v="United States"/>
    <s v="Jeremy Farry"/>
    <x v="0"/>
    <x v="508"/>
    <x v="1198"/>
    <x v="1"/>
    <n v="98105"/>
    <n v="119"/>
    <s v="Alliance Big Bands Rubber Bands, 12/Pack"/>
    <x v="36"/>
    <n v="2"/>
    <x v="1"/>
    <x v="0"/>
    <n v="0"/>
    <n v="4"/>
    <x v="0"/>
    <d v="2017-12-09T00:00:00"/>
    <x v="2"/>
    <x v="11"/>
    <x v="4"/>
  </r>
  <r>
    <n v="2"/>
    <x v="2"/>
    <n v="1"/>
    <x v="2"/>
    <s v="Seattle"/>
    <s v="United States"/>
    <s v="Jeremy Farry"/>
    <x v="0"/>
    <x v="508"/>
    <x v="1198"/>
    <x v="1"/>
    <n v="98105"/>
    <n v="219"/>
    <s v="Avery 509"/>
    <x v="4"/>
    <n v="1"/>
    <x v="1"/>
    <x v="0"/>
    <n v="1.2"/>
    <n v="3"/>
    <x v="0"/>
    <d v="2017-12-09T00:00:00"/>
    <x v="2"/>
    <x v="11"/>
    <x v="10"/>
  </r>
  <r>
    <n v="4"/>
    <x v="1"/>
    <n v="6"/>
    <x v="1"/>
    <s v="San Diego"/>
    <s v="United States"/>
    <s v="Arthur Gainer"/>
    <x v="5"/>
    <x v="353"/>
    <x v="1199"/>
    <x v="1"/>
    <n v="92105"/>
    <n v="1429"/>
    <s v="Sauder Camden County Collection Libraries, Planked Cherry Finish"/>
    <x v="282"/>
    <n v="3"/>
    <x v="1"/>
    <x v="1"/>
    <n v="-20.7"/>
    <n v="293"/>
    <x v="0"/>
    <d v="2017-09-09T00:00:00"/>
    <x v="0"/>
    <x v="1"/>
    <x v="14"/>
  </r>
  <r>
    <n v="4"/>
    <x v="1"/>
    <n v="6"/>
    <x v="1"/>
    <s v="San Diego"/>
    <s v="United States"/>
    <s v="Arthur Gainer"/>
    <x v="5"/>
    <x v="353"/>
    <x v="1199"/>
    <x v="1"/>
    <n v="92105"/>
    <n v="1428"/>
    <s v="Sauder Camden County Barrister Bookcase, Planked Cherry Finish"/>
    <x v="47"/>
    <n v="4"/>
    <x v="1"/>
    <x v="1"/>
    <n v="-4.84"/>
    <n v="411"/>
    <x v="0"/>
    <d v="2017-09-09T00:00:00"/>
    <x v="0"/>
    <x v="1"/>
    <x v="14"/>
  </r>
  <r>
    <n v="4"/>
    <x v="1"/>
    <n v="6"/>
    <x v="2"/>
    <s v="San Diego"/>
    <s v="United States"/>
    <s v="Arthur Gainer"/>
    <x v="1"/>
    <x v="353"/>
    <x v="1199"/>
    <x v="1"/>
    <n v="92105"/>
    <n v="536"/>
    <s v="DXL Angle-View Binders with Locking Rings, Black"/>
    <x v="9"/>
    <n v="6"/>
    <x v="1"/>
    <x v="1"/>
    <n v="9.6999999999999993"/>
    <n v="29"/>
    <x v="0"/>
    <d v="2017-09-09T00:00:00"/>
    <x v="0"/>
    <x v="1"/>
    <x v="2"/>
  </r>
  <r>
    <n v="7"/>
    <x v="2"/>
    <n v="6"/>
    <x v="2"/>
    <s v="Houston"/>
    <s v="United States"/>
    <s v="Russell Applegate"/>
    <x v="3"/>
    <x v="465"/>
    <x v="1200"/>
    <x v="3"/>
    <n v="77095"/>
    <n v="812"/>
    <s v="Holmes Odor Grabber"/>
    <x v="126"/>
    <n v="3"/>
    <x v="3"/>
    <x v="0"/>
    <n v="-20.329999999999998"/>
    <n v="9"/>
    <x v="0"/>
    <d v="2017-05-05T00:00:00"/>
    <x v="0"/>
    <x v="4"/>
    <x v="12"/>
  </r>
  <r>
    <n v="7"/>
    <x v="2"/>
    <n v="6"/>
    <x v="2"/>
    <s v="Houston"/>
    <s v="United States"/>
    <s v="Russell Applegate"/>
    <x v="1"/>
    <x v="465"/>
    <x v="1200"/>
    <x v="3"/>
    <n v="77095"/>
    <n v="118"/>
    <s v="Akro-Mils 12-Gallon Tote"/>
    <x v="16"/>
    <n v="3"/>
    <x v="3"/>
    <x v="0"/>
    <n v="2.68"/>
    <n v="24"/>
    <x v="0"/>
    <d v="2017-05-05T00:00:00"/>
    <x v="0"/>
    <x v="4"/>
    <x v="11"/>
  </r>
  <r>
    <n v="7"/>
    <x v="2"/>
    <n v="6"/>
    <x v="2"/>
    <s v="Houston"/>
    <s v="United States"/>
    <s v="Russell Applegate"/>
    <x v="3"/>
    <x v="465"/>
    <x v="1200"/>
    <x v="3"/>
    <n v="77095"/>
    <n v="714"/>
    <s v="GBC Twin Loop Wire Binding Elements, 9/16 Spine, Black"/>
    <x v="62"/>
    <n v="4"/>
    <x v="3"/>
    <x v="0"/>
    <n v="-18.87"/>
    <n v="12"/>
    <x v="0"/>
    <d v="2017-05-05T00:00:00"/>
    <x v="0"/>
    <x v="4"/>
    <x v="2"/>
  </r>
  <r>
    <n v="0"/>
    <x v="0"/>
    <n v="0"/>
    <x v="1"/>
    <s v="Denver"/>
    <s v="United States"/>
    <s v="Deirdre Greer"/>
    <x v="1"/>
    <x v="362"/>
    <x v="1201"/>
    <x v="1"/>
    <n v="80219"/>
    <n v="756"/>
    <s v="Global Highback Leather Tilter in Burgundy"/>
    <x v="190"/>
    <n v="8"/>
    <x v="1"/>
    <x v="0"/>
    <n v="-29.12"/>
    <n v="582"/>
    <x v="1"/>
    <d v="2017-10-25T00:00:00"/>
    <x v="3"/>
    <x v="31"/>
    <x v="5"/>
  </r>
  <r>
    <n v="7"/>
    <x v="2"/>
    <n v="6"/>
    <x v="2"/>
    <s v="New York City"/>
    <s v="United States"/>
    <s v="Roy Französisch"/>
    <x v="0"/>
    <x v="509"/>
    <x v="1202"/>
    <x v="0"/>
    <n v="10035"/>
    <n v="85"/>
    <s v="Acme Serrated Blade Letter Opener"/>
    <x v="36"/>
    <n v="2"/>
    <x v="0"/>
    <x v="0"/>
    <n v="0.06"/>
    <n v="6"/>
    <x v="0"/>
    <d v="2018-01-05T00:00:00"/>
    <x v="0"/>
    <x v="0"/>
    <x v="15"/>
  </r>
  <r>
    <n v="4"/>
    <x v="2"/>
    <n v="3"/>
    <x v="2"/>
    <s v="New York City"/>
    <s v="United States"/>
    <s v="Annie Zypern"/>
    <x v="0"/>
    <x v="510"/>
    <x v="1203"/>
    <x v="0"/>
    <n v="10024"/>
    <n v="1300"/>
    <s v="Portable Personal File Box"/>
    <x v="9"/>
    <n v="3"/>
    <x v="0"/>
    <x v="0"/>
    <n v="9.89"/>
    <n v="37"/>
    <x v="0"/>
    <d v="2017-05-16T00:00:00"/>
    <x v="1"/>
    <x v="0"/>
    <x v="11"/>
  </r>
  <r>
    <n v="6"/>
    <x v="0"/>
    <n v="6"/>
    <x v="2"/>
    <s v="Portland"/>
    <s v="United States"/>
    <s v="Tracy Blumstein"/>
    <x v="1"/>
    <x v="406"/>
    <x v="1204"/>
    <x v="1"/>
    <n v="97206"/>
    <n v="538"/>
    <s v="Easy-staple paper"/>
    <x v="85"/>
    <n v="5"/>
    <x v="1"/>
    <x v="0"/>
    <n v="47.84"/>
    <n v="142"/>
    <x v="0"/>
    <d v="2017-10-02T00:00:00"/>
    <x v="0"/>
    <x v="37"/>
    <x v="3"/>
  </r>
  <r>
    <n v="6"/>
    <x v="0"/>
    <n v="6"/>
    <x v="0"/>
    <s v="Portland"/>
    <s v="United States"/>
    <s v="Tracy Blumstein"/>
    <x v="1"/>
    <x v="406"/>
    <x v="1204"/>
    <x v="1"/>
    <n v="97206"/>
    <n v="1093"/>
    <s v="Microsoft Arc Touch Mouse"/>
    <x v="85"/>
    <n v="5"/>
    <x v="1"/>
    <x v="0"/>
    <n v="47.96"/>
    <n v="240"/>
    <x v="0"/>
    <d v="2017-10-02T00:00:00"/>
    <x v="0"/>
    <x v="37"/>
    <x v="8"/>
  </r>
  <r>
    <n v="6"/>
    <x v="0"/>
    <n v="6"/>
    <x v="2"/>
    <s v="Portland"/>
    <s v="United States"/>
    <s v="Tracy Blumstein"/>
    <x v="1"/>
    <x v="406"/>
    <x v="1204"/>
    <x v="1"/>
    <n v="97206"/>
    <n v="1820"/>
    <s v="Xerox 216"/>
    <x v="54"/>
    <n v="6"/>
    <x v="1"/>
    <x v="0"/>
    <n v="10.89"/>
    <n v="31"/>
    <x v="0"/>
    <d v="2017-10-02T00:00:00"/>
    <x v="0"/>
    <x v="37"/>
    <x v="3"/>
  </r>
  <r>
    <n v="4"/>
    <x v="1"/>
    <n v="6"/>
    <x v="1"/>
    <s v="Los Angeles"/>
    <s v="United States"/>
    <s v="Jas OCarroll"/>
    <x v="1"/>
    <x v="300"/>
    <x v="1205"/>
    <x v="1"/>
    <n v="90004"/>
    <n v="314"/>
    <s v="Bevis Round Bullnose 29 High Table Top"/>
    <x v="125"/>
    <n v="5"/>
    <x v="1"/>
    <x v="0"/>
    <n v="51.94"/>
    <n v="1039"/>
    <x v="0"/>
    <d v="2017-11-06T00:00:00"/>
    <x v="0"/>
    <x v="1"/>
    <x v="1"/>
  </r>
  <r>
    <n v="2"/>
    <x v="1"/>
    <n v="3"/>
    <x v="1"/>
    <s v="Everett"/>
    <s v="United States"/>
    <s v="Matt Abelman"/>
    <x v="0"/>
    <x v="314"/>
    <x v="1206"/>
    <x v="0"/>
    <n v="2149"/>
    <n v="1368"/>
    <s v="Rush Hierlooms Collection 1 Thick Stackable Bookcases"/>
    <x v="3"/>
    <n v="1"/>
    <x v="0"/>
    <x v="0"/>
    <n v="32.49"/>
    <n v="171"/>
    <x v="2"/>
    <d v="2017-11-29T00:00:00"/>
    <x v="1"/>
    <x v="24"/>
    <x v="14"/>
  </r>
  <r>
    <n v="2"/>
    <x v="1"/>
    <n v="3"/>
    <x v="1"/>
    <s v="Everett"/>
    <s v="United States"/>
    <s v="Matt Abelman"/>
    <x v="0"/>
    <x v="314"/>
    <x v="1206"/>
    <x v="0"/>
    <n v="2149"/>
    <n v="1563"/>
    <s v="Tensor Hersey Kiss Styled Floor Lamp"/>
    <x v="46"/>
    <n v="3"/>
    <x v="0"/>
    <x v="0"/>
    <n v="4.68"/>
    <n v="39"/>
    <x v="2"/>
    <d v="2017-11-29T00:00:00"/>
    <x v="1"/>
    <x v="24"/>
    <x v="9"/>
  </r>
  <r>
    <n v="2"/>
    <x v="1"/>
    <n v="3"/>
    <x v="1"/>
    <s v="Everett"/>
    <s v="United States"/>
    <s v="Matt Abelman"/>
    <x v="2"/>
    <x v="314"/>
    <x v="1206"/>
    <x v="0"/>
    <n v="2149"/>
    <n v="843"/>
    <s v="Hon Non-Folding Utility Tables"/>
    <x v="36"/>
    <n v="4"/>
    <x v="0"/>
    <x v="0"/>
    <n v="0"/>
    <n v="446"/>
    <x v="2"/>
    <d v="2017-11-29T00:00:00"/>
    <x v="1"/>
    <x v="24"/>
    <x v="1"/>
  </r>
  <r>
    <n v="2"/>
    <x v="1"/>
    <n v="3"/>
    <x v="2"/>
    <s v="Everett"/>
    <s v="United States"/>
    <s v="Matt Abelman"/>
    <x v="0"/>
    <x v="314"/>
    <x v="1206"/>
    <x v="0"/>
    <n v="2149"/>
    <n v="1674"/>
    <s v="Xerox 1884"/>
    <x v="8"/>
    <n v="3"/>
    <x v="0"/>
    <x v="0"/>
    <n v="28.17"/>
    <n v="60"/>
    <x v="2"/>
    <d v="2017-11-29T00:00:00"/>
    <x v="1"/>
    <x v="24"/>
    <x v="3"/>
  </r>
  <r>
    <n v="2"/>
    <x v="1"/>
    <n v="3"/>
    <x v="2"/>
    <s v="Everett"/>
    <s v="United States"/>
    <s v="Matt Abelman"/>
    <x v="0"/>
    <x v="314"/>
    <x v="1206"/>
    <x v="0"/>
    <n v="2149"/>
    <n v="1767"/>
    <s v="Xerox 197"/>
    <x v="25"/>
    <n v="5"/>
    <x v="0"/>
    <x v="0"/>
    <n v="69.7"/>
    <n v="155"/>
    <x v="2"/>
    <d v="2017-11-29T00:00:00"/>
    <x v="1"/>
    <x v="24"/>
    <x v="3"/>
  </r>
  <r>
    <n v="2"/>
    <x v="1"/>
    <n v="3"/>
    <x v="2"/>
    <s v="Everett"/>
    <s v="United States"/>
    <s v="Matt Abelman"/>
    <x v="0"/>
    <x v="314"/>
    <x v="1206"/>
    <x v="0"/>
    <n v="2149"/>
    <n v="1775"/>
    <s v="Xerox 1977"/>
    <x v="42"/>
    <n v="6"/>
    <x v="0"/>
    <x v="0"/>
    <n v="19.239999999999998"/>
    <n v="40"/>
    <x v="2"/>
    <d v="2017-11-29T00:00:00"/>
    <x v="1"/>
    <x v="24"/>
    <x v="3"/>
  </r>
  <r>
    <n v="2"/>
    <x v="1"/>
    <n v="3"/>
    <x v="0"/>
    <s v="Everett"/>
    <s v="United States"/>
    <s v="Matt Abelman"/>
    <x v="0"/>
    <x v="314"/>
    <x v="1206"/>
    <x v="0"/>
    <n v="2149"/>
    <n v="1008"/>
    <s v="Logitech G35 7.1-Channel Surround Sound Headset"/>
    <x v="247"/>
    <n v="2"/>
    <x v="0"/>
    <x v="0"/>
    <n v="88.39"/>
    <n v="260"/>
    <x v="2"/>
    <d v="2017-11-29T00:00:00"/>
    <x v="1"/>
    <x v="24"/>
    <x v="8"/>
  </r>
  <r>
    <n v="5"/>
    <x v="1"/>
    <n v="6"/>
    <x v="0"/>
    <s v="New York City"/>
    <s v="United States"/>
    <s v="Quincy Jones"/>
    <x v="0"/>
    <x v="354"/>
    <x v="1207"/>
    <x v="0"/>
    <n v="10009"/>
    <n v="478"/>
    <s v="Cush Cases Heavy Duty Rugged Cover Case for Samsung Galaxy S5 - Purple"/>
    <x v="4"/>
    <n v="1"/>
    <x v="0"/>
    <x v="0"/>
    <n v="1.34"/>
    <n v="5"/>
    <x v="1"/>
    <d v="2017-11-06T00:00:00"/>
    <x v="0"/>
    <x v="0"/>
    <x v="0"/>
  </r>
  <r>
    <n v="0"/>
    <x v="0"/>
    <n v="0"/>
    <x v="2"/>
    <s v="Seattle"/>
    <s v="United States"/>
    <s v="Ken Lonsdale"/>
    <x v="1"/>
    <x v="339"/>
    <x v="1208"/>
    <x v="1"/>
    <n v="98105"/>
    <n v="270"/>
    <s v="Avery Trapezoid Ring Binder, 3 Capacity, Black, 1040 sheets"/>
    <x v="41"/>
    <n v="3"/>
    <x v="1"/>
    <x v="0"/>
    <n v="35.65"/>
    <n v="98"/>
    <x v="0"/>
    <d v="2017-11-05T00:00:00"/>
    <x v="3"/>
    <x v="11"/>
    <x v="2"/>
  </r>
  <r>
    <n v="1"/>
    <x v="0"/>
    <n v="1"/>
    <x v="2"/>
    <s v="Concord"/>
    <s v="United States"/>
    <s v="Tracy Blumstein"/>
    <x v="0"/>
    <x v="427"/>
    <x v="1209"/>
    <x v="0"/>
    <n v="3301"/>
    <n v="1475"/>
    <s v="Southworth 100% Cotton The Best Paper"/>
    <x v="33"/>
    <n v="3"/>
    <x v="0"/>
    <x v="0"/>
    <n v="17.22"/>
    <n v="34"/>
    <x v="0"/>
    <d v="2017-10-20T00:00:00"/>
    <x v="2"/>
    <x v="44"/>
    <x v="3"/>
  </r>
  <r>
    <n v="3"/>
    <x v="2"/>
    <n v="1"/>
    <x v="1"/>
    <s v="New York City"/>
    <s v="United States"/>
    <s v="Naresj Patel"/>
    <x v="0"/>
    <x v="338"/>
    <x v="1210"/>
    <x v="0"/>
    <n v="10024"/>
    <n v="1036"/>
    <s v="Longer-Life Soft White Bulbs"/>
    <x v="16"/>
    <n v="2"/>
    <x v="0"/>
    <x v="0"/>
    <n v="2.96"/>
    <n v="6"/>
    <x v="0"/>
    <d v="2017-08-12T00:00:00"/>
    <x v="2"/>
    <x v="0"/>
    <x v="9"/>
  </r>
  <r>
    <n v="3"/>
    <x v="2"/>
    <n v="1"/>
    <x v="1"/>
    <s v="New York City"/>
    <s v="United States"/>
    <s v="Naresj Patel"/>
    <x v="0"/>
    <x v="338"/>
    <x v="1210"/>
    <x v="0"/>
    <n v="10024"/>
    <n v="150"/>
    <s v="Artistic Insta-Plaque"/>
    <x v="60"/>
    <n v="3"/>
    <x v="0"/>
    <x v="0"/>
    <n v="18.350000000000001"/>
    <n v="47"/>
    <x v="0"/>
    <d v="2017-08-12T00:00:00"/>
    <x v="2"/>
    <x v="0"/>
    <x v="9"/>
  </r>
  <r>
    <n v="3"/>
    <x v="2"/>
    <n v="1"/>
    <x v="1"/>
    <s v="New York City"/>
    <s v="United States"/>
    <s v="Naresj Patel"/>
    <x v="6"/>
    <x v="338"/>
    <x v="1210"/>
    <x v="0"/>
    <n v="10024"/>
    <n v="965"/>
    <s v="KI Conference Tables"/>
    <x v="223"/>
    <n v="9"/>
    <x v="0"/>
    <x v="0"/>
    <n v="-153.12"/>
    <n v="383"/>
    <x v="0"/>
    <d v="2017-08-12T00:00:00"/>
    <x v="2"/>
    <x v="0"/>
    <x v="1"/>
  </r>
  <r>
    <n v="3"/>
    <x v="2"/>
    <n v="1"/>
    <x v="2"/>
    <s v="New York City"/>
    <s v="United States"/>
    <s v="Naresj Patel"/>
    <x v="0"/>
    <x v="338"/>
    <x v="1210"/>
    <x v="0"/>
    <n v="10024"/>
    <n v="1555"/>
    <s v="Tennsco Lockers, Gray"/>
    <x v="16"/>
    <n v="2"/>
    <x v="0"/>
    <x v="0"/>
    <n v="2.94"/>
    <n v="42"/>
    <x v="0"/>
    <d v="2017-08-12T00:00:00"/>
    <x v="2"/>
    <x v="0"/>
    <x v="11"/>
  </r>
  <r>
    <n v="3"/>
    <x v="2"/>
    <n v="1"/>
    <x v="2"/>
    <s v="New York City"/>
    <s v="United States"/>
    <s v="Naresj Patel"/>
    <x v="0"/>
    <x v="338"/>
    <x v="1210"/>
    <x v="0"/>
    <n v="10024"/>
    <n v="42"/>
    <s v="Acco Clips to Go Binder Clips, 24 Clips in Two Sizes"/>
    <x v="46"/>
    <n v="3"/>
    <x v="0"/>
    <x v="0"/>
    <n v="5.01"/>
    <n v="11"/>
    <x v="0"/>
    <d v="2017-08-12T00:00:00"/>
    <x v="2"/>
    <x v="0"/>
    <x v="4"/>
  </r>
  <r>
    <n v="3"/>
    <x v="2"/>
    <n v="1"/>
    <x v="2"/>
    <s v="New York City"/>
    <s v="United States"/>
    <s v="Naresj Patel"/>
    <x v="0"/>
    <x v="338"/>
    <x v="1210"/>
    <x v="0"/>
    <n v="10024"/>
    <n v="1676"/>
    <s v="Xerox 1886"/>
    <x v="2"/>
    <n v="3"/>
    <x v="0"/>
    <x v="0"/>
    <n v="68.98"/>
    <n v="144"/>
    <x v="0"/>
    <d v="2017-08-12T00:00:00"/>
    <x v="2"/>
    <x v="0"/>
    <x v="3"/>
  </r>
  <r>
    <n v="3"/>
    <x v="2"/>
    <n v="1"/>
    <x v="2"/>
    <s v="New York City"/>
    <s v="United States"/>
    <s v="Naresj Patel"/>
    <x v="1"/>
    <x v="338"/>
    <x v="1210"/>
    <x v="0"/>
    <n v="10024"/>
    <n v="689"/>
    <s v="GBC Ibimaster 500 Manual ProClick Binding System"/>
    <x v="389"/>
    <n v="2"/>
    <x v="0"/>
    <x v="0"/>
    <n v="456.59"/>
    <n v="1218"/>
    <x v="0"/>
    <d v="2017-08-12T00:00:00"/>
    <x v="2"/>
    <x v="0"/>
    <x v="2"/>
  </r>
  <r>
    <n v="3"/>
    <x v="2"/>
    <n v="1"/>
    <x v="0"/>
    <s v="New York City"/>
    <s v="United States"/>
    <s v="Naresj Patel"/>
    <x v="0"/>
    <x v="338"/>
    <x v="1210"/>
    <x v="0"/>
    <n v="10024"/>
    <n v="1176"/>
    <s v="Nortel Meridian M3904 Professional Digital phone"/>
    <x v="351"/>
    <n v="2"/>
    <x v="0"/>
    <x v="0"/>
    <n v="89.31"/>
    <n v="308"/>
    <x v="0"/>
    <d v="2017-08-12T00:00:00"/>
    <x v="2"/>
    <x v="0"/>
    <x v="0"/>
  </r>
  <r>
    <n v="3"/>
    <x v="2"/>
    <n v="1"/>
    <x v="0"/>
    <s v="New York City"/>
    <s v="United States"/>
    <s v="Naresj Patel"/>
    <x v="0"/>
    <x v="338"/>
    <x v="1210"/>
    <x v="0"/>
    <n v="10024"/>
    <n v="305"/>
    <s v="Belkin QODE FastFit Bluetooth Keyboard"/>
    <x v="178"/>
    <n v="4"/>
    <x v="0"/>
    <x v="0"/>
    <n v="34.69"/>
    <n v="248"/>
    <x v="0"/>
    <d v="2017-08-12T00:00:00"/>
    <x v="2"/>
    <x v="0"/>
    <x v="8"/>
  </r>
  <r>
    <n v="3"/>
    <x v="2"/>
    <n v="1"/>
    <x v="0"/>
    <s v="New York City"/>
    <s v="United States"/>
    <s v="Naresj Patel"/>
    <x v="0"/>
    <x v="338"/>
    <x v="1210"/>
    <x v="0"/>
    <n v="10024"/>
    <n v="1249"/>
    <s v="Panasonic KX-TG9471B"/>
    <x v="306"/>
    <n v="5"/>
    <x v="0"/>
    <x v="0"/>
    <n v="274.39"/>
    <n v="980"/>
    <x v="0"/>
    <d v="2017-08-12T00:00:00"/>
    <x v="2"/>
    <x v="0"/>
    <x v="0"/>
  </r>
  <r>
    <n v="5"/>
    <x v="1"/>
    <n v="6"/>
    <x v="1"/>
    <s v="Dallas"/>
    <s v="United States"/>
    <s v="Gene Hale"/>
    <x v="7"/>
    <x v="489"/>
    <x v="1211"/>
    <x v="3"/>
    <n v="75081"/>
    <n v="1547"/>
    <s v="Tenex Traditional Chairmats for Medium Pile Carpet, Standard Lip, 36 x 48"/>
    <x v="390"/>
    <n v="3"/>
    <x v="3"/>
    <x v="0"/>
    <n v="-70.959999999999994"/>
    <n v="73"/>
    <x v="1"/>
    <d v="2017-10-13T00:00:00"/>
    <x v="0"/>
    <x v="4"/>
    <x v="9"/>
  </r>
  <r>
    <n v="4"/>
    <x v="1"/>
    <n v="6"/>
    <x v="1"/>
    <s v="Monroe"/>
    <s v="United States"/>
    <s v="George Bell"/>
    <x v="1"/>
    <x v="339"/>
    <x v="1212"/>
    <x v="2"/>
    <n v="28110"/>
    <n v="792"/>
    <s v="Harbour Creations Steel Folding Chair"/>
    <x v="80"/>
    <n v="3"/>
    <x v="2"/>
    <x v="0"/>
    <n v="25.87"/>
    <n v="207"/>
    <x v="1"/>
    <d v="2017-11-09T00:00:00"/>
    <x v="0"/>
    <x v="16"/>
    <x v="5"/>
  </r>
  <r>
    <n v="6"/>
    <x v="0"/>
    <n v="6"/>
    <x v="2"/>
    <s v="Redlands"/>
    <s v="United States"/>
    <s v="Mary Zewe"/>
    <x v="0"/>
    <x v="477"/>
    <x v="1213"/>
    <x v="1"/>
    <n v="92374"/>
    <n v="1292"/>
    <s v="Poly String Tie Envelopes"/>
    <x v="5"/>
    <n v="7"/>
    <x v="1"/>
    <x v="0"/>
    <n v="6.71"/>
    <n v="14"/>
    <x v="1"/>
    <d v="2017-11-06T00:00:00"/>
    <x v="0"/>
    <x v="1"/>
    <x v="7"/>
  </r>
  <r>
    <n v="5"/>
    <x v="1"/>
    <n v="6"/>
    <x v="0"/>
    <s v="Los Angeles"/>
    <s v="United States"/>
    <s v="Alan Barnes"/>
    <x v="0"/>
    <x v="511"/>
    <x v="1214"/>
    <x v="1"/>
    <n v="90036"/>
    <n v="919"/>
    <s v="Imation Bio 8GB USB Flash Drive Imation Corp"/>
    <x v="140"/>
    <n v="1"/>
    <x v="1"/>
    <x v="0"/>
    <n v="24.94"/>
    <n v="166"/>
    <x v="0"/>
    <d v="2017-04-02T00:00:00"/>
    <x v="0"/>
    <x v="1"/>
    <x v="8"/>
  </r>
  <r>
    <n v="5"/>
    <x v="1"/>
    <n v="6"/>
    <x v="2"/>
    <s v="Los Angeles"/>
    <s v="United States"/>
    <s v="Alan Barnes"/>
    <x v="0"/>
    <x v="511"/>
    <x v="1214"/>
    <x v="1"/>
    <n v="90036"/>
    <n v="1775"/>
    <s v="Xerox 1977"/>
    <x v="43"/>
    <n v="5"/>
    <x v="1"/>
    <x v="0"/>
    <n v="16.03"/>
    <n v="33"/>
    <x v="0"/>
    <d v="2017-04-02T00:00:00"/>
    <x v="0"/>
    <x v="1"/>
    <x v="3"/>
  </r>
  <r>
    <n v="4"/>
    <x v="1"/>
    <n v="6"/>
    <x v="1"/>
    <s v="Los Angeles"/>
    <s v="United States"/>
    <s v="Stefania Perrino"/>
    <x v="1"/>
    <x v="439"/>
    <x v="1215"/>
    <x v="1"/>
    <n v="90045"/>
    <n v="965"/>
    <s v="KI Conference Tables"/>
    <x v="32"/>
    <n v="3"/>
    <x v="1"/>
    <x v="0"/>
    <n v="-8.51"/>
    <n v="170"/>
    <x v="1"/>
    <d v="2017-09-18T00:00:00"/>
    <x v="0"/>
    <x v="1"/>
    <x v="1"/>
  </r>
  <r>
    <n v="4"/>
    <x v="1"/>
    <n v="6"/>
    <x v="2"/>
    <s v="Freeport"/>
    <s v="United States"/>
    <s v="Karl Braun"/>
    <x v="0"/>
    <x v="454"/>
    <x v="1216"/>
    <x v="0"/>
    <n v="11520"/>
    <n v="347"/>
    <s v="Boston 16701 Slimline Battery Pencil Sharpener"/>
    <x v="35"/>
    <n v="3"/>
    <x v="0"/>
    <x v="0"/>
    <n v="14.35"/>
    <n v="48"/>
    <x v="0"/>
    <d v="2017-06-01T00:00:00"/>
    <x v="0"/>
    <x v="0"/>
    <x v="6"/>
  </r>
  <r>
    <n v="4"/>
    <x v="1"/>
    <n v="6"/>
    <x v="2"/>
    <s v="Freeport"/>
    <s v="United States"/>
    <s v="Karl Braun"/>
    <x v="0"/>
    <x v="454"/>
    <x v="1216"/>
    <x v="0"/>
    <n v="11520"/>
    <n v="203"/>
    <s v="Avery 494"/>
    <x v="23"/>
    <n v="5"/>
    <x v="0"/>
    <x v="0"/>
    <n v="6"/>
    <n v="13"/>
    <x v="0"/>
    <d v="2017-06-01T00:00:00"/>
    <x v="0"/>
    <x v="0"/>
    <x v="10"/>
  </r>
  <r>
    <n v="5"/>
    <x v="1"/>
    <n v="6"/>
    <x v="2"/>
    <s v="Newark"/>
    <s v="United States"/>
    <s v="Laurel Elliston"/>
    <x v="0"/>
    <x v="342"/>
    <x v="1217"/>
    <x v="0"/>
    <n v="19711"/>
    <n v="1263"/>
    <s v="Perma STOR-ALL Hanging File Box, 13 1/8W x 12 1/4D x 10 1/2H"/>
    <x v="46"/>
    <n v="5"/>
    <x v="0"/>
    <x v="0"/>
    <n v="5.08"/>
    <n v="30"/>
    <x v="0"/>
    <d v="2017-06-17T00:00:00"/>
    <x v="0"/>
    <x v="18"/>
    <x v="11"/>
  </r>
  <r>
    <n v="5"/>
    <x v="1"/>
    <n v="6"/>
    <x v="1"/>
    <s v="Houston"/>
    <s v="United States"/>
    <s v="James Galang"/>
    <x v="7"/>
    <x v="510"/>
    <x v="1218"/>
    <x v="3"/>
    <n v="77041"/>
    <n v="500"/>
    <s v="DAX Wood Document Frame."/>
    <x v="248"/>
    <n v="4"/>
    <x v="3"/>
    <x v="0"/>
    <n v="-15.93"/>
    <n v="22"/>
    <x v="0"/>
    <d v="2017-05-17T00:00:00"/>
    <x v="0"/>
    <x v="4"/>
    <x v="9"/>
  </r>
  <r>
    <n v="5"/>
    <x v="1"/>
    <n v="6"/>
    <x v="2"/>
    <s v="Houston"/>
    <s v="United States"/>
    <s v="James Galang"/>
    <x v="1"/>
    <x v="510"/>
    <x v="1218"/>
    <x v="3"/>
    <n v="77041"/>
    <n v="1761"/>
    <s v="Xerox 1964"/>
    <x v="117"/>
    <n v="7"/>
    <x v="3"/>
    <x v="0"/>
    <n v="41.57"/>
    <n v="128"/>
    <x v="0"/>
    <d v="2017-05-17T00:00:00"/>
    <x v="0"/>
    <x v="4"/>
    <x v="3"/>
  </r>
  <r>
    <n v="5"/>
    <x v="1"/>
    <n v="6"/>
    <x v="0"/>
    <s v="Houston"/>
    <s v="United States"/>
    <s v="James Galang"/>
    <x v="1"/>
    <x v="510"/>
    <x v="1218"/>
    <x v="3"/>
    <n v="77041"/>
    <n v="518"/>
    <s v="Digium D40 VoIP phone"/>
    <x v="25"/>
    <n v="6"/>
    <x v="3"/>
    <x v="0"/>
    <n v="69.650000000000006"/>
    <n v="619"/>
    <x v="0"/>
    <d v="2017-05-17T00:00:00"/>
    <x v="0"/>
    <x v="4"/>
    <x v="0"/>
  </r>
  <r>
    <n v="0"/>
    <x v="0"/>
    <n v="0"/>
    <x v="1"/>
    <s v="Marion"/>
    <s v="United States"/>
    <s v="Dennis Kane"/>
    <x v="2"/>
    <x v="512"/>
    <x v="1219"/>
    <x v="0"/>
    <n v="43302"/>
    <n v="763"/>
    <s v="Global Low Back Tilter Chair"/>
    <x v="128"/>
    <n v="1"/>
    <x v="0"/>
    <x v="0"/>
    <n v="-24.24"/>
    <n v="71"/>
    <x v="0"/>
    <d v="2017-12-06T00:00:00"/>
    <x v="3"/>
    <x v="19"/>
    <x v="5"/>
  </r>
  <r>
    <n v="0"/>
    <x v="0"/>
    <n v="0"/>
    <x v="2"/>
    <s v="Marion"/>
    <s v="United States"/>
    <s v="Dennis Kane"/>
    <x v="1"/>
    <x v="512"/>
    <x v="1219"/>
    <x v="0"/>
    <n v="43302"/>
    <n v="1126"/>
    <s v="Newell 312"/>
    <x v="46"/>
    <n v="8"/>
    <x v="0"/>
    <x v="0"/>
    <n v="4.67"/>
    <n v="37"/>
    <x v="0"/>
    <d v="2017-12-06T00:00:00"/>
    <x v="3"/>
    <x v="19"/>
    <x v="6"/>
  </r>
  <r>
    <n v="0"/>
    <x v="0"/>
    <n v="0"/>
    <x v="0"/>
    <s v="Marion"/>
    <s v="United States"/>
    <s v="Dennis Kane"/>
    <x v="6"/>
    <x v="512"/>
    <x v="1219"/>
    <x v="0"/>
    <n v="43302"/>
    <n v="1297"/>
    <s v="Polycom SoundStation2 EX Conference phone"/>
    <x v="391"/>
    <n v="2"/>
    <x v="0"/>
    <x v="0"/>
    <n v="-89.09"/>
    <n v="486"/>
    <x v="0"/>
    <d v="2017-12-06T00:00:00"/>
    <x v="3"/>
    <x v="19"/>
    <x v="0"/>
  </r>
  <r>
    <n v="3"/>
    <x v="2"/>
    <n v="1"/>
    <x v="2"/>
    <s v="New York City"/>
    <s v="United States"/>
    <s v="Dave Poirier"/>
    <x v="1"/>
    <x v="504"/>
    <x v="1220"/>
    <x v="0"/>
    <n v="10035"/>
    <n v="177"/>
    <s v="Avery 3 1/2 Diskette Storage Pages, 10/Pack"/>
    <x v="43"/>
    <n v="6"/>
    <x v="0"/>
    <x v="0"/>
    <n v="16.29"/>
    <n v="50"/>
    <x v="1"/>
    <d v="2017-08-25T00:00:00"/>
    <x v="2"/>
    <x v="0"/>
    <x v="2"/>
  </r>
  <r>
    <n v="6"/>
    <x v="0"/>
    <n v="6"/>
    <x v="0"/>
    <s v="Seattle"/>
    <s v="United States"/>
    <s v="Jesus Ocampo"/>
    <x v="1"/>
    <x v="411"/>
    <x v="1221"/>
    <x v="1"/>
    <n v="98105"/>
    <n v="1665"/>
    <s v="Wireless Extenders zBoost YX545 SOHO Signal Booster"/>
    <x v="30"/>
    <n v="3"/>
    <x v="1"/>
    <x v="0"/>
    <n v="39.69"/>
    <n v="454"/>
    <x v="2"/>
    <d v="2017-03-25T00:00:00"/>
    <x v="0"/>
    <x v="11"/>
    <x v="0"/>
  </r>
  <r>
    <n v="4"/>
    <x v="1"/>
    <n v="6"/>
    <x v="2"/>
    <s v="Chicago"/>
    <s v="United States"/>
    <s v="Frank Olsen"/>
    <x v="3"/>
    <x v="359"/>
    <x v="1222"/>
    <x v="3"/>
    <n v="60623"/>
    <n v="264"/>
    <s v="Avery Premier Heavy-Duty Binder with Round Locking Rings"/>
    <x v="94"/>
    <n v="3"/>
    <x v="3"/>
    <x v="0"/>
    <n v="-14.57"/>
    <n v="9"/>
    <x v="0"/>
    <d v="2017-03-12T00:00:00"/>
    <x v="0"/>
    <x v="10"/>
    <x v="2"/>
  </r>
  <r>
    <n v="5"/>
    <x v="1"/>
    <n v="6"/>
    <x v="2"/>
    <s v="New York City"/>
    <s v="United States"/>
    <s v="Lindsay Castell"/>
    <x v="0"/>
    <x v="513"/>
    <x v="1223"/>
    <x v="0"/>
    <n v="10024"/>
    <n v="860"/>
    <s v="Hoover Portapower Portable Vacuum"/>
    <x v="5"/>
    <n v="6"/>
    <x v="0"/>
    <x v="0"/>
    <n v="6.72"/>
    <n v="27"/>
    <x v="2"/>
    <d v="2017-02-28T00:00:00"/>
    <x v="0"/>
    <x v="0"/>
    <x v="12"/>
  </r>
  <r>
    <n v="5"/>
    <x v="1"/>
    <n v="6"/>
    <x v="2"/>
    <s v="New York City"/>
    <s v="United States"/>
    <s v="Lindsay Castell"/>
    <x v="1"/>
    <x v="513"/>
    <x v="1223"/>
    <x v="0"/>
    <n v="10024"/>
    <n v="269"/>
    <s v="Avery Self-Adhesive Photo Pockets for Polaroid Photos"/>
    <x v="29"/>
    <n v="2"/>
    <x v="0"/>
    <x v="0"/>
    <n v="3.81"/>
    <n v="11"/>
    <x v="2"/>
    <d v="2017-02-28T00:00:00"/>
    <x v="0"/>
    <x v="0"/>
    <x v="2"/>
  </r>
  <r>
    <n v="3"/>
    <x v="2"/>
    <n v="1"/>
    <x v="2"/>
    <s v="Virginia Beach"/>
    <s v="United States"/>
    <s v="Thomas Thornton"/>
    <x v="0"/>
    <x v="482"/>
    <x v="1224"/>
    <x v="2"/>
    <n v="23464"/>
    <n v="1582"/>
    <s v="Tripp Lite Isotel 6 Outlet Surge Protector with Fax/Modem Protection"/>
    <x v="69"/>
    <n v="3"/>
    <x v="2"/>
    <x v="0"/>
    <n v="53.04"/>
    <n v="183"/>
    <x v="0"/>
    <d v="2017-11-02T00:00:00"/>
    <x v="2"/>
    <x v="5"/>
    <x v="12"/>
  </r>
  <r>
    <n v="2"/>
    <x v="1"/>
    <n v="3"/>
    <x v="2"/>
    <s v="Sterling Heights"/>
    <s v="United States"/>
    <s v="Penelope Sewall"/>
    <x v="0"/>
    <x v="514"/>
    <x v="1225"/>
    <x v="3"/>
    <n v="48310"/>
    <n v="1156"/>
    <s v="Newell 34"/>
    <x v="53"/>
    <n v="4"/>
    <x v="3"/>
    <x v="1"/>
    <n v="20.63"/>
    <n v="79"/>
    <x v="2"/>
    <d v="2017-02-24T00:00:00"/>
    <x v="1"/>
    <x v="6"/>
    <x v="6"/>
  </r>
  <r>
    <n v="2"/>
    <x v="2"/>
    <n v="1"/>
    <x v="1"/>
    <s v="Santa Barbara"/>
    <s v="United States"/>
    <s v="Katherine Nockton"/>
    <x v="1"/>
    <x v="386"/>
    <x v="1226"/>
    <x v="1"/>
    <n v="93101"/>
    <n v="758"/>
    <s v="Global Leather &amp; Oak Executive Chair, Burgundy"/>
    <x v="79"/>
    <n v="3"/>
    <x v="1"/>
    <x v="0"/>
    <n v="-54.32"/>
    <n v="362"/>
    <x v="1"/>
    <d v="2017-10-12T00:00:00"/>
    <x v="2"/>
    <x v="1"/>
    <x v="5"/>
  </r>
  <r>
    <n v="2"/>
    <x v="2"/>
    <n v="1"/>
    <x v="2"/>
    <s v="Santa Barbara"/>
    <s v="United States"/>
    <s v="Katherine Nockton"/>
    <x v="0"/>
    <x v="386"/>
    <x v="1226"/>
    <x v="1"/>
    <n v="93101"/>
    <n v="214"/>
    <s v="Avery 503"/>
    <x v="76"/>
    <n v="3"/>
    <x v="1"/>
    <x v="0"/>
    <n v="14.9"/>
    <n v="31"/>
    <x v="1"/>
    <d v="2017-10-12T00:00:00"/>
    <x v="2"/>
    <x v="1"/>
    <x v="10"/>
  </r>
  <r>
    <n v="4"/>
    <x v="2"/>
    <n v="3"/>
    <x v="1"/>
    <s v="New York City"/>
    <s v="United States"/>
    <s v="Don Miller"/>
    <x v="0"/>
    <x v="490"/>
    <x v="1227"/>
    <x v="0"/>
    <n v="10035"/>
    <n v="503"/>
    <s v="Deflect-o DuraMat Antistatic Studded Beveled Mat for Medium Pile Carpeting"/>
    <x v="71"/>
    <n v="2"/>
    <x v="0"/>
    <x v="0"/>
    <n v="50.56"/>
    <n v="211"/>
    <x v="1"/>
    <d v="2017-09-15T00:00:00"/>
    <x v="1"/>
    <x v="0"/>
    <x v="9"/>
  </r>
  <r>
    <n v="4"/>
    <x v="2"/>
    <n v="3"/>
    <x v="2"/>
    <s v="New York City"/>
    <s v="United States"/>
    <s v="Don Miller"/>
    <x v="0"/>
    <x v="490"/>
    <x v="1227"/>
    <x v="0"/>
    <n v="10035"/>
    <n v="1485"/>
    <s v="Space Solutions Industrial Galvanized Steel Shelving."/>
    <x v="38"/>
    <n v="1"/>
    <x v="0"/>
    <x v="0"/>
    <n v="1.58"/>
    <n v="79"/>
    <x v="1"/>
    <d v="2017-09-15T00:00:00"/>
    <x v="1"/>
    <x v="0"/>
    <x v="11"/>
  </r>
  <r>
    <n v="4"/>
    <x v="2"/>
    <n v="3"/>
    <x v="2"/>
    <s v="New York City"/>
    <s v="United States"/>
    <s v="Don Miller"/>
    <x v="0"/>
    <x v="490"/>
    <x v="1227"/>
    <x v="0"/>
    <n v="10035"/>
    <n v="658"/>
    <s v="Fellowes Staxonsteel Drawer Files"/>
    <x v="392"/>
    <n v="4"/>
    <x v="0"/>
    <x v="0"/>
    <n v="108.18"/>
    <n v="773"/>
    <x v="1"/>
    <d v="2017-09-15T00:00:00"/>
    <x v="1"/>
    <x v="0"/>
    <x v="11"/>
  </r>
  <r>
    <n v="4"/>
    <x v="2"/>
    <n v="3"/>
    <x v="0"/>
    <s v="New York City"/>
    <s v="United States"/>
    <s v="Don Miller"/>
    <x v="0"/>
    <x v="490"/>
    <x v="1227"/>
    <x v="0"/>
    <n v="10035"/>
    <n v="1019"/>
    <s v="Logitech LS21 Speaker System - PC Multimedia - 2.1-CH - Wired"/>
    <x v="5"/>
    <n v="1"/>
    <x v="0"/>
    <x v="0"/>
    <n v="6.8"/>
    <n v="20"/>
    <x v="1"/>
    <d v="2017-09-15T00:00:00"/>
    <x v="1"/>
    <x v="0"/>
    <x v="8"/>
  </r>
  <r>
    <n v="4"/>
    <x v="2"/>
    <n v="3"/>
    <x v="1"/>
    <s v="San Diego"/>
    <s v="United States"/>
    <s v="Jay Fein"/>
    <x v="1"/>
    <x v="381"/>
    <x v="1228"/>
    <x v="1"/>
    <n v="92105"/>
    <n v="759"/>
    <s v="Global Leather and Oak Executive Chair, Black"/>
    <x v="45"/>
    <n v="1"/>
    <x v="1"/>
    <x v="0"/>
    <n v="27.09"/>
    <n v="241"/>
    <x v="0"/>
    <d v="2017-10-27T00:00:00"/>
    <x v="1"/>
    <x v="1"/>
    <x v="5"/>
  </r>
  <r>
    <n v="4"/>
    <x v="2"/>
    <n v="3"/>
    <x v="1"/>
    <s v="San Diego"/>
    <s v="United States"/>
    <s v="Jay Fein"/>
    <x v="1"/>
    <x v="381"/>
    <x v="1228"/>
    <x v="1"/>
    <n v="92105"/>
    <n v="1211"/>
    <s v="Office Star - Professional Matrix Back Chair with 2-to-1 Synchro Tilt and Mesh Fabric Seat"/>
    <x v="117"/>
    <n v="3"/>
    <x v="1"/>
    <x v="0"/>
    <n v="42.12"/>
    <n v="842"/>
    <x v="0"/>
    <d v="2017-10-27T00:00:00"/>
    <x v="1"/>
    <x v="1"/>
    <x v="5"/>
  </r>
  <r>
    <n v="4"/>
    <x v="2"/>
    <n v="3"/>
    <x v="1"/>
    <s v="San Diego"/>
    <s v="United States"/>
    <s v="Jay Fein"/>
    <x v="1"/>
    <x v="381"/>
    <x v="1228"/>
    <x v="1"/>
    <n v="92105"/>
    <n v="739"/>
    <s v="Global Chrome Stack Chair"/>
    <x v="33"/>
    <n v="7"/>
    <x v="1"/>
    <x v="0"/>
    <n v="16.8"/>
    <n v="192"/>
    <x v="0"/>
    <d v="2017-10-27T00:00:00"/>
    <x v="1"/>
    <x v="1"/>
    <x v="5"/>
  </r>
  <r>
    <n v="4"/>
    <x v="2"/>
    <n v="3"/>
    <x v="2"/>
    <s v="San Diego"/>
    <s v="United States"/>
    <s v="Jay Fein"/>
    <x v="0"/>
    <x v="381"/>
    <x v="1228"/>
    <x v="1"/>
    <n v="92105"/>
    <n v="1757"/>
    <s v="Xerox 196"/>
    <x v="23"/>
    <n v="2"/>
    <x v="1"/>
    <x v="0"/>
    <n v="5.66"/>
    <n v="12"/>
    <x v="0"/>
    <d v="2017-10-27T00:00:00"/>
    <x v="1"/>
    <x v="1"/>
    <x v="3"/>
  </r>
  <r>
    <n v="4"/>
    <x v="2"/>
    <n v="3"/>
    <x v="2"/>
    <s v="San Diego"/>
    <s v="United States"/>
    <s v="Jay Fein"/>
    <x v="0"/>
    <x v="381"/>
    <x v="1228"/>
    <x v="1"/>
    <n v="92105"/>
    <n v="1346"/>
    <s v="Redi-Strip #10 Envelopes, 4 1/8 x 9 1/2"/>
    <x v="23"/>
    <n v="4"/>
    <x v="1"/>
    <x v="0"/>
    <n v="5.66"/>
    <n v="12"/>
    <x v="0"/>
    <d v="2017-10-27T00:00:00"/>
    <x v="1"/>
    <x v="1"/>
    <x v="7"/>
  </r>
  <r>
    <n v="4"/>
    <x v="2"/>
    <n v="3"/>
    <x v="0"/>
    <s v="San Diego"/>
    <s v="United States"/>
    <s v="Jay Fein"/>
    <x v="0"/>
    <x v="381"/>
    <x v="1228"/>
    <x v="1"/>
    <n v="92105"/>
    <n v="1066"/>
    <s v="Maxell DVD-RAM Discs"/>
    <x v="304"/>
    <n v="9"/>
    <x v="1"/>
    <x v="0"/>
    <n v="63.78"/>
    <n v="148"/>
    <x v="0"/>
    <d v="2017-10-27T00:00:00"/>
    <x v="1"/>
    <x v="1"/>
    <x v="8"/>
  </r>
  <r>
    <n v="4"/>
    <x v="2"/>
    <n v="3"/>
    <x v="2"/>
    <s v="Houston"/>
    <s v="United States"/>
    <s v="Corey Catlett"/>
    <x v="1"/>
    <x v="515"/>
    <x v="1229"/>
    <x v="3"/>
    <n v="77041"/>
    <n v="584"/>
    <s v="Eldon ProFile File N Store Portable File Tub Letter/Legal Size Black"/>
    <x v="23"/>
    <n v="4"/>
    <x v="3"/>
    <x v="0"/>
    <n v="6.18"/>
    <n v="62"/>
    <x v="1"/>
    <d v="2017-08-03T00:00:00"/>
    <x v="1"/>
    <x v="4"/>
    <x v="11"/>
  </r>
  <r>
    <n v="2"/>
    <x v="1"/>
    <n v="3"/>
    <x v="2"/>
    <s v="Buffalo"/>
    <s v="United States"/>
    <s v="Kean Thornton"/>
    <x v="0"/>
    <x v="477"/>
    <x v="1230"/>
    <x v="0"/>
    <n v="14215"/>
    <n v="515"/>
    <s v="Design Ebony Sketching Pencil"/>
    <x v="4"/>
    <n v="2"/>
    <x v="0"/>
    <x v="0"/>
    <n v="0.72"/>
    <n v="3"/>
    <x v="0"/>
    <d v="2017-11-02T00:00:00"/>
    <x v="1"/>
    <x v="0"/>
    <x v="6"/>
  </r>
  <r>
    <n v="2"/>
    <x v="1"/>
    <n v="3"/>
    <x v="2"/>
    <s v="Buffalo"/>
    <s v="United States"/>
    <s v="Kean Thornton"/>
    <x v="0"/>
    <x v="477"/>
    <x v="1230"/>
    <x v="0"/>
    <n v="14215"/>
    <n v="343"/>
    <s v="Blue String-Tie &amp; Button Interoffice Envelopes, 10 x 13"/>
    <x v="41"/>
    <n v="2"/>
    <x v="0"/>
    <x v="0"/>
    <n v="35.979999999999997"/>
    <n v="80"/>
    <x v="0"/>
    <d v="2017-11-02T00:00:00"/>
    <x v="1"/>
    <x v="0"/>
    <x v="7"/>
  </r>
  <r>
    <n v="5"/>
    <x v="1"/>
    <n v="6"/>
    <x v="1"/>
    <s v="Clinton"/>
    <s v="United States"/>
    <s v="Brian Thompson"/>
    <x v="0"/>
    <x v="401"/>
    <x v="1231"/>
    <x v="0"/>
    <n v="20735"/>
    <n v="560"/>
    <s v="Eldon ClusterMat Chair Mat with Cordless Antistatic Protection"/>
    <x v="14"/>
    <n v="2"/>
    <x v="0"/>
    <x v="0"/>
    <n v="20.02"/>
    <n v="182"/>
    <x v="0"/>
    <d v="2017-07-14T00:00:00"/>
    <x v="0"/>
    <x v="35"/>
    <x v="9"/>
  </r>
  <r>
    <n v="5"/>
    <x v="1"/>
    <n v="6"/>
    <x v="2"/>
    <s v="Clinton"/>
    <s v="United States"/>
    <s v="Brian Thompson"/>
    <x v="0"/>
    <x v="401"/>
    <x v="1231"/>
    <x v="0"/>
    <n v="20735"/>
    <n v="1261"/>
    <s v="Performers Binder/Pad Holder, Black"/>
    <x v="117"/>
    <n v="3"/>
    <x v="0"/>
    <x v="0"/>
    <n v="42.05"/>
    <n v="84"/>
    <x v="0"/>
    <d v="2017-07-14T00:00:00"/>
    <x v="0"/>
    <x v="35"/>
    <x v="2"/>
  </r>
  <r>
    <n v="5"/>
    <x v="1"/>
    <n v="6"/>
    <x v="2"/>
    <s v="Clinton"/>
    <s v="United States"/>
    <s v="Brian Thompson"/>
    <x v="0"/>
    <x v="401"/>
    <x v="1231"/>
    <x v="0"/>
    <n v="20735"/>
    <n v="177"/>
    <s v="Avery 05222 Permanent Self-Adhesive File Folder Labels for Typewriters, on Rolls, White, 250/Roll"/>
    <x v="23"/>
    <n v="3"/>
    <x v="0"/>
    <x v="0"/>
    <n v="5.7"/>
    <n v="12"/>
    <x v="0"/>
    <d v="2017-07-14T00:00:00"/>
    <x v="0"/>
    <x v="35"/>
    <x v="10"/>
  </r>
  <r>
    <n v="5"/>
    <x v="1"/>
    <n v="6"/>
    <x v="2"/>
    <s v="Clinton"/>
    <s v="United States"/>
    <s v="Brian Thompson"/>
    <x v="0"/>
    <x v="401"/>
    <x v="1231"/>
    <x v="0"/>
    <n v="20735"/>
    <n v="1319"/>
    <s v="Prismacolor Color Pencil Set"/>
    <x v="299"/>
    <n v="4"/>
    <x v="0"/>
    <x v="0"/>
    <n v="32.54"/>
    <n v="79"/>
    <x v="0"/>
    <d v="2017-07-14T00:00:00"/>
    <x v="0"/>
    <x v="35"/>
    <x v="6"/>
  </r>
  <r>
    <n v="5"/>
    <x v="1"/>
    <n v="6"/>
    <x v="2"/>
    <s v="Clinton"/>
    <s v="United States"/>
    <s v="Brian Thompson"/>
    <x v="0"/>
    <x v="401"/>
    <x v="1231"/>
    <x v="0"/>
    <n v="20735"/>
    <n v="105"/>
    <s v="Advantus Map Pennant Flags and Round Head Tacks"/>
    <x v="46"/>
    <n v="4"/>
    <x v="0"/>
    <x v="0"/>
    <n v="5.0599999999999996"/>
    <n v="16"/>
    <x v="0"/>
    <d v="2017-07-14T00:00:00"/>
    <x v="0"/>
    <x v="35"/>
    <x v="4"/>
  </r>
  <r>
    <n v="5"/>
    <x v="1"/>
    <n v="6"/>
    <x v="2"/>
    <s v="Clinton"/>
    <s v="United States"/>
    <s v="Brian Thompson"/>
    <x v="0"/>
    <x v="401"/>
    <x v="1231"/>
    <x v="0"/>
    <n v="20735"/>
    <n v="1633"/>
    <s v="Wilson Jones Active Use Binders"/>
    <x v="53"/>
    <n v="6"/>
    <x v="0"/>
    <x v="0"/>
    <n v="21.4"/>
    <n v="44"/>
    <x v="0"/>
    <d v="2017-07-14T00:00:00"/>
    <x v="0"/>
    <x v="35"/>
    <x v="2"/>
  </r>
  <r>
    <n v="5"/>
    <x v="1"/>
    <n v="6"/>
    <x v="2"/>
    <s v="Clinton"/>
    <s v="United States"/>
    <s v="Brian Thompson"/>
    <x v="0"/>
    <x v="401"/>
    <x v="1231"/>
    <x v="0"/>
    <n v="20735"/>
    <n v="1320"/>
    <s v="Project Tote Personal File"/>
    <x v="8"/>
    <n v="7"/>
    <x v="0"/>
    <x v="0"/>
    <n v="28.48"/>
    <n v="98"/>
    <x v="0"/>
    <d v="2017-07-14T00:00:00"/>
    <x v="0"/>
    <x v="35"/>
    <x v="11"/>
  </r>
  <r>
    <n v="5"/>
    <x v="1"/>
    <n v="6"/>
    <x v="2"/>
    <s v="Clinton"/>
    <s v="United States"/>
    <s v="Brian Thompson"/>
    <x v="0"/>
    <x v="401"/>
    <x v="1231"/>
    <x v="0"/>
    <n v="20735"/>
    <n v="708"/>
    <s v="GBC Recycled VeloBinder Covers"/>
    <x v="103"/>
    <n v="9"/>
    <x v="0"/>
    <x v="0"/>
    <n v="70.55"/>
    <n v="153"/>
    <x v="0"/>
    <d v="2017-07-14T00:00:00"/>
    <x v="0"/>
    <x v="35"/>
    <x v="2"/>
  </r>
  <r>
    <n v="5"/>
    <x v="1"/>
    <n v="6"/>
    <x v="0"/>
    <s v="Clinton"/>
    <s v="United States"/>
    <s v="Brian Thompson"/>
    <x v="0"/>
    <x v="401"/>
    <x v="1231"/>
    <x v="0"/>
    <n v="20735"/>
    <n v="653"/>
    <s v="Fellowes Powershred HS-440 4-Sheet High Security Shredder"/>
    <x v="393"/>
    <n v="3"/>
    <x v="0"/>
    <x v="0"/>
    <n v="209.24"/>
    <n v="465"/>
    <x v="0"/>
    <d v="2017-07-14T00:00:00"/>
    <x v="0"/>
    <x v="35"/>
    <x v="13"/>
  </r>
  <r>
    <n v="2"/>
    <x v="1"/>
    <n v="3"/>
    <x v="2"/>
    <s v="Pleasant Grove"/>
    <s v="United States"/>
    <s v="Ken Heidel"/>
    <x v="1"/>
    <x v="329"/>
    <x v="1232"/>
    <x v="1"/>
    <n v="84062"/>
    <n v="1650"/>
    <s v="Wilson Jones Standard D-Ring Binders"/>
    <x v="29"/>
    <n v="3"/>
    <x v="1"/>
    <x v="0"/>
    <n v="4.0999999999999996"/>
    <n v="12"/>
    <x v="1"/>
    <d v="2017-02-05T00:00:00"/>
    <x v="1"/>
    <x v="9"/>
    <x v="2"/>
  </r>
  <r>
    <n v="3"/>
    <x v="0"/>
    <n v="3"/>
    <x v="2"/>
    <s v="Los Angeles"/>
    <s v="United States"/>
    <s v="Rick Wilson"/>
    <x v="0"/>
    <x v="438"/>
    <x v="1233"/>
    <x v="1"/>
    <n v="90008"/>
    <n v="1266"/>
    <s v="Personal Creations Ink Jet Cards and Labels"/>
    <x v="54"/>
    <n v="2"/>
    <x v="1"/>
    <x v="0"/>
    <n v="11.25"/>
    <n v="23"/>
    <x v="1"/>
    <d v="2017-09-22T00:00:00"/>
    <x v="1"/>
    <x v="1"/>
    <x v="3"/>
  </r>
  <r>
    <n v="4"/>
    <x v="1"/>
    <n v="6"/>
    <x v="2"/>
    <s v="Los Angeles"/>
    <s v="United States"/>
    <s v="Charles Crestani"/>
    <x v="0"/>
    <x v="378"/>
    <x v="1234"/>
    <x v="1"/>
    <n v="90004"/>
    <n v="1051"/>
    <s v="Martin-Yale Premier Letter Opener"/>
    <x v="38"/>
    <n v="4"/>
    <x v="1"/>
    <x v="0"/>
    <n v="1.55"/>
    <n v="52"/>
    <x v="0"/>
    <d v="2017-09-14T00:00:00"/>
    <x v="0"/>
    <x v="1"/>
    <x v="15"/>
  </r>
  <r>
    <n v="3"/>
    <x v="2"/>
    <n v="1"/>
    <x v="2"/>
    <s v="Haltom City"/>
    <s v="United States"/>
    <s v="Muhammed MacIntyre"/>
    <x v="1"/>
    <x v="385"/>
    <x v="1235"/>
    <x v="3"/>
    <n v="76117"/>
    <n v="672"/>
    <s v="Fiskars Spring-Action Scissors"/>
    <x v="38"/>
    <n v="2"/>
    <x v="3"/>
    <x v="1"/>
    <n v="1.68"/>
    <n v="22"/>
    <x v="1"/>
    <d v="2017-05-28T00:00:00"/>
    <x v="2"/>
    <x v="4"/>
    <x v="15"/>
  </r>
  <r>
    <n v="3"/>
    <x v="2"/>
    <n v="1"/>
    <x v="2"/>
    <s v="Haltom City"/>
    <s v="United States"/>
    <s v="Muhammed MacIntyre"/>
    <x v="1"/>
    <x v="385"/>
    <x v="1235"/>
    <x v="3"/>
    <n v="76117"/>
    <n v="1776"/>
    <s v="Xerox 1978"/>
    <x v="70"/>
    <n v="7"/>
    <x v="3"/>
    <x v="1"/>
    <n v="11.73"/>
    <n v="32"/>
    <x v="1"/>
    <d v="2017-05-28T00:00:00"/>
    <x v="2"/>
    <x v="4"/>
    <x v="3"/>
  </r>
  <r>
    <n v="3"/>
    <x v="2"/>
    <n v="1"/>
    <x v="0"/>
    <s v="Haltom City"/>
    <s v="United States"/>
    <s v="Muhammed MacIntyre"/>
    <x v="1"/>
    <x v="385"/>
    <x v="1235"/>
    <x v="3"/>
    <n v="76117"/>
    <n v="1008"/>
    <s v="Logitech G35 7.1-Channel Surround Sound Headset"/>
    <x v="41"/>
    <n v="2"/>
    <x v="3"/>
    <x v="1"/>
    <n v="36.4"/>
    <n v="208"/>
    <x v="1"/>
    <d v="2017-05-28T00:00:00"/>
    <x v="2"/>
    <x v="4"/>
    <x v="8"/>
  </r>
  <r>
    <n v="7"/>
    <x v="2"/>
    <n v="6"/>
    <x v="2"/>
    <s v="Seattle"/>
    <s v="United States"/>
    <s v="Mark Van Huff"/>
    <x v="0"/>
    <x v="516"/>
    <x v="1236"/>
    <x v="1"/>
    <n v="98115"/>
    <n v="1362"/>
    <s v="Rogers Profile Extra Capacity Storage Tub"/>
    <x v="16"/>
    <n v="5"/>
    <x v="1"/>
    <x v="0"/>
    <n v="3.35"/>
    <n v="84"/>
    <x v="0"/>
    <d v="2017-04-03T00:00:00"/>
    <x v="0"/>
    <x v="11"/>
    <x v="11"/>
  </r>
  <r>
    <n v="2"/>
    <x v="1"/>
    <n v="3"/>
    <x v="2"/>
    <s v="Los Angeles"/>
    <s v="United States"/>
    <s v="Meg OConnel"/>
    <x v="0"/>
    <x v="517"/>
    <x v="1237"/>
    <x v="1"/>
    <n v="90036"/>
    <n v="1820"/>
    <s v="Xerox 216"/>
    <x v="43"/>
    <n v="5"/>
    <x v="1"/>
    <x v="0"/>
    <n v="15.55"/>
    <n v="32"/>
    <x v="2"/>
    <d v="2017-09-19T00:00:00"/>
    <x v="1"/>
    <x v="1"/>
    <x v="3"/>
  </r>
  <r>
    <n v="6"/>
    <x v="0"/>
    <n v="6"/>
    <x v="1"/>
    <s v="Arlington"/>
    <s v="United States"/>
    <s v="Keith Herrera"/>
    <x v="0"/>
    <x v="479"/>
    <x v="1238"/>
    <x v="2"/>
    <n v="22204"/>
    <n v="1450"/>
    <s v="Seth Thomas 8 1/2 Cubicle Clock"/>
    <x v="42"/>
    <n v="3"/>
    <x v="2"/>
    <x v="0"/>
    <n v="19.47"/>
    <n v="61"/>
    <x v="0"/>
    <d v="2017-06-24T00:00:00"/>
    <x v="0"/>
    <x v="5"/>
    <x v="9"/>
  </r>
  <r>
    <n v="6"/>
    <x v="0"/>
    <n v="6"/>
    <x v="2"/>
    <s v="Arlington"/>
    <s v="United States"/>
    <s v="Keith Herrera"/>
    <x v="0"/>
    <x v="479"/>
    <x v="1238"/>
    <x v="2"/>
    <n v="22204"/>
    <n v="948"/>
    <s v="JM Magazine Binder"/>
    <x v="43"/>
    <n v="2"/>
    <x v="2"/>
    <x v="0"/>
    <n v="15.85"/>
    <n v="33"/>
    <x v="0"/>
    <d v="2017-06-24T00:00:00"/>
    <x v="0"/>
    <x v="5"/>
    <x v="2"/>
  </r>
  <r>
    <n v="6"/>
    <x v="0"/>
    <n v="6"/>
    <x v="2"/>
    <s v="Arlington"/>
    <s v="United States"/>
    <s v="Keith Herrera"/>
    <x v="0"/>
    <x v="479"/>
    <x v="1238"/>
    <x v="2"/>
    <n v="22204"/>
    <n v="1646"/>
    <s v="Wilson Jones International Size A4 Ring Binders"/>
    <x v="33"/>
    <n v="2"/>
    <x v="2"/>
    <x v="0"/>
    <n v="16.61"/>
    <n v="35"/>
    <x v="0"/>
    <d v="2017-06-24T00:00:00"/>
    <x v="0"/>
    <x v="5"/>
    <x v="2"/>
  </r>
  <r>
    <n v="6"/>
    <x v="0"/>
    <n v="6"/>
    <x v="2"/>
    <s v="Arlington"/>
    <s v="United States"/>
    <s v="Keith Herrera"/>
    <x v="0"/>
    <x v="479"/>
    <x v="1238"/>
    <x v="2"/>
    <n v="22204"/>
    <n v="1553"/>
    <s v="Tennsco Double-Tier Lockers"/>
    <x v="136"/>
    <n v="2"/>
    <x v="2"/>
    <x v="0"/>
    <n v="58.51"/>
    <n v="450"/>
    <x v="0"/>
    <d v="2017-06-24T00:00:00"/>
    <x v="0"/>
    <x v="5"/>
    <x v="11"/>
  </r>
  <r>
    <n v="6"/>
    <x v="0"/>
    <n v="6"/>
    <x v="0"/>
    <s v="Arlington"/>
    <s v="United States"/>
    <s v="Keith Herrera"/>
    <x v="0"/>
    <x v="479"/>
    <x v="1238"/>
    <x v="2"/>
    <n v="22204"/>
    <n v="441"/>
    <s v="Cisco SPA301"/>
    <x v="177"/>
    <n v="3"/>
    <x v="2"/>
    <x v="0"/>
    <n v="140.38999999999999"/>
    <n v="468"/>
    <x v="0"/>
    <d v="2017-06-24T00:00:00"/>
    <x v="0"/>
    <x v="5"/>
    <x v="0"/>
  </r>
  <r>
    <n v="2"/>
    <x v="2"/>
    <n v="1"/>
    <x v="2"/>
    <s v="Greensboro"/>
    <s v="United States"/>
    <s v="Grace Kelly"/>
    <x v="1"/>
    <x v="414"/>
    <x v="1239"/>
    <x v="2"/>
    <n v="27405"/>
    <n v="1122"/>
    <s v="Newell 309"/>
    <x v="10"/>
    <n v="7"/>
    <x v="2"/>
    <x v="0"/>
    <n v="8.08"/>
    <n v="65"/>
    <x v="1"/>
    <d v="2017-08-15T00:00:00"/>
    <x v="2"/>
    <x v="16"/>
    <x v="6"/>
  </r>
  <r>
    <n v="4"/>
    <x v="1"/>
    <n v="6"/>
    <x v="1"/>
    <s v="Portland"/>
    <s v="United States"/>
    <s v="Jeremy Farry"/>
    <x v="1"/>
    <x v="434"/>
    <x v="1240"/>
    <x v="1"/>
    <n v="97206"/>
    <n v="756"/>
    <s v="Global Highback Leather Tilter in Burgundy"/>
    <x v="94"/>
    <n v="4"/>
    <x v="1"/>
    <x v="0"/>
    <n v="-14.56"/>
    <n v="291"/>
    <x v="0"/>
    <d v="2017-10-09T00:00:00"/>
    <x v="0"/>
    <x v="37"/>
    <x v="5"/>
  </r>
  <r>
    <n v="4"/>
    <x v="1"/>
    <n v="6"/>
    <x v="1"/>
    <s v="Portland"/>
    <s v="United States"/>
    <s v="Jeremy Farry"/>
    <x v="4"/>
    <x v="434"/>
    <x v="1240"/>
    <x v="1"/>
    <n v="97206"/>
    <n v="382"/>
    <s v="Bush Cubix Collection Bookcases, Fully Assembled"/>
    <x v="394"/>
    <n v="1"/>
    <x v="1"/>
    <x v="0"/>
    <n v="-103.86"/>
    <n v="66"/>
    <x v="0"/>
    <d v="2017-10-09T00:00:00"/>
    <x v="0"/>
    <x v="37"/>
    <x v="14"/>
  </r>
  <r>
    <n v="6"/>
    <x v="0"/>
    <n v="6"/>
    <x v="1"/>
    <s v="Pomona"/>
    <s v="United States"/>
    <s v="Zuschuss Carroll"/>
    <x v="1"/>
    <x v="295"/>
    <x v="1241"/>
    <x v="1"/>
    <n v="91767"/>
    <n v="830"/>
    <s v="Hon 94000 Series Round Tables"/>
    <x v="303"/>
    <n v="3"/>
    <x v="1"/>
    <x v="0"/>
    <n v="-97.74"/>
    <n v="711"/>
    <x v="0"/>
    <d v="2017-04-19T00:00:00"/>
    <x v="0"/>
    <x v="1"/>
    <x v="1"/>
  </r>
  <r>
    <n v="6"/>
    <x v="0"/>
    <n v="6"/>
    <x v="0"/>
    <s v="Pomona"/>
    <s v="United States"/>
    <s v="Zuschuss Carroll"/>
    <x v="0"/>
    <x v="295"/>
    <x v="1241"/>
    <x v="1"/>
    <n v="91767"/>
    <n v="1273"/>
    <s v="Plantronics Audio 478 Stereo USB Headset"/>
    <x v="25"/>
    <n v="4"/>
    <x v="1"/>
    <x v="0"/>
    <n v="69.989999999999995"/>
    <n v="200"/>
    <x v="0"/>
    <d v="2017-04-19T00:00:00"/>
    <x v="0"/>
    <x v="1"/>
    <x v="8"/>
  </r>
  <r>
    <n v="4"/>
    <x v="1"/>
    <n v="6"/>
    <x v="2"/>
    <s v="Philadelphia"/>
    <s v="United States"/>
    <s v="Resi Pölking"/>
    <x v="1"/>
    <x v="320"/>
    <x v="1242"/>
    <x v="0"/>
    <n v="19120"/>
    <n v="861"/>
    <s v="Hoover Replacement Belt for Commercial Guardsman Heavy-Duty Upright Vacuum"/>
    <x v="36"/>
    <n v="2"/>
    <x v="0"/>
    <x v="0"/>
    <n v="0.44"/>
    <n v="4"/>
    <x v="0"/>
    <d v="2017-03-05T00:00:00"/>
    <x v="0"/>
    <x v="12"/>
    <x v="12"/>
  </r>
  <r>
    <n v="2"/>
    <x v="1"/>
    <n v="3"/>
    <x v="2"/>
    <s v="New York City"/>
    <s v="United States"/>
    <s v="John Huston"/>
    <x v="0"/>
    <x v="511"/>
    <x v="1243"/>
    <x v="0"/>
    <n v="10009"/>
    <n v="1438"/>
    <s v="Security-Tint Envelopes"/>
    <x v="54"/>
    <n v="3"/>
    <x v="0"/>
    <x v="0"/>
    <n v="11.23"/>
    <n v="23"/>
    <x v="0"/>
    <d v="2017-03-30T00:00:00"/>
    <x v="1"/>
    <x v="0"/>
    <x v="7"/>
  </r>
  <r>
    <n v="3"/>
    <x v="2"/>
    <n v="1"/>
    <x v="1"/>
    <s v="Houston"/>
    <s v="United States"/>
    <s v="Craig Molinari"/>
    <x v="10"/>
    <x v="320"/>
    <x v="1244"/>
    <x v="3"/>
    <n v="77070"/>
    <n v="170"/>
    <s v="Atlantic Metals Mobile 5-Shelf Bookcases, Custom Colors"/>
    <x v="34"/>
    <n v="6"/>
    <x v="3"/>
    <x v="0"/>
    <n v="-36.119999999999997"/>
    <n v="1228"/>
    <x v="1"/>
    <d v="2017-03-04T00:00:00"/>
    <x v="2"/>
    <x v="4"/>
    <x v="14"/>
  </r>
  <r>
    <n v="3"/>
    <x v="2"/>
    <n v="1"/>
    <x v="2"/>
    <s v="Houston"/>
    <s v="United States"/>
    <s v="Craig Molinari"/>
    <x v="1"/>
    <x v="320"/>
    <x v="1244"/>
    <x v="3"/>
    <n v="77070"/>
    <n v="1237"/>
    <s v="Panasonic KP-350BK Electric Pencil Sharpener with Auto Stop"/>
    <x v="23"/>
    <n v="2"/>
    <x v="3"/>
    <x v="0"/>
    <n v="6.22"/>
    <n v="55"/>
    <x v="1"/>
    <d v="2017-03-04T00:00:00"/>
    <x v="2"/>
    <x v="4"/>
    <x v="6"/>
  </r>
  <r>
    <n v="7"/>
    <x v="2"/>
    <n v="6"/>
    <x v="1"/>
    <s v="Norwich"/>
    <s v="United States"/>
    <s v="Sample Company A"/>
    <x v="0"/>
    <x v="304"/>
    <x v="1245"/>
    <x v="0"/>
    <n v="6360"/>
    <n v="22"/>
    <s v="3M Hangers With Command Adhesive"/>
    <x v="13"/>
    <n v="6"/>
    <x v="0"/>
    <x v="0"/>
    <n v="9.1"/>
    <n v="22"/>
    <x v="2"/>
    <d v="2017-06-07T00:00:00"/>
    <x v="0"/>
    <x v="38"/>
    <x v="9"/>
  </r>
  <r>
    <n v="5"/>
    <x v="1"/>
    <n v="6"/>
    <x v="2"/>
    <s v="Glendale"/>
    <s v="United States"/>
    <s v="Thea Hendricks"/>
    <x v="1"/>
    <x v="295"/>
    <x v="1246"/>
    <x v="1"/>
    <n v="85301"/>
    <n v="1113"/>
    <s v="Neat Ideas Personal Hanging Folder Files, Black"/>
    <x v="4"/>
    <n v="1"/>
    <x v="1"/>
    <x v="0"/>
    <n v="0.81"/>
    <n v="11"/>
    <x v="0"/>
    <d v="2017-04-18T00:00:00"/>
    <x v="0"/>
    <x v="3"/>
    <x v="11"/>
  </r>
  <r>
    <n v="2"/>
    <x v="1"/>
    <n v="3"/>
    <x v="2"/>
    <s v="Tamarac"/>
    <s v="United States"/>
    <s v="Alyssa Tate"/>
    <x v="4"/>
    <x v="518"/>
    <x v="1247"/>
    <x v="2"/>
    <n v="33319"/>
    <n v="697"/>
    <s v="GBC Plasticlear Binding Covers"/>
    <x v="77"/>
    <n v="1"/>
    <x v="2"/>
    <x v="0"/>
    <n v="-2.5299999999999998"/>
    <n v="3"/>
    <x v="2"/>
    <d v="2017-09-08T00:00:00"/>
    <x v="1"/>
    <x v="2"/>
    <x v="2"/>
  </r>
  <r>
    <n v="4"/>
    <x v="1"/>
    <n v="6"/>
    <x v="1"/>
    <s v="San Jose"/>
    <s v="United States"/>
    <s v="Helen Abelman"/>
    <x v="0"/>
    <x v="398"/>
    <x v="1248"/>
    <x v="1"/>
    <n v="95123"/>
    <n v="558"/>
    <s v="Eldon Cleatmat Chair Mats for Medium Pile Carpets"/>
    <x v="28"/>
    <n v="3"/>
    <x v="1"/>
    <x v="1"/>
    <n v="21.65"/>
    <n v="167"/>
    <x v="0"/>
    <d v="2017-12-16T00:00:00"/>
    <x v="0"/>
    <x v="1"/>
    <x v="9"/>
  </r>
  <r>
    <n v="4"/>
    <x v="1"/>
    <n v="6"/>
    <x v="2"/>
    <s v="San Jose"/>
    <s v="United States"/>
    <s v="Helen Abelman"/>
    <x v="0"/>
    <x v="398"/>
    <x v="1248"/>
    <x v="1"/>
    <n v="95123"/>
    <n v="1498"/>
    <s v="Standard Rollaway File with Lock"/>
    <x v="272"/>
    <n v="2"/>
    <x v="1"/>
    <x v="1"/>
    <n v="93.7"/>
    <n v="360"/>
    <x v="0"/>
    <d v="2017-12-16T00:00:00"/>
    <x v="0"/>
    <x v="1"/>
    <x v="11"/>
  </r>
  <r>
    <n v="6"/>
    <x v="0"/>
    <n v="6"/>
    <x v="2"/>
    <s v="San Bernardino"/>
    <s v="United States"/>
    <s v="Jim Kriz"/>
    <x v="1"/>
    <x v="346"/>
    <x v="1249"/>
    <x v="1"/>
    <n v="92404"/>
    <n v="706"/>
    <s v="GBC Recycled Grain Textured Covers"/>
    <x v="243"/>
    <n v="4"/>
    <x v="1"/>
    <x v="0"/>
    <n v="38.68"/>
    <n v="111"/>
    <x v="2"/>
    <d v="2017-12-17T00:00:00"/>
    <x v="0"/>
    <x v="1"/>
    <x v="2"/>
  </r>
  <r>
    <n v="2"/>
    <x v="1"/>
    <n v="3"/>
    <x v="2"/>
    <s v="Los Angeles"/>
    <s v="United States"/>
    <s v="Paul Gonzalez"/>
    <x v="0"/>
    <x v="519"/>
    <x v="1250"/>
    <x v="1"/>
    <n v="90008"/>
    <n v="1411"/>
    <s v="Sanford 52201 APSCO Electric Pencil Sharpener"/>
    <x v="69"/>
    <n v="5"/>
    <x v="1"/>
    <x v="0"/>
    <n v="53.26"/>
    <n v="205"/>
    <x v="0"/>
    <d v="2017-12-19T00:00:00"/>
    <x v="1"/>
    <x v="1"/>
    <x v="6"/>
  </r>
  <r>
    <n v="2"/>
    <x v="1"/>
    <n v="3"/>
    <x v="2"/>
    <s v="Los Angeles"/>
    <s v="United States"/>
    <s v="Paul Gonzalez"/>
    <x v="0"/>
    <x v="519"/>
    <x v="1250"/>
    <x v="1"/>
    <n v="90008"/>
    <n v="1413"/>
    <s v="Sanford Colorific Eraseable Coloring Pencils, 12 Count"/>
    <x v="5"/>
    <n v="5"/>
    <x v="1"/>
    <x v="0"/>
    <n v="7.05"/>
    <n v="16"/>
    <x v="0"/>
    <d v="2017-12-19T00:00:00"/>
    <x v="1"/>
    <x v="1"/>
    <x v="6"/>
  </r>
  <r>
    <n v="2"/>
    <x v="1"/>
    <n v="3"/>
    <x v="2"/>
    <s v="Los Angeles"/>
    <s v="United States"/>
    <s v="Paul Gonzalez"/>
    <x v="1"/>
    <x v="519"/>
    <x v="1250"/>
    <x v="1"/>
    <n v="90008"/>
    <n v="234"/>
    <s v="Avery Arch Ring Binders"/>
    <x v="73"/>
    <n v="2"/>
    <x v="1"/>
    <x v="0"/>
    <n v="31.37"/>
    <n v="93"/>
    <x v="0"/>
    <d v="2017-12-19T00:00:00"/>
    <x v="1"/>
    <x v="1"/>
    <x v="2"/>
  </r>
  <r>
    <n v="2"/>
    <x v="1"/>
    <n v="3"/>
    <x v="0"/>
    <s v="Los Angeles"/>
    <s v="United States"/>
    <s v="Paul Gonzalez"/>
    <x v="1"/>
    <x v="519"/>
    <x v="1250"/>
    <x v="1"/>
    <n v="90008"/>
    <n v="1247"/>
    <s v="Panasonic KX TS3282W Corded phone"/>
    <x v="33"/>
    <n v="2"/>
    <x v="1"/>
    <x v="0"/>
    <n v="17"/>
    <n v="136"/>
    <x v="0"/>
    <d v="2017-12-19T00:00:00"/>
    <x v="1"/>
    <x v="1"/>
    <x v="0"/>
  </r>
  <r>
    <n v="6"/>
    <x v="0"/>
    <n v="6"/>
    <x v="2"/>
    <s v="Rochester"/>
    <s v="United States"/>
    <s v="Eugene Hildebrand"/>
    <x v="0"/>
    <x v="520"/>
    <x v="1251"/>
    <x v="0"/>
    <n v="14609"/>
    <n v="628"/>
    <s v="Faber Castell Col-Erase Pencils"/>
    <x v="23"/>
    <n v="3"/>
    <x v="0"/>
    <x v="1"/>
    <n v="6.01"/>
    <n v="15"/>
    <x v="2"/>
    <d v="2017-04-16T00:00:00"/>
    <x v="0"/>
    <x v="0"/>
    <x v="6"/>
  </r>
  <r>
    <n v="6"/>
    <x v="0"/>
    <n v="6"/>
    <x v="2"/>
    <s v="Rochester"/>
    <s v="United States"/>
    <s v="Eugene Hildebrand"/>
    <x v="0"/>
    <x v="520"/>
    <x v="1251"/>
    <x v="0"/>
    <n v="14609"/>
    <n v="1512"/>
    <s v="Steel Personal Filing/Posting Tote"/>
    <x v="37"/>
    <n v="4"/>
    <x v="0"/>
    <x v="1"/>
    <n v="38.35"/>
    <n v="142"/>
    <x v="2"/>
    <d v="2017-04-16T00:00:00"/>
    <x v="0"/>
    <x v="0"/>
    <x v="11"/>
  </r>
  <r>
    <n v="3"/>
    <x v="0"/>
    <n v="3"/>
    <x v="2"/>
    <s v="Auburn"/>
    <s v="United States"/>
    <s v="Maurice Satty"/>
    <x v="0"/>
    <x v="416"/>
    <x v="1252"/>
    <x v="2"/>
    <n v="36830"/>
    <n v="456"/>
    <s v="Colored Envelopes"/>
    <x v="16"/>
    <n v="2"/>
    <x v="2"/>
    <x v="0"/>
    <n v="3.39"/>
    <n v="7"/>
    <x v="0"/>
    <d v="2017-03-19T00:00:00"/>
    <x v="1"/>
    <x v="29"/>
    <x v="7"/>
  </r>
  <r>
    <n v="3"/>
    <x v="0"/>
    <n v="3"/>
    <x v="2"/>
    <s v="Auburn"/>
    <s v="United States"/>
    <s v="Maurice Satty"/>
    <x v="0"/>
    <x v="416"/>
    <x v="1252"/>
    <x v="2"/>
    <n v="36830"/>
    <n v="532"/>
    <s v="Dot Matrix Printer Tape Reel Labels, White, 5000/Box"/>
    <x v="244"/>
    <n v="5"/>
    <x v="2"/>
    <x v="0"/>
    <n v="240.86"/>
    <n v="492"/>
    <x v="0"/>
    <d v="2017-03-19T00:00:00"/>
    <x v="1"/>
    <x v="29"/>
    <x v="10"/>
  </r>
  <r>
    <n v="5"/>
    <x v="1"/>
    <n v="6"/>
    <x v="2"/>
    <s v="Jacksonville"/>
    <s v="United States"/>
    <s v="John Dryer"/>
    <x v="1"/>
    <x v="386"/>
    <x v="1253"/>
    <x v="2"/>
    <n v="32216"/>
    <n v="1558"/>
    <s v="Tennsco Single-Tier Lockers"/>
    <x v="163"/>
    <n v="6"/>
    <x v="2"/>
    <x v="0"/>
    <n v="-337.81"/>
    <n v="1802"/>
    <x v="0"/>
    <d v="2017-10-15T00:00:00"/>
    <x v="0"/>
    <x v="2"/>
    <x v="11"/>
  </r>
  <r>
    <n v="5"/>
    <x v="2"/>
    <n v="3"/>
    <x v="2"/>
    <s v="Noblesville"/>
    <s v="United States"/>
    <s v="Daniel Lacy"/>
    <x v="0"/>
    <x v="319"/>
    <x v="1254"/>
    <x v="3"/>
    <n v="46060"/>
    <n v="709"/>
    <s v="GBC Standard Plastic Binding Systems Combs"/>
    <x v="23"/>
    <n v="2"/>
    <x v="3"/>
    <x v="0"/>
    <n v="5.65"/>
    <n v="13"/>
    <x v="0"/>
    <d v="2017-10-17T00:00:00"/>
    <x v="1"/>
    <x v="17"/>
    <x v="2"/>
  </r>
  <r>
    <n v="5"/>
    <x v="2"/>
    <n v="3"/>
    <x v="0"/>
    <s v="Noblesville"/>
    <s v="United States"/>
    <s v="Daniel Lacy"/>
    <x v="0"/>
    <x v="319"/>
    <x v="1254"/>
    <x v="3"/>
    <n v="46060"/>
    <n v="156"/>
    <s v="AT&amp;T 17929 Lendline Telephone"/>
    <x v="178"/>
    <n v="3"/>
    <x v="3"/>
    <x v="0"/>
    <n v="35.29"/>
    <n v="136"/>
    <x v="0"/>
    <d v="2017-10-17T00:00:00"/>
    <x v="1"/>
    <x v="17"/>
    <x v="0"/>
  </r>
  <r>
    <n v="5"/>
    <x v="2"/>
    <n v="3"/>
    <x v="0"/>
    <s v="Noblesville"/>
    <s v="United States"/>
    <s v="Daniel Lacy"/>
    <x v="0"/>
    <x v="319"/>
    <x v="1254"/>
    <x v="3"/>
    <n v="46060"/>
    <n v="1402"/>
    <s v="Samsung Rugby III"/>
    <x v="103"/>
    <n v="4"/>
    <x v="3"/>
    <x v="0"/>
    <n v="71.27"/>
    <n v="264"/>
    <x v="0"/>
    <d v="2017-10-17T00:00:00"/>
    <x v="1"/>
    <x v="17"/>
    <x v="0"/>
  </r>
  <r>
    <n v="4"/>
    <x v="1"/>
    <n v="6"/>
    <x v="2"/>
    <s v="Fayetteville"/>
    <s v="United States"/>
    <s v="Maribeth Dona"/>
    <x v="0"/>
    <x v="313"/>
    <x v="1255"/>
    <x v="2"/>
    <n v="72701"/>
    <n v="1522"/>
    <s v="Strathmore #10 Envelopes, Ultimate White"/>
    <x v="125"/>
    <n v="2"/>
    <x v="2"/>
    <x v="0"/>
    <n v="51.66"/>
    <n v="105"/>
    <x v="0"/>
    <d v="2017-12-31T00:00:00"/>
    <x v="0"/>
    <x v="32"/>
    <x v="7"/>
  </r>
  <r>
    <n v="5"/>
    <x v="1"/>
    <n v="6"/>
    <x v="1"/>
    <s v="Philadelphia"/>
    <s v="United States"/>
    <s v="Julie Kriz"/>
    <x v="1"/>
    <x v="470"/>
    <x v="1256"/>
    <x v="0"/>
    <n v="19134"/>
    <n v="483"/>
    <s v="DataProducts Ampli Magnifier Task Lamp, Black,"/>
    <x v="23"/>
    <n v="3"/>
    <x v="0"/>
    <x v="0"/>
    <n v="6.49"/>
    <n v="65"/>
    <x v="2"/>
    <d v="2017-10-09T00:00:00"/>
    <x v="0"/>
    <x v="12"/>
    <x v="9"/>
  </r>
  <r>
    <n v="5"/>
    <x v="1"/>
    <n v="6"/>
    <x v="2"/>
    <s v="Philadelphia"/>
    <s v="United States"/>
    <s v="Julie Kriz"/>
    <x v="1"/>
    <x v="470"/>
    <x v="1256"/>
    <x v="0"/>
    <n v="19134"/>
    <n v="1742"/>
    <s v="Xerox 1946"/>
    <x v="5"/>
    <n v="4"/>
    <x v="0"/>
    <x v="0"/>
    <n v="7.26"/>
    <n v="21"/>
    <x v="2"/>
    <d v="2017-10-09T00:00:00"/>
    <x v="0"/>
    <x v="12"/>
    <x v="3"/>
  </r>
  <r>
    <n v="4"/>
    <x v="1"/>
    <n v="6"/>
    <x v="2"/>
    <s v="Henderson"/>
    <s v="United States"/>
    <s v="Darren Koutras"/>
    <x v="0"/>
    <x v="508"/>
    <x v="1257"/>
    <x v="2"/>
    <n v="42420"/>
    <n v="611"/>
    <s v="Eureka The Boss Cordless Rechargeable Stick Vac"/>
    <x v="196"/>
    <n v="3"/>
    <x v="2"/>
    <x v="0"/>
    <n v="41.29"/>
    <n v="153"/>
    <x v="0"/>
    <d v="2017-12-11T00:00:00"/>
    <x v="0"/>
    <x v="14"/>
    <x v="12"/>
  </r>
  <r>
    <n v="4"/>
    <x v="1"/>
    <n v="6"/>
    <x v="1"/>
    <s v="Henderson"/>
    <s v="United States"/>
    <s v="Darren Koutras"/>
    <x v="0"/>
    <x v="508"/>
    <x v="1257"/>
    <x v="2"/>
    <n v="42420"/>
    <n v="1457"/>
    <s v="Situations Contoured Folding Chairs, 4/Set"/>
    <x v="103"/>
    <n v="4"/>
    <x v="2"/>
    <x v="0"/>
    <n v="70.98"/>
    <n v="284"/>
    <x v="0"/>
    <d v="2017-12-11T00:00:00"/>
    <x v="0"/>
    <x v="14"/>
    <x v="5"/>
  </r>
  <r>
    <n v="4"/>
    <x v="1"/>
    <n v="6"/>
    <x v="2"/>
    <s v="Philadelphia"/>
    <s v="United States"/>
    <s v="Karen Bern"/>
    <x v="1"/>
    <x v="325"/>
    <x v="1258"/>
    <x v="0"/>
    <n v="19140"/>
    <n v="1626"/>
    <s v="White Envelopes, White Envelopes with Clear Poly Window"/>
    <x v="10"/>
    <n v="2"/>
    <x v="0"/>
    <x v="0"/>
    <n v="7.93"/>
    <n v="24"/>
    <x v="1"/>
    <d v="2017-11-11T00:00:00"/>
    <x v="0"/>
    <x v="12"/>
    <x v="7"/>
  </r>
  <r>
    <n v="1"/>
    <x v="0"/>
    <n v="1"/>
    <x v="2"/>
    <s v="Ann Arbor"/>
    <s v="United States"/>
    <s v="Stephanie Ulpright"/>
    <x v="0"/>
    <x v="308"/>
    <x v="1259"/>
    <x v="3"/>
    <n v="48104"/>
    <n v="1529"/>
    <s v="Surelock Post Binders"/>
    <x v="65"/>
    <n v="5"/>
    <x v="3"/>
    <x v="0"/>
    <n v="76.400000000000006"/>
    <n v="153"/>
    <x v="2"/>
    <d v="2017-12-06T00:00:00"/>
    <x v="2"/>
    <x v="6"/>
    <x v="2"/>
  </r>
  <r>
    <n v="4"/>
    <x v="2"/>
    <n v="3"/>
    <x v="1"/>
    <s v="Arlington"/>
    <s v="United States"/>
    <s v="Michael Grace"/>
    <x v="0"/>
    <x v="318"/>
    <x v="1260"/>
    <x v="2"/>
    <n v="22204"/>
    <n v="1619"/>
    <s v="Westinghouse Floor Lamp with Metal Mesh Shade, Black"/>
    <x v="54"/>
    <n v="2"/>
    <x v="2"/>
    <x v="0"/>
    <n v="11.04"/>
    <n v="48"/>
    <x v="2"/>
    <d v="2017-09-26T00:00:00"/>
    <x v="1"/>
    <x v="5"/>
    <x v="9"/>
  </r>
  <r>
    <n v="4"/>
    <x v="2"/>
    <n v="3"/>
    <x v="2"/>
    <s v="Arlington"/>
    <s v="United States"/>
    <s v="Michael Grace"/>
    <x v="0"/>
    <x v="318"/>
    <x v="1260"/>
    <x v="2"/>
    <n v="22204"/>
    <n v="1818"/>
    <s v="Xerox 214"/>
    <x v="43"/>
    <n v="5"/>
    <x v="2"/>
    <x v="0"/>
    <n v="15.55"/>
    <n v="32"/>
    <x v="2"/>
    <d v="2017-09-26T00:00:00"/>
    <x v="1"/>
    <x v="5"/>
    <x v="3"/>
  </r>
  <r>
    <n v="5"/>
    <x v="1"/>
    <n v="6"/>
    <x v="2"/>
    <s v="Rochester"/>
    <s v="United States"/>
    <s v="Maxwell Schwartz"/>
    <x v="0"/>
    <x v="454"/>
    <x v="1261"/>
    <x v="0"/>
    <n v="14609"/>
    <n v="866"/>
    <s v="Hot File 7-Pocket, Floor Stand"/>
    <x v="154"/>
    <n v="3"/>
    <x v="0"/>
    <x v="0"/>
    <n v="160.62"/>
    <n v="535"/>
    <x v="0"/>
    <d v="2017-06-02T00:00:00"/>
    <x v="0"/>
    <x v="0"/>
    <x v="11"/>
  </r>
  <r>
    <n v="5"/>
    <x v="1"/>
    <n v="6"/>
    <x v="2"/>
    <s v="Rochester"/>
    <s v="United States"/>
    <s v="Maxwell Schwartz"/>
    <x v="0"/>
    <x v="454"/>
    <x v="1261"/>
    <x v="0"/>
    <n v="14609"/>
    <n v="1823"/>
    <s v="Xerox 219"/>
    <x v="28"/>
    <n v="7"/>
    <x v="0"/>
    <x v="0"/>
    <n v="21.77"/>
    <n v="45"/>
    <x v="0"/>
    <d v="2017-06-02T00:00:00"/>
    <x v="0"/>
    <x v="0"/>
    <x v="3"/>
  </r>
  <r>
    <n v="5"/>
    <x v="1"/>
    <n v="6"/>
    <x v="2"/>
    <s v="Rochester"/>
    <s v="United States"/>
    <s v="Maxwell Schwartz"/>
    <x v="1"/>
    <x v="454"/>
    <x v="1261"/>
    <x v="0"/>
    <n v="14609"/>
    <n v="57"/>
    <s v="Acco Pressboard Covers with Storage Hooks, 9 1/2 x 11, Executive Red"/>
    <x v="38"/>
    <n v="2"/>
    <x v="0"/>
    <x v="0"/>
    <n v="2.06"/>
    <n v="6"/>
    <x v="0"/>
    <d v="2017-06-02T00:00:00"/>
    <x v="0"/>
    <x v="0"/>
    <x v="2"/>
  </r>
  <r>
    <n v="5"/>
    <x v="1"/>
    <n v="6"/>
    <x v="0"/>
    <s v="Rochester"/>
    <s v="United States"/>
    <s v="Maxwell Schwartz"/>
    <x v="0"/>
    <x v="454"/>
    <x v="1261"/>
    <x v="0"/>
    <n v="14609"/>
    <n v="1251"/>
    <s v="Panasonic Kx-TS550"/>
    <x v="44"/>
    <n v="1"/>
    <x v="0"/>
    <x v="0"/>
    <n v="13.34"/>
    <n v="46"/>
    <x v="0"/>
    <d v="2017-06-02T00:00:00"/>
    <x v="0"/>
    <x v="0"/>
    <x v="0"/>
  </r>
  <r>
    <n v="2"/>
    <x v="1"/>
    <n v="3"/>
    <x v="0"/>
    <s v="Troy"/>
    <s v="United States"/>
    <s v="Benjamin Patterson"/>
    <x v="6"/>
    <x v="333"/>
    <x v="1262"/>
    <x v="0"/>
    <n v="45373"/>
    <n v="446"/>
    <s v="Cisco Unified IP Phone 7945G VoIP phone"/>
    <x v="395"/>
    <n v="5"/>
    <x v="0"/>
    <x v="0"/>
    <n v="-255.74"/>
    <n v="1023"/>
    <x v="0"/>
    <d v="2017-05-02T00:00:00"/>
    <x v="1"/>
    <x v="19"/>
    <x v="0"/>
  </r>
  <r>
    <n v="4"/>
    <x v="1"/>
    <n v="6"/>
    <x v="1"/>
    <s v="Houston"/>
    <s v="United States"/>
    <s v="Rachel Payne"/>
    <x v="10"/>
    <x v="521"/>
    <x v="1263"/>
    <x v="3"/>
    <n v="77095"/>
    <n v="1228"/>
    <s v="OSullivan Manor Hill 2-Door Library in Brianna Oak"/>
    <x v="396"/>
    <n v="3"/>
    <x v="3"/>
    <x v="0"/>
    <n v="-114.02"/>
    <n v="369"/>
    <x v="1"/>
    <d v="2017-08-10T00:00:00"/>
    <x v="0"/>
    <x v="4"/>
    <x v="14"/>
  </r>
  <r>
    <n v="4"/>
    <x v="1"/>
    <n v="6"/>
    <x v="2"/>
    <s v="Houston"/>
    <s v="United States"/>
    <s v="Rachel Payne"/>
    <x v="1"/>
    <x v="521"/>
    <x v="1263"/>
    <x v="3"/>
    <n v="77095"/>
    <n v="1698"/>
    <s v="Xerox 1906"/>
    <x v="42"/>
    <n v="2"/>
    <x v="3"/>
    <x v="0"/>
    <n v="19.14"/>
    <n v="57"/>
    <x v="1"/>
    <d v="2017-08-10T00:00:00"/>
    <x v="0"/>
    <x v="4"/>
    <x v="3"/>
  </r>
  <r>
    <n v="4"/>
    <x v="1"/>
    <n v="6"/>
    <x v="2"/>
    <s v="Houston"/>
    <s v="United States"/>
    <s v="Rachel Payne"/>
    <x v="1"/>
    <x v="521"/>
    <x v="1263"/>
    <x v="3"/>
    <n v="77095"/>
    <n v="215"/>
    <s v="Avery 505"/>
    <x v="44"/>
    <n v="3"/>
    <x v="3"/>
    <x v="0"/>
    <n v="13.32"/>
    <n v="36"/>
    <x v="1"/>
    <d v="2017-08-10T00:00:00"/>
    <x v="0"/>
    <x v="4"/>
    <x v="10"/>
  </r>
  <r>
    <n v="4"/>
    <x v="1"/>
    <n v="6"/>
    <x v="2"/>
    <s v="Houston"/>
    <s v="United States"/>
    <s v="Rachel Payne"/>
    <x v="3"/>
    <x v="521"/>
    <x v="1263"/>
    <x v="3"/>
    <n v="77095"/>
    <n v="257"/>
    <s v="Avery Hole Reinforcements"/>
    <x v="118"/>
    <n v="5"/>
    <x v="3"/>
    <x v="0"/>
    <n v="-9.66"/>
    <n v="6"/>
    <x v="1"/>
    <d v="2017-08-10T00:00:00"/>
    <x v="0"/>
    <x v="4"/>
    <x v="2"/>
  </r>
  <r>
    <n v="5"/>
    <x v="1"/>
    <n v="6"/>
    <x v="1"/>
    <s v="Los Angeles"/>
    <s v="United States"/>
    <s v="Melanie Seite"/>
    <x v="0"/>
    <x v="508"/>
    <x v="1264"/>
    <x v="1"/>
    <n v="90036"/>
    <n v="12"/>
    <s v="12-1/2 Diameter Round Wall Clock"/>
    <x v="64"/>
    <n v="4"/>
    <x v="1"/>
    <x v="0"/>
    <n v="28.77"/>
    <n v="80"/>
    <x v="0"/>
    <d v="2017-12-12T00:00:00"/>
    <x v="0"/>
    <x v="1"/>
    <x v="9"/>
  </r>
  <r>
    <n v="5"/>
    <x v="2"/>
    <n v="3"/>
    <x v="0"/>
    <s v="Philadelphia"/>
    <s v="United States"/>
    <s v="Matt Collins"/>
    <x v="6"/>
    <x v="401"/>
    <x v="1265"/>
    <x v="0"/>
    <n v="19120"/>
    <n v="1250"/>
    <s v="Panasonic KX-TG9541B DECT 6.0 Digital 2-Line Expandable Cordless Phone With Digital Answering System"/>
    <x v="30"/>
    <n v="3"/>
    <x v="0"/>
    <x v="0"/>
    <n v="40.5"/>
    <n v="270"/>
    <x v="0"/>
    <d v="2017-07-14T00:00:00"/>
    <x v="1"/>
    <x v="12"/>
    <x v="0"/>
  </r>
  <r>
    <n v="5"/>
    <x v="1"/>
    <n v="6"/>
    <x v="2"/>
    <s v="Philadelphia"/>
    <s v="United States"/>
    <s v="Chloris Kastensmidt"/>
    <x v="1"/>
    <x v="511"/>
    <x v="1266"/>
    <x v="0"/>
    <n v="19120"/>
    <n v="1481"/>
    <s v="Southworth Parchment Paper &amp; Envelopes"/>
    <x v="38"/>
    <n v="1"/>
    <x v="0"/>
    <x v="0"/>
    <n v="1.7"/>
    <n v="5"/>
    <x v="0"/>
    <d v="2017-04-02T00:00:00"/>
    <x v="0"/>
    <x v="12"/>
    <x v="3"/>
  </r>
  <r>
    <n v="5"/>
    <x v="1"/>
    <n v="6"/>
    <x v="2"/>
    <s v="Philadelphia"/>
    <s v="United States"/>
    <s v="Chloris Kastensmidt"/>
    <x v="1"/>
    <x v="511"/>
    <x v="1266"/>
    <x v="0"/>
    <n v="19120"/>
    <n v="1799"/>
    <s v="Xerox 1999"/>
    <x v="46"/>
    <n v="3"/>
    <x v="0"/>
    <x v="0"/>
    <n v="5.44"/>
    <n v="16"/>
    <x v="0"/>
    <d v="2017-04-02T00:00:00"/>
    <x v="0"/>
    <x v="12"/>
    <x v="3"/>
  </r>
  <r>
    <n v="2"/>
    <x v="1"/>
    <n v="3"/>
    <x v="1"/>
    <s v="San Antonio"/>
    <s v="United States"/>
    <s v="Frank Atkinson"/>
    <x v="7"/>
    <x v="307"/>
    <x v="1267"/>
    <x v="3"/>
    <n v="78207"/>
    <n v="479"/>
    <s v="Dana Fluorescent Magnifying Lamp, White, 36"/>
    <x v="129"/>
    <n v="2"/>
    <x v="3"/>
    <x v="0"/>
    <n v="-30.59"/>
    <n v="41"/>
    <x v="1"/>
    <d v="2017-02-11T00:00:00"/>
    <x v="1"/>
    <x v="4"/>
    <x v="9"/>
  </r>
  <r>
    <n v="2"/>
    <x v="1"/>
    <n v="3"/>
    <x v="2"/>
    <s v="San Antonio"/>
    <s v="United States"/>
    <s v="Frank Atkinson"/>
    <x v="1"/>
    <x v="307"/>
    <x v="1267"/>
    <x v="3"/>
    <n v="78207"/>
    <n v="1365"/>
    <s v="Round Specialty Laser Printer Labels"/>
    <x v="35"/>
    <n v="4"/>
    <x v="3"/>
    <x v="0"/>
    <n v="13.53"/>
    <n v="40"/>
    <x v="1"/>
    <d v="2017-02-11T00:00:00"/>
    <x v="1"/>
    <x v="4"/>
    <x v="10"/>
  </r>
  <r>
    <n v="3"/>
    <x v="0"/>
    <n v="3"/>
    <x v="0"/>
    <s v="New York City"/>
    <s v="United States"/>
    <s v="Giulietta Weimer"/>
    <x v="0"/>
    <x v="438"/>
    <x v="1268"/>
    <x v="0"/>
    <n v="10024"/>
    <n v="1321"/>
    <s v="PureGear Roll-On Screen Protector"/>
    <x v="160"/>
    <n v="14"/>
    <x v="0"/>
    <x v="0"/>
    <n v="134.33000000000001"/>
    <n v="280"/>
    <x v="0"/>
    <d v="2017-09-22T00:00:00"/>
    <x v="1"/>
    <x v="0"/>
    <x v="0"/>
  </r>
  <r>
    <n v="7"/>
    <x v="2"/>
    <n v="6"/>
    <x v="1"/>
    <s v="Charlottesville"/>
    <s v="United States"/>
    <s v="Tamara Willingham"/>
    <x v="0"/>
    <x v="353"/>
    <x v="1269"/>
    <x v="2"/>
    <n v="22901"/>
    <n v="1562"/>
    <s v="Tensor Brushed Steel Torchiere Floor Lamp"/>
    <x v="70"/>
    <n v="4"/>
    <x v="2"/>
    <x v="0"/>
    <n v="12.23"/>
    <n v="68"/>
    <x v="2"/>
    <d v="2017-09-12T00:00:00"/>
    <x v="0"/>
    <x v="5"/>
    <x v="9"/>
  </r>
  <r>
    <n v="4"/>
    <x v="1"/>
    <n v="6"/>
    <x v="1"/>
    <s v="Gilbert"/>
    <s v="United States"/>
    <s v="Harold Ryan"/>
    <x v="1"/>
    <x v="461"/>
    <x v="1270"/>
    <x v="1"/>
    <n v="85234"/>
    <n v="1372"/>
    <s v="SAFCO Arco Folding Chair"/>
    <x v="376"/>
    <n v="4"/>
    <x v="1"/>
    <x v="0"/>
    <n v="99.43"/>
    <n v="884"/>
    <x v="1"/>
    <d v="2017-12-28T00:00:00"/>
    <x v="0"/>
    <x v="3"/>
    <x v="5"/>
  </r>
  <r>
    <n v="6"/>
    <x v="0"/>
    <n v="6"/>
    <x v="0"/>
    <s v="Los Angeles"/>
    <s v="United States"/>
    <s v="Kunst Miller"/>
    <x v="0"/>
    <x v="356"/>
    <x v="1271"/>
    <x v="1"/>
    <n v="90004"/>
    <n v="1606"/>
    <s v="Verbatim 25 GB 6x Blu-ray Single Layer Recordable Disc, 3/Pack"/>
    <x v="23"/>
    <n v="2"/>
    <x v="1"/>
    <x v="0"/>
    <n v="6.15"/>
    <n v="14"/>
    <x v="0"/>
    <d v="2017-11-30T00:00:00"/>
    <x v="0"/>
    <x v="1"/>
    <x v="8"/>
  </r>
  <r>
    <n v="6"/>
    <x v="0"/>
    <n v="6"/>
    <x v="2"/>
    <s v="Los Angeles"/>
    <s v="United States"/>
    <s v="Kunst Miller"/>
    <x v="1"/>
    <x v="356"/>
    <x v="1271"/>
    <x v="1"/>
    <n v="90004"/>
    <n v="58"/>
    <s v="Acco PRESSTEX Data Binder with Storage Hooks, Dark Blue, 14 7/8 X 11"/>
    <x v="13"/>
    <n v="6"/>
    <x v="1"/>
    <x v="0"/>
    <n v="9.36"/>
    <n v="26"/>
    <x v="0"/>
    <d v="2017-11-30T00:00:00"/>
    <x v="0"/>
    <x v="1"/>
    <x v="2"/>
  </r>
  <r>
    <n v="6"/>
    <x v="0"/>
    <n v="6"/>
    <x v="2"/>
    <s v="Los Angeles"/>
    <s v="United States"/>
    <s v="Kunst Miller"/>
    <x v="0"/>
    <x v="356"/>
    <x v="1271"/>
    <x v="1"/>
    <n v="90004"/>
    <n v="1739"/>
    <s v="Xerox 1943"/>
    <x v="2"/>
    <n v="3"/>
    <x v="1"/>
    <x v="0"/>
    <n v="68.959999999999994"/>
    <n v="147"/>
    <x v="0"/>
    <d v="2017-11-30T00:00:00"/>
    <x v="0"/>
    <x v="1"/>
    <x v="3"/>
  </r>
  <r>
    <n v="6"/>
    <x v="0"/>
    <n v="6"/>
    <x v="1"/>
    <s v="Los Angeles"/>
    <s v="United States"/>
    <s v="Kunst Miller"/>
    <x v="0"/>
    <x v="356"/>
    <x v="1271"/>
    <x v="1"/>
    <n v="90004"/>
    <n v="1041"/>
    <s v="Luxo Economy Swing Arm Lamp"/>
    <x v="28"/>
    <n v="4"/>
    <x v="1"/>
    <x v="0"/>
    <n v="22.33"/>
    <n v="80"/>
    <x v="0"/>
    <d v="2017-11-30T00:00:00"/>
    <x v="0"/>
    <x v="1"/>
    <x v="9"/>
  </r>
  <r>
    <n v="4"/>
    <x v="1"/>
    <n v="6"/>
    <x v="2"/>
    <s v="Los Angeles"/>
    <s v="United States"/>
    <s v="Clay Ludtke"/>
    <x v="0"/>
    <x v="522"/>
    <x v="1272"/>
    <x v="1"/>
    <n v="90049"/>
    <n v="1591"/>
    <s v="Tyvek Side-Opening Peel &amp; Seel Expanding Envelopes"/>
    <x v="91"/>
    <n v="3"/>
    <x v="1"/>
    <x v="1"/>
    <n v="122.15"/>
    <n v="271"/>
    <x v="0"/>
    <d v="2018-01-03T00:00:00"/>
    <x v="0"/>
    <x v="1"/>
    <x v="7"/>
  </r>
  <r>
    <n v="4"/>
    <x v="1"/>
    <n v="6"/>
    <x v="2"/>
    <s v="Los Angeles"/>
    <s v="United States"/>
    <s v="Clay Ludtke"/>
    <x v="0"/>
    <x v="522"/>
    <x v="1272"/>
    <x v="1"/>
    <n v="90049"/>
    <n v="1723"/>
    <s v="Xerox 1929"/>
    <x v="3"/>
    <n v="3"/>
    <x v="1"/>
    <x v="1"/>
    <n v="31.52"/>
    <n v="69"/>
    <x v="0"/>
    <d v="2018-01-03T00:00:00"/>
    <x v="0"/>
    <x v="1"/>
    <x v="3"/>
  </r>
  <r>
    <n v="4"/>
    <x v="1"/>
    <n v="6"/>
    <x v="2"/>
    <s v="Los Angeles"/>
    <s v="United States"/>
    <s v="Clay Ludtke"/>
    <x v="0"/>
    <x v="522"/>
    <x v="1272"/>
    <x v="1"/>
    <n v="90049"/>
    <n v="14"/>
    <s v="2300 Heavy-Duty Transfer File Systems by Perma"/>
    <x v="35"/>
    <n v="3"/>
    <x v="1"/>
    <x v="1"/>
    <n v="14.24"/>
    <n v="75"/>
    <x v="0"/>
    <d v="2018-01-03T00:00:00"/>
    <x v="0"/>
    <x v="1"/>
    <x v="11"/>
  </r>
  <r>
    <n v="4"/>
    <x v="1"/>
    <n v="6"/>
    <x v="0"/>
    <s v="Los Angeles"/>
    <s v="United States"/>
    <s v="Clay Ludtke"/>
    <x v="1"/>
    <x v="522"/>
    <x v="1272"/>
    <x v="1"/>
    <n v="90049"/>
    <n v="439"/>
    <s v="Cisco SPA 502G IP Phone"/>
    <x v="41"/>
    <n v="3"/>
    <x v="1"/>
    <x v="1"/>
    <n v="35.979999999999997"/>
    <n v="288"/>
    <x v="0"/>
    <d v="2018-01-03T00:00:00"/>
    <x v="0"/>
    <x v="1"/>
    <x v="0"/>
  </r>
  <r>
    <n v="4"/>
    <x v="1"/>
    <n v="6"/>
    <x v="0"/>
    <s v="Los Angeles"/>
    <s v="United States"/>
    <s v="Clay Ludtke"/>
    <x v="1"/>
    <x v="522"/>
    <x v="1272"/>
    <x v="1"/>
    <n v="90049"/>
    <n v="1847"/>
    <s v="Zebra GX420t Direct Thermal/Thermal Transfer Printer"/>
    <x v="397"/>
    <n v="6"/>
    <x v="1"/>
    <x v="1"/>
    <n v="286.70999999999998"/>
    <n v="2549"/>
    <x v="0"/>
    <d v="2018-01-03T00:00:00"/>
    <x v="0"/>
    <x v="1"/>
    <x v="13"/>
  </r>
  <r>
    <n v="3"/>
    <x v="0"/>
    <n v="3"/>
    <x v="2"/>
    <s v="Fort Worth"/>
    <s v="United States"/>
    <s v="Tonja Turnell"/>
    <x v="1"/>
    <x v="332"/>
    <x v="1273"/>
    <x v="3"/>
    <n v="76106"/>
    <n v="1741"/>
    <s v="Xerox 1945"/>
    <x v="278"/>
    <n v="11"/>
    <x v="3"/>
    <x v="0"/>
    <n v="130.76"/>
    <n v="361"/>
    <x v="2"/>
    <d v="2017-12-11T00:00:00"/>
    <x v="1"/>
    <x v="4"/>
    <x v="3"/>
  </r>
  <r>
    <n v="3"/>
    <x v="0"/>
    <n v="3"/>
    <x v="0"/>
    <s v="Fort Worth"/>
    <s v="United States"/>
    <s v="Tonja Turnell"/>
    <x v="1"/>
    <x v="332"/>
    <x v="1273"/>
    <x v="3"/>
    <n v="76106"/>
    <n v="1629"/>
    <s v="Wilson Electronics DB Pro Signal Booster"/>
    <x v="398"/>
    <n v="6"/>
    <x v="3"/>
    <x v="0"/>
    <n v="150.36000000000001"/>
    <n v="1718"/>
    <x v="2"/>
    <d v="2017-12-11T00:00:00"/>
    <x v="1"/>
    <x v="4"/>
    <x v="0"/>
  </r>
  <r>
    <n v="2"/>
    <x v="1"/>
    <n v="3"/>
    <x v="1"/>
    <s v="Milwaukee"/>
    <s v="United States"/>
    <s v="Mike Pelletier"/>
    <x v="0"/>
    <x v="463"/>
    <x v="1274"/>
    <x v="3"/>
    <n v="53209"/>
    <n v="427"/>
    <s v="Chromcraft Bull-Nose Wood Round Conference Table Top, Wood Base"/>
    <x v="83"/>
    <n v="3"/>
    <x v="3"/>
    <x v="0"/>
    <n v="111.1"/>
    <n v="654"/>
    <x v="2"/>
    <d v="2017-11-18T00:00:00"/>
    <x v="1"/>
    <x v="21"/>
    <x v="1"/>
  </r>
  <r>
    <n v="2"/>
    <x v="1"/>
    <n v="3"/>
    <x v="1"/>
    <s v="Milwaukee"/>
    <s v="United States"/>
    <s v="Mike Pelletier"/>
    <x v="0"/>
    <x v="463"/>
    <x v="1274"/>
    <x v="3"/>
    <n v="53209"/>
    <n v="980"/>
    <s v="Lesro Sheffield Collection Coffee Table, End Table, Center Table, Corner Table"/>
    <x v="41"/>
    <n v="3"/>
    <x v="3"/>
    <x v="0"/>
    <n v="36.4"/>
    <n v="214"/>
    <x v="2"/>
    <d v="2017-11-18T00:00:00"/>
    <x v="1"/>
    <x v="21"/>
    <x v="1"/>
  </r>
  <r>
    <n v="2"/>
    <x v="1"/>
    <n v="3"/>
    <x v="1"/>
    <s v="Milwaukee"/>
    <s v="United States"/>
    <s v="Mike Pelletier"/>
    <x v="0"/>
    <x v="463"/>
    <x v="1274"/>
    <x v="3"/>
    <n v="53209"/>
    <n v="104"/>
    <s v="Advantus Employee of the Month Certificate Frame, 11 x 13-1/2"/>
    <x v="65"/>
    <n v="6"/>
    <x v="3"/>
    <x v="0"/>
    <n v="76.09"/>
    <n v="186"/>
    <x v="2"/>
    <d v="2017-11-18T00:00:00"/>
    <x v="1"/>
    <x v="21"/>
    <x v="9"/>
  </r>
  <r>
    <n v="2"/>
    <x v="1"/>
    <n v="3"/>
    <x v="2"/>
    <s v="Milwaukee"/>
    <s v="United States"/>
    <s v="Mike Pelletier"/>
    <x v="0"/>
    <x v="463"/>
    <x v="1274"/>
    <x v="3"/>
    <n v="53209"/>
    <n v="1702"/>
    <s v="Xerox 191"/>
    <x v="131"/>
    <n v="9"/>
    <x v="3"/>
    <x v="0"/>
    <n v="84.52"/>
    <n v="180"/>
    <x v="2"/>
    <d v="2017-11-18T00:00:00"/>
    <x v="1"/>
    <x v="21"/>
    <x v="3"/>
  </r>
  <r>
    <n v="2"/>
    <x v="1"/>
    <n v="3"/>
    <x v="0"/>
    <s v="Milwaukee"/>
    <s v="United States"/>
    <s v="Mike Pelletier"/>
    <x v="0"/>
    <x v="463"/>
    <x v="1274"/>
    <x v="3"/>
    <n v="53209"/>
    <n v="1004"/>
    <s v="Logitech diNovo Edge Keyboard"/>
    <x v="399"/>
    <n v="4"/>
    <x v="3"/>
    <x v="0"/>
    <n v="229.99"/>
    <n v="1000"/>
    <x v="2"/>
    <d v="2017-11-18T00:00:00"/>
    <x v="1"/>
    <x v="21"/>
    <x v="8"/>
  </r>
  <r>
    <n v="5"/>
    <x v="2"/>
    <n v="3"/>
    <x v="1"/>
    <s v="Phoenix"/>
    <s v="United States"/>
    <s v="Paul Stevenson"/>
    <x v="1"/>
    <x v="523"/>
    <x v="1275"/>
    <x v="1"/>
    <n v="85023"/>
    <n v="739"/>
    <s v="Global Chrome Stack Chair"/>
    <x v="33"/>
    <n v="7"/>
    <x v="1"/>
    <x v="0"/>
    <n v="16.8"/>
    <n v="192"/>
    <x v="2"/>
    <d v="2017-05-16T00:00:00"/>
    <x v="1"/>
    <x v="3"/>
    <x v="5"/>
  </r>
  <r>
    <n v="3"/>
    <x v="2"/>
    <n v="1"/>
    <x v="2"/>
    <s v="Detroit"/>
    <s v="United States"/>
    <s v="Cynthia Arntzen"/>
    <x v="0"/>
    <x v="346"/>
    <x v="1276"/>
    <x v="3"/>
    <n v="48205"/>
    <n v="894"/>
    <s v="Ibico Covers for Plastic or Wire Binding Elements"/>
    <x v="9"/>
    <n v="2"/>
    <x v="3"/>
    <x v="0"/>
    <n v="10.35"/>
    <n v="23"/>
    <x v="0"/>
    <d v="2017-12-14T00:00:00"/>
    <x v="2"/>
    <x v="6"/>
    <x v="2"/>
  </r>
  <r>
    <n v="3"/>
    <x v="2"/>
    <n v="1"/>
    <x v="0"/>
    <s v="Detroit"/>
    <s v="United States"/>
    <s v="Cynthia Arntzen"/>
    <x v="0"/>
    <x v="346"/>
    <x v="1276"/>
    <x v="3"/>
    <n v="48205"/>
    <n v="340"/>
    <s v="BlackBerry Q10"/>
    <x v="73"/>
    <n v="1"/>
    <x v="3"/>
    <x v="0"/>
    <n v="31.5"/>
    <n v="126"/>
    <x v="0"/>
    <d v="2017-12-14T00:00:00"/>
    <x v="2"/>
    <x v="6"/>
    <x v="0"/>
  </r>
  <r>
    <n v="3"/>
    <x v="2"/>
    <n v="1"/>
    <x v="0"/>
    <s v="Detroit"/>
    <s v="United States"/>
    <s v="Cynthia Arntzen"/>
    <x v="0"/>
    <x v="346"/>
    <x v="1276"/>
    <x v="3"/>
    <n v="48205"/>
    <n v="1062"/>
    <s v="Maxell 4.7GB DVD+RW 3/Pack"/>
    <x v="240"/>
    <n v="11"/>
    <x v="3"/>
    <x v="0"/>
    <n v="61.33"/>
    <n v="175"/>
    <x v="0"/>
    <d v="2017-12-14T00:00:00"/>
    <x v="2"/>
    <x v="6"/>
    <x v="8"/>
  </r>
  <r>
    <n v="4"/>
    <x v="1"/>
    <n v="6"/>
    <x v="2"/>
    <s v="Columbus"/>
    <s v="United States"/>
    <s v="Sam Zeldin"/>
    <x v="0"/>
    <x v="342"/>
    <x v="1277"/>
    <x v="3"/>
    <n v="47201"/>
    <n v="1339"/>
    <s v="Recycled Eldon Regeneration Jumbo File"/>
    <x v="5"/>
    <n v="2"/>
    <x v="3"/>
    <x v="0"/>
    <n v="6.88"/>
    <n v="25"/>
    <x v="2"/>
    <d v="2017-06-16T00:00:00"/>
    <x v="0"/>
    <x v="17"/>
    <x v="11"/>
  </r>
  <r>
    <n v="5"/>
    <x v="1"/>
    <n v="6"/>
    <x v="2"/>
    <s v="Miami"/>
    <s v="United States"/>
    <s v="Fred McMath"/>
    <x v="4"/>
    <x v="352"/>
    <x v="1278"/>
    <x v="2"/>
    <n v="33178"/>
    <n v="422"/>
    <s v="Catalog Binders with Expanding Posts"/>
    <x v="365"/>
    <n v="6"/>
    <x v="2"/>
    <x v="0"/>
    <n v="-100.92"/>
    <n v="121"/>
    <x v="0"/>
    <d v="2017-11-18T00:00:00"/>
    <x v="0"/>
    <x v="2"/>
    <x v="2"/>
  </r>
  <r>
    <n v="5"/>
    <x v="1"/>
    <n v="6"/>
    <x v="0"/>
    <s v="Miami"/>
    <s v="United States"/>
    <s v="Fred McMath"/>
    <x v="1"/>
    <x v="352"/>
    <x v="1278"/>
    <x v="2"/>
    <n v="33178"/>
    <n v="1068"/>
    <s v="Maxell LTO Ultrium - 800 GB"/>
    <x v="22"/>
    <n v="5"/>
    <x v="2"/>
    <x v="0"/>
    <n v="-1.4"/>
    <n v="112"/>
    <x v="0"/>
    <d v="2017-11-18T00:00:00"/>
    <x v="0"/>
    <x v="2"/>
    <x v="8"/>
  </r>
  <r>
    <n v="6"/>
    <x v="0"/>
    <n v="6"/>
    <x v="1"/>
    <s v="Freeport"/>
    <s v="United States"/>
    <s v="Tom Prescott"/>
    <x v="0"/>
    <x v="408"/>
    <x v="1279"/>
    <x v="0"/>
    <n v="11520"/>
    <n v="1541"/>
    <s v="Tenex Contemporary Contur Chairmats for Low and Medium Pile Carpet, Computer, 39 x 49"/>
    <x v="259"/>
    <n v="3"/>
    <x v="0"/>
    <x v="0"/>
    <n v="64.52"/>
    <n v="323"/>
    <x v="0"/>
    <d v="2017-12-04T00:00:00"/>
    <x v="0"/>
    <x v="0"/>
    <x v="9"/>
  </r>
  <r>
    <n v="0"/>
    <x v="0"/>
    <n v="0"/>
    <x v="2"/>
    <s v="Fayetteville"/>
    <s v="United States"/>
    <s v="Muhammed Lee"/>
    <x v="1"/>
    <x v="304"/>
    <x v="1280"/>
    <x v="2"/>
    <n v="28314"/>
    <n v="1164"/>
    <s v="Newell 347"/>
    <x v="4"/>
    <n v="3"/>
    <x v="2"/>
    <x v="0"/>
    <n v="1.1599999999999999"/>
    <n v="10"/>
    <x v="0"/>
    <d v="2017-05-31T00:00:00"/>
    <x v="3"/>
    <x v="16"/>
    <x v="6"/>
  </r>
  <r>
    <n v="5"/>
    <x v="1"/>
    <n v="6"/>
    <x v="2"/>
    <s v="Houston"/>
    <s v="United States"/>
    <s v="Cari Sayre"/>
    <x v="3"/>
    <x v="524"/>
    <x v="1281"/>
    <x v="3"/>
    <n v="77070"/>
    <n v="124"/>
    <s v="Aluminum Screw Posts"/>
    <x v="100"/>
    <n v="3"/>
    <x v="3"/>
    <x v="0"/>
    <n v="-13.73"/>
    <n v="9"/>
    <x v="1"/>
    <d v="2017-04-07T00:00:00"/>
    <x v="0"/>
    <x v="4"/>
    <x v="2"/>
  </r>
  <r>
    <n v="1"/>
    <x v="0"/>
    <n v="1"/>
    <x v="2"/>
    <s v="San Diego"/>
    <s v="United States"/>
    <s v="Chris Selesnick"/>
    <x v="0"/>
    <x v="297"/>
    <x v="1282"/>
    <x v="1"/>
    <n v="92024"/>
    <n v="193"/>
    <s v="Avery 485"/>
    <x v="39"/>
    <n v="4"/>
    <x v="1"/>
    <x v="0"/>
    <n v="23.56"/>
    <n v="50"/>
    <x v="1"/>
    <d v="2017-11-21T00:00:00"/>
    <x v="2"/>
    <x v="1"/>
    <x v="10"/>
  </r>
  <r>
    <n v="1"/>
    <x v="0"/>
    <n v="1"/>
    <x v="2"/>
    <s v="San Diego"/>
    <s v="United States"/>
    <s v="Chris Selesnick"/>
    <x v="1"/>
    <x v="297"/>
    <x v="1282"/>
    <x v="1"/>
    <n v="92024"/>
    <n v="1261"/>
    <s v="Performers Binder/Pad Holder, Black"/>
    <x v="130"/>
    <n v="4"/>
    <x v="1"/>
    <x v="0"/>
    <n v="33.64"/>
    <n v="90"/>
    <x v="1"/>
    <d v="2017-11-21T00:00:00"/>
    <x v="2"/>
    <x v="1"/>
    <x v="2"/>
  </r>
  <r>
    <n v="1"/>
    <x v="0"/>
    <n v="1"/>
    <x v="1"/>
    <s v="Wilmington"/>
    <s v="United States"/>
    <s v="Todd Sumrall"/>
    <x v="2"/>
    <x v="525"/>
    <x v="1283"/>
    <x v="0"/>
    <n v="19805"/>
    <n v="980"/>
    <s v="Lesro Sheffield Collection Coffee Table, End Table, Center Table, Corner Table"/>
    <x v="400"/>
    <n v="4"/>
    <x v="0"/>
    <x v="0"/>
    <n v="-37.11"/>
    <n v="200"/>
    <x v="1"/>
    <d v="2017-07-12T00:00:00"/>
    <x v="2"/>
    <x v="18"/>
    <x v="1"/>
  </r>
  <r>
    <n v="1"/>
    <x v="0"/>
    <n v="1"/>
    <x v="2"/>
    <s v="Wilmington"/>
    <s v="United States"/>
    <s v="Todd Sumrall"/>
    <x v="0"/>
    <x v="525"/>
    <x v="1283"/>
    <x v="0"/>
    <n v="19805"/>
    <n v="1585"/>
    <s v="Tuf-Vin Binders"/>
    <x v="401"/>
    <n v="7"/>
    <x v="0"/>
    <x v="0"/>
    <n v="103.9"/>
    <n v="221"/>
    <x v="1"/>
    <d v="2017-07-12T00:00:00"/>
    <x v="2"/>
    <x v="18"/>
    <x v="2"/>
  </r>
  <r>
    <n v="1"/>
    <x v="0"/>
    <n v="1"/>
    <x v="0"/>
    <s v="Wilmington"/>
    <s v="United States"/>
    <s v="Todd Sumrall"/>
    <x v="0"/>
    <x v="525"/>
    <x v="1283"/>
    <x v="0"/>
    <n v="19805"/>
    <n v="1629"/>
    <s v="Wilson Electronics DB Pro Signal Booster"/>
    <x v="402"/>
    <n v="2"/>
    <x v="0"/>
    <x v="0"/>
    <n v="193.32"/>
    <n v="716"/>
    <x v="1"/>
    <d v="2017-07-12T00:00:00"/>
    <x v="2"/>
    <x v="18"/>
    <x v="0"/>
  </r>
  <r>
    <n v="7"/>
    <x v="2"/>
    <n v="6"/>
    <x v="2"/>
    <s v="New York City"/>
    <s v="United States"/>
    <s v="Bobby Odegard"/>
    <x v="0"/>
    <x v="378"/>
    <x v="1284"/>
    <x v="0"/>
    <n v="10024"/>
    <n v="1048"/>
    <s v="Manco Dry-Lighter Erasable Highlighter"/>
    <x v="38"/>
    <n v="2"/>
    <x v="0"/>
    <x v="0"/>
    <n v="2.0699999999999998"/>
    <n v="6"/>
    <x v="0"/>
    <d v="2017-09-17T00:00:00"/>
    <x v="0"/>
    <x v="0"/>
    <x v="6"/>
  </r>
  <r>
    <n v="5"/>
    <x v="2"/>
    <n v="3"/>
    <x v="2"/>
    <s v="Santa Barbara"/>
    <s v="United States"/>
    <s v="David Bremer"/>
    <x v="0"/>
    <x v="512"/>
    <x v="1285"/>
    <x v="1"/>
    <n v="93101"/>
    <n v="1490"/>
    <s v="Spiral Phone Message Books with Labels by Adams"/>
    <x v="29"/>
    <n v="2"/>
    <x v="1"/>
    <x v="0"/>
    <n v="4.3899999999999997"/>
    <n v="9"/>
    <x v="1"/>
    <d v="2017-12-11T00:00:00"/>
    <x v="1"/>
    <x v="1"/>
    <x v="3"/>
  </r>
  <r>
    <n v="4"/>
    <x v="2"/>
    <n v="3"/>
    <x v="1"/>
    <s v="Chicago"/>
    <s v="United States"/>
    <s v="Arthur Gainer"/>
    <x v="2"/>
    <x v="437"/>
    <x v="1286"/>
    <x v="3"/>
    <n v="60623"/>
    <n v="772"/>
    <s v="Global Value Steno Chair, Gray"/>
    <x v="165"/>
    <n v="4"/>
    <x v="3"/>
    <x v="0"/>
    <n v="-12.15"/>
    <n v="170"/>
    <x v="0"/>
    <d v="2017-09-17T00:00:00"/>
    <x v="1"/>
    <x v="10"/>
    <x v="5"/>
  </r>
  <r>
    <n v="4"/>
    <x v="2"/>
    <n v="3"/>
    <x v="2"/>
    <s v="Chicago"/>
    <s v="United States"/>
    <s v="Arthur Gainer"/>
    <x v="1"/>
    <x v="437"/>
    <x v="1286"/>
    <x v="3"/>
    <n v="60623"/>
    <n v="1501"/>
    <s v="Staple envelope"/>
    <x v="16"/>
    <n v="1"/>
    <x v="3"/>
    <x v="0"/>
    <n v="2.93"/>
    <n v="8"/>
    <x v="0"/>
    <d v="2017-09-17T00:00:00"/>
    <x v="1"/>
    <x v="10"/>
    <x v="7"/>
  </r>
  <r>
    <n v="7"/>
    <x v="2"/>
    <n v="6"/>
    <x v="2"/>
    <s v="San Francisco"/>
    <s v="United States"/>
    <s v="Helen Andreada"/>
    <x v="0"/>
    <x v="493"/>
    <x v="1287"/>
    <x v="1"/>
    <n v="94110"/>
    <n v="116"/>
    <s v="Airmail Envelopes"/>
    <x v="109"/>
    <n v="2"/>
    <x v="1"/>
    <x v="0"/>
    <n v="78.89"/>
    <n v="168"/>
    <x v="0"/>
    <d v="2017-08-02T00:00:00"/>
    <x v="0"/>
    <x v="1"/>
    <x v="7"/>
  </r>
  <r>
    <n v="4"/>
    <x v="1"/>
    <n v="6"/>
    <x v="1"/>
    <s v="Minneapolis"/>
    <s v="United States"/>
    <s v="Daniel Lacy"/>
    <x v="0"/>
    <x v="387"/>
    <x v="1288"/>
    <x v="3"/>
    <n v="55407"/>
    <n v="506"/>
    <s v="Deflect-o EconoMat Studded, No Bevel Mat for Low Pile Carpeting"/>
    <x v="54"/>
    <n v="3"/>
    <x v="3"/>
    <x v="0"/>
    <n v="11.16"/>
    <n v="124"/>
    <x v="0"/>
    <d v="2017-05-12T00:00:00"/>
    <x v="0"/>
    <x v="23"/>
    <x v="9"/>
  </r>
  <r>
    <n v="4"/>
    <x v="1"/>
    <n v="6"/>
    <x v="2"/>
    <s v="Minneapolis"/>
    <s v="United States"/>
    <s v="Daniel Lacy"/>
    <x v="0"/>
    <x v="387"/>
    <x v="1288"/>
    <x v="3"/>
    <n v="55407"/>
    <n v="1649"/>
    <s v="Wilson Jones Legal Size Ring Binders"/>
    <x v="28"/>
    <n v="2"/>
    <x v="3"/>
    <x v="0"/>
    <n v="21.99"/>
    <n v="44"/>
    <x v="0"/>
    <d v="2017-05-12T00:00:00"/>
    <x v="0"/>
    <x v="23"/>
    <x v="2"/>
  </r>
  <r>
    <n v="4"/>
    <x v="1"/>
    <n v="6"/>
    <x v="0"/>
    <s v="Minneapolis"/>
    <s v="United States"/>
    <s v="Daniel Lacy"/>
    <x v="0"/>
    <x v="387"/>
    <x v="1288"/>
    <x v="3"/>
    <n v="55407"/>
    <n v="1612"/>
    <s v="VTech DS6151"/>
    <x v="348"/>
    <n v="3"/>
    <x v="3"/>
    <x v="0"/>
    <n v="105.83"/>
    <n v="378"/>
    <x v="0"/>
    <d v="2017-05-12T00:00:00"/>
    <x v="0"/>
    <x v="23"/>
    <x v="0"/>
  </r>
  <r>
    <n v="4"/>
    <x v="2"/>
    <n v="3"/>
    <x v="1"/>
    <s v="Detroit"/>
    <s v="United States"/>
    <s v="Nathan Mautz"/>
    <x v="0"/>
    <x v="456"/>
    <x v="1289"/>
    <x v="3"/>
    <n v="48234"/>
    <n v="1618"/>
    <s v="Westinghouse Clip-On Gooseneck Lamps"/>
    <x v="14"/>
    <n v="9"/>
    <x v="3"/>
    <x v="0"/>
    <n v="19.59"/>
    <n v="75"/>
    <x v="2"/>
    <d v="2017-05-27T00:00:00"/>
    <x v="1"/>
    <x v="6"/>
    <x v="9"/>
  </r>
  <r>
    <n v="4"/>
    <x v="2"/>
    <n v="3"/>
    <x v="2"/>
    <s v="Detroit"/>
    <s v="United States"/>
    <s v="Nathan Mautz"/>
    <x v="9"/>
    <x v="456"/>
    <x v="1289"/>
    <x v="3"/>
    <n v="48234"/>
    <n v="793"/>
    <s v="Harmony Air Purifier"/>
    <x v="403"/>
    <n v="5"/>
    <x v="3"/>
    <x v="0"/>
    <n v="245.7"/>
    <n v="851"/>
    <x v="2"/>
    <d v="2017-05-27T00:00:00"/>
    <x v="1"/>
    <x v="6"/>
    <x v="12"/>
  </r>
  <r>
    <n v="7"/>
    <x v="2"/>
    <n v="6"/>
    <x v="2"/>
    <s v="Houston"/>
    <s v="United States"/>
    <s v="Trudy Schmidt"/>
    <x v="1"/>
    <x v="340"/>
    <x v="1290"/>
    <x v="3"/>
    <n v="77070"/>
    <n v="1559"/>
    <s v="Tennsco Snap-Together Open Shelving Units, Starter Sets and Add-On Units"/>
    <x v="404"/>
    <n v="3"/>
    <x v="3"/>
    <x v="0"/>
    <n v="-125.77"/>
    <n v="671"/>
    <x v="0"/>
    <d v="2017-02-13T00:00:00"/>
    <x v="0"/>
    <x v="4"/>
    <x v="11"/>
  </r>
  <r>
    <n v="7"/>
    <x v="2"/>
    <n v="6"/>
    <x v="2"/>
    <s v="Houston"/>
    <s v="United States"/>
    <s v="Trudy Schmidt"/>
    <x v="3"/>
    <x v="340"/>
    <x v="1290"/>
    <x v="3"/>
    <n v="77070"/>
    <n v="1596"/>
    <s v="UniKeep View Case Binders"/>
    <x v="47"/>
    <n v="3"/>
    <x v="3"/>
    <x v="0"/>
    <n v="-4.99"/>
    <n v="3"/>
    <x v="0"/>
    <d v="2017-02-13T00:00:00"/>
    <x v="0"/>
    <x v="4"/>
    <x v="2"/>
  </r>
  <r>
    <n v="7"/>
    <x v="2"/>
    <n v="6"/>
    <x v="0"/>
    <s v="Houston"/>
    <s v="United States"/>
    <s v="Trudy Schmidt"/>
    <x v="1"/>
    <x v="340"/>
    <x v="1290"/>
    <x v="3"/>
    <n v="77070"/>
    <n v="1085"/>
    <s v="Memorex Mini Travel Drive 8 GB USB 2.0 Flash Drive"/>
    <x v="29"/>
    <n v="2"/>
    <x v="3"/>
    <x v="0"/>
    <n v="4.4000000000000004"/>
    <n v="19"/>
    <x v="0"/>
    <d v="2017-02-13T00:00:00"/>
    <x v="0"/>
    <x v="4"/>
    <x v="8"/>
  </r>
  <r>
    <n v="1"/>
    <x v="0"/>
    <n v="1"/>
    <x v="0"/>
    <s v="Houston"/>
    <s v="United States"/>
    <s v="Emily Ducich"/>
    <x v="1"/>
    <x v="526"/>
    <x v="1291"/>
    <x v="3"/>
    <n v="77036"/>
    <n v="890"/>
    <s v="Hypercom P1300 Pinpad"/>
    <x v="53"/>
    <n v="2"/>
    <x v="3"/>
    <x v="0"/>
    <n v="21.42"/>
    <n v="101"/>
    <x v="2"/>
    <d v="2017-12-21T00:00:00"/>
    <x v="2"/>
    <x v="4"/>
    <x v="8"/>
  </r>
  <r>
    <n v="4"/>
    <x v="1"/>
    <n v="6"/>
    <x v="0"/>
    <s v="Jacksonville"/>
    <s v="United States"/>
    <s v="Scott Cohen"/>
    <x v="1"/>
    <x v="495"/>
    <x v="1292"/>
    <x v="2"/>
    <n v="32216"/>
    <n v="1321"/>
    <s v="PureGear Roll-On Screen Protector"/>
    <x v="8"/>
    <n v="5"/>
    <x v="2"/>
    <x v="0"/>
    <n v="27.99"/>
    <n v="80"/>
    <x v="1"/>
    <d v="2017-04-04T00:00:00"/>
    <x v="0"/>
    <x v="2"/>
    <x v="0"/>
  </r>
  <r>
    <n v="4"/>
    <x v="2"/>
    <n v="3"/>
    <x v="1"/>
    <s v="Seattle"/>
    <s v="United States"/>
    <s v="Tamara Willingham"/>
    <x v="0"/>
    <x v="334"/>
    <x v="1293"/>
    <x v="1"/>
    <n v="98105"/>
    <n v="378"/>
    <s v="Bush Advantage Collection Round Conference Table"/>
    <x v="405"/>
    <n v="9"/>
    <x v="1"/>
    <x v="0"/>
    <n v="401.81"/>
    <n v="1913"/>
    <x v="2"/>
    <d v="2017-12-05T00:00:00"/>
    <x v="1"/>
    <x v="11"/>
    <x v="1"/>
  </r>
  <r>
    <n v="4"/>
    <x v="2"/>
    <n v="3"/>
    <x v="1"/>
    <s v="Seattle"/>
    <s v="United States"/>
    <s v="Tamara Willingham"/>
    <x v="1"/>
    <x v="334"/>
    <x v="1293"/>
    <x v="1"/>
    <n v="98105"/>
    <n v="770"/>
    <s v="Global Troy Executive Leather Low-Back Tilter"/>
    <x v="55"/>
    <n v="5"/>
    <x v="1"/>
    <x v="0"/>
    <n v="125.24"/>
    <n v="2004"/>
    <x v="2"/>
    <d v="2017-12-05T00:00:00"/>
    <x v="1"/>
    <x v="11"/>
    <x v="5"/>
  </r>
  <r>
    <n v="4"/>
    <x v="2"/>
    <n v="3"/>
    <x v="2"/>
    <s v="Seattle"/>
    <s v="United States"/>
    <s v="Tamara Willingham"/>
    <x v="0"/>
    <x v="334"/>
    <x v="1293"/>
    <x v="1"/>
    <n v="98105"/>
    <n v="1554"/>
    <s v="Tennsco Industrial Shelving"/>
    <x v="16"/>
    <n v="3"/>
    <x v="1"/>
    <x v="0"/>
    <n v="2.93"/>
    <n v="147"/>
    <x v="2"/>
    <d v="2017-12-05T00:00:00"/>
    <x v="1"/>
    <x v="11"/>
    <x v="11"/>
  </r>
  <r>
    <n v="4"/>
    <x v="2"/>
    <n v="3"/>
    <x v="2"/>
    <s v="Seattle"/>
    <s v="United States"/>
    <s v="Tamara Willingham"/>
    <x v="0"/>
    <x v="334"/>
    <x v="1293"/>
    <x v="1"/>
    <n v="98105"/>
    <n v="1823"/>
    <s v="Xerox 219"/>
    <x v="43"/>
    <n v="5"/>
    <x v="1"/>
    <x v="0"/>
    <n v="15.55"/>
    <n v="32"/>
    <x v="2"/>
    <d v="2017-12-05T00:00:00"/>
    <x v="1"/>
    <x v="11"/>
    <x v="3"/>
  </r>
  <r>
    <n v="4"/>
    <x v="2"/>
    <n v="3"/>
    <x v="2"/>
    <s v="Seattle"/>
    <s v="United States"/>
    <s v="Tamara Willingham"/>
    <x v="0"/>
    <x v="334"/>
    <x v="1293"/>
    <x v="1"/>
    <n v="98105"/>
    <n v="1840"/>
    <s v="Xerox Color Copier Paper, 11 x 17, Ream"/>
    <x v="69"/>
    <n v="5"/>
    <x v="1"/>
    <x v="0"/>
    <n v="52.53"/>
    <n v="114"/>
    <x v="2"/>
    <d v="2017-12-05T00:00:00"/>
    <x v="1"/>
    <x v="11"/>
    <x v="3"/>
  </r>
  <r>
    <n v="4"/>
    <x v="1"/>
    <n v="6"/>
    <x v="2"/>
    <s v="New York City"/>
    <s v="United States"/>
    <s v="Jim Kriz"/>
    <x v="0"/>
    <x v="384"/>
    <x v="1294"/>
    <x v="0"/>
    <n v="10009"/>
    <n v="1413"/>
    <s v="Sanford Colorific Eraseable Coloring Pencils, 12 Count"/>
    <x v="4"/>
    <n v="1"/>
    <x v="0"/>
    <x v="0"/>
    <n v="1.41"/>
    <n v="3"/>
    <x v="2"/>
    <d v="2017-12-19T00:00:00"/>
    <x v="0"/>
    <x v="0"/>
    <x v="6"/>
  </r>
  <r>
    <n v="4"/>
    <x v="1"/>
    <n v="6"/>
    <x v="2"/>
    <s v="Roswell"/>
    <s v="United States"/>
    <s v="Barbara Fisher"/>
    <x v="0"/>
    <x v="341"/>
    <x v="1295"/>
    <x v="2"/>
    <n v="30076"/>
    <n v="1805"/>
    <s v="Xerox 202"/>
    <x v="16"/>
    <n v="1"/>
    <x v="2"/>
    <x v="0"/>
    <n v="3.11"/>
    <n v="6"/>
    <x v="1"/>
    <d v="2017-06-17T00:00:00"/>
    <x v="0"/>
    <x v="8"/>
    <x v="3"/>
  </r>
  <r>
    <n v="5"/>
    <x v="1"/>
    <n v="6"/>
    <x v="1"/>
    <s v="San Diego"/>
    <s v="United States"/>
    <s v="Bart Watters"/>
    <x v="1"/>
    <x v="478"/>
    <x v="1296"/>
    <x v="1"/>
    <n v="92105"/>
    <n v="1385"/>
    <s v="SAFCO Optional Arm Kit for Workspace Cribbage Stacking Chair"/>
    <x v="23"/>
    <n v="3"/>
    <x v="1"/>
    <x v="0"/>
    <n v="6.39"/>
    <n v="64"/>
    <x v="1"/>
    <d v="2017-05-01T00:00:00"/>
    <x v="0"/>
    <x v="1"/>
    <x v="5"/>
  </r>
  <r>
    <n v="5"/>
    <x v="1"/>
    <n v="6"/>
    <x v="2"/>
    <s v="San Diego"/>
    <s v="United States"/>
    <s v="Bart Watters"/>
    <x v="0"/>
    <x v="478"/>
    <x v="1296"/>
    <x v="1"/>
    <n v="92105"/>
    <n v="1162"/>
    <s v="Newell 345"/>
    <x v="76"/>
    <n v="3"/>
    <x v="1"/>
    <x v="0"/>
    <n v="15.48"/>
    <n v="60"/>
    <x v="1"/>
    <d v="2017-05-01T00:00:00"/>
    <x v="0"/>
    <x v="1"/>
    <x v="6"/>
  </r>
  <r>
    <n v="5"/>
    <x v="1"/>
    <n v="6"/>
    <x v="2"/>
    <s v="San Diego"/>
    <s v="United States"/>
    <s v="Bart Watters"/>
    <x v="1"/>
    <x v="478"/>
    <x v="1296"/>
    <x v="1"/>
    <n v="92105"/>
    <n v="700"/>
    <s v="GBC Premium Transparent Covers with Diagonal Lined Pattern"/>
    <x v="60"/>
    <n v="3"/>
    <x v="1"/>
    <x v="0"/>
    <n v="17.62"/>
    <n v="50"/>
    <x v="1"/>
    <d v="2017-05-01T00:00:00"/>
    <x v="0"/>
    <x v="1"/>
    <x v="2"/>
  </r>
  <r>
    <n v="5"/>
    <x v="1"/>
    <n v="6"/>
    <x v="0"/>
    <s v="San Diego"/>
    <s v="United States"/>
    <s v="Bart Watters"/>
    <x v="1"/>
    <x v="478"/>
    <x v="1296"/>
    <x v="1"/>
    <n v="92105"/>
    <n v="1334"/>
    <s v="RCA ViSYS 25825 Wireless digital phone"/>
    <x v="243"/>
    <n v="3"/>
    <x v="1"/>
    <x v="0"/>
    <n v="39"/>
    <n v="312"/>
    <x v="1"/>
    <d v="2017-05-01T00:00:00"/>
    <x v="0"/>
    <x v="1"/>
    <x v="0"/>
  </r>
  <r>
    <n v="5"/>
    <x v="1"/>
    <n v="6"/>
    <x v="1"/>
    <s v="Allen"/>
    <s v="United States"/>
    <s v="Anna Gayman"/>
    <x v="2"/>
    <x v="527"/>
    <x v="1297"/>
    <x v="3"/>
    <n v="75002"/>
    <n v="429"/>
    <s v="Chromcraft Round Conference Tables"/>
    <x v="129"/>
    <n v="2"/>
    <x v="3"/>
    <x v="0"/>
    <n v="-31.37"/>
    <n v="244"/>
    <x v="0"/>
    <d v="2017-05-12T00:00:00"/>
    <x v="0"/>
    <x v="4"/>
    <x v="1"/>
  </r>
  <r>
    <n v="5"/>
    <x v="1"/>
    <n v="6"/>
    <x v="2"/>
    <s v="Allen"/>
    <s v="United States"/>
    <s v="Anna Gayman"/>
    <x v="1"/>
    <x v="527"/>
    <x v="1297"/>
    <x v="3"/>
    <n v="75002"/>
    <n v="1778"/>
    <s v="Xerox 198"/>
    <x v="46"/>
    <n v="4"/>
    <x v="3"/>
    <x v="0"/>
    <n v="5.38"/>
    <n v="16"/>
    <x v="0"/>
    <d v="2017-05-12T00:00:00"/>
    <x v="0"/>
    <x v="4"/>
    <x v="3"/>
  </r>
  <r>
    <n v="4"/>
    <x v="1"/>
    <n v="6"/>
    <x v="1"/>
    <s v="Los Angeles"/>
    <s v="United States"/>
    <s v="Philip Brown"/>
    <x v="0"/>
    <x v="528"/>
    <x v="1298"/>
    <x v="1"/>
    <n v="90004"/>
    <n v="675"/>
    <s v="Floodlight Indoor Halogen Bulbs, 1 Bulb per Pack, 60 Watts"/>
    <x v="37"/>
    <n v="4"/>
    <x v="1"/>
    <x v="0"/>
    <n v="38.020000000000003"/>
    <n v="78"/>
    <x v="0"/>
    <d v="2017-01-17T00:00:00"/>
    <x v="0"/>
    <x v="1"/>
    <x v="9"/>
  </r>
  <r>
    <n v="4"/>
    <x v="1"/>
    <n v="6"/>
    <x v="1"/>
    <s v="Los Angeles"/>
    <s v="United States"/>
    <s v="Philip Brown"/>
    <x v="0"/>
    <x v="528"/>
    <x v="1298"/>
    <x v="1"/>
    <n v="90004"/>
    <n v="505"/>
    <s v="Deflect-o EconoMat Nonstudded, No Bevel Mat"/>
    <x v="294"/>
    <n v="9"/>
    <x v="1"/>
    <x v="0"/>
    <n v="92.97"/>
    <n v="465"/>
    <x v="0"/>
    <d v="2017-01-17T00:00:00"/>
    <x v="0"/>
    <x v="1"/>
    <x v="9"/>
  </r>
  <r>
    <n v="4"/>
    <x v="1"/>
    <n v="6"/>
    <x v="2"/>
    <s v="Los Angeles"/>
    <s v="United States"/>
    <s v="Philip Brown"/>
    <x v="1"/>
    <x v="528"/>
    <x v="1298"/>
    <x v="1"/>
    <n v="90004"/>
    <n v="328"/>
    <s v="Binding Machine Supplies"/>
    <x v="140"/>
    <n v="3"/>
    <x v="1"/>
    <x v="0"/>
    <n v="24.5"/>
    <n v="70"/>
    <x v="0"/>
    <d v="2017-01-17T00:00:00"/>
    <x v="0"/>
    <x v="1"/>
    <x v="2"/>
  </r>
  <r>
    <n v="5"/>
    <x v="1"/>
    <n v="6"/>
    <x v="2"/>
    <s v="Santa Fe"/>
    <s v="United States"/>
    <s v="Marc Harrigan"/>
    <x v="0"/>
    <x v="438"/>
    <x v="1299"/>
    <x v="1"/>
    <n v="87505"/>
    <n v="1138"/>
    <s v="Newell 323"/>
    <x v="38"/>
    <n v="5"/>
    <x v="1"/>
    <x v="0"/>
    <n v="2.1800000000000002"/>
    <n v="8"/>
    <x v="2"/>
    <d v="2017-09-24T00:00:00"/>
    <x v="0"/>
    <x v="7"/>
    <x v="6"/>
  </r>
  <r>
    <n v="3"/>
    <x v="0"/>
    <n v="3"/>
    <x v="2"/>
    <s v="Los Angeles"/>
    <s v="United States"/>
    <s v="Nathan Gelder"/>
    <x v="0"/>
    <x v="298"/>
    <x v="1300"/>
    <x v="1"/>
    <n v="90008"/>
    <n v="1677"/>
    <s v="Xerox 1887"/>
    <x v="60"/>
    <n v="2"/>
    <x v="1"/>
    <x v="0"/>
    <n v="18.21"/>
    <n v="38"/>
    <x v="0"/>
    <d v="2017-11-25T00:00:00"/>
    <x v="1"/>
    <x v="1"/>
    <x v="3"/>
  </r>
  <r>
    <n v="3"/>
    <x v="0"/>
    <n v="3"/>
    <x v="2"/>
    <s v="Los Angeles"/>
    <s v="United States"/>
    <s v="Nathan Gelder"/>
    <x v="0"/>
    <x v="298"/>
    <x v="1300"/>
    <x v="1"/>
    <n v="90008"/>
    <n v="1269"/>
    <s v="Personal Folder Holder, Ebony"/>
    <x v="9"/>
    <n v="3"/>
    <x v="1"/>
    <x v="0"/>
    <n v="10.09"/>
    <n v="34"/>
    <x v="0"/>
    <d v="2017-11-25T00:00:00"/>
    <x v="1"/>
    <x v="1"/>
    <x v="11"/>
  </r>
  <r>
    <n v="3"/>
    <x v="0"/>
    <n v="3"/>
    <x v="2"/>
    <s v="Los Angeles"/>
    <s v="United States"/>
    <s v="Nathan Gelder"/>
    <x v="0"/>
    <x v="298"/>
    <x v="1300"/>
    <x v="1"/>
    <n v="90008"/>
    <n v="1769"/>
    <s v="Xerox 1971"/>
    <x v="42"/>
    <n v="10"/>
    <x v="1"/>
    <x v="0"/>
    <n v="19.260000000000002"/>
    <n v="43"/>
    <x v="0"/>
    <d v="2017-11-25T00:00:00"/>
    <x v="1"/>
    <x v="1"/>
    <x v="3"/>
  </r>
  <r>
    <n v="5"/>
    <x v="1"/>
    <n v="6"/>
    <x v="1"/>
    <s v="San Francisco"/>
    <s v="United States"/>
    <s v="Jill Fjeld"/>
    <x v="0"/>
    <x v="441"/>
    <x v="1301"/>
    <x v="1"/>
    <n v="94110"/>
    <n v="481"/>
    <s v="Dana Halogen Swing-Arm Architect Lamp"/>
    <x v="99"/>
    <n v="5"/>
    <x v="1"/>
    <x v="0"/>
    <n v="57.36"/>
    <n v="205"/>
    <x v="0"/>
    <d v="2017-06-30T00:00:00"/>
    <x v="0"/>
    <x v="1"/>
    <x v="9"/>
  </r>
  <r>
    <n v="5"/>
    <x v="1"/>
    <n v="6"/>
    <x v="2"/>
    <s v="New York City"/>
    <s v="United States"/>
    <s v="Patrick Jones"/>
    <x v="0"/>
    <x v="480"/>
    <x v="1302"/>
    <x v="0"/>
    <n v="10035"/>
    <n v="936"/>
    <s v="Its Hot Message Books with Stickers, 2 3/4 x 5"/>
    <x v="33"/>
    <n v="5"/>
    <x v="0"/>
    <x v="0"/>
    <n v="16.649999999999999"/>
    <n v="37"/>
    <x v="1"/>
    <d v="2017-11-19T00:00:00"/>
    <x v="0"/>
    <x v="0"/>
    <x v="3"/>
  </r>
  <r>
    <n v="5"/>
    <x v="1"/>
    <n v="6"/>
    <x v="0"/>
    <s v="New York City"/>
    <s v="United States"/>
    <s v="Patrick Jones"/>
    <x v="0"/>
    <x v="480"/>
    <x v="1302"/>
    <x v="0"/>
    <n v="10035"/>
    <n v="915"/>
    <s v="Imation 32GB Pocket Pro USB 3.0 Flash Drive - 32 GB - Black - 1 P ..."/>
    <x v="39"/>
    <n v="2"/>
    <x v="0"/>
    <x v="0"/>
    <n v="23.96"/>
    <n v="60"/>
    <x v="1"/>
    <d v="2017-11-19T00:00:00"/>
    <x v="0"/>
    <x v="0"/>
    <x v="8"/>
  </r>
  <r>
    <n v="5"/>
    <x v="1"/>
    <n v="6"/>
    <x v="0"/>
    <s v="New York City"/>
    <s v="United States"/>
    <s v="Patrick Jones"/>
    <x v="0"/>
    <x v="480"/>
    <x v="1302"/>
    <x v="0"/>
    <n v="10035"/>
    <n v="920"/>
    <s v="Imation Clip USB flash drive - 8 GB"/>
    <x v="38"/>
    <n v="2"/>
    <x v="0"/>
    <x v="0"/>
    <n v="2.2599999999999998"/>
    <n v="38"/>
    <x v="1"/>
    <d v="2017-11-19T00:00:00"/>
    <x v="0"/>
    <x v="0"/>
    <x v="8"/>
  </r>
  <r>
    <n v="4"/>
    <x v="1"/>
    <n v="6"/>
    <x v="1"/>
    <s v="New York City"/>
    <s v="United States"/>
    <s v="Janet Lee"/>
    <x v="1"/>
    <x v="372"/>
    <x v="1303"/>
    <x v="0"/>
    <n v="10035"/>
    <n v="838"/>
    <s v="Hon Metal Bookcases, Black"/>
    <x v="164"/>
    <n v="12"/>
    <x v="0"/>
    <x v="0"/>
    <n v="42.59"/>
    <n v="681"/>
    <x v="0"/>
    <d v="2017-12-04T00:00:00"/>
    <x v="0"/>
    <x v="0"/>
    <x v="14"/>
  </r>
  <r>
    <n v="4"/>
    <x v="1"/>
    <n v="6"/>
    <x v="2"/>
    <s v="New York City"/>
    <s v="United States"/>
    <s v="Janet Lee"/>
    <x v="0"/>
    <x v="372"/>
    <x v="1303"/>
    <x v="0"/>
    <n v="10035"/>
    <n v="274"/>
    <s v="Avoid Verbal Orders Carbonless Minifold Book"/>
    <x v="54"/>
    <n v="7"/>
    <x v="0"/>
    <x v="0"/>
    <n v="10.88"/>
    <n v="24"/>
    <x v="0"/>
    <d v="2017-12-04T00:00:00"/>
    <x v="0"/>
    <x v="0"/>
    <x v="3"/>
  </r>
  <r>
    <n v="3"/>
    <x v="0"/>
    <n v="3"/>
    <x v="2"/>
    <s v="Los Angeles"/>
    <s v="United States"/>
    <s v="Doug Bickford"/>
    <x v="1"/>
    <x v="350"/>
    <x v="1304"/>
    <x v="1"/>
    <n v="90045"/>
    <n v="1519"/>
    <s v="Storex Dura Pro Binders"/>
    <x v="38"/>
    <n v="1"/>
    <x v="1"/>
    <x v="0"/>
    <n v="1.6"/>
    <n v="5"/>
    <x v="0"/>
    <d v="2017-09-04T00:00:00"/>
    <x v="1"/>
    <x v="1"/>
    <x v="2"/>
  </r>
  <r>
    <n v="3"/>
    <x v="0"/>
    <n v="3"/>
    <x v="0"/>
    <s v="Los Angeles"/>
    <s v="United States"/>
    <s v="Doug Bickford"/>
    <x v="1"/>
    <x v="350"/>
    <x v="1304"/>
    <x v="1"/>
    <n v="90045"/>
    <n v="798"/>
    <s v="Hewlett Packard LaserJet 3310 Copier"/>
    <x v="323"/>
    <n v="2"/>
    <x v="1"/>
    <x v="0"/>
    <n v="335.99"/>
    <n v="960"/>
    <x v="0"/>
    <d v="2017-09-04T00:00:00"/>
    <x v="1"/>
    <x v="1"/>
    <x v="16"/>
  </r>
  <r>
    <n v="3"/>
    <x v="0"/>
    <n v="3"/>
    <x v="2"/>
    <s v="Los Angeles"/>
    <s v="United States"/>
    <s v="Doug Bickford"/>
    <x v="1"/>
    <x v="350"/>
    <x v="1304"/>
    <x v="1"/>
    <n v="90045"/>
    <n v="260"/>
    <s v="Avery Non-Stick Binders"/>
    <x v="29"/>
    <n v="4"/>
    <x v="1"/>
    <x v="0"/>
    <n v="4.49"/>
    <n v="14"/>
    <x v="0"/>
    <d v="2017-09-04T00:00:00"/>
    <x v="1"/>
    <x v="1"/>
    <x v="2"/>
  </r>
  <r>
    <n v="2"/>
    <x v="2"/>
    <n v="1"/>
    <x v="1"/>
    <s v="Waynesboro"/>
    <s v="United States"/>
    <s v="Lauren Leatherbury"/>
    <x v="0"/>
    <x v="366"/>
    <x v="1305"/>
    <x v="2"/>
    <n v="22980"/>
    <n v="1536"/>
    <s v="Tenex Antistatic Computer Chair Mats"/>
    <x v="406"/>
    <n v="7"/>
    <x v="2"/>
    <x v="0"/>
    <n v="119.69"/>
    <n v="1197"/>
    <x v="0"/>
    <d v="2017-04-18T00:00:00"/>
    <x v="2"/>
    <x v="5"/>
    <x v="9"/>
  </r>
  <r>
    <n v="2"/>
    <x v="2"/>
    <n v="1"/>
    <x v="1"/>
    <s v="Waynesboro"/>
    <s v="United States"/>
    <s v="Lauren Leatherbury"/>
    <x v="0"/>
    <x v="366"/>
    <x v="1305"/>
    <x v="2"/>
    <n v="22980"/>
    <n v="1228"/>
    <s v="OSullivan 3-Shelf Heavy-Duty Bookcases"/>
    <x v="105"/>
    <n v="9"/>
    <x v="2"/>
    <x v="0"/>
    <n v="125.58"/>
    <n v="523"/>
    <x v="0"/>
    <d v="2017-04-18T00:00:00"/>
    <x v="2"/>
    <x v="5"/>
    <x v="14"/>
  </r>
  <r>
    <n v="2"/>
    <x v="2"/>
    <n v="1"/>
    <x v="2"/>
    <s v="Waynesboro"/>
    <s v="United States"/>
    <s v="Lauren Leatherbury"/>
    <x v="0"/>
    <x v="366"/>
    <x v="1305"/>
    <x v="2"/>
    <n v="22980"/>
    <n v="408"/>
    <s v="Cardinal EasyOpen D-Ring Binders"/>
    <x v="46"/>
    <n v="1"/>
    <x v="2"/>
    <x v="0"/>
    <n v="4.57"/>
    <n v="9"/>
    <x v="0"/>
    <d v="2017-04-18T00:00:00"/>
    <x v="2"/>
    <x v="5"/>
    <x v="2"/>
  </r>
  <r>
    <n v="2"/>
    <x v="2"/>
    <n v="1"/>
    <x v="0"/>
    <s v="Waynesboro"/>
    <s v="United States"/>
    <s v="Lauren Leatherbury"/>
    <x v="0"/>
    <x v="366"/>
    <x v="1305"/>
    <x v="2"/>
    <n v="22980"/>
    <n v="972"/>
    <s v="Konftel 250 Conference phone - Charcoal black"/>
    <x v="407"/>
    <n v="2"/>
    <x v="2"/>
    <x v="0"/>
    <n v="148.11000000000001"/>
    <n v="570"/>
    <x v="0"/>
    <d v="2017-04-18T00:00:00"/>
    <x v="2"/>
    <x v="5"/>
    <x v="0"/>
  </r>
  <r>
    <n v="6"/>
    <x v="0"/>
    <n v="6"/>
    <x v="1"/>
    <s v="Seattle"/>
    <s v="United States"/>
    <s v="Beth Thompson"/>
    <x v="0"/>
    <x v="518"/>
    <x v="1306"/>
    <x v="1"/>
    <n v="98103"/>
    <n v="876"/>
    <s v="Howard Miller 16 Diameter Gallery Wall Clock"/>
    <x v="90"/>
    <n v="3"/>
    <x v="1"/>
    <x v="0"/>
    <n v="74.81"/>
    <n v="192"/>
    <x v="2"/>
    <d v="2017-09-12T00:00:00"/>
    <x v="0"/>
    <x v="11"/>
    <x v="9"/>
  </r>
  <r>
    <n v="6"/>
    <x v="0"/>
    <n v="6"/>
    <x v="2"/>
    <s v="Seattle"/>
    <s v="United States"/>
    <s v="Beth Thompson"/>
    <x v="1"/>
    <x v="518"/>
    <x v="1306"/>
    <x v="1"/>
    <n v="98103"/>
    <n v="50"/>
    <s v="Acco Hanging Data Binders"/>
    <x v="38"/>
    <n v="2"/>
    <x v="1"/>
    <x v="0"/>
    <n v="2.13"/>
    <n v="6"/>
    <x v="2"/>
    <d v="2017-09-12T00:00:00"/>
    <x v="0"/>
    <x v="11"/>
    <x v="2"/>
  </r>
  <r>
    <n v="4"/>
    <x v="1"/>
    <n v="6"/>
    <x v="1"/>
    <s v="Dearborn"/>
    <s v="United States"/>
    <s v="Sylvia Foulston"/>
    <x v="0"/>
    <x v="388"/>
    <x v="1307"/>
    <x v="3"/>
    <n v="48126"/>
    <n v="764"/>
    <s v="Global Managers Adjustable Task Chair, Storm"/>
    <x v="247"/>
    <n v="2"/>
    <x v="3"/>
    <x v="0"/>
    <n v="87.57"/>
    <n v="302"/>
    <x v="1"/>
    <d v="2017-12-03T00:00:00"/>
    <x v="0"/>
    <x v="6"/>
    <x v="5"/>
  </r>
  <r>
    <n v="4"/>
    <x v="1"/>
    <n v="6"/>
    <x v="2"/>
    <s v="Dearborn"/>
    <s v="United States"/>
    <s v="Sylvia Foulston"/>
    <x v="9"/>
    <x v="388"/>
    <x v="1307"/>
    <x v="3"/>
    <n v="48126"/>
    <n v="854"/>
    <s v="Honeywell Enviracaire Portable HEPA Air Cleaner for up to 10 x 16 Room"/>
    <x v="371"/>
    <n v="5"/>
    <x v="3"/>
    <x v="0"/>
    <n v="178.9"/>
    <n v="555"/>
    <x v="1"/>
    <d v="2017-12-03T00:00:00"/>
    <x v="0"/>
    <x v="6"/>
    <x v="12"/>
  </r>
  <r>
    <n v="4"/>
    <x v="1"/>
    <n v="6"/>
    <x v="2"/>
    <s v="Dearborn"/>
    <s v="United States"/>
    <s v="Sylvia Foulston"/>
    <x v="0"/>
    <x v="388"/>
    <x v="1307"/>
    <x v="3"/>
    <n v="48126"/>
    <n v="1098"/>
    <s v="Mini 13-1/2 Capacity Data Binder Rack, Pearl"/>
    <x v="278"/>
    <n v="4"/>
    <x v="3"/>
    <x v="0"/>
    <n v="130.87"/>
    <n v="523"/>
    <x v="1"/>
    <d v="2017-12-03T00:00:00"/>
    <x v="0"/>
    <x v="6"/>
    <x v="11"/>
  </r>
  <r>
    <n v="4"/>
    <x v="1"/>
    <n v="6"/>
    <x v="2"/>
    <s v="Dearborn"/>
    <s v="United States"/>
    <s v="Sylvia Foulston"/>
    <x v="0"/>
    <x v="388"/>
    <x v="1307"/>
    <x v="3"/>
    <n v="48126"/>
    <n v="361"/>
    <s v="BOSTON Model 1800 Electric Pencil Sharpeners, Putty/Woodgrain"/>
    <x v="290"/>
    <n v="9"/>
    <x v="3"/>
    <x v="0"/>
    <n v="46.93"/>
    <n v="162"/>
    <x v="1"/>
    <d v="2017-12-03T00:00:00"/>
    <x v="0"/>
    <x v="6"/>
    <x v="6"/>
  </r>
  <r>
    <n v="7"/>
    <x v="2"/>
    <n v="6"/>
    <x v="2"/>
    <s v="Los Angeles"/>
    <s v="United States"/>
    <s v="Bart Pistole"/>
    <x v="0"/>
    <x v="506"/>
    <x v="1308"/>
    <x v="1"/>
    <n v="90049"/>
    <n v="1346"/>
    <s v="REDIFORM Incoming/Outgoing Call Register, 11 X 8 1/2, 100 Messages"/>
    <x v="33"/>
    <n v="4"/>
    <x v="1"/>
    <x v="0"/>
    <n v="16.68"/>
    <n v="33"/>
    <x v="1"/>
    <d v="2017-03-30T00:00:00"/>
    <x v="0"/>
    <x v="1"/>
    <x v="3"/>
  </r>
  <r>
    <n v="5"/>
    <x v="1"/>
    <n v="6"/>
    <x v="2"/>
    <s v="Philadelphia"/>
    <s v="United States"/>
    <s v="Jim Karlsson"/>
    <x v="1"/>
    <x v="529"/>
    <x v="1309"/>
    <x v="0"/>
    <n v="19120"/>
    <n v="1500"/>
    <s v="Stanley Contemporary Battery Pencil Sharpeners"/>
    <x v="54"/>
    <n v="10"/>
    <x v="0"/>
    <x v="0"/>
    <n v="10.68"/>
    <n v="107"/>
    <x v="0"/>
    <d v="2017-08-12T00:00:00"/>
    <x v="0"/>
    <x v="12"/>
    <x v="6"/>
  </r>
  <r>
    <n v="4"/>
    <x v="1"/>
    <n v="6"/>
    <x v="2"/>
    <s v="Jacksonville"/>
    <s v="United States"/>
    <s v="Anne McFarland"/>
    <x v="4"/>
    <x v="437"/>
    <x v="1310"/>
    <x v="2"/>
    <n v="28540"/>
    <n v="795"/>
    <s v="Heavy-Duty E-Z-D Binders"/>
    <x v="118"/>
    <n v="4"/>
    <x v="2"/>
    <x v="0"/>
    <n v="-10.039999999999999"/>
    <n v="13"/>
    <x v="0"/>
    <d v="2017-09-17T00:00:00"/>
    <x v="0"/>
    <x v="16"/>
    <x v="2"/>
  </r>
  <r>
    <n v="2"/>
    <x v="1"/>
    <n v="3"/>
    <x v="0"/>
    <s v="Seattle"/>
    <s v="United States"/>
    <s v="Nora Paige"/>
    <x v="0"/>
    <x v="343"/>
    <x v="1311"/>
    <x v="1"/>
    <n v="98105"/>
    <n v="1095"/>
    <s v="Microsoft Natural Keyboard Elite"/>
    <x v="194"/>
    <n v="9"/>
    <x v="1"/>
    <x v="0"/>
    <n v="80.84"/>
    <n v="539"/>
    <x v="0"/>
    <d v="2017-03-01T00:00:00"/>
    <x v="1"/>
    <x v="11"/>
    <x v="8"/>
  </r>
  <r>
    <n v="7"/>
    <x v="2"/>
    <n v="6"/>
    <x v="2"/>
    <s v="Philadelphia"/>
    <s v="United States"/>
    <s v="Fred Chung"/>
    <x v="1"/>
    <x v="530"/>
    <x v="1312"/>
    <x v="0"/>
    <n v="19140"/>
    <n v="647"/>
    <s v="Fellowes Neat Ideas Storage Cubes"/>
    <x v="118"/>
    <n v="2"/>
    <x v="0"/>
    <x v="0"/>
    <n v="-10.39"/>
    <n v="52"/>
    <x v="1"/>
    <d v="2017-05-22T00:00:00"/>
    <x v="0"/>
    <x v="12"/>
    <x v="11"/>
  </r>
  <r>
    <n v="2"/>
    <x v="1"/>
    <n v="3"/>
    <x v="1"/>
    <s v="Bakersfield"/>
    <s v="United States"/>
    <s v="Jessica Myrick"/>
    <x v="5"/>
    <x v="469"/>
    <x v="1313"/>
    <x v="1"/>
    <n v="93309"/>
    <n v="1429"/>
    <s v="Sauder Camden County Collection Libraries, Planked Cherry Finish"/>
    <x v="100"/>
    <n v="2"/>
    <x v="1"/>
    <x v="0"/>
    <n v="-13.8"/>
    <n v="195"/>
    <x v="0"/>
    <d v="2017-07-19T00:00:00"/>
    <x v="1"/>
    <x v="1"/>
    <x v="14"/>
  </r>
  <r>
    <n v="3"/>
    <x v="2"/>
    <n v="1"/>
    <x v="2"/>
    <s v="Chesapeake"/>
    <s v="United States"/>
    <s v="Emily Grady"/>
    <x v="0"/>
    <x v="300"/>
    <x v="1314"/>
    <x v="2"/>
    <n v="23320"/>
    <n v="607"/>
    <s v="Eureka Hand Vacuum, Bagless"/>
    <x v="172"/>
    <n v="4"/>
    <x v="2"/>
    <x v="0"/>
    <n v="55.36"/>
    <n v="198"/>
    <x v="0"/>
    <d v="2017-11-05T00:00:00"/>
    <x v="2"/>
    <x v="5"/>
    <x v="12"/>
  </r>
  <r>
    <n v="3"/>
    <x v="2"/>
    <n v="1"/>
    <x v="2"/>
    <s v="Springfield"/>
    <s v="United States"/>
    <s v="Ken Black"/>
    <x v="1"/>
    <x v="480"/>
    <x v="1315"/>
    <x v="1"/>
    <n v="97477"/>
    <n v="110"/>
    <s v="Advantus Push Pins"/>
    <x v="38"/>
    <n v="5"/>
    <x v="1"/>
    <x v="1"/>
    <n v="2.29"/>
    <n v="9"/>
    <x v="1"/>
    <d v="2017-11-17T00:00:00"/>
    <x v="2"/>
    <x v="37"/>
    <x v="4"/>
  </r>
  <r>
    <n v="3"/>
    <x v="2"/>
    <n v="1"/>
    <x v="0"/>
    <s v="Springfield"/>
    <s v="United States"/>
    <s v="Ken Black"/>
    <x v="1"/>
    <x v="480"/>
    <x v="1315"/>
    <x v="1"/>
    <n v="97477"/>
    <n v="921"/>
    <s v="Imation Secure Drive + Hardware Encrypted USB flash drive - 16 GB"/>
    <x v="46"/>
    <n v="3"/>
    <x v="1"/>
    <x v="1"/>
    <n v="4.5599999999999996"/>
    <n v="91"/>
    <x v="1"/>
    <d v="2017-11-17T00:00:00"/>
    <x v="2"/>
    <x v="37"/>
    <x v="8"/>
  </r>
  <r>
    <n v="3"/>
    <x v="2"/>
    <n v="1"/>
    <x v="0"/>
    <s v="Springfield"/>
    <s v="United States"/>
    <s v="Ken Black"/>
    <x v="1"/>
    <x v="480"/>
    <x v="1315"/>
    <x v="1"/>
    <n v="97477"/>
    <n v="1273"/>
    <s v="Plantronics Audio 478 Stereo USB Headset"/>
    <x v="26"/>
    <n v="4"/>
    <x v="1"/>
    <x v="1"/>
    <n v="29.99"/>
    <n v="160"/>
    <x v="1"/>
    <d v="2017-11-17T00:00:00"/>
    <x v="2"/>
    <x v="37"/>
    <x v="8"/>
  </r>
  <r>
    <n v="4"/>
    <x v="1"/>
    <n v="6"/>
    <x v="2"/>
    <s v="Pueblo"/>
    <s v="United States"/>
    <s v="Justin Hirsh"/>
    <x v="1"/>
    <x v="385"/>
    <x v="1316"/>
    <x v="1"/>
    <n v="81001"/>
    <n v="949"/>
    <s v="Kensington 4 Outlet MasterPiece Compact Power Control Center"/>
    <x v="131"/>
    <n v="13"/>
    <x v="1"/>
    <x v="0"/>
    <n v="84.57"/>
    <n v="846"/>
    <x v="0"/>
    <d v="2017-05-29T00:00:00"/>
    <x v="0"/>
    <x v="31"/>
    <x v="12"/>
  </r>
  <r>
    <n v="2"/>
    <x v="2"/>
    <n v="1"/>
    <x v="2"/>
    <s v="New York City"/>
    <s v="United States"/>
    <s v="Maya Herman"/>
    <x v="0"/>
    <x v="422"/>
    <x v="1317"/>
    <x v="0"/>
    <n v="10035"/>
    <n v="581"/>
    <s v="Eldon Mobile Mega Data Cart  Mega Stackable  Add-On Trays"/>
    <x v="53"/>
    <n v="3"/>
    <x v="0"/>
    <x v="0"/>
    <n v="20.58"/>
    <n v="71"/>
    <x v="1"/>
    <d v="2017-11-17T00:00:00"/>
    <x v="2"/>
    <x v="0"/>
    <x v="11"/>
  </r>
  <r>
    <n v="2"/>
    <x v="2"/>
    <n v="1"/>
    <x v="2"/>
    <s v="New York City"/>
    <s v="United States"/>
    <s v="Maya Herman"/>
    <x v="0"/>
    <x v="422"/>
    <x v="1317"/>
    <x v="0"/>
    <n v="10035"/>
    <n v="1133"/>
    <s v="Newell 319"/>
    <x v="41"/>
    <n v="6"/>
    <x v="0"/>
    <x v="0"/>
    <n v="35.71"/>
    <n v="119"/>
    <x v="1"/>
    <d v="2017-11-17T00:00:00"/>
    <x v="2"/>
    <x v="0"/>
    <x v="6"/>
  </r>
  <r>
    <n v="2"/>
    <x v="2"/>
    <n v="1"/>
    <x v="2"/>
    <s v="New York City"/>
    <s v="United States"/>
    <s v="Maya Herman"/>
    <x v="1"/>
    <x v="422"/>
    <x v="1317"/>
    <x v="0"/>
    <n v="10035"/>
    <n v="411"/>
    <s v="Cardinal Holdit Data Disk Pockets"/>
    <x v="70"/>
    <n v="6"/>
    <x v="0"/>
    <x v="0"/>
    <n v="11.79"/>
    <n v="35"/>
    <x v="1"/>
    <d v="2017-11-17T00:00:00"/>
    <x v="2"/>
    <x v="0"/>
    <x v="2"/>
  </r>
  <r>
    <n v="5"/>
    <x v="1"/>
    <n v="6"/>
    <x v="1"/>
    <s v="San Antonio"/>
    <s v="United States"/>
    <s v="Meg OConnel"/>
    <x v="2"/>
    <x v="298"/>
    <x v="1318"/>
    <x v="3"/>
    <n v="78207"/>
    <n v="820"/>
    <s v="Hon 2111 Invitation Series Straight Table"/>
    <x v="408"/>
    <n v="2"/>
    <x v="3"/>
    <x v="0"/>
    <n v="-32.520000000000003"/>
    <n v="207"/>
    <x v="2"/>
    <d v="2017-11-27T00:00:00"/>
    <x v="0"/>
    <x v="4"/>
    <x v="1"/>
  </r>
  <r>
    <n v="5"/>
    <x v="1"/>
    <n v="6"/>
    <x v="2"/>
    <s v="Long Beach"/>
    <s v="United States"/>
    <s v="Christine Sundaresam"/>
    <x v="0"/>
    <x v="364"/>
    <x v="1319"/>
    <x v="1"/>
    <n v="90805"/>
    <n v="151"/>
    <s v="Assorted Color Push Pins"/>
    <x v="38"/>
    <n v="3"/>
    <x v="1"/>
    <x v="0"/>
    <n v="1.79"/>
    <n v="5"/>
    <x v="0"/>
    <d v="2017-06-28T00:00:00"/>
    <x v="0"/>
    <x v="1"/>
    <x v="4"/>
  </r>
  <r>
    <n v="5"/>
    <x v="1"/>
    <n v="6"/>
    <x v="0"/>
    <s v="Long Beach"/>
    <s v="United States"/>
    <s v="Christine Sundaresam"/>
    <x v="1"/>
    <x v="364"/>
    <x v="1319"/>
    <x v="1"/>
    <n v="90805"/>
    <n v="1277"/>
    <s v="Plantronics CS 50-USB - headset - Convertible, Monaural"/>
    <x v="42"/>
    <n v="2"/>
    <x v="1"/>
    <x v="0"/>
    <n v="19.04"/>
    <n v="218"/>
    <x v="0"/>
    <d v="2017-06-28T00:00:00"/>
    <x v="0"/>
    <x v="1"/>
    <x v="0"/>
  </r>
  <r>
    <n v="5"/>
    <x v="1"/>
    <n v="6"/>
    <x v="0"/>
    <s v="Long Beach"/>
    <s v="United States"/>
    <s v="Christine Sundaresam"/>
    <x v="1"/>
    <x v="364"/>
    <x v="1319"/>
    <x v="1"/>
    <n v="90805"/>
    <n v="944"/>
    <s v="JBL Micro Wireless Portable Bluetooth Speaker"/>
    <x v="13"/>
    <n v="3"/>
    <x v="1"/>
    <x v="0"/>
    <n v="9"/>
    <n v="144"/>
    <x v="0"/>
    <d v="2017-06-28T00:00:00"/>
    <x v="0"/>
    <x v="1"/>
    <x v="0"/>
  </r>
  <r>
    <n v="5"/>
    <x v="1"/>
    <n v="6"/>
    <x v="0"/>
    <s v="Los Angeles"/>
    <s v="United States"/>
    <s v="Russell DAscenzo"/>
    <x v="1"/>
    <x v="531"/>
    <x v="1320"/>
    <x v="1"/>
    <n v="90032"/>
    <n v="1107"/>
    <s v="Motorola L703CM"/>
    <x v="243"/>
    <n v="5"/>
    <x v="1"/>
    <x v="0"/>
    <n v="39"/>
    <n v="624"/>
    <x v="0"/>
    <d v="2017-07-30T00:00:00"/>
    <x v="0"/>
    <x v="1"/>
    <x v="0"/>
  </r>
  <r>
    <n v="4"/>
    <x v="1"/>
    <n v="6"/>
    <x v="2"/>
    <s v="Rancho Cucamonga"/>
    <s v="United States"/>
    <s v="Maribeth Yedwab"/>
    <x v="0"/>
    <x v="532"/>
    <x v="1321"/>
    <x v="1"/>
    <n v="91730"/>
    <n v="217"/>
    <s v="Avery 507"/>
    <x v="16"/>
    <n v="2"/>
    <x v="1"/>
    <x v="0"/>
    <n v="2.65"/>
    <n v="6"/>
    <x v="1"/>
    <d v="2017-10-30T00:00:00"/>
    <x v="0"/>
    <x v="1"/>
    <x v="10"/>
  </r>
  <r>
    <n v="4"/>
    <x v="1"/>
    <n v="6"/>
    <x v="1"/>
    <s v="Austin"/>
    <s v="United States"/>
    <s v="Alex Russell"/>
    <x v="2"/>
    <x v="378"/>
    <x v="1322"/>
    <x v="3"/>
    <n v="78745"/>
    <n v="743"/>
    <s v="Global Commerce Series Low-Back Swivel/Tilt Chairs"/>
    <x v="77"/>
    <n v="1"/>
    <x v="3"/>
    <x v="0"/>
    <n v="-2.57"/>
    <n v="180"/>
    <x v="1"/>
    <d v="2017-09-14T00:00:00"/>
    <x v="0"/>
    <x v="4"/>
    <x v="5"/>
  </r>
  <r>
    <n v="4"/>
    <x v="1"/>
    <n v="6"/>
    <x v="1"/>
    <s v="New York City"/>
    <s v="United States"/>
    <s v="Eleni McCrary"/>
    <x v="6"/>
    <x v="321"/>
    <x v="1323"/>
    <x v="0"/>
    <n v="10009"/>
    <n v="428"/>
    <s v="Chromcraft Rectangular Conference Tables"/>
    <x v="333"/>
    <n v="2"/>
    <x v="0"/>
    <x v="0"/>
    <n v="-75.83"/>
    <n v="284"/>
    <x v="1"/>
    <d v="2017-08-28T00:00:00"/>
    <x v="0"/>
    <x v="0"/>
    <x v="1"/>
  </r>
  <r>
    <n v="4"/>
    <x v="1"/>
    <n v="6"/>
    <x v="0"/>
    <s v="New York City"/>
    <s v="United States"/>
    <s v="Eleni McCrary"/>
    <x v="0"/>
    <x v="321"/>
    <x v="1323"/>
    <x v="0"/>
    <n v="10009"/>
    <n v="1080"/>
    <s v="Memorex Micro Travel Drive 8 GB"/>
    <x v="70"/>
    <n v="2"/>
    <x v="0"/>
    <x v="0"/>
    <n v="11.7"/>
    <n v="26"/>
    <x v="1"/>
    <d v="2017-08-28T00:00:00"/>
    <x v="0"/>
    <x v="0"/>
    <x v="8"/>
  </r>
  <r>
    <n v="0"/>
    <x v="0"/>
    <n v="0"/>
    <x v="1"/>
    <s v="Amarillo"/>
    <s v="United States"/>
    <s v="Joel Eaton"/>
    <x v="2"/>
    <x v="502"/>
    <x v="1324"/>
    <x v="3"/>
    <n v="79109"/>
    <n v="828"/>
    <s v="HON 5400 Series Task Chairs for Big and Tall"/>
    <x v="409"/>
    <n v="5"/>
    <x v="3"/>
    <x v="1"/>
    <n v="-350.49"/>
    <n v="2453"/>
    <x v="0"/>
    <d v="2017-10-15T00:00:00"/>
    <x v="3"/>
    <x v="4"/>
    <x v="5"/>
  </r>
  <r>
    <n v="0"/>
    <x v="0"/>
    <n v="0"/>
    <x v="0"/>
    <s v="Amarillo"/>
    <s v="United States"/>
    <s v="Joel Eaton"/>
    <x v="1"/>
    <x v="502"/>
    <x v="1324"/>
    <x v="3"/>
    <n v="79109"/>
    <n v="1274"/>
    <s v="Plantronics Audio 995 Wireless Stereo Headset"/>
    <x v="164"/>
    <n v="3"/>
    <x v="3"/>
    <x v="1"/>
    <n v="42.88"/>
    <n v="264"/>
    <x v="0"/>
    <d v="2017-10-15T00:00:00"/>
    <x v="3"/>
    <x v="4"/>
    <x v="8"/>
  </r>
  <r>
    <n v="4"/>
    <x v="1"/>
    <n v="6"/>
    <x v="2"/>
    <s v="Rockford"/>
    <s v="United States"/>
    <s v="Dana Kaydos"/>
    <x v="1"/>
    <x v="299"/>
    <x v="1325"/>
    <x v="3"/>
    <n v="61107"/>
    <n v="359"/>
    <s v="Boston KS Multi-Size Manual Pencil Sharpener"/>
    <x v="44"/>
    <n v="7"/>
    <x v="3"/>
    <x v="0"/>
    <n v="12.87"/>
    <n v="129"/>
    <x v="0"/>
    <d v="2017-09-29T00:00:00"/>
    <x v="0"/>
    <x v="10"/>
    <x v="6"/>
  </r>
  <r>
    <n v="2"/>
    <x v="1"/>
    <n v="3"/>
    <x v="2"/>
    <s v="Detroit"/>
    <s v="United States"/>
    <s v="Anna Häberlin"/>
    <x v="0"/>
    <x v="382"/>
    <x v="1326"/>
    <x v="3"/>
    <n v="48205"/>
    <n v="655"/>
    <s v="Fellowes Presentation Covers for Comb Binding Machines"/>
    <x v="125"/>
    <n v="8"/>
    <x v="3"/>
    <x v="0"/>
    <n v="52.38"/>
    <n v="116"/>
    <x v="1"/>
    <d v="2018-01-02T00:00:00"/>
    <x v="1"/>
    <x v="6"/>
    <x v="2"/>
  </r>
  <r>
    <n v="5"/>
    <x v="1"/>
    <n v="6"/>
    <x v="1"/>
    <s v="Philadelphia"/>
    <s v="United States"/>
    <s v="Giulietta Baptist"/>
    <x v="1"/>
    <x v="342"/>
    <x v="1327"/>
    <x v="0"/>
    <n v="19134"/>
    <n v="483"/>
    <s v="DataProducts Ampli Magnifier Task Lamp, Black,"/>
    <x v="29"/>
    <n v="2"/>
    <x v="0"/>
    <x v="0"/>
    <n v="4.33"/>
    <n v="43"/>
    <x v="0"/>
    <d v="2017-06-17T00:00:00"/>
    <x v="0"/>
    <x v="12"/>
    <x v="9"/>
  </r>
  <r>
    <n v="5"/>
    <x v="1"/>
    <n v="6"/>
    <x v="2"/>
    <s v="Philadelphia"/>
    <s v="United States"/>
    <s v="Giulietta Baptist"/>
    <x v="1"/>
    <x v="342"/>
    <x v="1327"/>
    <x v="0"/>
    <n v="19134"/>
    <n v="1797"/>
    <s v="Xerox 1997"/>
    <x v="5"/>
    <n v="4"/>
    <x v="0"/>
    <x v="0"/>
    <n v="7.26"/>
    <n v="21"/>
    <x v="0"/>
    <d v="2017-06-17T00:00:00"/>
    <x v="0"/>
    <x v="12"/>
    <x v="3"/>
  </r>
  <r>
    <n v="7"/>
    <x v="2"/>
    <n v="6"/>
    <x v="2"/>
    <s v="Revere"/>
    <s v="United States"/>
    <s v="Dean percer"/>
    <x v="0"/>
    <x v="488"/>
    <x v="1328"/>
    <x v="0"/>
    <n v="2151"/>
    <n v="674"/>
    <s v="Flexible Leather- Look Classic Collection Ring Binder"/>
    <x v="42"/>
    <n v="2"/>
    <x v="0"/>
    <x v="0"/>
    <n v="18.940000000000001"/>
    <n v="38"/>
    <x v="2"/>
    <d v="2017-12-20T00:00:00"/>
    <x v="0"/>
    <x v="24"/>
    <x v="2"/>
  </r>
  <r>
    <n v="7"/>
    <x v="2"/>
    <n v="6"/>
    <x v="2"/>
    <s v="Revere"/>
    <s v="United States"/>
    <s v="Dean percer"/>
    <x v="0"/>
    <x v="488"/>
    <x v="1328"/>
    <x v="0"/>
    <n v="2151"/>
    <n v="1827"/>
    <s v="Xerox 222"/>
    <x v="13"/>
    <n v="3"/>
    <x v="0"/>
    <x v="0"/>
    <n v="9.33"/>
    <n v="19"/>
    <x v="2"/>
    <d v="2017-12-20T00:00:00"/>
    <x v="0"/>
    <x v="24"/>
    <x v="3"/>
  </r>
  <r>
    <n v="4"/>
    <x v="1"/>
    <n v="6"/>
    <x v="2"/>
    <s v="San Antonio"/>
    <s v="United States"/>
    <s v="Peter Fuller"/>
    <x v="3"/>
    <x v="507"/>
    <x v="1329"/>
    <x v="3"/>
    <n v="78207"/>
    <n v="864"/>
    <s v="Hoover Upright Vacuum With Dirt Cup"/>
    <x v="410"/>
    <n v="8"/>
    <x v="3"/>
    <x v="0"/>
    <n v="-1181.28"/>
    <n v="463"/>
    <x v="0"/>
    <d v="2017-04-11T00:00:00"/>
    <x v="0"/>
    <x v="4"/>
    <x v="12"/>
  </r>
  <r>
    <n v="4"/>
    <x v="1"/>
    <n v="6"/>
    <x v="0"/>
    <s v="San Antonio"/>
    <s v="United States"/>
    <s v="Peter Fuller"/>
    <x v="1"/>
    <x v="507"/>
    <x v="1329"/>
    <x v="3"/>
    <n v="78207"/>
    <n v="1329"/>
    <s v="Razer Kraken PRO Over Ear PC and Music Headset"/>
    <x v="85"/>
    <n v="6"/>
    <x v="3"/>
    <x v="0"/>
    <n v="47.99"/>
    <n v="384"/>
    <x v="0"/>
    <d v="2017-04-11T00:00:00"/>
    <x v="0"/>
    <x v="4"/>
    <x v="8"/>
  </r>
  <r>
    <n v="5"/>
    <x v="2"/>
    <n v="3"/>
    <x v="1"/>
    <s v="San Francisco"/>
    <s v="United States"/>
    <s v="Stewart Carmichael"/>
    <x v="0"/>
    <x v="533"/>
    <x v="1330"/>
    <x v="1"/>
    <n v="94122"/>
    <n v="871"/>
    <s v="Howard Miller 13 Diameter Pewter Finish Round Wall Clock"/>
    <x v="24"/>
    <n v="6"/>
    <x v="1"/>
    <x v="0"/>
    <n v="100.48"/>
    <n v="258"/>
    <x v="1"/>
    <d v="2017-06-25T00:00:00"/>
    <x v="1"/>
    <x v="1"/>
    <x v="9"/>
  </r>
  <r>
    <n v="5"/>
    <x v="2"/>
    <n v="3"/>
    <x v="0"/>
    <s v="San Francisco"/>
    <s v="United States"/>
    <s v="Stewart Carmichael"/>
    <x v="1"/>
    <x v="533"/>
    <x v="1330"/>
    <x v="1"/>
    <n v="94122"/>
    <n v="1118"/>
    <s v="netTALK DUO VoIP Telephone Service"/>
    <x v="290"/>
    <n v="3"/>
    <x v="1"/>
    <x v="0"/>
    <n v="47.24"/>
    <n v="126"/>
    <x v="1"/>
    <d v="2017-06-25T00:00:00"/>
    <x v="1"/>
    <x v="1"/>
    <x v="0"/>
  </r>
  <r>
    <n v="4"/>
    <x v="2"/>
    <n v="3"/>
    <x v="1"/>
    <s v="Chicago"/>
    <s v="United States"/>
    <s v="Maribeth Schnelling"/>
    <x v="7"/>
    <x v="379"/>
    <x v="1331"/>
    <x v="3"/>
    <n v="60653"/>
    <n v="592"/>
    <s v="Eldon Wave Desk Accessories"/>
    <x v="50"/>
    <n v="2"/>
    <x v="3"/>
    <x v="0"/>
    <n v="-1.88"/>
    <n v="5"/>
    <x v="0"/>
    <d v="2017-03-09T00:00:00"/>
    <x v="1"/>
    <x v="10"/>
    <x v="9"/>
  </r>
  <r>
    <n v="4"/>
    <x v="2"/>
    <n v="3"/>
    <x v="2"/>
    <s v="Chicago"/>
    <s v="United States"/>
    <s v="Maribeth Schnelling"/>
    <x v="1"/>
    <x v="379"/>
    <x v="1331"/>
    <x v="3"/>
    <n v="60653"/>
    <n v="462"/>
    <s v="Companion Letter/Legal File, Black"/>
    <x v="23"/>
    <n v="2"/>
    <x v="3"/>
    <x v="0"/>
    <n v="6.04"/>
    <n v="60"/>
    <x v="0"/>
    <d v="2017-03-09T00:00:00"/>
    <x v="1"/>
    <x v="10"/>
    <x v="11"/>
  </r>
  <r>
    <n v="4"/>
    <x v="2"/>
    <n v="3"/>
    <x v="2"/>
    <s v="Chicago"/>
    <s v="United States"/>
    <s v="Maribeth Schnelling"/>
    <x v="3"/>
    <x v="379"/>
    <x v="1331"/>
    <x v="3"/>
    <n v="60653"/>
    <n v="1261"/>
    <s v="Performers Binder/Pad Holder, Black"/>
    <x v="89"/>
    <n v="2"/>
    <x v="3"/>
    <x v="0"/>
    <n v="-16.82"/>
    <n v="11"/>
    <x v="0"/>
    <d v="2017-03-09T00:00:00"/>
    <x v="1"/>
    <x v="10"/>
    <x v="2"/>
  </r>
  <r>
    <n v="4"/>
    <x v="2"/>
    <n v="3"/>
    <x v="2"/>
    <s v="Chicago"/>
    <s v="United States"/>
    <s v="Maribeth Schnelling"/>
    <x v="3"/>
    <x v="379"/>
    <x v="1331"/>
    <x v="3"/>
    <n v="60653"/>
    <n v="172"/>
    <s v="Avanti 4.4 Cu. Ft. Refrigerator"/>
    <x v="411"/>
    <n v="5"/>
    <x v="3"/>
    <x v="0"/>
    <n v="-470.55"/>
    <n v="181"/>
    <x v="0"/>
    <d v="2017-03-09T00:00:00"/>
    <x v="1"/>
    <x v="10"/>
    <x v="12"/>
  </r>
  <r>
    <n v="3"/>
    <x v="0"/>
    <n v="3"/>
    <x v="2"/>
    <s v="Rockville"/>
    <s v="United States"/>
    <s v="Sheri Gordon"/>
    <x v="0"/>
    <x v="348"/>
    <x v="1332"/>
    <x v="0"/>
    <n v="20852"/>
    <n v="696"/>
    <s v="GBC Plastic Binding Combs"/>
    <x v="29"/>
    <n v="1"/>
    <x v="0"/>
    <x v="0"/>
    <n v="3.62"/>
    <n v="7"/>
    <x v="0"/>
    <d v="2017-10-05T00:00:00"/>
    <x v="1"/>
    <x v="35"/>
    <x v="2"/>
  </r>
  <r>
    <n v="3"/>
    <x v="0"/>
    <n v="3"/>
    <x v="2"/>
    <s v="Rockville"/>
    <s v="United States"/>
    <s v="Sheri Gordon"/>
    <x v="0"/>
    <x v="348"/>
    <x v="1332"/>
    <x v="0"/>
    <n v="20852"/>
    <n v="1805"/>
    <s v="Xerox 202"/>
    <x v="13"/>
    <n v="3"/>
    <x v="0"/>
    <x v="0"/>
    <n v="9.33"/>
    <n v="19"/>
    <x v="0"/>
    <d v="2017-10-05T00:00:00"/>
    <x v="1"/>
    <x v="35"/>
    <x v="3"/>
  </r>
  <r>
    <n v="4"/>
    <x v="1"/>
    <n v="6"/>
    <x v="1"/>
    <s v="Los Angeles"/>
    <s v="United States"/>
    <s v="Corinna Mitchell"/>
    <x v="0"/>
    <x v="467"/>
    <x v="1333"/>
    <x v="1"/>
    <n v="90008"/>
    <n v="458"/>
    <s v="Coloredge Poster Frame"/>
    <x v="33"/>
    <n v="3"/>
    <x v="1"/>
    <x v="0"/>
    <n v="16.61"/>
    <n v="43"/>
    <x v="2"/>
    <d v="2017-11-07T00:00:00"/>
    <x v="0"/>
    <x v="1"/>
    <x v="9"/>
  </r>
  <r>
    <n v="4"/>
    <x v="1"/>
    <n v="6"/>
    <x v="0"/>
    <s v="Los Angeles"/>
    <s v="United States"/>
    <s v="Corinna Mitchell"/>
    <x v="0"/>
    <x v="467"/>
    <x v="1333"/>
    <x v="1"/>
    <n v="90008"/>
    <n v="1025"/>
    <s v="Logitech Trackman Marble Mouse"/>
    <x v="37"/>
    <n v="3"/>
    <x v="1"/>
    <x v="0"/>
    <n v="37.79"/>
    <n v="90"/>
    <x v="2"/>
    <d v="2017-11-07T00:00:00"/>
    <x v="0"/>
    <x v="1"/>
    <x v="8"/>
  </r>
  <r>
    <n v="4"/>
    <x v="1"/>
    <n v="6"/>
    <x v="0"/>
    <s v="Los Angeles"/>
    <s v="United States"/>
    <s v="Corinna Mitchell"/>
    <x v="1"/>
    <x v="467"/>
    <x v="1333"/>
    <x v="1"/>
    <n v="90008"/>
    <n v="436"/>
    <s v="Cisco IP Phone 7961G-GE VoIP phone"/>
    <x v="348"/>
    <n v="7"/>
    <x v="1"/>
    <x v="0"/>
    <n v="106.12"/>
    <n v="1213"/>
    <x v="2"/>
    <d v="2017-11-07T00:00:00"/>
    <x v="0"/>
    <x v="1"/>
    <x v="0"/>
  </r>
  <r>
    <n v="4"/>
    <x v="1"/>
    <n v="6"/>
    <x v="0"/>
    <s v="New York City"/>
    <s v="United States"/>
    <s v="Tanja Norvell"/>
    <x v="0"/>
    <x v="327"/>
    <x v="1334"/>
    <x v="0"/>
    <n v="10009"/>
    <n v="1329"/>
    <s v="Razer Kraken PRO Over Ear PC and Music Headset"/>
    <x v="171"/>
    <n v="7"/>
    <x v="0"/>
    <x v="0"/>
    <n v="167.98"/>
    <n v="560"/>
    <x v="2"/>
    <d v="2017-09-11T00:00:00"/>
    <x v="0"/>
    <x v="0"/>
    <x v="8"/>
  </r>
  <r>
    <n v="2"/>
    <x v="2"/>
    <n v="1"/>
    <x v="1"/>
    <s v="Raleigh"/>
    <s v="United States"/>
    <s v="Frank Atkinson"/>
    <x v="1"/>
    <x v="409"/>
    <x v="1335"/>
    <x v="2"/>
    <n v="27604"/>
    <n v="16"/>
    <s v="24-Hour Round Wall Clock"/>
    <x v="12"/>
    <n v="10"/>
    <x v="2"/>
    <x v="0"/>
    <n v="45.95"/>
    <n v="160"/>
    <x v="1"/>
    <d v="2017-07-04T00:00:00"/>
    <x v="2"/>
    <x v="16"/>
    <x v="9"/>
  </r>
  <r>
    <n v="2"/>
    <x v="2"/>
    <n v="1"/>
    <x v="2"/>
    <s v="Raleigh"/>
    <s v="United States"/>
    <s v="Frank Atkinson"/>
    <x v="1"/>
    <x v="409"/>
    <x v="1335"/>
    <x v="2"/>
    <n v="27604"/>
    <n v="1567"/>
    <s v="Things To Do Today Pad"/>
    <x v="16"/>
    <n v="2"/>
    <x v="2"/>
    <x v="0"/>
    <n v="3.29"/>
    <n v="9"/>
    <x v="1"/>
    <d v="2017-07-04T00:00:00"/>
    <x v="2"/>
    <x v="16"/>
    <x v="3"/>
  </r>
  <r>
    <n v="2"/>
    <x v="2"/>
    <n v="1"/>
    <x v="2"/>
    <s v="Raleigh"/>
    <s v="United States"/>
    <s v="Frank Atkinson"/>
    <x v="4"/>
    <x v="409"/>
    <x v="1335"/>
    <x v="2"/>
    <n v="27604"/>
    <n v="1652"/>
    <s v="Wilson Jones Turn Tabs Binder Tool for Ring Binders"/>
    <x v="50"/>
    <n v="2"/>
    <x v="2"/>
    <x v="0"/>
    <n v="-2.31"/>
    <n v="3"/>
    <x v="1"/>
    <d v="2017-07-04T00:00:00"/>
    <x v="2"/>
    <x v="16"/>
    <x v="2"/>
  </r>
  <r>
    <n v="2"/>
    <x v="2"/>
    <n v="1"/>
    <x v="0"/>
    <s v="Raleigh"/>
    <s v="United States"/>
    <s v="Frank Atkinson"/>
    <x v="1"/>
    <x v="409"/>
    <x v="1335"/>
    <x v="2"/>
    <n v="27604"/>
    <n v="733"/>
    <s v="Geemarc AmpliPOWER60"/>
    <x v="10"/>
    <n v="1"/>
    <x v="2"/>
    <x v="0"/>
    <n v="8.35"/>
    <n v="74"/>
    <x v="1"/>
    <d v="2017-07-04T00:00:00"/>
    <x v="2"/>
    <x v="16"/>
    <x v="0"/>
  </r>
  <r>
    <n v="2"/>
    <x v="1"/>
    <n v="3"/>
    <x v="2"/>
    <s v="Henderson"/>
    <s v="United States"/>
    <s v="Paul Stevenson"/>
    <x v="0"/>
    <x v="372"/>
    <x v="1336"/>
    <x v="2"/>
    <n v="42420"/>
    <n v="4"/>
    <s v="#10- 4 1/8 x 9 1/2 Recycled Envelopes"/>
    <x v="10"/>
    <n v="2"/>
    <x v="2"/>
    <x v="0"/>
    <n v="8.2200000000000006"/>
    <n v="17"/>
    <x v="2"/>
    <d v="2017-12-02T00:00:00"/>
    <x v="1"/>
    <x v="14"/>
    <x v="7"/>
  </r>
  <r>
    <n v="2"/>
    <x v="1"/>
    <n v="3"/>
    <x v="2"/>
    <s v="Henderson"/>
    <s v="United States"/>
    <s v="Paul Stevenson"/>
    <x v="0"/>
    <x v="372"/>
    <x v="1336"/>
    <x v="2"/>
    <n v="42420"/>
    <n v="1588"/>
    <s v="Tyvek  Top-Opening Peel &amp; Seel  Envelopes, Gray"/>
    <x v="3"/>
    <n v="2"/>
    <x v="2"/>
    <x v="0"/>
    <n v="32.35"/>
    <n v="72"/>
    <x v="2"/>
    <d v="2017-12-02T00:00:00"/>
    <x v="1"/>
    <x v="14"/>
    <x v="7"/>
  </r>
  <r>
    <n v="2"/>
    <x v="2"/>
    <n v="1"/>
    <x v="1"/>
    <s v="Omaha"/>
    <s v="United States"/>
    <s v="Allen Armold"/>
    <x v="0"/>
    <x v="329"/>
    <x v="1337"/>
    <x v="3"/>
    <n v="68104"/>
    <n v="458"/>
    <s v="Coloredge Poster Frame"/>
    <x v="54"/>
    <n v="2"/>
    <x v="3"/>
    <x v="0"/>
    <n v="11.08"/>
    <n v="28"/>
    <x v="0"/>
    <d v="2017-02-05T00:00:00"/>
    <x v="2"/>
    <x v="28"/>
    <x v="9"/>
  </r>
  <r>
    <n v="2"/>
    <x v="2"/>
    <n v="1"/>
    <x v="0"/>
    <s v="Omaha"/>
    <s v="United States"/>
    <s v="Allen Armold"/>
    <x v="0"/>
    <x v="329"/>
    <x v="1337"/>
    <x v="3"/>
    <n v="68104"/>
    <n v="959"/>
    <s v="Kensington SlimBlade Notebook Wireless Mouse with Nano Receiver"/>
    <x v="71"/>
    <n v="3"/>
    <x v="3"/>
    <x v="0"/>
    <n v="50.99"/>
    <n v="150"/>
    <x v="0"/>
    <d v="2017-02-05T00:00:00"/>
    <x v="2"/>
    <x v="28"/>
    <x v="8"/>
  </r>
  <r>
    <n v="4"/>
    <x v="1"/>
    <n v="6"/>
    <x v="2"/>
    <s v="New York City"/>
    <s v="United States"/>
    <s v="Craig Carroll"/>
    <x v="0"/>
    <x v="439"/>
    <x v="1338"/>
    <x v="0"/>
    <n v="10011"/>
    <n v="543"/>
    <s v="Economy Rollaway Files"/>
    <x v="412"/>
    <n v="6"/>
    <x v="0"/>
    <x v="1"/>
    <n v="257.70999999999998"/>
    <n v="991"/>
    <x v="0"/>
    <d v="2017-09-18T00:00:00"/>
    <x v="0"/>
    <x v="0"/>
    <x v="11"/>
  </r>
  <r>
    <n v="4"/>
    <x v="1"/>
    <n v="6"/>
    <x v="2"/>
    <s v="New York City"/>
    <s v="United States"/>
    <s v="Craig Carroll"/>
    <x v="1"/>
    <x v="439"/>
    <x v="1338"/>
    <x v="0"/>
    <n v="10011"/>
    <n v="1639"/>
    <s v="Wilson Jones Easy Flow II Sheet Lifters"/>
    <x v="46"/>
    <n v="9"/>
    <x v="0"/>
    <x v="1"/>
    <n v="4.54"/>
    <n v="13"/>
    <x v="0"/>
    <d v="2017-09-18T00:00:00"/>
    <x v="0"/>
    <x v="0"/>
    <x v="2"/>
  </r>
  <r>
    <n v="4"/>
    <x v="1"/>
    <n v="6"/>
    <x v="0"/>
    <s v="New York City"/>
    <s v="United States"/>
    <s v="Craig Carroll"/>
    <x v="1"/>
    <x v="439"/>
    <x v="1338"/>
    <x v="0"/>
    <n v="10011"/>
    <n v="1452"/>
    <s v="Sharp 1540cs Digital Laser Copier"/>
    <x v="413"/>
    <n v="2"/>
    <x v="0"/>
    <x v="1"/>
    <n v="329.99"/>
    <n v="880"/>
    <x v="0"/>
    <d v="2017-09-18T00:00:00"/>
    <x v="0"/>
    <x v="0"/>
    <x v="16"/>
  </r>
  <r>
    <n v="2"/>
    <x v="1"/>
    <n v="3"/>
    <x v="1"/>
    <s v="Pocatello"/>
    <s v="United States"/>
    <s v="Trudy Glocke"/>
    <x v="0"/>
    <x v="312"/>
    <x v="1339"/>
    <x v="1"/>
    <n v="83201"/>
    <n v="1040"/>
    <s v="Luxo Adjustable Task Clamp Lamp"/>
    <x v="210"/>
    <n v="4"/>
    <x v="1"/>
    <x v="0"/>
    <n v="92.39"/>
    <n v="355"/>
    <x v="0"/>
    <d v="2017-06-11T00:00:00"/>
    <x v="1"/>
    <x v="45"/>
    <x v="9"/>
  </r>
  <r>
    <n v="2"/>
    <x v="1"/>
    <n v="3"/>
    <x v="0"/>
    <s v="Pocatello"/>
    <s v="United States"/>
    <s v="Trudy Glocke"/>
    <x v="1"/>
    <x v="312"/>
    <x v="1339"/>
    <x v="1"/>
    <n v="83201"/>
    <n v="517"/>
    <s v="Dexim XPower Skin Super-Thin Power Case for iPhone 5 - Black"/>
    <x v="13"/>
    <n v="3"/>
    <x v="1"/>
    <x v="0"/>
    <n v="8.77"/>
    <n v="140"/>
    <x v="0"/>
    <d v="2017-06-11T00:00:00"/>
    <x v="1"/>
    <x v="45"/>
    <x v="0"/>
  </r>
  <r>
    <n v="4"/>
    <x v="2"/>
    <n v="3"/>
    <x v="2"/>
    <s v="New York City"/>
    <s v="United States"/>
    <s v="Tim Brockman"/>
    <x v="0"/>
    <x v="483"/>
    <x v="1340"/>
    <x v="0"/>
    <n v="10024"/>
    <n v="1686"/>
    <s v="Xerox 1895"/>
    <x v="54"/>
    <n v="4"/>
    <x v="0"/>
    <x v="0"/>
    <n v="10.76"/>
    <n v="24"/>
    <x v="0"/>
    <d v="2017-10-13T00:00:00"/>
    <x v="1"/>
    <x v="0"/>
    <x v="3"/>
  </r>
  <r>
    <n v="4"/>
    <x v="2"/>
    <n v="3"/>
    <x v="0"/>
    <s v="New York City"/>
    <s v="United States"/>
    <s v="Tim Brockman"/>
    <x v="0"/>
    <x v="483"/>
    <x v="1340"/>
    <x v="0"/>
    <n v="10024"/>
    <n v="942"/>
    <s v="Jawbone JAMBOX Wireless Bluetooth Speaker"/>
    <x v="414"/>
    <n v="4"/>
    <x v="0"/>
    <x v="0"/>
    <n v="303.33999999999997"/>
    <n v="632"/>
    <x v="0"/>
    <d v="2017-10-13T00:00:00"/>
    <x v="1"/>
    <x v="0"/>
    <x v="0"/>
  </r>
  <r>
    <n v="6"/>
    <x v="0"/>
    <n v="6"/>
    <x v="0"/>
    <s v="Orlando"/>
    <s v="United States"/>
    <s v="Denny Blanton"/>
    <x v="1"/>
    <x v="517"/>
    <x v="1341"/>
    <x v="2"/>
    <n v="32839"/>
    <n v="1406"/>
    <s v="SanDisk Cruzer 64 GB USB Flash Drive"/>
    <x v="54"/>
    <n v="3"/>
    <x v="2"/>
    <x v="0"/>
    <n v="10.9"/>
    <n v="87"/>
    <x v="0"/>
    <d v="2017-09-23T00:00:00"/>
    <x v="0"/>
    <x v="2"/>
    <x v="8"/>
  </r>
  <r>
    <n v="5"/>
    <x v="2"/>
    <n v="3"/>
    <x v="1"/>
    <s v="Dallas"/>
    <s v="United States"/>
    <s v="Amy Hunt"/>
    <x v="10"/>
    <x v="468"/>
    <x v="1342"/>
    <x v="3"/>
    <n v="75217"/>
    <n v="1228"/>
    <s v="OSullivan Living Dimensions 5-Shelf Bookcases"/>
    <x v="415"/>
    <n v="9"/>
    <x v="3"/>
    <x v="0"/>
    <n v="-437.54"/>
    <n v="1352"/>
    <x v="0"/>
    <d v="2017-01-08T00:00:00"/>
    <x v="1"/>
    <x v="4"/>
    <x v="14"/>
  </r>
  <r>
    <n v="5"/>
    <x v="2"/>
    <n v="3"/>
    <x v="2"/>
    <s v="Dallas"/>
    <s v="United States"/>
    <s v="Amy Hunt"/>
    <x v="1"/>
    <x v="468"/>
    <x v="1342"/>
    <x v="3"/>
    <n v="75217"/>
    <n v="1131"/>
    <s v="Newell 317"/>
    <x v="4"/>
    <n v="3"/>
    <x v="3"/>
    <x v="0"/>
    <n v="0.79"/>
    <n v="7"/>
    <x v="0"/>
    <d v="2017-01-08T00:00:00"/>
    <x v="1"/>
    <x v="4"/>
    <x v="6"/>
  </r>
  <r>
    <n v="5"/>
    <x v="2"/>
    <n v="3"/>
    <x v="0"/>
    <s v="Dallas"/>
    <s v="United States"/>
    <s v="Amy Hunt"/>
    <x v="1"/>
    <x v="468"/>
    <x v="1342"/>
    <x v="3"/>
    <n v="75217"/>
    <n v="600"/>
    <s v="Enermax Acrylux Wireless Keyboard"/>
    <x v="131"/>
    <n v="5"/>
    <x v="3"/>
    <x v="0"/>
    <n v="84.66"/>
    <n v="398"/>
    <x v="0"/>
    <d v="2017-01-08T00:00:00"/>
    <x v="1"/>
    <x v="4"/>
    <x v="8"/>
  </r>
  <r>
    <n v="4"/>
    <x v="1"/>
    <n v="6"/>
    <x v="1"/>
    <s v="Texas City"/>
    <s v="United States"/>
    <s v="Paul MacIntyre"/>
    <x v="2"/>
    <x v="534"/>
    <x v="1343"/>
    <x v="3"/>
    <n v="77590"/>
    <n v="317"/>
    <s v="Bevis Round Conference Table Top &amp; Single Column Base"/>
    <x v="204"/>
    <n v="1"/>
    <x v="3"/>
    <x v="0"/>
    <n v="-13.17"/>
    <n v="102"/>
    <x v="0"/>
    <d v="2017-01-23T00:00:00"/>
    <x v="0"/>
    <x v="4"/>
    <x v="1"/>
  </r>
  <r>
    <n v="4"/>
    <x v="1"/>
    <n v="6"/>
    <x v="1"/>
    <s v="Texas City"/>
    <s v="United States"/>
    <s v="Paul MacIntyre"/>
    <x v="2"/>
    <x v="534"/>
    <x v="1343"/>
    <x v="3"/>
    <n v="77590"/>
    <n v="791"/>
    <s v="Harbour Creations 67200 Series Stacking Chairs"/>
    <x v="32"/>
    <n v="4"/>
    <x v="3"/>
    <x v="0"/>
    <n v="-8.5399999999999991"/>
    <n v="199"/>
    <x v="0"/>
    <d v="2017-01-23T00:00:00"/>
    <x v="0"/>
    <x v="4"/>
    <x v="5"/>
  </r>
  <r>
    <n v="3"/>
    <x v="2"/>
    <n v="1"/>
    <x v="1"/>
    <s v="Durham"/>
    <s v="United States"/>
    <s v="Lena Radford"/>
    <x v="1"/>
    <x v="372"/>
    <x v="1344"/>
    <x v="2"/>
    <n v="27707"/>
    <n v="1043"/>
    <s v="Luxo Professional Fluorescent Magnifier Lamp with Clamp-Mount Base"/>
    <x v="140"/>
    <n v="2"/>
    <x v="2"/>
    <x v="0"/>
    <n v="25.18"/>
    <n v="336"/>
    <x v="0"/>
    <d v="2017-12-03T00:00:00"/>
    <x v="2"/>
    <x v="16"/>
    <x v="9"/>
  </r>
  <r>
    <n v="3"/>
    <x v="2"/>
    <n v="1"/>
    <x v="2"/>
    <s v="Durham"/>
    <s v="United States"/>
    <s v="Lena Radford"/>
    <x v="1"/>
    <x v="372"/>
    <x v="1344"/>
    <x v="2"/>
    <n v="27707"/>
    <n v="291"/>
    <s v="Belkin 8 Outlet Surge Protector"/>
    <x v="9"/>
    <n v="3"/>
    <x v="2"/>
    <x v="0"/>
    <n v="9.84"/>
    <n v="98"/>
    <x v="0"/>
    <d v="2017-12-03T00:00:00"/>
    <x v="2"/>
    <x v="16"/>
    <x v="12"/>
  </r>
  <r>
    <n v="3"/>
    <x v="2"/>
    <n v="1"/>
    <x v="2"/>
    <s v="Durham"/>
    <s v="United States"/>
    <s v="Lena Radford"/>
    <x v="4"/>
    <x v="372"/>
    <x v="1344"/>
    <x v="2"/>
    <n v="27707"/>
    <n v="237"/>
    <s v="Avery Durable Binders"/>
    <x v="74"/>
    <n v="7"/>
    <x v="2"/>
    <x v="0"/>
    <n v="-4.2300000000000004"/>
    <n v="6"/>
    <x v="0"/>
    <d v="2017-12-03T00:00:00"/>
    <x v="2"/>
    <x v="16"/>
    <x v="2"/>
  </r>
  <r>
    <n v="4"/>
    <x v="1"/>
    <n v="6"/>
    <x v="2"/>
    <s v="Nashville"/>
    <s v="United States"/>
    <s v="Barry Gonzalez"/>
    <x v="1"/>
    <x v="491"/>
    <x v="1345"/>
    <x v="2"/>
    <n v="37211"/>
    <n v="776"/>
    <s v="Gould Plastics 18-Pocket Panel Bin, 34w x 5-1/4d x 20-1/2h"/>
    <x v="231"/>
    <n v="4"/>
    <x v="2"/>
    <x v="0"/>
    <n v="-58.87"/>
    <n v="294"/>
    <x v="0"/>
    <d v="2017-09-24T00:00:00"/>
    <x v="0"/>
    <x v="27"/>
    <x v="11"/>
  </r>
  <r>
    <n v="4"/>
    <x v="1"/>
    <n v="6"/>
    <x v="2"/>
    <s v="Nashville"/>
    <s v="United States"/>
    <s v="Barry Gonzalez"/>
    <x v="4"/>
    <x v="491"/>
    <x v="1345"/>
    <x v="2"/>
    <n v="37211"/>
    <n v="689"/>
    <s v="GBC Ibimaster 500 Manual ProClick Binding System"/>
    <x v="416"/>
    <n v="6"/>
    <x v="2"/>
    <x v="0"/>
    <n v="-913.18"/>
    <n v="1370"/>
    <x v="0"/>
    <d v="2017-09-24T00:00:00"/>
    <x v="0"/>
    <x v="27"/>
    <x v="2"/>
  </r>
  <r>
    <n v="2"/>
    <x v="1"/>
    <n v="3"/>
    <x v="1"/>
    <s v="Los Angeles"/>
    <s v="United States"/>
    <s v="Darren Budd"/>
    <x v="1"/>
    <x v="428"/>
    <x v="1346"/>
    <x v="1"/>
    <n v="90045"/>
    <n v="380"/>
    <s v="Bush Andora Conference Table, Maple/Graphite Gray Finish"/>
    <x v="9"/>
    <n v="2"/>
    <x v="1"/>
    <x v="1"/>
    <n v="10.26"/>
    <n v="274"/>
    <x v="1"/>
    <d v="2017-12-16T00:00:00"/>
    <x v="1"/>
    <x v="1"/>
    <x v="1"/>
  </r>
  <r>
    <n v="2"/>
    <x v="1"/>
    <n v="3"/>
    <x v="2"/>
    <s v="Los Angeles"/>
    <s v="United States"/>
    <s v="Darren Budd"/>
    <x v="0"/>
    <x v="428"/>
    <x v="1346"/>
    <x v="1"/>
    <n v="90045"/>
    <n v="1835"/>
    <s v="Xerox 23"/>
    <x v="16"/>
    <n v="1"/>
    <x v="1"/>
    <x v="1"/>
    <n v="3.11"/>
    <n v="6"/>
    <x v="1"/>
    <d v="2017-12-16T00:00:00"/>
    <x v="1"/>
    <x v="1"/>
    <x v="3"/>
  </r>
  <r>
    <n v="2"/>
    <x v="1"/>
    <n v="3"/>
    <x v="2"/>
    <s v="Los Angeles"/>
    <s v="United States"/>
    <s v="Darren Budd"/>
    <x v="1"/>
    <x v="428"/>
    <x v="1346"/>
    <x v="1"/>
    <n v="90045"/>
    <n v="903"/>
    <s v="Ibico Recycled Grain-Textured Covers"/>
    <x v="53"/>
    <n v="2"/>
    <x v="1"/>
    <x v="1"/>
    <n v="20.72"/>
    <n v="55"/>
    <x v="1"/>
    <d v="2017-12-16T00:00:00"/>
    <x v="1"/>
    <x v="1"/>
    <x v="2"/>
  </r>
  <r>
    <n v="2"/>
    <x v="1"/>
    <n v="3"/>
    <x v="2"/>
    <s v="Los Angeles"/>
    <s v="United States"/>
    <s v="Darren Budd"/>
    <x v="1"/>
    <x v="428"/>
    <x v="1346"/>
    <x v="1"/>
    <n v="90045"/>
    <n v="693"/>
    <s v="GBC Laser Imprintable Binding System Covers, Desert Sand"/>
    <x v="70"/>
    <n v="3"/>
    <x v="1"/>
    <x v="1"/>
    <n v="11.56"/>
    <n v="34"/>
    <x v="1"/>
    <d v="2017-12-16T00:00:00"/>
    <x v="1"/>
    <x v="1"/>
    <x v="2"/>
  </r>
  <r>
    <n v="4"/>
    <x v="1"/>
    <n v="6"/>
    <x v="1"/>
    <s v="New York City"/>
    <s v="United States"/>
    <s v="Jeremy Farry"/>
    <x v="9"/>
    <x v="354"/>
    <x v="1347"/>
    <x v="0"/>
    <n v="10009"/>
    <n v="831"/>
    <s v="Hon Comfortask Task/Swivel Chairs"/>
    <x v="35"/>
    <n v="2"/>
    <x v="0"/>
    <x v="0"/>
    <n v="13.68"/>
    <n v="205"/>
    <x v="0"/>
    <d v="2017-11-05T00:00:00"/>
    <x v="0"/>
    <x v="0"/>
    <x v="5"/>
  </r>
  <r>
    <n v="5"/>
    <x v="1"/>
    <n v="6"/>
    <x v="2"/>
    <s v="Miami"/>
    <s v="United States"/>
    <s v="Evan Minnotte"/>
    <x v="1"/>
    <x v="526"/>
    <x v="1348"/>
    <x v="2"/>
    <n v="33142"/>
    <n v="194"/>
    <s v="Avery 486"/>
    <x v="29"/>
    <n v="2"/>
    <x v="2"/>
    <x v="0"/>
    <n v="3.95"/>
    <n v="12"/>
    <x v="2"/>
    <d v="2017-12-25T00:00:00"/>
    <x v="0"/>
    <x v="2"/>
    <x v="10"/>
  </r>
  <r>
    <n v="2"/>
    <x v="1"/>
    <n v="3"/>
    <x v="1"/>
    <s v="San Francisco"/>
    <s v="United States"/>
    <s v="Nora Pelletier"/>
    <x v="0"/>
    <x v="385"/>
    <x v="1349"/>
    <x v="1"/>
    <n v="94109"/>
    <n v="1595"/>
    <s v="Ultra Door Push Plate"/>
    <x v="46"/>
    <n v="3"/>
    <x v="1"/>
    <x v="0"/>
    <n v="4.8600000000000003"/>
    <n v="15"/>
    <x v="2"/>
    <d v="2017-05-27T00:00:00"/>
    <x v="1"/>
    <x v="1"/>
    <x v="9"/>
  </r>
  <r>
    <n v="5"/>
    <x v="1"/>
    <n v="6"/>
    <x v="2"/>
    <s v="San Antonio"/>
    <s v="United States"/>
    <s v="Barry Blumstein"/>
    <x v="3"/>
    <x v="300"/>
    <x v="1350"/>
    <x v="3"/>
    <n v="78207"/>
    <n v="700"/>
    <s v="GBC Premium Transparent Covers with Diagonal Lined Pattern"/>
    <x v="66"/>
    <n v="7"/>
    <x v="3"/>
    <x v="0"/>
    <n v="-47"/>
    <n v="29"/>
    <x v="1"/>
    <d v="2017-11-07T00:00:00"/>
    <x v="0"/>
    <x v="4"/>
    <x v="2"/>
  </r>
  <r>
    <n v="5"/>
    <x v="1"/>
    <n v="6"/>
    <x v="0"/>
    <s v="San Antonio"/>
    <s v="United States"/>
    <s v="Barry Blumstein"/>
    <x v="1"/>
    <x v="300"/>
    <x v="1350"/>
    <x v="3"/>
    <n v="78207"/>
    <n v="34"/>
    <s v="Aastra 6757i CT Wireless VoIP phone"/>
    <x v="243"/>
    <n v="2"/>
    <x v="3"/>
    <x v="0"/>
    <n v="38.78"/>
    <n v="345"/>
    <x v="1"/>
    <d v="2017-11-07T00:00:00"/>
    <x v="0"/>
    <x v="4"/>
    <x v="0"/>
  </r>
  <r>
    <n v="5"/>
    <x v="1"/>
    <n v="6"/>
    <x v="2"/>
    <s v="Bakersfield"/>
    <s v="United States"/>
    <s v="Parhena Norris"/>
    <x v="1"/>
    <x v="529"/>
    <x v="1351"/>
    <x v="1"/>
    <n v="93309"/>
    <n v="409"/>
    <s v="Cardinal Hold-It CD Pocket"/>
    <x v="23"/>
    <n v="3"/>
    <x v="1"/>
    <x v="0"/>
    <n v="6.46"/>
    <n v="19"/>
    <x v="2"/>
    <d v="2017-08-12T00:00:00"/>
    <x v="0"/>
    <x v="1"/>
    <x v="2"/>
  </r>
  <r>
    <n v="5"/>
    <x v="1"/>
    <n v="6"/>
    <x v="1"/>
    <s v="Long Beach"/>
    <s v="United States"/>
    <s v="Jay Kimmel"/>
    <x v="1"/>
    <x v="306"/>
    <x v="1352"/>
    <x v="1"/>
    <n v="90805"/>
    <n v="974"/>
    <s v="Laminate Occasional Tables"/>
    <x v="100"/>
    <n v="3"/>
    <x v="1"/>
    <x v="0"/>
    <n v="-13.87"/>
    <n v="370"/>
    <x v="0"/>
    <d v="2017-04-14T00:00:00"/>
    <x v="0"/>
    <x v="1"/>
    <x v="1"/>
  </r>
  <r>
    <n v="2"/>
    <x v="1"/>
    <n v="3"/>
    <x v="2"/>
    <s v="Los Angeles"/>
    <s v="United States"/>
    <s v="Eleni McCrary"/>
    <x v="1"/>
    <x v="535"/>
    <x v="1353"/>
    <x v="1"/>
    <n v="90036"/>
    <n v="17"/>
    <s v="3-ring staple pack"/>
    <x v="16"/>
    <n v="5"/>
    <x v="1"/>
    <x v="0"/>
    <n v="2.63"/>
    <n v="8"/>
    <x v="1"/>
    <d v="2017-06-09T00:00:00"/>
    <x v="1"/>
    <x v="1"/>
    <x v="2"/>
  </r>
  <r>
    <n v="2"/>
    <x v="2"/>
    <n v="1"/>
    <x v="2"/>
    <s v="New York City"/>
    <s v="United States"/>
    <s v="Alejandro Ballentine"/>
    <x v="0"/>
    <x v="387"/>
    <x v="1354"/>
    <x v="0"/>
    <n v="10009"/>
    <n v="1705"/>
    <s v="Xerox 1912"/>
    <x v="60"/>
    <n v="2"/>
    <x v="0"/>
    <x v="0"/>
    <n v="18.21"/>
    <n v="38"/>
    <x v="2"/>
    <d v="2017-05-10T00:00:00"/>
    <x v="2"/>
    <x v="0"/>
    <x v="3"/>
  </r>
  <r>
    <n v="5"/>
    <x v="1"/>
    <n v="6"/>
    <x v="2"/>
    <s v="Bedford"/>
    <s v="United States"/>
    <s v="Shirley Daniels"/>
    <x v="1"/>
    <x v="407"/>
    <x v="1355"/>
    <x v="3"/>
    <n v="76021"/>
    <n v="1085"/>
    <s v="Message Book, Phone, Wirebound Standard Line Memo, 2 3/4 X 5"/>
    <x v="5"/>
    <n v="4"/>
    <x v="3"/>
    <x v="0"/>
    <n v="6.81"/>
    <n v="21"/>
    <x v="2"/>
    <d v="2017-09-05T00:00:00"/>
    <x v="0"/>
    <x v="4"/>
    <x v="3"/>
  </r>
  <r>
    <n v="5"/>
    <x v="2"/>
    <n v="3"/>
    <x v="0"/>
    <s v="Jacksonville"/>
    <s v="United States"/>
    <s v="Justin Ritter"/>
    <x v="1"/>
    <x v="310"/>
    <x v="1356"/>
    <x v="2"/>
    <n v="32216"/>
    <n v="600"/>
    <s v="Enermax Acrylux Wireless Keyboard"/>
    <x v="276"/>
    <n v="9"/>
    <x v="2"/>
    <x v="0"/>
    <n v="152.38999999999999"/>
    <n v="717"/>
    <x v="1"/>
    <d v="2017-09-23T00:00:00"/>
    <x v="1"/>
    <x v="2"/>
    <x v="8"/>
  </r>
  <r>
    <n v="2"/>
    <x v="2"/>
    <n v="1"/>
    <x v="1"/>
    <s v="Philadelphia"/>
    <s v="United States"/>
    <s v="Clytie Kelty"/>
    <x v="1"/>
    <x v="525"/>
    <x v="1357"/>
    <x v="0"/>
    <n v="19134"/>
    <n v="1052"/>
    <s v="Master Big Foot Doorstop, Beige"/>
    <x v="16"/>
    <n v="6"/>
    <x v="0"/>
    <x v="0"/>
    <n v="3.48"/>
    <n v="25"/>
    <x v="0"/>
    <d v="2017-07-13T00:00:00"/>
    <x v="2"/>
    <x v="12"/>
    <x v="9"/>
  </r>
  <r>
    <n v="2"/>
    <x v="2"/>
    <n v="1"/>
    <x v="1"/>
    <s v="Philadelphia"/>
    <s v="United States"/>
    <s v="Clytie Kelty"/>
    <x v="1"/>
    <x v="525"/>
    <x v="1357"/>
    <x v="0"/>
    <n v="19134"/>
    <n v="872"/>
    <s v="Howard Miller 13-3/4 Diameter Brushed Chrome Round Wall Clock"/>
    <x v="41"/>
    <n v="7"/>
    <x v="0"/>
    <x v="0"/>
    <n v="36.22"/>
    <n v="290"/>
    <x v="0"/>
    <d v="2017-07-13T00:00:00"/>
    <x v="2"/>
    <x v="12"/>
    <x v="9"/>
  </r>
  <r>
    <n v="2"/>
    <x v="2"/>
    <n v="1"/>
    <x v="1"/>
    <s v="Philadelphia"/>
    <s v="United States"/>
    <s v="Clytie Kelty"/>
    <x v="2"/>
    <x v="525"/>
    <x v="1357"/>
    <x v="0"/>
    <n v="19134"/>
    <n v="1179"/>
    <s v="Novimex Fabric Task Chair"/>
    <x v="417"/>
    <n v="8"/>
    <x v="0"/>
    <x v="0"/>
    <n v="-73.180000000000007"/>
    <n v="341"/>
    <x v="0"/>
    <d v="2017-07-13T00:00:00"/>
    <x v="2"/>
    <x v="12"/>
    <x v="5"/>
  </r>
  <r>
    <n v="2"/>
    <x v="2"/>
    <n v="1"/>
    <x v="2"/>
    <s v="Philadelphia"/>
    <s v="United States"/>
    <s v="Clytie Kelty"/>
    <x v="1"/>
    <x v="525"/>
    <x v="1357"/>
    <x v="0"/>
    <n v="19134"/>
    <n v="1149"/>
    <s v="Newell 333"/>
    <x v="4"/>
    <n v="5"/>
    <x v="0"/>
    <x v="0"/>
    <n v="0.83"/>
    <n v="11"/>
    <x v="0"/>
    <d v="2017-07-13T00:00:00"/>
    <x v="2"/>
    <x v="12"/>
    <x v="6"/>
  </r>
  <r>
    <n v="2"/>
    <x v="2"/>
    <n v="1"/>
    <x v="2"/>
    <s v="Philadelphia"/>
    <s v="United States"/>
    <s v="Clytie Kelty"/>
    <x v="4"/>
    <x v="525"/>
    <x v="1357"/>
    <x v="0"/>
    <n v="19134"/>
    <n v="67"/>
    <s v="Acco Suede Grain Vinyl Round Ring Binder"/>
    <x v="50"/>
    <n v="3"/>
    <x v="0"/>
    <x v="0"/>
    <n v="-2"/>
    <n v="3"/>
    <x v="0"/>
    <d v="2017-07-13T00:00:00"/>
    <x v="2"/>
    <x v="12"/>
    <x v="2"/>
  </r>
  <r>
    <n v="2"/>
    <x v="2"/>
    <n v="1"/>
    <x v="2"/>
    <s v="Philadelphia"/>
    <s v="United States"/>
    <s v="Clytie Kelty"/>
    <x v="4"/>
    <x v="525"/>
    <x v="1357"/>
    <x v="0"/>
    <n v="19134"/>
    <n v="24"/>
    <s v="3M Organizer Strips"/>
    <x v="47"/>
    <n v="4"/>
    <x v="0"/>
    <x v="0"/>
    <n v="-4.75"/>
    <n v="6"/>
    <x v="0"/>
    <d v="2017-07-13T00:00:00"/>
    <x v="2"/>
    <x v="12"/>
    <x v="2"/>
  </r>
  <r>
    <n v="5"/>
    <x v="1"/>
    <n v="6"/>
    <x v="2"/>
    <s v="Springfield"/>
    <s v="United States"/>
    <s v="Michael Stewart"/>
    <x v="0"/>
    <x v="390"/>
    <x v="1358"/>
    <x v="3"/>
    <n v="65807"/>
    <n v="1671"/>
    <s v="Xerox 1881"/>
    <x v="30"/>
    <n v="7"/>
    <x v="3"/>
    <x v="0"/>
    <n v="40.4"/>
    <n v="86"/>
    <x v="1"/>
    <d v="2017-12-09T00:00:00"/>
    <x v="0"/>
    <x v="30"/>
    <x v="3"/>
  </r>
  <r>
    <n v="2"/>
    <x v="1"/>
    <n v="3"/>
    <x v="2"/>
    <s v="Seattle"/>
    <s v="United States"/>
    <s v="Shahid Collister"/>
    <x v="0"/>
    <x v="525"/>
    <x v="1359"/>
    <x v="1"/>
    <n v="98115"/>
    <n v="1687"/>
    <s v="Xerox 1896"/>
    <x v="44"/>
    <n v="3"/>
    <x v="1"/>
    <x v="0"/>
    <n v="13.49"/>
    <n v="30"/>
    <x v="0"/>
    <d v="2017-07-13T00:00:00"/>
    <x v="1"/>
    <x v="11"/>
    <x v="3"/>
  </r>
  <r>
    <n v="2"/>
    <x v="1"/>
    <n v="3"/>
    <x v="2"/>
    <s v="Seattle"/>
    <s v="United States"/>
    <s v="Shahid Collister"/>
    <x v="1"/>
    <x v="525"/>
    <x v="1359"/>
    <x v="1"/>
    <n v="98115"/>
    <n v="1647"/>
    <s v="Wilson Jones Ledger-Size, Piano-Hinge Binder, 2, Blue"/>
    <x v="130"/>
    <n v="3"/>
    <x v="1"/>
    <x v="0"/>
    <n v="34.42"/>
    <n v="98"/>
    <x v="0"/>
    <d v="2017-07-13T00:00:00"/>
    <x v="1"/>
    <x v="11"/>
    <x v="2"/>
  </r>
  <r>
    <n v="5"/>
    <x v="1"/>
    <n v="6"/>
    <x v="2"/>
    <s v="Houston"/>
    <s v="United States"/>
    <s v="Erica Smith"/>
    <x v="1"/>
    <x v="380"/>
    <x v="1360"/>
    <x v="3"/>
    <n v="77036"/>
    <n v="1709"/>
    <s v="Xerox 1916"/>
    <x v="27"/>
    <n v="3"/>
    <x v="3"/>
    <x v="0"/>
    <n v="44.05"/>
    <n v="117"/>
    <x v="0"/>
    <d v="2017-04-25T00:00:00"/>
    <x v="0"/>
    <x v="4"/>
    <x v="3"/>
  </r>
  <r>
    <n v="4"/>
    <x v="1"/>
    <n v="6"/>
    <x v="1"/>
    <s v="Oakland"/>
    <s v="United States"/>
    <s v="Richard Eichhorn"/>
    <x v="0"/>
    <x v="536"/>
    <x v="1361"/>
    <x v="1"/>
    <n v="94601"/>
    <n v="1563"/>
    <s v="Tensor Computer Mounted Lamp"/>
    <x v="8"/>
    <n v="7"/>
    <x v="1"/>
    <x v="0"/>
    <n v="28.14"/>
    <n v="104"/>
    <x v="0"/>
    <d v="2017-08-19T00:00:00"/>
    <x v="0"/>
    <x v="1"/>
    <x v="9"/>
  </r>
  <r>
    <n v="4"/>
    <x v="1"/>
    <n v="6"/>
    <x v="2"/>
    <s v="Oakland"/>
    <s v="United States"/>
    <s v="Richard Eichhorn"/>
    <x v="0"/>
    <x v="536"/>
    <x v="1361"/>
    <x v="1"/>
    <n v="94601"/>
    <n v="1101"/>
    <s v="Mobile Personal File Cube"/>
    <x v="42"/>
    <n v="3"/>
    <x v="1"/>
    <x v="0"/>
    <n v="18.97"/>
    <n v="70"/>
    <x v="0"/>
    <d v="2017-08-19T00:00:00"/>
    <x v="0"/>
    <x v="1"/>
    <x v="11"/>
  </r>
  <r>
    <n v="4"/>
    <x v="1"/>
    <n v="6"/>
    <x v="2"/>
    <s v="New York City"/>
    <s v="United States"/>
    <s v="Bill Stewart"/>
    <x v="1"/>
    <x v="389"/>
    <x v="1362"/>
    <x v="0"/>
    <n v="10011"/>
    <n v="713"/>
    <s v="GBC Therma-A-Bind 250T Electric Binding System"/>
    <x v="418"/>
    <n v="6"/>
    <x v="0"/>
    <x v="0"/>
    <n v="206.62"/>
    <n v="590"/>
    <x v="1"/>
    <d v="2017-12-07T00:00:00"/>
    <x v="0"/>
    <x v="0"/>
    <x v="2"/>
  </r>
  <r>
    <n v="2"/>
    <x v="1"/>
    <n v="3"/>
    <x v="2"/>
    <s v="Los Angeles"/>
    <s v="United States"/>
    <s v="Deanra Eno"/>
    <x v="0"/>
    <x v="322"/>
    <x v="1363"/>
    <x v="1"/>
    <n v="90004"/>
    <n v="1691"/>
    <s v="Xerox 19"/>
    <x v="8"/>
    <n v="2"/>
    <x v="1"/>
    <x v="1"/>
    <n v="27.88"/>
    <n v="62"/>
    <x v="2"/>
    <d v="2017-04-20T00:00:00"/>
    <x v="1"/>
    <x v="1"/>
    <x v="3"/>
  </r>
  <r>
    <n v="2"/>
    <x v="1"/>
    <n v="3"/>
    <x v="2"/>
    <s v="Los Angeles"/>
    <s v="United States"/>
    <s v="Deanra Eno"/>
    <x v="0"/>
    <x v="322"/>
    <x v="1363"/>
    <x v="1"/>
    <n v="90004"/>
    <n v="1559"/>
    <s v="Tennsco Stur-D-Stor Boltless Shelving, 5 Shelves, 24 Deep, Sand"/>
    <x v="13"/>
    <n v="7"/>
    <x v="1"/>
    <x v="1"/>
    <n v="9.4700000000000006"/>
    <n v="947"/>
    <x v="2"/>
    <d v="2017-04-20T00:00:00"/>
    <x v="1"/>
    <x v="1"/>
    <x v="11"/>
  </r>
  <r>
    <n v="5"/>
    <x v="1"/>
    <n v="6"/>
    <x v="2"/>
    <s v="Seattle"/>
    <s v="United States"/>
    <s v="Andrew Gjertsen"/>
    <x v="1"/>
    <x v="381"/>
    <x v="1364"/>
    <x v="1"/>
    <n v="98105"/>
    <n v="260"/>
    <s v="Avery Non-Stick Binders"/>
    <x v="4"/>
    <n v="1"/>
    <x v="1"/>
    <x v="0"/>
    <n v="1.1200000000000001"/>
    <n v="4"/>
    <x v="1"/>
    <d v="2017-10-28T00:00:00"/>
    <x v="0"/>
    <x v="11"/>
    <x v="2"/>
  </r>
  <r>
    <n v="5"/>
    <x v="1"/>
    <n v="6"/>
    <x v="1"/>
    <s v="New York City"/>
    <s v="United States"/>
    <s v="Denise Monton"/>
    <x v="9"/>
    <x v="366"/>
    <x v="1365"/>
    <x v="0"/>
    <n v="10024"/>
    <n v="1182"/>
    <s v="Novimex Turbo Task Chair"/>
    <x v="16"/>
    <n v="2"/>
    <x v="0"/>
    <x v="0"/>
    <n v="2.84"/>
    <n v="128"/>
    <x v="1"/>
    <d v="2017-04-21T00:00:00"/>
    <x v="0"/>
    <x v="0"/>
    <x v="5"/>
  </r>
  <r>
    <n v="4"/>
    <x v="1"/>
    <n v="6"/>
    <x v="2"/>
    <s v="Roswell"/>
    <s v="United States"/>
    <s v="Christine Sundaresam"/>
    <x v="0"/>
    <x v="315"/>
    <x v="1366"/>
    <x v="2"/>
    <n v="30076"/>
    <n v="1438"/>
    <s v="Security-Tint Envelopes"/>
    <x v="5"/>
    <n v="2"/>
    <x v="2"/>
    <x v="0"/>
    <n v="7.49"/>
    <n v="15"/>
    <x v="0"/>
    <d v="2017-09-08T00:00:00"/>
    <x v="0"/>
    <x v="8"/>
    <x v="7"/>
  </r>
  <r>
    <n v="4"/>
    <x v="1"/>
    <n v="6"/>
    <x v="2"/>
    <s v="Roswell"/>
    <s v="United States"/>
    <s v="Christine Sundaresam"/>
    <x v="0"/>
    <x v="315"/>
    <x v="1366"/>
    <x v="2"/>
    <n v="30076"/>
    <n v="128"/>
    <s v="Ampad Evidence Wirebond Steno Books, 6 x 9"/>
    <x v="38"/>
    <n v="2"/>
    <x v="2"/>
    <x v="0"/>
    <n v="2.0499999999999998"/>
    <n v="4"/>
    <x v="0"/>
    <d v="2017-09-08T00:00:00"/>
    <x v="0"/>
    <x v="8"/>
    <x v="3"/>
  </r>
  <r>
    <n v="4"/>
    <x v="1"/>
    <n v="6"/>
    <x v="2"/>
    <s v="Roswell"/>
    <s v="United States"/>
    <s v="Christine Sundaresam"/>
    <x v="0"/>
    <x v="315"/>
    <x v="1366"/>
    <x v="2"/>
    <n v="30076"/>
    <n v="1700"/>
    <s v="Xerox 1908"/>
    <x v="419"/>
    <n v="5"/>
    <x v="2"/>
    <x v="0"/>
    <n v="137.15"/>
    <n v="280"/>
    <x v="0"/>
    <d v="2017-09-08T00:00:00"/>
    <x v="0"/>
    <x v="8"/>
    <x v="3"/>
  </r>
  <r>
    <n v="4"/>
    <x v="1"/>
    <n v="6"/>
    <x v="0"/>
    <s v="Roswell"/>
    <s v="United States"/>
    <s v="Christine Sundaresam"/>
    <x v="0"/>
    <x v="315"/>
    <x v="1366"/>
    <x v="2"/>
    <n v="30076"/>
    <n v="1007"/>
    <s v="Logitech G19 Programmable Gaming Keyboard"/>
    <x v="19"/>
    <n v="5"/>
    <x v="2"/>
    <x v="0"/>
    <n v="111.59"/>
    <n v="620"/>
    <x v="0"/>
    <d v="2017-09-08T00:00:00"/>
    <x v="0"/>
    <x v="8"/>
    <x v="8"/>
  </r>
  <r>
    <n v="4"/>
    <x v="1"/>
    <n v="6"/>
    <x v="2"/>
    <s v="Austin"/>
    <s v="United States"/>
    <s v="Evan Bailliet"/>
    <x v="1"/>
    <x v="408"/>
    <x v="1367"/>
    <x v="3"/>
    <n v="78745"/>
    <n v="1737"/>
    <s v="Xerox 1941"/>
    <x v="237"/>
    <n v="4"/>
    <x v="3"/>
    <x v="0"/>
    <n v="117.43"/>
    <n v="336"/>
    <x v="0"/>
    <d v="2017-12-02T00:00:00"/>
    <x v="0"/>
    <x v="4"/>
    <x v="3"/>
  </r>
  <r>
    <n v="1"/>
    <x v="0"/>
    <n v="1"/>
    <x v="2"/>
    <s v="Dallas"/>
    <s v="United States"/>
    <s v="Sandra Flanagan"/>
    <x v="1"/>
    <x v="308"/>
    <x v="1368"/>
    <x v="3"/>
    <n v="75220"/>
    <n v="356"/>
    <s v="Boston Electric Pencil Sharpener, Model 1818, Charcoal Black"/>
    <x v="46"/>
    <n v="2"/>
    <x v="3"/>
    <x v="0"/>
    <n v="4.5"/>
    <n v="45"/>
    <x v="0"/>
    <d v="2017-12-06T00:00:00"/>
    <x v="2"/>
    <x v="4"/>
    <x v="6"/>
  </r>
  <r>
    <n v="5"/>
    <x v="1"/>
    <n v="6"/>
    <x v="1"/>
    <s v="San Francisco"/>
    <s v="United States"/>
    <s v="John Lucas"/>
    <x v="0"/>
    <x v="537"/>
    <x v="1369"/>
    <x v="1"/>
    <n v="94122"/>
    <n v="507"/>
    <s v="Deflect-o Glass Clear Studded Chair Mats"/>
    <x v="11"/>
    <n v="7"/>
    <x v="1"/>
    <x v="0"/>
    <n v="95.76"/>
    <n v="435"/>
    <x v="0"/>
    <d v="2017-03-11T00:00:00"/>
    <x v="0"/>
    <x v="1"/>
    <x v="9"/>
  </r>
  <r>
    <n v="5"/>
    <x v="1"/>
    <n v="6"/>
    <x v="0"/>
    <s v="San Francisco"/>
    <s v="United States"/>
    <s v="John Lucas"/>
    <x v="1"/>
    <x v="537"/>
    <x v="1369"/>
    <x v="1"/>
    <n v="94122"/>
    <n v="403"/>
    <s v="Canon PC1060 Personal Laser Copier"/>
    <x v="337"/>
    <n v="2"/>
    <x v="1"/>
    <x v="0"/>
    <n v="377.99"/>
    <n v="1120"/>
    <x v="0"/>
    <d v="2017-03-11T00:00:00"/>
    <x v="0"/>
    <x v="1"/>
    <x v="16"/>
  </r>
  <r>
    <n v="5"/>
    <x v="1"/>
    <n v="6"/>
    <x v="2"/>
    <s v="Seattle"/>
    <s v="United States"/>
    <s v="Kelly Andreada"/>
    <x v="0"/>
    <x v="319"/>
    <x v="1370"/>
    <x v="1"/>
    <n v="98103"/>
    <n v="470"/>
    <s v="Contico 72H Heavy-Duty Storage System"/>
    <x v="36"/>
    <n v="2"/>
    <x v="1"/>
    <x v="0"/>
    <n v="0"/>
    <n v="82"/>
    <x v="0"/>
    <d v="2017-10-17T00:00:00"/>
    <x v="0"/>
    <x v="11"/>
    <x v="11"/>
  </r>
  <r>
    <n v="5"/>
    <x v="1"/>
    <n v="6"/>
    <x v="0"/>
    <s v="Seattle"/>
    <s v="United States"/>
    <s v="Kelly Andreada"/>
    <x v="0"/>
    <x v="319"/>
    <x v="1370"/>
    <x v="1"/>
    <n v="98103"/>
    <n v="966"/>
    <s v="Kingston Digital DataTraveler 16GB USB 2.0"/>
    <x v="16"/>
    <n v="2"/>
    <x v="1"/>
    <x v="0"/>
    <n v="3.4"/>
    <n v="18"/>
    <x v="0"/>
    <d v="2017-10-17T00:00:00"/>
    <x v="0"/>
    <x v="11"/>
    <x v="8"/>
  </r>
  <r>
    <n v="4"/>
    <x v="1"/>
    <n v="6"/>
    <x v="1"/>
    <s v="Houston"/>
    <s v="United States"/>
    <s v="Sylvia Foulston"/>
    <x v="7"/>
    <x v="517"/>
    <x v="1371"/>
    <x v="3"/>
    <n v="77041"/>
    <n v="878"/>
    <s v="Howard Miller Distant Time Traveler Alarm Clock"/>
    <x v="118"/>
    <n v="2"/>
    <x v="3"/>
    <x v="0"/>
    <n v="-10.42"/>
    <n v="22"/>
    <x v="1"/>
    <d v="2017-09-21T00:00:00"/>
    <x v="0"/>
    <x v="4"/>
    <x v="9"/>
  </r>
  <r>
    <n v="4"/>
    <x v="1"/>
    <n v="6"/>
    <x v="2"/>
    <s v="Houston"/>
    <s v="United States"/>
    <s v="Sylvia Foulston"/>
    <x v="3"/>
    <x v="517"/>
    <x v="1371"/>
    <x v="3"/>
    <n v="77041"/>
    <n v="690"/>
    <s v="GBC Imprintable Covers"/>
    <x v="118"/>
    <n v="3"/>
    <x v="3"/>
    <x v="0"/>
    <n v="-10.210000000000001"/>
    <n v="7"/>
    <x v="1"/>
    <d v="2017-09-21T00:00:00"/>
    <x v="0"/>
    <x v="4"/>
    <x v="2"/>
  </r>
  <r>
    <n v="0"/>
    <x v="0"/>
    <n v="0"/>
    <x v="2"/>
    <s v="New York City"/>
    <s v="United States"/>
    <s v="Matt Abelman"/>
    <x v="0"/>
    <x v="365"/>
    <x v="1372"/>
    <x v="0"/>
    <n v="10024"/>
    <n v="194"/>
    <s v="Avery 486"/>
    <x v="16"/>
    <n v="1"/>
    <x v="0"/>
    <x v="0"/>
    <n v="3.44"/>
    <n v="7"/>
    <x v="2"/>
    <d v="2017-12-10T00:00:00"/>
    <x v="3"/>
    <x v="0"/>
    <x v="10"/>
  </r>
  <r>
    <n v="0"/>
    <x v="0"/>
    <n v="0"/>
    <x v="2"/>
    <s v="New York City"/>
    <s v="United States"/>
    <s v="Matt Abelman"/>
    <x v="0"/>
    <x v="365"/>
    <x v="1372"/>
    <x v="0"/>
    <n v="10024"/>
    <n v="93"/>
    <s v="Adams Phone Message Book, 200 Message Capacity, 8 1/16” x 11”"/>
    <x v="42"/>
    <n v="6"/>
    <x v="0"/>
    <x v="0"/>
    <n v="18.989999999999998"/>
    <n v="41"/>
    <x v="2"/>
    <d v="2017-12-10T00:00:00"/>
    <x v="3"/>
    <x v="0"/>
    <x v="3"/>
  </r>
  <r>
    <n v="0"/>
    <x v="0"/>
    <n v="0"/>
    <x v="2"/>
    <s v="New York City"/>
    <s v="United States"/>
    <s v="Matt Abelman"/>
    <x v="0"/>
    <x v="365"/>
    <x v="1372"/>
    <x v="0"/>
    <n v="10024"/>
    <n v="1673"/>
    <s v="Xerox 1883"/>
    <x v="131"/>
    <n v="7"/>
    <x v="0"/>
    <x v="0"/>
    <n v="84.94"/>
    <n v="185"/>
    <x v="2"/>
    <d v="2017-12-10T00:00:00"/>
    <x v="3"/>
    <x v="0"/>
    <x v="3"/>
  </r>
  <r>
    <n v="0"/>
    <x v="0"/>
    <n v="0"/>
    <x v="0"/>
    <s v="New York City"/>
    <s v="United States"/>
    <s v="Matt Abelman"/>
    <x v="1"/>
    <x v="365"/>
    <x v="1372"/>
    <x v="0"/>
    <n v="10024"/>
    <n v="797"/>
    <s v="Hewlett Packard 610 Color Digital Copier / Printer"/>
    <x v="420"/>
    <n v="2"/>
    <x v="0"/>
    <x v="0"/>
    <n v="249.99"/>
    <n v="800"/>
    <x v="2"/>
    <d v="2017-12-10T00:00:00"/>
    <x v="3"/>
    <x v="0"/>
    <x v="16"/>
  </r>
  <r>
    <n v="6"/>
    <x v="0"/>
    <n v="6"/>
    <x v="1"/>
    <s v="Lafayette"/>
    <s v="United States"/>
    <s v="Marc Crier"/>
    <x v="0"/>
    <x v="337"/>
    <x v="1373"/>
    <x v="2"/>
    <n v="70506"/>
    <n v="792"/>
    <s v="Harbour Creations Steel Folding Chair"/>
    <x v="421"/>
    <n v="6"/>
    <x v="2"/>
    <x v="0"/>
    <n v="155.25"/>
    <n v="518"/>
    <x v="0"/>
    <d v="2017-09-30T00:00:00"/>
    <x v="0"/>
    <x v="40"/>
    <x v="5"/>
  </r>
  <r>
    <n v="2"/>
    <x v="1"/>
    <n v="3"/>
    <x v="1"/>
    <s v="San Antonio"/>
    <s v="United States"/>
    <s v="Pamela Stobb"/>
    <x v="2"/>
    <x v="538"/>
    <x v="1374"/>
    <x v="3"/>
    <n v="78207"/>
    <n v="1181"/>
    <s v="Novimex Swivel Fabric Task Chair"/>
    <x v="190"/>
    <n v="1"/>
    <x v="3"/>
    <x v="0"/>
    <n v="-28.69"/>
    <n v="106"/>
    <x v="0"/>
    <d v="2017-05-28T00:00:00"/>
    <x v="1"/>
    <x v="4"/>
    <x v="5"/>
  </r>
  <r>
    <n v="2"/>
    <x v="1"/>
    <n v="3"/>
    <x v="1"/>
    <s v="San Antonio"/>
    <s v="United States"/>
    <s v="Pamela Stobb"/>
    <x v="2"/>
    <x v="538"/>
    <x v="1374"/>
    <x v="3"/>
    <n v="78207"/>
    <n v="766"/>
    <s v="Global Stack Chair with Arms, Black"/>
    <x v="74"/>
    <n v="5"/>
    <x v="3"/>
    <x v="0"/>
    <n v="-4.5"/>
    <n v="105"/>
    <x v="0"/>
    <d v="2017-05-28T00:00:00"/>
    <x v="1"/>
    <x v="4"/>
    <x v="5"/>
  </r>
  <r>
    <n v="2"/>
    <x v="1"/>
    <n v="3"/>
    <x v="0"/>
    <s v="San Antonio"/>
    <s v="United States"/>
    <s v="Pamela Stobb"/>
    <x v="6"/>
    <x v="538"/>
    <x v="1374"/>
    <x v="3"/>
    <n v="78207"/>
    <n v="1511"/>
    <s v="StarTech.com 10/100 VDSL2 Ethernet Extender Kit"/>
    <x v="422"/>
    <n v="2"/>
    <x v="3"/>
    <x v="0"/>
    <n v="-79.91"/>
    <n v="400"/>
    <x v="0"/>
    <d v="2017-05-28T00:00:00"/>
    <x v="1"/>
    <x v="4"/>
    <x v="13"/>
  </r>
  <r>
    <n v="2"/>
    <x v="2"/>
    <n v="1"/>
    <x v="0"/>
    <s v="La Quinta"/>
    <s v="United States"/>
    <s v="Lori Olson"/>
    <x v="0"/>
    <x v="518"/>
    <x v="1375"/>
    <x v="1"/>
    <n v="92253"/>
    <n v="1085"/>
    <s v="Memorex Mini Travel Drive 8 GB USB 2.0 Flash Drive"/>
    <x v="60"/>
    <n v="4"/>
    <x v="1"/>
    <x v="1"/>
    <n v="18.059999999999999"/>
    <n v="46"/>
    <x v="1"/>
    <d v="2017-09-08T00:00:00"/>
    <x v="2"/>
    <x v="1"/>
    <x v="8"/>
  </r>
  <r>
    <n v="5"/>
    <x v="2"/>
    <n v="3"/>
    <x v="1"/>
    <s v="Mesa"/>
    <s v="United States"/>
    <s v="Toby Gnade"/>
    <x v="1"/>
    <x v="539"/>
    <x v="1376"/>
    <x v="1"/>
    <n v="85204"/>
    <n v="1372"/>
    <s v="SAFCO Arco Folding Chair"/>
    <x v="7"/>
    <n v="2"/>
    <x v="1"/>
    <x v="0"/>
    <n v="49.72"/>
    <n v="442"/>
    <x v="0"/>
    <d v="2017-07-19T00:00:00"/>
    <x v="1"/>
    <x v="3"/>
    <x v="5"/>
  </r>
  <r>
    <n v="5"/>
    <x v="2"/>
    <n v="3"/>
    <x v="1"/>
    <s v="Mesa"/>
    <s v="United States"/>
    <s v="Toby Gnade"/>
    <x v="4"/>
    <x v="539"/>
    <x v="1376"/>
    <x v="1"/>
    <n v="85204"/>
    <n v="838"/>
    <s v="Hon Metal Bookcases, Black"/>
    <x v="385"/>
    <n v="6"/>
    <x v="1"/>
    <x v="0"/>
    <n v="-191.65"/>
    <n v="128"/>
    <x v="0"/>
    <d v="2017-07-19T00:00:00"/>
    <x v="1"/>
    <x v="3"/>
    <x v="14"/>
  </r>
  <r>
    <n v="5"/>
    <x v="2"/>
    <n v="3"/>
    <x v="2"/>
    <s v="Mesa"/>
    <s v="United States"/>
    <s v="Toby Gnade"/>
    <x v="1"/>
    <x v="539"/>
    <x v="1376"/>
    <x v="1"/>
    <n v="85204"/>
    <n v="1373"/>
    <s v="SAFCO Boltless Steel Shelving"/>
    <x v="115"/>
    <n v="3"/>
    <x v="1"/>
    <x v="0"/>
    <n v="-64.77"/>
    <n v="273"/>
    <x v="0"/>
    <d v="2017-07-19T00:00:00"/>
    <x v="1"/>
    <x v="3"/>
    <x v="11"/>
  </r>
  <r>
    <n v="5"/>
    <x v="2"/>
    <n v="3"/>
    <x v="2"/>
    <s v="Mesa"/>
    <s v="United States"/>
    <s v="Toby Gnade"/>
    <x v="1"/>
    <x v="539"/>
    <x v="1376"/>
    <x v="1"/>
    <n v="85204"/>
    <n v="1690"/>
    <s v="Xerox 1899"/>
    <x v="5"/>
    <n v="4"/>
    <x v="1"/>
    <x v="0"/>
    <n v="6.7"/>
    <n v="18"/>
    <x v="0"/>
    <d v="2017-07-19T00:00:00"/>
    <x v="1"/>
    <x v="3"/>
    <x v="3"/>
  </r>
  <r>
    <n v="7"/>
    <x v="2"/>
    <n v="6"/>
    <x v="2"/>
    <s v="San Diego"/>
    <s v="United States"/>
    <s v="Naresj Patel"/>
    <x v="0"/>
    <x v="512"/>
    <x v="1377"/>
    <x v="1"/>
    <n v="92105"/>
    <n v="1500"/>
    <s v="Stanley Contemporary Battery Pencil Sharpeners"/>
    <x v="130"/>
    <n v="9"/>
    <x v="1"/>
    <x v="1"/>
    <n v="33.64"/>
    <n v="120"/>
    <x v="0"/>
    <d v="2017-12-13T00:00:00"/>
    <x v="0"/>
    <x v="1"/>
    <x v="6"/>
  </r>
  <r>
    <n v="7"/>
    <x v="2"/>
    <n v="6"/>
    <x v="0"/>
    <s v="San Diego"/>
    <s v="United States"/>
    <s v="Naresj Patel"/>
    <x v="1"/>
    <x v="512"/>
    <x v="1377"/>
    <x v="1"/>
    <n v="92105"/>
    <n v="154"/>
    <s v="AT&amp;T 1080 Corded phone"/>
    <x v="42"/>
    <n v="2"/>
    <x v="1"/>
    <x v="1"/>
    <n v="19.18"/>
    <n v="219"/>
    <x v="0"/>
    <d v="2017-12-13T00:00:00"/>
    <x v="0"/>
    <x v="1"/>
    <x v="0"/>
  </r>
  <r>
    <n v="5"/>
    <x v="1"/>
    <n v="6"/>
    <x v="2"/>
    <s v="North Miami"/>
    <s v="United States"/>
    <s v="Dan Campbell"/>
    <x v="1"/>
    <x v="411"/>
    <x v="1378"/>
    <x v="2"/>
    <n v="33161"/>
    <n v="98"/>
    <s v="Adams Telephone Message Books, 5 1/4” x 11”"/>
    <x v="46"/>
    <n v="3"/>
    <x v="2"/>
    <x v="0"/>
    <n v="4.8899999999999997"/>
    <n v="14"/>
    <x v="0"/>
    <d v="2017-03-24T00:00:00"/>
    <x v="0"/>
    <x v="2"/>
    <x v="3"/>
  </r>
  <r>
    <n v="3"/>
    <x v="0"/>
    <n v="3"/>
    <x v="2"/>
    <s v="Los Angeles"/>
    <s v="United States"/>
    <s v="Jill Stevenson"/>
    <x v="1"/>
    <x v="419"/>
    <x v="1379"/>
    <x v="1"/>
    <n v="90045"/>
    <n v="640"/>
    <s v="Fellowes Black Plastic Comb Bindings"/>
    <x v="46"/>
    <n v="3"/>
    <x v="1"/>
    <x v="1"/>
    <n v="4.53"/>
    <n v="14"/>
    <x v="1"/>
    <d v="2017-04-28T00:00:00"/>
    <x v="1"/>
    <x v="1"/>
    <x v="2"/>
  </r>
  <r>
    <n v="2"/>
    <x v="1"/>
    <n v="3"/>
    <x v="2"/>
    <s v="Seattle"/>
    <s v="United States"/>
    <s v="Saphhira Shifley"/>
    <x v="0"/>
    <x v="328"/>
    <x v="1380"/>
    <x v="1"/>
    <n v="98103"/>
    <n v="1150"/>
    <s v="Newell 334"/>
    <x v="80"/>
    <n v="5"/>
    <x v="1"/>
    <x v="0"/>
    <n v="25.79"/>
    <n v="99"/>
    <x v="1"/>
    <d v="2017-09-29T00:00:00"/>
    <x v="1"/>
    <x v="11"/>
    <x v="6"/>
  </r>
  <r>
    <n v="0"/>
    <x v="0"/>
    <n v="0"/>
    <x v="2"/>
    <s v="Philadelphia"/>
    <s v="United States"/>
    <s v="Alan Shonely"/>
    <x v="1"/>
    <x v="493"/>
    <x v="1381"/>
    <x v="0"/>
    <n v="19140"/>
    <n v="607"/>
    <s v="Eureka Recycled Copy Paper 8 1/2 x 11, Ream"/>
    <x v="29"/>
    <n v="2"/>
    <x v="0"/>
    <x v="0"/>
    <n v="3.63"/>
    <n v="10"/>
    <x v="0"/>
    <d v="2017-07-26T00:00:00"/>
    <x v="3"/>
    <x v="12"/>
    <x v="3"/>
  </r>
  <r>
    <n v="4"/>
    <x v="1"/>
    <n v="6"/>
    <x v="2"/>
    <s v="Lakewood"/>
    <s v="United States"/>
    <s v="Dennis Bolton"/>
    <x v="1"/>
    <x v="440"/>
    <x v="1382"/>
    <x v="0"/>
    <n v="44107"/>
    <n v="1597"/>
    <s v="Universal Premium White Copier/Laser Paper (20Lb. and 87 Bright)"/>
    <x v="43"/>
    <n v="9"/>
    <x v="0"/>
    <x v="0"/>
    <n v="15.61"/>
    <n v="43"/>
    <x v="2"/>
    <d v="2017-06-30T00:00:00"/>
    <x v="0"/>
    <x v="19"/>
    <x v="3"/>
  </r>
  <r>
    <n v="4"/>
    <x v="1"/>
    <n v="6"/>
    <x v="2"/>
    <s v="New York City"/>
    <s v="United States"/>
    <s v="Jim Kriz"/>
    <x v="0"/>
    <x v="410"/>
    <x v="1383"/>
    <x v="0"/>
    <n v="10011"/>
    <n v="955"/>
    <s v="Kensington 7 Outlet MasterPiece Power Center with Fax/Phone Line Protection"/>
    <x v="423"/>
    <n v="2"/>
    <x v="0"/>
    <x v="0"/>
    <n v="124.49"/>
    <n v="415"/>
    <x v="2"/>
    <d v="2017-12-29T00:00:00"/>
    <x v="0"/>
    <x v="0"/>
    <x v="12"/>
  </r>
  <r>
    <n v="5"/>
    <x v="1"/>
    <n v="6"/>
    <x v="0"/>
    <s v="Louisville"/>
    <s v="United States"/>
    <s v="Alan Barnes"/>
    <x v="1"/>
    <x v="500"/>
    <x v="1384"/>
    <x v="1"/>
    <n v="80027"/>
    <n v="307"/>
    <s v="Belkin Standard 104 key USB Keyboard"/>
    <x v="77"/>
    <n v="4"/>
    <x v="1"/>
    <x v="0"/>
    <n v="-2.92"/>
    <n v="47"/>
    <x v="0"/>
    <d v="2017-05-15T00:00:00"/>
    <x v="0"/>
    <x v="31"/>
    <x v="8"/>
  </r>
  <r>
    <n v="1"/>
    <x v="2"/>
    <n v="0"/>
    <x v="2"/>
    <s v="San Francisco"/>
    <s v="United States"/>
    <s v="Phillina Ober"/>
    <x v="1"/>
    <x v="388"/>
    <x v="1385"/>
    <x v="1"/>
    <n v="94122"/>
    <n v="58"/>
    <s v="Acco PRESSTEX Data Binder with Storage Hooks, Dark Blue, 14 7/8 X 11"/>
    <x v="38"/>
    <n v="1"/>
    <x v="1"/>
    <x v="0"/>
    <n v="1.56"/>
    <n v="4"/>
    <x v="2"/>
    <d v="2017-11-30T00:00:00"/>
    <x v="3"/>
    <x v="1"/>
    <x v="2"/>
  </r>
  <r>
    <n v="4"/>
    <x v="1"/>
    <n v="6"/>
    <x v="2"/>
    <s v="Royal Oak"/>
    <s v="United States"/>
    <s v="Nathan Cano"/>
    <x v="0"/>
    <x v="312"/>
    <x v="1386"/>
    <x v="3"/>
    <n v="48073"/>
    <n v="1795"/>
    <s v="Xerox 1995"/>
    <x v="23"/>
    <n v="2"/>
    <x v="3"/>
    <x v="0"/>
    <n v="6.22"/>
    <n v="13"/>
    <x v="0"/>
    <d v="2017-06-13T00:00:00"/>
    <x v="0"/>
    <x v="6"/>
    <x v="3"/>
  </r>
  <r>
    <n v="5"/>
    <x v="2"/>
    <n v="3"/>
    <x v="1"/>
    <s v="New York City"/>
    <s v="United States"/>
    <s v="Alan Schoenberger"/>
    <x v="0"/>
    <x v="393"/>
    <x v="1387"/>
    <x v="0"/>
    <n v="10024"/>
    <n v="593"/>
    <s v="Electrix 20W Halogen Replacement Bulb for Zoom-In Desk Lamp"/>
    <x v="44"/>
    <n v="2"/>
    <x v="0"/>
    <x v="0"/>
    <n v="12.86"/>
    <n v="27"/>
    <x v="1"/>
    <d v="2017-05-09T00:00:00"/>
    <x v="1"/>
    <x v="0"/>
    <x v="9"/>
  </r>
  <r>
    <n v="2"/>
    <x v="2"/>
    <n v="1"/>
    <x v="1"/>
    <s v="San Francisco"/>
    <s v="United States"/>
    <s v="Nick Zandusky"/>
    <x v="1"/>
    <x v="476"/>
    <x v="1388"/>
    <x v="1"/>
    <n v="94110"/>
    <n v="837"/>
    <s v="Hon GuestStacker Chair"/>
    <x v="196"/>
    <n v="3"/>
    <x v="1"/>
    <x v="1"/>
    <n v="40.799999999999997"/>
    <n v="544"/>
    <x v="2"/>
    <d v="2017-08-23T00:00:00"/>
    <x v="2"/>
    <x v="1"/>
    <x v="5"/>
  </r>
  <r>
    <n v="2"/>
    <x v="2"/>
    <n v="1"/>
    <x v="2"/>
    <s v="San Francisco"/>
    <s v="United States"/>
    <s v="Nick Zandusky"/>
    <x v="0"/>
    <x v="476"/>
    <x v="1388"/>
    <x v="1"/>
    <n v="94110"/>
    <n v="1721"/>
    <s v="Xerox 1927"/>
    <x v="38"/>
    <n v="1"/>
    <x v="1"/>
    <x v="1"/>
    <n v="1.93"/>
    <n v="4"/>
    <x v="2"/>
    <d v="2017-08-23T00:00:00"/>
    <x v="2"/>
    <x v="1"/>
    <x v="3"/>
  </r>
  <r>
    <n v="2"/>
    <x v="2"/>
    <n v="1"/>
    <x v="2"/>
    <s v="San Francisco"/>
    <s v="United States"/>
    <s v="Nick Zandusky"/>
    <x v="0"/>
    <x v="476"/>
    <x v="1388"/>
    <x v="1"/>
    <n v="94110"/>
    <n v="1702"/>
    <s v="Xerox 191"/>
    <x v="8"/>
    <n v="3"/>
    <x v="1"/>
    <x v="1"/>
    <n v="28.17"/>
    <n v="60"/>
    <x v="2"/>
    <d v="2017-08-23T00:00:00"/>
    <x v="2"/>
    <x v="1"/>
    <x v="3"/>
  </r>
  <r>
    <n v="2"/>
    <x v="2"/>
    <n v="1"/>
    <x v="2"/>
    <s v="San Francisco"/>
    <s v="United States"/>
    <s v="Nick Zandusky"/>
    <x v="0"/>
    <x v="476"/>
    <x v="1388"/>
    <x v="1"/>
    <n v="94110"/>
    <n v="1772"/>
    <s v="Xerox 1974"/>
    <x v="70"/>
    <n v="4"/>
    <x v="1"/>
    <x v="1"/>
    <n v="11.72"/>
    <n v="24"/>
    <x v="2"/>
    <d v="2017-08-23T00:00:00"/>
    <x v="2"/>
    <x v="1"/>
    <x v="3"/>
  </r>
  <r>
    <n v="2"/>
    <x v="1"/>
    <n v="3"/>
    <x v="2"/>
    <s v="Wilmington"/>
    <s v="United States"/>
    <s v="Pierre Wener"/>
    <x v="0"/>
    <x v="405"/>
    <x v="1389"/>
    <x v="0"/>
    <n v="19805"/>
    <n v="1501"/>
    <s v="Staple envelope"/>
    <x v="10"/>
    <n v="2"/>
    <x v="0"/>
    <x v="0"/>
    <n v="7.78"/>
    <n v="17"/>
    <x v="0"/>
    <d v="2017-11-25T00:00:00"/>
    <x v="1"/>
    <x v="18"/>
    <x v="7"/>
  </r>
  <r>
    <n v="2"/>
    <x v="1"/>
    <n v="3"/>
    <x v="2"/>
    <s v="Wilmington"/>
    <s v="United States"/>
    <s v="Pierre Wener"/>
    <x v="0"/>
    <x v="405"/>
    <x v="1389"/>
    <x v="0"/>
    <n v="19805"/>
    <n v="1413"/>
    <s v="Sanford Colorific Eraseable Coloring Pencils, 12 Count"/>
    <x v="23"/>
    <n v="4"/>
    <x v="0"/>
    <x v="0"/>
    <n v="5.64"/>
    <n v="13"/>
    <x v="0"/>
    <d v="2017-11-25T00:00:00"/>
    <x v="1"/>
    <x v="18"/>
    <x v="6"/>
  </r>
  <r>
    <n v="2"/>
    <x v="1"/>
    <n v="3"/>
    <x v="2"/>
    <s v="Wilmington"/>
    <s v="United States"/>
    <s v="Pierre Wener"/>
    <x v="0"/>
    <x v="405"/>
    <x v="1389"/>
    <x v="0"/>
    <n v="19805"/>
    <n v="9"/>
    <s v="1/4 Fold Party Design Invitations &amp; White Envelopes, 24 8-1/2 X 11 Cards, 25 Env./Pack"/>
    <x v="53"/>
    <n v="6"/>
    <x v="0"/>
    <x v="0"/>
    <n v="20.73"/>
    <n v="44"/>
    <x v="0"/>
    <d v="2017-11-25T00:00:00"/>
    <x v="1"/>
    <x v="18"/>
    <x v="3"/>
  </r>
  <r>
    <n v="2"/>
    <x v="1"/>
    <n v="3"/>
    <x v="2"/>
    <s v="Wilmington"/>
    <s v="United States"/>
    <s v="Pierre Wener"/>
    <x v="0"/>
    <x v="405"/>
    <x v="1389"/>
    <x v="0"/>
    <n v="19805"/>
    <n v="1831"/>
    <s v="Xerox 226"/>
    <x v="42"/>
    <n v="6"/>
    <x v="0"/>
    <x v="0"/>
    <n v="18.66"/>
    <n v="39"/>
    <x v="0"/>
    <d v="2017-11-25T00:00:00"/>
    <x v="1"/>
    <x v="18"/>
    <x v="3"/>
  </r>
  <r>
    <n v="2"/>
    <x v="1"/>
    <n v="3"/>
    <x v="0"/>
    <s v="Wilmington"/>
    <s v="United States"/>
    <s v="Pierre Wener"/>
    <x v="0"/>
    <x v="405"/>
    <x v="1389"/>
    <x v="0"/>
    <n v="19805"/>
    <n v="1176"/>
    <s v="Nortel Meridian M3904 Professional Digital phone"/>
    <x v="351"/>
    <n v="2"/>
    <x v="0"/>
    <x v="0"/>
    <n v="89.31"/>
    <n v="308"/>
    <x v="0"/>
    <d v="2017-11-25T00:00:00"/>
    <x v="1"/>
    <x v="18"/>
    <x v="0"/>
  </r>
  <r>
    <n v="6"/>
    <x v="0"/>
    <n v="6"/>
    <x v="2"/>
    <s v="Nashville"/>
    <s v="United States"/>
    <s v="Maria Bertelson"/>
    <x v="1"/>
    <x v="410"/>
    <x v="1390"/>
    <x v="2"/>
    <n v="37211"/>
    <n v="1832"/>
    <s v="Xerox 227"/>
    <x v="29"/>
    <n v="2"/>
    <x v="2"/>
    <x v="0"/>
    <n v="3.63"/>
    <n v="10"/>
    <x v="0"/>
    <d v="2017-12-31T00:00:00"/>
    <x v="0"/>
    <x v="27"/>
    <x v="3"/>
  </r>
  <r>
    <n v="6"/>
    <x v="0"/>
    <n v="6"/>
    <x v="2"/>
    <s v="Nashville"/>
    <s v="United States"/>
    <s v="Maria Bertelson"/>
    <x v="1"/>
    <x v="410"/>
    <x v="1390"/>
    <x v="2"/>
    <n v="37211"/>
    <n v="181"/>
    <s v="Avery 474"/>
    <x v="16"/>
    <n v="4"/>
    <x v="2"/>
    <x v="0"/>
    <n v="3.34"/>
    <n v="9"/>
    <x v="0"/>
    <d v="2017-12-31T00:00:00"/>
    <x v="0"/>
    <x v="27"/>
    <x v="10"/>
  </r>
  <r>
    <n v="4"/>
    <x v="1"/>
    <n v="6"/>
    <x v="2"/>
    <s v="Dallas"/>
    <s v="United States"/>
    <s v="Maria Etezadi"/>
    <x v="3"/>
    <x v="412"/>
    <x v="1391"/>
    <x v="3"/>
    <n v="75081"/>
    <n v="721"/>
    <s v="GBC White Gloss Covers, Plain Front"/>
    <x v="118"/>
    <n v="2"/>
    <x v="3"/>
    <x v="0"/>
    <n v="-9.56"/>
    <n v="6"/>
    <x v="2"/>
    <d v="2017-06-23T00:00:00"/>
    <x v="0"/>
    <x v="4"/>
    <x v="2"/>
  </r>
  <r>
    <n v="6"/>
    <x v="0"/>
    <n v="6"/>
    <x v="2"/>
    <s v="New York City"/>
    <s v="United States"/>
    <s v="Grant Thornton"/>
    <x v="1"/>
    <x v="339"/>
    <x v="1392"/>
    <x v="0"/>
    <n v="10009"/>
    <n v="1630"/>
    <s v="Wilson Jones 1 Hanging DublLock Ring Binders"/>
    <x v="13"/>
    <n v="6"/>
    <x v="0"/>
    <x v="0"/>
    <n v="8.8699999999999992"/>
    <n v="25"/>
    <x v="1"/>
    <d v="2017-11-11T00:00:00"/>
    <x v="0"/>
    <x v="0"/>
    <x v="2"/>
  </r>
  <r>
    <n v="4"/>
    <x v="1"/>
    <n v="6"/>
    <x v="1"/>
    <s v="Helena"/>
    <s v="United States"/>
    <s v="Arthur Wiediger"/>
    <x v="0"/>
    <x v="352"/>
    <x v="1393"/>
    <x v="1"/>
    <n v="59601"/>
    <n v="591"/>
    <s v="Eldon Stackable Tray, Side-Load, Legal, Smoke"/>
    <x v="28"/>
    <n v="7"/>
    <x v="1"/>
    <x v="0"/>
    <n v="21.75"/>
    <n v="64"/>
    <x v="2"/>
    <d v="2017-11-17T00:00:00"/>
    <x v="0"/>
    <x v="22"/>
    <x v="9"/>
  </r>
  <r>
    <n v="4"/>
    <x v="1"/>
    <n v="6"/>
    <x v="0"/>
    <s v="Helena"/>
    <s v="United States"/>
    <s v="Arthur Wiediger"/>
    <x v="1"/>
    <x v="352"/>
    <x v="1393"/>
    <x v="1"/>
    <n v="59601"/>
    <n v="1247"/>
    <s v="Panasonic KX TS3282W Corded phone"/>
    <x v="117"/>
    <n v="5"/>
    <x v="1"/>
    <x v="0"/>
    <n v="42.49"/>
    <n v="340"/>
    <x v="2"/>
    <d v="2017-11-17T00:00:00"/>
    <x v="0"/>
    <x v="22"/>
    <x v="0"/>
  </r>
  <r>
    <n v="6"/>
    <x v="0"/>
    <n v="6"/>
    <x v="2"/>
    <s v="Los Angeles"/>
    <s v="United States"/>
    <s v="Skye Norling"/>
    <x v="0"/>
    <x v="297"/>
    <x v="1394"/>
    <x v="1"/>
    <n v="90008"/>
    <n v="1149"/>
    <s v="Newell 333"/>
    <x v="46"/>
    <n v="7"/>
    <x v="1"/>
    <x v="0"/>
    <n v="5.0599999999999996"/>
    <n v="19"/>
    <x v="2"/>
    <d v="2017-11-26T00:00:00"/>
    <x v="0"/>
    <x v="1"/>
    <x v="6"/>
  </r>
  <r>
    <n v="7"/>
    <x v="2"/>
    <n v="6"/>
    <x v="1"/>
    <s v="Los Angeles"/>
    <s v="United States"/>
    <s v="Monica Federle"/>
    <x v="0"/>
    <x v="416"/>
    <x v="1395"/>
    <x v="1"/>
    <n v="90036"/>
    <n v="866"/>
    <s v="Howard Miller 11-1/2 Diameter Brentwood Wall Clock"/>
    <x v="60"/>
    <n v="1"/>
    <x v="1"/>
    <x v="0"/>
    <n v="18.11"/>
    <n v="43"/>
    <x v="1"/>
    <d v="2017-03-23T00:00:00"/>
    <x v="0"/>
    <x v="1"/>
    <x v="9"/>
  </r>
  <r>
    <n v="5"/>
    <x v="1"/>
    <n v="6"/>
    <x v="1"/>
    <s v="Tucson"/>
    <s v="United States"/>
    <s v="Gary Hwang"/>
    <x v="1"/>
    <x v="512"/>
    <x v="1396"/>
    <x v="1"/>
    <n v="85705"/>
    <n v="871"/>
    <s v="Howard Miller 13 Diameter Pewter Finish Round Wall Clock"/>
    <x v="158"/>
    <n v="6"/>
    <x v="1"/>
    <x v="0"/>
    <n v="48.95"/>
    <n v="206"/>
    <x v="0"/>
    <d v="2017-12-11T00:00:00"/>
    <x v="0"/>
    <x v="3"/>
    <x v="9"/>
  </r>
  <r>
    <n v="5"/>
    <x v="1"/>
    <n v="6"/>
    <x v="2"/>
    <s v="Tucson"/>
    <s v="United States"/>
    <s v="Gary Hwang"/>
    <x v="1"/>
    <x v="512"/>
    <x v="1396"/>
    <x v="1"/>
    <n v="85705"/>
    <n v="1768"/>
    <s v="Xerox 1970"/>
    <x v="5"/>
    <n v="5"/>
    <x v="1"/>
    <x v="0"/>
    <n v="6.72"/>
    <n v="20"/>
    <x v="0"/>
    <d v="2017-12-11T00:00:00"/>
    <x v="0"/>
    <x v="3"/>
    <x v="3"/>
  </r>
  <r>
    <n v="5"/>
    <x v="1"/>
    <n v="6"/>
    <x v="2"/>
    <s v="Tucson"/>
    <s v="United States"/>
    <s v="Gary Hwang"/>
    <x v="1"/>
    <x v="512"/>
    <x v="1396"/>
    <x v="1"/>
    <n v="85705"/>
    <n v="361"/>
    <s v="BOSTON Model 1800 Electric Pencil Sharpeners, Putty/Woodgrain"/>
    <x v="9"/>
    <n v="6"/>
    <x v="1"/>
    <x v="0"/>
    <n v="9.7100000000000009"/>
    <n v="86"/>
    <x v="0"/>
    <d v="2017-12-11T00:00:00"/>
    <x v="0"/>
    <x v="3"/>
    <x v="6"/>
  </r>
  <r>
    <n v="5"/>
    <x v="1"/>
    <n v="6"/>
    <x v="2"/>
    <s v="Tucson"/>
    <s v="United States"/>
    <s v="Gary Hwang"/>
    <x v="1"/>
    <x v="512"/>
    <x v="1396"/>
    <x v="1"/>
    <n v="85705"/>
    <n v="282"/>
    <s v="Belkin 19 Vented Equipment Shelf, Black"/>
    <x v="231"/>
    <n v="6"/>
    <x v="1"/>
    <x v="0"/>
    <n v="-58.69"/>
    <n v="247"/>
    <x v="0"/>
    <d v="2017-12-11T00:00:00"/>
    <x v="0"/>
    <x v="3"/>
    <x v="11"/>
  </r>
  <r>
    <n v="5"/>
    <x v="1"/>
    <n v="6"/>
    <x v="2"/>
    <s v="Tucson"/>
    <s v="United States"/>
    <s v="Gary Hwang"/>
    <x v="1"/>
    <x v="512"/>
    <x v="1396"/>
    <x v="1"/>
    <n v="85705"/>
    <n v="1758"/>
    <s v="Xerox 1960"/>
    <x v="146"/>
    <n v="8"/>
    <x v="1"/>
    <x v="0"/>
    <n v="61.96"/>
    <n v="198"/>
    <x v="0"/>
    <d v="2017-12-11T00:00:00"/>
    <x v="0"/>
    <x v="3"/>
    <x v="3"/>
  </r>
  <r>
    <n v="4"/>
    <x v="1"/>
    <n v="6"/>
    <x v="2"/>
    <s v="Los Angeles"/>
    <s v="United States"/>
    <s v="Sean Miller"/>
    <x v="0"/>
    <x v="410"/>
    <x v="1397"/>
    <x v="1"/>
    <n v="90049"/>
    <n v="1745"/>
    <s v="Xerox 1949"/>
    <x v="46"/>
    <n v="2"/>
    <x v="1"/>
    <x v="0"/>
    <n v="4.88"/>
    <n v="10"/>
    <x v="2"/>
    <d v="2017-12-29T00:00:00"/>
    <x v="0"/>
    <x v="1"/>
    <x v="3"/>
  </r>
  <r>
    <n v="3"/>
    <x v="2"/>
    <n v="1"/>
    <x v="2"/>
    <s v="San Diego"/>
    <s v="United States"/>
    <s v="Dennis Kane"/>
    <x v="0"/>
    <x v="398"/>
    <x v="1398"/>
    <x v="1"/>
    <n v="92105"/>
    <n v="1507"/>
    <s v="Staples"/>
    <x v="29"/>
    <n v="2"/>
    <x v="1"/>
    <x v="0"/>
    <n v="3.62"/>
    <n v="8"/>
    <x v="0"/>
    <d v="2017-12-15T00:00:00"/>
    <x v="2"/>
    <x v="1"/>
    <x v="4"/>
  </r>
  <r>
    <n v="3"/>
    <x v="2"/>
    <n v="1"/>
    <x v="2"/>
    <s v="San Diego"/>
    <s v="United States"/>
    <s v="Dennis Kane"/>
    <x v="1"/>
    <x v="398"/>
    <x v="1398"/>
    <x v="1"/>
    <n v="92105"/>
    <n v="1342"/>
    <s v="Recycled Premium Regency Composition Covers"/>
    <x v="13"/>
    <n v="2"/>
    <x v="1"/>
    <x v="0"/>
    <n v="8.86"/>
    <n v="24"/>
    <x v="0"/>
    <d v="2017-12-15T00:00:00"/>
    <x v="2"/>
    <x v="1"/>
    <x v="2"/>
  </r>
  <r>
    <n v="2"/>
    <x v="2"/>
    <n v="1"/>
    <x v="0"/>
    <s v="Newark"/>
    <s v="United States"/>
    <s v="Justin Deggeller"/>
    <x v="0"/>
    <x v="314"/>
    <x v="1399"/>
    <x v="0"/>
    <n v="19711"/>
    <n v="1262"/>
    <s v="Perixx PERIBOARD-512B, Ergonomic Split Keyboard"/>
    <x v="5"/>
    <n v="3"/>
    <x v="0"/>
    <x v="0"/>
    <n v="7.35"/>
    <n v="105"/>
    <x v="1"/>
    <d v="2017-11-29T00:00:00"/>
    <x v="2"/>
    <x v="18"/>
    <x v="8"/>
  </r>
  <r>
    <n v="2"/>
    <x v="2"/>
    <n v="1"/>
    <x v="0"/>
    <s v="Newark"/>
    <s v="United States"/>
    <s v="Justin Deggeller"/>
    <x v="0"/>
    <x v="314"/>
    <x v="1399"/>
    <x v="0"/>
    <n v="19711"/>
    <n v="143"/>
    <s v="Apple EarPods with Remote and Mic"/>
    <x v="39"/>
    <n v="3"/>
    <x v="0"/>
    <x v="0"/>
    <n v="23.51"/>
    <n v="84"/>
    <x v="1"/>
    <d v="2017-11-29T00:00:00"/>
    <x v="2"/>
    <x v="18"/>
    <x v="0"/>
  </r>
  <r>
    <n v="4"/>
    <x v="1"/>
    <n v="6"/>
    <x v="1"/>
    <s v="Harrisonburg"/>
    <s v="United States"/>
    <s v="Duane Huffman"/>
    <x v="0"/>
    <x v="422"/>
    <x v="1400"/>
    <x v="2"/>
    <n v="22801"/>
    <n v="12"/>
    <s v="12-1/2 Diameter Round Wall Clock"/>
    <x v="35"/>
    <n v="2"/>
    <x v="2"/>
    <x v="0"/>
    <n v="14.39"/>
    <n v="40"/>
    <x v="2"/>
    <d v="2017-11-19T00:00:00"/>
    <x v="0"/>
    <x v="5"/>
    <x v="9"/>
  </r>
  <r>
    <n v="6"/>
    <x v="0"/>
    <n v="6"/>
    <x v="2"/>
    <s v="Atlanta"/>
    <s v="United States"/>
    <s v="Christopher Martinez"/>
    <x v="0"/>
    <x v="416"/>
    <x v="1401"/>
    <x v="2"/>
    <n v="30318"/>
    <n v="1360"/>
    <s v="Rogers Handheld Barrel Pencil Sharpener"/>
    <x v="4"/>
    <n v="1"/>
    <x v="2"/>
    <x v="0"/>
    <n v="0.74"/>
    <n v="3"/>
    <x v="0"/>
    <d v="2017-03-22T00:00:00"/>
    <x v="0"/>
    <x v="8"/>
    <x v="6"/>
  </r>
  <r>
    <n v="6"/>
    <x v="0"/>
    <n v="6"/>
    <x v="2"/>
    <s v="Atlanta"/>
    <s v="United States"/>
    <s v="Christopher Martinez"/>
    <x v="0"/>
    <x v="416"/>
    <x v="1401"/>
    <x v="2"/>
    <n v="30318"/>
    <n v="1161"/>
    <s v="Newell 344"/>
    <x v="38"/>
    <n v="3"/>
    <x v="2"/>
    <x v="0"/>
    <n v="2.17"/>
    <n v="8"/>
    <x v="0"/>
    <d v="2017-03-22T00:00:00"/>
    <x v="0"/>
    <x v="8"/>
    <x v="6"/>
  </r>
  <r>
    <n v="6"/>
    <x v="0"/>
    <n v="6"/>
    <x v="2"/>
    <s v="Atlanta"/>
    <s v="United States"/>
    <s v="Christopher Martinez"/>
    <x v="0"/>
    <x v="416"/>
    <x v="1401"/>
    <x v="2"/>
    <n v="30318"/>
    <n v="1267"/>
    <s v="Personal File Boxes with Fold-Down Carry Handle"/>
    <x v="70"/>
    <n v="3"/>
    <x v="2"/>
    <x v="0"/>
    <n v="11.68"/>
    <n v="47"/>
    <x v="0"/>
    <d v="2017-03-22T00:00:00"/>
    <x v="0"/>
    <x v="8"/>
    <x v="11"/>
  </r>
  <r>
    <n v="6"/>
    <x v="0"/>
    <n v="6"/>
    <x v="2"/>
    <s v="Atlanta"/>
    <s v="United States"/>
    <s v="Christopher Martinez"/>
    <x v="0"/>
    <x v="416"/>
    <x v="1401"/>
    <x v="2"/>
    <n v="30318"/>
    <n v="651"/>
    <s v="Fellowes PB500 Electric Punch Plastic Comb Binding Machine with Manual Bind"/>
    <x v="424"/>
    <n v="5"/>
    <x v="2"/>
    <x v="0"/>
    <n v="3177.47"/>
    <n v="6355"/>
    <x v="0"/>
    <d v="2017-03-22T00:00:00"/>
    <x v="0"/>
    <x v="8"/>
    <x v="2"/>
  </r>
  <r>
    <n v="4"/>
    <x v="1"/>
    <n v="6"/>
    <x v="1"/>
    <s v="Chicago"/>
    <s v="United States"/>
    <s v="Matt Connell"/>
    <x v="7"/>
    <x v="463"/>
    <x v="1402"/>
    <x v="3"/>
    <n v="60610"/>
    <n v="866"/>
    <s v="Howard Miller 11-1/2 Diameter Brentwood Wall Clock"/>
    <x v="248"/>
    <n v="2"/>
    <x v="3"/>
    <x v="0"/>
    <n v="-15.53"/>
    <n v="35"/>
    <x v="1"/>
    <d v="2017-11-20T00:00:00"/>
    <x v="0"/>
    <x v="10"/>
    <x v="9"/>
  </r>
  <r>
    <n v="4"/>
    <x v="1"/>
    <n v="6"/>
    <x v="2"/>
    <s v="Chicago"/>
    <s v="United States"/>
    <s v="Matt Connell"/>
    <x v="1"/>
    <x v="463"/>
    <x v="1402"/>
    <x v="3"/>
    <n v="60610"/>
    <n v="1113"/>
    <s v="Neat Ideas Personal Hanging Folder Files, Black"/>
    <x v="38"/>
    <n v="2"/>
    <x v="3"/>
    <x v="0"/>
    <n v="1.61"/>
    <n v="21"/>
    <x v="1"/>
    <d v="2017-11-20T00:00:00"/>
    <x v="0"/>
    <x v="10"/>
    <x v="11"/>
  </r>
  <r>
    <n v="4"/>
    <x v="1"/>
    <n v="6"/>
    <x v="0"/>
    <s v="Chicago"/>
    <s v="United States"/>
    <s v="Matt Connell"/>
    <x v="1"/>
    <x v="463"/>
    <x v="1402"/>
    <x v="3"/>
    <n v="60610"/>
    <n v="884"/>
    <s v="HTC One"/>
    <x v="45"/>
    <n v="3"/>
    <x v="3"/>
    <x v="0"/>
    <n v="27"/>
    <n v="240"/>
    <x v="1"/>
    <d v="2017-11-20T00:00:00"/>
    <x v="0"/>
    <x v="10"/>
    <x v="0"/>
  </r>
  <r>
    <n v="5"/>
    <x v="1"/>
    <n v="6"/>
    <x v="2"/>
    <s v="Houston"/>
    <s v="United States"/>
    <s v="Jeremy Pistek"/>
    <x v="1"/>
    <x v="475"/>
    <x v="1403"/>
    <x v="3"/>
    <n v="77070"/>
    <n v="1350"/>
    <s v="Rediform Voice Mail Log Books"/>
    <x v="46"/>
    <n v="6"/>
    <x v="3"/>
    <x v="0"/>
    <n v="5.01"/>
    <n v="14"/>
    <x v="0"/>
    <d v="2017-02-04T00:00:00"/>
    <x v="0"/>
    <x v="4"/>
    <x v="3"/>
  </r>
  <r>
    <n v="5"/>
    <x v="2"/>
    <n v="3"/>
    <x v="2"/>
    <s v="Seattle"/>
    <s v="United States"/>
    <s v="Robert Dilbeck"/>
    <x v="0"/>
    <x v="540"/>
    <x v="1404"/>
    <x v="1"/>
    <n v="98103"/>
    <n v="1361"/>
    <s v="Rogers Jumbo File, Granite"/>
    <x v="36"/>
    <n v="3"/>
    <x v="1"/>
    <x v="0"/>
    <n v="0.41"/>
    <n v="41"/>
    <x v="2"/>
    <d v="2017-04-17T00:00:00"/>
    <x v="1"/>
    <x v="11"/>
    <x v="11"/>
  </r>
  <r>
    <n v="3"/>
    <x v="0"/>
    <n v="3"/>
    <x v="1"/>
    <s v="Covington"/>
    <s v="United States"/>
    <s v="Cathy Prescott"/>
    <x v="0"/>
    <x v="452"/>
    <x v="1405"/>
    <x v="1"/>
    <n v="98042"/>
    <n v="568"/>
    <s v="Eldon Expressions Punched Metal &amp; Wood Desk Accessories, Black &amp; Cherry"/>
    <x v="44"/>
    <n v="5"/>
    <x v="1"/>
    <x v="0"/>
    <n v="13.13"/>
    <n v="47"/>
    <x v="1"/>
    <d v="2017-03-27T00:00:00"/>
    <x v="1"/>
    <x v="11"/>
    <x v="9"/>
  </r>
  <r>
    <n v="0"/>
    <x v="0"/>
    <n v="0"/>
    <x v="2"/>
    <s v="San Francisco"/>
    <s v="United States"/>
    <s v="Justin MacKendrick"/>
    <x v="0"/>
    <x v="339"/>
    <x v="1406"/>
    <x v="1"/>
    <n v="94109"/>
    <n v="790"/>
    <s v="Hanging Personal Folder File"/>
    <x v="43"/>
    <n v="4"/>
    <x v="1"/>
    <x v="0"/>
    <n v="15.7"/>
    <n v="63"/>
    <x v="0"/>
    <d v="2017-11-05T00:00:00"/>
    <x v="3"/>
    <x v="1"/>
    <x v="11"/>
  </r>
  <r>
    <n v="0"/>
    <x v="0"/>
    <n v="0"/>
    <x v="0"/>
    <s v="New York City"/>
    <s v="United States"/>
    <s v="Barry Französisch"/>
    <x v="0"/>
    <x v="482"/>
    <x v="1407"/>
    <x v="0"/>
    <n v="10024"/>
    <n v="1509"/>
    <s v="Star Micronics TSP100 TSP143LAN Receipt Printer"/>
    <x v="425"/>
    <n v="4"/>
    <x v="0"/>
    <x v="0"/>
    <n v="269.31"/>
    <n v="1036"/>
    <x v="1"/>
    <d v="2017-10-30T00:00:00"/>
    <x v="3"/>
    <x v="0"/>
    <x v="13"/>
  </r>
  <r>
    <n v="5"/>
    <x v="1"/>
    <n v="6"/>
    <x v="2"/>
    <s v="New York City"/>
    <s v="United States"/>
    <s v="Katherine Ducich"/>
    <x v="1"/>
    <x v="541"/>
    <x v="1408"/>
    <x v="0"/>
    <n v="10035"/>
    <n v="71"/>
    <s v="Accohide Poly Flexible Ring Binders"/>
    <x v="38"/>
    <n v="2"/>
    <x v="0"/>
    <x v="0"/>
    <n v="2.2400000000000002"/>
    <n v="6"/>
    <x v="0"/>
    <d v="2017-11-24T00:00:00"/>
    <x v="0"/>
    <x v="0"/>
    <x v="2"/>
  </r>
  <r>
    <n v="5"/>
    <x v="1"/>
    <n v="6"/>
    <x v="0"/>
    <s v="New York City"/>
    <s v="United States"/>
    <s v="Katherine Ducich"/>
    <x v="0"/>
    <x v="541"/>
    <x v="1408"/>
    <x v="0"/>
    <n v="10035"/>
    <n v="34"/>
    <s v="Aastra 6757i CT Wireless VoIP phone"/>
    <x v="420"/>
    <n v="4"/>
    <x v="0"/>
    <x v="0"/>
    <n v="249.91"/>
    <n v="862"/>
    <x v="0"/>
    <d v="2017-11-24T00:00:00"/>
    <x v="0"/>
    <x v="0"/>
    <x v="0"/>
  </r>
  <r>
    <n v="6"/>
    <x v="0"/>
    <n v="6"/>
    <x v="0"/>
    <s v="Los Angeles"/>
    <s v="United States"/>
    <s v="Jennifer Braxton"/>
    <x v="1"/>
    <x v="347"/>
    <x v="1409"/>
    <x v="1"/>
    <n v="90008"/>
    <n v="1231"/>
    <s v="OtterBox Defender Series Case - iPhone 5c"/>
    <x v="54"/>
    <n v="3"/>
    <x v="1"/>
    <x v="0"/>
    <n v="11.09"/>
    <n v="89"/>
    <x v="1"/>
    <d v="2017-05-07T00:00:00"/>
    <x v="0"/>
    <x v="1"/>
    <x v="0"/>
  </r>
  <r>
    <n v="2"/>
    <x v="2"/>
    <n v="1"/>
    <x v="0"/>
    <s v="Cincinnati"/>
    <s v="United States"/>
    <s v="Maria Bertelson"/>
    <x v="1"/>
    <x v="434"/>
    <x v="1410"/>
    <x v="0"/>
    <n v="45231"/>
    <n v="1409"/>
    <s v="SanDisk Ultra 32 GB MicroSDHC Class 10 Memory Card"/>
    <x v="47"/>
    <n v="3"/>
    <x v="0"/>
    <x v="0"/>
    <n v="-4.6399999999999997"/>
    <n v="53"/>
    <x v="0"/>
    <d v="2017-10-07T00:00:00"/>
    <x v="2"/>
    <x v="19"/>
    <x v="8"/>
  </r>
  <r>
    <n v="5"/>
    <x v="2"/>
    <n v="3"/>
    <x v="2"/>
    <s v="Chicago"/>
    <s v="United States"/>
    <s v="Ben Ferrer"/>
    <x v="1"/>
    <x v="542"/>
    <x v="1411"/>
    <x v="3"/>
    <n v="60623"/>
    <n v="109"/>
    <s v="Advantus Plastic Paper Clips"/>
    <x v="23"/>
    <n v="4"/>
    <x v="3"/>
    <x v="0"/>
    <n v="5.6"/>
    <n v="16"/>
    <x v="2"/>
    <d v="2017-05-18T00:00:00"/>
    <x v="1"/>
    <x v="10"/>
    <x v="4"/>
  </r>
  <r>
    <n v="5"/>
    <x v="2"/>
    <n v="3"/>
    <x v="0"/>
    <s v="Chicago"/>
    <s v="United States"/>
    <s v="Ben Ferrer"/>
    <x v="1"/>
    <x v="542"/>
    <x v="1411"/>
    <x v="3"/>
    <n v="60623"/>
    <n v="1577"/>
    <s v="Toshiba IPT2010-SD IP Telephone"/>
    <x v="33"/>
    <n v="2"/>
    <x v="3"/>
    <x v="0"/>
    <n v="16.68"/>
    <n v="222"/>
    <x v="2"/>
    <d v="2017-05-18T00:00:00"/>
    <x v="1"/>
    <x v="10"/>
    <x v="0"/>
  </r>
  <r>
    <n v="2"/>
    <x v="1"/>
    <n v="3"/>
    <x v="2"/>
    <s v="Indianapolis"/>
    <s v="United States"/>
    <s v="Carol Triggs"/>
    <x v="0"/>
    <x v="302"/>
    <x v="1412"/>
    <x v="3"/>
    <n v="46203"/>
    <n v="659"/>
    <s v="Fellowes Stor/Drawer Steel Plus Storage Drawers"/>
    <x v="54"/>
    <n v="2"/>
    <x v="3"/>
    <x v="0"/>
    <n v="11.45"/>
    <n v="191"/>
    <x v="0"/>
    <d v="2017-09-17T00:00:00"/>
    <x v="1"/>
    <x v="17"/>
    <x v="11"/>
  </r>
  <r>
    <n v="2"/>
    <x v="1"/>
    <n v="3"/>
    <x v="2"/>
    <s v="Indianapolis"/>
    <s v="United States"/>
    <s v="Carol Triggs"/>
    <x v="0"/>
    <x v="302"/>
    <x v="1412"/>
    <x v="3"/>
    <n v="46203"/>
    <n v="1048"/>
    <s v="Manco Dry-Lighter Erasable Highlighter"/>
    <x v="10"/>
    <n v="8"/>
    <x v="3"/>
    <x v="0"/>
    <n v="8.27"/>
    <n v="24"/>
    <x v="0"/>
    <d v="2017-09-17T00:00:00"/>
    <x v="1"/>
    <x v="17"/>
    <x v="6"/>
  </r>
  <r>
    <n v="7"/>
    <x v="2"/>
    <n v="6"/>
    <x v="1"/>
    <s v="Los Angeles"/>
    <s v="United States"/>
    <s v="Sarah Jordon"/>
    <x v="1"/>
    <x v="307"/>
    <x v="1413"/>
    <x v="1"/>
    <n v="90049"/>
    <n v="747"/>
    <s v="Global Deluxe Stacking Chair, Gray"/>
    <x v="15"/>
    <n v="5"/>
    <x v="1"/>
    <x v="0"/>
    <n v="22.94"/>
    <n v="204"/>
    <x v="0"/>
    <d v="2017-02-16T00:00:00"/>
    <x v="0"/>
    <x v="1"/>
    <x v="5"/>
  </r>
  <r>
    <n v="5"/>
    <x v="1"/>
    <n v="6"/>
    <x v="1"/>
    <s v="Holyoke"/>
    <s v="United States"/>
    <s v="Paul Prost"/>
    <x v="0"/>
    <x v="377"/>
    <x v="1414"/>
    <x v="0"/>
    <n v="1040"/>
    <n v="385"/>
    <s v="Bush Mission Pointe Library"/>
    <x v="201"/>
    <n v="2"/>
    <x v="0"/>
    <x v="0"/>
    <n v="60.39"/>
    <n v="302"/>
    <x v="2"/>
    <d v="2017-07-11T00:00:00"/>
    <x v="0"/>
    <x v="24"/>
    <x v="14"/>
  </r>
  <r>
    <n v="3"/>
    <x v="2"/>
    <n v="1"/>
    <x v="2"/>
    <s v="Newark"/>
    <s v="United States"/>
    <s v="Eugene Moren"/>
    <x v="0"/>
    <x v="543"/>
    <x v="1415"/>
    <x v="0"/>
    <n v="19711"/>
    <n v="714"/>
    <s v="GBC Twin Loop Wire Binding Elements, 9/16 Spine, Black"/>
    <x v="76"/>
    <n v="2"/>
    <x v="0"/>
    <x v="1"/>
    <n v="14.92"/>
    <n v="30"/>
    <x v="2"/>
    <d v="2017-03-10T00:00:00"/>
    <x v="2"/>
    <x v="18"/>
    <x v="2"/>
  </r>
  <r>
    <n v="3"/>
    <x v="2"/>
    <n v="1"/>
    <x v="2"/>
    <s v="Newark"/>
    <s v="United States"/>
    <s v="Eugene Moren"/>
    <x v="0"/>
    <x v="543"/>
    <x v="1415"/>
    <x v="0"/>
    <n v="19711"/>
    <n v="1644"/>
    <s v="Wilson Jones Heavy-Duty Casebound Ring Binders with Metal Hinges"/>
    <x v="299"/>
    <n v="2"/>
    <x v="0"/>
    <x v="1"/>
    <n v="33.25"/>
    <n v="69"/>
    <x v="2"/>
    <d v="2017-03-10T00:00:00"/>
    <x v="2"/>
    <x v="18"/>
    <x v="2"/>
  </r>
  <r>
    <n v="3"/>
    <x v="2"/>
    <n v="1"/>
    <x v="0"/>
    <s v="Newark"/>
    <s v="United States"/>
    <s v="Eugene Moren"/>
    <x v="0"/>
    <x v="543"/>
    <x v="1415"/>
    <x v="0"/>
    <n v="19711"/>
    <n v="1096"/>
    <s v="Microsoft Sculpt Comfort Mouse"/>
    <x v="69"/>
    <n v="3"/>
    <x v="0"/>
    <x v="1"/>
    <n v="52.73"/>
    <n v="120"/>
    <x v="2"/>
    <d v="2017-03-10T00:00:00"/>
    <x v="2"/>
    <x v="18"/>
    <x v="8"/>
  </r>
  <r>
    <n v="3"/>
    <x v="2"/>
    <n v="1"/>
    <x v="0"/>
    <s v="Newark"/>
    <s v="United States"/>
    <s v="Eugene Moren"/>
    <x v="0"/>
    <x v="543"/>
    <x v="1415"/>
    <x v="0"/>
    <n v="19711"/>
    <n v="995"/>
    <s v="LG G3"/>
    <x v="319"/>
    <n v="3"/>
    <x v="0"/>
    <x v="1"/>
    <n v="170.51"/>
    <n v="588"/>
    <x v="2"/>
    <d v="2017-03-10T00:00:00"/>
    <x v="2"/>
    <x v="18"/>
    <x v="0"/>
  </r>
  <r>
    <n v="7"/>
    <x v="2"/>
    <n v="6"/>
    <x v="2"/>
    <s v="Medina"/>
    <s v="United States"/>
    <s v="Victoria Wilson"/>
    <x v="1"/>
    <x v="349"/>
    <x v="1416"/>
    <x v="0"/>
    <n v="44256"/>
    <n v="215"/>
    <s v="Avery 505"/>
    <x v="13"/>
    <n v="2"/>
    <x v="0"/>
    <x v="1"/>
    <n v="8.8800000000000008"/>
    <n v="24"/>
    <x v="1"/>
    <d v="2017-01-09T00:00:00"/>
    <x v="0"/>
    <x v="19"/>
    <x v="10"/>
  </r>
  <r>
    <n v="7"/>
    <x v="2"/>
    <n v="6"/>
    <x v="1"/>
    <s v="Medina"/>
    <s v="United States"/>
    <s v="Victoria Wilson"/>
    <x v="8"/>
    <x v="349"/>
    <x v="1416"/>
    <x v="0"/>
    <n v="44256"/>
    <n v="1228"/>
    <s v="OSullivan 2-Door Barrister Bookcase in Odessa Pine"/>
    <x v="426"/>
    <n v="5"/>
    <x v="0"/>
    <x v="1"/>
    <n v="-244.32"/>
    <n v="452"/>
    <x v="1"/>
    <d v="2017-01-09T00:00:00"/>
    <x v="0"/>
    <x v="19"/>
    <x v="14"/>
  </r>
  <r>
    <n v="7"/>
    <x v="2"/>
    <n v="6"/>
    <x v="0"/>
    <s v="Medina"/>
    <s v="United States"/>
    <s v="Victoria Wilson"/>
    <x v="6"/>
    <x v="349"/>
    <x v="1416"/>
    <x v="0"/>
    <n v="44256"/>
    <n v="1486"/>
    <s v="Speck Products Candyshell Flip Case"/>
    <x v="94"/>
    <n v="3"/>
    <x v="0"/>
    <x v="1"/>
    <n v="-14.7"/>
    <n v="63"/>
    <x v="1"/>
    <d v="2017-01-09T00:00:00"/>
    <x v="0"/>
    <x v="19"/>
    <x v="0"/>
  </r>
  <r>
    <n v="7"/>
    <x v="2"/>
    <n v="6"/>
    <x v="0"/>
    <s v="Medina"/>
    <s v="United States"/>
    <s v="Victoria Wilson"/>
    <x v="4"/>
    <x v="349"/>
    <x v="1416"/>
    <x v="0"/>
    <n v="44256"/>
    <n v="432"/>
    <s v="Cisco 9971 IP Video Phone Charcoal"/>
    <x v="427"/>
    <n v="9"/>
    <x v="0"/>
    <x v="1"/>
    <n v="-950.4"/>
    <n v="1188"/>
    <x v="1"/>
    <d v="2017-01-09T00:00:00"/>
    <x v="0"/>
    <x v="19"/>
    <x v="13"/>
  </r>
  <r>
    <n v="7"/>
    <x v="2"/>
    <n v="6"/>
    <x v="0"/>
    <s v="Medina"/>
    <s v="United States"/>
    <s v="Victoria Wilson"/>
    <x v="1"/>
    <x v="349"/>
    <x v="1416"/>
    <x v="0"/>
    <n v="44256"/>
    <n v="1471"/>
    <s v="Sony Micro Vault Click 16 GB USB 2.0 Flash Drive"/>
    <x v="29"/>
    <n v="2"/>
    <x v="0"/>
    <x v="1"/>
    <n v="4.4800000000000004"/>
    <n v="90"/>
    <x v="1"/>
    <d v="2017-01-09T00:00:00"/>
    <x v="0"/>
    <x v="19"/>
    <x v="8"/>
  </r>
  <r>
    <n v="7"/>
    <x v="2"/>
    <n v="6"/>
    <x v="2"/>
    <s v="Indianapolis"/>
    <s v="United States"/>
    <s v="Stuart Van"/>
    <x v="0"/>
    <x v="393"/>
    <x v="1417"/>
    <x v="3"/>
    <n v="46203"/>
    <n v="1102"/>
    <s v="Model L Table or Wall-Mount Pencil Sharpener"/>
    <x v="178"/>
    <n v="7"/>
    <x v="3"/>
    <x v="0"/>
    <n v="35.26"/>
    <n v="126"/>
    <x v="1"/>
    <d v="2017-05-11T00:00:00"/>
    <x v="0"/>
    <x v="17"/>
    <x v="6"/>
  </r>
  <r>
    <n v="4"/>
    <x v="1"/>
    <n v="6"/>
    <x v="2"/>
    <s v="San Francisco"/>
    <s v="United States"/>
    <s v="Patrick Bzostek"/>
    <x v="1"/>
    <x v="297"/>
    <x v="1418"/>
    <x v="1"/>
    <n v="94122"/>
    <n v="413"/>
    <s v="Cardinal Poly Pocket Divider Pockets for Ring Binders"/>
    <x v="10"/>
    <n v="9"/>
    <x v="1"/>
    <x v="0"/>
    <n v="7.56"/>
    <n v="24"/>
    <x v="2"/>
    <d v="2017-11-24T00:00:00"/>
    <x v="0"/>
    <x v="1"/>
    <x v="2"/>
  </r>
  <r>
    <n v="5"/>
    <x v="2"/>
    <n v="3"/>
    <x v="2"/>
    <s v="Oceanside"/>
    <s v="United States"/>
    <s v="Dianna Vittorini"/>
    <x v="0"/>
    <x v="424"/>
    <x v="1419"/>
    <x v="0"/>
    <n v="11572"/>
    <n v="1554"/>
    <s v="Tennsco Industrial Shelving"/>
    <x v="46"/>
    <n v="5"/>
    <x v="0"/>
    <x v="1"/>
    <n v="4.8899999999999997"/>
    <n v="245"/>
    <x v="0"/>
    <d v="2017-11-14T00:00:00"/>
    <x v="1"/>
    <x v="0"/>
    <x v="11"/>
  </r>
  <r>
    <n v="5"/>
    <x v="2"/>
    <n v="3"/>
    <x v="2"/>
    <s v="Oceanside"/>
    <s v="United States"/>
    <s v="Dianna Vittorini"/>
    <x v="0"/>
    <x v="424"/>
    <x v="1419"/>
    <x v="0"/>
    <n v="11572"/>
    <n v="1292"/>
    <s v="Poly String Tie Envelopes"/>
    <x v="23"/>
    <n v="6"/>
    <x v="0"/>
    <x v="1"/>
    <n v="5.75"/>
    <n v="12"/>
    <x v="0"/>
    <d v="2017-11-14T00:00:00"/>
    <x v="1"/>
    <x v="0"/>
    <x v="7"/>
  </r>
  <r>
    <n v="5"/>
    <x v="2"/>
    <n v="3"/>
    <x v="0"/>
    <s v="Oceanside"/>
    <s v="United States"/>
    <s v="Dianna Vittorini"/>
    <x v="0"/>
    <x v="424"/>
    <x v="1419"/>
    <x v="0"/>
    <n v="11572"/>
    <n v="125"/>
    <s v="AmazonBasics 3-Button USB Wired Mouse"/>
    <x v="23"/>
    <n v="2"/>
    <x v="0"/>
    <x v="1"/>
    <n v="6.01"/>
    <n v="14"/>
    <x v="0"/>
    <d v="2017-11-14T00:00:00"/>
    <x v="1"/>
    <x v="0"/>
    <x v="8"/>
  </r>
  <r>
    <n v="5"/>
    <x v="2"/>
    <n v="3"/>
    <x v="0"/>
    <s v="Oceanside"/>
    <s v="United States"/>
    <s v="Dianna Vittorini"/>
    <x v="0"/>
    <x v="424"/>
    <x v="1419"/>
    <x v="0"/>
    <n v="11572"/>
    <n v="1026"/>
    <s v="Logitech VX Revolution Cordless Laser Mouse for Notebooks (Black)"/>
    <x v="72"/>
    <n v="5"/>
    <x v="0"/>
    <x v="1"/>
    <n v="54"/>
    <n v="900"/>
    <x v="0"/>
    <d v="2017-11-14T00:00:00"/>
    <x v="1"/>
    <x v="0"/>
    <x v="8"/>
  </r>
  <r>
    <n v="4"/>
    <x v="1"/>
    <n v="6"/>
    <x v="2"/>
    <s v="Arlington"/>
    <s v="United States"/>
    <s v="Cassandra Brandow"/>
    <x v="1"/>
    <x v="321"/>
    <x v="1420"/>
    <x v="3"/>
    <n v="76017"/>
    <n v="866"/>
    <s v="Hot File 7-Pocket, Floor Stand"/>
    <x v="55"/>
    <n v="7"/>
    <x v="3"/>
    <x v="0"/>
    <n v="124.93"/>
    <n v="999"/>
    <x v="0"/>
    <d v="2017-08-28T00:00:00"/>
    <x v="0"/>
    <x v="4"/>
    <x v="11"/>
  </r>
  <r>
    <n v="4"/>
    <x v="1"/>
    <n v="6"/>
    <x v="2"/>
    <s v="Arlington"/>
    <s v="United States"/>
    <s v="Cassandra Brandow"/>
    <x v="1"/>
    <x v="321"/>
    <x v="1420"/>
    <x v="3"/>
    <n v="76017"/>
    <n v="1483"/>
    <s v="Space Solutions Commercial Steel Shelving"/>
    <x v="428"/>
    <n v="14"/>
    <x v="3"/>
    <x v="0"/>
    <n v="-135.77000000000001"/>
    <n v="724"/>
    <x v="0"/>
    <d v="2017-08-28T00:00:00"/>
    <x v="0"/>
    <x v="4"/>
    <x v="11"/>
  </r>
  <r>
    <n v="4"/>
    <x v="1"/>
    <n v="6"/>
    <x v="1"/>
    <s v="Arlington"/>
    <s v="United States"/>
    <s v="Cassandra Brandow"/>
    <x v="2"/>
    <x v="321"/>
    <x v="1420"/>
    <x v="3"/>
    <n v="76017"/>
    <n v="848"/>
    <s v="Hon Racetrack Conference Tables"/>
    <x v="429"/>
    <n v="5"/>
    <x v="3"/>
    <x v="0"/>
    <n v="-118.13"/>
    <n v="919"/>
    <x v="0"/>
    <d v="2017-08-28T00:00:00"/>
    <x v="0"/>
    <x v="4"/>
    <x v="1"/>
  </r>
  <r>
    <n v="4"/>
    <x v="1"/>
    <n v="6"/>
    <x v="2"/>
    <s v="Arlington"/>
    <s v="United States"/>
    <s v="Cassandra Brandow"/>
    <x v="3"/>
    <x v="321"/>
    <x v="1420"/>
    <x v="3"/>
    <n v="76017"/>
    <n v="237"/>
    <s v="Avery Durable Plastic 1 Binders"/>
    <x v="74"/>
    <n v="3"/>
    <x v="3"/>
    <x v="0"/>
    <n v="-4.22"/>
    <n v="3"/>
    <x v="0"/>
    <d v="2017-08-28T00:00:00"/>
    <x v="0"/>
    <x v="4"/>
    <x v="2"/>
  </r>
  <r>
    <n v="4"/>
    <x v="1"/>
    <n v="6"/>
    <x v="0"/>
    <s v="Evanston"/>
    <s v="United States"/>
    <s v="Sarah Brown"/>
    <x v="1"/>
    <x v="366"/>
    <x v="1421"/>
    <x v="3"/>
    <n v="60201"/>
    <n v="1018"/>
    <s v="Logitech Keyboard K120"/>
    <x v="47"/>
    <n v="3"/>
    <x v="3"/>
    <x v="0"/>
    <n v="-4.9000000000000004"/>
    <n v="44"/>
    <x v="0"/>
    <d v="2017-04-20T00:00:00"/>
    <x v="0"/>
    <x v="10"/>
    <x v="8"/>
  </r>
  <r>
    <n v="4"/>
    <x v="1"/>
    <n v="6"/>
    <x v="0"/>
    <s v="Evanston"/>
    <s v="United States"/>
    <s v="Sarah Brown"/>
    <x v="1"/>
    <x v="366"/>
    <x v="1421"/>
    <x v="3"/>
    <n v="60201"/>
    <n v="406"/>
    <s v="Canon PC940 Copier"/>
    <x v="430"/>
    <n v="4"/>
    <x v="3"/>
    <x v="0"/>
    <n v="485.99"/>
    <n v="1440"/>
    <x v="0"/>
    <d v="2017-04-20T00:00:00"/>
    <x v="0"/>
    <x v="10"/>
    <x v="16"/>
  </r>
  <r>
    <n v="5"/>
    <x v="1"/>
    <n v="6"/>
    <x v="2"/>
    <s v="San Diego"/>
    <s v="United States"/>
    <s v="Rick Duston"/>
    <x v="1"/>
    <x v="428"/>
    <x v="1422"/>
    <x v="1"/>
    <n v="92105"/>
    <n v="1650"/>
    <s v="Wilson Jones Standard D-Ring Binders"/>
    <x v="16"/>
    <n v="2"/>
    <x v="1"/>
    <x v="0"/>
    <n v="2.73"/>
    <n v="8"/>
    <x v="0"/>
    <d v="2017-12-19T00:00:00"/>
    <x v="0"/>
    <x v="1"/>
    <x v="2"/>
  </r>
  <r>
    <n v="0"/>
    <x v="0"/>
    <n v="0"/>
    <x v="2"/>
    <s v="Houston"/>
    <s v="United States"/>
    <s v="Toby Swindell"/>
    <x v="3"/>
    <x v="544"/>
    <x v="1423"/>
    <x v="3"/>
    <n v="77041"/>
    <n v="67"/>
    <s v="Acco Suede Grain Vinyl Round Ring Binder"/>
    <x v="50"/>
    <n v="2"/>
    <x v="3"/>
    <x v="0"/>
    <n v="-1.89"/>
    <n v="1"/>
    <x v="0"/>
    <d v="2017-03-10T00:00:00"/>
    <x v="3"/>
    <x v="4"/>
    <x v="2"/>
  </r>
  <r>
    <n v="4"/>
    <x v="1"/>
    <n v="6"/>
    <x v="1"/>
    <s v="Baltimore"/>
    <s v="United States"/>
    <s v="Michael Granlund"/>
    <x v="0"/>
    <x v="425"/>
    <x v="1424"/>
    <x v="0"/>
    <n v="21215"/>
    <n v="764"/>
    <s v="Global Managers Adjustable Task Chair, Storm"/>
    <x v="27"/>
    <n v="1"/>
    <x v="0"/>
    <x v="0"/>
    <n v="43.78"/>
    <n v="151"/>
    <x v="2"/>
    <d v="2017-07-20T00:00:00"/>
    <x v="0"/>
    <x v="35"/>
    <x v="5"/>
  </r>
  <r>
    <n v="4"/>
    <x v="1"/>
    <n v="6"/>
    <x v="2"/>
    <s v="Baltimore"/>
    <s v="United States"/>
    <s v="Michael Granlund"/>
    <x v="0"/>
    <x v="425"/>
    <x v="1424"/>
    <x v="0"/>
    <n v="21215"/>
    <n v="41"/>
    <s v="Acco Bankers Clasps, 5 3/4-Long"/>
    <x v="46"/>
    <n v="4"/>
    <x v="0"/>
    <x v="0"/>
    <n v="5.41"/>
    <n v="12"/>
    <x v="2"/>
    <d v="2017-07-20T00:00:00"/>
    <x v="0"/>
    <x v="35"/>
    <x v="4"/>
  </r>
  <r>
    <n v="4"/>
    <x v="1"/>
    <n v="6"/>
    <x v="2"/>
    <s v="Baltimore"/>
    <s v="United States"/>
    <s v="Michael Granlund"/>
    <x v="0"/>
    <x v="425"/>
    <x v="1424"/>
    <x v="0"/>
    <n v="21215"/>
    <n v="1626"/>
    <s v="White Envelopes, White Envelopes with Clear Poly Window"/>
    <x v="84"/>
    <n v="9"/>
    <x v="0"/>
    <x v="0"/>
    <n v="63.13"/>
    <n v="137"/>
    <x v="2"/>
    <d v="2017-07-20T00:00:00"/>
    <x v="0"/>
    <x v="35"/>
    <x v="7"/>
  </r>
  <r>
    <n v="4"/>
    <x v="1"/>
    <n v="6"/>
    <x v="2"/>
    <s v="Miami"/>
    <s v="United States"/>
    <s v="Harold Ryan"/>
    <x v="1"/>
    <x v="479"/>
    <x v="1425"/>
    <x v="2"/>
    <n v="33178"/>
    <n v="522"/>
    <s v="Dixon Prang Watercolor Pencils, 10-Color Set with Brush"/>
    <x v="29"/>
    <n v="4"/>
    <x v="2"/>
    <x v="0"/>
    <n v="3.58"/>
    <n v="14"/>
    <x v="1"/>
    <d v="2017-06-22T00:00:00"/>
    <x v="0"/>
    <x v="2"/>
    <x v="6"/>
  </r>
  <r>
    <n v="7"/>
    <x v="2"/>
    <n v="6"/>
    <x v="0"/>
    <s v="Columbus"/>
    <s v="United States"/>
    <s v="Nicole Hansen"/>
    <x v="0"/>
    <x v="438"/>
    <x v="1426"/>
    <x v="2"/>
    <n v="31907"/>
    <n v="957"/>
    <s v="Kensington K72356US Mouse-in-a-Box USB Desktop Mouse"/>
    <x v="15"/>
    <n v="4"/>
    <x v="2"/>
    <x v="0"/>
    <n v="23.23"/>
    <n v="66"/>
    <x v="1"/>
    <d v="2017-09-26T00:00:00"/>
    <x v="0"/>
    <x v="8"/>
    <x v="8"/>
  </r>
  <r>
    <n v="4"/>
    <x v="1"/>
    <n v="6"/>
    <x v="2"/>
    <s v="Seattle"/>
    <s v="United States"/>
    <s v="Corey-Lock"/>
    <x v="1"/>
    <x v="421"/>
    <x v="1427"/>
    <x v="1"/>
    <n v="98105"/>
    <n v="902"/>
    <s v="Ibico Presentation Index for Binding Systems"/>
    <x v="38"/>
    <n v="2"/>
    <x v="1"/>
    <x v="0"/>
    <n v="2.15"/>
    <n v="6"/>
    <x v="0"/>
    <d v="2017-08-06T00:00:00"/>
    <x v="0"/>
    <x v="11"/>
    <x v="2"/>
  </r>
  <r>
    <n v="4"/>
    <x v="1"/>
    <n v="6"/>
    <x v="0"/>
    <s v="Seattle"/>
    <s v="United States"/>
    <s v="Corey-Lock"/>
    <x v="1"/>
    <x v="421"/>
    <x v="1427"/>
    <x v="1"/>
    <n v="98105"/>
    <n v="1224"/>
    <s v="Okidata C331dn Printer"/>
    <x v="117"/>
    <n v="2"/>
    <x v="1"/>
    <x v="0"/>
    <n v="41.88"/>
    <n v="558"/>
    <x v="0"/>
    <d v="2017-08-06T00:00:00"/>
    <x v="0"/>
    <x v="11"/>
    <x v="13"/>
  </r>
  <r>
    <n v="4"/>
    <x v="1"/>
    <n v="6"/>
    <x v="2"/>
    <s v="Springfield"/>
    <s v="United States"/>
    <s v="Damala Kotsonis"/>
    <x v="0"/>
    <x v="545"/>
    <x v="1428"/>
    <x v="2"/>
    <n v="22153"/>
    <n v="1754"/>
    <s v="Xerox 1957"/>
    <x v="23"/>
    <n v="2"/>
    <x v="2"/>
    <x v="0"/>
    <n v="6.35"/>
    <n v="13"/>
    <x v="1"/>
    <d v="2017-02-11T00:00:00"/>
    <x v="0"/>
    <x v="5"/>
    <x v="3"/>
  </r>
  <r>
    <n v="4"/>
    <x v="1"/>
    <n v="6"/>
    <x v="2"/>
    <s v="Springfield"/>
    <s v="United States"/>
    <s v="Damala Kotsonis"/>
    <x v="0"/>
    <x v="545"/>
    <x v="1428"/>
    <x v="2"/>
    <n v="22153"/>
    <n v="396"/>
    <s v="Cameo Buff Policy Envelopes"/>
    <x v="431"/>
    <n v="5"/>
    <x v="2"/>
    <x v="0"/>
    <n v="146.24"/>
    <n v="311"/>
    <x v="1"/>
    <d v="2017-02-11T00:00:00"/>
    <x v="0"/>
    <x v="5"/>
    <x v="7"/>
  </r>
  <r>
    <n v="4"/>
    <x v="1"/>
    <n v="6"/>
    <x v="2"/>
    <s v="Philadelphia"/>
    <s v="United States"/>
    <s v="Sam Craven"/>
    <x v="1"/>
    <x v="474"/>
    <x v="1429"/>
    <x v="0"/>
    <n v="19140"/>
    <n v="907"/>
    <s v="Iceberg Mobile Mega Data/Printer Cart"/>
    <x v="164"/>
    <n v="6"/>
    <x v="0"/>
    <x v="0"/>
    <n v="43.32"/>
    <n v="578"/>
    <x v="0"/>
    <d v="2017-11-14T00:00:00"/>
    <x v="0"/>
    <x v="12"/>
    <x v="11"/>
  </r>
  <r>
    <n v="4"/>
    <x v="1"/>
    <n v="6"/>
    <x v="1"/>
    <s v="Orem"/>
    <s v="United States"/>
    <s v="Tamara Manning"/>
    <x v="0"/>
    <x v="304"/>
    <x v="1430"/>
    <x v="1"/>
    <n v="84057"/>
    <n v="1228"/>
    <s v="OSullivan Living Dimensions 3-Shelf Bookcases"/>
    <x v="362"/>
    <n v="7"/>
    <x v="1"/>
    <x v="0"/>
    <n v="140.69"/>
    <n v="1407"/>
    <x v="0"/>
    <d v="2017-06-04T00:00:00"/>
    <x v="0"/>
    <x v="9"/>
    <x v="14"/>
  </r>
  <r>
    <n v="4"/>
    <x v="1"/>
    <n v="6"/>
    <x v="2"/>
    <s v="Orem"/>
    <s v="United States"/>
    <s v="Tamara Manning"/>
    <x v="0"/>
    <x v="304"/>
    <x v="1430"/>
    <x v="1"/>
    <n v="84057"/>
    <n v="662"/>
    <s v="Fellowes Super Stor/Drawer Files"/>
    <x v="240"/>
    <n v="2"/>
    <x v="1"/>
    <x v="0"/>
    <n v="61.39"/>
    <n v="323"/>
    <x v="0"/>
    <d v="2017-06-04T00:00:00"/>
    <x v="0"/>
    <x v="9"/>
    <x v="11"/>
  </r>
  <r>
    <n v="4"/>
    <x v="1"/>
    <n v="6"/>
    <x v="2"/>
    <s v="Orem"/>
    <s v="United States"/>
    <s v="Tamara Manning"/>
    <x v="0"/>
    <x v="304"/>
    <x v="1430"/>
    <x v="1"/>
    <n v="84057"/>
    <n v="1442"/>
    <s v="Self-Adhesive Removable Labels"/>
    <x v="10"/>
    <n v="5"/>
    <x v="1"/>
    <x v="0"/>
    <n v="7.56"/>
    <n v="16"/>
    <x v="0"/>
    <d v="2017-06-04T00:00:00"/>
    <x v="0"/>
    <x v="9"/>
    <x v="10"/>
  </r>
  <r>
    <n v="2"/>
    <x v="1"/>
    <n v="3"/>
    <x v="0"/>
    <s v="Tucson"/>
    <s v="United States"/>
    <s v="Carlos Meador"/>
    <x v="1"/>
    <x v="337"/>
    <x v="1431"/>
    <x v="1"/>
    <n v="85705"/>
    <n v="1400"/>
    <s v="Samsung HM1900 Bluetooth Headset"/>
    <x v="44"/>
    <n v="2"/>
    <x v="1"/>
    <x v="0"/>
    <n v="13.17"/>
    <n v="35"/>
    <x v="0"/>
    <d v="2017-09-26T00:00:00"/>
    <x v="1"/>
    <x v="3"/>
    <x v="0"/>
  </r>
  <r>
    <n v="3"/>
    <x v="2"/>
    <n v="1"/>
    <x v="1"/>
    <s v="Newark"/>
    <s v="United States"/>
    <s v="Natalie Fritzler"/>
    <x v="1"/>
    <x v="384"/>
    <x v="1432"/>
    <x v="0"/>
    <n v="43055"/>
    <n v="871"/>
    <s v="Howard Miller 13 Diameter Goldtone Round Wall Clock"/>
    <x v="2"/>
    <n v="7"/>
    <x v="0"/>
    <x v="0"/>
    <n v="69"/>
    <n v="263"/>
    <x v="0"/>
    <d v="2017-12-18T00:00:00"/>
    <x v="2"/>
    <x v="19"/>
    <x v="9"/>
  </r>
  <r>
    <n v="3"/>
    <x v="2"/>
    <n v="1"/>
    <x v="0"/>
    <s v="Newark"/>
    <s v="United States"/>
    <s v="Natalie Fritzler"/>
    <x v="1"/>
    <x v="384"/>
    <x v="1432"/>
    <x v="0"/>
    <n v="43055"/>
    <n v="1283"/>
    <s v="Plantronics Savi W720 Multi-Device Wireless Headset System"/>
    <x v="432"/>
    <n v="6"/>
    <x v="0"/>
    <x v="0"/>
    <n v="607.61"/>
    <n v="2025"/>
    <x v="0"/>
    <d v="2017-12-18T00:00:00"/>
    <x v="2"/>
    <x v="19"/>
    <x v="8"/>
  </r>
  <r>
    <n v="3"/>
    <x v="2"/>
    <n v="1"/>
    <x v="0"/>
    <s v="Newark"/>
    <s v="United States"/>
    <s v="Natalie Fritzler"/>
    <x v="6"/>
    <x v="384"/>
    <x v="1432"/>
    <x v="0"/>
    <n v="43055"/>
    <n v="1247"/>
    <s v="Panasonic KX TS3282W Corded phone"/>
    <x v="89"/>
    <n v="2"/>
    <x v="0"/>
    <x v="0"/>
    <n v="-17"/>
    <n v="102"/>
    <x v="0"/>
    <d v="2017-12-18T00:00:00"/>
    <x v="2"/>
    <x v="19"/>
    <x v="0"/>
  </r>
  <r>
    <n v="3"/>
    <x v="2"/>
    <n v="1"/>
    <x v="0"/>
    <s v="Newark"/>
    <s v="United States"/>
    <s v="Natalie Fritzler"/>
    <x v="4"/>
    <x v="384"/>
    <x v="1432"/>
    <x v="0"/>
    <n v="43055"/>
    <n v="476"/>
    <s v="Cubify CubeX 3D Printer Double Head Print"/>
    <x v="433"/>
    <n v="2"/>
    <x v="0"/>
    <x v="0"/>
    <n v="-2639.99"/>
    <n v="1800"/>
    <x v="0"/>
    <d v="2017-12-18T00:00:00"/>
    <x v="2"/>
    <x v="19"/>
    <x v="13"/>
  </r>
  <r>
    <n v="5"/>
    <x v="1"/>
    <n v="6"/>
    <x v="2"/>
    <s v="New York City"/>
    <s v="United States"/>
    <s v="Mark Packer"/>
    <x v="1"/>
    <x v="389"/>
    <x v="1433"/>
    <x v="0"/>
    <n v="10009"/>
    <n v="413"/>
    <s v="Cardinal Poly Pocket Divider Pockets for Ring Binders"/>
    <x v="16"/>
    <n v="4"/>
    <x v="0"/>
    <x v="0"/>
    <n v="3.36"/>
    <n v="11"/>
    <x v="2"/>
    <d v="2017-12-08T00:00:00"/>
    <x v="0"/>
    <x v="0"/>
    <x v="2"/>
  </r>
  <r>
    <n v="5"/>
    <x v="1"/>
    <n v="6"/>
    <x v="2"/>
    <s v="Owensboro"/>
    <s v="United States"/>
    <s v="Chris Cortes"/>
    <x v="0"/>
    <x v="527"/>
    <x v="1434"/>
    <x v="2"/>
    <n v="42301"/>
    <n v="1695"/>
    <s v="Xerox 1902"/>
    <x v="53"/>
    <n v="2"/>
    <x v="2"/>
    <x v="0"/>
    <n v="21.01"/>
    <n v="46"/>
    <x v="0"/>
    <d v="2017-05-12T00:00:00"/>
    <x v="0"/>
    <x v="14"/>
    <x v="3"/>
  </r>
  <r>
    <n v="5"/>
    <x v="1"/>
    <n v="6"/>
    <x v="2"/>
    <s v="Oxnard"/>
    <s v="United States"/>
    <s v="Bart Pistole"/>
    <x v="0"/>
    <x v="493"/>
    <x v="1435"/>
    <x v="1"/>
    <n v="93030"/>
    <n v="1150"/>
    <s v="Newell 334"/>
    <x v="80"/>
    <n v="5"/>
    <x v="1"/>
    <x v="0"/>
    <n v="25.79"/>
    <n v="99"/>
    <x v="1"/>
    <d v="2017-07-31T00:00:00"/>
    <x v="0"/>
    <x v="1"/>
    <x v="6"/>
  </r>
  <r>
    <n v="5"/>
    <x v="1"/>
    <n v="6"/>
    <x v="2"/>
    <s v="Oxnard"/>
    <s v="United States"/>
    <s v="Bart Pistole"/>
    <x v="1"/>
    <x v="493"/>
    <x v="1435"/>
    <x v="1"/>
    <n v="93030"/>
    <n v="57"/>
    <s v="Acco Pressboard Covers with Storage Hooks, 9 1/2 x 11, Executive Red"/>
    <x v="16"/>
    <n v="3"/>
    <x v="1"/>
    <x v="0"/>
    <n v="3.09"/>
    <n v="9"/>
    <x v="1"/>
    <d v="2017-07-31T00:00:00"/>
    <x v="0"/>
    <x v="1"/>
    <x v="2"/>
  </r>
  <r>
    <n v="5"/>
    <x v="1"/>
    <n v="6"/>
    <x v="2"/>
    <s v="Oxnard"/>
    <s v="United States"/>
    <s v="Bart Pistole"/>
    <x v="1"/>
    <x v="493"/>
    <x v="1435"/>
    <x v="1"/>
    <n v="93030"/>
    <n v="1586"/>
    <s v="Tuff Stuff Recycled Round Ring Binders"/>
    <x v="10"/>
    <n v="6"/>
    <x v="1"/>
    <x v="0"/>
    <n v="8.39"/>
    <n v="23"/>
    <x v="1"/>
    <d v="2017-07-31T00:00:00"/>
    <x v="0"/>
    <x v="1"/>
    <x v="2"/>
  </r>
  <r>
    <n v="4"/>
    <x v="1"/>
    <n v="6"/>
    <x v="2"/>
    <s v="Riverside"/>
    <s v="United States"/>
    <s v="Rachel Payne"/>
    <x v="0"/>
    <x v="488"/>
    <x v="1436"/>
    <x v="1"/>
    <n v="92503"/>
    <n v="1817"/>
    <s v="Xerox 213"/>
    <x v="23"/>
    <n v="2"/>
    <x v="1"/>
    <x v="0"/>
    <n v="6.22"/>
    <n v="13"/>
    <x v="1"/>
    <d v="2017-12-17T00:00:00"/>
    <x v="0"/>
    <x v="1"/>
    <x v="3"/>
  </r>
  <r>
    <n v="4"/>
    <x v="1"/>
    <n v="6"/>
    <x v="2"/>
    <s v="Riverside"/>
    <s v="United States"/>
    <s v="Rachel Payne"/>
    <x v="0"/>
    <x v="488"/>
    <x v="1436"/>
    <x v="1"/>
    <n v="92503"/>
    <n v="631"/>
    <s v="Fellowes 8 Outlet Superior Workstation Surge Protector w/o Phone/Fax/Modem Protection"/>
    <x v="178"/>
    <n v="4"/>
    <x v="1"/>
    <x v="0"/>
    <n v="34.96"/>
    <n v="134"/>
    <x v="1"/>
    <d v="2017-12-17T00:00:00"/>
    <x v="0"/>
    <x v="1"/>
    <x v="12"/>
  </r>
  <r>
    <n v="4"/>
    <x v="1"/>
    <n v="6"/>
    <x v="2"/>
    <s v="Los Angeles"/>
    <s v="United States"/>
    <s v="Arthur Gainer"/>
    <x v="0"/>
    <x v="313"/>
    <x v="1437"/>
    <x v="1"/>
    <n v="90008"/>
    <n v="297"/>
    <s v="Belkin F9G930V10-GRY 9 Outlet Surge"/>
    <x v="73"/>
    <n v="2"/>
    <x v="1"/>
    <x v="0"/>
    <n v="31.02"/>
    <n v="107"/>
    <x v="0"/>
    <d v="2017-12-31T00:00:00"/>
    <x v="0"/>
    <x v="1"/>
    <x v="12"/>
  </r>
  <r>
    <n v="4"/>
    <x v="1"/>
    <n v="6"/>
    <x v="2"/>
    <s v="Los Angeles"/>
    <s v="United States"/>
    <s v="Arthur Gainer"/>
    <x v="0"/>
    <x v="313"/>
    <x v="1437"/>
    <x v="1"/>
    <n v="90008"/>
    <n v="206"/>
    <s v="Avery 497"/>
    <x v="9"/>
    <n v="7"/>
    <x v="1"/>
    <x v="0"/>
    <n v="10.35"/>
    <n v="22"/>
    <x v="0"/>
    <d v="2017-12-31T00:00:00"/>
    <x v="0"/>
    <x v="1"/>
    <x v="10"/>
  </r>
  <r>
    <n v="3"/>
    <x v="0"/>
    <n v="3"/>
    <x v="2"/>
    <s v="Newark"/>
    <s v="United States"/>
    <s v="Mike Caudle"/>
    <x v="0"/>
    <x v="325"/>
    <x v="1438"/>
    <x v="0"/>
    <n v="19711"/>
    <n v="1037"/>
    <s v="Loose Memo Sheets"/>
    <x v="16"/>
    <n v="2"/>
    <x v="0"/>
    <x v="0"/>
    <n v="3.43"/>
    <n v="7"/>
    <x v="1"/>
    <d v="2017-11-10T00:00:00"/>
    <x v="1"/>
    <x v="18"/>
    <x v="3"/>
  </r>
  <r>
    <n v="3"/>
    <x v="0"/>
    <n v="3"/>
    <x v="2"/>
    <s v="Newark"/>
    <s v="United States"/>
    <s v="Mike Caudle"/>
    <x v="0"/>
    <x v="325"/>
    <x v="1438"/>
    <x v="0"/>
    <n v="19711"/>
    <n v="1367"/>
    <s v="Rubber Band Ball"/>
    <x v="4"/>
    <n v="7"/>
    <x v="0"/>
    <x v="0"/>
    <n v="0.52"/>
    <n v="26"/>
    <x v="1"/>
    <d v="2017-11-10T00:00:00"/>
    <x v="1"/>
    <x v="18"/>
    <x v="4"/>
  </r>
  <r>
    <n v="0"/>
    <x v="0"/>
    <n v="0"/>
    <x v="1"/>
    <s v="Pomona"/>
    <s v="United States"/>
    <s v="Sandra Flanagan"/>
    <x v="0"/>
    <x v="414"/>
    <x v="1439"/>
    <x v="1"/>
    <n v="91767"/>
    <n v="1594"/>
    <s v="Ultra Door Pull Handle"/>
    <x v="9"/>
    <n v="3"/>
    <x v="1"/>
    <x v="0"/>
    <n v="10.41"/>
    <n v="32"/>
    <x v="0"/>
    <d v="2017-08-13T00:00:00"/>
    <x v="3"/>
    <x v="1"/>
    <x v="9"/>
  </r>
  <r>
    <n v="5"/>
    <x v="1"/>
    <n v="6"/>
    <x v="2"/>
    <s v="Thousand Oaks"/>
    <s v="United States"/>
    <s v="Katherine Murray"/>
    <x v="0"/>
    <x v="512"/>
    <x v="1440"/>
    <x v="1"/>
    <n v="91360"/>
    <n v="1085"/>
    <s v="Message Book, Phone, Wirebound Standard Line Memo, 2 3/4 X 5"/>
    <x v="76"/>
    <n v="5"/>
    <x v="1"/>
    <x v="0"/>
    <n v="15.06"/>
    <n v="33"/>
    <x v="2"/>
    <d v="2017-12-11T00:00:00"/>
    <x v="0"/>
    <x v="1"/>
    <x v="3"/>
  </r>
  <r>
    <n v="2"/>
    <x v="1"/>
    <n v="3"/>
    <x v="1"/>
    <s v="Seattle"/>
    <s v="United States"/>
    <s v="Michelle Huthwaite"/>
    <x v="0"/>
    <x v="531"/>
    <x v="1441"/>
    <x v="1"/>
    <n v="98115"/>
    <n v="1435"/>
    <s v="Sauder Forest Hills Library, Woodland Oak Finish"/>
    <x v="143"/>
    <n v="5"/>
    <x v="1"/>
    <x v="0"/>
    <n v="56.39"/>
    <n v="705"/>
    <x v="0"/>
    <d v="2017-07-27T00:00:00"/>
    <x v="1"/>
    <x v="11"/>
    <x v="14"/>
  </r>
  <r>
    <n v="2"/>
    <x v="1"/>
    <n v="3"/>
    <x v="1"/>
    <s v="Seattle"/>
    <s v="United States"/>
    <s v="Michelle Huthwaite"/>
    <x v="1"/>
    <x v="531"/>
    <x v="1441"/>
    <x v="1"/>
    <n v="98115"/>
    <n v="1211"/>
    <s v="Office Star - Professional Matrix Back Chair with 2-to-1 Synchro Tilt and Mesh Fabric Seat"/>
    <x v="8"/>
    <n v="2"/>
    <x v="1"/>
    <x v="0"/>
    <n v="28.08"/>
    <n v="562"/>
    <x v="0"/>
    <d v="2017-07-27T00:00:00"/>
    <x v="1"/>
    <x v="11"/>
    <x v="5"/>
  </r>
  <r>
    <n v="2"/>
    <x v="1"/>
    <n v="3"/>
    <x v="2"/>
    <s v="Seattle"/>
    <s v="United States"/>
    <s v="Michelle Huthwaite"/>
    <x v="0"/>
    <x v="531"/>
    <x v="1441"/>
    <x v="1"/>
    <n v="98115"/>
    <n v="1289"/>
    <s v="Plymouth Boxed Rubber Bands by Plymouth"/>
    <x v="36"/>
    <n v="2"/>
    <x v="1"/>
    <x v="0"/>
    <n v="0.47"/>
    <n v="9"/>
    <x v="0"/>
    <d v="2017-07-27T00:00:00"/>
    <x v="1"/>
    <x v="11"/>
    <x v="4"/>
  </r>
  <r>
    <n v="2"/>
    <x v="1"/>
    <n v="3"/>
    <x v="2"/>
    <s v="Seattle"/>
    <s v="United States"/>
    <s v="Michelle Huthwaite"/>
    <x v="0"/>
    <x v="531"/>
    <x v="1441"/>
    <x v="1"/>
    <n v="98115"/>
    <n v="1833"/>
    <s v="Xerox 228"/>
    <x v="23"/>
    <n v="2"/>
    <x v="1"/>
    <x v="0"/>
    <n v="6.22"/>
    <n v="13"/>
    <x v="0"/>
    <d v="2017-07-27T00:00:00"/>
    <x v="1"/>
    <x v="11"/>
    <x v="3"/>
  </r>
  <r>
    <n v="6"/>
    <x v="0"/>
    <n v="6"/>
    <x v="2"/>
    <s v="Charlotte"/>
    <s v="United States"/>
    <s v="Evan Bailliet"/>
    <x v="1"/>
    <x v="494"/>
    <x v="1442"/>
    <x v="2"/>
    <n v="28205"/>
    <n v="229"/>
    <s v="Avery 518"/>
    <x v="38"/>
    <n v="2"/>
    <x v="2"/>
    <x v="0"/>
    <n v="1.76"/>
    <n v="5"/>
    <x v="0"/>
    <d v="2017-03-18T00:00:00"/>
    <x v="0"/>
    <x v="16"/>
    <x v="10"/>
  </r>
  <r>
    <n v="6"/>
    <x v="0"/>
    <n v="6"/>
    <x v="2"/>
    <s v="New York City"/>
    <s v="United States"/>
    <s v="Jessica Myrick"/>
    <x v="0"/>
    <x v="546"/>
    <x v="1443"/>
    <x v="0"/>
    <n v="10035"/>
    <n v="280"/>
    <s v="Barrel Sharpener"/>
    <x v="16"/>
    <n v="3"/>
    <x v="0"/>
    <x v="0"/>
    <n v="2.78"/>
    <n v="11"/>
    <x v="0"/>
    <d v="2017-04-23T00:00:00"/>
    <x v="0"/>
    <x v="0"/>
    <x v="6"/>
  </r>
  <r>
    <n v="6"/>
    <x v="0"/>
    <n v="6"/>
    <x v="2"/>
    <s v="New York City"/>
    <s v="United States"/>
    <s v="Jessica Myrick"/>
    <x v="1"/>
    <x v="546"/>
    <x v="1443"/>
    <x v="0"/>
    <n v="10035"/>
    <n v="536"/>
    <s v="DXL Angle-View Binders with Locking Rings, Black"/>
    <x v="53"/>
    <n v="13"/>
    <x v="0"/>
    <x v="0"/>
    <n v="21.02"/>
    <n v="62"/>
    <x v="0"/>
    <d v="2017-04-23T00:00:00"/>
    <x v="0"/>
    <x v="0"/>
    <x v="2"/>
  </r>
  <r>
    <n v="6"/>
    <x v="0"/>
    <n v="6"/>
    <x v="0"/>
    <s v="New York City"/>
    <s v="United States"/>
    <s v="Jessica Myrick"/>
    <x v="0"/>
    <x v="546"/>
    <x v="1443"/>
    <x v="0"/>
    <n v="10035"/>
    <n v="600"/>
    <s v="Enermax Acrylux Wireless Keyboard"/>
    <x v="101"/>
    <n v="1"/>
    <x v="0"/>
    <x v="0"/>
    <n v="36.85"/>
    <n v="100"/>
    <x v="0"/>
    <d v="2017-04-23T00:00:00"/>
    <x v="0"/>
    <x v="0"/>
    <x v="8"/>
  </r>
  <r>
    <n v="4"/>
    <x v="1"/>
    <n v="6"/>
    <x v="2"/>
    <s v="Chicago"/>
    <s v="United States"/>
    <s v="Fred Harton"/>
    <x v="1"/>
    <x v="460"/>
    <x v="1444"/>
    <x v="3"/>
    <n v="60623"/>
    <n v="1544"/>
    <s v="Tenex Personal Filing Tote With Secure Closure Lid, Black/Frost"/>
    <x v="38"/>
    <n v="2"/>
    <x v="3"/>
    <x v="0"/>
    <n v="1.55"/>
    <n v="25"/>
    <x v="0"/>
    <d v="2018-01-01T00:00:00"/>
    <x v="0"/>
    <x v="10"/>
    <x v="11"/>
  </r>
  <r>
    <n v="4"/>
    <x v="1"/>
    <n v="6"/>
    <x v="2"/>
    <s v="Quincy"/>
    <s v="United States"/>
    <s v="Eric Murdock"/>
    <x v="3"/>
    <x v="436"/>
    <x v="1445"/>
    <x v="3"/>
    <n v="62301"/>
    <n v="71"/>
    <s v="Accohide Poly Flexible Ring Binders"/>
    <x v="74"/>
    <n v="4"/>
    <x v="3"/>
    <x v="1"/>
    <n v="-4.49"/>
    <n v="3"/>
    <x v="0"/>
    <d v="2017-10-05T00:00:00"/>
    <x v="0"/>
    <x v="10"/>
    <x v="2"/>
  </r>
  <r>
    <n v="4"/>
    <x v="1"/>
    <n v="6"/>
    <x v="0"/>
    <s v="Quincy"/>
    <s v="United States"/>
    <s v="Eric Murdock"/>
    <x v="1"/>
    <x v="436"/>
    <x v="1445"/>
    <x v="3"/>
    <n v="62301"/>
    <n v="978"/>
    <s v="Lenovo 17-Key USB Numeric Keypad"/>
    <x v="16"/>
    <n v="4"/>
    <x v="3"/>
    <x v="1"/>
    <n v="2.72"/>
    <n v="109"/>
    <x v="0"/>
    <d v="2017-10-05T00:00:00"/>
    <x v="0"/>
    <x v="10"/>
    <x v="8"/>
  </r>
  <r>
    <n v="5"/>
    <x v="1"/>
    <n v="6"/>
    <x v="1"/>
    <s v="Bellevue"/>
    <s v="United States"/>
    <s v="Ruben Dartt"/>
    <x v="0"/>
    <x v="538"/>
    <x v="1446"/>
    <x v="1"/>
    <n v="98006"/>
    <n v="493"/>
    <s v="DAX Metal Frame, Desktop, Stepped-Edge"/>
    <x v="10"/>
    <n v="1"/>
    <x v="1"/>
    <x v="0"/>
    <n v="7.89"/>
    <n v="20"/>
    <x v="0"/>
    <d v="2017-05-31T00:00:00"/>
    <x v="0"/>
    <x v="11"/>
    <x v="9"/>
  </r>
  <r>
    <n v="5"/>
    <x v="1"/>
    <n v="6"/>
    <x v="1"/>
    <s v="Seattle"/>
    <s v="United States"/>
    <s v="Sally Hughsby"/>
    <x v="1"/>
    <x v="299"/>
    <x v="1447"/>
    <x v="1"/>
    <n v="98103"/>
    <n v="768"/>
    <s v="Global Super Steno Chair"/>
    <x v="165"/>
    <n v="4"/>
    <x v="1"/>
    <x v="0"/>
    <n v="-11.52"/>
    <n v="307"/>
    <x v="1"/>
    <d v="2017-09-30T00:00:00"/>
    <x v="0"/>
    <x v="11"/>
    <x v="5"/>
  </r>
  <r>
    <n v="5"/>
    <x v="1"/>
    <n v="6"/>
    <x v="2"/>
    <s v="Seattle"/>
    <s v="United States"/>
    <s v="Sally Hughsby"/>
    <x v="0"/>
    <x v="299"/>
    <x v="1447"/>
    <x v="1"/>
    <n v="98103"/>
    <n v="1265"/>
    <s v="Permanent Self-Adhesive File Folder Labels for Typewriters, 1 1/8 x 3 1/2, White"/>
    <x v="23"/>
    <n v="2"/>
    <x v="1"/>
    <x v="0"/>
    <n v="5.8"/>
    <n v="13"/>
    <x v="1"/>
    <d v="2017-09-30T00:00:00"/>
    <x v="0"/>
    <x v="11"/>
    <x v="10"/>
  </r>
  <r>
    <n v="5"/>
    <x v="1"/>
    <n v="6"/>
    <x v="0"/>
    <s v="Seattle"/>
    <s v="United States"/>
    <s v="Sally Hughsby"/>
    <x v="0"/>
    <x v="299"/>
    <x v="1447"/>
    <x v="1"/>
    <n v="98103"/>
    <n v="1012"/>
    <s v="Logitech G602 Wireless Gaming Mouse"/>
    <x v="114"/>
    <n v="2"/>
    <x v="1"/>
    <x v="0"/>
    <n v="57.59"/>
    <n v="160"/>
    <x v="1"/>
    <d v="2017-09-30T00:00:00"/>
    <x v="0"/>
    <x v="11"/>
    <x v="8"/>
  </r>
  <r>
    <n v="4"/>
    <x v="1"/>
    <n v="6"/>
    <x v="1"/>
    <s v="Los Angeles"/>
    <s v="United States"/>
    <s v="Stewart Visinsky"/>
    <x v="0"/>
    <x v="547"/>
    <x v="1448"/>
    <x v="1"/>
    <n v="90045"/>
    <n v="1187"/>
    <s v="Nu-Dell Oak Frame"/>
    <x v="39"/>
    <n v="7"/>
    <x v="1"/>
    <x v="0"/>
    <n v="23.92"/>
    <n v="75"/>
    <x v="0"/>
    <d v="2017-10-24T00:00:00"/>
    <x v="0"/>
    <x v="1"/>
    <x v="9"/>
  </r>
  <r>
    <n v="4"/>
    <x v="1"/>
    <n v="6"/>
    <x v="1"/>
    <s v="Los Angeles"/>
    <s v="United States"/>
    <s v="Stewart Visinsky"/>
    <x v="1"/>
    <x v="547"/>
    <x v="1448"/>
    <x v="1"/>
    <n v="90045"/>
    <n v="1386"/>
    <s v="SAFCO PlanMaster Boards, 60w x 37-1/2d, White Melamine"/>
    <x v="45"/>
    <n v="3"/>
    <x v="1"/>
    <x v="0"/>
    <n v="27.36"/>
    <n v="365"/>
    <x v="0"/>
    <d v="2017-10-24T00:00:00"/>
    <x v="0"/>
    <x v="1"/>
    <x v="1"/>
  </r>
  <r>
    <n v="1"/>
    <x v="0"/>
    <n v="1"/>
    <x v="0"/>
    <s v="Hialeah"/>
    <s v="United States"/>
    <s v="Brosina Hoffman"/>
    <x v="8"/>
    <x v="298"/>
    <x v="1449"/>
    <x v="2"/>
    <n v="33012"/>
    <n v="1566"/>
    <s v="Texas Instruments TI-34 Scientific Calculator"/>
    <x v="50"/>
    <n v="3"/>
    <x v="2"/>
    <x v="0"/>
    <n v="-1.98"/>
    <n v="33"/>
    <x v="0"/>
    <d v="2017-11-23T00:00:00"/>
    <x v="2"/>
    <x v="2"/>
    <x v="13"/>
  </r>
  <r>
    <n v="5"/>
    <x v="1"/>
    <n v="6"/>
    <x v="1"/>
    <s v="Columbus"/>
    <s v="United States"/>
    <s v="Theresa Swint"/>
    <x v="0"/>
    <x v="380"/>
    <x v="1450"/>
    <x v="2"/>
    <n v="31907"/>
    <n v="727"/>
    <s v="GE 48 Fluorescent Tube, Cool White Energy Saver, 34 Watts, 30/Box"/>
    <x v="434"/>
    <n v="6"/>
    <x v="2"/>
    <x v="1"/>
    <n v="297.69"/>
    <n v="595"/>
    <x v="1"/>
    <d v="2017-04-25T00:00:00"/>
    <x v="0"/>
    <x v="8"/>
    <x v="9"/>
  </r>
  <r>
    <n v="5"/>
    <x v="1"/>
    <n v="6"/>
    <x v="2"/>
    <s v="Columbus"/>
    <s v="United States"/>
    <s v="Theresa Swint"/>
    <x v="0"/>
    <x v="380"/>
    <x v="1450"/>
    <x v="2"/>
    <n v="31907"/>
    <n v="1800"/>
    <s v="Xerox 2"/>
    <x v="23"/>
    <n v="2"/>
    <x v="2"/>
    <x v="1"/>
    <n v="6.22"/>
    <n v="13"/>
    <x v="1"/>
    <d v="2017-04-25T00:00:00"/>
    <x v="0"/>
    <x v="8"/>
    <x v="3"/>
  </r>
  <r>
    <n v="5"/>
    <x v="1"/>
    <n v="6"/>
    <x v="0"/>
    <s v="Columbus"/>
    <s v="United States"/>
    <s v="Theresa Swint"/>
    <x v="0"/>
    <x v="380"/>
    <x v="1450"/>
    <x v="2"/>
    <n v="31907"/>
    <n v="1322"/>
    <s v="Pyle PMP37LED"/>
    <x v="59"/>
    <n v="3"/>
    <x v="2"/>
    <x v="1"/>
    <n v="77.75"/>
    <n v="288"/>
    <x v="1"/>
    <d v="2017-04-25T00:00:00"/>
    <x v="0"/>
    <x v="8"/>
    <x v="0"/>
  </r>
  <r>
    <n v="0"/>
    <x v="0"/>
    <n v="0"/>
    <x v="2"/>
    <s v="Tempe"/>
    <s v="United States"/>
    <s v="Eric Hoffmann"/>
    <x v="4"/>
    <x v="369"/>
    <x v="1451"/>
    <x v="1"/>
    <n v="85281"/>
    <n v="71"/>
    <s v="Accohide Poly Flexible Ring Binders"/>
    <x v="50"/>
    <n v="3"/>
    <x v="1"/>
    <x v="0"/>
    <n v="-2.2400000000000002"/>
    <n v="3"/>
    <x v="0"/>
    <d v="2017-07-10T00:00:00"/>
    <x v="3"/>
    <x v="3"/>
    <x v="2"/>
  </r>
  <r>
    <n v="4"/>
    <x v="1"/>
    <n v="6"/>
    <x v="1"/>
    <s v="Sacramento"/>
    <s v="United States"/>
    <s v="Frank Carlisle"/>
    <x v="0"/>
    <x v="438"/>
    <x v="1452"/>
    <x v="1"/>
    <n v="95823"/>
    <n v="1450"/>
    <s v="Seth Thomas 8 1/2 Cubicle Clock"/>
    <x v="42"/>
    <n v="3"/>
    <x v="1"/>
    <x v="0"/>
    <n v="19.47"/>
    <n v="61"/>
    <x v="2"/>
    <d v="2017-09-23T00:00:00"/>
    <x v="0"/>
    <x v="1"/>
    <x v="9"/>
  </r>
  <r>
    <n v="5"/>
    <x v="1"/>
    <n v="6"/>
    <x v="2"/>
    <s v="Los Angeles"/>
    <s v="United States"/>
    <s v="George Bell"/>
    <x v="0"/>
    <x v="308"/>
    <x v="1453"/>
    <x v="1"/>
    <n v="90049"/>
    <n v="196"/>
    <s v="Avery 488"/>
    <x v="23"/>
    <n v="4"/>
    <x v="1"/>
    <x v="0"/>
    <n v="6.05"/>
    <n v="13"/>
    <x v="1"/>
    <d v="2017-12-10T00:00:00"/>
    <x v="0"/>
    <x v="1"/>
    <x v="10"/>
  </r>
  <r>
    <n v="5"/>
    <x v="1"/>
    <n v="6"/>
    <x v="0"/>
    <s v="Los Angeles"/>
    <s v="United States"/>
    <s v="George Bell"/>
    <x v="0"/>
    <x v="308"/>
    <x v="1453"/>
    <x v="1"/>
    <n v="90049"/>
    <n v="1080"/>
    <s v="Memorex Micro Travel Drive 8 GB"/>
    <x v="60"/>
    <n v="3"/>
    <x v="1"/>
    <x v="0"/>
    <n v="17.55"/>
    <n v="39"/>
    <x v="1"/>
    <d v="2017-12-10T00:00:00"/>
    <x v="0"/>
    <x v="1"/>
    <x v="8"/>
  </r>
  <r>
    <n v="5"/>
    <x v="2"/>
    <n v="3"/>
    <x v="2"/>
    <s v="Minneapolis"/>
    <s v="United States"/>
    <s v="Karl Braun"/>
    <x v="0"/>
    <x v="548"/>
    <x v="1454"/>
    <x v="3"/>
    <n v="55407"/>
    <n v="1799"/>
    <s v="Xerox 1999"/>
    <x v="23"/>
    <n v="2"/>
    <x v="3"/>
    <x v="0"/>
    <n v="6.22"/>
    <n v="13"/>
    <x v="0"/>
    <d v="2017-02-05T00:00:00"/>
    <x v="1"/>
    <x v="23"/>
    <x v="3"/>
  </r>
  <r>
    <n v="5"/>
    <x v="2"/>
    <n v="3"/>
    <x v="1"/>
    <s v="Minneapolis"/>
    <s v="United States"/>
    <s v="Karl Braun"/>
    <x v="0"/>
    <x v="548"/>
    <x v="1454"/>
    <x v="3"/>
    <n v="55407"/>
    <n v="1446"/>
    <s v="Seth Thomas 13 1/2 Wall Clock"/>
    <x v="33"/>
    <n v="3"/>
    <x v="3"/>
    <x v="0"/>
    <n v="16.54"/>
    <n v="53"/>
    <x v="0"/>
    <d v="2017-02-05T00:00:00"/>
    <x v="1"/>
    <x v="23"/>
    <x v="9"/>
  </r>
  <r>
    <n v="5"/>
    <x v="2"/>
    <n v="3"/>
    <x v="2"/>
    <s v="Minneapolis"/>
    <s v="United States"/>
    <s v="Karl Braun"/>
    <x v="0"/>
    <x v="548"/>
    <x v="1454"/>
    <x v="3"/>
    <n v="55407"/>
    <n v="905"/>
    <s v="Ibico Standard Transparent Covers"/>
    <x v="43"/>
    <n v="2"/>
    <x v="3"/>
    <x v="0"/>
    <n v="16.149999999999999"/>
    <n v="33"/>
    <x v="0"/>
    <d v="2017-02-05T00:00:00"/>
    <x v="1"/>
    <x v="23"/>
    <x v="2"/>
  </r>
  <r>
    <n v="6"/>
    <x v="0"/>
    <n v="6"/>
    <x v="2"/>
    <s v="Manchester"/>
    <s v="United States"/>
    <s v="Trudy Brown"/>
    <x v="0"/>
    <x v="454"/>
    <x v="1455"/>
    <x v="0"/>
    <n v="6040"/>
    <n v="54"/>
    <s v="Acco Perma 4000 Stacking Storage Drawers"/>
    <x v="38"/>
    <n v="1"/>
    <x v="0"/>
    <x v="0"/>
    <n v="2.44"/>
    <n v="16"/>
    <x v="0"/>
    <d v="2017-06-03T00:00:00"/>
    <x v="0"/>
    <x v="38"/>
    <x v="11"/>
  </r>
  <r>
    <n v="6"/>
    <x v="0"/>
    <n v="6"/>
    <x v="2"/>
    <s v="Manchester"/>
    <s v="United States"/>
    <s v="Trudy Brown"/>
    <x v="0"/>
    <x v="454"/>
    <x v="1455"/>
    <x v="0"/>
    <n v="6040"/>
    <n v="1268"/>
    <s v="Personal Filing Tote with Lid, Black/Gray"/>
    <x v="28"/>
    <n v="5"/>
    <x v="0"/>
    <x v="0"/>
    <n v="21.71"/>
    <n v="78"/>
    <x v="0"/>
    <d v="2017-06-03T00:00:00"/>
    <x v="0"/>
    <x v="38"/>
    <x v="11"/>
  </r>
  <r>
    <n v="6"/>
    <x v="0"/>
    <n v="6"/>
    <x v="2"/>
    <s v="Colorado Springs"/>
    <s v="United States"/>
    <s v="Stefania Perrino"/>
    <x v="1"/>
    <x v="549"/>
    <x v="1456"/>
    <x v="1"/>
    <n v="80906"/>
    <n v="936"/>
    <s v="Its Hot Message Books with Stickers, 2 3/4 x 5"/>
    <x v="13"/>
    <n v="5"/>
    <x v="1"/>
    <x v="1"/>
    <n v="9.25"/>
    <n v="30"/>
    <x v="1"/>
    <d v="2017-01-12T00:00:00"/>
    <x v="0"/>
    <x v="31"/>
    <x v="3"/>
  </r>
  <r>
    <n v="6"/>
    <x v="0"/>
    <n v="6"/>
    <x v="2"/>
    <s v="Colorado Springs"/>
    <s v="United States"/>
    <s v="Stefania Perrino"/>
    <x v="4"/>
    <x v="549"/>
    <x v="1456"/>
    <x v="1"/>
    <n v="80906"/>
    <n v="1343"/>
    <s v="Recycled Pressboard Report Cover with Reinforced Top Hinge"/>
    <x v="22"/>
    <n v="2"/>
    <x v="1"/>
    <x v="1"/>
    <n v="-1.36"/>
    <n v="2"/>
    <x v="1"/>
    <d v="2017-01-12T00:00:00"/>
    <x v="0"/>
    <x v="31"/>
    <x v="2"/>
  </r>
  <r>
    <n v="3"/>
    <x v="2"/>
    <n v="1"/>
    <x v="1"/>
    <s v="Oakland"/>
    <s v="United States"/>
    <s v="Robert Dilbeck"/>
    <x v="1"/>
    <x v="453"/>
    <x v="1457"/>
    <x v="1"/>
    <n v="94601"/>
    <n v="1180"/>
    <s v="Novimex High-Tech Fabric Mesh Task Chair"/>
    <x v="374"/>
    <n v="8"/>
    <x v="1"/>
    <x v="1"/>
    <n v="-73.819999999999993"/>
    <n v="454"/>
    <x v="2"/>
    <d v="2017-10-27T00:00:00"/>
    <x v="2"/>
    <x v="1"/>
    <x v="5"/>
  </r>
  <r>
    <n v="2"/>
    <x v="1"/>
    <n v="3"/>
    <x v="2"/>
    <s v="Farmington"/>
    <s v="United States"/>
    <s v="Anthony Witt"/>
    <x v="0"/>
    <x v="295"/>
    <x v="1458"/>
    <x v="1"/>
    <n v="87401"/>
    <n v="1051"/>
    <s v="Martin-Yale Premier Letter Opener"/>
    <x v="36"/>
    <n v="1"/>
    <x v="1"/>
    <x v="0"/>
    <n v="0.39"/>
    <n v="13"/>
    <x v="0"/>
    <d v="2017-04-15T00:00:00"/>
    <x v="1"/>
    <x v="7"/>
    <x v="15"/>
  </r>
  <r>
    <n v="4"/>
    <x v="2"/>
    <n v="3"/>
    <x v="2"/>
    <s v="Long Beach"/>
    <s v="United States"/>
    <s v="Trudy Glocke"/>
    <x v="0"/>
    <x v="310"/>
    <x v="1459"/>
    <x v="1"/>
    <n v="90805"/>
    <n v="1266"/>
    <s v="Personal Creations Ink Jet Cards and Labels"/>
    <x v="109"/>
    <n v="14"/>
    <x v="1"/>
    <x v="0"/>
    <n v="78.75"/>
    <n v="161"/>
    <x v="0"/>
    <d v="2017-09-22T00:00:00"/>
    <x v="1"/>
    <x v="1"/>
    <x v="3"/>
  </r>
  <r>
    <n v="4"/>
    <x v="2"/>
    <n v="3"/>
    <x v="2"/>
    <s v="Long Beach"/>
    <s v="United States"/>
    <s v="Trudy Glocke"/>
    <x v="0"/>
    <x v="310"/>
    <x v="1459"/>
    <x v="1"/>
    <n v="90805"/>
    <n v="1349"/>
    <s v="Rediform S.O.S. Phone Message Books"/>
    <x v="9"/>
    <n v="4"/>
    <x v="1"/>
    <x v="0"/>
    <n v="9.76"/>
    <n v="20"/>
    <x v="0"/>
    <d v="2017-09-22T00:00:00"/>
    <x v="1"/>
    <x v="1"/>
    <x v="3"/>
  </r>
  <r>
    <n v="4"/>
    <x v="2"/>
    <n v="3"/>
    <x v="2"/>
    <s v="Long Beach"/>
    <s v="United States"/>
    <s v="Trudy Glocke"/>
    <x v="0"/>
    <x v="310"/>
    <x v="1459"/>
    <x v="1"/>
    <n v="90805"/>
    <n v="90"/>
    <s v="Acme Value Line Scissors"/>
    <x v="38"/>
    <n v="2"/>
    <x v="1"/>
    <x v="0"/>
    <n v="2.19"/>
    <n v="7"/>
    <x v="0"/>
    <d v="2017-09-22T00:00:00"/>
    <x v="1"/>
    <x v="1"/>
    <x v="15"/>
  </r>
  <r>
    <n v="5"/>
    <x v="1"/>
    <n v="6"/>
    <x v="2"/>
    <s v="Durham"/>
    <s v="United States"/>
    <s v="Julie Creighton"/>
    <x v="1"/>
    <x v="423"/>
    <x v="1460"/>
    <x v="2"/>
    <n v="27707"/>
    <n v="946"/>
    <s v="Jet-Pak Recycled Peel N Seal Padded Mailers"/>
    <x v="84"/>
    <n v="7"/>
    <x v="2"/>
    <x v="0"/>
    <n v="62.81"/>
    <n v="201"/>
    <x v="1"/>
    <d v="2017-09-08T00:00:00"/>
    <x v="0"/>
    <x v="16"/>
    <x v="7"/>
  </r>
  <r>
    <n v="2"/>
    <x v="1"/>
    <n v="3"/>
    <x v="1"/>
    <s v="Paterson"/>
    <s v="United States"/>
    <s v="Elizabeth Moffitt"/>
    <x v="0"/>
    <x v="304"/>
    <x v="1461"/>
    <x v="0"/>
    <n v="7501"/>
    <n v="576"/>
    <s v="Eldon Image Series Black Desk Accessories"/>
    <x v="16"/>
    <n v="2"/>
    <x v="0"/>
    <x v="0"/>
    <n v="2.98"/>
    <n v="8"/>
    <x v="1"/>
    <d v="2017-06-02T00:00:00"/>
    <x v="1"/>
    <x v="25"/>
    <x v="9"/>
  </r>
  <r>
    <n v="2"/>
    <x v="1"/>
    <n v="3"/>
    <x v="2"/>
    <s v="Paterson"/>
    <s v="United States"/>
    <s v="Elizabeth Moffitt"/>
    <x v="0"/>
    <x v="304"/>
    <x v="1461"/>
    <x v="0"/>
    <n v="7501"/>
    <n v="646"/>
    <s v="Fellowes Mobile File Cart, Black"/>
    <x v="33"/>
    <n v="1"/>
    <x v="0"/>
    <x v="0"/>
    <n v="16.79"/>
    <n v="62"/>
    <x v="1"/>
    <d v="2017-06-02T00:00:00"/>
    <x v="1"/>
    <x v="25"/>
    <x v="11"/>
  </r>
  <r>
    <n v="2"/>
    <x v="1"/>
    <n v="3"/>
    <x v="2"/>
    <s v="Paterson"/>
    <s v="United States"/>
    <s v="Elizabeth Moffitt"/>
    <x v="0"/>
    <x v="304"/>
    <x v="1461"/>
    <x v="0"/>
    <n v="7501"/>
    <n v="1679"/>
    <s v="Xerox 1889"/>
    <x v="61"/>
    <n v="5"/>
    <x v="0"/>
    <x v="0"/>
    <n v="134.65"/>
    <n v="275"/>
    <x v="1"/>
    <d v="2017-06-02T00:00:00"/>
    <x v="1"/>
    <x v="25"/>
    <x v="3"/>
  </r>
  <r>
    <n v="6"/>
    <x v="0"/>
    <n v="6"/>
    <x v="2"/>
    <s v="Woodbury"/>
    <s v="United States"/>
    <s v="Chris Selesnick"/>
    <x v="0"/>
    <x v="344"/>
    <x v="1462"/>
    <x v="3"/>
    <n v="55125"/>
    <n v="711"/>
    <s v="GBC Standard Recycled Report Covers, Clear Plastic Sheets"/>
    <x v="43"/>
    <n v="3"/>
    <x v="3"/>
    <x v="0"/>
    <n v="15.52"/>
    <n v="32"/>
    <x v="1"/>
    <d v="2017-01-10T00:00:00"/>
    <x v="0"/>
    <x v="23"/>
    <x v="2"/>
  </r>
  <r>
    <n v="6"/>
    <x v="0"/>
    <n v="6"/>
    <x v="2"/>
    <s v="Woodbury"/>
    <s v="United States"/>
    <s v="Chris Selesnick"/>
    <x v="0"/>
    <x v="344"/>
    <x v="1462"/>
    <x v="3"/>
    <n v="55125"/>
    <n v="97"/>
    <s v="Adams Telephone Message Book w/Frequently-Called Numbers Space, 400 Messages per Book"/>
    <x v="14"/>
    <n v="5"/>
    <x v="3"/>
    <x v="0"/>
    <n v="19.95"/>
    <n v="40"/>
    <x v="1"/>
    <d v="2017-01-10T00:00:00"/>
    <x v="0"/>
    <x v="23"/>
    <x v="3"/>
  </r>
  <r>
    <n v="4"/>
    <x v="1"/>
    <n v="6"/>
    <x v="2"/>
    <s v="Los Angeles"/>
    <s v="United States"/>
    <s v="Sarah Brown"/>
    <x v="0"/>
    <x v="550"/>
    <x v="1463"/>
    <x v="1"/>
    <n v="90045"/>
    <n v="183"/>
    <s v="Avery 476"/>
    <x v="29"/>
    <n v="2"/>
    <x v="1"/>
    <x v="0"/>
    <n v="3.8"/>
    <n v="8"/>
    <x v="0"/>
    <d v="2017-05-26T00:00:00"/>
    <x v="0"/>
    <x v="1"/>
    <x v="10"/>
  </r>
  <r>
    <n v="4"/>
    <x v="1"/>
    <n v="6"/>
    <x v="2"/>
    <s v="Los Angeles"/>
    <s v="United States"/>
    <s v="Sarah Brown"/>
    <x v="0"/>
    <x v="550"/>
    <x v="1463"/>
    <x v="1"/>
    <n v="90045"/>
    <n v="1271"/>
    <s v="Pizazz Global Quick File"/>
    <x v="64"/>
    <n v="7"/>
    <x v="1"/>
    <x v="0"/>
    <n v="29.34"/>
    <n v="105"/>
    <x v="0"/>
    <d v="2017-05-26T00:00:00"/>
    <x v="0"/>
    <x v="1"/>
    <x v="11"/>
  </r>
  <r>
    <n v="4"/>
    <x v="1"/>
    <n v="6"/>
    <x v="0"/>
    <s v="Los Angeles"/>
    <s v="United States"/>
    <s v="Sarah Brown"/>
    <x v="1"/>
    <x v="550"/>
    <x v="1463"/>
    <x v="1"/>
    <n v="90045"/>
    <n v="33"/>
    <s v="Aastra 57i VoIP phone"/>
    <x v="114"/>
    <n v="6"/>
    <x v="1"/>
    <x v="0"/>
    <n v="58.18"/>
    <n v="776"/>
    <x v="0"/>
    <d v="2017-05-26T00:00:00"/>
    <x v="0"/>
    <x v="1"/>
    <x v="0"/>
  </r>
  <r>
    <n v="4"/>
    <x v="1"/>
    <n v="6"/>
    <x v="0"/>
    <s v="Los Angeles"/>
    <s v="United States"/>
    <s v="Sarah Brown"/>
    <x v="1"/>
    <x v="550"/>
    <x v="1463"/>
    <x v="1"/>
    <n v="90045"/>
    <n v="1847"/>
    <s v="Zebra GX420t Direct Thermal/Thermal Transfer Printer"/>
    <x v="435"/>
    <n v="7"/>
    <x v="1"/>
    <x v="0"/>
    <n v="334.5"/>
    <n v="2973"/>
    <x v="0"/>
    <d v="2017-05-26T00:00:00"/>
    <x v="0"/>
    <x v="1"/>
    <x v="13"/>
  </r>
  <r>
    <n v="4"/>
    <x v="1"/>
    <n v="6"/>
    <x v="2"/>
    <s v="Columbus"/>
    <s v="United States"/>
    <s v="Russell Applegate"/>
    <x v="0"/>
    <x v="352"/>
    <x v="1464"/>
    <x v="3"/>
    <n v="47201"/>
    <n v="1703"/>
    <s v="Xerox 1910"/>
    <x v="12"/>
    <n v="2"/>
    <x v="3"/>
    <x v="0"/>
    <n v="46.12"/>
    <n v="96"/>
    <x v="0"/>
    <d v="2017-11-17T00:00:00"/>
    <x v="0"/>
    <x v="17"/>
    <x v="3"/>
  </r>
  <r>
    <n v="4"/>
    <x v="1"/>
    <n v="6"/>
    <x v="2"/>
    <s v="Columbus"/>
    <s v="United States"/>
    <s v="Russell Applegate"/>
    <x v="0"/>
    <x v="352"/>
    <x v="1464"/>
    <x v="3"/>
    <n v="47201"/>
    <n v="338"/>
    <s v="Black Print Carbonless Snap-Off Rapid Letter, 8 1/2 x 7"/>
    <x v="64"/>
    <n v="7"/>
    <x v="3"/>
    <x v="0"/>
    <n v="28.7"/>
    <n v="64"/>
    <x v="0"/>
    <d v="2017-11-17T00:00:00"/>
    <x v="0"/>
    <x v="17"/>
    <x v="3"/>
  </r>
  <r>
    <n v="4"/>
    <x v="1"/>
    <n v="6"/>
    <x v="0"/>
    <s v="Columbus"/>
    <s v="United States"/>
    <s v="Russell Applegate"/>
    <x v="0"/>
    <x v="352"/>
    <x v="1464"/>
    <x v="3"/>
    <n v="47201"/>
    <n v="1488"/>
    <s v="Spigen Samsung Galaxy S5 Case Wallet"/>
    <x v="44"/>
    <n v="3"/>
    <x v="3"/>
    <x v="0"/>
    <n v="13.25"/>
    <n v="51"/>
    <x v="0"/>
    <d v="2017-11-17T00:00:00"/>
    <x v="0"/>
    <x v="17"/>
    <x v="0"/>
  </r>
  <r>
    <n v="2"/>
    <x v="2"/>
    <n v="1"/>
    <x v="1"/>
    <s v="Los Angeles"/>
    <s v="United States"/>
    <s v="Cynthia Delaney"/>
    <x v="1"/>
    <x v="317"/>
    <x v="1465"/>
    <x v="1"/>
    <n v="90036"/>
    <n v="836"/>
    <s v="Hon Every-Day Series Multi-Task Chairs"/>
    <x v="36"/>
    <n v="4"/>
    <x v="1"/>
    <x v="0"/>
    <n v="0"/>
    <n v="602"/>
    <x v="2"/>
    <d v="2017-09-23T00:00:00"/>
    <x v="2"/>
    <x v="1"/>
    <x v="5"/>
  </r>
  <r>
    <n v="2"/>
    <x v="2"/>
    <n v="1"/>
    <x v="2"/>
    <s v="Los Angeles"/>
    <s v="United States"/>
    <s v="Cynthia Delaney"/>
    <x v="0"/>
    <x v="317"/>
    <x v="1465"/>
    <x v="1"/>
    <n v="90036"/>
    <n v="105"/>
    <s v="Advantus Map Pennant Flags and Round Head Tacks"/>
    <x v="16"/>
    <n v="2"/>
    <x v="1"/>
    <x v="0"/>
    <n v="2.5299999999999998"/>
    <n v="8"/>
    <x v="2"/>
    <d v="2017-09-23T00:00:00"/>
    <x v="2"/>
    <x v="1"/>
    <x v="4"/>
  </r>
  <r>
    <n v="1"/>
    <x v="0"/>
    <n v="1"/>
    <x v="2"/>
    <s v="Lancaster"/>
    <s v="United States"/>
    <s v="Guy Armstrong"/>
    <x v="0"/>
    <x v="411"/>
    <x v="1466"/>
    <x v="1"/>
    <n v="93534"/>
    <n v="1518"/>
    <s v="Stockwell Push Pins"/>
    <x v="29"/>
    <n v="5"/>
    <x v="1"/>
    <x v="0"/>
    <n v="3.6"/>
    <n v="11"/>
    <x v="0"/>
    <d v="2017-03-20T00:00:00"/>
    <x v="2"/>
    <x v="1"/>
    <x v="4"/>
  </r>
  <r>
    <n v="1"/>
    <x v="0"/>
    <n v="1"/>
    <x v="2"/>
    <s v="New York City"/>
    <s v="United States"/>
    <s v="Steven Roelle"/>
    <x v="0"/>
    <x v="409"/>
    <x v="1467"/>
    <x v="0"/>
    <n v="10024"/>
    <n v="1812"/>
    <s v="Xerox 209"/>
    <x v="13"/>
    <n v="3"/>
    <x v="0"/>
    <x v="0"/>
    <n v="9.33"/>
    <n v="19"/>
    <x v="2"/>
    <d v="2017-07-03T00:00:00"/>
    <x v="2"/>
    <x v="0"/>
    <x v="3"/>
  </r>
  <r>
    <n v="5"/>
    <x v="1"/>
    <n v="6"/>
    <x v="0"/>
    <s v="Cary"/>
    <s v="United States"/>
    <s v="Rick Reed"/>
    <x v="1"/>
    <x v="384"/>
    <x v="1468"/>
    <x v="2"/>
    <n v="27511"/>
    <n v="437"/>
    <s v="Cisco Small Business SPA 502G VoIP phone"/>
    <x v="28"/>
    <n v="3"/>
    <x v="2"/>
    <x v="0"/>
    <n v="21.54"/>
    <n v="246"/>
    <x v="1"/>
    <d v="2017-12-20T00:00:00"/>
    <x v="0"/>
    <x v="16"/>
    <x v="0"/>
  </r>
  <r>
    <n v="5"/>
    <x v="2"/>
    <n v="3"/>
    <x v="2"/>
    <s v="Dallas"/>
    <s v="United States"/>
    <s v="Cari Schnelling"/>
    <x v="3"/>
    <x v="427"/>
    <x v="1469"/>
    <x v="3"/>
    <n v="75220"/>
    <n v="265"/>
    <s v="Avery Printable Repositionable Plastic Tabs"/>
    <x v="77"/>
    <n v="1"/>
    <x v="3"/>
    <x v="0"/>
    <n v="-2.84"/>
    <n v="2"/>
    <x v="0"/>
    <d v="2017-10-24T00:00:00"/>
    <x v="1"/>
    <x v="4"/>
    <x v="2"/>
  </r>
  <r>
    <n v="4"/>
    <x v="2"/>
    <n v="3"/>
    <x v="2"/>
    <s v="Richmond"/>
    <s v="United States"/>
    <s v="Ralph Arnett"/>
    <x v="0"/>
    <x v="414"/>
    <x v="1470"/>
    <x v="3"/>
    <n v="47374"/>
    <n v="268"/>
    <s v="Avery Round Ring Poly Binders"/>
    <x v="23"/>
    <n v="4"/>
    <x v="3"/>
    <x v="0"/>
    <n v="5.57"/>
    <n v="11"/>
    <x v="0"/>
    <d v="2017-08-17T00:00:00"/>
    <x v="1"/>
    <x v="17"/>
    <x v="2"/>
  </r>
  <r>
    <n v="6"/>
    <x v="0"/>
    <n v="6"/>
    <x v="2"/>
    <s v="Des Moines"/>
    <s v="United States"/>
    <s v="Adam Bellavance"/>
    <x v="0"/>
    <x v="310"/>
    <x v="1471"/>
    <x v="1"/>
    <n v="98198"/>
    <n v="1658"/>
    <s v="Wirebound Message Books, Four 2 3/4 x 5 Forms per Page, 600 Sets per Book"/>
    <x v="13"/>
    <n v="2"/>
    <x v="1"/>
    <x v="0"/>
    <n v="8.7100000000000009"/>
    <n v="19"/>
    <x v="2"/>
    <d v="2017-09-24T00:00:00"/>
    <x v="0"/>
    <x v="11"/>
    <x v="3"/>
  </r>
  <r>
    <n v="1"/>
    <x v="0"/>
    <n v="1"/>
    <x v="2"/>
    <s v="Suffolk"/>
    <s v="United States"/>
    <s v="Shaun Weien"/>
    <x v="0"/>
    <x v="346"/>
    <x v="1472"/>
    <x v="2"/>
    <n v="23434"/>
    <n v="532"/>
    <s v="Dot Matrix Printer Tape Reel Labels, White, 5000/Box"/>
    <x v="11"/>
    <n v="2"/>
    <x v="2"/>
    <x v="0"/>
    <n v="96.34"/>
    <n v="197"/>
    <x v="0"/>
    <d v="2017-12-12T00:00:00"/>
    <x v="2"/>
    <x v="5"/>
    <x v="10"/>
  </r>
  <r>
    <n v="6"/>
    <x v="0"/>
    <n v="6"/>
    <x v="2"/>
    <s v="Springfield"/>
    <s v="United States"/>
    <s v="Kristen Hastings"/>
    <x v="1"/>
    <x v="532"/>
    <x v="1473"/>
    <x v="1"/>
    <n v="97477"/>
    <n v="1707"/>
    <s v="Xerox 1914"/>
    <x v="85"/>
    <n v="3"/>
    <x v="1"/>
    <x v="0"/>
    <n v="47.82"/>
    <n v="132"/>
    <x v="1"/>
    <d v="2017-11-01T00:00:00"/>
    <x v="0"/>
    <x v="37"/>
    <x v="3"/>
  </r>
  <r>
    <n v="6"/>
    <x v="0"/>
    <n v="6"/>
    <x v="2"/>
    <s v="Springfield"/>
    <s v="United States"/>
    <s v="Kristen Hastings"/>
    <x v="1"/>
    <x v="532"/>
    <x v="1473"/>
    <x v="1"/>
    <n v="97477"/>
    <n v="1584"/>
    <s v="Tripp Lite TLP810NET Broadband Surge for Modem/Fax"/>
    <x v="14"/>
    <n v="5"/>
    <x v="1"/>
    <x v="0"/>
    <n v="20.39"/>
    <n v="204"/>
    <x v="1"/>
    <d v="2017-11-01T00:00:00"/>
    <x v="0"/>
    <x v="37"/>
    <x v="12"/>
  </r>
  <r>
    <n v="6"/>
    <x v="0"/>
    <n v="6"/>
    <x v="2"/>
    <s v="Springfield"/>
    <s v="United States"/>
    <s v="Kristen Hastings"/>
    <x v="1"/>
    <x v="532"/>
    <x v="1473"/>
    <x v="1"/>
    <n v="97477"/>
    <n v="184"/>
    <s v="Avery 477"/>
    <x v="85"/>
    <n v="6"/>
    <x v="1"/>
    <x v="0"/>
    <n v="47.63"/>
    <n v="147"/>
    <x v="1"/>
    <d v="2017-11-01T00:00:00"/>
    <x v="0"/>
    <x v="37"/>
    <x v="10"/>
  </r>
  <r>
    <n v="6"/>
    <x v="0"/>
    <n v="6"/>
    <x v="2"/>
    <s v="Springfield"/>
    <s v="United States"/>
    <s v="Kristen Hastings"/>
    <x v="1"/>
    <x v="532"/>
    <x v="1473"/>
    <x v="1"/>
    <n v="97477"/>
    <n v="648"/>
    <s v="Fellowes Officeware Wire Shelving"/>
    <x v="217"/>
    <n v="10"/>
    <x v="1"/>
    <x v="0"/>
    <n v="-161.69"/>
    <n v="719"/>
    <x v="1"/>
    <d v="2017-11-01T00:00:00"/>
    <x v="0"/>
    <x v="37"/>
    <x v="11"/>
  </r>
  <r>
    <n v="6"/>
    <x v="0"/>
    <n v="6"/>
    <x v="2"/>
    <s v="Springfield"/>
    <s v="United States"/>
    <s v="Kristen Hastings"/>
    <x v="4"/>
    <x v="532"/>
    <x v="1473"/>
    <x v="1"/>
    <n v="97477"/>
    <n v="269"/>
    <s v="Avery Self-Adhesive Photo Pockets for Polaroid Photos"/>
    <x v="118"/>
    <n v="7"/>
    <x v="1"/>
    <x v="0"/>
    <n v="-10.49"/>
    <n v="14"/>
    <x v="1"/>
    <d v="2017-11-01T00:00:00"/>
    <x v="0"/>
    <x v="37"/>
    <x v="2"/>
  </r>
  <r>
    <n v="5"/>
    <x v="2"/>
    <n v="3"/>
    <x v="2"/>
    <s v="Springfield"/>
    <s v="United States"/>
    <s v="Alan Shonely"/>
    <x v="0"/>
    <x v="357"/>
    <x v="1474"/>
    <x v="2"/>
    <n v="22153"/>
    <n v="1149"/>
    <s v="Newell 333"/>
    <x v="4"/>
    <n v="2"/>
    <x v="2"/>
    <x v="0"/>
    <n v="1.45"/>
    <n v="6"/>
    <x v="0"/>
    <d v="2017-04-03T00:00:00"/>
    <x v="1"/>
    <x v="5"/>
    <x v="6"/>
  </r>
  <r>
    <n v="3"/>
    <x v="2"/>
    <n v="1"/>
    <x v="2"/>
    <s v="San Francisco"/>
    <s v="United States"/>
    <s v="Lena Cacioppo"/>
    <x v="0"/>
    <x v="374"/>
    <x v="1475"/>
    <x v="1"/>
    <n v="94109"/>
    <n v="1131"/>
    <s v="Newell 317"/>
    <x v="16"/>
    <n v="3"/>
    <x v="1"/>
    <x v="1"/>
    <n v="2.56"/>
    <n v="9"/>
    <x v="0"/>
    <d v="2017-05-06T00:00:00"/>
    <x v="2"/>
    <x v="1"/>
    <x v="6"/>
  </r>
  <r>
    <n v="3"/>
    <x v="2"/>
    <n v="1"/>
    <x v="2"/>
    <s v="San Francisco"/>
    <s v="United States"/>
    <s v="Lena Cacioppo"/>
    <x v="1"/>
    <x v="374"/>
    <x v="1475"/>
    <x v="1"/>
    <n v="94109"/>
    <n v="694"/>
    <s v="GBC Linen Binding Covers"/>
    <x v="33"/>
    <n v="2"/>
    <x v="1"/>
    <x v="1"/>
    <n v="17.350000000000001"/>
    <n v="50"/>
    <x v="0"/>
    <d v="2017-05-06T00:00:00"/>
    <x v="2"/>
    <x v="1"/>
    <x v="2"/>
  </r>
  <r>
    <n v="3"/>
    <x v="2"/>
    <n v="1"/>
    <x v="2"/>
    <s v="San Francisco"/>
    <s v="United States"/>
    <s v="Lena Cacioppo"/>
    <x v="1"/>
    <x v="374"/>
    <x v="1475"/>
    <x v="1"/>
    <n v="94109"/>
    <n v="904"/>
    <s v="Ibico Recycled Linen-Style Covers"/>
    <x v="28"/>
    <n v="2"/>
    <x v="1"/>
    <x v="1"/>
    <n v="21.87"/>
    <n v="62"/>
    <x v="0"/>
    <d v="2017-05-06T00:00:00"/>
    <x v="2"/>
    <x v="1"/>
    <x v="2"/>
  </r>
  <r>
    <n v="3"/>
    <x v="2"/>
    <n v="1"/>
    <x v="0"/>
    <s v="San Francisco"/>
    <s v="United States"/>
    <s v="Lena Cacioppo"/>
    <x v="0"/>
    <x v="374"/>
    <x v="1475"/>
    <x v="1"/>
    <n v="94109"/>
    <n v="1014"/>
    <s v="Logitech Gaming G510s - Keyboard"/>
    <x v="91"/>
    <n v="4"/>
    <x v="1"/>
    <x v="1"/>
    <n v="122.39"/>
    <n v="340"/>
    <x v="0"/>
    <d v="2017-05-06T00:00:00"/>
    <x v="2"/>
    <x v="1"/>
    <x v="8"/>
  </r>
  <r>
    <n v="7"/>
    <x v="2"/>
    <n v="6"/>
    <x v="1"/>
    <s v="New York City"/>
    <s v="United States"/>
    <s v="Chuck Clark"/>
    <x v="9"/>
    <x v="518"/>
    <x v="1476"/>
    <x v="0"/>
    <n v="10024"/>
    <n v="737"/>
    <s v="Global Airflow Leather Mesh Back Chair, Black"/>
    <x v="201"/>
    <n v="2"/>
    <x v="0"/>
    <x v="0"/>
    <n v="60.39"/>
    <n v="272"/>
    <x v="2"/>
    <d v="2017-09-13T00:00:00"/>
    <x v="0"/>
    <x v="0"/>
    <x v="5"/>
  </r>
  <r>
    <n v="4"/>
    <x v="1"/>
    <n v="6"/>
    <x v="1"/>
    <s v="Boise"/>
    <s v="United States"/>
    <s v="Heather Kirkland"/>
    <x v="0"/>
    <x v="463"/>
    <x v="1477"/>
    <x v="1"/>
    <n v="83704"/>
    <n v="368"/>
    <s v="Bretford CR4500 Series Slim Rectangular Table"/>
    <x v="436"/>
    <n v="2"/>
    <x v="1"/>
    <x v="1"/>
    <n v="160.18"/>
    <n v="696"/>
    <x v="1"/>
    <d v="2017-11-20T00:00:00"/>
    <x v="0"/>
    <x v="45"/>
    <x v="1"/>
  </r>
  <r>
    <n v="4"/>
    <x v="1"/>
    <n v="6"/>
    <x v="0"/>
    <s v="Boise"/>
    <s v="United States"/>
    <s v="Heather Kirkland"/>
    <x v="1"/>
    <x v="463"/>
    <x v="1477"/>
    <x v="1"/>
    <n v="83704"/>
    <n v="937"/>
    <s v="Jabra BIZ 2300 Duo QD Duo Corded Headset"/>
    <x v="15"/>
    <n v="3"/>
    <x v="1"/>
    <x v="1"/>
    <n v="22.86"/>
    <n v="305"/>
    <x v="1"/>
    <d v="2017-11-20T00:00:00"/>
    <x v="0"/>
    <x v="45"/>
    <x v="0"/>
  </r>
  <r>
    <n v="6"/>
    <x v="0"/>
    <n v="6"/>
    <x v="0"/>
    <s v="Philadelphia"/>
    <s v="United States"/>
    <s v="Maureen Gastineau"/>
    <x v="1"/>
    <x v="480"/>
    <x v="1478"/>
    <x v="0"/>
    <n v="19143"/>
    <n v="1091"/>
    <s v="Micro Innovations Wireless Classic Keyboard with Mouse"/>
    <x v="22"/>
    <n v="2"/>
    <x v="0"/>
    <x v="0"/>
    <n v="-1.2"/>
    <n v="48"/>
    <x v="2"/>
    <d v="2017-11-20T00:00:00"/>
    <x v="0"/>
    <x v="12"/>
    <x v="8"/>
  </r>
  <r>
    <n v="4"/>
    <x v="1"/>
    <n v="6"/>
    <x v="2"/>
    <s v="Los Angeles"/>
    <s v="United States"/>
    <s v="Annie Zypern"/>
    <x v="0"/>
    <x v="551"/>
    <x v="1479"/>
    <x v="1"/>
    <n v="90008"/>
    <n v="351"/>
    <s v="Boston 1730 StandUp Electric Pencil Sharpener"/>
    <x v="33"/>
    <n v="3"/>
    <x v="1"/>
    <x v="0"/>
    <n v="16.68"/>
    <n v="64"/>
    <x v="0"/>
    <d v="2017-04-26T00:00:00"/>
    <x v="0"/>
    <x v="1"/>
    <x v="6"/>
  </r>
  <r>
    <n v="4"/>
    <x v="1"/>
    <n v="6"/>
    <x v="0"/>
    <s v="Los Angeles"/>
    <s v="United States"/>
    <s v="Annie Zypern"/>
    <x v="1"/>
    <x v="551"/>
    <x v="1479"/>
    <x v="1"/>
    <n v="90008"/>
    <n v="1001"/>
    <s v="Logitech B530 USB Headset - headset - Full size, Binaural"/>
    <x v="10"/>
    <n v="3"/>
    <x v="1"/>
    <x v="0"/>
    <n v="7.77"/>
    <n v="89"/>
    <x v="0"/>
    <d v="2017-04-26T00:00:00"/>
    <x v="0"/>
    <x v="1"/>
    <x v="0"/>
  </r>
  <r>
    <n v="6"/>
    <x v="0"/>
    <n v="6"/>
    <x v="2"/>
    <s v="Las Vegas"/>
    <s v="United States"/>
    <s v="Anne McFarland"/>
    <x v="1"/>
    <x v="491"/>
    <x v="1480"/>
    <x v="1"/>
    <n v="89115"/>
    <n v="1645"/>
    <s v="Wilson Jones Impact Binders"/>
    <x v="33"/>
    <n v="11"/>
    <x v="1"/>
    <x v="0"/>
    <n v="16.52"/>
    <n v="46"/>
    <x v="0"/>
    <d v="2017-09-26T00:00:00"/>
    <x v="0"/>
    <x v="15"/>
    <x v="2"/>
  </r>
  <r>
    <n v="6"/>
    <x v="0"/>
    <n v="6"/>
    <x v="2"/>
    <s v="Bartlett"/>
    <s v="United States"/>
    <s v="Amy Hunt"/>
    <x v="1"/>
    <x v="552"/>
    <x v="1481"/>
    <x v="2"/>
    <n v="38134"/>
    <n v="78"/>
    <s v="Acme Hot Forged Carbon Steel Scissors with Nickel-Plated Handles, 3 7/8 Cut, 8L"/>
    <x v="9"/>
    <n v="8"/>
    <x v="2"/>
    <x v="1"/>
    <n v="10.01"/>
    <n v="89"/>
    <x v="0"/>
    <d v="2017-01-23T00:00:00"/>
    <x v="0"/>
    <x v="27"/>
    <x v="15"/>
  </r>
  <r>
    <n v="3"/>
    <x v="2"/>
    <n v="1"/>
    <x v="2"/>
    <s v="Eau Claire"/>
    <s v="United States"/>
    <s v="Richard Eichhorn"/>
    <x v="0"/>
    <x v="313"/>
    <x v="1482"/>
    <x v="3"/>
    <n v="54703"/>
    <n v="1710"/>
    <s v="Xerox 1917"/>
    <x v="210"/>
    <n v="4"/>
    <x v="3"/>
    <x v="0"/>
    <n v="91.95"/>
    <n v="196"/>
    <x v="0"/>
    <d v="2017-12-30T00:00:00"/>
    <x v="2"/>
    <x v="21"/>
    <x v="3"/>
  </r>
  <r>
    <n v="3"/>
    <x v="2"/>
    <n v="1"/>
    <x v="0"/>
    <s v="Eau Claire"/>
    <s v="United States"/>
    <s v="Richard Eichhorn"/>
    <x v="0"/>
    <x v="313"/>
    <x v="1482"/>
    <x v="3"/>
    <n v="54703"/>
    <n v="439"/>
    <s v="Cisco SPA 502G IP Phone"/>
    <x v="63"/>
    <n v="2"/>
    <x v="3"/>
    <x v="0"/>
    <n v="71.97"/>
    <n v="240"/>
    <x v="0"/>
    <d v="2017-12-30T00:00:00"/>
    <x v="2"/>
    <x v="21"/>
    <x v="0"/>
  </r>
  <r>
    <n v="6"/>
    <x v="0"/>
    <n v="6"/>
    <x v="1"/>
    <s v="Montgomery"/>
    <s v="United States"/>
    <s v="Victoria Wilson"/>
    <x v="0"/>
    <x v="553"/>
    <x v="1483"/>
    <x v="2"/>
    <n v="36116"/>
    <n v="91"/>
    <s v="Acrylic Self-Standing Desk Frames"/>
    <x v="10"/>
    <n v="8"/>
    <x v="2"/>
    <x v="0"/>
    <n v="8.1199999999999992"/>
    <n v="21"/>
    <x v="1"/>
    <d v="2017-09-14T00:00:00"/>
    <x v="0"/>
    <x v="29"/>
    <x v="9"/>
  </r>
  <r>
    <n v="2"/>
    <x v="1"/>
    <n v="3"/>
    <x v="1"/>
    <s v="Seattle"/>
    <s v="United States"/>
    <s v="Tony Chapman"/>
    <x v="0"/>
    <x v="541"/>
    <x v="1484"/>
    <x v="1"/>
    <n v="98115"/>
    <n v="1548"/>
    <s v="Tenex V2T-RE Standard Weight Series Chair Mat, 45 x 53, Lip 25 x 12"/>
    <x v="15"/>
    <n v="2"/>
    <x v="1"/>
    <x v="0"/>
    <n v="22.71"/>
    <n v="142"/>
    <x v="2"/>
    <d v="2017-11-21T00:00:00"/>
    <x v="1"/>
    <x v="11"/>
    <x v="9"/>
  </r>
  <r>
    <n v="4"/>
    <x v="1"/>
    <n v="6"/>
    <x v="0"/>
    <s v="Columbus"/>
    <s v="United States"/>
    <s v="Ivan Liston"/>
    <x v="1"/>
    <x v="434"/>
    <x v="1485"/>
    <x v="0"/>
    <n v="43229"/>
    <n v="1116"/>
    <s v="NETGEAR N750 Dual Band Wi-Fi Gigabit Router"/>
    <x v="114"/>
    <n v="4"/>
    <x v="0"/>
    <x v="0"/>
    <n v="57.6"/>
    <n v="288"/>
    <x v="0"/>
    <d v="2017-10-09T00:00:00"/>
    <x v="0"/>
    <x v="19"/>
    <x v="8"/>
  </r>
  <r>
    <n v="5"/>
    <x v="1"/>
    <n v="6"/>
    <x v="2"/>
    <s v="Chicago"/>
    <s v="United States"/>
    <s v="Jennifer Jackson"/>
    <x v="1"/>
    <x v="379"/>
    <x v="1486"/>
    <x v="3"/>
    <n v="60623"/>
    <n v="326"/>
    <s v="Binder Clips by OIC"/>
    <x v="38"/>
    <n v="6"/>
    <x v="3"/>
    <x v="0"/>
    <n v="2.4900000000000002"/>
    <n v="7"/>
    <x v="0"/>
    <d v="2017-03-10T00:00:00"/>
    <x v="0"/>
    <x v="10"/>
    <x v="4"/>
  </r>
  <r>
    <n v="5"/>
    <x v="1"/>
    <n v="6"/>
    <x v="2"/>
    <s v="Aurora"/>
    <s v="United States"/>
    <s v="Tony Chapman"/>
    <x v="1"/>
    <x v="485"/>
    <x v="1487"/>
    <x v="1"/>
    <n v="80013"/>
    <n v="90"/>
    <s v="Acme Value Line Scissors"/>
    <x v="4"/>
    <n v="2"/>
    <x v="1"/>
    <x v="0"/>
    <n v="0.73"/>
    <n v="6"/>
    <x v="2"/>
    <d v="2017-05-02T00:00:00"/>
    <x v="0"/>
    <x v="31"/>
    <x v="15"/>
  </r>
  <r>
    <n v="5"/>
    <x v="1"/>
    <n v="6"/>
    <x v="2"/>
    <s v="Aurora"/>
    <s v="United States"/>
    <s v="Tony Chapman"/>
    <x v="1"/>
    <x v="485"/>
    <x v="1487"/>
    <x v="1"/>
    <n v="80013"/>
    <n v="287"/>
    <s v="Belkin 6 Outlet Metallic Surge Strip"/>
    <x v="16"/>
    <n v="5"/>
    <x v="1"/>
    <x v="0"/>
    <n v="3.27"/>
    <n v="44"/>
    <x v="2"/>
    <d v="2017-05-02T00:00:00"/>
    <x v="0"/>
    <x v="31"/>
    <x v="12"/>
  </r>
  <r>
    <n v="0"/>
    <x v="0"/>
    <n v="0"/>
    <x v="1"/>
    <s v="Freeport"/>
    <s v="United States"/>
    <s v="Carlos Soltero"/>
    <x v="9"/>
    <x v="299"/>
    <x v="1488"/>
    <x v="0"/>
    <n v="11520"/>
    <n v="831"/>
    <s v="Hon Comfortask Task/Swivel Chairs"/>
    <x v="5"/>
    <n v="1"/>
    <x v="0"/>
    <x v="0"/>
    <n v="6.84"/>
    <n v="103"/>
    <x v="0"/>
    <d v="2017-09-25T00:00:00"/>
    <x v="3"/>
    <x v="0"/>
    <x v="5"/>
  </r>
  <r>
    <n v="0"/>
    <x v="0"/>
    <n v="0"/>
    <x v="2"/>
    <s v="Freeport"/>
    <s v="United States"/>
    <s v="Carlos Soltero"/>
    <x v="0"/>
    <x v="299"/>
    <x v="1488"/>
    <x v="0"/>
    <n v="11520"/>
    <n v="1717"/>
    <s v="Xerox 1923"/>
    <x v="9"/>
    <n v="3"/>
    <x v="0"/>
    <x v="0"/>
    <n v="9.6199999999999992"/>
    <n v="20"/>
    <x v="0"/>
    <d v="2017-09-25T00:00:00"/>
    <x v="3"/>
    <x v="0"/>
    <x v="3"/>
  </r>
  <r>
    <n v="4"/>
    <x v="2"/>
    <n v="3"/>
    <x v="2"/>
    <s v="San Diego"/>
    <s v="United States"/>
    <s v="Julie Prescott"/>
    <x v="1"/>
    <x v="484"/>
    <x v="1489"/>
    <x v="1"/>
    <n v="92024"/>
    <n v="264"/>
    <s v="Avery Premier Heavy-Duty Binder with Round Locking Rings"/>
    <x v="5"/>
    <n v="2"/>
    <x v="1"/>
    <x v="0"/>
    <n v="7.43"/>
    <n v="23"/>
    <x v="2"/>
    <d v="2017-07-08T00:00:00"/>
    <x v="1"/>
    <x v="1"/>
    <x v="2"/>
  </r>
  <r>
    <n v="0"/>
    <x v="0"/>
    <n v="0"/>
    <x v="2"/>
    <s v="Los Angeles"/>
    <s v="United States"/>
    <s v="Charlotte Melton"/>
    <x v="0"/>
    <x v="554"/>
    <x v="1490"/>
    <x v="1"/>
    <n v="90004"/>
    <n v="557"/>
    <s v="Eldon Base for stackable storage shelf, platinum"/>
    <x v="29"/>
    <n v="2"/>
    <x v="1"/>
    <x v="0"/>
    <n v="3.89"/>
    <n v="78"/>
    <x v="0"/>
    <d v="2017-10-17T00:00:00"/>
    <x v="3"/>
    <x v="1"/>
    <x v="11"/>
  </r>
  <r>
    <n v="3"/>
    <x v="0"/>
    <n v="3"/>
    <x v="2"/>
    <s v="Perth Amboy"/>
    <s v="United States"/>
    <s v="Kelly Andreada"/>
    <x v="0"/>
    <x v="555"/>
    <x v="1491"/>
    <x v="0"/>
    <n v="8861"/>
    <n v="1411"/>
    <s v="Sanford 52201 APSCO Electric Pencil Sharpener"/>
    <x v="90"/>
    <n v="7"/>
    <x v="0"/>
    <x v="0"/>
    <n v="74.569999999999993"/>
    <n v="287"/>
    <x v="0"/>
    <d v="2017-02-23T00:00:00"/>
    <x v="1"/>
    <x v="25"/>
    <x v="6"/>
  </r>
  <r>
    <n v="5"/>
    <x v="1"/>
    <n v="6"/>
    <x v="2"/>
    <s v="Lawrence"/>
    <s v="United States"/>
    <s v="Scott Cohen"/>
    <x v="0"/>
    <x v="552"/>
    <x v="1492"/>
    <x v="0"/>
    <n v="1841"/>
    <n v="245"/>
    <s v="Avery Fluorescent Highlighter Four-Color Set"/>
    <x v="38"/>
    <n v="2"/>
    <x v="0"/>
    <x v="0"/>
    <n v="2"/>
    <n v="7"/>
    <x v="1"/>
    <d v="2017-01-22T00:00:00"/>
    <x v="0"/>
    <x v="24"/>
    <x v="6"/>
  </r>
  <r>
    <n v="5"/>
    <x v="1"/>
    <n v="6"/>
    <x v="1"/>
    <s v="San Francisco"/>
    <s v="United States"/>
    <s v="Trudy Brown"/>
    <x v="1"/>
    <x v="362"/>
    <x v="1493"/>
    <x v="1"/>
    <n v="94110"/>
    <n v="277"/>
    <s v="Balt Solid Wood Rectangular Table"/>
    <x v="48"/>
    <n v="3"/>
    <x v="1"/>
    <x v="0"/>
    <n v="-31.65"/>
    <n v="253"/>
    <x v="0"/>
    <d v="2017-10-30T00:00:00"/>
    <x v="0"/>
    <x v="1"/>
    <x v="1"/>
  </r>
  <r>
    <n v="5"/>
    <x v="1"/>
    <n v="6"/>
    <x v="2"/>
    <s v="San Francisco"/>
    <s v="United States"/>
    <s v="Trudy Brown"/>
    <x v="0"/>
    <x v="362"/>
    <x v="1493"/>
    <x v="1"/>
    <n v="94110"/>
    <n v="355"/>
    <s v="Boston 19500 Mighty Mite Electric Pencil Sharpener"/>
    <x v="43"/>
    <n v="3"/>
    <x v="1"/>
    <x v="0"/>
    <n v="16.32"/>
    <n v="60"/>
    <x v="0"/>
    <d v="2017-10-30T00:00:00"/>
    <x v="0"/>
    <x v="1"/>
    <x v="6"/>
  </r>
  <r>
    <n v="7"/>
    <x v="2"/>
    <n v="6"/>
    <x v="1"/>
    <s v="Memphis"/>
    <s v="United States"/>
    <s v="Robert Barroso"/>
    <x v="1"/>
    <x v="370"/>
    <x v="1494"/>
    <x v="2"/>
    <n v="38109"/>
    <n v="1053"/>
    <s v="Master Caster Door Stop, Brown"/>
    <x v="29"/>
    <n v="5"/>
    <x v="2"/>
    <x v="0"/>
    <n v="3.56"/>
    <n v="20"/>
    <x v="1"/>
    <d v="2017-12-25T00:00:00"/>
    <x v="0"/>
    <x v="27"/>
    <x v="9"/>
  </r>
  <r>
    <n v="7"/>
    <x v="2"/>
    <n v="6"/>
    <x v="2"/>
    <s v="Memphis"/>
    <s v="United States"/>
    <s v="Robert Barroso"/>
    <x v="1"/>
    <x v="370"/>
    <x v="1494"/>
    <x v="2"/>
    <n v="38109"/>
    <n v="4"/>
    <s v="#10- 4 1/8 x 9 1/2 Recycled Envelopes"/>
    <x v="42"/>
    <n v="8"/>
    <x v="2"/>
    <x v="0"/>
    <n v="18.88"/>
    <n v="56"/>
    <x v="1"/>
    <d v="2017-12-25T00:00:00"/>
    <x v="0"/>
    <x v="27"/>
    <x v="7"/>
  </r>
  <r>
    <n v="7"/>
    <x v="2"/>
    <n v="6"/>
    <x v="2"/>
    <s v="Memphis"/>
    <s v="United States"/>
    <s v="Robert Barroso"/>
    <x v="1"/>
    <x v="370"/>
    <x v="1494"/>
    <x v="2"/>
    <n v="38109"/>
    <n v="217"/>
    <s v="Avery 507"/>
    <x v="23"/>
    <n v="8"/>
    <x v="2"/>
    <x v="0"/>
    <n v="5.99"/>
    <n v="18"/>
    <x v="1"/>
    <d v="2017-12-25T00:00:00"/>
    <x v="0"/>
    <x v="27"/>
    <x v="10"/>
  </r>
  <r>
    <n v="0"/>
    <x v="0"/>
    <n v="0"/>
    <x v="1"/>
    <s v="Chicago"/>
    <s v="United States"/>
    <s v="Helen Abelman"/>
    <x v="7"/>
    <x v="352"/>
    <x v="1495"/>
    <x v="3"/>
    <n v="60610"/>
    <n v="578"/>
    <s v="Eldon Imàge Series Desk Accessories, Clear"/>
    <x v="56"/>
    <n v="9"/>
    <x v="3"/>
    <x v="0"/>
    <n v="-7.44"/>
    <n v="17"/>
    <x v="0"/>
    <d v="2017-11-13T00:00:00"/>
    <x v="3"/>
    <x v="10"/>
    <x v="9"/>
  </r>
  <r>
    <n v="4"/>
    <x v="1"/>
    <n v="6"/>
    <x v="2"/>
    <s v="New Castle"/>
    <s v="United States"/>
    <s v="Sarah Foster"/>
    <x v="0"/>
    <x v="379"/>
    <x v="1496"/>
    <x v="3"/>
    <n v="47362"/>
    <n v="1502"/>
    <s v="Staple holder"/>
    <x v="43"/>
    <n v="7"/>
    <x v="3"/>
    <x v="0"/>
    <n v="16.39"/>
    <n v="61"/>
    <x v="0"/>
    <d v="2017-03-09T00:00:00"/>
    <x v="0"/>
    <x v="17"/>
    <x v="12"/>
  </r>
  <r>
    <n v="4"/>
    <x v="1"/>
    <n v="6"/>
    <x v="0"/>
    <s v="New Castle"/>
    <s v="United States"/>
    <s v="Sarah Foster"/>
    <x v="0"/>
    <x v="379"/>
    <x v="1496"/>
    <x v="3"/>
    <n v="47362"/>
    <n v="891"/>
    <s v="I Needs 3d Hello Kitty Hybrid Silicone Case Cover for HTC One X 4g with 3d Hello Kitty Stylus Pen Green/pink"/>
    <x v="5"/>
    <n v="2"/>
    <x v="3"/>
    <x v="0"/>
    <n v="6.7"/>
    <n v="24"/>
    <x v="0"/>
    <d v="2017-03-09T00:00:00"/>
    <x v="0"/>
    <x v="17"/>
    <x v="0"/>
  </r>
  <r>
    <n v="2"/>
    <x v="2"/>
    <n v="1"/>
    <x v="2"/>
    <s v="Los Angeles"/>
    <s v="United States"/>
    <s v="Yoseph Carroll"/>
    <x v="0"/>
    <x v="426"/>
    <x v="1497"/>
    <x v="1"/>
    <n v="90032"/>
    <n v="98"/>
    <s v="Adams While You Were Out Message Pads"/>
    <x v="5"/>
    <n v="5"/>
    <x v="1"/>
    <x v="1"/>
    <n v="7.06"/>
    <n v="16"/>
    <x v="1"/>
    <d v="2017-11-14T00:00:00"/>
    <x v="2"/>
    <x v="1"/>
    <x v="3"/>
  </r>
  <r>
    <n v="1"/>
    <x v="1"/>
    <n v="3"/>
    <x v="2"/>
    <s v="Macon"/>
    <s v="United States"/>
    <s v="Shui Tom"/>
    <x v="0"/>
    <x v="320"/>
    <x v="1498"/>
    <x v="2"/>
    <n v="31204"/>
    <n v="1843"/>
    <s v="XtraLife ClearVue Slant-D Ring Binder, White, 3"/>
    <x v="45"/>
    <n v="4"/>
    <x v="2"/>
    <x v="0"/>
    <n v="27.01"/>
    <n v="59"/>
    <x v="0"/>
    <d v="2017-03-02T00:00:00"/>
    <x v="1"/>
    <x v="8"/>
    <x v="2"/>
  </r>
  <r>
    <n v="4"/>
    <x v="1"/>
    <n v="6"/>
    <x v="1"/>
    <s v="Dubuque"/>
    <s v="United States"/>
    <s v="Deanra Eno"/>
    <x v="0"/>
    <x v="337"/>
    <x v="1499"/>
    <x v="3"/>
    <n v="52001"/>
    <n v="845"/>
    <s v="Hon Olson Stacker Stools"/>
    <x v="358"/>
    <n v="10"/>
    <x v="3"/>
    <x v="0"/>
    <n v="394.27"/>
    <n v="1408"/>
    <x v="2"/>
    <d v="2017-09-28T00:00:00"/>
    <x v="0"/>
    <x v="41"/>
    <x v="5"/>
  </r>
  <r>
    <n v="4"/>
    <x v="1"/>
    <n v="6"/>
    <x v="2"/>
    <s v="Dubuque"/>
    <s v="United States"/>
    <s v="Deanra Eno"/>
    <x v="0"/>
    <x v="337"/>
    <x v="1499"/>
    <x v="3"/>
    <n v="52001"/>
    <n v="54"/>
    <s v="Acco Pressboard Covers with Storage Hooks, 14 7/8 x 11, Executive Red"/>
    <x v="5"/>
    <n v="4"/>
    <x v="3"/>
    <x v="0"/>
    <n v="6.86"/>
    <n v="15"/>
    <x v="2"/>
    <d v="2017-09-28T00:00:00"/>
    <x v="0"/>
    <x v="41"/>
    <x v="2"/>
  </r>
  <r>
    <n v="6"/>
    <x v="0"/>
    <n v="6"/>
    <x v="1"/>
    <s v="Los Angeles"/>
    <s v="United States"/>
    <s v="Pauline Chand"/>
    <x v="1"/>
    <x v="556"/>
    <x v="1500"/>
    <x v="1"/>
    <n v="90004"/>
    <n v="819"/>
    <s v="Hon 2111 Invitation Series Corner Table"/>
    <x v="437"/>
    <n v="6"/>
    <x v="1"/>
    <x v="0"/>
    <n v="-175.87"/>
    <n v="1005"/>
    <x v="2"/>
    <d v="2017-08-07T00:00:00"/>
    <x v="0"/>
    <x v="1"/>
    <x v="1"/>
  </r>
  <r>
    <n v="6"/>
    <x v="0"/>
    <n v="6"/>
    <x v="2"/>
    <s v="Los Angeles"/>
    <s v="United States"/>
    <s v="Pauline Chand"/>
    <x v="0"/>
    <x v="556"/>
    <x v="1500"/>
    <x v="1"/>
    <n v="90004"/>
    <n v="1306"/>
    <s v="Prang Dustless Chalk Sticks"/>
    <x v="16"/>
    <n v="4"/>
    <x v="1"/>
    <x v="0"/>
    <n v="3.36"/>
    <n v="7"/>
    <x v="2"/>
    <d v="2017-08-07T00:00:00"/>
    <x v="0"/>
    <x v="1"/>
    <x v="6"/>
  </r>
  <r>
    <n v="5"/>
    <x v="1"/>
    <n v="6"/>
    <x v="2"/>
    <s v="Los Angeles"/>
    <s v="United States"/>
    <s v="Toby Swindell"/>
    <x v="0"/>
    <x v="356"/>
    <x v="1501"/>
    <x v="1"/>
    <n v="90036"/>
    <n v="1830"/>
    <s v="Xerox 225"/>
    <x v="13"/>
    <n v="3"/>
    <x v="1"/>
    <x v="0"/>
    <n v="9.33"/>
    <n v="19"/>
    <x v="0"/>
    <d v="2017-11-29T00:00:00"/>
    <x v="0"/>
    <x v="1"/>
    <x v="3"/>
  </r>
  <r>
    <n v="5"/>
    <x v="1"/>
    <n v="6"/>
    <x v="2"/>
    <s v="Los Angeles"/>
    <s v="United States"/>
    <s v="Toby Swindell"/>
    <x v="0"/>
    <x v="356"/>
    <x v="1501"/>
    <x v="1"/>
    <n v="90036"/>
    <n v="635"/>
    <s v="Fellowes Bankers Box Staxonsteel Drawer File/Stacking System"/>
    <x v="172"/>
    <n v="7"/>
    <x v="1"/>
    <x v="0"/>
    <n v="54.58"/>
    <n v="455"/>
    <x v="0"/>
    <d v="2017-11-29T00:00:00"/>
    <x v="0"/>
    <x v="1"/>
    <x v="11"/>
  </r>
  <r>
    <n v="5"/>
    <x v="1"/>
    <n v="6"/>
    <x v="2"/>
    <s v="Los Angeles"/>
    <s v="United States"/>
    <s v="Toby Swindell"/>
    <x v="1"/>
    <x v="356"/>
    <x v="1501"/>
    <x v="1"/>
    <n v="90036"/>
    <n v="267"/>
    <s v="Avery Reinforcements for Hole-Punch Pages"/>
    <x v="4"/>
    <n v="2"/>
    <x v="1"/>
    <x v="0"/>
    <n v="0.99"/>
    <n v="3"/>
    <x v="0"/>
    <d v="2017-11-29T00:00:00"/>
    <x v="0"/>
    <x v="1"/>
    <x v="2"/>
  </r>
  <r>
    <n v="5"/>
    <x v="1"/>
    <n v="6"/>
    <x v="2"/>
    <s v="Los Angeles"/>
    <s v="United States"/>
    <s v="Toby Swindell"/>
    <x v="1"/>
    <x v="356"/>
    <x v="1501"/>
    <x v="1"/>
    <n v="90036"/>
    <n v="264"/>
    <s v="Avery Premier Heavy-Duty Binder with Round Locking Rings"/>
    <x v="26"/>
    <n v="8"/>
    <x v="1"/>
    <x v="0"/>
    <n v="29.7"/>
    <n v="91"/>
    <x v="0"/>
    <d v="2017-11-29T00:00:00"/>
    <x v="0"/>
    <x v="1"/>
    <x v="2"/>
  </r>
  <r>
    <n v="5"/>
    <x v="1"/>
    <n v="6"/>
    <x v="2"/>
    <s v="Rochester"/>
    <s v="United States"/>
    <s v="Shaun Weien"/>
    <x v="1"/>
    <x v="486"/>
    <x v="1502"/>
    <x v="0"/>
    <n v="14609"/>
    <n v="689"/>
    <s v="GBC Ibimaster 500 Manual ProClick Binding System"/>
    <x v="389"/>
    <n v="2"/>
    <x v="0"/>
    <x v="0"/>
    <n v="456.59"/>
    <n v="1218"/>
    <x v="0"/>
    <d v="2017-06-27T00:00:00"/>
    <x v="0"/>
    <x v="0"/>
    <x v="2"/>
  </r>
  <r>
    <n v="4"/>
    <x v="1"/>
    <n v="6"/>
    <x v="1"/>
    <s v="Wilson"/>
    <s v="United States"/>
    <s v="Sheri Gordon"/>
    <x v="1"/>
    <x v="557"/>
    <x v="1503"/>
    <x v="2"/>
    <n v="27893"/>
    <n v="479"/>
    <s v="Dana Fluorescent Magnifying Lamp, White, 36"/>
    <x v="14"/>
    <n v="4"/>
    <x v="2"/>
    <x v="0"/>
    <n v="20.39"/>
    <n v="163"/>
    <x v="0"/>
    <d v="2017-05-24T00:00:00"/>
    <x v="0"/>
    <x v="16"/>
    <x v="9"/>
  </r>
  <r>
    <n v="4"/>
    <x v="1"/>
    <n v="6"/>
    <x v="2"/>
    <s v="Wilson"/>
    <s v="United States"/>
    <s v="Sheri Gordon"/>
    <x v="4"/>
    <x v="557"/>
    <x v="1503"/>
    <x v="2"/>
    <n v="27893"/>
    <n v="1315"/>
    <s v="Pressboard Data Binders by Wilson Jones"/>
    <x v="47"/>
    <n v="4"/>
    <x v="2"/>
    <x v="0"/>
    <n v="-4.91"/>
    <n v="6"/>
    <x v="0"/>
    <d v="2017-05-24T00:00:00"/>
    <x v="0"/>
    <x v="16"/>
    <x v="2"/>
  </r>
  <r>
    <n v="2"/>
    <x v="1"/>
    <n v="3"/>
    <x v="1"/>
    <s v="Jacksonville"/>
    <s v="United States"/>
    <s v="Sara Luxemburg"/>
    <x v="1"/>
    <x v="357"/>
    <x v="1504"/>
    <x v="2"/>
    <n v="32216"/>
    <n v="824"/>
    <s v="Hon 4070 Series Pagoda Armless Upholstered Stacking Chairs"/>
    <x v="278"/>
    <n v="5"/>
    <x v="2"/>
    <x v="0"/>
    <n v="131.28"/>
    <n v="1167"/>
    <x v="2"/>
    <d v="2017-03-31T00:00:00"/>
    <x v="1"/>
    <x v="2"/>
    <x v="5"/>
  </r>
  <r>
    <n v="5"/>
    <x v="1"/>
    <n v="6"/>
    <x v="2"/>
    <s v="Superior"/>
    <s v="United States"/>
    <s v="Beth Thompson"/>
    <x v="0"/>
    <x v="558"/>
    <x v="1505"/>
    <x v="3"/>
    <n v="54880"/>
    <n v="1152"/>
    <s v="Newell 336"/>
    <x v="46"/>
    <n v="4"/>
    <x v="3"/>
    <x v="0"/>
    <n v="4.96"/>
    <n v="17"/>
    <x v="2"/>
    <d v="2017-12-27T00:00:00"/>
    <x v="0"/>
    <x v="21"/>
    <x v="6"/>
  </r>
  <r>
    <n v="5"/>
    <x v="1"/>
    <n v="6"/>
    <x v="2"/>
    <s v="Nashville"/>
    <s v="United States"/>
    <s v="Emily Burns"/>
    <x v="1"/>
    <x v="401"/>
    <x v="1506"/>
    <x v="2"/>
    <n v="37211"/>
    <n v="331"/>
    <s v="Binney &amp; Smith inkTank Desk Highlighter, Chisel Tip, Yellow, 12/Box"/>
    <x v="4"/>
    <n v="3"/>
    <x v="2"/>
    <x v="0"/>
    <n v="0.84"/>
    <n v="5"/>
    <x v="0"/>
    <d v="2017-07-14T00:00:00"/>
    <x v="0"/>
    <x v="27"/>
    <x v="6"/>
  </r>
  <r>
    <n v="7"/>
    <x v="2"/>
    <n v="6"/>
    <x v="1"/>
    <s v="Detroit"/>
    <s v="United States"/>
    <s v="Dionis Lloyd"/>
    <x v="0"/>
    <x v="410"/>
    <x v="1507"/>
    <x v="3"/>
    <n v="48227"/>
    <n v="1370"/>
    <s v="Rush Hierlooms Collection Rich Wood Bookcases"/>
    <x v="53"/>
    <n v="1"/>
    <x v="3"/>
    <x v="0"/>
    <n v="20.93"/>
    <n v="161"/>
    <x v="1"/>
    <d v="2018-01-01T00:00:00"/>
    <x v="0"/>
    <x v="6"/>
    <x v="14"/>
  </r>
  <r>
    <n v="7"/>
    <x v="2"/>
    <n v="6"/>
    <x v="2"/>
    <s v="Detroit"/>
    <s v="United States"/>
    <s v="Dionis Lloyd"/>
    <x v="0"/>
    <x v="410"/>
    <x v="1507"/>
    <x v="3"/>
    <n v="48227"/>
    <n v="1169"/>
    <s v="Newell 351"/>
    <x v="4"/>
    <n v="1"/>
    <x v="3"/>
    <x v="0"/>
    <n v="0.95"/>
    <n v="3"/>
    <x v="1"/>
    <d v="2018-01-01T00:00:00"/>
    <x v="0"/>
    <x v="6"/>
    <x v="6"/>
  </r>
  <r>
    <n v="7"/>
    <x v="2"/>
    <n v="6"/>
    <x v="2"/>
    <s v="Detroit"/>
    <s v="United States"/>
    <s v="Dionis Lloyd"/>
    <x v="0"/>
    <x v="410"/>
    <x v="1507"/>
    <x v="3"/>
    <n v="48227"/>
    <n v="1776"/>
    <s v="Xerox 1978"/>
    <x v="10"/>
    <n v="3"/>
    <x v="3"/>
    <x v="0"/>
    <n v="8.5"/>
    <n v="17"/>
    <x v="1"/>
    <d v="2018-01-01T00:00:00"/>
    <x v="0"/>
    <x v="6"/>
    <x v="3"/>
  </r>
  <r>
    <n v="7"/>
    <x v="2"/>
    <n v="6"/>
    <x v="0"/>
    <s v="Detroit"/>
    <s v="United States"/>
    <s v="Dionis Lloyd"/>
    <x v="0"/>
    <x v="410"/>
    <x v="1507"/>
    <x v="3"/>
    <n v="48227"/>
    <n v="1001"/>
    <s v="Logitech B530 USB Headset - headset - Full size, Binaural"/>
    <x v="14"/>
    <n v="2"/>
    <x v="3"/>
    <x v="0"/>
    <n v="19.97"/>
    <n v="74"/>
    <x v="1"/>
    <d v="2018-01-01T00:00:00"/>
    <x v="0"/>
    <x v="6"/>
    <x v="0"/>
  </r>
  <r>
    <n v="2"/>
    <x v="2"/>
    <n v="1"/>
    <x v="2"/>
    <s v="Lawrence"/>
    <s v="United States"/>
    <s v="Alejandro Grove"/>
    <x v="0"/>
    <x v="491"/>
    <x v="1508"/>
    <x v="0"/>
    <n v="1841"/>
    <n v="709"/>
    <s v="GBC Standard Plastic Binding Systems Combs"/>
    <x v="33"/>
    <n v="6"/>
    <x v="0"/>
    <x v="0"/>
    <n v="16.96"/>
    <n v="38"/>
    <x v="0"/>
    <d v="2017-09-22T00:00:00"/>
    <x v="2"/>
    <x v="24"/>
    <x v="2"/>
  </r>
  <r>
    <n v="5"/>
    <x v="2"/>
    <n v="3"/>
    <x v="0"/>
    <s v="Arlington"/>
    <s v="United States"/>
    <s v="Rose OBrian"/>
    <x v="0"/>
    <x v="512"/>
    <x v="1509"/>
    <x v="2"/>
    <n v="22204"/>
    <n v="159"/>
    <s v="AT&amp;T CL82213"/>
    <x v="7"/>
    <n v="6"/>
    <x v="2"/>
    <x v="0"/>
    <n v="50.44"/>
    <n v="174"/>
    <x v="0"/>
    <d v="2017-12-11T00:00:00"/>
    <x v="1"/>
    <x v="5"/>
    <x v="0"/>
  </r>
  <r>
    <n v="5"/>
    <x v="1"/>
    <n v="6"/>
    <x v="2"/>
    <s v="San Diego"/>
    <s v="United States"/>
    <s v="Sean Braxton"/>
    <x v="0"/>
    <x v="490"/>
    <x v="1510"/>
    <x v="1"/>
    <n v="92024"/>
    <n v="889"/>
    <s v="Hunt PowerHouse Electric Pencil Sharpener, Blue"/>
    <x v="20"/>
    <n v="7"/>
    <x v="1"/>
    <x v="0"/>
    <n v="79.760000000000005"/>
    <n v="266"/>
    <x v="1"/>
    <d v="2017-09-16T00:00:00"/>
    <x v="0"/>
    <x v="1"/>
    <x v="6"/>
  </r>
  <r>
    <n v="5"/>
    <x v="1"/>
    <n v="6"/>
    <x v="2"/>
    <s v="Milwaukee"/>
    <s v="United States"/>
    <s v="Trudy Schmidt"/>
    <x v="0"/>
    <x v="419"/>
    <x v="1511"/>
    <x v="3"/>
    <n v="53209"/>
    <n v="286"/>
    <s v="Belkin 5 Outlet SurgeMaster Power Centers"/>
    <x v="65"/>
    <n v="5"/>
    <x v="3"/>
    <x v="0"/>
    <n v="76.27"/>
    <n v="272"/>
    <x v="0"/>
    <d v="2017-04-30T00:00:00"/>
    <x v="0"/>
    <x v="21"/>
    <x v="12"/>
  </r>
  <r>
    <n v="5"/>
    <x v="1"/>
    <n v="6"/>
    <x v="2"/>
    <s v="Milwaukee"/>
    <s v="United States"/>
    <s v="Trudy Schmidt"/>
    <x v="0"/>
    <x v="419"/>
    <x v="1511"/>
    <x v="3"/>
    <n v="53209"/>
    <n v="1139"/>
    <s v="Newell 324"/>
    <x v="43"/>
    <n v="5"/>
    <x v="3"/>
    <x v="0"/>
    <n v="16.170000000000002"/>
    <n v="58"/>
    <x v="0"/>
    <d v="2017-04-30T00:00:00"/>
    <x v="0"/>
    <x v="21"/>
    <x v="6"/>
  </r>
  <r>
    <n v="4"/>
    <x v="1"/>
    <n v="6"/>
    <x v="0"/>
    <s v="New York City"/>
    <s v="United States"/>
    <s v="Michael Stewart"/>
    <x v="0"/>
    <x v="416"/>
    <x v="1512"/>
    <x v="0"/>
    <n v="10009"/>
    <n v="1281"/>
    <s v="Plantronics MX500i Earset"/>
    <x v="16"/>
    <n v="2"/>
    <x v="0"/>
    <x v="0"/>
    <n v="2.58"/>
    <n v="86"/>
    <x v="1"/>
    <d v="2017-03-20T00:00:00"/>
    <x v="0"/>
    <x v="0"/>
    <x v="0"/>
  </r>
  <r>
    <n v="4"/>
    <x v="1"/>
    <n v="6"/>
    <x v="2"/>
    <s v="Lindenhurst"/>
    <s v="United States"/>
    <s v="Maya Herman"/>
    <x v="0"/>
    <x v="526"/>
    <x v="1513"/>
    <x v="0"/>
    <n v="11757"/>
    <n v="539"/>
    <s v="Eaton Premium Continuous-Feed Paper, 25% Cotton, Letter Size, White, 1000 Shts/Box"/>
    <x v="45"/>
    <n v="1"/>
    <x v="0"/>
    <x v="0"/>
    <n v="26.63"/>
    <n v="55"/>
    <x v="1"/>
    <d v="2017-12-24T00:00:00"/>
    <x v="0"/>
    <x v="0"/>
    <x v="3"/>
  </r>
  <r>
    <n v="4"/>
    <x v="1"/>
    <n v="6"/>
    <x v="2"/>
    <s v="San Diego"/>
    <s v="United States"/>
    <s v="Bruce Geld"/>
    <x v="0"/>
    <x v="479"/>
    <x v="1514"/>
    <x v="1"/>
    <n v="92105"/>
    <n v="362"/>
    <s v="BOSTON Ranger #55 Pencil Sharpener, Black"/>
    <x v="76"/>
    <n v="2"/>
    <x v="1"/>
    <x v="0"/>
    <n v="15.07"/>
    <n v="52"/>
    <x v="0"/>
    <d v="2017-06-22T00:00:00"/>
    <x v="0"/>
    <x v="1"/>
    <x v="6"/>
  </r>
  <r>
    <n v="5"/>
    <x v="2"/>
    <n v="3"/>
    <x v="1"/>
    <s v="Saint Charles"/>
    <s v="United States"/>
    <s v="Sam Zeldin"/>
    <x v="7"/>
    <x v="418"/>
    <x v="1515"/>
    <x v="3"/>
    <n v="60174"/>
    <n v="866"/>
    <s v="Howard Miller 11-1/2 Diameter Grantwood Wall Clock"/>
    <x v="121"/>
    <n v="3"/>
    <x v="3"/>
    <x v="0"/>
    <n v="-33.64"/>
    <n v="52"/>
    <x v="2"/>
    <d v="2017-12-26T00:00:00"/>
    <x v="1"/>
    <x v="10"/>
    <x v="9"/>
  </r>
  <r>
    <n v="5"/>
    <x v="2"/>
    <n v="3"/>
    <x v="2"/>
    <s v="Saint Charles"/>
    <s v="United States"/>
    <s v="Sam Zeldin"/>
    <x v="1"/>
    <x v="418"/>
    <x v="1515"/>
    <x v="3"/>
    <n v="60174"/>
    <n v="1420"/>
    <s v="Sanford Prismacolor Professional Thick Lead Art Pencils, 36-Color Set"/>
    <x v="35"/>
    <n v="2"/>
    <x v="3"/>
    <x v="0"/>
    <n v="14.23"/>
    <n v="60"/>
    <x v="2"/>
    <d v="2017-12-26T00:00:00"/>
    <x v="1"/>
    <x v="10"/>
    <x v="6"/>
  </r>
  <r>
    <n v="5"/>
    <x v="2"/>
    <n v="3"/>
    <x v="0"/>
    <s v="Saint Charles"/>
    <s v="United States"/>
    <s v="Sam Zeldin"/>
    <x v="1"/>
    <x v="418"/>
    <x v="1515"/>
    <x v="3"/>
    <n v="60174"/>
    <n v="600"/>
    <s v="Enermax Acrylux Wireless Keyboard"/>
    <x v="61"/>
    <n v="8"/>
    <x v="3"/>
    <x v="0"/>
    <n v="135.46"/>
    <n v="637"/>
    <x v="2"/>
    <d v="2017-12-26T00:00:00"/>
    <x v="1"/>
    <x v="10"/>
    <x v="8"/>
  </r>
  <r>
    <n v="5"/>
    <x v="2"/>
    <n v="3"/>
    <x v="0"/>
    <s v="Saint Charles"/>
    <s v="United States"/>
    <s v="Sam Zeldin"/>
    <x v="2"/>
    <x v="418"/>
    <x v="1515"/>
    <x v="3"/>
    <n v="60174"/>
    <n v="1510"/>
    <s v="Star Micronics TSP800 TSP847IIU Receipt Printer"/>
    <x v="419"/>
    <n v="2"/>
    <x v="3"/>
    <x v="0"/>
    <n v="137.26"/>
    <n v="601"/>
    <x v="2"/>
    <d v="2017-12-26T00:00:00"/>
    <x v="1"/>
    <x v="10"/>
    <x v="13"/>
  </r>
  <r>
    <n v="4"/>
    <x v="1"/>
    <n v="6"/>
    <x v="1"/>
    <s v="Montgomery"/>
    <s v="United States"/>
    <s v="Yana Sorensen"/>
    <x v="0"/>
    <x v="531"/>
    <x v="1516"/>
    <x v="2"/>
    <n v="36116"/>
    <n v="318"/>
    <s v="Bevis Round Conference Table Top, X-Base"/>
    <x v="243"/>
    <n v="2"/>
    <x v="2"/>
    <x v="0"/>
    <n v="39.44"/>
    <n v="359"/>
    <x v="1"/>
    <d v="2017-07-29T00:00:00"/>
    <x v="0"/>
    <x v="29"/>
    <x v="1"/>
  </r>
  <r>
    <n v="4"/>
    <x v="1"/>
    <n v="6"/>
    <x v="2"/>
    <s v="Montgomery"/>
    <s v="United States"/>
    <s v="Yana Sorensen"/>
    <x v="0"/>
    <x v="531"/>
    <x v="1516"/>
    <x v="2"/>
    <n v="36116"/>
    <n v="1623"/>
    <s v="White Business Envelopes with Contemporary Seam, Recycled White Business Envelopes"/>
    <x v="158"/>
    <n v="9"/>
    <x v="2"/>
    <x v="0"/>
    <n v="49.23"/>
    <n v="98"/>
    <x v="1"/>
    <d v="2017-07-29T00:00:00"/>
    <x v="0"/>
    <x v="29"/>
    <x v="7"/>
  </r>
  <r>
    <n v="4"/>
    <x v="1"/>
    <n v="6"/>
    <x v="0"/>
    <s v="Kenosha"/>
    <s v="United States"/>
    <s v="Roy Phan"/>
    <x v="0"/>
    <x v="442"/>
    <x v="1517"/>
    <x v="3"/>
    <n v="53142"/>
    <n v="1396"/>
    <s v="Samsung Galaxy S III - 16GB - pebble blue (T-Mobile)"/>
    <x v="438"/>
    <n v="2"/>
    <x v="3"/>
    <x v="0"/>
    <n v="195.99"/>
    <n v="700"/>
    <x v="1"/>
    <d v="2017-02-19T00:00:00"/>
    <x v="0"/>
    <x v="21"/>
    <x v="0"/>
  </r>
  <r>
    <n v="4"/>
    <x v="1"/>
    <n v="6"/>
    <x v="0"/>
    <s v="Kenosha"/>
    <s v="United States"/>
    <s v="Roy Phan"/>
    <x v="0"/>
    <x v="442"/>
    <x v="1517"/>
    <x v="3"/>
    <n v="53142"/>
    <n v="927"/>
    <s v="Innergie mMini Combo Duo USB Travel Charging Kit"/>
    <x v="259"/>
    <n v="3"/>
    <x v="3"/>
    <x v="0"/>
    <n v="64.790000000000006"/>
    <n v="135"/>
    <x v="1"/>
    <d v="2017-02-19T00:00:00"/>
    <x v="0"/>
    <x v="21"/>
    <x v="0"/>
  </r>
  <r>
    <n v="4"/>
    <x v="1"/>
    <n v="6"/>
    <x v="0"/>
    <s v="Kenosha"/>
    <s v="United States"/>
    <s v="Roy Phan"/>
    <x v="0"/>
    <x v="442"/>
    <x v="1517"/>
    <x v="3"/>
    <n v="53142"/>
    <n v="1068"/>
    <s v="Maxell LTO Ultrium - 800 GB"/>
    <x v="45"/>
    <n v="5"/>
    <x v="3"/>
    <x v="0"/>
    <n v="26.59"/>
    <n v="140"/>
    <x v="1"/>
    <d v="2017-02-19T00:00:00"/>
    <x v="0"/>
    <x v="21"/>
    <x v="8"/>
  </r>
  <r>
    <n v="1"/>
    <x v="0"/>
    <n v="1"/>
    <x v="2"/>
    <s v="Santa Ana"/>
    <s v="United States"/>
    <s v="Eileen Kiefer"/>
    <x v="0"/>
    <x v="388"/>
    <x v="1518"/>
    <x v="1"/>
    <n v="92704"/>
    <n v="356"/>
    <s v="Boston Electric Pencil Sharpener, Model 1818, Charcoal Black"/>
    <x v="43"/>
    <n v="2"/>
    <x v="1"/>
    <x v="0"/>
    <n v="15.76"/>
    <n v="56"/>
    <x v="2"/>
    <d v="2017-11-30T00:00:00"/>
    <x v="2"/>
    <x v="1"/>
    <x v="6"/>
  </r>
  <r>
    <n v="4"/>
    <x v="1"/>
    <n v="6"/>
    <x v="1"/>
    <s v="Lancaster"/>
    <s v="United States"/>
    <s v="Liz Thompson"/>
    <x v="1"/>
    <x v="398"/>
    <x v="1519"/>
    <x v="1"/>
    <n v="93534"/>
    <n v="996"/>
    <s v="Lifetime Advantage Folding Chairs, 4/Carton"/>
    <x v="178"/>
    <n v="2"/>
    <x v="1"/>
    <x v="0"/>
    <n v="34.89"/>
    <n v="349"/>
    <x v="0"/>
    <d v="2017-12-16T00:00:00"/>
    <x v="0"/>
    <x v="1"/>
    <x v="5"/>
  </r>
  <r>
    <n v="3"/>
    <x v="2"/>
    <n v="1"/>
    <x v="2"/>
    <s v="Springfield"/>
    <s v="United States"/>
    <s v="Patrick Jones"/>
    <x v="0"/>
    <x v="480"/>
    <x v="1520"/>
    <x v="2"/>
    <n v="22153"/>
    <n v="374"/>
    <s v="Brown Kraft Recycled Envelopes"/>
    <x v="33"/>
    <n v="2"/>
    <x v="2"/>
    <x v="0"/>
    <n v="16.98"/>
    <n v="34"/>
    <x v="1"/>
    <d v="2017-11-17T00:00:00"/>
    <x v="2"/>
    <x v="5"/>
    <x v="7"/>
  </r>
  <r>
    <n v="3"/>
    <x v="2"/>
    <n v="1"/>
    <x v="2"/>
    <s v="Springfield"/>
    <s v="United States"/>
    <s v="Patrick Jones"/>
    <x v="0"/>
    <x v="480"/>
    <x v="1520"/>
    <x v="2"/>
    <n v="22153"/>
    <n v="851"/>
    <s v="Honeywell Enviracaire Portable HEPA Air Cleaner for 16 x 20 Room"/>
    <x v="354"/>
    <n v="3"/>
    <x v="2"/>
    <x v="0"/>
    <n v="322.18"/>
    <n v="826"/>
    <x v="1"/>
    <d v="2017-11-17T00:00:00"/>
    <x v="2"/>
    <x v="5"/>
    <x v="12"/>
  </r>
  <r>
    <n v="4"/>
    <x v="1"/>
    <n v="6"/>
    <x v="1"/>
    <s v="Bullhead City"/>
    <s v="United States"/>
    <s v="Gary Zandusky"/>
    <x v="1"/>
    <x v="526"/>
    <x v="1521"/>
    <x v="1"/>
    <n v="86442"/>
    <n v="1185"/>
    <s v="Nu-Dell Float Frame 11 x 14 1/2"/>
    <x v="29"/>
    <n v="2"/>
    <x v="1"/>
    <x v="0"/>
    <n v="3.95"/>
    <n v="14"/>
    <x v="0"/>
    <d v="2017-12-24T00:00:00"/>
    <x v="0"/>
    <x v="3"/>
    <x v="9"/>
  </r>
  <r>
    <n v="4"/>
    <x v="1"/>
    <n v="6"/>
    <x v="2"/>
    <s v="Bullhead City"/>
    <s v="United States"/>
    <s v="Gary Zandusky"/>
    <x v="1"/>
    <x v="526"/>
    <x v="1521"/>
    <x v="1"/>
    <n v="86442"/>
    <n v="8"/>
    <s v="#6 3/4 Gummed Flap White Envelopes"/>
    <x v="16"/>
    <n v="1"/>
    <x v="1"/>
    <x v="0"/>
    <n v="2.77"/>
    <n v="8"/>
    <x v="0"/>
    <d v="2017-12-24T00:00:00"/>
    <x v="0"/>
    <x v="3"/>
    <x v="7"/>
  </r>
  <r>
    <n v="4"/>
    <x v="1"/>
    <n v="6"/>
    <x v="1"/>
    <s v="Springfield"/>
    <s v="United States"/>
    <s v="Katherine Nockton"/>
    <x v="1"/>
    <x v="476"/>
    <x v="1522"/>
    <x v="0"/>
    <n v="45503"/>
    <n v="1541"/>
    <s v="Tenex Chairmats For Use with Hard Floors"/>
    <x v="74"/>
    <n v="1"/>
    <x v="0"/>
    <x v="0"/>
    <n v="-3.9"/>
    <n v="26"/>
    <x v="1"/>
    <d v="2017-08-25T00:00:00"/>
    <x v="0"/>
    <x v="19"/>
    <x v="9"/>
  </r>
  <r>
    <n v="4"/>
    <x v="1"/>
    <n v="6"/>
    <x v="1"/>
    <s v="Springfield"/>
    <s v="United States"/>
    <s v="Katherine Nockton"/>
    <x v="2"/>
    <x v="476"/>
    <x v="1522"/>
    <x v="0"/>
    <n v="45503"/>
    <n v="742"/>
    <s v="Global Commerce Series High-Back Swivel/Tilt Chairs"/>
    <x v="229"/>
    <n v="3"/>
    <x v="0"/>
    <x v="0"/>
    <n v="-42.75"/>
    <n v="598"/>
    <x v="1"/>
    <d v="2017-08-25T00:00:00"/>
    <x v="0"/>
    <x v="19"/>
    <x v="5"/>
  </r>
  <r>
    <n v="4"/>
    <x v="1"/>
    <n v="6"/>
    <x v="2"/>
    <s v="Springfield"/>
    <s v="United States"/>
    <s v="Katherine Nockton"/>
    <x v="4"/>
    <x v="476"/>
    <x v="1522"/>
    <x v="0"/>
    <n v="45503"/>
    <n v="43"/>
    <s v="Acco D-Ring Binder w/DublLock"/>
    <x v="32"/>
    <n v="2"/>
    <x v="0"/>
    <x v="0"/>
    <n v="-8.98"/>
    <n v="13"/>
    <x v="1"/>
    <d v="2017-08-25T00:00:00"/>
    <x v="0"/>
    <x v="19"/>
    <x v="2"/>
  </r>
  <r>
    <n v="4"/>
    <x v="1"/>
    <n v="6"/>
    <x v="0"/>
    <s v="San Francisco"/>
    <s v="United States"/>
    <s v="Shaun Weien"/>
    <x v="0"/>
    <x v="360"/>
    <x v="1523"/>
    <x v="1"/>
    <n v="94109"/>
    <n v="1093"/>
    <s v="Microsoft Arc Touch Mouse"/>
    <x v="164"/>
    <n v="2"/>
    <x v="1"/>
    <x v="0"/>
    <n v="43.16"/>
    <n v="120"/>
    <x v="0"/>
    <d v="2017-11-12T00:00:00"/>
    <x v="0"/>
    <x v="1"/>
    <x v="8"/>
  </r>
  <r>
    <n v="4"/>
    <x v="1"/>
    <n v="6"/>
    <x v="2"/>
    <s v="Leominster"/>
    <s v="United States"/>
    <s v="Sung Shariari"/>
    <x v="0"/>
    <x v="559"/>
    <x v="1524"/>
    <x v="0"/>
    <n v="1453"/>
    <n v="229"/>
    <s v="Avery 518"/>
    <x v="38"/>
    <n v="1"/>
    <x v="0"/>
    <x v="0"/>
    <n v="1.51"/>
    <n v="3"/>
    <x v="0"/>
    <d v="2017-03-01T00:00:00"/>
    <x v="0"/>
    <x v="24"/>
    <x v="10"/>
  </r>
  <r>
    <n v="4"/>
    <x v="1"/>
    <n v="6"/>
    <x v="2"/>
    <s v="Leominster"/>
    <s v="United States"/>
    <s v="Sung Shariari"/>
    <x v="0"/>
    <x v="559"/>
    <x v="1524"/>
    <x v="0"/>
    <n v="1453"/>
    <n v="96"/>
    <s v="Adams Telephone Message Book W/Dividers/Space For Phone Numbers, 5 1/4X8 1/2, 200/Messages"/>
    <x v="9"/>
    <n v="4"/>
    <x v="0"/>
    <x v="0"/>
    <n v="10.220000000000001"/>
    <n v="23"/>
    <x v="0"/>
    <d v="2017-03-01T00:00:00"/>
    <x v="0"/>
    <x v="24"/>
    <x v="3"/>
  </r>
  <r>
    <n v="5"/>
    <x v="1"/>
    <n v="6"/>
    <x v="2"/>
    <s v="Columbia"/>
    <s v="United States"/>
    <s v="Erin Ashbrook"/>
    <x v="0"/>
    <x v="456"/>
    <x v="1525"/>
    <x v="2"/>
    <n v="29203"/>
    <n v="396"/>
    <s v="Cameo Buff Policy Envelopes"/>
    <x v="247"/>
    <n v="3"/>
    <x v="2"/>
    <x v="0"/>
    <n v="87.74"/>
    <n v="187"/>
    <x v="1"/>
    <d v="2017-05-28T00:00:00"/>
    <x v="0"/>
    <x v="13"/>
    <x v="7"/>
  </r>
  <r>
    <n v="5"/>
    <x v="1"/>
    <n v="6"/>
    <x v="0"/>
    <s v="Milwaukee"/>
    <s v="United States"/>
    <s v="Irene Maddox"/>
    <x v="0"/>
    <x v="484"/>
    <x v="1526"/>
    <x v="3"/>
    <n v="53209"/>
    <n v="1100"/>
    <s v="Mitel MiVoice 5330e IP Phone"/>
    <x v="439"/>
    <n v="4"/>
    <x v="3"/>
    <x v="0"/>
    <n v="285.99"/>
    <n v="1100"/>
    <x v="0"/>
    <d v="2017-07-09T00:00:00"/>
    <x v="0"/>
    <x v="21"/>
    <x v="0"/>
  </r>
  <r>
    <n v="5"/>
    <x v="1"/>
    <n v="6"/>
    <x v="1"/>
    <s v="Seattle"/>
    <s v="United States"/>
    <s v="Steven Roelle"/>
    <x v="1"/>
    <x v="376"/>
    <x v="1527"/>
    <x v="1"/>
    <n v="98103"/>
    <n v="748"/>
    <s v="Global Deluxe Steno Chair"/>
    <x v="56"/>
    <n v="1"/>
    <x v="1"/>
    <x v="1"/>
    <n v="-6.93"/>
    <n v="62"/>
    <x v="2"/>
    <d v="2017-01-10T00:00:00"/>
    <x v="0"/>
    <x v="11"/>
    <x v="5"/>
  </r>
  <r>
    <n v="5"/>
    <x v="1"/>
    <n v="6"/>
    <x v="0"/>
    <s v="Brentwood"/>
    <s v="United States"/>
    <s v="Alan Hwang"/>
    <x v="0"/>
    <x v="474"/>
    <x v="1528"/>
    <x v="1"/>
    <n v="94513"/>
    <n v="1096"/>
    <s v="Microsoft Sculpt Comfort Mouse"/>
    <x v="178"/>
    <n v="2"/>
    <x v="1"/>
    <x v="0"/>
    <n v="35.159999999999997"/>
    <n v="80"/>
    <x v="0"/>
    <d v="2017-11-15T00:00:00"/>
    <x v="0"/>
    <x v="1"/>
    <x v="8"/>
  </r>
  <r>
    <n v="6"/>
    <x v="0"/>
    <n v="6"/>
    <x v="2"/>
    <s v="Lewiston"/>
    <s v="United States"/>
    <s v="Penelope Sewall"/>
    <x v="0"/>
    <x v="341"/>
    <x v="1529"/>
    <x v="0"/>
    <n v="4240"/>
    <n v="68"/>
    <s v="ACCOHIDE 3-Ring Binder, Blue, 1"/>
    <x v="29"/>
    <n v="2"/>
    <x v="0"/>
    <x v="0"/>
    <n v="3.88"/>
    <n v="8"/>
    <x v="2"/>
    <d v="2017-06-19T00:00:00"/>
    <x v="0"/>
    <x v="39"/>
    <x v="2"/>
  </r>
  <r>
    <n v="6"/>
    <x v="0"/>
    <n v="6"/>
    <x v="2"/>
    <s v="Lewiston"/>
    <s v="United States"/>
    <s v="Penelope Sewall"/>
    <x v="0"/>
    <x v="341"/>
    <x v="1529"/>
    <x v="0"/>
    <n v="4240"/>
    <n v="1338"/>
    <s v="Recycled Easel Ring Binders"/>
    <x v="44"/>
    <n v="2"/>
    <x v="0"/>
    <x v="0"/>
    <n v="13.43"/>
    <n v="30"/>
    <x v="2"/>
    <d v="2017-06-19T00:00:00"/>
    <x v="0"/>
    <x v="39"/>
    <x v="2"/>
  </r>
  <r>
    <n v="6"/>
    <x v="0"/>
    <n v="6"/>
    <x v="0"/>
    <s v="Lewiston"/>
    <s v="United States"/>
    <s v="Penelope Sewall"/>
    <x v="0"/>
    <x v="341"/>
    <x v="1529"/>
    <x v="0"/>
    <n v="4240"/>
    <n v="978"/>
    <s v="Lenovo 17-Key USB Numeric Keypad"/>
    <x v="76"/>
    <n v="2"/>
    <x v="0"/>
    <x v="0"/>
    <n v="14.96"/>
    <n v="68"/>
    <x v="2"/>
    <d v="2017-06-19T00:00:00"/>
    <x v="0"/>
    <x v="39"/>
    <x v="8"/>
  </r>
  <r>
    <n v="0"/>
    <x v="0"/>
    <n v="0"/>
    <x v="2"/>
    <s v="Lakeland"/>
    <s v="United States"/>
    <s v="Ralph Arnett"/>
    <x v="1"/>
    <x v="381"/>
    <x v="1530"/>
    <x v="2"/>
    <n v="33801"/>
    <n v="1416"/>
    <s v="Sanford Liquid Accent Highlighters"/>
    <x v="38"/>
    <n v="2"/>
    <x v="2"/>
    <x v="0"/>
    <n v="2.27"/>
    <n v="11"/>
    <x v="0"/>
    <d v="2017-10-23T00:00:00"/>
    <x v="3"/>
    <x v="2"/>
    <x v="6"/>
  </r>
  <r>
    <n v="0"/>
    <x v="0"/>
    <n v="0"/>
    <x v="0"/>
    <s v="Lakeland"/>
    <s v="United States"/>
    <s v="Ralph Arnett"/>
    <x v="1"/>
    <x v="381"/>
    <x v="1530"/>
    <x v="2"/>
    <n v="33801"/>
    <n v="1457"/>
    <s v="SKILCRAFT Telephone Shoulder Rest, 2 x 6.5 x 2.5, Black"/>
    <x v="4"/>
    <n v="2"/>
    <x v="2"/>
    <x v="0"/>
    <n v="1.03"/>
    <n v="12"/>
    <x v="0"/>
    <d v="2017-10-23T00:00:00"/>
    <x v="3"/>
    <x v="2"/>
    <x v="0"/>
  </r>
  <r>
    <n v="0"/>
    <x v="0"/>
    <n v="0"/>
    <x v="0"/>
    <s v="Lakeland"/>
    <s v="United States"/>
    <s v="Ralph Arnett"/>
    <x v="1"/>
    <x v="381"/>
    <x v="1530"/>
    <x v="2"/>
    <n v="33801"/>
    <n v="1071"/>
    <s v="Mediabridge Sport Armband iPhone 5s"/>
    <x v="204"/>
    <n v="7"/>
    <x v="2"/>
    <x v="0"/>
    <n v="-13.29"/>
    <n v="56"/>
    <x v="0"/>
    <d v="2017-10-23T00:00:00"/>
    <x v="3"/>
    <x v="2"/>
    <x v="0"/>
  </r>
  <r>
    <n v="6"/>
    <x v="0"/>
    <n v="6"/>
    <x v="0"/>
    <s v="Lehi"/>
    <s v="United States"/>
    <s v="Karen Seio"/>
    <x v="1"/>
    <x v="560"/>
    <x v="1531"/>
    <x v="1"/>
    <n v="84043"/>
    <n v="1460"/>
    <s v="SmartStand Mobile Device Holder, Assorted Colors"/>
    <x v="38"/>
    <n v="3"/>
    <x v="1"/>
    <x v="0"/>
    <n v="1.68"/>
    <n v="17"/>
    <x v="1"/>
    <d v="2017-03-21T00:00:00"/>
    <x v="0"/>
    <x v="9"/>
    <x v="0"/>
  </r>
  <r>
    <n v="2"/>
    <x v="1"/>
    <n v="3"/>
    <x v="0"/>
    <s v="Visalia"/>
    <s v="United States"/>
    <s v="Kean Nguyen"/>
    <x v="0"/>
    <x v="313"/>
    <x v="1532"/>
    <x v="1"/>
    <n v="93277"/>
    <n v="1059"/>
    <s v="Maxell 4.7GB DVD-R 5/Pack"/>
    <x v="16"/>
    <n v="8"/>
    <x v="1"/>
    <x v="0"/>
    <n v="3.48"/>
    <n v="8"/>
    <x v="1"/>
    <d v="2017-12-29T00:00:00"/>
    <x v="1"/>
    <x v="1"/>
    <x v="8"/>
  </r>
  <r>
    <n v="4"/>
    <x v="1"/>
    <n v="6"/>
    <x v="2"/>
    <s v="San Francisco"/>
    <s v="United States"/>
    <s v="George Ashbrook"/>
    <x v="0"/>
    <x v="546"/>
    <x v="1533"/>
    <x v="1"/>
    <n v="94122"/>
    <n v="1305"/>
    <s v="Prang Drawing Pencil Set"/>
    <x v="38"/>
    <n v="2"/>
    <x v="1"/>
    <x v="0"/>
    <n v="2.2200000000000002"/>
    <n v="6"/>
    <x v="0"/>
    <d v="2017-04-21T00:00:00"/>
    <x v="0"/>
    <x v="1"/>
    <x v="6"/>
  </r>
  <r>
    <n v="4"/>
    <x v="1"/>
    <n v="6"/>
    <x v="2"/>
    <s v="San Francisco"/>
    <s v="United States"/>
    <s v="George Ashbrook"/>
    <x v="0"/>
    <x v="546"/>
    <x v="1533"/>
    <x v="1"/>
    <n v="94122"/>
    <n v="1696"/>
    <s v="Xerox 1903"/>
    <x v="23"/>
    <n v="2"/>
    <x v="1"/>
    <x v="0"/>
    <n v="5.86"/>
    <n v="12"/>
    <x v="0"/>
    <d v="2017-04-21T00:00:00"/>
    <x v="0"/>
    <x v="1"/>
    <x v="3"/>
  </r>
  <r>
    <n v="4"/>
    <x v="1"/>
    <n v="6"/>
    <x v="2"/>
    <s v="San Francisco"/>
    <s v="United States"/>
    <s v="George Ashbrook"/>
    <x v="0"/>
    <x v="546"/>
    <x v="1533"/>
    <x v="1"/>
    <n v="94122"/>
    <n v="864"/>
    <s v="Hoover Upright Vacuum With Dirt Cup"/>
    <x v="440"/>
    <n v="5"/>
    <x v="1"/>
    <x v="0"/>
    <n v="419.82"/>
    <n v="1448"/>
    <x v="0"/>
    <d v="2017-04-21T00:00:00"/>
    <x v="0"/>
    <x v="1"/>
    <x v="12"/>
  </r>
  <r>
    <n v="4"/>
    <x v="1"/>
    <n v="6"/>
    <x v="0"/>
    <s v="San Francisco"/>
    <s v="United States"/>
    <s v="George Ashbrook"/>
    <x v="0"/>
    <x v="546"/>
    <x v="1533"/>
    <x v="1"/>
    <n v="94122"/>
    <n v="1282"/>
    <s v="Plantronics S12 Corded Telephone Headset System"/>
    <x v="141"/>
    <n v="3"/>
    <x v="1"/>
    <x v="0"/>
    <n v="129.35"/>
    <n v="323"/>
    <x v="0"/>
    <d v="2017-04-21T00:00:00"/>
    <x v="0"/>
    <x v="1"/>
    <x v="8"/>
  </r>
  <r>
    <n v="4"/>
    <x v="1"/>
    <n v="6"/>
    <x v="0"/>
    <s v="San Francisco"/>
    <s v="United States"/>
    <s v="George Ashbrook"/>
    <x v="1"/>
    <x v="546"/>
    <x v="1533"/>
    <x v="1"/>
    <n v="94122"/>
    <n v="1275"/>
    <s v="Plantronics Calisto P620-M USB Wireless Speakerphone System"/>
    <x v="2"/>
    <n v="5"/>
    <x v="1"/>
    <x v="0"/>
    <n v="68.599999999999994"/>
    <n v="784"/>
    <x v="0"/>
    <d v="2017-04-21T00:00:00"/>
    <x v="0"/>
    <x v="1"/>
    <x v="0"/>
  </r>
  <r>
    <n v="1"/>
    <x v="0"/>
    <n v="1"/>
    <x v="0"/>
    <s v="San Francisco"/>
    <s v="United States"/>
    <s v="Helen Andreada"/>
    <x v="0"/>
    <x v="515"/>
    <x v="1534"/>
    <x v="1"/>
    <n v="94109"/>
    <n v="1000"/>
    <s v="Logitech 910-002974 M325 Wireless Mouse for Web Scrolling"/>
    <x v="210"/>
    <n v="7"/>
    <x v="1"/>
    <x v="0"/>
    <n v="92.37"/>
    <n v="210"/>
    <x v="0"/>
    <d v="2017-07-31T00:00:00"/>
    <x v="2"/>
    <x v="1"/>
    <x v="8"/>
  </r>
  <r>
    <n v="1"/>
    <x v="0"/>
    <n v="1"/>
    <x v="1"/>
    <s v="San Francisco"/>
    <s v="United States"/>
    <s v="Helen Andreada"/>
    <x v="0"/>
    <x v="515"/>
    <x v="1534"/>
    <x v="1"/>
    <n v="94109"/>
    <n v="1352"/>
    <s v="Regeneration Desk Collection"/>
    <x v="38"/>
    <n v="3"/>
    <x v="1"/>
    <x v="0"/>
    <n v="2.3199999999999998"/>
    <n v="5"/>
    <x v="0"/>
    <d v="2017-07-31T00:00:00"/>
    <x v="2"/>
    <x v="1"/>
    <x v="9"/>
  </r>
  <r>
    <n v="1"/>
    <x v="0"/>
    <n v="1"/>
    <x v="2"/>
    <s v="San Francisco"/>
    <s v="United States"/>
    <s v="Helen Andreada"/>
    <x v="1"/>
    <x v="515"/>
    <x v="1534"/>
    <x v="1"/>
    <n v="94109"/>
    <n v="1317"/>
    <s v="Presstex Flexible Ring Binders"/>
    <x v="29"/>
    <n v="3"/>
    <x v="1"/>
    <x v="0"/>
    <n v="4.09"/>
    <n v="11"/>
    <x v="0"/>
    <d v="2017-07-31T00:00:00"/>
    <x v="2"/>
    <x v="1"/>
    <x v="2"/>
  </r>
  <r>
    <n v="5"/>
    <x v="1"/>
    <n v="6"/>
    <x v="2"/>
    <s v="Jacksonville"/>
    <s v="United States"/>
    <s v="Ruben Ausman"/>
    <x v="1"/>
    <x v="338"/>
    <x v="1535"/>
    <x v="2"/>
    <n v="32216"/>
    <n v="243"/>
    <s v="Avery File Folder Labels"/>
    <x v="38"/>
    <n v="2"/>
    <x v="2"/>
    <x v="0"/>
    <n v="1.67"/>
    <n v="5"/>
    <x v="1"/>
    <d v="2017-08-14T00:00:00"/>
    <x v="0"/>
    <x v="2"/>
    <x v="10"/>
  </r>
  <r>
    <n v="4"/>
    <x v="2"/>
    <n v="3"/>
    <x v="2"/>
    <s v="Chico"/>
    <s v="United States"/>
    <s v="Xylona Preis"/>
    <x v="0"/>
    <x v="398"/>
    <x v="1536"/>
    <x v="1"/>
    <n v="95928"/>
    <n v="1125"/>
    <s v="Newell 311"/>
    <x v="4"/>
    <n v="1"/>
    <x v="1"/>
    <x v="0"/>
    <n v="0.6"/>
    <n v="2"/>
    <x v="0"/>
    <d v="2017-12-16T00:00:00"/>
    <x v="1"/>
    <x v="1"/>
    <x v="6"/>
  </r>
  <r>
    <n v="4"/>
    <x v="2"/>
    <n v="3"/>
    <x v="2"/>
    <s v="Chico"/>
    <s v="United States"/>
    <s v="Xylona Preis"/>
    <x v="0"/>
    <x v="398"/>
    <x v="1536"/>
    <x v="1"/>
    <n v="95928"/>
    <n v="1255"/>
    <s v="Peel &amp; Seel Envelopes"/>
    <x v="5"/>
    <n v="4"/>
    <x v="1"/>
    <x v="0"/>
    <n v="7.45"/>
    <n v="16"/>
    <x v="0"/>
    <d v="2017-12-16T00:00:00"/>
    <x v="1"/>
    <x v="1"/>
    <x v="7"/>
  </r>
  <r>
    <n v="4"/>
    <x v="2"/>
    <n v="3"/>
    <x v="2"/>
    <s v="Chico"/>
    <s v="United States"/>
    <s v="Xylona Preis"/>
    <x v="0"/>
    <x v="398"/>
    <x v="1536"/>
    <x v="1"/>
    <n v="95928"/>
    <n v="338"/>
    <s v="Black Print Carbonless Snap-Off Rapid Letter, 8 1/2 x 7"/>
    <x v="43"/>
    <n v="4"/>
    <x v="1"/>
    <x v="0"/>
    <n v="16.399999999999999"/>
    <n v="36"/>
    <x v="0"/>
    <d v="2017-12-16T00:00:00"/>
    <x v="1"/>
    <x v="1"/>
    <x v="3"/>
  </r>
  <r>
    <n v="3"/>
    <x v="0"/>
    <n v="3"/>
    <x v="2"/>
    <s v="Clarksville"/>
    <s v="United States"/>
    <s v="Rose OBrian"/>
    <x v="1"/>
    <x v="390"/>
    <x v="1537"/>
    <x v="2"/>
    <n v="37042"/>
    <n v="512"/>
    <s v="Deluxe Chalkboard Eraser Cleaner"/>
    <x v="70"/>
    <n v="4"/>
    <x v="2"/>
    <x v="0"/>
    <n v="12.01"/>
    <n v="37"/>
    <x v="0"/>
    <d v="2017-12-07T00:00:00"/>
    <x v="1"/>
    <x v="27"/>
    <x v="6"/>
  </r>
  <r>
    <n v="3"/>
    <x v="0"/>
    <n v="3"/>
    <x v="2"/>
    <s v="Clarksville"/>
    <s v="United States"/>
    <s v="Rose OBrian"/>
    <x v="4"/>
    <x v="390"/>
    <x v="1537"/>
    <x v="2"/>
    <n v="37042"/>
    <n v="689"/>
    <s v="GBC Ibimaster 500 Manual ProClick Binding System"/>
    <x v="441"/>
    <n v="7"/>
    <x v="2"/>
    <x v="0"/>
    <n v="-1065.3699999999999"/>
    <n v="1598"/>
    <x v="0"/>
    <d v="2017-12-07T00:00:00"/>
    <x v="1"/>
    <x v="27"/>
    <x v="2"/>
  </r>
  <r>
    <n v="4"/>
    <x v="1"/>
    <n v="6"/>
    <x v="2"/>
    <s v="Louisville"/>
    <s v="United States"/>
    <s v="Max Engle"/>
    <x v="0"/>
    <x v="561"/>
    <x v="1538"/>
    <x v="2"/>
    <n v="40214"/>
    <n v="46"/>
    <s v="Acco Flexible ACCOHIDE Square Ring Data Binder, Dark Blue, 11 1/2 X 14 7/8"/>
    <x v="39"/>
    <n v="3"/>
    <x v="2"/>
    <x v="0"/>
    <n v="23.92"/>
    <n v="49"/>
    <x v="0"/>
    <d v="2017-05-13T00:00:00"/>
    <x v="0"/>
    <x v="14"/>
    <x v="2"/>
  </r>
  <r>
    <n v="0"/>
    <x v="0"/>
    <n v="0"/>
    <x v="2"/>
    <s v="Houston"/>
    <s v="United States"/>
    <s v="Stuart Calhoun"/>
    <x v="1"/>
    <x v="346"/>
    <x v="1539"/>
    <x v="3"/>
    <n v="77041"/>
    <n v="584"/>
    <s v="Eldon ProFile File N Store Portable File Tub Letter/Legal Size Black"/>
    <x v="46"/>
    <n v="3"/>
    <x v="3"/>
    <x v="1"/>
    <n v="4.63"/>
    <n v="46"/>
    <x v="0"/>
    <d v="2017-12-11T00:00:00"/>
    <x v="3"/>
    <x v="4"/>
    <x v="11"/>
  </r>
  <r>
    <n v="0"/>
    <x v="0"/>
    <n v="0"/>
    <x v="0"/>
    <s v="Houston"/>
    <s v="United States"/>
    <s v="Stuart Calhoun"/>
    <x v="1"/>
    <x v="346"/>
    <x v="1539"/>
    <x v="3"/>
    <n v="77041"/>
    <n v="1033"/>
    <s v="Logitech Wireless Performance Mouse MX for PC and Mac"/>
    <x v="41"/>
    <n v="2"/>
    <x v="3"/>
    <x v="1"/>
    <n v="36"/>
    <n v="160"/>
    <x v="0"/>
    <d v="2017-12-11T00:00:00"/>
    <x v="3"/>
    <x v="4"/>
    <x v="8"/>
  </r>
  <r>
    <n v="6"/>
    <x v="0"/>
    <n v="6"/>
    <x v="2"/>
    <s v="Long Beach"/>
    <s v="United States"/>
    <s v="Tamara Chand"/>
    <x v="0"/>
    <x v="491"/>
    <x v="1540"/>
    <x v="0"/>
    <n v="11561"/>
    <n v="1671"/>
    <s v="Xerox 1881"/>
    <x v="64"/>
    <n v="5"/>
    <x v="0"/>
    <x v="0"/>
    <n v="28.86"/>
    <n v="61"/>
    <x v="1"/>
    <d v="2017-09-26T00:00:00"/>
    <x v="0"/>
    <x v="0"/>
    <x v="3"/>
  </r>
  <r>
    <n v="6"/>
    <x v="0"/>
    <n v="6"/>
    <x v="2"/>
    <s v="Long Beach"/>
    <s v="United States"/>
    <s v="Tamara Chand"/>
    <x v="1"/>
    <x v="491"/>
    <x v="1540"/>
    <x v="0"/>
    <n v="11561"/>
    <n v="1342"/>
    <s v="Recycled Premium Regency Composition Covers"/>
    <x v="13"/>
    <n v="2"/>
    <x v="0"/>
    <x v="0"/>
    <n v="8.86"/>
    <n v="24"/>
    <x v="1"/>
    <d v="2017-09-26T00:00:00"/>
    <x v="0"/>
    <x v="0"/>
    <x v="2"/>
  </r>
  <r>
    <n v="2"/>
    <x v="1"/>
    <n v="3"/>
    <x v="0"/>
    <s v="Indianapolis"/>
    <s v="United States"/>
    <s v="Nora Pelletier"/>
    <x v="0"/>
    <x v="512"/>
    <x v="1541"/>
    <x v="3"/>
    <n v="46203"/>
    <n v="797"/>
    <s v="Hewlett Packard 610 Color Digital Copier / Printer"/>
    <x v="442"/>
    <n v="2"/>
    <x v="3"/>
    <x v="0"/>
    <n v="449.99"/>
    <n v="1000"/>
    <x v="2"/>
    <d v="2017-12-08T00:00:00"/>
    <x v="1"/>
    <x v="17"/>
    <x v="16"/>
  </r>
  <r>
    <n v="4"/>
    <x v="1"/>
    <n v="6"/>
    <x v="2"/>
    <s v="Colorado Springs"/>
    <s v="United States"/>
    <s v="Henry Goldwyn"/>
    <x v="1"/>
    <x v="332"/>
    <x v="1542"/>
    <x v="1"/>
    <n v="80906"/>
    <n v="1481"/>
    <s v="Southworth Parchment Paper &amp; Envelopes"/>
    <x v="46"/>
    <n v="3"/>
    <x v="1"/>
    <x v="0"/>
    <n v="5.0999999999999996"/>
    <n v="16"/>
    <x v="1"/>
    <d v="2017-12-12T00:00:00"/>
    <x v="0"/>
    <x v="31"/>
    <x v="3"/>
  </r>
  <r>
    <n v="4"/>
    <x v="2"/>
    <n v="3"/>
    <x v="0"/>
    <s v="Peoria"/>
    <s v="United States"/>
    <s v="Andrew Gjertsen"/>
    <x v="1"/>
    <x v="532"/>
    <x v="1543"/>
    <x v="1"/>
    <n v="85345"/>
    <n v="1248"/>
    <s v="Panasonic KX-TG6844B Expandable Digital Cordless Telephone"/>
    <x v="13"/>
    <n v="2"/>
    <x v="1"/>
    <x v="0"/>
    <n v="9.24"/>
    <n v="106"/>
    <x v="1"/>
    <d v="2017-10-30T00:00:00"/>
    <x v="1"/>
    <x v="3"/>
    <x v="0"/>
  </r>
  <r>
    <n v="4"/>
    <x v="2"/>
    <n v="3"/>
    <x v="0"/>
    <s v="Peoria"/>
    <s v="United States"/>
    <s v="Andrew Gjertsen"/>
    <x v="1"/>
    <x v="532"/>
    <x v="1543"/>
    <x v="1"/>
    <n v="85345"/>
    <n v="1281"/>
    <s v="Plantronics MX500i Earset"/>
    <x v="94"/>
    <n v="2"/>
    <x v="1"/>
    <x v="0"/>
    <n v="-14.6"/>
    <n v="69"/>
    <x v="1"/>
    <d v="2017-10-30T00:00:00"/>
    <x v="1"/>
    <x v="3"/>
    <x v="0"/>
  </r>
  <r>
    <n v="2"/>
    <x v="1"/>
    <n v="3"/>
    <x v="2"/>
    <s v="Long Beach"/>
    <s v="United States"/>
    <s v="Carl Weiss"/>
    <x v="0"/>
    <x v="304"/>
    <x v="1544"/>
    <x v="0"/>
    <n v="11561"/>
    <n v="276"/>
    <s v="Bagged Rubber Bands"/>
    <x v="36"/>
    <n v="6"/>
    <x v="0"/>
    <x v="0"/>
    <n v="0.3"/>
    <n v="8"/>
    <x v="2"/>
    <d v="2017-06-02T00:00:00"/>
    <x v="1"/>
    <x v="0"/>
    <x v="4"/>
  </r>
  <r>
    <n v="5"/>
    <x v="1"/>
    <n v="6"/>
    <x v="0"/>
    <s v="Raleigh"/>
    <s v="United States"/>
    <s v="Raymond Messe"/>
    <x v="1"/>
    <x v="372"/>
    <x v="1545"/>
    <x v="2"/>
    <n v="27604"/>
    <n v="173"/>
    <s v="Avaya 4621SW VoIP phone"/>
    <x v="14"/>
    <n v="3"/>
    <x v="2"/>
    <x v="0"/>
    <n v="19.97"/>
    <n v="177"/>
    <x v="0"/>
    <d v="2017-12-05T00:00:00"/>
    <x v="0"/>
    <x v="16"/>
    <x v="0"/>
  </r>
  <r>
    <n v="3"/>
    <x v="0"/>
    <n v="3"/>
    <x v="2"/>
    <s v="Bayonne"/>
    <s v="United States"/>
    <s v="Phillina Ober"/>
    <x v="0"/>
    <x v="299"/>
    <x v="1546"/>
    <x v="0"/>
    <n v="7002"/>
    <n v="1586"/>
    <s v="Tuff Stuff Recycled Round Ring Binders"/>
    <x v="5"/>
    <n v="3"/>
    <x v="0"/>
    <x v="0"/>
    <n v="7.09"/>
    <n v="14"/>
    <x v="2"/>
    <d v="2017-09-28T00:00:00"/>
    <x v="1"/>
    <x v="25"/>
    <x v="2"/>
  </r>
  <r>
    <n v="3"/>
    <x v="0"/>
    <n v="3"/>
    <x v="0"/>
    <s v="Bayonne"/>
    <s v="United States"/>
    <s v="Phillina Ober"/>
    <x v="0"/>
    <x v="299"/>
    <x v="1546"/>
    <x v="0"/>
    <n v="7002"/>
    <n v="1118"/>
    <s v="netTALK DUO VoIP Telephone Service"/>
    <x v="125"/>
    <n v="2"/>
    <x v="0"/>
    <x v="0"/>
    <n v="52.49"/>
    <n v="105"/>
    <x v="2"/>
    <d v="2017-09-28T00:00:00"/>
    <x v="1"/>
    <x v="25"/>
    <x v="0"/>
  </r>
  <r>
    <n v="3"/>
    <x v="0"/>
    <n v="3"/>
    <x v="0"/>
    <s v="Bayonne"/>
    <s v="United States"/>
    <s v="Phillina Ober"/>
    <x v="0"/>
    <x v="299"/>
    <x v="1546"/>
    <x v="0"/>
    <n v="7002"/>
    <n v="1077"/>
    <s v="Memorex Micro Travel Drive 16 GB"/>
    <x v="14"/>
    <n v="4"/>
    <x v="0"/>
    <x v="0"/>
    <n v="19.829999999999998"/>
    <n v="64"/>
    <x v="2"/>
    <d v="2017-09-28T00:00:00"/>
    <x v="1"/>
    <x v="25"/>
    <x v="8"/>
  </r>
  <r>
    <n v="5"/>
    <x v="1"/>
    <n v="6"/>
    <x v="1"/>
    <s v="Grand Prairie"/>
    <s v="United States"/>
    <s v="Trudy Brown"/>
    <x v="7"/>
    <x v="382"/>
    <x v="1547"/>
    <x v="3"/>
    <n v="75051"/>
    <n v="572"/>
    <s v="Eldon Expressions Wood Desk Accessories, Oak"/>
    <x v="78"/>
    <n v="5"/>
    <x v="3"/>
    <x v="0"/>
    <n v="-11.44"/>
    <n v="15"/>
    <x v="0"/>
    <d v="2018-01-05T00:00:00"/>
    <x v="0"/>
    <x v="4"/>
    <x v="9"/>
  </r>
  <r>
    <n v="5"/>
    <x v="1"/>
    <n v="6"/>
    <x v="2"/>
    <s v="Grand Prairie"/>
    <s v="United States"/>
    <s v="Trudy Brown"/>
    <x v="3"/>
    <x v="382"/>
    <x v="1547"/>
    <x v="3"/>
    <n v="75051"/>
    <n v="1119"/>
    <s v="Newell 3-Hole Punched Plastic Slotted Magazine Holders for Binders"/>
    <x v="21"/>
    <n v="4"/>
    <x v="3"/>
    <x v="0"/>
    <n v="-5.85"/>
    <n v="4"/>
    <x v="0"/>
    <d v="2018-01-05T00:00:00"/>
    <x v="0"/>
    <x v="4"/>
    <x v="2"/>
  </r>
  <r>
    <n v="4"/>
    <x v="1"/>
    <n v="6"/>
    <x v="1"/>
    <s v="San Diego"/>
    <s v="United States"/>
    <s v="Matt Hagelstein"/>
    <x v="0"/>
    <x v="308"/>
    <x v="1548"/>
    <x v="1"/>
    <n v="92105"/>
    <n v="620"/>
    <s v="Executive Impressions 14 Contract Wall Clock"/>
    <x v="76"/>
    <n v="2"/>
    <x v="1"/>
    <x v="1"/>
    <n v="14.67"/>
    <n v="44"/>
    <x v="1"/>
    <d v="2017-12-09T00:00:00"/>
    <x v="0"/>
    <x v="1"/>
    <x v="9"/>
  </r>
  <r>
    <n v="7"/>
    <x v="2"/>
    <n v="6"/>
    <x v="1"/>
    <s v="Wilmington"/>
    <s v="United States"/>
    <s v="Ivan Liston"/>
    <x v="0"/>
    <x v="340"/>
    <x v="1549"/>
    <x v="0"/>
    <n v="19805"/>
    <n v="840"/>
    <s v="Hon Metal Bookcases, Putty"/>
    <x v="254"/>
    <n v="4"/>
    <x v="0"/>
    <x v="0"/>
    <n v="82.34"/>
    <n v="284"/>
    <x v="0"/>
    <d v="2017-02-13T00:00:00"/>
    <x v="0"/>
    <x v="18"/>
    <x v="14"/>
  </r>
  <r>
    <n v="7"/>
    <x v="2"/>
    <n v="6"/>
    <x v="1"/>
    <s v="Wilmington"/>
    <s v="United States"/>
    <s v="Ivan Liston"/>
    <x v="0"/>
    <x v="340"/>
    <x v="1549"/>
    <x v="0"/>
    <n v="19805"/>
    <n v="1203"/>
    <s v="Office Star - Contemporary Swivel Chair with Padded Adjustable Arms and Flex Back"/>
    <x v="443"/>
    <n v="9"/>
    <x v="0"/>
    <x v="0"/>
    <n v="266.45"/>
    <n v="1269"/>
    <x v="0"/>
    <d v="2017-02-13T00:00:00"/>
    <x v="0"/>
    <x v="18"/>
    <x v="5"/>
  </r>
  <r>
    <n v="7"/>
    <x v="2"/>
    <n v="6"/>
    <x v="2"/>
    <s v="Wilmington"/>
    <s v="United States"/>
    <s v="Ivan Liston"/>
    <x v="0"/>
    <x v="340"/>
    <x v="1549"/>
    <x v="0"/>
    <n v="19805"/>
    <n v="1417"/>
    <s v="SANFORD Liquid Accent Tank-Style Highlighters"/>
    <x v="38"/>
    <n v="2"/>
    <x v="0"/>
    <x v="0"/>
    <n v="1.76"/>
    <n v="6"/>
    <x v="0"/>
    <d v="2017-02-13T00:00:00"/>
    <x v="0"/>
    <x v="18"/>
    <x v="6"/>
  </r>
  <r>
    <n v="4"/>
    <x v="1"/>
    <n v="6"/>
    <x v="2"/>
    <s v="Meriden"/>
    <s v="United States"/>
    <s v="Erica Hackney"/>
    <x v="0"/>
    <x v="299"/>
    <x v="1550"/>
    <x v="0"/>
    <n v="6450"/>
    <n v="1587"/>
    <s v="Turquoise Lead Holder with Pocket Clip"/>
    <x v="38"/>
    <n v="1"/>
    <x v="0"/>
    <x v="0"/>
    <n v="2.21"/>
    <n v="7"/>
    <x v="0"/>
    <d v="2017-09-29T00:00:00"/>
    <x v="0"/>
    <x v="38"/>
    <x v="6"/>
  </r>
  <r>
    <n v="4"/>
    <x v="1"/>
    <n v="6"/>
    <x v="2"/>
    <s v="Meriden"/>
    <s v="United States"/>
    <s v="Erica Hackney"/>
    <x v="0"/>
    <x v="299"/>
    <x v="1550"/>
    <x v="0"/>
    <n v="6450"/>
    <n v="60"/>
    <s v="Acco PRESSTEX Data Binder with Storage Hooks, Light Blue, 9 1/2 X 11"/>
    <x v="46"/>
    <n v="2"/>
    <x v="0"/>
    <x v="0"/>
    <n v="5.16"/>
    <n v="11"/>
    <x v="0"/>
    <d v="2017-09-29T00:00:00"/>
    <x v="0"/>
    <x v="38"/>
    <x v="2"/>
  </r>
  <r>
    <n v="4"/>
    <x v="1"/>
    <n v="6"/>
    <x v="2"/>
    <s v="Meriden"/>
    <s v="United States"/>
    <s v="Erica Hackney"/>
    <x v="0"/>
    <x v="299"/>
    <x v="1550"/>
    <x v="0"/>
    <n v="6450"/>
    <n v="1840"/>
    <s v="Xerox Color Copier Paper, 11 x 17, Ream"/>
    <x v="53"/>
    <n v="2"/>
    <x v="0"/>
    <x v="0"/>
    <n v="21.01"/>
    <n v="46"/>
    <x v="0"/>
    <d v="2017-09-29T00:00:00"/>
    <x v="0"/>
    <x v="38"/>
    <x v="3"/>
  </r>
  <r>
    <n v="6"/>
    <x v="0"/>
    <n v="6"/>
    <x v="2"/>
    <s v="New York City"/>
    <s v="United States"/>
    <s v="Dan Lawera"/>
    <x v="0"/>
    <x v="297"/>
    <x v="1551"/>
    <x v="0"/>
    <n v="10011"/>
    <n v="1085"/>
    <s v="Message Book, Phone, Wirebound Standard Line Memo, 2 3/4 X 5"/>
    <x v="13"/>
    <n v="3"/>
    <x v="0"/>
    <x v="0"/>
    <n v="9.0399999999999991"/>
    <n v="20"/>
    <x v="0"/>
    <d v="2017-11-26T00:00:00"/>
    <x v="0"/>
    <x v="0"/>
    <x v="3"/>
  </r>
  <r>
    <n v="3"/>
    <x v="2"/>
    <n v="1"/>
    <x v="0"/>
    <s v="Portland"/>
    <s v="United States"/>
    <s v="Eric Murdock"/>
    <x v="1"/>
    <x v="436"/>
    <x v="1552"/>
    <x v="1"/>
    <n v="97206"/>
    <n v="1629"/>
    <s v="Wilson Electronics DB Pro Signal Booster"/>
    <x v="7"/>
    <n v="2"/>
    <x v="1"/>
    <x v="0"/>
    <n v="50.12"/>
    <n v="573"/>
    <x v="0"/>
    <d v="2017-10-04T00:00:00"/>
    <x v="2"/>
    <x v="37"/>
    <x v="0"/>
  </r>
  <r>
    <n v="5"/>
    <x v="1"/>
    <n v="6"/>
    <x v="2"/>
    <s v="San Antonio"/>
    <s v="United States"/>
    <s v="Michelle Tran"/>
    <x v="3"/>
    <x v="453"/>
    <x v="1553"/>
    <x v="3"/>
    <n v="78207"/>
    <n v="260"/>
    <s v="Avery Non-Stick Binders"/>
    <x v="21"/>
    <n v="4"/>
    <x v="3"/>
    <x v="0"/>
    <n v="-6.29"/>
    <n v="4"/>
    <x v="2"/>
    <d v="2017-10-29T00:00:00"/>
    <x v="0"/>
    <x v="4"/>
    <x v="2"/>
  </r>
  <r>
    <n v="2"/>
    <x v="2"/>
    <n v="1"/>
    <x v="1"/>
    <s v="Smyrna"/>
    <s v="United States"/>
    <s v="Benjamin Venier"/>
    <x v="1"/>
    <x v="479"/>
    <x v="1554"/>
    <x v="2"/>
    <n v="37167"/>
    <n v="761"/>
    <s v="Global Leather Highback Executive Chair with Pneumatic Height Adjustment, Black"/>
    <x v="143"/>
    <n v="4"/>
    <x v="2"/>
    <x v="0"/>
    <n v="56.27"/>
    <n v="643"/>
    <x v="1"/>
    <d v="2017-06-20T00:00:00"/>
    <x v="2"/>
    <x v="27"/>
    <x v="5"/>
  </r>
  <r>
    <n v="2"/>
    <x v="2"/>
    <n v="1"/>
    <x v="2"/>
    <s v="Smyrna"/>
    <s v="United States"/>
    <s v="Benjamin Venier"/>
    <x v="1"/>
    <x v="479"/>
    <x v="1554"/>
    <x v="2"/>
    <n v="37167"/>
    <n v="1813"/>
    <s v="Xerox 21"/>
    <x v="5"/>
    <n v="4"/>
    <x v="2"/>
    <x v="0"/>
    <n v="7.26"/>
    <n v="21"/>
    <x v="1"/>
    <d v="2017-06-20T00:00:00"/>
    <x v="2"/>
    <x v="27"/>
    <x v="3"/>
  </r>
  <r>
    <n v="2"/>
    <x v="2"/>
    <n v="1"/>
    <x v="2"/>
    <s v="Smyrna"/>
    <s v="United States"/>
    <s v="Benjamin Venier"/>
    <x v="4"/>
    <x v="479"/>
    <x v="1554"/>
    <x v="2"/>
    <n v="37167"/>
    <n v="269"/>
    <s v="Avery Self-Adhesive Photo Pockets for Polaroid Photos"/>
    <x v="74"/>
    <n v="3"/>
    <x v="2"/>
    <x v="0"/>
    <n v="-4.49"/>
    <n v="6"/>
    <x v="1"/>
    <d v="2017-06-20T00:00:00"/>
    <x v="2"/>
    <x v="27"/>
    <x v="2"/>
  </r>
  <r>
    <n v="6"/>
    <x v="0"/>
    <n v="6"/>
    <x v="2"/>
    <s v="Newark"/>
    <s v="United States"/>
    <s v="Yana Sorensen"/>
    <x v="0"/>
    <x v="497"/>
    <x v="1555"/>
    <x v="0"/>
    <n v="19711"/>
    <n v="533"/>
    <s v="Dual Level, Single-Width Filing Carts"/>
    <x v="157"/>
    <n v="3"/>
    <x v="0"/>
    <x v="0"/>
    <n v="120.95"/>
    <n v="465"/>
    <x v="1"/>
    <d v="2017-01-18T00:00:00"/>
    <x v="0"/>
    <x v="18"/>
    <x v="11"/>
  </r>
  <r>
    <n v="2"/>
    <x v="1"/>
    <n v="3"/>
    <x v="2"/>
    <s v="Concord"/>
    <s v="United States"/>
    <s v="Harold Pawlan"/>
    <x v="0"/>
    <x v="389"/>
    <x v="1556"/>
    <x v="0"/>
    <n v="3301"/>
    <n v="1730"/>
    <s v="Xerox 1935"/>
    <x v="131"/>
    <n v="7"/>
    <x v="0"/>
    <x v="0"/>
    <n v="84.94"/>
    <n v="185"/>
    <x v="2"/>
    <d v="2017-12-05T00:00:00"/>
    <x v="1"/>
    <x v="44"/>
    <x v="3"/>
  </r>
  <r>
    <n v="4"/>
    <x v="1"/>
    <n v="6"/>
    <x v="2"/>
    <s v="Dover"/>
    <s v="United States"/>
    <s v="Sung Pak"/>
    <x v="0"/>
    <x v="473"/>
    <x v="1557"/>
    <x v="0"/>
    <n v="3820"/>
    <n v="1714"/>
    <s v="Xerox 1920"/>
    <x v="43"/>
    <n v="6"/>
    <x v="0"/>
    <x v="0"/>
    <n v="16.149999999999999"/>
    <n v="36"/>
    <x v="1"/>
    <d v="2017-02-20T00:00:00"/>
    <x v="0"/>
    <x v="44"/>
    <x v="3"/>
  </r>
  <r>
    <n v="5"/>
    <x v="1"/>
    <n v="6"/>
    <x v="2"/>
    <s v="Las Cruces"/>
    <s v="United States"/>
    <s v="Michelle Arnett"/>
    <x v="0"/>
    <x v="408"/>
    <x v="1558"/>
    <x v="1"/>
    <n v="88001"/>
    <n v="323"/>
    <s v="BIC Brite Liner Highlighters"/>
    <x v="16"/>
    <n v="2"/>
    <x v="1"/>
    <x v="0"/>
    <n v="3.48"/>
    <n v="8"/>
    <x v="2"/>
    <d v="2017-12-03T00:00:00"/>
    <x v="0"/>
    <x v="7"/>
    <x v="6"/>
  </r>
  <r>
    <n v="3"/>
    <x v="2"/>
    <n v="1"/>
    <x v="2"/>
    <s v="Columbus"/>
    <s v="United States"/>
    <s v="Ken Brennan"/>
    <x v="0"/>
    <x v="562"/>
    <x v="1559"/>
    <x v="3"/>
    <n v="47201"/>
    <n v="1669"/>
    <s v="Xerox 188"/>
    <x v="33"/>
    <n v="3"/>
    <x v="3"/>
    <x v="0"/>
    <n v="16.670000000000002"/>
    <n v="34"/>
    <x v="1"/>
    <d v="2017-12-12T00:00:00"/>
    <x v="2"/>
    <x v="17"/>
    <x v="3"/>
  </r>
  <r>
    <n v="5"/>
    <x v="1"/>
    <n v="6"/>
    <x v="0"/>
    <s v="Los Angeles"/>
    <s v="United States"/>
    <s v="James Galang"/>
    <x v="0"/>
    <x v="301"/>
    <x v="1560"/>
    <x v="1"/>
    <n v="90049"/>
    <n v="1283"/>
    <s v="Plantronics Savi W720 Multi-Device Wireless Headset System"/>
    <x v="444"/>
    <n v="3"/>
    <x v="1"/>
    <x v="0"/>
    <n v="556.97"/>
    <n v="1266"/>
    <x v="0"/>
    <d v="2017-12-24T00:00:00"/>
    <x v="0"/>
    <x v="1"/>
    <x v="8"/>
  </r>
  <r>
    <n v="5"/>
    <x v="1"/>
    <n v="6"/>
    <x v="0"/>
    <s v="Los Angeles"/>
    <s v="United States"/>
    <s v="James Galang"/>
    <x v="1"/>
    <x v="301"/>
    <x v="1560"/>
    <x v="1"/>
    <n v="90049"/>
    <n v="1455"/>
    <s v="ShoreTel ShorePhone IP 230 VoIP phone"/>
    <x v="93"/>
    <n v="5"/>
    <x v="1"/>
    <x v="0"/>
    <n v="84.49"/>
    <n v="676"/>
    <x v="0"/>
    <d v="2017-12-24T00:00:00"/>
    <x v="0"/>
    <x v="1"/>
    <x v="0"/>
  </r>
  <r>
    <n v="5"/>
    <x v="1"/>
    <n v="6"/>
    <x v="1"/>
    <s v="Champaign"/>
    <s v="United States"/>
    <s v="Lena Creighton"/>
    <x v="7"/>
    <x v="408"/>
    <x v="1561"/>
    <x v="3"/>
    <n v="61821"/>
    <n v="580"/>
    <s v="Eldon L Workstation Diamond Chairmat"/>
    <x v="445"/>
    <n v="5"/>
    <x v="3"/>
    <x v="0"/>
    <n v="-182.35"/>
    <n v="152"/>
    <x v="0"/>
    <d v="2017-12-03T00:00:00"/>
    <x v="0"/>
    <x v="10"/>
    <x v="9"/>
  </r>
  <r>
    <n v="1"/>
    <x v="0"/>
    <n v="1"/>
    <x v="1"/>
    <s v="Philadelphia"/>
    <s v="United States"/>
    <s v="Harold Ryan"/>
    <x v="2"/>
    <x v="558"/>
    <x v="1562"/>
    <x v="0"/>
    <n v="19140"/>
    <n v="792"/>
    <s v="Harbour Creations Steel Folding Chair"/>
    <x v="36"/>
    <n v="7"/>
    <x v="0"/>
    <x v="0"/>
    <n v="0"/>
    <n v="423"/>
    <x v="1"/>
    <d v="2017-12-23T00:00:00"/>
    <x v="2"/>
    <x v="12"/>
    <x v="5"/>
  </r>
  <r>
    <n v="1"/>
    <x v="0"/>
    <n v="1"/>
    <x v="2"/>
    <s v="Philadelphia"/>
    <s v="United States"/>
    <s v="Harold Ryan"/>
    <x v="1"/>
    <x v="558"/>
    <x v="1562"/>
    <x v="0"/>
    <n v="19140"/>
    <n v="1556"/>
    <s v="Tennsco Lockers, Sand"/>
    <x v="38"/>
    <n v="2"/>
    <x v="0"/>
    <x v="0"/>
    <n v="1.68"/>
    <n v="34"/>
    <x v="1"/>
    <d v="2017-12-23T00:00:00"/>
    <x v="2"/>
    <x v="12"/>
    <x v="11"/>
  </r>
  <r>
    <n v="4"/>
    <x v="1"/>
    <n v="6"/>
    <x v="1"/>
    <s v="Carol Stream"/>
    <s v="United States"/>
    <s v="Rob Haberlin"/>
    <x v="2"/>
    <x v="409"/>
    <x v="1563"/>
    <x v="3"/>
    <n v="60188"/>
    <n v="824"/>
    <s v="Hon 4070 Series Pagoda Armless Upholstered Stacking Chairs"/>
    <x v="21"/>
    <n v="2"/>
    <x v="3"/>
    <x v="0"/>
    <n v="-5.83"/>
    <n v="408"/>
    <x v="0"/>
    <d v="2017-07-06T00:00:00"/>
    <x v="0"/>
    <x v="10"/>
    <x v="5"/>
  </r>
  <r>
    <n v="4"/>
    <x v="1"/>
    <n v="6"/>
    <x v="1"/>
    <s v="Carol Stream"/>
    <s v="United States"/>
    <s v="Rob Haberlin"/>
    <x v="2"/>
    <x v="409"/>
    <x v="1563"/>
    <x v="3"/>
    <n v="60188"/>
    <n v="773"/>
    <s v="Global Wood Trimmed Managers Task Chair, Khaki"/>
    <x v="336"/>
    <n v="6"/>
    <x v="3"/>
    <x v="0"/>
    <n v="-92.8"/>
    <n v="382"/>
    <x v="0"/>
    <d v="2017-07-06T00:00:00"/>
    <x v="0"/>
    <x v="10"/>
    <x v="5"/>
  </r>
  <r>
    <n v="4"/>
    <x v="1"/>
    <n v="6"/>
    <x v="2"/>
    <s v="Carol Stream"/>
    <s v="United States"/>
    <s v="Rob Haberlin"/>
    <x v="1"/>
    <x v="409"/>
    <x v="1563"/>
    <x v="3"/>
    <n v="60188"/>
    <n v="94"/>
    <s v="Adams Phone Message Book, Professional, 400 Message Capacity, 5 3/6” x 11”"/>
    <x v="29"/>
    <n v="2"/>
    <x v="3"/>
    <x v="0"/>
    <n v="3.77"/>
    <n v="11"/>
    <x v="0"/>
    <d v="2017-07-06T00:00:00"/>
    <x v="0"/>
    <x v="10"/>
    <x v="3"/>
  </r>
  <r>
    <n v="4"/>
    <x v="1"/>
    <n v="6"/>
    <x v="2"/>
    <s v="Carol Stream"/>
    <s v="United States"/>
    <s v="Rob Haberlin"/>
    <x v="1"/>
    <x v="409"/>
    <x v="1563"/>
    <x v="3"/>
    <n v="60188"/>
    <n v="100"/>
    <s v="Adjustable Depth Letter/Legal Cart"/>
    <x v="158"/>
    <n v="3"/>
    <x v="3"/>
    <x v="0"/>
    <n v="48.99"/>
    <n v="436"/>
    <x v="0"/>
    <d v="2017-07-06T00:00:00"/>
    <x v="0"/>
    <x v="10"/>
    <x v="11"/>
  </r>
  <r>
    <n v="4"/>
    <x v="1"/>
    <n v="6"/>
    <x v="2"/>
    <s v="Carol Stream"/>
    <s v="United States"/>
    <s v="Rob Haberlin"/>
    <x v="1"/>
    <x v="409"/>
    <x v="1563"/>
    <x v="3"/>
    <n v="60188"/>
    <n v="113"/>
    <s v="Advantus Rolling Storage Box"/>
    <x v="23"/>
    <n v="5"/>
    <x v="3"/>
    <x v="0"/>
    <n v="6"/>
    <n v="69"/>
    <x v="0"/>
    <d v="2017-07-06T00:00:00"/>
    <x v="0"/>
    <x v="10"/>
    <x v="11"/>
  </r>
  <r>
    <n v="4"/>
    <x v="1"/>
    <n v="6"/>
    <x v="2"/>
    <s v="Philadelphia"/>
    <s v="United States"/>
    <s v="Harold Dahlen"/>
    <x v="1"/>
    <x v="535"/>
    <x v="1564"/>
    <x v="0"/>
    <n v="19143"/>
    <n v="245"/>
    <s v="Avery Fluorescent Highlighter Four-Color Set"/>
    <x v="4"/>
    <n v="3"/>
    <x v="0"/>
    <x v="0"/>
    <n v="1"/>
    <n v="8"/>
    <x v="2"/>
    <d v="2017-06-11T00:00:00"/>
    <x v="0"/>
    <x v="12"/>
    <x v="6"/>
  </r>
  <r>
    <n v="4"/>
    <x v="1"/>
    <n v="6"/>
    <x v="2"/>
    <s v="Philadelphia"/>
    <s v="United States"/>
    <s v="Harold Dahlen"/>
    <x v="1"/>
    <x v="535"/>
    <x v="1564"/>
    <x v="0"/>
    <n v="19143"/>
    <n v="1802"/>
    <s v="Xerox 200"/>
    <x v="13"/>
    <n v="5"/>
    <x v="0"/>
    <x v="0"/>
    <n v="9.07"/>
    <n v="26"/>
    <x v="2"/>
    <d v="2017-06-11T00:00:00"/>
    <x v="0"/>
    <x v="12"/>
    <x v="3"/>
  </r>
  <r>
    <n v="4"/>
    <x v="1"/>
    <n v="6"/>
    <x v="2"/>
    <s v="Philadelphia"/>
    <s v="United States"/>
    <s v="Harold Dahlen"/>
    <x v="4"/>
    <x v="535"/>
    <x v="1564"/>
    <x v="0"/>
    <n v="19143"/>
    <n v="124"/>
    <s v="Aluminum Screw Posts"/>
    <x v="165"/>
    <n v="4"/>
    <x v="0"/>
    <x v="0"/>
    <n v="-12.21"/>
    <n v="18"/>
    <x v="2"/>
    <d v="2017-06-11T00:00:00"/>
    <x v="0"/>
    <x v="12"/>
    <x v="2"/>
  </r>
  <r>
    <n v="5"/>
    <x v="2"/>
    <n v="3"/>
    <x v="2"/>
    <s v="Philadelphia"/>
    <s v="United States"/>
    <s v="Jim Kriz"/>
    <x v="1"/>
    <x v="563"/>
    <x v="1565"/>
    <x v="0"/>
    <n v="19120"/>
    <n v="1745"/>
    <s v="Xerox 1949"/>
    <x v="16"/>
    <n v="2"/>
    <x v="0"/>
    <x v="0"/>
    <n v="2.89"/>
    <n v="8"/>
    <x v="2"/>
    <d v="2017-05-04T00:00:00"/>
    <x v="1"/>
    <x v="12"/>
    <x v="3"/>
  </r>
  <r>
    <n v="2"/>
    <x v="2"/>
    <n v="1"/>
    <x v="2"/>
    <s v="Temecula"/>
    <s v="United States"/>
    <s v="Rob Dowd"/>
    <x v="1"/>
    <x v="488"/>
    <x v="1566"/>
    <x v="1"/>
    <n v="92592"/>
    <n v="134"/>
    <s v="Angle-D Binders with Locking Rings, Label Holders"/>
    <x v="9"/>
    <n v="5"/>
    <x v="1"/>
    <x v="1"/>
    <n v="9.85"/>
    <n v="29"/>
    <x v="0"/>
    <d v="2017-12-15T00:00:00"/>
    <x v="2"/>
    <x v="1"/>
    <x v="2"/>
  </r>
  <r>
    <n v="2"/>
    <x v="2"/>
    <n v="1"/>
    <x v="0"/>
    <s v="Temecula"/>
    <s v="United States"/>
    <s v="Rob Dowd"/>
    <x v="0"/>
    <x v="488"/>
    <x v="1566"/>
    <x v="1"/>
    <n v="92592"/>
    <n v="1084"/>
    <s v="Memorex Mini Travel Drive 64 GB USB 2.0 Flash Drive"/>
    <x v="76"/>
    <n v="1"/>
    <x v="1"/>
    <x v="1"/>
    <n v="15.22"/>
    <n v="36"/>
    <x v="0"/>
    <d v="2017-12-15T00:00:00"/>
    <x v="2"/>
    <x v="1"/>
    <x v="8"/>
  </r>
  <r>
    <n v="2"/>
    <x v="2"/>
    <n v="1"/>
    <x v="0"/>
    <s v="Temecula"/>
    <s v="United States"/>
    <s v="Rob Dowd"/>
    <x v="0"/>
    <x v="488"/>
    <x v="1566"/>
    <x v="1"/>
    <n v="92592"/>
    <n v="1017"/>
    <s v="Logitech K350 2.4Ghz Wireless Keyboard"/>
    <x v="45"/>
    <n v="5"/>
    <x v="1"/>
    <x v="1"/>
    <n v="27.37"/>
    <n v="249"/>
    <x v="0"/>
    <d v="2017-12-15T00:00:00"/>
    <x v="2"/>
    <x v="1"/>
    <x v="8"/>
  </r>
  <r>
    <n v="2"/>
    <x v="2"/>
    <n v="1"/>
    <x v="0"/>
    <s v="Temecula"/>
    <s v="United States"/>
    <s v="Rob Dowd"/>
    <x v="1"/>
    <x v="488"/>
    <x v="1566"/>
    <x v="1"/>
    <n v="92592"/>
    <n v="1286"/>
    <s v="Plantronics Voyager Pro Legend"/>
    <x v="158"/>
    <n v="3"/>
    <x v="1"/>
    <x v="1"/>
    <n v="49.44"/>
    <n v="494"/>
    <x v="0"/>
    <d v="2017-12-15T00:00:00"/>
    <x v="2"/>
    <x v="1"/>
    <x v="0"/>
  </r>
  <r>
    <n v="4"/>
    <x v="1"/>
    <n v="6"/>
    <x v="0"/>
    <s v="San Diego"/>
    <s v="United States"/>
    <s v="Rick Huthwaite"/>
    <x v="1"/>
    <x v="407"/>
    <x v="1567"/>
    <x v="1"/>
    <n v="92037"/>
    <n v="1577"/>
    <s v="Toshiba IPT2010-SD IP Telephone"/>
    <x v="117"/>
    <n v="5"/>
    <x v="1"/>
    <x v="0"/>
    <n v="41.7"/>
    <n v="556"/>
    <x v="2"/>
    <d v="2017-09-04T00:00:00"/>
    <x v="0"/>
    <x v="1"/>
    <x v="0"/>
  </r>
  <r>
    <n v="4"/>
    <x v="1"/>
    <n v="6"/>
    <x v="0"/>
    <s v="Houston"/>
    <s v="United States"/>
    <s v="Dean Braden"/>
    <x v="1"/>
    <x v="449"/>
    <x v="1568"/>
    <x v="3"/>
    <n v="77041"/>
    <n v="1605"/>
    <s v="Verbatim 25 GB 6x Blu-ray Single Layer Recordable Disc, 25/Pack"/>
    <x v="46"/>
    <n v="1"/>
    <x v="3"/>
    <x v="1"/>
    <n v="5.29"/>
    <n v="18"/>
    <x v="0"/>
    <d v="2017-03-26T00:00:00"/>
    <x v="0"/>
    <x v="4"/>
    <x v="8"/>
  </r>
  <r>
    <n v="4"/>
    <x v="1"/>
    <n v="6"/>
    <x v="2"/>
    <s v="Houston"/>
    <s v="United States"/>
    <s v="Dean Braden"/>
    <x v="1"/>
    <x v="449"/>
    <x v="1568"/>
    <x v="3"/>
    <n v="77041"/>
    <n v="418"/>
    <s v="Carina Double Wide Media Storage Towers in Natural &amp; Black"/>
    <x v="68"/>
    <n v="2"/>
    <x v="3"/>
    <x v="1"/>
    <n v="-25.91"/>
    <n v="130"/>
    <x v="0"/>
    <d v="2017-03-26T00:00:00"/>
    <x v="0"/>
    <x v="4"/>
    <x v="11"/>
  </r>
  <r>
    <n v="4"/>
    <x v="1"/>
    <n v="6"/>
    <x v="2"/>
    <s v="Houston"/>
    <s v="United States"/>
    <s v="Dean Braden"/>
    <x v="3"/>
    <x v="449"/>
    <x v="1568"/>
    <x v="3"/>
    <n v="77041"/>
    <n v="1845"/>
    <s v="XtraLife ClearVue Slant-D Ring Binders by Cardinal"/>
    <x v="282"/>
    <n v="9"/>
    <x v="3"/>
    <x v="1"/>
    <n v="-21.17"/>
    <n v="14"/>
    <x v="0"/>
    <d v="2017-03-26T00:00:00"/>
    <x v="0"/>
    <x v="4"/>
    <x v="2"/>
  </r>
  <r>
    <n v="1"/>
    <x v="0"/>
    <n v="1"/>
    <x v="1"/>
    <s v="Los Angeles"/>
    <s v="United States"/>
    <s v="Rick Wilson"/>
    <x v="0"/>
    <x v="329"/>
    <x v="1569"/>
    <x v="1"/>
    <n v="90008"/>
    <n v="789"/>
    <s v="Hand-Finished Solid Wood Document Frame"/>
    <x v="196"/>
    <n v="4"/>
    <x v="1"/>
    <x v="0"/>
    <n v="41.08"/>
    <n v="137"/>
    <x v="1"/>
    <d v="2017-02-04T00:00:00"/>
    <x v="2"/>
    <x v="1"/>
    <x v="9"/>
  </r>
  <r>
    <n v="6"/>
    <x v="0"/>
    <n v="6"/>
    <x v="2"/>
    <s v="Arlington"/>
    <s v="United States"/>
    <s v="John Murray"/>
    <x v="0"/>
    <x v="526"/>
    <x v="1570"/>
    <x v="2"/>
    <n v="22204"/>
    <n v="39"/>
    <s v="Acco 6 Outlet Guardian Standard Surge Suppressor"/>
    <x v="54"/>
    <n v="3"/>
    <x v="2"/>
    <x v="0"/>
    <n v="10.88"/>
    <n v="36"/>
    <x v="0"/>
    <d v="2017-12-26T00:00:00"/>
    <x v="0"/>
    <x v="5"/>
    <x v="12"/>
  </r>
  <r>
    <n v="3"/>
    <x v="2"/>
    <n v="1"/>
    <x v="1"/>
    <s v="Jacksonville"/>
    <s v="United States"/>
    <s v="Ann Blume"/>
    <x v="1"/>
    <x v="372"/>
    <x v="1571"/>
    <x v="2"/>
    <n v="28540"/>
    <n v="482"/>
    <s v="Dana Swing-Arm Lamps"/>
    <x v="4"/>
    <n v="2"/>
    <x v="2"/>
    <x v="0"/>
    <n v="1.07"/>
    <n v="17"/>
    <x v="1"/>
    <d v="2017-12-03T00:00:00"/>
    <x v="2"/>
    <x v="16"/>
    <x v="9"/>
  </r>
  <r>
    <n v="4"/>
    <x v="2"/>
    <n v="3"/>
    <x v="0"/>
    <s v="Philadelphia"/>
    <s v="United States"/>
    <s v="Becky Castell"/>
    <x v="1"/>
    <x v="533"/>
    <x v="1572"/>
    <x v="0"/>
    <n v="19134"/>
    <n v="1330"/>
    <s v="Razer Tiamat Over Ear 7.1 Surround Sound PC Gaming Headset"/>
    <x v="210"/>
    <n v="2"/>
    <x v="0"/>
    <x v="0"/>
    <n v="92"/>
    <n v="320"/>
    <x v="2"/>
    <d v="2017-06-24T00:00:00"/>
    <x v="1"/>
    <x v="12"/>
    <x v="8"/>
  </r>
  <r>
    <n v="5"/>
    <x v="1"/>
    <n v="6"/>
    <x v="1"/>
    <s v="Columbia"/>
    <s v="United States"/>
    <s v="Giulietta Baptist"/>
    <x v="0"/>
    <x v="317"/>
    <x v="1573"/>
    <x v="2"/>
    <n v="29203"/>
    <n v="740"/>
    <s v="Global Comet Stacking Arm Chair"/>
    <x v="446"/>
    <n v="4"/>
    <x v="2"/>
    <x v="0"/>
    <n v="422.51"/>
    <n v="1690"/>
    <x v="0"/>
    <d v="2017-09-26T00:00:00"/>
    <x v="0"/>
    <x v="13"/>
    <x v="5"/>
  </r>
  <r>
    <n v="5"/>
    <x v="1"/>
    <n v="6"/>
    <x v="2"/>
    <s v="Columbia"/>
    <s v="United States"/>
    <s v="Giulietta Baptist"/>
    <x v="0"/>
    <x v="317"/>
    <x v="1573"/>
    <x v="2"/>
    <n v="29203"/>
    <n v="134"/>
    <s v="Angle-D Binders with Locking Rings, Label Holders"/>
    <x v="5"/>
    <n v="2"/>
    <x v="2"/>
    <x v="0"/>
    <n v="6.86"/>
    <n v="15"/>
    <x v="0"/>
    <d v="2017-09-26T00:00:00"/>
    <x v="0"/>
    <x v="13"/>
    <x v="2"/>
  </r>
  <r>
    <n v="5"/>
    <x v="1"/>
    <n v="6"/>
    <x v="2"/>
    <s v="Columbia"/>
    <s v="United States"/>
    <s v="Giulietta Baptist"/>
    <x v="0"/>
    <x v="317"/>
    <x v="1573"/>
    <x v="2"/>
    <n v="29203"/>
    <n v="1589"/>
    <s v="Tyvek Interoffice Envelopes, 9 1/2 x 12 1/2, 100/Box"/>
    <x v="99"/>
    <n v="2"/>
    <x v="2"/>
    <x v="0"/>
    <n v="57.32"/>
    <n v="122"/>
    <x v="0"/>
    <d v="2017-09-26T00:00:00"/>
    <x v="0"/>
    <x v="13"/>
    <x v="7"/>
  </r>
  <r>
    <n v="5"/>
    <x v="1"/>
    <n v="6"/>
    <x v="2"/>
    <s v="Columbia"/>
    <s v="United States"/>
    <s v="Giulietta Baptist"/>
    <x v="0"/>
    <x v="317"/>
    <x v="1573"/>
    <x v="2"/>
    <n v="29203"/>
    <n v="636"/>
    <s v="Fellowes Bankers Box Stor/Drawer Steel Plus"/>
    <x v="23"/>
    <n v="2"/>
    <x v="2"/>
    <x v="0"/>
    <n v="6.4"/>
    <n v="64"/>
    <x v="0"/>
    <d v="2017-09-26T00:00:00"/>
    <x v="0"/>
    <x v="13"/>
    <x v="11"/>
  </r>
  <r>
    <n v="5"/>
    <x v="1"/>
    <n v="6"/>
    <x v="2"/>
    <s v="Columbia"/>
    <s v="United States"/>
    <s v="Giulietta Baptist"/>
    <x v="0"/>
    <x v="317"/>
    <x v="1573"/>
    <x v="2"/>
    <n v="29203"/>
    <n v="1724"/>
    <s v="Xerox 193"/>
    <x v="70"/>
    <n v="4"/>
    <x v="2"/>
    <x v="0"/>
    <n v="11.72"/>
    <n v="24"/>
    <x v="0"/>
    <d v="2017-09-26T00:00:00"/>
    <x v="0"/>
    <x v="13"/>
    <x v="3"/>
  </r>
  <r>
    <n v="5"/>
    <x v="1"/>
    <n v="6"/>
    <x v="2"/>
    <s v="Columbia"/>
    <s v="United States"/>
    <s v="Giulietta Baptist"/>
    <x v="0"/>
    <x v="317"/>
    <x v="1573"/>
    <x v="2"/>
    <n v="29203"/>
    <n v="1339"/>
    <s v="Recycled Eldon Regeneration Jumbo File"/>
    <x v="39"/>
    <n v="7"/>
    <x v="2"/>
    <x v="0"/>
    <n v="24.07"/>
    <n v="86"/>
    <x v="0"/>
    <d v="2017-09-26T00:00:00"/>
    <x v="0"/>
    <x v="13"/>
    <x v="11"/>
  </r>
  <r>
    <n v="5"/>
    <x v="1"/>
    <n v="6"/>
    <x v="2"/>
    <s v="Columbia"/>
    <s v="United States"/>
    <s v="Giulietta Baptist"/>
    <x v="0"/>
    <x v="317"/>
    <x v="1573"/>
    <x v="2"/>
    <n v="29203"/>
    <n v="1526"/>
    <s v="Stur-D-Stor Shelving, Vertical 5-Shelf: 72H x 36W x 18 1/2D"/>
    <x v="60"/>
    <n v="8"/>
    <x v="2"/>
    <x v="0"/>
    <n v="17.760000000000002"/>
    <n v="888"/>
    <x v="0"/>
    <d v="2017-09-26T00:00:00"/>
    <x v="0"/>
    <x v="13"/>
    <x v="11"/>
  </r>
  <r>
    <n v="5"/>
    <x v="1"/>
    <n v="6"/>
    <x v="0"/>
    <s v="Columbia"/>
    <s v="United States"/>
    <s v="Giulietta Baptist"/>
    <x v="0"/>
    <x v="317"/>
    <x v="1573"/>
    <x v="2"/>
    <n v="29203"/>
    <n v="778"/>
    <s v="Grandstream GXP1160 VoIP phone"/>
    <x v="299"/>
    <n v="3"/>
    <x v="2"/>
    <x v="0"/>
    <n v="32.979999999999997"/>
    <n v="114"/>
    <x v="0"/>
    <d v="2017-09-26T00:00:00"/>
    <x v="0"/>
    <x v="13"/>
    <x v="0"/>
  </r>
  <r>
    <n v="5"/>
    <x v="1"/>
    <n v="6"/>
    <x v="0"/>
    <s v="Columbia"/>
    <s v="United States"/>
    <s v="Giulietta Baptist"/>
    <x v="0"/>
    <x v="317"/>
    <x v="1573"/>
    <x v="2"/>
    <n v="29203"/>
    <n v="885"/>
    <s v="HTC One Mini"/>
    <x v="447"/>
    <n v="5"/>
    <x v="2"/>
    <x v="0"/>
    <n v="176.39"/>
    <n v="630"/>
    <x v="0"/>
    <d v="2017-09-26T00:00:00"/>
    <x v="0"/>
    <x v="13"/>
    <x v="0"/>
  </r>
  <r>
    <n v="5"/>
    <x v="1"/>
    <n v="6"/>
    <x v="2"/>
    <s v="Los Angeles"/>
    <s v="United States"/>
    <s v="Kean Takahito"/>
    <x v="0"/>
    <x v="461"/>
    <x v="1574"/>
    <x v="1"/>
    <n v="90032"/>
    <n v="1608"/>
    <s v="Vinyl Coated Wire Paper Clips in Organizer Box, 800/Box"/>
    <x v="28"/>
    <n v="4"/>
    <x v="1"/>
    <x v="0"/>
    <n v="21.58"/>
    <n v="46"/>
    <x v="0"/>
    <d v="2017-12-29T00:00:00"/>
    <x v="0"/>
    <x v="1"/>
    <x v="4"/>
  </r>
  <r>
    <n v="5"/>
    <x v="1"/>
    <n v="6"/>
    <x v="2"/>
    <s v="Los Angeles"/>
    <s v="United States"/>
    <s v="Kean Takahito"/>
    <x v="1"/>
    <x v="461"/>
    <x v="1574"/>
    <x v="1"/>
    <n v="90032"/>
    <n v="257"/>
    <s v="Avery Hole Reinforcements"/>
    <x v="5"/>
    <n v="4"/>
    <x v="1"/>
    <x v="0"/>
    <n v="7.23"/>
    <n v="20"/>
    <x v="0"/>
    <d v="2017-12-29T00:00:00"/>
    <x v="0"/>
    <x v="1"/>
    <x v="2"/>
  </r>
  <r>
    <n v="5"/>
    <x v="2"/>
    <n v="3"/>
    <x v="0"/>
    <s v="Los Angeles"/>
    <s v="United States"/>
    <s v="Becky Pak"/>
    <x v="0"/>
    <x v="564"/>
    <x v="1575"/>
    <x v="1"/>
    <n v="90008"/>
    <n v="1027"/>
    <s v="Logitech Wireless Anywhere Mouse MX for PC and Mac"/>
    <x v="41"/>
    <n v="2"/>
    <x v="1"/>
    <x v="0"/>
    <n v="35.99"/>
    <n v="120"/>
    <x v="0"/>
    <d v="2017-06-09T00:00:00"/>
    <x v="1"/>
    <x v="1"/>
    <x v="8"/>
  </r>
  <r>
    <n v="5"/>
    <x v="2"/>
    <n v="3"/>
    <x v="0"/>
    <s v="Los Angeles"/>
    <s v="United States"/>
    <s v="Becky Pak"/>
    <x v="0"/>
    <x v="564"/>
    <x v="1575"/>
    <x v="1"/>
    <n v="90008"/>
    <n v="1035"/>
    <s v="Logitech Z-906 Speaker sys - home theater - 5.1-CH"/>
    <x v="324"/>
    <n v="3"/>
    <x v="1"/>
    <x v="0"/>
    <n v="395.99"/>
    <n v="990"/>
    <x v="0"/>
    <d v="2017-06-09T00:00:00"/>
    <x v="1"/>
    <x v="1"/>
    <x v="8"/>
  </r>
  <r>
    <n v="0"/>
    <x v="0"/>
    <n v="0"/>
    <x v="2"/>
    <s v="Philadelphia"/>
    <s v="United States"/>
    <s v="Charlotte Melton"/>
    <x v="1"/>
    <x v="424"/>
    <x v="1576"/>
    <x v="0"/>
    <n v="19134"/>
    <n v="1622"/>
    <s v="While You Were Out Pads, 50 per Pad, 4 x 5 1/4, Green Cycle"/>
    <x v="29"/>
    <n v="3"/>
    <x v="0"/>
    <x v="0"/>
    <n v="4.12"/>
    <n v="11"/>
    <x v="0"/>
    <d v="2017-11-09T00:00:00"/>
    <x v="3"/>
    <x v="12"/>
    <x v="3"/>
  </r>
  <r>
    <n v="4"/>
    <x v="2"/>
    <n v="3"/>
    <x v="2"/>
    <s v="Richmond"/>
    <s v="United States"/>
    <s v="Steve Chapman"/>
    <x v="0"/>
    <x v="474"/>
    <x v="1577"/>
    <x v="3"/>
    <n v="47374"/>
    <n v="982"/>
    <s v="Letter Size Cart"/>
    <x v="418"/>
    <n v="5"/>
    <x v="3"/>
    <x v="0"/>
    <n v="207.15"/>
    <n v="714"/>
    <x v="1"/>
    <d v="2017-11-14T00:00:00"/>
    <x v="1"/>
    <x v="17"/>
    <x v="11"/>
  </r>
  <r>
    <n v="5"/>
    <x v="1"/>
    <n v="6"/>
    <x v="2"/>
    <s v="San Francisco"/>
    <s v="United States"/>
    <s v="James Lanier"/>
    <x v="0"/>
    <x v="376"/>
    <x v="1578"/>
    <x v="1"/>
    <n v="94110"/>
    <n v="38"/>
    <s v="Acco 6 Outlet Guardian Premium Surge Suppressor"/>
    <x v="39"/>
    <n v="6"/>
    <x v="1"/>
    <x v="0"/>
    <n v="23.59"/>
    <n v="87"/>
    <x v="2"/>
    <d v="2017-01-10T00:00:00"/>
    <x v="0"/>
    <x v="1"/>
    <x v="12"/>
  </r>
  <r>
    <n v="5"/>
    <x v="1"/>
    <n v="6"/>
    <x v="2"/>
    <s v="San Francisco"/>
    <s v="United States"/>
    <s v="James Lanier"/>
    <x v="1"/>
    <x v="376"/>
    <x v="1578"/>
    <x v="1"/>
    <n v="94110"/>
    <n v="639"/>
    <s v="Fellowes Binding Cases"/>
    <x v="60"/>
    <n v="6"/>
    <x v="1"/>
    <x v="0"/>
    <n v="17.55"/>
    <n v="56"/>
    <x v="2"/>
    <d v="2017-01-10T00:00:00"/>
    <x v="0"/>
    <x v="1"/>
    <x v="2"/>
  </r>
  <r>
    <n v="7"/>
    <x v="2"/>
    <n v="6"/>
    <x v="2"/>
    <s v="Lawrence"/>
    <s v="United States"/>
    <s v="Brian Dahlen"/>
    <x v="0"/>
    <x v="400"/>
    <x v="1579"/>
    <x v="0"/>
    <n v="1841"/>
    <n v="1507"/>
    <s v="Staples"/>
    <x v="9"/>
    <n v="5"/>
    <x v="0"/>
    <x v="0"/>
    <n v="10.43"/>
    <n v="22"/>
    <x v="0"/>
    <d v="2018-01-02T00:00:00"/>
    <x v="0"/>
    <x v="24"/>
    <x v="4"/>
  </r>
  <r>
    <n v="5"/>
    <x v="2"/>
    <n v="3"/>
    <x v="2"/>
    <s v="Los Angeles"/>
    <s v="United States"/>
    <s v="Arianne Irving"/>
    <x v="0"/>
    <x v="526"/>
    <x v="1580"/>
    <x v="1"/>
    <n v="90036"/>
    <n v="538"/>
    <s v="Easy-staple paper"/>
    <x v="10"/>
    <n v="4"/>
    <x v="1"/>
    <x v="0"/>
    <n v="7.7"/>
    <n v="17"/>
    <x v="0"/>
    <d v="2017-12-25T00:00:00"/>
    <x v="1"/>
    <x v="1"/>
    <x v="3"/>
  </r>
  <r>
    <n v="5"/>
    <x v="1"/>
    <n v="6"/>
    <x v="0"/>
    <s v="Springfield"/>
    <s v="United States"/>
    <s v="Erin Ashbrook"/>
    <x v="0"/>
    <x v="450"/>
    <x v="1581"/>
    <x v="3"/>
    <n v="65807"/>
    <n v="404"/>
    <s v="Canon PC1080F Personal Copier"/>
    <x v="448"/>
    <n v="1"/>
    <x v="3"/>
    <x v="0"/>
    <n v="234"/>
    <n v="600"/>
    <x v="1"/>
    <d v="2017-12-01T00:00:00"/>
    <x v="0"/>
    <x v="30"/>
    <x v="16"/>
  </r>
  <r>
    <n v="4"/>
    <x v="1"/>
    <n v="6"/>
    <x v="2"/>
    <s v="San Francisco"/>
    <s v="United States"/>
    <s v="Cindy Stewart"/>
    <x v="0"/>
    <x v="510"/>
    <x v="1582"/>
    <x v="1"/>
    <n v="94122"/>
    <n v="1759"/>
    <s v="Xerox 1962"/>
    <x v="23"/>
    <n v="3"/>
    <x v="1"/>
    <x v="0"/>
    <n v="5.78"/>
    <n v="13"/>
    <x v="0"/>
    <d v="2017-05-16T00:00:00"/>
    <x v="0"/>
    <x v="1"/>
    <x v="3"/>
  </r>
  <r>
    <n v="4"/>
    <x v="1"/>
    <n v="6"/>
    <x v="2"/>
    <s v="San Francisco"/>
    <s v="United States"/>
    <s v="Cindy Stewart"/>
    <x v="0"/>
    <x v="510"/>
    <x v="1582"/>
    <x v="1"/>
    <n v="94122"/>
    <n v="1750"/>
    <s v="Xerox 1953"/>
    <x v="70"/>
    <n v="6"/>
    <x v="1"/>
    <x v="0"/>
    <n v="11.56"/>
    <n v="26"/>
    <x v="0"/>
    <d v="2017-05-16T00:00:00"/>
    <x v="0"/>
    <x v="1"/>
    <x v="3"/>
  </r>
  <r>
    <n v="3"/>
    <x v="2"/>
    <n v="1"/>
    <x v="2"/>
    <s v="New York City"/>
    <s v="United States"/>
    <s v="Dave Hallsten"/>
    <x v="0"/>
    <x v="367"/>
    <x v="1583"/>
    <x v="0"/>
    <n v="10035"/>
    <n v="1341"/>
    <s v="Recycled Interoffice Envelopes with String and Button Closure, 10 x 13"/>
    <x v="70"/>
    <n v="1"/>
    <x v="0"/>
    <x v="0"/>
    <n v="11.99"/>
    <n v="24"/>
    <x v="1"/>
    <d v="2017-03-23T00:00:00"/>
    <x v="2"/>
    <x v="0"/>
    <x v="7"/>
  </r>
  <r>
    <n v="3"/>
    <x v="2"/>
    <n v="1"/>
    <x v="2"/>
    <s v="New York City"/>
    <s v="United States"/>
    <s v="Dave Hallsten"/>
    <x v="0"/>
    <x v="367"/>
    <x v="1583"/>
    <x v="0"/>
    <n v="10035"/>
    <n v="1556"/>
    <s v="Tennsco Lockers, Sand"/>
    <x v="14"/>
    <n v="4"/>
    <x v="0"/>
    <x v="0"/>
    <n v="20.14"/>
    <n v="84"/>
    <x v="1"/>
    <d v="2017-03-23T00:00:00"/>
    <x v="2"/>
    <x v="0"/>
    <x v="11"/>
  </r>
  <r>
    <n v="3"/>
    <x v="2"/>
    <n v="1"/>
    <x v="2"/>
    <s v="New York City"/>
    <s v="United States"/>
    <s v="Dave Hallsten"/>
    <x v="1"/>
    <x v="367"/>
    <x v="1583"/>
    <x v="0"/>
    <n v="10035"/>
    <n v="1634"/>
    <s v="Wilson Jones Century Plastic Molded Ring Binders"/>
    <x v="33"/>
    <n v="3"/>
    <x v="0"/>
    <x v="0"/>
    <n v="16.82"/>
    <n v="50"/>
    <x v="1"/>
    <d v="2017-03-23T00:00:00"/>
    <x v="2"/>
    <x v="0"/>
    <x v="2"/>
  </r>
  <r>
    <n v="3"/>
    <x v="2"/>
    <n v="1"/>
    <x v="2"/>
    <s v="New York City"/>
    <s v="United States"/>
    <s v="Dave Hallsten"/>
    <x v="1"/>
    <x v="367"/>
    <x v="1583"/>
    <x v="0"/>
    <n v="10035"/>
    <n v="649"/>
    <s v="Fellowes PB200 Plastic Comb Binding Machine"/>
    <x v="449"/>
    <n v="8"/>
    <x v="0"/>
    <x v="0"/>
    <n v="353.58"/>
    <n v="1088"/>
    <x v="1"/>
    <d v="2017-03-23T00:00:00"/>
    <x v="2"/>
    <x v="0"/>
    <x v="2"/>
  </r>
  <r>
    <n v="3"/>
    <x v="2"/>
    <n v="1"/>
    <x v="0"/>
    <s v="New York City"/>
    <s v="United States"/>
    <s v="Dave Hallsten"/>
    <x v="0"/>
    <x v="367"/>
    <x v="1583"/>
    <x v="0"/>
    <n v="10035"/>
    <n v="1243"/>
    <s v="Panasonic KX T7731-B Digital phone"/>
    <x v="72"/>
    <n v="2"/>
    <x v="0"/>
    <x v="0"/>
    <n v="53.99"/>
    <n v="200"/>
    <x v="1"/>
    <d v="2017-03-23T00:00:00"/>
    <x v="2"/>
    <x v="0"/>
    <x v="0"/>
  </r>
  <r>
    <n v="3"/>
    <x v="2"/>
    <n v="1"/>
    <x v="2"/>
    <s v="New York City"/>
    <s v="United States"/>
    <s v="Karen Carlisle"/>
    <x v="0"/>
    <x v="403"/>
    <x v="1584"/>
    <x v="0"/>
    <n v="10009"/>
    <n v="1134"/>
    <s v="Newell 32"/>
    <x v="38"/>
    <n v="2"/>
    <x v="0"/>
    <x v="0"/>
    <n v="1.61"/>
    <n v="6"/>
    <x v="1"/>
    <d v="2017-07-21T00:00:00"/>
    <x v="2"/>
    <x v="0"/>
    <x v="6"/>
  </r>
  <r>
    <n v="4"/>
    <x v="1"/>
    <n v="6"/>
    <x v="2"/>
    <s v="Concord"/>
    <s v="United States"/>
    <s v="Sarah Brown"/>
    <x v="0"/>
    <x v="299"/>
    <x v="1585"/>
    <x v="0"/>
    <n v="3301"/>
    <n v="702"/>
    <s v="GBC Prestige Therm-A-Bind Covers"/>
    <x v="3"/>
    <n v="2"/>
    <x v="0"/>
    <x v="0"/>
    <n v="32.25"/>
    <n v="69"/>
    <x v="0"/>
    <d v="2017-09-29T00:00:00"/>
    <x v="0"/>
    <x v="44"/>
    <x v="2"/>
  </r>
  <r>
    <n v="5"/>
    <x v="2"/>
    <n v="3"/>
    <x v="1"/>
    <s v="Rochester"/>
    <s v="United States"/>
    <s v="Ralph Kennedy"/>
    <x v="6"/>
    <x v="319"/>
    <x v="1586"/>
    <x v="0"/>
    <n v="14609"/>
    <n v="1387"/>
    <s v="SAFCO PlanMaster Heigh-Adjustable Drafting Table Base, 43w x 30d x 30-37h, Black"/>
    <x v="100"/>
    <n v="1"/>
    <x v="0"/>
    <x v="0"/>
    <n v="-13.98"/>
    <n v="210"/>
    <x v="0"/>
    <d v="2017-10-17T00:00:00"/>
    <x v="1"/>
    <x v="0"/>
    <x v="1"/>
  </r>
  <r>
    <n v="3"/>
    <x v="0"/>
    <n v="3"/>
    <x v="0"/>
    <s v="Houston"/>
    <s v="United States"/>
    <s v="David Smith"/>
    <x v="1"/>
    <x v="315"/>
    <x v="1587"/>
    <x v="3"/>
    <n v="77095"/>
    <n v="1471"/>
    <s v="Sony Micro Vault Click 16 GB USB 2.0 Flash Drive"/>
    <x v="5"/>
    <n v="3"/>
    <x v="3"/>
    <x v="0"/>
    <n v="6.72"/>
    <n v="134"/>
    <x v="1"/>
    <d v="2017-09-07T00:00:00"/>
    <x v="1"/>
    <x v="4"/>
    <x v="8"/>
  </r>
  <r>
    <n v="4"/>
    <x v="1"/>
    <n v="6"/>
    <x v="2"/>
    <s v="Fayetteville"/>
    <s v="United States"/>
    <s v="Thomas Brumley"/>
    <x v="0"/>
    <x v="314"/>
    <x v="1588"/>
    <x v="2"/>
    <n v="72701"/>
    <n v="1850"/>
    <s v="Zipper Ring Binder Pockets"/>
    <x v="16"/>
    <n v="2"/>
    <x v="2"/>
    <x v="0"/>
    <n v="3.06"/>
    <n v="6"/>
    <x v="2"/>
    <d v="2017-12-01T00:00:00"/>
    <x v="0"/>
    <x v="32"/>
    <x v="2"/>
  </r>
  <r>
    <n v="5"/>
    <x v="1"/>
    <n v="6"/>
    <x v="2"/>
    <s v="Los Angeles"/>
    <s v="United States"/>
    <s v="Robert Marley"/>
    <x v="0"/>
    <x v="427"/>
    <x v="1589"/>
    <x v="1"/>
    <n v="90008"/>
    <n v="1425"/>
    <s v="Sanyo Counter Height Refrigerator with Crisper, 3.6 Cubic Foot, Stainless Steel/Black"/>
    <x v="450"/>
    <n v="5"/>
    <x v="1"/>
    <x v="0"/>
    <n v="459.4"/>
    <n v="1641"/>
    <x v="2"/>
    <d v="2017-10-24T00:00:00"/>
    <x v="0"/>
    <x v="1"/>
    <x v="12"/>
  </r>
  <r>
    <n v="5"/>
    <x v="1"/>
    <n v="6"/>
    <x v="0"/>
    <s v="Los Angeles"/>
    <s v="United States"/>
    <s v="Robert Marley"/>
    <x v="0"/>
    <x v="427"/>
    <x v="1589"/>
    <x v="1"/>
    <n v="90008"/>
    <n v="1116"/>
    <s v="NETGEAR N750 Dual Band Wi-Fi Gigabit Router"/>
    <x v="107"/>
    <n v="3"/>
    <x v="1"/>
    <x v="0"/>
    <n v="97.2"/>
    <n v="270"/>
    <x v="2"/>
    <d v="2017-10-24T00:00:00"/>
    <x v="0"/>
    <x v="1"/>
    <x v="8"/>
  </r>
  <r>
    <n v="5"/>
    <x v="1"/>
    <n v="6"/>
    <x v="2"/>
    <s v="Long Beach"/>
    <s v="United States"/>
    <s v="Anthony Rawles"/>
    <x v="0"/>
    <x v="359"/>
    <x v="1590"/>
    <x v="0"/>
    <n v="11561"/>
    <n v="1797"/>
    <s v="Xerox 1997"/>
    <x v="13"/>
    <n v="3"/>
    <x v="0"/>
    <x v="0"/>
    <n v="9.33"/>
    <n v="19"/>
    <x v="1"/>
    <d v="2017-03-13T00:00:00"/>
    <x v="0"/>
    <x v="0"/>
    <x v="3"/>
  </r>
  <r>
    <n v="2"/>
    <x v="2"/>
    <n v="1"/>
    <x v="1"/>
    <s v="New York City"/>
    <s v="United States"/>
    <s v="Emily Ducich"/>
    <x v="9"/>
    <x v="300"/>
    <x v="1591"/>
    <x v="0"/>
    <n v="10011"/>
    <n v="844"/>
    <s v="Hon Olson Stacker Chairs"/>
    <x v="451"/>
    <n v="11"/>
    <x v="0"/>
    <x v="0"/>
    <n v="553.39"/>
    <n v="2621"/>
    <x v="2"/>
    <d v="2017-11-04T00:00:00"/>
    <x v="2"/>
    <x v="0"/>
    <x v="5"/>
  </r>
  <r>
    <n v="5"/>
    <x v="2"/>
    <n v="3"/>
    <x v="2"/>
    <s v="South Bend"/>
    <s v="United States"/>
    <s v="Ralph Kennedy"/>
    <x v="0"/>
    <x v="565"/>
    <x v="1592"/>
    <x v="3"/>
    <n v="46614"/>
    <n v="1110"/>
    <s v="Multi-Use Personal File Cart and Caster Set, Three Stacking Bins"/>
    <x v="9"/>
    <n v="1"/>
    <x v="3"/>
    <x v="0"/>
    <n v="9.73"/>
    <n v="35"/>
    <x v="0"/>
    <d v="2017-07-25T00:00:00"/>
    <x v="1"/>
    <x v="17"/>
    <x v="11"/>
  </r>
  <r>
    <n v="5"/>
    <x v="2"/>
    <n v="3"/>
    <x v="2"/>
    <s v="South Bend"/>
    <s v="United States"/>
    <s v="Ralph Kennedy"/>
    <x v="0"/>
    <x v="565"/>
    <x v="1592"/>
    <x v="3"/>
    <n v="46614"/>
    <n v="1575"/>
    <s v="Tops White Computer Printout Paper"/>
    <x v="12"/>
    <n v="2"/>
    <x v="3"/>
    <x v="0"/>
    <n v="45.98"/>
    <n v="98"/>
    <x v="0"/>
    <d v="2017-07-25T00:00:00"/>
    <x v="1"/>
    <x v="17"/>
    <x v="3"/>
  </r>
  <r>
    <n v="5"/>
    <x v="2"/>
    <n v="3"/>
    <x v="2"/>
    <s v="South Bend"/>
    <s v="United States"/>
    <s v="Ralph Kennedy"/>
    <x v="0"/>
    <x v="565"/>
    <x v="1592"/>
    <x v="3"/>
    <n v="46614"/>
    <n v="1780"/>
    <s v="Xerox 1981"/>
    <x v="70"/>
    <n v="5"/>
    <x v="3"/>
    <x v="0"/>
    <n v="11.88"/>
    <n v="26"/>
    <x v="0"/>
    <d v="2017-07-25T00:00:00"/>
    <x v="1"/>
    <x v="17"/>
    <x v="3"/>
  </r>
  <r>
    <n v="5"/>
    <x v="2"/>
    <n v="3"/>
    <x v="2"/>
    <s v="South Bend"/>
    <s v="United States"/>
    <s v="Ralph Kennedy"/>
    <x v="0"/>
    <x v="565"/>
    <x v="1592"/>
    <x v="3"/>
    <n v="46614"/>
    <n v="583"/>
    <s v="Eldon Portable Mobile Manager"/>
    <x v="37"/>
    <n v="5"/>
    <x v="3"/>
    <x v="0"/>
    <n v="38.18"/>
    <n v="141"/>
    <x v="0"/>
    <d v="2017-07-25T00:00:00"/>
    <x v="1"/>
    <x v="17"/>
    <x v="11"/>
  </r>
  <r>
    <n v="5"/>
    <x v="2"/>
    <n v="3"/>
    <x v="2"/>
    <s v="South Bend"/>
    <s v="United States"/>
    <s v="Ralph Kennedy"/>
    <x v="0"/>
    <x v="565"/>
    <x v="1592"/>
    <x v="3"/>
    <n v="46614"/>
    <n v="1626"/>
    <s v="White Envelopes, White Envelopes with Clear Poly Window"/>
    <x v="158"/>
    <n v="7"/>
    <x v="3"/>
    <x v="0"/>
    <n v="49.1"/>
    <n v="107"/>
    <x v="0"/>
    <d v="2017-07-25T00:00:00"/>
    <x v="1"/>
    <x v="17"/>
    <x v="7"/>
  </r>
  <r>
    <n v="5"/>
    <x v="2"/>
    <n v="3"/>
    <x v="0"/>
    <s v="South Bend"/>
    <s v="United States"/>
    <s v="Ralph Kennedy"/>
    <x v="0"/>
    <x v="565"/>
    <x v="1592"/>
    <x v="3"/>
    <n v="46614"/>
    <n v="919"/>
    <s v="Imation Bio 8GB USB Flash Drive Imation Corp"/>
    <x v="55"/>
    <n v="5"/>
    <x v="3"/>
    <x v="0"/>
    <n v="124.68"/>
    <n v="831"/>
    <x v="0"/>
    <d v="2017-07-25T00:00:00"/>
    <x v="1"/>
    <x v="17"/>
    <x v="8"/>
  </r>
  <r>
    <n v="4"/>
    <x v="1"/>
    <n v="6"/>
    <x v="2"/>
    <s v="Nashville"/>
    <s v="United States"/>
    <s v="Cyma Kinney"/>
    <x v="1"/>
    <x v="518"/>
    <x v="1593"/>
    <x v="2"/>
    <n v="37211"/>
    <n v="151"/>
    <s v="Assorted Color Push Pins"/>
    <x v="4"/>
    <n v="5"/>
    <x v="2"/>
    <x v="0"/>
    <n v="1.18"/>
    <n v="7"/>
    <x v="1"/>
    <d v="2017-09-10T00:00:00"/>
    <x v="0"/>
    <x v="27"/>
    <x v="4"/>
  </r>
  <r>
    <n v="0"/>
    <x v="0"/>
    <n v="0"/>
    <x v="2"/>
    <s v="Philadelphia"/>
    <s v="United States"/>
    <s v="Bryan Mills"/>
    <x v="4"/>
    <x v="299"/>
    <x v="1594"/>
    <x v="0"/>
    <n v="19143"/>
    <n v="54"/>
    <s v="Acco Pressboard Covers with Storage Hooks, 14 7/8 x 11, Light Blue"/>
    <x v="50"/>
    <n v="2"/>
    <x v="0"/>
    <x v="0"/>
    <n v="-2.06"/>
    <n v="3"/>
    <x v="0"/>
    <d v="2017-09-25T00:00:00"/>
    <x v="3"/>
    <x v="12"/>
    <x v="2"/>
  </r>
  <r>
    <n v="2"/>
    <x v="2"/>
    <n v="1"/>
    <x v="2"/>
    <s v="Houston"/>
    <s v="United States"/>
    <s v="Michael Stewart"/>
    <x v="1"/>
    <x v="521"/>
    <x v="1595"/>
    <x v="3"/>
    <n v="77041"/>
    <n v="1669"/>
    <s v="Xerox 188"/>
    <x v="9"/>
    <n v="3"/>
    <x v="3"/>
    <x v="0"/>
    <n v="9.8699999999999992"/>
    <n v="27"/>
    <x v="1"/>
    <d v="2017-08-08T00:00:00"/>
    <x v="2"/>
    <x v="4"/>
    <x v="3"/>
  </r>
  <r>
    <n v="3"/>
    <x v="2"/>
    <n v="1"/>
    <x v="2"/>
    <s v="San Jose"/>
    <s v="United States"/>
    <s v="Nicole Fjeld"/>
    <x v="1"/>
    <x v="374"/>
    <x v="1596"/>
    <x v="1"/>
    <n v="95123"/>
    <n v="236"/>
    <s v="Avery Binding System Hidden Tab Executive Style Index Sets"/>
    <x v="46"/>
    <n v="3"/>
    <x v="1"/>
    <x v="0"/>
    <n v="5.19"/>
    <n v="14"/>
    <x v="2"/>
    <d v="2017-05-06T00:00:00"/>
    <x v="2"/>
    <x v="1"/>
    <x v="2"/>
  </r>
  <r>
    <n v="3"/>
    <x v="0"/>
    <n v="3"/>
    <x v="2"/>
    <s v="Wilmington"/>
    <s v="United States"/>
    <s v="Sylvia Foulston"/>
    <x v="0"/>
    <x v="434"/>
    <x v="1597"/>
    <x v="0"/>
    <n v="19805"/>
    <n v="1268"/>
    <s v="Personal Filing Tote with Lid, Black/Gray"/>
    <x v="28"/>
    <n v="5"/>
    <x v="0"/>
    <x v="0"/>
    <n v="21.71"/>
    <n v="78"/>
    <x v="1"/>
    <d v="2017-10-08T00:00:00"/>
    <x v="1"/>
    <x v="18"/>
    <x v="11"/>
  </r>
  <r>
    <n v="7"/>
    <x v="2"/>
    <n v="6"/>
    <x v="2"/>
    <s v="Los Angeles"/>
    <s v="United States"/>
    <s v="Catherine Glotzbach"/>
    <x v="0"/>
    <x v="566"/>
    <x v="1598"/>
    <x v="1"/>
    <n v="90045"/>
    <n v="96"/>
    <s v="Adams Telephone Message Book W/Dividers/Space For Phone Numbers, 5 1/4X8 1/2, 300/Messages"/>
    <x v="23"/>
    <n v="2"/>
    <x v="1"/>
    <x v="0"/>
    <n v="5.76"/>
    <n v="12"/>
    <x v="2"/>
    <d v="2017-06-08T00:00:00"/>
    <x v="0"/>
    <x v="1"/>
    <x v="3"/>
  </r>
  <r>
    <n v="5"/>
    <x v="1"/>
    <n v="6"/>
    <x v="2"/>
    <s v="Toledo"/>
    <s v="United States"/>
    <s v="Theresa Swint"/>
    <x v="1"/>
    <x v="366"/>
    <x v="1599"/>
    <x v="0"/>
    <n v="43615"/>
    <n v="151"/>
    <s v="Assorted Color Push Pins"/>
    <x v="36"/>
    <n v="1"/>
    <x v="0"/>
    <x v="0"/>
    <n v="0.24"/>
    <n v="1"/>
    <x v="1"/>
    <d v="2017-04-21T00:00:00"/>
    <x v="0"/>
    <x v="19"/>
    <x v="4"/>
  </r>
  <r>
    <n v="5"/>
    <x v="1"/>
    <n v="6"/>
    <x v="2"/>
    <s v="Toledo"/>
    <s v="United States"/>
    <s v="Theresa Swint"/>
    <x v="1"/>
    <x v="366"/>
    <x v="1599"/>
    <x v="0"/>
    <n v="43615"/>
    <n v="298"/>
    <s v="Belkin F9H710-06 7 Outlet SurgeMaster Surge Protector"/>
    <x v="46"/>
    <n v="3"/>
    <x v="0"/>
    <x v="0"/>
    <n v="4.5199999999999996"/>
    <n v="45"/>
    <x v="1"/>
    <d v="2017-04-21T00:00:00"/>
    <x v="0"/>
    <x v="19"/>
    <x v="12"/>
  </r>
  <r>
    <n v="5"/>
    <x v="1"/>
    <n v="6"/>
    <x v="2"/>
    <s v="Toledo"/>
    <s v="United States"/>
    <s v="Theresa Swint"/>
    <x v="1"/>
    <x v="366"/>
    <x v="1599"/>
    <x v="0"/>
    <n v="43615"/>
    <n v="475"/>
    <s v="Crayola Colored Pencils"/>
    <x v="4"/>
    <n v="3"/>
    <x v="0"/>
    <x v="0"/>
    <n v="1.28"/>
    <n v="8"/>
    <x v="1"/>
    <d v="2017-04-21T00:00:00"/>
    <x v="0"/>
    <x v="19"/>
    <x v="6"/>
  </r>
  <r>
    <n v="5"/>
    <x v="1"/>
    <n v="6"/>
    <x v="2"/>
    <s v="Toledo"/>
    <s v="United States"/>
    <s v="Theresa Swint"/>
    <x v="1"/>
    <x v="366"/>
    <x v="1599"/>
    <x v="0"/>
    <n v="43615"/>
    <n v="1527"/>
    <s v="Super Bands, 12/Pack"/>
    <x v="50"/>
    <n v="7"/>
    <x v="0"/>
    <x v="0"/>
    <n v="-2.21"/>
    <n v="10"/>
    <x v="1"/>
    <d v="2017-04-21T00:00:00"/>
    <x v="0"/>
    <x v="19"/>
    <x v="4"/>
  </r>
  <r>
    <n v="5"/>
    <x v="1"/>
    <n v="6"/>
    <x v="2"/>
    <s v="Toledo"/>
    <s v="United States"/>
    <s v="Theresa Swint"/>
    <x v="4"/>
    <x v="366"/>
    <x v="1599"/>
    <x v="0"/>
    <n v="43615"/>
    <n v="717"/>
    <s v="GBC Velobind Prepunched Cover Sets, Regency Series"/>
    <x v="226"/>
    <n v="5"/>
    <x v="0"/>
    <x v="0"/>
    <n v="-46.22"/>
    <n v="55"/>
    <x v="1"/>
    <d v="2017-04-21T00:00:00"/>
    <x v="0"/>
    <x v="19"/>
    <x v="2"/>
  </r>
  <r>
    <n v="5"/>
    <x v="1"/>
    <n v="6"/>
    <x v="0"/>
    <s v="Toledo"/>
    <s v="United States"/>
    <s v="Theresa Swint"/>
    <x v="6"/>
    <x v="366"/>
    <x v="1599"/>
    <x v="0"/>
    <n v="43615"/>
    <n v="1272"/>
    <s v="Plantronics 81402"/>
    <x v="167"/>
    <n v="3"/>
    <x v="0"/>
    <x v="0"/>
    <n v="-27.72"/>
    <n v="119"/>
    <x v="1"/>
    <d v="2017-04-21T00:00:00"/>
    <x v="0"/>
    <x v="19"/>
    <x v="0"/>
  </r>
  <r>
    <n v="2"/>
    <x v="1"/>
    <n v="3"/>
    <x v="2"/>
    <s v="Durham"/>
    <s v="United States"/>
    <s v="Corey Catlett"/>
    <x v="1"/>
    <x v="327"/>
    <x v="1600"/>
    <x v="2"/>
    <n v="27707"/>
    <n v="346"/>
    <s v="Boston 1645 Deluxe Heavier-Duty Electric Pencil Sharpener"/>
    <x v="70"/>
    <n v="4"/>
    <x v="2"/>
    <x v="0"/>
    <n v="12.31"/>
    <n v="141"/>
    <x v="1"/>
    <d v="2017-09-09T00:00:00"/>
    <x v="1"/>
    <x v="16"/>
    <x v="6"/>
  </r>
  <r>
    <n v="6"/>
    <x v="0"/>
    <n v="6"/>
    <x v="1"/>
    <s v="Los Angeles"/>
    <s v="United States"/>
    <s v="Carol Adams"/>
    <x v="1"/>
    <x v="326"/>
    <x v="1601"/>
    <x v="1"/>
    <n v="90036"/>
    <n v="786"/>
    <s v="GuestStacker Chair with Chrome Finish Legs"/>
    <x v="351"/>
    <n v="3"/>
    <x v="1"/>
    <x v="0"/>
    <n v="89.22"/>
    <n v="892"/>
    <x v="1"/>
    <d v="2017-04-11T00:00:00"/>
    <x v="0"/>
    <x v="1"/>
    <x v="5"/>
  </r>
  <r>
    <n v="5"/>
    <x v="1"/>
    <n v="6"/>
    <x v="1"/>
    <s v="Pasadena"/>
    <s v="United States"/>
    <s v="Sarah Jordon"/>
    <x v="1"/>
    <x v="377"/>
    <x v="1602"/>
    <x v="1"/>
    <n v="91104"/>
    <n v="1182"/>
    <s v="Novimex Turbo Task Chair"/>
    <x v="89"/>
    <n v="3"/>
    <x v="1"/>
    <x v="1"/>
    <n v="-17.04"/>
    <n v="170"/>
    <x v="0"/>
    <d v="2017-07-11T00:00:00"/>
    <x v="0"/>
    <x v="1"/>
    <x v="5"/>
  </r>
  <r>
    <n v="5"/>
    <x v="1"/>
    <n v="6"/>
    <x v="1"/>
    <s v="New York City"/>
    <s v="United States"/>
    <s v="Mark Cousins"/>
    <x v="0"/>
    <x v="408"/>
    <x v="1603"/>
    <x v="0"/>
    <n v="10035"/>
    <n v="620"/>
    <s v="Executive Impressions 14 Two-Color Numerals Wall Clock"/>
    <x v="8"/>
    <n v="3"/>
    <x v="0"/>
    <x v="0"/>
    <n v="27.95"/>
    <n v="68"/>
    <x v="1"/>
    <d v="2017-12-03T00:00:00"/>
    <x v="0"/>
    <x v="0"/>
    <x v="9"/>
  </r>
  <r>
    <n v="5"/>
    <x v="1"/>
    <n v="6"/>
    <x v="2"/>
    <s v="New York City"/>
    <s v="United States"/>
    <s v="Mark Cousins"/>
    <x v="0"/>
    <x v="408"/>
    <x v="1603"/>
    <x v="0"/>
    <n v="10035"/>
    <n v="1501"/>
    <s v="Staple envelope"/>
    <x v="64"/>
    <n v="8"/>
    <x v="0"/>
    <x v="0"/>
    <n v="29.25"/>
    <n v="62"/>
    <x v="1"/>
    <d v="2017-12-03T00:00:00"/>
    <x v="0"/>
    <x v="0"/>
    <x v="7"/>
  </r>
  <r>
    <n v="6"/>
    <x v="0"/>
    <n v="6"/>
    <x v="1"/>
    <s v="Hempstead"/>
    <s v="United States"/>
    <s v="Sean ODonnell"/>
    <x v="0"/>
    <x v="390"/>
    <x v="1604"/>
    <x v="0"/>
    <n v="11550"/>
    <n v="496"/>
    <s v="DAX Two-Tone Rosewood/Black Document Frame, Desktop, 5 x 7"/>
    <x v="54"/>
    <n v="3"/>
    <x v="0"/>
    <x v="0"/>
    <n v="11.38"/>
    <n v="28"/>
    <x v="0"/>
    <d v="2017-12-10T00:00:00"/>
    <x v="0"/>
    <x v="0"/>
    <x v="9"/>
  </r>
  <r>
    <n v="6"/>
    <x v="0"/>
    <n v="6"/>
    <x v="1"/>
    <s v="Hempstead"/>
    <s v="United States"/>
    <s v="Sean ODonnell"/>
    <x v="9"/>
    <x v="390"/>
    <x v="1604"/>
    <x v="0"/>
    <n v="11550"/>
    <n v="761"/>
    <s v="Global Leather Highback Executive Chair with Pneumatic Height Adjustment, Black"/>
    <x v="88"/>
    <n v="2"/>
    <x v="0"/>
    <x v="0"/>
    <n v="68.33"/>
    <n v="362"/>
    <x v="0"/>
    <d v="2017-12-10T00:00:00"/>
    <x v="0"/>
    <x v="0"/>
    <x v="5"/>
  </r>
  <r>
    <n v="6"/>
    <x v="0"/>
    <n v="6"/>
    <x v="1"/>
    <s v="Hempstead"/>
    <s v="United States"/>
    <s v="Sean ODonnell"/>
    <x v="9"/>
    <x v="390"/>
    <x v="1604"/>
    <x v="0"/>
    <n v="11550"/>
    <n v="1208"/>
    <s v="Office Star - Ergonomically Designed Knee Chair"/>
    <x v="10"/>
    <n v="5"/>
    <x v="0"/>
    <x v="0"/>
    <n v="8.1"/>
    <n v="364"/>
    <x v="0"/>
    <d v="2017-12-10T00:00:00"/>
    <x v="0"/>
    <x v="0"/>
    <x v="5"/>
  </r>
  <r>
    <n v="6"/>
    <x v="0"/>
    <n v="6"/>
    <x v="0"/>
    <s v="Hempstead"/>
    <s v="United States"/>
    <s v="Sean ODonnell"/>
    <x v="0"/>
    <x v="390"/>
    <x v="1604"/>
    <x v="0"/>
    <n v="11550"/>
    <n v="1491"/>
    <s v="Square Credit Card Reader"/>
    <x v="9"/>
    <n v="4"/>
    <x v="0"/>
    <x v="0"/>
    <n v="10.39"/>
    <n v="40"/>
    <x v="0"/>
    <d v="2017-12-10T00:00:00"/>
    <x v="0"/>
    <x v="0"/>
    <x v="0"/>
  </r>
  <r>
    <n v="4"/>
    <x v="1"/>
    <n v="6"/>
    <x v="0"/>
    <s v="Dallas"/>
    <s v="United States"/>
    <s v="Grace Kelly"/>
    <x v="6"/>
    <x v="297"/>
    <x v="1605"/>
    <x v="3"/>
    <n v="75217"/>
    <n v="1114"/>
    <s v="NeatDesk Desktop Scanner &amp; Digital Filing System"/>
    <x v="143"/>
    <n v="2"/>
    <x v="3"/>
    <x v="0"/>
    <n v="56"/>
    <n v="480"/>
    <x v="1"/>
    <d v="2017-11-24T00:00:00"/>
    <x v="0"/>
    <x v="4"/>
    <x v="13"/>
  </r>
  <r>
    <n v="2"/>
    <x v="1"/>
    <n v="3"/>
    <x v="2"/>
    <s v="Columbus"/>
    <s v="United States"/>
    <s v="Adam Hart"/>
    <x v="1"/>
    <x v="418"/>
    <x v="1606"/>
    <x v="0"/>
    <n v="43229"/>
    <n v="1215"/>
    <s v="OIC #2 Pencils, Medium Soft"/>
    <x v="36"/>
    <n v="2"/>
    <x v="0"/>
    <x v="0"/>
    <n v="0.34"/>
    <n v="3"/>
    <x v="1"/>
    <d v="2017-12-23T00:00:00"/>
    <x v="1"/>
    <x v="19"/>
    <x v="6"/>
  </r>
  <r>
    <n v="2"/>
    <x v="1"/>
    <n v="3"/>
    <x v="2"/>
    <s v="Seattle"/>
    <s v="United States"/>
    <s v="Max Engle"/>
    <x v="0"/>
    <x v="337"/>
    <x v="1607"/>
    <x v="1"/>
    <n v="98105"/>
    <n v="361"/>
    <s v="BOSTON Model 1800 Electric Pencil Sharpeners, Putty/Woodgrain"/>
    <x v="9"/>
    <n v="2"/>
    <x v="1"/>
    <x v="0"/>
    <n v="10.43"/>
    <n v="36"/>
    <x v="0"/>
    <d v="2017-09-26T00:00:00"/>
    <x v="1"/>
    <x v="11"/>
    <x v="6"/>
  </r>
  <r>
    <n v="2"/>
    <x v="1"/>
    <n v="3"/>
    <x v="2"/>
    <s v="Seattle"/>
    <s v="United States"/>
    <s v="Max Engle"/>
    <x v="1"/>
    <x v="337"/>
    <x v="1607"/>
    <x v="1"/>
    <n v="98105"/>
    <n v="257"/>
    <s v="Avery Hole Reinforcements"/>
    <x v="46"/>
    <n v="3"/>
    <x v="1"/>
    <x v="0"/>
    <n v="5.42"/>
    <n v="15"/>
    <x v="0"/>
    <d v="2017-09-26T00:00:00"/>
    <x v="1"/>
    <x v="11"/>
    <x v="2"/>
  </r>
  <r>
    <n v="4"/>
    <x v="1"/>
    <n v="6"/>
    <x v="1"/>
    <s v="Tampa"/>
    <s v="United States"/>
    <s v="David Bremer"/>
    <x v="1"/>
    <x v="347"/>
    <x v="1608"/>
    <x v="2"/>
    <n v="33614"/>
    <n v="484"/>
    <s v="DAX Black Cherry Wood-Tone Poster Frame"/>
    <x v="35"/>
    <n v="3"/>
    <x v="2"/>
    <x v="0"/>
    <n v="14.3"/>
    <n v="64"/>
    <x v="1"/>
    <d v="2017-05-05T00:00:00"/>
    <x v="0"/>
    <x v="2"/>
    <x v="9"/>
  </r>
  <r>
    <n v="4"/>
    <x v="1"/>
    <n v="6"/>
    <x v="2"/>
    <s v="Tampa"/>
    <s v="United States"/>
    <s v="David Bremer"/>
    <x v="1"/>
    <x v="347"/>
    <x v="1608"/>
    <x v="2"/>
    <n v="33614"/>
    <n v="668"/>
    <s v="Fiskars 8 Scissors, 2/Pack"/>
    <x v="46"/>
    <n v="3"/>
    <x v="2"/>
    <x v="0"/>
    <n v="4.6500000000000004"/>
    <n v="41"/>
    <x v="1"/>
    <d v="2017-05-05T00:00:00"/>
    <x v="0"/>
    <x v="2"/>
    <x v="15"/>
  </r>
  <r>
    <n v="4"/>
    <x v="1"/>
    <n v="6"/>
    <x v="2"/>
    <s v="Tampa"/>
    <s v="United States"/>
    <s v="David Bremer"/>
    <x v="1"/>
    <x v="347"/>
    <x v="1608"/>
    <x v="2"/>
    <n v="33614"/>
    <n v="1238"/>
    <s v="Panasonic KP-380BK Classic Electric Pencil Sharpener"/>
    <x v="54"/>
    <n v="6"/>
    <x v="2"/>
    <x v="0"/>
    <n v="10.79"/>
    <n v="173"/>
    <x v="1"/>
    <d v="2017-05-05T00:00:00"/>
    <x v="0"/>
    <x v="2"/>
    <x v="6"/>
  </r>
  <r>
    <n v="2"/>
    <x v="2"/>
    <n v="1"/>
    <x v="1"/>
    <s v="Long Beach"/>
    <s v="United States"/>
    <s v="Fred Hopkins"/>
    <x v="9"/>
    <x v="467"/>
    <x v="1609"/>
    <x v="0"/>
    <n v="11561"/>
    <n v="1210"/>
    <s v="Office Star - Mid Back Dual function Ergonomic High Back Chair with 2-Way Adjustable Arms"/>
    <x v="393"/>
    <n v="10"/>
    <x v="0"/>
    <x v="0"/>
    <n v="209.27"/>
    <n v="1449"/>
    <x v="1"/>
    <d v="2017-11-05T00:00:00"/>
    <x v="2"/>
    <x v="0"/>
    <x v="5"/>
  </r>
  <r>
    <n v="3"/>
    <x v="2"/>
    <n v="1"/>
    <x v="2"/>
    <s v="Moreno Valley"/>
    <s v="United States"/>
    <s v="Neoma Murray"/>
    <x v="0"/>
    <x v="553"/>
    <x v="1610"/>
    <x v="1"/>
    <n v="92553"/>
    <n v="1722"/>
    <s v="Xerox 1928"/>
    <x v="70"/>
    <n v="5"/>
    <x v="1"/>
    <x v="1"/>
    <n v="11.88"/>
    <n v="26"/>
    <x v="0"/>
    <d v="2017-09-11T00:00:00"/>
    <x v="2"/>
    <x v="1"/>
    <x v="3"/>
  </r>
  <r>
    <n v="3"/>
    <x v="2"/>
    <n v="1"/>
    <x v="2"/>
    <s v="Moreno Valley"/>
    <s v="United States"/>
    <s v="Neoma Murray"/>
    <x v="0"/>
    <x v="553"/>
    <x v="1610"/>
    <x v="1"/>
    <n v="92553"/>
    <n v="588"/>
    <s v="Eldon Shelf Savers Cubes and Bins"/>
    <x v="4"/>
    <n v="6"/>
    <x v="1"/>
    <x v="1"/>
    <n v="0.84"/>
    <n v="42"/>
    <x v="0"/>
    <d v="2017-09-11T00:00:00"/>
    <x v="2"/>
    <x v="1"/>
    <x v="11"/>
  </r>
  <r>
    <n v="4"/>
    <x v="1"/>
    <n v="6"/>
    <x v="1"/>
    <s v="Saint Petersburg"/>
    <s v="United States"/>
    <s v="Andrew Gjertsen"/>
    <x v="1"/>
    <x v="567"/>
    <x v="1611"/>
    <x v="2"/>
    <n v="33710"/>
    <n v="104"/>
    <s v="Advantus Employee of the Month Certificate Frame, 11 x 13-1/2"/>
    <x v="102"/>
    <n v="7"/>
    <x v="2"/>
    <x v="0"/>
    <n v="45.47"/>
    <n v="173"/>
    <x v="1"/>
    <d v="2017-06-12T00:00:00"/>
    <x v="0"/>
    <x v="2"/>
    <x v="9"/>
  </r>
  <r>
    <n v="4"/>
    <x v="1"/>
    <n v="6"/>
    <x v="2"/>
    <s v="Saint Petersburg"/>
    <s v="United States"/>
    <s v="Andrew Gjertsen"/>
    <x v="1"/>
    <x v="567"/>
    <x v="1611"/>
    <x v="2"/>
    <n v="33710"/>
    <n v="1161"/>
    <s v="Newell 344"/>
    <x v="36"/>
    <n v="2"/>
    <x v="2"/>
    <x v="0"/>
    <n v="0.33"/>
    <n v="4"/>
    <x v="1"/>
    <d v="2017-06-12T00:00:00"/>
    <x v="0"/>
    <x v="2"/>
    <x v="6"/>
  </r>
  <r>
    <n v="4"/>
    <x v="1"/>
    <n v="6"/>
    <x v="2"/>
    <s v="Saint Petersburg"/>
    <s v="United States"/>
    <s v="Andrew Gjertsen"/>
    <x v="1"/>
    <x v="567"/>
    <x v="1611"/>
    <x v="2"/>
    <n v="33710"/>
    <n v="1462"/>
    <s v="Smead Alpha-Z Color-Coded Name Labels First Letter Starter Set"/>
    <x v="16"/>
    <n v="3"/>
    <x v="2"/>
    <x v="0"/>
    <n v="3.15"/>
    <n v="9"/>
    <x v="1"/>
    <d v="2017-06-12T00:00:00"/>
    <x v="0"/>
    <x v="2"/>
    <x v="10"/>
  </r>
  <r>
    <n v="4"/>
    <x v="1"/>
    <n v="6"/>
    <x v="2"/>
    <s v="Saint Petersburg"/>
    <s v="United States"/>
    <s v="Andrew Gjertsen"/>
    <x v="1"/>
    <x v="567"/>
    <x v="1611"/>
    <x v="2"/>
    <n v="33710"/>
    <n v="662"/>
    <s v="Fellowes Super Stor/Drawer Files"/>
    <x v="21"/>
    <n v="4"/>
    <x v="2"/>
    <x v="0"/>
    <n v="-6.46"/>
    <n v="517"/>
    <x v="1"/>
    <d v="2017-06-12T00:00:00"/>
    <x v="0"/>
    <x v="2"/>
    <x v="11"/>
  </r>
  <r>
    <n v="4"/>
    <x v="1"/>
    <n v="6"/>
    <x v="2"/>
    <s v="Saint Petersburg"/>
    <s v="United States"/>
    <s v="Andrew Gjertsen"/>
    <x v="1"/>
    <x v="567"/>
    <x v="1611"/>
    <x v="2"/>
    <n v="33710"/>
    <n v="1748"/>
    <s v="Xerox 1951"/>
    <x v="72"/>
    <n v="7"/>
    <x v="2"/>
    <x v="0"/>
    <n v="54.21"/>
    <n v="173"/>
    <x v="1"/>
    <d v="2017-06-12T00:00:00"/>
    <x v="0"/>
    <x v="2"/>
    <x v="3"/>
  </r>
  <r>
    <n v="4"/>
    <x v="1"/>
    <n v="6"/>
    <x v="2"/>
    <s v="Saint Petersburg"/>
    <s v="United States"/>
    <s v="Andrew Gjertsen"/>
    <x v="1"/>
    <x v="567"/>
    <x v="1611"/>
    <x v="2"/>
    <n v="33710"/>
    <n v="1760"/>
    <s v="Xerox 1963"/>
    <x v="44"/>
    <n v="10"/>
    <x v="2"/>
    <x v="0"/>
    <n v="13.2"/>
    <n v="42"/>
    <x v="1"/>
    <d v="2017-06-12T00:00:00"/>
    <x v="0"/>
    <x v="2"/>
    <x v="3"/>
  </r>
  <r>
    <n v="4"/>
    <x v="1"/>
    <n v="6"/>
    <x v="2"/>
    <s v="Saint Petersburg"/>
    <s v="United States"/>
    <s v="Andrew Gjertsen"/>
    <x v="4"/>
    <x v="567"/>
    <x v="1611"/>
    <x v="2"/>
    <n v="33710"/>
    <n v="1309"/>
    <s v="Premier Elliptical Ring Binder, Black"/>
    <x v="204"/>
    <n v="2"/>
    <x v="2"/>
    <x v="0"/>
    <n v="-13.39"/>
    <n v="18"/>
    <x v="1"/>
    <d v="2017-06-12T00:00:00"/>
    <x v="0"/>
    <x v="2"/>
    <x v="2"/>
  </r>
  <r>
    <n v="4"/>
    <x v="1"/>
    <n v="6"/>
    <x v="2"/>
    <s v="Los Angeles"/>
    <s v="United States"/>
    <s v="Tim Taslimi"/>
    <x v="0"/>
    <x v="536"/>
    <x v="1612"/>
    <x v="1"/>
    <n v="90045"/>
    <n v="662"/>
    <s v="Fellowes Super Stor/Drawer Files"/>
    <x v="240"/>
    <n v="2"/>
    <x v="1"/>
    <x v="0"/>
    <n v="61.39"/>
    <n v="323"/>
    <x v="1"/>
    <d v="2017-08-19T00:00:00"/>
    <x v="0"/>
    <x v="1"/>
    <x v="11"/>
  </r>
  <r>
    <n v="3"/>
    <x v="0"/>
    <n v="3"/>
    <x v="2"/>
    <s v="Cambridge"/>
    <s v="United States"/>
    <s v="Harold Dahlen"/>
    <x v="0"/>
    <x v="298"/>
    <x v="1613"/>
    <x v="0"/>
    <n v="2138"/>
    <n v="1731"/>
    <s v="Xerox 1936"/>
    <x v="8"/>
    <n v="3"/>
    <x v="0"/>
    <x v="0"/>
    <n v="28.17"/>
    <n v="60"/>
    <x v="2"/>
    <d v="2017-11-25T00:00:00"/>
    <x v="1"/>
    <x v="24"/>
    <x v="3"/>
  </r>
  <r>
    <n v="3"/>
    <x v="0"/>
    <n v="3"/>
    <x v="2"/>
    <s v="Cambridge"/>
    <s v="United States"/>
    <s v="Harold Dahlen"/>
    <x v="0"/>
    <x v="298"/>
    <x v="1613"/>
    <x v="0"/>
    <n v="2138"/>
    <n v="1158"/>
    <s v="Newell 341"/>
    <x v="46"/>
    <n v="4"/>
    <x v="0"/>
    <x v="0"/>
    <n v="4.96"/>
    <n v="17"/>
    <x v="2"/>
    <d v="2017-11-25T00:00:00"/>
    <x v="1"/>
    <x v="24"/>
    <x v="6"/>
  </r>
  <r>
    <n v="6"/>
    <x v="0"/>
    <n v="6"/>
    <x v="1"/>
    <s v="Henderson"/>
    <s v="United States"/>
    <s v="Rob Dowd"/>
    <x v="0"/>
    <x v="568"/>
    <x v="1614"/>
    <x v="2"/>
    <n v="42420"/>
    <n v="1046"/>
    <s v="Magna Visual Magnetic Picture Hangers"/>
    <x v="13"/>
    <n v="5"/>
    <x v="2"/>
    <x v="0"/>
    <n v="9.16"/>
    <n v="24"/>
    <x v="0"/>
    <d v="2017-11-03T00:00:00"/>
    <x v="0"/>
    <x v="14"/>
    <x v="9"/>
  </r>
  <r>
    <n v="6"/>
    <x v="0"/>
    <n v="6"/>
    <x v="1"/>
    <s v="Henderson"/>
    <s v="United States"/>
    <s v="Rob Dowd"/>
    <x v="0"/>
    <x v="568"/>
    <x v="1614"/>
    <x v="2"/>
    <n v="42420"/>
    <n v="393"/>
    <s v="C-Line Cubicle Keepers Polyproplyene Holder With Velcro Backings"/>
    <x v="44"/>
    <n v="7"/>
    <x v="2"/>
    <x v="0"/>
    <n v="12.91"/>
    <n v="33"/>
    <x v="0"/>
    <d v="2017-11-03T00:00:00"/>
    <x v="0"/>
    <x v="14"/>
    <x v="9"/>
  </r>
  <r>
    <n v="6"/>
    <x v="0"/>
    <n v="6"/>
    <x v="2"/>
    <s v="Henderson"/>
    <s v="United States"/>
    <s v="Rob Dowd"/>
    <x v="0"/>
    <x v="568"/>
    <x v="1614"/>
    <x v="2"/>
    <n v="42420"/>
    <n v="976"/>
    <s v="Laser &amp; Ink Jet Business Envelopes"/>
    <x v="46"/>
    <n v="1"/>
    <x v="2"/>
    <x v="0"/>
    <n v="4.91"/>
    <n v="11"/>
    <x v="0"/>
    <d v="2017-11-03T00:00:00"/>
    <x v="0"/>
    <x v="14"/>
    <x v="7"/>
  </r>
  <r>
    <n v="6"/>
    <x v="0"/>
    <n v="6"/>
    <x v="2"/>
    <s v="Henderson"/>
    <s v="United States"/>
    <s v="Rob Dowd"/>
    <x v="0"/>
    <x v="568"/>
    <x v="1614"/>
    <x v="2"/>
    <n v="42420"/>
    <n v="1300"/>
    <s v="Portable Personal File Box"/>
    <x v="9"/>
    <n v="3"/>
    <x v="2"/>
    <x v="0"/>
    <n v="9.89"/>
    <n v="37"/>
    <x v="0"/>
    <d v="2017-11-03T00:00:00"/>
    <x v="0"/>
    <x v="14"/>
    <x v="11"/>
  </r>
  <r>
    <n v="3"/>
    <x v="2"/>
    <n v="1"/>
    <x v="2"/>
    <s v="Seattle"/>
    <s v="United States"/>
    <s v="Sandra Glassco"/>
    <x v="0"/>
    <x v="569"/>
    <x v="1615"/>
    <x v="1"/>
    <n v="98105"/>
    <n v="1692"/>
    <s v="Xerox 190"/>
    <x v="38"/>
    <n v="1"/>
    <x v="1"/>
    <x v="0"/>
    <n v="2.34"/>
    <n v="5"/>
    <x v="0"/>
    <d v="2017-12-19T00:00:00"/>
    <x v="2"/>
    <x v="11"/>
    <x v="3"/>
  </r>
  <r>
    <n v="6"/>
    <x v="0"/>
    <n v="6"/>
    <x v="2"/>
    <s v="Seattle"/>
    <s v="United States"/>
    <s v="Rose OBrian"/>
    <x v="1"/>
    <x v="510"/>
    <x v="1616"/>
    <x v="1"/>
    <n v="98115"/>
    <n v="1318"/>
    <s v="Prestige Round Ring Binders"/>
    <x v="46"/>
    <n v="3"/>
    <x v="1"/>
    <x v="0"/>
    <n v="4.92"/>
    <n v="15"/>
    <x v="0"/>
    <d v="2017-05-18T00:00:00"/>
    <x v="0"/>
    <x v="11"/>
    <x v="2"/>
  </r>
  <r>
    <n v="6"/>
    <x v="0"/>
    <n v="6"/>
    <x v="2"/>
    <s v="Houston"/>
    <s v="United States"/>
    <s v="Cathy Armstrong"/>
    <x v="1"/>
    <x v="353"/>
    <x v="1617"/>
    <x v="3"/>
    <n v="77036"/>
    <n v="1516"/>
    <s v="Stiletto Hand Letter Openers"/>
    <x v="94"/>
    <n v="9"/>
    <x v="3"/>
    <x v="0"/>
    <n v="-14.69"/>
    <n v="69"/>
    <x v="2"/>
    <d v="2017-09-11T00:00:00"/>
    <x v="0"/>
    <x v="4"/>
    <x v="15"/>
  </r>
  <r>
    <n v="6"/>
    <x v="0"/>
    <n v="6"/>
    <x v="2"/>
    <s v="Houston"/>
    <s v="United States"/>
    <s v="Cathy Armstrong"/>
    <x v="3"/>
    <x v="353"/>
    <x v="1617"/>
    <x v="3"/>
    <n v="77036"/>
    <n v="47"/>
    <s v="Acco Four Pocket Poly Ring Binder with Label Holder, Smoke, 1"/>
    <x v="152"/>
    <n v="3"/>
    <x v="3"/>
    <x v="0"/>
    <n v="-7.82"/>
    <n v="4"/>
    <x v="2"/>
    <d v="2017-09-11T00:00:00"/>
    <x v="0"/>
    <x v="4"/>
    <x v="2"/>
  </r>
  <r>
    <n v="6"/>
    <x v="0"/>
    <n v="6"/>
    <x v="2"/>
    <s v="Houston"/>
    <s v="United States"/>
    <s v="Cathy Armstrong"/>
    <x v="3"/>
    <x v="353"/>
    <x v="1617"/>
    <x v="3"/>
    <n v="77036"/>
    <n v="46"/>
    <s v="Acco Flexible ACCOHIDE Square Ring Data Binder, Dark Blue, 11 1/2 X 14 7/8"/>
    <x v="110"/>
    <n v="5"/>
    <x v="3"/>
    <x v="0"/>
    <n v="-25.22"/>
    <n v="16"/>
    <x v="2"/>
    <d v="2017-09-11T00:00:00"/>
    <x v="0"/>
    <x v="4"/>
    <x v="2"/>
  </r>
  <r>
    <n v="4"/>
    <x v="1"/>
    <n v="6"/>
    <x v="2"/>
    <s v="Miami"/>
    <s v="United States"/>
    <s v="Sonia Cooley"/>
    <x v="1"/>
    <x v="483"/>
    <x v="1618"/>
    <x v="2"/>
    <n v="33178"/>
    <n v="255"/>
    <s v="Avery Hi-Liter Smear-Safe Highlighters"/>
    <x v="5"/>
    <n v="8"/>
    <x v="2"/>
    <x v="0"/>
    <n v="7.48"/>
    <n v="37"/>
    <x v="0"/>
    <d v="2017-10-13T00:00:00"/>
    <x v="0"/>
    <x v="2"/>
    <x v="6"/>
  </r>
  <r>
    <n v="4"/>
    <x v="1"/>
    <n v="6"/>
    <x v="2"/>
    <s v="Miami"/>
    <s v="United States"/>
    <s v="Sonia Cooley"/>
    <x v="4"/>
    <x v="483"/>
    <x v="1618"/>
    <x v="2"/>
    <n v="33178"/>
    <n v="449"/>
    <s v="Clear Mylar Reinforcing Strips"/>
    <x v="32"/>
    <n v="2"/>
    <x v="2"/>
    <x v="0"/>
    <n v="-8.6"/>
    <n v="11"/>
    <x v="0"/>
    <d v="2017-10-13T00:00:00"/>
    <x v="0"/>
    <x v="2"/>
    <x v="2"/>
  </r>
  <r>
    <n v="4"/>
    <x v="1"/>
    <n v="6"/>
    <x v="2"/>
    <s v="Miami"/>
    <s v="United States"/>
    <s v="Sonia Cooley"/>
    <x v="4"/>
    <x v="483"/>
    <x v="1618"/>
    <x v="2"/>
    <n v="33178"/>
    <n v="1850"/>
    <s v="Zipper Ring Binder Pockets"/>
    <x v="22"/>
    <n v="2"/>
    <x v="2"/>
    <x v="0"/>
    <n v="-1.31"/>
    <n v="2"/>
    <x v="0"/>
    <d v="2017-10-13T00:00:00"/>
    <x v="0"/>
    <x v="2"/>
    <x v="2"/>
  </r>
  <r>
    <n v="6"/>
    <x v="0"/>
    <n v="6"/>
    <x v="2"/>
    <s v="Columbia"/>
    <s v="United States"/>
    <s v="Pierre Wener"/>
    <x v="0"/>
    <x v="503"/>
    <x v="1619"/>
    <x v="0"/>
    <n v="21044"/>
    <n v="651"/>
    <s v="Fellowes PB500 Electric Punch Plastic Comb Binding Machine with Manual Bind"/>
    <x v="452"/>
    <n v="2"/>
    <x v="0"/>
    <x v="0"/>
    <n v="1270.99"/>
    <n v="2542"/>
    <x v="0"/>
    <d v="2017-02-27T00:00:00"/>
    <x v="0"/>
    <x v="35"/>
    <x v="2"/>
  </r>
  <r>
    <n v="2"/>
    <x v="1"/>
    <n v="3"/>
    <x v="1"/>
    <s v="Burlington"/>
    <s v="United States"/>
    <s v="Stewart Visinsky"/>
    <x v="0"/>
    <x v="325"/>
    <x v="1620"/>
    <x v="0"/>
    <m/>
    <n v="1378"/>
    <s v="Safco Contoured Stacking Chairs"/>
    <x v="371"/>
    <n v="3"/>
    <x v="0"/>
    <x v="0"/>
    <n v="178.8"/>
    <n v="715"/>
    <x v="0"/>
    <d v="2017-11-09T00:00:00"/>
    <x v="1"/>
    <x v="42"/>
    <x v="5"/>
  </r>
  <r>
    <n v="5"/>
    <x v="2"/>
    <n v="3"/>
    <x v="1"/>
    <s v="Troy"/>
    <s v="United States"/>
    <s v="Dorothy Wardle"/>
    <x v="8"/>
    <x v="335"/>
    <x v="1621"/>
    <x v="0"/>
    <n v="45373"/>
    <n v="1434"/>
    <s v="Sauder Forest Hills Library with Doors, Woodland Oak Finish"/>
    <x v="453"/>
    <n v="6"/>
    <x v="0"/>
    <x v="0"/>
    <n v="-376.69"/>
    <n v="483"/>
    <x v="1"/>
    <d v="2017-07-03T00:00:00"/>
    <x v="1"/>
    <x v="19"/>
    <x v="14"/>
  </r>
  <r>
    <n v="5"/>
    <x v="2"/>
    <n v="3"/>
    <x v="2"/>
    <s v="Troy"/>
    <s v="United States"/>
    <s v="Dorothy Wardle"/>
    <x v="1"/>
    <x v="335"/>
    <x v="1621"/>
    <x v="0"/>
    <n v="45373"/>
    <n v="1799"/>
    <s v="Xerox 1999"/>
    <x v="46"/>
    <n v="3"/>
    <x v="0"/>
    <x v="0"/>
    <n v="5.44"/>
    <n v="16"/>
    <x v="1"/>
    <d v="2017-07-03T00:00:00"/>
    <x v="1"/>
    <x v="19"/>
    <x v="3"/>
  </r>
  <r>
    <n v="6"/>
    <x v="0"/>
    <n v="6"/>
    <x v="2"/>
    <s v="Houston"/>
    <s v="United States"/>
    <s v="Monica Federle"/>
    <x v="1"/>
    <x v="426"/>
    <x v="1622"/>
    <x v="3"/>
    <n v="77095"/>
    <n v="417"/>
    <s v="Carina 42Hx23 3/4W Media Storage Unit"/>
    <x v="94"/>
    <n v="1"/>
    <x v="3"/>
    <x v="0"/>
    <n v="-14.58"/>
    <n v="65"/>
    <x v="1"/>
    <d v="2017-11-18T00:00:00"/>
    <x v="0"/>
    <x v="4"/>
    <x v="11"/>
  </r>
  <r>
    <n v="6"/>
    <x v="0"/>
    <n v="6"/>
    <x v="2"/>
    <s v="Houston"/>
    <s v="United States"/>
    <s v="Monica Federle"/>
    <x v="1"/>
    <x v="426"/>
    <x v="1622"/>
    <x v="3"/>
    <n v="77095"/>
    <n v="1754"/>
    <s v="Xerox 1957"/>
    <x v="23"/>
    <n v="3"/>
    <x v="3"/>
    <x v="0"/>
    <n v="5.64"/>
    <n v="16"/>
    <x v="1"/>
    <d v="2017-11-18T00:00:00"/>
    <x v="0"/>
    <x v="4"/>
    <x v="3"/>
  </r>
  <r>
    <n v="6"/>
    <x v="0"/>
    <n v="6"/>
    <x v="2"/>
    <s v="Houston"/>
    <s v="United States"/>
    <s v="Monica Federle"/>
    <x v="1"/>
    <x v="426"/>
    <x v="1622"/>
    <x v="3"/>
    <n v="77095"/>
    <n v="343"/>
    <s v="Blue String-Tie &amp; Button Interoffice Envelopes, 10 x 13"/>
    <x v="25"/>
    <n v="7"/>
    <x v="3"/>
    <x v="0"/>
    <n v="69.959999999999994"/>
    <n v="224"/>
    <x v="1"/>
    <d v="2017-11-18T00:00:00"/>
    <x v="0"/>
    <x v="4"/>
    <x v="7"/>
  </r>
  <r>
    <n v="7"/>
    <x v="2"/>
    <n v="6"/>
    <x v="2"/>
    <s v="Detroit"/>
    <s v="United States"/>
    <s v="David Smith"/>
    <x v="0"/>
    <x v="338"/>
    <x v="1623"/>
    <x v="3"/>
    <n v="48227"/>
    <n v="1421"/>
    <s v="Sanford Uni-Blazer View Highlighters, Chisel Tip, Yellow"/>
    <x v="4"/>
    <n v="1"/>
    <x v="3"/>
    <x v="0"/>
    <n v="0.97"/>
    <n v="2"/>
    <x v="1"/>
    <d v="2017-08-16T00:00:00"/>
    <x v="0"/>
    <x v="6"/>
    <x v="6"/>
  </r>
  <r>
    <n v="7"/>
    <x v="2"/>
    <n v="6"/>
    <x v="1"/>
    <s v="Detroit"/>
    <s v="United States"/>
    <s v="David Smith"/>
    <x v="0"/>
    <x v="338"/>
    <x v="1623"/>
    <x v="3"/>
    <n v="48227"/>
    <n v="310"/>
    <s v="Bevis 36 x 72 Conference Tables"/>
    <x v="419"/>
    <n v="5"/>
    <x v="3"/>
    <x v="0"/>
    <n v="136.94"/>
    <n v="622"/>
    <x v="1"/>
    <d v="2017-08-16T00:00:00"/>
    <x v="0"/>
    <x v="6"/>
    <x v="1"/>
  </r>
  <r>
    <n v="7"/>
    <x v="2"/>
    <n v="6"/>
    <x v="2"/>
    <s v="Detroit"/>
    <s v="United States"/>
    <s v="David Smith"/>
    <x v="0"/>
    <x v="338"/>
    <x v="1623"/>
    <x v="3"/>
    <n v="48227"/>
    <n v="1359"/>
    <s v="Rogers Deluxe File Chest"/>
    <x v="36"/>
    <n v="1"/>
    <x v="3"/>
    <x v="0"/>
    <n v="0.22"/>
    <n v="22"/>
    <x v="1"/>
    <d v="2017-08-16T00:00:00"/>
    <x v="0"/>
    <x v="6"/>
    <x v="11"/>
  </r>
  <r>
    <n v="4"/>
    <x v="2"/>
    <n v="3"/>
    <x v="2"/>
    <s v="Chicago"/>
    <s v="United States"/>
    <s v="Greg Hansen"/>
    <x v="1"/>
    <x v="397"/>
    <x v="1624"/>
    <x v="3"/>
    <n v="60610"/>
    <n v="73"/>
    <s v="Acme Box Cutter Scissors"/>
    <x v="16"/>
    <n v="5"/>
    <x v="3"/>
    <x v="0"/>
    <n v="3.07"/>
    <n v="41"/>
    <x v="0"/>
    <d v="2017-11-21T00:00:00"/>
    <x v="1"/>
    <x v="10"/>
    <x v="15"/>
  </r>
  <r>
    <n v="7"/>
    <x v="2"/>
    <n v="6"/>
    <x v="2"/>
    <s v="Los Angeles"/>
    <s v="United States"/>
    <s v="Mike Caudle"/>
    <x v="0"/>
    <x v="411"/>
    <x v="1625"/>
    <x v="1"/>
    <n v="90004"/>
    <n v="1772"/>
    <s v="Xerox 1974"/>
    <x v="23"/>
    <n v="2"/>
    <x v="1"/>
    <x v="0"/>
    <n v="5.86"/>
    <n v="12"/>
    <x v="1"/>
    <d v="2017-03-26T00:00:00"/>
    <x v="0"/>
    <x v="1"/>
    <x v="3"/>
  </r>
  <r>
    <n v="5"/>
    <x v="1"/>
    <n v="6"/>
    <x v="1"/>
    <s v="Houston"/>
    <s v="United States"/>
    <s v="Adrian Barton"/>
    <x v="7"/>
    <x v="325"/>
    <x v="1626"/>
    <x v="3"/>
    <n v="77041"/>
    <n v="1541"/>
    <s v="Tenex Chairmats For Use with Hard Floors"/>
    <x v="67"/>
    <n v="5"/>
    <x v="3"/>
    <x v="0"/>
    <n v="-84.45"/>
    <n v="65"/>
    <x v="0"/>
    <d v="2017-11-12T00:00:00"/>
    <x v="0"/>
    <x v="4"/>
    <x v="9"/>
  </r>
  <r>
    <n v="5"/>
    <x v="1"/>
    <n v="6"/>
    <x v="2"/>
    <s v="Houston"/>
    <s v="United States"/>
    <s v="Adrian Barton"/>
    <x v="1"/>
    <x v="325"/>
    <x v="1626"/>
    <x v="3"/>
    <n v="77041"/>
    <n v="656"/>
    <s v="Fellowes Recycled Storage Drawers"/>
    <x v="190"/>
    <n v="2"/>
    <x v="3"/>
    <x v="0"/>
    <n v="-28.87"/>
    <n v="178"/>
    <x v="0"/>
    <d v="2017-11-12T00:00:00"/>
    <x v="0"/>
    <x v="4"/>
    <x v="11"/>
  </r>
  <r>
    <n v="5"/>
    <x v="1"/>
    <n v="6"/>
    <x v="2"/>
    <s v="Houston"/>
    <s v="United States"/>
    <s v="Adrian Barton"/>
    <x v="1"/>
    <x v="325"/>
    <x v="1626"/>
    <x v="3"/>
    <n v="77041"/>
    <n v="777"/>
    <s v="Gould Plastics 9-Pocket Panel Bin, 18-3/8w x 5-1/4d x 20-1/2h, Black"/>
    <x v="89"/>
    <n v="2"/>
    <x v="3"/>
    <x v="0"/>
    <n v="-16.96"/>
    <n v="85"/>
    <x v="0"/>
    <d v="2017-11-12T00:00:00"/>
    <x v="0"/>
    <x v="4"/>
    <x v="11"/>
  </r>
  <r>
    <n v="5"/>
    <x v="1"/>
    <n v="6"/>
    <x v="2"/>
    <s v="Houston"/>
    <s v="United States"/>
    <s v="Adrian Barton"/>
    <x v="1"/>
    <x v="325"/>
    <x v="1626"/>
    <x v="3"/>
    <n v="77041"/>
    <n v="1038"/>
    <s v="Lumber Crayons"/>
    <x v="46"/>
    <n v="3"/>
    <x v="3"/>
    <x v="0"/>
    <n v="5.32"/>
    <n v="24"/>
    <x v="0"/>
    <d v="2017-11-12T00:00:00"/>
    <x v="0"/>
    <x v="4"/>
    <x v="6"/>
  </r>
  <r>
    <n v="5"/>
    <x v="1"/>
    <n v="6"/>
    <x v="2"/>
    <s v="Houston"/>
    <s v="United States"/>
    <s v="Adrian Barton"/>
    <x v="3"/>
    <x v="325"/>
    <x v="1626"/>
    <x v="3"/>
    <n v="77041"/>
    <n v="266"/>
    <s v="Avery Recycled Flexi-View Covers for Binding Systems"/>
    <x v="189"/>
    <n v="10"/>
    <x v="3"/>
    <x v="0"/>
    <n v="-51.3"/>
    <n v="32"/>
    <x v="0"/>
    <d v="2017-11-12T00:00:00"/>
    <x v="0"/>
    <x v="4"/>
    <x v="2"/>
  </r>
  <r>
    <n v="5"/>
    <x v="1"/>
    <n v="6"/>
    <x v="0"/>
    <s v="Houston"/>
    <s v="United States"/>
    <s v="Adrian Barton"/>
    <x v="6"/>
    <x v="325"/>
    <x v="1626"/>
    <x v="3"/>
    <n v="77041"/>
    <n v="405"/>
    <s v="Canon PC170 Desktop Personal Copier"/>
    <x v="130"/>
    <n v="3"/>
    <x v="3"/>
    <x v="0"/>
    <n v="33.590000000000003"/>
    <n v="288"/>
    <x v="0"/>
    <d v="2017-11-12T00:00:00"/>
    <x v="0"/>
    <x v="4"/>
    <x v="13"/>
  </r>
  <r>
    <n v="2"/>
    <x v="1"/>
    <n v="3"/>
    <x v="2"/>
    <s v="Springfield"/>
    <s v="United States"/>
    <s v="Eudokia Martin"/>
    <x v="0"/>
    <x v="529"/>
    <x v="1627"/>
    <x v="2"/>
    <n v="22153"/>
    <n v="210"/>
    <s v="Avery 50"/>
    <x v="70"/>
    <n v="2"/>
    <x v="2"/>
    <x v="0"/>
    <n v="11.78"/>
    <n v="25"/>
    <x v="1"/>
    <d v="2017-08-09T00:00:00"/>
    <x v="1"/>
    <x v="5"/>
    <x v="10"/>
  </r>
  <r>
    <n v="2"/>
    <x v="1"/>
    <n v="3"/>
    <x v="0"/>
    <s v="Springfield"/>
    <s v="United States"/>
    <s v="Eudokia Martin"/>
    <x v="0"/>
    <x v="529"/>
    <x v="1627"/>
    <x v="2"/>
    <n v="22153"/>
    <n v="164"/>
    <s v="Ativa D5772 2-Line 5.8GHz Digital Expandable Corded/Cordless Phone System with Answering &amp; Caller ID/Call Waiting, Black/Silver"/>
    <x v="407"/>
    <n v="3"/>
    <x v="2"/>
    <x v="0"/>
    <n v="148.49"/>
    <n v="495"/>
    <x v="1"/>
    <d v="2017-08-09T00:00:00"/>
    <x v="1"/>
    <x v="5"/>
    <x v="0"/>
  </r>
  <r>
    <n v="2"/>
    <x v="2"/>
    <n v="1"/>
    <x v="0"/>
    <s v="Thousand Oaks"/>
    <s v="United States"/>
    <s v="Ruben Dartt"/>
    <x v="1"/>
    <x v="449"/>
    <x v="1628"/>
    <x v="1"/>
    <n v="91360"/>
    <n v="1491"/>
    <s v="Square Credit Card Reader"/>
    <x v="4"/>
    <n v="2"/>
    <x v="1"/>
    <x v="0"/>
    <n v="1.2"/>
    <n v="16"/>
    <x v="0"/>
    <d v="2017-03-24T00:00:00"/>
    <x v="2"/>
    <x v="1"/>
    <x v="0"/>
  </r>
  <r>
    <n v="4"/>
    <x v="1"/>
    <n v="6"/>
    <x v="2"/>
    <s v="Dover"/>
    <s v="United States"/>
    <s v="Emily Phan"/>
    <x v="0"/>
    <x v="570"/>
    <x v="1629"/>
    <x v="0"/>
    <n v="3820"/>
    <n v="686"/>
    <s v="GBC DocuBind TL200 Manual Binding Machine"/>
    <x v="327"/>
    <n v="3"/>
    <x v="0"/>
    <x v="0"/>
    <n v="315.81"/>
    <n v="672"/>
    <x v="0"/>
    <d v="2017-03-18T00:00:00"/>
    <x v="0"/>
    <x v="44"/>
    <x v="2"/>
  </r>
  <r>
    <n v="4"/>
    <x v="1"/>
    <n v="6"/>
    <x v="2"/>
    <s v="Dover"/>
    <s v="United States"/>
    <s v="Emily Phan"/>
    <x v="0"/>
    <x v="570"/>
    <x v="1629"/>
    <x v="0"/>
    <n v="3820"/>
    <n v="183"/>
    <s v="Avery 476"/>
    <x v="10"/>
    <n v="4"/>
    <x v="0"/>
    <x v="0"/>
    <n v="7.6"/>
    <n v="17"/>
    <x v="0"/>
    <d v="2017-03-18T00:00:00"/>
    <x v="0"/>
    <x v="44"/>
    <x v="10"/>
  </r>
  <r>
    <n v="5"/>
    <x v="1"/>
    <n v="6"/>
    <x v="2"/>
    <s v="Houston"/>
    <s v="United States"/>
    <s v="Katherine Murray"/>
    <x v="1"/>
    <x v="412"/>
    <x v="1630"/>
    <x v="3"/>
    <n v="77070"/>
    <n v="1344"/>
    <s v="Recycled Steel Personal File for Hanging File Folders"/>
    <x v="35"/>
    <n v="5"/>
    <x v="3"/>
    <x v="0"/>
    <n v="14.31"/>
    <n v="229"/>
    <x v="2"/>
    <d v="2017-06-24T00:00:00"/>
    <x v="0"/>
    <x v="4"/>
    <x v="11"/>
  </r>
  <r>
    <n v="4"/>
    <x v="1"/>
    <n v="6"/>
    <x v="2"/>
    <s v="New York City"/>
    <s v="United States"/>
    <s v="Jeremy Ellison"/>
    <x v="0"/>
    <x v="314"/>
    <x v="1631"/>
    <x v="0"/>
    <n v="10024"/>
    <n v="1258"/>
    <s v="Peel-Off China Markers"/>
    <x v="44"/>
    <n v="3"/>
    <x v="0"/>
    <x v="0"/>
    <n v="12.51"/>
    <n v="30"/>
    <x v="0"/>
    <d v="2017-12-01T00:00:00"/>
    <x v="0"/>
    <x v="0"/>
    <x v="6"/>
  </r>
  <r>
    <n v="4"/>
    <x v="1"/>
    <n v="6"/>
    <x v="2"/>
    <s v="Boise"/>
    <s v="United States"/>
    <s v="Noel Staavos"/>
    <x v="1"/>
    <x v="529"/>
    <x v="1632"/>
    <x v="1"/>
    <n v="83704"/>
    <n v="68"/>
    <s v="ACCOHIDE 3-Ring Binder, Blue, 1"/>
    <x v="4"/>
    <n v="1"/>
    <x v="1"/>
    <x v="0"/>
    <n v="1.1200000000000001"/>
    <n v="3"/>
    <x v="1"/>
    <d v="2017-08-11T00:00:00"/>
    <x v="0"/>
    <x v="45"/>
    <x v="2"/>
  </r>
  <r>
    <n v="4"/>
    <x v="1"/>
    <n v="6"/>
    <x v="0"/>
    <s v="Springfield"/>
    <s v="United States"/>
    <s v="Brendan Dodson"/>
    <x v="0"/>
    <x v="331"/>
    <x v="1633"/>
    <x v="2"/>
    <n v="22153"/>
    <n v="921"/>
    <s v="Imation Secure Drive + Hardware Encrypted USB flash drive - 16 GB"/>
    <x v="41"/>
    <n v="4"/>
    <x v="2"/>
    <x v="0"/>
    <n v="36.47"/>
    <n v="152"/>
    <x v="2"/>
    <d v="2017-06-03T00:00:00"/>
    <x v="0"/>
    <x v="5"/>
    <x v="8"/>
  </r>
  <r>
    <n v="7"/>
    <x v="2"/>
    <n v="6"/>
    <x v="1"/>
    <s v="Miami"/>
    <s v="United States"/>
    <s v="Sung Shariari"/>
    <x v="1"/>
    <x v="297"/>
    <x v="1634"/>
    <x v="2"/>
    <n v="33180"/>
    <n v="1228"/>
    <s v="OSullivan Living Dimensions 2-Shelf Bookcases"/>
    <x v="34"/>
    <n v="3"/>
    <x v="2"/>
    <x v="0"/>
    <n v="-36.29"/>
    <n v="290"/>
    <x v="0"/>
    <d v="2017-11-27T00:00:00"/>
    <x v="0"/>
    <x v="2"/>
    <x v="14"/>
  </r>
  <r>
    <n v="7"/>
    <x v="2"/>
    <n v="6"/>
    <x v="2"/>
    <s v="Miami"/>
    <s v="United States"/>
    <s v="Sung Shariari"/>
    <x v="1"/>
    <x v="297"/>
    <x v="1634"/>
    <x v="2"/>
    <n v="33180"/>
    <n v="473"/>
    <s v="Crate-A-Files"/>
    <x v="4"/>
    <n v="2"/>
    <x v="2"/>
    <x v="0"/>
    <n v="1.31"/>
    <n v="17"/>
    <x v="0"/>
    <d v="2017-11-27T00:00:00"/>
    <x v="0"/>
    <x v="2"/>
    <x v="11"/>
  </r>
  <r>
    <n v="7"/>
    <x v="2"/>
    <n v="6"/>
    <x v="2"/>
    <s v="Miami"/>
    <s v="United States"/>
    <s v="Sung Shariari"/>
    <x v="4"/>
    <x v="297"/>
    <x v="1634"/>
    <x v="2"/>
    <n v="33180"/>
    <n v="899"/>
    <s v="Ibico Laser Imprintable Binding System Covers"/>
    <x v="151"/>
    <n v="4"/>
    <x v="2"/>
    <x v="0"/>
    <n v="-50.3"/>
    <n v="63"/>
    <x v="0"/>
    <d v="2017-11-27T00:00:00"/>
    <x v="0"/>
    <x v="2"/>
    <x v="2"/>
  </r>
  <r>
    <n v="7"/>
    <x v="2"/>
    <n v="6"/>
    <x v="2"/>
    <s v="Miami"/>
    <s v="United States"/>
    <s v="Sung Shariari"/>
    <x v="4"/>
    <x v="297"/>
    <x v="1634"/>
    <x v="2"/>
    <n v="33180"/>
    <n v="1652"/>
    <s v="Wilson Jones Turn Tabs Binder Tool for Ring Binders"/>
    <x v="21"/>
    <n v="5"/>
    <x v="2"/>
    <x v="0"/>
    <n v="-5.78"/>
    <n v="7"/>
    <x v="0"/>
    <d v="2017-11-27T00:00:00"/>
    <x v="0"/>
    <x v="2"/>
    <x v="2"/>
  </r>
  <r>
    <n v="4"/>
    <x v="1"/>
    <n v="6"/>
    <x v="2"/>
    <s v="Chicago"/>
    <s v="United States"/>
    <s v="Maureen Gnade"/>
    <x v="3"/>
    <x v="567"/>
    <x v="1635"/>
    <x v="3"/>
    <n v="60610"/>
    <n v="863"/>
    <s v="Hoover Shoulder Vac Commercial Portable Vacuum"/>
    <x v="454"/>
    <n v="2"/>
    <x v="3"/>
    <x v="0"/>
    <n v="-393.6"/>
    <n v="143"/>
    <x v="0"/>
    <d v="2017-06-12T00:00:00"/>
    <x v="0"/>
    <x v="10"/>
    <x v="12"/>
  </r>
  <r>
    <n v="4"/>
    <x v="1"/>
    <n v="6"/>
    <x v="0"/>
    <s v="Chicago"/>
    <s v="United States"/>
    <s v="Maureen Gnade"/>
    <x v="1"/>
    <x v="567"/>
    <x v="1635"/>
    <x v="3"/>
    <n v="60610"/>
    <n v="1061"/>
    <s v="Maxell 4.7GB DVD+R 5/Pack"/>
    <x v="4"/>
    <n v="3"/>
    <x v="3"/>
    <x v="0"/>
    <n v="0.74"/>
    <n v="2"/>
    <x v="0"/>
    <d v="2017-06-12T00:00:00"/>
    <x v="0"/>
    <x v="10"/>
    <x v="8"/>
  </r>
  <r>
    <n v="5"/>
    <x v="1"/>
    <n v="6"/>
    <x v="1"/>
    <s v="New York City"/>
    <s v="United States"/>
    <s v="Andy Gerbode"/>
    <x v="6"/>
    <x v="327"/>
    <x v="1636"/>
    <x v="0"/>
    <n v="10011"/>
    <n v="369"/>
    <s v="Bretford CR8500 Series Meeting Room Furniture"/>
    <x v="455"/>
    <n v="2"/>
    <x v="0"/>
    <x v="0"/>
    <n v="-120.29"/>
    <n v="481"/>
    <x v="1"/>
    <d v="2017-09-12T00:00:00"/>
    <x v="0"/>
    <x v="0"/>
    <x v="1"/>
  </r>
  <r>
    <n v="5"/>
    <x v="1"/>
    <n v="6"/>
    <x v="2"/>
    <s v="New York City"/>
    <s v="United States"/>
    <s v="Andy Gerbode"/>
    <x v="0"/>
    <x v="327"/>
    <x v="1636"/>
    <x v="0"/>
    <n v="10011"/>
    <n v="1101"/>
    <s v="Mobile Personal File Cube"/>
    <x v="42"/>
    <n v="3"/>
    <x v="0"/>
    <x v="0"/>
    <n v="18.97"/>
    <n v="70"/>
    <x v="1"/>
    <d v="2017-09-12T00:00:00"/>
    <x v="0"/>
    <x v="0"/>
    <x v="11"/>
  </r>
  <r>
    <n v="5"/>
    <x v="1"/>
    <n v="6"/>
    <x v="2"/>
    <s v="New York City"/>
    <s v="United States"/>
    <s v="Andy Gerbode"/>
    <x v="0"/>
    <x v="327"/>
    <x v="1636"/>
    <x v="0"/>
    <n v="10011"/>
    <n v="151"/>
    <s v="Assorted Color Push Pins"/>
    <x v="38"/>
    <n v="4"/>
    <x v="0"/>
    <x v="0"/>
    <n v="2.39"/>
    <n v="7"/>
    <x v="1"/>
    <d v="2017-09-12T00:00:00"/>
    <x v="0"/>
    <x v="0"/>
    <x v="4"/>
  </r>
  <r>
    <n v="5"/>
    <x v="1"/>
    <n v="6"/>
    <x v="2"/>
    <s v="New York City"/>
    <s v="United States"/>
    <s v="Andy Gerbode"/>
    <x v="1"/>
    <x v="327"/>
    <x v="1636"/>
    <x v="0"/>
    <n v="10011"/>
    <n v="57"/>
    <s v="Acco Pressboard Covers with Storage Hooks, 9 1/2 x 11, Executive Red"/>
    <x v="38"/>
    <n v="2"/>
    <x v="0"/>
    <x v="0"/>
    <n v="2.06"/>
    <n v="6"/>
    <x v="1"/>
    <d v="2017-09-12T00:00:00"/>
    <x v="0"/>
    <x v="0"/>
    <x v="2"/>
  </r>
  <r>
    <n v="5"/>
    <x v="1"/>
    <n v="6"/>
    <x v="0"/>
    <s v="New York City"/>
    <s v="United States"/>
    <s v="Andy Gerbode"/>
    <x v="0"/>
    <x v="327"/>
    <x v="1636"/>
    <x v="0"/>
    <n v="10011"/>
    <n v="961"/>
    <s v="KeyTronic E03601U1 - Keyboard - Beige"/>
    <x v="43"/>
    <n v="5"/>
    <x v="0"/>
    <x v="0"/>
    <n v="16.2"/>
    <n v="90"/>
    <x v="1"/>
    <d v="2017-09-12T00:00:00"/>
    <x v="0"/>
    <x v="0"/>
    <x v="8"/>
  </r>
  <r>
    <n v="4"/>
    <x v="1"/>
    <n v="6"/>
    <x v="1"/>
    <s v="Seattle"/>
    <s v="United States"/>
    <s v="Ellis Ballard"/>
    <x v="0"/>
    <x v="336"/>
    <x v="1637"/>
    <x v="1"/>
    <n v="98103"/>
    <n v="377"/>
    <s v="Bush Advantage Collection Racetrack Conference Table"/>
    <x v="456"/>
    <n v="8"/>
    <x v="1"/>
    <x v="0"/>
    <n v="610.86"/>
    <n v="3394"/>
    <x v="1"/>
    <d v="2017-03-30T00:00:00"/>
    <x v="0"/>
    <x v="11"/>
    <x v="1"/>
  </r>
  <r>
    <n v="5"/>
    <x v="1"/>
    <n v="6"/>
    <x v="2"/>
    <s v="Philadelphia"/>
    <s v="United States"/>
    <s v="Mitch Webber"/>
    <x v="1"/>
    <x v="445"/>
    <x v="1638"/>
    <x v="0"/>
    <n v="19140"/>
    <n v="54"/>
    <s v="Acco Perma 4000 Stacking Storage Drawers"/>
    <x v="50"/>
    <n v="3"/>
    <x v="0"/>
    <x v="0"/>
    <n v="-2.44"/>
    <n v="39"/>
    <x v="0"/>
    <d v="2017-07-10T00:00:00"/>
    <x v="0"/>
    <x v="12"/>
    <x v="11"/>
  </r>
  <r>
    <n v="5"/>
    <x v="1"/>
    <n v="6"/>
    <x v="0"/>
    <s v="Philadelphia"/>
    <s v="United States"/>
    <s v="Mitch Webber"/>
    <x v="1"/>
    <x v="445"/>
    <x v="1638"/>
    <x v="0"/>
    <n v="19140"/>
    <n v="883"/>
    <s v="HP Standard 104 key PS/2 Keyboard"/>
    <x v="38"/>
    <n v="3"/>
    <x v="0"/>
    <x v="0"/>
    <n v="2.17"/>
    <n v="35"/>
    <x v="0"/>
    <d v="2017-07-10T00:00:00"/>
    <x v="0"/>
    <x v="12"/>
    <x v="8"/>
  </r>
  <r>
    <n v="6"/>
    <x v="0"/>
    <n v="6"/>
    <x v="0"/>
    <s v="Hattiesburg"/>
    <s v="United States"/>
    <s v="Allen Rosenblatt"/>
    <x v="0"/>
    <x v="399"/>
    <x v="1639"/>
    <x v="2"/>
    <n v="39401"/>
    <n v="1096"/>
    <s v="Microsoft Sculpt Comfort Mouse"/>
    <x v="132"/>
    <n v="6"/>
    <x v="2"/>
    <x v="0"/>
    <n v="105.47"/>
    <n v="240"/>
    <x v="1"/>
    <d v="2017-08-06T00:00:00"/>
    <x v="0"/>
    <x v="20"/>
    <x v="8"/>
  </r>
  <r>
    <n v="5"/>
    <x v="1"/>
    <n v="6"/>
    <x v="2"/>
    <s v="New York City"/>
    <s v="United States"/>
    <s v="Amy Cox"/>
    <x v="0"/>
    <x v="360"/>
    <x v="1640"/>
    <x v="0"/>
    <n v="10011"/>
    <n v="780"/>
    <s v="Great White Multi-Use Recycled Paper (20Lb. and 84 Bright)"/>
    <x v="10"/>
    <n v="3"/>
    <x v="0"/>
    <x v="0"/>
    <n v="8.07"/>
    <n v="18"/>
    <x v="0"/>
    <d v="2017-11-13T00:00:00"/>
    <x v="0"/>
    <x v="0"/>
    <x v="3"/>
  </r>
  <r>
    <n v="5"/>
    <x v="1"/>
    <n v="6"/>
    <x v="2"/>
    <s v="New York City"/>
    <s v="United States"/>
    <s v="Amy Cox"/>
    <x v="1"/>
    <x v="360"/>
    <x v="1640"/>
    <x v="0"/>
    <n v="10011"/>
    <n v="1519"/>
    <s v="Storex Dura Pro Binders"/>
    <x v="60"/>
    <n v="11"/>
    <x v="0"/>
    <x v="0"/>
    <n v="17.64"/>
    <n v="52"/>
    <x v="0"/>
    <d v="2017-11-13T00:00:00"/>
    <x v="0"/>
    <x v="0"/>
    <x v="2"/>
  </r>
  <r>
    <n v="2"/>
    <x v="2"/>
    <n v="1"/>
    <x v="2"/>
    <s v="San Francisco"/>
    <s v="United States"/>
    <s v="Ashley Jarboe"/>
    <x v="0"/>
    <x v="408"/>
    <x v="1641"/>
    <x v="1"/>
    <n v="94110"/>
    <n v="816"/>
    <s v="Holmes Visible Mist Ultrasonic Humidifier with 2.3-Gallon Output per Day, Replacement Filter"/>
    <x v="76"/>
    <n v="4"/>
    <x v="1"/>
    <x v="0"/>
    <n v="15.4"/>
    <n v="45"/>
    <x v="0"/>
    <d v="2017-11-30T00:00:00"/>
    <x v="2"/>
    <x v="1"/>
    <x v="12"/>
  </r>
  <r>
    <n v="6"/>
    <x v="0"/>
    <n v="6"/>
    <x v="2"/>
    <s v="New York City"/>
    <s v="United States"/>
    <s v="Philisse Overcash"/>
    <x v="0"/>
    <x v="463"/>
    <x v="1642"/>
    <x v="0"/>
    <n v="10011"/>
    <n v="613"/>
    <s v="Eureka The Boss Plus 12-Amp Hard Box Upright Vacuum, Red"/>
    <x v="362"/>
    <n v="5"/>
    <x v="0"/>
    <x v="0"/>
    <n v="141.28"/>
    <n v="523"/>
    <x v="2"/>
    <d v="2017-11-22T00:00:00"/>
    <x v="0"/>
    <x v="0"/>
    <x v="12"/>
  </r>
  <r>
    <n v="4"/>
    <x v="1"/>
    <n v="6"/>
    <x v="0"/>
    <s v="Los Angeles"/>
    <s v="United States"/>
    <s v="Grace Kelly"/>
    <x v="1"/>
    <x v="505"/>
    <x v="1643"/>
    <x v="1"/>
    <n v="90004"/>
    <n v="938"/>
    <s v="Jabra SPEAK 410"/>
    <x v="15"/>
    <n v="3"/>
    <x v="1"/>
    <x v="0"/>
    <n v="22.56"/>
    <n v="226"/>
    <x v="1"/>
    <d v="2017-06-19T00:00:00"/>
    <x v="0"/>
    <x v="1"/>
    <x v="0"/>
  </r>
  <r>
    <n v="2"/>
    <x v="2"/>
    <n v="1"/>
    <x v="2"/>
    <s v="New York City"/>
    <s v="United States"/>
    <s v="Maxwell Schwartz"/>
    <x v="0"/>
    <x v="547"/>
    <x v="1644"/>
    <x v="0"/>
    <n v="10035"/>
    <n v="538"/>
    <s v="Easy-staple paper"/>
    <x v="70"/>
    <n v="2"/>
    <x v="0"/>
    <x v="0"/>
    <n v="11.54"/>
    <n v="25"/>
    <x v="0"/>
    <d v="2017-10-22T00:00:00"/>
    <x v="2"/>
    <x v="0"/>
    <x v="3"/>
  </r>
  <r>
    <n v="2"/>
    <x v="2"/>
    <n v="1"/>
    <x v="1"/>
    <s v="Los Angeles"/>
    <s v="United States"/>
    <s v="Sean Christensen"/>
    <x v="1"/>
    <x v="571"/>
    <x v="1645"/>
    <x v="1"/>
    <n v="90036"/>
    <n v="828"/>
    <s v="HON 5400 Series Task Chairs for Big and Tall"/>
    <x v="36"/>
    <n v="5"/>
    <x v="1"/>
    <x v="0"/>
    <n v="0"/>
    <n v="2804"/>
    <x v="0"/>
    <d v="2017-01-29T00:00:00"/>
    <x v="2"/>
    <x v="1"/>
    <x v="5"/>
  </r>
  <r>
    <n v="0"/>
    <x v="0"/>
    <n v="0"/>
    <x v="2"/>
    <s v="Seattle"/>
    <s v="United States"/>
    <s v="Lauren Leatherbury"/>
    <x v="0"/>
    <x v="564"/>
    <x v="1646"/>
    <x v="1"/>
    <n v="98105"/>
    <n v="329"/>
    <s v="Binney &amp; Smith Crayola Metallic Colored Pencils, 8-Color Set"/>
    <x v="16"/>
    <n v="2"/>
    <x v="1"/>
    <x v="0"/>
    <n v="3.06"/>
    <n v="9"/>
    <x v="0"/>
    <d v="2017-06-04T00:00:00"/>
    <x v="3"/>
    <x v="11"/>
    <x v="6"/>
  </r>
  <r>
    <n v="0"/>
    <x v="0"/>
    <n v="0"/>
    <x v="2"/>
    <s v="Seattle"/>
    <s v="United States"/>
    <s v="Lauren Leatherbury"/>
    <x v="0"/>
    <x v="564"/>
    <x v="1646"/>
    <x v="1"/>
    <n v="98105"/>
    <n v="212"/>
    <s v="Avery 501"/>
    <x v="16"/>
    <n v="2"/>
    <x v="1"/>
    <x v="0"/>
    <n v="3.47"/>
    <n v="7"/>
    <x v="0"/>
    <d v="2017-06-04T00:00:00"/>
    <x v="3"/>
    <x v="11"/>
    <x v="10"/>
  </r>
  <r>
    <n v="0"/>
    <x v="0"/>
    <n v="0"/>
    <x v="1"/>
    <s v="Redlands"/>
    <s v="United States"/>
    <s v="Sandra Glassco"/>
    <x v="5"/>
    <x v="477"/>
    <x v="1647"/>
    <x v="1"/>
    <n v="92374"/>
    <n v="530"/>
    <s v="DMI Eclipse Executive Suite Bookcases"/>
    <x v="14"/>
    <n v="1"/>
    <x v="1"/>
    <x v="1"/>
    <n v="20.04"/>
    <n v="426"/>
    <x v="0"/>
    <d v="2017-10-31T00:00:00"/>
    <x v="3"/>
    <x v="1"/>
    <x v="14"/>
  </r>
  <r>
    <n v="0"/>
    <x v="0"/>
    <n v="0"/>
    <x v="1"/>
    <s v="Redlands"/>
    <s v="United States"/>
    <s v="Sandra Glassco"/>
    <x v="1"/>
    <x v="477"/>
    <x v="1647"/>
    <x v="1"/>
    <n v="92374"/>
    <n v="753"/>
    <s v="Global Fabric Managers Chair, Dark Gray"/>
    <x v="14"/>
    <n v="4"/>
    <x v="1"/>
    <x v="1"/>
    <n v="20.2"/>
    <n v="323"/>
    <x v="0"/>
    <d v="2017-10-31T00:00:00"/>
    <x v="3"/>
    <x v="1"/>
    <x v="5"/>
  </r>
  <r>
    <n v="0"/>
    <x v="0"/>
    <n v="0"/>
    <x v="2"/>
    <s v="Redlands"/>
    <s v="United States"/>
    <s v="Sandra Glassco"/>
    <x v="0"/>
    <x v="477"/>
    <x v="1647"/>
    <x v="1"/>
    <n v="92374"/>
    <n v="1702"/>
    <s v="Xerox 191"/>
    <x v="13"/>
    <n v="1"/>
    <x v="1"/>
    <x v="1"/>
    <n v="9.39"/>
    <n v="20"/>
    <x v="0"/>
    <d v="2017-10-31T00:00:00"/>
    <x v="3"/>
    <x v="1"/>
    <x v="3"/>
  </r>
  <r>
    <n v="0"/>
    <x v="0"/>
    <n v="0"/>
    <x v="2"/>
    <s v="Redlands"/>
    <s v="United States"/>
    <s v="Sandra Glassco"/>
    <x v="0"/>
    <x v="477"/>
    <x v="1647"/>
    <x v="1"/>
    <n v="92374"/>
    <n v="1101"/>
    <s v="Mobile Personal File Cube"/>
    <x v="44"/>
    <n v="2"/>
    <x v="1"/>
    <x v="1"/>
    <n v="12.65"/>
    <n v="47"/>
    <x v="0"/>
    <d v="2017-10-31T00:00:00"/>
    <x v="3"/>
    <x v="1"/>
    <x v="11"/>
  </r>
  <r>
    <n v="0"/>
    <x v="0"/>
    <n v="0"/>
    <x v="2"/>
    <s v="Redlands"/>
    <s v="United States"/>
    <s v="Sandra Glassco"/>
    <x v="0"/>
    <x v="477"/>
    <x v="1647"/>
    <x v="1"/>
    <n v="92374"/>
    <n v="1121"/>
    <s v="Newell 308"/>
    <x v="4"/>
    <n v="3"/>
    <x v="1"/>
    <x v="1"/>
    <n v="1.26"/>
    <n v="5"/>
    <x v="0"/>
    <d v="2017-10-31T00:00:00"/>
    <x v="3"/>
    <x v="1"/>
    <x v="6"/>
  </r>
  <r>
    <n v="0"/>
    <x v="0"/>
    <n v="0"/>
    <x v="2"/>
    <s v="Redlands"/>
    <s v="United States"/>
    <s v="Sandra Glassco"/>
    <x v="0"/>
    <x v="477"/>
    <x v="1647"/>
    <x v="1"/>
    <n v="92374"/>
    <n v="88"/>
    <s v="Acme Tagit Stainless Steel Antibacterial Scissors"/>
    <x v="10"/>
    <n v="3"/>
    <x v="1"/>
    <x v="1"/>
    <n v="8.02"/>
    <n v="30"/>
    <x v="0"/>
    <d v="2017-10-31T00:00:00"/>
    <x v="3"/>
    <x v="1"/>
    <x v="15"/>
  </r>
  <r>
    <n v="0"/>
    <x v="0"/>
    <n v="0"/>
    <x v="2"/>
    <s v="Redlands"/>
    <s v="United States"/>
    <s v="Sandra Glassco"/>
    <x v="0"/>
    <x v="477"/>
    <x v="1647"/>
    <x v="1"/>
    <n v="92374"/>
    <n v="1218"/>
    <s v="OIC Bulk Pack Metal Binder Clips"/>
    <x v="10"/>
    <n v="5"/>
    <x v="1"/>
    <x v="1"/>
    <n v="8.0299999999999994"/>
    <n v="17"/>
    <x v="0"/>
    <d v="2017-10-31T00:00:00"/>
    <x v="3"/>
    <x v="1"/>
    <x v="4"/>
  </r>
  <r>
    <n v="0"/>
    <x v="0"/>
    <n v="0"/>
    <x v="2"/>
    <s v="Redlands"/>
    <s v="United States"/>
    <s v="Sandra Glassco"/>
    <x v="1"/>
    <x v="477"/>
    <x v="1647"/>
    <x v="1"/>
    <n v="92374"/>
    <n v="683"/>
    <s v="GBC DocuBind P100 Manual Binding Machine"/>
    <x v="423"/>
    <n v="3"/>
    <x v="1"/>
    <x v="1"/>
    <n v="124.48"/>
    <n v="398"/>
    <x v="0"/>
    <d v="2017-10-31T00:00:00"/>
    <x v="3"/>
    <x v="1"/>
    <x v="2"/>
  </r>
  <r>
    <n v="0"/>
    <x v="0"/>
    <n v="0"/>
    <x v="0"/>
    <s v="Redlands"/>
    <s v="United States"/>
    <s v="Sandra Glassco"/>
    <x v="1"/>
    <x v="477"/>
    <x v="1647"/>
    <x v="1"/>
    <n v="92374"/>
    <n v="1297"/>
    <s v="Polycom SoundStation2 EX Conference phone"/>
    <x v="431"/>
    <n v="4"/>
    <x v="1"/>
    <x v="1"/>
    <n v="145.78"/>
    <n v="1296"/>
    <x v="0"/>
    <d v="2017-10-31T00:00:00"/>
    <x v="3"/>
    <x v="1"/>
    <x v="0"/>
  </r>
  <r>
    <n v="2"/>
    <x v="2"/>
    <n v="1"/>
    <x v="2"/>
    <s v="New York City"/>
    <s v="United States"/>
    <s v="Alan Hwang"/>
    <x v="1"/>
    <x v="508"/>
    <x v="1648"/>
    <x v="0"/>
    <n v="10024"/>
    <n v="241"/>
    <s v="Avery Durable Slant Ring Binders With Label Holder"/>
    <x v="38"/>
    <n v="2"/>
    <x v="0"/>
    <x v="0"/>
    <n v="2.34"/>
    <n v="7"/>
    <x v="0"/>
    <d v="2017-12-09T00:00:00"/>
    <x v="2"/>
    <x v="0"/>
    <x v="2"/>
  </r>
  <r>
    <n v="2"/>
    <x v="2"/>
    <n v="1"/>
    <x v="2"/>
    <s v="New York City"/>
    <s v="United States"/>
    <s v="Alan Hwang"/>
    <x v="1"/>
    <x v="508"/>
    <x v="1648"/>
    <x v="0"/>
    <n v="10024"/>
    <n v="1315"/>
    <s v="Pressboard Data Binders by Wilson Jones"/>
    <x v="5"/>
    <n v="5"/>
    <x v="0"/>
    <x v="0"/>
    <n v="7.21"/>
    <n v="21"/>
    <x v="0"/>
    <d v="2017-12-09T00:00:00"/>
    <x v="2"/>
    <x v="0"/>
    <x v="2"/>
  </r>
  <r>
    <n v="2"/>
    <x v="2"/>
    <n v="1"/>
    <x v="0"/>
    <s v="New York City"/>
    <s v="United States"/>
    <s v="Alan Hwang"/>
    <x v="0"/>
    <x v="508"/>
    <x v="1648"/>
    <x v="0"/>
    <n v="10024"/>
    <n v="518"/>
    <s v="Digium D40 VoIP phone"/>
    <x v="457"/>
    <n v="6"/>
    <x v="0"/>
    <x v="0"/>
    <n v="224.44"/>
    <n v="774"/>
    <x v="0"/>
    <d v="2017-12-09T00:00:00"/>
    <x v="2"/>
    <x v="0"/>
    <x v="0"/>
  </r>
  <r>
    <n v="4"/>
    <x v="1"/>
    <n v="6"/>
    <x v="2"/>
    <s v="Redlands"/>
    <s v="United States"/>
    <s v="Steven Cartwright"/>
    <x v="0"/>
    <x v="490"/>
    <x v="1649"/>
    <x v="1"/>
    <n v="92374"/>
    <n v="181"/>
    <s v="Avery 474"/>
    <x v="29"/>
    <n v="3"/>
    <x v="1"/>
    <x v="0"/>
    <n v="4.2300000000000004"/>
    <n v="9"/>
    <x v="0"/>
    <d v="2017-09-15T00:00:00"/>
    <x v="0"/>
    <x v="1"/>
    <x v="10"/>
  </r>
  <r>
    <n v="4"/>
    <x v="1"/>
    <n v="6"/>
    <x v="2"/>
    <s v="Redlands"/>
    <s v="United States"/>
    <s v="Steven Cartwright"/>
    <x v="0"/>
    <x v="490"/>
    <x v="1649"/>
    <x v="1"/>
    <n v="92374"/>
    <n v="355"/>
    <s v="Boston 19500 Mighty Mite Electric Pencil Sharpener"/>
    <x v="158"/>
    <n v="9"/>
    <x v="1"/>
    <x v="0"/>
    <n v="48.96"/>
    <n v="181"/>
    <x v="0"/>
    <d v="2017-09-15T00:00:00"/>
    <x v="0"/>
    <x v="1"/>
    <x v="6"/>
  </r>
  <r>
    <n v="4"/>
    <x v="1"/>
    <n v="6"/>
    <x v="2"/>
    <s v="Clinton"/>
    <s v="United States"/>
    <s v="Brad Thomas"/>
    <x v="0"/>
    <x v="313"/>
    <x v="1650"/>
    <x v="0"/>
    <n v="20735"/>
    <n v="954"/>
    <s v="Kensington 7 Outlet MasterPiece Power Center"/>
    <x v="195"/>
    <n v="2"/>
    <x v="0"/>
    <x v="0"/>
    <n v="103.23"/>
    <n v="356"/>
    <x v="2"/>
    <d v="2017-12-31T00:00:00"/>
    <x v="0"/>
    <x v="35"/>
    <x v="12"/>
  </r>
  <r>
    <n v="4"/>
    <x v="1"/>
    <n v="6"/>
    <x v="2"/>
    <s v="Clinton"/>
    <s v="United States"/>
    <s v="Brad Thomas"/>
    <x v="0"/>
    <x v="313"/>
    <x v="1650"/>
    <x v="0"/>
    <n v="20735"/>
    <n v="1747"/>
    <s v="Xerox 1950"/>
    <x v="35"/>
    <n v="5"/>
    <x v="0"/>
    <x v="0"/>
    <n v="14.16"/>
    <n v="29"/>
    <x v="2"/>
    <d v="2017-12-31T00:00:00"/>
    <x v="0"/>
    <x v="35"/>
    <x v="3"/>
  </r>
  <r>
    <n v="7"/>
    <x v="2"/>
    <n v="6"/>
    <x v="2"/>
    <s v="Los Angeles"/>
    <s v="United States"/>
    <s v="Hunter Glantz"/>
    <x v="0"/>
    <x v="294"/>
    <x v="1651"/>
    <x v="1"/>
    <n v="90032"/>
    <n v="1559"/>
    <s v="Tennsco Snap-Together Open Shelving Units, Starter Sets and Add-On Units"/>
    <x v="143"/>
    <n v="4"/>
    <x v="1"/>
    <x v="0"/>
    <n v="55.9"/>
    <n v="1118"/>
    <x v="0"/>
    <d v="2017-05-21T00:00:00"/>
    <x v="0"/>
    <x v="1"/>
    <x v="11"/>
  </r>
  <r>
    <n v="3"/>
    <x v="2"/>
    <n v="1"/>
    <x v="0"/>
    <s v="Jacksonville"/>
    <s v="United States"/>
    <s v="Lynn Smith"/>
    <x v="1"/>
    <x v="418"/>
    <x v="1652"/>
    <x v="2"/>
    <n v="28540"/>
    <n v="137"/>
    <s v="Anker 36W 4-Port USB Wall Charger Travel Power Adapter for iPhone 5s 5c 5"/>
    <x v="46"/>
    <n v="3"/>
    <x v="2"/>
    <x v="0"/>
    <n v="4.8"/>
    <n v="48"/>
    <x v="0"/>
    <d v="2017-12-24T00:00:00"/>
    <x v="2"/>
    <x v="16"/>
    <x v="0"/>
  </r>
  <r>
    <n v="4"/>
    <x v="1"/>
    <n v="6"/>
    <x v="2"/>
    <s v="Los Angeles"/>
    <s v="United States"/>
    <s v="Anthony Jacobs"/>
    <x v="0"/>
    <x v="572"/>
    <x v="1653"/>
    <x v="1"/>
    <n v="90004"/>
    <n v="1655"/>
    <s v="Wirebound Message Book, 4 per Page"/>
    <x v="46"/>
    <n v="2"/>
    <x v="1"/>
    <x v="0"/>
    <n v="5.32"/>
    <n v="11"/>
    <x v="1"/>
    <d v="2017-05-22T00:00:00"/>
    <x v="0"/>
    <x v="1"/>
    <x v="3"/>
  </r>
  <r>
    <n v="5"/>
    <x v="1"/>
    <n v="6"/>
    <x v="2"/>
    <s v="Atlanta"/>
    <s v="United States"/>
    <s v="Fred Harton"/>
    <x v="0"/>
    <x v="432"/>
    <x v="1654"/>
    <x v="2"/>
    <n v="30318"/>
    <n v="1681"/>
    <s v="Xerox 1890"/>
    <x v="158"/>
    <n v="2"/>
    <x v="2"/>
    <x v="0"/>
    <n v="48.94"/>
    <n v="98"/>
    <x v="0"/>
    <d v="2017-08-28T00:00:00"/>
    <x v="0"/>
    <x v="8"/>
    <x v="3"/>
  </r>
  <r>
    <n v="5"/>
    <x v="1"/>
    <n v="6"/>
    <x v="2"/>
    <s v="Atlanta"/>
    <s v="United States"/>
    <s v="Fred Harton"/>
    <x v="0"/>
    <x v="432"/>
    <x v="1654"/>
    <x v="2"/>
    <n v="30318"/>
    <n v="63"/>
    <s v="Acco Six-Outlet Power Strip, 4 Cord Length"/>
    <x v="5"/>
    <n v="3"/>
    <x v="2"/>
    <x v="0"/>
    <n v="6.72"/>
    <n v="26"/>
    <x v="0"/>
    <d v="2017-08-28T00:00:00"/>
    <x v="0"/>
    <x v="8"/>
    <x v="12"/>
  </r>
  <r>
    <n v="5"/>
    <x v="1"/>
    <n v="6"/>
    <x v="2"/>
    <s v="Atlanta"/>
    <s v="United States"/>
    <s v="Fred Harton"/>
    <x v="0"/>
    <x v="432"/>
    <x v="1654"/>
    <x v="2"/>
    <n v="30318"/>
    <n v="172"/>
    <s v="Avanti 4.4 Cu. Ft. Refrigerator"/>
    <x v="276"/>
    <n v="3"/>
    <x v="2"/>
    <x v="0"/>
    <n v="152.02000000000001"/>
    <n v="543"/>
    <x v="0"/>
    <d v="2017-08-28T00:00:00"/>
    <x v="0"/>
    <x v="8"/>
    <x v="12"/>
  </r>
  <r>
    <n v="5"/>
    <x v="1"/>
    <n v="6"/>
    <x v="2"/>
    <s v="Atlanta"/>
    <s v="United States"/>
    <s v="Fred Harton"/>
    <x v="0"/>
    <x v="432"/>
    <x v="1654"/>
    <x v="2"/>
    <n v="30318"/>
    <n v="181"/>
    <s v="Avery 474"/>
    <x v="29"/>
    <n v="3"/>
    <x v="2"/>
    <x v="0"/>
    <n v="4.2300000000000004"/>
    <n v="9"/>
    <x v="0"/>
    <d v="2017-08-28T00:00:00"/>
    <x v="0"/>
    <x v="8"/>
    <x v="10"/>
  </r>
  <r>
    <n v="5"/>
    <x v="1"/>
    <n v="6"/>
    <x v="2"/>
    <s v="Atlanta"/>
    <s v="United States"/>
    <s v="Fred Harton"/>
    <x v="0"/>
    <x v="432"/>
    <x v="1654"/>
    <x v="2"/>
    <n v="30318"/>
    <n v="1740"/>
    <s v="Xerox 1944"/>
    <x v="87"/>
    <n v="5"/>
    <x v="2"/>
    <x v="0"/>
    <n v="94.96"/>
    <n v="194"/>
    <x v="0"/>
    <d v="2017-08-28T00:00:00"/>
    <x v="0"/>
    <x v="8"/>
    <x v="3"/>
  </r>
  <r>
    <n v="5"/>
    <x v="1"/>
    <n v="6"/>
    <x v="2"/>
    <s v="Atlanta"/>
    <s v="United States"/>
    <s v="Fred Harton"/>
    <x v="0"/>
    <x v="432"/>
    <x v="1654"/>
    <x v="2"/>
    <n v="30318"/>
    <n v="1759"/>
    <s v="Xerox 1962"/>
    <x v="9"/>
    <n v="5"/>
    <x v="2"/>
    <x v="0"/>
    <n v="9.6300000000000008"/>
    <n v="21"/>
    <x v="0"/>
    <d v="2017-08-28T00:00:00"/>
    <x v="0"/>
    <x v="8"/>
    <x v="3"/>
  </r>
  <r>
    <n v="5"/>
    <x v="1"/>
    <n v="6"/>
    <x v="0"/>
    <s v="Atlanta"/>
    <s v="United States"/>
    <s v="Fred Harton"/>
    <x v="0"/>
    <x v="432"/>
    <x v="1654"/>
    <x v="2"/>
    <n v="30318"/>
    <n v="1068"/>
    <s v="Maxell LTO Ultrium - 800 GB"/>
    <x v="85"/>
    <n v="9"/>
    <x v="2"/>
    <x v="0"/>
    <n v="47.86"/>
    <n v="252"/>
    <x v="0"/>
    <d v="2017-08-28T00:00:00"/>
    <x v="0"/>
    <x v="8"/>
    <x v="8"/>
  </r>
  <r>
    <n v="3"/>
    <x v="2"/>
    <n v="1"/>
    <x v="1"/>
    <s v="New York City"/>
    <s v="United States"/>
    <s v="Sheri Gordon"/>
    <x v="9"/>
    <x v="498"/>
    <x v="1655"/>
    <x v="0"/>
    <n v="10024"/>
    <n v="1209"/>
    <s v="Office Star - Mesh Screen back chair with Vinyl seat"/>
    <x v="4"/>
    <n v="1"/>
    <x v="0"/>
    <x v="0"/>
    <n v="1.31"/>
    <n v="118"/>
    <x v="0"/>
    <d v="2017-07-02T00:00:00"/>
    <x v="2"/>
    <x v="0"/>
    <x v="5"/>
  </r>
  <r>
    <n v="2"/>
    <x v="1"/>
    <n v="3"/>
    <x v="2"/>
    <s v="Salem"/>
    <s v="United States"/>
    <s v="Bryan Mills"/>
    <x v="1"/>
    <x v="367"/>
    <x v="1656"/>
    <x v="1"/>
    <n v="97301"/>
    <n v="1300"/>
    <s v="Portable Personal File Box"/>
    <x v="16"/>
    <n v="3"/>
    <x v="1"/>
    <x v="0"/>
    <n v="2.56"/>
    <n v="29"/>
    <x v="0"/>
    <d v="2017-03-22T00:00:00"/>
    <x v="1"/>
    <x v="37"/>
    <x v="11"/>
  </r>
  <r>
    <n v="5"/>
    <x v="1"/>
    <n v="6"/>
    <x v="2"/>
    <s v="Aurora"/>
    <s v="United States"/>
    <s v="Shaun Chance"/>
    <x v="1"/>
    <x v="436"/>
    <x v="1657"/>
    <x v="1"/>
    <n v="80013"/>
    <n v="1579"/>
    <s v="Trav-L-File Heavy-Duty Shuttle II, Black"/>
    <x v="33"/>
    <n v="4"/>
    <x v="1"/>
    <x v="0"/>
    <n v="17.43"/>
    <n v="139"/>
    <x v="1"/>
    <d v="2017-10-06T00:00:00"/>
    <x v="0"/>
    <x v="31"/>
    <x v="11"/>
  </r>
  <r>
    <n v="4"/>
    <x v="1"/>
    <n v="6"/>
    <x v="1"/>
    <s v="Dallas"/>
    <s v="United States"/>
    <s v="Ben Peterman"/>
    <x v="2"/>
    <x v="373"/>
    <x v="1658"/>
    <x v="3"/>
    <n v="75081"/>
    <n v="820"/>
    <s v="Hon 2111 Invitation Series Straight Table"/>
    <x v="248"/>
    <n v="1"/>
    <x v="3"/>
    <x v="0"/>
    <n v="-16.260000000000002"/>
    <n v="103"/>
    <x v="1"/>
    <d v="2017-09-01T00:00:00"/>
    <x v="0"/>
    <x v="4"/>
    <x v="1"/>
  </r>
  <r>
    <n v="4"/>
    <x v="1"/>
    <n v="6"/>
    <x v="0"/>
    <s v="Dallas"/>
    <s v="United States"/>
    <s v="Ben Peterman"/>
    <x v="1"/>
    <x v="373"/>
    <x v="1658"/>
    <x v="3"/>
    <n v="75081"/>
    <n v="1100"/>
    <s v="Mitel MiVoice 5330e IP Phone"/>
    <x v="254"/>
    <n v="5"/>
    <x v="3"/>
    <x v="0"/>
    <n v="82.5"/>
    <n v="1100"/>
    <x v="1"/>
    <d v="2017-09-01T00:00:00"/>
    <x v="0"/>
    <x v="4"/>
    <x v="0"/>
  </r>
  <r>
    <n v="1"/>
    <x v="0"/>
    <n v="1"/>
    <x v="2"/>
    <s v="Troy"/>
    <s v="United States"/>
    <s v="Mike Pelletier"/>
    <x v="4"/>
    <x v="512"/>
    <x v="1659"/>
    <x v="0"/>
    <n v="45373"/>
    <n v="905"/>
    <s v="Ibico Standard Transparent Covers"/>
    <x v="118"/>
    <n v="3"/>
    <x v="0"/>
    <x v="0"/>
    <n v="-10.38"/>
    <n v="15"/>
    <x v="2"/>
    <d v="2017-12-07T00:00:00"/>
    <x v="2"/>
    <x v="19"/>
    <x v="2"/>
  </r>
  <r>
    <n v="5"/>
    <x v="1"/>
    <n v="6"/>
    <x v="2"/>
    <s v="New York City"/>
    <s v="United States"/>
    <s v="Paul Gonzalez"/>
    <x v="0"/>
    <x v="316"/>
    <x v="1660"/>
    <x v="0"/>
    <n v="10035"/>
    <n v="232"/>
    <s v="Avery 520"/>
    <x v="23"/>
    <n v="4"/>
    <x v="0"/>
    <x v="0"/>
    <n v="6.05"/>
    <n v="13"/>
    <x v="0"/>
    <d v="2017-09-17T00:00:00"/>
    <x v="0"/>
    <x v="0"/>
    <x v="10"/>
  </r>
  <r>
    <n v="5"/>
    <x v="1"/>
    <n v="6"/>
    <x v="0"/>
    <s v="New York City"/>
    <s v="United States"/>
    <s v="Paul Gonzalez"/>
    <x v="1"/>
    <x v="316"/>
    <x v="1660"/>
    <x v="0"/>
    <n v="10035"/>
    <n v="796"/>
    <s v="Hewlett Packard 310 Color Digital Copier"/>
    <x v="201"/>
    <n v="2"/>
    <x v="0"/>
    <x v="0"/>
    <n v="60"/>
    <n v="480"/>
    <x v="0"/>
    <d v="2017-09-17T00:00:00"/>
    <x v="0"/>
    <x v="0"/>
    <x v="16"/>
  </r>
  <r>
    <n v="3"/>
    <x v="2"/>
    <n v="1"/>
    <x v="2"/>
    <s v="New York City"/>
    <s v="United States"/>
    <s v="Resi Pölking"/>
    <x v="0"/>
    <x v="507"/>
    <x v="1661"/>
    <x v="0"/>
    <n v="10035"/>
    <n v="1667"/>
    <s v="X-Rack File for Hanging Folders"/>
    <x v="23"/>
    <n v="2"/>
    <x v="0"/>
    <x v="0"/>
    <n v="5.87"/>
    <n v="23"/>
    <x v="0"/>
    <d v="2017-04-10T00:00:00"/>
    <x v="2"/>
    <x v="0"/>
    <x v="11"/>
  </r>
  <r>
    <n v="3"/>
    <x v="2"/>
    <n v="1"/>
    <x v="2"/>
    <s v="New York City"/>
    <s v="United States"/>
    <s v="Resi Pölking"/>
    <x v="0"/>
    <x v="507"/>
    <x v="1661"/>
    <x v="0"/>
    <n v="10035"/>
    <n v="1713"/>
    <s v="Xerox 192"/>
    <x v="70"/>
    <n v="4"/>
    <x v="0"/>
    <x v="0"/>
    <n v="12.44"/>
    <n v="26"/>
    <x v="0"/>
    <d v="2017-04-10T00:00:00"/>
    <x v="2"/>
    <x v="0"/>
    <x v="3"/>
  </r>
  <r>
    <n v="4"/>
    <x v="1"/>
    <n v="6"/>
    <x v="0"/>
    <s v="Houston"/>
    <s v="United States"/>
    <s v="Valerie Dominguez"/>
    <x v="1"/>
    <x v="440"/>
    <x v="1662"/>
    <x v="3"/>
    <n v="77070"/>
    <n v="1297"/>
    <s v="Polycom SoundStation2 EX Conference phone"/>
    <x v="256"/>
    <n v="3"/>
    <x v="3"/>
    <x v="0"/>
    <n v="109.34"/>
    <n v="972"/>
    <x v="0"/>
    <d v="2017-06-30T00:00:00"/>
    <x v="0"/>
    <x v="4"/>
    <x v="0"/>
  </r>
  <r>
    <n v="5"/>
    <x v="2"/>
    <n v="3"/>
    <x v="2"/>
    <s v="Roswell"/>
    <s v="United States"/>
    <s v="Anna Häberlin"/>
    <x v="0"/>
    <x v="530"/>
    <x v="1663"/>
    <x v="2"/>
    <n v="30076"/>
    <n v="1614"/>
    <s v="Wausau Papers Astrobrights Colored Envelopes"/>
    <x v="13"/>
    <n v="3"/>
    <x v="2"/>
    <x v="0"/>
    <n v="8.7899999999999991"/>
    <n v="18"/>
    <x v="1"/>
    <d v="2017-05-20T00:00:00"/>
    <x v="1"/>
    <x v="8"/>
    <x v="7"/>
  </r>
  <r>
    <n v="7"/>
    <x v="2"/>
    <n v="6"/>
    <x v="2"/>
    <s v="Las Vegas"/>
    <s v="United States"/>
    <s v="Aleksandra Gannaway"/>
    <x v="0"/>
    <x v="541"/>
    <x v="1664"/>
    <x v="1"/>
    <n v="89115"/>
    <n v="858"/>
    <s v="Hoover Commercial Soft Guard Upright Vacuum And Disposable Filtration Bags"/>
    <x v="10"/>
    <n v="4"/>
    <x v="1"/>
    <x v="0"/>
    <n v="8.39"/>
    <n v="31"/>
    <x v="1"/>
    <d v="2017-11-26T00:00:00"/>
    <x v="0"/>
    <x v="15"/>
    <x v="12"/>
  </r>
  <r>
    <n v="5"/>
    <x v="1"/>
    <n v="6"/>
    <x v="1"/>
    <s v="Buffalo"/>
    <s v="United States"/>
    <s v="Edward Becker"/>
    <x v="9"/>
    <x v="435"/>
    <x v="1665"/>
    <x v="0"/>
    <n v="14215"/>
    <n v="836"/>
    <s v="Hon Every-Day Series Multi-Task Chairs"/>
    <x v="458"/>
    <n v="9"/>
    <x v="0"/>
    <x v="0"/>
    <n v="169.18"/>
    <n v="1523"/>
    <x v="1"/>
    <d v="2017-06-10T00:00:00"/>
    <x v="0"/>
    <x v="0"/>
    <x v="5"/>
  </r>
  <r>
    <n v="4"/>
    <x v="1"/>
    <n v="6"/>
    <x v="1"/>
    <s v="Jackson"/>
    <s v="United States"/>
    <s v="Stefanie Holloman"/>
    <x v="1"/>
    <x v="450"/>
    <x v="1666"/>
    <x v="2"/>
    <n v="38301"/>
    <n v="870"/>
    <s v="Howard Miller 12-3/4 Diameter Accuwave DS  Wall Clock"/>
    <x v="459"/>
    <n v="11"/>
    <x v="2"/>
    <x v="0"/>
    <n v="190.43"/>
    <n v="692"/>
    <x v="1"/>
    <d v="2017-11-30T00:00:00"/>
    <x v="0"/>
    <x v="27"/>
    <x v="9"/>
  </r>
  <r>
    <n v="5"/>
    <x v="1"/>
    <n v="6"/>
    <x v="1"/>
    <s v="Philadelphia"/>
    <s v="United States"/>
    <s v="Valerie Takahito"/>
    <x v="1"/>
    <x v="326"/>
    <x v="1667"/>
    <x v="0"/>
    <n v="19143"/>
    <n v="485"/>
    <s v="DAX Charcoal/Nickel-Tone Document Frame, 5 x 7"/>
    <x v="38"/>
    <n v="1"/>
    <x v="0"/>
    <x v="0"/>
    <n v="2.37"/>
    <n v="8"/>
    <x v="2"/>
    <d v="2017-04-10T00:00:00"/>
    <x v="0"/>
    <x v="12"/>
    <x v="9"/>
  </r>
  <r>
    <n v="5"/>
    <x v="1"/>
    <n v="6"/>
    <x v="1"/>
    <s v="Philadelphia"/>
    <s v="United States"/>
    <s v="Valerie Takahito"/>
    <x v="1"/>
    <x v="326"/>
    <x v="1667"/>
    <x v="0"/>
    <n v="19143"/>
    <n v="1536"/>
    <s v="Tenex Antistatic Computer Chair Mats"/>
    <x v="335"/>
    <n v="4"/>
    <x v="0"/>
    <x v="0"/>
    <n v="-68.39"/>
    <n v="547"/>
    <x v="2"/>
    <d v="2017-04-10T00:00:00"/>
    <x v="0"/>
    <x v="12"/>
    <x v="9"/>
  </r>
  <r>
    <n v="5"/>
    <x v="1"/>
    <n v="6"/>
    <x v="1"/>
    <s v="Philadelphia"/>
    <s v="United States"/>
    <s v="Valerie Takahito"/>
    <x v="8"/>
    <x v="326"/>
    <x v="1667"/>
    <x v="0"/>
    <n v="19143"/>
    <n v="384"/>
    <s v="Bush Heritage Pine Collection 5-Shelf Bookcase, Albany Pine Finish, *Special Order"/>
    <x v="460"/>
    <n v="5"/>
    <x v="0"/>
    <x v="0"/>
    <n v="-211.47"/>
    <n v="352"/>
    <x v="2"/>
    <d v="2017-04-10T00:00:00"/>
    <x v="0"/>
    <x v="12"/>
    <x v="14"/>
  </r>
  <r>
    <n v="5"/>
    <x v="1"/>
    <n v="6"/>
    <x v="2"/>
    <s v="Philadelphia"/>
    <s v="United States"/>
    <s v="Valerie Takahito"/>
    <x v="1"/>
    <x v="326"/>
    <x v="1667"/>
    <x v="0"/>
    <n v="19143"/>
    <n v="644"/>
    <s v="Fellowes High-Stak Drawer Files"/>
    <x v="53"/>
    <n v="4"/>
    <x v="0"/>
    <x v="0"/>
    <n v="21.14"/>
    <n v="564"/>
    <x v="2"/>
    <d v="2017-04-10T00:00:00"/>
    <x v="0"/>
    <x v="12"/>
    <x v="11"/>
  </r>
  <r>
    <n v="5"/>
    <x v="1"/>
    <n v="6"/>
    <x v="2"/>
    <s v="Philadelphia"/>
    <s v="United States"/>
    <s v="Valerie Takahito"/>
    <x v="1"/>
    <x v="326"/>
    <x v="1667"/>
    <x v="0"/>
    <n v="19143"/>
    <n v="334"/>
    <s v="Bionaire 99.97% HEPA Air Cleaner"/>
    <x v="60"/>
    <n v="7"/>
    <x v="0"/>
    <x v="0"/>
    <n v="18.399999999999999"/>
    <n v="98"/>
    <x v="2"/>
    <d v="2017-04-10T00:00:00"/>
    <x v="0"/>
    <x v="12"/>
    <x v="12"/>
  </r>
  <r>
    <n v="5"/>
    <x v="1"/>
    <n v="6"/>
    <x v="2"/>
    <s v="Philadelphia"/>
    <s v="United States"/>
    <s v="Valerie Takahito"/>
    <x v="4"/>
    <x v="326"/>
    <x v="1667"/>
    <x v="0"/>
    <n v="19143"/>
    <n v="415"/>
    <s v="Cardinal Slant-D Ring Binders"/>
    <x v="56"/>
    <n v="4"/>
    <x v="0"/>
    <x v="0"/>
    <n v="-6.95"/>
    <n v="10"/>
    <x v="2"/>
    <d v="2017-04-10T00:00:00"/>
    <x v="0"/>
    <x v="12"/>
    <x v="2"/>
  </r>
  <r>
    <n v="5"/>
    <x v="1"/>
    <n v="6"/>
    <x v="0"/>
    <s v="Philadelphia"/>
    <s v="United States"/>
    <s v="Valerie Takahito"/>
    <x v="6"/>
    <x v="326"/>
    <x v="1667"/>
    <x v="0"/>
    <n v="19143"/>
    <n v="1486"/>
    <s v="Speck Products Candyshell Flip Case"/>
    <x v="118"/>
    <n v="2"/>
    <x v="0"/>
    <x v="0"/>
    <n v="-9.8000000000000007"/>
    <n v="42"/>
    <x v="2"/>
    <d v="2017-04-10T00:00:00"/>
    <x v="0"/>
    <x v="12"/>
    <x v="0"/>
  </r>
  <r>
    <n v="5"/>
    <x v="1"/>
    <n v="6"/>
    <x v="0"/>
    <s v="Philadelphia"/>
    <s v="United States"/>
    <s v="Valerie Takahito"/>
    <x v="6"/>
    <x v="326"/>
    <x v="1667"/>
    <x v="0"/>
    <n v="19143"/>
    <n v="478"/>
    <s v="Cush Cases Heavy Duty Rugged Cover Case for Samsung Galaxy S5 - Purple"/>
    <x v="77"/>
    <n v="5"/>
    <x v="0"/>
    <x v="0"/>
    <n v="-3.22"/>
    <n v="15"/>
    <x v="2"/>
    <d v="2017-04-10T00:00:00"/>
    <x v="0"/>
    <x v="12"/>
    <x v="0"/>
  </r>
  <r>
    <n v="2"/>
    <x v="1"/>
    <n v="3"/>
    <x v="2"/>
    <s v="San Francisco"/>
    <s v="United States"/>
    <s v="Rick Huthwaite"/>
    <x v="0"/>
    <x v="328"/>
    <x v="1668"/>
    <x v="1"/>
    <n v="94110"/>
    <n v="1268"/>
    <s v="Personal Filing Tote with Lid, Black/Gray"/>
    <x v="29"/>
    <n v="1"/>
    <x v="1"/>
    <x v="0"/>
    <n v="4.34"/>
    <n v="16"/>
    <x v="2"/>
    <d v="2017-09-29T00:00:00"/>
    <x v="1"/>
    <x v="1"/>
    <x v="11"/>
  </r>
  <r>
    <n v="2"/>
    <x v="1"/>
    <n v="3"/>
    <x v="2"/>
    <s v="San Francisco"/>
    <s v="United States"/>
    <s v="Rick Huthwaite"/>
    <x v="0"/>
    <x v="328"/>
    <x v="1668"/>
    <x v="1"/>
    <n v="94110"/>
    <n v="1831"/>
    <s v="Xerox 226"/>
    <x v="23"/>
    <n v="2"/>
    <x v="1"/>
    <x v="0"/>
    <n v="6.22"/>
    <n v="13"/>
    <x v="2"/>
    <d v="2017-09-29T00:00:00"/>
    <x v="1"/>
    <x v="1"/>
    <x v="3"/>
  </r>
  <r>
    <n v="2"/>
    <x v="1"/>
    <n v="3"/>
    <x v="2"/>
    <s v="San Francisco"/>
    <s v="United States"/>
    <s v="Rick Huthwaite"/>
    <x v="0"/>
    <x v="328"/>
    <x v="1668"/>
    <x v="1"/>
    <n v="94110"/>
    <n v="1709"/>
    <s v="Xerox 1916"/>
    <x v="213"/>
    <n v="3"/>
    <x v="1"/>
    <x v="0"/>
    <n v="73.41"/>
    <n v="147"/>
    <x v="2"/>
    <d v="2017-09-29T00:00:00"/>
    <x v="1"/>
    <x v="1"/>
    <x v="3"/>
  </r>
  <r>
    <n v="4"/>
    <x v="1"/>
    <n v="6"/>
    <x v="2"/>
    <s v="Philadelphia"/>
    <s v="United States"/>
    <s v="Philip Brown"/>
    <x v="1"/>
    <x v="455"/>
    <x v="1669"/>
    <x v="0"/>
    <n v="19134"/>
    <n v="1255"/>
    <s v="Peel &amp; Seel Envelopes"/>
    <x v="38"/>
    <n v="2"/>
    <x v="0"/>
    <x v="0"/>
    <n v="2.17"/>
    <n v="6"/>
    <x v="0"/>
    <d v="2017-06-20T00:00:00"/>
    <x v="0"/>
    <x v="12"/>
    <x v="7"/>
  </r>
  <r>
    <n v="4"/>
    <x v="2"/>
    <n v="3"/>
    <x v="2"/>
    <s v="Philadelphia"/>
    <s v="United States"/>
    <s v="Gene McClure"/>
    <x v="1"/>
    <x v="336"/>
    <x v="1670"/>
    <x v="0"/>
    <n v="19140"/>
    <n v="1477"/>
    <s v="Southworth 25% Cotton Antique Laid Paper &amp; Envelopes"/>
    <x v="44"/>
    <n v="6"/>
    <x v="0"/>
    <x v="0"/>
    <n v="12.51"/>
    <n v="40"/>
    <x v="0"/>
    <d v="2017-03-30T00:00:00"/>
    <x v="1"/>
    <x v="12"/>
    <x v="3"/>
  </r>
  <r>
    <n v="4"/>
    <x v="2"/>
    <n v="3"/>
    <x v="0"/>
    <s v="Philadelphia"/>
    <s v="United States"/>
    <s v="Gene McClure"/>
    <x v="1"/>
    <x v="336"/>
    <x v="1670"/>
    <x v="0"/>
    <n v="19140"/>
    <n v="1606"/>
    <s v="Verbatim 25 GB 6x Blu-ray Single Layer Recordable Disc, 3/Pack"/>
    <x v="46"/>
    <n v="3"/>
    <x v="0"/>
    <x v="0"/>
    <n v="5.03"/>
    <n v="17"/>
    <x v="0"/>
    <d v="2017-03-30T00:00:00"/>
    <x v="1"/>
    <x v="12"/>
    <x v="8"/>
  </r>
  <r>
    <n v="5"/>
    <x v="1"/>
    <n v="6"/>
    <x v="2"/>
    <s v="Roseville"/>
    <s v="United States"/>
    <s v="Arianne Irving"/>
    <x v="0"/>
    <x v="570"/>
    <x v="1671"/>
    <x v="1"/>
    <n v="95661"/>
    <n v="1828"/>
    <s v="Xerox 223"/>
    <x v="13"/>
    <n v="3"/>
    <x v="1"/>
    <x v="0"/>
    <n v="9.33"/>
    <n v="19"/>
    <x v="0"/>
    <d v="2017-03-19T00:00:00"/>
    <x v="0"/>
    <x v="1"/>
    <x v="3"/>
  </r>
  <r>
    <n v="5"/>
    <x v="1"/>
    <n v="6"/>
    <x v="2"/>
    <s v="Newport News"/>
    <s v="United States"/>
    <s v="Bradley Drucker"/>
    <x v="0"/>
    <x v="573"/>
    <x v="1672"/>
    <x v="2"/>
    <n v="23602"/>
    <n v="1501"/>
    <s v="Staple envelope"/>
    <x v="76"/>
    <n v="4"/>
    <x v="2"/>
    <x v="0"/>
    <n v="14.63"/>
    <n v="31"/>
    <x v="0"/>
    <d v="2017-09-21T00:00:00"/>
    <x v="0"/>
    <x v="5"/>
    <x v="7"/>
  </r>
  <r>
    <n v="5"/>
    <x v="1"/>
    <n v="6"/>
    <x v="1"/>
    <s v="Los Angeles"/>
    <s v="United States"/>
    <s v="George Bell"/>
    <x v="0"/>
    <x v="310"/>
    <x v="1673"/>
    <x v="1"/>
    <n v="90049"/>
    <n v="108"/>
    <s v="Advantus Panel Wall Certificate Holder - 8.5x11"/>
    <x v="9"/>
    <n v="2"/>
    <x v="1"/>
    <x v="0"/>
    <n v="10.25"/>
    <n v="24"/>
    <x v="1"/>
    <d v="2017-09-23T00:00:00"/>
    <x v="0"/>
    <x v="1"/>
    <x v="9"/>
  </r>
  <r>
    <n v="5"/>
    <x v="1"/>
    <n v="6"/>
    <x v="2"/>
    <s v="Los Angeles"/>
    <s v="United States"/>
    <s v="George Bell"/>
    <x v="0"/>
    <x v="310"/>
    <x v="1673"/>
    <x v="1"/>
    <n v="90049"/>
    <n v="1326"/>
    <s v="Quartet Omega Colored Chalk, 12/Pack"/>
    <x v="46"/>
    <n v="2"/>
    <x v="1"/>
    <x v="0"/>
    <n v="5.49"/>
    <n v="12"/>
    <x v="1"/>
    <d v="2017-09-23T00:00:00"/>
    <x v="0"/>
    <x v="1"/>
    <x v="6"/>
  </r>
  <r>
    <n v="5"/>
    <x v="1"/>
    <n v="6"/>
    <x v="2"/>
    <s v="Los Angeles"/>
    <s v="United States"/>
    <s v="George Bell"/>
    <x v="0"/>
    <x v="310"/>
    <x v="1673"/>
    <x v="1"/>
    <n v="90049"/>
    <n v="597"/>
    <s v="Elite 5 Scissors"/>
    <x v="46"/>
    <n v="2"/>
    <x v="1"/>
    <x v="0"/>
    <n v="5.07"/>
    <n v="17"/>
    <x v="1"/>
    <d v="2017-09-23T00:00:00"/>
    <x v="0"/>
    <x v="1"/>
    <x v="15"/>
  </r>
  <r>
    <n v="5"/>
    <x v="2"/>
    <n v="3"/>
    <x v="1"/>
    <s v="Warner Robins"/>
    <s v="United States"/>
    <s v="Denny Joy"/>
    <x v="0"/>
    <x v="470"/>
    <x v="1674"/>
    <x v="2"/>
    <n v="31088"/>
    <n v="1209"/>
    <s v="Office Star - Mesh Screen back chair with Vinyl seat"/>
    <x v="164"/>
    <n v="3"/>
    <x v="2"/>
    <x v="0"/>
    <n v="43.22"/>
    <n v="393"/>
    <x v="1"/>
    <d v="2017-10-09T00:00:00"/>
    <x v="1"/>
    <x v="8"/>
    <x v="5"/>
  </r>
  <r>
    <n v="3"/>
    <x v="2"/>
    <n v="1"/>
    <x v="1"/>
    <s v="Houston"/>
    <s v="United States"/>
    <s v="Corinna Mitchell"/>
    <x v="10"/>
    <x v="411"/>
    <x v="1675"/>
    <x v="3"/>
    <n v="77041"/>
    <n v="384"/>
    <s v="Bush Heritage Pine Collection 5-Shelf Bookcase, Albany Pine Finish, *Special Order"/>
    <x v="335"/>
    <n v="4"/>
    <x v="3"/>
    <x v="0"/>
    <n v="-67.67"/>
    <n v="383"/>
    <x v="2"/>
    <d v="2017-03-22T00:00:00"/>
    <x v="2"/>
    <x v="4"/>
    <x v="14"/>
  </r>
  <r>
    <n v="3"/>
    <x v="2"/>
    <n v="1"/>
    <x v="2"/>
    <s v="Houston"/>
    <s v="United States"/>
    <s v="Corinna Mitchell"/>
    <x v="1"/>
    <x v="411"/>
    <x v="1675"/>
    <x v="3"/>
    <n v="77041"/>
    <n v="1712"/>
    <s v="Xerox 1919"/>
    <x v="39"/>
    <n v="2"/>
    <x v="3"/>
    <x v="0"/>
    <n v="23.77"/>
    <n v="66"/>
    <x v="2"/>
    <d v="2017-03-22T00:00:00"/>
    <x v="2"/>
    <x v="4"/>
    <x v="3"/>
  </r>
  <r>
    <n v="5"/>
    <x v="1"/>
    <n v="6"/>
    <x v="2"/>
    <s v="Tulsa"/>
    <s v="United States"/>
    <s v="Aimee Bixby"/>
    <x v="0"/>
    <x v="378"/>
    <x v="1676"/>
    <x v="3"/>
    <n v="74133"/>
    <n v="1749"/>
    <s v="Xerox 1952"/>
    <x v="5"/>
    <n v="3"/>
    <x v="3"/>
    <x v="0"/>
    <n v="7.02"/>
    <n v="15"/>
    <x v="0"/>
    <d v="2017-09-15T00:00:00"/>
    <x v="0"/>
    <x v="34"/>
    <x v="3"/>
  </r>
  <r>
    <n v="4"/>
    <x v="1"/>
    <n v="6"/>
    <x v="1"/>
    <s v="San Diego"/>
    <s v="United States"/>
    <s v="Liz Thompson"/>
    <x v="0"/>
    <x v="300"/>
    <x v="1677"/>
    <x v="1"/>
    <n v="92105"/>
    <n v="469"/>
    <s v="Contemporary Wood/Metal Frame"/>
    <x v="130"/>
    <n v="6"/>
    <x v="1"/>
    <x v="0"/>
    <n v="33.94"/>
    <n v="97"/>
    <x v="0"/>
    <d v="2017-11-06T00:00:00"/>
    <x v="0"/>
    <x v="1"/>
    <x v="9"/>
  </r>
  <r>
    <n v="4"/>
    <x v="1"/>
    <n v="6"/>
    <x v="1"/>
    <s v="San Diego"/>
    <s v="United States"/>
    <s v="Liz Thompson"/>
    <x v="5"/>
    <x v="300"/>
    <x v="1677"/>
    <x v="1"/>
    <n v="92105"/>
    <n v="1228"/>
    <s v="OSullivan Living Dimensions 3-Shelf Bookcases"/>
    <x v="173"/>
    <n v="3"/>
    <x v="1"/>
    <x v="0"/>
    <n v="-30.15"/>
    <n v="512"/>
    <x v="0"/>
    <d v="2017-11-06T00:00:00"/>
    <x v="0"/>
    <x v="1"/>
    <x v="14"/>
  </r>
  <r>
    <n v="4"/>
    <x v="1"/>
    <n v="6"/>
    <x v="2"/>
    <s v="San Diego"/>
    <s v="United States"/>
    <s v="Liz Thompson"/>
    <x v="1"/>
    <x v="300"/>
    <x v="1677"/>
    <x v="1"/>
    <n v="92105"/>
    <n v="410"/>
    <s v="Cardinal Holdit Business Card Pockets"/>
    <x v="29"/>
    <n v="3"/>
    <x v="1"/>
    <x v="0"/>
    <n v="4.18"/>
    <n v="12"/>
    <x v="0"/>
    <d v="2017-11-06T00:00:00"/>
    <x v="0"/>
    <x v="1"/>
    <x v="2"/>
  </r>
  <r>
    <n v="4"/>
    <x v="1"/>
    <n v="6"/>
    <x v="2"/>
    <s v="San Diego"/>
    <s v="United States"/>
    <s v="Liz Thompson"/>
    <x v="1"/>
    <x v="300"/>
    <x v="1677"/>
    <x v="1"/>
    <n v="92105"/>
    <n v="700"/>
    <s v="GBC Premium Transparent Covers with Diagonal Lined Pattern"/>
    <x v="196"/>
    <n v="7"/>
    <x v="1"/>
    <x v="0"/>
    <n v="41.12"/>
    <n v="117"/>
    <x v="0"/>
    <d v="2017-11-06T00:00:00"/>
    <x v="0"/>
    <x v="1"/>
    <x v="2"/>
  </r>
  <r>
    <n v="5"/>
    <x v="1"/>
    <n v="6"/>
    <x v="2"/>
    <s v="Indianapolis"/>
    <s v="United States"/>
    <s v="Karl Braun"/>
    <x v="0"/>
    <x v="345"/>
    <x v="1678"/>
    <x v="3"/>
    <n v="46203"/>
    <n v="183"/>
    <s v="Avery 476"/>
    <x v="23"/>
    <n v="3"/>
    <x v="3"/>
    <x v="0"/>
    <n v="5.7"/>
    <n v="12"/>
    <x v="0"/>
    <d v="2017-06-03T00:00:00"/>
    <x v="0"/>
    <x v="17"/>
    <x v="10"/>
  </r>
  <r>
    <n v="5"/>
    <x v="1"/>
    <n v="6"/>
    <x v="2"/>
    <s v="Memphis"/>
    <s v="United States"/>
    <s v="Marc Crier"/>
    <x v="1"/>
    <x v="298"/>
    <x v="1679"/>
    <x v="2"/>
    <n v="38109"/>
    <n v="1608"/>
    <s v="Vinyl Coated Wire Paper Clips in Organizer Box, 800/Box"/>
    <x v="42"/>
    <n v="6"/>
    <x v="2"/>
    <x v="0"/>
    <n v="18.600000000000001"/>
    <n v="55"/>
    <x v="0"/>
    <d v="2017-11-27T00:00:00"/>
    <x v="0"/>
    <x v="27"/>
    <x v="4"/>
  </r>
  <r>
    <n v="5"/>
    <x v="1"/>
    <n v="6"/>
    <x v="2"/>
    <s v="Memphis"/>
    <s v="United States"/>
    <s v="Marc Crier"/>
    <x v="4"/>
    <x v="298"/>
    <x v="1679"/>
    <x v="2"/>
    <n v="38109"/>
    <n v="54"/>
    <s v="Acco Pressboard Covers with Storage Hooks, 14 7/8 x 11, Light Blue"/>
    <x v="50"/>
    <n v="2"/>
    <x v="2"/>
    <x v="0"/>
    <n v="-2.06"/>
    <n v="3"/>
    <x v="0"/>
    <d v="2017-11-27T00:00:00"/>
    <x v="0"/>
    <x v="27"/>
    <x v="2"/>
  </r>
  <r>
    <n v="6"/>
    <x v="0"/>
    <n v="6"/>
    <x v="1"/>
    <s v="Lincoln Park"/>
    <s v="United States"/>
    <s v="Dario Medina"/>
    <x v="0"/>
    <x v="317"/>
    <x v="1680"/>
    <x v="3"/>
    <n v="48146"/>
    <n v="1228"/>
    <s v="OSullivan 2-Shelf Heavy-Duty Bookcases"/>
    <x v="73"/>
    <n v="4"/>
    <x v="3"/>
    <x v="1"/>
    <n v="31.09"/>
    <n v="194"/>
    <x v="1"/>
    <d v="2017-09-27T00:00:00"/>
    <x v="0"/>
    <x v="6"/>
    <x v="14"/>
  </r>
  <r>
    <n v="6"/>
    <x v="0"/>
    <n v="6"/>
    <x v="2"/>
    <s v="Lincoln Park"/>
    <s v="United States"/>
    <s v="Dario Medina"/>
    <x v="0"/>
    <x v="317"/>
    <x v="1680"/>
    <x v="3"/>
    <n v="48146"/>
    <n v="362"/>
    <s v="BOSTON Ranger #55 Pencil Sharpener, Black"/>
    <x v="10"/>
    <n v="1"/>
    <x v="3"/>
    <x v="1"/>
    <n v="7.54"/>
    <n v="26"/>
    <x v="1"/>
    <d v="2017-09-27T00:00:00"/>
    <x v="0"/>
    <x v="6"/>
    <x v="6"/>
  </r>
  <r>
    <n v="4"/>
    <x v="1"/>
    <n v="6"/>
    <x v="1"/>
    <s v="San Francisco"/>
    <s v="United States"/>
    <s v="Maria Bertelson"/>
    <x v="0"/>
    <x v="489"/>
    <x v="1681"/>
    <x v="1"/>
    <n v="94122"/>
    <n v="510"/>
    <s v="Deflect-o SuperTray Unbreakable Stackable Tray, Letter, Black"/>
    <x v="84"/>
    <n v="5"/>
    <x v="1"/>
    <x v="0"/>
    <n v="62.74"/>
    <n v="146"/>
    <x v="0"/>
    <d v="2017-10-12T00:00:00"/>
    <x v="0"/>
    <x v="1"/>
    <x v="9"/>
  </r>
  <r>
    <n v="0"/>
    <x v="0"/>
    <n v="0"/>
    <x v="1"/>
    <s v="San Francisco"/>
    <s v="United States"/>
    <s v="Thomas Thornton"/>
    <x v="1"/>
    <x v="492"/>
    <x v="1682"/>
    <x v="1"/>
    <n v="94109"/>
    <n v="751"/>
    <s v="Global Ergonomic Managers Chair"/>
    <x v="54"/>
    <n v="1"/>
    <x v="1"/>
    <x v="1"/>
    <n v="10.86"/>
    <n v="145"/>
    <x v="0"/>
    <d v="2017-08-08T00:00:00"/>
    <x v="3"/>
    <x v="1"/>
    <x v="5"/>
  </r>
  <r>
    <n v="0"/>
    <x v="0"/>
    <n v="0"/>
    <x v="2"/>
    <s v="San Francisco"/>
    <s v="United States"/>
    <s v="Thomas Thornton"/>
    <x v="1"/>
    <x v="492"/>
    <x v="1682"/>
    <x v="1"/>
    <n v="94109"/>
    <n v="68"/>
    <s v="ACCOHIDE 3-Ring Binder, Blue, 1"/>
    <x v="38"/>
    <n v="2"/>
    <x v="1"/>
    <x v="1"/>
    <n v="2.23"/>
    <n v="7"/>
    <x v="0"/>
    <d v="2017-08-08T00:00:00"/>
    <x v="3"/>
    <x v="1"/>
    <x v="2"/>
  </r>
  <r>
    <n v="0"/>
    <x v="0"/>
    <n v="0"/>
    <x v="2"/>
    <s v="San Francisco"/>
    <s v="United States"/>
    <s v="Thomas Thornton"/>
    <x v="1"/>
    <x v="492"/>
    <x v="1682"/>
    <x v="1"/>
    <n v="94109"/>
    <n v="1317"/>
    <s v="Presstex Flexible Ring Binders"/>
    <x v="16"/>
    <n v="2"/>
    <x v="1"/>
    <x v="1"/>
    <n v="2.73"/>
    <n v="7"/>
    <x v="0"/>
    <d v="2017-08-08T00:00:00"/>
    <x v="3"/>
    <x v="1"/>
    <x v="2"/>
  </r>
  <r>
    <n v="5"/>
    <x v="1"/>
    <n v="6"/>
    <x v="2"/>
    <s v="San Francisco"/>
    <s v="United States"/>
    <s v="Art Ferguson"/>
    <x v="0"/>
    <x v="512"/>
    <x v="1683"/>
    <x v="1"/>
    <n v="94109"/>
    <n v="460"/>
    <s v="Commercial WindTunnel Clean Air Upright Vacuum, Replacement Belts, Filtration Bags"/>
    <x v="38"/>
    <n v="2"/>
    <x v="1"/>
    <x v="0"/>
    <n v="2.02"/>
    <n v="8"/>
    <x v="0"/>
    <d v="2017-12-11T00:00:00"/>
    <x v="0"/>
    <x v="1"/>
    <x v="12"/>
  </r>
  <r>
    <n v="2"/>
    <x v="1"/>
    <n v="3"/>
    <x v="1"/>
    <s v="Cleveland"/>
    <s v="United States"/>
    <s v="Seth Vernon"/>
    <x v="2"/>
    <x v="571"/>
    <x v="1684"/>
    <x v="0"/>
    <n v="44105"/>
    <n v="807"/>
    <s v="High-Back Leather Managers Chair"/>
    <x v="387"/>
    <n v="2"/>
    <x v="0"/>
    <x v="0"/>
    <n v="-54.6"/>
    <n v="182"/>
    <x v="0"/>
    <d v="2017-01-29T00:00:00"/>
    <x v="1"/>
    <x v="19"/>
    <x v="5"/>
  </r>
  <r>
    <n v="2"/>
    <x v="1"/>
    <n v="3"/>
    <x v="0"/>
    <s v="Cleveland"/>
    <s v="United States"/>
    <s v="Seth Vernon"/>
    <x v="6"/>
    <x v="571"/>
    <x v="1684"/>
    <x v="0"/>
    <n v="44105"/>
    <n v="1177"/>
    <s v="Nortel Meridian M5316 Digital phone"/>
    <x v="34"/>
    <n v="1"/>
    <x v="0"/>
    <x v="0"/>
    <n v="-36.25"/>
    <n v="155"/>
    <x v="0"/>
    <d v="2017-01-29T00:00:00"/>
    <x v="1"/>
    <x v="19"/>
    <x v="0"/>
  </r>
  <r>
    <n v="2"/>
    <x v="1"/>
    <n v="3"/>
    <x v="0"/>
    <s v="Cleveland"/>
    <s v="United States"/>
    <s v="Seth Vernon"/>
    <x v="6"/>
    <x v="571"/>
    <x v="1684"/>
    <x v="0"/>
    <n v="44105"/>
    <n v="1299"/>
    <s v="Polycom VVX 310 VoIP phone"/>
    <x v="365"/>
    <n v="4"/>
    <x v="0"/>
    <x v="0"/>
    <n v="-100.79"/>
    <n v="432"/>
    <x v="0"/>
    <d v="2017-01-29T00:00:00"/>
    <x v="1"/>
    <x v="19"/>
    <x v="0"/>
  </r>
  <r>
    <n v="4"/>
    <x v="2"/>
    <n v="3"/>
    <x v="2"/>
    <s v="Los Angeles"/>
    <s v="United States"/>
    <s v="Muhammed MacIntyre"/>
    <x v="0"/>
    <x v="318"/>
    <x v="1685"/>
    <x v="1"/>
    <n v="90049"/>
    <n v="950"/>
    <s v="Kensington 6 Outlet Guardian Standard Surge Protector"/>
    <x v="33"/>
    <n v="3"/>
    <x v="1"/>
    <x v="0"/>
    <n v="16.59"/>
    <n v="61"/>
    <x v="1"/>
    <d v="2017-09-26T00:00:00"/>
    <x v="1"/>
    <x v="1"/>
    <x v="12"/>
  </r>
  <r>
    <n v="5"/>
    <x v="1"/>
    <n v="6"/>
    <x v="2"/>
    <s v="Sacramento"/>
    <s v="United States"/>
    <s v="Dario Medina"/>
    <x v="1"/>
    <x v="520"/>
    <x v="1686"/>
    <x v="1"/>
    <n v="95823"/>
    <n v="929"/>
    <s v="Insertable Tab Post Binder Dividers"/>
    <x v="29"/>
    <n v="2"/>
    <x v="1"/>
    <x v="0"/>
    <n v="4.33"/>
    <n v="13"/>
    <x v="1"/>
    <d v="2017-04-15T00:00:00"/>
    <x v="0"/>
    <x v="1"/>
    <x v="2"/>
  </r>
  <r>
    <n v="0"/>
    <x v="0"/>
    <n v="0"/>
    <x v="1"/>
    <s v="Houston"/>
    <s v="United States"/>
    <s v="Mick Crebagga"/>
    <x v="7"/>
    <x v="574"/>
    <x v="1687"/>
    <x v="3"/>
    <n v="77041"/>
    <n v="564"/>
    <s v="Eldon Executive Woodline II Desk Accessories, Mahogany"/>
    <x v="89"/>
    <n v="2"/>
    <x v="3"/>
    <x v="0"/>
    <n v="-16.59"/>
    <n v="20"/>
    <x v="0"/>
    <d v="2017-08-25T00:00:00"/>
    <x v="3"/>
    <x v="4"/>
    <x v="9"/>
  </r>
  <r>
    <n v="0"/>
    <x v="0"/>
    <n v="0"/>
    <x v="1"/>
    <s v="Houston"/>
    <s v="United States"/>
    <s v="Mick Crebagga"/>
    <x v="7"/>
    <x v="574"/>
    <x v="1687"/>
    <x v="3"/>
    <n v="77041"/>
    <n v="1184"/>
    <s v="Nu-Dell EZ-Mount Plastic Wall Frames"/>
    <x v="74"/>
    <n v="5"/>
    <x v="3"/>
    <x v="0"/>
    <n v="-3.94"/>
    <n v="8"/>
    <x v="0"/>
    <d v="2017-08-25T00:00:00"/>
    <x v="3"/>
    <x v="4"/>
    <x v="9"/>
  </r>
  <r>
    <n v="0"/>
    <x v="0"/>
    <n v="0"/>
    <x v="2"/>
    <s v="Houston"/>
    <s v="United States"/>
    <s v="Mick Crebagga"/>
    <x v="3"/>
    <x v="574"/>
    <x v="1687"/>
    <x v="3"/>
    <n v="77041"/>
    <n v="1291"/>
    <s v="Poly Designer Cover &amp; Back"/>
    <x v="21"/>
    <n v="1"/>
    <x v="3"/>
    <x v="0"/>
    <n v="-6.08"/>
    <n v="4"/>
    <x v="0"/>
    <d v="2017-08-25T00:00:00"/>
    <x v="3"/>
    <x v="4"/>
    <x v="2"/>
  </r>
  <r>
    <n v="3"/>
    <x v="2"/>
    <n v="1"/>
    <x v="2"/>
    <s v="San Francisco"/>
    <s v="United States"/>
    <s v="Henry Goldwyn"/>
    <x v="0"/>
    <x v="368"/>
    <x v="1688"/>
    <x v="1"/>
    <n v="94110"/>
    <n v="811"/>
    <s v="Holmes HEPA Air Purifier"/>
    <x v="76"/>
    <n v="2"/>
    <x v="1"/>
    <x v="0"/>
    <n v="15.25"/>
    <n v="44"/>
    <x v="1"/>
    <d v="2017-10-01T00:00:00"/>
    <x v="2"/>
    <x v="1"/>
    <x v="12"/>
  </r>
  <r>
    <n v="3"/>
    <x v="2"/>
    <n v="1"/>
    <x v="2"/>
    <s v="San Francisco"/>
    <s v="United States"/>
    <s v="Henry Goldwyn"/>
    <x v="0"/>
    <x v="368"/>
    <x v="1688"/>
    <x v="1"/>
    <n v="94110"/>
    <n v="812"/>
    <s v="Holmes Odor Grabber"/>
    <x v="35"/>
    <n v="3"/>
    <x v="1"/>
    <x v="0"/>
    <n v="14.28"/>
    <n v="43"/>
    <x v="1"/>
    <d v="2017-10-01T00:00:00"/>
    <x v="2"/>
    <x v="1"/>
    <x v="12"/>
  </r>
  <r>
    <n v="4"/>
    <x v="1"/>
    <n v="6"/>
    <x v="2"/>
    <s v="Seattle"/>
    <s v="United States"/>
    <s v="Michelle Ellison"/>
    <x v="1"/>
    <x v="324"/>
    <x v="1689"/>
    <x v="1"/>
    <n v="98105"/>
    <n v="900"/>
    <s v="Ibico Plastic and Wire Spiral Binding Combs"/>
    <x v="13"/>
    <n v="4"/>
    <x v="1"/>
    <x v="0"/>
    <n v="8.77"/>
    <n v="27"/>
    <x v="1"/>
    <d v="2017-05-25T00:00:00"/>
    <x v="0"/>
    <x v="11"/>
    <x v="2"/>
  </r>
  <r>
    <n v="2"/>
    <x v="2"/>
    <n v="1"/>
    <x v="2"/>
    <s v="Portland"/>
    <s v="United States"/>
    <s v="Denny Ordway"/>
    <x v="1"/>
    <x v="321"/>
    <x v="1690"/>
    <x v="1"/>
    <n v="97206"/>
    <n v="1312"/>
    <s v="Premium Writing Pencils, Soft, #2 by Central Association for the Blind"/>
    <x v="4"/>
    <n v="3"/>
    <x v="1"/>
    <x v="0"/>
    <n v="0.72"/>
    <n v="7"/>
    <x v="0"/>
    <d v="2017-08-26T00:00:00"/>
    <x v="2"/>
    <x v="37"/>
    <x v="6"/>
  </r>
  <r>
    <n v="3"/>
    <x v="2"/>
    <n v="1"/>
    <x v="2"/>
    <s v="Dublin"/>
    <s v="United States"/>
    <s v="Joni Blumstein"/>
    <x v="1"/>
    <x v="461"/>
    <x v="1691"/>
    <x v="0"/>
    <n v="43017"/>
    <n v="1218"/>
    <s v="OIC Bulk Pack Metal Binder Clips"/>
    <x v="38"/>
    <n v="2"/>
    <x v="0"/>
    <x v="1"/>
    <n v="1.81"/>
    <n v="6"/>
    <x v="0"/>
    <d v="2017-12-27T00:00:00"/>
    <x v="2"/>
    <x v="19"/>
    <x v="4"/>
  </r>
  <r>
    <n v="3"/>
    <x v="2"/>
    <n v="1"/>
    <x v="2"/>
    <s v="Dublin"/>
    <s v="United States"/>
    <s v="Joni Blumstein"/>
    <x v="1"/>
    <x v="461"/>
    <x v="1691"/>
    <x v="0"/>
    <n v="43017"/>
    <n v="1622"/>
    <s v="While You Were Out Pads, 50 per Pad, 4 x 5 1/4, Green Cycle"/>
    <x v="10"/>
    <n v="6"/>
    <x v="0"/>
    <x v="1"/>
    <n v="8.23"/>
    <n v="23"/>
    <x v="0"/>
    <d v="2017-12-27T00:00:00"/>
    <x v="2"/>
    <x v="19"/>
    <x v="3"/>
  </r>
  <r>
    <n v="3"/>
    <x v="2"/>
    <n v="1"/>
    <x v="2"/>
    <s v="Dublin"/>
    <s v="United States"/>
    <s v="Joni Blumstein"/>
    <x v="4"/>
    <x v="461"/>
    <x v="1691"/>
    <x v="0"/>
    <n v="43017"/>
    <n v="905"/>
    <s v="Ibico Standard Transparent Covers"/>
    <x v="100"/>
    <n v="4"/>
    <x v="0"/>
    <x v="1"/>
    <n v="-13.84"/>
    <n v="20"/>
    <x v="0"/>
    <d v="2017-12-27T00:00:00"/>
    <x v="2"/>
    <x v="19"/>
    <x v="2"/>
  </r>
  <r>
    <n v="3"/>
    <x v="2"/>
    <n v="1"/>
    <x v="1"/>
    <s v="Dublin"/>
    <s v="United States"/>
    <s v="Joni Blumstein"/>
    <x v="1"/>
    <x v="461"/>
    <x v="1691"/>
    <x v="0"/>
    <n v="43017"/>
    <n v="620"/>
    <s v="Executive Impressions 14 Two-Color Numerals Wall Clock"/>
    <x v="42"/>
    <n v="4"/>
    <x v="0"/>
    <x v="1"/>
    <n v="19.079999999999998"/>
    <n v="73"/>
    <x v="0"/>
    <d v="2017-12-27T00:00:00"/>
    <x v="2"/>
    <x v="19"/>
    <x v="9"/>
  </r>
  <r>
    <n v="3"/>
    <x v="2"/>
    <n v="1"/>
    <x v="0"/>
    <s v="Dublin"/>
    <s v="United States"/>
    <s v="Joni Blumstein"/>
    <x v="4"/>
    <x v="461"/>
    <x v="1691"/>
    <x v="0"/>
    <n v="43017"/>
    <n v="1530"/>
    <s v="Swingline SM12-08 MicroCut Jam Free Shredder"/>
    <x v="461"/>
    <n v="4"/>
    <x v="0"/>
    <x v="1"/>
    <n v="-383.99"/>
    <n v="480"/>
    <x v="0"/>
    <d v="2017-12-27T00:00:00"/>
    <x v="2"/>
    <x v="19"/>
    <x v="13"/>
  </r>
  <r>
    <n v="3"/>
    <x v="2"/>
    <n v="1"/>
    <x v="2"/>
    <s v="Dublin"/>
    <s v="United States"/>
    <s v="Joni Blumstein"/>
    <x v="1"/>
    <x v="461"/>
    <x v="1691"/>
    <x v="0"/>
    <n v="43017"/>
    <n v="1499"/>
    <s v="Stanley Bostitch Contemporary Electric Pencil Sharpeners"/>
    <x v="16"/>
    <n v="2"/>
    <x v="0"/>
    <x v="1"/>
    <n v="2.72"/>
    <n v="27"/>
    <x v="0"/>
    <d v="2017-12-27T00:00:00"/>
    <x v="2"/>
    <x v="19"/>
    <x v="6"/>
  </r>
  <r>
    <n v="4"/>
    <x v="2"/>
    <n v="3"/>
    <x v="2"/>
    <s v="Holland"/>
    <s v="United States"/>
    <s v="John Huston"/>
    <x v="0"/>
    <x v="423"/>
    <x v="1692"/>
    <x v="3"/>
    <n v="49423"/>
    <n v="1462"/>
    <s v="Smead Alpha-Z Color-Coded Name Labels First Letter Starter Set"/>
    <x v="29"/>
    <n v="2"/>
    <x v="3"/>
    <x v="0"/>
    <n v="3.6"/>
    <n v="8"/>
    <x v="0"/>
    <d v="2017-09-07T00:00:00"/>
    <x v="1"/>
    <x v="6"/>
    <x v="10"/>
  </r>
  <r>
    <n v="6"/>
    <x v="0"/>
    <n v="6"/>
    <x v="2"/>
    <s v="Richmond"/>
    <s v="United States"/>
    <s v="Andy Gerbode"/>
    <x v="0"/>
    <x v="518"/>
    <x v="1693"/>
    <x v="2"/>
    <n v="23223"/>
    <n v="1458"/>
    <s v="SlimView Poly Binder, 3/8"/>
    <x v="53"/>
    <n v="9"/>
    <x v="2"/>
    <x v="0"/>
    <n v="21.45"/>
    <n v="47"/>
    <x v="1"/>
    <d v="2017-09-12T00:00:00"/>
    <x v="0"/>
    <x v="5"/>
    <x v="2"/>
  </r>
  <r>
    <n v="3"/>
    <x v="2"/>
    <n v="1"/>
    <x v="2"/>
    <s v="Philadelphia"/>
    <s v="United States"/>
    <s v="Ed Jacobs"/>
    <x v="1"/>
    <x v="414"/>
    <x v="1694"/>
    <x v="0"/>
    <n v="19143"/>
    <n v="644"/>
    <s v="Fellowes High-Stak Drawer Files"/>
    <x v="43"/>
    <n v="3"/>
    <x v="0"/>
    <x v="0"/>
    <n v="15.86"/>
    <n v="423"/>
    <x v="0"/>
    <d v="2017-08-16T00:00:00"/>
    <x v="2"/>
    <x v="12"/>
    <x v="11"/>
  </r>
  <r>
    <n v="2"/>
    <x v="1"/>
    <n v="3"/>
    <x v="2"/>
    <s v="Columbus"/>
    <s v="United States"/>
    <s v="Karen Seio"/>
    <x v="0"/>
    <x v="528"/>
    <x v="1695"/>
    <x v="2"/>
    <n v="31907"/>
    <n v="218"/>
    <s v="Avery 508"/>
    <x v="46"/>
    <n v="2"/>
    <x v="2"/>
    <x v="0"/>
    <n v="4.8099999999999996"/>
    <n v="10"/>
    <x v="1"/>
    <d v="2017-01-15T00:00:00"/>
    <x v="1"/>
    <x v="8"/>
    <x v="10"/>
  </r>
  <r>
    <n v="4"/>
    <x v="2"/>
    <n v="3"/>
    <x v="2"/>
    <s v="Hollywood"/>
    <s v="United States"/>
    <s v="Gene McClure"/>
    <x v="1"/>
    <x v="575"/>
    <x v="1696"/>
    <x v="2"/>
    <n v="33021"/>
    <n v="589"/>
    <s v="Eldon Simplefile Box Office"/>
    <x v="4"/>
    <n v="1"/>
    <x v="2"/>
    <x v="0"/>
    <n v="1"/>
    <n v="10"/>
    <x v="0"/>
    <d v="2017-10-26T00:00:00"/>
    <x v="1"/>
    <x v="2"/>
    <x v="11"/>
  </r>
  <r>
    <n v="5"/>
    <x v="1"/>
    <n v="6"/>
    <x v="0"/>
    <s v="Hot Springs"/>
    <s v="United States"/>
    <s v="Liz MacKendrick"/>
    <x v="0"/>
    <x v="555"/>
    <x v="1697"/>
    <x v="2"/>
    <n v="71901"/>
    <n v="141"/>
    <s v="Anker Ultrathin Bluetooth Wireless Keyboard Aluminum Cover with Stand"/>
    <x v="16"/>
    <n v="1"/>
    <x v="2"/>
    <x v="0"/>
    <n v="3"/>
    <n v="30"/>
    <x v="0"/>
    <d v="2017-02-25T00:00:00"/>
    <x v="0"/>
    <x v="32"/>
    <x v="8"/>
  </r>
  <r>
    <n v="5"/>
    <x v="1"/>
    <n v="6"/>
    <x v="2"/>
    <s v="New York City"/>
    <s v="United States"/>
    <s v="Dean percer"/>
    <x v="0"/>
    <x v="424"/>
    <x v="1698"/>
    <x v="0"/>
    <n v="10035"/>
    <n v="1263"/>
    <s v="Perma STOR-ALL Hanging File Box, 13 1/8W x 12 1/4D x 10 1/2H"/>
    <x v="16"/>
    <n v="3"/>
    <x v="0"/>
    <x v="0"/>
    <n v="3.05"/>
    <n v="18"/>
    <x v="2"/>
    <d v="2017-11-14T00:00:00"/>
    <x v="0"/>
    <x v="0"/>
    <x v="11"/>
  </r>
  <r>
    <n v="5"/>
    <x v="1"/>
    <n v="6"/>
    <x v="0"/>
    <s v="New York City"/>
    <s v="United States"/>
    <s v="Dean percer"/>
    <x v="0"/>
    <x v="424"/>
    <x v="1698"/>
    <x v="0"/>
    <n v="10035"/>
    <n v="1849"/>
    <s v="Zebra ZM400 Thermal Label Printer"/>
    <x v="462"/>
    <n v="2"/>
    <x v="0"/>
    <x v="0"/>
    <n v="1114.51"/>
    <n v="2322"/>
    <x v="2"/>
    <d v="2017-11-14T00:00:00"/>
    <x v="0"/>
    <x v="0"/>
    <x v="13"/>
  </r>
  <r>
    <n v="5"/>
    <x v="1"/>
    <n v="6"/>
    <x v="2"/>
    <s v="Columbus"/>
    <s v="United States"/>
    <s v="Barbara Fisher"/>
    <x v="0"/>
    <x v="576"/>
    <x v="1699"/>
    <x v="3"/>
    <n v="47201"/>
    <n v="1312"/>
    <s v="Pressboard Covers with Storage Hooks, 9 1/2 x 11, Light Blue"/>
    <x v="38"/>
    <n v="1"/>
    <x v="3"/>
    <x v="0"/>
    <n v="2.31"/>
    <n v="5"/>
    <x v="1"/>
    <d v="2018-11-25T00:00:00"/>
    <x v="0"/>
    <x v="17"/>
    <x v="2"/>
  </r>
  <r>
    <n v="5"/>
    <x v="1"/>
    <n v="6"/>
    <x v="2"/>
    <s v="Columbus"/>
    <s v="United States"/>
    <s v="Barbara Fisher"/>
    <x v="0"/>
    <x v="576"/>
    <x v="1699"/>
    <x v="3"/>
    <n v="47201"/>
    <n v="131"/>
    <s v="Ampad Poly Cover Wirebound Steno Book, 6 x 9 Assorted Colors, Gregg Ruled"/>
    <x v="29"/>
    <n v="2"/>
    <x v="3"/>
    <x v="0"/>
    <n v="4.09"/>
    <n v="9"/>
    <x v="1"/>
    <d v="2018-11-25T00:00:00"/>
    <x v="0"/>
    <x v="17"/>
    <x v="3"/>
  </r>
  <r>
    <n v="5"/>
    <x v="1"/>
    <n v="6"/>
    <x v="2"/>
    <s v="Columbus"/>
    <s v="United States"/>
    <s v="Barbara Fisher"/>
    <x v="0"/>
    <x v="576"/>
    <x v="1699"/>
    <x v="3"/>
    <n v="47201"/>
    <n v="1680"/>
    <s v="Xerox 189"/>
    <x v="215"/>
    <n v="3"/>
    <x v="3"/>
    <x v="0"/>
    <n v="150.97999999999999"/>
    <n v="315"/>
    <x v="1"/>
    <d v="2018-11-25T00:00:00"/>
    <x v="0"/>
    <x v="17"/>
    <x v="3"/>
  </r>
  <r>
    <n v="5"/>
    <x v="1"/>
    <n v="6"/>
    <x v="2"/>
    <s v="Medford"/>
    <s v="United States"/>
    <s v="Carol Darley"/>
    <x v="1"/>
    <x v="577"/>
    <x v="1700"/>
    <x v="1"/>
    <n v="97504"/>
    <n v="905"/>
    <s v="IBM Multi-Purpose Copy Paper, 8 1/2 x 11, Case"/>
    <x v="10"/>
    <n v="1"/>
    <x v="1"/>
    <x v="0"/>
    <n v="7.74"/>
    <n v="25"/>
    <x v="0"/>
    <d v="2018-11-29T00:00:00"/>
    <x v="0"/>
    <x v="37"/>
    <x v="3"/>
  </r>
  <r>
    <n v="4"/>
    <x v="1"/>
    <n v="6"/>
    <x v="0"/>
    <s v="Norman"/>
    <s v="United States"/>
    <s v="Ken Heidel"/>
    <x v="0"/>
    <x v="578"/>
    <x v="1701"/>
    <x v="3"/>
    <n v="73071"/>
    <n v="1081"/>
    <s v="Memorex Mini Travel Drive 16 GB USB 2.0 Flash Drive"/>
    <x v="140"/>
    <n v="4"/>
    <x v="3"/>
    <x v="0"/>
    <n v="24.91"/>
    <n v="64"/>
    <x v="1"/>
    <d v="2018-12-17T00:00:00"/>
    <x v="0"/>
    <x v="34"/>
    <x v="8"/>
  </r>
  <r>
    <n v="5"/>
    <x v="1"/>
    <n v="6"/>
    <x v="0"/>
    <s v="Anaheim"/>
    <s v="United States"/>
    <s v="Brian DeCherney"/>
    <x v="1"/>
    <x v="579"/>
    <x v="1702"/>
    <x v="1"/>
    <n v="92804"/>
    <n v="102"/>
    <s v="Adtran 1202752G1"/>
    <x v="15"/>
    <n v="3"/>
    <x v="1"/>
    <x v="0"/>
    <n v="22.68"/>
    <n v="302"/>
    <x v="0"/>
    <d v="2019-01-05T00:00:00"/>
    <x v="0"/>
    <x v="1"/>
    <x v="0"/>
  </r>
  <r>
    <n v="4"/>
    <x v="1"/>
    <n v="6"/>
    <x v="2"/>
    <s v="San Francisco"/>
    <s v="United States"/>
    <s v="Greg Maxwell"/>
    <x v="0"/>
    <x v="580"/>
    <x v="1703"/>
    <x v="1"/>
    <n v="94122"/>
    <n v="1740"/>
    <s v="Xerox 1944"/>
    <x v="37"/>
    <n v="2"/>
    <x v="1"/>
    <x v="0"/>
    <n v="37.979999999999997"/>
    <n v="78"/>
    <x v="1"/>
    <d v="2018-09-24T00:00:00"/>
    <x v="0"/>
    <x v="1"/>
    <x v="3"/>
  </r>
  <r>
    <n v="4"/>
    <x v="1"/>
    <n v="6"/>
    <x v="2"/>
    <s v="San Francisco"/>
    <s v="United States"/>
    <s v="Greg Maxwell"/>
    <x v="0"/>
    <x v="580"/>
    <x v="1703"/>
    <x v="1"/>
    <n v="94122"/>
    <n v="1160"/>
    <s v="Newell 343"/>
    <x v="16"/>
    <n v="4"/>
    <x v="1"/>
    <x v="0"/>
    <n v="3.18"/>
    <n v="12"/>
    <x v="1"/>
    <d v="2018-09-24T00:00:00"/>
    <x v="0"/>
    <x v="1"/>
    <x v="6"/>
  </r>
  <r>
    <n v="4"/>
    <x v="1"/>
    <n v="6"/>
    <x v="2"/>
    <s v="San Francisco"/>
    <s v="United States"/>
    <s v="Greg Maxwell"/>
    <x v="0"/>
    <x v="580"/>
    <x v="1703"/>
    <x v="1"/>
    <n v="94122"/>
    <n v="1523"/>
    <s v="Strathmore Photo Frame Cards"/>
    <x v="26"/>
    <n v="9"/>
    <x v="1"/>
    <x v="0"/>
    <n v="30.26"/>
    <n v="66"/>
    <x v="1"/>
    <d v="2018-09-24T00:00:00"/>
    <x v="0"/>
    <x v="1"/>
    <x v="3"/>
  </r>
  <r>
    <n v="4"/>
    <x v="1"/>
    <n v="6"/>
    <x v="2"/>
    <s v="San Francisco"/>
    <s v="United States"/>
    <s v="Greg Maxwell"/>
    <x v="1"/>
    <x v="580"/>
    <x v="1703"/>
    <x v="1"/>
    <n v="94122"/>
    <n v="649"/>
    <s v="Fellowes PB200 Plastic Comb Binding Machine"/>
    <x v="247"/>
    <n v="2"/>
    <x v="1"/>
    <x v="0"/>
    <n v="88.39"/>
    <n v="272"/>
    <x v="1"/>
    <d v="2018-09-24T00:00:00"/>
    <x v="0"/>
    <x v="1"/>
    <x v="2"/>
  </r>
  <r>
    <n v="4"/>
    <x v="1"/>
    <n v="6"/>
    <x v="2"/>
    <s v="San Francisco"/>
    <s v="United States"/>
    <s v="Greg Maxwell"/>
    <x v="1"/>
    <x v="580"/>
    <x v="1703"/>
    <x v="1"/>
    <n v="94122"/>
    <n v="901"/>
    <s v="Ibico Plastic Spiral Binding Combs"/>
    <x v="43"/>
    <n v="2"/>
    <x v="1"/>
    <x v="0"/>
    <n v="15.81"/>
    <n v="49"/>
    <x v="1"/>
    <d v="2018-09-24T00:00:00"/>
    <x v="0"/>
    <x v="1"/>
    <x v="2"/>
  </r>
  <r>
    <n v="2"/>
    <x v="1"/>
    <n v="3"/>
    <x v="2"/>
    <s v="San Diego"/>
    <s v="United States"/>
    <s v="Max Jones"/>
    <x v="0"/>
    <x v="581"/>
    <x v="1704"/>
    <x v="1"/>
    <n v="92037"/>
    <n v="1680"/>
    <s v="Xerox 189"/>
    <x v="7"/>
    <n v="1"/>
    <x v="1"/>
    <x v="0"/>
    <n v="50.33"/>
    <n v="105"/>
    <x v="0"/>
    <d v="2018-06-26T00:00:00"/>
    <x v="1"/>
    <x v="1"/>
    <x v="3"/>
  </r>
  <r>
    <n v="2"/>
    <x v="1"/>
    <n v="3"/>
    <x v="2"/>
    <s v="San Diego"/>
    <s v="United States"/>
    <s v="Max Jones"/>
    <x v="0"/>
    <x v="581"/>
    <x v="1704"/>
    <x v="1"/>
    <n v="92037"/>
    <n v="142"/>
    <s v="APC 7 Outlet Network SurgeArrest Surge Protector"/>
    <x v="63"/>
    <n v="3"/>
    <x v="1"/>
    <x v="0"/>
    <n v="72.430000000000007"/>
    <n v="241"/>
    <x v="0"/>
    <d v="2018-06-26T00:00:00"/>
    <x v="1"/>
    <x v="1"/>
    <x v="12"/>
  </r>
  <r>
    <n v="2"/>
    <x v="1"/>
    <n v="3"/>
    <x v="0"/>
    <s v="San Diego"/>
    <s v="United States"/>
    <s v="Max Jones"/>
    <x v="1"/>
    <x v="581"/>
    <x v="1704"/>
    <x v="1"/>
    <n v="92037"/>
    <n v="1227"/>
    <s v="Okidata MB760 Printer"/>
    <x v="238"/>
    <n v="4"/>
    <x v="1"/>
    <x v="0"/>
    <n v="503.64"/>
    <n v="4477"/>
    <x v="0"/>
    <d v="2018-06-26T00:00:00"/>
    <x v="1"/>
    <x v="1"/>
    <x v="13"/>
  </r>
  <r>
    <n v="4"/>
    <x v="1"/>
    <n v="6"/>
    <x v="2"/>
    <s v="Fayetteville"/>
    <s v="United States"/>
    <s v="Tony Chapman"/>
    <x v="0"/>
    <x v="582"/>
    <x v="1705"/>
    <x v="2"/>
    <n v="72701"/>
    <n v="1755"/>
    <s v="Xerox 1958"/>
    <x v="13"/>
    <n v="3"/>
    <x v="2"/>
    <x v="0"/>
    <n v="9.33"/>
    <n v="19"/>
    <x v="2"/>
    <d v="2018-12-19T00:00:00"/>
    <x v="0"/>
    <x v="32"/>
    <x v="3"/>
  </r>
  <r>
    <n v="7"/>
    <x v="2"/>
    <n v="6"/>
    <x v="1"/>
    <s v="Los Angeles"/>
    <s v="United States"/>
    <s v="Alyssa Tate"/>
    <x v="0"/>
    <x v="577"/>
    <x v="1706"/>
    <x v="1"/>
    <n v="90045"/>
    <n v="498"/>
    <s v="DAX Value U-Channel Document Frames, Easel Back"/>
    <x v="16"/>
    <n v="2"/>
    <x v="1"/>
    <x v="0"/>
    <n v="3.08"/>
    <n v="10"/>
    <x v="2"/>
    <d v="2018-12-01T00:00:00"/>
    <x v="0"/>
    <x v="1"/>
    <x v="9"/>
  </r>
  <r>
    <n v="7"/>
    <x v="2"/>
    <n v="6"/>
    <x v="0"/>
    <s v="Los Angeles"/>
    <s v="United States"/>
    <s v="Alyssa Tate"/>
    <x v="1"/>
    <x v="577"/>
    <x v="1706"/>
    <x v="1"/>
    <n v="90045"/>
    <n v="912"/>
    <s v="iKross Bluetooth Portable Keyboard + Cell Phone Stand Holder + Brush for Apple iPhone 5S 5C 5, 4S 4"/>
    <x v="16"/>
    <n v="2"/>
    <x v="1"/>
    <x v="0"/>
    <n v="3.35"/>
    <n v="34"/>
    <x v="2"/>
    <d v="2018-12-01T00:00:00"/>
    <x v="0"/>
    <x v="1"/>
    <x v="0"/>
  </r>
  <r>
    <n v="5"/>
    <x v="1"/>
    <n v="6"/>
    <x v="1"/>
    <s v="New York City"/>
    <s v="United States"/>
    <s v="Harry Marie"/>
    <x v="0"/>
    <x v="583"/>
    <x v="1707"/>
    <x v="0"/>
    <n v="10024"/>
    <n v="1220"/>
    <s v="OIC Stacking Trays"/>
    <x v="29"/>
    <n v="3"/>
    <x v="0"/>
    <x v="0"/>
    <n v="4.41"/>
    <n v="10"/>
    <x v="1"/>
    <d v="2018-05-17T00:00:00"/>
    <x v="0"/>
    <x v="0"/>
    <x v="9"/>
  </r>
  <r>
    <n v="5"/>
    <x v="1"/>
    <n v="6"/>
    <x v="0"/>
    <s v="New York City"/>
    <s v="United States"/>
    <s v="Harry Marie"/>
    <x v="0"/>
    <x v="583"/>
    <x v="1707"/>
    <x v="0"/>
    <n v="10024"/>
    <n v="942"/>
    <s v="Jawbone JAMBOX Wireless Bluetooth Speaker"/>
    <x v="414"/>
    <n v="4"/>
    <x v="0"/>
    <x v="0"/>
    <n v="303.33999999999997"/>
    <n v="632"/>
    <x v="1"/>
    <d v="2018-05-17T00:00:00"/>
    <x v="0"/>
    <x v="0"/>
    <x v="0"/>
  </r>
  <r>
    <n v="4"/>
    <x v="1"/>
    <n v="6"/>
    <x v="2"/>
    <s v="New York City"/>
    <s v="United States"/>
    <s v="Sara Luxemburg"/>
    <x v="0"/>
    <x v="584"/>
    <x v="1708"/>
    <x v="0"/>
    <n v="10024"/>
    <n v="1826"/>
    <s v="Xerox 221"/>
    <x v="16"/>
    <n v="1"/>
    <x v="0"/>
    <x v="0"/>
    <n v="3.11"/>
    <n v="6"/>
    <x v="2"/>
    <d v="2018-12-14T00:00:00"/>
    <x v="0"/>
    <x v="0"/>
    <x v="3"/>
  </r>
  <r>
    <n v="3"/>
    <x v="2"/>
    <n v="1"/>
    <x v="2"/>
    <s v="Conroe"/>
    <s v="United States"/>
    <s v="Cindy Schnelling"/>
    <x v="1"/>
    <x v="585"/>
    <x v="1709"/>
    <x v="3"/>
    <n v="77301"/>
    <n v="1544"/>
    <s v="Tenex Personal Filing Tote With Secure Closure Lid, Black/Frost"/>
    <x v="5"/>
    <n v="9"/>
    <x v="3"/>
    <x v="0"/>
    <n v="6.98"/>
    <n v="112"/>
    <x v="1"/>
    <d v="2018-11-04T00:00:00"/>
    <x v="2"/>
    <x v="4"/>
    <x v="11"/>
  </r>
  <r>
    <n v="6"/>
    <x v="0"/>
    <n v="6"/>
    <x v="2"/>
    <s v="New York City"/>
    <s v="United States"/>
    <s v="John Grady"/>
    <x v="0"/>
    <x v="586"/>
    <x v="1710"/>
    <x v="0"/>
    <n v="10024"/>
    <n v="1304"/>
    <s v="Prang Colored Pencils"/>
    <x v="5"/>
    <n v="5"/>
    <x v="0"/>
    <x v="0"/>
    <n v="6.62"/>
    <n v="15"/>
    <x v="1"/>
    <d v="2018-07-02T00:00:00"/>
    <x v="0"/>
    <x v="0"/>
    <x v="6"/>
  </r>
  <r>
    <n v="6"/>
    <x v="0"/>
    <n v="6"/>
    <x v="2"/>
    <s v="New York City"/>
    <s v="United States"/>
    <s v="John Grady"/>
    <x v="0"/>
    <x v="586"/>
    <x v="1710"/>
    <x v="0"/>
    <n v="10024"/>
    <n v="660"/>
    <s v="Fellowes Strictly Business Drawer File, Letter/Legal Size"/>
    <x v="131"/>
    <n v="5"/>
    <x v="0"/>
    <x v="0"/>
    <n v="84.51"/>
    <n v="704"/>
    <x v="1"/>
    <d v="2018-07-02T00:00:00"/>
    <x v="0"/>
    <x v="0"/>
    <x v="11"/>
  </r>
  <r>
    <n v="4"/>
    <x v="1"/>
    <n v="6"/>
    <x v="1"/>
    <s v="Los Angeles"/>
    <s v="United States"/>
    <s v="Edward Hooks"/>
    <x v="1"/>
    <x v="587"/>
    <x v="1711"/>
    <x v="1"/>
    <n v="90049"/>
    <n v="845"/>
    <s v="Hon Olson Stacker Stools"/>
    <x v="143"/>
    <n v="5"/>
    <x v="1"/>
    <x v="0"/>
    <n v="56.32"/>
    <n v="563"/>
    <x v="1"/>
    <d v="2018-09-28T00:00:00"/>
    <x v="0"/>
    <x v="1"/>
    <x v="5"/>
  </r>
  <r>
    <n v="4"/>
    <x v="1"/>
    <n v="6"/>
    <x v="2"/>
    <s v="Los Angeles"/>
    <s v="United States"/>
    <s v="Edward Hooks"/>
    <x v="0"/>
    <x v="587"/>
    <x v="1711"/>
    <x v="1"/>
    <n v="90049"/>
    <n v="1589"/>
    <s v="Tyvek Interoffice Envelopes, 9 1/2 x 12 1/2, 100/Box"/>
    <x v="356"/>
    <n v="5"/>
    <x v="1"/>
    <x v="0"/>
    <n v="143.30000000000001"/>
    <n v="305"/>
    <x v="1"/>
    <d v="2018-09-28T00:00:00"/>
    <x v="0"/>
    <x v="1"/>
    <x v="7"/>
  </r>
  <r>
    <n v="4"/>
    <x v="1"/>
    <n v="6"/>
    <x v="1"/>
    <s v="San Jose"/>
    <s v="United States"/>
    <s v="Raymond Messe"/>
    <x v="0"/>
    <x v="588"/>
    <x v="1712"/>
    <x v="1"/>
    <n v="95123"/>
    <n v="866"/>
    <s v="Howard Miller 11-1/2 Diameter Grantwood Wall Clock"/>
    <x v="213"/>
    <n v="5"/>
    <x v="1"/>
    <x v="0"/>
    <n v="73.319999999999993"/>
    <n v="216"/>
    <x v="0"/>
    <d v="2018-07-11T00:00:00"/>
    <x v="0"/>
    <x v="1"/>
    <x v="9"/>
  </r>
  <r>
    <n v="5"/>
    <x v="1"/>
    <n v="6"/>
    <x v="1"/>
    <s v="San Diego"/>
    <s v="United States"/>
    <s v="Annie Zypern"/>
    <x v="1"/>
    <x v="589"/>
    <x v="1713"/>
    <x v="1"/>
    <n v="92037"/>
    <n v="429"/>
    <s v="Chromcraft Round Conference Tables"/>
    <x v="5"/>
    <n v="4"/>
    <x v="1"/>
    <x v="0"/>
    <n v="6.97"/>
    <n v="558"/>
    <x v="0"/>
    <d v="2018-02-10T00:00:00"/>
    <x v="0"/>
    <x v="1"/>
    <x v="1"/>
  </r>
  <r>
    <n v="5"/>
    <x v="1"/>
    <n v="6"/>
    <x v="2"/>
    <s v="San Diego"/>
    <s v="United States"/>
    <s v="Annie Zypern"/>
    <x v="0"/>
    <x v="589"/>
    <x v="1713"/>
    <x v="1"/>
    <n v="92037"/>
    <n v="218"/>
    <s v="Avery 508"/>
    <x v="5"/>
    <n v="3"/>
    <x v="1"/>
    <x v="0"/>
    <n v="7.22"/>
    <n v="15"/>
    <x v="0"/>
    <d v="2018-02-10T00:00:00"/>
    <x v="0"/>
    <x v="1"/>
    <x v="10"/>
  </r>
  <r>
    <n v="5"/>
    <x v="1"/>
    <n v="6"/>
    <x v="2"/>
    <s v="San Diego"/>
    <s v="United States"/>
    <s v="Annie Zypern"/>
    <x v="0"/>
    <x v="589"/>
    <x v="1713"/>
    <x v="1"/>
    <n v="92037"/>
    <n v="646"/>
    <s v="Fellowes Mobile File Cart, Black"/>
    <x v="7"/>
    <n v="3"/>
    <x v="1"/>
    <x v="0"/>
    <n v="50.37"/>
    <n v="187"/>
    <x v="0"/>
    <d v="2018-02-10T00:00:00"/>
    <x v="0"/>
    <x v="1"/>
    <x v="11"/>
  </r>
  <r>
    <n v="5"/>
    <x v="1"/>
    <n v="6"/>
    <x v="0"/>
    <s v="San Diego"/>
    <s v="United States"/>
    <s v="Annie Zypern"/>
    <x v="1"/>
    <x v="589"/>
    <x v="1713"/>
    <x v="1"/>
    <n v="92037"/>
    <n v="138"/>
    <s v="Anker Astro 15000mAh USB Portable Charger"/>
    <x v="48"/>
    <n v="4"/>
    <x v="1"/>
    <x v="0"/>
    <n v="-31.99"/>
    <n v="160"/>
    <x v="0"/>
    <d v="2018-02-10T00:00:00"/>
    <x v="0"/>
    <x v="1"/>
    <x v="0"/>
  </r>
  <r>
    <n v="7"/>
    <x v="2"/>
    <n v="6"/>
    <x v="1"/>
    <s v="New York City"/>
    <s v="United States"/>
    <s v="Bart Watters"/>
    <x v="0"/>
    <x v="590"/>
    <x v="1714"/>
    <x v="0"/>
    <n v="10024"/>
    <n v="878"/>
    <s v="Howard Miller Distant Time Traveler Alarm Clock"/>
    <x v="130"/>
    <n v="3"/>
    <x v="0"/>
    <x v="0"/>
    <n v="33.729999999999997"/>
    <n v="82"/>
    <x v="1"/>
    <d v="2018-10-20T00:00:00"/>
    <x v="0"/>
    <x v="0"/>
    <x v="9"/>
  </r>
  <r>
    <n v="7"/>
    <x v="2"/>
    <n v="6"/>
    <x v="2"/>
    <s v="New York City"/>
    <s v="United States"/>
    <s v="Bart Watters"/>
    <x v="0"/>
    <x v="590"/>
    <x v="1714"/>
    <x v="0"/>
    <n v="10024"/>
    <n v="465"/>
    <s v="Computer Printout Paper with Letter-Trim Perforations"/>
    <x v="60"/>
    <n v="2"/>
    <x v="0"/>
    <x v="0"/>
    <n v="18.21"/>
    <n v="38"/>
    <x v="1"/>
    <d v="2018-10-20T00:00:00"/>
    <x v="0"/>
    <x v="0"/>
    <x v="3"/>
  </r>
  <r>
    <n v="7"/>
    <x v="2"/>
    <n v="6"/>
    <x v="2"/>
    <s v="New York City"/>
    <s v="United States"/>
    <s v="Bart Watters"/>
    <x v="0"/>
    <x v="590"/>
    <x v="1714"/>
    <x v="0"/>
    <n v="10024"/>
    <n v="637"/>
    <s v="Fellowes Bases and Tops For Staxonsteel/High-Stak Systems"/>
    <x v="39"/>
    <n v="3"/>
    <x v="0"/>
    <x v="0"/>
    <n v="23.97"/>
    <n v="100"/>
    <x v="1"/>
    <d v="2018-10-20T00:00:00"/>
    <x v="0"/>
    <x v="0"/>
    <x v="11"/>
  </r>
  <r>
    <n v="7"/>
    <x v="2"/>
    <n v="6"/>
    <x v="2"/>
    <s v="New York City"/>
    <s v="United States"/>
    <s v="Bart Watters"/>
    <x v="0"/>
    <x v="590"/>
    <x v="1714"/>
    <x v="0"/>
    <n v="10024"/>
    <n v="325"/>
    <s v="BIC Liqua Brite Liner"/>
    <x v="70"/>
    <n v="5"/>
    <x v="0"/>
    <x v="0"/>
    <n v="12.49"/>
    <n v="35"/>
    <x v="1"/>
    <d v="2018-10-20T00:00:00"/>
    <x v="0"/>
    <x v="0"/>
    <x v="6"/>
  </r>
  <r>
    <n v="7"/>
    <x v="2"/>
    <n v="6"/>
    <x v="2"/>
    <s v="New York City"/>
    <s v="United States"/>
    <s v="Bart Watters"/>
    <x v="0"/>
    <x v="590"/>
    <x v="1714"/>
    <x v="0"/>
    <n v="10024"/>
    <n v="273"/>
    <s v="Avery White Multi-Purpose Labels"/>
    <x v="54"/>
    <n v="5"/>
    <x v="0"/>
    <x v="0"/>
    <n v="11.45"/>
    <n v="25"/>
    <x v="1"/>
    <d v="2018-10-20T00:00:00"/>
    <x v="0"/>
    <x v="0"/>
    <x v="10"/>
  </r>
  <r>
    <n v="7"/>
    <x v="2"/>
    <n v="6"/>
    <x v="1"/>
    <s v="Nashua"/>
    <s v="United States"/>
    <s v="Saphhira Shifley"/>
    <x v="0"/>
    <x v="591"/>
    <x v="1715"/>
    <x v="0"/>
    <n v="3060"/>
    <n v="1052"/>
    <s v="Master Big Foot Doorstop, Beige"/>
    <x v="5"/>
    <n v="4"/>
    <x v="0"/>
    <x v="0"/>
    <n v="6.55"/>
    <n v="21"/>
    <x v="1"/>
    <d v="2019-01-01T00:00:00"/>
    <x v="0"/>
    <x v="44"/>
    <x v="9"/>
  </r>
  <r>
    <n v="5"/>
    <x v="1"/>
    <n v="6"/>
    <x v="2"/>
    <s v="Los Angeles"/>
    <s v="United States"/>
    <s v="Jennifer Braxton"/>
    <x v="0"/>
    <x v="592"/>
    <x v="1716"/>
    <x v="1"/>
    <n v="90049"/>
    <n v="1375"/>
    <s v="Safco Commercial Shelving"/>
    <x v="29"/>
    <n v="2"/>
    <x v="1"/>
    <x v="0"/>
    <n v="3.72"/>
    <n v="93"/>
    <x v="1"/>
    <d v="2018-02-09T00:00:00"/>
    <x v="0"/>
    <x v="1"/>
    <x v="11"/>
  </r>
  <r>
    <n v="7"/>
    <x v="2"/>
    <n v="6"/>
    <x v="2"/>
    <s v="Rome"/>
    <s v="United States"/>
    <s v="Michael Moore"/>
    <x v="0"/>
    <x v="593"/>
    <x v="1717"/>
    <x v="0"/>
    <n v="13440"/>
    <n v="1134"/>
    <s v="Newell 32"/>
    <x v="4"/>
    <n v="1"/>
    <x v="0"/>
    <x v="0"/>
    <n v="0.81"/>
    <n v="3"/>
    <x v="0"/>
    <d v="2018-04-29T00:00:00"/>
    <x v="0"/>
    <x v="0"/>
    <x v="6"/>
  </r>
  <r>
    <n v="7"/>
    <x v="2"/>
    <n v="6"/>
    <x v="2"/>
    <s v="Rome"/>
    <s v="United States"/>
    <s v="Michael Moore"/>
    <x v="0"/>
    <x v="593"/>
    <x v="1717"/>
    <x v="0"/>
    <n v="13440"/>
    <n v="280"/>
    <s v="Barrel Sharpener"/>
    <x v="10"/>
    <n v="9"/>
    <x v="0"/>
    <x v="0"/>
    <n v="8.35"/>
    <n v="32"/>
    <x v="0"/>
    <d v="2018-04-29T00:00:00"/>
    <x v="0"/>
    <x v="0"/>
    <x v="6"/>
  </r>
  <r>
    <n v="5"/>
    <x v="1"/>
    <n v="6"/>
    <x v="2"/>
    <s v="New York City"/>
    <s v="United States"/>
    <s v="Cyma Kinney"/>
    <x v="0"/>
    <x v="594"/>
    <x v="1718"/>
    <x v="0"/>
    <n v="10011"/>
    <n v="589"/>
    <s v="Eldon Simplefile Box Office"/>
    <x v="5"/>
    <n v="2"/>
    <x v="0"/>
    <x v="0"/>
    <n v="6.97"/>
    <n v="25"/>
    <x v="1"/>
    <d v="2018-11-18T00:00:00"/>
    <x v="0"/>
    <x v="0"/>
    <x v="11"/>
  </r>
  <r>
    <n v="5"/>
    <x v="1"/>
    <n v="6"/>
    <x v="2"/>
    <s v="New York City"/>
    <s v="United States"/>
    <s v="Cyma Kinney"/>
    <x v="0"/>
    <x v="594"/>
    <x v="1718"/>
    <x v="0"/>
    <n v="10011"/>
    <n v="1300"/>
    <s v="Portable Personal File Box"/>
    <x v="9"/>
    <n v="3"/>
    <x v="0"/>
    <x v="0"/>
    <n v="9.89"/>
    <n v="37"/>
    <x v="1"/>
    <d v="2018-11-18T00:00:00"/>
    <x v="0"/>
    <x v="0"/>
    <x v="11"/>
  </r>
  <r>
    <n v="5"/>
    <x v="1"/>
    <n v="6"/>
    <x v="2"/>
    <s v="New York City"/>
    <s v="United States"/>
    <s v="Cyma Kinney"/>
    <x v="0"/>
    <x v="594"/>
    <x v="1718"/>
    <x v="0"/>
    <n v="10011"/>
    <n v="356"/>
    <s v="Boston Electric Pencil Sharpener, Model 1818, Charcoal Black"/>
    <x v="243"/>
    <n v="5"/>
    <x v="0"/>
    <x v="0"/>
    <n v="39.409999999999997"/>
    <n v="141"/>
    <x v="1"/>
    <d v="2018-11-18T00:00:00"/>
    <x v="0"/>
    <x v="0"/>
    <x v="6"/>
  </r>
  <r>
    <n v="5"/>
    <x v="1"/>
    <n v="6"/>
    <x v="2"/>
    <s v="New York City"/>
    <s v="United States"/>
    <s v="Cyma Kinney"/>
    <x v="0"/>
    <x v="594"/>
    <x v="1718"/>
    <x v="0"/>
    <n v="10011"/>
    <n v="1543"/>
    <s v="Tenex File Box, Personal Filing Tote with Lid, Black"/>
    <x v="14"/>
    <n v="5"/>
    <x v="0"/>
    <x v="0"/>
    <n v="20.16"/>
    <n v="78"/>
    <x v="1"/>
    <d v="2018-11-18T00:00:00"/>
    <x v="0"/>
    <x v="0"/>
    <x v="11"/>
  </r>
  <r>
    <n v="5"/>
    <x v="1"/>
    <n v="6"/>
    <x v="2"/>
    <s v="Los Angeles"/>
    <s v="United States"/>
    <s v="Ruben Ausman"/>
    <x v="0"/>
    <x v="595"/>
    <x v="1719"/>
    <x v="1"/>
    <n v="90049"/>
    <n v="557"/>
    <s v="Eldon Base for stackable storage shelf, platinum"/>
    <x v="29"/>
    <n v="2"/>
    <x v="1"/>
    <x v="0"/>
    <n v="3.89"/>
    <n v="78"/>
    <x v="1"/>
    <d v="2018-07-22T00:00:00"/>
    <x v="0"/>
    <x v="1"/>
    <x v="11"/>
  </r>
  <r>
    <n v="0"/>
    <x v="0"/>
    <n v="0"/>
    <x v="0"/>
    <s v="Huntsville"/>
    <s v="United States"/>
    <s v="Rob Haberlin"/>
    <x v="0"/>
    <x v="596"/>
    <x v="1720"/>
    <x v="2"/>
    <n v="35810"/>
    <n v="883"/>
    <s v="HP Standard 104 key PS/2 Keyboard"/>
    <x v="5"/>
    <n v="2"/>
    <x v="2"/>
    <x v="0"/>
    <n v="7.25"/>
    <n v="29"/>
    <x v="0"/>
    <d v="2018-07-14T00:00:00"/>
    <x v="3"/>
    <x v="29"/>
    <x v="8"/>
  </r>
  <r>
    <n v="6"/>
    <x v="0"/>
    <n v="6"/>
    <x v="2"/>
    <s v="San Francisco"/>
    <s v="United States"/>
    <s v="Julia West"/>
    <x v="0"/>
    <x v="597"/>
    <x v="1721"/>
    <x v="1"/>
    <n v="94109"/>
    <n v="323"/>
    <s v="BIC Brite Liner Highlighters"/>
    <x v="5"/>
    <n v="4"/>
    <x v="1"/>
    <x v="0"/>
    <n v="6.96"/>
    <n v="17"/>
    <x v="0"/>
    <d v="2018-10-01T00:00:00"/>
    <x v="0"/>
    <x v="1"/>
    <x v="6"/>
  </r>
  <r>
    <n v="2"/>
    <x v="1"/>
    <n v="3"/>
    <x v="2"/>
    <s v="La Crosse"/>
    <s v="United States"/>
    <s v="Eric Barreto"/>
    <x v="0"/>
    <x v="598"/>
    <x v="1722"/>
    <x v="3"/>
    <n v="54601"/>
    <n v="674"/>
    <s v="Flexible Leather- Look Classic Collection Ring Binder"/>
    <x v="8"/>
    <n v="3"/>
    <x v="3"/>
    <x v="0"/>
    <n v="28.41"/>
    <n v="57"/>
    <x v="0"/>
    <d v="2018-03-01T00:00:00"/>
    <x v="1"/>
    <x v="21"/>
    <x v="2"/>
  </r>
  <r>
    <n v="6"/>
    <x v="0"/>
    <n v="6"/>
    <x v="2"/>
    <s v="Arlington"/>
    <s v="United States"/>
    <s v="Katherine Hughes"/>
    <x v="0"/>
    <x v="599"/>
    <x v="1723"/>
    <x v="2"/>
    <n v="22204"/>
    <n v="254"/>
    <s v="Avery Hi-Liter Pen Style Six-Color Fluorescent Set"/>
    <x v="16"/>
    <n v="2"/>
    <x v="2"/>
    <x v="0"/>
    <n v="3.16"/>
    <n v="8"/>
    <x v="0"/>
    <d v="2018-07-08T00:00:00"/>
    <x v="0"/>
    <x v="5"/>
    <x v="6"/>
  </r>
  <r>
    <n v="3"/>
    <x v="0"/>
    <n v="3"/>
    <x v="2"/>
    <s v="Little Rock"/>
    <s v="United States"/>
    <s v="Chris McAfee"/>
    <x v="0"/>
    <x v="600"/>
    <x v="1724"/>
    <x v="2"/>
    <n v="72209"/>
    <n v="525"/>
    <s v="DIXON Ticonderoga Erasable Checking Pencils"/>
    <x v="29"/>
    <n v="2"/>
    <x v="2"/>
    <x v="0"/>
    <n v="4.3499999999999996"/>
    <n v="11"/>
    <x v="0"/>
    <d v="2018-05-04T00:00:00"/>
    <x v="1"/>
    <x v="32"/>
    <x v="6"/>
  </r>
  <r>
    <n v="3"/>
    <x v="0"/>
    <n v="3"/>
    <x v="2"/>
    <s v="Little Rock"/>
    <s v="United States"/>
    <s v="Chris McAfee"/>
    <x v="0"/>
    <x v="600"/>
    <x v="1724"/>
    <x v="2"/>
    <n v="72209"/>
    <n v="1707"/>
    <s v="Xerox 1914"/>
    <x v="72"/>
    <n v="2"/>
    <x v="2"/>
    <x v="0"/>
    <n v="53.86"/>
    <n v="110"/>
    <x v="0"/>
    <d v="2018-05-04T00:00:00"/>
    <x v="1"/>
    <x v="32"/>
    <x v="3"/>
  </r>
  <r>
    <n v="3"/>
    <x v="0"/>
    <n v="3"/>
    <x v="2"/>
    <s v="Little Rock"/>
    <s v="United States"/>
    <s v="Chris McAfee"/>
    <x v="0"/>
    <x v="600"/>
    <x v="1724"/>
    <x v="2"/>
    <n v="72209"/>
    <n v="1794"/>
    <s v="Xerox 1994"/>
    <x v="13"/>
    <n v="3"/>
    <x v="2"/>
    <x v="0"/>
    <n v="9.33"/>
    <n v="19"/>
    <x v="0"/>
    <d v="2018-05-04T00:00:00"/>
    <x v="1"/>
    <x v="32"/>
    <x v="3"/>
  </r>
  <r>
    <n v="6"/>
    <x v="0"/>
    <n v="6"/>
    <x v="2"/>
    <s v="Morristown"/>
    <s v="United States"/>
    <s v="Grace Kelly"/>
    <x v="0"/>
    <x v="601"/>
    <x v="1725"/>
    <x v="0"/>
    <n v="7960"/>
    <n v="687"/>
    <s v="GBC DocuBind TL300 Electric Binding System"/>
    <x v="266"/>
    <n v="2"/>
    <x v="0"/>
    <x v="0"/>
    <n v="843.17"/>
    <n v="1794"/>
    <x v="1"/>
    <d v="2018-12-24T00:00:00"/>
    <x v="0"/>
    <x v="25"/>
    <x v="2"/>
  </r>
  <r>
    <n v="6"/>
    <x v="0"/>
    <n v="6"/>
    <x v="2"/>
    <s v="New York City"/>
    <s v="United States"/>
    <s v="Rick Reed"/>
    <x v="0"/>
    <x v="602"/>
    <x v="1726"/>
    <x v="0"/>
    <n v="10035"/>
    <n v="1507"/>
    <s v="Staples"/>
    <x v="60"/>
    <n v="6"/>
    <x v="0"/>
    <x v="0"/>
    <n v="18.239999999999998"/>
    <n v="36"/>
    <x v="1"/>
    <d v="2018-03-06T00:00:00"/>
    <x v="0"/>
    <x v="0"/>
    <x v="4"/>
  </r>
  <r>
    <n v="4"/>
    <x v="2"/>
    <n v="3"/>
    <x v="2"/>
    <s v="Long Beach"/>
    <s v="United States"/>
    <s v="Cyma Kinney"/>
    <x v="0"/>
    <x v="603"/>
    <x v="1727"/>
    <x v="0"/>
    <n v="11561"/>
    <n v="1506"/>
    <s v="Staple-on labels"/>
    <x v="29"/>
    <n v="3"/>
    <x v="0"/>
    <x v="0"/>
    <n v="4.07"/>
    <n v="9"/>
    <x v="1"/>
    <d v="2018-02-23T00:00:00"/>
    <x v="1"/>
    <x v="0"/>
    <x v="10"/>
  </r>
  <r>
    <n v="4"/>
    <x v="2"/>
    <n v="3"/>
    <x v="2"/>
    <s v="Long Beach"/>
    <s v="United States"/>
    <s v="Cyma Kinney"/>
    <x v="0"/>
    <x v="603"/>
    <x v="1727"/>
    <x v="0"/>
    <n v="11561"/>
    <n v="82"/>
    <s v="Acme Office Executive Series Stainless Steel Trimmers"/>
    <x v="5"/>
    <n v="3"/>
    <x v="0"/>
    <x v="0"/>
    <n v="6.68"/>
    <n v="26"/>
    <x v="1"/>
    <d v="2018-02-23T00:00:00"/>
    <x v="1"/>
    <x v="0"/>
    <x v="15"/>
  </r>
  <r>
    <n v="6"/>
    <x v="0"/>
    <n v="6"/>
    <x v="1"/>
    <s v="San Jose"/>
    <s v="United States"/>
    <s v="Sean Christensen"/>
    <x v="0"/>
    <x v="604"/>
    <x v="1728"/>
    <x v="1"/>
    <n v="95123"/>
    <n v="550"/>
    <s v="Eldon 200 Class Desk Accessories, Smoke"/>
    <x v="60"/>
    <n v="7"/>
    <x v="1"/>
    <x v="0"/>
    <n v="18.46"/>
    <n v="44"/>
    <x v="0"/>
    <d v="2018-12-30T00:00:00"/>
    <x v="0"/>
    <x v="1"/>
    <x v="9"/>
  </r>
  <r>
    <n v="6"/>
    <x v="0"/>
    <n v="6"/>
    <x v="2"/>
    <s v="San Jose"/>
    <s v="United States"/>
    <s v="Sean Christensen"/>
    <x v="0"/>
    <x v="604"/>
    <x v="1728"/>
    <x v="1"/>
    <n v="95123"/>
    <n v="1501"/>
    <s v="Staple envelope"/>
    <x v="42"/>
    <n v="7"/>
    <x v="1"/>
    <x v="0"/>
    <n v="18.690000000000001"/>
    <n v="40"/>
    <x v="0"/>
    <d v="2018-12-30T00:00:00"/>
    <x v="0"/>
    <x v="1"/>
    <x v="7"/>
  </r>
  <r>
    <n v="4"/>
    <x v="1"/>
    <n v="6"/>
    <x v="1"/>
    <s v="Lake Forest"/>
    <s v="United States"/>
    <s v="Daniel Byrd"/>
    <x v="1"/>
    <x v="605"/>
    <x v="1729"/>
    <x v="1"/>
    <n v="92630"/>
    <n v="744"/>
    <s v="Global Deluxe High-Back Managers Chair"/>
    <x v="195"/>
    <n v="4"/>
    <x v="1"/>
    <x v="0"/>
    <n v="102.95"/>
    <n v="915"/>
    <x v="2"/>
    <d v="2018-10-07T00:00:00"/>
    <x v="0"/>
    <x v="1"/>
    <x v="5"/>
  </r>
  <r>
    <n v="4"/>
    <x v="1"/>
    <n v="6"/>
    <x v="2"/>
    <s v="Lake Forest"/>
    <s v="United States"/>
    <s v="Daniel Byrd"/>
    <x v="0"/>
    <x v="605"/>
    <x v="1729"/>
    <x v="1"/>
    <n v="92630"/>
    <n v="1463"/>
    <s v="Smead Alpha-Z Color-Coded Second Alphabetical Labels and Starter Set"/>
    <x v="16"/>
    <n v="2"/>
    <x v="1"/>
    <x v="0"/>
    <n v="2.96"/>
    <n v="6"/>
    <x v="2"/>
    <d v="2018-10-07T00:00:00"/>
    <x v="0"/>
    <x v="1"/>
    <x v="10"/>
  </r>
  <r>
    <n v="4"/>
    <x v="1"/>
    <n v="6"/>
    <x v="2"/>
    <s v="Lake Forest"/>
    <s v="United States"/>
    <s v="Daniel Byrd"/>
    <x v="0"/>
    <x v="605"/>
    <x v="1729"/>
    <x v="1"/>
    <n v="92630"/>
    <n v="1682"/>
    <s v="Xerox 1891"/>
    <x v="12"/>
    <n v="2"/>
    <x v="1"/>
    <x v="0"/>
    <n v="45.98"/>
    <n v="98"/>
    <x v="2"/>
    <d v="2018-10-07T00:00:00"/>
    <x v="0"/>
    <x v="1"/>
    <x v="3"/>
  </r>
  <r>
    <n v="4"/>
    <x v="1"/>
    <n v="6"/>
    <x v="2"/>
    <s v="Lake Forest"/>
    <s v="United States"/>
    <s v="Daniel Byrd"/>
    <x v="0"/>
    <x v="605"/>
    <x v="1729"/>
    <x v="1"/>
    <n v="92630"/>
    <n v="1693"/>
    <s v="Xerox 1900"/>
    <x v="29"/>
    <n v="2"/>
    <x v="1"/>
    <x v="0"/>
    <n v="3.85"/>
    <n v="9"/>
    <x v="2"/>
    <d v="2018-10-07T00:00:00"/>
    <x v="0"/>
    <x v="1"/>
    <x v="3"/>
  </r>
  <r>
    <n v="2"/>
    <x v="1"/>
    <n v="3"/>
    <x v="1"/>
    <s v="Houston"/>
    <s v="United States"/>
    <s v="Logan Currie"/>
    <x v="2"/>
    <x v="606"/>
    <x v="1730"/>
    <x v="3"/>
    <n v="77070"/>
    <n v="771"/>
    <s v="Global Value Mid-Back Managers Chair, Gray"/>
    <x v="21"/>
    <n v="2"/>
    <x v="3"/>
    <x v="0"/>
    <n v="-6.09"/>
    <n v="85"/>
    <x v="0"/>
    <d v="2018-06-27T00:00:00"/>
    <x v="1"/>
    <x v="4"/>
    <x v="5"/>
  </r>
  <r>
    <n v="2"/>
    <x v="1"/>
    <n v="3"/>
    <x v="1"/>
    <s v="Houston"/>
    <s v="United States"/>
    <s v="Logan Currie"/>
    <x v="7"/>
    <x v="606"/>
    <x v="1730"/>
    <x v="3"/>
    <n v="77070"/>
    <n v="563"/>
    <s v="Eldon Executive Woodline II Cherry Finish Desk Accessories"/>
    <x v="68"/>
    <n v="2"/>
    <x v="3"/>
    <x v="0"/>
    <n v="-26.17"/>
    <n v="33"/>
    <x v="0"/>
    <d v="2018-06-27T00:00:00"/>
    <x v="1"/>
    <x v="4"/>
    <x v="9"/>
  </r>
  <r>
    <n v="5"/>
    <x v="2"/>
    <n v="3"/>
    <x v="2"/>
    <s v="New York City"/>
    <s v="United States"/>
    <s v="Clay Rozendal"/>
    <x v="1"/>
    <x v="607"/>
    <x v="1731"/>
    <x v="0"/>
    <n v="10009"/>
    <n v="17"/>
    <s v="3-ring staple pack"/>
    <x v="29"/>
    <n v="7"/>
    <x v="0"/>
    <x v="0"/>
    <n v="3.68"/>
    <n v="11"/>
    <x v="2"/>
    <d v="2018-09-28T00:00:00"/>
    <x v="1"/>
    <x v="0"/>
    <x v="2"/>
  </r>
  <r>
    <n v="4"/>
    <x v="1"/>
    <n v="6"/>
    <x v="1"/>
    <s v="Chicago"/>
    <s v="United States"/>
    <s v="Brian Stugart"/>
    <x v="7"/>
    <x v="608"/>
    <x v="1732"/>
    <x v="3"/>
    <n v="60623"/>
    <n v="677"/>
    <s v="G.E. Halogen Desk Lamp Bulbs"/>
    <x v="50"/>
    <n v="2"/>
    <x v="3"/>
    <x v="0"/>
    <n v="-1.68"/>
    <n v="6"/>
    <x v="0"/>
    <d v="2018-05-31T00:00:00"/>
    <x v="0"/>
    <x v="10"/>
    <x v="9"/>
  </r>
  <r>
    <n v="4"/>
    <x v="1"/>
    <n v="6"/>
    <x v="1"/>
    <s v="Chicago"/>
    <s v="United States"/>
    <s v="Brian Stugart"/>
    <x v="7"/>
    <x v="608"/>
    <x v="1732"/>
    <x v="3"/>
    <n v="60623"/>
    <n v="19"/>
    <s v="36X48 HARDFLOOR CHAIRMAT"/>
    <x v="408"/>
    <n v="3"/>
    <x v="3"/>
    <x v="0"/>
    <n v="-33.36"/>
    <n v="25"/>
    <x v="0"/>
    <d v="2018-05-31T00:00:00"/>
    <x v="0"/>
    <x v="10"/>
    <x v="9"/>
  </r>
  <r>
    <n v="4"/>
    <x v="1"/>
    <n v="6"/>
    <x v="2"/>
    <s v="Chicago"/>
    <s v="United States"/>
    <s v="Brian Stugart"/>
    <x v="1"/>
    <x v="608"/>
    <x v="1732"/>
    <x v="3"/>
    <n v="60623"/>
    <n v="1498"/>
    <s v="Standard Rollaway File with Lock"/>
    <x v="107"/>
    <n v="9"/>
    <x v="3"/>
    <x v="0"/>
    <n v="97.3"/>
    <n v="1297"/>
    <x v="0"/>
    <d v="2018-05-31T00:00:00"/>
    <x v="0"/>
    <x v="10"/>
    <x v="11"/>
  </r>
  <r>
    <n v="5"/>
    <x v="1"/>
    <n v="6"/>
    <x v="2"/>
    <s v="Oakland"/>
    <s v="United States"/>
    <s v="Dianna Wilson"/>
    <x v="0"/>
    <x v="609"/>
    <x v="1733"/>
    <x v="1"/>
    <n v="94601"/>
    <n v="1237"/>
    <s v="Panasonic KP-350BK Electric Pencil Sharpener with Auto Stop"/>
    <x v="9"/>
    <n v="1"/>
    <x v="1"/>
    <x v="0"/>
    <n v="10.029999999999999"/>
    <n v="35"/>
    <x v="2"/>
    <d v="2018-01-12T00:00:00"/>
    <x v="0"/>
    <x v="1"/>
    <x v="6"/>
  </r>
  <r>
    <n v="2"/>
    <x v="1"/>
    <n v="3"/>
    <x v="0"/>
    <s v="Houston"/>
    <s v="United States"/>
    <s v="Bryan Mills"/>
    <x v="1"/>
    <x v="596"/>
    <x v="1734"/>
    <x v="3"/>
    <n v="77036"/>
    <n v="342"/>
    <s v="Blue Parrot B250XT Professional Grade Wireless Bluetooth Headset with"/>
    <x v="125"/>
    <n v="7"/>
    <x v="3"/>
    <x v="0"/>
    <n v="52.49"/>
    <n v="420"/>
    <x v="0"/>
    <d v="2018-07-16T00:00:00"/>
    <x v="1"/>
    <x v="4"/>
    <x v="0"/>
  </r>
  <r>
    <n v="1"/>
    <x v="0"/>
    <n v="1"/>
    <x v="2"/>
    <s v="New York City"/>
    <s v="United States"/>
    <s v="Resi Pölking"/>
    <x v="1"/>
    <x v="610"/>
    <x v="1735"/>
    <x v="0"/>
    <n v="10009"/>
    <n v="895"/>
    <s v="Ibico EB-19 Dual Function Manual Binding System"/>
    <x v="169"/>
    <n v="2"/>
    <x v="0"/>
    <x v="0"/>
    <n v="89.95"/>
    <n v="277"/>
    <x v="0"/>
    <d v="2018-08-20T00:00:00"/>
    <x v="2"/>
    <x v="0"/>
    <x v="2"/>
  </r>
  <r>
    <n v="1"/>
    <x v="0"/>
    <n v="1"/>
    <x v="2"/>
    <s v="New York City"/>
    <s v="United States"/>
    <s v="Resi Pölking"/>
    <x v="1"/>
    <x v="610"/>
    <x v="1735"/>
    <x v="0"/>
    <n v="10009"/>
    <n v="412"/>
    <s v="Cardinal HOLDit! Binder Insert Strips,Extra Strips"/>
    <x v="13"/>
    <n v="5"/>
    <x v="0"/>
    <x v="0"/>
    <n v="9.18"/>
    <n v="25"/>
    <x v="0"/>
    <d v="2018-08-20T00:00:00"/>
    <x v="2"/>
    <x v="0"/>
    <x v="2"/>
  </r>
  <r>
    <n v="1"/>
    <x v="0"/>
    <n v="1"/>
    <x v="2"/>
    <s v="New York City"/>
    <s v="United States"/>
    <s v="Resi Pölking"/>
    <x v="1"/>
    <x v="610"/>
    <x v="1735"/>
    <x v="0"/>
    <n v="10009"/>
    <n v="1529"/>
    <s v="Surelock Post Binders"/>
    <x v="172"/>
    <n v="6"/>
    <x v="0"/>
    <x v="0"/>
    <n v="55.01"/>
    <n v="147"/>
    <x v="0"/>
    <d v="2018-08-20T00:00:00"/>
    <x v="2"/>
    <x v="0"/>
    <x v="2"/>
  </r>
  <r>
    <n v="6"/>
    <x v="0"/>
    <n v="6"/>
    <x v="0"/>
    <s v="Richmond"/>
    <s v="United States"/>
    <s v="Hunter Lopez"/>
    <x v="0"/>
    <x v="581"/>
    <x v="1736"/>
    <x v="3"/>
    <n v="47374"/>
    <n v="1245"/>
    <s v="Panasonic KX TS208W Corded phone"/>
    <x v="463"/>
    <n v="9"/>
    <x v="3"/>
    <x v="0"/>
    <n v="123.45"/>
    <n v="441"/>
    <x v="0"/>
    <d v="2018-06-30T00:00:00"/>
    <x v="0"/>
    <x v="17"/>
    <x v="0"/>
  </r>
  <r>
    <n v="2"/>
    <x v="2"/>
    <n v="1"/>
    <x v="1"/>
    <s v="Springfield"/>
    <s v="United States"/>
    <s v="Paul MacIntyre"/>
    <x v="0"/>
    <x v="611"/>
    <x v="1737"/>
    <x v="2"/>
    <n v="22153"/>
    <n v="908"/>
    <s v="Iceberg OfficeWorks 42 Round Tables"/>
    <x v="464"/>
    <n v="7"/>
    <x v="2"/>
    <x v="0"/>
    <n v="158.53"/>
    <n v="1057"/>
    <x v="0"/>
    <d v="2018-12-11T00:00:00"/>
    <x v="2"/>
    <x v="5"/>
    <x v="1"/>
  </r>
  <r>
    <n v="6"/>
    <x v="0"/>
    <n v="6"/>
    <x v="1"/>
    <s v="New York City"/>
    <s v="United States"/>
    <s v="Victoria Pisteka"/>
    <x v="0"/>
    <x v="586"/>
    <x v="1738"/>
    <x v="0"/>
    <n v="10035"/>
    <n v="492"/>
    <s v="DAX Executive Solid Wood Document Frame, Desktop or Hang, Mahogany, 5 x 7"/>
    <x v="44"/>
    <n v="3"/>
    <x v="0"/>
    <x v="0"/>
    <n v="12.83"/>
    <n v="38"/>
    <x v="1"/>
    <d v="2018-07-02T00:00:00"/>
    <x v="0"/>
    <x v="0"/>
    <x v="9"/>
  </r>
  <r>
    <n v="6"/>
    <x v="0"/>
    <n v="6"/>
    <x v="0"/>
    <s v="New York City"/>
    <s v="United States"/>
    <s v="Victoria Pisteka"/>
    <x v="0"/>
    <x v="586"/>
    <x v="1738"/>
    <x v="0"/>
    <n v="10035"/>
    <n v="125"/>
    <s v="AmazonBasics 3-Button USB Wired Mouse"/>
    <x v="13"/>
    <n v="3"/>
    <x v="0"/>
    <x v="0"/>
    <n v="9.02"/>
    <n v="21"/>
    <x v="1"/>
    <d v="2018-07-02T00:00:00"/>
    <x v="0"/>
    <x v="0"/>
    <x v="8"/>
  </r>
  <r>
    <n v="6"/>
    <x v="0"/>
    <n v="6"/>
    <x v="0"/>
    <s v="New York City"/>
    <s v="United States"/>
    <s v="Victoria Pisteka"/>
    <x v="0"/>
    <x v="586"/>
    <x v="1738"/>
    <x v="0"/>
    <n v="10035"/>
    <n v="1262"/>
    <s v="Perixx PERIBOARD-512B, Ergonomic Split Keyboard"/>
    <x v="9"/>
    <n v="4"/>
    <x v="0"/>
    <x v="0"/>
    <n v="9.8000000000000007"/>
    <n v="140"/>
    <x v="1"/>
    <d v="2018-07-02T00:00:00"/>
    <x v="0"/>
    <x v="0"/>
    <x v="8"/>
  </r>
  <r>
    <n v="5"/>
    <x v="1"/>
    <n v="6"/>
    <x v="1"/>
    <s v="Green Bay"/>
    <s v="United States"/>
    <s v="Sibella Parks"/>
    <x v="0"/>
    <x v="612"/>
    <x v="1739"/>
    <x v="3"/>
    <n v="54302"/>
    <n v="1618"/>
    <s v="Westinghouse Clip-On Gooseneck Lamps"/>
    <x v="29"/>
    <n v="2"/>
    <x v="3"/>
    <x v="0"/>
    <n v="4.3499999999999996"/>
    <n v="17"/>
    <x v="1"/>
    <d v="2018-03-19T00:00:00"/>
    <x v="0"/>
    <x v="21"/>
    <x v="9"/>
  </r>
  <r>
    <n v="5"/>
    <x v="1"/>
    <n v="6"/>
    <x v="2"/>
    <s v="Newport News"/>
    <s v="United States"/>
    <s v="Jill Fjeld"/>
    <x v="0"/>
    <x v="613"/>
    <x v="1740"/>
    <x v="2"/>
    <n v="23602"/>
    <n v="3"/>
    <s v="#10 Self-Seal White Envelopes"/>
    <x v="46"/>
    <n v="1"/>
    <x v="2"/>
    <x v="0"/>
    <n v="5.43"/>
    <n v="11"/>
    <x v="0"/>
    <d v="2018-09-16T00:00:00"/>
    <x v="0"/>
    <x v="5"/>
    <x v="7"/>
  </r>
  <r>
    <n v="5"/>
    <x v="1"/>
    <n v="6"/>
    <x v="0"/>
    <s v="Newport News"/>
    <s v="United States"/>
    <s v="Jill Fjeld"/>
    <x v="0"/>
    <x v="613"/>
    <x v="1740"/>
    <x v="2"/>
    <n v="23602"/>
    <n v="402"/>
    <s v="Canon PC-428 Personal Copier"/>
    <x v="465"/>
    <n v="8"/>
    <x v="2"/>
    <x v="0"/>
    <n v="751.96"/>
    <n v="1600"/>
    <x v="0"/>
    <d v="2018-09-16T00:00:00"/>
    <x v="0"/>
    <x v="5"/>
    <x v="16"/>
  </r>
  <r>
    <n v="2"/>
    <x v="2"/>
    <n v="1"/>
    <x v="2"/>
    <s v="New York City"/>
    <s v="United States"/>
    <s v="Dan Lawera"/>
    <x v="0"/>
    <x v="598"/>
    <x v="1741"/>
    <x v="0"/>
    <n v="10011"/>
    <n v="467"/>
    <s v="Conquest 14 Commercial Heavy-Duty Upright Vacuum, Collection System, Accessory Kit"/>
    <x v="7"/>
    <n v="3"/>
    <x v="0"/>
    <x v="0"/>
    <n v="49.56"/>
    <n v="171"/>
    <x v="0"/>
    <d v="2018-03-01T00:00:00"/>
    <x v="2"/>
    <x v="0"/>
    <x v="12"/>
  </r>
  <r>
    <n v="1"/>
    <x v="0"/>
    <n v="1"/>
    <x v="2"/>
    <s v="Lafayette"/>
    <s v="United States"/>
    <s v="James Galang"/>
    <x v="0"/>
    <x v="614"/>
    <x v="1742"/>
    <x v="2"/>
    <n v="70506"/>
    <n v="1239"/>
    <s v="Panasonic KP-4ABK Battery-Operated Pencil Sharpener"/>
    <x v="53"/>
    <n v="5"/>
    <x v="2"/>
    <x v="0"/>
    <n v="21.23"/>
    <n v="73"/>
    <x v="0"/>
    <d v="2018-07-25T00:00:00"/>
    <x v="2"/>
    <x v="40"/>
    <x v="6"/>
  </r>
  <r>
    <n v="4"/>
    <x v="1"/>
    <n v="6"/>
    <x v="2"/>
    <s v="Philadelphia"/>
    <s v="United States"/>
    <s v="Neil Knudson"/>
    <x v="1"/>
    <x v="615"/>
    <x v="1743"/>
    <x v="0"/>
    <n v="19140"/>
    <n v="1757"/>
    <s v="Xerox 196"/>
    <x v="5"/>
    <n v="4"/>
    <x v="0"/>
    <x v="0"/>
    <n v="6.7"/>
    <n v="18"/>
    <x v="2"/>
    <d v="2018-07-22T00:00:00"/>
    <x v="0"/>
    <x v="12"/>
    <x v="3"/>
  </r>
  <r>
    <n v="4"/>
    <x v="1"/>
    <n v="6"/>
    <x v="2"/>
    <s v="Philadelphia"/>
    <s v="United States"/>
    <s v="Neil Knudson"/>
    <x v="1"/>
    <x v="615"/>
    <x v="1743"/>
    <x v="0"/>
    <n v="19140"/>
    <n v="1141"/>
    <s v="Newell 326"/>
    <x v="4"/>
    <n v="8"/>
    <x v="0"/>
    <x v="0"/>
    <n v="1.27"/>
    <n v="11"/>
    <x v="2"/>
    <d v="2018-07-22T00:00:00"/>
    <x v="0"/>
    <x v="12"/>
    <x v="6"/>
  </r>
  <r>
    <n v="4"/>
    <x v="1"/>
    <n v="6"/>
    <x v="2"/>
    <s v="Philadelphia"/>
    <s v="United States"/>
    <s v="Neil Knudson"/>
    <x v="1"/>
    <x v="615"/>
    <x v="1743"/>
    <x v="0"/>
    <n v="19140"/>
    <n v="1512"/>
    <s v="Steel Personal Filing/Posting Tote"/>
    <x v="140"/>
    <n v="10"/>
    <x v="0"/>
    <x v="0"/>
    <n v="24.86"/>
    <n v="284"/>
    <x v="2"/>
    <d v="2018-07-22T00:00:00"/>
    <x v="0"/>
    <x v="12"/>
    <x v="11"/>
  </r>
  <r>
    <n v="3"/>
    <x v="2"/>
    <n v="1"/>
    <x v="2"/>
    <s v="Akron"/>
    <s v="United States"/>
    <s v="Ross DeVincentis"/>
    <x v="1"/>
    <x v="616"/>
    <x v="1744"/>
    <x v="0"/>
    <n v="44312"/>
    <n v="1219"/>
    <s v="OIC Colored Binder Clips, Assorted Sizes"/>
    <x v="23"/>
    <n v="6"/>
    <x v="0"/>
    <x v="0"/>
    <n v="6.23"/>
    <n v="17"/>
    <x v="2"/>
    <d v="2018-12-30T00:00:00"/>
    <x v="2"/>
    <x v="19"/>
    <x v="4"/>
  </r>
  <r>
    <n v="6"/>
    <x v="0"/>
    <n v="6"/>
    <x v="2"/>
    <s v="Riverside"/>
    <s v="United States"/>
    <s v="Jasper Cacioppo"/>
    <x v="0"/>
    <x v="578"/>
    <x v="1745"/>
    <x v="1"/>
    <n v="92503"/>
    <n v="475"/>
    <s v="Crayola Colored Pencils"/>
    <x v="16"/>
    <n v="3"/>
    <x v="1"/>
    <x v="0"/>
    <n v="3.25"/>
    <n v="10"/>
    <x v="0"/>
    <d v="2018-12-19T00:00:00"/>
    <x v="0"/>
    <x v="1"/>
    <x v="6"/>
  </r>
  <r>
    <n v="1"/>
    <x v="0"/>
    <n v="1"/>
    <x v="1"/>
    <s v="Huntsville"/>
    <s v="United States"/>
    <s v="Erin Ashbrook"/>
    <x v="2"/>
    <x v="599"/>
    <x v="1746"/>
    <x v="3"/>
    <n v="77340"/>
    <n v="737"/>
    <s v="Global Airflow Leather Mesh Back Chair, Black"/>
    <x v="36"/>
    <n v="5"/>
    <x v="3"/>
    <x v="0"/>
    <n v="0"/>
    <n v="528"/>
    <x v="1"/>
    <d v="2018-07-03T00:00:00"/>
    <x v="2"/>
    <x v="4"/>
    <x v="5"/>
  </r>
  <r>
    <n v="1"/>
    <x v="0"/>
    <n v="1"/>
    <x v="2"/>
    <s v="Huntsville"/>
    <s v="United States"/>
    <s v="Erin Ashbrook"/>
    <x v="1"/>
    <x v="599"/>
    <x v="1746"/>
    <x v="3"/>
    <n v="77340"/>
    <n v="1804"/>
    <s v="Xerox 201"/>
    <x v="76"/>
    <n v="8"/>
    <x v="3"/>
    <x v="0"/>
    <n v="14.52"/>
    <n v="41"/>
    <x v="1"/>
    <d v="2018-07-03T00:00:00"/>
    <x v="2"/>
    <x v="4"/>
    <x v="3"/>
  </r>
  <r>
    <n v="4"/>
    <x v="2"/>
    <n v="3"/>
    <x v="2"/>
    <s v="Orange"/>
    <s v="United States"/>
    <s v="Shirley Daniels"/>
    <x v="0"/>
    <x v="617"/>
    <x v="1747"/>
    <x v="0"/>
    <n v="7050"/>
    <n v="77"/>
    <s v="Acme Forged Steel Scissors with Black Enamel Handles"/>
    <x v="10"/>
    <n v="3"/>
    <x v="0"/>
    <x v="0"/>
    <n v="8.1"/>
    <n v="28"/>
    <x v="2"/>
    <d v="2018-09-23T00:00:00"/>
    <x v="1"/>
    <x v="25"/>
    <x v="15"/>
  </r>
  <r>
    <n v="4"/>
    <x v="2"/>
    <n v="3"/>
    <x v="2"/>
    <s v="Orange"/>
    <s v="United States"/>
    <s v="Shirley Daniels"/>
    <x v="0"/>
    <x v="617"/>
    <x v="1747"/>
    <x v="0"/>
    <n v="7050"/>
    <n v="1520"/>
    <s v="Storex DuraTech Recycled Plastic Frosted Binders"/>
    <x v="44"/>
    <n v="6"/>
    <x v="0"/>
    <x v="0"/>
    <n v="12.72"/>
    <n v="25"/>
    <x v="2"/>
    <d v="2018-09-23T00:00:00"/>
    <x v="1"/>
    <x v="25"/>
    <x v="2"/>
  </r>
  <r>
    <n v="3"/>
    <x v="0"/>
    <n v="3"/>
    <x v="1"/>
    <s v="New York City"/>
    <s v="United States"/>
    <s v="Mary ORourke"/>
    <x v="1"/>
    <x v="618"/>
    <x v="1748"/>
    <x v="0"/>
    <n v="10035"/>
    <n v="170"/>
    <s v="Atlantic Metals Mobile 5-Shelf Bookcases, Custom Colors"/>
    <x v="169"/>
    <n v="3"/>
    <x v="0"/>
    <x v="0"/>
    <n v="90.29"/>
    <n v="722"/>
    <x v="0"/>
    <d v="2018-09-09T00:00:00"/>
    <x v="1"/>
    <x v="0"/>
    <x v="14"/>
  </r>
  <r>
    <n v="3"/>
    <x v="0"/>
    <n v="3"/>
    <x v="0"/>
    <s v="New York City"/>
    <s v="United States"/>
    <s v="Mary ORourke"/>
    <x v="0"/>
    <x v="618"/>
    <x v="1748"/>
    <x v="0"/>
    <n v="10035"/>
    <n v="1062"/>
    <s v="Maxell 4.7GB DVD+RW 3/Pack"/>
    <x v="54"/>
    <n v="2"/>
    <x v="0"/>
    <x v="0"/>
    <n v="11.15"/>
    <n v="32"/>
    <x v="0"/>
    <d v="2018-09-09T00:00:00"/>
    <x v="1"/>
    <x v="0"/>
    <x v="8"/>
  </r>
  <r>
    <n v="4"/>
    <x v="1"/>
    <n v="6"/>
    <x v="2"/>
    <s v="Houston"/>
    <s v="United States"/>
    <s v="Ken Heidel"/>
    <x v="1"/>
    <x v="619"/>
    <x v="1749"/>
    <x v="3"/>
    <n v="77070"/>
    <n v="202"/>
    <s v="Avery 493"/>
    <x v="23"/>
    <n v="4"/>
    <x v="3"/>
    <x v="0"/>
    <n v="5.7"/>
    <n v="16"/>
    <x v="1"/>
    <d v="2018-07-29T00:00:00"/>
    <x v="0"/>
    <x v="4"/>
    <x v="10"/>
  </r>
  <r>
    <n v="0"/>
    <x v="0"/>
    <n v="0"/>
    <x v="1"/>
    <s v="Seattle"/>
    <s v="United States"/>
    <s v="Rick Bensley"/>
    <x v="0"/>
    <x v="620"/>
    <x v="1750"/>
    <x v="1"/>
    <n v="98103"/>
    <n v="1053"/>
    <s v="Master Caster Door Stop, Brown"/>
    <x v="13"/>
    <n v="5"/>
    <x v="1"/>
    <x v="0"/>
    <n v="8.64"/>
    <n v="25"/>
    <x v="2"/>
    <d v="2018-07-04T00:00:00"/>
    <x v="3"/>
    <x v="11"/>
    <x v="9"/>
  </r>
  <r>
    <n v="0"/>
    <x v="0"/>
    <n v="0"/>
    <x v="0"/>
    <s v="Seattle"/>
    <s v="United States"/>
    <s v="Rick Bensley"/>
    <x v="1"/>
    <x v="620"/>
    <x v="1750"/>
    <x v="1"/>
    <n v="98103"/>
    <n v="173"/>
    <s v="Avaya 4621SW VoIP phone"/>
    <x v="14"/>
    <n v="3"/>
    <x v="1"/>
    <x v="0"/>
    <n v="19.97"/>
    <n v="177"/>
    <x v="2"/>
    <d v="2018-07-04T00:00:00"/>
    <x v="3"/>
    <x v="11"/>
    <x v="0"/>
  </r>
  <r>
    <n v="0"/>
    <x v="0"/>
    <n v="0"/>
    <x v="0"/>
    <s v="Seattle"/>
    <s v="United States"/>
    <s v="Rick Bensley"/>
    <x v="1"/>
    <x v="620"/>
    <x v="1750"/>
    <x v="1"/>
    <n v="98103"/>
    <n v="1232"/>
    <s v="OtterBox Defender Series Case - Samsung Galaxy S4"/>
    <x v="13"/>
    <n v="3"/>
    <x v="1"/>
    <x v="0"/>
    <n v="9"/>
    <n v="72"/>
    <x v="2"/>
    <d v="2018-07-04T00:00:00"/>
    <x v="3"/>
    <x v="11"/>
    <x v="0"/>
  </r>
  <r>
    <n v="4"/>
    <x v="1"/>
    <n v="6"/>
    <x v="2"/>
    <s v="Arlington Heights"/>
    <s v="United States"/>
    <s v="Sung Chung"/>
    <x v="1"/>
    <x v="621"/>
    <x v="1751"/>
    <x v="3"/>
    <n v="60004"/>
    <n v="1148"/>
    <s v="Newell 332"/>
    <x v="4"/>
    <n v="6"/>
    <x v="3"/>
    <x v="0"/>
    <n v="1.23"/>
    <n v="14"/>
    <x v="0"/>
    <d v="2018-11-15T00:00:00"/>
    <x v="0"/>
    <x v="10"/>
    <x v="6"/>
  </r>
  <r>
    <n v="4"/>
    <x v="1"/>
    <n v="6"/>
    <x v="2"/>
    <s v="Bakersfield"/>
    <s v="United States"/>
    <s v="Frank Merwin"/>
    <x v="0"/>
    <x v="622"/>
    <x v="1752"/>
    <x v="1"/>
    <n v="93309"/>
    <n v="1622"/>
    <s v="While You Were Out Pads, 50 per Pad, 4 x 5 1/4, Green Cycle"/>
    <x v="38"/>
    <n v="1"/>
    <x v="1"/>
    <x v="0"/>
    <n v="2.3199999999999998"/>
    <n v="5"/>
    <x v="2"/>
    <d v="2018-06-11T00:00:00"/>
    <x v="0"/>
    <x v="1"/>
    <x v="3"/>
  </r>
  <r>
    <n v="4"/>
    <x v="1"/>
    <n v="6"/>
    <x v="2"/>
    <s v="Bakersfield"/>
    <s v="United States"/>
    <s v="Frank Merwin"/>
    <x v="1"/>
    <x v="622"/>
    <x v="1752"/>
    <x v="1"/>
    <n v="93309"/>
    <n v="247"/>
    <s v="Avery Hanging File Binders"/>
    <x v="38"/>
    <n v="1"/>
    <x v="1"/>
    <x v="0"/>
    <n v="1.55"/>
    <n v="5"/>
    <x v="2"/>
    <d v="2018-06-11T00:00:00"/>
    <x v="0"/>
    <x v="1"/>
    <x v="2"/>
  </r>
  <r>
    <n v="4"/>
    <x v="1"/>
    <n v="6"/>
    <x v="2"/>
    <s v="New York City"/>
    <s v="United States"/>
    <s v="Lena Creighton"/>
    <x v="1"/>
    <x v="623"/>
    <x v="1753"/>
    <x v="0"/>
    <n v="10035"/>
    <n v="698"/>
    <s v="GBC Pre-Punched Binding Paper, Plastic, White, 8-1/2 x 11"/>
    <x v="13"/>
    <n v="2"/>
    <x v="0"/>
    <x v="0"/>
    <n v="8.9499999999999993"/>
    <n v="26"/>
    <x v="0"/>
    <d v="2018-12-26T00:00:00"/>
    <x v="0"/>
    <x v="0"/>
    <x v="2"/>
  </r>
  <r>
    <n v="4"/>
    <x v="1"/>
    <n v="6"/>
    <x v="0"/>
    <s v="San Diego"/>
    <s v="United States"/>
    <s v="Patrick Gardner"/>
    <x v="0"/>
    <x v="624"/>
    <x v="1754"/>
    <x v="1"/>
    <n v="92105"/>
    <n v="1616"/>
    <s v="WD My Passport Ultra 2TB Portable External Hard Drive"/>
    <x v="87"/>
    <n v="5"/>
    <x v="1"/>
    <x v="0"/>
    <n v="95.2"/>
    <n v="595"/>
    <x v="0"/>
    <d v="2018-11-22T00:00:00"/>
    <x v="0"/>
    <x v="1"/>
    <x v="8"/>
  </r>
  <r>
    <n v="7"/>
    <x v="2"/>
    <n v="6"/>
    <x v="2"/>
    <s v="Visalia"/>
    <s v="United States"/>
    <s v="Liz Preis"/>
    <x v="0"/>
    <x v="625"/>
    <x v="1755"/>
    <x v="1"/>
    <n v="93277"/>
    <n v="539"/>
    <s v="Eberhard Faber 3 1/2 Golf Pencils"/>
    <x v="29"/>
    <n v="2"/>
    <x v="1"/>
    <x v="0"/>
    <n v="3.72"/>
    <n v="15"/>
    <x v="0"/>
    <d v="2018-09-15T00:00:00"/>
    <x v="0"/>
    <x v="1"/>
    <x v="6"/>
  </r>
  <r>
    <n v="7"/>
    <x v="2"/>
    <n v="6"/>
    <x v="2"/>
    <s v="Visalia"/>
    <s v="United States"/>
    <s v="Liz Preis"/>
    <x v="0"/>
    <x v="625"/>
    <x v="1755"/>
    <x v="1"/>
    <n v="93277"/>
    <n v="1098"/>
    <s v="Mini 13-1/2 Capacity Data Binder Rack, Pearl"/>
    <x v="259"/>
    <n v="2"/>
    <x v="1"/>
    <x v="0"/>
    <n v="65.44"/>
    <n v="262"/>
    <x v="0"/>
    <d v="2018-09-15T00:00:00"/>
    <x v="0"/>
    <x v="1"/>
    <x v="11"/>
  </r>
  <r>
    <n v="7"/>
    <x v="2"/>
    <n v="6"/>
    <x v="2"/>
    <s v="Visalia"/>
    <s v="United States"/>
    <s v="Liz Preis"/>
    <x v="0"/>
    <x v="625"/>
    <x v="1755"/>
    <x v="1"/>
    <n v="93277"/>
    <n v="1693"/>
    <s v="Xerox 1900"/>
    <x v="76"/>
    <n v="8"/>
    <x v="1"/>
    <x v="0"/>
    <n v="15.41"/>
    <n v="34"/>
    <x v="0"/>
    <d v="2018-09-15T00:00:00"/>
    <x v="0"/>
    <x v="1"/>
    <x v="3"/>
  </r>
  <r>
    <n v="3"/>
    <x v="2"/>
    <n v="1"/>
    <x v="1"/>
    <s v="Wilmington"/>
    <s v="United States"/>
    <s v="Steven Cartwright"/>
    <x v="0"/>
    <x v="626"/>
    <x v="1756"/>
    <x v="0"/>
    <n v="19805"/>
    <n v="150"/>
    <s v="Artistic Insta-Plaque"/>
    <x v="60"/>
    <n v="3"/>
    <x v="0"/>
    <x v="0"/>
    <n v="18.350000000000001"/>
    <n v="47"/>
    <x v="0"/>
    <d v="2018-06-15T00:00:00"/>
    <x v="2"/>
    <x v="18"/>
    <x v="9"/>
  </r>
  <r>
    <n v="3"/>
    <x v="2"/>
    <n v="1"/>
    <x v="2"/>
    <s v="Wilmington"/>
    <s v="United States"/>
    <s v="Steven Cartwright"/>
    <x v="0"/>
    <x v="626"/>
    <x v="1756"/>
    <x v="0"/>
    <n v="19805"/>
    <n v="535"/>
    <s v="DXL Angle-View Binders with Locking Rings by Samsill"/>
    <x v="35"/>
    <n v="4"/>
    <x v="0"/>
    <x v="0"/>
    <n v="13.88"/>
    <n v="31"/>
    <x v="0"/>
    <d v="2018-06-15T00:00:00"/>
    <x v="2"/>
    <x v="18"/>
    <x v="2"/>
  </r>
  <r>
    <n v="3"/>
    <x v="2"/>
    <n v="1"/>
    <x v="2"/>
    <s v="Wilmington"/>
    <s v="United States"/>
    <s v="Steven Cartwright"/>
    <x v="0"/>
    <x v="626"/>
    <x v="1756"/>
    <x v="0"/>
    <n v="19805"/>
    <n v="462"/>
    <s v="Companion Letter/Legal File, Black"/>
    <x v="84"/>
    <n v="6"/>
    <x v="0"/>
    <x v="0"/>
    <n v="63.44"/>
    <n v="227"/>
    <x v="0"/>
    <d v="2018-06-15T00:00:00"/>
    <x v="2"/>
    <x v="18"/>
    <x v="11"/>
  </r>
  <r>
    <n v="3"/>
    <x v="2"/>
    <n v="1"/>
    <x v="2"/>
    <s v="Wilmington"/>
    <s v="United States"/>
    <s v="Steven Cartwright"/>
    <x v="0"/>
    <x v="626"/>
    <x v="1756"/>
    <x v="0"/>
    <n v="19805"/>
    <n v="774"/>
    <s v="Globe Weis Peel &amp; Seel First Class Envelopes"/>
    <x v="125"/>
    <n v="9"/>
    <x v="0"/>
    <x v="0"/>
    <n v="51.76"/>
    <n v="115"/>
    <x v="0"/>
    <d v="2018-06-15T00:00:00"/>
    <x v="2"/>
    <x v="18"/>
    <x v="7"/>
  </r>
  <r>
    <n v="3"/>
    <x v="2"/>
    <n v="1"/>
    <x v="0"/>
    <s v="Wilmington"/>
    <s v="United States"/>
    <s v="Steven Cartwright"/>
    <x v="0"/>
    <x v="626"/>
    <x v="1756"/>
    <x v="0"/>
    <n v="19805"/>
    <n v="970"/>
    <s v="KLD Oscar II Style Snap-on Ultra Thin Side Flip Synthetic Leather Cover Case for HTC One HTC M7"/>
    <x v="14"/>
    <n v="7"/>
    <x v="0"/>
    <x v="0"/>
    <n v="19.73"/>
    <n v="68"/>
    <x v="0"/>
    <d v="2018-06-15T00:00:00"/>
    <x v="2"/>
    <x v="18"/>
    <x v="0"/>
  </r>
  <r>
    <n v="7"/>
    <x v="2"/>
    <n v="6"/>
    <x v="0"/>
    <s v="Los Angeles"/>
    <s v="United States"/>
    <s v="Kristen Hastings"/>
    <x v="1"/>
    <x v="627"/>
    <x v="1757"/>
    <x v="1"/>
    <n v="90008"/>
    <n v="444"/>
    <s v="Cisco SPA525G2 IP Phone - Wireless"/>
    <x v="5"/>
    <n v="6"/>
    <x v="1"/>
    <x v="0"/>
    <n v="7.18"/>
    <n v="96"/>
    <x v="1"/>
    <d v="2018-07-19T00:00:00"/>
    <x v="0"/>
    <x v="1"/>
    <x v="0"/>
  </r>
  <r>
    <n v="4"/>
    <x v="1"/>
    <n v="6"/>
    <x v="1"/>
    <s v="Grand Prairie"/>
    <s v="United States"/>
    <s v="Tracy Poddar"/>
    <x v="7"/>
    <x v="605"/>
    <x v="1758"/>
    <x v="3"/>
    <n v="75051"/>
    <n v="566"/>
    <s v="Eldon Expressions Desk Accessory, Wood Photo Frame, Mahogany"/>
    <x v="173"/>
    <n v="5"/>
    <x v="3"/>
    <x v="0"/>
    <n v="-29.51"/>
    <n v="38"/>
    <x v="1"/>
    <d v="2018-10-07T00:00:00"/>
    <x v="0"/>
    <x v="4"/>
    <x v="9"/>
  </r>
  <r>
    <n v="7"/>
    <x v="2"/>
    <n v="6"/>
    <x v="2"/>
    <s v="Sierra Vista"/>
    <s v="United States"/>
    <s v="Barry Blumstein"/>
    <x v="1"/>
    <x v="628"/>
    <x v="1759"/>
    <x v="1"/>
    <n v="85635"/>
    <n v="1507"/>
    <s v="Staples"/>
    <x v="9"/>
    <n v="5"/>
    <x v="1"/>
    <x v="0"/>
    <n v="9.86"/>
    <n v="32"/>
    <x v="1"/>
    <d v="2018-04-08T00:00:00"/>
    <x v="0"/>
    <x v="3"/>
    <x v="4"/>
  </r>
  <r>
    <n v="7"/>
    <x v="2"/>
    <n v="6"/>
    <x v="2"/>
    <s v="Sierra Vista"/>
    <s v="United States"/>
    <s v="Barry Blumstein"/>
    <x v="1"/>
    <x v="628"/>
    <x v="1759"/>
    <x v="1"/>
    <n v="85635"/>
    <n v="298"/>
    <s v="Belkin F9H710-06 7 Outlet SurgeMaster Surge Protector"/>
    <x v="16"/>
    <n v="2"/>
    <x v="1"/>
    <x v="0"/>
    <n v="3.01"/>
    <n v="30"/>
    <x v="1"/>
    <d v="2018-04-08T00:00:00"/>
    <x v="0"/>
    <x v="3"/>
    <x v="12"/>
  </r>
  <r>
    <n v="5"/>
    <x v="1"/>
    <n v="6"/>
    <x v="2"/>
    <s v="Round Rock"/>
    <s v="United States"/>
    <s v="Alex Avila"/>
    <x v="1"/>
    <x v="629"/>
    <x v="1760"/>
    <x v="3"/>
    <n v="78664"/>
    <n v="41"/>
    <s v="Acco Bankers Clasps, 5 3/4-Long"/>
    <x v="4"/>
    <n v="1"/>
    <x v="3"/>
    <x v="0"/>
    <n v="0.78"/>
    <n v="2"/>
    <x v="0"/>
    <d v="2018-03-08T00:00:00"/>
    <x v="0"/>
    <x v="4"/>
    <x v="4"/>
  </r>
  <r>
    <n v="5"/>
    <x v="1"/>
    <n v="6"/>
    <x v="2"/>
    <s v="Round Rock"/>
    <s v="United States"/>
    <s v="Alex Avila"/>
    <x v="1"/>
    <x v="629"/>
    <x v="1760"/>
    <x v="3"/>
    <n v="78664"/>
    <n v="806"/>
    <s v="High Speed Automatic Electric Letter Opener"/>
    <x v="466"/>
    <n v="3"/>
    <x v="3"/>
    <x v="0"/>
    <n v="-786.01"/>
    <n v="3930"/>
    <x v="0"/>
    <d v="2018-03-08T00:00:00"/>
    <x v="0"/>
    <x v="4"/>
    <x v="15"/>
  </r>
  <r>
    <n v="5"/>
    <x v="1"/>
    <n v="6"/>
    <x v="0"/>
    <s v="Round Rock"/>
    <s v="United States"/>
    <s v="Alex Avila"/>
    <x v="1"/>
    <x v="629"/>
    <x v="1760"/>
    <x v="3"/>
    <n v="78664"/>
    <n v="1299"/>
    <s v="Polycom VVX 310 VoIP phone"/>
    <x v="3"/>
    <n v="3"/>
    <x v="3"/>
    <x v="0"/>
    <n v="32.4"/>
    <n v="432"/>
    <x v="0"/>
    <d v="2018-03-08T00:00:00"/>
    <x v="0"/>
    <x v="4"/>
    <x v="0"/>
  </r>
  <r>
    <n v="5"/>
    <x v="1"/>
    <n v="6"/>
    <x v="0"/>
    <s v="Round Rock"/>
    <s v="United States"/>
    <s v="Alex Avila"/>
    <x v="1"/>
    <x v="629"/>
    <x v="1760"/>
    <x v="3"/>
    <n v="78664"/>
    <n v="1603"/>
    <s v="Verbatim 25 GB 6x Blu-ray Single Layer Recordable Disc, 1/Pack"/>
    <x v="23"/>
    <n v="7"/>
    <x v="3"/>
    <x v="0"/>
    <n v="5.74"/>
    <n v="42"/>
    <x v="0"/>
    <d v="2018-03-08T00:00:00"/>
    <x v="0"/>
    <x v="4"/>
    <x v="8"/>
  </r>
  <r>
    <n v="2"/>
    <x v="1"/>
    <n v="3"/>
    <x v="2"/>
    <s v="Tulsa"/>
    <s v="United States"/>
    <s v="Alex Grayson"/>
    <x v="0"/>
    <x v="630"/>
    <x v="1761"/>
    <x v="3"/>
    <n v="74133"/>
    <n v="1589"/>
    <s v="Tyvek  Top-Opening Peel &amp; Seel Envelopes, Plain White"/>
    <x v="37"/>
    <n v="3"/>
    <x v="3"/>
    <x v="0"/>
    <n v="38.32"/>
    <n v="82"/>
    <x v="0"/>
    <d v="2018-08-05T00:00:00"/>
    <x v="1"/>
    <x v="34"/>
    <x v="7"/>
  </r>
  <r>
    <n v="2"/>
    <x v="1"/>
    <n v="3"/>
    <x v="0"/>
    <s v="Tulsa"/>
    <s v="United States"/>
    <s v="Alex Grayson"/>
    <x v="0"/>
    <x v="630"/>
    <x v="1761"/>
    <x v="3"/>
    <n v="74133"/>
    <n v="1472"/>
    <s v="Sony Micro Vault Click 4 GB USB 2.0 Flash Drive"/>
    <x v="15"/>
    <n v="12"/>
    <x v="3"/>
    <x v="0"/>
    <n v="23.42"/>
    <n v="167"/>
    <x v="0"/>
    <d v="2018-08-05T00:00:00"/>
    <x v="1"/>
    <x v="34"/>
    <x v="8"/>
  </r>
  <r>
    <n v="4"/>
    <x v="1"/>
    <n v="6"/>
    <x v="1"/>
    <s v="Jackson"/>
    <s v="United States"/>
    <s v="Meg Tillman"/>
    <x v="0"/>
    <x v="619"/>
    <x v="1762"/>
    <x v="2"/>
    <n v="39212"/>
    <n v="1201"/>
    <s v="Office Impressions End Table, 20-1/2H x 24W x 20D"/>
    <x v="467"/>
    <n v="8"/>
    <x v="2"/>
    <x v="0"/>
    <n v="388.81"/>
    <n v="2430"/>
    <x v="0"/>
    <d v="2018-07-29T00:00:00"/>
    <x v="0"/>
    <x v="20"/>
    <x v="1"/>
  </r>
  <r>
    <n v="4"/>
    <x v="1"/>
    <n v="6"/>
    <x v="2"/>
    <s v="Jackson"/>
    <s v="United States"/>
    <s v="Meg Tillman"/>
    <x v="0"/>
    <x v="619"/>
    <x v="1762"/>
    <x v="2"/>
    <n v="39212"/>
    <n v="117"/>
    <s v="Akro Stacking Bins"/>
    <x v="36"/>
    <n v="1"/>
    <x v="2"/>
    <x v="0"/>
    <n v="0.32"/>
    <n v="8"/>
    <x v="0"/>
    <d v="2018-07-29T00:00:00"/>
    <x v="0"/>
    <x v="20"/>
    <x v="11"/>
  </r>
  <r>
    <n v="4"/>
    <x v="1"/>
    <n v="6"/>
    <x v="2"/>
    <s v="Jackson"/>
    <s v="United States"/>
    <s v="Meg Tillman"/>
    <x v="0"/>
    <x v="619"/>
    <x v="1762"/>
    <x v="2"/>
    <n v="39212"/>
    <n v="106"/>
    <s v="Advantus Motivational Note Cards"/>
    <x v="3"/>
    <n v="5"/>
    <x v="2"/>
    <x v="0"/>
    <n v="32.090000000000003"/>
    <n v="66"/>
    <x v="0"/>
    <d v="2018-07-29T00:00:00"/>
    <x v="0"/>
    <x v="20"/>
    <x v="3"/>
  </r>
  <r>
    <n v="6"/>
    <x v="0"/>
    <n v="6"/>
    <x v="1"/>
    <s v="Fort Lauderdale"/>
    <s v="United States"/>
    <s v="Herbert Flentye"/>
    <x v="11"/>
    <x v="631"/>
    <x v="1763"/>
    <x v="2"/>
    <n v="33311"/>
    <n v="964"/>
    <s v="KI Adjustable-Height Table"/>
    <x v="396"/>
    <n v="7"/>
    <x v="2"/>
    <x v="0"/>
    <n v="-114.35"/>
    <n v="331"/>
    <x v="0"/>
    <d v="2018-12-03T00:00:00"/>
    <x v="0"/>
    <x v="2"/>
    <x v="1"/>
  </r>
  <r>
    <n v="6"/>
    <x v="0"/>
    <n v="6"/>
    <x v="0"/>
    <s v="Fort Lauderdale"/>
    <s v="United States"/>
    <s v="Herbert Flentye"/>
    <x v="1"/>
    <x v="631"/>
    <x v="1763"/>
    <x v="2"/>
    <n v="33311"/>
    <n v="1628"/>
    <s v="Wi-Ex zBoost YX540 Cellular Phone Signal Booster"/>
    <x v="76"/>
    <n v="1"/>
    <x v="2"/>
    <x v="0"/>
    <n v="14.59"/>
    <n v="117"/>
    <x v="0"/>
    <d v="2018-12-03T00:00:00"/>
    <x v="0"/>
    <x v="2"/>
    <x v="0"/>
  </r>
  <r>
    <n v="4"/>
    <x v="1"/>
    <n v="6"/>
    <x v="2"/>
    <s v="Irving"/>
    <s v="United States"/>
    <s v="Adam Shillingsburg"/>
    <x v="1"/>
    <x v="632"/>
    <x v="1764"/>
    <x v="3"/>
    <n v="75061"/>
    <n v="213"/>
    <s v="Avery 502"/>
    <x v="38"/>
    <n v="2"/>
    <x v="3"/>
    <x v="0"/>
    <n v="1.76"/>
    <n v="5"/>
    <x v="0"/>
    <d v="2018-05-06T00:00:00"/>
    <x v="0"/>
    <x v="4"/>
    <x v="10"/>
  </r>
  <r>
    <n v="4"/>
    <x v="1"/>
    <n v="6"/>
    <x v="2"/>
    <s v="Irving"/>
    <s v="United States"/>
    <s v="Adam Shillingsburg"/>
    <x v="1"/>
    <x v="632"/>
    <x v="1764"/>
    <x v="3"/>
    <n v="75061"/>
    <n v="117"/>
    <s v="Akro Stacking Bins"/>
    <x v="74"/>
    <n v="3"/>
    <x v="3"/>
    <x v="0"/>
    <n v="-3.79"/>
    <n v="19"/>
    <x v="0"/>
    <d v="2018-05-06T00:00:00"/>
    <x v="0"/>
    <x v="4"/>
    <x v="11"/>
  </r>
  <r>
    <n v="4"/>
    <x v="1"/>
    <n v="6"/>
    <x v="2"/>
    <s v="Irving"/>
    <s v="United States"/>
    <s v="Adam Shillingsburg"/>
    <x v="1"/>
    <x v="632"/>
    <x v="1764"/>
    <x v="3"/>
    <n v="75061"/>
    <n v="1514"/>
    <s v="Sterilite Show Offs Storage Containers"/>
    <x v="77"/>
    <n v="3"/>
    <x v="3"/>
    <x v="0"/>
    <n v="-3.17"/>
    <n v="13"/>
    <x v="0"/>
    <d v="2018-05-06T00:00:00"/>
    <x v="0"/>
    <x v="4"/>
    <x v="11"/>
  </r>
  <r>
    <n v="4"/>
    <x v="1"/>
    <n v="6"/>
    <x v="2"/>
    <s v="Pasadena"/>
    <s v="United States"/>
    <s v="Erin Ashbrook"/>
    <x v="0"/>
    <x v="626"/>
    <x v="1765"/>
    <x v="1"/>
    <n v="91104"/>
    <n v="1833"/>
    <s v="Xerox 228"/>
    <x v="23"/>
    <n v="2"/>
    <x v="1"/>
    <x v="0"/>
    <n v="6.22"/>
    <n v="13"/>
    <x v="1"/>
    <d v="2018-06-16T00:00:00"/>
    <x v="0"/>
    <x v="1"/>
    <x v="3"/>
  </r>
  <r>
    <n v="4"/>
    <x v="1"/>
    <n v="6"/>
    <x v="2"/>
    <s v="Pasadena"/>
    <s v="United States"/>
    <s v="Erin Ashbrook"/>
    <x v="0"/>
    <x v="626"/>
    <x v="1765"/>
    <x v="1"/>
    <n v="91104"/>
    <n v="905"/>
    <s v="IBM Multi-Purpose Copy Paper, 8 1/2 x 11, Case"/>
    <x v="93"/>
    <n v="6"/>
    <x v="1"/>
    <x v="0"/>
    <n v="83.65"/>
    <n v="186"/>
    <x v="1"/>
    <d v="2018-06-16T00:00:00"/>
    <x v="0"/>
    <x v="1"/>
    <x v="3"/>
  </r>
  <r>
    <n v="4"/>
    <x v="1"/>
    <n v="6"/>
    <x v="2"/>
    <s v="Los Angeles"/>
    <s v="United States"/>
    <s v="Fred Hopkins"/>
    <x v="0"/>
    <x v="633"/>
    <x v="1766"/>
    <x v="1"/>
    <n v="90004"/>
    <n v="1412"/>
    <s v="Sanford Colorific Colored Pencils, 12/Box"/>
    <x v="5"/>
    <n v="8"/>
    <x v="1"/>
    <x v="1"/>
    <n v="6.91"/>
    <n v="23"/>
    <x v="1"/>
    <d v="2018-12-05T00:00:00"/>
    <x v="0"/>
    <x v="1"/>
    <x v="6"/>
  </r>
  <r>
    <n v="6"/>
    <x v="0"/>
    <n v="6"/>
    <x v="2"/>
    <s v="Troy"/>
    <s v="United States"/>
    <s v="Eugene Hildebrand"/>
    <x v="1"/>
    <x v="634"/>
    <x v="1767"/>
    <x v="0"/>
    <n v="45373"/>
    <n v="3"/>
    <s v="#10 Self-Seal White Envelopes"/>
    <x v="16"/>
    <n v="1"/>
    <x v="0"/>
    <x v="0"/>
    <n v="3.22"/>
    <n v="9"/>
    <x v="2"/>
    <d v="2018-04-14T00:00:00"/>
    <x v="0"/>
    <x v="19"/>
    <x v="7"/>
  </r>
  <r>
    <n v="6"/>
    <x v="0"/>
    <n v="6"/>
    <x v="2"/>
    <s v="Troy"/>
    <s v="United States"/>
    <s v="Eugene Hildebrand"/>
    <x v="4"/>
    <x v="634"/>
    <x v="1767"/>
    <x v="0"/>
    <n v="45373"/>
    <n v="422"/>
    <s v="Catalog Binders with Expanding Posts"/>
    <x v="365"/>
    <n v="6"/>
    <x v="0"/>
    <x v="0"/>
    <n v="-100.92"/>
    <n v="121"/>
    <x v="2"/>
    <d v="2018-04-14T00:00:00"/>
    <x v="0"/>
    <x v="19"/>
    <x v="2"/>
  </r>
  <r>
    <n v="0"/>
    <x v="0"/>
    <n v="0"/>
    <x v="2"/>
    <s v="Philadelphia"/>
    <s v="United States"/>
    <s v="Filia McAdams"/>
    <x v="1"/>
    <x v="635"/>
    <x v="1768"/>
    <x v="0"/>
    <n v="19143"/>
    <n v="1719"/>
    <s v="Xerox 1925"/>
    <x v="243"/>
    <n v="5"/>
    <x v="0"/>
    <x v="0"/>
    <n v="38.72"/>
    <n v="124"/>
    <x v="1"/>
    <d v="2018-07-03T00:00:00"/>
    <x v="3"/>
    <x v="12"/>
    <x v="3"/>
  </r>
  <r>
    <n v="4"/>
    <x v="1"/>
    <n v="6"/>
    <x v="2"/>
    <s v="Fairfield"/>
    <s v="United States"/>
    <s v="Sally Knutson"/>
    <x v="0"/>
    <x v="636"/>
    <x v="1769"/>
    <x v="0"/>
    <n v="6824"/>
    <n v="263"/>
    <s v="Avery Poly Binder Pockets"/>
    <x v="16"/>
    <n v="2"/>
    <x v="0"/>
    <x v="0"/>
    <n v="3.44"/>
    <n v="7"/>
    <x v="0"/>
    <d v="2018-12-02T00:00:00"/>
    <x v="0"/>
    <x v="38"/>
    <x v="2"/>
  </r>
  <r>
    <n v="5"/>
    <x v="1"/>
    <n v="6"/>
    <x v="1"/>
    <s v="Seattle"/>
    <s v="United States"/>
    <s v="Joe Elijah"/>
    <x v="0"/>
    <x v="591"/>
    <x v="1770"/>
    <x v="1"/>
    <n v="98115"/>
    <n v="1387"/>
    <s v="SAFCO PlanMaster Heigh-Adjustable Drafting Table Base, 43w x 30d x 30-37h, Black"/>
    <x v="468"/>
    <n v="5"/>
    <x v="1"/>
    <x v="1"/>
    <n v="629.01"/>
    <n v="1747"/>
    <x v="0"/>
    <d v="2018-12-30T00:00:00"/>
    <x v="0"/>
    <x v="11"/>
    <x v="1"/>
  </r>
  <r>
    <n v="5"/>
    <x v="1"/>
    <n v="6"/>
    <x v="1"/>
    <s v="Seattle"/>
    <s v="United States"/>
    <s v="Joe Elijah"/>
    <x v="1"/>
    <x v="591"/>
    <x v="1770"/>
    <x v="1"/>
    <n v="98115"/>
    <n v="752"/>
    <s v="Global Executive Mid-Back Managers Chair"/>
    <x v="125"/>
    <n v="3"/>
    <x v="1"/>
    <x v="1"/>
    <n v="52.38"/>
    <n v="698"/>
    <x v="0"/>
    <d v="2018-12-30T00:00:00"/>
    <x v="0"/>
    <x v="11"/>
    <x v="5"/>
  </r>
  <r>
    <n v="5"/>
    <x v="1"/>
    <n v="6"/>
    <x v="1"/>
    <s v="Broken Arrow"/>
    <s v="United States"/>
    <s v="Bill Overfelt"/>
    <x v="0"/>
    <x v="637"/>
    <x v="1771"/>
    <x v="3"/>
    <n v="74012"/>
    <n v="847"/>
    <s v="Hon Practical Foundations 30 x 60 Training Table, Light Gray/Charcoal"/>
    <x v="469"/>
    <n v="7"/>
    <x v="3"/>
    <x v="0"/>
    <n v="350.43"/>
    <n v="1593"/>
    <x v="1"/>
    <d v="2018-01-08T00:00:00"/>
    <x v="0"/>
    <x v="34"/>
    <x v="1"/>
  </r>
  <r>
    <n v="5"/>
    <x v="1"/>
    <n v="6"/>
    <x v="2"/>
    <s v="Broken Arrow"/>
    <s v="United States"/>
    <s v="Bill Overfelt"/>
    <x v="0"/>
    <x v="637"/>
    <x v="1771"/>
    <x v="3"/>
    <n v="74012"/>
    <n v="1519"/>
    <s v="Storex Dura Pro Binders"/>
    <x v="46"/>
    <n v="2"/>
    <x v="3"/>
    <x v="0"/>
    <n v="5.35"/>
    <n v="12"/>
    <x v="1"/>
    <d v="2018-01-08T00:00:00"/>
    <x v="0"/>
    <x v="34"/>
    <x v="2"/>
  </r>
  <r>
    <n v="0"/>
    <x v="0"/>
    <n v="0"/>
    <x v="0"/>
    <s v="Asheville"/>
    <s v="United States"/>
    <s v="Joe Kamberova"/>
    <x v="1"/>
    <x v="638"/>
    <x v="1772"/>
    <x v="2"/>
    <n v="28806"/>
    <n v="446"/>
    <s v="Cisco Unified IP Phone 7945G VoIP phone"/>
    <x v="131"/>
    <n v="5"/>
    <x v="2"/>
    <x v="0"/>
    <n v="85.25"/>
    <n v="1364"/>
    <x v="0"/>
    <d v="2018-05-20T00:00:00"/>
    <x v="3"/>
    <x v="16"/>
    <x v="0"/>
  </r>
  <r>
    <n v="5"/>
    <x v="1"/>
    <n v="6"/>
    <x v="2"/>
    <s v="New York City"/>
    <s v="United States"/>
    <s v="Liz MacKendrick"/>
    <x v="0"/>
    <x v="639"/>
    <x v="1773"/>
    <x v="0"/>
    <n v="10024"/>
    <n v="522"/>
    <s v="Dixon Prang Watercolor Pencils, 10-Color Set with Brush"/>
    <x v="43"/>
    <n v="9"/>
    <x v="0"/>
    <x v="0"/>
    <n v="15.72"/>
    <n v="38"/>
    <x v="0"/>
    <d v="2018-08-11T00:00:00"/>
    <x v="0"/>
    <x v="0"/>
    <x v="6"/>
  </r>
  <r>
    <n v="4"/>
    <x v="1"/>
    <n v="6"/>
    <x v="2"/>
    <s v="Auburn"/>
    <s v="United States"/>
    <s v="Liz MacKendrick"/>
    <x v="1"/>
    <x v="640"/>
    <x v="1774"/>
    <x v="0"/>
    <n v="13021"/>
    <n v="692"/>
    <s v="GBC Instant Report Kit"/>
    <x v="23"/>
    <n v="3"/>
    <x v="0"/>
    <x v="0"/>
    <n v="5.82"/>
    <n v="16"/>
    <x v="0"/>
    <d v="2018-12-08T00:00:00"/>
    <x v="0"/>
    <x v="0"/>
    <x v="2"/>
  </r>
  <r>
    <n v="7"/>
    <x v="2"/>
    <n v="6"/>
    <x v="2"/>
    <s v="Philadelphia"/>
    <s v="United States"/>
    <s v="Matthew Grinstein"/>
    <x v="1"/>
    <x v="577"/>
    <x v="1775"/>
    <x v="0"/>
    <n v="19143"/>
    <n v="1517"/>
    <s v="Stockwell Gold Paper Clips"/>
    <x v="38"/>
    <n v="3"/>
    <x v="0"/>
    <x v="0"/>
    <n v="1.6"/>
    <n v="4"/>
    <x v="2"/>
    <d v="2018-12-01T00:00:00"/>
    <x v="0"/>
    <x v="12"/>
    <x v="4"/>
  </r>
  <r>
    <n v="5"/>
    <x v="1"/>
    <n v="6"/>
    <x v="2"/>
    <s v="San Luis Obispo"/>
    <s v="United States"/>
    <s v="Susan Pistek"/>
    <x v="0"/>
    <x v="641"/>
    <x v="1776"/>
    <x v="1"/>
    <n v="93405"/>
    <n v="151"/>
    <s v="Assorted Color Push Pins"/>
    <x v="4"/>
    <n v="2"/>
    <x v="1"/>
    <x v="1"/>
    <n v="1.19"/>
    <n v="4"/>
    <x v="0"/>
    <d v="2018-11-04T00:00:00"/>
    <x v="0"/>
    <x v="1"/>
    <x v="4"/>
  </r>
  <r>
    <n v="4"/>
    <x v="1"/>
    <n v="6"/>
    <x v="2"/>
    <s v="Marion"/>
    <s v="United States"/>
    <s v="Pauline Webber"/>
    <x v="0"/>
    <x v="642"/>
    <x v="1777"/>
    <x v="3"/>
    <n v="52302"/>
    <n v="721"/>
    <s v="GBC White Gloss Covers, Plain Front"/>
    <x v="72"/>
    <n v="8"/>
    <x v="3"/>
    <x v="0"/>
    <n v="54.44"/>
    <n v="116"/>
    <x v="1"/>
    <d v="2018-12-06T00:00:00"/>
    <x v="0"/>
    <x v="41"/>
    <x v="2"/>
  </r>
  <r>
    <n v="5"/>
    <x v="2"/>
    <n v="3"/>
    <x v="1"/>
    <s v="New York City"/>
    <s v="United States"/>
    <s v="Nora Preis"/>
    <x v="6"/>
    <x v="643"/>
    <x v="1778"/>
    <x v="0"/>
    <n v="10024"/>
    <n v="429"/>
    <s v="Chromcraft Round Conference Tables"/>
    <x v="470"/>
    <n v="2"/>
    <x v="0"/>
    <x v="0"/>
    <n v="-66.23"/>
    <n v="209"/>
    <x v="0"/>
    <d v="2018-08-17T00:00:00"/>
    <x v="1"/>
    <x v="0"/>
    <x v="1"/>
  </r>
  <r>
    <n v="5"/>
    <x v="2"/>
    <n v="3"/>
    <x v="2"/>
    <s v="New York City"/>
    <s v="United States"/>
    <s v="Nora Preis"/>
    <x v="0"/>
    <x v="643"/>
    <x v="1778"/>
    <x v="0"/>
    <n v="10024"/>
    <n v="1551"/>
    <s v="Tennsco 6- and 18-Compartment Lockers"/>
    <x v="439"/>
    <n v="6"/>
    <x v="0"/>
    <x v="0"/>
    <n v="286.38"/>
    <n v="1591"/>
    <x v="0"/>
    <d v="2018-08-17T00:00:00"/>
    <x v="1"/>
    <x v="0"/>
    <x v="11"/>
  </r>
  <r>
    <n v="2"/>
    <x v="1"/>
    <n v="3"/>
    <x v="2"/>
    <s v="Seattle"/>
    <s v="United States"/>
    <s v="Bryan Mills"/>
    <x v="0"/>
    <x v="644"/>
    <x v="1779"/>
    <x v="1"/>
    <n v="98115"/>
    <n v="1516"/>
    <s v="Stiletto Hand Letter Openers"/>
    <x v="4"/>
    <n v="3"/>
    <x v="1"/>
    <x v="0"/>
    <n v="0.86"/>
    <n v="29"/>
    <x v="0"/>
    <d v="2018-04-18T00:00:00"/>
    <x v="1"/>
    <x v="11"/>
    <x v="15"/>
  </r>
  <r>
    <n v="2"/>
    <x v="2"/>
    <n v="1"/>
    <x v="2"/>
    <s v="San Francisco"/>
    <s v="United States"/>
    <s v="Pamela Coakley"/>
    <x v="0"/>
    <x v="645"/>
    <x v="1780"/>
    <x v="1"/>
    <n v="94122"/>
    <n v="665"/>
    <s v="File Shuttle I and Handi-File"/>
    <x v="117"/>
    <n v="7"/>
    <x v="1"/>
    <x v="0"/>
    <n v="42.07"/>
    <n v="156"/>
    <x v="1"/>
    <d v="2018-11-12T00:00:00"/>
    <x v="2"/>
    <x v="1"/>
    <x v="11"/>
  </r>
  <r>
    <n v="2"/>
    <x v="2"/>
    <n v="1"/>
    <x v="2"/>
    <s v="San Francisco"/>
    <s v="United States"/>
    <s v="Pamela Coakley"/>
    <x v="1"/>
    <x v="645"/>
    <x v="1780"/>
    <x v="1"/>
    <n v="94122"/>
    <n v="328"/>
    <s v="Binding Machine Supplies"/>
    <x v="140"/>
    <n v="3"/>
    <x v="1"/>
    <x v="0"/>
    <n v="24.5"/>
    <n v="70"/>
    <x v="1"/>
    <d v="2018-11-12T00:00:00"/>
    <x v="2"/>
    <x v="1"/>
    <x v="2"/>
  </r>
  <r>
    <n v="1"/>
    <x v="0"/>
    <n v="1"/>
    <x v="2"/>
    <s v="San Jose"/>
    <s v="United States"/>
    <s v="Roland Fjeld"/>
    <x v="0"/>
    <x v="646"/>
    <x v="1781"/>
    <x v="1"/>
    <n v="95123"/>
    <n v="114"/>
    <s v="Advantus SlideClip Paper Clips"/>
    <x v="46"/>
    <n v="3"/>
    <x v="1"/>
    <x v="1"/>
    <n v="4.91"/>
    <n v="10"/>
    <x v="0"/>
    <d v="2018-08-27T00:00:00"/>
    <x v="2"/>
    <x v="1"/>
    <x v="4"/>
  </r>
  <r>
    <n v="1"/>
    <x v="0"/>
    <n v="1"/>
    <x v="2"/>
    <s v="San Jose"/>
    <s v="United States"/>
    <s v="Roland Fjeld"/>
    <x v="0"/>
    <x v="646"/>
    <x v="1781"/>
    <x v="1"/>
    <n v="95123"/>
    <n v="1777"/>
    <s v="Xerox 1979"/>
    <x v="25"/>
    <n v="5"/>
    <x v="1"/>
    <x v="1"/>
    <n v="69.7"/>
    <n v="155"/>
    <x v="0"/>
    <d v="2018-08-27T00:00:00"/>
    <x v="2"/>
    <x v="1"/>
    <x v="3"/>
  </r>
  <r>
    <n v="4"/>
    <x v="1"/>
    <n v="6"/>
    <x v="2"/>
    <s v="Tallahassee"/>
    <s v="United States"/>
    <s v="Rick Bensley"/>
    <x v="1"/>
    <x v="647"/>
    <x v="1782"/>
    <x v="2"/>
    <n v="32303"/>
    <n v="1465"/>
    <s v="Snap-A-Way Black Print Carbonless Speed Message, No Reply Area, Duplicate"/>
    <x v="73"/>
    <n v="4"/>
    <x v="2"/>
    <x v="0"/>
    <n v="31.47"/>
    <n v="93"/>
    <x v="2"/>
    <d v="2018-05-09T00:00:00"/>
    <x v="0"/>
    <x v="2"/>
    <x v="3"/>
  </r>
  <r>
    <n v="4"/>
    <x v="1"/>
    <n v="6"/>
    <x v="0"/>
    <s v="Tallahassee"/>
    <s v="United States"/>
    <s v="Rick Bensley"/>
    <x v="1"/>
    <x v="647"/>
    <x v="1782"/>
    <x v="2"/>
    <n v="32303"/>
    <n v="173"/>
    <s v="Avaya 4621SW VoIP phone"/>
    <x v="14"/>
    <n v="3"/>
    <x v="2"/>
    <x v="0"/>
    <n v="19.97"/>
    <n v="177"/>
    <x v="2"/>
    <d v="2018-05-09T00:00:00"/>
    <x v="0"/>
    <x v="2"/>
    <x v="0"/>
  </r>
  <r>
    <n v="5"/>
    <x v="1"/>
    <n v="6"/>
    <x v="1"/>
    <s v="Omaha"/>
    <s v="United States"/>
    <s v="Alejandro Grove"/>
    <x v="0"/>
    <x v="648"/>
    <x v="1783"/>
    <x v="3"/>
    <n v="68104"/>
    <n v="594"/>
    <s v="Electrix Architects Clamp-On Swing Arm Lamp, Black"/>
    <x v="471"/>
    <n v="14"/>
    <x v="3"/>
    <x v="0"/>
    <n v="387.57"/>
    <n v="1336"/>
    <x v="0"/>
    <d v="2018-09-18T00:00:00"/>
    <x v="0"/>
    <x v="28"/>
    <x v="9"/>
  </r>
  <r>
    <n v="5"/>
    <x v="1"/>
    <n v="6"/>
    <x v="2"/>
    <s v="Omaha"/>
    <s v="United States"/>
    <s v="Alejandro Grove"/>
    <x v="0"/>
    <x v="648"/>
    <x v="1783"/>
    <x v="3"/>
    <n v="68104"/>
    <n v="793"/>
    <s v="Harmony Air Purifier"/>
    <x v="472"/>
    <n v="2"/>
    <x v="3"/>
    <x v="0"/>
    <n v="136.08000000000001"/>
    <n v="378"/>
    <x v="0"/>
    <d v="2018-09-18T00:00:00"/>
    <x v="0"/>
    <x v="28"/>
    <x v="12"/>
  </r>
  <r>
    <n v="5"/>
    <x v="1"/>
    <n v="6"/>
    <x v="2"/>
    <s v="Omaha"/>
    <s v="United States"/>
    <s v="Alejandro Grove"/>
    <x v="0"/>
    <x v="648"/>
    <x v="1783"/>
    <x v="3"/>
    <n v="68104"/>
    <n v="597"/>
    <s v="Elite 5 Scissors"/>
    <x v="46"/>
    <n v="2"/>
    <x v="3"/>
    <x v="0"/>
    <n v="5.07"/>
    <n v="17"/>
    <x v="0"/>
    <d v="2018-09-18T00:00:00"/>
    <x v="0"/>
    <x v="28"/>
    <x v="15"/>
  </r>
  <r>
    <n v="5"/>
    <x v="1"/>
    <n v="6"/>
    <x v="2"/>
    <s v="Omaha"/>
    <s v="United States"/>
    <s v="Alejandro Grove"/>
    <x v="0"/>
    <x v="648"/>
    <x v="1783"/>
    <x v="3"/>
    <n v="68104"/>
    <n v="96"/>
    <s v="Adams Telephone Message Book W/Dividers/Space For Phone Numbers, 5 1/4X8 1/2, 300/Messages"/>
    <x v="13"/>
    <n v="3"/>
    <x v="3"/>
    <x v="0"/>
    <n v="8.64"/>
    <n v="18"/>
    <x v="0"/>
    <d v="2018-09-18T00:00:00"/>
    <x v="0"/>
    <x v="28"/>
    <x v="3"/>
  </r>
  <r>
    <n v="5"/>
    <x v="1"/>
    <n v="6"/>
    <x v="2"/>
    <s v="Omaha"/>
    <s v="United States"/>
    <s v="Alejandro Grove"/>
    <x v="0"/>
    <x v="648"/>
    <x v="1783"/>
    <x v="3"/>
    <n v="68104"/>
    <n v="1567"/>
    <s v="Things To Do Today Pad"/>
    <x v="10"/>
    <n v="3"/>
    <x v="3"/>
    <x v="0"/>
    <n v="8.4499999999999993"/>
    <n v="18"/>
    <x v="0"/>
    <d v="2018-09-18T00:00:00"/>
    <x v="0"/>
    <x v="28"/>
    <x v="3"/>
  </r>
  <r>
    <n v="5"/>
    <x v="1"/>
    <n v="6"/>
    <x v="2"/>
    <s v="Omaha"/>
    <s v="United States"/>
    <s v="Alejandro Grove"/>
    <x v="0"/>
    <x v="648"/>
    <x v="1783"/>
    <x v="3"/>
    <n v="68104"/>
    <n v="1361"/>
    <s v="Rogers Jumbo File, Granite"/>
    <x v="36"/>
    <n v="3"/>
    <x v="3"/>
    <x v="0"/>
    <n v="0.41"/>
    <n v="41"/>
    <x v="0"/>
    <d v="2018-09-18T00:00:00"/>
    <x v="0"/>
    <x v="28"/>
    <x v="11"/>
  </r>
  <r>
    <n v="5"/>
    <x v="1"/>
    <n v="6"/>
    <x v="2"/>
    <s v="Omaha"/>
    <s v="United States"/>
    <s v="Alejandro Grove"/>
    <x v="0"/>
    <x v="648"/>
    <x v="1783"/>
    <x v="3"/>
    <n v="68104"/>
    <n v="198"/>
    <s v="Avery 49"/>
    <x v="5"/>
    <n v="5"/>
    <x v="3"/>
    <x v="0"/>
    <n v="7.06"/>
    <n v="14"/>
    <x v="0"/>
    <d v="2018-09-18T00:00:00"/>
    <x v="0"/>
    <x v="28"/>
    <x v="10"/>
  </r>
  <r>
    <n v="5"/>
    <x v="1"/>
    <n v="6"/>
    <x v="2"/>
    <s v="Omaha"/>
    <s v="United States"/>
    <s v="Alejandro Grove"/>
    <x v="0"/>
    <x v="648"/>
    <x v="1783"/>
    <x v="3"/>
    <n v="68104"/>
    <n v="646"/>
    <s v="Fellowes Mobile File Cart, Black"/>
    <x v="271"/>
    <n v="6"/>
    <x v="3"/>
    <x v="0"/>
    <n v="100.73"/>
    <n v="373"/>
    <x v="0"/>
    <d v="2018-09-18T00:00:00"/>
    <x v="0"/>
    <x v="28"/>
    <x v="11"/>
  </r>
  <r>
    <n v="5"/>
    <x v="1"/>
    <n v="6"/>
    <x v="0"/>
    <s v="Omaha"/>
    <s v="United States"/>
    <s v="Alejandro Grove"/>
    <x v="0"/>
    <x v="648"/>
    <x v="1783"/>
    <x v="3"/>
    <n v="68104"/>
    <n v="1071"/>
    <s v="Mediabridge Sport Armband iPhone 5s"/>
    <x v="36"/>
    <n v="3"/>
    <x v="3"/>
    <x v="0"/>
    <n v="0.3"/>
    <n v="30"/>
    <x v="0"/>
    <d v="2018-09-18T00:00:00"/>
    <x v="0"/>
    <x v="28"/>
    <x v="0"/>
  </r>
  <r>
    <n v="5"/>
    <x v="1"/>
    <n v="6"/>
    <x v="0"/>
    <s v="Omaha"/>
    <s v="United States"/>
    <s v="Alejandro Grove"/>
    <x v="0"/>
    <x v="648"/>
    <x v="1783"/>
    <x v="3"/>
    <n v="68104"/>
    <n v="344"/>
    <s v="BlueLounge Milo Smartphone Stand, White/Metallic"/>
    <x v="117"/>
    <n v="5"/>
    <x v="3"/>
    <x v="0"/>
    <n v="41.99"/>
    <n v="150"/>
    <x v="0"/>
    <d v="2018-09-18T00:00:00"/>
    <x v="0"/>
    <x v="28"/>
    <x v="0"/>
  </r>
  <r>
    <n v="2"/>
    <x v="2"/>
    <n v="1"/>
    <x v="1"/>
    <s v="Lancaster"/>
    <s v="United States"/>
    <s v="Brian Dahlen"/>
    <x v="2"/>
    <x v="649"/>
    <x v="1784"/>
    <x v="0"/>
    <n v="17602"/>
    <n v="833"/>
    <s v="Hon Deluxe Fabric Upholstered Stacking Chairs, Rounded Back"/>
    <x v="36"/>
    <n v="1"/>
    <x v="0"/>
    <x v="0"/>
    <n v="0"/>
    <n v="171"/>
    <x v="0"/>
    <d v="2019-01-01T00:00:00"/>
    <x v="2"/>
    <x v="12"/>
    <x v="5"/>
  </r>
  <r>
    <n v="6"/>
    <x v="0"/>
    <n v="6"/>
    <x v="1"/>
    <s v="Arlington"/>
    <s v="United States"/>
    <s v="Lindsay Castell"/>
    <x v="0"/>
    <x v="650"/>
    <x v="1785"/>
    <x v="2"/>
    <n v="22204"/>
    <n v="123"/>
    <s v="Aluminum Document Frame"/>
    <x v="60"/>
    <n v="5"/>
    <x v="2"/>
    <x v="0"/>
    <n v="18.329999999999998"/>
    <n v="61"/>
    <x v="2"/>
    <d v="2018-10-26T00:00:00"/>
    <x v="0"/>
    <x v="5"/>
    <x v="9"/>
  </r>
  <r>
    <n v="1"/>
    <x v="0"/>
    <n v="1"/>
    <x v="2"/>
    <s v="San Francisco"/>
    <s v="United States"/>
    <s v="Karen Carlisle"/>
    <x v="0"/>
    <x v="651"/>
    <x v="1786"/>
    <x v="1"/>
    <n v="94110"/>
    <n v="1087"/>
    <s v="Message Book, Standard Line While You Were Out, 5 1/2 X 4, 200 Sets/Book"/>
    <x v="10"/>
    <n v="2"/>
    <x v="1"/>
    <x v="0"/>
    <n v="8.0500000000000007"/>
    <n v="17"/>
    <x v="1"/>
    <d v="2018-06-20T00:00:00"/>
    <x v="2"/>
    <x v="1"/>
    <x v="3"/>
  </r>
  <r>
    <n v="4"/>
    <x v="1"/>
    <n v="6"/>
    <x v="1"/>
    <s v="New York City"/>
    <s v="United States"/>
    <s v="Jill Fjeld"/>
    <x v="9"/>
    <x v="652"/>
    <x v="1787"/>
    <x v="0"/>
    <n v="10024"/>
    <n v="835"/>
    <s v="Hon Every-Day Chair Series Swivel Task Chairs"/>
    <x v="30"/>
    <n v="3"/>
    <x v="0"/>
    <x v="0"/>
    <n v="39.92"/>
    <n v="327"/>
    <x v="0"/>
    <d v="2018-02-20T00:00:00"/>
    <x v="0"/>
    <x v="0"/>
    <x v="5"/>
  </r>
  <r>
    <n v="4"/>
    <x v="1"/>
    <n v="6"/>
    <x v="0"/>
    <s v="New York City"/>
    <s v="United States"/>
    <s v="Jill Fjeld"/>
    <x v="0"/>
    <x v="652"/>
    <x v="1787"/>
    <x v="0"/>
    <n v="10024"/>
    <n v="1000"/>
    <s v="Logitech 910-002974 M325 Wireless Mouse for Web Scrolling"/>
    <x v="30"/>
    <n v="3"/>
    <x v="0"/>
    <x v="0"/>
    <n v="39.590000000000003"/>
    <n v="90"/>
    <x v="0"/>
    <d v="2018-02-20T00:00:00"/>
    <x v="0"/>
    <x v="0"/>
    <x v="8"/>
  </r>
  <r>
    <n v="6"/>
    <x v="0"/>
    <n v="6"/>
    <x v="2"/>
    <s v="New York City"/>
    <s v="United States"/>
    <s v="Janet Molinari"/>
    <x v="0"/>
    <x v="653"/>
    <x v="1788"/>
    <x v="0"/>
    <n v="10024"/>
    <n v="110"/>
    <s v="Advantus Push Pins"/>
    <x v="23"/>
    <n v="7"/>
    <x v="0"/>
    <x v="0"/>
    <n v="6.26"/>
    <n v="15"/>
    <x v="1"/>
    <d v="2018-12-17T00:00:00"/>
    <x v="0"/>
    <x v="0"/>
    <x v="4"/>
  </r>
  <r>
    <n v="6"/>
    <x v="0"/>
    <n v="6"/>
    <x v="0"/>
    <s v="New York City"/>
    <s v="United States"/>
    <s v="Janet Molinari"/>
    <x v="0"/>
    <x v="653"/>
    <x v="1788"/>
    <x v="0"/>
    <n v="10024"/>
    <n v="160"/>
    <s v="AT&amp;T CL83451 4-Handset Telephone"/>
    <x v="473"/>
    <n v="5"/>
    <x v="0"/>
    <x v="0"/>
    <n v="298.69"/>
    <n v="1030"/>
    <x v="1"/>
    <d v="2018-12-17T00:00:00"/>
    <x v="0"/>
    <x v="0"/>
    <x v="0"/>
  </r>
  <r>
    <n v="6"/>
    <x v="0"/>
    <n v="6"/>
    <x v="2"/>
    <s v="Columbus"/>
    <s v="United States"/>
    <s v="Brendan Sweed"/>
    <x v="0"/>
    <x v="654"/>
    <x v="1789"/>
    <x v="3"/>
    <n v="47201"/>
    <n v="1416"/>
    <s v="Sanford Liquid Accent Highlighters"/>
    <x v="70"/>
    <n v="5"/>
    <x v="3"/>
    <x v="0"/>
    <n v="12.36"/>
    <n v="33"/>
    <x v="1"/>
    <d v="2018-09-23T00:00:00"/>
    <x v="0"/>
    <x v="17"/>
    <x v="6"/>
  </r>
  <r>
    <n v="7"/>
    <x v="2"/>
    <n v="6"/>
    <x v="0"/>
    <s v="Los Angeles"/>
    <s v="United States"/>
    <s v="Stewart Carmichael"/>
    <x v="0"/>
    <x v="655"/>
    <x v="1790"/>
    <x v="1"/>
    <n v="90008"/>
    <n v="913"/>
    <s v="Imation 16GB Mini TravelDrive USB 2.0 Flash Drive"/>
    <x v="196"/>
    <n v="3"/>
    <x v="1"/>
    <x v="0"/>
    <n v="40.75"/>
    <n v="99"/>
    <x v="1"/>
    <d v="2018-11-22T00:00:00"/>
    <x v="0"/>
    <x v="1"/>
    <x v="8"/>
  </r>
  <r>
    <n v="5"/>
    <x v="1"/>
    <n v="6"/>
    <x v="2"/>
    <s v="New York City"/>
    <s v="United States"/>
    <s v="Henry MacAllister"/>
    <x v="1"/>
    <x v="656"/>
    <x v="1791"/>
    <x v="0"/>
    <n v="10009"/>
    <n v="236"/>
    <s v="Avery Binding System Hidden Tab Executive Style Index Sets"/>
    <x v="38"/>
    <n v="1"/>
    <x v="0"/>
    <x v="0"/>
    <n v="1.73"/>
    <n v="5"/>
    <x v="0"/>
    <d v="2018-09-23T00:00:00"/>
    <x v="0"/>
    <x v="0"/>
    <x v="2"/>
  </r>
  <r>
    <n v="4"/>
    <x v="1"/>
    <n v="6"/>
    <x v="1"/>
    <s v="New York City"/>
    <s v="United States"/>
    <s v="Greg Matthias"/>
    <x v="1"/>
    <x v="657"/>
    <x v="1792"/>
    <x v="0"/>
    <n v="10011"/>
    <n v="1228"/>
    <s v="OSullivan Elevations Bookcase, Cherry Finish"/>
    <x v="68"/>
    <n v="5"/>
    <x v="0"/>
    <x v="0"/>
    <n v="-26.2"/>
    <n v="524"/>
    <x v="0"/>
    <d v="2018-10-04T00:00:00"/>
    <x v="0"/>
    <x v="0"/>
    <x v="14"/>
  </r>
  <r>
    <n v="3"/>
    <x v="0"/>
    <n v="3"/>
    <x v="1"/>
    <s v="Des Moines"/>
    <s v="United States"/>
    <s v="Becky Martin"/>
    <x v="1"/>
    <x v="658"/>
    <x v="1793"/>
    <x v="1"/>
    <n v="98198"/>
    <n v="762"/>
    <s v="Global Leather Task Chair, Black"/>
    <x v="77"/>
    <n v="3"/>
    <x v="1"/>
    <x v="0"/>
    <n v="-2.7"/>
    <n v="216"/>
    <x v="0"/>
    <d v="2018-09-05T00:00:00"/>
    <x v="1"/>
    <x v="11"/>
    <x v="5"/>
  </r>
  <r>
    <n v="3"/>
    <x v="0"/>
    <n v="3"/>
    <x v="2"/>
    <s v="Des Moines"/>
    <s v="United States"/>
    <s v="Becky Martin"/>
    <x v="0"/>
    <x v="658"/>
    <x v="1793"/>
    <x v="1"/>
    <n v="98198"/>
    <n v="929"/>
    <s v="Inter-Office Recycled Envelopes, Brown Kraft, Button-String,10 x 13 , 100/Box"/>
    <x v="73"/>
    <n v="3"/>
    <x v="1"/>
    <x v="0"/>
    <n v="30.99"/>
    <n v="66"/>
    <x v="0"/>
    <d v="2018-09-05T00:00:00"/>
    <x v="1"/>
    <x v="11"/>
    <x v="7"/>
  </r>
  <r>
    <n v="0"/>
    <x v="0"/>
    <n v="0"/>
    <x v="2"/>
    <s v="Glendale"/>
    <s v="United States"/>
    <s v="Patrick Gardner"/>
    <x v="4"/>
    <x v="659"/>
    <x v="1794"/>
    <x v="1"/>
    <n v="85301"/>
    <n v="711"/>
    <s v="GBC Standard Recycled Report Covers, Clear Plastic Sheets"/>
    <x v="56"/>
    <n v="3"/>
    <x v="1"/>
    <x v="0"/>
    <n v="-7.11"/>
    <n v="10"/>
    <x v="0"/>
    <d v="2018-03-08T00:00:00"/>
    <x v="3"/>
    <x v="3"/>
    <x v="2"/>
  </r>
  <r>
    <n v="3"/>
    <x v="2"/>
    <n v="1"/>
    <x v="2"/>
    <s v="Newark"/>
    <s v="United States"/>
    <s v="Luke Foster"/>
    <x v="1"/>
    <x v="650"/>
    <x v="1795"/>
    <x v="0"/>
    <n v="43055"/>
    <n v="1312"/>
    <s v="Premium Writing Pencils, Soft, #2 by Central Association for the Blind"/>
    <x v="4"/>
    <n v="3"/>
    <x v="0"/>
    <x v="0"/>
    <n v="0.72"/>
    <n v="7"/>
    <x v="0"/>
    <d v="2018-10-23T00:00:00"/>
    <x v="2"/>
    <x v="19"/>
    <x v="6"/>
  </r>
  <r>
    <n v="2"/>
    <x v="1"/>
    <n v="3"/>
    <x v="1"/>
    <s v="Littleton"/>
    <s v="United States"/>
    <s v="Bobby Trafton"/>
    <x v="4"/>
    <x v="660"/>
    <x v="1796"/>
    <x v="1"/>
    <n v="80122"/>
    <n v="167"/>
    <s v="Atlantic Metals Mobile 2-Shelf Bookcases, Custom Colors"/>
    <x v="292"/>
    <n v="1"/>
    <x v="1"/>
    <x v="0"/>
    <n v="-98.8"/>
    <n v="72"/>
    <x v="0"/>
    <d v="2018-03-21T00:00:00"/>
    <x v="1"/>
    <x v="31"/>
    <x v="14"/>
  </r>
  <r>
    <n v="6"/>
    <x v="0"/>
    <n v="6"/>
    <x v="2"/>
    <s v="Orem"/>
    <s v="United States"/>
    <s v="Max Jones"/>
    <x v="0"/>
    <x v="588"/>
    <x v="1797"/>
    <x v="1"/>
    <n v="84057"/>
    <n v="359"/>
    <s v="Boston KS Multi-Size Manual Pencil Sharpener"/>
    <x v="44"/>
    <n v="2"/>
    <x v="1"/>
    <x v="0"/>
    <n v="12.87"/>
    <n v="46"/>
    <x v="0"/>
    <d v="2018-07-13T00:00:00"/>
    <x v="0"/>
    <x v="9"/>
    <x v="6"/>
  </r>
  <r>
    <n v="6"/>
    <x v="0"/>
    <n v="6"/>
    <x v="2"/>
    <s v="Orem"/>
    <s v="United States"/>
    <s v="Max Jones"/>
    <x v="0"/>
    <x v="588"/>
    <x v="1797"/>
    <x v="1"/>
    <n v="84057"/>
    <n v="1831"/>
    <s v="Xerox 226"/>
    <x v="23"/>
    <n v="2"/>
    <x v="1"/>
    <x v="0"/>
    <n v="6.22"/>
    <n v="13"/>
    <x v="0"/>
    <d v="2018-07-13T00:00:00"/>
    <x v="0"/>
    <x v="9"/>
    <x v="3"/>
  </r>
  <r>
    <n v="3"/>
    <x v="0"/>
    <n v="3"/>
    <x v="2"/>
    <s v="San Francisco"/>
    <s v="United States"/>
    <s v="Greg Tran"/>
    <x v="0"/>
    <x v="603"/>
    <x v="1798"/>
    <x v="1"/>
    <n v="94109"/>
    <n v="1670"/>
    <s v="Xerox 1880"/>
    <x v="299"/>
    <n v="2"/>
    <x v="1"/>
    <x v="0"/>
    <n v="33.31"/>
    <n v="71"/>
    <x v="0"/>
    <d v="2018-02-22T00:00:00"/>
    <x v="1"/>
    <x v="1"/>
    <x v="3"/>
  </r>
  <r>
    <n v="0"/>
    <x v="0"/>
    <n v="0"/>
    <x v="2"/>
    <s v="Cleveland"/>
    <s v="United States"/>
    <s v="Clay Ludtke"/>
    <x v="1"/>
    <x v="661"/>
    <x v="1799"/>
    <x v="0"/>
    <n v="44105"/>
    <n v="1689"/>
    <s v="Xerox 1898"/>
    <x v="29"/>
    <n v="2"/>
    <x v="0"/>
    <x v="0"/>
    <n v="3.74"/>
    <n v="11"/>
    <x v="0"/>
    <d v="2018-05-08T00:00:00"/>
    <x v="3"/>
    <x v="19"/>
    <x v="3"/>
  </r>
  <r>
    <n v="0"/>
    <x v="0"/>
    <n v="0"/>
    <x v="2"/>
    <s v="Cleveland"/>
    <s v="United States"/>
    <s v="Clay Ludtke"/>
    <x v="1"/>
    <x v="661"/>
    <x v="1799"/>
    <x v="0"/>
    <n v="44105"/>
    <n v="1827"/>
    <s v="Xerox 222"/>
    <x v="29"/>
    <n v="2"/>
    <x v="0"/>
    <x v="0"/>
    <n v="3.63"/>
    <n v="10"/>
    <x v="0"/>
    <d v="2018-05-08T00:00:00"/>
    <x v="3"/>
    <x v="19"/>
    <x v="3"/>
  </r>
  <r>
    <n v="0"/>
    <x v="0"/>
    <n v="0"/>
    <x v="2"/>
    <s v="Cleveland"/>
    <s v="United States"/>
    <s v="Clay Ludtke"/>
    <x v="1"/>
    <x v="661"/>
    <x v="1799"/>
    <x v="0"/>
    <n v="44105"/>
    <n v="790"/>
    <s v="Hanging Personal Folder File"/>
    <x v="38"/>
    <n v="2"/>
    <x v="0"/>
    <x v="0"/>
    <n v="1.57"/>
    <n v="25"/>
    <x v="0"/>
    <d v="2018-05-08T00:00:00"/>
    <x v="3"/>
    <x v="19"/>
    <x v="11"/>
  </r>
  <r>
    <n v="0"/>
    <x v="0"/>
    <n v="0"/>
    <x v="2"/>
    <s v="Cleveland"/>
    <s v="United States"/>
    <s v="Clay Ludtke"/>
    <x v="1"/>
    <x v="661"/>
    <x v="1799"/>
    <x v="0"/>
    <n v="44105"/>
    <n v="1461"/>
    <s v="Smead Adjustable Mobile File Trolley with Lockable Top"/>
    <x v="247"/>
    <n v="3"/>
    <x v="0"/>
    <x v="0"/>
    <n v="88.03"/>
    <n v="1006"/>
    <x v="0"/>
    <d v="2018-05-08T00:00:00"/>
    <x v="3"/>
    <x v="19"/>
    <x v="11"/>
  </r>
  <r>
    <n v="0"/>
    <x v="0"/>
    <n v="0"/>
    <x v="0"/>
    <s v="Cleveland"/>
    <s v="United States"/>
    <s v="Clay Ludtke"/>
    <x v="1"/>
    <x v="661"/>
    <x v="1799"/>
    <x v="0"/>
    <n v="44105"/>
    <n v="1406"/>
    <s v="SanDisk Cruzer 64 GB USB Flash Drive"/>
    <x v="5"/>
    <n v="2"/>
    <x v="0"/>
    <x v="0"/>
    <n v="7.26"/>
    <n v="58"/>
    <x v="0"/>
    <d v="2018-05-08T00:00:00"/>
    <x v="3"/>
    <x v="19"/>
    <x v="8"/>
  </r>
  <r>
    <n v="4"/>
    <x v="1"/>
    <n v="6"/>
    <x v="0"/>
    <s v="Columbus"/>
    <s v="United States"/>
    <s v="Dionis Lloyd"/>
    <x v="0"/>
    <x v="662"/>
    <x v="1800"/>
    <x v="2"/>
    <n v="31907"/>
    <n v="667"/>
    <s v="First Data FD10 PIN Pad"/>
    <x v="3"/>
    <n v="4"/>
    <x v="2"/>
    <x v="0"/>
    <n v="31.6"/>
    <n v="316"/>
    <x v="1"/>
    <d v="2018-01-21T00:00:00"/>
    <x v="0"/>
    <x v="8"/>
    <x v="8"/>
  </r>
  <r>
    <n v="2"/>
    <x v="1"/>
    <n v="3"/>
    <x v="2"/>
    <s v="Yuma"/>
    <s v="United States"/>
    <s v="Dario Medina"/>
    <x v="1"/>
    <x v="663"/>
    <x v="1801"/>
    <x v="1"/>
    <n v="85364"/>
    <n v="1169"/>
    <s v="Newell 351"/>
    <x v="4"/>
    <n v="4"/>
    <x v="1"/>
    <x v="0"/>
    <n v="1.18"/>
    <n v="10"/>
    <x v="1"/>
    <d v="2018-10-01T00:00:00"/>
    <x v="1"/>
    <x v="3"/>
    <x v="6"/>
  </r>
  <r>
    <n v="3"/>
    <x v="2"/>
    <n v="1"/>
    <x v="2"/>
    <s v="San Diego"/>
    <s v="United States"/>
    <s v="Darrin Van Huff"/>
    <x v="0"/>
    <x v="607"/>
    <x v="1802"/>
    <x v="1"/>
    <n v="92037"/>
    <n v="1292"/>
    <s v="Poly String Tie Envelopes"/>
    <x v="38"/>
    <n v="2"/>
    <x v="1"/>
    <x v="0"/>
    <n v="1.92"/>
    <n v="4"/>
    <x v="1"/>
    <d v="2018-09-26T00:00:00"/>
    <x v="2"/>
    <x v="1"/>
    <x v="7"/>
  </r>
  <r>
    <n v="3"/>
    <x v="2"/>
    <n v="1"/>
    <x v="2"/>
    <s v="San Diego"/>
    <s v="United States"/>
    <s v="Darrin Van Huff"/>
    <x v="0"/>
    <x v="607"/>
    <x v="1802"/>
    <x v="1"/>
    <n v="92037"/>
    <n v="220"/>
    <s v="Avery 51"/>
    <x v="13"/>
    <n v="3"/>
    <x v="1"/>
    <x v="0"/>
    <n v="8.69"/>
    <n v="19"/>
    <x v="1"/>
    <d v="2018-09-26T00:00:00"/>
    <x v="2"/>
    <x v="1"/>
    <x v="10"/>
  </r>
  <r>
    <n v="0"/>
    <x v="0"/>
    <n v="0"/>
    <x v="2"/>
    <s v="Springfield"/>
    <s v="United States"/>
    <s v="Christina Anderson"/>
    <x v="0"/>
    <x v="664"/>
    <x v="1803"/>
    <x v="2"/>
    <n v="22153"/>
    <n v="1264"/>
    <s v="Permanent Self-Adhesive File Folder Labels for Typewriters by Universal"/>
    <x v="29"/>
    <n v="3"/>
    <x v="2"/>
    <x v="0"/>
    <n v="3.6"/>
    <n v="8"/>
    <x v="0"/>
    <d v="2018-02-07T00:00:00"/>
    <x v="3"/>
    <x v="5"/>
    <x v="10"/>
  </r>
  <r>
    <n v="0"/>
    <x v="0"/>
    <n v="0"/>
    <x v="0"/>
    <s v="Springfield"/>
    <s v="United States"/>
    <s v="Christina Anderson"/>
    <x v="0"/>
    <x v="664"/>
    <x v="1803"/>
    <x v="2"/>
    <n v="22153"/>
    <n v="1090"/>
    <s v="Micro Innovations USB RF Wireless Keyboard with Mouse"/>
    <x v="53"/>
    <n v="4"/>
    <x v="2"/>
    <x v="0"/>
    <n v="21"/>
    <n v="100"/>
    <x v="0"/>
    <d v="2018-02-07T00:00:00"/>
    <x v="3"/>
    <x v="5"/>
    <x v="8"/>
  </r>
  <r>
    <n v="6"/>
    <x v="0"/>
    <n v="6"/>
    <x v="2"/>
    <s v="El Paso"/>
    <s v="United States"/>
    <s v="George Ashbrook"/>
    <x v="1"/>
    <x v="665"/>
    <x v="1804"/>
    <x v="3"/>
    <n v="79907"/>
    <n v="525"/>
    <s v="DIXON Ticonderoga Erasable Checking Pencils"/>
    <x v="29"/>
    <n v="4"/>
    <x v="3"/>
    <x v="0"/>
    <n v="4.24"/>
    <n v="18"/>
    <x v="0"/>
    <d v="2018-12-02T00:00:00"/>
    <x v="0"/>
    <x v="4"/>
    <x v="6"/>
  </r>
  <r>
    <n v="4"/>
    <x v="1"/>
    <n v="6"/>
    <x v="1"/>
    <s v="Charlotte"/>
    <s v="United States"/>
    <s v="Joe Elijah"/>
    <x v="6"/>
    <x v="658"/>
    <x v="1805"/>
    <x v="2"/>
    <n v="28205"/>
    <n v="848"/>
    <s v="Hon Racetrack Conference Tables"/>
    <x v="474"/>
    <n v="3"/>
    <x v="2"/>
    <x v="1"/>
    <n v="-149.63"/>
    <n v="473"/>
    <x v="0"/>
    <d v="2018-09-06T00:00:00"/>
    <x v="0"/>
    <x v="16"/>
    <x v="1"/>
  </r>
  <r>
    <n v="4"/>
    <x v="1"/>
    <n v="6"/>
    <x v="2"/>
    <s v="Charlotte"/>
    <s v="United States"/>
    <s v="Joe Elijah"/>
    <x v="1"/>
    <x v="658"/>
    <x v="1805"/>
    <x v="2"/>
    <n v="28205"/>
    <n v="1848"/>
    <s v="Zebra Zazzle Fluorescent Highlighters"/>
    <x v="16"/>
    <n v="4"/>
    <x v="2"/>
    <x v="1"/>
    <n v="3.4"/>
    <n v="19"/>
    <x v="0"/>
    <d v="2018-09-06T00:00:00"/>
    <x v="0"/>
    <x v="16"/>
    <x v="6"/>
  </r>
  <r>
    <n v="4"/>
    <x v="1"/>
    <n v="6"/>
    <x v="2"/>
    <s v="Charlotte"/>
    <s v="United States"/>
    <s v="Joe Elijah"/>
    <x v="1"/>
    <x v="658"/>
    <x v="1805"/>
    <x v="2"/>
    <n v="28205"/>
    <n v="299"/>
    <s v="Belkin F9M820V08 8 Outlet Surge"/>
    <x v="178"/>
    <n v="9"/>
    <x v="2"/>
    <x v="1"/>
    <n v="34.81"/>
    <n v="309"/>
    <x v="0"/>
    <d v="2018-09-06T00:00:00"/>
    <x v="0"/>
    <x v="16"/>
    <x v="12"/>
  </r>
  <r>
    <n v="4"/>
    <x v="1"/>
    <n v="6"/>
    <x v="2"/>
    <s v="Charlotte"/>
    <s v="United States"/>
    <s v="Joe Elijah"/>
    <x v="4"/>
    <x v="658"/>
    <x v="1805"/>
    <x v="2"/>
    <n v="28205"/>
    <n v="697"/>
    <s v="GBC Plasticlear Binding Covers"/>
    <x v="204"/>
    <n v="5"/>
    <x v="2"/>
    <x v="1"/>
    <n v="-12.63"/>
    <n v="17"/>
    <x v="0"/>
    <d v="2018-09-06T00:00:00"/>
    <x v="0"/>
    <x v="16"/>
    <x v="2"/>
  </r>
  <r>
    <n v="4"/>
    <x v="1"/>
    <n v="6"/>
    <x v="2"/>
    <s v="Charlotte"/>
    <s v="United States"/>
    <s v="Joe Elijah"/>
    <x v="4"/>
    <x v="658"/>
    <x v="1805"/>
    <x v="2"/>
    <n v="28205"/>
    <n v="795"/>
    <s v="Heavy-Duty E-Z-D Binders"/>
    <x v="6"/>
    <n v="7"/>
    <x v="2"/>
    <x v="1"/>
    <n v="-17.57"/>
    <n v="23"/>
    <x v="0"/>
    <d v="2018-09-06T00:00:00"/>
    <x v="0"/>
    <x v="16"/>
    <x v="2"/>
  </r>
  <r>
    <n v="4"/>
    <x v="1"/>
    <n v="6"/>
    <x v="0"/>
    <s v="Charlotte"/>
    <s v="United States"/>
    <s v="Joe Elijah"/>
    <x v="1"/>
    <x v="658"/>
    <x v="1805"/>
    <x v="2"/>
    <n v="28205"/>
    <n v="1283"/>
    <s v="Plantronics Savi W720 Multi-Device Wireless Headset System"/>
    <x v="475"/>
    <n v="3"/>
    <x v="2"/>
    <x v="1"/>
    <n v="303.8"/>
    <n v="1013"/>
    <x v="0"/>
    <d v="2018-09-06T00:00:00"/>
    <x v="0"/>
    <x v="16"/>
    <x v="8"/>
  </r>
  <r>
    <n v="4"/>
    <x v="1"/>
    <n v="6"/>
    <x v="1"/>
    <s v="Los Angeles"/>
    <s v="United States"/>
    <s v="Maribeth Schnelling"/>
    <x v="0"/>
    <x v="665"/>
    <x v="1806"/>
    <x v="1"/>
    <n v="90045"/>
    <n v="727"/>
    <s v="GE 48 Fluorescent Tube, Cool White Energy Saver, 34 Watts, 30/Box"/>
    <x v="434"/>
    <n v="6"/>
    <x v="1"/>
    <x v="0"/>
    <n v="297.69"/>
    <n v="595"/>
    <x v="0"/>
    <d v="2018-11-30T00:00:00"/>
    <x v="0"/>
    <x v="1"/>
    <x v="9"/>
  </r>
  <r>
    <n v="4"/>
    <x v="1"/>
    <n v="6"/>
    <x v="1"/>
    <s v="Los Angeles"/>
    <s v="United States"/>
    <s v="Maribeth Schnelling"/>
    <x v="5"/>
    <x v="665"/>
    <x v="1806"/>
    <x v="1"/>
    <n v="90045"/>
    <n v="530"/>
    <s v="DMI Eclipse Executive Suite Bookcases"/>
    <x v="436"/>
    <n v="8"/>
    <x v="1"/>
    <x v="0"/>
    <n v="160.31"/>
    <n v="3407"/>
    <x v="0"/>
    <d v="2018-11-30T00:00:00"/>
    <x v="0"/>
    <x v="1"/>
    <x v="14"/>
  </r>
  <r>
    <n v="4"/>
    <x v="1"/>
    <n v="6"/>
    <x v="2"/>
    <s v="Los Angeles"/>
    <s v="United States"/>
    <s v="Maribeth Schnelling"/>
    <x v="0"/>
    <x v="665"/>
    <x v="1806"/>
    <x v="1"/>
    <n v="90045"/>
    <n v="300"/>
    <s v="Belkin F9S820V06 8 Outlet Surge"/>
    <x v="42"/>
    <n v="2"/>
    <x v="1"/>
    <x v="0"/>
    <n v="19.489999999999998"/>
    <n v="65"/>
    <x v="0"/>
    <d v="2018-11-30T00:00:00"/>
    <x v="0"/>
    <x v="1"/>
    <x v="12"/>
  </r>
  <r>
    <n v="4"/>
    <x v="1"/>
    <n v="6"/>
    <x v="2"/>
    <s v="Los Angeles"/>
    <s v="United States"/>
    <s v="Maribeth Schnelling"/>
    <x v="0"/>
    <x v="665"/>
    <x v="1806"/>
    <x v="1"/>
    <n v="90045"/>
    <n v="1123"/>
    <s v="Newell 31"/>
    <x v="9"/>
    <n v="9"/>
    <x v="1"/>
    <x v="0"/>
    <n v="10.41"/>
    <n v="37"/>
    <x v="0"/>
    <d v="2018-11-30T00:00:00"/>
    <x v="0"/>
    <x v="1"/>
    <x v="6"/>
  </r>
  <r>
    <n v="2"/>
    <x v="2"/>
    <n v="1"/>
    <x v="1"/>
    <s v="Longmont"/>
    <s v="United States"/>
    <s v="Lena Creighton"/>
    <x v="1"/>
    <x v="666"/>
    <x v="1807"/>
    <x v="1"/>
    <n v="80501"/>
    <n v="1367"/>
    <s v="Rubbermaid ClusterMat Chairmats, Mat Size- 66 x 60, Lip 20 x 11 -90 Degree Angle"/>
    <x v="204"/>
    <n v="3"/>
    <x v="1"/>
    <x v="0"/>
    <n v="-13.32"/>
    <n v="266"/>
    <x v="0"/>
    <d v="2018-06-19T00:00:00"/>
    <x v="2"/>
    <x v="31"/>
    <x v="9"/>
  </r>
  <r>
    <n v="2"/>
    <x v="2"/>
    <n v="1"/>
    <x v="1"/>
    <s v="Longmont"/>
    <s v="United States"/>
    <s v="Lena Creighton"/>
    <x v="1"/>
    <x v="666"/>
    <x v="1807"/>
    <x v="1"/>
    <n v="80501"/>
    <n v="764"/>
    <s v="Global Managers Adjustable Task Chair, Storm"/>
    <x v="72"/>
    <n v="4"/>
    <x v="1"/>
    <x v="0"/>
    <n v="54.35"/>
    <n v="483"/>
    <x v="0"/>
    <d v="2018-06-19T00:00:00"/>
    <x v="2"/>
    <x v="31"/>
    <x v="5"/>
  </r>
  <r>
    <n v="7"/>
    <x v="2"/>
    <n v="6"/>
    <x v="0"/>
    <s v="Sparks"/>
    <s v="United States"/>
    <s v="Linda Cazamias"/>
    <x v="1"/>
    <x v="667"/>
    <x v="1808"/>
    <x v="1"/>
    <n v="89431"/>
    <n v="1241"/>
    <s v="Panasonic KX MB2061 Multifunction Printer"/>
    <x v="476"/>
    <n v="10"/>
    <x v="1"/>
    <x v="0"/>
    <n v="179.73"/>
    <n v="2396"/>
    <x v="1"/>
    <d v="2018-05-28T00:00:00"/>
    <x v="0"/>
    <x v="15"/>
    <x v="13"/>
  </r>
  <r>
    <n v="3"/>
    <x v="2"/>
    <n v="1"/>
    <x v="1"/>
    <s v="San Francisco"/>
    <s v="United States"/>
    <s v="Paul Van Hugh"/>
    <x v="0"/>
    <x v="668"/>
    <x v="1809"/>
    <x v="1"/>
    <n v="94122"/>
    <n v="730"/>
    <s v="GE General Purpose, Extra Long Life, Showcase &amp; Floodlight Incandescent Bulbs"/>
    <x v="29"/>
    <n v="3"/>
    <x v="1"/>
    <x v="0"/>
    <n v="4.0999999999999996"/>
    <n v="9"/>
    <x v="2"/>
    <d v="2018-06-17T00:00:00"/>
    <x v="2"/>
    <x v="1"/>
    <x v="9"/>
  </r>
  <r>
    <n v="3"/>
    <x v="2"/>
    <n v="1"/>
    <x v="2"/>
    <s v="San Francisco"/>
    <s v="United States"/>
    <s v="Paul Van Hugh"/>
    <x v="0"/>
    <x v="668"/>
    <x v="1809"/>
    <x v="1"/>
    <n v="94122"/>
    <n v="1163"/>
    <s v="Newell 346"/>
    <x v="16"/>
    <n v="3"/>
    <x v="1"/>
    <x v="0"/>
    <n v="2.5099999999999998"/>
    <n v="9"/>
    <x v="2"/>
    <d v="2018-06-17T00:00:00"/>
    <x v="2"/>
    <x v="1"/>
    <x v="6"/>
  </r>
  <r>
    <n v="3"/>
    <x v="2"/>
    <n v="1"/>
    <x v="2"/>
    <s v="San Francisco"/>
    <s v="United States"/>
    <s v="Paul Van Hugh"/>
    <x v="0"/>
    <x v="668"/>
    <x v="1809"/>
    <x v="1"/>
    <n v="94122"/>
    <n v="1141"/>
    <s v="Newell 326"/>
    <x v="38"/>
    <n v="4"/>
    <x v="1"/>
    <x v="0"/>
    <n v="2.04"/>
    <n v="7"/>
    <x v="2"/>
    <d v="2018-06-17T00:00:00"/>
    <x v="2"/>
    <x v="1"/>
    <x v="6"/>
  </r>
  <r>
    <n v="3"/>
    <x v="2"/>
    <n v="1"/>
    <x v="0"/>
    <s v="San Francisco"/>
    <s v="United States"/>
    <s v="Paul Van Hugh"/>
    <x v="0"/>
    <x v="668"/>
    <x v="1809"/>
    <x v="1"/>
    <n v="94122"/>
    <n v="1002"/>
    <s v="Logitech ClearChat Comfort/USB Headset H390"/>
    <x v="9"/>
    <n v="1"/>
    <x v="1"/>
    <x v="0"/>
    <n v="9.67"/>
    <n v="29"/>
    <x v="2"/>
    <d v="2018-06-17T00:00:00"/>
    <x v="2"/>
    <x v="1"/>
    <x v="8"/>
  </r>
  <r>
    <n v="7"/>
    <x v="2"/>
    <n v="6"/>
    <x v="1"/>
    <s v="Los Angeles"/>
    <s v="United States"/>
    <s v="Cathy Armstrong"/>
    <x v="1"/>
    <x v="669"/>
    <x v="1810"/>
    <x v="1"/>
    <n v="90036"/>
    <n v="423"/>
    <s v="Chromcraft 48 x 96 Racetrack Double Pedestal Table"/>
    <x v="44"/>
    <n v="2"/>
    <x v="1"/>
    <x v="0"/>
    <n v="12.83"/>
    <n v="513"/>
    <x v="2"/>
    <d v="2018-08-15T00:00:00"/>
    <x v="0"/>
    <x v="1"/>
    <x v="1"/>
  </r>
  <r>
    <n v="7"/>
    <x v="2"/>
    <n v="6"/>
    <x v="2"/>
    <s v="Los Angeles"/>
    <s v="United States"/>
    <s v="Cathy Armstrong"/>
    <x v="0"/>
    <x v="669"/>
    <x v="1810"/>
    <x v="1"/>
    <n v="90036"/>
    <n v="949"/>
    <s v="Kensington 4 Outlet MasterPiece Compact Power Control Center"/>
    <x v="419"/>
    <n v="6"/>
    <x v="1"/>
    <x v="0"/>
    <n v="136.62"/>
    <n v="488"/>
    <x v="2"/>
    <d v="2018-08-15T00:00:00"/>
    <x v="0"/>
    <x v="1"/>
    <x v="12"/>
  </r>
  <r>
    <n v="7"/>
    <x v="2"/>
    <n v="6"/>
    <x v="2"/>
    <s v="Los Angeles"/>
    <s v="United States"/>
    <s v="Cathy Armstrong"/>
    <x v="1"/>
    <x v="669"/>
    <x v="1810"/>
    <x v="1"/>
    <n v="90036"/>
    <n v="50"/>
    <s v="Acco Hanging Data Binders"/>
    <x v="46"/>
    <n v="5"/>
    <x v="1"/>
    <x v="0"/>
    <n v="5.33"/>
    <n v="15"/>
    <x v="2"/>
    <d v="2018-08-15T00:00:00"/>
    <x v="0"/>
    <x v="1"/>
    <x v="2"/>
  </r>
  <r>
    <n v="4"/>
    <x v="1"/>
    <n v="6"/>
    <x v="2"/>
    <s v="Philadelphia"/>
    <s v="United States"/>
    <s v="Roy Skaria"/>
    <x v="1"/>
    <x v="622"/>
    <x v="1811"/>
    <x v="0"/>
    <n v="19120"/>
    <n v="910"/>
    <s v="Ideal Clamps"/>
    <x v="16"/>
    <n v="6"/>
    <x v="0"/>
    <x v="0"/>
    <n v="3.5"/>
    <n v="10"/>
    <x v="2"/>
    <d v="2018-06-11T00:00:00"/>
    <x v="0"/>
    <x v="12"/>
    <x v="4"/>
  </r>
  <r>
    <n v="3"/>
    <x v="2"/>
    <n v="1"/>
    <x v="0"/>
    <s v="North Las Vegas"/>
    <s v="United States"/>
    <s v="Robert Barroso"/>
    <x v="0"/>
    <x v="670"/>
    <x v="1812"/>
    <x v="1"/>
    <n v="89031"/>
    <n v="1002"/>
    <s v="Logitech ClearChat Comfort/USB Headset H390"/>
    <x v="42"/>
    <n v="2"/>
    <x v="1"/>
    <x v="0"/>
    <n v="19.329999999999998"/>
    <n v="59"/>
    <x v="1"/>
    <d v="2018-03-25T00:00:00"/>
    <x v="2"/>
    <x v="15"/>
    <x v="8"/>
  </r>
  <r>
    <n v="1"/>
    <x v="0"/>
    <n v="1"/>
    <x v="1"/>
    <s v="Bethlehem"/>
    <s v="United States"/>
    <s v="Olvera Toch"/>
    <x v="8"/>
    <x v="671"/>
    <x v="1813"/>
    <x v="0"/>
    <n v="18018"/>
    <n v="1389"/>
    <s v="Safco Value Mate Series Steel Bookcases, Baked Enamel Finish on Steel, Gray"/>
    <x v="477"/>
    <n v="5"/>
    <x v="0"/>
    <x v="0"/>
    <n v="-78.08"/>
    <n v="177"/>
    <x v="0"/>
    <d v="2018-07-29T00:00:00"/>
    <x v="2"/>
    <x v="12"/>
    <x v="14"/>
  </r>
  <r>
    <n v="1"/>
    <x v="0"/>
    <n v="1"/>
    <x v="2"/>
    <s v="Bethlehem"/>
    <s v="United States"/>
    <s v="Olvera Toch"/>
    <x v="1"/>
    <x v="671"/>
    <x v="1813"/>
    <x v="0"/>
    <n v="18018"/>
    <n v="862"/>
    <s v="Hoover Replacement Belts For Soft Guard &amp; Commercial Ltweight Upright Vacs, 2/Pk"/>
    <x v="4"/>
    <n v="3"/>
    <x v="0"/>
    <x v="0"/>
    <n v="0.71"/>
    <n v="9"/>
    <x v="0"/>
    <d v="2018-07-29T00:00:00"/>
    <x v="2"/>
    <x v="12"/>
    <x v="12"/>
  </r>
  <r>
    <n v="1"/>
    <x v="0"/>
    <n v="1"/>
    <x v="2"/>
    <s v="Bethlehem"/>
    <s v="United States"/>
    <s v="Olvera Toch"/>
    <x v="4"/>
    <x v="671"/>
    <x v="1813"/>
    <x v="0"/>
    <n v="18018"/>
    <n v="689"/>
    <s v="GBC Ibimaster 500 Manual ProClick Binding System"/>
    <x v="416"/>
    <n v="6"/>
    <x v="0"/>
    <x v="0"/>
    <n v="-913.18"/>
    <n v="1370"/>
    <x v="0"/>
    <d v="2018-07-29T00:00:00"/>
    <x v="2"/>
    <x v="12"/>
    <x v="2"/>
  </r>
  <r>
    <n v="4"/>
    <x v="1"/>
    <n v="6"/>
    <x v="0"/>
    <s v="Houston"/>
    <s v="United States"/>
    <s v="Erica Hackney"/>
    <x v="1"/>
    <x v="576"/>
    <x v="1814"/>
    <x v="3"/>
    <n v="77041"/>
    <n v="1665"/>
    <s v="Wireless Extenders zBoost YX545 SOHO Signal Booster"/>
    <x v="44"/>
    <n v="1"/>
    <x v="3"/>
    <x v="0"/>
    <n v="13.23"/>
    <n v="151"/>
    <x v="0"/>
    <d v="2018-11-24T00:00:00"/>
    <x v="0"/>
    <x v="4"/>
    <x v="0"/>
  </r>
  <r>
    <n v="4"/>
    <x v="1"/>
    <n v="6"/>
    <x v="0"/>
    <s v="Springfield"/>
    <s v="United States"/>
    <s v="Erin Smith"/>
    <x v="1"/>
    <x v="663"/>
    <x v="1815"/>
    <x v="1"/>
    <n v="97477"/>
    <n v="1629"/>
    <s v="Wilson Electronics DB Pro Signal Booster"/>
    <x v="90"/>
    <n v="3"/>
    <x v="1"/>
    <x v="0"/>
    <n v="75.180000000000007"/>
    <n v="859"/>
    <x v="1"/>
    <d v="2018-10-03T00:00:00"/>
    <x v="0"/>
    <x v="37"/>
    <x v="0"/>
  </r>
  <r>
    <n v="7"/>
    <x v="2"/>
    <n v="6"/>
    <x v="1"/>
    <s v="Henderson"/>
    <s v="United States"/>
    <s v="Giulietta Weimer"/>
    <x v="0"/>
    <x v="652"/>
    <x v="1816"/>
    <x v="2"/>
    <n v="42420"/>
    <n v="559"/>
    <s v="Eldon Cleatmat Plus Chair Mats for High Pile Carpets"/>
    <x v="178"/>
    <n v="4"/>
    <x v="2"/>
    <x v="0"/>
    <n v="34.99"/>
    <n v="318"/>
    <x v="0"/>
    <d v="2018-02-23T00:00:00"/>
    <x v="0"/>
    <x v="14"/>
    <x v="9"/>
  </r>
  <r>
    <n v="7"/>
    <x v="2"/>
    <n v="6"/>
    <x v="2"/>
    <s v="Henderson"/>
    <s v="United States"/>
    <s v="Giulietta Weimer"/>
    <x v="0"/>
    <x v="652"/>
    <x v="1816"/>
    <x v="2"/>
    <n v="42420"/>
    <n v="1630"/>
    <s v="Wilson Jones “Snap” Scratch Pad Binder Tool for Ring Binders"/>
    <x v="16"/>
    <n v="1"/>
    <x v="2"/>
    <x v="0"/>
    <n v="2.61"/>
    <n v="6"/>
    <x v="0"/>
    <d v="2018-02-23T00:00:00"/>
    <x v="0"/>
    <x v="14"/>
    <x v="2"/>
  </r>
  <r>
    <n v="7"/>
    <x v="2"/>
    <n v="6"/>
    <x v="2"/>
    <s v="Lancaster"/>
    <s v="United States"/>
    <s v="Cindy Stewart"/>
    <x v="4"/>
    <x v="672"/>
    <x v="1817"/>
    <x v="0"/>
    <n v="43130"/>
    <n v="689"/>
    <s v="GBC Ibimaster 500 Manual ProClick Binding System"/>
    <x v="478"/>
    <n v="2"/>
    <x v="0"/>
    <x v="0"/>
    <n v="-304.39"/>
    <n v="457"/>
    <x v="0"/>
    <d v="2018-12-02T00:00:00"/>
    <x v="0"/>
    <x v="19"/>
    <x v="2"/>
  </r>
  <r>
    <n v="7"/>
    <x v="2"/>
    <n v="6"/>
    <x v="0"/>
    <s v="Lancaster"/>
    <s v="United States"/>
    <s v="Cindy Stewart"/>
    <x v="1"/>
    <x v="672"/>
    <x v="1817"/>
    <x v="0"/>
    <n v="43130"/>
    <n v="1117"/>
    <s v="NETGEAR RangeMax WNR1000 Wireless Router"/>
    <x v="70"/>
    <n v="3"/>
    <x v="0"/>
    <x v="0"/>
    <n v="12"/>
    <n v="60"/>
    <x v="0"/>
    <d v="2018-12-02T00:00:00"/>
    <x v="0"/>
    <x v="19"/>
    <x v="8"/>
  </r>
  <r>
    <n v="7"/>
    <x v="2"/>
    <n v="6"/>
    <x v="0"/>
    <s v="Lancaster"/>
    <s v="United States"/>
    <s v="Cindy Stewart"/>
    <x v="4"/>
    <x v="672"/>
    <x v="1817"/>
    <x v="0"/>
    <n v="43130"/>
    <n v="476"/>
    <s v="Cubify CubeX 3D Printer Double Head Print"/>
    <x v="479"/>
    <n v="5"/>
    <x v="0"/>
    <x v="0"/>
    <n v="-6599.98"/>
    <n v="4500"/>
    <x v="0"/>
    <d v="2018-12-02T00:00:00"/>
    <x v="0"/>
    <x v="19"/>
    <x v="13"/>
  </r>
  <r>
    <n v="1"/>
    <x v="2"/>
    <n v="0"/>
    <x v="0"/>
    <s v="Houston"/>
    <s v="United States"/>
    <s v="Annie Thurman"/>
    <x v="1"/>
    <x v="673"/>
    <x v="1818"/>
    <x v="3"/>
    <n v="77041"/>
    <n v="1471"/>
    <s v="Sony Micro Vault Click 16 GB USB 2.0 Flash Drive"/>
    <x v="54"/>
    <n v="5"/>
    <x v="3"/>
    <x v="0"/>
    <n v="11.2"/>
    <n v="224"/>
    <x v="0"/>
    <d v="2018-05-31T00:00:00"/>
    <x v="3"/>
    <x v="4"/>
    <x v="8"/>
  </r>
  <r>
    <n v="1"/>
    <x v="2"/>
    <n v="0"/>
    <x v="0"/>
    <s v="Houston"/>
    <s v="United States"/>
    <s v="Annie Thurman"/>
    <x v="1"/>
    <x v="673"/>
    <x v="1818"/>
    <x v="3"/>
    <n v="77041"/>
    <n v="137"/>
    <s v="Anker 36W 4-Port USB Wall Charger Travel Power Adapter for iPhone 5s 5c 5"/>
    <x v="10"/>
    <n v="5"/>
    <x v="3"/>
    <x v="0"/>
    <n v="8"/>
    <n v="80"/>
    <x v="0"/>
    <d v="2018-05-31T00:00:00"/>
    <x v="3"/>
    <x v="4"/>
    <x v="0"/>
  </r>
  <r>
    <n v="0"/>
    <x v="0"/>
    <n v="0"/>
    <x v="0"/>
    <s v="Yuma"/>
    <s v="United States"/>
    <s v="Tiffany House"/>
    <x v="1"/>
    <x v="674"/>
    <x v="1819"/>
    <x v="1"/>
    <n v="85364"/>
    <n v="913"/>
    <s v="Imation 16GB Mini TravelDrive USB 2.0 Flash Drive"/>
    <x v="158"/>
    <n v="7"/>
    <x v="1"/>
    <x v="0"/>
    <n v="48.7"/>
    <n v="186"/>
    <x v="1"/>
    <d v="2018-05-14T00:00:00"/>
    <x v="3"/>
    <x v="3"/>
    <x v="8"/>
  </r>
  <r>
    <n v="3"/>
    <x v="0"/>
    <n v="3"/>
    <x v="2"/>
    <s v="Lowell"/>
    <s v="United States"/>
    <s v="Scot Coram"/>
    <x v="0"/>
    <x v="675"/>
    <x v="1820"/>
    <x v="0"/>
    <n v="1852"/>
    <n v="1730"/>
    <s v="Xerox 1935"/>
    <x v="158"/>
    <n v="4"/>
    <x v="0"/>
    <x v="0"/>
    <n v="48.54"/>
    <n v="106"/>
    <x v="1"/>
    <d v="2018-06-09T00:00:00"/>
    <x v="1"/>
    <x v="24"/>
    <x v="3"/>
  </r>
  <r>
    <n v="5"/>
    <x v="1"/>
    <n v="6"/>
    <x v="2"/>
    <s v="Chicago"/>
    <s v="United States"/>
    <s v="Barry Pond"/>
    <x v="3"/>
    <x v="676"/>
    <x v="1821"/>
    <x v="3"/>
    <n v="60623"/>
    <n v="1639"/>
    <s v="Wilson Jones Easy Flow II Sheet Lifters"/>
    <x v="77"/>
    <n v="5"/>
    <x v="3"/>
    <x v="0"/>
    <n v="-2.88"/>
    <n v="2"/>
    <x v="1"/>
    <d v="2018-12-24T00:00:00"/>
    <x v="0"/>
    <x v="10"/>
    <x v="2"/>
  </r>
  <r>
    <n v="2"/>
    <x v="1"/>
    <n v="3"/>
    <x v="2"/>
    <s v="New York City"/>
    <s v="United States"/>
    <s v="James Galang"/>
    <x v="0"/>
    <x v="677"/>
    <x v="1822"/>
    <x v="0"/>
    <n v="10024"/>
    <n v="533"/>
    <s v="Dual Level, Single-Width Filing Carts"/>
    <x v="157"/>
    <n v="3"/>
    <x v="0"/>
    <x v="0"/>
    <n v="120.95"/>
    <n v="465"/>
    <x v="0"/>
    <d v="2018-12-07T00:00:00"/>
    <x v="1"/>
    <x v="0"/>
    <x v="11"/>
  </r>
  <r>
    <n v="4"/>
    <x v="1"/>
    <n v="6"/>
    <x v="2"/>
    <s v="Port Saint Lucie"/>
    <s v="United States"/>
    <s v="Dean Braden"/>
    <x v="4"/>
    <x v="638"/>
    <x v="1823"/>
    <x v="2"/>
    <n v="34952"/>
    <n v="260"/>
    <s v="Avery Non-Stick Binders"/>
    <x v="50"/>
    <n v="2"/>
    <x v="2"/>
    <x v="0"/>
    <n v="-2.25"/>
    <n v="3"/>
    <x v="0"/>
    <d v="2018-05-24T00:00:00"/>
    <x v="0"/>
    <x v="2"/>
    <x v="2"/>
  </r>
  <r>
    <n v="6"/>
    <x v="0"/>
    <n v="6"/>
    <x v="2"/>
    <s v="Carrollton"/>
    <s v="United States"/>
    <s v="Erin Ashbrook"/>
    <x v="1"/>
    <x v="678"/>
    <x v="1824"/>
    <x v="3"/>
    <n v="75007"/>
    <n v="1809"/>
    <s v="Xerox 206"/>
    <x v="29"/>
    <n v="2"/>
    <x v="3"/>
    <x v="0"/>
    <n v="3.63"/>
    <n v="10"/>
    <x v="1"/>
    <d v="2018-06-26T00:00:00"/>
    <x v="0"/>
    <x v="4"/>
    <x v="3"/>
  </r>
  <r>
    <n v="6"/>
    <x v="0"/>
    <n v="6"/>
    <x v="0"/>
    <s v="Carrollton"/>
    <s v="United States"/>
    <s v="Erin Ashbrook"/>
    <x v="1"/>
    <x v="678"/>
    <x v="1824"/>
    <x v="3"/>
    <n v="75007"/>
    <n v="1025"/>
    <s v="Logitech Trackman Marble Mouse"/>
    <x v="80"/>
    <n v="4"/>
    <x v="3"/>
    <x v="0"/>
    <n v="26.39"/>
    <n v="96"/>
    <x v="1"/>
    <d v="2018-06-26T00:00:00"/>
    <x v="0"/>
    <x v="4"/>
    <x v="8"/>
  </r>
  <r>
    <n v="4"/>
    <x v="1"/>
    <n v="6"/>
    <x v="2"/>
    <s v="Mobile"/>
    <s v="United States"/>
    <s v="Joe Kamberova"/>
    <x v="0"/>
    <x v="663"/>
    <x v="1825"/>
    <x v="2"/>
    <n v="36608"/>
    <n v="1310"/>
    <s v="Premium Transparent Presentation Covers by GBC"/>
    <x v="26"/>
    <n v="3"/>
    <x v="2"/>
    <x v="0"/>
    <n v="30.21"/>
    <n v="63"/>
    <x v="0"/>
    <d v="2018-10-03T00:00:00"/>
    <x v="0"/>
    <x v="29"/>
    <x v="2"/>
  </r>
  <r>
    <n v="4"/>
    <x v="1"/>
    <n v="6"/>
    <x v="2"/>
    <s v="Mobile"/>
    <s v="United States"/>
    <s v="Joe Kamberova"/>
    <x v="0"/>
    <x v="663"/>
    <x v="1825"/>
    <x v="2"/>
    <n v="36608"/>
    <n v="1412"/>
    <s v="Sanford Colorific Colored Pencils, 12/Box"/>
    <x v="10"/>
    <n v="9"/>
    <x v="2"/>
    <x v="0"/>
    <n v="7.78"/>
    <n v="26"/>
    <x v="0"/>
    <d v="2018-10-03T00:00:00"/>
    <x v="0"/>
    <x v="29"/>
    <x v="6"/>
  </r>
  <r>
    <n v="4"/>
    <x v="1"/>
    <n v="6"/>
    <x v="0"/>
    <s v="Mobile"/>
    <s v="United States"/>
    <s v="Joe Kamberova"/>
    <x v="0"/>
    <x v="663"/>
    <x v="1825"/>
    <x v="2"/>
    <n v="36608"/>
    <n v="1010"/>
    <s v="Logitech G500s Laser Gaming Mouse with Adjustable Weight Tuning"/>
    <x v="103"/>
    <n v="3"/>
    <x v="2"/>
    <x v="0"/>
    <n v="71.39"/>
    <n v="210"/>
    <x v="0"/>
    <d v="2018-10-03T00:00:00"/>
    <x v="0"/>
    <x v="29"/>
    <x v="8"/>
  </r>
  <r>
    <n v="0"/>
    <x v="0"/>
    <n v="0"/>
    <x v="2"/>
    <s v="Concord"/>
    <s v="United States"/>
    <s v="Bobby Elias"/>
    <x v="1"/>
    <x v="624"/>
    <x v="1826"/>
    <x v="1"/>
    <n v="94521"/>
    <n v="1342"/>
    <s v="Recycled Premium Regency Composition Covers"/>
    <x v="28"/>
    <n v="5"/>
    <x v="1"/>
    <x v="0"/>
    <n v="22.16"/>
    <n v="61"/>
    <x v="0"/>
    <d v="2018-11-18T00:00:00"/>
    <x v="3"/>
    <x v="1"/>
    <x v="2"/>
  </r>
  <r>
    <n v="3"/>
    <x v="2"/>
    <n v="1"/>
    <x v="2"/>
    <s v="Quincy"/>
    <s v="United States"/>
    <s v="Sarah Jordon"/>
    <x v="3"/>
    <x v="657"/>
    <x v="1827"/>
    <x v="3"/>
    <n v="62301"/>
    <n v="1312"/>
    <s v="Pressboard Covers with Storage Hooks, 9 1/2 x 11, Light Blue"/>
    <x v="77"/>
    <n v="2"/>
    <x v="3"/>
    <x v="0"/>
    <n v="-3.24"/>
    <n v="2"/>
    <x v="0"/>
    <d v="2018-10-03T00:00:00"/>
    <x v="2"/>
    <x v="10"/>
    <x v="2"/>
  </r>
  <r>
    <n v="4"/>
    <x v="1"/>
    <n v="6"/>
    <x v="1"/>
    <s v="Lakewood"/>
    <s v="United States"/>
    <s v="Jessica Myrick"/>
    <x v="5"/>
    <x v="679"/>
    <x v="1828"/>
    <x v="1"/>
    <n v="90712"/>
    <n v="390"/>
    <s v="Bush Westfield Collection Bookcases, Fully Assembled"/>
    <x v="39"/>
    <n v="3"/>
    <x v="1"/>
    <x v="0"/>
    <n v="24.24"/>
    <n v="257"/>
    <x v="0"/>
    <d v="2018-04-21T00:00:00"/>
    <x v="0"/>
    <x v="1"/>
    <x v="14"/>
  </r>
  <r>
    <n v="4"/>
    <x v="1"/>
    <n v="6"/>
    <x v="2"/>
    <s v="Dallas"/>
    <s v="United States"/>
    <s v="Ken Black"/>
    <x v="1"/>
    <x v="625"/>
    <x v="1829"/>
    <x v="3"/>
    <n v="75081"/>
    <n v="346"/>
    <s v="Boston 1645 Deluxe Heavier-Duty Electric Pencil Sharpener"/>
    <x v="23"/>
    <n v="2"/>
    <x v="3"/>
    <x v="0"/>
    <n v="6.16"/>
    <n v="70"/>
    <x v="1"/>
    <d v="2018-09-12T00:00:00"/>
    <x v="0"/>
    <x v="4"/>
    <x v="6"/>
  </r>
  <r>
    <n v="4"/>
    <x v="1"/>
    <n v="6"/>
    <x v="0"/>
    <s v="Dallas"/>
    <s v="United States"/>
    <s v="Ken Black"/>
    <x v="1"/>
    <x v="625"/>
    <x v="1829"/>
    <x v="3"/>
    <n v="75081"/>
    <n v="306"/>
    <s v="Belkin SportFit Armband For iPhone 5s/5c, Fuchsia"/>
    <x v="28"/>
    <n v="5"/>
    <x v="3"/>
    <x v="0"/>
    <n v="21.74"/>
    <n v="60"/>
    <x v="1"/>
    <d v="2018-09-12T00:00:00"/>
    <x v="0"/>
    <x v="4"/>
    <x v="0"/>
  </r>
  <r>
    <n v="7"/>
    <x v="2"/>
    <n v="6"/>
    <x v="1"/>
    <s v="Aurora"/>
    <s v="United States"/>
    <s v="Craig Leslie"/>
    <x v="1"/>
    <x v="587"/>
    <x v="1830"/>
    <x v="1"/>
    <n v="80013"/>
    <n v="593"/>
    <s v="Electrix 20W Halogen Replacement Bulb for Zoom-In Desk Lamp"/>
    <x v="10"/>
    <n v="2"/>
    <x v="1"/>
    <x v="0"/>
    <n v="7.5"/>
    <n v="21"/>
    <x v="2"/>
    <d v="2018-10-01T00:00:00"/>
    <x v="0"/>
    <x v="31"/>
    <x v="9"/>
  </r>
  <r>
    <n v="7"/>
    <x v="2"/>
    <n v="6"/>
    <x v="2"/>
    <s v="Aurora"/>
    <s v="United States"/>
    <s v="Craig Leslie"/>
    <x v="1"/>
    <x v="587"/>
    <x v="1830"/>
    <x v="1"/>
    <n v="80013"/>
    <n v="1444"/>
    <s v="Sensible Storage WireTech Storage Systems"/>
    <x v="221"/>
    <n v="9"/>
    <x v="1"/>
    <x v="0"/>
    <n v="-95.82"/>
    <n v="511"/>
    <x v="2"/>
    <d v="2018-10-01T00:00:00"/>
    <x v="0"/>
    <x v="31"/>
    <x v="11"/>
  </r>
  <r>
    <n v="6"/>
    <x v="0"/>
    <n v="6"/>
    <x v="0"/>
    <s v="Fresno"/>
    <s v="United States"/>
    <s v="Laura Armstrong"/>
    <x v="0"/>
    <x v="680"/>
    <x v="1831"/>
    <x v="1"/>
    <n v="93727"/>
    <n v="1010"/>
    <s v="Logitech G500s Laser Gaming Mouse with Adjustable Weight Tuning"/>
    <x v="366"/>
    <n v="5"/>
    <x v="1"/>
    <x v="0"/>
    <n v="118.98"/>
    <n v="350"/>
    <x v="1"/>
    <d v="2018-01-15T00:00:00"/>
    <x v="0"/>
    <x v="1"/>
    <x v="8"/>
  </r>
  <r>
    <n v="6"/>
    <x v="0"/>
    <n v="6"/>
    <x v="0"/>
    <s v="Fresno"/>
    <s v="United States"/>
    <s v="Laura Armstrong"/>
    <x v="1"/>
    <x v="680"/>
    <x v="1831"/>
    <x v="1"/>
    <n v="93727"/>
    <n v="1118"/>
    <s v="netTALK DUO VoIP Telephone Service"/>
    <x v="480"/>
    <n v="9"/>
    <x v="1"/>
    <x v="0"/>
    <n v="141.72"/>
    <n v="378"/>
    <x v="1"/>
    <d v="2018-01-15T00:00:00"/>
    <x v="0"/>
    <x v="1"/>
    <x v="0"/>
  </r>
  <r>
    <n v="4"/>
    <x v="2"/>
    <n v="3"/>
    <x v="2"/>
    <s v="Glendale"/>
    <s v="United States"/>
    <s v="Maya Herman"/>
    <x v="1"/>
    <x v="681"/>
    <x v="1832"/>
    <x v="1"/>
    <n v="85301"/>
    <n v="1098"/>
    <s v="Mini 13-1/2 Capacity Data Binder Rack, Pearl"/>
    <x v="5"/>
    <n v="1"/>
    <x v="1"/>
    <x v="0"/>
    <n v="6.54"/>
    <n v="105"/>
    <x v="1"/>
    <d v="2018-03-14T00:00:00"/>
    <x v="1"/>
    <x v="3"/>
    <x v="11"/>
  </r>
  <r>
    <n v="2"/>
    <x v="1"/>
    <n v="3"/>
    <x v="2"/>
    <s v="Houston"/>
    <s v="United States"/>
    <s v="Anna Gayman"/>
    <x v="1"/>
    <x v="625"/>
    <x v="1833"/>
    <x v="3"/>
    <n v="77036"/>
    <n v="1528"/>
    <s v="Super Decoflex Portable Personal File"/>
    <x v="29"/>
    <n v="3"/>
    <x v="3"/>
    <x v="0"/>
    <n v="3.6"/>
    <n v="36"/>
    <x v="0"/>
    <d v="2018-09-10T00:00:00"/>
    <x v="1"/>
    <x v="4"/>
    <x v="11"/>
  </r>
  <r>
    <n v="2"/>
    <x v="1"/>
    <n v="3"/>
    <x v="1"/>
    <s v="Houston"/>
    <s v="United States"/>
    <s v="Anna Gayman"/>
    <x v="10"/>
    <x v="625"/>
    <x v="1833"/>
    <x v="3"/>
    <n v="77036"/>
    <n v="1358"/>
    <s v="Riverside Palais Royal Lawyers Bookcase, Royale Cherry Finish"/>
    <x v="481"/>
    <n v="4"/>
    <x v="3"/>
    <x v="0"/>
    <n v="-317.14999999999998"/>
    <n v="2396"/>
    <x v="0"/>
    <d v="2018-09-10T00:00:00"/>
    <x v="1"/>
    <x v="4"/>
    <x v="14"/>
  </r>
  <r>
    <n v="2"/>
    <x v="1"/>
    <n v="3"/>
    <x v="2"/>
    <s v="Houston"/>
    <s v="United States"/>
    <s v="Anna Gayman"/>
    <x v="1"/>
    <x v="625"/>
    <x v="1833"/>
    <x v="3"/>
    <n v="77036"/>
    <n v="470"/>
    <s v="Contico 72H Heavy-Duty Storage System"/>
    <x v="408"/>
    <n v="4"/>
    <x v="3"/>
    <x v="0"/>
    <n v="-32.78"/>
    <n v="131"/>
    <x v="0"/>
    <d v="2018-09-10T00:00:00"/>
    <x v="1"/>
    <x v="4"/>
    <x v="11"/>
  </r>
  <r>
    <n v="2"/>
    <x v="1"/>
    <n v="3"/>
    <x v="0"/>
    <s v="Houston"/>
    <s v="United States"/>
    <s v="Anna Gayman"/>
    <x v="1"/>
    <x v="625"/>
    <x v="1833"/>
    <x v="3"/>
    <n v="77036"/>
    <n v="1469"/>
    <s v="Sony 64GB Class 10 Micro SDHC R40 Memory Card"/>
    <x v="4"/>
    <n v="2"/>
    <x v="3"/>
    <x v="0"/>
    <n v="0.72"/>
    <n v="58"/>
    <x v="0"/>
    <d v="2018-09-10T00:00:00"/>
    <x v="1"/>
    <x v="4"/>
    <x v="8"/>
  </r>
  <r>
    <n v="5"/>
    <x v="1"/>
    <n v="6"/>
    <x v="2"/>
    <s v="Aurora"/>
    <s v="United States"/>
    <s v="Tonja Turnell"/>
    <x v="1"/>
    <x v="593"/>
    <x v="1834"/>
    <x v="3"/>
    <n v="60505"/>
    <n v="1271"/>
    <s v="Pizazz Global Quick File"/>
    <x v="38"/>
    <n v="2"/>
    <x v="3"/>
    <x v="0"/>
    <n v="2.4"/>
    <n v="24"/>
    <x v="2"/>
    <d v="2018-04-27T00:00:00"/>
    <x v="0"/>
    <x v="10"/>
    <x v="11"/>
  </r>
  <r>
    <n v="6"/>
    <x v="0"/>
    <n v="6"/>
    <x v="2"/>
    <s v="Philadelphia"/>
    <s v="United States"/>
    <s v="Julia West"/>
    <x v="1"/>
    <x v="682"/>
    <x v="1835"/>
    <x v="0"/>
    <n v="19140"/>
    <n v="1501"/>
    <s v="Staple envelope"/>
    <x v="29"/>
    <n v="1"/>
    <x v="0"/>
    <x v="0"/>
    <n v="3.5"/>
    <n v="9"/>
    <x v="0"/>
    <d v="2018-05-15T00:00:00"/>
    <x v="0"/>
    <x v="12"/>
    <x v="7"/>
  </r>
  <r>
    <n v="6"/>
    <x v="0"/>
    <n v="6"/>
    <x v="2"/>
    <s v="Philadelphia"/>
    <s v="United States"/>
    <s v="Julia West"/>
    <x v="1"/>
    <x v="682"/>
    <x v="1835"/>
    <x v="0"/>
    <n v="19140"/>
    <n v="1133"/>
    <s v="Newell 319"/>
    <x v="9"/>
    <n v="5"/>
    <x v="0"/>
    <x v="0"/>
    <n v="9.92"/>
    <n v="79"/>
    <x v="0"/>
    <d v="2018-05-15T00:00:00"/>
    <x v="0"/>
    <x v="12"/>
    <x v="6"/>
  </r>
  <r>
    <n v="3"/>
    <x v="0"/>
    <n v="3"/>
    <x v="0"/>
    <s v="Raleigh"/>
    <s v="United States"/>
    <s v="Cathy Hwang"/>
    <x v="1"/>
    <x v="683"/>
    <x v="1836"/>
    <x v="2"/>
    <n v="27604"/>
    <n v="1399"/>
    <s v="Samsung Galaxy S4 Mini"/>
    <x v="482"/>
    <n v="3"/>
    <x v="2"/>
    <x v="0"/>
    <n v="126.9"/>
    <n v="1128"/>
    <x v="2"/>
    <d v="2018-02-11T00:00:00"/>
    <x v="1"/>
    <x v="16"/>
    <x v="0"/>
  </r>
  <r>
    <n v="5"/>
    <x v="1"/>
    <n v="6"/>
    <x v="2"/>
    <s v="Los Angeles"/>
    <s v="United States"/>
    <s v="Xylona Preis"/>
    <x v="0"/>
    <x v="684"/>
    <x v="1837"/>
    <x v="1"/>
    <n v="90049"/>
    <n v="808"/>
    <s v="Holmes 99% HEPA Air Purifier"/>
    <x v="35"/>
    <n v="2"/>
    <x v="1"/>
    <x v="0"/>
    <n v="14.3"/>
    <n v="43"/>
    <x v="0"/>
    <d v="2018-11-08T00:00:00"/>
    <x v="0"/>
    <x v="1"/>
    <x v="12"/>
  </r>
  <r>
    <n v="5"/>
    <x v="1"/>
    <n v="6"/>
    <x v="2"/>
    <s v="Los Angeles"/>
    <s v="United States"/>
    <s v="Xylona Preis"/>
    <x v="0"/>
    <x v="684"/>
    <x v="1837"/>
    <x v="1"/>
    <n v="90049"/>
    <n v="1111"/>
    <s v="Multicolor Computer Printout Paper"/>
    <x v="215"/>
    <n v="3"/>
    <x v="1"/>
    <x v="0"/>
    <n v="150.97999999999999"/>
    <n v="315"/>
    <x v="0"/>
    <d v="2018-11-08T00:00:00"/>
    <x v="0"/>
    <x v="1"/>
    <x v="3"/>
  </r>
  <r>
    <n v="5"/>
    <x v="1"/>
    <n v="6"/>
    <x v="2"/>
    <s v="Los Angeles"/>
    <s v="United States"/>
    <s v="Xylona Preis"/>
    <x v="0"/>
    <x v="684"/>
    <x v="1837"/>
    <x v="1"/>
    <n v="90049"/>
    <n v="1683"/>
    <s v="Xerox 1892"/>
    <x v="99"/>
    <n v="3"/>
    <x v="1"/>
    <x v="0"/>
    <n v="56.98"/>
    <n v="116"/>
    <x v="0"/>
    <d v="2018-11-08T00:00:00"/>
    <x v="0"/>
    <x v="1"/>
    <x v="3"/>
  </r>
  <r>
    <n v="5"/>
    <x v="1"/>
    <n v="6"/>
    <x v="2"/>
    <s v="Los Angeles"/>
    <s v="United States"/>
    <s v="Xylona Preis"/>
    <x v="0"/>
    <x v="684"/>
    <x v="1837"/>
    <x v="1"/>
    <n v="90049"/>
    <n v="1824"/>
    <s v="Xerox 22"/>
    <x v="13"/>
    <n v="3"/>
    <x v="1"/>
    <x v="0"/>
    <n v="9.33"/>
    <n v="19"/>
    <x v="0"/>
    <d v="2018-11-08T00:00:00"/>
    <x v="0"/>
    <x v="1"/>
    <x v="3"/>
  </r>
  <r>
    <n v="5"/>
    <x v="1"/>
    <n v="6"/>
    <x v="2"/>
    <s v="Los Angeles"/>
    <s v="United States"/>
    <s v="Xylona Preis"/>
    <x v="0"/>
    <x v="684"/>
    <x v="1837"/>
    <x v="1"/>
    <n v="90049"/>
    <n v="1518"/>
    <s v="Stockwell Push Pins"/>
    <x v="46"/>
    <n v="7"/>
    <x v="1"/>
    <x v="0"/>
    <n v="5.04"/>
    <n v="15"/>
    <x v="0"/>
    <d v="2018-11-08T00:00:00"/>
    <x v="0"/>
    <x v="1"/>
    <x v="4"/>
  </r>
  <r>
    <n v="5"/>
    <x v="1"/>
    <n v="6"/>
    <x v="2"/>
    <s v="Los Angeles"/>
    <s v="United States"/>
    <s v="Xylona Preis"/>
    <x v="1"/>
    <x v="684"/>
    <x v="1837"/>
    <x v="1"/>
    <n v="90049"/>
    <n v="640"/>
    <s v="Fellowes Black Plastic Comb Bindings"/>
    <x v="16"/>
    <n v="2"/>
    <x v="1"/>
    <x v="0"/>
    <n v="3.02"/>
    <n v="9"/>
    <x v="0"/>
    <d v="2018-11-08T00:00:00"/>
    <x v="0"/>
    <x v="1"/>
    <x v="2"/>
  </r>
  <r>
    <n v="5"/>
    <x v="1"/>
    <n v="6"/>
    <x v="2"/>
    <s v="Los Angeles"/>
    <s v="United States"/>
    <s v="Xylona Preis"/>
    <x v="1"/>
    <x v="684"/>
    <x v="1837"/>
    <x v="1"/>
    <n v="90049"/>
    <n v="237"/>
    <s v="Avery Durable Plastic 1 Binders"/>
    <x v="43"/>
    <n v="12"/>
    <x v="1"/>
    <x v="0"/>
    <n v="15.8"/>
    <n v="44"/>
    <x v="0"/>
    <d v="2018-11-08T00:00:00"/>
    <x v="0"/>
    <x v="1"/>
    <x v="2"/>
  </r>
  <r>
    <n v="4"/>
    <x v="1"/>
    <n v="6"/>
    <x v="1"/>
    <s v="Amarillo"/>
    <s v="United States"/>
    <s v="Nick Radford"/>
    <x v="2"/>
    <x v="632"/>
    <x v="1838"/>
    <x v="3"/>
    <n v="79109"/>
    <n v="1206"/>
    <s v="Office Star - Contemporary Task Swivel chair with Loop Arms, Charcoal"/>
    <x v="113"/>
    <n v="4"/>
    <x v="3"/>
    <x v="0"/>
    <n v="-110.02"/>
    <n v="367"/>
    <x v="0"/>
    <d v="2018-05-06T00:00:00"/>
    <x v="0"/>
    <x v="4"/>
    <x v="5"/>
  </r>
  <r>
    <n v="2"/>
    <x v="1"/>
    <n v="3"/>
    <x v="2"/>
    <s v="Gulfport"/>
    <s v="United States"/>
    <s v="Henry Goldwyn"/>
    <x v="0"/>
    <x v="685"/>
    <x v="1839"/>
    <x v="2"/>
    <n v="39503"/>
    <n v="1845"/>
    <s v="XtraLife ClearVue Slant-D Ring Binders by Cardinal"/>
    <x v="43"/>
    <n v="4"/>
    <x v="2"/>
    <x v="0"/>
    <n v="15.68"/>
    <n v="31"/>
    <x v="1"/>
    <d v="2018-01-26T00:00:00"/>
    <x v="1"/>
    <x v="20"/>
    <x v="2"/>
  </r>
  <r>
    <n v="5"/>
    <x v="1"/>
    <n v="6"/>
    <x v="2"/>
    <s v="Chicago"/>
    <s v="United States"/>
    <s v="Quincy Jones"/>
    <x v="1"/>
    <x v="686"/>
    <x v="1840"/>
    <x v="3"/>
    <n v="60653"/>
    <n v="322"/>
    <s v="BIC Brite Liner Grip Highlighters, Assorted, 5/Pack"/>
    <x v="16"/>
    <n v="4"/>
    <x v="3"/>
    <x v="0"/>
    <n v="3.22"/>
    <n v="14"/>
    <x v="1"/>
    <d v="2018-04-15T00:00:00"/>
    <x v="0"/>
    <x v="10"/>
    <x v="6"/>
  </r>
  <r>
    <n v="7"/>
    <x v="2"/>
    <n v="6"/>
    <x v="2"/>
    <s v="New York City"/>
    <s v="United States"/>
    <s v="Kunst Miller"/>
    <x v="0"/>
    <x v="687"/>
    <x v="1841"/>
    <x v="0"/>
    <n v="10035"/>
    <n v="321"/>
    <s v="BIC Brite Liner Grip Highlighters"/>
    <x v="4"/>
    <n v="2"/>
    <x v="0"/>
    <x v="0"/>
    <n v="1.48"/>
    <n v="3"/>
    <x v="0"/>
    <d v="2018-04-26T00:00:00"/>
    <x v="0"/>
    <x v="0"/>
    <x v="6"/>
  </r>
  <r>
    <n v="7"/>
    <x v="2"/>
    <n v="6"/>
    <x v="2"/>
    <s v="New York City"/>
    <s v="United States"/>
    <s v="Kunst Miller"/>
    <x v="0"/>
    <x v="687"/>
    <x v="1841"/>
    <x v="0"/>
    <n v="10035"/>
    <n v="1238"/>
    <s v="Panasonic KP-380BK Classic Electric Pencil Sharpener"/>
    <x v="60"/>
    <n v="2"/>
    <x v="0"/>
    <x v="0"/>
    <n v="17.989999999999998"/>
    <n v="72"/>
    <x v="0"/>
    <d v="2018-04-26T00:00:00"/>
    <x v="0"/>
    <x v="0"/>
    <x v="6"/>
  </r>
  <r>
    <n v="7"/>
    <x v="2"/>
    <n v="6"/>
    <x v="2"/>
    <s v="New York City"/>
    <s v="United States"/>
    <s v="Kunst Miller"/>
    <x v="0"/>
    <x v="687"/>
    <x v="1841"/>
    <x v="0"/>
    <n v="10035"/>
    <n v="80"/>
    <s v="Acme Kleen Earth Office Shears"/>
    <x v="38"/>
    <n v="2"/>
    <x v="0"/>
    <x v="0"/>
    <n v="2.25"/>
    <n v="8"/>
    <x v="0"/>
    <d v="2018-04-26T00:00:00"/>
    <x v="0"/>
    <x v="0"/>
    <x v="15"/>
  </r>
  <r>
    <n v="7"/>
    <x v="2"/>
    <n v="6"/>
    <x v="2"/>
    <s v="New York City"/>
    <s v="United States"/>
    <s v="Kunst Miller"/>
    <x v="0"/>
    <x v="687"/>
    <x v="1841"/>
    <x v="0"/>
    <n v="10035"/>
    <n v="1484"/>
    <s v="Space Solutions HD Industrial Steel Shelving."/>
    <x v="35"/>
    <n v="4"/>
    <x v="0"/>
    <x v="0"/>
    <n v="13.8"/>
    <n v="460"/>
    <x v="0"/>
    <d v="2018-04-26T00:00:00"/>
    <x v="0"/>
    <x v="0"/>
    <x v="11"/>
  </r>
  <r>
    <n v="7"/>
    <x v="2"/>
    <n v="6"/>
    <x v="2"/>
    <s v="New York City"/>
    <s v="United States"/>
    <s v="Kunst Miller"/>
    <x v="0"/>
    <x v="687"/>
    <x v="1841"/>
    <x v="0"/>
    <n v="10035"/>
    <n v="671"/>
    <s v="Fiskars Softgrip Scissors"/>
    <x v="76"/>
    <n v="5"/>
    <x v="0"/>
    <x v="0"/>
    <n v="15.37"/>
    <n v="55"/>
    <x v="0"/>
    <d v="2018-04-26T00:00:00"/>
    <x v="0"/>
    <x v="0"/>
    <x v="15"/>
  </r>
  <r>
    <n v="7"/>
    <x v="2"/>
    <n v="6"/>
    <x v="2"/>
    <s v="New York City"/>
    <s v="United States"/>
    <s v="Kunst Miller"/>
    <x v="1"/>
    <x v="687"/>
    <x v="1841"/>
    <x v="0"/>
    <n v="10035"/>
    <n v="1635"/>
    <s v="Wilson Jones Clip &amp; Carry Folder Binder Tool for Ring Binders, Clear"/>
    <x v="16"/>
    <n v="2"/>
    <x v="0"/>
    <x v="0"/>
    <n v="3.25"/>
    <n v="9"/>
    <x v="0"/>
    <d v="2018-04-26T00:00:00"/>
    <x v="0"/>
    <x v="0"/>
    <x v="2"/>
  </r>
  <r>
    <n v="7"/>
    <x v="2"/>
    <n v="6"/>
    <x v="0"/>
    <s v="New York City"/>
    <s v="United States"/>
    <s v="Kunst Miller"/>
    <x v="0"/>
    <x v="687"/>
    <x v="1841"/>
    <x v="0"/>
    <n v="10035"/>
    <n v="732"/>
    <s v="Gear Head AU3700S Headset"/>
    <x v="4"/>
    <n v="2"/>
    <x v="0"/>
    <x v="0"/>
    <n v="0.78"/>
    <n v="26"/>
    <x v="0"/>
    <d v="2018-04-26T00:00:00"/>
    <x v="0"/>
    <x v="0"/>
    <x v="0"/>
  </r>
  <r>
    <n v="2"/>
    <x v="1"/>
    <n v="3"/>
    <x v="2"/>
    <s v="Georgetown"/>
    <s v="United States"/>
    <s v="Theone Pippenger"/>
    <x v="0"/>
    <x v="677"/>
    <x v="1842"/>
    <x v="2"/>
    <n v="40324"/>
    <n v="635"/>
    <s v="Fellowes Bankers Box Staxonsteel Drawer File/Stacking System"/>
    <x v="25"/>
    <n v="9"/>
    <x v="2"/>
    <x v="0"/>
    <n v="70.180000000000007"/>
    <n v="585"/>
    <x v="0"/>
    <d v="2018-12-07T00:00:00"/>
    <x v="1"/>
    <x v="14"/>
    <x v="11"/>
  </r>
  <r>
    <n v="2"/>
    <x v="1"/>
    <n v="3"/>
    <x v="0"/>
    <s v="Georgetown"/>
    <s v="United States"/>
    <s v="Theone Pippenger"/>
    <x v="0"/>
    <x v="677"/>
    <x v="1842"/>
    <x v="2"/>
    <n v="40324"/>
    <n v="1396"/>
    <s v="Samsung Galaxy S III - 16GB - pebble blue (T-Mobile)"/>
    <x v="438"/>
    <n v="2"/>
    <x v="2"/>
    <x v="0"/>
    <n v="195.99"/>
    <n v="700"/>
    <x v="0"/>
    <d v="2018-12-07T00:00:00"/>
    <x v="1"/>
    <x v="14"/>
    <x v="0"/>
  </r>
  <r>
    <n v="7"/>
    <x v="2"/>
    <n v="6"/>
    <x v="2"/>
    <s v="Smyrna"/>
    <s v="United States"/>
    <s v="Sally Hughsby"/>
    <x v="1"/>
    <x v="688"/>
    <x v="1843"/>
    <x v="2"/>
    <n v="37167"/>
    <n v="308"/>
    <s v="Berol Giant Pencil Sharpener"/>
    <x v="46"/>
    <n v="3"/>
    <x v="2"/>
    <x v="0"/>
    <n v="4.59"/>
    <n v="41"/>
    <x v="1"/>
    <d v="2018-09-29T00:00:00"/>
    <x v="0"/>
    <x v="27"/>
    <x v="6"/>
  </r>
  <r>
    <n v="7"/>
    <x v="2"/>
    <n v="6"/>
    <x v="0"/>
    <s v="Smyrna"/>
    <s v="United States"/>
    <s v="Sally Hughsby"/>
    <x v="1"/>
    <x v="688"/>
    <x v="1843"/>
    <x v="2"/>
    <n v="37167"/>
    <n v="1254"/>
    <s v="PayAnywhere Card Reader"/>
    <x v="23"/>
    <n v="8"/>
    <x v="2"/>
    <x v="0"/>
    <n v="5.59"/>
    <n v="64"/>
    <x v="1"/>
    <d v="2018-09-29T00:00:00"/>
    <x v="0"/>
    <x v="27"/>
    <x v="0"/>
  </r>
  <r>
    <n v="5"/>
    <x v="1"/>
    <n v="6"/>
    <x v="2"/>
    <s v="Los Angeles"/>
    <s v="United States"/>
    <s v="Jim Sink"/>
    <x v="0"/>
    <x v="654"/>
    <x v="1844"/>
    <x v="1"/>
    <n v="90036"/>
    <n v="1587"/>
    <s v="Turquoise Lead Holder with Pocket Clip"/>
    <x v="5"/>
    <n v="3"/>
    <x v="1"/>
    <x v="1"/>
    <n v="6.63"/>
    <n v="20"/>
    <x v="1"/>
    <d v="2018-09-22T00:00:00"/>
    <x v="0"/>
    <x v="1"/>
    <x v="6"/>
  </r>
  <r>
    <n v="5"/>
    <x v="1"/>
    <n v="6"/>
    <x v="0"/>
    <s v="Los Angeles"/>
    <s v="United States"/>
    <s v="Jim Sink"/>
    <x v="1"/>
    <x v="654"/>
    <x v="1844"/>
    <x v="1"/>
    <n v="90036"/>
    <n v="1251"/>
    <s v="Panasonic Kx-TS550"/>
    <x v="10"/>
    <n v="2"/>
    <x v="1"/>
    <x v="1"/>
    <n v="8.2799999999999994"/>
    <n v="74"/>
    <x v="1"/>
    <d v="2018-09-22T00:00:00"/>
    <x v="0"/>
    <x v="1"/>
    <x v="0"/>
  </r>
  <r>
    <n v="5"/>
    <x v="1"/>
    <n v="6"/>
    <x v="2"/>
    <s v="Los Angeles"/>
    <s v="United States"/>
    <s v="Jim Sink"/>
    <x v="0"/>
    <x v="654"/>
    <x v="1844"/>
    <x v="1"/>
    <n v="90036"/>
    <n v="1795"/>
    <s v="Xerox 1995"/>
    <x v="16"/>
    <n v="1"/>
    <x v="1"/>
    <x v="1"/>
    <n v="3.11"/>
    <n v="6"/>
    <x v="1"/>
    <d v="2018-09-22T00:00:00"/>
    <x v="0"/>
    <x v="1"/>
    <x v="3"/>
  </r>
  <r>
    <n v="2"/>
    <x v="2"/>
    <n v="1"/>
    <x v="2"/>
    <s v="Cincinnati"/>
    <s v="United States"/>
    <s v="Allen Goldenen"/>
    <x v="1"/>
    <x v="576"/>
    <x v="1845"/>
    <x v="0"/>
    <n v="45231"/>
    <n v="1478"/>
    <s v="Southworth 25% Cotton Granite Paper &amp; Envelopes"/>
    <x v="46"/>
    <n v="3"/>
    <x v="0"/>
    <x v="0"/>
    <n v="5.0999999999999996"/>
    <n v="16"/>
    <x v="0"/>
    <d v="2018-11-22T00:00:00"/>
    <x v="2"/>
    <x v="19"/>
    <x v="3"/>
  </r>
  <r>
    <n v="2"/>
    <x v="2"/>
    <n v="1"/>
    <x v="2"/>
    <s v="Cincinnati"/>
    <s v="United States"/>
    <s v="Allen Goldenen"/>
    <x v="4"/>
    <x v="576"/>
    <x v="1845"/>
    <x v="0"/>
    <n v="45231"/>
    <n v="35"/>
    <s v="Acco 3-Hole Punch"/>
    <x v="50"/>
    <n v="2"/>
    <x v="0"/>
    <x v="0"/>
    <n v="-1.93"/>
    <n v="3"/>
    <x v="0"/>
    <d v="2018-11-22T00:00:00"/>
    <x v="2"/>
    <x v="19"/>
    <x v="2"/>
  </r>
  <r>
    <n v="2"/>
    <x v="2"/>
    <n v="1"/>
    <x v="2"/>
    <s v="Cincinnati"/>
    <s v="United States"/>
    <s v="Allen Goldenen"/>
    <x v="4"/>
    <x v="576"/>
    <x v="1845"/>
    <x v="0"/>
    <n v="45231"/>
    <n v="266"/>
    <s v="Avery Recycled Flexi-View Covers for Binding Systems"/>
    <x v="78"/>
    <n v="3"/>
    <x v="0"/>
    <x v="0"/>
    <n v="-10.58"/>
    <n v="14"/>
    <x v="0"/>
    <d v="2018-11-22T00:00:00"/>
    <x v="2"/>
    <x v="19"/>
    <x v="2"/>
  </r>
  <r>
    <n v="7"/>
    <x v="2"/>
    <n v="6"/>
    <x v="1"/>
    <s v="Phoenix"/>
    <s v="United States"/>
    <s v="Laurel Workman"/>
    <x v="1"/>
    <x v="591"/>
    <x v="1846"/>
    <x v="1"/>
    <n v="85023"/>
    <n v="766"/>
    <s v="Global Stack Chair with Arms, Black"/>
    <x v="29"/>
    <n v="2"/>
    <x v="1"/>
    <x v="0"/>
    <n v="4.2"/>
    <n v="48"/>
    <x v="1"/>
    <d v="2019-01-01T00:00:00"/>
    <x v="0"/>
    <x v="3"/>
    <x v="5"/>
  </r>
  <r>
    <n v="7"/>
    <x v="2"/>
    <n v="6"/>
    <x v="1"/>
    <s v="Phoenix"/>
    <s v="United States"/>
    <s v="Laurel Workman"/>
    <x v="8"/>
    <x v="591"/>
    <x v="1846"/>
    <x v="1"/>
    <n v="85023"/>
    <n v="965"/>
    <s v="KI Conference Tables"/>
    <x v="128"/>
    <n v="1"/>
    <x v="1"/>
    <x v="0"/>
    <n v="-24.1"/>
    <n v="35"/>
    <x v="1"/>
    <d v="2019-01-01T00:00:00"/>
    <x v="0"/>
    <x v="3"/>
    <x v="1"/>
  </r>
  <r>
    <n v="7"/>
    <x v="2"/>
    <n v="6"/>
    <x v="0"/>
    <s v="Phoenix"/>
    <s v="United States"/>
    <s v="Laurel Workman"/>
    <x v="1"/>
    <x v="591"/>
    <x v="1846"/>
    <x v="1"/>
    <n v="85023"/>
    <n v="890"/>
    <s v="Hypercom P1300 Pinpad"/>
    <x v="53"/>
    <n v="2"/>
    <x v="1"/>
    <x v="0"/>
    <n v="21.42"/>
    <n v="101"/>
    <x v="1"/>
    <d v="2019-01-01T00:00:00"/>
    <x v="0"/>
    <x v="3"/>
    <x v="8"/>
  </r>
  <r>
    <n v="7"/>
    <x v="2"/>
    <n v="6"/>
    <x v="0"/>
    <s v="Phoenix"/>
    <s v="United States"/>
    <s v="Laurel Workman"/>
    <x v="1"/>
    <x v="591"/>
    <x v="1846"/>
    <x v="1"/>
    <n v="85023"/>
    <n v="920"/>
    <s v="Imation Clip USB flash drive - 8 GB"/>
    <x v="152"/>
    <n v="3"/>
    <x v="1"/>
    <x v="0"/>
    <n v="-7.9"/>
    <n v="45"/>
    <x v="1"/>
    <d v="2019-01-01T00:00:00"/>
    <x v="0"/>
    <x v="3"/>
    <x v="8"/>
  </r>
  <r>
    <n v="7"/>
    <x v="2"/>
    <n v="6"/>
    <x v="0"/>
    <s v="Phoenix"/>
    <s v="United States"/>
    <s v="Laurel Workman"/>
    <x v="4"/>
    <x v="591"/>
    <x v="1846"/>
    <x v="1"/>
    <n v="85023"/>
    <n v="1242"/>
    <s v="Panasonic KX MC6040 Color Laser Multifunction Printer"/>
    <x v="483"/>
    <n v="2"/>
    <x v="1"/>
    <x v="0"/>
    <n v="-386.96"/>
    <n v="270"/>
    <x v="1"/>
    <d v="2019-01-01T00:00:00"/>
    <x v="0"/>
    <x v="3"/>
    <x v="13"/>
  </r>
  <r>
    <n v="7"/>
    <x v="2"/>
    <n v="6"/>
    <x v="1"/>
    <s v="Phoenix"/>
    <s v="United States"/>
    <s v="Tanja Norvell"/>
    <x v="1"/>
    <x v="593"/>
    <x v="1847"/>
    <x v="1"/>
    <n v="85023"/>
    <n v="592"/>
    <s v="Eldon Wave Desk Accessories"/>
    <x v="5"/>
    <n v="5"/>
    <x v="1"/>
    <x v="1"/>
    <n v="7.07"/>
    <n v="24"/>
    <x v="2"/>
    <d v="2018-04-29T00:00:00"/>
    <x v="0"/>
    <x v="3"/>
    <x v="9"/>
  </r>
  <r>
    <n v="7"/>
    <x v="2"/>
    <n v="6"/>
    <x v="1"/>
    <s v="Phoenix"/>
    <s v="United States"/>
    <s v="Tanja Norvell"/>
    <x v="8"/>
    <x v="593"/>
    <x v="1847"/>
    <x v="1"/>
    <n v="85023"/>
    <n v="377"/>
    <s v="Bush Advantage Collection Racetrack Conference Table"/>
    <x v="484"/>
    <n v="6"/>
    <x v="1"/>
    <x v="1"/>
    <n v="-814.48"/>
    <n v="1273"/>
    <x v="2"/>
    <d v="2018-04-29T00:00:00"/>
    <x v="0"/>
    <x v="3"/>
    <x v="1"/>
  </r>
  <r>
    <n v="7"/>
    <x v="2"/>
    <n v="6"/>
    <x v="2"/>
    <s v="Phoenix"/>
    <s v="United States"/>
    <s v="Tanja Norvell"/>
    <x v="4"/>
    <x v="593"/>
    <x v="1847"/>
    <x v="1"/>
    <n v="85023"/>
    <n v="1291"/>
    <s v="Poly Designer Cover &amp; Back"/>
    <x v="282"/>
    <n v="5"/>
    <x v="1"/>
    <x v="1"/>
    <n v="-20.89"/>
    <n v="28"/>
    <x v="2"/>
    <d v="2018-04-29T00:00:00"/>
    <x v="0"/>
    <x v="3"/>
    <x v="2"/>
  </r>
  <r>
    <n v="7"/>
    <x v="2"/>
    <n v="6"/>
    <x v="2"/>
    <s v="Phoenix"/>
    <s v="United States"/>
    <s v="Tanja Norvell"/>
    <x v="1"/>
    <x v="593"/>
    <x v="1847"/>
    <x v="1"/>
    <n v="85023"/>
    <n v="1308"/>
    <s v="Premier Electric Letter Opener"/>
    <x v="81"/>
    <n v="2"/>
    <x v="1"/>
    <x v="1"/>
    <n v="-34.76"/>
    <n v="185"/>
    <x v="2"/>
    <d v="2018-04-29T00:00:00"/>
    <x v="0"/>
    <x v="3"/>
    <x v="15"/>
  </r>
  <r>
    <n v="7"/>
    <x v="2"/>
    <n v="6"/>
    <x v="2"/>
    <s v="Phoenix"/>
    <s v="United States"/>
    <s v="Tanja Norvell"/>
    <x v="1"/>
    <x v="593"/>
    <x v="1847"/>
    <x v="1"/>
    <n v="85023"/>
    <n v="654"/>
    <s v="Fellowes Premier Superior Surge Suppressor, 10-Outlet, With Phone and Remote"/>
    <x v="23"/>
    <n v="2"/>
    <x v="1"/>
    <x v="1"/>
    <n v="5.87"/>
    <n v="78"/>
    <x v="2"/>
    <d v="2018-04-29T00:00:00"/>
    <x v="0"/>
    <x v="3"/>
    <x v="12"/>
  </r>
  <r>
    <n v="4"/>
    <x v="1"/>
    <n v="6"/>
    <x v="2"/>
    <s v="Virginia Beach"/>
    <s v="United States"/>
    <s v="Vivek Grady"/>
    <x v="0"/>
    <x v="583"/>
    <x v="1848"/>
    <x v="2"/>
    <n v="23464"/>
    <n v="1360"/>
    <s v="Rogers Handheld Barrel Pencil Sharpener"/>
    <x v="16"/>
    <n v="4"/>
    <x v="2"/>
    <x v="0"/>
    <n v="2.96"/>
    <n v="11"/>
    <x v="1"/>
    <d v="2018-05-16T00:00:00"/>
    <x v="0"/>
    <x v="5"/>
    <x v="6"/>
  </r>
  <r>
    <n v="4"/>
    <x v="2"/>
    <n v="3"/>
    <x v="2"/>
    <s v="San Diego"/>
    <s v="United States"/>
    <s v="Irene Maddox"/>
    <x v="0"/>
    <x v="689"/>
    <x v="1849"/>
    <x v="1"/>
    <n v="92105"/>
    <n v="583"/>
    <s v="Eldon Portable Mobile Manager"/>
    <x v="15"/>
    <n v="3"/>
    <x v="1"/>
    <x v="0"/>
    <n v="22.91"/>
    <n v="85"/>
    <x v="0"/>
    <d v="2018-11-10T00:00:00"/>
    <x v="1"/>
    <x v="1"/>
    <x v="11"/>
  </r>
  <r>
    <n v="4"/>
    <x v="1"/>
    <n v="6"/>
    <x v="1"/>
    <s v="San Francisco"/>
    <s v="United States"/>
    <s v="Raymond Buch"/>
    <x v="0"/>
    <x v="596"/>
    <x v="1850"/>
    <x v="1"/>
    <n v="94122"/>
    <n v="508"/>
    <s v="Deflect-O Glasstique Clear Desk Accessories"/>
    <x v="9"/>
    <n v="4"/>
    <x v="1"/>
    <x v="0"/>
    <n v="10.16"/>
    <n v="31"/>
    <x v="0"/>
    <d v="2018-07-18T00:00:00"/>
    <x v="0"/>
    <x v="1"/>
    <x v="9"/>
  </r>
  <r>
    <n v="4"/>
    <x v="1"/>
    <n v="6"/>
    <x v="2"/>
    <s v="San Francisco"/>
    <s v="United States"/>
    <s v="Raymond Buch"/>
    <x v="0"/>
    <x v="596"/>
    <x v="1850"/>
    <x v="1"/>
    <n v="94122"/>
    <n v="808"/>
    <s v="Holmes 99% HEPA Air Purifier"/>
    <x v="7"/>
    <n v="7"/>
    <x v="1"/>
    <x v="0"/>
    <n v="50.03"/>
    <n v="152"/>
    <x v="0"/>
    <d v="2018-07-18T00:00:00"/>
    <x v="0"/>
    <x v="1"/>
    <x v="12"/>
  </r>
  <r>
    <n v="4"/>
    <x v="1"/>
    <n v="6"/>
    <x v="0"/>
    <s v="San Francisco"/>
    <s v="United States"/>
    <s v="Raymond Buch"/>
    <x v="1"/>
    <x v="596"/>
    <x v="1850"/>
    <x v="1"/>
    <n v="94122"/>
    <n v="1251"/>
    <s v="Panasonic Kx-TS550"/>
    <x v="70"/>
    <n v="3"/>
    <x v="1"/>
    <x v="0"/>
    <n v="12.42"/>
    <n v="110"/>
    <x v="0"/>
    <d v="2018-07-18T00:00:00"/>
    <x v="0"/>
    <x v="1"/>
    <x v="0"/>
  </r>
  <r>
    <n v="5"/>
    <x v="1"/>
    <n v="6"/>
    <x v="1"/>
    <s v="Seattle"/>
    <s v="United States"/>
    <s v="Toby Ritter"/>
    <x v="0"/>
    <x v="625"/>
    <x v="1851"/>
    <x v="1"/>
    <n v="98103"/>
    <n v="866"/>
    <s v="Howard Miller 11-1/2 Diameter Grantwood Wall Clock"/>
    <x v="76"/>
    <n v="1"/>
    <x v="1"/>
    <x v="0"/>
    <n v="14.66"/>
    <n v="43"/>
    <x v="0"/>
    <d v="2018-09-13T00:00:00"/>
    <x v="0"/>
    <x v="11"/>
    <x v="9"/>
  </r>
  <r>
    <n v="5"/>
    <x v="1"/>
    <n v="6"/>
    <x v="2"/>
    <s v="Seattle"/>
    <s v="United States"/>
    <s v="Toby Ritter"/>
    <x v="0"/>
    <x v="625"/>
    <x v="1851"/>
    <x v="1"/>
    <n v="98103"/>
    <n v="129"/>
    <s v="Ampad Gold Fibre Wirebound Steno Books, 6 x 9, Gregg Ruled"/>
    <x v="35"/>
    <n v="7"/>
    <x v="1"/>
    <x v="0"/>
    <n v="14.2"/>
    <n v="31"/>
    <x v="0"/>
    <d v="2018-09-13T00:00:00"/>
    <x v="0"/>
    <x v="11"/>
    <x v="3"/>
  </r>
  <r>
    <n v="2"/>
    <x v="2"/>
    <n v="1"/>
    <x v="2"/>
    <s v="New York City"/>
    <s v="United States"/>
    <s v="Troy Staebel"/>
    <x v="1"/>
    <x v="690"/>
    <x v="1852"/>
    <x v="0"/>
    <n v="10024"/>
    <n v="408"/>
    <s v="Cardinal EasyOpen D-Ring Binders"/>
    <x v="46"/>
    <n v="2"/>
    <x v="0"/>
    <x v="0"/>
    <n v="5.48"/>
    <n v="15"/>
    <x v="0"/>
    <d v="2018-09-11T00:00:00"/>
    <x v="2"/>
    <x v="0"/>
    <x v="2"/>
  </r>
  <r>
    <n v="4"/>
    <x v="2"/>
    <n v="3"/>
    <x v="0"/>
    <s v="Chicago"/>
    <s v="United States"/>
    <s v="Roland Fjeld"/>
    <x v="1"/>
    <x v="691"/>
    <x v="1853"/>
    <x v="3"/>
    <n v="60610"/>
    <n v="1293"/>
    <s v="Polycom CX300 Desktop Phone USB VoIP phone"/>
    <x v="41"/>
    <n v="3"/>
    <x v="3"/>
    <x v="0"/>
    <n v="36"/>
    <n v="360"/>
    <x v="0"/>
    <d v="2018-07-02T00:00:00"/>
    <x v="1"/>
    <x v="10"/>
    <x v="0"/>
  </r>
  <r>
    <n v="4"/>
    <x v="1"/>
    <n v="6"/>
    <x v="0"/>
    <s v="Woodland"/>
    <s v="United States"/>
    <s v="Bill Donatelli"/>
    <x v="1"/>
    <x v="656"/>
    <x v="1854"/>
    <x v="1"/>
    <n v="95695"/>
    <n v="1293"/>
    <s v="Polycom CX300 Desktop Phone USB VoIP phone"/>
    <x v="39"/>
    <n v="2"/>
    <x v="1"/>
    <x v="0"/>
    <n v="24"/>
    <n v="240"/>
    <x v="0"/>
    <d v="2018-09-22T00:00:00"/>
    <x v="0"/>
    <x v="1"/>
    <x v="0"/>
  </r>
  <r>
    <n v="4"/>
    <x v="1"/>
    <n v="6"/>
    <x v="1"/>
    <s v="Suffolk"/>
    <s v="United States"/>
    <s v="Max Ludwig"/>
    <x v="0"/>
    <x v="692"/>
    <x v="1855"/>
    <x v="2"/>
    <n v="23434"/>
    <n v="108"/>
    <s v="Advantus Panel Wall Certificate Holder - 8.5x11"/>
    <x v="12"/>
    <n v="9"/>
    <x v="2"/>
    <x v="0"/>
    <n v="46.12"/>
    <n v="110"/>
    <x v="2"/>
    <d v="2018-08-08T00:00:00"/>
    <x v="0"/>
    <x v="5"/>
    <x v="9"/>
  </r>
  <r>
    <n v="4"/>
    <x v="1"/>
    <n v="6"/>
    <x v="2"/>
    <s v="Suffolk"/>
    <s v="United States"/>
    <s v="Max Ludwig"/>
    <x v="0"/>
    <x v="692"/>
    <x v="1855"/>
    <x v="2"/>
    <n v="23434"/>
    <n v="183"/>
    <s v="Avery 476"/>
    <x v="38"/>
    <n v="1"/>
    <x v="2"/>
    <x v="0"/>
    <n v="1.9"/>
    <n v="4"/>
    <x v="2"/>
    <d v="2018-08-08T00:00:00"/>
    <x v="0"/>
    <x v="5"/>
    <x v="10"/>
  </r>
  <r>
    <n v="4"/>
    <x v="1"/>
    <n v="6"/>
    <x v="2"/>
    <s v="Suffolk"/>
    <s v="United States"/>
    <s v="Max Ludwig"/>
    <x v="0"/>
    <x v="692"/>
    <x v="1855"/>
    <x v="2"/>
    <n v="23434"/>
    <n v="185"/>
    <s v="Avery 478"/>
    <x v="46"/>
    <n v="2"/>
    <x v="2"/>
    <x v="0"/>
    <n v="4.8099999999999996"/>
    <n v="10"/>
    <x v="2"/>
    <d v="2018-08-08T00:00:00"/>
    <x v="0"/>
    <x v="5"/>
    <x v="10"/>
  </r>
  <r>
    <n v="4"/>
    <x v="1"/>
    <n v="6"/>
    <x v="2"/>
    <s v="Suffolk"/>
    <s v="United States"/>
    <s v="Max Ludwig"/>
    <x v="0"/>
    <x v="692"/>
    <x v="1855"/>
    <x v="2"/>
    <n v="23434"/>
    <n v="71"/>
    <s v="Acme 10 Easy Grip Assistive Scissors"/>
    <x v="54"/>
    <n v="2"/>
    <x v="2"/>
    <x v="0"/>
    <n v="10.52"/>
    <n v="35"/>
    <x v="2"/>
    <d v="2018-08-08T00:00:00"/>
    <x v="0"/>
    <x v="5"/>
    <x v="15"/>
  </r>
  <r>
    <n v="2"/>
    <x v="1"/>
    <n v="3"/>
    <x v="1"/>
    <s v="Philadelphia"/>
    <s v="United States"/>
    <s v="Jonathan Doherty"/>
    <x v="1"/>
    <x v="693"/>
    <x v="1856"/>
    <x v="0"/>
    <n v="19140"/>
    <n v="872"/>
    <s v="Howard Miller 13-3/4 Diameter Brushed Chrome Round Wall Clock"/>
    <x v="9"/>
    <n v="2"/>
    <x v="0"/>
    <x v="0"/>
    <n v="10.35"/>
    <n v="83"/>
    <x v="1"/>
    <d v="2018-09-07T00:00:00"/>
    <x v="1"/>
    <x v="12"/>
    <x v="9"/>
  </r>
  <r>
    <n v="2"/>
    <x v="2"/>
    <n v="1"/>
    <x v="2"/>
    <s v="Atlanta"/>
    <s v="United States"/>
    <s v="John Stevenson"/>
    <x v="0"/>
    <x v="694"/>
    <x v="1857"/>
    <x v="2"/>
    <n v="30318"/>
    <n v="242"/>
    <s v="Avery Durable Slant Ring Binders, No Labels"/>
    <x v="5"/>
    <n v="4"/>
    <x v="2"/>
    <x v="0"/>
    <n v="7.48"/>
    <n v="16"/>
    <x v="0"/>
    <d v="2018-02-14T00:00:00"/>
    <x v="2"/>
    <x v="8"/>
    <x v="2"/>
  </r>
  <r>
    <n v="2"/>
    <x v="2"/>
    <n v="1"/>
    <x v="2"/>
    <s v="Atlanta"/>
    <s v="United States"/>
    <s v="John Stevenson"/>
    <x v="0"/>
    <x v="694"/>
    <x v="1857"/>
    <x v="2"/>
    <n v="30318"/>
    <n v="1553"/>
    <s v="Tennsco Double-Tier Lockers"/>
    <x v="447"/>
    <n v="6"/>
    <x v="2"/>
    <x v="0"/>
    <n v="175.52"/>
    <n v="1350"/>
    <x v="0"/>
    <d v="2018-02-14T00:00:00"/>
    <x v="2"/>
    <x v="8"/>
    <x v="11"/>
  </r>
  <r>
    <n v="2"/>
    <x v="2"/>
    <n v="1"/>
    <x v="0"/>
    <s v="San Francisco"/>
    <s v="United States"/>
    <s v="Yoseph Carroll"/>
    <x v="1"/>
    <x v="695"/>
    <x v="1858"/>
    <x v="1"/>
    <n v="94110"/>
    <n v="797"/>
    <s v="Hewlett Packard 610 Color Digital Copier / Printer"/>
    <x v="485"/>
    <n v="3"/>
    <x v="1"/>
    <x v="0"/>
    <n v="374.99"/>
    <n v="1200"/>
    <x v="1"/>
    <d v="2018-04-09T00:00:00"/>
    <x v="2"/>
    <x v="1"/>
    <x v="16"/>
  </r>
  <r>
    <n v="3"/>
    <x v="0"/>
    <n v="3"/>
    <x v="2"/>
    <s v="Seattle"/>
    <s v="United States"/>
    <s v="Candace McMahon"/>
    <x v="0"/>
    <x v="607"/>
    <x v="1859"/>
    <x v="1"/>
    <n v="98115"/>
    <n v="75"/>
    <s v="Acme Design Stainless Steel Bent Scissors"/>
    <x v="29"/>
    <n v="2"/>
    <x v="1"/>
    <x v="0"/>
    <n v="3.69"/>
    <n v="14"/>
    <x v="1"/>
    <d v="2018-09-26T00:00:00"/>
    <x v="1"/>
    <x v="11"/>
    <x v="15"/>
  </r>
  <r>
    <n v="4"/>
    <x v="2"/>
    <n v="3"/>
    <x v="2"/>
    <s v="Columbus"/>
    <s v="United States"/>
    <s v="Nick Zandusky"/>
    <x v="1"/>
    <x v="576"/>
    <x v="1860"/>
    <x v="0"/>
    <n v="43229"/>
    <n v="114"/>
    <s v="Advantus SlideClip Paper Clips"/>
    <x v="5"/>
    <n v="7"/>
    <x v="0"/>
    <x v="0"/>
    <n v="6.68"/>
    <n v="19"/>
    <x v="2"/>
    <d v="2018-11-24T00:00:00"/>
    <x v="1"/>
    <x v="19"/>
    <x v="4"/>
  </r>
  <r>
    <n v="4"/>
    <x v="2"/>
    <n v="3"/>
    <x v="2"/>
    <s v="Columbus"/>
    <s v="United States"/>
    <s v="Nick Zandusky"/>
    <x v="1"/>
    <x v="576"/>
    <x v="1860"/>
    <x v="0"/>
    <n v="43229"/>
    <n v="223"/>
    <s v="Avery 512"/>
    <x v="23"/>
    <n v="8"/>
    <x v="0"/>
    <x v="0"/>
    <n v="6.24"/>
    <n v="18"/>
    <x v="2"/>
    <d v="2018-11-24T00:00:00"/>
    <x v="1"/>
    <x v="19"/>
    <x v="10"/>
  </r>
  <r>
    <n v="4"/>
    <x v="2"/>
    <n v="3"/>
    <x v="0"/>
    <s v="Columbus"/>
    <s v="United States"/>
    <s v="Nick Zandusky"/>
    <x v="1"/>
    <x v="576"/>
    <x v="1860"/>
    <x v="0"/>
    <n v="43229"/>
    <n v="1029"/>
    <s v="Logitech Wireless Gaming Headset G930"/>
    <x v="72"/>
    <n v="2"/>
    <x v="0"/>
    <x v="0"/>
    <n v="54.4"/>
    <n v="256"/>
    <x v="2"/>
    <d v="2018-11-24T00:00:00"/>
    <x v="1"/>
    <x v="19"/>
    <x v="8"/>
  </r>
  <r>
    <n v="4"/>
    <x v="2"/>
    <n v="3"/>
    <x v="1"/>
    <s v="Columbus"/>
    <s v="United States"/>
    <s v="Nick Zandusky"/>
    <x v="8"/>
    <x v="576"/>
    <x v="1860"/>
    <x v="0"/>
    <n v="43229"/>
    <n v="391"/>
    <s v="Bush Westfield Collection Bookcases, Medium Cherry Finish"/>
    <x v="486"/>
    <n v="3"/>
    <x v="0"/>
    <x v="0"/>
    <n v="-48.7"/>
    <n v="87"/>
    <x v="2"/>
    <d v="2018-11-24T00:00:00"/>
    <x v="1"/>
    <x v="19"/>
    <x v="14"/>
  </r>
  <r>
    <n v="6"/>
    <x v="0"/>
    <n v="6"/>
    <x v="1"/>
    <s v="Chicago"/>
    <s v="United States"/>
    <s v="Lena Cacioppo"/>
    <x v="8"/>
    <x v="696"/>
    <x v="1861"/>
    <x v="3"/>
    <n v="60623"/>
    <n v="314"/>
    <s v="Bevis Rectangular Conference Tables"/>
    <x v="292"/>
    <n v="2"/>
    <x v="3"/>
    <x v="0"/>
    <n v="-99.27"/>
    <n v="146"/>
    <x v="0"/>
    <d v="2018-03-12T00:00:00"/>
    <x v="0"/>
    <x v="10"/>
    <x v="1"/>
  </r>
  <r>
    <n v="6"/>
    <x v="0"/>
    <n v="6"/>
    <x v="1"/>
    <s v="Chicago"/>
    <s v="United States"/>
    <s v="Lena Cacioppo"/>
    <x v="7"/>
    <x v="696"/>
    <x v="1861"/>
    <x v="3"/>
    <n v="60623"/>
    <n v="559"/>
    <s v="Eldon Cleatmat Plus Chair Mats for High Pile Carpets"/>
    <x v="487"/>
    <n v="5"/>
    <x v="3"/>
    <x v="0"/>
    <n v="-194.82"/>
    <n v="159"/>
    <x v="0"/>
    <d v="2018-03-12T00:00:00"/>
    <x v="0"/>
    <x v="10"/>
    <x v="9"/>
  </r>
  <r>
    <n v="6"/>
    <x v="0"/>
    <n v="6"/>
    <x v="2"/>
    <s v="Chicago"/>
    <s v="United States"/>
    <s v="Lena Cacioppo"/>
    <x v="3"/>
    <x v="696"/>
    <x v="1861"/>
    <x v="3"/>
    <n v="60623"/>
    <n v="460"/>
    <s v="Commercial WindTunnel Clean Air Upright Vacuum, Replacement Belts, Filtration Bags"/>
    <x v="21"/>
    <n v="3"/>
    <x v="3"/>
    <x v="0"/>
    <n v="-6.3"/>
    <n v="2"/>
    <x v="0"/>
    <d v="2018-03-12T00:00:00"/>
    <x v="0"/>
    <x v="10"/>
    <x v="12"/>
  </r>
  <r>
    <n v="6"/>
    <x v="0"/>
    <n v="6"/>
    <x v="2"/>
    <s v="Chicago"/>
    <s v="United States"/>
    <s v="Lena Cacioppo"/>
    <x v="3"/>
    <x v="696"/>
    <x v="1861"/>
    <x v="3"/>
    <n v="60623"/>
    <n v="1257"/>
    <s v="Peel &amp; Stick Add-On Corner Pockets"/>
    <x v="77"/>
    <n v="4"/>
    <x v="3"/>
    <x v="0"/>
    <n v="-2.76"/>
    <n v="2"/>
    <x v="0"/>
    <d v="2018-03-12T00:00:00"/>
    <x v="0"/>
    <x v="10"/>
    <x v="2"/>
  </r>
  <r>
    <n v="5"/>
    <x v="1"/>
    <n v="6"/>
    <x v="1"/>
    <s v="New York City"/>
    <s v="United States"/>
    <s v="Darren Budd"/>
    <x v="9"/>
    <x v="591"/>
    <x v="1862"/>
    <x v="0"/>
    <n v="10024"/>
    <n v="825"/>
    <s v="Hon 4070 Series Pagoda Round Back Stacking Chairs"/>
    <x v="139"/>
    <n v="3"/>
    <x v="0"/>
    <x v="0"/>
    <n v="173.33"/>
    <n v="867"/>
    <x v="1"/>
    <d v="2018-12-30T00:00:00"/>
    <x v="0"/>
    <x v="0"/>
    <x v="5"/>
  </r>
  <r>
    <n v="5"/>
    <x v="1"/>
    <n v="6"/>
    <x v="1"/>
    <s v="New York City"/>
    <s v="United States"/>
    <s v="Darren Budd"/>
    <x v="6"/>
    <x v="591"/>
    <x v="1862"/>
    <x v="0"/>
    <n v="10024"/>
    <n v="313"/>
    <s v="Bevis Oval Conference Table, Walnut"/>
    <x v="455"/>
    <n v="2"/>
    <x v="0"/>
    <x v="0"/>
    <n v="-120.05"/>
    <n v="313"/>
    <x v="1"/>
    <d v="2018-12-30T00:00:00"/>
    <x v="0"/>
    <x v="0"/>
    <x v="1"/>
  </r>
  <r>
    <n v="2"/>
    <x v="2"/>
    <n v="1"/>
    <x v="2"/>
    <s v="Santa Clara"/>
    <s v="United States"/>
    <s v="Chloris Kastensmidt"/>
    <x v="0"/>
    <x v="697"/>
    <x v="1863"/>
    <x v="1"/>
    <n v="95051"/>
    <n v="38"/>
    <s v="Acco 6 Outlet Guardian Premium Surge Suppressor"/>
    <x v="43"/>
    <n v="4"/>
    <x v="1"/>
    <x v="0"/>
    <n v="15.72"/>
    <n v="58"/>
    <x v="0"/>
    <d v="2018-06-07T00:00:00"/>
    <x v="2"/>
    <x v="1"/>
    <x v="12"/>
  </r>
  <r>
    <n v="2"/>
    <x v="2"/>
    <n v="1"/>
    <x v="2"/>
    <s v="Santa Clara"/>
    <s v="United States"/>
    <s v="Chloris Kastensmidt"/>
    <x v="1"/>
    <x v="697"/>
    <x v="1863"/>
    <x v="1"/>
    <n v="95051"/>
    <n v="260"/>
    <s v="Avery Non-Stick Binders"/>
    <x v="5"/>
    <n v="6"/>
    <x v="1"/>
    <x v="0"/>
    <n v="7"/>
    <n v="22"/>
    <x v="0"/>
    <d v="2018-06-07T00:00:00"/>
    <x v="2"/>
    <x v="1"/>
    <x v="2"/>
  </r>
  <r>
    <n v="6"/>
    <x v="0"/>
    <n v="6"/>
    <x v="2"/>
    <s v="Morristown"/>
    <s v="United States"/>
    <s v="Paul Gonzalez"/>
    <x v="0"/>
    <x v="698"/>
    <x v="1864"/>
    <x v="0"/>
    <n v="7960"/>
    <n v="276"/>
    <s v="Bagged Rubber Bands"/>
    <x v="36"/>
    <n v="6"/>
    <x v="0"/>
    <x v="0"/>
    <n v="0.3"/>
    <n v="8"/>
    <x v="0"/>
    <d v="2018-01-28T00:00:00"/>
    <x v="0"/>
    <x v="25"/>
    <x v="4"/>
  </r>
  <r>
    <n v="2"/>
    <x v="1"/>
    <n v="3"/>
    <x v="2"/>
    <s v="Los Angeles"/>
    <s v="United States"/>
    <s v="Larry Blacks"/>
    <x v="0"/>
    <x v="619"/>
    <x v="1865"/>
    <x v="1"/>
    <n v="90032"/>
    <n v="1216"/>
    <s v="OIC Binder Clips"/>
    <x v="54"/>
    <n v="6"/>
    <x v="1"/>
    <x v="0"/>
    <n v="10.74"/>
    <n v="21"/>
    <x v="0"/>
    <d v="2018-07-27T00:00:00"/>
    <x v="1"/>
    <x v="1"/>
    <x v="4"/>
  </r>
  <r>
    <n v="3"/>
    <x v="2"/>
    <n v="1"/>
    <x v="2"/>
    <s v="Indianapolis"/>
    <s v="United States"/>
    <s v="Tim Taslimi"/>
    <x v="0"/>
    <x v="699"/>
    <x v="1866"/>
    <x v="3"/>
    <n v="46203"/>
    <n v="37"/>
    <s v="Acco 6 Outlet Guardian Premium Plus Surge Suppressor"/>
    <x v="43"/>
    <n v="3"/>
    <x v="3"/>
    <x v="0"/>
    <n v="15.94"/>
    <n v="55"/>
    <x v="1"/>
    <d v="2018-11-22T00:00:00"/>
    <x v="2"/>
    <x v="17"/>
    <x v="12"/>
  </r>
  <r>
    <n v="4"/>
    <x v="1"/>
    <n v="6"/>
    <x v="1"/>
    <s v="New York City"/>
    <s v="United States"/>
    <s v="Frank Preis"/>
    <x v="9"/>
    <x v="628"/>
    <x v="1867"/>
    <x v="0"/>
    <n v="10009"/>
    <n v="833"/>
    <s v="Hon Deluxe Fabric Upholstered Stacking Chairs, Rounded Back"/>
    <x v="488"/>
    <n v="6"/>
    <x v="0"/>
    <x v="0"/>
    <n v="292.77999999999997"/>
    <n v="1317"/>
    <x v="0"/>
    <d v="2018-04-05T00:00:00"/>
    <x v="0"/>
    <x v="0"/>
    <x v="5"/>
  </r>
  <r>
    <n v="4"/>
    <x v="1"/>
    <n v="6"/>
    <x v="2"/>
    <s v="New York City"/>
    <s v="United States"/>
    <s v="Frank Preis"/>
    <x v="0"/>
    <x v="628"/>
    <x v="1867"/>
    <x v="0"/>
    <n v="10009"/>
    <n v="1504"/>
    <s v="Staple remover"/>
    <x v="42"/>
    <n v="8"/>
    <x v="0"/>
    <x v="0"/>
    <n v="18.510000000000002"/>
    <n v="64"/>
    <x v="0"/>
    <d v="2018-04-05T00:00:00"/>
    <x v="0"/>
    <x v="0"/>
    <x v="15"/>
  </r>
  <r>
    <n v="4"/>
    <x v="1"/>
    <n v="6"/>
    <x v="2"/>
    <s v="New York City"/>
    <s v="United States"/>
    <s v="Frank Preis"/>
    <x v="1"/>
    <x v="628"/>
    <x v="1867"/>
    <x v="0"/>
    <n v="10009"/>
    <n v="260"/>
    <s v="Avery Non-Stick Binders"/>
    <x v="4"/>
    <n v="1"/>
    <x v="0"/>
    <x v="0"/>
    <n v="1.1200000000000001"/>
    <n v="4"/>
    <x v="0"/>
    <d v="2018-04-05T00:00:00"/>
    <x v="0"/>
    <x v="0"/>
    <x v="2"/>
  </r>
  <r>
    <n v="4"/>
    <x v="1"/>
    <n v="6"/>
    <x v="2"/>
    <s v="Newark"/>
    <s v="United States"/>
    <s v="Lena Cacioppo"/>
    <x v="1"/>
    <x v="602"/>
    <x v="1868"/>
    <x v="0"/>
    <n v="43055"/>
    <n v="1156"/>
    <s v="Newell 34"/>
    <x v="10"/>
    <n v="7"/>
    <x v="0"/>
    <x v="0"/>
    <n v="8.33"/>
    <n v="111"/>
    <x v="0"/>
    <d v="2018-03-04T00:00:00"/>
    <x v="0"/>
    <x v="19"/>
    <x v="6"/>
  </r>
  <r>
    <n v="3"/>
    <x v="2"/>
    <n v="1"/>
    <x v="0"/>
    <s v="Houston"/>
    <s v="United States"/>
    <s v="Ivan Liston"/>
    <x v="1"/>
    <x v="700"/>
    <x v="1869"/>
    <x v="3"/>
    <n v="77041"/>
    <n v="783"/>
    <s v="Griffin GC17055 Auxiliary Audio Cable"/>
    <x v="70"/>
    <n v="8"/>
    <x v="3"/>
    <x v="0"/>
    <n v="11.51"/>
    <n v="115"/>
    <x v="0"/>
    <d v="2018-07-26T00:00:00"/>
    <x v="2"/>
    <x v="4"/>
    <x v="0"/>
  </r>
  <r>
    <n v="4"/>
    <x v="1"/>
    <n v="6"/>
    <x v="2"/>
    <s v="Jacksonville"/>
    <s v="United States"/>
    <s v="Patrick OBrill"/>
    <x v="1"/>
    <x v="656"/>
    <x v="1870"/>
    <x v="2"/>
    <n v="32216"/>
    <n v="188"/>
    <s v="Avery 480"/>
    <x v="4"/>
    <n v="1"/>
    <x v="2"/>
    <x v="0"/>
    <n v="1.05"/>
    <n v="3"/>
    <x v="0"/>
    <d v="2018-09-22T00:00:00"/>
    <x v="0"/>
    <x v="2"/>
    <x v="10"/>
  </r>
  <r>
    <n v="5"/>
    <x v="1"/>
    <n v="6"/>
    <x v="2"/>
    <s v="New York City"/>
    <s v="United States"/>
    <s v="Luke Weiss"/>
    <x v="1"/>
    <x v="654"/>
    <x v="1871"/>
    <x v="0"/>
    <n v="10035"/>
    <n v="234"/>
    <s v="Avery Arch Ring Binders"/>
    <x v="59"/>
    <n v="5"/>
    <x v="0"/>
    <x v="0"/>
    <n v="78.430000000000007"/>
    <n v="232"/>
    <x v="0"/>
    <d v="2018-09-22T00:00:00"/>
    <x v="0"/>
    <x v="0"/>
    <x v="2"/>
  </r>
  <r>
    <n v="1"/>
    <x v="0"/>
    <n v="1"/>
    <x v="0"/>
    <s v="Baltimore"/>
    <s v="United States"/>
    <s v="Charles McCrossin"/>
    <x v="0"/>
    <x v="701"/>
    <x v="1872"/>
    <x v="0"/>
    <n v="21215"/>
    <n v="1003"/>
    <s v="Logitech Desktop MK120 Mouse and keyboard Combo"/>
    <x v="9"/>
    <n v="6"/>
    <x v="0"/>
    <x v="0"/>
    <n v="9.82"/>
    <n v="98"/>
    <x v="0"/>
    <d v="2018-10-22T00:00:00"/>
    <x v="2"/>
    <x v="35"/>
    <x v="8"/>
  </r>
  <r>
    <n v="6"/>
    <x v="0"/>
    <n v="6"/>
    <x v="2"/>
    <s v="Louisville"/>
    <s v="United States"/>
    <s v="Joni Wasserman"/>
    <x v="0"/>
    <x v="616"/>
    <x v="1873"/>
    <x v="2"/>
    <n v="40214"/>
    <n v="186"/>
    <s v="Avery 479"/>
    <x v="4"/>
    <n v="1"/>
    <x v="2"/>
    <x v="0"/>
    <n v="1.2"/>
    <n v="3"/>
    <x v="0"/>
    <d v="2019-01-02T00:00:00"/>
    <x v="0"/>
    <x v="14"/>
    <x v="10"/>
  </r>
  <r>
    <n v="1"/>
    <x v="0"/>
    <n v="1"/>
    <x v="2"/>
    <s v="Troy"/>
    <s v="United States"/>
    <s v="Ted Butterfield"/>
    <x v="0"/>
    <x v="666"/>
    <x v="1874"/>
    <x v="0"/>
    <n v="12180"/>
    <n v="817"/>
    <s v="Home/Office Personal File Carts"/>
    <x v="125"/>
    <n v="6"/>
    <x v="0"/>
    <x v="1"/>
    <n v="52.14"/>
    <n v="209"/>
    <x v="0"/>
    <d v="2018-06-18T00:00:00"/>
    <x v="2"/>
    <x v="0"/>
    <x v="11"/>
  </r>
  <r>
    <n v="1"/>
    <x v="0"/>
    <n v="1"/>
    <x v="2"/>
    <s v="Troy"/>
    <s v="United States"/>
    <s v="Ted Butterfield"/>
    <x v="0"/>
    <x v="666"/>
    <x v="1874"/>
    <x v="0"/>
    <n v="12180"/>
    <n v="1838"/>
    <s v="Xerox 232"/>
    <x v="43"/>
    <n v="5"/>
    <x v="0"/>
    <x v="1"/>
    <n v="15.55"/>
    <n v="32"/>
    <x v="0"/>
    <d v="2018-06-18T00:00:00"/>
    <x v="2"/>
    <x v="0"/>
    <x v="3"/>
  </r>
  <r>
    <n v="1"/>
    <x v="0"/>
    <n v="1"/>
    <x v="1"/>
    <s v="Troy"/>
    <s v="United States"/>
    <s v="Ted Butterfield"/>
    <x v="9"/>
    <x v="666"/>
    <x v="1874"/>
    <x v="0"/>
    <n v="12180"/>
    <n v="1182"/>
    <s v="Novimex Turbo Task Chair"/>
    <x v="5"/>
    <n v="5"/>
    <x v="0"/>
    <x v="1"/>
    <n v="7.1"/>
    <n v="319"/>
    <x v="0"/>
    <d v="2018-06-18T00:00:00"/>
    <x v="2"/>
    <x v="0"/>
    <x v="5"/>
  </r>
  <r>
    <n v="1"/>
    <x v="0"/>
    <n v="1"/>
    <x v="2"/>
    <s v="Troy"/>
    <s v="United States"/>
    <s v="Ted Butterfield"/>
    <x v="0"/>
    <x v="666"/>
    <x v="1874"/>
    <x v="0"/>
    <n v="12180"/>
    <n v="149"/>
    <s v="Array Parchment Paper, Assorted Colors"/>
    <x v="5"/>
    <n v="2"/>
    <x v="0"/>
    <x v="1"/>
    <n v="6.99"/>
    <n v="15"/>
    <x v="0"/>
    <d v="2018-06-18T00:00:00"/>
    <x v="2"/>
    <x v="0"/>
    <x v="3"/>
  </r>
  <r>
    <n v="1"/>
    <x v="0"/>
    <n v="1"/>
    <x v="0"/>
    <s v="Troy"/>
    <s v="United States"/>
    <s v="Ted Butterfield"/>
    <x v="0"/>
    <x v="666"/>
    <x v="1874"/>
    <x v="0"/>
    <n v="12180"/>
    <n v="916"/>
    <s v="Imation 8gb Micro Traveldrive Usb 2.0 Flash Drive"/>
    <x v="16"/>
    <n v="2"/>
    <x v="0"/>
    <x v="1"/>
    <n v="3.3"/>
    <n v="30"/>
    <x v="0"/>
    <d v="2018-06-18T00:00:00"/>
    <x v="2"/>
    <x v="0"/>
    <x v="8"/>
  </r>
  <r>
    <n v="1"/>
    <x v="0"/>
    <n v="1"/>
    <x v="2"/>
    <s v="Troy"/>
    <s v="United States"/>
    <s v="Ted Butterfield"/>
    <x v="1"/>
    <x v="666"/>
    <x v="1874"/>
    <x v="0"/>
    <n v="12180"/>
    <n v="1287"/>
    <s v="Plastic Binding Combs"/>
    <x v="43"/>
    <n v="4"/>
    <x v="0"/>
    <x v="1"/>
    <n v="16.36"/>
    <n v="48"/>
    <x v="0"/>
    <d v="2018-06-18T00:00:00"/>
    <x v="2"/>
    <x v="0"/>
    <x v="2"/>
  </r>
  <r>
    <n v="1"/>
    <x v="0"/>
    <n v="1"/>
    <x v="2"/>
    <s v="Troy"/>
    <s v="United States"/>
    <s v="Ted Butterfield"/>
    <x v="0"/>
    <x v="666"/>
    <x v="1874"/>
    <x v="0"/>
    <n v="12180"/>
    <n v="1306"/>
    <s v="Prang Dustless Chalk Sticks"/>
    <x v="4"/>
    <n v="1"/>
    <x v="0"/>
    <x v="1"/>
    <n v="0.84"/>
    <n v="2"/>
    <x v="0"/>
    <d v="2018-06-18T00:00:00"/>
    <x v="2"/>
    <x v="0"/>
    <x v="6"/>
  </r>
  <r>
    <n v="2"/>
    <x v="2"/>
    <n v="1"/>
    <x v="2"/>
    <s v="Los Angeles"/>
    <s v="United States"/>
    <s v="Trudy Brown"/>
    <x v="0"/>
    <x v="661"/>
    <x v="1875"/>
    <x v="1"/>
    <n v="90004"/>
    <n v="1714"/>
    <s v="Xerox 1920"/>
    <x v="10"/>
    <n v="3"/>
    <x v="1"/>
    <x v="0"/>
    <n v="8.07"/>
    <n v="18"/>
    <x v="0"/>
    <d v="2018-05-10T00:00:00"/>
    <x v="2"/>
    <x v="1"/>
    <x v="3"/>
  </r>
  <r>
    <n v="0"/>
    <x v="0"/>
    <n v="0"/>
    <x v="2"/>
    <s v="Amarillo"/>
    <s v="United States"/>
    <s v="Hunter Glantz"/>
    <x v="1"/>
    <x v="702"/>
    <x v="1876"/>
    <x v="3"/>
    <n v="79109"/>
    <n v="538"/>
    <s v="Easy-staple paper"/>
    <x v="9"/>
    <n v="1"/>
    <x v="3"/>
    <x v="0"/>
    <n v="9.57"/>
    <n v="28"/>
    <x v="0"/>
    <d v="2018-10-01T00:00:00"/>
    <x v="3"/>
    <x v="4"/>
    <x v="3"/>
  </r>
  <r>
    <n v="0"/>
    <x v="0"/>
    <n v="0"/>
    <x v="0"/>
    <s v="Amarillo"/>
    <s v="United States"/>
    <s v="Hunter Glantz"/>
    <x v="1"/>
    <x v="702"/>
    <x v="1876"/>
    <x v="3"/>
    <n v="79109"/>
    <n v="913"/>
    <s v="Imation 16GB Mini TravelDrive USB 2.0 Flash Drive"/>
    <x v="53"/>
    <n v="3"/>
    <x v="3"/>
    <x v="0"/>
    <n v="20.87"/>
    <n v="80"/>
    <x v="0"/>
    <d v="2018-10-01T00:00:00"/>
    <x v="3"/>
    <x v="4"/>
    <x v="8"/>
  </r>
  <r>
    <n v="2"/>
    <x v="1"/>
    <n v="3"/>
    <x v="2"/>
    <s v="Sacramento"/>
    <s v="United States"/>
    <s v="Linda Cazamias"/>
    <x v="1"/>
    <x v="692"/>
    <x v="1877"/>
    <x v="1"/>
    <n v="95823"/>
    <n v="1312"/>
    <s v="Pressboard Covers with Storage Hooks, 9 1/2 x 11, Light Blue"/>
    <x v="29"/>
    <n v="3"/>
    <x v="1"/>
    <x v="0"/>
    <n v="3.98"/>
    <n v="12"/>
    <x v="1"/>
    <d v="2018-08-06T00:00:00"/>
    <x v="1"/>
    <x v="1"/>
    <x v="2"/>
  </r>
  <r>
    <n v="2"/>
    <x v="1"/>
    <n v="3"/>
    <x v="2"/>
    <s v="Sacramento"/>
    <s v="United States"/>
    <s v="Linda Cazamias"/>
    <x v="1"/>
    <x v="692"/>
    <x v="1877"/>
    <x v="1"/>
    <n v="95823"/>
    <n v="1647"/>
    <s v="Wilson Jones Leather-Like Binders with DublLock Round Rings"/>
    <x v="5"/>
    <n v="3"/>
    <x v="1"/>
    <x v="0"/>
    <n v="7.07"/>
    <n v="21"/>
    <x v="1"/>
    <d v="2018-08-06T00:00:00"/>
    <x v="1"/>
    <x v="1"/>
    <x v="2"/>
  </r>
  <r>
    <n v="2"/>
    <x v="1"/>
    <n v="3"/>
    <x v="0"/>
    <s v="Sacramento"/>
    <s v="United States"/>
    <s v="Linda Cazamias"/>
    <x v="1"/>
    <x v="692"/>
    <x v="1877"/>
    <x v="1"/>
    <n v="95823"/>
    <n v="1099"/>
    <s v="Mitel 5320 IP Phone VoIP phone"/>
    <x v="26"/>
    <n v="2"/>
    <x v="1"/>
    <x v="0"/>
    <n v="30.24"/>
    <n v="302"/>
    <x v="1"/>
    <d v="2018-08-06T00:00:00"/>
    <x v="1"/>
    <x v="1"/>
    <x v="0"/>
  </r>
  <r>
    <n v="3"/>
    <x v="0"/>
    <n v="3"/>
    <x v="2"/>
    <s v="New York City"/>
    <s v="United States"/>
    <s v="Brian DeCherney"/>
    <x v="1"/>
    <x v="591"/>
    <x v="1878"/>
    <x v="0"/>
    <n v="10035"/>
    <n v="700"/>
    <s v="GBC Premium Transparent Covers with Diagonal Lined Pattern"/>
    <x v="70"/>
    <n v="2"/>
    <x v="0"/>
    <x v="0"/>
    <n v="11.75"/>
    <n v="34"/>
    <x v="0"/>
    <d v="2018-12-28T00:00:00"/>
    <x v="1"/>
    <x v="0"/>
    <x v="2"/>
  </r>
  <r>
    <n v="4"/>
    <x v="1"/>
    <n v="6"/>
    <x v="2"/>
    <s v="Philadelphia"/>
    <s v="United States"/>
    <s v="Brian DeCherney"/>
    <x v="1"/>
    <x v="659"/>
    <x v="1879"/>
    <x v="0"/>
    <n v="19120"/>
    <n v="1367"/>
    <s v="Rubber Band Ball"/>
    <x v="22"/>
    <n v="2"/>
    <x v="0"/>
    <x v="0"/>
    <n v="-1.35"/>
    <n v="6"/>
    <x v="0"/>
    <d v="2018-03-12T00:00:00"/>
    <x v="0"/>
    <x v="12"/>
    <x v="4"/>
  </r>
  <r>
    <n v="4"/>
    <x v="1"/>
    <n v="6"/>
    <x v="0"/>
    <s v="Philadelphia"/>
    <s v="United States"/>
    <s v="Brian DeCherney"/>
    <x v="6"/>
    <x v="659"/>
    <x v="1879"/>
    <x v="0"/>
    <n v="19120"/>
    <n v="156"/>
    <s v="AT&amp;T 17929 Lendline Telephone"/>
    <x v="110"/>
    <n v="4"/>
    <x v="0"/>
    <x v="0"/>
    <n v="-25.33"/>
    <n v="109"/>
    <x v="0"/>
    <d v="2018-03-12T00:00:00"/>
    <x v="0"/>
    <x v="12"/>
    <x v="0"/>
  </r>
  <r>
    <n v="5"/>
    <x v="1"/>
    <n v="6"/>
    <x v="2"/>
    <s v="Houston"/>
    <s v="United States"/>
    <s v="Lindsay Shagiari"/>
    <x v="3"/>
    <x v="703"/>
    <x v="1880"/>
    <x v="3"/>
    <n v="77070"/>
    <n v="716"/>
    <s v="GBC VeloBind Cover Sets"/>
    <x v="100"/>
    <n v="3"/>
    <x v="3"/>
    <x v="0"/>
    <n v="-13.9"/>
    <n v="9"/>
    <x v="2"/>
    <d v="2018-08-04T00:00:00"/>
    <x v="0"/>
    <x v="4"/>
    <x v="2"/>
  </r>
  <r>
    <n v="5"/>
    <x v="1"/>
    <n v="6"/>
    <x v="2"/>
    <s v="San Francisco"/>
    <s v="United States"/>
    <s v="Kean Takahito"/>
    <x v="0"/>
    <x v="640"/>
    <x v="1881"/>
    <x v="1"/>
    <n v="94109"/>
    <n v="1708"/>
    <s v="Xerox 1915"/>
    <x v="7"/>
    <n v="1"/>
    <x v="1"/>
    <x v="0"/>
    <n v="50.33"/>
    <n v="105"/>
    <x v="0"/>
    <d v="2018-12-09T00:00:00"/>
    <x v="0"/>
    <x v="1"/>
    <x v="3"/>
  </r>
  <r>
    <n v="4"/>
    <x v="1"/>
    <n v="6"/>
    <x v="1"/>
    <s v="Springfield"/>
    <s v="United States"/>
    <s v="Brian Dahlen"/>
    <x v="0"/>
    <x v="704"/>
    <x v="1882"/>
    <x v="2"/>
    <n v="22153"/>
    <n v="964"/>
    <s v="KI Adjustable-Height Table"/>
    <x v="65"/>
    <n v="4"/>
    <x v="2"/>
    <x v="0"/>
    <n v="75.66"/>
    <n v="344"/>
    <x v="0"/>
    <d v="2018-04-16T00:00:00"/>
    <x v="0"/>
    <x v="5"/>
    <x v="1"/>
  </r>
  <r>
    <n v="4"/>
    <x v="1"/>
    <n v="6"/>
    <x v="2"/>
    <s v="Springfield"/>
    <s v="United States"/>
    <s v="Brian Dahlen"/>
    <x v="0"/>
    <x v="704"/>
    <x v="1882"/>
    <x v="2"/>
    <n v="22153"/>
    <n v="1741"/>
    <s v="Xerox 1945"/>
    <x v="14"/>
    <n v="1"/>
    <x v="2"/>
    <x v="0"/>
    <n v="20.09"/>
    <n v="41"/>
    <x v="0"/>
    <d v="2018-04-16T00:00:00"/>
    <x v="0"/>
    <x v="5"/>
    <x v="3"/>
  </r>
  <r>
    <n v="4"/>
    <x v="1"/>
    <n v="6"/>
    <x v="2"/>
    <s v="Springfield"/>
    <s v="United States"/>
    <s v="Brian Dahlen"/>
    <x v="0"/>
    <x v="704"/>
    <x v="1882"/>
    <x v="2"/>
    <n v="22153"/>
    <n v="774"/>
    <s v="Globe Weis Peel &amp; Seel First Class Envelopes"/>
    <x v="64"/>
    <n v="5"/>
    <x v="2"/>
    <x v="0"/>
    <n v="28.75"/>
    <n v="64"/>
    <x v="0"/>
    <d v="2018-04-16T00:00:00"/>
    <x v="0"/>
    <x v="5"/>
    <x v="7"/>
  </r>
  <r>
    <n v="4"/>
    <x v="1"/>
    <n v="6"/>
    <x v="1"/>
    <s v="Broomfield"/>
    <s v="United States"/>
    <s v="Joe Elijah"/>
    <x v="1"/>
    <x v="705"/>
    <x v="1883"/>
    <x v="1"/>
    <n v="80020"/>
    <n v="1372"/>
    <s v="SAFCO Arco Folding Chair"/>
    <x v="90"/>
    <n v="3"/>
    <x v="1"/>
    <x v="0"/>
    <n v="74.569999999999993"/>
    <n v="663"/>
    <x v="0"/>
    <d v="2018-07-12T00:00:00"/>
    <x v="0"/>
    <x v="31"/>
    <x v="5"/>
  </r>
  <r>
    <n v="4"/>
    <x v="1"/>
    <n v="6"/>
    <x v="2"/>
    <s v="Broomfield"/>
    <s v="United States"/>
    <s v="Joe Elijah"/>
    <x v="1"/>
    <x v="705"/>
    <x v="1883"/>
    <x v="1"/>
    <n v="80020"/>
    <n v="1263"/>
    <s v="Perma STOR-ALL Hanging File Box, 13 1/8W x 12 1/4D x 10 1/2H"/>
    <x v="22"/>
    <n v="7"/>
    <x v="1"/>
    <x v="0"/>
    <n v="-1.26"/>
    <n v="33"/>
    <x v="0"/>
    <d v="2018-07-12T00:00:00"/>
    <x v="0"/>
    <x v="31"/>
    <x v="11"/>
  </r>
  <r>
    <n v="4"/>
    <x v="1"/>
    <n v="6"/>
    <x v="2"/>
    <s v="Broomfield"/>
    <s v="United States"/>
    <s v="Joe Elijah"/>
    <x v="4"/>
    <x v="705"/>
    <x v="1883"/>
    <x v="1"/>
    <n v="80020"/>
    <n v="714"/>
    <s v="GBC Twin Loop Wire Binding Elements"/>
    <x v="204"/>
    <n v="2"/>
    <x v="1"/>
    <x v="0"/>
    <n v="-13.31"/>
    <n v="20"/>
    <x v="0"/>
    <d v="2018-07-12T00:00:00"/>
    <x v="0"/>
    <x v="31"/>
    <x v="2"/>
  </r>
  <r>
    <n v="4"/>
    <x v="1"/>
    <n v="6"/>
    <x v="2"/>
    <s v="Broomfield"/>
    <s v="United States"/>
    <s v="Joe Elijah"/>
    <x v="4"/>
    <x v="705"/>
    <x v="1883"/>
    <x v="1"/>
    <n v="80020"/>
    <n v="1633"/>
    <s v="Wilson Jones Active Use Binders"/>
    <x v="21"/>
    <n v="4"/>
    <x v="1"/>
    <x v="0"/>
    <n v="-6.12"/>
    <n v="9"/>
    <x v="0"/>
    <d v="2018-07-12T00:00:00"/>
    <x v="0"/>
    <x v="31"/>
    <x v="2"/>
  </r>
  <r>
    <n v="5"/>
    <x v="1"/>
    <n v="6"/>
    <x v="2"/>
    <s v="Newark"/>
    <s v="United States"/>
    <s v="Brosina Hoffman"/>
    <x v="0"/>
    <x v="629"/>
    <x v="1884"/>
    <x v="0"/>
    <n v="19711"/>
    <n v="1735"/>
    <s v="Xerox 194"/>
    <x v="20"/>
    <n v="3"/>
    <x v="0"/>
    <x v="1"/>
    <n v="79.89"/>
    <n v="166"/>
    <x v="0"/>
    <d v="2018-03-08T00:00:00"/>
    <x v="0"/>
    <x v="18"/>
    <x v="3"/>
  </r>
  <r>
    <n v="5"/>
    <x v="1"/>
    <n v="6"/>
    <x v="2"/>
    <s v="Newark"/>
    <s v="United States"/>
    <s v="Brosina Hoffman"/>
    <x v="0"/>
    <x v="629"/>
    <x v="1884"/>
    <x v="0"/>
    <n v="19711"/>
    <n v="704"/>
    <s v="GBC ProClick Punch Binding System"/>
    <x v="184"/>
    <n v="7"/>
    <x v="0"/>
    <x v="1"/>
    <n v="219.45"/>
    <n v="448"/>
    <x v="0"/>
    <d v="2018-03-08T00:00:00"/>
    <x v="0"/>
    <x v="18"/>
    <x v="2"/>
  </r>
  <r>
    <n v="5"/>
    <x v="1"/>
    <n v="6"/>
    <x v="0"/>
    <s v="Newark"/>
    <s v="United States"/>
    <s v="Brosina Hoffman"/>
    <x v="0"/>
    <x v="629"/>
    <x v="1884"/>
    <x v="0"/>
    <n v="19711"/>
    <n v="1322"/>
    <s v="Pyle PMP37LED"/>
    <x v="296"/>
    <n v="5"/>
    <x v="0"/>
    <x v="1"/>
    <n v="129.59"/>
    <n v="480"/>
    <x v="0"/>
    <d v="2018-03-08T00:00:00"/>
    <x v="0"/>
    <x v="18"/>
    <x v="0"/>
  </r>
  <r>
    <n v="5"/>
    <x v="1"/>
    <n v="6"/>
    <x v="2"/>
    <s v="Mcallen"/>
    <s v="United States"/>
    <s v="Chloris Kastensmidt"/>
    <x v="1"/>
    <x v="700"/>
    <x v="1885"/>
    <x v="3"/>
    <n v="78501"/>
    <n v="1837"/>
    <s v="Xerox 231"/>
    <x v="38"/>
    <n v="1"/>
    <x v="3"/>
    <x v="0"/>
    <n v="1.81"/>
    <n v="5"/>
    <x v="0"/>
    <d v="2018-07-28T00:00:00"/>
    <x v="0"/>
    <x v="4"/>
    <x v="3"/>
  </r>
  <r>
    <n v="5"/>
    <x v="1"/>
    <n v="6"/>
    <x v="2"/>
    <s v="Mcallen"/>
    <s v="United States"/>
    <s v="Chloris Kastensmidt"/>
    <x v="1"/>
    <x v="700"/>
    <x v="1885"/>
    <x v="3"/>
    <n v="78501"/>
    <n v="1155"/>
    <s v="Newell 339"/>
    <x v="36"/>
    <n v="2"/>
    <x v="3"/>
    <x v="0"/>
    <n v="0.33"/>
    <n v="4"/>
    <x v="0"/>
    <d v="2018-07-28T00:00:00"/>
    <x v="0"/>
    <x v="4"/>
    <x v="6"/>
  </r>
  <r>
    <n v="5"/>
    <x v="1"/>
    <n v="6"/>
    <x v="2"/>
    <s v="Mcallen"/>
    <s v="United States"/>
    <s v="Chloris Kastensmidt"/>
    <x v="1"/>
    <x v="700"/>
    <x v="1885"/>
    <x v="3"/>
    <n v="78501"/>
    <n v="76"/>
    <s v="Acme Elite Stainless Steel Scissors"/>
    <x v="4"/>
    <n v="2"/>
    <x v="3"/>
    <x v="0"/>
    <n v="1"/>
    <n v="13"/>
    <x v="0"/>
    <d v="2018-07-28T00:00:00"/>
    <x v="0"/>
    <x v="4"/>
    <x v="15"/>
  </r>
  <r>
    <n v="5"/>
    <x v="1"/>
    <n v="6"/>
    <x v="2"/>
    <s v="Mcallen"/>
    <s v="United States"/>
    <s v="Chloris Kastensmidt"/>
    <x v="1"/>
    <x v="700"/>
    <x v="1885"/>
    <x v="3"/>
    <n v="78501"/>
    <n v="346"/>
    <s v="Boston 1645 Deluxe Heavier-Duty Electric Pencil Sharpener"/>
    <x v="76"/>
    <n v="5"/>
    <x v="3"/>
    <x v="0"/>
    <n v="15.39"/>
    <n v="176"/>
    <x v="0"/>
    <d v="2018-07-28T00:00:00"/>
    <x v="0"/>
    <x v="4"/>
    <x v="6"/>
  </r>
  <r>
    <n v="5"/>
    <x v="1"/>
    <n v="6"/>
    <x v="2"/>
    <s v="Mcallen"/>
    <s v="United States"/>
    <s v="Chloris Kastensmidt"/>
    <x v="3"/>
    <x v="700"/>
    <x v="1885"/>
    <x v="3"/>
    <n v="78501"/>
    <n v="1519"/>
    <s v="Storex Dura Pro Binders"/>
    <x v="152"/>
    <n v="4"/>
    <x v="3"/>
    <x v="0"/>
    <n v="-8.32"/>
    <n v="5"/>
    <x v="0"/>
    <d v="2018-07-28T00:00:00"/>
    <x v="0"/>
    <x v="4"/>
    <x v="2"/>
  </r>
  <r>
    <n v="5"/>
    <x v="1"/>
    <n v="6"/>
    <x v="0"/>
    <s v="Fort Lauderdale"/>
    <s v="United States"/>
    <s v="Steve Chapman"/>
    <x v="1"/>
    <x v="706"/>
    <x v="1886"/>
    <x v="2"/>
    <n v="33311"/>
    <n v="733"/>
    <s v="Geemarc AmpliPOWER60"/>
    <x v="114"/>
    <n v="7"/>
    <x v="2"/>
    <x v="0"/>
    <n v="58.46"/>
    <n v="520"/>
    <x v="1"/>
    <d v="2018-09-15T00:00:00"/>
    <x v="0"/>
    <x v="2"/>
    <x v="0"/>
  </r>
  <r>
    <n v="6"/>
    <x v="0"/>
    <n v="6"/>
    <x v="2"/>
    <s v="Riverside"/>
    <s v="United States"/>
    <s v="Neoma Murray"/>
    <x v="0"/>
    <x v="701"/>
    <x v="1887"/>
    <x v="1"/>
    <n v="92503"/>
    <n v="1351"/>
    <s v="Rediform Wirebound Phone Memo Message Book, 11 x 5-3/4"/>
    <x v="54"/>
    <n v="3"/>
    <x v="1"/>
    <x v="1"/>
    <n v="11.23"/>
    <n v="23"/>
    <x v="0"/>
    <d v="2018-10-27T00:00:00"/>
    <x v="0"/>
    <x v="1"/>
    <x v="3"/>
  </r>
  <r>
    <n v="4"/>
    <x v="1"/>
    <n v="6"/>
    <x v="0"/>
    <s v="Houston"/>
    <s v="United States"/>
    <s v="Mick Brown"/>
    <x v="1"/>
    <x v="682"/>
    <x v="1888"/>
    <x v="3"/>
    <n v="77036"/>
    <n v="891"/>
    <s v="I Needs 3d Hello Kitty Hybrid Silicone Case Cover for HTC One X 4g with 3d Hello Kitty Stylus Pen Green/pink"/>
    <x v="38"/>
    <n v="2"/>
    <x v="3"/>
    <x v="0"/>
    <n v="1.91"/>
    <n v="19"/>
    <x v="0"/>
    <d v="2018-05-13T00:00:00"/>
    <x v="0"/>
    <x v="4"/>
    <x v="0"/>
  </r>
  <r>
    <n v="4"/>
    <x v="1"/>
    <n v="6"/>
    <x v="2"/>
    <s v="Bridgeton"/>
    <s v="United States"/>
    <s v="Jim Mitchum"/>
    <x v="0"/>
    <x v="707"/>
    <x v="1889"/>
    <x v="0"/>
    <n v="8302"/>
    <n v="460"/>
    <s v="Commercial WindTunnel Clean Air Upright Vacuum, Replacement Belts, Filtration Bags"/>
    <x v="16"/>
    <n v="3"/>
    <x v="0"/>
    <x v="0"/>
    <n v="3.03"/>
    <n v="12"/>
    <x v="1"/>
    <d v="2018-11-02T00:00:00"/>
    <x v="0"/>
    <x v="25"/>
    <x v="12"/>
  </r>
  <r>
    <n v="4"/>
    <x v="1"/>
    <n v="6"/>
    <x v="2"/>
    <s v="Bridgeton"/>
    <s v="United States"/>
    <s v="Jim Mitchum"/>
    <x v="0"/>
    <x v="707"/>
    <x v="1889"/>
    <x v="0"/>
    <n v="8302"/>
    <n v="1361"/>
    <s v="Rogers Jumbo File, Granite"/>
    <x v="36"/>
    <n v="3"/>
    <x v="0"/>
    <x v="0"/>
    <n v="0.41"/>
    <n v="41"/>
    <x v="1"/>
    <d v="2018-11-02T00:00:00"/>
    <x v="0"/>
    <x v="25"/>
    <x v="11"/>
  </r>
  <r>
    <n v="4"/>
    <x v="1"/>
    <n v="6"/>
    <x v="2"/>
    <s v="Sacramento"/>
    <s v="United States"/>
    <s v="Frank Olsen"/>
    <x v="0"/>
    <x v="708"/>
    <x v="1890"/>
    <x v="1"/>
    <n v="95823"/>
    <n v="1320"/>
    <s v="Project Tote Personal File"/>
    <x v="29"/>
    <n v="1"/>
    <x v="1"/>
    <x v="0"/>
    <n v="4.07"/>
    <n v="14"/>
    <x v="0"/>
    <d v="2019-01-02T00:00:00"/>
    <x v="0"/>
    <x v="1"/>
    <x v="11"/>
  </r>
  <r>
    <n v="4"/>
    <x v="1"/>
    <n v="6"/>
    <x v="2"/>
    <s v="Sacramento"/>
    <s v="United States"/>
    <s v="Frank Olsen"/>
    <x v="0"/>
    <x v="708"/>
    <x v="1890"/>
    <x v="1"/>
    <n v="95823"/>
    <n v="672"/>
    <s v="Fiskars Spring-Action Scissors"/>
    <x v="5"/>
    <n v="2"/>
    <x v="1"/>
    <x v="0"/>
    <n v="7.27"/>
    <n v="28"/>
    <x v="0"/>
    <d v="2019-01-02T00:00:00"/>
    <x v="0"/>
    <x v="1"/>
    <x v="15"/>
  </r>
  <r>
    <n v="3"/>
    <x v="2"/>
    <n v="1"/>
    <x v="2"/>
    <s v="San Francisco"/>
    <s v="United States"/>
    <s v="Rob Williams"/>
    <x v="0"/>
    <x v="703"/>
    <x v="1891"/>
    <x v="1"/>
    <n v="94122"/>
    <n v="863"/>
    <s v="Hoover Shoulder Vac Commercial Portable Vacuum"/>
    <x v="371"/>
    <n v="2"/>
    <x v="1"/>
    <x v="0"/>
    <n v="178.91"/>
    <n v="716"/>
    <x v="1"/>
    <d v="2018-08-02T00:00:00"/>
    <x v="2"/>
    <x v="1"/>
    <x v="12"/>
  </r>
  <r>
    <n v="0"/>
    <x v="0"/>
    <n v="0"/>
    <x v="1"/>
    <s v="Glendale"/>
    <s v="United States"/>
    <s v="Kean Takahito"/>
    <x v="1"/>
    <x v="709"/>
    <x v="1892"/>
    <x v="1"/>
    <n v="85301"/>
    <n v="824"/>
    <s v="Hon 4070 Series Pagoda Armless Upholstered Stacking Chairs"/>
    <x v="132"/>
    <n v="4"/>
    <x v="1"/>
    <x v="0"/>
    <n v="105.02"/>
    <n v="934"/>
    <x v="0"/>
    <d v="2018-04-14T00:00:00"/>
    <x v="3"/>
    <x v="3"/>
    <x v="5"/>
  </r>
  <r>
    <n v="0"/>
    <x v="0"/>
    <n v="0"/>
    <x v="2"/>
    <s v="Glendale"/>
    <s v="United States"/>
    <s v="Kean Takahito"/>
    <x v="1"/>
    <x v="709"/>
    <x v="1892"/>
    <x v="1"/>
    <n v="85301"/>
    <n v="652"/>
    <s v="Fellowes Personal Hanging Folder Files, Navy"/>
    <x v="29"/>
    <n v="4"/>
    <x v="1"/>
    <x v="0"/>
    <n v="4.3"/>
    <n v="43"/>
    <x v="0"/>
    <d v="2018-04-14T00:00:00"/>
    <x v="3"/>
    <x v="3"/>
    <x v="11"/>
  </r>
  <r>
    <n v="3"/>
    <x v="2"/>
    <n v="1"/>
    <x v="2"/>
    <s v="Murfreesboro"/>
    <s v="United States"/>
    <s v="Patrick Jones"/>
    <x v="1"/>
    <x v="647"/>
    <x v="1893"/>
    <x v="2"/>
    <n v="37130"/>
    <n v="1762"/>
    <s v="Xerox 1965"/>
    <x v="46"/>
    <n v="3"/>
    <x v="2"/>
    <x v="0"/>
    <n v="5.2"/>
    <n v="14"/>
    <x v="1"/>
    <d v="2018-05-08T00:00:00"/>
    <x v="2"/>
    <x v="27"/>
    <x v="3"/>
  </r>
  <r>
    <n v="2"/>
    <x v="1"/>
    <n v="3"/>
    <x v="2"/>
    <s v="Tamarac"/>
    <s v="United States"/>
    <s v="Alan Haines"/>
    <x v="4"/>
    <x v="601"/>
    <x v="1894"/>
    <x v="2"/>
    <n v="33319"/>
    <n v="718"/>
    <s v="GBC VeloBinder Electric Binding Machine"/>
    <x v="58"/>
    <n v="7"/>
    <x v="2"/>
    <x v="0"/>
    <n v="-169.37"/>
    <n v="254"/>
    <x v="1"/>
    <d v="2018-12-20T00:00:00"/>
    <x v="1"/>
    <x v="2"/>
    <x v="2"/>
  </r>
  <r>
    <n v="2"/>
    <x v="1"/>
    <n v="3"/>
    <x v="2"/>
    <s v="Tamarac"/>
    <s v="United States"/>
    <s v="Alan Haines"/>
    <x v="1"/>
    <x v="601"/>
    <x v="1894"/>
    <x v="2"/>
    <n v="33319"/>
    <n v="40"/>
    <s v="Acco 7-Outlet Masterpiece Power Center, Wihtout Fax/Phone Line Protection"/>
    <x v="39"/>
    <n v="2"/>
    <x v="2"/>
    <x v="0"/>
    <n v="24.32"/>
    <n v="195"/>
    <x v="1"/>
    <d v="2018-12-20T00:00:00"/>
    <x v="1"/>
    <x v="2"/>
    <x v="12"/>
  </r>
  <r>
    <n v="2"/>
    <x v="1"/>
    <n v="3"/>
    <x v="2"/>
    <s v="Tamarac"/>
    <s v="United States"/>
    <s v="Alan Haines"/>
    <x v="1"/>
    <x v="601"/>
    <x v="1894"/>
    <x v="2"/>
    <n v="33319"/>
    <n v="1307"/>
    <s v="Premier Automatic Letter Opener"/>
    <x v="489"/>
    <n v="5"/>
    <x v="2"/>
    <x v="0"/>
    <n v="-204.31"/>
    <n v="961"/>
    <x v="1"/>
    <d v="2018-12-20T00:00:00"/>
    <x v="1"/>
    <x v="2"/>
    <x v="15"/>
  </r>
  <r>
    <n v="5"/>
    <x v="2"/>
    <n v="3"/>
    <x v="2"/>
    <s v="Houston"/>
    <s v="United States"/>
    <s v="Ross DeVincentis"/>
    <x v="3"/>
    <x v="658"/>
    <x v="1895"/>
    <x v="3"/>
    <n v="77070"/>
    <n v="59"/>
    <s v="Acco PRESSTEX Data Binder with Storage Hooks, Dark Blue, 9 1/2 X 11"/>
    <x v="204"/>
    <n v="8"/>
    <x v="3"/>
    <x v="0"/>
    <n v="-13.34"/>
    <n v="9"/>
    <x v="2"/>
    <d v="2018-09-07T00:00:00"/>
    <x v="1"/>
    <x v="4"/>
    <x v="2"/>
  </r>
  <r>
    <n v="5"/>
    <x v="2"/>
    <n v="3"/>
    <x v="0"/>
    <s v="Houston"/>
    <s v="United States"/>
    <s v="Ross DeVincentis"/>
    <x v="1"/>
    <x v="658"/>
    <x v="1895"/>
    <x v="3"/>
    <n v="77070"/>
    <n v="1023"/>
    <s v="Logitech MX Performance Wireless Mouse"/>
    <x v="130"/>
    <n v="5"/>
    <x v="3"/>
    <x v="0"/>
    <n v="33.909999999999997"/>
    <n v="160"/>
    <x v="2"/>
    <d v="2018-09-07T00:00:00"/>
    <x v="1"/>
    <x v="4"/>
    <x v="8"/>
  </r>
  <r>
    <n v="4"/>
    <x v="1"/>
    <n v="6"/>
    <x v="1"/>
    <s v="Fairfield"/>
    <s v="United States"/>
    <s v="Liz Preis"/>
    <x v="1"/>
    <x v="675"/>
    <x v="1896"/>
    <x v="0"/>
    <n v="45014"/>
    <n v="505"/>
    <s v="Deflect-o EconoMat Nonstudded, No Bevel Mat"/>
    <x v="36"/>
    <n v="2"/>
    <x v="0"/>
    <x v="0"/>
    <n v="0"/>
    <n v="83"/>
    <x v="0"/>
    <d v="2018-06-10T00:00:00"/>
    <x v="0"/>
    <x v="19"/>
    <x v="9"/>
  </r>
  <r>
    <n v="4"/>
    <x v="1"/>
    <n v="6"/>
    <x v="1"/>
    <s v="Fairfield"/>
    <s v="United States"/>
    <s v="Liz Preis"/>
    <x v="1"/>
    <x v="675"/>
    <x v="1896"/>
    <x v="0"/>
    <n v="45014"/>
    <n v="596"/>
    <s v="Electrix Halogen Magnifier Lamp"/>
    <x v="178"/>
    <n v="3"/>
    <x v="0"/>
    <x v="0"/>
    <n v="34.97"/>
    <n v="466"/>
    <x v="0"/>
    <d v="2018-06-10T00:00:00"/>
    <x v="0"/>
    <x v="19"/>
    <x v="9"/>
  </r>
  <r>
    <n v="4"/>
    <x v="2"/>
    <n v="3"/>
    <x v="2"/>
    <s v="Stockton"/>
    <s v="United States"/>
    <s v="Annie Thurman"/>
    <x v="1"/>
    <x v="690"/>
    <x v="1897"/>
    <x v="1"/>
    <n v="95207"/>
    <n v="1602"/>
    <s v="VariCap6 Expandable Binder"/>
    <x v="42"/>
    <n v="4"/>
    <x v="1"/>
    <x v="0"/>
    <n v="18.68"/>
    <n v="55"/>
    <x v="0"/>
    <d v="2018-09-13T00:00:00"/>
    <x v="1"/>
    <x v="1"/>
    <x v="2"/>
  </r>
  <r>
    <n v="5"/>
    <x v="1"/>
    <n v="6"/>
    <x v="2"/>
    <s v="Los Angeles"/>
    <s v="United States"/>
    <s v="Ross DeVincentis"/>
    <x v="0"/>
    <x v="710"/>
    <x v="1898"/>
    <x v="1"/>
    <n v="90045"/>
    <n v="1572"/>
    <s v="Tops Green Bar Computer Printout Paper"/>
    <x v="213"/>
    <n v="3"/>
    <x v="1"/>
    <x v="0"/>
    <n v="73.41"/>
    <n v="147"/>
    <x v="2"/>
    <d v="2018-02-18T00:00:00"/>
    <x v="0"/>
    <x v="1"/>
    <x v="3"/>
  </r>
  <r>
    <n v="4"/>
    <x v="1"/>
    <n v="6"/>
    <x v="1"/>
    <s v="Jefferson City"/>
    <s v="United States"/>
    <s v="Ed Ludwig"/>
    <x v="0"/>
    <x v="593"/>
    <x v="1899"/>
    <x v="3"/>
    <n v="65109"/>
    <n v="554"/>
    <s v="Eldon Advantage Chair Mats for Low to Medium Pile Carpets"/>
    <x v="13"/>
    <n v="2"/>
    <x v="3"/>
    <x v="0"/>
    <n v="8.66"/>
    <n v="87"/>
    <x v="2"/>
    <d v="2018-04-26T00:00:00"/>
    <x v="0"/>
    <x v="30"/>
    <x v="9"/>
  </r>
  <r>
    <n v="4"/>
    <x v="1"/>
    <n v="6"/>
    <x v="1"/>
    <s v="Utica"/>
    <s v="United States"/>
    <s v="Matt Collister"/>
    <x v="0"/>
    <x v="711"/>
    <x v="1900"/>
    <x v="0"/>
    <n v="13501"/>
    <n v="488"/>
    <s v="DAX Contemporary Wood Frame with Silver Metal Mat, Desktop, 11 x 14 Size"/>
    <x v="76"/>
    <n v="2"/>
    <x v="0"/>
    <x v="0"/>
    <n v="14.57"/>
    <n v="40"/>
    <x v="1"/>
    <d v="2018-09-16T00:00:00"/>
    <x v="0"/>
    <x v="0"/>
    <x v="9"/>
  </r>
  <r>
    <n v="2"/>
    <x v="2"/>
    <n v="1"/>
    <x v="2"/>
    <s v="San Francisco"/>
    <s v="United States"/>
    <s v="Sam Zeldin"/>
    <x v="0"/>
    <x v="658"/>
    <x v="1901"/>
    <x v="1"/>
    <n v="94122"/>
    <n v="1543"/>
    <s v="Tenex File Box, Personal Filing Tote with Lid, Black"/>
    <x v="70"/>
    <n v="3"/>
    <x v="1"/>
    <x v="0"/>
    <n v="12.1"/>
    <n v="47"/>
    <x v="2"/>
    <d v="2018-09-04T00:00:00"/>
    <x v="2"/>
    <x v="1"/>
    <x v="11"/>
  </r>
  <r>
    <n v="6"/>
    <x v="0"/>
    <n v="6"/>
    <x v="2"/>
    <s v="Davis"/>
    <s v="United States"/>
    <s v="Jeremy Pistek"/>
    <x v="0"/>
    <x v="712"/>
    <x v="1902"/>
    <x v="1"/>
    <n v="95616"/>
    <n v="1726"/>
    <s v="Xerox 1931"/>
    <x v="43"/>
    <n v="5"/>
    <x v="1"/>
    <x v="0"/>
    <n v="15.55"/>
    <n v="32"/>
    <x v="0"/>
    <d v="2018-08-22T00:00:00"/>
    <x v="0"/>
    <x v="1"/>
    <x v="3"/>
  </r>
  <r>
    <n v="6"/>
    <x v="0"/>
    <n v="6"/>
    <x v="2"/>
    <s v="Niagara Falls"/>
    <s v="United States"/>
    <s v="Nora Pelletier"/>
    <x v="0"/>
    <x v="699"/>
    <x v="1903"/>
    <x v="0"/>
    <n v="14304"/>
    <n v="1157"/>
    <s v="Newell 340"/>
    <x v="46"/>
    <n v="6"/>
    <x v="0"/>
    <x v="0"/>
    <n v="5.01"/>
    <n v="17"/>
    <x v="2"/>
    <d v="2018-11-25T00:00:00"/>
    <x v="0"/>
    <x v="0"/>
    <x v="6"/>
  </r>
  <r>
    <n v="6"/>
    <x v="0"/>
    <n v="6"/>
    <x v="2"/>
    <s v="Niagara Falls"/>
    <s v="United States"/>
    <s v="Nora Pelletier"/>
    <x v="1"/>
    <x v="699"/>
    <x v="1903"/>
    <x v="0"/>
    <n v="14304"/>
    <n v="696"/>
    <s v="GBC Plastic Binding Combs"/>
    <x v="23"/>
    <n v="3"/>
    <x v="0"/>
    <x v="0"/>
    <n v="6.42"/>
    <n v="18"/>
    <x v="2"/>
    <d v="2018-11-25T00:00:00"/>
    <x v="0"/>
    <x v="0"/>
    <x v="2"/>
  </r>
  <r>
    <n v="3"/>
    <x v="0"/>
    <n v="3"/>
    <x v="2"/>
    <s v="Delray Beach"/>
    <s v="United States"/>
    <s v="Cathy Prescott"/>
    <x v="1"/>
    <x v="713"/>
    <x v="1904"/>
    <x v="2"/>
    <n v="33445"/>
    <n v="112"/>
    <s v="Advantus Rolling Drawer Organizers"/>
    <x v="35"/>
    <n v="6"/>
    <x v="2"/>
    <x v="0"/>
    <n v="13.85"/>
    <n v="185"/>
    <x v="1"/>
    <d v="2018-05-29T00:00:00"/>
    <x v="1"/>
    <x v="2"/>
    <x v="11"/>
  </r>
  <r>
    <n v="3"/>
    <x v="0"/>
    <n v="3"/>
    <x v="0"/>
    <s v="Delray Beach"/>
    <s v="United States"/>
    <s v="Cathy Prescott"/>
    <x v="1"/>
    <x v="713"/>
    <x v="1904"/>
    <x v="2"/>
    <n v="33445"/>
    <n v="915"/>
    <s v="Imation 32GB Pocket Pro USB 3.0 Flash Drive - 32 GB - Black - 1 P ..."/>
    <x v="70"/>
    <n v="2"/>
    <x v="2"/>
    <x v="0"/>
    <n v="11.98"/>
    <n v="48"/>
    <x v="1"/>
    <d v="2018-05-29T00:00:00"/>
    <x v="1"/>
    <x v="2"/>
    <x v="8"/>
  </r>
  <r>
    <n v="5"/>
    <x v="1"/>
    <n v="6"/>
    <x v="2"/>
    <s v="Los Angeles"/>
    <s v="United States"/>
    <s v="Olvera Toch"/>
    <x v="0"/>
    <x v="714"/>
    <x v="1905"/>
    <x v="1"/>
    <n v="90045"/>
    <n v="180"/>
    <s v="Avery 473"/>
    <x v="9"/>
    <n v="2"/>
    <x v="1"/>
    <x v="0"/>
    <n v="9.94"/>
    <n v="21"/>
    <x v="0"/>
    <d v="2018-06-15T00:00:00"/>
    <x v="0"/>
    <x v="1"/>
    <x v="10"/>
  </r>
  <r>
    <n v="5"/>
    <x v="1"/>
    <n v="6"/>
    <x v="1"/>
    <s v="Los Angeles"/>
    <s v="United States"/>
    <s v="Olvera Toch"/>
    <x v="1"/>
    <x v="714"/>
    <x v="1905"/>
    <x v="1"/>
    <n v="90045"/>
    <n v="367"/>
    <s v="Bretford “Just In Time” Height-Adjustable Multi-Task Work Tables"/>
    <x v="120"/>
    <n v="4"/>
    <x v="1"/>
    <x v="0"/>
    <n v="-217.05"/>
    <n v="1336"/>
    <x v="0"/>
    <d v="2018-06-15T00:00:00"/>
    <x v="0"/>
    <x v="1"/>
    <x v="1"/>
  </r>
  <r>
    <n v="5"/>
    <x v="1"/>
    <n v="6"/>
    <x v="2"/>
    <s v="Los Angeles"/>
    <s v="United States"/>
    <s v="Olvera Toch"/>
    <x v="0"/>
    <x v="714"/>
    <x v="1905"/>
    <x v="1"/>
    <n v="90045"/>
    <n v="1831"/>
    <s v="Xerox 226"/>
    <x v="43"/>
    <n v="5"/>
    <x v="1"/>
    <x v="0"/>
    <n v="15.55"/>
    <n v="32"/>
    <x v="0"/>
    <d v="2018-06-15T00:00:00"/>
    <x v="0"/>
    <x v="1"/>
    <x v="3"/>
  </r>
  <r>
    <n v="2"/>
    <x v="1"/>
    <n v="3"/>
    <x v="2"/>
    <s v="Columbia"/>
    <s v="United States"/>
    <s v="Dave Brooks"/>
    <x v="1"/>
    <x v="715"/>
    <x v="1906"/>
    <x v="2"/>
    <n v="38401"/>
    <n v="865"/>
    <s v="Hoover WindTunnel Plus Canister Vacuum"/>
    <x v="97"/>
    <n v="3"/>
    <x v="2"/>
    <x v="0"/>
    <n v="87.18"/>
    <n v="872"/>
    <x v="0"/>
    <d v="2018-03-20T00:00:00"/>
    <x v="1"/>
    <x v="27"/>
    <x v="12"/>
  </r>
  <r>
    <n v="4"/>
    <x v="1"/>
    <n v="6"/>
    <x v="1"/>
    <s v="Los Angeles"/>
    <s v="United States"/>
    <s v="Mark Hamilton"/>
    <x v="1"/>
    <x v="672"/>
    <x v="1907"/>
    <x v="1"/>
    <n v="90032"/>
    <n v="1233"/>
    <s v="Padded Folding Chairs, Black, 4/Carton"/>
    <x v="42"/>
    <n v="3"/>
    <x v="1"/>
    <x v="1"/>
    <n v="19.440000000000001"/>
    <n v="194"/>
    <x v="0"/>
    <d v="2018-11-29T00:00:00"/>
    <x v="0"/>
    <x v="1"/>
    <x v="5"/>
  </r>
  <r>
    <n v="4"/>
    <x v="1"/>
    <n v="6"/>
    <x v="2"/>
    <s v="Chicago"/>
    <s v="United States"/>
    <s v="Emily Phan"/>
    <x v="1"/>
    <x v="716"/>
    <x v="1908"/>
    <x v="3"/>
    <n v="60610"/>
    <n v="245"/>
    <s v="Avery Fluorescent Highlighter Four-Color Set"/>
    <x v="4"/>
    <n v="2"/>
    <x v="3"/>
    <x v="0"/>
    <n v="0.67"/>
    <n v="5"/>
    <x v="0"/>
    <d v="2018-10-15T00:00:00"/>
    <x v="0"/>
    <x v="10"/>
    <x v="6"/>
  </r>
  <r>
    <n v="4"/>
    <x v="1"/>
    <n v="6"/>
    <x v="2"/>
    <s v="Chicago"/>
    <s v="United States"/>
    <s v="Emily Phan"/>
    <x v="1"/>
    <x v="716"/>
    <x v="1908"/>
    <x v="3"/>
    <n v="60610"/>
    <n v="1122"/>
    <s v="Newell 309"/>
    <x v="16"/>
    <n v="3"/>
    <x v="3"/>
    <x v="0"/>
    <n v="3.46"/>
    <n v="28"/>
    <x v="0"/>
    <d v="2018-10-15T00:00:00"/>
    <x v="0"/>
    <x v="10"/>
    <x v="6"/>
  </r>
  <r>
    <n v="0"/>
    <x v="0"/>
    <n v="0"/>
    <x v="1"/>
    <s v="New York City"/>
    <s v="United States"/>
    <s v="Julie Kriz"/>
    <x v="1"/>
    <x v="717"/>
    <x v="1909"/>
    <x v="0"/>
    <n v="10009"/>
    <n v="840"/>
    <s v="Hon Metal Bookcases, Putty"/>
    <x v="44"/>
    <n v="2"/>
    <x v="0"/>
    <x v="0"/>
    <n v="12.78"/>
    <n v="114"/>
    <x v="2"/>
    <d v="2018-11-21T00:00:00"/>
    <x v="3"/>
    <x v="0"/>
    <x v="14"/>
  </r>
  <r>
    <n v="2"/>
    <x v="1"/>
    <n v="3"/>
    <x v="2"/>
    <s v="Lancaster"/>
    <s v="United States"/>
    <s v="Valerie Mitchum"/>
    <x v="1"/>
    <x v="625"/>
    <x v="1910"/>
    <x v="1"/>
    <n v="93534"/>
    <n v="1492"/>
    <s v="Square Ring Data Binders, Rigid 75 Pt. Covers, 11 x 14-7/8"/>
    <x v="70"/>
    <n v="2"/>
    <x v="1"/>
    <x v="0"/>
    <n v="11.56"/>
    <n v="33"/>
    <x v="2"/>
    <d v="2018-09-10T00:00:00"/>
    <x v="1"/>
    <x v="1"/>
    <x v="2"/>
  </r>
  <r>
    <n v="2"/>
    <x v="1"/>
    <n v="3"/>
    <x v="2"/>
    <s v="Lancaster"/>
    <s v="United States"/>
    <s v="Valerie Mitchum"/>
    <x v="1"/>
    <x v="625"/>
    <x v="1910"/>
    <x v="1"/>
    <n v="93534"/>
    <n v="1310"/>
    <s v="Premium Transparent Presentation Covers by GBC"/>
    <x v="15"/>
    <n v="4"/>
    <x v="1"/>
    <x v="0"/>
    <n v="23.5"/>
    <n v="67"/>
    <x v="2"/>
    <d v="2018-09-10T00:00:00"/>
    <x v="1"/>
    <x v="1"/>
    <x v="2"/>
  </r>
  <r>
    <n v="2"/>
    <x v="2"/>
    <n v="1"/>
    <x v="2"/>
    <s v="Edinburg"/>
    <s v="United States"/>
    <s v="Natalie Fritzler"/>
    <x v="1"/>
    <x v="718"/>
    <x v="1911"/>
    <x v="3"/>
    <n v="78539"/>
    <n v="106"/>
    <s v="Advantus Motivational Note Cards"/>
    <x v="26"/>
    <n v="8"/>
    <x v="3"/>
    <x v="0"/>
    <n v="30.39"/>
    <n v="84"/>
    <x v="0"/>
    <d v="2018-08-20T00:00:00"/>
    <x v="2"/>
    <x v="4"/>
    <x v="3"/>
  </r>
  <r>
    <n v="2"/>
    <x v="2"/>
    <n v="1"/>
    <x v="2"/>
    <s v="Edinburg"/>
    <s v="United States"/>
    <s v="Natalie Fritzler"/>
    <x v="3"/>
    <x v="718"/>
    <x v="1911"/>
    <x v="3"/>
    <n v="78539"/>
    <n v="722"/>
    <s v="GBC Wire Binding Combs"/>
    <x v="77"/>
    <n v="1"/>
    <x v="3"/>
    <x v="0"/>
    <n v="-3.41"/>
    <n v="2"/>
    <x v="0"/>
    <d v="2018-08-20T00:00:00"/>
    <x v="2"/>
    <x v="4"/>
    <x v="2"/>
  </r>
  <r>
    <n v="2"/>
    <x v="1"/>
    <n v="3"/>
    <x v="2"/>
    <s v="Cuyahoga Falls"/>
    <s v="United States"/>
    <s v="Shahid Hopkins"/>
    <x v="4"/>
    <x v="582"/>
    <x v="1912"/>
    <x v="0"/>
    <n v="44221"/>
    <n v="272"/>
    <s v="Avery Triangle Shaped Sheet Lifters, Black, 2/Pack"/>
    <x v="22"/>
    <n v="3"/>
    <x v="0"/>
    <x v="0"/>
    <n v="-1.48"/>
    <n v="2"/>
    <x v="0"/>
    <d v="2018-12-17T00:00:00"/>
    <x v="1"/>
    <x v="19"/>
    <x v="2"/>
  </r>
  <r>
    <n v="4"/>
    <x v="1"/>
    <n v="6"/>
    <x v="2"/>
    <s v="New York City"/>
    <s v="United States"/>
    <s v="Pauline Webber"/>
    <x v="0"/>
    <x v="719"/>
    <x v="1913"/>
    <x v="0"/>
    <n v="10009"/>
    <n v="1700"/>
    <s v="Xerox 1908"/>
    <x v="172"/>
    <n v="2"/>
    <x v="0"/>
    <x v="0"/>
    <n v="54.86"/>
    <n v="112"/>
    <x v="1"/>
    <d v="2018-10-18T00:00:00"/>
    <x v="0"/>
    <x v="0"/>
    <x v="3"/>
  </r>
  <r>
    <n v="4"/>
    <x v="1"/>
    <n v="6"/>
    <x v="0"/>
    <s v="New York City"/>
    <s v="United States"/>
    <s v="Pauline Webber"/>
    <x v="0"/>
    <x v="719"/>
    <x v="1913"/>
    <x v="0"/>
    <n v="10009"/>
    <n v="1107"/>
    <s v="Motorola L703CM"/>
    <x v="490"/>
    <n v="7"/>
    <x v="0"/>
    <x v="0"/>
    <n v="272.98"/>
    <n v="1092"/>
    <x v="1"/>
    <d v="2018-10-18T00:00:00"/>
    <x v="0"/>
    <x v="0"/>
    <x v="0"/>
  </r>
  <r>
    <n v="4"/>
    <x v="1"/>
    <n v="6"/>
    <x v="1"/>
    <s v="Rockville"/>
    <s v="United States"/>
    <s v="Joel Eaton"/>
    <x v="0"/>
    <x v="633"/>
    <x v="1914"/>
    <x v="0"/>
    <n v="20852"/>
    <n v="792"/>
    <s v="Harbour Creations Steel Folding Chair"/>
    <x v="125"/>
    <n v="2"/>
    <x v="0"/>
    <x v="0"/>
    <n v="51.75"/>
    <n v="173"/>
    <x v="0"/>
    <d v="2018-12-05T00:00:00"/>
    <x v="0"/>
    <x v="35"/>
    <x v="5"/>
  </r>
  <r>
    <n v="4"/>
    <x v="1"/>
    <n v="6"/>
    <x v="0"/>
    <s v="Rockville"/>
    <s v="United States"/>
    <s v="Joel Eaton"/>
    <x v="0"/>
    <x v="633"/>
    <x v="1914"/>
    <x v="0"/>
    <n v="20852"/>
    <n v="944"/>
    <s v="JBL Micro Wireless Portable Bluetooth Speaker"/>
    <x v="102"/>
    <n v="3"/>
    <x v="0"/>
    <x v="0"/>
    <n v="44.99"/>
    <n v="180"/>
    <x v="0"/>
    <d v="2018-12-05T00:00:00"/>
    <x v="0"/>
    <x v="35"/>
    <x v="0"/>
  </r>
  <r>
    <n v="6"/>
    <x v="0"/>
    <n v="6"/>
    <x v="1"/>
    <s v="Los Angeles"/>
    <s v="United States"/>
    <s v="Christy Brittain"/>
    <x v="0"/>
    <x v="720"/>
    <x v="1915"/>
    <x v="1"/>
    <n v="90036"/>
    <n v="491"/>
    <s v="DAX Cubicle Frames, 8-1/2 x 11"/>
    <x v="28"/>
    <n v="7"/>
    <x v="1"/>
    <x v="0"/>
    <n v="21.6"/>
    <n v="60"/>
    <x v="0"/>
    <d v="2018-01-29T00:00:00"/>
    <x v="0"/>
    <x v="1"/>
    <x v="9"/>
  </r>
  <r>
    <n v="7"/>
    <x v="2"/>
    <n v="6"/>
    <x v="1"/>
    <s v="Seattle"/>
    <s v="United States"/>
    <s v="Steve Carroll"/>
    <x v="0"/>
    <x v="577"/>
    <x v="1916"/>
    <x v="1"/>
    <n v="98105"/>
    <n v="878"/>
    <s v="Howard Miller Distant Time Traveler Alarm Clock"/>
    <x v="130"/>
    <n v="3"/>
    <x v="1"/>
    <x v="0"/>
    <n v="33.729999999999997"/>
    <n v="82"/>
    <x v="2"/>
    <d v="2018-12-01T00:00:00"/>
    <x v="0"/>
    <x v="11"/>
    <x v="9"/>
  </r>
  <r>
    <n v="4"/>
    <x v="1"/>
    <n v="6"/>
    <x v="0"/>
    <s v="Greenville"/>
    <s v="United States"/>
    <s v="Lena Hernandez"/>
    <x v="1"/>
    <x v="721"/>
    <x v="1917"/>
    <x v="2"/>
    <n v="27834"/>
    <n v="441"/>
    <s v="Cisco SPA301"/>
    <x v="73"/>
    <n v="2"/>
    <x v="2"/>
    <x v="0"/>
    <n v="31.2"/>
    <n v="250"/>
    <x v="0"/>
    <d v="2018-12-12T00:00:00"/>
    <x v="0"/>
    <x v="16"/>
    <x v="0"/>
  </r>
  <r>
    <n v="4"/>
    <x v="1"/>
    <n v="6"/>
    <x v="0"/>
    <s v="Greenville"/>
    <s v="United States"/>
    <s v="Lena Hernandez"/>
    <x v="1"/>
    <x v="721"/>
    <x v="1917"/>
    <x v="2"/>
    <n v="27834"/>
    <n v="914"/>
    <s v="Imation 30456 USB Flash Drive 8GB"/>
    <x v="50"/>
    <n v="3"/>
    <x v="2"/>
    <x v="0"/>
    <n v="-2.48"/>
    <n v="17"/>
    <x v="0"/>
    <d v="2018-12-12T00:00:00"/>
    <x v="0"/>
    <x v="16"/>
    <x v="8"/>
  </r>
  <r>
    <n v="4"/>
    <x v="1"/>
    <n v="6"/>
    <x v="0"/>
    <s v="Greenville"/>
    <s v="United States"/>
    <s v="Lena Hernandez"/>
    <x v="1"/>
    <x v="721"/>
    <x v="1917"/>
    <x v="2"/>
    <n v="27834"/>
    <n v="1058"/>
    <s v="Maxell 4.7GB DVD-R"/>
    <x v="60"/>
    <n v="3"/>
    <x v="2"/>
    <x v="0"/>
    <n v="17.88"/>
    <n v="68"/>
    <x v="0"/>
    <d v="2018-12-12T00:00:00"/>
    <x v="0"/>
    <x v="16"/>
    <x v="8"/>
  </r>
  <r>
    <n v="7"/>
    <x v="2"/>
    <n v="6"/>
    <x v="2"/>
    <s v="Jackson"/>
    <s v="United States"/>
    <s v="Valerie Dominguez"/>
    <x v="0"/>
    <x v="722"/>
    <x v="1918"/>
    <x v="2"/>
    <n v="39212"/>
    <n v="363"/>
    <s v="Boston School Pro Electric Pencil Sharpener, 1670"/>
    <x v="7"/>
    <n v="6"/>
    <x v="2"/>
    <x v="0"/>
    <n v="50.19"/>
    <n v="186"/>
    <x v="0"/>
    <d v="2018-06-04T00:00:00"/>
    <x v="0"/>
    <x v="20"/>
    <x v="6"/>
  </r>
  <r>
    <n v="2"/>
    <x v="2"/>
    <n v="1"/>
    <x v="2"/>
    <s v="Richmond"/>
    <s v="United States"/>
    <s v="Vivek Grady"/>
    <x v="0"/>
    <x v="723"/>
    <x v="1919"/>
    <x v="3"/>
    <n v="47374"/>
    <n v="925"/>
    <s v="Ink Jet Note and Greeting Cards, 8-1/2 x 5-1/2 Card Size"/>
    <x v="9"/>
    <n v="1"/>
    <x v="3"/>
    <x v="0"/>
    <n v="10.34"/>
    <n v="22"/>
    <x v="1"/>
    <d v="2018-03-26T00:00:00"/>
    <x v="2"/>
    <x v="17"/>
    <x v="3"/>
  </r>
  <r>
    <n v="4"/>
    <x v="1"/>
    <n v="6"/>
    <x v="2"/>
    <s v="Seattle"/>
    <s v="United States"/>
    <s v="Max Jones"/>
    <x v="1"/>
    <x v="724"/>
    <x v="1920"/>
    <x v="1"/>
    <n v="98115"/>
    <n v="1646"/>
    <s v="Wilson Jones International Size A4 Ring Binders"/>
    <x v="9"/>
    <n v="2"/>
    <x v="1"/>
    <x v="0"/>
    <n v="9.69"/>
    <n v="28"/>
    <x v="0"/>
    <d v="2018-11-11T00:00:00"/>
    <x v="0"/>
    <x v="11"/>
    <x v="2"/>
  </r>
  <r>
    <n v="4"/>
    <x v="1"/>
    <n v="6"/>
    <x v="1"/>
    <s v="Springfield"/>
    <s v="United States"/>
    <s v="Anna Häberlin"/>
    <x v="0"/>
    <x v="673"/>
    <x v="1921"/>
    <x v="2"/>
    <n v="22153"/>
    <n v="849"/>
    <s v="Hon Rectangular Conference Tables"/>
    <x v="491"/>
    <n v="10"/>
    <x v="2"/>
    <x v="0"/>
    <n v="386.83"/>
    <n v="2276"/>
    <x v="1"/>
    <d v="2018-06-03T00:00:00"/>
    <x v="0"/>
    <x v="5"/>
    <x v="1"/>
  </r>
  <r>
    <n v="4"/>
    <x v="1"/>
    <n v="6"/>
    <x v="2"/>
    <s v="Springfield"/>
    <s v="United States"/>
    <s v="Anna Häberlin"/>
    <x v="0"/>
    <x v="673"/>
    <x v="1921"/>
    <x v="2"/>
    <n v="22153"/>
    <n v="180"/>
    <s v="Avery 473"/>
    <x v="26"/>
    <n v="6"/>
    <x v="2"/>
    <x v="0"/>
    <n v="29.81"/>
    <n v="62"/>
    <x v="1"/>
    <d v="2018-06-03T00:00:00"/>
    <x v="0"/>
    <x v="5"/>
    <x v="10"/>
  </r>
  <r>
    <n v="4"/>
    <x v="1"/>
    <n v="6"/>
    <x v="0"/>
    <s v="Springfield"/>
    <s v="United States"/>
    <s v="Anna Häberlin"/>
    <x v="0"/>
    <x v="673"/>
    <x v="1921"/>
    <x v="2"/>
    <n v="22153"/>
    <n v="1278"/>
    <s v="Plantronics CS510 - Over-the-Head monaural Wireless Headset System"/>
    <x v="492"/>
    <n v="6"/>
    <x v="2"/>
    <x v="0"/>
    <n v="653.29999999999995"/>
    <n v="1980"/>
    <x v="1"/>
    <d v="2018-06-03T00:00:00"/>
    <x v="0"/>
    <x v="5"/>
    <x v="8"/>
  </r>
  <r>
    <n v="5"/>
    <x v="1"/>
    <n v="6"/>
    <x v="1"/>
    <s v="Orlando"/>
    <s v="United States"/>
    <s v="Frank Atkinson"/>
    <x v="1"/>
    <x v="576"/>
    <x v="1922"/>
    <x v="2"/>
    <n v="32839"/>
    <n v="1228"/>
    <s v="OSullivan 2-Door Barrister Bookcase in Odessa Pine"/>
    <x v="54"/>
    <n v="2"/>
    <x v="2"/>
    <x v="0"/>
    <n v="10.86"/>
    <n v="290"/>
    <x v="1"/>
    <d v="2018-11-25T00:00:00"/>
    <x v="0"/>
    <x v="2"/>
    <x v="14"/>
  </r>
  <r>
    <n v="5"/>
    <x v="1"/>
    <n v="6"/>
    <x v="2"/>
    <s v="Orlando"/>
    <s v="United States"/>
    <s v="Frank Atkinson"/>
    <x v="1"/>
    <x v="576"/>
    <x v="1922"/>
    <x v="2"/>
    <n v="32839"/>
    <n v="118"/>
    <s v="Akro-Mils 12-Gallon Tote"/>
    <x v="29"/>
    <n v="5"/>
    <x v="2"/>
    <x v="0"/>
    <n v="4.47"/>
    <n v="40"/>
    <x v="1"/>
    <d v="2018-11-25T00:00:00"/>
    <x v="0"/>
    <x v="2"/>
    <x v="11"/>
  </r>
  <r>
    <n v="5"/>
    <x v="1"/>
    <n v="6"/>
    <x v="0"/>
    <s v="Orlando"/>
    <s v="United States"/>
    <s v="Frank Atkinson"/>
    <x v="1"/>
    <x v="576"/>
    <x v="1922"/>
    <x v="2"/>
    <n v="32839"/>
    <n v="779"/>
    <s v="Grandstream GXP2100 Mainstream Business Phone"/>
    <x v="39"/>
    <n v="4"/>
    <x v="2"/>
    <x v="0"/>
    <n v="24.48"/>
    <n v="245"/>
    <x v="1"/>
    <d v="2018-11-25T00:00:00"/>
    <x v="0"/>
    <x v="2"/>
    <x v="0"/>
  </r>
  <r>
    <n v="4"/>
    <x v="1"/>
    <n v="6"/>
    <x v="2"/>
    <s v="Cleveland"/>
    <s v="United States"/>
    <s v="Tony Sayre"/>
    <x v="1"/>
    <x v="597"/>
    <x v="1923"/>
    <x v="0"/>
    <n v="44105"/>
    <n v="863"/>
    <s v="Hoover Shoulder Vac Commercial Portable Vacuum"/>
    <x v="60"/>
    <n v="1"/>
    <x v="0"/>
    <x v="0"/>
    <n v="17.89"/>
    <n v="286"/>
    <x v="0"/>
    <d v="2018-09-29T00:00:00"/>
    <x v="0"/>
    <x v="19"/>
    <x v="12"/>
  </r>
  <r>
    <n v="4"/>
    <x v="1"/>
    <n v="6"/>
    <x v="2"/>
    <s v="Cleveland"/>
    <s v="United States"/>
    <s v="Tony Sayre"/>
    <x v="1"/>
    <x v="597"/>
    <x v="1923"/>
    <x v="0"/>
    <n v="44105"/>
    <n v="575"/>
    <s v="Eldon Gobal File Keepers"/>
    <x v="47"/>
    <n v="2"/>
    <x v="0"/>
    <x v="0"/>
    <n v="-4.84"/>
    <n v="24"/>
    <x v="0"/>
    <d v="2018-09-29T00:00:00"/>
    <x v="0"/>
    <x v="19"/>
    <x v="11"/>
  </r>
  <r>
    <n v="4"/>
    <x v="1"/>
    <n v="6"/>
    <x v="2"/>
    <s v="Cleveland"/>
    <s v="United States"/>
    <s v="Tony Sayre"/>
    <x v="1"/>
    <x v="597"/>
    <x v="1923"/>
    <x v="0"/>
    <n v="44105"/>
    <n v="1377"/>
    <s v="SAFCO Commercial Wire Shelving, Black"/>
    <x v="52"/>
    <n v="3"/>
    <x v="0"/>
    <x v="0"/>
    <n v="-82.88"/>
    <n v="332"/>
    <x v="0"/>
    <d v="2018-09-29T00:00:00"/>
    <x v="0"/>
    <x v="19"/>
    <x v="11"/>
  </r>
  <r>
    <n v="4"/>
    <x v="1"/>
    <n v="6"/>
    <x v="2"/>
    <s v="Edmond"/>
    <s v="United States"/>
    <s v="Nora Paige"/>
    <x v="0"/>
    <x v="576"/>
    <x v="1924"/>
    <x v="3"/>
    <n v="73034"/>
    <n v="230"/>
    <s v="Avery 519"/>
    <x v="5"/>
    <n v="2"/>
    <x v="3"/>
    <x v="0"/>
    <n v="6.87"/>
    <n v="15"/>
    <x v="0"/>
    <d v="2018-11-24T00:00:00"/>
    <x v="0"/>
    <x v="34"/>
    <x v="10"/>
  </r>
  <r>
    <n v="4"/>
    <x v="1"/>
    <n v="6"/>
    <x v="0"/>
    <s v="Edmond"/>
    <s v="United States"/>
    <s v="Nora Paige"/>
    <x v="0"/>
    <x v="576"/>
    <x v="1924"/>
    <x v="3"/>
    <n v="73034"/>
    <n v="175"/>
    <s v="Avaya 5420 Digital phone"/>
    <x v="493"/>
    <n v="7"/>
    <x v="3"/>
    <x v="0"/>
    <n v="236.23"/>
    <n v="945"/>
    <x v="0"/>
    <d v="2018-11-24T00:00:00"/>
    <x v="0"/>
    <x v="34"/>
    <x v="0"/>
  </r>
  <r>
    <n v="5"/>
    <x v="1"/>
    <n v="6"/>
    <x v="2"/>
    <s v="Dallas"/>
    <s v="United States"/>
    <s v="Alejandro Savely"/>
    <x v="1"/>
    <x v="667"/>
    <x v="1925"/>
    <x v="3"/>
    <n v="75081"/>
    <n v="1475"/>
    <s v="Southworth 100% Cotton The Best Paper"/>
    <x v="73"/>
    <n v="9"/>
    <x v="3"/>
    <x v="0"/>
    <n v="31"/>
    <n v="83"/>
    <x v="1"/>
    <d v="2018-05-26T00:00:00"/>
    <x v="0"/>
    <x v="4"/>
    <x v="3"/>
  </r>
  <r>
    <n v="5"/>
    <x v="1"/>
    <n v="6"/>
    <x v="2"/>
    <s v="Dallas"/>
    <s v="United States"/>
    <s v="Alejandro Savely"/>
    <x v="3"/>
    <x v="667"/>
    <x v="1925"/>
    <x v="3"/>
    <n v="75081"/>
    <n v="1312"/>
    <s v="Pressboard Covers with Storage Hooks, 9 1/2 x 11, Light Blue"/>
    <x v="77"/>
    <n v="2"/>
    <x v="3"/>
    <x v="0"/>
    <n v="-3.24"/>
    <n v="2"/>
    <x v="1"/>
    <d v="2018-05-26T00:00:00"/>
    <x v="0"/>
    <x v="4"/>
    <x v="2"/>
  </r>
  <r>
    <n v="4"/>
    <x v="1"/>
    <n v="6"/>
    <x v="1"/>
    <s v="Columbia"/>
    <s v="United States"/>
    <s v="Maureen Fritzler"/>
    <x v="0"/>
    <x v="725"/>
    <x v="1926"/>
    <x v="0"/>
    <n v="21044"/>
    <n v="591"/>
    <s v="Eldon Stackable Tray, Side-Load, Legal, Smoke"/>
    <x v="13"/>
    <n v="3"/>
    <x v="0"/>
    <x v="1"/>
    <n v="9.32"/>
    <n v="27"/>
    <x v="1"/>
    <d v="2018-07-26T00:00:00"/>
    <x v="0"/>
    <x v="35"/>
    <x v="9"/>
  </r>
  <r>
    <n v="4"/>
    <x v="1"/>
    <n v="6"/>
    <x v="2"/>
    <s v="Columbia"/>
    <s v="United States"/>
    <s v="Maureen Fritzler"/>
    <x v="0"/>
    <x v="725"/>
    <x v="1926"/>
    <x v="0"/>
    <n v="21044"/>
    <n v="298"/>
    <s v="Belkin F9H710-06 7 Outlet SurgeMaster Surge Protector"/>
    <x v="54"/>
    <n v="2"/>
    <x v="0"/>
    <x v="1"/>
    <n v="10.55"/>
    <n v="38"/>
    <x v="1"/>
    <d v="2018-07-26T00:00:00"/>
    <x v="0"/>
    <x v="35"/>
    <x v="12"/>
  </r>
  <r>
    <n v="4"/>
    <x v="1"/>
    <n v="6"/>
    <x v="2"/>
    <s v="Columbia"/>
    <s v="United States"/>
    <s v="Maureen Fritzler"/>
    <x v="0"/>
    <x v="725"/>
    <x v="1926"/>
    <x v="0"/>
    <n v="21044"/>
    <n v="1639"/>
    <s v="Wilson Jones Easy Flow II Sheet Lifters"/>
    <x v="16"/>
    <n v="3"/>
    <x v="0"/>
    <x v="1"/>
    <n v="2.59"/>
    <n v="5"/>
    <x v="1"/>
    <d v="2018-07-26T00:00:00"/>
    <x v="0"/>
    <x v="35"/>
    <x v="2"/>
  </r>
  <r>
    <n v="4"/>
    <x v="1"/>
    <n v="6"/>
    <x v="2"/>
    <s v="Columbia"/>
    <s v="United States"/>
    <s v="Maureen Fritzler"/>
    <x v="0"/>
    <x v="725"/>
    <x v="1926"/>
    <x v="0"/>
    <n v="21044"/>
    <n v="1820"/>
    <s v="Xerox 216"/>
    <x v="140"/>
    <n v="8"/>
    <x v="0"/>
    <x v="1"/>
    <n v="24.88"/>
    <n v="52"/>
    <x v="1"/>
    <d v="2018-07-26T00:00:00"/>
    <x v="0"/>
    <x v="35"/>
    <x v="3"/>
  </r>
  <r>
    <n v="5"/>
    <x v="1"/>
    <n v="6"/>
    <x v="2"/>
    <s v="Philadelphia"/>
    <s v="United States"/>
    <s v="Alan Shonely"/>
    <x v="1"/>
    <x v="695"/>
    <x v="1927"/>
    <x v="0"/>
    <n v="19120"/>
    <n v="290"/>
    <s v="Belkin 7-Outlet SurgeMaster Home Series"/>
    <x v="16"/>
    <n v="3"/>
    <x v="0"/>
    <x v="0"/>
    <n v="2.5099999999999998"/>
    <n v="34"/>
    <x v="0"/>
    <d v="2018-04-12T00:00:00"/>
    <x v="0"/>
    <x v="12"/>
    <x v="12"/>
  </r>
  <r>
    <n v="5"/>
    <x v="1"/>
    <n v="6"/>
    <x v="2"/>
    <s v="Philadelphia"/>
    <s v="United States"/>
    <s v="Alan Shonely"/>
    <x v="1"/>
    <x v="695"/>
    <x v="1927"/>
    <x v="0"/>
    <n v="19120"/>
    <n v="580"/>
    <s v="Eldon Jumbo ProFile Portable File Boxes Graphite/Black"/>
    <x v="29"/>
    <n v="3"/>
    <x v="0"/>
    <x v="0"/>
    <n v="3.67"/>
    <n v="37"/>
    <x v="0"/>
    <d v="2018-04-12T00:00:00"/>
    <x v="0"/>
    <x v="12"/>
    <x v="11"/>
  </r>
  <r>
    <n v="4"/>
    <x v="2"/>
    <n v="3"/>
    <x v="2"/>
    <s v="Des Moines"/>
    <s v="United States"/>
    <s v="Denise Monton"/>
    <x v="0"/>
    <x v="717"/>
    <x v="1928"/>
    <x v="3"/>
    <n v="50315"/>
    <n v="1786"/>
    <s v="Xerox 1987"/>
    <x v="14"/>
    <n v="7"/>
    <x v="3"/>
    <x v="0"/>
    <n v="19.829999999999998"/>
    <n v="40"/>
    <x v="1"/>
    <d v="2018-11-25T00:00:00"/>
    <x v="1"/>
    <x v="41"/>
    <x v="3"/>
  </r>
  <r>
    <n v="4"/>
    <x v="2"/>
    <n v="3"/>
    <x v="0"/>
    <s v="Des Moines"/>
    <s v="United States"/>
    <s v="Denise Monton"/>
    <x v="0"/>
    <x v="717"/>
    <x v="1928"/>
    <x v="3"/>
    <n v="50315"/>
    <n v="1022"/>
    <s v="Logitech Mobile Speakerphone P710e - speaker phone"/>
    <x v="256"/>
    <n v="3"/>
    <x v="3"/>
    <x v="0"/>
    <n v="109.33"/>
    <n v="405"/>
    <x v="1"/>
    <d v="2018-11-25T00:00:00"/>
    <x v="1"/>
    <x v="41"/>
    <x v="0"/>
  </r>
  <r>
    <n v="4"/>
    <x v="1"/>
    <n v="6"/>
    <x v="0"/>
    <s v="Franklin"/>
    <s v="United States"/>
    <s v="Justin Ellison"/>
    <x v="0"/>
    <x v="677"/>
    <x v="1929"/>
    <x v="3"/>
    <n v="53132"/>
    <n v="1276"/>
    <s v="Plantronics Cordless Phone Headset with In-line Volume - M214C"/>
    <x v="401"/>
    <n v="11"/>
    <x v="3"/>
    <x v="0"/>
    <n v="103.8"/>
    <n v="384"/>
    <x v="1"/>
    <d v="2018-12-09T00:00:00"/>
    <x v="0"/>
    <x v="21"/>
    <x v="0"/>
  </r>
  <r>
    <n v="4"/>
    <x v="1"/>
    <n v="6"/>
    <x v="0"/>
    <s v="Franklin"/>
    <s v="United States"/>
    <s v="Justin Ellison"/>
    <x v="0"/>
    <x v="677"/>
    <x v="1929"/>
    <x v="3"/>
    <n v="53132"/>
    <n v="138"/>
    <s v="Anker Astro 15000mAh USB Portable Charger"/>
    <x v="23"/>
    <n v="3"/>
    <x v="3"/>
    <x v="0"/>
    <n v="6"/>
    <n v="150"/>
    <x v="1"/>
    <d v="2018-12-09T00:00:00"/>
    <x v="0"/>
    <x v="21"/>
    <x v="0"/>
  </r>
  <r>
    <n v="4"/>
    <x v="1"/>
    <n v="6"/>
    <x v="1"/>
    <s v="Franklin"/>
    <s v="United States"/>
    <s v="Justin Ellison"/>
    <x v="0"/>
    <x v="677"/>
    <x v="1929"/>
    <x v="3"/>
    <n v="53132"/>
    <n v="833"/>
    <s v="Hon Deluxe Fabric Upholstered Stacking Chairs, Rounded Back"/>
    <x v="494"/>
    <n v="8"/>
    <x v="3"/>
    <x v="0"/>
    <n v="585.54999999999995"/>
    <n v="1952"/>
    <x v="1"/>
    <d v="2018-12-09T00:00:00"/>
    <x v="0"/>
    <x v="21"/>
    <x v="5"/>
  </r>
  <r>
    <n v="4"/>
    <x v="1"/>
    <n v="6"/>
    <x v="2"/>
    <s v="Franklin"/>
    <s v="United States"/>
    <s v="Justin Ellison"/>
    <x v="0"/>
    <x v="677"/>
    <x v="1929"/>
    <x v="3"/>
    <n v="53132"/>
    <n v="702"/>
    <s v="GBC Prestige Therm-A-Bind Covers"/>
    <x v="194"/>
    <n v="5"/>
    <x v="3"/>
    <x v="0"/>
    <n v="80.63"/>
    <n v="172"/>
    <x v="1"/>
    <d v="2018-12-09T00:00:00"/>
    <x v="0"/>
    <x v="21"/>
    <x v="2"/>
  </r>
  <r>
    <n v="1"/>
    <x v="0"/>
    <n v="1"/>
    <x v="2"/>
    <s v="Colorado Springs"/>
    <s v="United States"/>
    <s v="Roy Collins"/>
    <x v="1"/>
    <x v="726"/>
    <x v="1930"/>
    <x v="1"/>
    <n v="80906"/>
    <n v="1418"/>
    <s v="SANFORD Major Accent Highlighters"/>
    <x v="16"/>
    <n v="2"/>
    <x v="1"/>
    <x v="0"/>
    <n v="2.5499999999999998"/>
    <n v="11"/>
    <x v="0"/>
    <d v="2018-12-27T00:00:00"/>
    <x v="2"/>
    <x v="31"/>
    <x v="6"/>
  </r>
  <r>
    <n v="7"/>
    <x v="2"/>
    <n v="6"/>
    <x v="1"/>
    <s v="Detroit"/>
    <s v="United States"/>
    <s v="Andrew Allen"/>
    <x v="0"/>
    <x v="646"/>
    <x v="1931"/>
    <x v="3"/>
    <n v="48234"/>
    <n v="823"/>
    <s v="Hon 4060 Series Tables"/>
    <x v="376"/>
    <n v="4"/>
    <x v="3"/>
    <x v="0"/>
    <n v="98.52"/>
    <n v="448"/>
    <x v="0"/>
    <d v="2018-09-02T00:00:00"/>
    <x v="0"/>
    <x v="6"/>
    <x v="1"/>
  </r>
  <r>
    <n v="7"/>
    <x v="2"/>
    <n v="6"/>
    <x v="2"/>
    <s v="Detroit"/>
    <s v="United States"/>
    <s v="Andrew Allen"/>
    <x v="0"/>
    <x v="646"/>
    <x v="1931"/>
    <x v="3"/>
    <n v="48234"/>
    <n v="1747"/>
    <s v="Xerox 1950"/>
    <x v="23"/>
    <n v="2"/>
    <x v="3"/>
    <x v="0"/>
    <n v="5.66"/>
    <n v="12"/>
    <x v="0"/>
    <d v="2018-09-02T00:00:00"/>
    <x v="0"/>
    <x v="6"/>
    <x v="3"/>
  </r>
  <r>
    <n v="7"/>
    <x v="2"/>
    <n v="6"/>
    <x v="2"/>
    <s v="Detroit"/>
    <s v="United States"/>
    <s v="Andrew Allen"/>
    <x v="0"/>
    <x v="646"/>
    <x v="1931"/>
    <x v="3"/>
    <n v="48234"/>
    <n v="1151"/>
    <s v="Newell 335"/>
    <x v="16"/>
    <n v="3"/>
    <x v="3"/>
    <x v="0"/>
    <n v="2.5099999999999998"/>
    <n v="9"/>
    <x v="0"/>
    <d v="2018-09-02T00:00:00"/>
    <x v="0"/>
    <x v="6"/>
    <x v="6"/>
  </r>
  <r>
    <n v="7"/>
    <x v="2"/>
    <n v="6"/>
    <x v="0"/>
    <s v="Detroit"/>
    <s v="United States"/>
    <s v="Andrew Allen"/>
    <x v="0"/>
    <x v="646"/>
    <x v="1931"/>
    <x v="3"/>
    <n v="48234"/>
    <n v="1115"/>
    <s v="NETGEAR AC1750 Dual Band Gigabit Smart WiFi Router"/>
    <x v="277"/>
    <n v="3"/>
    <x v="3"/>
    <x v="0"/>
    <n v="163.19"/>
    <n v="480"/>
    <x v="0"/>
    <d v="2018-09-02T00:00:00"/>
    <x v="0"/>
    <x v="6"/>
    <x v="8"/>
  </r>
  <r>
    <n v="7"/>
    <x v="2"/>
    <n v="6"/>
    <x v="0"/>
    <s v="Detroit"/>
    <s v="United States"/>
    <s v="Andrew Allen"/>
    <x v="0"/>
    <x v="646"/>
    <x v="1931"/>
    <x v="3"/>
    <n v="48234"/>
    <n v="453"/>
    <s v="ClearSounds CSC500 Amplified Spirit Phone Corded phone"/>
    <x v="136"/>
    <n v="3"/>
    <x v="3"/>
    <x v="0"/>
    <n v="58.79"/>
    <n v="210"/>
    <x v="0"/>
    <d v="2018-09-02T00:00:00"/>
    <x v="0"/>
    <x v="6"/>
    <x v="0"/>
  </r>
  <r>
    <n v="5"/>
    <x v="1"/>
    <n v="6"/>
    <x v="2"/>
    <s v="Hialeah"/>
    <s v="United States"/>
    <s v="Steve Chapman"/>
    <x v="1"/>
    <x v="588"/>
    <x v="1932"/>
    <x v="2"/>
    <n v="33012"/>
    <n v="86"/>
    <s v="Acme Softgrip Scissors"/>
    <x v="46"/>
    <n v="7"/>
    <x v="2"/>
    <x v="0"/>
    <n v="5.13"/>
    <n v="46"/>
    <x v="1"/>
    <d v="2018-07-12T00:00:00"/>
    <x v="0"/>
    <x v="2"/>
    <x v="15"/>
  </r>
  <r>
    <n v="6"/>
    <x v="0"/>
    <n v="6"/>
    <x v="1"/>
    <s v="Denver"/>
    <s v="United States"/>
    <s v="Linda Southworth"/>
    <x v="1"/>
    <x v="615"/>
    <x v="1933"/>
    <x v="1"/>
    <n v="80219"/>
    <n v="826"/>
    <s v="Hon 4700 Series Mobuis Mid-Back Task Chairs with Adjustable Arms"/>
    <x v="54"/>
    <n v="3"/>
    <x v="1"/>
    <x v="1"/>
    <n v="10.68"/>
    <n v="854"/>
    <x v="1"/>
    <d v="2018-07-24T00:00:00"/>
    <x v="0"/>
    <x v="31"/>
    <x v="5"/>
  </r>
  <r>
    <n v="6"/>
    <x v="0"/>
    <n v="6"/>
    <x v="1"/>
    <s v="Denver"/>
    <s v="United States"/>
    <s v="Linda Southworth"/>
    <x v="1"/>
    <x v="615"/>
    <x v="1933"/>
    <x v="1"/>
    <n v="80219"/>
    <n v="837"/>
    <s v="Hon GuestStacker Chair"/>
    <x v="196"/>
    <n v="3"/>
    <x v="1"/>
    <x v="1"/>
    <n v="40.799999999999997"/>
    <n v="544"/>
    <x v="1"/>
    <d v="2018-07-24T00:00:00"/>
    <x v="0"/>
    <x v="31"/>
    <x v="5"/>
  </r>
  <r>
    <n v="6"/>
    <x v="0"/>
    <n v="6"/>
    <x v="2"/>
    <s v="Denver"/>
    <s v="United States"/>
    <s v="Linda Southworth"/>
    <x v="1"/>
    <x v="615"/>
    <x v="1933"/>
    <x v="1"/>
    <n v="80219"/>
    <n v="1433"/>
    <s v="Sauder Facets Collection Locker/File Cabinet, Sky Alder Finish"/>
    <x v="36"/>
    <n v="2"/>
    <x v="1"/>
    <x v="1"/>
    <n v="0"/>
    <n v="594"/>
    <x v="1"/>
    <d v="2018-07-24T00:00:00"/>
    <x v="0"/>
    <x v="31"/>
    <x v="11"/>
  </r>
  <r>
    <n v="6"/>
    <x v="0"/>
    <n v="6"/>
    <x v="2"/>
    <s v="Denver"/>
    <s v="United States"/>
    <s v="Linda Southworth"/>
    <x v="1"/>
    <x v="615"/>
    <x v="1933"/>
    <x v="1"/>
    <n v="80219"/>
    <n v="660"/>
    <s v="Fellowes Strictly Business Drawer File, Letter/Legal Size"/>
    <x v="121"/>
    <n v="3"/>
    <x v="1"/>
    <x v="1"/>
    <n v="-33.799999999999997"/>
    <n v="338"/>
    <x v="1"/>
    <d v="2018-07-24T00:00:00"/>
    <x v="0"/>
    <x v="31"/>
    <x v="11"/>
  </r>
  <r>
    <n v="6"/>
    <x v="0"/>
    <n v="6"/>
    <x v="2"/>
    <s v="Denver"/>
    <s v="United States"/>
    <s v="Linda Southworth"/>
    <x v="4"/>
    <x v="615"/>
    <x v="1933"/>
    <x v="1"/>
    <n v="80219"/>
    <n v="1364"/>
    <s v="Round Ring Binders"/>
    <x v="22"/>
    <n v="3"/>
    <x v="1"/>
    <x v="1"/>
    <n v="-1.44"/>
    <n v="2"/>
    <x v="1"/>
    <d v="2018-07-24T00:00:00"/>
    <x v="0"/>
    <x v="31"/>
    <x v="2"/>
  </r>
  <r>
    <n v="5"/>
    <x v="1"/>
    <n v="6"/>
    <x v="1"/>
    <s v="Phoenix"/>
    <s v="United States"/>
    <s v="Maria Zettner"/>
    <x v="1"/>
    <x v="727"/>
    <x v="1934"/>
    <x v="1"/>
    <n v="85023"/>
    <n v="1534"/>
    <s v="Tenex 46 x 60 Computer Anti-Static Chairmat, Rectangular Shaped"/>
    <x v="36"/>
    <n v="2"/>
    <x v="1"/>
    <x v="0"/>
    <n v="0"/>
    <n v="170"/>
    <x v="2"/>
    <d v="2018-10-14T00:00:00"/>
    <x v="0"/>
    <x v="3"/>
    <x v="9"/>
  </r>
  <r>
    <n v="5"/>
    <x v="1"/>
    <n v="6"/>
    <x v="2"/>
    <s v="Phoenix"/>
    <s v="United States"/>
    <s v="Maria Zettner"/>
    <x v="1"/>
    <x v="727"/>
    <x v="1934"/>
    <x v="1"/>
    <n v="85023"/>
    <n v="1124"/>
    <s v="Newell 310"/>
    <x v="36"/>
    <n v="1"/>
    <x v="1"/>
    <x v="0"/>
    <n v="0.16"/>
    <n v="1"/>
    <x v="2"/>
    <d v="2018-10-14T00:00:00"/>
    <x v="0"/>
    <x v="3"/>
    <x v="6"/>
  </r>
  <r>
    <n v="6"/>
    <x v="0"/>
    <n v="6"/>
    <x v="1"/>
    <s v="Moreno Valley"/>
    <s v="United States"/>
    <s v="Duane Noonan"/>
    <x v="0"/>
    <x v="623"/>
    <x v="1935"/>
    <x v="1"/>
    <n v="92553"/>
    <n v="1047"/>
    <s v="Magnifier Swing Arm Lamp"/>
    <x v="54"/>
    <n v="2"/>
    <x v="1"/>
    <x v="0"/>
    <n v="10.91"/>
    <n v="42"/>
    <x v="0"/>
    <d v="2018-12-28T00:00:00"/>
    <x v="0"/>
    <x v="1"/>
    <x v="9"/>
  </r>
  <r>
    <n v="6"/>
    <x v="0"/>
    <n v="6"/>
    <x v="1"/>
    <s v="Moreno Valley"/>
    <s v="United States"/>
    <s v="Duane Noonan"/>
    <x v="0"/>
    <x v="623"/>
    <x v="1935"/>
    <x v="1"/>
    <n v="92553"/>
    <n v="503"/>
    <s v="Deflect-o DuraMat Antistatic Studded Beveled Mat for Medium Pile Carpeting"/>
    <x v="495"/>
    <n v="8"/>
    <x v="1"/>
    <x v="0"/>
    <n v="202.25"/>
    <n v="843"/>
    <x v="0"/>
    <d v="2018-12-28T00:00:00"/>
    <x v="0"/>
    <x v="1"/>
    <x v="9"/>
  </r>
  <r>
    <n v="5"/>
    <x v="1"/>
    <n v="6"/>
    <x v="2"/>
    <s v="Philadelphia"/>
    <s v="United States"/>
    <s v="Frank Merwin"/>
    <x v="1"/>
    <x v="728"/>
    <x v="1936"/>
    <x v="0"/>
    <n v="19143"/>
    <n v="1749"/>
    <s v="Xerox 1952"/>
    <x v="16"/>
    <n v="2"/>
    <x v="0"/>
    <x v="0"/>
    <n v="2.69"/>
    <n v="8"/>
    <x v="2"/>
    <d v="2018-12-28T00:00:00"/>
    <x v="0"/>
    <x v="12"/>
    <x v="3"/>
  </r>
  <r>
    <n v="5"/>
    <x v="1"/>
    <n v="6"/>
    <x v="0"/>
    <s v="Philadelphia"/>
    <s v="United States"/>
    <s v="Frank Merwin"/>
    <x v="6"/>
    <x v="728"/>
    <x v="1936"/>
    <x v="0"/>
    <n v="19143"/>
    <n v="994"/>
    <s v="LG G2"/>
    <x v="496"/>
    <n v="5"/>
    <x v="0"/>
    <x v="0"/>
    <n v="-374.99"/>
    <n v="1500"/>
    <x v="2"/>
    <d v="2018-12-28T00:00:00"/>
    <x v="0"/>
    <x v="12"/>
    <x v="0"/>
  </r>
  <r>
    <n v="7"/>
    <x v="2"/>
    <n v="6"/>
    <x v="2"/>
    <s v="New York City"/>
    <s v="United States"/>
    <s v="Mike Vittorini"/>
    <x v="0"/>
    <x v="717"/>
    <x v="1937"/>
    <x v="0"/>
    <n v="10035"/>
    <n v="1773"/>
    <s v="Xerox 1975"/>
    <x v="23"/>
    <n v="2"/>
    <x v="0"/>
    <x v="0"/>
    <n v="6.35"/>
    <n v="13"/>
    <x v="0"/>
    <d v="2018-11-28T00:00:00"/>
    <x v="0"/>
    <x v="0"/>
    <x v="3"/>
  </r>
  <r>
    <n v="5"/>
    <x v="1"/>
    <n v="6"/>
    <x v="2"/>
    <s v="Chicago"/>
    <s v="United States"/>
    <s v="Harold Engle"/>
    <x v="1"/>
    <x v="729"/>
    <x v="1938"/>
    <x v="3"/>
    <n v="60623"/>
    <n v="1739"/>
    <s v="Xerox 1943"/>
    <x v="69"/>
    <n v="4"/>
    <x v="3"/>
    <x v="0"/>
    <n v="52.82"/>
    <n v="157"/>
    <x v="1"/>
    <d v="2018-02-04T00:00:00"/>
    <x v="0"/>
    <x v="10"/>
    <x v="3"/>
  </r>
  <r>
    <n v="7"/>
    <x v="2"/>
    <n v="6"/>
    <x v="1"/>
    <s v="San Francisco"/>
    <s v="United States"/>
    <s v="Duane Noonan"/>
    <x v="0"/>
    <x v="586"/>
    <x v="1939"/>
    <x v="1"/>
    <n v="94109"/>
    <n v="572"/>
    <s v="Eldon Expressions Wood Desk Accessories, Oak"/>
    <x v="23"/>
    <n v="3"/>
    <x v="1"/>
    <x v="0"/>
    <n v="6.42"/>
    <n v="22"/>
    <x v="0"/>
    <d v="2018-07-03T00:00:00"/>
    <x v="0"/>
    <x v="1"/>
    <x v="9"/>
  </r>
  <r>
    <n v="3"/>
    <x v="2"/>
    <n v="1"/>
    <x v="1"/>
    <s v="Los Angeles"/>
    <s v="United States"/>
    <s v="Phillip Flathmann"/>
    <x v="1"/>
    <x v="684"/>
    <x v="1940"/>
    <x v="1"/>
    <n v="90032"/>
    <n v="745"/>
    <s v="Global Deluxe High-Back Office Chair in Storm"/>
    <x v="173"/>
    <n v="2"/>
    <x v="1"/>
    <x v="0"/>
    <n v="-29.92"/>
    <n v="218"/>
    <x v="0"/>
    <d v="2018-11-06T00:00:00"/>
    <x v="2"/>
    <x v="1"/>
    <x v="5"/>
  </r>
  <r>
    <n v="3"/>
    <x v="2"/>
    <n v="1"/>
    <x v="2"/>
    <s v="Los Angeles"/>
    <s v="United States"/>
    <s v="Phillip Flathmann"/>
    <x v="0"/>
    <x v="684"/>
    <x v="1940"/>
    <x v="1"/>
    <n v="90032"/>
    <n v="851"/>
    <s v="Honeywell Enviracaire Portable HEPA Air Cleaner for 16 x 20 Room"/>
    <x v="497"/>
    <n v="4"/>
    <x v="1"/>
    <x v="0"/>
    <n v="429.58"/>
    <n v="1101"/>
    <x v="0"/>
    <d v="2018-11-06T00:00:00"/>
    <x v="2"/>
    <x v="1"/>
    <x v="12"/>
  </r>
  <r>
    <n v="3"/>
    <x v="2"/>
    <n v="1"/>
    <x v="2"/>
    <s v="Los Angeles"/>
    <s v="United States"/>
    <s v="Phillip Flathmann"/>
    <x v="0"/>
    <x v="684"/>
    <x v="1940"/>
    <x v="1"/>
    <n v="90032"/>
    <n v="210"/>
    <s v="Avery 50"/>
    <x v="196"/>
    <n v="7"/>
    <x v="1"/>
    <x v="0"/>
    <n v="41.22"/>
    <n v="88"/>
    <x v="0"/>
    <d v="2018-11-06T00:00:00"/>
    <x v="2"/>
    <x v="1"/>
    <x v="10"/>
  </r>
  <r>
    <n v="3"/>
    <x v="2"/>
    <n v="1"/>
    <x v="0"/>
    <s v="Los Angeles"/>
    <s v="United States"/>
    <s v="Phillip Flathmann"/>
    <x v="0"/>
    <x v="684"/>
    <x v="1940"/>
    <x v="1"/>
    <n v="90032"/>
    <n v="957"/>
    <s v="Kensington K72356US Mouse-in-a-Box USB Desktop Mouse"/>
    <x v="64"/>
    <n v="5"/>
    <x v="1"/>
    <x v="0"/>
    <n v="29.03"/>
    <n v="83"/>
    <x v="0"/>
    <d v="2018-11-06T00:00:00"/>
    <x v="2"/>
    <x v="1"/>
    <x v="8"/>
  </r>
  <r>
    <n v="3"/>
    <x v="0"/>
    <n v="3"/>
    <x v="2"/>
    <s v="San Francisco"/>
    <s v="United States"/>
    <s v="Doug Bickford"/>
    <x v="0"/>
    <x v="721"/>
    <x v="1941"/>
    <x v="1"/>
    <n v="94110"/>
    <n v="644"/>
    <s v="Fellowes High-Stak Drawer Files"/>
    <x v="194"/>
    <n v="2"/>
    <x v="1"/>
    <x v="0"/>
    <n v="81.05"/>
    <n v="352"/>
    <x v="0"/>
    <d v="2018-12-11T00:00:00"/>
    <x v="1"/>
    <x v="1"/>
    <x v="11"/>
  </r>
  <r>
    <n v="3"/>
    <x v="0"/>
    <n v="3"/>
    <x v="2"/>
    <s v="San Francisco"/>
    <s v="United States"/>
    <s v="Doug Bickford"/>
    <x v="0"/>
    <x v="721"/>
    <x v="1941"/>
    <x v="1"/>
    <n v="94110"/>
    <n v="1456"/>
    <s v="SimpliFile Personal File, Black Granite, 15w x 6-15/16d x 11-1/4h"/>
    <x v="9"/>
    <n v="3"/>
    <x v="1"/>
    <x v="0"/>
    <n v="9.5299999999999994"/>
    <n v="34"/>
    <x v="0"/>
    <d v="2018-12-11T00:00:00"/>
    <x v="1"/>
    <x v="1"/>
    <x v="11"/>
  </r>
  <r>
    <n v="5"/>
    <x v="2"/>
    <n v="3"/>
    <x v="1"/>
    <s v="Taylor"/>
    <s v="United States"/>
    <s v="Ashley Jarboe"/>
    <x v="0"/>
    <x v="624"/>
    <x v="1942"/>
    <x v="3"/>
    <n v="48180"/>
    <n v="1181"/>
    <s v="Novimex Swivel Fabric Task Chair"/>
    <x v="299"/>
    <n v="2"/>
    <x v="3"/>
    <x v="0"/>
    <n v="33.22"/>
    <n v="302"/>
    <x v="0"/>
    <d v="2018-11-23T00:00:00"/>
    <x v="1"/>
    <x v="6"/>
    <x v="5"/>
  </r>
  <r>
    <n v="0"/>
    <x v="0"/>
    <n v="0"/>
    <x v="2"/>
    <s v="Newark"/>
    <s v="United States"/>
    <s v="Vivian Mathis"/>
    <x v="0"/>
    <x v="730"/>
    <x v="1943"/>
    <x v="0"/>
    <n v="19711"/>
    <n v="46"/>
    <s v="Acco Flexible ACCOHIDE Square Ring Data Binder, Dark Blue, 11 1/2 X 14 7/8"/>
    <x v="43"/>
    <n v="2"/>
    <x v="0"/>
    <x v="0"/>
    <n v="15.94"/>
    <n v="33"/>
    <x v="0"/>
    <d v="2018-03-17T00:00:00"/>
    <x v="3"/>
    <x v="18"/>
    <x v="2"/>
  </r>
  <r>
    <n v="0"/>
    <x v="0"/>
    <n v="0"/>
    <x v="0"/>
    <s v="Newark"/>
    <s v="United States"/>
    <s v="Vivian Mathis"/>
    <x v="0"/>
    <x v="730"/>
    <x v="1943"/>
    <x v="0"/>
    <n v="19711"/>
    <n v="1285"/>
    <s v="Plantronics Voyager Pro HD - Bluetooth Headset"/>
    <x v="146"/>
    <n v="2"/>
    <x v="0"/>
    <x v="0"/>
    <n v="62.39"/>
    <n v="130"/>
    <x v="0"/>
    <d v="2018-03-17T00:00:00"/>
    <x v="3"/>
    <x v="18"/>
    <x v="0"/>
  </r>
  <r>
    <n v="4"/>
    <x v="2"/>
    <n v="3"/>
    <x v="2"/>
    <s v="Irving"/>
    <s v="United States"/>
    <s v="John Stevenson"/>
    <x v="1"/>
    <x v="596"/>
    <x v="1944"/>
    <x v="3"/>
    <n v="75061"/>
    <n v="1707"/>
    <s v="Xerox 1914"/>
    <x v="20"/>
    <n v="5"/>
    <x v="3"/>
    <x v="0"/>
    <n v="79.69"/>
    <n v="220"/>
    <x v="0"/>
    <d v="2018-07-18T00:00:00"/>
    <x v="1"/>
    <x v="4"/>
    <x v="3"/>
  </r>
  <r>
    <n v="5"/>
    <x v="1"/>
    <n v="6"/>
    <x v="2"/>
    <s v="Monroe"/>
    <s v="United States"/>
    <s v="Mike Caudle"/>
    <x v="0"/>
    <x v="731"/>
    <x v="1945"/>
    <x v="2"/>
    <n v="71203"/>
    <n v="1822"/>
    <s v="Xerox 218"/>
    <x v="23"/>
    <n v="2"/>
    <x v="2"/>
    <x v="0"/>
    <n v="6.22"/>
    <n v="13"/>
    <x v="1"/>
    <d v="2018-03-17T00:00:00"/>
    <x v="0"/>
    <x v="40"/>
    <x v="3"/>
  </r>
  <r>
    <n v="4"/>
    <x v="1"/>
    <n v="6"/>
    <x v="2"/>
    <s v="Toledo"/>
    <s v="United States"/>
    <s v="Rick Reed"/>
    <x v="1"/>
    <x v="619"/>
    <x v="1946"/>
    <x v="0"/>
    <n v="43615"/>
    <n v="1582"/>
    <s v="Tripp Lite Isotel 6 Outlet Surge Protector with Fax/Modem Protection"/>
    <x v="45"/>
    <n v="5"/>
    <x v="0"/>
    <x v="0"/>
    <n v="27.44"/>
    <n v="244"/>
    <x v="1"/>
    <d v="2018-07-29T00:00:00"/>
    <x v="0"/>
    <x v="19"/>
    <x v="12"/>
  </r>
  <r>
    <n v="1"/>
    <x v="0"/>
    <n v="1"/>
    <x v="1"/>
    <s v="Chicago"/>
    <s v="United States"/>
    <s v="Ben Peterman"/>
    <x v="2"/>
    <x v="728"/>
    <x v="1947"/>
    <x v="3"/>
    <n v="60623"/>
    <n v="390"/>
    <s v="Bush Westfield Collection Bookcases, Fully Assembled"/>
    <x v="100"/>
    <n v="2"/>
    <x v="3"/>
    <x v="0"/>
    <n v="-14.14"/>
    <n v="141"/>
    <x v="1"/>
    <d v="2018-12-24T00:00:00"/>
    <x v="2"/>
    <x v="10"/>
    <x v="14"/>
  </r>
  <r>
    <n v="2"/>
    <x v="1"/>
    <n v="3"/>
    <x v="2"/>
    <s v="Toledo"/>
    <s v="United States"/>
    <s v="Art Foster"/>
    <x v="1"/>
    <x v="645"/>
    <x v="1948"/>
    <x v="0"/>
    <n v="43615"/>
    <n v="54"/>
    <s v="Acco Perma 4000 Stacking Storage Drawers"/>
    <x v="50"/>
    <n v="3"/>
    <x v="0"/>
    <x v="0"/>
    <n v="-2.44"/>
    <n v="39"/>
    <x v="0"/>
    <d v="2018-11-12T00:00:00"/>
    <x v="1"/>
    <x v="19"/>
    <x v="11"/>
  </r>
  <r>
    <n v="2"/>
    <x v="1"/>
    <n v="3"/>
    <x v="2"/>
    <s v="Toledo"/>
    <s v="United States"/>
    <s v="Art Foster"/>
    <x v="1"/>
    <x v="645"/>
    <x v="1948"/>
    <x v="0"/>
    <n v="43615"/>
    <n v="1504"/>
    <s v="Staple remover"/>
    <x v="77"/>
    <n v="5"/>
    <x v="0"/>
    <x v="0"/>
    <n v="-3.31"/>
    <n v="15"/>
    <x v="0"/>
    <d v="2018-11-12T00:00:00"/>
    <x v="1"/>
    <x v="19"/>
    <x v="15"/>
  </r>
  <r>
    <n v="2"/>
    <x v="1"/>
    <n v="3"/>
    <x v="1"/>
    <s v="Detroit"/>
    <s v="United States"/>
    <s v="Pete Kriz"/>
    <x v="0"/>
    <x v="693"/>
    <x v="1949"/>
    <x v="3"/>
    <n v="48227"/>
    <n v="123"/>
    <s v="Aluminum Document Frame"/>
    <x v="29"/>
    <n v="1"/>
    <x v="3"/>
    <x v="0"/>
    <n v="3.67"/>
    <n v="12"/>
    <x v="0"/>
    <d v="2018-09-07T00:00:00"/>
    <x v="1"/>
    <x v="6"/>
    <x v="9"/>
  </r>
  <r>
    <n v="2"/>
    <x v="1"/>
    <n v="3"/>
    <x v="2"/>
    <s v="Detroit"/>
    <s v="United States"/>
    <s v="Pete Kriz"/>
    <x v="0"/>
    <x v="693"/>
    <x v="1949"/>
    <x v="3"/>
    <n v="48227"/>
    <n v="635"/>
    <s v="Fellowes Bankers Box Staxonsteel Drawer File/Stacking System"/>
    <x v="15"/>
    <n v="3"/>
    <x v="3"/>
    <x v="0"/>
    <n v="23.39"/>
    <n v="195"/>
    <x v="0"/>
    <d v="2018-09-07T00:00:00"/>
    <x v="1"/>
    <x v="6"/>
    <x v="11"/>
  </r>
  <r>
    <n v="2"/>
    <x v="1"/>
    <n v="3"/>
    <x v="2"/>
    <s v="Detroit"/>
    <s v="United States"/>
    <s v="Pete Kriz"/>
    <x v="0"/>
    <x v="693"/>
    <x v="1949"/>
    <x v="3"/>
    <n v="48227"/>
    <n v="581"/>
    <s v="Eldon Mobile Mega Data Cart  Mega Stackable  Add-On Trays"/>
    <x v="53"/>
    <n v="3"/>
    <x v="3"/>
    <x v="0"/>
    <n v="20.58"/>
    <n v="71"/>
    <x v="0"/>
    <d v="2018-09-07T00:00:00"/>
    <x v="1"/>
    <x v="6"/>
    <x v="11"/>
  </r>
  <r>
    <n v="2"/>
    <x v="1"/>
    <n v="3"/>
    <x v="2"/>
    <s v="Detroit"/>
    <s v="United States"/>
    <s v="Pete Kriz"/>
    <x v="0"/>
    <x v="693"/>
    <x v="1949"/>
    <x v="3"/>
    <n v="48227"/>
    <n v="1840"/>
    <s v="Xerox Color Copier Paper, 11 x 17, Ream"/>
    <x v="117"/>
    <n v="4"/>
    <x v="3"/>
    <x v="0"/>
    <n v="42.03"/>
    <n v="91"/>
    <x v="0"/>
    <d v="2018-09-07T00:00:00"/>
    <x v="1"/>
    <x v="6"/>
    <x v="3"/>
  </r>
  <r>
    <n v="2"/>
    <x v="1"/>
    <n v="3"/>
    <x v="1"/>
    <s v="Detroit"/>
    <s v="United States"/>
    <s v="Pete Kriz"/>
    <x v="0"/>
    <x v="693"/>
    <x v="1949"/>
    <x v="3"/>
    <n v="48227"/>
    <n v="1208"/>
    <s v="Office Star - Ergonomically Designed Knee Chair"/>
    <x v="64"/>
    <n v="3"/>
    <x v="3"/>
    <x v="0"/>
    <n v="29.15"/>
    <n v="243"/>
    <x v="0"/>
    <d v="2018-09-07T00:00:00"/>
    <x v="1"/>
    <x v="6"/>
    <x v="5"/>
  </r>
  <r>
    <n v="2"/>
    <x v="1"/>
    <n v="3"/>
    <x v="2"/>
    <s v="Detroit"/>
    <s v="United States"/>
    <s v="Pete Kriz"/>
    <x v="0"/>
    <x v="693"/>
    <x v="1949"/>
    <x v="3"/>
    <n v="48227"/>
    <n v="232"/>
    <s v="Avery 520"/>
    <x v="54"/>
    <n v="7"/>
    <x v="3"/>
    <x v="0"/>
    <n v="10.58"/>
    <n v="22"/>
    <x v="0"/>
    <d v="2018-09-07T00:00:00"/>
    <x v="1"/>
    <x v="6"/>
    <x v="10"/>
  </r>
  <r>
    <n v="5"/>
    <x v="1"/>
    <n v="6"/>
    <x v="1"/>
    <s v="Vallejo"/>
    <s v="United States"/>
    <s v="Rick Bensley"/>
    <x v="0"/>
    <x v="638"/>
    <x v="1950"/>
    <x v="1"/>
    <n v="94591"/>
    <n v="1043"/>
    <s v="Luxo Professional Fluorescent Magnifier Lamp with Clamp-Mount Base"/>
    <x v="490"/>
    <n v="5"/>
    <x v="1"/>
    <x v="1"/>
    <n v="272.79000000000002"/>
    <n v="1049"/>
    <x v="2"/>
    <d v="2018-05-25T00:00:00"/>
    <x v="0"/>
    <x v="1"/>
    <x v="9"/>
  </r>
  <r>
    <n v="5"/>
    <x v="1"/>
    <n v="6"/>
    <x v="2"/>
    <s v="Vallejo"/>
    <s v="United States"/>
    <s v="Rick Bensley"/>
    <x v="1"/>
    <x v="638"/>
    <x v="1950"/>
    <x v="1"/>
    <n v="94591"/>
    <n v="1652"/>
    <s v="Wilson Jones Turn Tabs Binder Tool for Ring Binders"/>
    <x v="46"/>
    <n v="4"/>
    <x v="1"/>
    <x v="1"/>
    <n v="5.01"/>
    <n v="15"/>
    <x v="2"/>
    <d v="2018-05-25T00:00:00"/>
    <x v="0"/>
    <x v="1"/>
    <x v="2"/>
  </r>
  <r>
    <n v="4"/>
    <x v="1"/>
    <n v="6"/>
    <x v="2"/>
    <s v="Pembroke Pines"/>
    <s v="United States"/>
    <s v="Amy Cox"/>
    <x v="1"/>
    <x v="688"/>
    <x v="1951"/>
    <x v="2"/>
    <n v="33024"/>
    <n v="232"/>
    <s v="Avery Address/Shipping Labels for Typewriters, 4 x 2"/>
    <x v="23"/>
    <n v="2"/>
    <x v="2"/>
    <x v="0"/>
    <n v="5.8"/>
    <n v="17"/>
    <x v="0"/>
    <d v="2018-09-26T00:00:00"/>
    <x v="0"/>
    <x v="2"/>
    <x v="10"/>
  </r>
  <r>
    <n v="4"/>
    <x v="1"/>
    <n v="6"/>
    <x v="2"/>
    <s v="Pembroke Pines"/>
    <s v="United States"/>
    <s v="Amy Cox"/>
    <x v="4"/>
    <x v="688"/>
    <x v="1951"/>
    <x v="2"/>
    <n v="33024"/>
    <n v="67"/>
    <s v="Acco Suede Grain Vinyl Round Ring Binder"/>
    <x v="21"/>
    <n v="9"/>
    <x v="2"/>
    <x v="0"/>
    <n v="-6"/>
    <n v="8"/>
    <x v="0"/>
    <d v="2018-09-26T00:00:00"/>
    <x v="0"/>
    <x v="2"/>
    <x v="2"/>
  </r>
  <r>
    <n v="5"/>
    <x v="1"/>
    <n v="6"/>
    <x v="1"/>
    <s v="Dallas"/>
    <s v="United States"/>
    <s v="Michael Chen"/>
    <x v="7"/>
    <x v="724"/>
    <x v="1952"/>
    <x v="3"/>
    <n v="75220"/>
    <n v="620"/>
    <s v="Executive Impressions 14 Contract Wall Clock with Quartz Movement"/>
    <x v="6"/>
    <n v="5"/>
    <x v="3"/>
    <x v="0"/>
    <n v="-17.78"/>
    <n v="44"/>
    <x v="0"/>
    <d v="2018-11-12T00:00:00"/>
    <x v="0"/>
    <x v="4"/>
    <x v="9"/>
  </r>
  <r>
    <n v="5"/>
    <x v="1"/>
    <n v="6"/>
    <x v="2"/>
    <s v="Dallas"/>
    <s v="United States"/>
    <s v="Michael Chen"/>
    <x v="1"/>
    <x v="724"/>
    <x v="1952"/>
    <x v="3"/>
    <n v="75220"/>
    <n v="1098"/>
    <s v="Mini 13-1/2 Capacity Data Binder Rack, Pearl"/>
    <x v="14"/>
    <n v="3"/>
    <x v="3"/>
    <x v="0"/>
    <n v="19.63"/>
    <n v="314"/>
    <x v="0"/>
    <d v="2018-11-12T00:00:00"/>
    <x v="0"/>
    <x v="4"/>
    <x v="11"/>
  </r>
  <r>
    <n v="4"/>
    <x v="1"/>
    <n v="6"/>
    <x v="2"/>
    <s v="Philadelphia"/>
    <s v="United States"/>
    <s v="Jack OBriant"/>
    <x v="1"/>
    <x v="732"/>
    <x v="1953"/>
    <x v="0"/>
    <n v="19140"/>
    <n v="777"/>
    <s v="Gould Plastics 9-Pocket Panel Bin, 18-3/8w x 5-1/4d x 20-1/2h, Black"/>
    <x v="89"/>
    <n v="2"/>
    <x v="0"/>
    <x v="0"/>
    <n v="-16.96"/>
    <n v="85"/>
    <x v="1"/>
    <d v="2018-08-02T00:00:00"/>
    <x v="0"/>
    <x v="12"/>
    <x v="11"/>
  </r>
  <r>
    <n v="5"/>
    <x v="1"/>
    <n v="6"/>
    <x v="2"/>
    <s v="San Francisco"/>
    <s v="United States"/>
    <s v="Lisa DeCherney"/>
    <x v="1"/>
    <x v="724"/>
    <x v="1954"/>
    <x v="1"/>
    <n v="94122"/>
    <n v="719"/>
    <s v="GBC VeloBinder Manual Binding System"/>
    <x v="14"/>
    <n v="2"/>
    <x v="1"/>
    <x v="0"/>
    <n v="20.149999999999999"/>
    <n v="58"/>
    <x v="0"/>
    <d v="2018-11-12T00:00:00"/>
    <x v="0"/>
    <x v="1"/>
    <x v="2"/>
  </r>
  <r>
    <n v="4"/>
    <x v="1"/>
    <n v="6"/>
    <x v="2"/>
    <s v="Detroit"/>
    <s v="United States"/>
    <s v="Joseph Airdo"/>
    <x v="0"/>
    <x v="733"/>
    <x v="1955"/>
    <x v="3"/>
    <n v="48227"/>
    <n v="1129"/>
    <s v="Newell 315"/>
    <x v="16"/>
    <n v="2"/>
    <x v="3"/>
    <x v="0"/>
    <n v="2.99"/>
    <n v="12"/>
    <x v="0"/>
    <d v="2018-09-05T00:00:00"/>
    <x v="0"/>
    <x v="6"/>
    <x v="6"/>
  </r>
  <r>
    <n v="4"/>
    <x v="1"/>
    <n v="6"/>
    <x v="2"/>
    <s v="Detroit"/>
    <s v="United States"/>
    <s v="Joseph Airdo"/>
    <x v="0"/>
    <x v="733"/>
    <x v="1955"/>
    <x v="3"/>
    <n v="48227"/>
    <n v="696"/>
    <s v="GBC Plastic Binding Combs"/>
    <x v="35"/>
    <n v="4"/>
    <x v="3"/>
    <x v="0"/>
    <n v="14.46"/>
    <n v="30"/>
    <x v="0"/>
    <d v="2018-09-05T00:00:00"/>
    <x v="0"/>
    <x v="6"/>
    <x v="2"/>
  </r>
  <r>
    <n v="4"/>
    <x v="1"/>
    <n v="6"/>
    <x v="2"/>
    <s v="Detroit"/>
    <s v="United States"/>
    <s v="Joseph Airdo"/>
    <x v="0"/>
    <x v="733"/>
    <x v="1955"/>
    <x v="3"/>
    <n v="48227"/>
    <n v="1630"/>
    <s v="Wilson Jones 1 Hanging DublLock Ring Binders"/>
    <x v="44"/>
    <n v="5"/>
    <x v="3"/>
    <x v="0"/>
    <n v="12.67"/>
    <n v="26"/>
    <x v="0"/>
    <d v="2018-09-05T00:00:00"/>
    <x v="0"/>
    <x v="6"/>
    <x v="2"/>
  </r>
  <r>
    <n v="4"/>
    <x v="1"/>
    <n v="6"/>
    <x v="2"/>
    <s v="Detroit"/>
    <s v="United States"/>
    <s v="Joseph Airdo"/>
    <x v="0"/>
    <x v="733"/>
    <x v="1955"/>
    <x v="3"/>
    <n v="48227"/>
    <n v="1652"/>
    <s v="Wilson Jones Turn Tabs Binder Tool for Ring Binders"/>
    <x v="54"/>
    <n v="5"/>
    <x v="3"/>
    <x v="0"/>
    <n v="11.09"/>
    <n v="24"/>
    <x v="0"/>
    <d v="2018-09-05T00:00:00"/>
    <x v="0"/>
    <x v="6"/>
    <x v="2"/>
  </r>
  <r>
    <n v="4"/>
    <x v="1"/>
    <n v="6"/>
    <x v="2"/>
    <s v="Detroit"/>
    <s v="United States"/>
    <s v="Joseph Airdo"/>
    <x v="9"/>
    <x v="733"/>
    <x v="1955"/>
    <x v="3"/>
    <n v="48227"/>
    <n v="613"/>
    <s v="Eureka The Boss Plus 12-Amp Hard Box Upright Vacuum, Red"/>
    <x v="103"/>
    <n v="4"/>
    <x v="3"/>
    <x v="0"/>
    <n v="71.16"/>
    <n v="377"/>
    <x v="0"/>
    <d v="2018-09-05T00:00:00"/>
    <x v="0"/>
    <x v="6"/>
    <x v="12"/>
  </r>
  <r>
    <n v="4"/>
    <x v="1"/>
    <n v="6"/>
    <x v="0"/>
    <s v="Detroit"/>
    <s v="United States"/>
    <s v="Joseph Airdo"/>
    <x v="0"/>
    <x v="733"/>
    <x v="1955"/>
    <x v="3"/>
    <n v="48227"/>
    <n v="301"/>
    <s v="Belkin Grip Candy Sheer Case / Cover for iPhone 5 and 5S"/>
    <x v="38"/>
    <n v="1"/>
    <x v="3"/>
    <x v="0"/>
    <n v="2.2799999999999998"/>
    <n v="9"/>
    <x v="0"/>
    <d v="2018-09-05T00:00:00"/>
    <x v="0"/>
    <x v="6"/>
    <x v="0"/>
  </r>
  <r>
    <n v="0"/>
    <x v="0"/>
    <n v="0"/>
    <x v="2"/>
    <s v="Madison"/>
    <s v="United States"/>
    <s v="Sonia Sunley"/>
    <x v="0"/>
    <x v="658"/>
    <x v="1956"/>
    <x v="3"/>
    <n v="53711"/>
    <n v="457"/>
    <s v="Colored Push Pins"/>
    <x v="4"/>
    <n v="1"/>
    <x v="3"/>
    <x v="0"/>
    <n v="0.65"/>
    <n v="2"/>
    <x v="0"/>
    <d v="2018-09-02T00:00:00"/>
    <x v="3"/>
    <x v="21"/>
    <x v="4"/>
  </r>
  <r>
    <n v="0"/>
    <x v="0"/>
    <n v="0"/>
    <x v="2"/>
    <s v="Madison"/>
    <s v="United States"/>
    <s v="Sonia Sunley"/>
    <x v="0"/>
    <x v="658"/>
    <x v="1956"/>
    <x v="3"/>
    <n v="53711"/>
    <n v="68"/>
    <s v="ACCOHIDE 3-Ring Binder, Blue, 1"/>
    <x v="29"/>
    <n v="2"/>
    <x v="3"/>
    <x v="0"/>
    <n v="3.88"/>
    <n v="8"/>
    <x v="0"/>
    <d v="2018-09-02T00:00:00"/>
    <x v="3"/>
    <x v="21"/>
    <x v="2"/>
  </r>
  <r>
    <n v="7"/>
    <x v="2"/>
    <n v="6"/>
    <x v="1"/>
    <s v="Seattle"/>
    <s v="United States"/>
    <s v="Ken Black"/>
    <x v="0"/>
    <x v="734"/>
    <x v="1957"/>
    <x v="1"/>
    <n v="98115"/>
    <n v="16"/>
    <s v="24-Hour Round Wall Clock"/>
    <x v="130"/>
    <n v="4"/>
    <x v="1"/>
    <x v="1"/>
    <n v="34.369999999999997"/>
    <n v="80"/>
    <x v="1"/>
    <d v="2018-01-17T00:00:00"/>
    <x v="0"/>
    <x v="11"/>
    <x v="9"/>
  </r>
  <r>
    <n v="7"/>
    <x v="2"/>
    <n v="6"/>
    <x v="0"/>
    <s v="Seattle"/>
    <s v="United States"/>
    <s v="Ken Black"/>
    <x v="0"/>
    <x v="734"/>
    <x v="1957"/>
    <x v="1"/>
    <n v="98115"/>
    <n v="1021"/>
    <s v="Logitech Media Keyboard K200"/>
    <x v="44"/>
    <n v="2"/>
    <x v="1"/>
    <x v="1"/>
    <n v="13.3"/>
    <n v="70"/>
    <x v="1"/>
    <d v="2018-01-17T00:00:00"/>
    <x v="0"/>
    <x v="11"/>
    <x v="8"/>
  </r>
  <r>
    <n v="6"/>
    <x v="0"/>
    <n v="6"/>
    <x v="2"/>
    <s v="San Jose"/>
    <s v="United States"/>
    <s v="Eugene Barchas"/>
    <x v="0"/>
    <x v="613"/>
    <x v="1958"/>
    <x v="1"/>
    <n v="95123"/>
    <n v="1526"/>
    <s v="Stur-D-Stor Shelving, Vertical 5-Shelf: 72H x 36W x 18 1/2D"/>
    <x v="5"/>
    <n v="3"/>
    <x v="1"/>
    <x v="0"/>
    <n v="6.66"/>
    <n v="333"/>
    <x v="0"/>
    <d v="2018-09-17T00:00:00"/>
    <x v="0"/>
    <x v="1"/>
    <x v="11"/>
  </r>
  <r>
    <n v="6"/>
    <x v="0"/>
    <n v="6"/>
    <x v="2"/>
    <s v="San Jose"/>
    <s v="United States"/>
    <s v="Eugene Barchas"/>
    <x v="1"/>
    <x v="613"/>
    <x v="1958"/>
    <x v="1"/>
    <n v="95123"/>
    <n v="712"/>
    <s v="GBC Standard Therm-A-Bind Covers"/>
    <x v="44"/>
    <n v="2"/>
    <x v="1"/>
    <x v="0"/>
    <n v="12.96"/>
    <n v="40"/>
    <x v="0"/>
    <d v="2018-09-17T00:00:00"/>
    <x v="0"/>
    <x v="1"/>
    <x v="2"/>
  </r>
  <r>
    <n v="4"/>
    <x v="1"/>
    <n v="6"/>
    <x v="1"/>
    <s v="New York City"/>
    <s v="United States"/>
    <s v="Ben Wallace"/>
    <x v="9"/>
    <x v="735"/>
    <x v="1959"/>
    <x v="0"/>
    <n v="10011"/>
    <n v="1089"/>
    <s v="Metal Folding Chairs, Beige, 4/Carton"/>
    <x v="194"/>
    <n v="14"/>
    <x v="0"/>
    <x v="0"/>
    <n v="80.78"/>
    <n v="428"/>
    <x v="0"/>
    <d v="2018-10-31T00:00:00"/>
    <x v="0"/>
    <x v="0"/>
    <x v="5"/>
  </r>
  <r>
    <n v="4"/>
    <x v="1"/>
    <n v="6"/>
    <x v="2"/>
    <s v="New York City"/>
    <s v="United States"/>
    <s v="Ben Wallace"/>
    <x v="0"/>
    <x v="735"/>
    <x v="1959"/>
    <x v="0"/>
    <n v="10011"/>
    <n v="1362"/>
    <s v="Rogers Profile Extra Capacity Storage Tub"/>
    <x v="4"/>
    <n v="2"/>
    <x v="0"/>
    <x v="0"/>
    <n v="1.34"/>
    <n v="33"/>
    <x v="0"/>
    <d v="2018-10-31T00:00:00"/>
    <x v="0"/>
    <x v="0"/>
    <x v="11"/>
  </r>
  <r>
    <n v="4"/>
    <x v="1"/>
    <n v="6"/>
    <x v="2"/>
    <s v="New York City"/>
    <s v="United States"/>
    <s v="Ben Wallace"/>
    <x v="0"/>
    <x v="735"/>
    <x v="1959"/>
    <x v="0"/>
    <n v="10011"/>
    <n v="111"/>
    <s v="Advantus Push Pins, Aluminum Head"/>
    <x v="44"/>
    <n v="7"/>
    <x v="0"/>
    <x v="0"/>
    <n v="12.61"/>
    <n v="41"/>
    <x v="0"/>
    <d v="2018-10-31T00:00:00"/>
    <x v="0"/>
    <x v="0"/>
    <x v="4"/>
  </r>
  <r>
    <n v="4"/>
    <x v="1"/>
    <n v="6"/>
    <x v="2"/>
    <s v="New York City"/>
    <s v="United States"/>
    <s v="Ben Wallace"/>
    <x v="1"/>
    <x v="735"/>
    <x v="1959"/>
    <x v="0"/>
    <n v="10011"/>
    <n v="1318"/>
    <s v="Prestige Round Ring Binders"/>
    <x v="16"/>
    <n v="2"/>
    <x v="0"/>
    <x v="0"/>
    <n v="3.28"/>
    <n v="10"/>
    <x v="0"/>
    <d v="2018-10-31T00:00:00"/>
    <x v="0"/>
    <x v="0"/>
    <x v="2"/>
  </r>
  <r>
    <n v="5"/>
    <x v="1"/>
    <n v="6"/>
    <x v="2"/>
    <s v="New York City"/>
    <s v="United States"/>
    <s v="Annie Thurman"/>
    <x v="0"/>
    <x v="595"/>
    <x v="1960"/>
    <x v="0"/>
    <n v="10024"/>
    <n v="295"/>
    <s v="Belkin F5C206VTEL 6 Outlet Surge"/>
    <x v="35"/>
    <n v="2"/>
    <x v="0"/>
    <x v="0"/>
    <n v="13.79"/>
    <n v="46"/>
    <x v="0"/>
    <d v="2018-07-22T00:00:00"/>
    <x v="0"/>
    <x v="0"/>
    <x v="12"/>
  </r>
  <r>
    <n v="5"/>
    <x v="1"/>
    <n v="6"/>
    <x v="1"/>
    <s v="San Francisco"/>
    <s v="United States"/>
    <s v="Liz Pelletier"/>
    <x v="0"/>
    <x v="621"/>
    <x v="1961"/>
    <x v="1"/>
    <n v="94110"/>
    <n v="1047"/>
    <s v="Magnifier Swing Arm Lamp"/>
    <x v="54"/>
    <n v="2"/>
    <x v="1"/>
    <x v="0"/>
    <n v="10.91"/>
    <n v="42"/>
    <x v="0"/>
    <d v="2018-11-16T00:00:00"/>
    <x v="0"/>
    <x v="1"/>
    <x v="9"/>
  </r>
  <r>
    <n v="5"/>
    <x v="1"/>
    <n v="6"/>
    <x v="1"/>
    <s v="San Francisco"/>
    <s v="United States"/>
    <s v="Liz Pelletier"/>
    <x v="1"/>
    <x v="621"/>
    <x v="1961"/>
    <x v="1"/>
    <n v="94110"/>
    <n v="836"/>
    <s v="Hon Every-Day Series Multi-Task Chairs"/>
    <x v="36"/>
    <n v="3"/>
    <x v="1"/>
    <x v="0"/>
    <n v="0"/>
    <n v="451"/>
    <x v="0"/>
    <d v="2018-11-16T00:00:00"/>
    <x v="0"/>
    <x v="1"/>
    <x v="5"/>
  </r>
  <r>
    <n v="5"/>
    <x v="1"/>
    <n v="6"/>
    <x v="2"/>
    <s v="San Francisco"/>
    <s v="United States"/>
    <s v="Liz Pelletier"/>
    <x v="1"/>
    <x v="621"/>
    <x v="1961"/>
    <x v="1"/>
    <n v="94110"/>
    <n v="263"/>
    <s v="Avery Poly Binder Pockets"/>
    <x v="54"/>
    <n v="11"/>
    <x v="1"/>
    <x v="0"/>
    <n v="11.03"/>
    <n v="32"/>
    <x v="0"/>
    <d v="2018-11-16T00:00:00"/>
    <x v="0"/>
    <x v="1"/>
    <x v="2"/>
  </r>
  <r>
    <n v="4"/>
    <x v="1"/>
    <n v="6"/>
    <x v="1"/>
    <s v="Concord"/>
    <s v="United States"/>
    <s v="Chuck Clark"/>
    <x v="0"/>
    <x v="662"/>
    <x v="1962"/>
    <x v="0"/>
    <n v="3301"/>
    <n v="1541"/>
    <s v="Tenex Contemporary Contur Chairmats for Low and Medium Pile Carpet, Computer, 39 x 49"/>
    <x v="259"/>
    <n v="3"/>
    <x v="0"/>
    <x v="1"/>
    <n v="64.52"/>
    <n v="323"/>
    <x v="2"/>
    <d v="2018-01-21T00:00:00"/>
    <x v="0"/>
    <x v="44"/>
    <x v="9"/>
  </r>
  <r>
    <n v="4"/>
    <x v="1"/>
    <n v="6"/>
    <x v="0"/>
    <s v="Concord"/>
    <s v="United States"/>
    <s v="Chuck Clark"/>
    <x v="0"/>
    <x v="662"/>
    <x v="1962"/>
    <x v="0"/>
    <n v="3301"/>
    <n v="1000"/>
    <s v="Logitech 910-002974 M325 Wireless Mouse for Web Scrolling"/>
    <x v="44"/>
    <n v="1"/>
    <x v="0"/>
    <x v="1"/>
    <n v="13.2"/>
    <n v="30"/>
    <x v="2"/>
    <d v="2018-01-21T00:00:00"/>
    <x v="0"/>
    <x v="44"/>
    <x v="8"/>
  </r>
  <r>
    <n v="4"/>
    <x v="1"/>
    <n v="6"/>
    <x v="0"/>
    <s v="Concord"/>
    <s v="United States"/>
    <s v="Chuck Clark"/>
    <x v="0"/>
    <x v="662"/>
    <x v="1962"/>
    <x v="0"/>
    <n v="3301"/>
    <n v="1007"/>
    <s v="Logitech G19 Programmable Gaming Keyboard"/>
    <x v="18"/>
    <n v="3"/>
    <x v="0"/>
    <x v="1"/>
    <n v="66.95"/>
    <n v="372"/>
    <x v="2"/>
    <d v="2018-01-21T00:00:00"/>
    <x v="0"/>
    <x v="44"/>
    <x v="8"/>
  </r>
  <r>
    <n v="6"/>
    <x v="0"/>
    <n v="6"/>
    <x v="2"/>
    <s v="Hollywood"/>
    <s v="United States"/>
    <s v="Elizabeth Moffitt"/>
    <x v="1"/>
    <x v="736"/>
    <x v="1963"/>
    <x v="2"/>
    <n v="33021"/>
    <n v="192"/>
    <s v="Avery 484"/>
    <x v="16"/>
    <n v="4"/>
    <x v="2"/>
    <x v="0"/>
    <n v="3.34"/>
    <n v="9"/>
    <x v="1"/>
    <d v="2018-09-02T00:00:00"/>
    <x v="0"/>
    <x v="2"/>
    <x v="10"/>
  </r>
  <r>
    <n v="3"/>
    <x v="2"/>
    <n v="1"/>
    <x v="1"/>
    <s v="Odessa"/>
    <s v="United States"/>
    <s v="Jason Gross"/>
    <x v="2"/>
    <x v="629"/>
    <x v="1964"/>
    <x v="3"/>
    <n v="79762"/>
    <n v="1210"/>
    <s v="Office Star - Mid Back Dual function Ergonomic High Back Chair with 2-Way Adjustable Arms"/>
    <x v="498"/>
    <n v="5"/>
    <x v="3"/>
    <x v="0"/>
    <n v="-56.34"/>
    <n v="563"/>
    <x v="1"/>
    <d v="2018-03-06T00:00:00"/>
    <x v="2"/>
    <x v="4"/>
    <x v="5"/>
  </r>
  <r>
    <n v="3"/>
    <x v="2"/>
    <n v="1"/>
    <x v="2"/>
    <s v="Odessa"/>
    <s v="United States"/>
    <s v="Jason Gross"/>
    <x v="1"/>
    <x v="629"/>
    <x v="1964"/>
    <x v="3"/>
    <n v="79762"/>
    <n v="1351"/>
    <s v="Rediform Wirebound Phone Memo Message Book, 11 x 5-3/4"/>
    <x v="43"/>
    <n v="7"/>
    <x v="3"/>
    <x v="0"/>
    <n v="15.51"/>
    <n v="43"/>
    <x v="1"/>
    <d v="2018-03-06T00:00:00"/>
    <x v="2"/>
    <x v="4"/>
    <x v="3"/>
  </r>
  <r>
    <n v="5"/>
    <x v="1"/>
    <n v="6"/>
    <x v="1"/>
    <s v="Twin Falls"/>
    <s v="United States"/>
    <s v="Justin Deggeller"/>
    <x v="0"/>
    <x v="737"/>
    <x v="1965"/>
    <x v="1"/>
    <n v="83301"/>
    <n v="370"/>
    <s v="Bretford Rectangular Conference Table Tops"/>
    <x v="108"/>
    <n v="3"/>
    <x v="1"/>
    <x v="0"/>
    <n v="259.52999999999997"/>
    <n v="1128"/>
    <x v="1"/>
    <d v="2018-09-20T00:00:00"/>
    <x v="0"/>
    <x v="45"/>
    <x v="1"/>
  </r>
  <r>
    <n v="5"/>
    <x v="1"/>
    <n v="6"/>
    <x v="2"/>
    <s v="Twin Falls"/>
    <s v="United States"/>
    <s v="Justin Deggeller"/>
    <x v="1"/>
    <x v="737"/>
    <x v="1965"/>
    <x v="1"/>
    <n v="83301"/>
    <n v="249"/>
    <s v="Avery Heavy-Duty EZD View Binder with Locking Rings"/>
    <x v="5"/>
    <n v="4"/>
    <x v="1"/>
    <x v="0"/>
    <n v="6.64"/>
    <n v="20"/>
    <x v="1"/>
    <d v="2018-09-20T00:00:00"/>
    <x v="0"/>
    <x v="45"/>
    <x v="2"/>
  </r>
  <r>
    <n v="5"/>
    <x v="2"/>
    <n v="3"/>
    <x v="2"/>
    <s v="Hialeah"/>
    <s v="United States"/>
    <s v="Jamie Kunitz"/>
    <x v="1"/>
    <x v="702"/>
    <x v="1966"/>
    <x v="2"/>
    <n v="33012"/>
    <n v="1508"/>
    <s v="Staples in misc. colors"/>
    <x v="46"/>
    <n v="8"/>
    <x v="2"/>
    <x v="0"/>
    <n v="5.03"/>
    <n v="31"/>
    <x v="0"/>
    <d v="2018-10-06T00:00:00"/>
    <x v="1"/>
    <x v="2"/>
    <x v="6"/>
  </r>
  <r>
    <n v="5"/>
    <x v="2"/>
    <n v="3"/>
    <x v="2"/>
    <s v="Hialeah"/>
    <s v="United States"/>
    <s v="Jamie Kunitz"/>
    <x v="4"/>
    <x v="702"/>
    <x v="1966"/>
    <x v="2"/>
    <n v="33012"/>
    <n v="260"/>
    <s v="Avery Non-Stick Binders"/>
    <x v="74"/>
    <n v="4"/>
    <x v="2"/>
    <x v="0"/>
    <n v="-4.49"/>
    <n v="5"/>
    <x v="0"/>
    <d v="2018-10-06T00:00:00"/>
    <x v="1"/>
    <x v="2"/>
    <x v="2"/>
  </r>
  <r>
    <n v="6"/>
    <x v="0"/>
    <n v="6"/>
    <x v="0"/>
    <s v="Troy"/>
    <s v="United States"/>
    <s v="Michael Paige"/>
    <x v="6"/>
    <x v="727"/>
    <x v="1967"/>
    <x v="0"/>
    <n v="45373"/>
    <n v="1071"/>
    <s v="Mediabridge Sport Armband iPhone 5s"/>
    <x v="248"/>
    <n v="4"/>
    <x v="0"/>
    <x v="0"/>
    <n v="-15.58"/>
    <n v="24"/>
    <x v="1"/>
    <d v="2018-10-15T00:00:00"/>
    <x v="0"/>
    <x v="19"/>
    <x v="0"/>
  </r>
  <r>
    <n v="4"/>
    <x v="1"/>
    <n v="6"/>
    <x v="2"/>
    <s v="Detroit"/>
    <s v="United States"/>
    <s v="Adrian Barton"/>
    <x v="0"/>
    <x v="738"/>
    <x v="1968"/>
    <x v="3"/>
    <n v="48205"/>
    <n v="689"/>
    <s v="GBC Ibimaster 500 Manual ProClick Binding System"/>
    <x v="499"/>
    <n v="13"/>
    <x v="3"/>
    <x v="0"/>
    <n v="4946.37"/>
    <n v="9893"/>
    <x v="0"/>
    <d v="2018-12-21T00:00:00"/>
    <x v="0"/>
    <x v="6"/>
    <x v="2"/>
  </r>
  <r>
    <n v="2"/>
    <x v="2"/>
    <n v="1"/>
    <x v="2"/>
    <s v="Deer Park"/>
    <s v="United States"/>
    <s v="Keith Dawkins"/>
    <x v="3"/>
    <x v="649"/>
    <x v="1969"/>
    <x v="3"/>
    <n v="77536"/>
    <n v="236"/>
    <s v="Avery Binding System Hidden Tab Executive Style Index Sets"/>
    <x v="118"/>
    <n v="6"/>
    <x v="3"/>
    <x v="0"/>
    <n v="-10.39"/>
    <n v="7"/>
    <x v="1"/>
    <d v="2019-01-01T00:00:00"/>
    <x v="2"/>
    <x v="4"/>
    <x v="2"/>
  </r>
  <r>
    <n v="4"/>
    <x v="1"/>
    <n v="6"/>
    <x v="2"/>
    <s v="New York City"/>
    <s v="United States"/>
    <s v="Dan Reichenbach"/>
    <x v="1"/>
    <x v="596"/>
    <x v="1970"/>
    <x v="0"/>
    <n v="10009"/>
    <n v="709"/>
    <s v="GBC Standard Plastic Binding Systems Combs"/>
    <x v="46"/>
    <n v="2"/>
    <x v="0"/>
    <x v="0"/>
    <n v="5.13"/>
    <n v="14"/>
    <x v="1"/>
    <d v="2018-07-18T00:00:00"/>
    <x v="0"/>
    <x v="0"/>
    <x v="2"/>
  </r>
  <r>
    <n v="6"/>
    <x v="0"/>
    <n v="6"/>
    <x v="2"/>
    <s v="Waco"/>
    <s v="United States"/>
    <s v="Theone Pippenger"/>
    <x v="1"/>
    <x v="739"/>
    <x v="1971"/>
    <x v="3"/>
    <n v="76706"/>
    <n v="1528"/>
    <s v="Super Decoflex Portable Personal File"/>
    <x v="38"/>
    <n v="2"/>
    <x v="3"/>
    <x v="0"/>
    <n v="2.4"/>
    <n v="24"/>
    <x v="0"/>
    <d v="2018-09-06T00:00:00"/>
    <x v="0"/>
    <x v="4"/>
    <x v="11"/>
  </r>
  <r>
    <n v="3"/>
    <x v="2"/>
    <n v="1"/>
    <x v="2"/>
    <s v="East Orange"/>
    <s v="United States"/>
    <s v="Cassandra Brandow"/>
    <x v="0"/>
    <x v="631"/>
    <x v="1972"/>
    <x v="0"/>
    <n v="7017"/>
    <n v="1139"/>
    <s v="Newell 324"/>
    <x v="9"/>
    <n v="3"/>
    <x v="0"/>
    <x v="0"/>
    <n v="9.6999999999999993"/>
    <n v="35"/>
    <x v="0"/>
    <d v="2018-11-30T00:00:00"/>
    <x v="2"/>
    <x v="25"/>
    <x v="6"/>
  </r>
  <r>
    <n v="3"/>
    <x v="2"/>
    <n v="1"/>
    <x v="2"/>
    <s v="East Orange"/>
    <s v="United States"/>
    <s v="Cassandra Brandow"/>
    <x v="0"/>
    <x v="631"/>
    <x v="1972"/>
    <x v="0"/>
    <n v="7017"/>
    <n v="1819"/>
    <s v="Xerox 215"/>
    <x v="70"/>
    <n v="4"/>
    <x v="0"/>
    <x v="0"/>
    <n v="12.44"/>
    <n v="26"/>
    <x v="0"/>
    <d v="2018-11-30T00:00:00"/>
    <x v="2"/>
    <x v="25"/>
    <x v="3"/>
  </r>
  <r>
    <n v="3"/>
    <x v="2"/>
    <n v="1"/>
    <x v="2"/>
    <s v="East Orange"/>
    <s v="United States"/>
    <s v="Cassandra Brandow"/>
    <x v="0"/>
    <x v="631"/>
    <x v="1972"/>
    <x v="0"/>
    <n v="7017"/>
    <n v="698"/>
    <s v="GBC Pre-Punched Binding Paper, Plastic, White, 8-1/2 x 11"/>
    <x v="37"/>
    <n v="5"/>
    <x v="0"/>
    <x v="0"/>
    <n v="38.380000000000003"/>
    <n v="80"/>
    <x v="0"/>
    <d v="2018-11-30T00:00:00"/>
    <x v="2"/>
    <x v="25"/>
    <x v="2"/>
  </r>
  <r>
    <n v="3"/>
    <x v="2"/>
    <n v="1"/>
    <x v="2"/>
    <s v="East Orange"/>
    <s v="United States"/>
    <s v="Cassandra Brandow"/>
    <x v="0"/>
    <x v="631"/>
    <x v="1972"/>
    <x v="0"/>
    <n v="7017"/>
    <n v="1741"/>
    <s v="Xerox 1945"/>
    <x v="24"/>
    <n v="5"/>
    <x v="0"/>
    <x v="0"/>
    <n v="100.43"/>
    <n v="205"/>
    <x v="0"/>
    <d v="2018-11-30T00:00:00"/>
    <x v="2"/>
    <x v="25"/>
    <x v="3"/>
  </r>
  <r>
    <n v="2"/>
    <x v="2"/>
    <n v="1"/>
    <x v="0"/>
    <s v="Richardson"/>
    <s v="United States"/>
    <s v="Gene Hale"/>
    <x v="1"/>
    <x v="721"/>
    <x v="1973"/>
    <x v="3"/>
    <n v="75080"/>
    <n v="726"/>
    <s v="GE 30524EE4"/>
    <x v="463"/>
    <n v="7"/>
    <x v="3"/>
    <x v="0"/>
    <n v="123.47"/>
    <n v="1098"/>
    <x v="1"/>
    <d v="2018-12-10T00:00:00"/>
    <x v="2"/>
    <x v="4"/>
    <x v="0"/>
  </r>
  <r>
    <n v="2"/>
    <x v="2"/>
    <n v="1"/>
    <x v="1"/>
    <s v="Richardson"/>
    <s v="United States"/>
    <s v="Gene Hale"/>
    <x v="7"/>
    <x v="721"/>
    <x v="1973"/>
    <x v="3"/>
    <n v="75080"/>
    <n v="594"/>
    <s v="Electrix Architects Clamp-On Swing Arm Lamp, Black"/>
    <x v="312"/>
    <n v="5"/>
    <x v="3"/>
    <x v="0"/>
    <n v="-147.96"/>
    <n v="191"/>
    <x v="1"/>
    <d v="2018-12-10T00:00:00"/>
    <x v="2"/>
    <x v="4"/>
    <x v="9"/>
  </r>
  <r>
    <n v="5"/>
    <x v="1"/>
    <n v="6"/>
    <x v="2"/>
    <s v="Jonesboro"/>
    <s v="United States"/>
    <s v="Jeremy Pistek"/>
    <x v="0"/>
    <x v="740"/>
    <x v="1974"/>
    <x v="2"/>
    <n v="72401"/>
    <n v="1676"/>
    <s v="Xerox 1886"/>
    <x v="500"/>
    <n v="5"/>
    <x v="2"/>
    <x v="0"/>
    <n v="114.96"/>
    <n v="240"/>
    <x v="0"/>
    <d v="2018-09-09T00:00:00"/>
    <x v="0"/>
    <x v="32"/>
    <x v="3"/>
  </r>
  <r>
    <n v="5"/>
    <x v="1"/>
    <n v="6"/>
    <x v="2"/>
    <s v="Chicago"/>
    <s v="United States"/>
    <s v="Gene McClure"/>
    <x v="1"/>
    <x v="741"/>
    <x v="1975"/>
    <x v="3"/>
    <n v="60610"/>
    <n v="785"/>
    <s v="Grip Seal Envelopes"/>
    <x v="38"/>
    <n v="2"/>
    <x v="3"/>
    <x v="0"/>
    <n v="2.39"/>
    <n v="7"/>
    <x v="0"/>
    <d v="2018-05-15T00:00:00"/>
    <x v="0"/>
    <x v="10"/>
    <x v="7"/>
  </r>
  <r>
    <n v="5"/>
    <x v="1"/>
    <n v="6"/>
    <x v="2"/>
    <s v="Columbus"/>
    <s v="United States"/>
    <s v="Bryan Mills"/>
    <x v="1"/>
    <x v="649"/>
    <x v="1976"/>
    <x v="0"/>
    <n v="43229"/>
    <n v="195"/>
    <s v="Avery 487"/>
    <x v="38"/>
    <n v="2"/>
    <x v="0"/>
    <x v="0"/>
    <n v="1.99"/>
    <n v="6"/>
    <x v="0"/>
    <d v="2019-01-04T00:00:00"/>
    <x v="0"/>
    <x v="19"/>
    <x v="10"/>
  </r>
  <r>
    <n v="5"/>
    <x v="1"/>
    <n v="6"/>
    <x v="2"/>
    <s v="Columbus"/>
    <s v="United States"/>
    <s v="Bryan Mills"/>
    <x v="1"/>
    <x v="649"/>
    <x v="1976"/>
    <x v="0"/>
    <n v="43229"/>
    <n v="82"/>
    <s v="Acme Office Executive Series Stainless Steel Trimmers"/>
    <x v="4"/>
    <n v="2"/>
    <x v="0"/>
    <x v="0"/>
    <n v="1.03"/>
    <n v="14"/>
    <x v="0"/>
    <d v="2019-01-04T00:00:00"/>
    <x v="0"/>
    <x v="19"/>
    <x v="15"/>
  </r>
  <r>
    <n v="5"/>
    <x v="1"/>
    <n v="6"/>
    <x v="1"/>
    <s v="Los Angeles"/>
    <s v="United States"/>
    <s v="Herbert Flentye"/>
    <x v="5"/>
    <x v="742"/>
    <x v="1977"/>
    <x v="1"/>
    <n v="90004"/>
    <n v="387"/>
    <s v="Bush Somerset Collection Bookcase"/>
    <x v="5"/>
    <n v="5"/>
    <x v="1"/>
    <x v="0"/>
    <n v="6.55"/>
    <n v="557"/>
    <x v="0"/>
    <d v="2018-04-14T00:00:00"/>
    <x v="0"/>
    <x v="1"/>
    <x v="14"/>
  </r>
  <r>
    <n v="2"/>
    <x v="1"/>
    <n v="3"/>
    <x v="2"/>
    <s v="San Diego"/>
    <s v="United States"/>
    <s v="Julie Kriz"/>
    <x v="0"/>
    <x v="743"/>
    <x v="1978"/>
    <x v="1"/>
    <n v="92105"/>
    <n v="1704"/>
    <s v="Xerox 1911"/>
    <x v="2"/>
    <n v="3"/>
    <x v="1"/>
    <x v="0"/>
    <n v="68.98"/>
    <n v="144"/>
    <x v="2"/>
    <d v="2018-04-17T00:00:00"/>
    <x v="1"/>
    <x v="1"/>
    <x v="3"/>
  </r>
  <r>
    <n v="4"/>
    <x v="1"/>
    <n v="6"/>
    <x v="1"/>
    <s v="Sierra Vista"/>
    <s v="United States"/>
    <s v="Tracy Blumstein"/>
    <x v="1"/>
    <x v="592"/>
    <x v="1979"/>
    <x v="1"/>
    <n v="85635"/>
    <n v="1185"/>
    <s v="Nu-Dell Float Frame 11 x 14 1/2"/>
    <x v="29"/>
    <n v="2"/>
    <x v="1"/>
    <x v="0"/>
    <n v="3.95"/>
    <n v="14"/>
    <x v="0"/>
    <d v="2018-02-08T00:00:00"/>
    <x v="0"/>
    <x v="3"/>
    <x v="9"/>
  </r>
  <r>
    <n v="2"/>
    <x v="1"/>
    <n v="3"/>
    <x v="2"/>
    <s v="Houston"/>
    <s v="United States"/>
    <s v="Todd Boyes"/>
    <x v="1"/>
    <x v="736"/>
    <x v="1980"/>
    <x v="3"/>
    <n v="77041"/>
    <n v="1301"/>
    <s v="Portfile Personal File Boxes"/>
    <x v="4"/>
    <n v="1"/>
    <x v="3"/>
    <x v="0"/>
    <n v="1.06"/>
    <n v="14"/>
    <x v="1"/>
    <d v="2018-08-29T00:00:00"/>
    <x v="1"/>
    <x v="4"/>
    <x v="11"/>
  </r>
  <r>
    <n v="2"/>
    <x v="1"/>
    <n v="3"/>
    <x v="2"/>
    <s v="Houston"/>
    <s v="United States"/>
    <s v="Todd Boyes"/>
    <x v="1"/>
    <x v="736"/>
    <x v="1980"/>
    <x v="3"/>
    <n v="77041"/>
    <n v="1480"/>
    <s v="Southworth 25% Cotton Premium Laser Paper and Envelopes"/>
    <x v="8"/>
    <n v="5"/>
    <x v="3"/>
    <x v="0"/>
    <n v="27.97"/>
    <n v="80"/>
    <x v="1"/>
    <d v="2018-08-29T00:00:00"/>
    <x v="1"/>
    <x v="4"/>
    <x v="3"/>
  </r>
  <r>
    <n v="4"/>
    <x v="1"/>
    <n v="6"/>
    <x v="1"/>
    <s v="Lorain"/>
    <s v="United States"/>
    <s v="Brad Eason"/>
    <x v="1"/>
    <x v="744"/>
    <x v="1981"/>
    <x v="0"/>
    <n v="44052"/>
    <n v="495"/>
    <s v="DAX Solid Wood Frames"/>
    <x v="70"/>
    <n v="7"/>
    <x v="0"/>
    <x v="0"/>
    <n v="11.63"/>
    <n v="55"/>
    <x v="2"/>
    <d v="2018-05-10T00:00:00"/>
    <x v="0"/>
    <x v="19"/>
    <x v="9"/>
  </r>
  <r>
    <n v="4"/>
    <x v="1"/>
    <n v="6"/>
    <x v="2"/>
    <s v="Lorain"/>
    <s v="United States"/>
    <s v="Brad Eason"/>
    <x v="1"/>
    <x v="744"/>
    <x v="1981"/>
    <x v="0"/>
    <n v="44052"/>
    <n v="115"/>
    <s v="Advantus T-Pin Paper Clips"/>
    <x v="38"/>
    <n v="2"/>
    <x v="0"/>
    <x v="0"/>
    <n v="1.71"/>
    <n v="7"/>
    <x v="2"/>
    <d v="2018-05-10T00:00:00"/>
    <x v="0"/>
    <x v="19"/>
    <x v="4"/>
  </r>
  <r>
    <n v="4"/>
    <x v="1"/>
    <n v="6"/>
    <x v="2"/>
    <s v="Lorain"/>
    <s v="United States"/>
    <s v="Brad Eason"/>
    <x v="1"/>
    <x v="744"/>
    <x v="1981"/>
    <x v="0"/>
    <n v="44052"/>
    <n v="1748"/>
    <s v="Xerox 1951"/>
    <x v="76"/>
    <n v="2"/>
    <x v="0"/>
    <x v="0"/>
    <n v="15.49"/>
    <n v="50"/>
    <x v="2"/>
    <d v="2018-05-10T00:00:00"/>
    <x v="0"/>
    <x v="19"/>
    <x v="3"/>
  </r>
  <r>
    <n v="4"/>
    <x v="1"/>
    <n v="6"/>
    <x v="1"/>
    <s v="Lakeland"/>
    <s v="United States"/>
    <s v="Cindy Schnelling"/>
    <x v="11"/>
    <x v="643"/>
    <x v="1982"/>
    <x v="2"/>
    <n v="33801"/>
    <n v="365"/>
    <s v="BPI Conference Tables"/>
    <x v="395"/>
    <n v="7"/>
    <x v="2"/>
    <x v="0"/>
    <n v="-255.59"/>
    <n v="562"/>
    <x v="1"/>
    <d v="2018-08-16T00:00:00"/>
    <x v="0"/>
    <x v="2"/>
    <x v="1"/>
  </r>
  <r>
    <n v="0"/>
    <x v="0"/>
    <n v="0"/>
    <x v="2"/>
    <s v="Roseville"/>
    <s v="United States"/>
    <s v="Skye Norling"/>
    <x v="0"/>
    <x v="586"/>
    <x v="1983"/>
    <x v="3"/>
    <n v="48066"/>
    <n v="929"/>
    <s v="Insertable Tab Post Binder Dividers"/>
    <x v="29"/>
    <n v="1"/>
    <x v="3"/>
    <x v="0"/>
    <n v="3.77"/>
    <n v="8"/>
    <x v="2"/>
    <d v="2018-06-26T00:00:00"/>
    <x v="3"/>
    <x v="6"/>
    <x v="2"/>
  </r>
  <r>
    <n v="0"/>
    <x v="0"/>
    <n v="0"/>
    <x v="2"/>
    <s v="Roseville"/>
    <s v="United States"/>
    <s v="Skye Norling"/>
    <x v="0"/>
    <x v="586"/>
    <x v="1983"/>
    <x v="3"/>
    <n v="48066"/>
    <n v="1384"/>
    <s v="SAFCO Mobile Desk Side File, Wire Frame"/>
    <x v="27"/>
    <n v="4"/>
    <x v="3"/>
    <x v="0"/>
    <n v="44.47"/>
    <n v="171"/>
    <x v="2"/>
    <d v="2018-06-26T00:00:00"/>
    <x v="3"/>
    <x v="6"/>
    <x v="11"/>
  </r>
  <r>
    <n v="0"/>
    <x v="0"/>
    <n v="0"/>
    <x v="2"/>
    <s v="Roseville"/>
    <s v="United States"/>
    <s v="Skye Norling"/>
    <x v="0"/>
    <x v="586"/>
    <x v="1983"/>
    <x v="3"/>
    <n v="48066"/>
    <n v="1625"/>
    <s v="White Dual Perf Computer Printout Paper, 2700 Sheets, 1 Part, Heavyweight, 20 lbs., 14 7/8 x 11"/>
    <x v="329"/>
    <n v="9"/>
    <x v="3"/>
    <x v="0"/>
    <n v="180.77"/>
    <n v="369"/>
    <x v="2"/>
    <d v="2018-06-26T00:00:00"/>
    <x v="3"/>
    <x v="6"/>
    <x v="3"/>
  </r>
  <r>
    <n v="2"/>
    <x v="1"/>
    <n v="3"/>
    <x v="1"/>
    <s v="Reading"/>
    <s v="United States"/>
    <s v="Clay Ludtke"/>
    <x v="1"/>
    <x v="676"/>
    <x v="1984"/>
    <x v="0"/>
    <n v="19601"/>
    <n v="580"/>
    <s v="Eldon L Workstation Diamond Chairmat"/>
    <x v="173"/>
    <n v="5"/>
    <x v="0"/>
    <x v="0"/>
    <n v="-30.39"/>
    <n v="304"/>
    <x v="0"/>
    <d v="2018-12-21T00:00:00"/>
    <x v="1"/>
    <x v="12"/>
    <x v="9"/>
  </r>
  <r>
    <n v="5"/>
    <x v="1"/>
    <n v="6"/>
    <x v="2"/>
    <s v="Nashville"/>
    <s v="United States"/>
    <s v="Corey Catlett"/>
    <x v="4"/>
    <x v="660"/>
    <x v="1985"/>
    <x v="2"/>
    <n v="37211"/>
    <n v="903"/>
    <s v="Ibico Recycled Grain-Textured Covers"/>
    <x v="282"/>
    <n v="3"/>
    <x v="2"/>
    <x v="0"/>
    <n v="-20.72"/>
    <n v="31"/>
    <x v="1"/>
    <d v="2018-03-24T00:00:00"/>
    <x v="0"/>
    <x v="27"/>
    <x v="2"/>
  </r>
  <r>
    <n v="2"/>
    <x v="2"/>
    <n v="1"/>
    <x v="0"/>
    <s v="Eagan"/>
    <s v="United States"/>
    <s v="Odella Nelson"/>
    <x v="0"/>
    <x v="745"/>
    <x v="1986"/>
    <x v="3"/>
    <n v="55122"/>
    <n v="1605"/>
    <s v="Verbatim 25 GB 6x Blu-ray Single Layer Recordable Disc, 25/Pack"/>
    <x v="14"/>
    <n v="2"/>
    <x v="3"/>
    <x v="0"/>
    <n v="19.77"/>
    <n v="46"/>
    <x v="1"/>
    <d v="2018-03-13T00:00:00"/>
    <x v="2"/>
    <x v="23"/>
    <x v="8"/>
  </r>
  <r>
    <n v="2"/>
    <x v="2"/>
    <n v="1"/>
    <x v="2"/>
    <s v="Eagan"/>
    <s v="United States"/>
    <s v="Odella Nelson"/>
    <x v="0"/>
    <x v="745"/>
    <x v="1986"/>
    <x v="3"/>
    <n v="55122"/>
    <n v="1647"/>
    <s v="Wilson Jones Leather-Like Binders with DublLock Round Rings"/>
    <x v="10"/>
    <n v="2"/>
    <x v="3"/>
    <x v="0"/>
    <n v="8.2100000000000009"/>
    <n v="17"/>
    <x v="1"/>
    <d v="2018-03-13T00:00:00"/>
    <x v="2"/>
    <x v="23"/>
    <x v="2"/>
  </r>
  <r>
    <n v="4"/>
    <x v="1"/>
    <n v="6"/>
    <x v="0"/>
    <s v="San Francisco"/>
    <s v="United States"/>
    <s v="Emily Ducich"/>
    <x v="0"/>
    <x v="746"/>
    <x v="1987"/>
    <x v="1"/>
    <n v="94110"/>
    <n v="1116"/>
    <s v="NETGEAR N750 Dual Band Wi-Fi Gigabit Router"/>
    <x v="287"/>
    <n v="5"/>
    <x v="1"/>
    <x v="1"/>
    <n v="162"/>
    <n v="450"/>
    <x v="2"/>
    <d v="2018-10-28T00:00:00"/>
    <x v="0"/>
    <x v="1"/>
    <x v="8"/>
  </r>
  <r>
    <n v="7"/>
    <x v="2"/>
    <n v="6"/>
    <x v="1"/>
    <s v="Apple Valley"/>
    <s v="United States"/>
    <s v="Pete Kriz"/>
    <x v="1"/>
    <x v="747"/>
    <x v="1988"/>
    <x v="1"/>
    <n v="92307"/>
    <n v="1203"/>
    <s v="Office Star - Contemporary Swivel Chair with Padded Adjustable Arms and Flex Back"/>
    <x v="5"/>
    <n v="5"/>
    <x v="1"/>
    <x v="0"/>
    <n v="7.05"/>
    <n v="564"/>
    <x v="0"/>
    <d v="2018-12-23T00:00:00"/>
    <x v="0"/>
    <x v="1"/>
    <x v="5"/>
  </r>
  <r>
    <n v="1"/>
    <x v="0"/>
    <n v="1"/>
    <x v="2"/>
    <s v="San Francisco"/>
    <s v="United States"/>
    <s v="Heather Jas"/>
    <x v="0"/>
    <x v="748"/>
    <x v="1989"/>
    <x v="1"/>
    <n v="94122"/>
    <n v="88"/>
    <s v="Acme Tagit Stainless Steel Antibacterial Scissors"/>
    <x v="44"/>
    <n v="5"/>
    <x v="1"/>
    <x v="1"/>
    <n v="13.37"/>
    <n v="50"/>
    <x v="2"/>
    <d v="2018-11-18T00:00:00"/>
    <x v="2"/>
    <x v="1"/>
    <x v="15"/>
  </r>
  <r>
    <n v="7"/>
    <x v="2"/>
    <n v="6"/>
    <x v="1"/>
    <s v="Richmond"/>
    <s v="United States"/>
    <s v="Liz Carlisle"/>
    <x v="0"/>
    <x v="749"/>
    <x v="1990"/>
    <x v="2"/>
    <n v="40475"/>
    <n v="842"/>
    <s v="Hon Multipurpose Stacking Arm Chairs"/>
    <x v="343"/>
    <n v="4"/>
    <x v="2"/>
    <x v="0"/>
    <n v="225.26"/>
    <n v="866"/>
    <x v="0"/>
    <d v="2018-02-10T00:00:00"/>
    <x v="0"/>
    <x v="14"/>
    <x v="5"/>
  </r>
  <r>
    <n v="4"/>
    <x v="1"/>
    <n v="6"/>
    <x v="2"/>
    <s v="Philadelphia"/>
    <s v="United States"/>
    <s v="Chuck Clark"/>
    <x v="1"/>
    <x v="594"/>
    <x v="1991"/>
    <x v="0"/>
    <n v="19143"/>
    <n v="1624"/>
    <s v="White Computer Printout Paper by Universal"/>
    <x v="109"/>
    <n v="7"/>
    <x v="0"/>
    <x v="0"/>
    <n v="78.680000000000007"/>
    <n v="217"/>
    <x v="2"/>
    <d v="2018-11-17T00:00:00"/>
    <x v="0"/>
    <x v="12"/>
    <x v="3"/>
  </r>
  <r>
    <n v="5"/>
    <x v="1"/>
    <n v="6"/>
    <x v="0"/>
    <s v="Tallahassee"/>
    <s v="United States"/>
    <s v="John Castell"/>
    <x v="1"/>
    <x v="750"/>
    <x v="1992"/>
    <x v="2"/>
    <n v="32303"/>
    <n v="885"/>
    <s v="HTC One Mini"/>
    <x v="103"/>
    <n v="7"/>
    <x v="2"/>
    <x v="0"/>
    <n v="70.55"/>
    <n v="706"/>
    <x v="0"/>
    <d v="2018-08-20T00:00:00"/>
    <x v="0"/>
    <x v="2"/>
    <x v="0"/>
  </r>
  <r>
    <n v="7"/>
    <x v="2"/>
    <n v="6"/>
    <x v="2"/>
    <s v="Lafayette"/>
    <s v="United States"/>
    <s v="Tamara Chand"/>
    <x v="0"/>
    <x v="751"/>
    <x v="1993"/>
    <x v="3"/>
    <n v="47905"/>
    <n v="1499"/>
    <s v="Stanley Bostitch Contemporary Electric Pencil Sharpeners"/>
    <x v="9"/>
    <n v="2"/>
    <x v="3"/>
    <x v="0"/>
    <n v="9.51"/>
    <n v="34"/>
    <x v="1"/>
    <d v="2018-10-09T00:00:00"/>
    <x v="0"/>
    <x v="17"/>
    <x v="6"/>
  </r>
  <r>
    <n v="7"/>
    <x v="2"/>
    <n v="6"/>
    <x v="2"/>
    <s v="Lafayette"/>
    <s v="United States"/>
    <s v="Tamara Chand"/>
    <x v="0"/>
    <x v="751"/>
    <x v="1993"/>
    <x v="3"/>
    <n v="47905"/>
    <n v="898"/>
    <s v="Ibico Ibimaster 300 Manual Binding System"/>
    <x v="501"/>
    <n v="2"/>
    <x v="3"/>
    <x v="0"/>
    <n v="331.19"/>
    <n v="736"/>
    <x v="1"/>
    <d v="2018-10-09T00:00:00"/>
    <x v="0"/>
    <x v="17"/>
    <x v="2"/>
  </r>
  <r>
    <n v="7"/>
    <x v="2"/>
    <n v="6"/>
    <x v="2"/>
    <s v="Lafayette"/>
    <s v="United States"/>
    <s v="Tamara Chand"/>
    <x v="0"/>
    <x v="751"/>
    <x v="1993"/>
    <x v="3"/>
    <n v="47905"/>
    <n v="54"/>
    <s v="Acco Perma 4000 Stacking Storage Drawers"/>
    <x v="46"/>
    <n v="2"/>
    <x v="3"/>
    <x v="0"/>
    <n v="4.87"/>
    <n v="32"/>
    <x v="1"/>
    <d v="2018-10-09T00:00:00"/>
    <x v="0"/>
    <x v="17"/>
    <x v="11"/>
  </r>
  <r>
    <n v="7"/>
    <x v="2"/>
    <n v="6"/>
    <x v="2"/>
    <s v="Lafayette"/>
    <s v="United States"/>
    <s v="Tamara Chand"/>
    <x v="0"/>
    <x v="751"/>
    <x v="1993"/>
    <x v="3"/>
    <n v="47905"/>
    <n v="54"/>
    <s v="Acco Pressboard Covers with Storage Hooks, 14 7/8 x 11, Light Blue"/>
    <x v="33"/>
    <n v="7"/>
    <x v="3"/>
    <x v="0"/>
    <n v="16.84"/>
    <n v="34"/>
    <x v="1"/>
    <d v="2018-10-09T00:00:00"/>
    <x v="0"/>
    <x v="17"/>
    <x v="2"/>
  </r>
  <r>
    <n v="7"/>
    <x v="2"/>
    <n v="6"/>
    <x v="0"/>
    <s v="Lafayette"/>
    <s v="United States"/>
    <s v="Tamara Chand"/>
    <x v="0"/>
    <x v="751"/>
    <x v="1993"/>
    <x v="3"/>
    <n v="47905"/>
    <n v="399"/>
    <s v="Canon imageCLASS 2200 Advanced Copier"/>
    <x v="502"/>
    <n v="5"/>
    <x v="3"/>
    <x v="0"/>
    <n v="8399.98"/>
    <n v="17500"/>
    <x v="1"/>
    <d v="2018-10-09T00:00:00"/>
    <x v="0"/>
    <x v="17"/>
    <x v="16"/>
  </r>
  <r>
    <n v="5"/>
    <x v="1"/>
    <n v="6"/>
    <x v="1"/>
    <s v="Los Angeles"/>
    <s v="United States"/>
    <s v="Seth Vernon"/>
    <x v="1"/>
    <x v="752"/>
    <x v="1994"/>
    <x v="1"/>
    <n v="90049"/>
    <n v="370"/>
    <s v="Bretford Rectangular Conference Table Tops"/>
    <x v="130"/>
    <n v="3"/>
    <x v="1"/>
    <x v="0"/>
    <n v="33.85"/>
    <n v="903"/>
    <x v="0"/>
    <d v="2018-06-16T00:00:00"/>
    <x v="0"/>
    <x v="1"/>
    <x v="1"/>
  </r>
  <r>
    <n v="3"/>
    <x v="2"/>
    <n v="1"/>
    <x v="1"/>
    <s v="New York City"/>
    <s v="United States"/>
    <s v="Maria Bertelson"/>
    <x v="9"/>
    <x v="753"/>
    <x v="1995"/>
    <x v="0"/>
    <n v="10009"/>
    <n v="837"/>
    <s v="Hon GuestStacker Chair"/>
    <x v="213"/>
    <n v="2"/>
    <x v="0"/>
    <x v="0"/>
    <n v="72.53"/>
    <n v="408"/>
    <x v="0"/>
    <d v="2018-11-17T00:00:00"/>
    <x v="2"/>
    <x v="0"/>
    <x v="5"/>
  </r>
  <r>
    <n v="3"/>
    <x v="2"/>
    <n v="1"/>
    <x v="2"/>
    <s v="New York City"/>
    <s v="United States"/>
    <s v="Maria Bertelson"/>
    <x v="0"/>
    <x v="753"/>
    <x v="1995"/>
    <x v="0"/>
    <n v="10009"/>
    <n v="1545"/>
    <s v="Tenex Personal Project File with Scoop Front Design, Black"/>
    <x v="54"/>
    <n v="3"/>
    <x v="0"/>
    <x v="0"/>
    <n v="10.51"/>
    <n v="40"/>
    <x v="0"/>
    <d v="2018-11-17T00:00:00"/>
    <x v="2"/>
    <x v="0"/>
    <x v="11"/>
  </r>
  <r>
    <n v="0"/>
    <x v="0"/>
    <n v="0"/>
    <x v="1"/>
    <s v="Seattle"/>
    <s v="United States"/>
    <s v="Marc Crier"/>
    <x v="1"/>
    <x v="670"/>
    <x v="1996"/>
    <x v="1"/>
    <n v="98103"/>
    <n v="766"/>
    <s v="Global Stack Chair with Arms, Black"/>
    <x v="76"/>
    <n v="7"/>
    <x v="1"/>
    <x v="1"/>
    <n v="14.69"/>
    <n v="168"/>
    <x v="0"/>
    <d v="2018-03-22T00:00:00"/>
    <x v="3"/>
    <x v="11"/>
    <x v="5"/>
  </r>
  <r>
    <n v="4"/>
    <x v="1"/>
    <n v="6"/>
    <x v="2"/>
    <s v="Los Angeles"/>
    <s v="United States"/>
    <s v="Alan Shonely"/>
    <x v="0"/>
    <x v="606"/>
    <x v="1997"/>
    <x v="1"/>
    <n v="90049"/>
    <n v="645"/>
    <s v="Fellowes Mighty 8 Compact Surge Protector"/>
    <x v="33"/>
    <n v="3"/>
    <x v="1"/>
    <x v="0"/>
    <n v="17.03"/>
    <n v="61"/>
    <x v="0"/>
    <d v="2018-06-29T00:00:00"/>
    <x v="0"/>
    <x v="1"/>
    <x v="12"/>
  </r>
  <r>
    <n v="5"/>
    <x v="1"/>
    <n v="6"/>
    <x v="2"/>
    <s v="Hendersonville"/>
    <s v="United States"/>
    <s v="Gary Hansen"/>
    <x v="4"/>
    <x v="754"/>
    <x v="1998"/>
    <x v="2"/>
    <n v="37075"/>
    <n v="1586"/>
    <s v="Tuff Stuff Recycled Round Ring Binders"/>
    <x v="77"/>
    <n v="3"/>
    <x v="2"/>
    <x v="0"/>
    <n v="-3.04"/>
    <n v="4"/>
    <x v="2"/>
    <d v="2018-08-14T00:00:00"/>
    <x v="0"/>
    <x v="27"/>
    <x v="2"/>
  </r>
  <r>
    <n v="5"/>
    <x v="1"/>
    <n v="6"/>
    <x v="2"/>
    <s v="Hendersonville"/>
    <s v="United States"/>
    <s v="Gary Hansen"/>
    <x v="4"/>
    <x v="754"/>
    <x v="1998"/>
    <x v="2"/>
    <n v="37075"/>
    <n v="240"/>
    <s v="Avery Durable Slant Ring Binders"/>
    <x v="152"/>
    <n v="5"/>
    <x v="2"/>
    <x v="0"/>
    <n v="-7.92"/>
    <n v="12"/>
    <x v="2"/>
    <d v="2018-08-14T00:00:00"/>
    <x v="0"/>
    <x v="27"/>
    <x v="2"/>
  </r>
  <r>
    <n v="1"/>
    <x v="0"/>
    <n v="1"/>
    <x v="2"/>
    <s v="Phoenix"/>
    <s v="United States"/>
    <s v="Liz Preis"/>
    <x v="4"/>
    <x v="751"/>
    <x v="1999"/>
    <x v="1"/>
    <n v="85023"/>
    <n v="1309"/>
    <s v="Premier Elliptical Ring Binder, Black"/>
    <x v="182"/>
    <n v="6"/>
    <x v="1"/>
    <x v="0"/>
    <n v="-40.18"/>
    <n v="55"/>
    <x v="0"/>
    <d v="2018-10-03T00:00:00"/>
    <x v="2"/>
    <x v="3"/>
    <x v="2"/>
  </r>
  <r>
    <n v="4"/>
    <x v="1"/>
    <n v="6"/>
    <x v="2"/>
    <s v="Los Angeles"/>
    <s v="United States"/>
    <s v="Carl Weiss"/>
    <x v="0"/>
    <x v="755"/>
    <x v="2000"/>
    <x v="1"/>
    <n v="90004"/>
    <n v="1834"/>
    <s v="Xerox 229"/>
    <x v="42"/>
    <n v="6"/>
    <x v="1"/>
    <x v="0"/>
    <n v="18.66"/>
    <n v="39"/>
    <x v="2"/>
    <d v="2018-11-08T00:00:00"/>
    <x v="0"/>
    <x v="1"/>
    <x v="3"/>
  </r>
  <r>
    <n v="4"/>
    <x v="1"/>
    <n v="6"/>
    <x v="2"/>
    <s v="Los Angeles"/>
    <s v="United States"/>
    <s v="Carl Weiss"/>
    <x v="1"/>
    <x v="755"/>
    <x v="2000"/>
    <x v="1"/>
    <n v="90004"/>
    <n v="45"/>
    <s v="Acco Economy Flexible Poly Round Ring Binder"/>
    <x v="4"/>
    <n v="1"/>
    <x v="1"/>
    <x v="0"/>
    <n v="1.3"/>
    <n v="4"/>
    <x v="2"/>
    <d v="2018-11-08T00:00:00"/>
    <x v="0"/>
    <x v="1"/>
    <x v="2"/>
  </r>
  <r>
    <n v="4"/>
    <x v="1"/>
    <n v="6"/>
    <x v="2"/>
    <s v="Los Angeles"/>
    <s v="United States"/>
    <s v="Carl Weiss"/>
    <x v="1"/>
    <x v="755"/>
    <x v="2000"/>
    <x v="1"/>
    <n v="90004"/>
    <n v="1586"/>
    <s v="Tuff Stuff Recycled Round Ring Binders"/>
    <x v="16"/>
    <n v="2"/>
    <x v="1"/>
    <x v="0"/>
    <n v="2.8"/>
    <n v="8"/>
    <x v="2"/>
    <d v="2018-11-08T00:00:00"/>
    <x v="0"/>
    <x v="1"/>
    <x v="2"/>
  </r>
  <r>
    <n v="6"/>
    <x v="0"/>
    <n v="6"/>
    <x v="2"/>
    <s v="Milwaukee"/>
    <s v="United States"/>
    <s v="Paul Van Hugh"/>
    <x v="0"/>
    <x v="756"/>
    <x v="2001"/>
    <x v="3"/>
    <n v="53209"/>
    <n v="286"/>
    <s v="Belkin 5 Outlet SurgeMaster Power Centers"/>
    <x v="419"/>
    <n v="9"/>
    <x v="3"/>
    <x v="0"/>
    <n v="137.29"/>
    <n v="490"/>
    <x v="2"/>
    <d v="2018-02-28T00:00:00"/>
    <x v="0"/>
    <x v="21"/>
    <x v="12"/>
  </r>
  <r>
    <n v="4"/>
    <x v="1"/>
    <n v="6"/>
    <x v="1"/>
    <s v="Columbus"/>
    <s v="United States"/>
    <s v="David Smith"/>
    <x v="0"/>
    <x v="757"/>
    <x v="2002"/>
    <x v="2"/>
    <n v="31907"/>
    <n v="497"/>
    <s v="DAX Two-Tone Silver Metal Document Frame"/>
    <x v="13"/>
    <n v="1"/>
    <x v="2"/>
    <x v="0"/>
    <n v="8.6999999999999993"/>
    <n v="20"/>
    <x v="1"/>
    <d v="2018-03-31T00:00:00"/>
    <x v="0"/>
    <x v="8"/>
    <x v="9"/>
  </r>
  <r>
    <n v="4"/>
    <x v="1"/>
    <n v="6"/>
    <x v="1"/>
    <s v="Columbus"/>
    <s v="United States"/>
    <s v="David Smith"/>
    <x v="0"/>
    <x v="757"/>
    <x v="2002"/>
    <x v="2"/>
    <n v="31907"/>
    <n v="571"/>
    <s v="Eldon Expressions Wood and Plastic Desk Accessories, Oak"/>
    <x v="54"/>
    <n v="4"/>
    <x v="2"/>
    <x v="0"/>
    <n v="11.18"/>
    <n v="40"/>
    <x v="1"/>
    <d v="2018-03-31T00:00:00"/>
    <x v="0"/>
    <x v="8"/>
    <x v="9"/>
  </r>
  <r>
    <n v="4"/>
    <x v="1"/>
    <n v="6"/>
    <x v="2"/>
    <s v="Columbus"/>
    <s v="United States"/>
    <s v="David Smith"/>
    <x v="0"/>
    <x v="757"/>
    <x v="2002"/>
    <x v="2"/>
    <n v="31907"/>
    <n v="46"/>
    <s v="Acco Flexible ACCOHIDE Square Ring Data Binder, Dark Blue, 11 1/2 X 14 7/8"/>
    <x v="43"/>
    <n v="2"/>
    <x v="2"/>
    <x v="0"/>
    <n v="15.94"/>
    <n v="33"/>
    <x v="1"/>
    <d v="2018-03-31T00:00:00"/>
    <x v="0"/>
    <x v="8"/>
    <x v="2"/>
  </r>
  <r>
    <n v="5"/>
    <x v="1"/>
    <n v="6"/>
    <x v="2"/>
    <s v="Riverside"/>
    <s v="United States"/>
    <s v="Dennis Bolton"/>
    <x v="1"/>
    <x v="758"/>
    <x v="2003"/>
    <x v="1"/>
    <n v="92503"/>
    <n v="408"/>
    <s v="Cardinal EasyOpen D-Ring Binders"/>
    <x v="42"/>
    <n v="7"/>
    <x v="1"/>
    <x v="0"/>
    <n v="19.190000000000001"/>
    <n v="51"/>
    <x v="2"/>
    <d v="2018-03-18T00:00:00"/>
    <x v="0"/>
    <x v="1"/>
    <x v="2"/>
  </r>
  <r>
    <n v="6"/>
    <x v="0"/>
    <n v="6"/>
    <x v="1"/>
    <s v="Philadelphia"/>
    <s v="United States"/>
    <s v="Bill Donatelli"/>
    <x v="2"/>
    <x v="759"/>
    <x v="2004"/>
    <x v="0"/>
    <n v="19143"/>
    <n v="845"/>
    <s v="Hon Olson Stacker Stools"/>
    <x v="100"/>
    <n v="5"/>
    <x v="0"/>
    <x v="0"/>
    <n v="-14.08"/>
    <n v="493"/>
    <x v="0"/>
    <d v="2018-11-06T00:00:00"/>
    <x v="0"/>
    <x v="12"/>
    <x v="5"/>
  </r>
  <r>
    <n v="0"/>
    <x v="0"/>
    <n v="0"/>
    <x v="1"/>
    <s v="Fort Worth"/>
    <s v="United States"/>
    <s v="Maurice Satty"/>
    <x v="2"/>
    <x v="713"/>
    <x v="2005"/>
    <x v="3"/>
    <n v="76106"/>
    <n v="1214"/>
    <s v="Office Star Flex Back Scooter Chair with White Frame"/>
    <x v="391"/>
    <n v="5"/>
    <x v="3"/>
    <x v="0"/>
    <n v="-88.78"/>
    <n v="388"/>
    <x v="0"/>
    <d v="2018-05-26T00:00:00"/>
    <x v="3"/>
    <x v="4"/>
    <x v="5"/>
  </r>
  <r>
    <n v="0"/>
    <x v="0"/>
    <n v="0"/>
    <x v="2"/>
    <s v="Fort Worth"/>
    <s v="United States"/>
    <s v="Maurice Satty"/>
    <x v="1"/>
    <x v="713"/>
    <x v="2005"/>
    <x v="3"/>
    <n v="76106"/>
    <n v="1816"/>
    <s v="Xerox 212"/>
    <x v="29"/>
    <n v="2"/>
    <x v="3"/>
    <x v="0"/>
    <n v="3.63"/>
    <n v="10"/>
    <x v="0"/>
    <d v="2018-05-26T00:00:00"/>
    <x v="3"/>
    <x v="4"/>
    <x v="3"/>
  </r>
  <r>
    <n v="0"/>
    <x v="0"/>
    <n v="0"/>
    <x v="2"/>
    <s v="Fort Worth"/>
    <s v="United States"/>
    <s v="Maurice Satty"/>
    <x v="1"/>
    <x v="713"/>
    <x v="2005"/>
    <x v="3"/>
    <n v="76106"/>
    <n v="1597"/>
    <s v="Universal Premium White Copier/Laser Paper (20Lb. and 87 Bright)"/>
    <x v="46"/>
    <n v="3"/>
    <x v="3"/>
    <x v="0"/>
    <n v="5.2"/>
    <n v="14"/>
    <x v="0"/>
    <d v="2018-05-26T00:00:00"/>
    <x v="3"/>
    <x v="4"/>
    <x v="3"/>
  </r>
  <r>
    <n v="0"/>
    <x v="0"/>
    <n v="0"/>
    <x v="0"/>
    <s v="Fort Worth"/>
    <s v="United States"/>
    <s v="Maurice Satty"/>
    <x v="1"/>
    <x v="713"/>
    <x v="2005"/>
    <x v="3"/>
    <n v="76106"/>
    <n v="1006"/>
    <s v="Logitech G13 Programmable Gameboard with LCD Display"/>
    <x v="56"/>
    <n v="1"/>
    <x v="3"/>
    <x v="0"/>
    <n v="-7.2"/>
    <n v="64"/>
    <x v="0"/>
    <d v="2018-05-26T00:00:00"/>
    <x v="3"/>
    <x v="4"/>
    <x v="8"/>
  </r>
  <r>
    <n v="7"/>
    <x v="2"/>
    <n v="6"/>
    <x v="2"/>
    <s v="Providence"/>
    <s v="United States"/>
    <s v="Gene McClure"/>
    <x v="0"/>
    <x v="586"/>
    <x v="2006"/>
    <x v="0"/>
    <n v="2908"/>
    <n v="1666"/>
    <s v="Woodgrain Magazine Files by Perma"/>
    <x v="4"/>
    <n v="5"/>
    <x v="0"/>
    <x v="0"/>
    <n v="1.04"/>
    <n v="15"/>
    <x v="0"/>
    <d v="2018-07-03T00:00:00"/>
    <x v="0"/>
    <x v="36"/>
    <x v="11"/>
  </r>
  <r>
    <n v="2"/>
    <x v="2"/>
    <n v="1"/>
    <x v="2"/>
    <s v="Nashville"/>
    <s v="United States"/>
    <s v="Toby Ritter"/>
    <x v="1"/>
    <x v="760"/>
    <x v="2007"/>
    <x v="2"/>
    <n v="37211"/>
    <n v="1802"/>
    <s v="Xerox 200"/>
    <x v="46"/>
    <n v="3"/>
    <x v="2"/>
    <x v="0"/>
    <n v="5.44"/>
    <n v="16"/>
    <x v="0"/>
    <d v="2018-08-16T00:00:00"/>
    <x v="2"/>
    <x v="27"/>
    <x v="3"/>
  </r>
  <r>
    <n v="4"/>
    <x v="1"/>
    <n v="6"/>
    <x v="1"/>
    <s v="Green Bay"/>
    <s v="United States"/>
    <s v="Chris Selesnick"/>
    <x v="0"/>
    <x v="688"/>
    <x v="2008"/>
    <x v="3"/>
    <n v="54302"/>
    <n v="496"/>
    <s v="DAX Two-Tone Rosewood/Black Document Frame, Desktop, 5 x 7"/>
    <x v="10"/>
    <n v="2"/>
    <x v="3"/>
    <x v="0"/>
    <n v="7.58"/>
    <n v="19"/>
    <x v="1"/>
    <d v="2018-09-26T00:00:00"/>
    <x v="0"/>
    <x v="21"/>
    <x v="9"/>
  </r>
  <r>
    <n v="4"/>
    <x v="2"/>
    <n v="3"/>
    <x v="2"/>
    <s v="New York City"/>
    <s v="United States"/>
    <s v="Clytie Kelty"/>
    <x v="0"/>
    <x v="731"/>
    <x v="2009"/>
    <x v="0"/>
    <n v="10024"/>
    <n v="1501"/>
    <s v="Staple envelope"/>
    <x v="44"/>
    <n v="3"/>
    <x v="0"/>
    <x v="0"/>
    <n v="13.5"/>
    <n v="29"/>
    <x v="0"/>
    <d v="2018-03-16T00:00:00"/>
    <x v="1"/>
    <x v="0"/>
    <x v="7"/>
  </r>
  <r>
    <n v="2"/>
    <x v="2"/>
    <n v="1"/>
    <x v="2"/>
    <s v="Springfield"/>
    <s v="United States"/>
    <s v="Karen Daniels"/>
    <x v="0"/>
    <x v="761"/>
    <x v="2010"/>
    <x v="2"/>
    <n v="22153"/>
    <n v="1464"/>
    <s v="Snap-A-Way Black Print Carbonless Ruled Speed Letter, Triplicate"/>
    <x v="41"/>
    <n v="2"/>
    <x v="2"/>
    <x v="0"/>
    <n v="35.659999999999997"/>
    <n v="76"/>
    <x v="0"/>
    <d v="2018-06-06T00:00:00"/>
    <x v="2"/>
    <x v="5"/>
    <x v="3"/>
  </r>
  <r>
    <n v="5"/>
    <x v="1"/>
    <n v="6"/>
    <x v="1"/>
    <s v="New York City"/>
    <s v="United States"/>
    <s v="Adam Shillingsburg"/>
    <x v="1"/>
    <x v="762"/>
    <x v="2011"/>
    <x v="0"/>
    <n v="10011"/>
    <n v="1228"/>
    <s v="OSullivan Living Dimensions 5-Shelf Bookcases"/>
    <x v="166"/>
    <n v="2"/>
    <x v="0"/>
    <x v="0"/>
    <n v="-44.2"/>
    <n v="354"/>
    <x v="0"/>
    <d v="2018-06-26T00:00:00"/>
    <x v="0"/>
    <x v="0"/>
    <x v="14"/>
  </r>
  <r>
    <n v="5"/>
    <x v="1"/>
    <n v="6"/>
    <x v="2"/>
    <s v="New York City"/>
    <s v="United States"/>
    <s v="Adam Shillingsburg"/>
    <x v="1"/>
    <x v="762"/>
    <x v="2011"/>
    <x v="0"/>
    <n v="10011"/>
    <n v="1489"/>
    <s v="SpineVue Locking Slant-D Ring Binders by Cardinal"/>
    <x v="44"/>
    <n v="5"/>
    <x v="0"/>
    <x v="0"/>
    <n v="12.8"/>
    <n v="37"/>
    <x v="0"/>
    <d v="2018-06-26T00:00:00"/>
    <x v="0"/>
    <x v="0"/>
    <x v="2"/>
  </r>
  <r>
    <n v="5"/>
    <x v="1"/>
    <n v="6"/>
    <x v="2"/>
    <s v="New York City"/>
    <s v="United States"/>
    <s v="Adam Shillingsburg"/>
    <x v="1"/>
    <x v="762"/>
    <x v="2011"/>
    <x v="0"/>
    <n v="10011"/>
    <n v="1310"/>
    <s v="Premium Transparent Presentation Covers, No Pattern/Clear, 8 1/2 x 11"/>
    <x v="201"/>
    <n v="6"/>
    <x v="0"/>
    <x v="0"/>
    <n v="60.5"/>
    <n v="186"/>
    <x v="0"/>
    <d v="2018-06-26T00:00:00"/>
    <x v="0"/>
    <x v="0"/>
    <x v="2"/>
  </r>
  <r>
    <n v="4"/>
    <x v="1"/>
    <n v="6"/>
    <x v="1"/>
    <s v="Springfield"/>
    <s v="United States"/>
    <s v="Kalyca Meade"/>
    <x v="0"/>
    <x v="645"/>
    <x v="2012"/>
    <x v="3"/>
    <n v="65807"/>
    <n v="25"/>
    <s v="3M Polarizing Light Filter Sleeves"/>
    <x v="33"/>
    <n v="2"/>
    <x v="3"/>
    <x v="0"/>
    <n v="17.16"/>
    <n v="37"/>
    <x v="1"/>
    <d v="2018-11-14T00:00:00"/>
    <x v="0"/>
    <x v="30"/>
    <x v="9"/>
  </r>
  <r>
    <n v="4"/>
    <x v="1"/>
    <n v="6"/>
    <x v="2"/>
    <s v="Springfield"/>
    <s v="United States"/>
    <s v="Kalyca Meade"/>
    <x v="0"/>
    <x v="645"/>
    <x v="2012"/>
    <x v="3"/>
    <n v="65807"/>
    <n v="1647"/>
    <s v="Wilson Jones Ledger-Size, Piano-Hinge Binder, 2, Blue"/>
    <x v="243"/>
    <n v="2"/>
    <x v="3"/>
    <x v="0"/>
    <n v="39.340000000000003"/>
    <n v="82"/>
    <x v="1"/>
    <d v="2018-11-14T00:00:00"/>
    <x v="0"/>
    <x v="30"/>
    <x v="2"/>
  </r>
  <r>
    <n v="4"/>
    <x v="1"/>
    <n v="6"/>
    <x v="1"/>
    <s v="Pasadena"/>
    <s v="United States"/>
    <s v="Steve Nguyen"/>
    <x v="2"/>
    <x v="624"/>
    <x v="2013"/>
    <x v="3"/>
    <n v="77506"/>
    <n v="772"/>
    <s v="Global Value Steno Chair, Gray"/>
    <x v="6"/>
    <n v="6"/>
    <x v="3"/>
    <x v="0"/>
    <n v="-18.22"/>
    <n v="255"/>
    <x v="2"/>
    <d v="2018-11-22T00:00:00"/>
    <x v="0"/>
    <x v="4"/>
    <x v="5"/>
  </r>
  <r>
    <n v="4"/>
    <x v="1"/>
    <n v="6"/>
    <x v="2"/>
    <s v="Pasadena"/>
    <s v="United States"/>
    <s v="Steve Nguyen"/>
    <x v="1"/>
    <x v="624"/>
    <x v="2013"/>
    <x v="3"/>
    <n v="77506"/>
    <n v="29"/>
    <s v="4009 Highlighters by Sanford"/>
    <x v="4"/>
    <n v="2"/>
    <x v="3"/>
    <x v="0"/>
    <n v="1.03"/>
    <n v="6"/>
    <x v="2"/>
    <d v="2018-11-22T00:00:00"/>
    <x v="0"/>
    <x v="4"/>
    <x v="6"/>
  </r>
  <r>
    <n v="4"/>
    <x v="1"/>
    <n v="6"/>
    <x v="2"/>
    <s v="Pasadena"/>
    <s v="United States"/>
    <s v="Steve Nguyen"/>
    <x v="1"/>
    <x v="624"/>
    <x v="2013"/>
    <x v="3"/>
    <n v="77506"/>
    <n v="179"/>
    <s v="Avery 4027 File Folder Labels for Dot Matrix Printers, 5000 Labels per Box, White"/>
    <x v="43"/>
    <n v="2"/>
    <x v="3"/>
    <x v="0"/>
    <n v="15.88"/>
    <n v="49"/>
    <x v="2"/>
    <d v="2018-11-22T00:00:00"/>
    <x v="0"/>
    <x v="4"/>
    <x v="10"/>
  </r>
  <r>
    <n v="4"/>
    <x v="1"/>
    <n v="6"/>
    <x v="2"/>
    <s v="Pasadena"/>
    <s v="United States"/>
    <s v="Steve Nguyen"/>
    <x v="1"/>
    <x v="624"/>
    <x v="2013"/>
    <x v="3"/>
    <n v="77506"/>
    <n v="1671"/>
    <s v="Xerox 1881"/>
    <x v="5"/>
    <n v="2"/>
    <x v="3"/>
    <x v="0"/>
    <n v="6.63"/>
    <n v="20"/>
    <x v="2"/>
    <d v="2018-11-22T00:00:00"/>
    <x v="0"/>
    <x v="4"/>
    <x v="3"/>
  </r>
  <r>
    <n v="0"/>
    <x v="0"/>
    <n v="0"/>
    <x v="1"/>
    <s v="San Francisco"/>
    <s v="United States"/>
    <s v="Theresa Swint"/>
    <x v="0"/>
    <x v="629"/>
    <x v="2014"/>
    <x v="1"/>
    <n v="94110"/>
    <n v="615"/>
    <s v="Executive Impressions 10 Spectator Wall Clock"/>
    <x v="70"/>
    <n v="3"/>
    <x v="1"/>
    <x v="0"/>
    <n v="12"/>
    <n v="35"/>
    <x v="1"/>
    <d v="2018-03-03T00:00:00"/>
    <x v="3"/>
    <x v="1"/>
    <x v="9"/>
  </r>
  <r>
    <n v="0"/>
    <x v="0"/>
    <n v="0"/>
    <x v="2"/>
    <s v="San Francisco"/>
    <s v="United States"/>
    <s v="Theresa Swint"/>
    <x v="0"/>
    <x v="629"/>
    <x v="2014"/>
    <x v="1"/>
    <n v="94110"/>
    <n v="597"/>
    <s v="Elite 5 Scissors"/>
    <x v="10"/>
    <n v="3"/>
    <x v="1"/>
    <x v="0"/>
    <n v="7.6"/>
    <n v="25"/>
    <x v="1"/>
    <d v="2018-03-03T00:00:00"/>
    <x v="3"/>
    <x v="1"/>
    <x v="15"/>
  </r>
  <r>
    <n v="2"/>
    <x v="1"/>
    <n v="3"/>
    <x v="2"/>
    <s v="New York City"/>
    <s v="United States"/>
    <s v="Damala Kotsonis"/>
    <x v="0"/>
    <x v="763"/>
    <x v="2015"/>
    <x v="0"/>
    <n v="10024"/>
    <n v="1133"/>
    <s v="Newell 319"/>
    <x v="60"/>
    <n v="3"/>
    <x v="0"/>
    <x v="0"/>
    <n v="17.86"/>
    <n v="60"/>
    <x v="1"/>
    <d v="2018-03-27T00:00:00"/>
    <x v="1"/>
    <x v="0"/>
    <x v="6"/>
  </r>
  <r>
    <n v="2"/>
    <x v="2"/>
    <n v="1"/>
    <x v="2"/>
    <s v="Philadelphia"/>
    <s v="United States"/>
    <s v="Theone Pippenger"/>
    <x v="1"/>
    <x v="596"/>
    <x v="2016"/>
    <x v="0"/>
    <n v="19134"/>
    <n v="87"/>
    <s v="Acme Stainless Steel Office Snips"/>
    <x v="4"/>
    <n v="2"/>
    <x v="0"/>
    <x v="0"/>
    <n v="1.02"/>
    <n v="12"/>
    <x v="0"/>
    <d v="2018-07-16T00:00:00"/>
    <x v="2"/>
    <x v="12"/>
    <x v="15"/>
  </r>
  <r>
    <n v="3"/>
    <x v="2"/>
    <n v="1"/>
    <x v="1"/>
    <s v="Philadelphia"/>
    <s v="United States"/>
    <s v="Anne Pryor"/>
    <x v="1"/>
    <x v="617"/>
    <x v="2017"/>
    <x v="0"/>
    <n v="19140"/>
    <n v="1187"/>
    <s v="Nu-Dell Oak Frame"/>
    <x v="29"/>
    <n v="3"/>
    <x v="0"/>
    <x v="0"/>
    <n v="3.84"/>
    <n v="26"/>
    <x v="2"/>
    <d v="2018-09-22T00:00:00"/>
    <x v="2"/>
    <x v="12"/>
    <x v="9"/>
  </r>
  <r>
    <n v="6"/>
    <x v="0"/>
    <n v="6"/>
    <x v="2"/>
    <s v="Philadelphia"/>
    <s v="United States"/>
    <s v="Pierre Wener"/>
    <x v="1"/>
    <x v="688"/>
    <x v="2018"/>
    <x v="0"/>
    <n v="19140"/>
    <n v="1165"/>
    <s v="Newell 348"/>
    <x v="4"/>
    <n v="3"/>
    <x v="0"/>
    <x v="0"/>
    <n v="0.89"/>
    <n v="8"/>
    <x v="0"/>
    <d v="2018-09-28T00:00:00"/>
    <x v="0"/>
    <x v="12"/>
    <x v="6"/>
  </r>
  <r>
    <n v="7"/>
    <x v="2"/>
    <n v="6"/>
    <x v="1"/>
    <s v="New Rochelle"/>
    <s v="United States"/>
    <s v="Magdelene Morse"/>
    <x v="0"/>
    <x v="656"/>
    <x v="2019"/>
    <x v="0"/>
    <n v="10801"/>
    <n v="497"/>
    <s v="DAX Two-Tone Silver Metal Document Frame"/>
    <x v="80"/>
    <n v="3"/>
    <x v="0"/>
    <x v="0"/>
    <n v="26.11"/>
    <n v="61"/>
    <x v="0"/>
    <d v="2018-09-25T00:00:00"/>
    <x v="0"/>
    <x v="0"/>
    <x v="9"/>
  </r>
  <r>
    <n v="7"/>
    <x v="2"/>
    <n v="6"/>
    <x v="1"/>
    <s v="New Rochelle"/>
    <s v="United States"/>
    <s v="Magdelene Morse"/>
    <x v="9"/>
    <x v="656"/>
    <x v="2019"/>
    <x v="0"/>
    <n v="10801"/>
    <n v="760"/>
    <s v="Global Leather Executive Chair"/>
    <x v="177"/>
    <n v="2"/>
    <x v="0"/>
    <x v="0"/>
    <n v="140.4"/>
    <n v="632"/>
    <x v="0"/>
    <d v="2018-09-25T00:00:00"/>
    <x v="0"/>
    <x v="0"/>
    <x v="5"/>
  </r>
  <r>
    <n v="0"/>
    <x v="0"/>
    <n v="0"/>
    <x v="1"/>
    <s v="Rochester"/>
    <s v="United States"/>
    <s v="Victoria Brennan"/>
    <x v="0"/>
    <x v="764"/>
    <x v="2020"/>
    <x v="0"/>
    <n v="14609"/>
    <n v="1538"/>
    <s v="Tenex Chairmat w/ Average Lip, 45 x 53"/>
    <x v="65"/>
    <n v="5"/>
    <x v="0"/>
    <x v="0"/>
    <n v="75.680000000000007"/>
    <n v="757"/>
    <x v="1"/>
    <d v="2018-10-28T00:00:00"/>
    <x v="3"/>
    <x v="0"/>
    <x v="9"/>
  </r>
  <r>
    <n v="5"/>
    <x v="1"/>
    <n v="6"/>
    <x v="1"/>
    <s v="New York City"/>
    <s v="United States"/>
    <s v="Dorris liebe"/>
    <x v="9"/>
    <x v="695"/>
    <x v="2021"/>
    <x v="0"/>
    <n v="10035"/>
    <n v="833"/>
    <s v="Hon Deluxe Fabric Upholstered Stacking Chairs, Rounded Back"/>
    <x v="431"/>
    <n v="3"/>
    <x v="0"/>
    <x v="0"/>
    <n v="146.38999999999999"/>
    <n v="659"/>
    <x v="1"/>
    <d v="2018-04-12T00:00:00"/>
    <x v="0"/>
    <x v="0"/>
    <x v="5"/>
  </r>
  <r>
    <n v="3"/>
    <x v="2"/>
    <n v="1"/>
    <x v="2"/>
    <s v="New York City"/>
    <s v="United States"/>
    <s v="Ross DeVincentis"/>
    <x v="0"/>
    <x v="622"/>
    <x v="2022"/>
    <x v="0"/>
    <n v="10035"/>
    <n v="1831"/>
    <s v="Xerox 226"/>
    <x v="43"/>
    <n v="5"/>
    <x v="0"/>
    <x v="0"/>
    <n v="15.55"/>
    <n v="32"/>
    <x v="2"/>
    <d v="2018-06-10T00:00:00"/>
    <x v="2"/>
    <x v="0"/>
    <x v="3"/>
  </r>
  <r>
    <n v="4"/>
    <x v="1"/>
    <n v="6"/>
    <x v="2"/>
    <s v="Philadelphia"/>
    <s v="United States"/>
    <s v="Carlos Soltero"/>
    <x v="4"/>
    <x v="765"/>
    <x v="2023"/>
    <x v="0"/>
    <n v="19140"/>
    <n v="717"/>
    <s v="GBC Velobind Prepunched Cover Sets, Regency Series"/>
    <x v="52"/>
    <n v="9"/>
    <x v="0"/>
    <x v="0"/>
    <n v="-83.2"/>
    <n v="100"/>
    <x v="0"/>
    <d v="2018-04-07T00:00:00"/>
    <x v="0"/>
    <x v="12"/>
    <x v="2"/>
  </r>
  <r>
    <n v="4"/>
    <x v="1"/>
    <n v="6"/>
    <x v="0"/>
    <s v="Milford"/>
    <s v="United States"/>
    <s v="Rick Bensley"/>
    <x v="0"/>
    <x v="766"/>
    <x v="2024"/>
    <x v="0"/>
    <n v="6460"/>
    <n v="1096"/>
    <s v="Microsoft Sculpt Comfort Mouse"/>
    <x v="247"/>
    <n v="5"/>
    <x v="0"/>
    <x v="0"/>
    <n v="87.89"/>
    <n v="200"/>
    <x v="2"/>
    <d v="2018-03-13T00:00:00"/>
    <x v="0"/>
    <x v="38"/>
    <x v="8"/>
  </r>
  <r>
    <n v="4"/>
    <x v="2"/>
    <n v="3"/>
    <x v="1"/>
    <s v="Houston"/>
    <s v="United States"/>
    <s v="Arthur Wiediger"/>
    <x v="2"/>
    <x v="626"/>
    <x v="2025"/>
    <x v="3"/>
    <n v="77070"/>
    <n v="749"/>
    <s v="Global Enterprise Series Seating High-Back Swivel/Tilt Chairs"/>
    <x v="503"/>
    <n v="2"/>
    <x v="3"/>
    <x v="0"/>
    <n v="-119.23"/>
    <n v="379"/>
    <x v="2"/>
    <d v="2018-06-16T00:00:00"/>
    <x v="1"/>
    <x v="4"/>
    <x v="5"/>
  </r>
  <r>
    <n v="4"/>
    <x v="2"/>
    <n v="3"/>
    <x v="1"/>
    <s v="Houston"/>
    <s v="United States"/>
    <s v="Arthur Wiediger"/>
    <x v="7"/>
    <x v="626"/>
    <x v="2025"/>
    <x v="3"/>
    <n v="77070"/>
    <n v="486"/>
    <s v="Dax Clear Box Frame"/>
    <x v="47"/>
    <n v="2"/>
    <x v="3"/>
    <x v="0"/>
    <n v="-4.54"/>
    <n v="7"/>
    <x v="2"/>
    <d v="2018-06-16T00:00:00"/>
    <x v="1"/>
    <x v="4"/>
    <x v="9"/>
  </r>
  <r>
    <n v="4"/>
    <x v="2"/>
    <n v="3"/>
    <x v="2"/>
    <s v="Houston"/>
    <s v="United States"/>
    <s v="Arthur Wiediger"/>
    <x v="1"/>
    <x v="626"/>
    <x v="2025"/>
    <x v="3"/>
    <n v="77070"/>
    <n v="1773"/>
    <s v="Xerox 1975"/>
    <x v="23"/>
    <n v="3"/>
    <x v="3"/>
    <x v="0"/>
    <n v="5.64"/>
    <n v="16"/>
    <x v="2"/>
    <d v="2018-06-16T00:00:00"/>
    <x v="1"/>
    <x v="4"/>
    <x v="3"/>
  </r>
  <r>
    <n v="4"/>
    <x v="2"/>
    <n v="3"/>
    <x v="2"/>
    <s v="Houston"/>
    <s v="United States"/>
    <s v="Arthur Wiediger"/>
    <x v="1"/>
    <x v="626"/>
    <x v="2025"/>
    <x v="3"/>
    <n v="77070"/>
    <n v="1174"/>
    <s v="Nontoxic Chalk"/>
    <x v="29"/>
    <n v="8"/>
    <x v="3"/>
    <x v="0"/>
    <n v="3.94"/>
    <n v="11"/>
    <x v="2"/>
    <d v="2018-06-16T00:00:00"/>
    <x v="1"/>
    <x v="4"/>
    <x v="6"/>
  </r>
  <r>
    <n v="4"/>
    <x v="2"/>
    <n v="3"/>
    <x v="2"/>
    <s v="Houston"/>
    <s v="United States"/>
    <s v="Arthur Wiediger"/>
    <x v="1"/>
    <x v="626"/>
    <x v="2025"/>
    <x v="3"/>
    <n v="77070"/>
    <n v="1503"/>
    <s v="Staple magnet"/>
    <x v="5"/>
    <n v="9"/>
    <x v="3"/>
    <x v="0"/>
    <n v="6.75"/>
    <n v="68"/>
    <x v="2"/>
    <d v="2018-06-16T00:00:00"/>
    <x v="1"/>
    <x v="4"/>
    <x v="11"/>
  </r>
  <r>
    <n v="4"/>
    <x v="2"/>
    <n v="3"/>
    <x v="2"/>
    <s v="Houston"/>
    <s v="United States"/>
    <s v="Arthur Wiediger"/>
    <x v="3"/>
    <x v="626"/>
    <x v="2025"/>
    <x v="3"/>
    <n v="77070"/>
    <n v="54"/>
    <s v="Acco Pressboard Covers with Storage Hooks, 14 7/8 x 11, Executive Red"/>
    <x v="77"/>
    <n v="2"/>
    <x v="3"/>
    <x v="0"/>
    <n v="-2.67"/>
    <n v="2"/>
    <x v="2"/>
    <d v="2018-06-16T00:00:00"/>
    <x v="1"/>
    <x v="4"/>
    <x v="2"/>
  </r>
  <r>
    <n v="4"/>
    <x v="2"/>
    <n v="3"/>
    <x v="2"/>
    <s v="Houston"/>
    <s v="United States"/>
    <s v="Arthur Wiediger"/>
    <x v="3"/>
    <x v="626"/>
    <x v="2025"/>
    <x v="3"/>
    <n v="77070"/>
    <n v="142"/>
    <s v="APC 7 Outlet Network SurgeArrest Surge Protector"/>
    <x v="504"/>
    <n v="4"/>
    <x v="3"/>
    <x v="0"/>
    <n v="-160.96"/>
    <n v="64"/>
    <x v="2"/>
    <d v="2018-06-16T00:00:00"/>
    <x v="1"/>
    <x v="4"/>
    <x v="12"/>
  </r>
  <r>
    <n v="3"/>
    <x v="2"/>
    <n v="1"/>
    <x v="2"/>
    <s v="San Francisco"/>
    <s v="United States"/>
    <s v="Cynthia Voltz"/>
    <x v="0"/>
    <x v="733"/>
    <x v="2026"/>
    <x v="1"/>
    <n v="94110"/>
    <n v="1623"/>
    <s v="White Business Envelopes with Contemporary Seam, Recycled White Business Envelopes"/>
    <x v="54"/>
    <n v="2"/>
    <x v="1"/>
    <x v="0"/>
    <n v="10.94"/>
    <n v="22"/>
    <x v="1"/>
    <d v="2018-09-04T00:00:00"/>
    <x v="2"/>
    <x v="1"/>
    <x v="7"/>
  </r>
  <r>
    <n v="5"/>
    <x v="2"/>
    <n v="3"/>
    <x v="1"/>
    <s v="Hampton"/>
    <s v="United States"/>
    <s v="Ben Wallace"/>
    <x v="0"/>
    <x v="735"/>
    <x v="2027"/>
    <x v="2"/>
    <n v="23666"/>
    <n v="752"/>
    <s v="Global Executive Mid-Back Managers Chair"/>
    <x v="65"/>
    <n v="1"/>
    <x v="2"/>
    <x v="1"/>
    <n v="75.650000000000006"/>
    <n v="291"/>
    <x v="0"/>
    <d v="2018-11-01T00:00:00"/>
    <x v="1"/>
    <x v="5"/>
    <x v="5"/>
  </r>
  <r>
    <n v="7"/>
    <x v="2"/>
    <n v="6"/>
    <x v="0"/>
    <s v="Lebanon"/>
    <s v="United States"/>
    <s v="Catherine Glotzbach"/>
    <x v="1"/>
    <x v="746"/>
    <x v="2028"/>
    <x v="2"/>
    <n v="37087"/>
    <n v="145"/>
    <s v="Apple iPhone 5C"/>
    <x v="60"/>
    <n v="3"/>
    <x v="2"/>
    <x v="0"/>
    <n v="18"/>
    <n v="240"/>
    <x v="2"/>
    <d v="2018-10-31T00:00:00"/>
    <x v="0"/>
    <x v="27"/>
    <x v="0"/>
  </r>
  <r>
    <n v="2"/>
    <x v="1"/>
    <n v="3"/>
    <x v="2"/>
    <s v="Dallas"/>
    <s v="United States"/>
    <s v="Jill Fjeld"/>
    <x v="1"/>
    <x v="669"/>
    <x v="2029"/>
    <x v="3"/>
    <n v="75081"/>
    <n v="925"/>
    <s v="Ink Jet Note and Greeting Cards, 8-1/2 x 5-1/2 Card Size"/>
    <x v="60"/>
    <n v="3"/>
    <x v="3"/>
    <x v="0"/>
    <n v="17.53"/>
    <n v="54"/>
    <x v="0"/>
    <d v="2018-08-10T00:00:00"/>
    <x v="1"/>
    <x v="4"/>
    <x v="3"/>
  </r>
  <r>
    <n v="2"/>
    <x v="1"/>
    <n v="3"/>
    <x v="2"/>
    <s v="Dallas"/>
    <s v="United States"/>
    <s v="Jill Fjeld"/>
    <x v="1"/>
    <x v="669"/>
    <x v="2029"/>
    <x v="3"/>
    <n v="75081"/>
    <n v="1218"/>
    <s v="OIC Bulk Pack Metal Binder Clips"/>
    <x v="29"/>
    <n v="4"/>
    <x v="3"/>
    <x v="0"/>
    <n v="3.63"/>
    <n v="11"/>
    <x v="0"/>
    <d v="2018-08-10T00:00:00"/>
    <x v="1"/>
    <x v="4"/>
    <x v="4"/>
  </r>
  <r>
    <n v="2"/>
    <x v="1"/>
    <n v="3"/>
    <x v="2"/>
    <s v="Philadelphia"/>
    <s v="United States"/>
    <s v="Giulietta Dortch"/>
    <x v="1"/>
    <x v="613"/>
    <x v="2030"/>
    <x v="0"/>
    <n v="19143"/>
    <n v="1770"/>
    <s v="Xerox 1972"/>
    <x v="16"/>
    <n v="2"/>
    <x v="0"/>
    <x v="0"/>
    <n v="2.64"/>
    <n v="8"/>
    <x v="1"/>
    <d v="2018-09-13T00:00:00"/>
    <x v="1"/>
    <x v="12"/>
    <x v="3"/>
  </r>
  <r>
    <n v="2"/>
    <x v="1"/>
    <n v="3"/>
    <x v="0"/>
    <s v="Philadelphia"/>
    <s v="United States"/>
    <s v="Giulietta Dortch"/>
    <x v="6"/>
    <x v="613"/>
    <x v="2030"/>
    <x v="0"/>
    <n v="19143"/>
    <n v="431"/>
    <s v="Cisco 8x8 Inc. 6753i IP Business Phone System"/>
    <x v="505"/>
    <n v="9"/>
    <x v="0"/>
    <x v="0"/>
    <n v="-157.94"/>
    <n v="729"/>
    <x v="1"/>
    <d v="2018-09-13T00:00:00"/>
    <x v="1"/>
    <x v="12"/>
    <x v="0"/>
  </r>
  <r>
    <n v="4"/>
    <x v="1"/>
    <n v="6"/>
    <x v="2"/>
    <s v="Newark"/>
    <s v="United States"/>
    <s v="Shirley Jackson"/>
    <x v="0"/>
    <x v="576"/>
    <x v="2031"/>
    <x v="0"/>
    <n v="19711"/>
    <n v="1639"/>
    <s v="Wilson Jones Elliptical Ring 3 1/2 Capacity Binders, 800 sheets"/>
    <x v="84"/>
    <n v="3"/>
    <x v="0"/>
    <x v="0"/>
    <n v="62.92"/>
    <n v="128"/>
    <x v="0"/>
    <d v="2018-11-24T00:00:00"/>
    <x v="0"/>
    <x v="18"/>
    <x v="2"/>
  </r>
  <r>
    <n v="5"/>
    <x v="2"/>
    <n v="3"/>
    <x v="1"/>
    <s v="Philadelphia"/>
    <s v="United States"/>
    <s v="Eugene Barchas"/>
    <x v="1"/>
    <x v="753"/>
    <x v="2032"/>
    <x v="0"/>
    <n v="19134"/>
    <n v="488"/>
    <s v="DAX Contemporary Wood Frame with Silver Metal Mat, Desktop, 11 x 14 Size"/>
    <x v="9"/>
    <n v="3"/>
    <x v="0"/>
    <x v="0"/>
    <n v="9.7200000000000006"/>
    <n v="49"/>
    <x v="0"/>
    <d v="2018-11-19T00:00:00"/>
    <x v="1"/>
    <x v="12"/>
    <x v="9"/>
  </r>
  <r>
    <n v="5"/>
    <x v="2"/>
    <n v="3"/>
    <x v="1"/>
    <s v="Philadelphia"/>
    <s v="United States"/>
    <s v="Eugene Barchas"/>
    <x v="2"/>
    <x v="753"/>
    <x v="2032"/>
    <x v="0"/>
    <n v="19134"/>
    <n v="751"/>
    <s v="Global Ergonomic Managers Chair"/>
    <x v="31"/>
    <n v="3"/>
    <x v="0"/>
    <x v="0"/>
    <n v="-21.72"/>
    <n v="380"/>
    <x v="0"/>
    <d v="2018-11-19T00:00:00"/>
    <x v="1"/>
    <x v="12"/>
    <x v="5"/>
  </r>
  <r>
    <n v="5"/>
    <x v="2"/>
    <n v="3"/>
    <x v="0"/>
    <s v="Philadelphia"/>
    <s v="United States"/>
    <s v="Eugene Barchas"/>
    <x v="6"/>
    <x v="753"/>
    <x v="2032"/>
    <x v="0"/>
    <n v="19134"/>
    <n v="1453"/>
    <s v="Sharp AL-1530CS Digital Copier"/>
    <x v="476"/>
    <n v="4"/>
    <x v="0"/>
    <x v="0"/>
    <n v="180"/>
    <n v="1200"/>
    <x v="0"/>
    <d v="2018-11-19T00:00:00"/>
    <x v="1"/>
    <x v="12"/>
    <x v="16"/>
  </r>
  <r>
    <n v="5"/>
    <x v="1"/>
    <n v="6"/>
    <x v="0"/>
    <s v="Park Ridge"/>
    <s v="United States"/>
    <s v="Tanja Norvell"/>
    <x v="1"/>
    <x v="722"/>
    <x v="2033"/>
    <x v="3"/>
    <n v="60068"/>
    <n v="1629"/>
    <s v="Wilson Electronics DB Pro Signal Booster"/>
    <x v="140"/>
    <n v="1"/>
    <x v="3"/>
    <x v="0"/>
    <n v="25.06"/>
    <n v="286"/>
    <x v="2"/>
    <d v="2018-06-02T00:00:00"/>
    <x v="0"/>
    <x v="10"/>
    <x v="0"/>
  </r>
  <r>
    <n v="1"/>
    <x v="0"/>
    <n v="1"/>
    <x v="1"/>
    <s v="New York City"/>
    <s v="United States"/>
    <s v="Erin Ashbrook"/>
    <x v="0"/>
    <x v="767"/>
    <x v="2034"/>
    <x v="0"/>
    <n v="10011"/>
    <n v="675"/>
    <s v="Floodlight Indoor Halogen Bulbs, 1 Bulb per Pack, 60 Watts"/>
    <x v="18"/>
    <n v="7"/>
    <x v="0"/>
    <x v="0"/>
    <n v="66.540000000000006"/>
    <n v="136"/>
    <x v="1"/>
    <d v="2018-02-22T00:00:00"/>
    <x v="2"/>
    <x v="0"/>
    <x v="9"/>
  </r>
  <r>
    <n v="0"/>
    <x v="0"/>
    <n v="0"/>
    <x v="2"/>
    <s v="The Colony"/>
    <s v="United States"/>
    <s v="Mary ORourke"/>
    <x v="1"/>
    <x v="768"/>
    <x v="2035"/>
    <x v="3"/>
    <n v="75056"/>
    <n v="976"/>
    <s v="Laser &amp; Ink Jet Business Envelopes"/>
    <x v="42"/>
    <n v="7"/>
    <x v="3"/>
    <x v="0"/>
    <n v="19.420000000000002"/>
    <n v="60"/>
    <x v="0"/>
    <d v="2018-10-04T00:00:00"/>
    <x v="3"/>
    <x v="4"/>
    <x v="7"/>
  </r>
  <r>
    <n v="5"/>
    <x v="1"/>
    <n v="6"/>
    <x v="2"/>
    <s v="Springfield"/>
    <s v="United States"/>
    <s v="Andrew Allen"/>
    <x v="0"/>
    <x v="595"/>
    <x v="2036"/>
    <x v="3"/>
    <n v="65807"/>
    <n v="1351"/>
    <s v="Rediform Wirebound Phone Memo Message Book, 11 x 5-3/4"/>
    <x v="29"/>
    <n v="1"/>
    <x v="3"/>
    <x v="0"/>
    <n v="3.74"/>
    <n v="8"/>
    <x v="0"/>
    <d v="2018-07-22T00:00:00"/>
    <x v="0"/>
    <x v="30"/>
    <x v="3"/>
  </r>
  <r>
    <n v="5"/>
    <x v="1"/>
    <n v="6"/>
    <x v="2"/>
    <s v="Springfield"/>
    <s v="United States"/>
    <s v="Andrew Allen"/>
    <x v="0"/>
    <x v="595"/>
    <x v="2036"/>
    <x v="3"/>
    <n v="65807"/>
    <n v="1551"/>
    <s v="Tennsco 6- and 18-Compartment Lockers"/>
    <x v="85"/>
    <n v="1"/>
    <x v="3"/>
    <x v="0"/>
    <n v="47.73"/>
    <n v="265"/>
    <x v="0"/>
    <d v="2018-07-22T00:00:00"/>
    <x v="0"/>
    <x v="30"/>
    <x v="11"/>
  </r>
  <r>
    <n v="5"/>
    <x v="1"/>
    <n v="6"/>
    <x v="2"/>
    <s v="Springfield"/>
    <s v="United States"/>
    <s v="Andrew Allen"/>
    <x v="0"/>
    <x v="595"/>
    <x v="2036"/>
    <x v="3"/>
    <n v="65807"/>
    <n v="1523"/>
    <s v="Strathmore Photo Frame Cards"/>
    <x v="9"/>
    <n v="3"/>
    <x v="3"/>
    <x v="0"/>
    <n v="10.09"/>
    <n v="22"/>
    <x v="0"/>
    <d v="2018-07-22T00:00:00"/>
    <x v="0"/>
    <x v="30"/>
    <x v="3"/>
  </r>
  <r>
    <n v="5"/>
    <x v="1"/>
    <n v="6"/>
    <x v="2"/>
    <s v="Springfield"/>
    <s v="United States"/>
    <s v="Andrew Allen"/>
    <x v="0"/>
    <x v="595"/>
    <x v="2036"/>
    <x v="3"/>
    <n v="65807"/>
    <n v="417"/>
    <s v="Carina 42Hx23 3/4W Media Storage Unit"/>
    <x v="46"/>
    <n v="3"/>
    <x v="3"/>
    <x v="0"/>
    <n v="4.8600000000000003"/>
    <n v="243"/>
    <x v="0"/>
    <d v="2018-07-22T00:00:00"/>
    <x v="0"/>
    <x v="30"/>
    <x v="11"/>
  </r>
  <r>
    <n v="5"/>
    <x v="1"/>
    <n v="6"/>
    <x v="2"/>
    <s v="Springfield"/>
    <s v="United States"/>
    <s v="Andrew Allen"/>
    <x v="0"/>
    <x v="595"/>
    <x v="2036"/>
    <x v="3"/>
    <n v="65807"/>
    <n v="1793"/>
    <s v="Xerox 1993"/>
    <x v="140"/>
    <n v="8"/>
    <x v="3"/>
    <x v="0"/>
    <n v="25.4"/>
    <n v="52"/>
    <x v="0"/>
    <d v="2018-07-22T00:00:00"/>
    <x v="0"/>
    <x v="30"/>
    <x v="3"/>
  </r>
  <r>
    <n v="4"/>
    <x v="2"/>
    <n v="3"/>
    <x v="0"/>
    <s v="Los Angeles"/>
    <s v="United States"/>
    <s v="Victoria Wilson"/>
    <x v="0"/>
    <x v="746"/>
    <x v="2037"/>
    <x v="1"/>
    <n v="90032"/>
    <n v="1026"/>
    <s v="Logitech VX Revolution Cordless Laser Mouse for Notebooks (Black)"/>
    <x v="28"/>
    <n v="2"/>
    <x v="1"/>
    <x v="0"/>
    <n v="21.6"/>
    <n v="360"/>
    <x v="1"/>
    <d v="2018-10-28T00:00:00"/>
    <x v="1"/>
    <x v="1"/>
    <x v="8"/>
  </r>
  <r>
    <n v="4"/>
    <x v="2"/>
    <n v="3"/>
    <x v="0"/>
    <s v="Los Angeles"/>
    <s v="United States"/>
    <s v="Victoria Wilson"/>
    <x v="0"/>
    <x v="746"/>
    <x v="2037"/>
    <x v="1"/>
    <n v="90032"/>
    <n v="1090"/>
    <s v="Micro Innovations USB RF Wireless Keyboard with Mouse"/>
    <x v="53"/>
    <n v="4"/>
    <x v="1"/>
    <x v="0"/>
    <n v="21"/>
    <n v="100"/>
    <x v="1"/>
    <d v="2018-10-28T00:00:00"/>
    <x v="1"/>
    <x v="1"/>
    <x v="8"/>
  </r>
  <r>
    <n v="4"/>
    <x v="2"/>
    <n v="3"/>
    <x v="2"/>
    <s v="Los Angeles"/>
    <s v="United States"/>
    <s v="Eric Hoffmann"/>
    <x v="1"/>
    <x v="769"/>
    <x v="2038"/>
    <x v="1"/>
    <n v="90049"/>
    <n v="1633"/>
    <s v="Wilson Jones Active Use Binders"/>
    <x v="29"/>
    <n v="2"/>
    <x v="1"/>
    <x v="0"/>
    <n v="4.22"/>
    <n v="12"/>
    <x v="0"/>
    <d v="2018-01-20T00:00:00"/>
    <x v="1"/>
    <x v="1"/>
    <x v="2"/>
  </r>
  <r>
    <n v="4"/>
    <x v="2"/>
    <n v="3"/>
    <x v="0"/>
    <s v="Los Angeles"/>
    <s v="United States"/>
    <s v="Eric Hoffmann"/>
    <x v="0"/>
    <x v="769"/>
    <x v="2038"/>
    <x v="1"/>
    <n v="90049"/>
    <n v="917"/>
    <s v="Imation 8GB Mini TravelDrive USB 2.0 Flash Drive"/>
    <x v="70"/>
    <n v="3"/>
    <x v="1"/>
    <x v="0"/>
    <n v="11.77"/>
    <n v="91"/>
    <x v="0"/>
    <d v="2018-01-20T00:00:00"/>
    <x v="1"/>
    <x v="1"/>
    <x v="8"/>
  </r>
  <r>
    <n v="4"/>
    <x v="1"/>
    <n v="6"/>
    <x v="2"/>
    <s v="Thomasville"/>
    <s v="United States"/>
    <s v="Cindy Stewart"/>
    <x v="1"/>
    <x v="594"/>
    <x v="2039"/>
    <x v="2"/>
    <n v="27360"/>
    <n v="77"/>
    <s v="Acme Forged Steel Scissors with Black Enamel Handles"/>
    <x v="23"/>
    <n v="7"/>
    <x v="2"/>
    <x v="0"/>
    <n v="5.87"/>
    <n v="52"/>
    <x v="0"/>
    <d v="2018-11-17T00:00:00"/>
    <x v="0"/>
    <x v="16"/>
    <x v="15"/>
  </r>
  <r>
    <n v="2"/>
    <x v="2"/>
    <n v="1"/>
    <x v="2"/>
    <s v="Philadelphia"/>
    <s v="United States"/>
    <s v="Joy Bell-"/>
    <x v="1"/>
    <x v="714"/>
    <x v="2040"/>
    <x v="0"/>
    <n v="19140"/>
    <n v="195"/>
    <s v="Avery 487"/>
    <x v="10"/>
    <n v="8"/>
    <x v="0"/>
    <x v="0"/>
    <n v="7.97"/>
    <n v="24"/>
    <x v="0"/>
    <d v="2018-06-12T00:00:00"/>
    <x v="2"/>
    <x v="12"/>
    <x v="10"/>
  </r>
  <r>
    <n v="4"/>
    <x v="1"/>
    <n v="6"/>
    <x v="1"/>
    <s v="Wichita"/>
    <s v="United States"/>
    <s v="Carlos Daly"/>
    <x v="0"/>
    <x v="708"/>
    <x v="2041"/>
    <x v="3"/>
    <n v="67212"/>
    <n v="615"/>
    <s v="Executive Impressions 10 Spectator Wall Clock"/>
    <x v="39"/>
    <n v="6"/>
    <x v="3"/>
    <x v="0"/>
    <n v="23.99"/>
    <n v="71"/>
    <x v="0"/>
    <d v="2019-01-02T00:00:00"/>
    <x v="0"/>
    <x v="26"/>
    <x v="9"/>
  </r>
  <r>
    <n v="4"/>
    <x v="1"/>
    <n v="6"/>
    <x v="2"/>
    <s v="Wichita"/>
    <s v="United States"/>
    <s v="Carlos Daly"/>
    <x v="0"/>
    <x v="708"/>
    <x v="2041"/>
    <x v="3"/>
    <n v="67212"/>
    <n v="291"/>
    <s v="Belkin 8 Outlet Surge Protector"/>
    <x v="15"/>
    <n v="2"/>
    <x v="3"/>
    <x v="0"/>
    <n v="22.95"/>
    <n v="82"/>
    <x v="0"/>
    <d v="2019-01-02T00:00:00"/>
    <x v="0"/>
    <x v="26"/>
    <x v="12"/>
  </r>
  <r>
    <n v="4"/>
    <x v="1"/>
    <n v="6"/>
    <x v="1"/>
    <s v="Richmond"/>
    <s v="United States"/>
    <s v="Michael Moore"/>
    <x v="0"/>
    <x v="770"/>
    <x v="2042"/>
    <x v="3"/>
    <n v="47374"/>
    <n v="766"/>
    <s v="Global Stack Chair with Arms, Black"/>
    <x v="10"/>
    <n v="1"/>
    <x v="3"/>
    <x v="0"/>
    <n v="8.09"/>
    <n v="30"/>
    <x v="0"/>
    <d v="2018-12-07T00:00:00"/>
    <x v="0"/>
    <x v="17"/>
    <x v="5"/>
  </r>
  <r>
    <n v="4"/>
    <x v="1"/>
    <n v="6"/>
    <x v="1"/>
    <s v="Richmond"/>
    <s v="United States"/>
    <s v="Michael Moore"/>
    <x v="0"/>
    <x v="770"/>
    <x v="2042"/>
    <x v="3"/>
    <n v="47374"/>
    <n v="827"/>
    <s v="Hon 5100 Series Wood Tables"/>
    <x v="132"/>
    <n v="2"/>
    <x v="3"/>
    <x v="0"/>
    <n v="104.75"/>
    <n v="582"/>
    <x v="0"/>
    <d v="2018-12-07T00:00:00"/>
    <x v="0"/>
    <x v="17"/>
    <x v="1"/>
  </r>
  <r>
    <n v="7"/>
    <x v="2"/>
    <n v="6"/>
    <x v="2"/>
    <s v="Middletown"/>
    <s v="United States"/>
    <s v="Jim Radford"/>
    <x v="0"/>
    <x v="771"/>
    <x v="2043"/>
    <x v="0"/>
    <n v="6457"/>
    <n v="1377"/>
    <s v="SAFCO Commercial Wire Shelving, Black"/>
    <x v="36"/>
    <n v="4"/>
    <x v="0"/>
    <x v="0"/>
    <n v="0"/>
    <n v="553"/>
    <x v="0"/>
    <d v="2018-05-23T00:00:00"/>
    <x v="0"/>
    <x v="38"/>
    <x v="11"/>
  </r>
  <r>
    <n v="6"/>
    <x v="0"/>
    <n v="6"/>
    <x v="2"/>
    <s v="Provo"/>
    <s v="United States"/>
    <s v="Rick Huthwaite"/>
    <x v="0"/>
    <x v="772"/>
    <x v="2044"/>
    <x v="1"/>
    <n v="84604"/>
    <n v="670"/>
    <s v="Fiskars Home &amp; Office Scissors"/>
    <x v="70"/>
    <n v="5"/>
    <x v="1"/>
    <x v="0"/>
    <n v="12.43"/>
    <n v="44"/>
    <x v="2"/>
    <d v="2018-07-21T00:00:00"/>
    <x v="0"/>
    <x v="9"/>
    <x v="15"/>
  </r>
  <r>
    <n v="5"/>
    <x v="1"/>
    <n v="6"/>
    <x v="1"/>
    <s v="Allentown"/>
    <s v="United States"/>
    <s v="Caroline Jumper"/>
    <x v="1"/>
    <x v="725"/>
    <x v="2045"/>
    <x v="0"/>
    <n v="18103"/>
    <n v="1056"/>
    <s v="Master Caster Door Stop, Large Neon Orange"/>
    <x v="16"/>
    <n v="2"/>
    <x v="0"/>
    <x v="0"/>
    <n v="3.35"/>
    <n v="12"/>
    <x v="0"/>
    <d v="2018-07-27T00:00:00"/>
    <x v="0"/>
    <x v="12"/>
    <x v="9"/>
  </r>
  <r>
    <n v="5"/>
    <x v="1"/>
    <n v="6"/>
    <x v="2"/>
    <s v="Allentown"/>
    <s v="United States"/>
    <s v="Caroline Jumper"/>
    <x v="1"/>
    <x v="725"/>
    <x v="2045"/>
    <x v="0"/>
    <n v="18103"/>
    <n v="11"/>
    <s v="12 Colored Short Pencils"/>
    <x v="36"/>
    <n v="2"/>
    <x v="0"/>
    <x v="0"/>
    <n v="0.36"/>
    <n v="4"/>
    <x v="0"/>
    <d v="2018-07-27T00:00:00"/>
    <x v="0"/>
    <x v="12"/>
    <x v="6"/>
  </r>
  <r>
    <n v="5"/>
    <x v="1"/>
    <n v="6"/>
    <x v="1"/>
    <s v="San Francisco"/>
    <s v="United States"/>
    <s v="Dean Braden"/>
    <x v="1"/>
    <x v="773"/>
    <x v="2046"/>
    <x v="1"/>
    <n v="94109"/>
    <n v="747"/>
    <s v="Global Deluxe Stacking Chair, Gray"/>
    <x v="35"/>
    <n v="3"/>
    <x v="1"/>
    <x v="0"/>
    <n v="13.76"/>
    <n v="122"/>
    <x v="0"/>
    <d v="2018-06-14T00:00:00"/>
    <x v="0"/>
    <x v="1"/>
    <x v="5"/>
  </r>
  <r>
    <n v="0"/>
    <x v="0"/>
    <n v="0"/>
    <x v="1"/>
    <s v="Philadelphia"/>
    <s v="United States"/>
    <s v="Brad Thomas"/>
    <x v="1"/>
    <x v="745"/>
    <x v="2047"/>
    <x v="0"/>
    <n v="19140"/>
    <n v="485"/>
    <s v="DAX Charcoal/Nickel-Tone Document Frame, 5 x 7"/>
    <x v="13"/>
    <n v="4"/>
    <x v="0"/>
    <x v="0"/>
    <n v="9.48"/>
    <n v="30"/>
    <x v="2"/>
    <d v="2018-03-11T00:00:00"/>
    <x v="3"/>
    <x v="12"/>
    <x v="9"/>
  </r>
  <r>
    <n v="4"/>
    <x v="2"/>
    <n v="3"/>
    <x v="2"/>
    <s v="Miami"/>
    <s v="United States"/>
    <s v="Randy Ferguson"/>
    <x v="1"/>
    <x v="774"/>
    <x v="2048"/>
    <x v="2"/>
    <n v="33180"/>
    <n v="229"/>
    <s v="Avery 518"/>
    <x v="29"/>
    <n v="4"/>
    <x v="2"/>
    <x v="0"/>
    <n v="3.53"/>
    <n v="10"/>
    <x v="1"/>
    <d v="2018-03-08T00:00:00"/>
    <x v="1"/>
    <x v="2"/>
    <x v="10"/>
  </r>
  <r>
    <n v="4"/>
    <x v="1"/>
    <n v="6"/>
    <x v="1"/>
    <s v="New York City"/>
    <s v="United States"/>
    <s v="Jay Kimmel"/>
    <x v="9"/>
    <x v="775"/>
    <x v="2049"/>
    <x v="0"/>
    <n v="10035"/>
    <n v="977"/>
    <s v="Leather Task Chair, Black"/>
    <x v="304"/>
    <n v="7"/>
    <x v="0"/>
    <x v="0"/>
    <n v="63.69"/>
    <n v="573"/>
    <x v="0"/>
    <d v="2018-08-25T00:00:00"/>
    <x v="0"/>
    <x v="0"/>
    <x v="5"/>
  </r>
  <r>
    <n v="6"/>
    <x v="0"/>
    <n v="6"/>
    <x v="2"/>
    <s v="San Francisco"/>
    <s v="United States"/>
    <s v="Eric Barreto"/>
    <x v="0"/>
    <x v="776"/>
    <x v="2050"/>
    <x v="1"/>
    <n v="94110"/>
    <n v="1597"/>
    <s v="Universal Premium White Copier/Laser Paper (20Lb. and 87 Bright)"/>
    <x v="13"/>
    <n v="3"/>
    <x v="1"/>
    <x v="0"/>
    <n v="8.7899999999999991"/>
    <n v="18"/>
    <x v="0"/>
    <d v="2018-05-24T00:00:00"/>
    <x v="0"/>
    <x v="1"/>
    <x v="3"/>
  </r>
  <r>
    <n v="6"/>
    <x v="0"/>
    <n v="6"/>
    <x v="2"/>
    <s v="San Francisco"/>
    <s v="United States"/>
    <s v="Eric Barreto"/>
    <x v="0"/>
    <x v="776"/>
    <x v="2050"/>
    <x v="1"/>
    <n v="94110"/>
    <n v="817"/>
    <s v="Home/Office Personal File Carts"/>
    <x v="80"/>
    <n v="3"/>
    <x v="1"/>
    <x v="0"/>
    <n v="26.07"/>
    <n v="104"/>
    <x v="0"/>
    <d v="2018-05-24T00:00:00"/>
    <x v="0"/>
    <x v="1"/>
    <x v="11"/>
  </r>
  <r>
    <n v="2"/>
    <x v="1"/>
    <n v="3"/>
    <x v="1"/>
    <s v="Detroit"/>
    <s v="United States"/>
    <s v="Laura Armstrong"/>
    <x v="0"/>
    <x v="608"/>
    <x v="2051"/>
    <x v="3"/>
    <n v="48205"/>
    <n v="828"/>
    <s v="HON 5400 Series Task Chairs for Big and Tall"/>
    <x v="506"/>
    <n v="5"/>
    <x v="3"/>
    <x v="0"/>
    <n v="700.98"/>
    <n v="3505"/>
    <x v="1"/>
    <d v="2018-05-29T00:00:00"/>
    <x v="1"/>
    <x v="6"/>
    <x v="5"/>
  </r>
  <r>
    <n v="2"/>
    <x v="1"/>
    <n v="3"/>
    <x v="2"/>
    <s v="Detroit"/>
    <s v="United States"/>
    <s v="Laura Armstrong"/>
    <x v="0"/>
    <x v="608"/>
    <x v="2051"/>
    <x v="3"/>
    <n v="48205"/>
    <n v="1703"/>
    <s v="Xerox 1910"/>
    <x v="2"/>
    <n v="3"/>
    <x v="3"/>
    <x v="0"/>
    <n v="69.180000000000007"/>
    <n v="144"/>
    <x v="1"/>
    <d v="2018-05-29T00:00:00"/>
    <x v="1"/>
    <x v="6"/>
    <x v="3"/>
  </r>
  <r>
    <n v="2"/>
    <x v="1"/>
    <n v="3"/>
    <x v="2"/>
    <s v="Detroit"/>
    <s v="United States"/>
    <s v="Laura Armstrong"/>
    <x v="0"/>
    <x v="608"/>
    <x v="2051"/>
    <x v="3"/>
    <n v="48205"/>
    <n v="1708"/>
    <s v="Xerox 1915"/>
    <x v="215"/>
    <n v="3"/>
    <x v="3"/>
    <x v="0"/>
    <n v="150.97999999999999"/>
    <n v="315"/>
    <x v="1"/>
    <d v="2018-05-29T00:00:00"/>
    <x v="1"/>
    <x v="6"/>
    <x v="3"/>
  </r>
  <r>
    <n v="4"/>
    <x v="1"/>
    <n v="6"/>
    <x v="2"/>
    <s v="New York City"/>
    <s v="United States"/>
    <s v="Anthony Johnson"/>
    <x v="1"/>
    <x v="726"/>
    <x v="2052"/>
    <x v="0"/>
    <n v="10024"/>
    <n v="1364"/>
    <s v="Round Ring Binders"/>
    <x v="38"/>
    <n v="3"/>
    <x v="0"/>
    <x v="0"/>
    <n v="1.68"/>
    <n v="5"/>
    <x v="1"/>
    <d v="2018-12-30T00:00:00"/>
    <x v="0"/>
    <x v="0"/>
    <x v="2"/>
  </r>
  <r>
    <n v="4"/>
    <x v="2"/>
    <n v="3"/>
    <x v="1"/>
    <s v="Troy"/>
    <s v="United States"/>
    <s v="Becky Castell"/>
    <x v="0"/>
    <x v="777"/>
    <x v="2053"/>
    <x v="0"/>
    <n v="12180"/>
    <n v="506"/>
    <s v="Deflect-o EconoMat Studded, No Bevel Mat for Low Pile Carpeting"/>
    <x v="5"/>
    <n v="2"/>
    <x v="0"/>
    <x v="0"/>
    <n v="7.44"/>
    <n v="83"/>
    <x v="2"/>
    <d v="2018-04-08T00:00:00"/>
    <x v="1"/>
    <x v="0"/>
    <x v="9"/>
  </r>
  <r>
    <n v="4"/>
    <x v="2"/>
    <n v="3"/>
    <x v="2"/>
    <s v="Troy"/>
    <s v="United States"/>
    <s v="Becky Castell"/>
    <x v="0"/>
    <x v="777"/>
    <x v="2053"/>
    <x v="0"/>
    <n v="12180"/>
    <n v="1543"/>
    <s v="Tenex File Box, Personal Filing Tote with Lid, Black"/>
    <x v="10"/>
    <n v="2"/>
    <x v="0"/>
    <x v="0"/>
    <n v="8.07"/>
    <n v="31"/>
    <x v="2"/>
    <d v="2018-04-08T00:00:00"/>
    <x v="1"/>
    <x v="0"/>
    <x v="11"/>
  </r>
  <r>
    <n v="4"/>
    <x v="2"/>
    <n v="3"/>
    <x v="0"/>
    <s v="Troy"/>
    <s v="United States"/>
    <s v="Becky Castell"/>
    <x v="0"/>
    <x v="777"/>
    <x v="2053"/>
    <x v="0"/>
    <n v="12180"/>
    <n v="1025"/>
    <s v="Logitech Trackman Marble Mouse"/>
    <x v="37"/>
    <n v="3"/>
    <x v="0"/>
    <x v="0"/>
    <n v="37.79"/>
    <n v="90"/>
    <x v="2"/>
    <d v="2018-04-08T00:00:00"/>
    <x v="1"/>
    <x v="0"/>
    <x v="8"/>
  </r>
  <r>
    <n v="4"/>
    <x v="1"/>
    <n v="6"/>
    <x v="1"/>
    <s v="New York City"/>
    <s v="United States"/>
    <s v="Christina VanderZanden"/>
    <x v="0"/>
    <x v="740"/>
    <x v="2054"/>
    <x v="0"/>
    <n v="10011"/>
    <n v="876"/>
    <s v="Howard Miller 16 Diameter Gallery Wall Clock"/>
    <x v="140"/>
    <n v="1"/>
    <x v="0"/>
    <x v="0"/>
    <n v="24.94"/>
    <n v="64"/>
    <x v="0"/>
    <d v="2018-09-08T00:00:00"/>
    <x v="0"/>
    <x v="0"/>
    <x v="9"/>
  </r>
  <r>
    <n v="4"/>
    <x v="1"/>
    <n v="6"/>
    <x v="2"/>
    <s v="New York City"/>
    <s v="United States"/>
    <s v="Christina VanderZanden"/>
    <x v="0"/>
    <x v="740"/>
    <x v="2054"/>
    <x v="0"/>
    <n v="10011"/>
    <n v="83"/>
    <s v="Acme Preferred Stainless Steel Scissors"/>
    <x v="5"/>
    <n v="4"/>
    <x v="0"/>
    <x v="0"/>
    <n v="6.59"/>
    <n v="23"/>
    <x v="0"/>
    <d v="2018-09-08T00:00:00"/>
    <x v="0"/>
    <x v="0"/>
    <x v="15"/>
  </r>
  <r>
    <n v="4"/>
    <x v="1"/>
    <n v="6"/>
    <x v="2"/>
    <s v="New York City"/>
    <s v="United States"/>
    <s v="Christina VanderZanden"/>
    <x v="1"/>
    <x v="740"/>
    <x v="2054"/>
    <x v="0"/>
    <n v="10011"/>
    <n v="1287"/>
    <s v="Plastic Binding Combs"/>
    <x v="14"/>
    <n v="5"/>
    <x v="0"/>
    <x v="0"/>
    <n v="20.45"/>
    <n v="61"/>
    <x v="0"/>
    <d v="2018-09-08T00:00:00"/>
    <x v="0"/>
    <x v="0"/>
    <x v="2"/>
  </r>
  <r>
    <n v="2"/>
    <x v="1"/>
    <n v="3"/>
    <x v="2"/>
    <s v="Atlanta"/>
    <s v="United States"/>
    <s v="James Galang"/>
    <x v="0"/>
    <x v="778"/>
    <x v="2055"/>
    <x v="2"/>
    <n v="30318"/>
    <n v="329"/>
    <s v="Binney &amp; Smith Crayola Metallic Colored Pencils, 8-Color Set"/>
    <x v="46"/>
    <n v="3"/>
    <x v="2"/>
    <x v="0"/>
    <n v="4.58"/>
    <n v="14"/>
    <x v="0"/>
    <d v="2018-09-29T00:00:00"/>
    <x v="1"/>
    <x v="8"/>
    <x v="6"/>
  </r>
  <r>
    <n v="2"/>
    <x v="1"/>
    <n v="3"/>
    <x v="2"/>
    <s v="Atlanta"/>
    <s v="United States"/>
    <s v="James Galang"/>
    <x v="0"/>
    <x v="778"/>
    <x v="2055"/>
    <x v="2"/>
    <n v="30318"/>
    <n v="1762"/>
    <s v="Xerox 1965"/>
    <x v="13"/>
    <n v="3"/>
    <x v="2"/>
    <x v="0"/>
    <n v="8.7899999999999991"/>
    <n v="18"/>
    <x v="0"/>
    <d v="2018-09-29T00:00:00"/>
    <x v="1"/>
    <x v="8"/>
    <x v="3"/>
  </r>
  <r>
    <n v="5"/>
    <x v="1"/>
    <n v="6"/>
    <x v="1"/>
    <s v="New York City"/>
    <s v="United States"/>
    <s v="Greg Tran"/>
    <x v="0"/>
    <x v="603"/>
    <x v="2056"/>
    <x v="0"/>
    <n v="10035"/>
    <n v="620"/>
    <s v="Executive Impressions 14 Contract Wall Clock"/>
    <x v="76"/>
    <n v="2"/>
    <x v="0"/>
    <x v="0"/>
    <n v="14.67"/>
    <n v="44"/>
    <x v="0"/>
    <d v="2018-02-24T00:00:00"/>
    <x v="0"/>
    <x v="0"/>
    <x v="9"/>
  </r>
  <r>
    <n v="5"/>
    <x v="1"/>
    <n v="6"/>
    <x v="2"/>
    <s v="New York City"/>
    <s v="United States"/>
    <s v="Greg Tran"/>
    <x v="0"/>
    <x v="603"/>
    <x v="2056"/>
    <x v="0"/>
    <n v="10035"/>
    <n v="418"/>
    <s v="Carina Double Wide Media Storage Towers in Natural &amp; Black"/>
    <x v="9"/>
    <n v="3"/>
    <x v="0"/>
    <x v="0"/>
    <n v="9.7200000000000006"/>
    <n v="243"/>
    <x v="0"/>
    <d v="2018-02-24T00:00:00"/>
    <x v="0"/>
    <x v="0"/>
    <x v="11"/>
  </r>
  <r>
    <n v="6"/>
    <x v="0"/>
    <n v="6"/>
    <x v="1"/>
    <s v="San Jose"/>
    <s v="United States"/>
    <s v="Keith Dawkins"/>
    <x v="5"/>
    <x v="779"/>
    <x v="2057"/>
    <x v="1"/>
    <n v="95123"/>
    <n v="1434"/>
    <s v="Sauder Forest Hills Library with Doors, Woodland Oak Finish"/>
    <x v="204"/>
    <n v="2"/>
    <x v="1"/>
    <x v="0"/>
    <n v="-12.88"/>
    <n v="274"/>
    <x v="1"/>
    <d v="2018-09-22T00:00:00"/>
    <x v="0"/>
    <x v="1"/>
    <x v="14"/>
  </r>
  <r>
    <n v="6"/>
    <x v="0"/>
    <n v="6"/>
    <x v="2"/>
    <s v="San Jose"/>
    <s v="United States"/>
    <s v="Keith Dawkins"/>
    <x v="0"/>
    <x v="779"/>
    <x v="2057"/>
    <x v="1"/>
    <n v="95123"/>
    <n v="610"/>
    <s v="Eureka Sanitaire  Multi-Pro Heavy-Duty Upright, Disposable Bags"/>
    <x v="46"/>
    <n v="4"/>
    <x v="1"/>
    <x v="0"/>
    <n v="4.54"/>
    <n v="17"/>
    <x v="1"/>
    <d v="2018-09-22T00:00:00"/>
    <x v="0"/>
    <x v="1"/>
    <x v="12"/>
  </r>
  <r>
    <n v="7"/>
    <x v="2"/>
    <n v="6"/>
    <x v="2"/>
    <s v="San Francisco"/>
    <s v="United States"/>
    <s v="Brian Thompson"/>
    <x v="0"/>
    <x v="686"/>
    <x v="2058"/>
    <x v="1"/>
    <n v="94122"/>
    <n v="26"/>
    <s v="3M Replacement Filter for Office Air Cleaner for 20 x 33 Room"/>
    <x v="27"/>
    <n v="3"/>
    <x v="1"/>
    <x v="0"/>
    <n v="44.37"/>
    <n v="114"/>
    <x v="0"/>
    <d v="2018-04-17T00:00:00"/>
    <x v="0"/>
    <x v="1"/>
    <x v="12"/>
  </r>
  <r>
    <n v="7"/>
    <x v="2"/>
    <n v="6"/>
    <x v="2"/>
    <s v="San Francisco"/>
    <s v="United States"/>
    <s v="Brian Thompson"/>
    <x v="0"/>
    <x v="686"/>
    <x v="2058"/>
    <x v="1"/>
    <n v="94122"/>
    <n v="658"/>
    <s v="Fellowes Staxonsteel Drawer Files"/>
    <x v="194"/>
    <n v="3"/>
    <x v="1"/>
    <x v="0"/>
    <n v="81.13"/>
    <n v="580"/>
    <x v="0"/>
    <d v="2018-04-17T00:00:00"/>
    <x v="0"/>
    <x v="1"/>
    <x v="11"/>
  </r>
  <r>
    <n v="7"/>
    <x v="2"/>
    <n v="6"/>
    <x v="2"/>
    <s v="San Francisco"/>
    <s v="United States"/>
    <s v="Brian Thompson"/>
    <x v="0"/>
    <x v="686"/>
    <x v="2058"/>
    <x v="1"/>
    <n v="94122"/>
    <n v="1362"/>
    <s v="Rogers Profile Extra Capacity Storage Tub"/>
    <x v="23"/>
    <n v="9"/>
    <x v="1"/>
    <x v="0"/>
    <n v="6.03"/>
    <n v="151"/>
    <x v="0"/>
    <d v="2018-04-17T00:00:00"/>
    <x v="0"/>
    <x v="1"/>
    <x v="11"/>
  </r>
  <r>
    <n v="7"/>
    <x v="2"/>
    <n v="6"/>
    <x v="2"/>
    <s v="San Francisco"/>
    <s v="United States"/>
    <s v="Brian Thompson"/>
    <x v="1"/>
    <x v="686"/>
    <x v="2058"/>
    <x v="1"/>
    <n v="94122"/>
    <n v="701"/>
    <s v="GBC Prepunched Paper, 19-Hole, for Binding Systems, 24-lb"/>
    <x v="43"/>
    <n v="4"/>
    <x v="1"/>
    <x v="0"/>
    <n v="15.61"/>
    <n v="48"/>
    <x v="0"/>
    <d v="2018-04-17T00:00:00"/>
    <x v="0"/>
    <x v="1"/>
    <x v="2"/>
  </r>
  <r>
    <n v="6"/>
    <x v="0"/>
    <n v="6"/>
    <x v="2"/>
    <s v="Greenville"/>
    <s v="United States"/>
    <s v="Stephanie Ulpright"/>
    <x v="1"/>
    <x v="775"/>
    <x v="2059"/>
    <x v="2"/>
    <n v="27834"/>
    <n v="71"/>
    <s v="Acme 10 Easy Grip Assistive Scissors"/>
    <x v="29"/>
    <n v="2"/>
    <x v="2"/>
    <x v="0"/>
    <n v="3.51"/>
    <n v="28"/>
    <x v="2"/>
    <d v="2018-08-27T00:00:00"/>
    <x v="0"/>
    <x v="16"/>
    <x v="15"/>
  </r>
  <r>
    <n v="6"/>
    <x v="0"/>
    <n v="6"/>
    <x v="2"/>
    <s v="Greenville"/>
    <s v="United States"/>
    <s v="Stephanie Ulpright"/>
    <x v="1"/>
    <x v="775"/>
    <x v="2059"/>
    <x v="2"/>
    <n v="27834"/>
    <n v="198"/>
    <s v="Avery 49"/>
    <x v="16"/>
    <n v="4"/>
    <x v="2"/>
    <x v="0"/>
    <n v="3.34"/>
    <n v="9"/>
    <x v="2"/>
    <d v="2018-08-27T00:00:00"/>
    <x v="0"/>
    <x v="16"/>
    <x v="10"/>
  </r>
  <r>
    <n v="2"/>
    <x v="2"/>
    <n v="1"/>
    <x v="1"/>
    <s v="Los Angeles"/>
    <s v="United States"/>
    <s v="Mike Vittorini"/>
    <x v="5"/>
    <x v="666"/>
    <x v="2060"/>
    <x v="1"/>
    <n v="90045"/>
    <n v="384"/>
    <s v="Bush Heritage Pine Collection 5-Shelf Bookcase, Albany Pine Finish, *Special Order"/>
    <x v="35"/>
    <n v="2"/>
    <x v="1"/>
    <x v="0"/>
    <n v="14.1"/>
    <n v="240"/>
    <x v="0"/>
    <d v="2018-06-19T00:00:00"/>
    <x v="2"/>
    <x v="1"/>
    <x v="14"/>
  </r>
  <r>
    <n v="2"/>
    <x v="2"/>
    <n v="1"/>
    <x v="2"/>
    <s v="Los Angeles"/>
    <s v="United States"/>
    <s v="Mike Vittorini"/>
    <x v="0"/>
    <x v="666"/>
    <x v="2060"/>
    <x v="1"/>
    <n v="90045"/>
    <n v="1707"/>
    <s v="Xerox 1914"/>
    <x v="392"/>
    <n v="4"/>
    <x v="1"/>
    <x v="0"/>
    <n v="107.72"/>
    <n v="220"/>
    <x v="0"/>
    <d v="2018-06-19T00:00:00"/>
    <x v="2"/>
    <x v="1"/>
    <x v="3"/>
  </r>
  <r>
    <n v="2"/>
    <x v="2"/>
    <n v="1"/>
    <x v="2"/>
    <s v="Los Angeles"/>
    <s v="United States"/>
    <s v="Mike Vittorini"/>
    <x v="0"/>
    <x v="666"/>
    <x v="2060"/>
    <x v="1"/>
    <n v="90045"/>
    <n v="205"/>
    <s v="Avery 496"/>
    <x v="54"/>
    <n v="6"/>
    <x v="1"/>
    <x v="0"/>
    <n v="10.8"/>
    <n v="23"/>
    <x v="0"/>
    <d v="2018-06-19T00:00:00"/>
    <x v="2"/>
    <x v="1"/>
    <x v="10"/>
  </r>
  <r>
    <n v="1"/>
    <x v="0"/>
    <n v="1"/>
    <x v="2"/>
    <s v="Seattle"/>
    <s v="United States"/>
    <s v="Benjamin Venier"/>
    <x v="0"/>
    <x v="604"/>
    <x v="2061"/>
    <x v="1"/>
    <n v="98103"/>
    <n v="1689"/>
    <s v="Xerox 1898"/>
    <x v="43"/>
    <n v="5"/>
    <x v="1"/>
    <x v="1"/>
    <n v="16.03"/>
    <n v="33"/>
    <x v="1"/>
    <d v="2018-12-25T00:00:00"/>
    <x v="2"/>
    <x v="11"/>
    <x v="3"/>
  </r>
  <r>
    <n v="6"/>
    <x v="0"/>
    <n v="6"/>
    <x v="1"/>
    <s v="Hialeah"/>
    <s v="United States"/>
    <s v="Sample Company A"/>
    <x v="1"/>
    <x v="577"/>
    <x v="2062"/>
    <x v="2"/>
    <n v="33012"/>
    <n v="1228"/>
    <s v="OSullivan Cherrywood Estates Traditional Bookcase"/>
    <x v="10"/>
    <n v="5"/>
    <x v="2"/>
    <x v="0"/>
    <n v="8.5"/>
    <n v="340"/>
    <x v="2"/>
    <d v="2018-11-30T00:00:00"/>
    <x v="0"/>
    <x v="2"/>
    <x v="14"/>
  </r>
  <r>
    <n v="6"/>
    <x v="0"/>
    <n v="6"/>
    <x v="2"/>
    <s v="Hialeah"/>
    <s v="United States"/>
    <s v="Sample Company A"/>
    <x v="1"/>
    <x v="577"/>
    <x v="2062"/>
    <x v="2"/>
    <n v="33012"/>
    <n v="633"/>
    <s v="Fellowes Advanced Computer Series Surge Protectors"/>
    <x v="29"/>
    <n v="2"/>
    <x v="2"/>
    <x v="0"/>
    <n v="4.24"/>
    <n v="42"/>
    <x v="2"/>
    <d v="2018-11-30T00:00:00"/>
    <x v="0"/>
    <x v="2"/>
    <x v="12"/>
  </r>
  <r>
    <n v="6"/>
    <x v="0"/>
    <n v="6"/>
    <x v="2"/>
    <s v="Hialeah"/>
    <s v="United States"/>
    <s v="Sample Company A"/>
    <x v="1"/>
    <x v="577"/>
    <x v="2062"/>
    <x v="2"/>
    <n v="33012"/>
    <n v="1576"/>
    <s v="Tops Wirebound Message Log Books"/>
    <x v="16"/>
    <n v="4"/>
    <x v="2"/>
    <x v="0"/>
    <n v="3.42"/>
    <n v="11"/>
    <x v="2"/>
    <d v="2018-11-30T00:00:00"/>
    <x v="0"/>
    <x v="2"/>
    <x v="3"/>
  </r>
  <r>
    <n v="4"/>
    <x v="2"/>
    <n v="3"/>
    <x v="1"/>
    <s v="Milwaukee"/>
    <s v="United States"/>
    <s v="Denny Joy"/>
    <x v="0"/>
    <x v="780"/>
    <x v="2063"/>
    <x v="3"/>
    <n v="53209"/>
    <n v="752"/>
    <s v="Global Executive Mid-Back Managers Chair"/>
    <x v="337"/>
    <n v="5"/>
    <x v="3"/>
    <x v="0"/>
    <n v="378.27"/>
    <n v="1455"/>
    <x v="1"/>
    <d v="2018-04-06T00:00:00"/>
    <x v="1"/>
    <x v="21"/>
    <x v="5"/>
  </r>
  <r>
    <n v="5"/>
    <x v="1"/>
    <n v="6"/>
    <x v="2"/>
    <s v="Palm Coast"/>
    <s v="United States"/>
    <s v="Anthony Jacobs"/>
    <x v="4"/>
    <x v="636"/>
    <x v="2064"/>
    <x v="2"/>
    <n v="32137"/>
    <n v="70"/>
    <s v="ACCOHIDE Binder by Acco"/>
    <x v="21"/>
    <n v="6"/>
    <x v="2"/>
    <x v="0"/>
    <n v="-5.7"/>
    <n v="7"/>
    <x v="1"/>
    <d v="2018-12-03T00:00:00"/>
    <x v="0"/>
    <x v="2"/>
    <x v="2"/>
  </r>
  <r>
    <n v="4"/>
    <x v="1"/>
    <n v="6"/>
    <x v="2"/>
    <s v="New York City"/>
    <s v="United States"/>
    <s v="Sibella Parks"/>
    <x v="0"/>
    <x v="781"/>
    <x v="2065"/>
    <x v="0"/>
    <n v="10011"/>
    <n v="776"/>
    <s v="Gould Plastics 18-Pocket Panel Bin, 34w x 5-1/4d x 20-1/2h"/>
    <x v="60"/>
    <n v="5"/>
    <x v="0"/>
    <x v="0"/>
    <n v="18.399999999999999"/>
    <n v="460"/>
    <x v="1"/>
    <d v="2018-03-30T00:00:00"/>
    <x v="0"/>
    <x v="0"/>
    <x v="11"/>
  </r>
  <r>
    <n v="6"/>
    <x v="0"/>
    <n v="6"/>
    <x v="2"/>
    <s v="Irving"/>
    <s v="United States"/>
    <s v="Nicole Hansen"/>
    <x v="1"/>
    <x v="597"/>
    <x v="2066"/>
    <x v="3"/>
    <n v="75061"/>
    <n v="208"/>
    <s v="Avery 499"/>
    <x v="46"/>
    <n v="4"/>
    <x v="3"/>
    <x v="0"/>
    <n v="5.18"/>
    <n v="16"/>
    <x v="1"/>
    <d v="2018-10-01T00:00:00"/>
    <x v="0"/>
    <x v="4"/>
    <x v="10"/>
  </r>
  <r>
    <n v="3"/>
    <x v="0"/>
    <n v="3"/>
    <x v="1"/>
    <s v="Baltimore"/>
    <s v="United States"/>
    <s v="Laura Armstrong"/>
    <x v="0"/>
    <x v="577"/>
    <x v="2067"/>
    <x v="0"/>
    <n v="21215"/>
    <n v="866"/>
    <s v="Howard Miller 11-1/2 Diameter Ridgewood Wall Clock"/>
    <x v="131"/>
    <n v="4"/>
    <x v="0"/>
    <x v="0"/>
    <n v="85.18"/>
    <n v="208"/>
    <x v="1"/>
    <d v="2018-11-27T00:00:00"/>
    <x v="1"/>
    <x v="35"/>
    <x v="9"/>
  </r>
  <r>
    <n v="6"/>
    <x v="0"/>
    <n v="6"/>
    <x v="2"/>
    <s v="Dallas"/>
    <s v="United States"/>
    <s v="Yoseph Carroll"/>
    <x v="1"/>
    <x v="618"/>
    <x v="2068"/>
    <x v="3"/>
    <n v="75217"/>
    <n v="106"/>
    <s v="Advantus Motivational Note Cards"/>
    <x v="76"/>
    <n v="4"/>
    <x v="3"/>
    <x v="0"/>
    <n v="15.2"/>
    <n v="42"/>
    <x v="1"/>
    <d v="2018-09-12T00:00:00"/>
    <x v="0"/>
    <x v="4"/>
    <x v="3"/>
  </r>
  <r>
    <n v="6"/>
    <x v="0"/>
    <n v="6"/>
    <x v="0"/>
    <s v="Dallas"/>
    <s v="United States"/>
    <s v="Yoseph Carroll"/>
    <x v="1"/>
    <x v="618"/>
    <x v="2068"/>
    <x v="3"/>
    <n v="75217"/>
    <n v="160"/>
    <s v="AT&amp;T CL83451 4-Handset Telephone"/>
    <x v="101"/>
    <n v="2"/>
    <x v="3"/>
    <x v="0"/>
    <n v="37.08"/>
    <n v="330"/>
    <x v="1"/>
    <d v="2018-09-12T00:00:00"/>
    <x v="0"/>
    <x v="4"/>
    <x v="0"/>
  </r>
  <r>
    <n v="5"/>
    <x v="1"/>
    <n v="6"/>
    <x v="1"/>
    <s v="Springfield"/>
    <s v="United States"/>
    <s v="Anthony Johnson"/>
    <x v="0"/>
    <x v="711"/>
    <x v="2069"/>
    <x v="2"/>
    <n v="22153"/>
    <n v="844"/>
    <s v="Hon Olson Stacker Chairs"/>
    <x v="507"/>
    <n v="4"/>
    <x v="2"/>
    <x v="0"/>
    <n v="307.14"/>
    <n v="1059"/>
    <x v="1"/>
    <d v="2018-09-17T00:00:00"/>
    <x v="0"/>
    <x v="5"/>
    <x v="5"/>
  </r>
  <r>
    <n v="5"/>
    <x v="1"/>
    <n v="6"/>
    <x v="2"/>
    <s v="Springfield"/>
    <s v="United States"/>
    <s v="Anthony Johnson"/>
    <x v="0"/>
    <x v="711"/>
    <x v="2069"/>
    <x v="2"/>
    <n v="22153"/>
    <n v="1507"/>
    <s v="Staples"/>
    <x v="46"/>
    <n v="3"/>
    <x v="2"/>
    <x v="0"/>
    <n v="5.22"/>
    <n v="11"/>
    <x v="1"/>
    <d v="2018-09-17T00:00:00"/>
    <x v="0"/>
    <x v="5"/>
    <x v="4"/>
  </r>
  <r>
    <n v="5"/>
    <x v="1"/>
    <n v="6"/>
    <x v="2"/>
    <s v="Springfield"/>
    <s v="United States"/>
    <s v="Anthony Johnson"/>
    <x v="0"/>
    <x v="711"/>
    <x v="2069"/>
    <x v="2"/>
    <n v="22153"/>
    <n v="1361"/>
    <s v="Rogers Jumbo File, Granite"/>
    <x v="4"/>
    <n v="5"/>
    <x v="2"/>
    <x v="0"/>
    <n v="0.68"/>
    <n v="68"/>
    <x v="1"/>
    <d v="2018-09-17T00:00:00"/>
    <x v="0"/>
    <x v="5"/>
    <x v="11"/>
  </r>
  <r>
    <n v="5"/>
    <x v="1"/>
    <n v="6"/>
    <x v="0"/>
    <s v="Springfield"/>
    <s v="United States"/>
    <s v="Anthony Johnson"/>
    <x v="0"/>
    <x v="711"/>
    <x v="2069"/>
    <x v="2"/>
    <n v="22153"/>
    <n v="914"/>
    <s v="Imation 30456 USB Flash Drive 8GB"/>
    <x v="38"/>
    <n v="3"/>
    <x v="2"/>
    <x v="0"/>
    <n v="1.66"/>
    <n v="21"/>
    <x v="1"/>
    <d v="2018-09-17T00:00:00"/>
    <x v="0"/>
    <x v="5"/>
    <x v="8"/>
  </r>
  <r>
    <n v="3"/>
    <x v="0"/>
    <n v="3"/>
    <x v="1"/>
    <s v="Lancaster"/>
    <s v="United States"/>
    <s v="Joni Sundaresam"/>
    <x v="1"/>
    <x v="607"/>
    <x v="2070"/>
    <x v="0"/>
    <n v="43130"/>
    <n v="552"/>
    <s v="Eldon 400 Class Desk Accessories, Black Carbon"/>
    <x v="10"/>
    <n v="4"/>
    <x v="0"/>
    <x v="0"/>
    <n v="7.7"/>
    <n v="28"/>
    <x v="2"/>
    <d v="2018-09-26T00:00:00"/>
    <x v="1"/>
    <x v="19"/>
    <x v="9"/>
  </r>
  <r>
    <n v="3"/>
    <x v="0"/>
    <n v="3"/>
    <x v="2"/>
    <s v="Lancaster"/>
    <s v="United States"/>
    <s v="Joni Sundaresam"/>
    <x v="1"/>
    <x v="607"/>
    <x v="2070"/>
    <x v="0"/>
    <n v="43130"/>
    <n v="1768"/>
    <s v="Xerox 1970"/>
    <x v="29"/>
    <n v="3"/>
    <x v="0"/>
    <x v="0"/>
    <n v="4.03"/>
    <n v="12"/>
    <x v="2"/>
    <d v="2018-09-26T00:00:00"/>
    <x v="1"/>
    <x v="19"/>
    <x v="3"/>
  </r>
  <r>
    <n v="3"/>
    <x v="0"/>
    <n v="3"/>
    <x v="2"/>
    <s v="Lancaster"/>
    <s v="United States"/>
    <s v="Joni Sundaresam"/>
    <x v="4"/>
    <x v="607"/>
    <x v="2070"/>
    <x v="0"/>
    <n v="43130"/>
    <n v="640"/>
    <s v="Fellowes Black Plastic Comb Bindings"/>
    <x v="118"/>
    <n v="7"/>
    <x v="0"/>
    <x v="0"/>
    <n v="-9.76"/>
    <n v="12"/>
    <x v="2"/>
    <d v="2018-09-26T00:00:00"/>
    <x v="1"/>
    <x v="19"/>
    <x v="2"/>
  </r>
  <r>
    <n v="1"/>
    <x v="0"/>
    <n v="1"/>
    <x v="2"/>
    <s v="Aurora"/>
    <s v="United States"/>
    <s v="Kelly Andreada"/>
    <x v="1"/>
    <x v="708"/>
    <x v="2071"/>
    <x v="3"/>
    <n v="60505"/>
    <n v="1624"/>
    <s v="White Computer Printout Paper by Universal"/>
    <x v="18"/>
    <n v="6"/>
    <x v="3"/>
    <x v="0"/>
    <n v="67.44"/>
    <n v="186"/>
    <x v="0"/>
    <d v="2018-12-30T00:00:00"/>
    <x v="2"/>
    <x v="10"/>
    <x v="3"/>
  </r>
  <r>
    <n v="6"/>
    <x v="0"/>
    <n v="6"/>
    <x v="1"/>
    <s v="New York City"/>
    <s v="United States"/>
    <s v="Erica Hackney"/>
    <x v="9"/>
    <x v="782"/>
    <x v="2072"/>
    <x v="0"/>
    <n v="10009"/>
    <n v="772"/>
    <s v="Global Value Steno Chair, Gray"/>
    <x v="172"/>
    <n v="6"/>
    <x v="0"/>
    <x v="0"/>
    <n v="54.67"/>
    <n v="328"/>
    <x v="0"/>
    <d v="2018-04-06T00:00:00"/>
    <x v="0"/>
    <x v="0"/>
    <x v="5"/>
  </r>
  <r>
    <n v="3"/>
    <x v="2"/>
    <n v="1"/>
    <x v="2"/>
    <s v="Lancaster"/>
    <s v="United States"/>
    <s v="Max Jones"/>
    <x v="1"/>
    <x v="783"/>
    <x v="2073"/>
    <x v="0"/>
    <n v="43130"/>
    <n v="1738"/>
    <s v="Xerox 1942"/>
    <x v="64"/>
    <n v="2"/>
    <x v="0"/>
    <x v="0"/>
    <n v="29.36"/>
    <n v="78"/>
    <x v="0"/>
    <d v="2018-04-26T00:00:00"/>
    <x v="2"/>
    <x v="19"/>
    <x v="3"/>
  </r>
  <r>
    <n v="3"/>
    <x v="2"/>
    <n v="1"/>
    <x v="2"/>
    <s v="Lancaster"/>
    <s v="United States"/>
    <s v="Max Jones"/>
    <x v="1"/>
    <x v="783"/>
    <x v="2073"/>
    <x v="0"/>
    <n v="43130"/>
    <n v="574"/>
    <s v="Eldon Fold N Roll Cart System"/>
    <x v="23"/>
    <n v="5"/>
    <x v="0"/>
    <x v="0"/>
    <n v="6.29"/>
    <n v="56"/>
    <x v="0"/>
    <d v="2018-04-26T00:00:00"/>
    <x v="2"/>
    <x v="19"/>
    <x v="11"/>
  </r>
  <r>
    <n v="3"/>
    <x v="2"/>
    <n v="1"/>
    <x v="2"/>
    <s v="Lancaster"/>
    <s v="United States"/>
    <s v="Max Jones"/>
    <x v="1"/>
    <x v="783"/>
    <x v="2073"/>
    <x v="0"/>
    <n v="43130"/>
    <n v="599"/>
    <s v="Embossed Ink Jet Note Cards"/>
    <x v="37"/>
    <n v="6"/>
    <x v="0"/>
    <x v="0"/>
    <n v="37.92"/>
    <n v="108"/>
    <x v="0"/>
    <d v="2018-04-26T00:00:00"/>
    <x v="2"/>
    <x v="19"/>
    <x v="3"/>
  </r>
  <r>
    <n v="6"/>
    <x v="0"/>
    <n v="6"/>
    <x v="1"/>
    <s v="Los Angeles"/>
    <s v="United States"/>
    <s v="Clytie Kelty"/>
    <x v="0"/>
    <x v="634"/>
    <x v="2074"/>
    <x v="1"/>
    <n v="90032"/>
    <n v="394"/>
    <s v="C-Line Magnetic Cubicle Keepers, Clear Polypropylene"/>
    <x v="9"/>
    <n v="5"/>
    <x v="1"/>
    <x v="0"/>
    <n v="10.37"/>
    <n v="25"/>
    <x v="0"/>
    <d v="2018-04-14T00:00:00"/>
    <x v="0"/>
    <x v="1"/>
    <x v="9"/>
  </r>
  <r>
    <n v="5"/>
    <x v="1"/>
    <n v="6"/>
    <x v="2"/>
    <s v="Wilson"/>
    <s v="United States"/>
    <s v="Thomas Boland"/>
    <x v="1"/>
    <x v="704"/>
    <x v="2075"/>
    <x v="2"/>
    <n v="27893"/>
    <n v="635"/>
    <s v="Fellowes Bankers Box Staxonsteel Drawer File/Stacking System"/>
    <x v="47"/>
    <n v="1"/>
    <x v="2"/>
    <x v="0"/>
    <n v="-5.2"/>
    <n v="52"/>
    <x v="1"/>
    <d v="2018-04-17T00:00:00"/>
    <x v="0"/>
    <x v="16"/>
    <x v="11"/>
  </r>
  <r>
    <n v="5"/>
    <x v="1"/>
    <n v="6"/>
    <x v="2"/>
    <s v="Wilson"/>
    <s v="United States"/>
    <s v="Thomas Boland"/>
    <x v="1"/>
    <x v="704"/>
    <x v="2075"/>
    <x v="2"/>
    <n v="27893"/>
    <n v="1572"/>
    <s v="TOPS Important Message Pads, Canary, 4-1/4 x 5-1/2, 50 Sheets per Pad"/>
    <x v="16"/>
    <n v="3"/>
    <x v="2"/>
    <x v="0"/>
    <n v="3.47"/>
    <n v="10"/>
    <x v="1"/>
    <d v="2018-04-17T00:00:00"/>
    <x v="0"/>
    <x v="16"/>
    <x v="3"/>
  </r>
  <r>
    <n v="5"/>
    <x v="1"/>
    <n v="6"/>
    <x v="2"/>
    <s v="Wilson"/>
    <s v="United States"/>
    <s v="Thomas Boland"/>
    <x v="1"/>
    <x v="704"/>
    <x v="2075"/>
    <x v="2"/>
    <n v="27893"/>
    <n v="634"/>
    <s v="Fellowes Bankers Box Recycled Super Stor/Drawer"/>
    <x v="75"/>
    <n v="3"/>
    <x v="2"/>
    <x v="0"/>
    <n v="-22.67"/>
    <n v="130"/>
    <x v="1"/>
    <d v="2018-04-17T00:00:00"/>
    <x v="0"/>
    <x v="16"/>
    <x v="11"/>
  </r>
  <r>
    <n v="6"/>
    <x v="0"/>
    <n v="6"/>
    <x v="2"/>
    <s v="Oklahoma City"/>
    <s v="United States"/>
    <s v="Cynthia Delaney"/>
    <x v="0"/>
    <x v="784"/>
    <x v="2076"/>
    <x v="3"/>
    <n v="73120"/>
    <n v="1799"/>
    <s v="Xerox 1999"/>
    <x v="23"/>
    <n v="2"/>
    <x v="3"/>
    <x v="0"/>
    <n v="6.22"/>
    <n v="13"/>
    <x v="2"/>
    <d v="2018-10-21T00:00:00"/>
    <x v="0"/>
    <x v="34"/>
    <x v="3"/>
  </r>
  <r>
    <n v="6"/>
    <x v="0"/>
    <n v="6"/>
    <x v="2"/>
    <s v="Oklahoma City"/>
    <s v="United States"/>
    <s v="Cynthia Delaney"/>
    <x v="0"/>
    <x v="784"/>
    <x v="2076"/>
    <x v="3"/>
    <n v="73120"/>
    <n v="864"/>
    <s v="Hoover Upright Vacuum With Dirt Cup"/>
    <x v="508"/>
    <n v="3"/>
    <x v="3"/>
    <x v="0"/>
    <n v="251.89"/>
    <n v="869"/>
    <x v="2"/>
    <d v="2018-10-21T00:00:00"/>
    <x v="0"/>
    <x v="34"/>
    <x v="12"/>
  </r>
  <r>
    <n v="6"/>
    <x v="0"/>
    <n v="6"/>
    <x v="2"/>
    <s v="Oklahoma City"/>
    <s v="United States"/>
    <s v="Cynthia Delaney"/>
    <x v="0"/>
    <x v="784"/>
    <x v="2076"/>
    <x v="3"/>
    <n v="73120"/>
    <n v="901"/>
    <s v="Ibico Plastic Spiral Binding Combs"/>
    <x v="143"/>
    <n v="4"/>
    <x v="3"/>
    <x v="0"/>
    <n v="55.94"/>
    <n v="122"/>
    <x v="2"/>
    <d v="2018-10-21T00:00:00"/>
    <x v="0"/>
    <x v="34"/>
    <x v="2"/>
  </r>
  <r>
    <n v="6"/>
    <x v="0"/>
    <n v="6"/>
    <x v="2"/>
    <s v="Oklahoma City"/>
    <s v="United States"/>
    <s v="Cynthia Delaney"/>
    <x v="0"/>
    <x v="784"/>
    <x v="2076"/>
    <x v="3"/>
    <n v="73120"/>
    <n v="218"/>
    <s v="Avery 508"/>
    <x v="35"/>
    <n v="6"/>
    <x v="3"/>
    <x v="0"/>
    <n v="14.44"/>
    <n v="29"/>
    <x v="2"/>
    <d v="2018-10-21T00:00:00"/>
    <x v="0"/>
    <x v="34"/>
    <x v="10"/>
  </r>
  <r>
    <n v="6"/>
    <x v="0"/>
    <n v="6"/>
    <x v="2"/>
    <s v="Oklahoma City"/>
    <s v="United States"/>
    <s v="Cynthia Delaney"/>
    <x v="0"/>
    <x v="784"/>
    <x v="2076"/>
    <x v="3"/>
    <n v="73120"/>
    <n v="198"/>
    <s v="Avery 49"/>
    <x v="9"/>
    <n v="7"/>
    <x v="3"/>
    <x v="0"/>
    <n v="9.8800000000000008"/>
    <n v="20"/>
    <x v="2"/>
    <d v="2018-10-21T00:00:00"/>
    <x v="0"/>
    <x v="34"/>
    <x v="10"/>
  </r>
  <r>
    <n v="6"/>
    <x v="0"/>
    <n v="6"/>
    <x v="0"/>
    <s v="Oklahoma City"/>
    <s v="United States"/>
    <s v="Cynthia Delaney"/>
    <x v="0"/>
    <x v="784"/>
    <x v="2076"/>
    <x v="3"/>
    <n v="73120"/>
    <n v="1401"/>
    <s v="Samsung Replacement EH64AVFWE Premium Headset"/>
    <x v="4"/>
    <n v="1"/>
    <x v="3"/>
    <x v="0"/>
    <n v="1.38"/>
    <n v="6"/>
    <x v="2"/>
    <d v="2018-10-21T00:00:00"/>
    <x v="0"/>
    <x v="34"/>
    <x v="0"/>
  </r>
  <r>
    <n v="2"/>
    <x v="2"/>
    <n v="1"/>
    <x v="2"/>
    <s v="New York City"/>
    <s v="United States"/>
    <s v="Nat Carroll"/>
    <x v="0"/>
    <x v="577"/>
    <x v="2077"/>
    <x v="0"/>
    <n v="10035"/>
    <n v="1821"/>
    <s v="Xerox 217"/>
    <x v="16"/>
    <n v="1"/>
    <x v="0"/>
    <x v="0"/>
    <n v="3.11"/>
    <n v="6"/>
    <x v="0"/>
    <d v="2018-11-26T00:00:00"/>
    <x v="2"/>
    <x v="0"/>
    <x v="3"/>
  </r>
  <r>
    <n v="2"/>
    <x v="2"/>
    <n v="1"/>
    <x v="2"/>
    <s v="New York City"/>
    <s v="United States"/>
    <s v="Nat Carroll"/>
    <x v="0"/>
    <x v="577"/>
    <x v="2077"/>
    <x v="0"/>
    <n v="10035"/>
    <n v="1757"/>
    <s v="Xerox 196"/>
    <x v="23"/>
    <n v="2"/>
    <x v="0"/>
    <x v="0"/>
    <n v="5.66"/>
    <n v="12"/>
    <x v="0"/>
    <d v="2018-11-26T00:00:00"/>
    <x v="2"/>
    <x v="0"/>
    <x v="3"/>
  </r>
  <r>
    <n v="2"/>
    <x v="2"/>
    <n v="1"/>
    <x v="2"/>
    <s v="New York City"/>
    <s v="United States"/>
    <s v="Nat Carroll"/>
    <x v="1"/>
    <x v="577"/>
    <x v="2077"/>
    <x v="0"/>
    <n v="10035"/>
    <n v="60"/>
    <s v="Acco PRESSTEX Data Binder with Storage Hooks, Light Blue, 9 1/2 X 11"/>
    <x v="23"/>
    <n v="4"/>
    <x v="0"/>
    <x v="0"/>
    <n v="6.03"/>
    <n v="17"/>
    <x v="0"/>
    <d v="2018-11-26T00:00:00"/>
    <x v="2"/>
    <x v="0"/>
    <x v="2"/>
  </r>
  <r>
    <n v="2"/>
    <x v="2"/>
    <n v="1"/>
    <x v="0"/>
    <s v="New York City"/>
    <s v="United States"/>
    <s v="Nat Carroll"/>
    <x v="0"/>
    <x v="577"/>
    <x v="2077"/>
    <x v="0"/>
    <n v="10035"/>
    <n v="1409"/>
    <s v="SanDisk Ultra 32 GB MicroSDHC Class 10 Memory Card"/>
    <x v="54"/>
    <n v="4"/>
    <x v="0"/>
    <x v="0"/>
    <n v="11.49"/>
    <n v="88"/>
    <x v="0"/>
    <d v="2018-11-26T00:00:00"/>
    <x v="2"/>
    <x v="0"/>
    <x v="8"/>
  </r>
  <r>
    <n v="6"/>
    <x v="0"/>
    <n v="6"/>
    <x v="1"/>
    <s v="Chicago"/>
    <s v="United States"/>
    <s v="Brenda Bowman"/>
    <x v="2"/>
    <x v="621"/>
    <x v="2078"/>
    <x v="3"/>
    <n v="60623"/>
    <n v="739"/>
    <s v="Global Chrome Stack Chair"/>
    <x v="50"/>
    <n v="2"/>
    <x v="3"/>
    <x v="0"/>
    <n v="-2.06"/>
    <n v="48"/>
    <x v="1"/>
    <d v="2018-11-17T00:00:00"/>
    <x v="0"/>
    <x v="10"/>
    <x v="5"/>
  </r>
  <r>
    <n v="6"/>
    <x v="0"/>
    <n v="6"/>
    <x v="0"/>
    <s v="Chicago"/>
    <s v="United States"/>
    <s v="Brenda Bowman"/>
    <x v="1"/>
    <x v="621"/>
    <x v="2078"/>
    <x v="3"/>
    <n v="60623"/>
    <n v="296"/>
    <s v="Belkin F8E887 USB Wired Ergonomic Keyboard"/>
    <x v="4"/>
    <n v="4"/>
    <x v="3"/>
    <x v="0"/>
    <n v="1.2"/>
    <n v="96"/>
    <x v="1"/>
    <d v="2018-11-17T00:00:00"/>
    <x v="0"/>
    <x v="10"/>
    <x v="8"/>
  </r>
  <r>
    <n v="1"/>
    <x v="0"/>
    <n v="1"/>
    <x v="2"/>
    <s v="Roseville"/>
    <s v="United States"/>
    <s v="Ionia McGrath"/>
    <x v="1"/>
    <x v="785"/>
    <x v="2079"/>
    <x v="1"/>
    <n v="95661"/>
    <n v="1364"/>
    <s v="Round Ring Binders"/>
    <x v="16"/>
    <n v="5"/>
    <x v="1"/>
    <x v="1"/>
    <n v="2.81"/>
    <n v="8"/>
    <x v="0"/>
    <d v="2018-11-17T00:00:00"/>
    <x v="2"/>
    <x v="1"/>
    <x v="2"/>
  </r>
  <r>
    <n v="4"/>
    <x v="1"/>
    <n v="6"/>
    <x v="2"/>
    <s v="Columbus"/>
    <s v="United States"/>
    <s v="Julie Prescott"/>
    <x v="4"/>
    <x v="721"/>
    <x v="2080"/>
    <x v="0"/>
    <n v="43229"/>
    <n v="1598"/>
    <s v="Universal Recycled Hanging Pressboard Report Binders, Letter Size"/>
    <x v="118"/>
    <n v="7"/>
    <x v="0"/>
    <x v="0"/>
    <n v="-9.5"/>
    <n v="13"/>
    <x v="2"/>
    <d v="2018-12-12T00:00:00"/>
    <x v="0"/>
    <x v="19"/>
    <x v="2"/>
  </r>
  <r>
    <n v="2"/>
    <x v="1"/>
    <n v="3"/>
    <x v="2"/>
    <s v="Huntington Beach"/>
    <s v="United States"/>
    <s v="Laurel Beltran"/>
    <x v="0"/>
    <x v="733"/>
    <x v="2081"/>
    <x v="1"/>
    <n v="92646"/>
    <n v="774"/>
    <s v="Globe Weis Peel &amp; Seel First Class Envelopes"/>
    <x v="23"/>
    <n v="1"/>
    <x v="1"/>
    <x v="0"/>
    <n v="5.75"/>
    <n v="13"/>
    <x v="2"/>
    <d v="2018-09-03T00:00:00"/>
    <x v="1"/>
    <x v="1"/>
    <x v="7"/>
  </r>
  <r>
    <n v="4"/>
    <x v="1"/>
    <n v="6"/>
    <x v="1"/>
    <s v="Parma"/>
    <s v="United States"/>
    <s v="Susan Pistek"/>
    <x v="2"/>
    <x v="786"/>
    <x v="2082"/>
    <x v="0"/>
    <n v="44134"/>
    <n v="825"/>
    <s v="Hon 4070 Series Pagoda Round Back Stacking Chairs"/>
    <x v="204"/>
    <n v="2"/>
    <x v="0"/>
    <x v="0"/>
    <n v="-12.84"/>
    <n v="449"/>
    <x v="0"/>
    <d v="2018-11-16T00:00:00"/>
    <x v="0"/>
    <x v="19"/>
    <x v="5"/>
  </r>
  <r>
    <n v="4"/>
    <x v="1"/>
    <n v="6"/>
    <x v="1"/>
    <s v="Parma"/>
    <s v="United States"/>
    <s v="Susan Pistek"/>
    <x v="2"/>
    <x v="786"/>
    <x v="2082"/>
    <x v="0"/>
    <n v="44134"/>
    <n v="759"/>
    <s v="Global Leather and Oak Executive Chair, Black"/>
    <x v="282"/>
    <n v="7"/>
    <x v="0"/>
    <x v="0"/>
    <n v="-21.07"/>
    <n v="1475"/>
    <x v="0"/>
    <d v="2018-11-16T00:00:00"/>
    <x v="0"/>
    <x v="19"/>
    <x v="5"/>
  </r>
  <r>
    <n v="4"/>
    <x v="1"/>
    <n v="6"/>
    <x v="1"/>
    <s v="Parma"/>
    <s v="United States"/>
    <s v="Susan Pistek"/>
    <x v="2"/>
    <x v="786"/>
    <x v="2082"/>
    <x v="0"/>
    <n v="44134"/>
    <n v="833"/>
    <s v="Hon Deluxe Fabric Upholstered Stacking Chairs, Rounded Back"/>
    <x v="36"/>
    <n v="9"/>
    <x v="0"/>
    <x v="0"/>
    <n v="0"/>
    <n v="1537"/>
    <x v="0"/>
    <d v="2018-11-16T00:00:00"/>
    <x v="0"/>
    <x v="19"/>
    <x v="5"/>
  </r>
  <r>
    <n v="4"/>
    <x v="1"/>
    <n v="6"/>
    <x v="2"/>
    <s v="Parma"/>
    <s v="United States"/>
    <s v="Susan Pistek"/>
    <x v="1"/>
    <x v="786"/>
    <x v="2082"/>
    <x v="0"/>
    <n v="44134"/>
    <n v="815"/>
    <s v="Holmes Replacement Filter for HEPA Air Cleaner, Very Large Room, HEPA Filter"/>
    <x v="299"/>
    <n v="2"/>
    <x v="0"/>
    <x v="0"/>
    <n v="33.03"/>
    <n v="110"/>
    <x v="0"/>
    <d v="2018-11-16T00:00:00"/>
    <x v="0"/>
    <x v="19"/>
    <x v="12"/>
  </r>
  <r>
    <n v="4"/>
    <x v="1"/>
    <n v="6"/>
    <x v="2"/>
    <s v="Parma"/>
    <s v="United States"/>
    <s v="Susan Pistek"/>
    <x v="1"/>
    <x v="786"/>
    <x v="2082"/>
    <x v="0"/>
    <n v="44134"/>
    <n v="1218"/>
    <s v="OIC Bulk Pack Metal Binder Clips"/>
    <x v="46"/>
    <n v="6"/>
    <x v="0"/>
    <x v="0"/>
    <n v="5.44"/>
    <n v="17"/>
    <x v="0"/>
    <d v="2018-11-16T00:00:00"/>
    <x v="0"/>
    <x v="19"/>
    <x v="4"/>
  </r>
  <r>
    <n v="5"/>
    <x v="1"/>
    <n v="6"/>
    <x v="2"/>
    <s v="New York City"/>
    <s v="United States"/>
    <s v="Bryan Davis"/>
    <x v="0"/>
    <x v="621"/>
    <x v="2083"/>
    <x v="0"/>
    <n v="10011"/>
    <n v="1388"/>
    <s v="Safco Steel Mobile File Cart"/>
    <x v="53"/>
    <n v="1"/>
    <x v="0"/>
    <x v="0"/>
    <n v="20.84"/>
    <n v="83"/>
    <x v="0"/>
    <d v="2018-11-16T00:00:00"/>
    <x v="0"/>
    <x v="0"/>
    <x v="11"/>
  </r>
  <r>
    <n v="5"/>
    <x v="1"/>
    <n v="6"/>
    <x v="0"/>
    <s v="New York City"/>
    <s v="United States"/>
    <s v="Bryan Davis"/>
    <x v="0"/>
    <x v="621"/>
    <x v="2083"/>
    <x v="0"/>
    <n v="10011"/>
    <n v="1092"/>
    <s v="Micropad Numeric Keypads"/>
    <x v="76"/>
    <n v="3"/>
    <x v="0"/>
    <x v="0"/>
    <n v="14.99"/>
    <n v="60"/>
    <x v="0"/>
    <d v="2018-11-16T00:00:00"/>
    <x v="0"/>
    <x v="0"/>
    <x v="8"/>
  </r>
  <r>
    <n v="5"/>
    <x v="2"/>
    <n v="3"/>
    <x v="0"/>
    <s v="Dallas"/>
    <s v="United States"/>
    <s v="Susan Vittorini"/>
    <x v="1"/>
    <x v="615"/>
    <x v="2084"/>
    <x v="3"/>
    <n v="75217"/>
    <n v="1405"/>
    <s v="SanDisk Cruzer 4 GB USB Flash Drive"/>
    <x v="16"/>
    <n v="3"/>
    <x v="3"/>
    <x v="0"/>
    <n v="3.31"/>
    <n v="16"/>
    <x v="0"/>
    <d v="2018-07-23T00:00:00"/>
    <x v="1"/>
    <x v="4"/>
    <x v="8"/>
  </r>
  <r>
    <n v="1"/>
    <x v="0"/>
    <n v="1"/>
    <x v="1"/>
    <s v="Murray"/>
    <s v="United States"/>
    <s v="James Galang"/>
    <x v="0"/>
    <x v="677"/>
    <x v="2085"/>
    <x v="2"/>
    <n v="42071"/>
    <n v="876"/>
    <s v="Howard Miller 16 Diameter Gallery Wall Clock"/>
    <x v="90"/>
    <n v="3"/>
    <x v="2"/>
    <x v="0"/>
    <n v="74.81"/>
    <n v="192"/>
    <x v="0"/>
    <d v="2018-12-06T00:00:00"/>
    <x v="2"/>
    <x v="14"/>
    <x v="9"/>
  </r>
  <r>
    <n v="2"/>
    <x v="2"/>
    <n v="1"/>
    <x v="1"/>
    <s v="Seattle"/>
    <s v="United States"/>
    <s v="Muhammed MacIntyre"/>
    <x v="1"/>
    <x v="612"/>
    <x v="2086"/>
    <x v="1"/>
    <n v="98103"/>
    <n v="755"/>
    <s v="Global High-Back Leather Tilter, Burgundy"/>
    <x v="31"/>
    <n v="2"/>
    <x v="1"/>
    <x v="0"/>
    <n v="-22.14"/>
    <n v="197"/>
    <x v="1"/>
    <d v="2018-03-16T00:00:00"/>
    <x v="2"/>
    <x v="11"/>
    <x v="5"/>
  </r>
  <r>
    <n v="6"/>
    <x v="0"/>
    <n v="6"/>
    <x v="2"/>
    <s v="Bakersfield"/>
    <s v="United States"/>
    <s v="Filia McAdams"/>
    <x v="0"/>
    <x v="686"/>
    <x v="2087"/>
    <x v="1"/>
    <n v="93309"/>
    <n v="1832"/>
    <s v="Xerox 227"/>
    <x v="23"/>
    <n v="2"/>
    <x v="1"/>
    <x v="0"/>
    <n v="6.22"/>
    <n v="13"/>
    <x v="1"/>
    <d v="2018-04-16T00:00:00"/>
    <x v="0"/>
    <x v="1"/>
    <x v="3"/>
  </r>
  <r>
    <n v="6"/>
    <x v="0"/>
    <n v="6"/>
    <x v="2"/>
    <s v="Bakersfield"/>
    <s v="United States"/>
    <s v="Filia McAdams"/>
    <x v="1"/>
    <x v="686"/>
    <x v="2087"/>
    <x v="1"/>
    <n v="93309"/>
    <n v="1635"/>
    <s v="Wilson Jones Clip &amp; Carry Folder Binder Tool for Ring Binders, Clear"/>
    <x v="10"/>
    <n v="5"/>
    <x v="1"/>
    <x v="0"/>
    <n v="8.1199999999999992"/>
    <n v="23"/>
    <x v="1"/>
    <d v="2018-04-16T00:00:00"/>
    <x v="0"/>
    <x v="1"/>
    <x v="2"/>
  </r>
  <r>
    <n v="5"/>
    <x v="1"/>
    <n v="6"/>
    <x v="1"/>
    <s v="Chattanooga"/>
    <s v="United States"/>
    <s v="Karen Bern"/>
    <x v="1"/>
    <x v="787"/>
    <x v="2088"/>
    <x v="2"/>
    <n v="37421"/>
    <n v="506"/>
    <s v="Deflect-o EconoMat Studded, No Bevel Mat for Low Pile Carpeting"/>
    <x v="6"/>
    <n v="4"/>
    <x v="2"/>
    <x v="0"/>
    <n v="-18.18"/>
    <n v="132"/>
    <x v="1"/>
    <d v="2018-02-11T00:00:00"/>
    <x v="0"/>
    <x v="27"/>
    <x v="9"/>
  </r>
  <r>
    <n v="5"/>
    <x v="1"/>
    <n v="6"/>
    <x v="1"/>
    <s v="Lakewood"/>
    <s v="United States"/>
    <s v="Victoria Wilson"/>
    <x v="6"/>
    <x v="701"/>
    <x v="2089"/>
    <x v="0"/>
    <n v="44107"/>
    <n v="424"/>
    <s v="Chromcraft Bull-Nose Wood 48 x 96 Rectangular Conference Tables"/>
    <x v="509"/>
    <n v="2"/>
    <x v="0"/>
    <x v="0"/>
    <n v="-231.41"/>
    <n v="661"/>
    <x v="1"/>
    <d v="2018-10-26T00:00:00"/>
    <x v="0"/>
    <x v="19"/>
    <x v="1"/>
  </r>
  <r>
    <n v="5"/>
    <x v="1"/>
    <n v="6"/>
    <x v="1"/>
    <s v="Houston"/>
    <s v="United States"/>
    <s v="Thea Hudgings"/>
    <x v="2"/>
    <x v="788"/>
    <x v="2090"/>
    <x v="3"/>
    <n v="77070"/>
    <n v="755"/>
    <s v="Global High-Back Leather Tilter, Burgundy"/>
    <x v="336"/>
    <n v="4"/>
    <x v="3"/>
    <x v="0"/>
    <n v="-93.47"/>
    <n v="344"/>
    <x v="1"/>
    <d v="2018-04-23T00:00:00"/>
    <x v="0"/>
    <x v="4"/>
    <x v="5"/>
  </r>
  <r>
    <n v="5"/>
    <x v="1"/>
    <n v="6"/>
    <x v="1"/>
    <s v="Houston"/>
    <s v="United States"/>
    <s v="Thea Hudgings"/>
    <x v="7"/>
    <x v="788"/>
    <x v="2090"/>
    <x v="3"/>
    <n v="77070"/>
    <n v="876"/>
    <s v="Howard Miller 16 Diameter Gallery Wall Clock"/>
    <x v="289"/>
    <n v="5"/>
    <x v="3"/>
    <x v="0"/>
    <n v="-67.14"/>
    <n v="128"/>
    <x v="1"/>
    <d v="2018-04-23T00:00:00"/>
    <x v="0"/>
    <x v="4"/>
    <x v="9"/>
  </r>
  <r>
    <n v="5"/>
    <x v="1"/>
    <n v="6"/>
    <x v="2"/>
    <s v="Houston"/>
    <s v="United States"/>
    <s v="Thea Hudgings"/>
    <x v="1"/>
    <x v="788"/>
    <x v="2090"/>
    <x v="3"/>
    <n v="77070"/>
    <n v="1550"/>
    <s v="Tennsco 16-Compartment Lockers with Coat Rack"/>
    <x v="59"/>
    <n v="3"/>
    <x v="3"/>
    <x v="0"/>
    <n v="77.75"/>
    <n v="1555"/>
    <x v="1"/>
    <d v="2018-04-23T00:00:00"/>
    <x v="0"/>
    <x v="4"/>
    <x v="11"/>
  </r>
  <r>
    <n v="4"/>
    <x v="1"/>
    <n v="6"/>
    <x v="0"/>
    <s v="Seattle"/>
    <s v="United States"/>
    <s v="Nora Preis"/>
    <x v="0"/>
    <x v="789"/>
    <x v="2091"/>
    <x v="1"/>
    <n v="98105"/>
    <n v="423"/>
    <s v="Cherry 142-key Programmable Keyboard"/>
    <x v="69"/>
    <n v="4"/>
    <x v="1"/>
    <x v="0"/>
    <n v="52.77"/>
    <n v="480"/>
    <x v="0"/>
    <d v="2018-11-09T00:00:00"/>
    <x v="0"/>
    <x v="11"/>
    <x v="8"/>
  </r>
  <r>
    <n v="4"/>
    <x v="1"/>
    <n v="6"/>
    <x v="2"/>
    <s v="New York City"/>
    <s v="United States"/>
    <s v="Sally Hughsby"/>
    <x v="1"/>
    <x v="645"/>
    <x v="2092"/>
    <x v="0"/>
    <n v="10011"/>
    <n v="407"/>
    <s v="Canvas Sectional Post Binders"/>
    <x v="5"/>
    <n v="1"/>
    <x v="0"/>
    <x v="0"/>
    <n v="7.38"/>
    <n v="20"/>
    <x v="1"/>
    <d v="2018-11-14T00:00:00"/>
    <x v="0"/>
    <x v="0"/>
    <x v="2"/>
  </r>
  <r>
    <n v="4"/>
    <x v="1"/>
    <n v="6"/>
    <x v="2"/>
    <s v="New York City"/>
    <s v="United States"/>
    <s v="Sally Hughsby"/>
    <x v="1"/>
    <x v="645"/>
    <x v="2092"/>
    <x v="0"/>
    <n v="10011"/>
    <n v="1634"/>
    <s v="Wilson Jones Century Plastic Molded Ring Binders"/>
    <x v="33"/>
    <n v="3"/>
    <x v="0"/>
    <x v="0"/>
    <n v="16.82"/>
    <n v="50"/>
    <x v="1"/>
    <d v="2018-11-14T00:00:00"/>
    <x v="0"/>
    <x v="0"/>
    <x v="2"/>
  </r>
  <r>
    <n v="2"/>
    <x v="2"/>
    <n v="1"/>
    <x v="2"/>
    <s v="Los Angeles"/>
    <s v="United States"/>
    <s v="Lena Radford"/>
    <x v="0"/>
    <x v="637"/>
    <x v="2093"/>
    <x v="1"/>
    <n v="90045"/>
    <n v="1344"/>
    <s v="Recycled Steel Personal File for Hanging File Folders"/>
    <x v="64"/>
    <n v="2"/>
    <x v="1"/>
    <x v="0"/>
    <n v="28.61"/>
    <n v="114"/>
    <x v="0"/>
    <d v="2018-01-05T00:00:00"/>
    <x v="2"/>
    <x v="1"/>
    <x v="11"/>
  </r>
  <r>
    <n v="5"/>
    <x v="1"/>
    <n v="6"/>
    <x v="0"/>
    <s v="Appleton"/>
    <s v="United States"/>
    <s v="Bobby Elias"/>
    <x v="0"/>
    <x v="719"/>
    <x v="2094"/>
    <x v="3"/>
    <n v="54915"/>
    <n v="1278"/>
    <s v="Plantronics CS510 - Over-the-Head monaural Wireless Headset System"/>
    <x v="510"/>
    <n v="5"/>
    <x v="3"/>
    <x v="0"/>
    <n v="544.41999999999996"/>
    <n v="1650"/>
    <x v="0"/>
    <d v="2018-10-19T00:00:00"/>
    <x v="0"/>
    <x v="21"/>
    <x v="8"/>
  </r>
  <r>
    <n v="7"/>
    <x v="2"/>
    <n v="6"/>
    <x v="0"/>
    <s v="Chicago"/>
    <s v="United States"/>
    <s v="Roy Collins"/>
    <x v="1"/>
    <x v="675"/>
    <x v="2095"/>
    <x v="3"/>
    <n v="60610"/>
    <n v="437"/>
    <s v="Cisco Small Business SPA 502G VoIP phone"/>
    <x v="64"/>
    <n v="4"/>
    <x v="3"/>
    <x v="0"/>
    <n v="28.72"/>
    <n v="328"/>
    <x v="0"/>
    <d v="2018-06-13T00:00:00"/>
    <x v="0"/>
    <x v="10"/>
    <x v="0"/>
  </r>
  <r>
    <n v="2"/>
    <x v="2"/>
    <n v="1"/>
    <x v="2"/>
    <s v="Cleveland"/>
    <s v="United States"/>
    <s v="Cathy Armstrong"/>
    <x v="1"/>
    <x v="577"/>
    <x v="2096"/>
    <x v="0"/>
    <n v="44105"/>
    <n v="374"/>
    <s v="Brown Kraft Recycled Envelopes"/>
    <x v="76"/>
    <n v="3"/>
    <x v="0"/>
    <x v="0"/>
    <n v="15.28"/>
    <n v="41"/>
    <x v="2"/>
    <d v="2018-11-26T00:00:00"/>
    <x v="2"/>
    <x v="19"/>
    <x v="7"/>
  </r>
  <r>
    <n v="2"/>
    <x v="2"/>
    <n v="1"/>
    <x v="0"/>
    <s v="Cleveland"/>
    <s v="United States"/>
    <s v="Cathy Armstrong"/>
    <x v="1"/>
    <x v="577"/>
    <x v="2096"/>
    <x v="0"/>
    <n v="44105"/>
    <n v="1601"/>
    <s v="V7 USB Numeric Keypad"/>
    <x v="75"/>
    <n v="5"/>
    <x v="0"/>
    <x v="0"/>
    <n v="-22.74"/>
    <n v="140"/>
    <x v="2"/>
    <d v="2018-11-26T00:00:00"/>
    <x v="2"/>
    <x v="19"/>
    <x v="8"/>
  </r>
  <r>
    <n v="5"/>
    <x v="1"/>
    <n v="6"/>
    <x v="1"/>
    <s v="Broomfield"/>
    <s v="United States"/>
    <s v="Suzanne McNair"/>
    <x v="1"/>
    <x v="688"/>
    <x v="2097"/>
    <x v="1"/>
    <n v="80020"/>
    <n v="123"/>
    <s v="Aluminum Document Frame"/>
    <x v="13"/>
    <n v="7"/>
    <x v="1"/>
    <x v="0"/>
    <n v="8.5500000000000007"/>
    <n v="68"/>
    <x v="1"/>
    <d v="2018-09-27T00:00:00"/>
    <x v="0"/>
    <x v="31"/>
    <x v="9"/>
  </r>
  <r>
    <n v="6"/>
    <x v="0"/>
    <n v="6"/>
    <x v="2"/>
    <s v="Salt Lake City"/>
    <s v="United States"/>
    <s v="Patrick Bzostek"/>
    <x v="0"/>
    <x v="784"/>
    <x v="2098"/>
    <x v="1"/>
    <n v="84106"/>
    <n v="1781"/>
    <s v="Xerox 1982"/>
    <x v="53"/>
    <n v="2"/>
    <x v="1"/>
    <x v="0"/>
    <n v="21.01"/>
    <n v="46"/>
    <x v="2"/>
    <d v="2018-10-21T00:00:00"/>
    <x v="0"/>
    <x v="9"/>
    <x v="3"/>
  </r>
  <r>
    <n v="6"/>
    <x v="0"/>
    <n v="6"/>
    <x v="2"/>
    <s v="Salt Lake City"/>
    <s v="United States"/>
    <s v="Patrick Bzostek"/>
    <x v="0"/>
    <x v="784"/>
    <x v="2098"/>
    <x v="1"/>
    <n v="84106"/>
    <n v="1337"/>
    <s v="Recycled Desk Saver Line While You Were Out Book, 5 1/2 X 4"/>
    <x v="299"/>
    <n v="8"/>
    <x v="1"/>
    <x v="0"/>
    <n v="32.94"/>
    <n v="72"/>
    <x v="2"/>
    <d v="2018-10-21T00:00:00"/>
    <x v="0"/>
    <x v="9"/>
    <x v="3"/>
  </r>
  <r>
    <n v="6"/>
    <x v="0"/>
    <n v="6"/>
    <x v="2"/>
    <s v="Salt Lake City"/>
    <s v="United States"/>
    <s v="Patrick Bzostek"/>
    <x v="0"/>
    <x v="784"/>
    <x v="2098"/>
    <x v="1"/>
    <n v="84106"/>
    <n v="1785"/>
    <s v="Xerox 1986"/>
    <x v="64"/>
    <n v="9"/>
    <x v="1"/>
    <x v="0"/>
    <n v="28.86"/>
    <n v="60"/>
    <x v="2"/>
    <d v="2018-10-21T00:00:00"/>
    <x v="0"/>
    <x v="9"/>
    <x v="3"/>
  </r>
  <r>
    <n v="6"/>
    <x v="0"/>
    <n v="6"/>
    <x v="2"/>
    <s v="Salt Lake City"/>
    <s v="United States"/>
    <s v="Patrick Bzostek"/>
    <x v="1"/>
    <x v="784"/>
    <x v="2098"/>
    <x v="1"/>
    <n v="84106"/>
    <n v="43"/>
    <s v="Acco Data Flex Cable Posts For Top &amp; Bottom Load Binders, 6 Capacity"/>
    <x v="44"/>
    <n v="5"/>
    <x v="1"/>
    <x v="0"/>
    <n v="13.04"/>
    <n v="42"/>
    <x v="2"/>
    <d v="2018-10-21T00:00:00"/>
    <x v="0"/>
    <x v="9"/>
    <x v="2"/>
  </r>
  <r>
    <n v="4"/>
    <x v="1"/>
    <n v="6"/>
    <x v="0"/>
    <s v="Los Angeles"/>
    <s v="United States"/>
    <s v="Maris LaWare"/>
    <x v="0"/>
    <x v="663"/>
    <x v="2099"/>
    <x v="1"/>
    <n v="90008"/>
    <n v="1084"/>
    <s v="Memorex Mini Travel Drive 64 GB USB 2.0 Flash Drive"/>
    <x v="76"/>
    <n v="1"/>
    <x v="1"/>
    <x v="0"/>
    <n v="15.22"/>
    <n v="36"/>
    <x v="0"/>
    <d v="2018-10-03T00:00:00"/>
    <x v="0"/>
    <x v="1"/>
    <x v="8"/>
  </r>
  <r>
    <n v="4"/>
    <x v="2"/>
    <n v="3"/>
    <x v="2"/>
    <s v="New York City"/>
    <s v="United States"/>
    <s v="Denise Leinenbach"/>
    <x v="0"/>
    <x v="764"/>
    <x v="2100"/>
    <x v="0"/>
    <n v="10009"/>
    <n v="323"/>
    <s v="BIC Brite Liner Highlighters"/>
    <x v="46"/>
    <n v="3"/>
    <x v="0"/>
    <x v="0"/>
    <n v="5.22"/>
    <n v="12"/>
    <x v="0"/>
    <d v="2018-11-01T00:00:00"/>
    <x v="1"/>
    <x v="0"/>
    <x v="6"/>
  </r>
  <r>
    <n v="3"/>
    <x v="2"/>
    <n v="1"/>
    <x v="2"/>
    <s v="Springfield"/>
    <s v="United States"/>
    <s v="Roy Französisch"/>
    <x v="0"/>
    <x v="790"/>
    <x v="2101"/>
    <x v="2"/>
    <n v="22153"/>
    <n v="248"/>
    <s v="Avery Heavy-Duty EZD  Binder With Locking Rings"/>
    <x v="54"/>
    <n v="4"/>
    <x v="2"/>
    <x v="0"/>
    <n v="10.71"/>
    <n v="22"/>
    <x v="0"/>
    <d v="2018-08-16T00:00:00"/>
    <x v="2"/>
    <x v="5"/>
    <x v="2"/>
  </r>
  <r>
    <n v="3"/>
    <x v="2"/>
    <n v="1"/>
    <x v="2"/>
    <s v="Springfield"/>
    <s v="United States"/>
    <s v="Roy Französisch"/>
    <x v="0"/>
    <x v="790"/>
    <x v="2101"/>
    <x v="2"/>
    <n v="22153"/>
    <n v="122"/>
    <s v="Alphabetical Labels for Top Tab Filing"/>
    <x v="125"/>
    <n v="7"/>
    <x v="2"/>
    <x v="0"/>
    <n v="51.8"/>
    <n v="104"/>
    <x v="0"/>
    <d v="2018-08-16T00:00:00"/>
    <x v="2"/>
    <x v="5"/>
    <x v="10"/>
  </r>
  <r>
    <n v="6"/>
    <x v="0"/>
    <n v="6"/>
    <x v="2"/>
    <s v="San Diego"/>
    <s v="United States"/>
    <s v="Frank Preis"/>
    <x v="0"/>
    <x v="698"/>
    <x v="2102"/>
    <x v="1"/>
    <n v="92037"/>
    <n v="182"/>
    <s v="Avery 475"/>
    <x v="28"/>
    <n v="3"/>
    <x v="1"/>
    <x v="0"/>
    <n v="22.2"/>
    <n v="44"/>
    <x v="0"/>
    <d v="2018-01-28T00:00:00"/>
    <x v="0"/>
    <x v="1"/>
    <x v="10"/>
  </r>
  <r>
    <n v="6"/>
    <x v="0"/>
    <n v="6"/>
    <x v="2"/>
    <s v="San Diego"/>
    <s v="United States"/>
    <s v="Frank Preis"/>
    <x v="0"/>
    <x v="698"/>
    <x v="2102"/>
    <x v="1"/>
    <n v="92037"/>
    <n v="183"/>
    <s v="Avery 476"/>
    <x v="13"/>
    <n v="5"/>
    <x v="1"/>
    <x v="0"/>
    <n v="9.5"/>
    <n v="21"/>
    <x v="0"/>
    <d v="2018-01-28T00:00:00"/>
    <x v="0"/>
    <x v="1"/>
    <x v="10"/>
  </r>
  <r>
    <n v="7"/>
    <x v="2"/>
    <n v="6"/>
    <x v="2"/>
    <s v="Chicago"/>
    <s v="United States"/>
    <s v="Sally Hughsby"/>
    <x v="3"/>
    <x v="667"/>
    <x v="2103"/>
    <x v="3"/>
    <n v="60610"/>
    <n v="412"/>
    <s v="Cardinal HOLDit! Binder Insert Strips,Extra Strips"/>
    <x v="21"/>
    <n v="3"/>
    <x v="3"/>
    <x v="0"/>
    <n v="-5.89"/>
    <n v="4"/>
    <x v="1"/>
    <d v="2018-05-28T00:00:00"/>
    <x v="0"/>
    <x v="10"/>
    <x v="2"/>
  </r>
  <r>
    <n v="1"/>
    <x v="0"/>
    <n v="1"/>
    <x v="1"/>
    <s v="New York City"/>
    <s v="United States"/>
    <s v="Becky Martin"/>
    <x v="0"/>
    <x v="640"/>
    <x v="2104"/>
    <x v="0"/>
    <n v="10024"/>
    <n v="560"/>
    <s v="Eldon Delta Triangular Chair Mat, 52 x 58, Clear"/>
    <x v="14"/>
    <n v="3"/>
    <x v="0"/>
    <x v="0"/>
    <n v="20.48"/>
    <n v="114"/>
    <x v="0"/>
    <d v="2018-12-05T00:00:00"/>
    <x v="2"/>
    <x v="0"/>
    <x v="9"/>
  </r>
  <r>
    <n v="1"/>
    <x v="0"/>
    <n v="1"/>
    <x v="2"/>
    <s v="New York City"/>
    <s v="United States"/>
    <s v="Becky Martin"/>
    <x v="0"/>
    <x v="640"/>
    <x v="2104"/>
    <x v="0"/>
    <n v="10024"/>
    <n v="643"/>
    <s v="Fellowes Econo/Stor Drawers"/>
    <x v="70"/>
    <n v="2"/>
    <x v="0"/>
    <x v="0"/>
    <n v="11.63"/>
    <n v="194"/>
    <x v="0"/>
    <d v="2018-12-05T00:00:00"/>
    <x v="2"/>
    <x v="0"/>
    <x v="11"/>
  </r>
  <r>
    <n v="1"/>
    <x v="0"/>
    <n v="1"/>
    <x v="2"/>
    <s v="New York City"/>
    <s v="United States"/>
    <s v="Becky Martin"/>
    <x v="0"/>
    <x v="640"/>
    <x v="2104"/>
    <x v="0"/>
    <n v="10024"/>
    <n v="419"/>
    <s v="Carina Media Storage Towers in Natural &amp; Black"/>
    <x v="29"/>
    <n v="3"/>
    <x v="0"/>
    <x v="0"/>
    <n v="3.66"/>
    <n v="183"/>
    <x v="0"/>
    <d v="2018-12-05T00:00:00"/>
    <x v="2"/>
    <x v="0"/>
    <x v="11"/>
  </r>
  <r>
    <n v="1"/>
    <x v="0"/>
    <n v="1"/>
    <x v="2"/>
    <s v="New York City"/>
    <s v="United States"/>
    <s v="Becky Martin"/>
    <x v="0"/>
    <x v="640"/>
    <x v="2104"/>
    <x v="0"/>
    <n v="10024"/>
    <n v="538"/>
    <s v="Easy-staple paper"/>
    <x v="14"/>
    <n v="4"/>
    <x v="0"/>
    <x v="0"/>
    <n v="19.87"/>
    <n v="41"/>
    <x v="0"/>
    <d v="2018-12-05T00:00:00"/>
    <x v="2"/>
    <x v="0"/>
    <x v="3"/>
  </r>
  <r>
    <n v="1"/>
    <x v="0"/>
    <n v="1"/>
    <x v="2"/>
    <s v="New York City"/>
    <s v="United States"/>
    <s v="Becky Martin"/>
    <x v="1"/>
    <x v="640"/>
    <x v="2104"/>
    <x v="0"/>
    <n v="10024"/>
    <n v="1257"/>
    <s v="Peel &amp; Stick Add-On Corner Pockets"/>
    <x v="4"/>
    <n v="1"/>
    <x v="0"/>
    <x v="0"/>
    <n v="0.6"/>
    <n v="2"/>
    <x v="0"/>
    <d v="2018-12-05T00:00:00"/>
    <x v="2"/>
    <x v="0"/>
    <x v="2"/>
  </r>
  <r>
    <n v="1"/>
    <x v="0"/>
    <n v="1"/>
    <x v="0"/>
    <s v="New York City"/>
    <s v="United States"/>
    <s v="Becky Martin"/>
    <x v="0"/>
    <x v="640"/>
    <x v="2104"/>
    <x v="0"/>
    <n v="10024"/>
    <n v="601"/>
    <s v="Enermax Aurora Lite Keyboard"/>
    <x v="130"/>
    <n v="1"/>
    <x v="0"/>
    <x v="0"/>
    <n v="34.39"/>
    <n v="78"/>
    <x v="0"/>
    <d v="2018-12-05T00:00:00"/>
    <x v="2"/>
    <x v="0"/>
    <x v="8"/>
  </r>
  <r>
    <n v="2"/>
    <x v="1"/>
    <n v="3"/>
    <x v="2"/>
    <s v="Los Angeles"/>
    <s v="United States"/>
    <s v="Dianna Vittorini"/>
    <x v="1"/>
    <x v="706"/>
    <x v="2105"/>
    <x v="1"/>
    <n v="90049"/>
    <n v="895"/>
    <s v="Ibico EB-19 Dual Function Manual Binding System"/>
    <x v="169"/>
    <n v="2"/>
    <x v="1"/>
    <x v="0"/>
    <n v="89.95"/>
    <n v="277"/>
    <x v="0"/>
    <d v="2018-09-12T00:00:00"/>
    <x v="1"/>
    <x v="1"/>
    <x v="2"/>
  </r>
  <r>
    <n v="6"/>
    <x v="0"/>
    <n v="6"/>
    <x v="2"/>
    <s v="Costa Mesa"/>
    <s v="United States"/>
    <s v="Sanjit Chand"/>
    <x v="1"/>
    <x v="619"/>
    <x v="2106"/>
    <x v="1"/>
    <n v="92627"/>
    <n v="449"/>
    <s v="Clear Mylar Reinforcing Strips"/>
    <x v="30"/>
    <n v="8"/>
    <x v="1"/>
    <x v="0"/>
    <n v="40.369999999999997"/>
    <n v="120"/>
    <x v="0"/>
    <d v="2018-07-31T00:00:00"/>
    <x v="0"/>
    <x v="1"/>
    <x v="2"/>
  </r>
  <r>
    <n v="6"/>
    <x v="0"/>
    <n v="6"/>
    <x v="1"/>
    <s v="Costa Mesa"/>
    <s v="United States"/>
    <s v="Sanjit Chand"/>
    <x v="0"/>
    <x v="619"/>
    <x v="2106"/>
    <x v="1"/>
    <n v="92627"/>
    <n v="875"/>
    <s v="Howard Miller 14-1/2 Diameter Chrome Round Wall Clock"/>
    <x v="254"/>
    <n v="4"/>
    <x v="1"/>
    <x v="0"/>
    <n v="81.84"/>
    <n v="256"/>
    <x v="0"/>
    <d v="2018-07-31T00:00:00"/>
    <x v="0"/>
    <x v="1"/>
    <x v="9"/>
  </r>
  <r>
    <n v="6"/>
    <x v="0"/>
    <n v="6"/>
    <x v="1"/>
    <s v="Costa Mesa"/>
    <s v="United States"/>
    <s v="Sanjit Chand"/>
    <x v="1"/>
    <x v="619"/>
    <x v="2106"/>
    <x v="1"/>
    <n v="92627"/>
    <n v="529"/>
    <s v="DMI Arturo Collection Mission-style Design Wood Chair"/>
    <x v="60"/>
    <n v="2"/>
    <x v="1"/>
    <x v="0"/>
    <n v="18.12"/>
    <n v="242"/>
    <x v="0"/>
    <d v="2018-07-31T00:00:00"/>
    <x v="0"/>
    <x v="1"/>
    <x v="5"/>
  </r>
  <r>
    <n v="6"/>
    <x v="0"/>
    <n v="6"/>
    <x v="1"/>
    <s v="Costa Mesa"/>
    <s v="United States"/>
    <s v="Sanjit Chand"/>
    <x v="0"/>
    <x v="619"/>
    <x v="2106"/>
    <x v="1"/>
    <n v="92627"/>
    <n v="508"/>
    <s v="Deflect-O Glasstique Clear Desk Accessories"/>
    <x v="15"/>
    <n v="9"/>
    <x v="1"/>
    <x v="0"/>
    <n v="22.87"/>
    <n v="69"/>
    <x v="0"/>
    <d v="2018-07-31T00:00:00"/>
    <x v="0"/>
    <x v="1"/>
    <x v="9"/>
  </r>
  <r>
    <n v="2"/>
    <x v="1"/>
    <n v="3"/>
    <x v="1"/>
    <s v="San Francisco"/>
    <s v="United States"/>
    <s v="Amy Hunt"/>
    <x v="1"/>
    <x v="647"/>
    <x v="2107"/>
    <x v="1"/>
    <n v="94109"/>
    <n v="829"/>
    <s v="Hon 61000 Series Interactive Training Tables"/>
    <x v="50"/>
    <n v="2"/>
    <x v="1"/>
    <x v="0"/>
    <n v="-1.78"/>
    <n v="71"/>
    <x v="0"/>
    <d v="2018-05-07T00:00:00"/>
    <x v="1"/>
    <x v="1"/>
    <x v="1"/>
  </r>
  <r>
    <n v="4"/>
    <x v="1"/>
    <n v="6"/>
    <x v="2"/>
    <s v="San Clemente"/>
    <s v="United States"/>
    <s v="Art Ferguson"/>
    <x v="0"/>
    <x v="783"/>
    <x v="2108"/>
    <x v="1"/>
    <n v="92672"/>
    <n v="1341"/>
    <s v="Recycled Interoffice Envelopes with String and Button Closure, 10 x 13"/>
    <x v="41"/>
    <n v="3"/>
    <x v="1"/>
    <x v="0"/>
    <n v="35.979999999999997"/>
    <n v="72"/>
    <x v="0"/>
    <d v="2018-04-27T00:00:00"/>
    <x v="0"/>
    <x v="1"/>
    <x v="7"/>
  </r>
  <r>
    <n v="4"/>
    <x v="1"/>
    <n v="6"/>
    <x v="2"/>
    <s v="San Clemente"/>
    <s v="United States"/>
    <s v="Art Ferguson"/>
    <x v="1"/>
    <x v="783"/>
    <x v="2108"/>
    <x v="1"/>
    <n v="92672"/>
    <n v="1343"/>
    <s v="Recycled Pressboard Report Cover with Reinforced Top Hinge"/>
    <x v="5"/>
    <n v="7"/>
    <x v="1"/>
    <x v="0"/>
    <n v="6.56"/>
    <n v="18"/>
    <x v="0"/>
    <d v="2018-04-27T00:00:00"/>
    <x v="0"/>
    <x v="1"/>
    <x v="2"/>
  </r>
  <r>
    <n v="4"/>
    <x v="1"/>
    <n v="6"/>
    <x v="2"/>
    <s v="Grand Rapids"/>
    <s v="United States"/>
    <s v="Edward Nazzal"/>
    <x v="0"/>
    <x v="580"/>
    <x v="2109"/>
    <x v="3"/>
    <n v="49505"/>
    <n v="698"/>
    <s v="GBC Poly Designer Binding Covers"/>
    <x v="196"/>
    <n v="5"/>
    <x v="3"/>
    <x v="0"/>
    <n v="41.01"/>
    <n v="84"/>
    <x v="0"/>
    <d v="2018-09-24T00:00:00"/>
    <x v="0"/>
    <x v="6"/>
    <x v="2"/>
  </r>
  <r>
    <n v="2"/>
    <x v="1"/>
    <n v="3"/>
    <x v="2"/>
    <s v="Springfield"/>
    <s v="United States"/>
    <s v="Deanra Eno"/>
    <x v="1"/>
    <x v="791"/>
    <x v="2110"/>
    <x v="0"/>
    <n v="45503"/>
    <n v="1730"/>
    <s v="Xerox 1935"/>
    <x v="53"/>
    <n v="3"/>
    <x v="0"/>
    <x v="1"/>
    <n v="20.58"/>
    <n v="63"/>
    <x v="2"/>
    <d v="2018-01-13T00:00:00"/>
    <x v="1"/>
    <x v="19"/>
    <x v="3"/>
  </r>
  <r>
    <n v="2"/>
    <x v="1"/>
    <n v="3"/>
    <x v="2"/>
    <s v="Springfield"/>
    <s v="United States"/>
    <s v="Deanra Eno"/>
    <x v="1"/>
    <x v="791"/>
    <x v="2110"/>
    <x v="0"/>
    <n v="45503"/>
    <n v="1800"/>
    <s v="Xerox 2"/>
    <x v="46"/>
    <n v="3"/>
    <x v="0"/>
    <x v="1"/>
    <n v="5.44"/>
    <n v="16"/>
    <x v="2"/>
    <d v="2018-01-13T00:00:00"/>
    <x v="1"/>
    <x v="19"/>
    <x v="3"/>
  </r>
  <r>
    <n v="2"/>
    <x v="1"/>
    <n v="3"/>
    <x v="0"/>
    <s v="Springfield"/>
    <s v="United States"/>
    <s v="Deanra Eno"/>
    <x v="6"/>
    <x v="791"/>
    <x v="2110"/>
    <x v="0"/>
    <n v="45503"/>
    <n v="479"/>
    <s v="Cyber Acoustics AC-202b Speech Recognition Stereo Headset"/>
    <x v="118"/>
    <n v="2"/>
    <x v="0"/>
    <x v="1"/>
    <n v="-9.8699999999999992"/>
    <n v="16"/>
    <x v="2"/>
    <d v="2018-01-13T00:00:00"/>
    <x v="1"/>
    <x v="19"/>
    <x v="0"/>
  </r>
  <r>
    <n v="4"/>
    <x v="2"/>
    <n v="3"/>
    <x v="1"/>
    <s v="Toledo"/>
    <s v="United States"/>
    <s v="Maureen Fritzler"/>
    <x v="1"/>
    <x v="680"/>
    <x v="2111"/>
    <x v="0"/>
    <n v="43615"/>
    <n v="496"/>
    <s v="DAX Two-Tone Rosewood/Black Document Frame, Desktop, 5 x 7"/>
    <x v="29"/>
    <n v="2"/>
    <x v="0"/>
    <x v="0"/>
    <n v="3.79"/>
    <n v="15"/>
    <x v="1"/>
    <d v="2018-01-13T00:00:00"/>
    <x v="1"/>
    <x v="19"/>
    <x v="9"/>
  </r>
  <r>
    <n v="6"/>
    <x v="0"/>
    <n v="6"/>
    <x v="2"/>
    <s v="Mesa"/>
    <s v="United States"/>
    <s v="Allen Armold"/>
    <x v="1"/>
    <x v="792"/>
    <x v="2112"/>
    <x v="1"/>
    <n v="85204"/>
    <n v="1513"/>
    <s v="Sterilite Officeware Hinged File Box"/>
    <x v="4"/>
    <n v="2"/>
    <x v="1"/>
    <x v="0"/>
    <n v="1.47"/>
    <n v="17"/>
    <x v="0"/>
    <d v="2018-07-16T00:00:00"/>
    <x v="0"/>
    <x v="3"/>
    <x v="11"/>
  </r>
  <r>
    <n v="2"/>
    <x v="2"/>
    <n v="1"/>
    <x v="1"/>
    <s v="La Porte"/>
    <s v="United States"/>
    <s v="William Brown"/>
    <x v="7"/>
    <x v="793"/>
    <x v="2113"/>
    <x v="3"/>
    <n v="77571"/>
    <n v="552"/>
    <s v="Eldon 400 Class Desk Accessories, Black Carbon"/>
    <x v="21"/>
    <n v="4"/>
    <x v="3"/>
    <x v="0"/>
    <n v="-6.3"/>
    <n v="14"/>
    <x v="0"/>
    <d v="2018-10-12T00:00:00"/>
    <x v="2"/>
    <x v="4"/>
    <x v="9"/>
  </r>
  <r>
    <n v="2"/>
    <x v="2"/>
    <n v="1"/>
    <x v="2"/>
    <s v="La Porte"/>
    <s v="United States"/>
    <s v="William Brown"/>
    <x v="3"/>
    <x v="793"/>
    <x v="2113"/>
    <x v="3"/>
    <n v="77571"/>
    <n v="1647"/>
    <s v="Wilson Jones Ledger-Size, Piano-Hinge Binder, 2, Blue"/>
    <x v="68"/>
    <n v="2"/>
    <x v="3"/>
    <x v="0"/>
    <n v="-26.23"/>
    <n v="16"/>
    <x v="0"/>
    <d v="2018-10-12T00:00:00"/>
    <x v="2"/>
    <x v="4"/>
    <x v="2"/>
  </r>
  <r>
    <n v="4"/>
    <x v="1"/>
    <n v="6"/>
    <x v="1"/>
    <s v="Los Angeles"/>
    <s v="United States"/>
    <s v="Lena Radford"/>
    <x v="0"/>
    <x v="658"/>
    <x v="2114"/>
    <x v="1"/>
    <n v="90036"/>
    <n v="1594"/>
    <s v="Ultra Door Pull Handle"/>
    <x v="73"/>
    <n v="9"/>
    <x v="1"/>
    <x v="1"/>
    <n v="31.24"/>
    <n v="95"/>
    <x v="0"/>
    <d v="2018-09-06T00:00:00"/>
    <x v="0"/>
    <x v="1"/>
    <x v="9"/>
  </r>
  <r>
    <n v="4"/>
    <x v="1"/>
    <n v="6"/>
    <x v="1"/>
    <s v="Los Angeles"/>
    <s v="United States"/>
    <s v="Lena Radford"/>
    <x v="1"/>
    <x v="658"/>
    <x v="2114"/>
    <x v="1"/>
    <n v="90036"/>
    <n v="428"/>
    <s v="Chromcraft Rectangular Conference Tables"/>
    <x v="8"/>
    <n v="3"/>
    <x v="1"/>
    <x v="1"/>
    <n v="28.44"/>
    <n v="569"/>
    <x v="0"/>
    <d v="2018-09-06T00:00:00"/>
    <x v="0"/>
    <x v="1"/>
    <x v="1"/>
  </r>
  <r>
    <n v="4"/>
    <x v="1"/>
    <n v="6"/>
    <x v="2"/>
    <s v="Los Angeles"/>
    <s v="United States"/>
    <s v="Lena Radford"/>
    <x v="0"/>
    <x v="658"/>
    <x v="2114"/>
    <x v="1"/>
    <n v="90036"/>
    <n v="117"/>
    <s v="Akro Stacking Bins"/>
    <x v="4"/>
    <n v="3"/>
    <x v="1"/>
    <x v="1"/>
    <n v="0.95"/>
    <n v="24"/>
    <x v="0"/>
    <d v="2018-09-06T00:00:00"/>
    <x v="0"/>
    <x v="1"/>
    <x v="11"/>
  </r>
  <r>
    <n v="4"/>
    <x v="1"/>
    <n v="6"/>
    <x v="2"/>
    <s v="Los Angeles"/>
    <s v="United States"/>
    <s v="Lena Radford"/>
    <x v="0"/>
    <x v="658"/>
    <x v="2114"/>
    <x v="1"/>
    <n v="90036"/>
    <n v="341"/>
    <s v="Blackstonian Pencils"/>
    <x v="46"/>
    <n v="7"/>
    <x v="1"/>
    <x v="1"/>
    <n v="5.23"/>
    <n v="19"/>
    <x v="0"/>
    <d v="2018-09-06T00:00:00"/>
    <x v="0"/>
    <x v="1"/>
    <x v="6"/>
  </r>
  <r>
    <n v="4"/>
    <x v="1"/>
    <n v="6"/>
    <x v="2"/>
    <s v="Los Angeles"/>
    <s v="United States"/>
    <s v="Lena Radford"/>
    <x v="1"/>
    <x v="658"/>
    <x v="2114"/>
    <x v="1"/>
    <n v="90036"/>
    <n v="1489"/>
    <s v="SpineVue Locking Slant-D Ring Binders by Cardinal"/>
    <x v="16"/>
    <n v="1"/>
    <x v="1"/>
    <x v="1"/>
    <n v="2.56"/>
    <n v="7"/>
    <x v="0"/>
    <d v="2018-09-06T00:00:00"/>
    <x v="0"/>
    <x v="1"/>
    <x v="2"/>
  </r>
  <r>
    <n v="4"/>
    <x v="1"/>
    <n v="6"/>
    <x v="0"/>
    <s v="Los Angeles"/>
    <s v="United States"/>
    <s v="Lena Radford"/>
    <x v="1"/>
    <x v="658"/>
    <x v="2114"/>
    <x v="1"/>
    <n v="90036"/>
    <n v="446"/>
    <s v="Cisco Unified IP Phone 7945G VoIP phone"/>
    <x v="88"/>
    <n v="4"/>
    <x v="1"/>
    <x v="1"/>
    <n v="68.2"/>
    <n v="1091"/>
    <x v="0"/>
    <d v="2018-09-06T00:00:00"/>
    <x v="0"/>
    <x v="1"/>
    <x v="0"/>
  </r>
  <r>
    <n v="3"/>
    <x v="0"/>
    <n v="3"/>
    <x v="2"/>
    <s v="New York City"/>
    <s v="United States"/>
    <s v="Greg Tran"/>
    <x v="1"/>
    <x v="794"/>
    <x v="2115"/>
    <x v="0"/>
    <n v="10024"/>
    <n v="1310"/>
    <s v="Premium Transparent Presentation Covers by GBC"/>
    <x v="70"/>
    <n v="2"/>
    <x v="0"/>
    <x v="0"/>
    <n v="11.75"/>
    <n v="34"/>
    <x v="0"/>
    <d v="2018-06-16T00:00:00"/>
    <x v="1"/>
    <x v="0"/>
    <x v="2"/>
  </r>
  <r>
    <n v="4"/>
    <x v="1"/>
    <n v="6"/>
    <x v="2"/>
    <s v="Seattle"/>
    <s v="United States"/>
    <s v="Edward Becker"/>
    <x v="1"/>
    <x v="742"/>
    <x v="2116"/>
    <x v="1"/>
    <n v="98103"/>
    <n v="54"/>
    <s v="Acco Pressboard Covers with Storage Hooks, 14 7/8 x 11, Light Blue"/>
    <x v="44"/>
    <n v="9"/>
    <x v="1"/>
    <x v="0"/>
    <n v="12.82"/>
    <n v="35"/>
    <x v="1"/>
    <d v="2018-04-13T00:00:00"/>
    <x v="0"/>
    <x v="11"/>
    <x v="2"/>
  </r>
  <r>
    <n v="4"/>
    <x v="1"/>
    <n v="6"/>
    <x v="1"/>
    <s v="Seattle"/>
    <s v="United States"/>
    <s v="Janet Molinari"/>
    <x v="0"/>
    <x v="699"/>
    <x v="2117"/>
    <x v="1"/>
    <n v="98115"/>
    <n v="1540"/>
    <s v="Tenex Chairmats For Use With Carpeted Floors"/>
    <x v="38"/>
    <n v="2"/>
    <x v="1"/>
    <x v="0"/>
    <n v="1.6"/>
    <n v="32"/>
    <x v="1"/>
    <d v="2018-11-23T00:00:00"/>
    <x v="0"/>
    <x v="11"/>
    <x v="9"/>
  </r>
  <r>
    <n v="5"/>
    <x v="1"/>
    <n v="6"/>
    <x v="2"/>
    <s v="San Francisco"/>
    <s v="United States"/>
    <s v="Bill Tyler"/>
    <x v="1"/>
    <x v="795"/>
    <x v="2118"/>
    <x v="1"/>
    <n v="94109"/>
    <n v="695"/>
    <s v="GBC Personal VeloBind Strips"/>
    <x v="16"/>
    <n v="1"/>
    <x v="1"/>
    <x v="0"/>
    <n v="3.35"/>
    <n v="10"/>
    <x v="1"/>
    <d v="2018-05-24T00:00:00"/>
    <x v="0"/>
    <x v="1"/>
    <x v="2"/>
  </r>
  <r>
    <n v="3"/>
    <x v="0"/>
    <n v="3"/>
    <x v="1"/>
    <s v="San Francisco"/>
    <s v="United States"/>
    <s v="Dean Katz"/>
    <x v="1"/>
    <x v="731"/>
    <x v="2119"/>
    <x v="1"/>
    <n v="94109"/>
    <n v="825"/>
    <s v="Hon 4070 Series Pagoda Round Back Stacking Chairs"/>
    <x v="133"/>
    <n v="3"/>
    <x v="1"/>
    <x v="0"/>
    <n v="77.040000000000006"/>
    <n v="770"/>
    <x v="1"/>
    <d v="2018-03-15T00:00:00"/>
    <x v="1"/>
    <x v="1"/>
    <x v="5"/>
  </r>
  <r>
    <n v="3"/>
    <x v="0"/>
    <n v="3"/>
    <x v="2"/>
    <s v="San Francisco"/>
    <s v="United States"/>
    <s v="Dean Katz"/>
    <x v="0"/>
    <x v="731"/>
    <x v="2119"/>
    <x v="1"/>
    <n v="94109"/>
    <n v="1438"/>
    <s v="Security-Tint Envelopes"/>
    <x v="76"/>
    <n v="4"/>
    <x v="1"/>
    <x v="0"/>
    <n v="14.97"/>
    <n v="31"/>
    <x v="1"/>
    <d v="2018-03-15T00:00:00"/>
    <x v="1"/>
    <x v="1"/>
    <x v="7"/>
  </r>
  <r>
    <n v="3"/>
    <x v="0"/>
    <n v="3"/>
    <x v="2"/>
    <s v="San Francisco"/>
    <s v="United States"/>
    <s v="Dean Katz"/>
    <x v="0"/>
    <x v="731"/>
    <x v="2119"/>
    <x v="1"/>
    <n v="94109"/>
    <n v="615"/>
    <s v="Euro-Pro Shark Turbo Vacuum"/>
    <x v="30"/>
    <n v="5"/>
    <x v="1"/>
    <x v="0"/>
    <n v="40.270000000000003"/>
    <n v="155"/>
    <x v="1"/>
    <d v="2018-03-15T00:00:00"/>
    <x v="1"/>
    <x v="1"/>
    <x v="12"/>
  </r>
  <r>
    <n v="3"/>
    <x v="0"/>
    <n v="3"/>
    <x v="2"/>
    <s v="San Francisco"/>
    <s v="United States"/>
    <s v="Dean Katz"/>
    <x v="0"/>
    <x v="731"/>
    <x v="2119"/>
    <x v="1"/>
    <n v="94109"/>
    <n v="1559"/>
    <s v="Tennsco Stur-D-Stor Boltless Shelving, 5 Shelves, 24 Deep, Sand"/>
    <x v="5"/>
    <n v="5"/>
    <x v="1"/>
    <x v="0"/>
    <n v="6.77"/>
    <n v="677"/>
    <x v="1"/>
    <d v="2018-03-15T00:00:00"/>
    <x v="1"/>
    <x v="1"/>
    <x v="11"/>
  </r>
  <r>
    <n v="6"/>
    <x v="0"/>
    <n v="6"/>
    <x v="2"/>
    <s v="New York City"/>
    <s v="United States"/>
    <s v="Bart Watters"/>
    <x v="0"/>
    <x v="584"/>
    <x v="2120"/>
    <x v="0"/>
    <n v="10024"/>
    <n v="94"/>
    <s v="Adams Phone Message Book, Professional, 400 Message Capacity, 5 3/6” x 11”"/>
    <x v="26"/>
    <n v="9"/>
    <x v="0"/>
    <x v="0"/>
    <n v="29.53"/>
    <n v="63"/>
    <x v="1"/>
    <d v="2018-12-16T00:00:00"/>
    <x v="0"/>
    <x v="0"/>
    <x v="3"/>
  </r>
  <r>
    <n v="3"/>
    <x v="2"/>
    <n v="1"/>
    <x v="2"/>
    <s v="Decatur"/>
    <s v="United States"/>
    <s v="Stewart Carmichael"/>
    <x v="0"/>
    <x v="626"/>
    <x v="2121"/>
    <x v="2"/>
    <n v="35601"/>
    <n v="9"/>
    <s v="1.7 Cubic Foot Compact Cube Office Refrigerators"/>
    <x v="143"/>
    <n v="1"/>
    <x v="2"/>
    <x v="0"/>
    <n v="56.2"/>
    <n v="208"/>
    <x v="1"/>
    <d v="2018-06-15T00:00:00"/>
    <x v="2"/>
    <x v="29"/>
    <x v="12"/>
  </r>
  <r>
    <n v="3"/>
    <x v="2"/>
    <n v="1"/>
    <x v="2"/>
    <s v="Decatur"/>
    <s v="United States"/>
    <s v="Stewart Carmichael"/>
    <x v="0"/>
    <x v="626"/>
    <x v="2121"/>
    <x v="2"/>
    <n v="35601"/>
    <n v="248"/>
    <s v="Avery Heavy-Duty EZD  Binder With Locking Rings"/>
    <x v="10"/>
    <n v="3"/>
    <x v="2"/>
    <x v="0"/>
    <n v="8.0399999999999991"/>
    <n v="17"/>
    <x v="1"/>
    <d v="2018-06-15T00:00:00"/>
    <x v="2"/>
    <x v="29"/>
    <x v="2"/>
  </r>
  <r>
    <n v="4"/>
    <x v="1"/>
    <n v="6"/>
    <x v="1"/>
    <s v="Springfield"/>
    <s v="United States"/>
    <s v="Troy Blackwell"/>
    <x v="8"/>
    <x v="796"/>
    <x v="2122"/>
    <x v="0"/>
    <n v="45503"/>
    <n v="379"/>
    <s v="Bush Andora Bookcase, Maple/Graphite Gray Finish"/>
    <x v="511"/>
    <n v="5"/>
    <x v="0"/>
    <x v="0"/>
    <n v="-167.99"/>
    <n v="300"/>
    <x v="0"/>
    <d v="2018-04-02T00:00:00"/>
    <x v="0"/>
    <x v="19"/>
    <x v="14"/>
  </r>
  <r>
    <n v="4"/>
    <x v="1"/>
    <n v="6"/>
    <x v="0"/>
    <s v="Springfield"/>
    <s v="United States"/>
    <s v="Troy Blackwell"/>
    <x v="6"/>
    <x v="796"/>
    <x v="2122"/>
    <x v="0"/>
    <n v="45503"/>
    <n v="452"/>
    <s v="Clearsounds A400"/>
    <x v="400"/>
    <n v="4"/>
    <x v="0"/>
    <x v="0"/>
    <n v="-36.950000000000003"/>
    <n v="158"/>
    <x v="0"/>
    <d v="2018-04-02T00:00:00"/>
    <x v="0"/>
    <x v="19"/>
    <x v="0"/>
  </r>
  <r>
    <n v="6"/>
    <x v="0"/>
    <n v="6"/>
    <x v="1"/>
    <s v="Philadelphia"/>
    <s v="United States"/>
    <s v="David Smith"/>
    <x v="2"/>
    <x v="636"/>
    <x v="2123"/>
    <x v="0"/>
    <n v="19140"/>
    <n v="1457"/>
    <s v="Situations Contoured Folding Chairs, 4/Set"/>
    <x v="110"/>
    <n v="7"/>
    <x v="0"/>
    <x v="0"/>
    <n v="-24.84"/>
    <n v="348"/>
    <x v="1"/>
    <d v="2018-12-04T00:00:00"/>
    <x v="0"/>
    <x v="12"/>
    <x v="5"/>
  </r>
  <r>
    <n v="6"/>
    <x v="0"/>
    <n v="6"/>
    <x v="2"/>
    <s v="Philadelphia"/>
    <s v="United States"/>
    <s v="David Smith"/>
    <x v="1"/>
    <x v="636"/>
    <x v="2123"/>
    <x v="0"/>
    <n v="19140"/>
    <n v="1552"/>
    <s v="Tennsco Commercial Shelving"/>
    <x v="152"/>
    <n v="2"/>
    <x v="0"/>
    <x v="0"/>
    <n v="-7.73"/>
    <n v="33"/>
    <x v="1"/>
    <d v="2018-12-04T00:00:00"/>
    <x v="0"/>
    <x v="12"/>
    <x v="11"/>
  </r>
  <r>
    <n v="6"/>
    <x v="0"/>
    <n v="6"/>
    <x v="2"/>
    <s v="Philadelphia"/>
    <s v="United States"/>
    <s v="David Smith"/>
    <x v="1"/>
    <x v="636"/>
    <x v="2123"/>
    <x v="0"/>
    <n v="19140"/>
    <n v="1578"/>
    <s v="Translucent Push Pins by OIC"/>
    <x v="16"/>
    <n v="8"/>
    <x v="0"/>
    <x v="0"/>
    <n v="2.69"/>
    <n v="13"/>
    <x v="1"/>
    <d v="2018-12-04T00:00:00"/>
    <x v="0"/>
    <x v="12"/>
    <x v="4"/>
  </r>
  <r>
    <n v="6"/>
    <x v="0"/>
    <n v="6"/>
    <x v="2"/>
    <s v="Philadelphia"/>
    <s v="United States"/>
    <s v="David Smith"/>
    <x v="4"/>
    <x v="636"/>
    <x v="2123"/>
    <x v="0"/>
    <n v="19140"/>
    <n v="697"/>
    <s v="GBC Plasticlear Binding Covers"/>
    <x v="47"/>
    <n v="2"/>
    <x v="0"/>
    <x v="0"/>
    <n v="-5.05"/>
    <n v="7"/>
    <x v="1"/>
    <d v="2018-12-04T00:00:00"/>
    <x v="0"/>
    <x v="12"/>
    <x v="2"/>
  </r>
  <r>
    <n v="6"/>
    <x v="0"/>
    <n v="6"/>
    <x v="0"/>
    <s v="Philadelphia"/>
    <s v="United States"/>
    <s v="David Smith"/>
    <x v="6"/>
    <x v="636"/>
    <x v="2123"/>
    <x v="0"/>
    <n v="19140"/>
    <n v="1665"/>
    <s v="Wireless Extenders zBoost YX545 SOHO Signal Booster"/>
    <x v="374"/>
    <n v="3"/>
    <x v="0"/>
    <x v="0"/>
    <n v="-73.709999999999994"/>
    <n v="340"/>
    <x v="1"/>
    <d v="2018-12-04T00:00:00"/>
    <x v="0"/>
    <x v="12"/>
    <x v="0"/>
  </r>
  <r>
    <n v="4"/>
    <x v="1"/>
    <n v="6"/>
    <x v="2"/>
    <s v="Marysville"/>
    <s v="United States"/>
    <s v="Sarah Foster"/>
    <x v="0"/>
    <x v="684"/>
    <x v="2124"/>
    <x v="1"/>
    <n v="98270"/>
    <n v="1148"/>
    <s v="Newell 332"/>
    <x v="38"/>
    <n v="3"/>
    <x v="1"/>
    <x v="0"/>
    <n v="2.38"/>
    <n v="9"/>
    <x v="0"/>
    <d v="2018-11-07T00:00:00"/>
    <x v="0"/>
    <x v="11"/>
    <x v="6"/>
  </r>
  <r>
    <n v="1"/>
    <x v="0"/>
    <n v="1"/>
    <x v="2"/>
    <s v="Lowell"/>
    <s v="United States"/>
    <s v="Dave Brooks"/>
    <x v="0"/>
    <x v="675"/>
    <x v="2125"/>
    <x v="0"/>
    <n v="1852"/>
    <n v="982"/>
    <s v="Letter Size Cart"/>
    <x v="418"/>
    <n v="5"/>
    <x v="0"/>
    <x v="0"/>
    <n v="207.15"/>
    <n v="714"/>
    <x v="0"/>
    <d v="2018-06-07T00:00:00"/>
    <x v="2"/>
    <x v="24"/>
    <x v="11"/>
  </r>
  <r>
    <n v="2"/>
    <x v="2"/>
    <n v="1"/>
    <x v="2"/>
    <s v="Warwick"/>
    <s v="United States"/>
    <s v="Christine Phan"/>
    <x v="0"/>
    <x v="667"/>
    <x v="2126"/>
    <x v="0"/>
    <n v="2886"/>
    <n v="538"/>
    <s v="Easy-staple paper"/>
    <x v="172"/>
    <n v="2"/>
    <x v="0"/>
    <x v="0"/>
    <n v="54.86"/>
    <n v="112"/>
    <x v="1"/>
    <d v="2018-05-23T00:00:00"/>
    <x v="2"/>
    <x v="36"/>
    <x v="3"/>
  </r>
  <r>
    <n v="2"/>
    <x v="2"/>
    <n v="1"/>
    <x v="0"/>
    <s v="Spokane"/>
    <s v="United States"/>
    <s v="Dionis Lloyd"/>
    <x v="1"/>
    <x v="797"/>
    <x v="2127"/>
    <x v="1"/>
    <n v="99207"/>
    <n v="1224"/>
    <s v="Okidata C331dn Printer"/>
    <x v="84"/>
    <n v="3"/>
    <x v="1"/>
    <x v="0"/>
    <n v="62.82"/>
    <n v="838"/>
    <x v="1"/>
    <d v="2018-10-09T00:00:00"/>
    <x v="2"/>
    <x v="11"/>
    <x v="13"/>
  </r>
  <r>
    <n v="4"/>
    <x v="1"/>
    <n v="6"/>
    <x v="1"/>
    <s v="Saint Peters"/>
    <s v="United States"/>
    <s v="Robert Dilbeck"/>
    <x v="0"/>
    <x v="798"/>
    <x v="2128"/>
    <x v="3"/>
    <n v="63376"/>
    <n v="429"/>
    <s v="Chromcraft Round Conference Tables"/>
    <x v="431"/>
    <n v="4"/>
    <x v="3"/>
    <x v="0"/>
    <n v="146.4"/>
    <n v="697"/>
    <x v="2"/>
    <d v="2018-03-24T00:00:00"/>
    <x v="0"/>
    <x v="30"/>
    <x v="1"/>
  </r>
  <r>
    <n v="0"/>
    <x v="0"/>
    <n v="0"/>
    <x v="0"/>
    <s v="Raleigh"/>
    <s v="United States"/>
    <s v="Mike Vittorini"/>
    <x v="1"/>
    <x v="633"/>
    <x v="2129"/>
    <x v="2"/>
    <n v="27604"/>
    <n v="940"/>
    <s v="Jabra Supreme Plus Driver Edition Headset"/>
    <x v="116"/>
    <n v="9"/>
    <x v="2"/>
    <x v="0"/>
    <n v="86.39"/>
    <n v="864"/>
    <x v="0"/>
    <d v="2018-12-01T00:00:00"/>
    <x v="3"/>
    <x v="16"/>
    <x v="0"/>
  </r>
  <r>
    <n v="4"/>
    <x v="1"/>
    <n v="6"/>
    <x v="2"/>
    <s v="New York City"/>
    <s v="United States"/>
    <s v="Scott Williamson"/>
    <x v="1"/>
    <x v="645"/>
    <x v="2130"/>
    <x v="0"/>
    <n v="10009"/>
    <n v="1317"/>
    <s v="Presstex Flexible Ring Binders"/>
    <x v="4"/>
    <n v="1"/>
    <x v="0"/>
    <x v="0"/>
    <n v="1.36"/>
    <n v="4"/>
    <x v="0"/>
    <d v="2018-11-14T00:00:00"/>
    <x v="0"/>
    <x v="0"/>
    <x v="2"/>
  </r>
  <r>
    <n v="4"/>
    <x v="1"/>
    <n v="6"/>
    <x v="0"/>
    <s v="New York City"/>
    <s v="United States"/>
    <s v="Scott Williamson"/>
    <x v="0"/>
    <x v="645"/>
    <x v="2130"/>
    <x v="0"/>
    <n v="10009"/>
    <n v="340"/>
    <s v="BlackBerry Q10"/>
    <x v="155"/>
    <n v="7"/>
    <x v="0"/>
    <x v="0"/>
    <n v="220.48"/>
    <n v="882"/>
    <x v="0"/>
    <d v="2018-11-14T00:00:00"/>
    <x v="0"/>
    <x v="0"/>
    <x v="0"/>
  </r>
  <r>
    <n v="2"/>
    <x v="1"/>
    <n v="3"/>
    <x v="0"/>
    <s v="New York City"/>
    <s v="United States"/>
    <s v="Erica Smith"/>
    <x v="0"/>
    <x v="752"/>
    <x v="2131"/>
    <x v="0"/>
    <n v="10035"/>
    <n v="1329"/>
    <s v="Razer Kraken PRO Over Ear PC and Music Headset"/>
    <x v="63"/>
    <n v="3"/>
    <x v="0"/>
    <x v="0"/>
    <n v="71.989999999999995"/>
    <n v="240"/>
    <x v="0"/>
    <d v="2018-06-13T00:00:00"/>
    <x v="1"/>
    <x v="0"/>
    <x v="8"/>
  </r>
  <r>
    <n v="4"/>
    <x v="2"/>
    <n v="3"/>
    <x v="1"/>
    <s v="Columbus"/>
    <s v="United States"/>
    <s v="Daniel Byrd"/>
    <x v="0"/>
    <x v="628"/>
    <x v="2132"/>
    <x v="2"/>
    <n v="31907"/>
    <n v="1352"/>
    <s v="Regeneration Desk Collection"/>
    <x v="16"/>
    <n v="4"/>
    <x v="2"/>
    <x v="0"/>
    <n v="3.1"/>
    <n v="7"/>
    <x v="2"/>
    <d v="2018-04-05T00:00:00"/>
    <x v="1"/>
    <x v="8"/>
    <x v="9"/>
  </r>
  <r>
    <n v="6"/>
    <x v="0"/>
    <n v="6"/>
    <x v="2"/>
    <s v="Malden"/>
    <s v="United States"/>
    <s v="Christine Sundaresam"/>
    <x v="0"/>
    <x v="730"/>
    <x v="2133"/>
    <x v="0"/>
    <n v="2148"/>
    <n v="1162"/>
    <s v="Newell 345"/>
    <x v="9"/>
    <n v="2"/>
    <x v="0"/>
    <x v="0"/>
    <n v="10.32"/>
    <n v="40"/>
    <x v="0"/>
    <d v="2018-03-23T00:00:00"/>
    <x v="0"/>
    <x v="24"/>
    <x v="6"/>
  </r>
  <r>
    <n v="0"/>
    <x v="0"/>
    <n v="0"/>
    <x v="1"/>
    <s v="Anaheim"/>
    <s v="United States"/>
    <s v="Ed Braxton"/>
    <x v="1"/>
    <x v="668"/>
    <x v="2134"/>
    <x v="1"/>
    <n v="92804"/>
    <n v="383"/>
    <s v="Bush Cubix Conference Tables, Fully Assembled"/>
    <x v="194"/>
    <n v="7"/>
    <x v="1"/>
    <x v="0"/>
    <n v="80.84"/>
    <n v="1293"/>
    <x v="1"/>
    <d v="2018-06-14T00:00:00"/>
    <x v="3"/>
    <x v="1"/>
    <x v="1"/>
  </r>
  <r>
    <n v="2"/>
    <x v="2"/>
    <n v="1"/>
    <x v="2"/>
    <s v="Norwich"/>
    <s v="United States"/>
    <s v="Cathy Prescott"/>
    <x v="0"/>
    <x v="799"/>
    <x v="2135"/>
    <x v="0"/>
    <n v="6360"/>
    <n v="1669"/>
    <s v="Xerox 188"/>
    <x v="23"/>
    <n v="1"/>
    <x v="0"/>
    <x v="0"/>
    <n v="5.56"/>
    <n v="11"/>
    <x v="1"/>
    <d v="2018-04-01T00:00:00"/>
    <x v="2"/>
    <x v="38"/>
    <x v="3"/>
  </r>
  <r>
    <n v="4"/>
    <x v="1"/>
    <n v="6"/>
    <x v="2"/>
    <s v="Houston"/>
    <s v="United States"/>
    <s v="Bill Eplett"/>
    <x v="1"/>
    <x v="619"/>
    <x v="2136"/>
    <x v="3"/>
    <n v="77041"/>
    <n v="1324"/>
    <s v="Quality Park Security Envelopes"/>
    <x v="5"/>
    <n v="1"/>
    <x v="3"/>
    <x v="0"/>
    <n v="7.07"/>
    <n v="21"/>
    <x v="2"/>
    <d v="2018-07-29T00:00:00"/>
    <x v="0"/>
    <x v="4"/>
    <x v="7"/>
  </r>
  <r>
    <n v="7"/>
    <x v="2"/>
    <n v="6"/>
    <x v="2"/>
    <s v="Seattle"/>
    <s v="United States"/>
    <s v="Arthur Prichep"/>
    <x v="0"/>
    <x v="584"/>
    <x v="2137"/>
    <x v="1"/>
    <n v="98105"/>
    <n v="794"/>
    <s v="Harmony HEPA Quiet Air Purifiers"/>
    <x v="70"/>
    <n v="3"/>
    <x v="1"/>
    <x v="0"/>
    <n v="12.29"/>
    <n v="35"/>
    <x v="0"/>
    <d v="2018-12-17T00:00:00"/>
    <x v="0"/>
    <x v="11"/>
    <x v="12"/>
  </r>
  <r>
    <n v="7"/>
    <x v="2"/>
    <n v="6"/>
    <x v="2"/>
    <s v="Seattle"/>
    <s v="United States"/>
    <s v="Arthur Prichep"/>
    <x v="0"/>
    <x v="584"/>
    <x v="2137"/>
    <x v="1"/>
    <n v="98105"/>
    <n v="811"/>
    <s v="Holmes HEPA Air Purifier"/>
    <x v="15"/>
    <n v="3"/>
    <x v="1"/>
    <x v="0"/>
    <n v="22.87"/>
    <n v="65"/>
    <x v="0"/>
    <d v="2018-12-17T00:00:00"/>
    <x v="0"/>
    <x v="11"/>
    <x v="12"/>
  </r>
  <r>
    <n v="7"/>
    <x v="2"/>
    <n v="6"/>
    <x v="2"/>
    <s v="Seattle"/>
    <s v="United States"/>
    <s v="Arthur Prichep"/>
    <x v="0"/>
    <x v="584"/>
    <x v="2137"/>
    <x v="1"/>
    <n v="98105"/>
    <n v="1787"/>
    <s v="Xerox 1988"/>
    <x v="143"/>
    <n v="4"/>
    <x v="1"/>
    <x v="0"/>
    <n v="55.76"/>
    <n v="124"/>
    <x v="0"/>
    <d v="2018-12-17T00:00:00"/>
    <x v="0"/>
    <x v="11"/>
    <x v="3"/>
  </r>
  <r>
    <n v="7"/>
    <x v="2"/>
    <n v="6"/>
    <x v="2"/>
    <s v="Seattle"/>
    <s v="United States"/>
    <s v="Arthur Prichep"/>
    <x v="1"/>
    <x v="584"/>
    <x v="2137"/>
    <x v="1"/>
    <n v="98105"/>
    <n v="685"/>
    <s v="GBC DocuBind P50 Personal Binding Machine"/>
    <x v="125"/>
    <n v="3"/>
    <x v="1"/>
    <x v="0"/>
    <n v="51.82"/>
    <n v="154"/>
    <x v="0"/>
    <d v="2018-12-17T00:00:00"/>
    <x v="0"/>
    <x v="11"/>
    <x v="2"/>
  </r>
  <r>
    <n v="7"/>
    <x v="2"/>
    <n v="6"/>
    <x v="0"/>
    <s v="Seattle"/>
    <s v="United States"/>
    <s v="Arthur Prichep"/>
    <x v="0"/>
    <x v="584"/>
    <x v="2137"/>
    <x v="1"/>
    <n v="98105"/>
    <n v="966"/>
    <s v="Kingston Digital DataTraveler 16GB USB 2.0"/>
    <x v="13"/>
    <n v="5"/>
    <x v="1"/>
    <x v="0"/>
    <n v="8.5"/>
    <n v="45"/>
    <x v="0"/>
    <d v="2018-12-17T00:00:00"/>
    <x v="0"/>
    <x v="11"/>
    <x v="8"/>
  </r>
  <r>
    <n v="5"/>
    <x v="2"/>
    <n v="3"/>
    <x v="2"/>
    <s v="Detroit"/>
    <s v="United States"/>
    <s v="Sean Wendt"/>
    <x v="0"/>
    <x v="742"/>
    <x v="2138"/>
    <x v="3"/>
    <n v="48227"/>
    <n v="1521"/>
    <s v="Storex Flexible Poly Binders with Double Pockets"/>
    <x v="38"/>
    <n v="2"/>
    <x v="3"/>
    <x v="0"/>
    <n v="2.4300000000000002"/>
    <n v="5"/>
    <x v="2"/>
    <d v="2018-04-14T00:00:00"/>
    <x v="1"/>
    <x v="6"/>
    <x v="2"/>
  </r>
  <r>
    <n v="5"/>
    <x v="2"/>
    <n v="3"/>
    <x v="0"/>
    <s v="Detroit"/>
    <s v="United States"/>
    <s v="Sean Wendt"/>
    <x v="0"/>
    <x v="742"/>
    <x v="2138"/>
    <x v="3"/>
    <n v="48227"/>
    <n v="1177"/>
    <s v="Nortel Meridian M5316 Digital phone"/>
    <x v="61"/>
    <n v="2"/>
    <x v="3"/>
    <x v="0"/>
    <n v="134.65"/>
    <n v="518"/>
    <x v="2"/>
    <d v="2018-04-14T00:00:00"/>
    <x v="1"/>
    <x v="6"/>
    <x v="0"/>
  </r>
  <r>
    <n v="2"/>
    <x v="1"/>
    <n v="3"/>
    <x v="2"/>
    <s v="Dallas"/>
    <s v="United States"/>
    <s v="Neola Schneider"/>
    <x v="1"/>
    <x v="577"/>
    <x v="2139"/>
    <x v="3"/>
    <n v="75217"/>
    <n v="520"/>
    <s v="Dixon My First Ticonderoga Pencil, #2"/>
    <x v="38"/>
    <n v="3"/>
    <x v="3"/>
    <x v="0"/>
    <n v="1.58"/>
    <n v="14"/>
    <x v="0"/>
    <d v="2018-11-26T00:00:00"/>
    <x v="1"/>
    <x v="4"/>
    <x v="6"/>
  </r>
  <r>
    <n v="2"/>
    <x v="1"/>
    <n v="3"/>
    <x v="2"/>
    <s v="Dallas"/>
    <s v="United States"/>
    <s v="Neola Schneider"/>
    <x v="1"/>
    <x v="577"/>
    <x v="2139"/>
    <x v="3"/>
    <n v="75217"/>
    <n v="457"/>
    <s v="Colored Push Pins"/>
    <x v="4"/>
    <n v="3"/>
    <x v="3"/>
    <x v="0"/>
    <n v="0.87"/>
    <n v="4"/>
    <x v="0"/>
    <d v="2018-11-26T00:00:00"/>
    <x v="1"/>
    <x v="4"/>
    <x v="4"/>
  </r>
  <r>
    <n v="2"/>
    <x v="1"/>
    <n v="3"/>
    <x v="2"/>
    <s v="Dallas"/>
    <s v="United States"/>
    <s v="Neola Schneider"/>
    <x v="1"/>
    <x v="577"/>
    <x v="2139"/>
    <x v="3"/>
    <n v="75217"/>
    <n v="1719"/>
    <s v="Xerox 1925"/>
    <x v="15"/>
    <n v="3"/>
    <x v="3"/>
    <x v="0"/>
    <n v="23.23"/>
    <n v="74"/>
    <x v="0"/>
    <d v="2018-11-26T00:00:00"/>
    <x v="1"/>
    <x v="4"/>
    <x v="3"/>
  </r>
  <r>
    <n v="2"/>
    <x v="1"/>
    <n v="3"/>
    <x v="2"/>
    <s v="Dallas"/>
    <s v="United States"/>
    <s v="Neola Schneider"/>
    <x v="1"/>
    <x v="577"/>
    <x v="2139"/>
    <x v="3"/>
    <n v="75217"/>
    <n v="1513"/>
    <s v="Sterilite Officeware Hinged File Box"/>
    <x v="29"/>
    <n v="5"/>
    <x v="3"/>
    <x v="0"/>
    <n v="3.67"/>
    <n v="42"/>
    <x v="0"/>
    <d v="2018-11-26T00:00:00"/>
    <x v="1"/>
    <x v="4"/>
    <x v="11"/>
  </r>
  <r>
    <n v="2"/>
    <x v="1"/>
    <n v="3"/>
    <x v="0"/>
    <s v="Dallas"/>
    <s v="United States"/>
    <s v="Neola Schneider"/>
    <x v="1"/>
    <x v="577"/>
    <x v="2139"/>
    <x v="3"/>
    <n v="75217"/>
    <n v="1005"/>
    <s v="Logitech G105 Gaming Keyboard"/>
    <x v="50"/>
    <n v="2"/>
    <x v="3"/>
    <x v="0"/>
    <n v="-2.37"/>
    <n v="95"/>
    <x v="0"/>
    <d v="2018-11-26T00:00:00"/>
    <x v="1"/>
    <x v="4"/>
    <x v="8"/>
  </r>
  <r>
    <n v="2"/>
    <x v="1"/>
    <n v="3"/>
    <x v="0"/>
    <s v="Dallas"/>
    <s v="United States"/>
    <s v="Neola Schneider"/>
    <x v="1"/>
    <x v="577"/>
    <x v="2139"/>
    <x v="3"/>
    <n v="75217"/>
    <n v="1007"/>
    <s v="Logitech G19 Programmable Gaming Keyboard"/>
    <x v="56"/>
    <n v="3"/>
    <x v="3"/>
    <x v="0"/>
    <n v="-7.44"/>
    <n v="298"/>
    <x v="0"/>
    <d v="2018-11-26T00:00:00"/>
    <x v="1"/>
    <x v="4"/>
    <x v="8"/>
  </r>
  <r>
    <n v="3"/>
    <x v="2"/>
    <n v="1"/>
    <x v="1"/>
    <s v="San Diego"/>
    <s v="United States"/>
    <s v="Don Jones"/>
    <x v="1"/>
    <x v="646"/>
    <x v="2140"/>
    <x v="1"/>
    <n v="92037"/>
    <n v="770"/>
    <s v="Global Troy Executive Leather Low-Back Tilter"/>
    <x v="24"/>
    <n v="4"/>
    <x v="1"/>
    <x v="0"/>
    <n v="100.2"/>
    <n v="1603"/>
    <x v="1"/>
    <d v="2018-08-29T00:00:00"/>
    <x v="2"/>
    <x v="1"/>
    <x v="5"/>
  </r>
  <r>
    <n v="5"/>
    <x v="1"/>
    <n v="6"/>
    <x v="2"/>
    <s v="Tulsa"/>
    <s v="United States"/>
    <s v="Michelle Tran"/>
    <x v="0"/>
    <x v="800"/>
    <x v="2141"/>
    <x v="3"/>
    <n v="74133"/>
    <n v="1310"/>
    <s v="Premium Transparent Presentation Covers, No Pattern/Clear, 8 1/2 x 11"/>
    <x v="41"/>
    <n v="2"/>
    <x v="3"/>
    <x v="1"/>
    <n v="35.68"/>
    <n v="78"/>
    <x v="2"/>
    <d v="2018-08-16T00:00:00"/>
    <x v="0"/>
    <x v="34"/>
    <x v="2"/>
  </r>
  <r>
    <n v="5"/>
    <x v="1"/>
    <n v="6"/>
    <x v="2"/>
    <s v="Tulsa"/>
    <s v="United States"/>
    <s v="Michelle Tran"/>
    <x v="0"/>
    <x v="800"/>
    <x v="2141"/>
    <x v="3"/>
    <n v="74133"/>
    <n v="1805"/>
    <s v="Xerox 202"/>
    <x v="43"/>
    <n v="5"/>
    <x v="3"/>
    <x v="1"/>
    <n v="15.55"/>
    <n v="32"/>
    <x v="2"/>
    <d v="2018-08-16T00:00:00"/>
    <x v="0"/>
    <x v="34"/>
    <x v="3"/>
  </r>
  <r>
    <n v="5"/>
    <x v="1"/>
    <n v="6"/>
    <x v="2"/>
    <s v="Tulsa"/>
    <s v="United States"/>
    <s v="Michelle Tran"/>
    <x v="0"/>
    <x v="800"/>
    <x v="2141"/>
    <x v="3"/>
    <n v="74133"/>
    <n v="247"/>
    <s v="Avery Hanging File Binders"/>
    <x v="42"/>
    <n v="7"/>
    <x v="3"/>
    <x v="1"/>
    <n v="19.260000000000002"/>
    <n v="42"/>
    <x v="2"/>
    <d v="2018-08-16T00:00:00"/>
    <x v="0"/>
    <x v="34"/>
    <x v="2"/>
  </r>
  <r>
    <n v="3"/>
    <x v="1"/>
    <n v="6"/>
    <x v="1"/>
    <s v="Houston"/>
    <s v="United States"/>
    <s v="Don Weiss"/>
    <x v="7"/>
    <x v="598"/>
    <x v="2142"/>
    <x v="3"/>
    <n v="77070"/>
    <n v="497"/>
    <s v="DAX Two-Tone Silver Metal Document Frame"/>
    <x v="56"/>
    <n v="2"/>
    <x v="3"/>
    <x v="0"/>
    <n v="-6.88"/>
    <n v="16"/>
    <x v="0"/>
    <d v="2018-03-02T00:00:00"/>
    <x v="0"/>
    <x v="4"/>
    <x v="9"/>
  </r>
  <r>
    <n v="6"/>
    <x v="0"/>
    <n v="6"/>
    <x v="0"/>
    <s v="New York City"/>
    <s v="United States"/>
    <s v="Meg OConnel"/>
    <x v="0"/>
    <x v="801"/>
    <x v="2143"/>
    <x v="0"/>
    <n v="10024"/>
    <n v="1401"/>
    <s v="Samsung Replacement EH64AVFWE Premium Headset"/>
    <x v="23"/>
    <n v="4"/>
    <x v="0"/>
    <x v="0"/>
    <n v="5.5"/>
    <n v="22"/>
    <x v="2"/>
    <d v="2018-09-04T00:00:00"/>
    <x v="0"/>
    <x v="0"/>
    <x v="0"/>
  </r>
  <r>
    <n v="4"/>
    <x v="1"/>
    <n v="6"/>
    <x v="2"/>
    <s v="Seattle"/>
    <s v="United States"/>
    <s v="Sarah Foster"/>
    <x v="0"/>
    <x v="711"/>
    <x v="2144"/>
    <x v="1"/>
    <n v="98103"/>
    <n v="1218"/>
    <s v="OIC Bulk Pack Metal Binder Clips"/>
    <x v="46"/>
    <n v="3"/>
    <x v="1"/>
    <x v="0"/>
    <n v="4.82"/>
    <n v="10"/>
    <x v="0"/>
    <d v="2018-09-16T00:00:00"/>
    <x v="0"/>
    <x v="11"/>
    <x v="4"/>
  </r>
  <r>
    <n v="4"/>
    <x v="1"/>
    <n v="6"/>
    <x v="2"/>
    <s v="Seattle"/>
    <s v="United States"/>
    <s v="Sarah Foster"/>
    <x v="0"/>
    <x v="711"/>
    <x v="2144"/>
    <x v="1"/>
    <n v="98103"/>
    <n v="195"/>
    <s v="Avery 487"/>
    <x v="46"/>
    <n v="3"/>
    <x v="1"/>
    <x v="0"/>
    <n v="5.2"/>
    <n v="11"/>
    <x v="0"/>
    <d v="2018-09-16T00:00:00"/>
    <x v="0"/>
    <x v="11"/>
    <x v="10"/>
  </r>
  <r>
    <n v="4"/>
    <x v="1"/>
    <n v="6"/>
    <x v="2"/>
    <s v="Seattle"/>
    <s v="United States"/>
    <s v="Sarah Foster"/>
    <x v="1"/>
    <x v="711"/>
    <x v="2144"/>
    <x v="1"/>
    <n v="98103"/>
    <n v="692"/>
    <s v="GBC Instant Report Kit"/>
    <x v="10"/>
    <n v="4"/>
    <x v="1"/>
    <x v="0"/>
    <n v="7.76"/>
    <n v="21"/>
    <x v="0"/>
    <d v="2018-09-16T00:00:00"/>
    <x v="0"/>
    <x v="11"/>
    <x v="2"/>
  </r>
  <r>
    <n v="4"/>
    <x v="1"/>
    <n v="6"/>
    <x v="1"/>
    <s v="New York City"/>
    <s v="United States"/>
    <s v="Caroline Jumper"/>
    <x v="0"/>
    <x v="802"/>
    <x v="2145"/>
    <x v="0"/>
    <n v="10009"/>
    <n v="1505"/>
    <s v="Staple-based wall hangings"/>
    <x v="8"/>
    <n v="8"/>
    <x v="0"/>
    <x v="0"/>
    <n v="28.02"/>
    <n v="64"/>
    <x v="0"/>
    <d v="2018-05-11T00:00:00"/>
    <x v="0"/>
    <x v="0"/>
    <x v="9"/>
  </r>
  <r>
    <n v="4"/>
    <x v="1"/>
    <n v="6"/>
    <x v="1"/>
    <s v="New York City"/>
    <s v="United States"/>
    <s v="Caroline Jumper"/>
    <x v="9"/>
    <x v="802"/>
    <x v="2145"/>
    <x v="0"/>
    <n v="10009"/>
    <n v="841"/>
    <s v="Hon Mobius Operators Chair"/>
    <x v="136"/>
    <n v="4"/>
    <x v="0"/>
    <x v="0"/>
    <n v="59.04"/>
    <n v="443"/>
    <x v="0"/>
    <d v="2018-05-11T00:00:00"/>
    <x v="0"/>
    <x v="0"/>
    <x v="5"/>
  </r>
  <r>
    <n v="4"/>
    <x v="1"/>
    <n v="6"/>
    <x v="2"/>
    <s v="New York City"/>
    <s v="United States"/>
    <s v="Caroline Jumper"/>
    <x v="0"/>
    <x v="802"/>
    <x v="2145"/>
    <x v="0"/>
    <n v="10009"/>
    <n v="122"/>
    <s v="Alphabetical Labels for Top Tab Filing"/>
    <x v="28"/>
    <n v="3"/>
    <x v="0"/>
    <x v="0"/>
    <n v="22.2"/>
    <n v="44"/>
    <x v="0"/>
    <d v="2018-05-11T00:00:00"/>
    <x v="0"/>
    <x v="0"/>
    <x v="10"/>
  </r>
  <r>
    <n v="4"/>
    <x v="1"/>
    <n v="6"/>
    <x v="2"/>
    <s v="New York City"/>
    <s v="United States"/>
    <s v="Caroline Jumper"/>
    <x v="1"/>
    <x v="802"/>
    <x v="2145"/>
    <x v="0"/>
    <n v="10009"/>
    <n v="714"/>
    <s v="GBC Twin Loop Wire Binding Elements, 9/16 Spine, Black"/>
    <x v="73"/>
    <n v="7"/>
    <x v="0"/>
    <x v="0"/>
    <n v="30.9"/>
    <n v="85"/>
    <x v="0"/>
    <d v="2018-05-11T00:00:00"/>
    <x v="0"/>
    <x v="0"/>
    <x v="2"/>
  </r>
  <r>
    <n v="4"/>
    <x v="1"/>
    <n v="6"/>
    <x v="0"/>
    <s v="New York City"/>
    <s v="United States"/>
    <s v="Caroline Jumper"/>
    <x v="0"/>
    <x v="802"/>
    <x v="2145"/>
    <x v="0"/>
    <n v="10009"/>
    <n v="1410"/>
    <s v="SanDisk Ultra 64 GB MicroSDHC Class 10 Memory Card"/>
    <x v="28"/>
    <n v="5"/>
    <x v="0"/>
    <x v="0"/>
    <n v="21.99"/>
    <n v="200"/>
    <x v="0"/>
    <d v="2018-05-11T00:00:00"/>
    <x v="0"/>
    <x v="0"/>
    <x v="8"/>
  </r>
  <r>
    <n v="4"/>
    <x v="1"/>
    <n v="6"/>
    <x v="0"/>
    <s v="New York City"/>
    <s v="United States"/>
    <s v="Caroline Jumper"/>
    <x v="0"/>
    <x v="802"/>
    <x v="2145"/>
    <x v="0"/>
    <n v="10009"/>
    <n v="275"/>
    <s v="Bady BDG101FRU Card Printer"/>
    <x v="512"/>
    <n v="5"/>
    <x v="0"/>
    <x v="0"/>
    <n v="1159.99"/>
    <n v="4000"/>
    <x v="0"/>
    <d v="2018-05-11T00:00:00"/>
    <x v="0"/>
    <x v="0"/>
    <x v="13"/>
  </r>
  <r>
    <n v="7"/>
    <x v="2"/>
    <n v="6"/>
    <x v="2"/>
    <s v="Urbandale"/>
    <s v="United States"/>
    <s v="Clay Ludtke"/>
    <x v="0"/>
    <x v="684"/>
    <x v="2146"/>
    <x v="3"/>
    <n v="50322"/>
    <n v="889"/>
    <s v="Hunt PowerHouse Electric Pencil Sharpener, Blue"/>
    <x v="15"/>
    <n v="2"/>
    <x v="3"/>
    <x v="0"/>
    <n v="22.79"/>
    <n v="76"/>
    <x v="0"/>
    <d v="2018-11-10T00:00:00"/>
    <x v="0"/>
    <x v="41"/>
    <x v="6"/>
  </r>
  <r>
    <n v="7"/>
    <x v="2"/>
    <n v="6"/>
    <x v="2"/>
    <s v="Urbandale"/>
    <s v="United States"/>
    <s v="Clay Ludtke"/>
    <x v="0"/>
    <x v="684"/>
    <x v="2146"/>
    <x v="3"/>
    <n v="50322"/>
    <n v="237"/>
    <s v="Avery Durable Plastic 1 Binders"/>
    <x v="44"/>
    <n v="6"/>
    <x v="3"/>
    <x v="0"/>
    <n v="13.35"/>
    <n v="27"/>
    <x v="0"/>
    <d v="2018-11-10T00:00:00"/>
    <x v="0"/>
    <x v="41"/>
    <x v="2"/>
  </r>
  <r>
    <n v="2"/>
    <x v="1"/>
    <n v="3"/>
    <x v="1"/>
    <s v="Houston"/>
    <s v="United States"/>
    <s v="Matt Abelman"/>
    <x v="7"/>
    <x v="718"/>
    <x v="2147"/>
    <x v="3"/>
    <n v="77070"/>
    <n v="1505"/>
    <s v="Staple-based wall hangings"/>
    <x v="74"/>
    <n v="3"/>
    <x v="3"/>
    <x v="0"/>
    <n v="-3.82"/>
    <n v="10"/>
    <x v="2"/>
    <d v="2018-08-20T00:00:00"/>
    <x v="1"/>
    <x v="4"/>
    <x v="9"/>
  </r>
  <r>
    <n v="2"/>
    <x v="1"/>
    <n v="3"/>
    <x v="1"/>
    <s v="Houston"/>
    <s v="United States"/>
    <s v="Matt Abelman"/>
    <x v="7"/>
    <x v="718"/>
    <x v="2147"/>
    <x v="3"/>
    <n v="77070"/>
    <n v="1220"/>
    <s v="OIC Stacking Trays"/>
    <x v="50"/>
    <n v="4"/>
    <x v="3"/>
    <x v="0"/>
    <n v="-2.14"/>
    <n v="5"/>
    <x v="2"/>
    <d v="2018-08-20T00:00:00"/>
    <x v="1"/>
    <x v="4"/>
    <x v="9"/>
  </r>
  <r>
    <n v="4"/>
    <x v="1"/>
    <n v="6"/>
    <x v="2"/>
    <s v="Fort Worth"/>
    <s v="United States"/>
    <s v="George Bell"/>
    <x v="1"/>
    <x v="611"/>
    <x v="2148"/>
    <x v="3"/>
    <n v="76106"/>
    <n v="888"/>
    <s v="Hunt BOSTON Vista Battery-Operated Pencil Sharpener, Black"/>
    <x v="4"/>
    <n v="1"/>
    <x v="3"/>
    <x v="0"/>
    <n v="0.82"/>
    <n v="9"/>
    <x v="1"/>
    <d v="2018-12-13T00:00:00"/>
    <x v="0"/>
    <x v="4"/>
    <x v="6"/>
  </r>
  <r>
    <n v="4"/>
    <x v="1"/>
    <n v="6"/>
    <x v="2"/>
    <s v="Fort Worth"/>
    <s v="United States"/>
    <s v="George Bell"/>
    <x v="1"/>
    <x v="611"/>
    <x v="2148"/>
    <x v="3"/>
    <n v="76106"/>
    <n v="1567"/>
    <s v="Things To Do Today Pad"/>
    <x v="16"/>
    <n v="2"/>
    <x v="3"/>
    <x v="0"/>
    <n v="3.29"/>
    <n v="9"/>
    <x v="1"/>
    <d v="2018-12-13T00:00:00"/>
    <x v="0"/>
    <x v="4"/>
    <x v="3"/>
  </r>
  <r>
    <n v="4"/>
    <x v="1"/>
    <n v="6"/>
    <x v="1"/>
    <s v="Oklahoma City"/>
    <s v="United States"/>
    <s v="Tom Stivers"/>
    <x v="0"/>
    <x v="594"/>
    <x v="2149"/>
    <x v="3"/>
    <n v="73120"/>
    <n v="1057"/>
    <s v="Master Giant Foot Doorstop, Safety Yellow"/>
    <x v="44"/>
    <n v="4"/>
    <x v="3"/>
    <x v="0"/>
    <n v="13.05"/>
    <n v="30"/>
    <x v="1"/>
    <d v="2018-11-17T00:00:00"/>
    <x v="0"/>
    <x v="34"/>
    <x v="9"/>
  </r>
  <r>
    <n v="5"/>
    <x v="1"/>
    <n v="6"/>
    <x v="1"/>
    <s v="New York City"/>
    <s v="United States"/>
    <s v="Pete Kriz"/>
    <x v="0"/>
    <x v="803"/>
    <x v="2150"/>
    <x v="0"/>
    <n v="10011"/>
    <n v="727"/>
    <s v="GE 48 Fluorescent Tube, Cool White Energy Saver, 34 Watts, 30/Box"/>
    <x v="283"/>
    <n v="4"/>
    <x v="0"/>
    <x v="0"/>
    <n v="198.46"/>
    <n v="397"/>
    <x v="0"/>
    <d v="2018-12-19T00:00:00"/>
    <x v="0"/>
    <x v="0"/>
    <x v="9"/>
  </r>
  <r>
    <n v="5"/>
    <x v="1"/>
    <n v="6"/>
    <x v="2"/>
    <s v="New York City"/>
    <s v="United States"/>
    <s v="Pete Kriz"/>
    <x v="0"/>
    <x v="803"/>
    <x v="2150"/>
    <x v="0"/>
    <n v="10011"/>
    <n v="113"/>
    <s v="Advantus Rolling Storage Box"/>
    <x v="46"/>
    <n v="1"/>
    <x v="0"/>
    <x v="0"/>
    <n v="4.63"/>
    <n v="17"/>
    <x v="0"/>
    <d v="2018-12-19T00:00:00"/>
    <x v="0"/>
    <x v="0"/>
    <x v="11"/>
  </r>
  <r>
    <n v="5"/>
    <x v="1"/>
    <n v="6"/>
    <x v="2"/>
    <s v="New York City"/>
    <s v="United States"/>
    <s v="Pete Kriz"/>
    <x v="0"/>
    <x v="803"/>
    <x v="2150"/>
    <x v="0"/>
    <n v="10011"/>
    <n v="181"/>
    <s v="Avery 474"/>
    <x v="16"/>
    <n v="2"/>
    <x v="0"/>
    <x v="0"/>
    <n v="2.82"/>
    <n v="6"/>
    <x v="0"/>
    <d v="2018-12-19T00:00:00"/>
    <x v="0"/>
    <x v="0"/>
    <x v="10"/>
  </r>
  <r>
    <n v="5"/>
    <x v="1"/>
    <n v="6"/>
    <x v="2"/>
    <s v="New York City"/>
    <s v="United States"/>
    <s v="Pete Kriz"/>
    <x v="0"/>
    <x v="803"/>
    <x v="2150"/>
    <x v="0"/>
    <n v="10011"/>
    <n v="1523"/>
    <s v="Strathmore Photo Frame Cards"/>
    <x v="5"/>
    <n v="2"/>
    <x v="0"/>
    <x v="0"/>
    <n v="6.73"/>
    <n v="15"/>
    <x v="0"/>
    <d v="2018-12-19T00:00:00"/>
    <x v="0"/>
    <x v="0"/>
    <x v="3"/>
  </r>
  <r>
    <n v="5"/>
    <x v="1"/>
    <n v="6"/>
    <x v="2"/>
    <s v="New York City"/>
    <s v="United States"/>
    <s v="Pete Kriz"/>
    <x v="0"/>
    <x v="803"/>
    <x v="2150"/>
    <x v="0"/>
    <n v="10011"/>
    <n v="1219"/>
    <s v="OIC Colored Binder Clips, Assorted Sizes"/>
    <x v="54"/>
    <n v="6"/>
    <x v="0"/>
    <x v="0"/>
    <n v="10.53"/>
    <n v="21"/>
    <x v="0"/>
    <d v="2018-12-19T00:00:00"/>
    <x v="0"/>
    <x v="0"/>
    <x v="4"/>
  </r>
  <r>
    <n v="5"/>
    <x v="1"/>
    <n v="6"/>
    <x v="2"/>
    <s v="New York City"/>
    <s v="United States"/>
    <s v="Pete Kriz"/>
    <x v="1"/>
    <x v="803"/>
    <x v="2150"/>
    <x v="0"/>
    <n v="10011"/>
    <n v="61"/>
    <s v="Acco Recycled 2 Capacity Laser Printer Hanging Data Binders"/>
    <x v="10"/>
    <n v="2"/>
    <x v="0"/>
    <x v="0"/>
    <n v="7.8"/>
    <n v="23"/>
    <x v="0"/>
    <d v="2018-12-19T00:00:00"/>
    <x v="0"/>
    <x v="0"/>
    <x v="2"/>
  </r>
  <r>
    <n v="6"/>
    <x v="0"/>
    <n v="6"/>
    <x v="0"/>
    <s v="Chicago"/>
    <s v="United States"/>
    <s v="Xylona Preis"/>
    <x v="1"/>
    <x v="585"/>
    <x v="2151"/>
    <x v="3"/>
    <n v="60610"/>
    <n v="1058"/>
    <s v="Maxell 4.7GB DVD-R"/>
    <x v="60"/>
    <n v="3"/>
    <x v="3"/>
    <x v="0"/>
    <n v="17.88"/>
    <n v="68"/>
    <x v="0"/>
    <d v="2018-11-07T00:00:00"/>
    <x v="0"/>
    <x v="10"/>
    <x v="8"/>
  </r>
  <r>
    <n v="4"/>
    <x v="1"/>
    <n v="6"/>
    <x v="2"/>
    <s v="Los Angeles"/>
    <s v="United States"/>
    <s v="Sample Company A"/>
    <x v="0"/>
    <x v="804"/>
    <x v="2152"/>
    <x v="1"/>
    <n v="90045"/>
    <n v="538"/>
    <s v="Easy-staple paper"/>
    <x v="8"/>
    <n v="5"/>
    <x v="1"/>
    <x v="0"/>
    <n v="27.78"/>
    <n v="57"/>
    <x v="2"/>
    <d v="2018-02-04T00:00:00"/>
    <x v="0"/>
    <x v="1"/>
    <x v="3"/>
  </r>
  <r>
    <n v="4"/>
    <x v="1"/>
    <n v="6"/>
    <x v="0"/>
    <s v="Los Angeles"/>
    <s v="United States"/>
    <s v="Sample Company A"/>
    <x v="1"/>
    <x v="804"/>
    <x v="2152"/>
    <x v="1"/>
    <n v="90045"/>
    <n v="155"/>
    <s v="AT&amp;T 1080 Phone"/>
    <x v="10"/>
    <n v="1"/>
    <x v="1"/>
    <x v="0"/>
    <n v="8.2200000000000006"/>
    <n v="110"/>
    <x v="2"/>
    <d v="2018-02-04T00:00:00"/>
    <x v="0"/>
    <x v="1"/>
    <x v="0"/>
  </r>
  <r>
    <n v="2"/>
    <x v="2"/>
    <n v="1"/>
    <x v="1"/>
    <s v="Newark"/>
    <s v="United States"/>
    <s v="Susan MacKendrick"/>
    <x v="1"/>
    <x v="805"/>
    <x v="2153"/>
    <x v="0"/>
    <n v="43055"/>
    <n v="465"/>
    <s v="Computer Room Manger, 14"/>
    <x v="9"/>
    <n v="2"/>
    <x v="0"/>
    <x v="0"/>
    <n v="10.39"/>
    <n v="52"/>
    <x v="0"/>
    <d v="2018-05-05T00:00:00"/>
    <x v="2"/>
    <x v="19"/>
    <x v="9"/>
  </r>
  <r>
    <n v="2"/>
    <x v="2"/>
    <n v="1"/>
    <x v="2"/>
    <s v="Newark"/>
    <s v="United States"/>
    <s v="Susan MacKendrick"/>
    <x v="1"/>
    <x v="805"/>
    <x v="2153"/>
    <x v="0"/>
    <n v="43055"/>
    <n v="205"/>
    <s v="Avery 496"/>
    <x v="38"/>
    <n v="2"/>
    <x v="0"/>
    <x v="0"/>
    <n v="2.1"/>
    <n v="6"/>
    <x v="0"/>
    <d v="2018-05-05T00:00:00"/>
    <x v="2"/>
    <x v="19"/>
    <x v="10"/>
  </r>
  <r>
    <n v="2"/>
    <x v="2"/>
    <n v="1"/>
    <x v="2"/>
    <s v="Newark"/>
    <s v="United States"/>
    <s v="Susan MacKendrick"/>
    <x v="1"/>
    <x v="805"/>
    <x v="2153"/>
    <x v="0"/>
    <n v="43055"/>
    <n v="1554"/>
    <s v="Tennsco Industrial Shelving"/>
    <x v="166"/>
    <n v="5"/>
    <x v="0"/>
    <x v="0"/>
    <n v="-44.02"/>
    <n v="196"/>
    <x v="0"/>
    <d v="2018-05-05T00:00:00"/>
    <x v="2"/>
    <x v="19"/>
    <x v="11"/>
  </r>
  <r>
    <n v="2"/>
    <x v="2"/>
    <n v="1"/>
    <x v="0"/>
    <s v="Newark"/>
    <s v="United States"/>
    <s v="Susan MacKendrick"/>
    <x v="1"/>
    <x v="805"/>
    <x v="2153"/>
    <x v="0"/>
    <n v="43055"/>
    <n v="1026"/>
    <s v="Logitech VX Revolution Cordless Laser Mouse for Notebooks (Black)"/>
    <x v="333"/>
    <n v="3"/>
    <x v="0"/>
    <x v="0"/>
    <n v="-75.599999999999994"/>
    <n v="432"/>
    <x v="0"/>
    <d v="2018-05-05T00:00:00"/>
    <x v="2"/>
    <x v="19"/>
    <x v="8"/>
  </r>
  <r>
    <n v="2"/>
    <x v="2"/>
    <n v="1"/>
    <x v="0"/>
    <s v="Newark"/>
    <s v="United States"/>
    <s v="Susan MacKendrick"/>
    <x v="1"/>
    <x v="805"/>
    <x v="2153"/>
    <x v="0"/>
    <n v="43055"/>
    <n v="913"/>
    <s v="Imation 16GB Mini TravelDrive USB 2.0 Flash Drive"/>
    <x v="178"/>
    <n v="5"/>
    <x v="0"/>
    <x v="0"/>
    <n v="34.79"/>
    <n v="133"/>
    <x v="0"/>
    <d v="2018-05-05T00:00:00"/>
    <x v="2"/>
    <x v="19"/>
    <x v="8"/>
  </r>
  <r>
    <n v="2"/>
    <x v="2"/>
    <n v="1"/>
    <x v="0"/>
    <s v="Newark"/>
    <s v="United States"/>
    <s v="Susan MacKendrick"/>
    <x v="4"/>
    <x v="805"/>
    <x v="2153"/>
    <x v="0"/>
    <n v="43055"/>
    <n v="430"/>
    <s v="Cisco 8961 IP Phone Charcoal"/>
    <x v="513"/>
    <n v="3"/>
    <x v="0"/>
    <x v="0"/>
    <n v="-164.95"/>
    <n v="225"/>
    <x v="0"/>
    <d v="2018-05-05T00:00:00"/>
    <x v="2"/>
    <x v="19"/>
    <x v="13"/>
  </r>
  <r>
    <n v="6"/>
    <x v="0"/>
    <n v="6"/>
    <x v="2"/>
    <s v="Philadelphia"/>
    <s v="United States"/>
    <s v="Chad Cunningham"/>
    <x v="1"/>
    <x v="588"/>
    <x v="2154"/>
    <x v="0"/>
    <n v="19120"/>
    <n v="1265"/>
    <s v="Permanent Self-Adhesive File Folder Labels for Typewriters, 1 1/8 x 3 1/2, White"/>
    <x v="16"/>
    <n v="2"/>
    <x v="0"/>
    <x v="0"/>
    <n v="3.28"/>
    <n v="10"/>
    <x v="2"/>
    <d v="2018-07-13T00:00:00"/>
    <x v="0"/>
    <x v="12"/>
    <x v="10"/>
  </r>
  <r>
    <n v="6"/>
    <x v="0"/>
    <n v="6"/>
    <x v="2"/>
    <s v="Philadelphia"/>
    <s v="United States"/>
    <s v="Chad Cunningham"/>
    <x v="4"/>
    <x v="588"/>
    <x v="2154"/>
    <x v="0"/>
    <n v="19120"/>
    <n v="54"/>
    <s v="Acco Pressboard Covers with Storage Hooks, 14 7/8 x 11, Executive Red"/>
    <x v="47"/>
    <n v="5"/>
    <x v="0"/>
    <x v="0"/>
    <n v="-4.76"/>
    <n v="6"/>
    <x v="2"/>
    <d v="2018-07-13T00:00:00"/>
    <x v="0"/>
    <x v="12"/>
    <x v="2"/>
  </r>
  <r>
    <n v="6"/>
    <x v="0"/>
    <n v="6"/>
    <x v="2"/>
    <s v="Philadelphia"/>
    <s v="United States"/>
    <s v="Chad Cunningham"/>
    <x v="4"/>
    <x v="588"/>
    <x v="2154"/>
    <x v="0"/>
    <n v="19120"/>
    <n v="709"/>
    <s v="GBC Standard Plastic Binding Systems Combs"/>
    <x v="152"/>
    <n v="5"/>
    <x v="0"/>
    <x v="0"/>
    <n v="-7.85"/>
    <n v="9"/>
    <x v="2"/>
    <d v="2018-07-13T00:00:00"/>
    <x v="0"/>
    <x v="12"/>
    <x v="2"/>
  </r>
  <r>
    <n v="6"/>
    <x v="0"/>
    <n v="6"/>
    <x v="0"/>
    <s v="Philadelphia"/>
    <s v="United States"/>
    <s v="Chad Cunningham"/>
    <x v="6"/>
    <x v="588"/>
    <x v="2154"/>
    <x v="0"/>
    <n v="19120"/>
    <n v="1243"/>
    <s v="Panasonic KX T7731-B Digital phone"/>
    <x v="204"/>
    <n v="1"/>
    <x v="0"/>
    <x v="0"/>
    <n v="-13"/>
    <n v="60"/>
    <x v="2"/>
    <d v="2018-07-13T00:00:00"/>
    <x v="0"/>
    <x v="12"/>
    <x v="0"/>
  </r>
  <r>
    <n v="0"/>
    <x v="0"/>
    <n v="0"/>
    <x v="1"/>
    <s v="San Francisco"/>
    <s v="United States"/>
    <s v="Ionia McGrath"/>
    <x v="0"/>
    <x v="740"/>
    <x v="2155"/>
    <x v="1"/>
    <n v="94122"/>
    <n v="30"/>
    <s v="6 Cubicle Wall Clock, Black"/>
    <x v="13"/>
    <n v="3"/>
    <x v="1"/>
    <x v="0"/>
    <n v="8.74"/>
    <n v="24"/>
    <x v="0"/>
    <d v="2018-09-04T00:00:00"/>
    <x v="3"/>
    <x v="1"/>
    <x v="9"/>
  </r>
  <r>
    <n v="0"/>
    <x v="0"/>
    <n v="0"/>
    <x v="0"/>
    <s v="San Francisco"/>
    <s v="United States"/>
    <s v="Ionia McGrath"/>
    <x v="1"/>
    <x v="740"/>
    <x v="2155"/>
    <x v="1"/>
    <n v="94122"/>
    <n v="403"/>
    <s v="Canon PC1060 Personal Laser Copier"/>
    <x v="514"/>
    <n v="5"/>
    <x v="1"/>
    <x v="0"/>
    <n v="944.99"/>
    <n v="2800"/>
    <x v="0"/>
    <d v="2018-09-04T00:00:00"/>
    <x v="3"/>
    <x v="1"/>
    <x v="16"/>
  </r>
  <r>
    <n v="2"/>
    <x v="1"/>
    <n v="3"/>
    <x v="2"/>
    <s v="Chicago"/>
    <s v="United States"/>
    <s v="Greg Guthrie"/>
    <x v="1"/>
    <x v="631"/>
    <x v="2156"/>
    <x v="3"/>
    <n v="60623"/>
    <n v="1376"/>
    <s v="SAFCO Commercial Wire Shelving, 72h"/>
    <x v="128"/>
    <n v="2"/>
    <x v="3"/>
    <x v="0"/>
    <n v="-24.5"/>
    <n v="98"/>
    <x v="1"/>
    <d v="2018-11-29T00:00:00"/>
    <x v="1"/>
    <x v="10"/>
    <x v="11"/>
  </r>
  <r>
    <n v="2"/>
    <x v="1"/>
    <n v="3"/>
    <x v="0"/>
    <s v="Chicago"/>
    <s v="United States"/>
    <s v="Greg Guthrie"/>
    <x v="1"/>
    <x v="631"/>
    <x v="2156"/>
    <x v="3"/>
    <n v="60623"/>
    <n v="1080"/>
    <s v="Memorex Micro Travel Drive 8 GB"/>
    <x v="14"/>
    <n v="6"/>
    <x v="3"/>
    <x v="0"/>
    <n v="19.5"/>
    <n v="62"/>
    <x v="1"/>
    <d v="2018-11-29T00:00:00"/>
    <x v="1"/>
    <x v="10"/>
    <x v="8"/>
  </r>
  <r>
    <n v="6"/>
    <x v="0"/>
    <n v="6"/>
    <x v="2"/>
    <s v="Seattle"/>
    <s v="United States"/>
    <s v="Tamara Chand"/>
    <x v="1"/>
    <x v="665"/>
    <x v="2157"/>
    <x v="1"/>
    <n v="98105"/>
    <n v="1119"/>
    <s v="Newell 3-Hole Punched Plastic Slotted Magazine Holders for Binders"/>
    <x v="16"/>
    <n v="2"/>
    <x v="1"/>
    <x v="0"/>
    <n v="2.56"/>
    <n v="7"/>
    <x v="1"/>
    <d v="2018-12-02T00:00:00"/>
    <x v="0"/>
    <x v="11"/>
    <x v="2"/>
  </r>
  <r>
    <n v="2"/>
    <x v="2"/>
    <n v="1"/>
    <x v="0"/>
    <s v="New York City"/>
    <s v="United States"/>
    <s v="Adam Bellavance"/>
    <x v="0"/>
    <x v="733"/>
    <x v="2158"/>
    <x v="0"/>
    <n v="10009"/>
    <n v="1371"/>
    <s v="Sabrent 4-Port USB 2.0 Hub"/>
    <x v="38"/>
    <n v="1"/>
    <x v="0"/>
    <x v="0"/>
    <n v="2.31"/>
    <n v="7"/>
    <x v="2"/>
    <d v="2018-09-03T00:00:00"/>
    <x v="2"/>
    <x v="0"/>
    <x v="8"/>
  </r>
  <r>
    <n v="2"/>
    <x v="2"/>
    <n v="1"/>
    <x v="2"/>
    <s v="New York City"/>
    <s v="United States"/>
    <s v="Adam Bellavance"/>
    <x v="0"/>
    <x v="733"/>
    <x v="2158"/>
    <x v="0"/>
    <n v="10009"/>
    <n v="1671"/>
    <s v="Xerox 1881"/>
    <x v="70"/>
    <n v="2"/>
    <x v="0"/>
    <x v="0"/>
    <n v="11.54"/>
    <n v="25"/>
    <x v="2"/>
    <d v="2018-09-03T00:00:00"/>
    <x v="2"/>
    <x v="0"/>
    <x v="3"/>
  </r>
  <r>
    <n v="2"/>
    <x v="2"/>
    <n v="1"/>
    <x v="2"/>
    <s v="New York City"/>
    <s v="United States"/>
    <s v="Adam Bellavance"/>
    <x v="1"/>
    <x v="733"/>
    <x v="2158"/>
    <x v="0"/>
    <n v="10009"/>
    <n v="50"/>
    <s v="Acco Hanging Data Binders"/>
    <x v="4"/>
    <n v="1"/>
    <x v="0"/>
    <x v="0"/>
    <n v="1.07"/>
    <n v="3"/>
    <x v="2"/>
    <d v="2018-09-03T00:00:00"/>
    <x v="2"/>
    <x v="0"/>
    <x v="2"/>
  </r>
  <r>
    <n v="2"/>
    <x v="2"/>
    <n v="1"/>
    <x v="2"/>
    <s v="New York City"/>
    <s v="United States"/>
    <s v="Adam Bellavance"/>
    <x v="0"/>
    <x v="733"/>
    <x v="2158"/>
    <x v="0"/>
    <n v="10009"/>
    <n v="1671"/>
    <s v="Xerox 1881"/>
    <x v="15"/>
    <n v="4"/>
    <x v="0"/>
    <x v="0"/>
    <n v="23.09"/>
    <n v="49"/>
    <x v="2"/>
    <d v="2018-09-03T00:00:00"/>
    <x v="2"/>
    <x v="0"/>
    <x v="3"/>
  </r>
  <r>
    <n v="2"/>
    <x v="2"/>
    <n v="1"/>
    <x v="2"/>
    <s v="New York City"/>
    <s v="United States"/>
    <s v="Adam Bellavance"/>
    <x v="1"/>
    <x v="733"/>
    <x v="2158"/>
    <x v="0"/>
    <n v="10009"/>
    <n v="684"/>
    <s v="GBC DocuBind P400 Electric Binding System"/>
    <x v="515"/>
    <n v="4"/>
    <x v="0"/>
    <x v="0"/>
    <n v="1415.43"/>
    <n v="4355"/>
    <x v="2"/>
    <d v="2018-09-03T00:00:00"/>
    <x v="2"/>
    <x v="0"/>
    <x v="2"/>
  </r>
  <r>
    <n v="7"/>
    <x v="2"/>
    <n v="6"/>
    <x v="1"/>
    <s v="Los Angeles"/>
    <s v="United States"/>
    <s v="Jason Gross"/>
    <x v="0"/>
    <x v="673"/>
    <x v="2159"/>
    <x v="1"/>
    <n v="90032"/>
    <n v="19"/>
    <s v="36X48 HARDFLOOR CHAIRMAT"/>
    <x v="70"/>
    <n v="8"/>
    <x v="1"/>
    <x v="0"/>
    <n v="11.75"/>
    <n v="168"/>
    <x v="1"/>
    <d v="2018-06-06T00:00:00"/>
    <x v="0"/>
    <x v="1"/>
    <x v="9"/>
  </r>
  <r>
    <n v="2"/>
    <x v="2"/>
    <n v="1"/>
    <x v="1"/>
    <s v="Chicago"/>
    <s v="United States"/>
    <s v="Tom Ashbrook"/>
    <x v="7"/>
    <x v="658"/>
    <x v="2160"/>
    <x v="3"/>
    <n v="60653"/>
    <n v="503"/>
    <s v="Deflect-o DuraMat Antistatic Studded Beveled Mat for Medium Pile Carpeting"/>
    <x v="333"/>
    <n v="2"/>
    <x v="3"/>
    <x v="0"/>
    <n v="-75.84"/>
    <n v="84"/>
    <x v="2"/>
    <d v="2018-09-04T00:00:00"/>
    <x v="2"/>
    <x v="10"/>
    <x v="9"/>
  </r>
  <r>
    <n v="6"/>
    <x v="0"/>
    <n v="6"/>
    <x v="1"/>
    <s v="Rochester"/>
    <s v="United States"/>
    <s v="Denise Monton"/>
    <x v="6"/>
    <x v="666"/>
    <x v="2161"/>
    <x v="0"/>
    <n v="14609"/>
    <n v="819"/>
    <s v="Hon 2111 Invitation Series Corner Table"/>
    <x v="516"/>
    <n v="3"/>
    <x v="0"/>
    <x v="0"/>
    <n v="-213.56"/>
    <n v="377"/>
    <x v="1"/>
    <d v="2018-06-23T00:00:00"/>
    <x v="0"/>
    <x v="0"/>
    <x v="1"/>
  </r>
  <r>
    <n v="5"/>
    <x v="1"/>
    <n v="6"/>
    <x v="1"/>
    <s v="Los Angeles"/>
    <s v="United States"/>
    <s v="Mike Caudle"/>
    <x v="1"/>
    <x v="726"/>
    <x v="2162"/>
    <x v="1"/>
    <n v="90004"/>
    <n v="738"/>
    <s v="Global Armless Task Chair, Royal Blue"/>
    <x v="47"/>
    <n v="3"/>
    <x v="1"/>
    <x v="0"/>
    <n v="-5.49"/>
    <n v="146"/>
    <x v="1"/>
    <d v="2018-12-31T00:00:00"/>
    <x v="0"/>
    <x v="1"/>
    <x v="5"/>
  </r>
  <r>
    <n v="5"/>
    <x v="1"/>
    <n v="6"/>
    <x v="1"/>
    <s v="Los Angeles"/>
    <s v="United States"/>
    <s v="Mike Caudle"/>
    <x v="1"/>
    <x v="726"/>
    <x v="2162"/>
    <x v="1"/>
    <n v="90004"/>
    <n v="370"/>
    <s v="Bretford Rectangular Conference Table Tops"/>
    <x v="130"/>
    <n v="3"/>
    <x v="1"/>
    <x v="0"/>
    <n v="33.85"/>
    <n v="903"/>
    <x v="1"/>
    <d v="2018-12-31T00:00:00"/>
    <x v="0"/>
    <x v="1"/>
    <x v="1"/>
  </r>
  <r>
    <n v="5"/>
    <x v="1"/>
    <n v="6"/>
    <x v="2"/>
    <s v="Los Angeles"/>
    <s v="United States"/>
    <s v="Mike Caudle"/>
    <x v="0"/>
    <x v="726"/>
    <x v="2162"/>
    <x v="1"/>
    <n v="90004"/>
    <n v="862"/>
    <s v="Hoover Replacement Belts For Soft Guard &amp; Commercial Ltweight Upright Vacs, 2/Pk"/>
    <x v="38"/>
    <n v="2"/>
    <x v="1"/>
    <x v="0"/>
    <n v="2.0499999999999998"/>
    <n v="8"/>
    <x v="1"/>
    <d v="2018-12-31T00:00:00"/>
    <x v="0"/>
    <x v="1"/>
    <x v="12"/>
  </r>
  <r>
    <n v="5"/>
    <x v="1"/>
    <n v="6"/>
    <x v="2"/>
    <s v="Los Angeles"/>
    <s v="United States"/>
    <s v="Mike Caudle"/>
    <x v="0"/>
    <x v="726"/>
    <x v="2162"/>
    <x v="1"/>
    <n v="90004"/>
    <n v="670"/>
    <s v="Fiskars Home &amp; Office Scissors"/>
    <x v="46"/>
    <n v="2"/>
    <x v="1"/>
    <x v="0"/>
    <n v="4.97"/>
    <n v="18"/>
    <x v="1"/>
    <d v="2018-12-31T00:00:00"/>
    <x v="0"/>
    <x v="1"/>
    <x v="15"/>
  </r>
  <r>
    <n v="5"/>
    <x v="1"/>
    <n v="6"/>
    <x v="2"/>
    <s v="Los Angeles"/>
    <s v="United States"/>
    <s v="Mike Caudle"/>
    <x v="0"/>
    <x v="726"/>
    <x v="2162"/>
    <x v="1"/>
    <n v="90004"/>
    <n v="1102"/>
    <s v="Model L Table or Wall-Mount Pencil Sharpener"/>
    <x v="76"/>
    <n v="3"/>
    <x v="1"/>
    <x v="0"/>
    <n v="15.11"/>
    <n v="54"/>
    <x v="1"/>
    <d v="2018-12-31T00:00:00"/>
    <x v="0"/>
    <x v="1"/>
    <x v="6"/>
  </r>
  <r>
    <n v="5"/>
    <x v="1"/>
    <n v="6"/>
    <x v="0"/>
    <s v="Los Angeles"/>
    <s v="United States"/>
    <s v="Mike Caudle"/>
    <x v="1"/>
    <x v="726"/>
    <x v="2162"/>
    <x v="1"/>
    <n v="90004"/>
    <n v="1099"/>
    <s v="Mitel 5320 IP Phone VoIP phone"/>
    <x v="26"/>
    <n v="2"/>
    <x v="1"/>
    <x v="0"/>
    <n v="30.24"/>
    <n v="302"/>
    <x v="1"/>
    <d v="2018-12-31T00:00:00"/>
    <x v="0"/>
    <x v="1"/>
    <x v="0"/>
  </r>
  <r>
    <n v="3"/>
    <x v="0"/>
    <n v="3"/>
    <x v="2"/>
    <s v="Rochester"/>
    <s v="United States"/>
    <s v="Gary Zandusky"/>
    <x v="0"/>
    <x v="633"/>
    <x v="2163"/>
    <x v="3"/>
    <n v="55901"/>
    <n v="1597"/>
    <s v="Universal Premium White Copier/Laser Paper (20Lb. and 87 Bright)"/>
    <x v="70"/>
    <n v="4"/>
    <x v="3"/>
    <x v="0"/>
    <n v="11.72"/>
    <n v="24"/>
    <x v="0"/>
    <d v="2018-12-04T00:00:00"/>
    <x v="1"/>
    <x v="23"/>
    <x v="3"/>
  </r>
  <r>
    <n v="5"/>
    <x v="1"/>
    <n v="6"/>
    <x v="2"/>
    <s v="Charlotte"/>
    <s v="United States"/>
    <s v="Heather Kirkland"/>
    <x v="1"/>
    <x v="783"/>
    <x v="2164"/>
    <x v="2"/>
    <n v="28205"/>
    <n v="1479"/>
    <s v="Southworth 25% Cotton Linen-Finish Paper &amp; Envelopes"/>
    <x v="54"/>
    <n v="5"/>
    <x v="2"/>
    <x v="0"/>
    <n v="11.32"/>
    <n v="36"/>
    <x v="1"/>
    <d v="2018-04-28T00:00:00"/>
    <x v="0"/>
    <x v="16"/>
    <x v="3"/>
  </r>
  <r>
    <n v="3"/>
    <x v="2"/>
    <n v="1"/>
    <x v="2"/>
    <s v="Los Angeles"/>
    <s v="United States"/>
    <s v="Guy Thornton"/>
    <x v="0"/>
    <x v="635"/>
    <x v="2165"/>
    <x v="1"/>
    <n v="90049"/>
    <n v="371"/>
    <s v="Brites Rubber Bands, 1 1/2 oz. Box"/>
    <x v="36"/>
    <n v="2"/>
    <x v="1"/>
    <x v="0"/>
    <n v="0.08"/>
    <n v="4"/>
    <x v="0"/>
    <d v="2018-07-06T00:00:00"/>
    <x v="2"/>
    <x v="1"/>
    <x v="4"/>
  </r>
  <r>
    <n v="3"/>
    <x v="2"/>
    <n v="1"/>
    <x v="2"/>
    <s v="Los Angeles"/>
    <s v="United States"/>
    <s v="Guy Thornton"/>
    <x v="0"/>
    <x v="635"/>
    <x v="2165"/>
    <x v="1"/>
    <n v="90049"/>
    <n v="1802"/>
    <s v="Xerox 200"/>
    <x v="23"/>
    <n v="2"/>
    <x v="1"/>
    <x v="0"/>
    <n v="6.22"/>
    <n v="13"/>
    <x v="0"/>
    <d v="2018-07-06T00:00:00"/>
    <x v="2"/>
    <x v="1"/>
    <x v="3"/>
  </r>
  <r>
    <n v="2"/>
    <x v="1"/>
    <n v="3"/>
    <x v="1"/>
    <s v="Houston"/>
    <s v="United States"/>
    <s v="Mark Cousins"/>
    <x v="7"/>
    <x v="806"/>
    <x v="2166"/>
    <x v="3"/>
    <n v="77036"/>
    <n v="1505"/>
    <s v="Staple-based wall hangings"/>
    <x v="74"/>
    <n v="3"/>
    <x v="3"/>
    <x v="0"/>
    <n v="-3.82"/>
    <n v="10"/>
    <x v="1"/>
    <d v="2018-07-18T00:00:00"/>
    <x v="1"/>
    <x v="4"/>
    <x v="9"/>
  </r>
  <r>
    <n v="6"/>
    <x v="0"/>
    <n v="6"/>
    <x v="2"/>
    <s v="Oklahoma City"/>
    <s v="United States"/>
    <s v="Charles Crestani"/>
    <x v="0"/>
    <x v="669"/>
    <x v="2167"/>
    <x v="3"/>
    <n v="73120"/>
    <n v="1751"/>
    <s v="Xerox 1954"/>
    <x v="46"/>
    <n v="2"/>
    <x v="3"/>
    <x v="0"/>
    <n v="4.75"/>
    <n v="11"/>
    <x v="0"/>
    <d v="2018-08-14T00:00:00"/>
    <x v="0"/>
    <x v="34"/>
    <x v="3"/>
  </r>
  <r>
    <n v="4"/>
    <x v="1"/>
    <n v="6"/>
    <x v="2"/>
    <s v="Los Angeles"/>
    <s v="United States"/>
    <s v="Jonathan Howell"/>
    <x v="0"/>
    <x v="764"/>
    <x v="2168"/>
    <x v="1"/>
    <n v="90032"/>
    <n v="1268"/>
    <s v="Personal Filing Tote with Lid, Black/Gray"/>
    <x v="80"/>
    <n v="6"/>
    <x v="1"/>
    <x v="0"/>
    <n v="26.06"/>
    <n v="93"/>
    <x v="0"/>
    <d v="2018-11-01T00:00:00"/>
    <x v="0"/>
    <x v="1"/>
    <x v="11"/>
  </r>
  <r>
    <n v="4"/>
    <x v="1"/>
    <n v="6"/>
    <x v="0"/>
    <s v="Los Angeles"/>
    <s v="United States"/>
    <s v="Jonathan Howell"/>
    <x v="1"/>
    <x v="764"/>
    <x v="2168"/>
    <x v="1"/>
    <n v="90032"/>
    <n v="102"/>
    <s v="Adtran 1202752G1"/>
    <x v="15"/>
    <n v="3"/>
    <x v="1"/>
    <x v="0"/>
    <n v="22.68"/>
    <n v="302"/>
    <x v="0"/>
    <d v="2018-11-01T00:00:00"/>
    <x v="0"/>
    <x v="1"/>
    <x v="0"/>
  </r>
  <r>
    <n v="6"/>
    <x v="0"/>
    <n v="6"/>
    <x v="2"/>
    <s v="Houston"/>
    <s v="United States"/>
    <s v="Ryan Crowe"/>
    <x v="1"/>
    <x v="613"/>
    <x v="2169"/>
    <x v="3"/>
    <n v="77041"/>
    <n v="396"/>
    <s v="Cameo Buff Policy Envelopes"/>
    <x v="130"/>
    <n v="2"/>
    <x v="3"/>
    <x v="0"/>
    <n v="33.6"/>
    <n v="100"/>
    <x v="0"/>
    <d v="2018-09-17T00:00:00"/>
    <x v="0"/>
    <x v="4"/>
    <x v="7"/>
  </r>
  <r>
    <n v="4"/>
    <x v="1"/>
    <n v="6"/>
    <x v="2"/>
    <s v="Stockton"/>
    <s v="United States"/>
    <s v="Scot Wooten"/>
    <x v="0"/>
    <x v="617"/>
    <x v="2170"/>
    <x v="1"/>
    <n v="95207"/>
    <n v="1840"/>
    <s v="Xerox Color Copier Paper, 11 x 17, Ream"/>
    <x v="517"/>
    <n v="7"/>
    <x v="1"/>
    <x v="0"/>
    <n v="73.540000000000006"/>
    <n v="160"/>
    <x v="0"/>
    <d v="2018-09-23T00:00:00"/>
    <x v="0"/>
    <x v="1"/>
    <x v="3"/>
  </r>
  <r>
    <n v="4"/>
    <x v="2"/>
    <n v="3"/>
    <x v="1"/>
    <s v="New York City"/>
    <s v="United States"/>
    <s v="Dean Katz"/>
    <x v="6"/>
    <x v="665"/>
    <x v="2171"/>
    <x v="0"/>
    <n v="10011"/>
    <n v="313"/>
    <s v="Bevis Oval Conference Table, Walnut"/>
    <x v="455"/>
    <n v="2"/>
    <x v="0"/>
    <x v="0"/>
    <n v="-120.05"/>
    <n v="313"/>
    <x v="1"/>
    <d v="2018-11-30T00:00:00"/>
    <x v="1"/>
    <x v="0"/>
    <x v="1"/>
  </r>
  <r>
    <n v="2"/>
    <x v="1"/>
    <n v="3"/>
    <x v="1"/>
    <s v="San Angelo"/>
    <s v="United States"/>
    <s v="John Murray"/>
    <x v="2"/>
    <x v="633"/>
    <x v="2172"/>
    <x v="3"/>
    <n v="76903"/>
    <n v="765"/>
    <s v="Global Push Button Managers Chair, Indigo"/>
    <x v="22"/>
    <n v="2"/>
    <x v="3"/>
    <x v="0"/>
    <n v="-1.22"/>
    <n v="85"/>
    <x v="0"/>
    <d v="2018-12-03T00:00:00"/>
    <x v="1"/>
    <x v="4"/>
    <x v="5"/>
  </r>
  <r>
    <n v="2"/>
    <x v="1"/>
    <n v="3"/>
    <x v="1"/>
    <s v="San Angelo"/>
    <s v="United States"/>
    <s v="John Murray"/>
    <x v="2"/>
    <x v="633"/>
    <x v="2172"/>
    <x v="3"/>
    <n v="76903"/>
    <n v="1457"/>
    <s v="Situations Contoured Folding Chairs, 4/Set"/>
    <x v="6"/>
    <n v="5"/>
    <x v="3"/>
    <x v="0"/>
    <n v="-17.739999999999998"/>
    <n v="248"/>
    <x v="0"/>
    <d v="2018-12-03T00:00:00"/>
    <x v="1"/>
    <x v="4"/>
    <x v="5"/>
  </r>
  <r>
    <n v="2"/>
    <x v="1"/>
    <n v="3"/>
    <x v="2"/>
    <s v="San Angelo"/>
    <s v="United States"/>
    <s v="John Murray"/>
    <x v="3"/>
    <x v="633"/>
    <x v="2172"/>
    <x v="3"/>
    <n v="76903"/>
    <n v="38"/>
    <s v="Acco 6 Outlet Guardian Premium Surge Suppressor"/>
    <x v="129"/>
    <n v="4"/>
    <x v="3"/>
    <x v="0"/>
    <n v="-30.87"/>
    <n v="12"/>
    <x v="0"/>
    <d v="2018-12-03T00:00:00"/>
    <x v="1"/>
    <x v="4"/>
    <x v="12"/>
  </r>
  <r>
    <n v="4"/>
    <x v="1"/>
    <n v="6"/>
    <x v="2"/>
    <s v="Dallas"/>
    <s v="United States"/>
    <s v="Sanjit Jacobs"/>
    <x v="1"/>
    <x v="659"/>
    <x v="2173"/>
    <x v="3"/>
    <n v="75217"/>
    <n v="1589"/>
    <s v="Tyvek Interoffice Envelopes, 9 1/2 x 12 1/2, 100/Box"/>
    <x v="158"/>
    <n v="3"/>
    <x v="3"/>
    <x v="0"/>
    <n v="49.39"/>
    <n v="146"/>
    <x v="2"/>
    <d v="2018-03-12T00:00:00"/>
    <x v="0"/>
    <x v="4"/>
    <x v="7"/>
  </r>
  <r>
    <n v="4"/>
    <x v="1"/>
    <n v="6"/>
    <x v="2"/>
    <s v="Dallas"/>
    <s v="United States"/>
    <s v="Sanjit Jacobs"/>
    <x v="3"/>
    <x v="659"/>
    <x v="2173"/>
    <x v="3"/>
    <n v="75217"/>
    <n v="1316"/>
    <s v="Pressboard Hanging Data Binders for Unburst Sheets"/>
    <x v="100"/>
    <n v="9"/>
    <x v="3"/>
    <x v="0"/>
    <n v="-14.17"/>
    <n v="9"/>
    <x v="2"/>
    <d v="2018-03-12T00:00:00"/>
    <x v="0"/>
    <x v="4"/>
    <x v="2"/>
  </r>
  <r>
    <n v="4"/>
    <x v="1"/>
    <n v="6"/>
    <x v="0"/>
    <s v="Dallas"/>
    <s v="United States"/>
    <s v="Sanjit Jacobs"/>
    <x v="1"/>
    <x v="659"/>
    <x v="2173"/>
    <x v="3"/>
    <n v="75217"/>
    <n v="1606"/>
    <s v="Verbatim 25 GB 6x Blu-ray Single Layer Recordable Disc, 3/Pack"/>
    <x v="10"/>
    <n v="5"/>
    <x v="3"/>
    <x v="0"/>
    <n v="8.39"/>
    <n v="28"/>
    <x v="2"/>
    <d v="2018-03-12T00:00:00"/>
    <x v="0"/>
    <x v="4"/>
    <x v="8"/>
  </r>
  <r>
    <n v="4"/>
    <x v="1"/>
    <n v="6"/>
    <x v="1"/>
    <s v="New York City"/>
    <s v="United States"/>
    <s v="Karen Daniels"/>
    <x v="0"/>
    <x v="658"/>
    <x v="2174"/>
    <x v="0"/>
    <n v="10024"/>
    <n v="1533"/>
    <s v="Telescoping Adjustable Floor Lamp"/>
    <x v="9"/>
    <n v="2"/>
    <x v="0"/>
    <x v="0"/>
    <n v="9.99"/>
    <n v="40"/>
    <x v="0"/>
    <d v="2018-09-06T00:00:00"/>
    <x v="0"/>
    <x v="0"/>
    <x v="9"/>
  </r>
  <r>
    <n v="4"/>
    <x v="1"/>
    <n v="6"/>
    <x v="2"/>
    <s v="New York City"/>
    <s v="United States"/>
    <s v="Karen Daniels"/>
    <x v="0"/>
    <x v="658"/>
    <x v="2174"/>
    <x v="0"/>
    <n v="10024"/>
    <n v="1235"/>
    <s v="Panasonic KP-150 Electric Pencil Sharpener"/>
    <x v="14"/>
    <n v="2"/>
    <x v="0"/>
    <x v="0"/>
    <n v="19.62"/>
    <n v="75"/>
    <x v="0"/>
    <d v="2018-09-06T00:00:00"/>
    <x v="0"/>
    <x v="0"/>
    <x v="6"/>
  </r>
  <r>
    <n v="3"/>
    <x v="2"/>
    <n v="1"/>
    <x v="2"/>
    <s v="Goldsboro"/>
    <s v="United States"/>
    <s v="Sandra Flanagan"/>
    <x v="1"/>
    <x v="747"/>
    <x v="2175"/>
    <x v="2"/>
    <n v="27534"/>
    <n v="38"/>
    <s v="Acco 6 Outlet Guardian Premium Surge Suppressor"/>
    <x v="16"/>
    <n v="3"/>
    <x v="2"/>
    <x v="0"/>
    <n v="3.06"/>
    <n v="35"/>
    <x v="0"/>
    <d v="2018-12-19T00:00:00"/>
    <x v="2"/>
    <x v="16"/>
    <x v="12"/>
  </r>
  <r>
    <n v="4"/>
    <x v="1"/>
    <n v="6"/>
    <x v="2"/>
    <s v="Los Angeles"/>
    <s v="United States"/>
    <s v="Logan Currie"/>
    <x v="0"/>
    <x v="634"/>
    <x v="2176"/>
    <x v="1"/>
    <n v="90032"/>
    <n v="1726"/>
    <s v="Xerox 1931"/>
    <x v="23"/>
    <n v="2"/>
    <x v="1"/>
    <x v="1"/>
    <n v="6.22"/>
    <n v="13"/>
    <x v="0"/>
    <d v="2018-04-12T00:00:00"/>
    <x v="0"/>
    <x v="1"/>
    <x v="3"/>
  </r>
  <r>
    <n v="4"/>
    <x v="1"/>
    <n v="6"/>
    <x v="2"/>
    <s v="Los Angeles"/>
    <s v="United States"/>
    <s v="Logan Currie"/>
    <x v="0"/>
    <x v="634"/>
    <x v="2176"/>
    <x v="1"/>
    <n v="90032"/>
    <n v="647"/>
    <s v="Fellowes Neat Ideas Storage Cubes"/>
    <x v="16"/>
    <n v="2"/>
    <x v="1"/>
    <x v="1"/>
    <n v="2.6"/>
    <n v="65"/>
    <x v="0"/>
    <d v="2018-04-12T00:00:00"/>
    <x v="0"/>
    <x v="1"/>
    <x v="11"/>
  </r>
  <r>
    <n v="4"/>
    <x v="1"/>
    <n v="6"/>
    <x v="2"/>
    <s v="Los Angeles"/>
    <s v="United States"/>
    <s v="Logan Currie"/>
    <x v="0"/>
    <x v="634"/>
    <x v="2176"/>
    <x v="1"/>
    <n v="90032"/>
    <n v="1717"/>
    <s v="Xerox 1923"/>
    <x v="9"/>
    <n v="3"/>
    <x v="1"/>
    <x v="1"/>
    <n v="9.6199999999999992"/>
    <n v="20"/>
    <x v="0"/>
    <d v="2018-04-12T00:00:00"/>
    <x v="0"/>
    <x v="1"/>
    <x v="3"/>
  </r>
  <r>
    <n v="5"/>
    <x v="1"/>
    <n v="6"/>
    <x v="2"/>
    <s v="Gresham"/>
    <s v="United States"/>
    <s v="Sheri Gordon"/>
    <x v="4"/>
    <x v="807"/>
    <x v="2177"/>
    <x v="1"/>
    <n v="97030"/>
    <n v="690"/>
    <s v="GBC Imprintable Covers"/>
    <x v="6"/>
    <n v="8"/>
    <x v="1"/>
    <x v="0"/>
    <n v="-18.45"/>
    <n v="26"/>
    <x v="0"/>
    <d v="2018-08-27T00:00:00"/>
    <x v="0"/>
    <x v="37"/>
    <x v="2"/>
  </r>
  <r>
    <n v="3"/>
    <x v="0"/>
    <n v="3"/>
    <x v="1"/>
    <s v="Los Angeles"/>
    <s v="United States"/>
    <s v="Sanjit Chand"/>
    <x v="0"/>
    <x v="771"/>
    <x v="2178"/>
    <x v="1"/>
    <n v="90045"/>
    <n v="1538"/>
    <s v="Tenex Carpeted, Granite-Look or Clear Contemporary Contour Shape Chair Mats"/>
    <x v="14"/>
    <n v="4"/>
    <x v="1"/>
    <x v="1"/>
    <n v="19.8"/>
    <n v="283"/>
    <x v="0"/>
    <d v="2018-05-19T00:00:00"/>
    <x v="1"/>
    <x v="1"/>
    <x v="9"/>
  </r>
  <r>
    <n v="3"/>
    <x v="0"/>
    <n v="3"/>
    <x v="2"/>
    <s v="Los Angeles"/>
    <s v="United States"/>
    <s v="Sanjit Chand"/>
    <x v="0"/>
    <x v="771"/>
    <x v="2178"/>
    <x v="1"/>
    <n v="90045"/>
    <n v="189"/>
    <s v="Avery 481"/>
    <x v="44"/>
    <n v="9"/>
    <x v="1"/>
    <x v="1"/>
    <n v="13.31"/>
    <n v="28"/>
    <x v="0"/>
    <d v="2018-05-19T00:00:00"/>
    <x v="1"/>
    <x v="1"/>
    <x v="10"/>
  </r>
  <r>
    <n v="5"/>
    <x v="1"/>
    <n v="6"/>
    <x v="0"/>
    <s v="San Diego"/>
    <s v="United States"/>
    <s v="Bill Donatelli"/>
    <x v="1"/>
    <x v="581"/>
    <x v="2179"/>
    <x v="1"/>
    <n v="92024"/>
    <n v="1045"/>
    <s v="Macally Suction Cup Mount"/>
    <x v="118"/>
    <n v="4"/>
    <x v="1"/>
    <x v="1"/>
    <n v="-9.56"/>
    <n v="38"/>
    <x v="0"/>
    <d v="2018-06-29T00:00:00"/>
    <x v="0"/>
    <x v="1"/>
    <x v="0"/>
  </r>
  <r>
    <n v="6"/>
    <x v="0"/>
    <n v="6"/>
    <x v="2"/>
    <s v="Long Beach"/>
    <s v="United States"/>
    <s v="Natalie DeCherney"/>
    <x v="0"/>
    <x v="699"/>
    <x v="2180"/>
    <x v="0"/>
    <n v="11561"/>
    <n v="519"/>
    <s v="Disposable Triple-Filter Dust Bags"/>
    <x v="38"/>
    <n v="2"/>
    <x v="0"/>
    <x v="0"/>
    <n v="2.27"/>
    <n v="9"/>
    <x v="0"/>
    <d v="2018-11-25T00:00:00"/>
    <x v="0"/>
    <x v="0"/>
    <x v="12"/>
  </r>
  <r>
    <n v="6"/>
    <x v="0"/>
    <n v="6"/>
    <x v="2"/>
    <s v="Long Beach"/>
    <s v="United States"/>
    <s v="Natalie DeCherney"/>
    <x v="0"/>
    <x v="699"/>
    <x v="2180"/>
    <x v="0"/>
    <n v="11561"/>
    <n v="1337"/>
    <s v="Recycled Desk Saver Line While You Were Out Book, 5 1/2 X 4"/>
    <x v="53"/>
    <n v="5"/>
    <x v="0"/>
    <x v="0"/>
    <n v="20.58"/>
    <n v="45"/>
    <x v="0"/>
    <d v="2018-11-25T00:00:00"/>
    <x v="0"/>
    <x v="0"/>
    <x v="3"/>
  </r>
  <r>
    <n v="5"/>
    <x v="2"/>
    <n v="3"/>
    <x v="1"/>
    <s v="San Francisco"/>
    <s v="United States"/>
    <s v="Berenike Kampe"/>
    <x v="0"/>
    <x v="621"/>
    <x v="2181"/>
    <x v="1"/>
    <n v="94110"/>
    <n v="587"/>
    <s v="Eldon Regeneration Recycled Desk Accessories, Smoke"/>
    <x v="38"/>
    <n v="4"/>
    <x v="1"/>
    <x v="0"/>
    <n v="2.23"/>
    <n v="7"/>
    <x v="0"/>
    <d v="2018-11-16T00:00:00"/>
    <x v="1"/>
    <x v="1"/>
    <x v="9"/>
  </r>
  <r>
    <n v="0"/>
    <x v="0"/>
    <n v="0"/>
    <x v="1"/>
    <s v="Burlington"/>
    <s v="United States"/>
    <s v="Odella Nelson"/>
    <x v="6"/>
    <x v="655"/>
    <x v="2182"/>
    <x v="2"/>
    <n v="27217"/>
    <n v="848"/>
    <s v="Hon Racetrack Conference Tables"/>
    <x v="156"/>
    <n v="4"/>
    <x v="2"/>
    <x v="0"/>
    <n v="-199.51"/>
    <n v="630"/>
    <x v="1"/>
    <d v="2018-11-15T00:00:00"/>
    <x v="3"/>
    <x v="16"/>
    <x v="1"/>
  </r>
  <r>
    <n v="2"/>
    <x v="1"/>
    <n v="3"/>
    <x v="1"/>
    <s v="Cleveland"/>
    <s v="United States"/>
    <s v="Dan Campbell"/>
    <x v="8"/>
    <x v="723"/>
    <x v="2183"/>
    <x v="0"/>
    <n v="44105"/>
    <n v="1228"/>
    <s v="OSullivan Living Dimensions 3-Shelf Bookcases"/>
    <x v="518"/>
    <n v="3"/>
    <x v="0"/>
    <x v="0"/>
    <n v="-241.18"/>
    <n v="301"/>
    <x v="0"/>
    <d v="2018-03-26T00:00:00"/>
    <x v="1"/>
    <x v="19"/>
    <x v="14"/>
  </r>
  <r>
    <n v="2"/>
    <x v="1"/>
    <n v="3"/>
    <x v="2"/>
    <s v="Cleveland"/>
    <s v="United States"/>
    <s v="Dan Campbell"/>
    <x v="1"/>
    <x v="723"/>
    <x v="2183"/>
    <x v="0"/>
    <n v="44105"/>
    <n v="888"/>
    <s v="Hunt BOSTON Vista Battery-Operated Pencil Sharpener, Black"/>
    <x v="38"/>
    <n v="2"/>
    <x v="0"/>
    <x v="0"/>
    <n v="1.63"/>
    <n v="19"/>
    <x v="0"/>
    <d v="2018-03-26T00:00:00"/>
    <x v="1"/>
    <x v="19"/>
    <x v="6"/>
  </r>
  <r>
    <n v="4"/>
    <x v="1"/>
    <n v="6"/>
    <x v="1"/>
    <s v="Houston"/>
    <s v="United States"/>
    <s v="Zuschuss Carroll"/>
    <x v="2"/>
    <x v="634"/>
    <x v="2184"/>
    <x v="3"/>
    <n v="77041"/>
    <n v="739"/>
    <s v="Global Chrome Stack Chair"/>
    <x v="74"/>
    <n v="4"/>
    <x v="3"/>
    <x v="0"/>
    <n v="-4.1100000000000003"/>
    <n v="96"/>
    <x v="0"/>
    <d v="2018-04-12T00:00:00"/>
    <x v="0"/>
    <x v="4"/>
    <x v="5"/>
  </r>
  <r>
    <n v="4"/>
    <x v="1"/>
    <n v="6"/>
    <x v="2"/>
    <s v="Houston"/>
    <s v="United States"/>
    <s v="Zuschuss Carroll"/>
    <x v="3"/>
    <x v="634"/>
    <x v="2184"/>
    <x v="3"/>
    <n v="77041"/>
    <n v="684"/>
    <s v="GBC DocuBind P400 Electric Binding System"/>
    <x v="519"/>
    <n v="4"/>
    <x v="3"/>
    <x v="0"/>
    <n v="-1850.95"/>
    <n v="1089"/>
    <x v="0"/>
    <d v="2018-04-12T00:00:00"/>
    <x v="0"/>
    <x v="4"/>
    <x v="2"/>
  </r>
  <r>
    <n v="4"/>
    <x v="1"/>
    <n v="6"/>
    <x v="0"/>
    <s v="Houston"/>
    <s v="United States"/>
    <s v="Zuschuss Carroll"/>
    <x v="1"/>
    <x v="634"/>
    <x v="2184"/>
    <x v="3"/>
    <n v="77041"/>
    <n v="958"/>
    <s v="Kensington Orbit Wireless Mobile Trackball for PC and Mac"/>
    <x v="259"/>
    <n v="9"/>
    <x v="3"/>
    <x v="0"/>
    <n v="64.790000000000006"/>
    <n v="432"/>
    <x v="0"/>
    <d v="2018-04-12T00:00:00"/>
    <x v="0"/>
    <x v="4"/>
    <x v="8"/>
  </r>
  <r>
    <n v="2"/>
    <x v="1"/>
    <n v="3"/>
    <x v="2"/>
    <s v="Atlanta"/>
    <s v="United States"/>
    <s v="Allen Armold"/>
    <x v="0"/>
    <x v="753"/>
    <x v="2185"/>
    <x v="2"/>
    <n v="30318"/>
    <n v="1839"/>
    <s v="Xerox 4200 Series MultiUse Premium Copy Paper (20Lb. and 84 Bright)"/>
    <x v="38"/>
    <n v="1"/>
    <x v="2"/>
    <x v="0"/>
    <n v="2.38"/>
    <n v="5"/>
    <x v="0"/>
    <d v="2018-11-16T00:00:00"/>
    <x v="1"/>
    <x v="8"/>
    <x v="3"/>
  </r>
  <r>
    <n v="2"/>
    <x v="1"/>
    <n v="3"/>
    <x v="2"/>
    <s v="Atlanta"/>
    <s v="United States"/>
    <s v="Allen Armold"/>
    <x v="0"/>
    <x v="753"/>
    <x v="2185"/>
    <x v="2"/>
    <n v="30318"/>
    <n v="68"/>
    <s v="ACCOHIDE 3-Ring Binder, Blue, 1"/>
    <x v="29"/>
    <n v="2"/>
    <x v="2"/>
    <x v="0"/>
    <n v="3.88"/>
    <n v="8"/>
    <x v="0"/>
    <d v="2018-11-16T00:00:00"/>
    <x v="1"/>
    <x v="8"/>
    <x v="2"/>
  </r>
  <r>
    <n v="2"/>
    <x v="1"/>
    <n v="3"/>
    <x v="0"/>
    <s v="Atlanta"/>
    <s v="United States"/>
    <s v="Allen Armold"/>
    <x v="0"/>
    <x v="753"/>
    <x v="2185"/>
    <x v="2"/>
    <n v="30318"/>
    <n v="1004"/>
    <s v="Logitech diNovo Edge Keyboard"/>
    <x v="500"/>
    <n v="2"/>
    <x v="2"/>
    <x v="0"/>
    <n v="115"/>
    <n v="500"/>
    <x v="0"/>
    <d v="2018-11-16T00:00:00"/>
    <x v="1"/>
    <x v="8"/>
    <x v="8"/>
  </r>
  <r>
    <n v="3"/>
    <x v="0"/>
    <n v="3"/>
    <x v="2"/>
    <s v="Springfield"/>
    <s v="United States"/>
    <s v="Troy Staebel"/>
    <x v="1"/>
    <x v="654"/>
    <x v="2186"/>
    <x v="0"/>
    <n v="45503"/>
    <n v="1381"/>
    <s v="Safco Industrial Shelving"/>
    <x v="111"/>
    <n v="5"/>
    <x v="0"/>
    <x v="0"/>
    <n v="-62.77"/>
    <n v="295"/>
    <x v="0"/>
    <d v="2018-09-20T00:00:00"/>
    <x v="1"/>
    <x v="19"/>
    <x v="11"/>
  </r>
  <r>
    <n v="4"/>
    <x v="1"/>
    <n v="6"/>
    <x v="1"/>
    <s v="Georgetown"/>
    <s v="United States"/>
    <s v="Anna Andreadi"/>
    <x v="0"/>
    <x v="740"/>
    <x v="2187"/>
    <x v="2"/>
    <n v="40324"/>
    <n v="458"/>
    <s v="Coloredge Poster Frame"/>
    <x v="33"/>
    <n v="3"/>
    <x v="2"/>
    <x v="0"/>
    <n v="16.61"/>
    <n v="43"/>
    <x v="0"/>
    <d v="2018-09-08T00:00:00"/>
    <x v="0"/>
    <x v="14"/>
    <x v="9"/>
  </r>
  <r>
    <n v="4"/>
    <x v="1"/>
    <n v="6"/>
    <x v="2"/>
    <s v="Georgetown"/>
    <s v="United States"/>
    <s v="Anna Andreadi"/>
    <x v="0"/>
    <x v="740"/>
    <x v="2187"/>
    <x v="2"/>
    <n v="40324"/>
    <n v="1174"/>
    <s v="Nontoxic Chalk"/>
    <x v="16"/>
    <n v="3"/>
    <x v="2"/>
    <x v="0"/>
    <n v="2.5299999999999998"/>
    <n v="5"/>
    <x v="0"/>
    <d v="2018-09-08T00:00:00"/>
    <x v="0"/>
    <x v="14"/>
    <x v="6"/>
  </r>
  <r>
    <n v="4"/>
    <x v="1"/>
    <n v="6"/>
    <x v="2"/>
    <s v="Georgetown"/>
    <s v="United States"/>
    <s v="Anna Andreadi"/>
    <x v="0"/>
    <x v="740"/>
    <x v="2187"/>
    <x v="2"/>
    <n v="40324"/>
    <n v="647"/>
    <s v="Fellowes Neat Ideas Storage Cubes"/>
    <x v="46"/>
    <n v="4"/>
    <x v="2"/>
    <x v="0"/>
    <n v="5.2"/>
    <n v="130"/>
    <x v="0"/>
    <d v="2018-09-08T00:00:00"/>
    <x v="0"/>
    <x v="14"/>
    <x v="11"/>
  </r>
  <r>
    <n v="4"/>
    <x v="1"/>
    <n v="6"/>
    <x v="2"/>
    <s v="Georgetown"/>
    <s v="United States"/>
    <s v="Anna Andreadi"/>
    <x v="0"/>
    <x v="740"/>
    <x v="2187"/>
    <x v="2"/>
    <n v="40324"/>
    <n v="1291"/>
    <s v="Poly Designer Cover &amp; Back"/>
    <x v="172"/>
    <n v="6"/>
    <x v="2"/>
    <x v="0"/>
    <n v="54.69"/>
    <n v="114"/>
    <x v="0"/>
    <d v="2018-09-08T00:00:00"/>
    <x v="0"/>
    <x v="14"/>
    <x v="2"/>
  </r>
  <r>
    <n v="6"/>
    <x v="0"/>
    <n v="6"/>
    <x v="1"/>
    <s v="San Francisco"/>
    <s v="United States"/>
    <s v="Stefania Perrino"/>
    <x v="1"/>
    <x v="721"/>
    <x v="2188"/>
    <x v="1"/>
    <n v="94110"/>
    <n v="830"/>
    <s v="Hon 94000 Series Round Tables"/>
    <x v="487"/>
    <n v="6"/>
    <x v="1"/>
    <x v="0"/>
    <n v="-195.48"/>
    <n v="1422"/>
    <x v="1"/>
    <d v="2018-12-14T00:00:00"/>
    <x v="0"/>
    <x v="1"/>
    <x v="1"/>
  </r>
  <r>
    <n v="6"/>
    <x v="0"/>
    <n v="6"/>
    <x v="2"/>
    <s v="San Francisco"/>
    <s v="United States"/>
    <s v="Stefania Perrino"/>
    <x v="0"/>
    <x v="721"/>
    <x v="2188"/>
    <x v="1"/>
    <n v="94110"/>
    <n v="1158"/>
    <s v="Newell 341"/>
    <x v="38"/>
    <n v="2"/>
    <x v="1"/>
    <x v="0"/>
    <n v="2.48"/>
    <n v="9"/>
    <x v="1"/>
    <d v="2018-12-14T00:00:00"/>
    <x v="0"/>
    <x v="1"/>
    <x v="6"/>
  </r>
  <r>
    <n v="6"/>
    <x v="0"/>
    <n v="6"/>
    <x v="2"/>
    <s v="San Francisco"/>
    <s v="United States"/>
    <s v="Stefania Perrino"/>
    <x v="0"/>
    <x v="721"/>
    <x v="2188"/>
    <x v="1"/>
    <n v="94110"/>
    <n v="1807"/>
    <s v="Xerox 204"/>
    <x v="28"/>
    <n v="7"/>
    <x v="1"/>
    <x v="0"/>
    <n v="21.77"/>
    <n v="45"/>
    <x v="1"/>
    <d v="2018-12-14T00:00:00"/>
    <x v="0"/>
    <x v="1"/>
    <x v="3"/>
  </r>
  <r>
    <n v="5"/>
    <x v="1"/>
    <n v="6"/>
    <x v="1"/>
    <s v="Baltimore"/>
    <s v="United States"/>
    <s v="Melanie Seite"/>
    <x v="2"/>
    <x v="768"/>
    <x v="2189"/>
    <x v="0"/>
    <n v="21215"/>
    <n v="380"/>
    <s v="Bush Andora Conference Table, Maple/Graphite Gray Finish"/>
    <x v="128"/>
    <n v="2"/>
    <x v="0"/>
    <x v="0"/>
    <n v="-23.94"/>
    <n v="239"/>
    <x v="0"/>
    <d v="2018-10-09T00:00:00"/>
    <x v="0"/>
    <x v="35"/>
    <x v="1"/>
  </r>
  <r>
    <n v="3"/>
    <x v="0"/>
    <n v="3"/>
    <x v="2"/>
    <s v="Los Angeles"/>
    <s v="United States"/>
    <s v="Chris Cortes"/>
    <x v="0"/>
    <x v="808"/>
    <x v="2190"/>
    <x v="1"/>
    <n v="90032"/>
    <n v="1782"/>
    <s v="Xerox 1983"/>
    <x v="16"/>
    <n v="1"/>
    <x v="1"/>
    <x v="0"/>
    <n v="2.93"/>
    <n v="6"/>
    <x v="0"/>
    <d v="2018-03-31T00:00:00"/>
    <x v="1"/>
    <x v="1"/>
    <x v="3"/>
  </r>
  <r>
    <n v="3"/>
    <x v="0"/>
    <n v="3"/>
    <x v="2"/>
    <s v="Los Angeles"/>
    <s v="United States"/>
    <s v="Chris Cortes"/>
    <x v="0"/>
    <x v="808"/>
    <x v="2190"/>
    <x v="1"/>
    <n v="90032"/>
    <n v="1359"/>
    <s v="Rogers Deluxe File Chest"/>
    <x v="4"/>
    <n v="4"/>
    <x v="1"/>
    <x v="0"/>
    <n v="0.88"/>
    <n v="88"/>
    <x v="0"/>
    <d v="2018-03-31T00:00:00"/>
    <x v="1"/>
    <x v="1"/>
    <x v="11"/>
  </r>
  <r>
    <n v="2"/>
    <x v="2"/>
    <n v="1"/>
    <x v="2"/>
    <s v="New York City"/>
    <s v="United States"/>
    <s v="Michael Grace"/>
    <x v="0"/>
    <x v="625"/>
    <x v="2191"/>
    <x v="0"/>
    <n v="10011"/>
    <n v="955"/>
    <s v="Kensington 7 Outlet MasterPiece Power Center with Fax/Phone Line Protection"/>
    <x v="146"/>
    <n v="1"/>
    <x v="0"/>
    <x v="0"/>
    <n v="62.24"/>
    <n v="207"/>
    <x v="2"/>
    <d v="2018-09-10T00:00:00"/>
    <x v="2"/>
    <x v="0"/>
    <x v="12"/>
  </r>
  <r>
    <n v="4"/>
    <x v="1"/>
    <n v="6"/>
    <x v="2"/>
    <s v="Detroit"/>
    <s v="United States"/>
    <s v="Rob Dowd"/>
    <x v="0"/>
    <x v="809"/>
    <x v="2192"/>
    <x v="3"/>
    <n v="48205"/>
    <n v="905"/>
    <s v="Ibico Standard Transparent Covers"/>
    <x v="39"/>
    <n v="3"/>
    <x v="3"/>
    <x v="0"/>
    <n v="24.23"/>
    <n v="49"/>
    <x v="0"/>
    <d v="2018-11-26T00:00:00"/>
    <x v="0"/>
    <x v="6"/>
    <x v="2"/>
  </r>
  <r>
    <n v="6"/>
    <x v="0"/>
    <n v="6"/>
    <x v="2"/>
    <s v="Carlsbad"/>
    <s v="United States"/>
    <s v="Noel Staavos"/>
    <x v="1"/>
    <x v="738"/>
    <x v="2193"/>
    <x v="1"/>
    <n v="88220"/>
    <n v="693"/>
    <s v="GBC Laser Imprintable Binding System Covers, Desert Sand"/>
    <x v="29"/>
    <n v="1"/>
    <x v="1"/>
    <x v="0"/>
    <n v="3.85"/>
    <n v="11"/>
    <x v="1"/>
    <d v="2018-12-23T00:00:00"/>
    <x v="0"/>
    <x v="7"/>
    <x v="2"/>
  </r>
  <r>
    <n v="6"/>
    <x v="0"/>
    <n v="6"/>
    <x v="2"/>
    <s v="Carlsbad"/>
    <s v="United States"/>
    <s v="Noel Staavos"/>
    <x v="1"/>
    <x v="738"/>
    <x v="2193"/>
    <x v="1"/>
    <n v="88220"/>
    <n v="900"/>
    <s v="Ibico Plastic and Wire Spiral Binding Combs"/>
    <x v="29"/>
    <n v="2"/>
    <x v="1"/>
    <x v="0"/>
    <n v="4.38"/>
    <n v="13"/>
    <x v="1"/>
    <d v="2018-12-23T00:00:00"/>
    <x v="0"/>
    <x v="7"/>
    <x v="2"/>
  </r>
  <r>
    <n v="0"/>
    <x v="0"/>
    <n v="0"/>
    <x v="1"/>
    <s v="Columbia"/>
    <s v="United States"/>
    <s v="Gary Zandusky"/>
    <x v="0"/>
    <x v="730"/>
    <x v="2194"/>
    <x v="0"/>
    <n v="21044"/>
    <n v="596"/>
    <s v="Electrix Halogen Magnifier Lamp"/>
    <x v="197"/>
    <n v="5"/>
    <x v="0"/>
    <x v="0"/>
    <n v="252.59"/>
    <n v="972"/>
    <x v="0"/>
    <d v="2018-03-17T00:00:00"/>
    <x v="3"/>
    <x v="35"/>
    <x v="9"/>
  </r>
  <r>
    <n v="0"/>
    <x v="0"/>
    <n v="0"/>
    <x v="2"/>
    <s v="Columbia"/>
    <s v="United States"/>
    <s v="Gary Zandusky"/>
    <x v="0"/>
    <x v="730"/>
    <x v="2194"/>
    <x v="0"/>
    <n v="21044"/>
    <n v="852"/>
    <s v="Honeywell Enviracaire Portable HEPA Air Cleaner for 17 x 22 Room"/>
    <x v="434"/>
    <n v="3"/>
    <x v="0"/>
    <x v="0"/>
    <n v="297.64"/>
    <n v="902"/>
    <x v="0"/>
    <d v="2018-03-17T00:00:00"/>
    <x v="3"/>
    <x v="35"/>
    <x v="12"/>
  </r>
  <r>
    <n v="0"/>
    <x v="0"/>
    <n v="0"/>
    <x v="2"/>
    <s v="Columbia"/>
    <s v="United States"/>
    <s v="Gary Zandusky"/>
    <x v="0"/>
    <x v="730"/>
    <x v="2194"/>
    <x v="0"/>
    <n v="21044"/>
    <n v="343"/>
    <s v="Blue String-Tie &amp; Button Interoffice Envelopes, 10 x 13"/>
    <x v="169"/>
    <n v="5"/>
    <x v="0"/>
    <x v="0"/>
    <n v="89.95"/>
    <n v="200"/>
    <x v="0"/>
    <d v="2018-03-17T00:00:00"/>
    <x v="3"/>
    <x v="35"/>
    <x v="7"/>
  </r>
  <r>
    <n v="2"/>
    <x v="1"/>
    <n v="3"/>
    <x v="2"/>
    <s v="Philadelphia"/>
    <s v="United States"/>
    <s v="Stewart Carmichael"/>
    <x v="1"/>
    <x v="810"/>
    <x v="2195"/>
    <x v="0"/>
    <n v="19134"/>
    <n v="1693"/>
    <s v="Xerox 1900"/>
    <x v="38"/>
    <n v="2"/>
    <x v="0"/>
    <x v="0"/>
    <n v="2.14"/>
    <n v="7"/>
    <x v="1"/>
    <d v="2018-06-20T00:00:00"/>
    <x v="1"/>
    <x v="12"/>
    <x v="3"/>
  </r>
  <r>
    <n v="2"/>
    <x v="1"/>
    <n v="3"/>
    <x v="2"/>
    <s v="Philadelphia"/>
    <s v="United States"/>
    <s v="Stewart Carmichael"/>
    <x v="1"/>
    <x v="810"/>
    <x v="2195"/>
    <x v="0"/>
    <n v="19134"/>
    <n v="793"/>
    <s v="Harmony Air Purifier"/>
    <x v="92"/>
    <n v="3"/>
    <x v="0"/>
    <x v="0"/>
    <n v="90.72"/>
    <n v="454"/>
    <x v="1"/>
    <d v="2018-06-20T00:00:00"/>
    <x v="1"/>
    <x v="12"/>
    <x v="12"/>
  </r>
  <r>
    <n v="2"/>
    <x v="1"/>
    <n v="3"/>
    <x v="2"/>
    <s v="Philadelphia"/>
    <s v="United States"/>
    <s v="Stewart Carmichael"/>
    <x v="4"/>
    <x v="810"/>
    <x v="2195"/>
    <x v="0"/>
    <n v="19134"/>
    <n v="535"/>
    <s v="DXL Angle-View Binders with Locking Rings by Samsill"/>
    <x v="74"/>
    <n v="2"/>
    <x v="0"/>
    <x v="0"/>
    <n v="-3.85"/>
    <n v="5"/>
    <x v="1"/>
    <d v="2018-06-20T00:00:00"/>
    <x v="1"/>
    <x v="12"/>
    <x v="2"/>
  </r>
  <r>
    <n v="4"/>
    <x v="1"/>
    <n v="6"/>
    <x v="2"/>
    <s v="Perth Amboy"/>
    <s v="United States"/>
    <s v="Matt Collister"/>
    <x v="0"/>
    <x v="595"/>
    <x v="2196"/>
    <x v="0"/>
    <n v="8861"/>
    <n v="539"/>
    <s v="Eaton Premium Continuous-Feed Paper, 25% Cotton, Letter Size, White, 1000 Shts/Box"/>
    <x v="45"/>
    <n v="1"/>
    <x v="0"/>
    <x v="0"/>
    <n v="26.63"/>
    <n v="55"/>
    <x v="1"/>
    <d v="2018-07-21T00:00:00"/>
    <x v="0"/>
    <x v="25"/>
    <x v="3"/>
  </r>
  <r>
    <n v="4"/>
    <x v="1"/>
    <n v="6"/>
    <x v="2"/>
    <s v="Perth Amboy"/>
    <s v="United States"/>
    <s v="Matt Collister"/>
    <x v="0"/>
    <x v="595"/>
    <x v="2196"/>
    <x v="0"/>
    <n v="8861"/>
    <n v="949"/>
    <s v="Kensington 4 Outlet MasterPiece Compact Power Control Center"/>
    <x v="12"/>
    <n v="2"/>
    <x v="0"/>
    <x v="0"/>
    <n v="45.54"/>
    <n v="163"/>
    <x v="1"/>
    <d v="2018-07-21T00:00:00"/>
    <x v="0"/>
    <x v="25"/>
    <x v="12"/>
  </r>
  <r>
    <n v="4"/>
    <x v="1"/>
    <n v="6"/>
    <x v="0"/>
    <s v="Perth Amboy"/>
    <s v="United States"/>
    <s v="Matt Collister"/>
    <x v="0"/>
    <x v="595"/>
    <x v="2196"/>
    <x v="0"/>
    <n v="8861"/>
    <n v="345"/>
    <s v="Bose SoundLink Bluetooth Speaker"/>
    <x v="520"/>
    <n v="3"/>
    <x v="0"/>
    <x v="0"/>
    <n v="280.58999999999997"/>
    <n v="597"/>
    <x v="1"/>
    <d v="2018-07-21T00:00:00"/>
    <x v="0"/>
    <x v="25"/>
    <x v="0"/>
  </r>
  <r>
    <n v="4"/>
    <x v="1"/>
    <n v="6"/>
    <x v="2"/>
    <s v="Apopka"/>
    <s v="United States"/>
    <s v="Laurel Beltran"/>
    <x v="1"/>
    <x v="621"/>
    <x v="2197"/>
    <x v="2"/>
    <n v="32712"/>
    <n v="1424"/>
    <s v="Sanyo 2.5 Cubic Foot Mid-Size Office Refrigerators"/>
    <x v="7"/>
    <n v="3"/>
    <x v="2"/>
    <x v="0"/>
    <n v="50.37"/>
    <n v="672"/>
    <x v="2"/>
    <d v="2018-11-15T00:00:00"/>
    <x v="0"/>
    <x v="2"/>
    <x v="12"/>
  </r>
  <r>
    <n v="4"/>
    <x v="1"/>
    <n v="6"/>
    <x v="2"/>
    <s v="Apopka"/>
    <s v="United States"/>
    <s v="Laurel Beltran"/>
    <x v="4"/>
    <x v="621"/>
    <x v="2197"/>
    <x v="2"/>
    <n v="32712"/>
    <n v="905"/>
    <s v="Ibico Standard Transparent Covers"/>
    <x v="56"/>
    <n v="2"/>
    <x v="2"/>
    <x v="0"/>
    <n v="-6.92"/>
    <n v="10"/>
    <x v="2"/>
    <d v="2018-11-15T00:00:00"/>
    <x v="0"/>
    <x v="2"/>
    <x v="2"/>
  </r>
  <r>
    <n v="1"/>
    <x v="0"/>
    <n v="1"/>
    <x v="2"/>
    <s v="Houston"/>
    <s v="United States"/>
    <s v="Matt Hagelstein"/>
    <x v="3"/>
    <x v="811"/>
    <x v="2198"/>
    <x v="3"/>
    <n v="77041"/>
    <n v="708"/>
    <s v="GBC Recycled VeloBinder Covers"/>
    <x v="165"/>
    <n v="2"/>
    <x v="3"/>
    <x v="0"/>
    <n v="-11.59"/>
    <n v="7"/>
    <x v="1"/>
    <d v="2018-09-27T00:00:00"/>
    <x v="2"/>
    <x v="4"/>
    <x v="2"/>
  </r>
  <r>
    <n v="4"/>
    <x v="1"/>
    <n v="6"/>
    <x v="1"/>
    <s v="New York City"/>
    <s v="United States"/>
    <s v="Nona Balk"/>
    <x v="6"/>
    <x v="812"/>
    <x v="2199"/>
    <x v="0"/>
    <n v="10011"/>
    <n v="428"/>
    <s v="Chromcraft Rectangular Conference Tables"/>
    <x v="142"/>
    <n v="1"/>
    <x v="0"/>
    <x v="0"/>
    <n v="-37.92"/>
    <n v="142"/>
    <x v="1"/>
    <d v="2018-10-20T00:00:00"/>
    <x v="0"/>
    <x v="0"/>
    <x v="1"/>
  </r>
  <r>
    <n v="7"/>
    <x v="2"/>
    <n v="6"/>
    <x v="2"/>
    <s v="Philadelphia"/>
    <s v="United States"/>
    <s v="Vivek Grady"/>
    <x v="1"/>
    <x v="646"/>
    <x v="2200"/>
    <x v="0"/>
    <n v="19140"/>
    <n v="333"/>
    <s v="Binney &amp; Smith inkTank Erasable Pocket Highlighter, Chisel Tip, Yellow"/>
    <x v="38"/>
    <n v="3"/>
    <x v="0"/>
    <x v="0"/>
    <n v="1.64"/>
    <n v="5"/>
    <x v="1"/>
    <d v="2018-09-02T00:00:00"/>
    <x v="0"/>
    <x v="12"/>
    <x v="6"/>
  </r>
  <r>
    <n v="7"/>
    <x v="2"/>
    <n v="6"/>
    <x v="0"/>
    <s v="Philadelphia"/>
    <s v="United States"/>
    <s v="Vivek Grady"/>
    <x v="1"/>
    <x v="646"/>
    <x v="2200"/>
    <x v="0"/>
    <n v="19140"/>
    <n v="1025"/>
    <s v="Logitech Trackman Marble Mouse"/>
    <x v="44"/>
    <n v="2"/>
    <x v="0"/>
    <x v="0"/>
    <n v="13.2"/>
    <n v="48"/>
    <x v="1"/>
    <d v="2018-09-02T00:00:00"/>
    <x v="0"/>
    <x v="12"/>
    <x v="8"/>
  </r>
  <r>
    <n v="2"/>
    <x v="2"/>
    <n v="1"/>
    <x v="2"/>
    <s v="Middletown"/>
    <s v="United States"/>
    <s v="Filia McAdams"/>
    <x v="0"/>
    <x v="813"/>
    <x v="2201"/>
    <x v="0"/>
    <n v="6457"/>
    <n v="93"/>
    <s v="Adams Phone Message Book, 200 Message Capacity, 8 1/16” x 11”"/>
    <x v="28"/>
    <n v="7"/>
    <x v="0"/>
    <x v="0"/>
    <n v="22.15"/>
    <n v="48"/>
    <x v="1"/>
    <d v="2018-09-05T00:00:00"/>
    <x v="2"/>
    <x v="38"/>
    <x v="3"/>
  </r>
  <r>
    <n v="4"/>
    <x v="1"/>
    <n v="6"/>
    <x v="1"/>
    <s v="Seattle"/>
    <s v="United States"/>
    <s v="Anthony Rawles"/>
    <x v="0"/>
    <x v="668"/>
    <x v="2202"/>
    <x v="1"/>
    <n v="98103"/>
    <n v="843"/>
    <s v="Hon Non-Folding Utility Tables"/>
    <x v="521"/>
    <n v="7"/>
    <x v="1"/>
    <x v="0"/>
    <n v="334.55"/>
    <n v="1115"/>
    <x v="1"/>
    <d v="2018-06-18T00:00:00"/>
    <x v="0"/>
    <x v="11"/>
    <x v="1"/>
  </r>
  <r>
    <n v="6"/>
    <x v="0"/>
    <n v="6"/>
    <x v="2"/>
    <s v="Philadelphia"/>
    <s v="United States"/>
    <s v="Tiffany House"/>
    <x v="1"/>
    <x v="713"/>
    <x v="2203"/>
    <x v="0"/>
    <n v="19134"/>
    <n v="1215"/>
    <s v="OIC #2 Pencils, Medium Soft"/>
    <x v="36"/>
    <n v="1"/>
    <x v="0"/>
    <x v="0"/>
    <n v="0.17"/>
    <n v="2"/>
    <x v="1"/>
    <d v="2018-06-01T00:00:00"/>
    <x v="0"/>
    <x v="12"/>
    <x v="6"/>
  </r>
  <r>
    <n v="6"/>
    <x v="0"/>
    <n v="6"/>
    <x v="2"/>
    <s v="Philadelphia"/>
    <s v="United States"/>
    <s v="Tiffany House"/>
    <x v="1"/>
    <x v="713"/>
    <x v="2203"/>
    <x v="0"/>
    <n v="19134"/>
    <n v="811"/>
    <s v="Holmes HEPA Air Purifier"/>
    <x v="5"/>
    <n v="2"/>
    <x v="0"/>
    <x v="0"/>
    <n v="6.53"/>
    <n v="35"/>
    <x v="1"/>
    <d v="2018-06-01T00:00:00"/>
    <x v="0"/>
    <x v="12"/>
    <x v="12"/>
  </r>
  <r>
    <n v="2"/>
    <x v="2"/>
    <n v="1"/>
    <x v="2"/>
    <s v="Rockford"/>
    <s v="United States"/>
    <s v="Michael Kennedy"/>
    <x v="3"/>
    <x v="587"/>
    <x v="2204"/>
    <x v="3"/>
    <n v="61107"/>
    <n v="703"/>
    <s v="GBC ProClick 150 Presentation Binding System"/>
    <x v="522"/>
    <n v="7"/>
    <x v="3"/>
    <x v="0"/>
    <n v="-729.91"/>
    <n v="442"/>
    <x v="1"/>
    <d v="2018-09-26T00:00:00"/>
    <x v="2"/>
    <x v="10"/>
    <x v="2"/>
  </r>
  <r>
    <n v="5"/>
    <x v="1"/>
    <n v="6"/>
    <x v="2"/>
    <s v="Huntsville"/>
    <s v="United States"/>
    <s v="Jay Kimmel"/>
    <x v="0"/>
    <x v="672"/>
    <x v="2205"/>
    <x v="2"/>
    <n v="35810"/>
    <n v="1513"/>
    <s v="Sterilite Officeware Hinged File Box"/>
    <x v="14"/>
    <n v="7"/>
    <x v="2"/>
    <x v="0"/>
    <n v="19.809999999999999"/>
    <n v="73"/>
    <x v="0"/>
    <d v="2018-11-30T00:00:00"/>
    <x v="0"/>
    <x v="29"/>
    <x v="11"/>
  </r>
  <r>
    <n v="6"/>
    <x v="0"/>
    <n v="6"/>
    <x v="2"/>
    <s v="New York City"/>
    <s v="United States"/>
    <s v="Steven Roelle"/>
    <x v="0"/>
    <x v="814"/>
    <x v="2206"/>
    <x v="0"/>
    <n v="10024"/>
    <n v="1464"/>
    <s v="Snap-A-Way Black Print Carbonless Ruled Speed Letter, Triplicate"/>
    <x v="311"/>
    <n v="10"/>
    <x v="0"/>
    <x v="0"/>
    <n v="178.32"/>
    <n v="379"/>
    <x v="2"/>
    <d v="2018-10-29T00:00:00"/>
    <x v="0"/>
    <x v="0"/>
    <x v="3"/>
  </r>
  <r>
    <n v="4"/>
    <x v="1"/>
    <n v="6"/>
    <x v="0"/>
    <s v="Dallas"/>
    <s v="United States"/>
    <s v="George Ashbrook"/>
    <x v="1"/>
    <x v="577"/>
    <x v="2207"/>
    <x v="3"/>
    <n v="75081"/>
    <n v="155"/>
    <s v="AT&amp;T 1080 Phone"/>
    <x v="158"/>
    <n v="6"/>
    <x v="3"/>
    <x v="0"/>
    <n v="49.32"/>
    <n v="658"/>
    <x v="0"/>
    <d v="2018-11-28T00:00:00"/>
    <x v="0"/>
    <x v="4"/>
    <x v="0"/>
  </r>
  <r>
    <n v="3"/>
    <x v="0"/>
    <n v="3"/>
    <x v="1"/>
    <s v="Houston"/>
    <s v="United States"/>
    <s v="Laura Armstrong"/>
    <x v="7"/>
    <x v="728"/>
    <x v="2208"/>
    <x v="3"/>
    <n v="77041"/>
    <n v="730"/>
    <s v="GE General Purpose, Extra Long Life, Showcase &amp; Floodlight Incandescent Bulbs"/>
    <x v="22"/>
    <n v="2"/>
    <x v="3"/>
    <x v="0"/>
    <n v="-0.76"/>
    <n v="2"/>
    <x v="1"/>
    <d v="2018-12-26T00:00:00"/>
    <x v="1"/>
    <x v="4"/>
    <x v="9"/>
  </r>
  <r>
    <n v="3"/>
    <x v="0"/>
    <n v="3"/>
    <x v="2"/>
    <s v="Houston"/>
    <s v="United States"/>
    <s v="Laura Armstrong"/>
    <x v="1"/>
    <x v="728"/>
    <x v="2208"/>
    <x v="3"/>
    <n v="77041"/>
    <n v="1265"/>
    <s v="Permanent Self-Adhesive File Folder Labels for Typewriters, 1 1/8 x 3 1/2, White"/>
    <x v="76"/>
    <n v="9"/>
    <x v="3"/>
    <x v="0"/>
    <n v="14.74"/>
    <n v="45"/>
    <x v="1"/>
    <d v="2018-12-26T00:00:00"/>
    <x v="1"/>
    <x v="4"/>
    <x v="10"/>
  </r>
  <r>
    <n v="3"/>
    <x v="0"/>
    <n v="3"/>
    <x v="0"/>
    <s v="Houston"/>
    <s v="United States"/>
    <s v="Laura Armstrong"/>
    <x v="1"/>
    <x v="728"/>
    <x v="2208"/>
    <x v="3"/>
    <n v="77041"/>
    <n v="439"/>
    <s v="Cisco SPA 502G IP Phone"/>
    <x v="41"/>
    <n v="3"/>
    <x v="3"/>
    <x v="0"/>
    <n v="35.979999999999997"/>
    <n v="288"/>
    <x v="1"/>
    <d v="2018-12-26T00:00:00"/>
    <x v="1"/>
    <x v="4"/>
    <x v="0"/>
  </r>
  <r>
    <n v="3"/>
    <x v="0"/>
    <n v="3"/>
    <x v="0"/>
    <s v="Houston"/>
    <s v="United States"/>
    <s v="Laura Armstrong"/>
    <x v="1"/>
    <x v="728"/>
    <x v="2208"/>
    <x v="3"/>
    <n v="77041"/>
    <n v="440"/>
    <s v="Cisco SPA112 2 Port Phone Adapter"/>
    <x v="76"/>
    <n v="3"/>
    <x v="3"/>
    <x v="0"/>
    <n v="14.84"/>
    <n v="132"/>
    <x v="1"/>
    <d v="2018-12-26T00:00:00"/>
    <x v="1"/>
    <x v="4"/>
    <x v="0"/>
  </r>
  <r>
    <n v="3"/>
    <x v="0"/>
    <n v="3"/>
    <x v="0"/>
    <s v="Houston"/>
    <s v="United States"/>
    <s v="Laura Armstrong"/>
    <x v="1"/>
    <x v="728"/>
    <x v="2208"/>
    <x v="3"/>
    <n v="77041"/>
    <n v="1665"/>
    <s v="Wireless Extenders zBoost YX545 SOHO Signal Booster"/>
    <x v="30"/>
    <n v="3"/>
    <x v="3"/>
    <x v="0"/>
    <n v="39.69"/>
    <n v="454"/>
    <x v="1"/>
    <d v="2018-12-26T00:00:00"/>
    <x v="1"/>
    <x v="4"/>
    <x v="0"/>
  </r>
  <r>
    <n v="4"/>
    <x v="1"/>
    <n v="6"/>
    <x v="2"/>
    <s v="New York City"/>
    <s v="United States"/>
    <s v="Sarah Foster"/>
    <x v="0"/>
    <x v="695"/>
    <x v="2209"/>
    <x v="0"/>
    <n v="10009"/>
    <n v="1137"/>
    <s v="Newell 322"/>
    <x v="4"/>
    <n v="2"/>
    <x v="0"/>
    <x v="0"/>
    <n v="0.98"/>
    <n v="4"/>
    <x v="0"/>
    <d v="2018-04-11T00:00:00"/>
    <x v="0"/>
    <x v="0"/>
    <x v="6"/>
  </r>
  <r>
    <n v="2"/>
    <x v="1"/>
    <n v="3"/>
    <x v="1"/>
    <s v="Philadelphia"/>
    <s v="United States"/>
    <s v="Khloe Miller"/>
    <x v="1"/>
    <x v="815"/>
    <x v="2210"/>
    <x v="0"/>
    <n v="19140"/>
    <n v="553"/>
    <s v="Eldon 500 Class Desk Accessories"/>
    <x v="16"/>
    <n v="2"/>
    <x v="0"/>
    <x v="0"/>
    <n v="3.14"/>
    <n v="19"/>
    <x v="0"/>
    <d v="2018-08-03T00:00:00"/>
    <x v="1"/>
    <x v="12"/>
    <x v="9"/>
  </r>
  <r>
    <n v="2"/>
    <x v="2"/>
    <n v="1"/>
    <x v="2"/>
    <s v="Rochester"/>
    <s v="United States"/>
    <s v="Luke Weiss"/>
    <x v="0"/>
    <x v="724"/>
    <x v="2211"/>
    <x v="0"/>
    <n v="14609"/>
    <n v="1835"/>
    <s v="Xerox 23"/>
    <x v="23"/>
    <n v="2"/>
    <x v="0"/>
    <x v="0"/>
    <n v="6.22"/>
    <n v="13"/>
    <x v="0"/>
    <d v="2018-11-09T00:00:00"/>
    <x v="2"/>
    <x v="0"/>
    <x v="3"/>
  </r>
  <r>
    <n v="2"/>
    <x v="2"/>
    <n v="1"/>
    <x v="2"/>
    <s v="Rochester"/>
    <s v="United States"/>
    <s v="Luke Weiss"/>
    <x v="0"/>
    <x v="724"/>
    <x v="2211"/>
    <x v="0"/>
    <n v="14609"/>
    <n v="557"/>
    <s v="Eldon Base for stackable storage shelf, platinum"/>
    <x v="23"/>
    <n v="3"/>
    <x v="0"/>
    <x v="0"/>
    <n v="5.84"/>
    <n v="117"/>
    <x v="0"/>
    <d v="2018-11-09T00:00:00"/>
    <x v="2"/>
    <x v="0"/>
    <x v="11"/>
  </r>
  <r>
    <n v="2"/>
    <x v="2"/>
    <n v="1"/>
    <x v="2"/>
    <s v="Rochester"/>
    <s v="United States"/>
    <s v="Luke Weiss"/>
    <x v="1"/>
    <x v="724"/>
    <x v="2211"/>
    <x v="0"/>
    <n v="14609"/>
    <n v="895"/>
    <s v="Ibico EB-19 Dual Function Manual Binding System"/>
    <x v="169"/>
    <n v="2"/>
    <x v="0"/>
    <x v="0"/>
    <n v="89.95"/>
    <n v="277"/>
    <x v="0"/>
    <d v="2018-11-09T00:00:00"/>
    <x v="2"/>
    <x v="0"/>
    <x v="2"/>
  </r>
  <r>
    <n v="2"/>
    <x v="2"/>
    <n v="1"/>
    <x v="0"/>
    <s v="Rochester"/>
    <s v="United States"/>
    <s v="Luke Weiss"/>
    <x v="0"/>
    <x v="724"/>
    <x v="2211"/>
    <x v="0"/>
    <n v="14609"/>
    <n v="940"/>
    <s v="Jabra Supreme Plus Driver Edition Headset"/>
    <x v="271"/>
    <n v="3"/>
    <x v="0"/>
    <x v="0"/>
    <n v="100.79"/>
    <n v="360"/>
    <x v="0"/>
    <d v="2018-11-09T00:00:00"/>
    <x v="2"/>
    <x v="0"/>
    <x v="0"/>
  </r>
  <r>
    <n v="2"/>
    <x v="2"/>
    <n v="1"/>
    <x v="0"/>
    <s v="Rochester"/>
    <s v="United States"/>
    <s v="Luke Weiss"/>
    <x v="0"/>
    <x v="724"/>
    <x v="2211"/>
    <x v="0"/>
    <n v="14609"/>
    <n v="162"/>
    <s v="AT&amp;T SB67148 SynJ"/>
    <x v="103"/>
    <n v="4"/>
    <x v="0"/>
    <x v="0"/>
    <n v="71.27"/>
    <n v="264"/>
    <x v="0"/>
    <d v="2018-11-09T00:00:00"/>
    <x v="2"/>
    <x v="0"/>
    <x v="0"/>
  </r>
  <r>
    <n v="5"/>
    <x v="1"/>
    <n v="6"/>
    <x v="2"/>
    <s v="Thomasville"/>
    <s v="United States"/>
    <s v="Karl Braun"/>
    <x v="1"/>
    <x v="618"/>
    <x v="2212"/>
    <x v="2"/>
    <n v="27360"/>
    <n v="343"/>
    <s v="Blue String-Tie &amp; Button Interoffice Envelopes, 10 x 13"/>
    <x v="26"/>
    <n v="3"/>
    <x v="2"/>
    <x v="0"/>
    <n v="29.98"/>
    <n v="96"/>
    <x v="0"/>
    <d v="2018-09-11T00:00:00"/>
    <x v="0"/>
    <x v="16"/>
    <x v="7"/>
  </r>
  <r>
    <n v="5"/>
    <x v="1"/>
    <n v="6"/>
    <x v="2"/>
    <s v="Thomasville"/>
    <s v="United States"/>
    <s v="Karl Braun"/>
    <x v="4"/>
    <x v="618"/>
    <x v="2212"/>
    <x v="2"/>
    <n v="27360"/>
    <n v="1315"/>
    <s v="Pressboard Data Binders by Wilson Jones"/>
    <x v="50"/>
    <n v="2"/>
    <x v="2"/>
    <x v="0"/>
    <n v="-2.46"/>
    <n v="3"/>
    <x v="0"/>
    <d v="2018-09-11T00:00:00"/>
    <x v="0"/>
    <x v="16"/>
    <x v="2"/>
  </r>
  <r>
    <n v="5"/>
    <x v="2"/>
    <n v="3"/>
    <x v="2"/>
    <s v="Los Angeles"/>
    <s v="United States"/>
    <s v="Denny Ordway"/>
    <x v="0"/>
    <x v="771"/>
    <x v="2213"/>
    <x v="1"/>
    <n v="90036"/>
    <n v="1757"/>
    <s v="Xerox 196"/>
    <x v="10"/>
    <n v="3"/>
    <x v="1"/>
    <x v="0"/>
    <n v="8.5"/>
    <n v="17"/>
    <x v="0"/>
    <d v="2018-05-21T00:00:00"/>
    <x v="1"/>
    <x v="1"/>
    <x v="3"/>
  </r>
  <r>
    <n v="6"/>
    <x v="0"/>
    <n v="6"/>
    <x v="2"/>
    <s v="New York City"/>
    <s v="United States"/>
    <s v="Mark Van Huff"/>
    <x v="0"/>
    <x v="693"/>
    <x v="2214"/>
    <x v="0"/>
    <n v="10011"/>
    <n v="1675"/>
    <s v="Xerox 1885"/>
    <x v="210"/>
    <n v="4"/>
    <x v="0"/>
    <x v="1"/>
    <n v="92.24"/>
    <n v="192"/>
    <x v="0"/>
    <d v="2018-09-11T00:00:00"/>
    <x v="0"/>
    <x v="0"/>
    <x v="3"/>
  </r>
  <r>
    <n v="4"/>
    <x v="1"/>
    <n v="6"/>
    <x v="2"/>
    <s v="Jackson"/>
    <s v="United States"/>
    <s v="Logan Haushalter"/>
    <x v="9"/>
    <x v="611"/>
    <x v="2215"/>
    <x v="3"/>
    <n v="49201"/>
    <n v="815"/>
    <s v="Holmes Replacement Filter for HEPA Air Cleaner, Very Large Room, HEPA Filter"/>
    <x v="15"/>
    <n v="1"/>
    <x v="3"/>
    <x v="0"/>
    <n v="23.4"/>
    <n v="62"/>
    <x v="0"/>
    <d v="2018-12-13T00:00:00"/>
    <x v="0"/>
    <x v="6"/>
    <x v="12"/>
  </r>
  <r>
    <n v="4"/>
    <x v="1"/>
    <n v="6"/>
    <x v="0"/>
    <s v="Jackson"/>
    <s v="United States"/>
    <s v="Logan Haushalter"/>
    <x v="0"/>
    <x v="611"/>
    <x v="2215"/>
    <x v="3"/>
    <n v="49201"/>
    <n v="991"/>
    <s v="LF Elite 3D Dazzle Designer Hard Case Cover, Lf Stylus Pen and Wiper For Apple Iphone 5c Mini Lite"/>
    <x v="16"/>
    <n v="1"/>
    <x v="3"/>
    <x v="0"/>
    <n v="3.05"/>
    <n v="11"/>
    <x v="0"/>
    <d v="2018-12-13T00:00:00"/>
    <x v="0"/>
    <x v="6"/>
    <x v="0"/>
  </r>
  <r>
    <n v="4"/>
    <x v="1"/>
    <n v="6"/>
    <x v="0"/>
    <s v="Jackson"/>
    <s v="United States"/>
    <s v="Logan Haushalter"/>
    <x v="0"/>
    <x v="611"/>
    <x v="2215"/>
    <x v="3"/>
    <n v="49201"/>
    <n v="1025"/>
    <s v="Logitech Trackman Marble Mouse"/>
    <x v="140"/>
    <n v="2"/>
    <x v="3"/>
    <x v="0"/>
    <n v="25.19"/>
    <n v="60"/>
    <x v="0"/>
    <d v="2018-12-13T00:00:00"/>
    <x v="0"/>
    <x v="6"/>
    <x v="8"/>
  </r>
  <r>
    <n v="6"/>
    <x v="0"/>
    <n v="6"/>
    <x v="1"/>
    <s v="Concord"/>
    <s v="United States"/>
    <s v="Anna Gayman"/>
    <x v="1"/>
    <x v="816"/>
    <x v="2216"/>
    <x v="2"/>
    <n v="28027"/>
    <n v="595"/>
    <s v="Electrix Fluorescent Magnifier Lamps &amp; Weighted Base"/>
    <x v="3"/>
    <n v="8"/>
    <x v="2"/>
    <x v="1"/>
    <n v="31.58"/>
    <n v="316"/>
    <x v="0"/>
    <d v="2018-01-20T00:00:00"/>
    <x v="0"/>
    <x v="16"/>
    <x v="9"/>
  </r>
  <r>
    <n v="6"/>
    <x v="0"/>
    <n v="6"/>
    <x v="2"/>
    <s v="Concord"/>
    <s v="United States"/>
    <s v="Anna Gayman"/>
    <x v="1"/>
    <x v="816"/>
    <x v="2216"/>
    <x v="2"/>
    <n v="28027"/>
    <n v="1672"/>
    <s v="Xerox 1882"/>
    <x v="3"/>
    <n v="2"/>
    <x v="2"/>
    <x v="1"/>
    <n v="32.47"/>
    <n v="90"/>
    <x v="0"/>
    <d v="2018-01-20T00:00:00"/>
    <x v="0"/>
    <x v="16"/>
    <x v="3"/>
  </r>
  <r>
    <n v="6"/>
    <x v="0"/>
    <n v="6"/>
    <x v="1"/>
    <s v="Detroit"/>
    <s v="United States"/>
    <s v="Ken Lonsdale"/>
    <x v="0"/>
    <x v="817"/>
    <x v="2217"/>
    <x v="3"/>
    <n v="48205"/>
    <n v="560"/>
    <s v="Eldon ClusterMat Chair Mat with Cordless Antistatic Protection"/>
    <x v="26"/>
    <n v="3"/>
    <x v="3"/>
    <x v="0"/>
    <n v="30.02"/>
    <n v="273"/>
    <x v="0"/>
    <d v="2018-08-06T00:00:00"/>
    <x v="0"/>
    <x v="6"/>
    <x v="9"/>
  </r>
  <r>
    <n v="6"/>
    <x v="0"/>
    <n v="6"/>
    <x v="2"/>
    <s v="Detroit"/>
    <s v="United States"/>
    <s v="Ken Lonsdale"/>
    <x v="9"/>
    <x v="817"/>
    <x v="2217"/>
    <x v="3"/>
    <n v="48205"/>
    <n v="855"/>
    <s v="Honeywell Quietcare HEPA Air Cleaner"/>
    <x v="63"/>
    <n v="4"/>
    <x v="3"/>
    <x v="0"/>
    <n v="72.36"/>
    <n v="283"/>
    <x v="0"/>
    <d v="2018-08-06T00:00:00"/>
    <x v="0"/>
    <x v="6"/>
    <x v="12"/>
  </r>
  <r>
    <n v="6"/>
    <x v="0"/>
    <n v="6"/>
    <x v="0"/>
    <s v="Detroit"/>
    <s v="United States"/>
    <s v="Ken Lonsdale"/>
    <x v="0"/>
    <x v="817"/>
    <x v="2217"/>
    <x v="3"/>
    <n v="48205"/>
    <n v="1296"/>
    <s v="Polycom SoundPoint Pro SE-225 Corded phone"/>
    <x v="299"/>
    <n v="1"/>
    <x v="3"/>
    <x v="0"/>
    <n v="33.32"/>
    <n v="119"/>
    <x v="0"/>
    <d v="2018-08-06T00:00:00"/>
    <x v="0"/>
    <x v="6"/>
    <x v="0"/>
  </r>
  <r>
    <n v="6"/>
    <x v="0"/>
    <n v="6"/>
    <x v="0"/>
    <s v="Detroit"/>
    <s v="United States"/>
    <s v="Ken Lonsdale"/>
    <x v="0"/>
    <x v="817"/>
    <x v="2217"/>
    <x v="3"/>
    <n v="48205"/>
    <n v="451"/>
    <s v="ClearOne Communications CHAT 70 OC Speaker Phone"/>
    <x v="127"/>
    <n v="4"/>
    <x v="3"/>
    <x v="0"/>
    <n v="165.35"/>
    <n v="636"/>
    <x v="0"/>
    <d v="2018-08-06T00:00:00"/>
    <x v="0"/>
    <x v="6"/>
    <x v="0"/>
  </r>
  <r>
    <n v="5"/>
    <x v="1"/>
    <n v="6"/>
    <x v="2"/>
    <s v="Waterbury"/>
    <s v="United States"/>
    <s v="Christine Phan"/>
    <x v="0"/>
    <x v="666"/>
    <x v="2218"/>
    <x v="0"/>
    <n v="6708"/>
    <n v="902"/>
    <s v="Ibico Presentation Index for Binding Systems"/>
    <x v="29"/>
    <n v="2"/>
    <x v="0"/>
    <x v="0"/>
    <n v="3.74"/>
    <n v="8"/>
    <x v="1"/>
    <d v="2018-06-22T00:00:00"/>
    <x v="0"/>
    <x v="38"/>
    <x v="2"/>
  </r>
  <r>
    <n v="5"/>
    <x v="1"/>
    <n v="6"/>
    <x v="2"/>
    <s v="Waterbury"/>
    <s v="United States"/>
    <s v="Christine Phan"/>
    <x v="0"/>
    <x v="666"/>
    <x v="2218"/>
    <x v="0"/>
    <n v="6708"/>
    <n v="1167"/>
    <s v="Newell 35"/>
    <x v="16"/>
    <n v="3"/>
    <x v="0"/>
    <x v="0"/>
    <n v="2.85"/>
    <n v="10"/>
    <x v="1"/>
    <d v="2018-06-22T00:00:00"/>
    <x v="0"/>
    <x v="38"/>
    <x v="6"/>
  </r>
  <r>
    <n v="5"/>
    <x v="1"/>
    <n v="6"/>
    <x v="0"/>
    <s v="Waterbury"/>
    <s v="United States"/>
    <s v="Christine Phan"/>
    <x v="0"/>
    <x v="666"/>
    <x v="2218"/>
    <x v="0"/>
    <n v="6708"/>
    <n v="1665"/>
    <s v="Wireless Extenders zBoost YX545 SOHO Signal Booster"/>
    <x v="112"/>
    <n v="3"/>
    <x v="0"/>
    <x v="0"/>
    <n v="153.08000000000001"/>
    <n v="567"/>
    <x v="1"/>
    <d v="2018-06-22T00:00:00"/>
    <x v="0"/>
    <x v="38"/>
    <x v="0"/>
  </r>
  <r>
    <n v="6"/>
    <x v="0"/>
    <n v="6"/>
    <x v="0"/>
    <s v="Columbus"/>
    <s v="United States"/>
    <s v="Susan Vittorini"/>
    <x v="6"/>
    <x v="701"/>
    <x v="2219"/>
    <x v="0"/>
    <n v="43229"/>
    <n v="1245"/>
    <s v="Panasonic KX TS208W Corded phone"/>
    <x v="66"/>
    <n v="8"/>
    <x v="0"/>
    <x v="0"/>
    <n v="-47.03"/>
    <n v="235"/>
    <x v="0"/>
    <d v="2018-10-27T00:00:00"/>
    <x v="0"/>
    <x v="19"/>
    <x v="0"/>
  </r>
  <r>
    <n v="4"/>
    <x v="2"/>
    <n v="3"/>
    <x v="1"/>
    <s v="Houston"/>
    <s v="United States"/>
    <s v="Chuck Magee"/>
    <x v="2"/>
    <x v="650"/>
    <x v="2220"/>
    <x v="3"/>
    <n v="77095"/>
    <n v="1208"/>
    <s v="Office Star - Ergonomically Designed Knee Chair"/>
    <x v="94"/>
    <n v="1"/>
    <x v="3"/>
    <x v="0"/>
    <n v="-14.58"/>
    <n v="57"/>
    <x v="0"/>
    <d v="2018-10-24T00:00:00"/>
    <x v="1"/>
    <x v="4"/>
    <x v="5"/>
  </r>
  <r>
    <n v="4"/>
    <x v="2"/>
    <n v="3"/>
    <x v="2"/>
    <s v="Houston"/>
    <s v="United States"/>
    <s v="Chuck Magee"/>
    <x v="1"/>
    <x v="650"/>
    <x v="2220"/>
    <x v="3"/>
    <n v="77095"/>
    <n v="1507"/>
    <s v="Staples"/>
    <x v="10"/>
    <n v="4"/>
    <x v="3"/>
    <x v="0"/>
    <n v="7.89"/>
    <n v="25"/>
    <x v="0"/>
    <d v="2018-10-24T00:00:00"/>
    <x v="1"/>
    <x v="4"/>
    <x v="4"/>
  </r>
  <r>
    <n v="4"/>
    <x v="2"/>
    <n v="3"/>
    <x v="2"/>
    <s v="Houston"/>
    <s v="United States"/>
    <s v="Chuck Magee"/>
    <x v="1"/>
    <x v="650"/>
    <x v="2220"/>
    <x v="3"/>
    <n v="77095"/>
    <n v="338"/>
    <s v="Black Print Carbonless Snap-Off Rapid Letter, 8 1/2 x 7"/>
    <x v="43"/>
    <n v="7"/>
    <x v="3"/>
    <x v="0"/>
    <n v="15.94"/>
    <n v="51"/>
    <x v="0"/>
    <d v="2018-10-24T00:00:00"/>
    <x v="1"/>
    <x v="4"/>
    <x v="3"/>
  </r>
  <r>
    <n v="3"/>
    <x v="2"/>
    <n v="1"/>
    <x v="2"/>
    <s v="Mobile"/>
    <s v="United States"/>
    <s v="Mark Cousins"/>
    <x v="0"/>
    <x v="665"/>
    <x v="2221"/>
    <x v="2"/>
    <n v="36608"/>
    <n v="1529"/>
    <s v="Surelock Post Binders"/>
    <x v="12"/>
    <n v="3"/>
    <x v="2"/>
    <x v="0"/>
    <n v="45.84"/>
    <n v="92"/>
    <x v="1"/>
    <d v="2018-11-29T00:00:00"/>
    <x v="2"/>
    <x v="29"/>
    <x v="2"/>
  </r>
  <r>
    <n v="3"/>
    <x v="2"/>
    <n v="1"/>
    <x v="2"/>
    <s v="Mobile"/>
    <s v="United States"/>
    <s v="Mark Cousins"/>
    <x v="0"/>
    <x v="665"/>
    <x v="2221"/>
    <x v="2"/>
    <n v="36608"/>
    <n v="1638"/>
    <s v="Wilson Jones DublLock D-Ring Binders"/>
    <x v="33"/>
    <n v="5"/>
    <x v="2"/>
    <x v="0"/>
    <n v="16.88"/>
    <n v="34"/>
    <x v="1"/>
    <d v="2018-11-29T00:00:00"/>
    <x v="2"/>
    <x v="29"/>
    <x v="2"/>
  </r>
  <r>
    <n v="3"/>
    <x v="2"/>
    <n v="1"/>
    <x v="2"/>
    <s v="Mobile"/>
    <s v="United States"/>
    <s v="Mark Cousins"/>
    <x v="0"/>
    <x v="665"/>
    <x v="2221"/>
    <x v="2"/>
    <n v="36608"/>
    <n v="538"/>
    <s v="Easy-staple paper"/>
    <x v="178"/>
    <n v="7"/>
    <x v="2"/>
    <x v="0"/>
    <n v="34.78"/>
    <n v="71"/>
    <x v="1"/>
    <d v="2018-11-29T00:00:00"/>
    <x v="2"/>
    <x v="29"/>
    <x v="3"/>
  </r>
  <r>
    <n v="3"/>
    <x v="2"/>
    <n v="1"/>
    <x v="0"/>
    <s v="Mobile"/>
    <s v="United States"/>
    <s v="Mark Cousins"/>
    <x v="0"/>
    <x v="665"/>
    <x v="2221"/>
    <x v="2"/>
    <n v="36608"/>
    <n v="800"/>
    <s v="Hewlett-Packard Deskjet 3050a All-in-One Color Inkjet Printer"/>
    <x v="523"/>
    <n v="8"/>
    <x v="2"/>
    <x v="0"/>
    <n v="1459.2"/>
    <n v="3040"/>
    <x v="1"/>
    <d v="2018-11-29T00:00:00"/>
    <x v="2"/>
    <x v="29"/>
    <x v="13"/>
  </r>
  <r>
    <n v="5"/>
    <x v="1"/>
    <n v="6"/>
    <x v="0"/>
    <s v="Chicago"/>
    <s v="United States"/>
    <s v="Ken Lonsdale"/>
    <x v="1"/>
    <x v="818"/>
    <x v="2222"/>
    <x v="3"/>
    <n v="60623"/>
    <n v="1100"/>
    <s v="Mitel MiVoice 5330e IP Phone"/>
    <x v="407"/>
    <n v="9"/>
    <x v="3"/>
    <x v="0"/>
    <n v="148.49"/>
    <n v="1980"/>
    <x v="0"/>
    <d v="2018-05-28T00:00:00"/>
    <x v="0"/>
    <x v="10"/>
    <x v="0"/>
  </r>
  <r>
    <n v="6"/>
    <x v="0"/>
    <n v="6"/>
    <x v="1"/>
    <s v="San Diego"/>
    <s v="United States"/>
    <s v="Jeremy Ellison"/>
    <x v="0"/>
    <x v="601"/>
    <x v="2223"/>
    <x v="1"/>
    <n v="92037"/>
    <n v="571"/>
    <s v="Eldon Expressions Wood and Plastic Desk Accessories, Oak"/>
    <x v="54"/>
    <n v="4"/>
    <x v="1"/>
    <x v="0"/>
    <n v="11.18"/>
    <n v="40"/>
    <x v="0"/>
    <d v="2018-12-24T00:00:00"/>
    <x v="0"/>
    <x v="1"/>
    <x v="9"/>
  </r>
  <r>
    <n v="6"/>
    <x v="0"/>
    <n v="6"/>
    <x v="0"/>
    <s v="San Diego"/>
    <s v="United States"/>
    <s v="Jeremy Ellison"/>
    <x v="0"/>
    <x v="601"/>
    <x v="2223"/>
    <x v="1"/>
    <n v="92037"/>
    <n v="1406"/>
    <s v="SanDisk Cruzer 64 GB USB Flash Drive"/>
    <x v="28"/>
    <n v="2"/>
    <x v="1"/>
    <x v="0"/>
    <n v="21.79"/>
    <n v="73"/>
    <x v="0"/>
    <d v="2018-12-24T00:00:00"/>
    <x v="0"/>
    <x v="1"/>
    <x v="8"/>
  </r>
  <r>
    <n v="6"/>
    <x v="0"/>
    <n v="6"/>
    <x v="0"/>
    <s v="San Diego"/>
    <s v="United States"/>
    <s v="Jeremy Ellison"/>
    <x v="0"/>
    <x v="601"/>
    <x v="2223"/>
    <x v="1"/>
    <n v="92037"/>
    <n v="1024"/>
    <s v="Logitech P710e Mobile Speakerphone"/>
    <x v="193"/>
    <n v="3"/>
    <x v="1"/>
    <x v="0"/>
    <n v="146.77000000000001"/>
    <n v="772"/>
    <x v="0"/>
    <d v="2018-12-24T00:00:00"/>
    <x v="0"/>
    <x v="1"/>
    <x v="8"/>
  </r>
  <r>
    <n v="6"/>
    <x v="0"/>
    <n v="6"/>
    <x v="2"/>
    <s v="Redwood City"/>
    <s v="United States"/>
    <s v="Stephanie Phelps"/>
    <x v="1"/>
    <x v="612"/>
    <x v="2224"/>
    <x v="1"/>
    <n v="94061"/>
    <n v="1647"/>
    <s v="Wilson Jones Leather-Like Binders with DublLock Round Rings"/>
    <x v="35"/>
    <n v="6"/>
    <x v="1"/>
    <x v="1"/>
    <n v="14.14"/>
    <n v="42"/>
    <x v="1"/>
    <d v="2018-03-20T00:00:00"/>
    <x v="0"/>
    <x v="1"/>
    <x v="2"/>
  </r>
  <r>
    <n v="3"/>
    <x v="0"/>
    <n v="3"/>
    <x v="0"/>
    <s v="Philadelphia"/>
    <s v="United States"/>
    <s v="Christopher Schild"/>
    <x v="6"/>
    <x v="741"/>
    <x v="2225"/>
    <x v="0"/>
    <n v="19134"/>
    <n v="450"/>
    <s v="ClearOne CHATAttach 160 - speaker phone"/>
    <x v="524"/>
    <n v="2"/>
    <x v="0"/>
    <x v="0"/>
    <n v="-124"/>
    <n v="744"/>
    <x v="2"/>
    <d v="2018-05-13T00:00:00"/>
    <x v="1"/>
    <x v="12"/>
    <x v="0"/>
  </r>
  <r>
    <n v="3"/>
    <x v="2"/>
    <n v="1"/>
    <x v="2"/>
    <s v="Boca Raton"/>
    <s v="United States"/>
    <s v="Vivian Mathis"/>
    <x v="4"/>
    <x v="668"/>
    <x v="2226"/>
    <x v="2"/>
    <n v="33433"/>
    <n v="714"/>
    <s v="GBC Twin Loop Wire Binding Elements"/>
    <x v="309"/>
    <n v="4"/>
    <x v="2"/>
    <x v="0"/>
    <n v="-26.62"/>
    <n v="40"/>
    <x v="0"/>
    <d v="2018-06-17T00:00:00"/>
    <x v="2"/>
    <x v="2"/>
    <x v="2"/>
  </r>
  <r>
    <n v="3"/>
    <x v="2"/>
    <n v="1"/>
    <x v="0"/>
    <s v="Boca Raton"/>
    <s v="United States"/>
    <s v="Vivian Mathis"/>
    <x v="1"/>
    <x v="668"/>
    <x v="2226"/>
    <x v="2"/>
    <n v="33433"/>
    <n v="1607"/>
    <s v="Verbatim Slim CD and DVD Storage Cases, 50/Pack"/>
    <x v="38"/>
    <n v="2"/>
    <x v="2"/>
    <x v="0"/>
    <n v="2.31"/>
    <n v="18"/>
    <x v="0"/>
    <d v="2018-06-17T00:00:00"/>
    <x v="2"/>
    <x v="2"/>
    <x v="8"/>
  </r>
  <r>
    <n v="4"/>
    <x v="1"/>
    <n v="6"/>
    <x v="1"/>
    <s v="San Diego"/>
    <s v="United States"/>
    <s v="Jane Waco"/>
    <x v="1"/>
    <x v="656"/>
    <x v="2227"/>
    <x v="1"/>
    <n v="92105"/>
    <n v="770"/>
    <s v="Global Troy Executive Leather Low-Back Tilter"/>
    <x v="7"/>
    <n v="2"/>
    <x v="1"/>
    <x v="0"/>
    <n v="50.1"/>
    <n v="802"/>
    <x v="1"/>
    <d v="2018-09-22T00:00:00"/>
    <x v="0"/>
    <x v="1"/>
    <x v="5"/>
  </r>
  <r>
    <n v="4"/>
    <x v="1"/>
    <n v="6"/>
    <x v="1"/>
    <s v="San Diego"/>
    <s v="United States"/>
    <s v="Jane Waco"/>
    <x v="1"/>
    <x v="656"/>
    <x v="2227"/>
    <x v="1"/>
    <n v="92105"/>
    <n v="755"/>
    <s v="Global High-Back Leather Tilter, Burgundy"/>
    <x v="525"/>
    <n v="9"/>
    <x v="1"/>
    <x v="0"/>
    <n v="-99.62"/>
    <n v="886"/>
    <x v="1"/>
    <d v="2018-09-22T00:00:00"/>
    <x v="0"/>
    <x v="1"/>
    <x v="5"/>
  </r>
  <r>
    <n v="4"/>
    <x v="1"/>
    <n v="6"/>
    <x v="2"/>
    <s v="San Diego"/>
    <s v="United States"/>
    <s v="Jane Waco"/>
    <x v="0"/>
    <x v="656"/>
    <x v="2227"/>
    <x v="1"/>
    <n v="92105"/>
    <n v="1741"/>
    <s v="Xerox 1945"/>
    <x v="329"/>
    <n v="9"/>
    <x v="1"/>
    <x v="0"/>
    <n v="180.77"/>
    <n v="369"/>
    <x v="1"/>
    <d v="2018-09-22T00:00:00"/>
    <x v="0"/>
    <x v="1"/>
    <x v="3"/>
  </r>
  <r>
    <n v="1"/>
    <x v="0"/>
    <n v="1"/>
    <x v="2"/>
    <s v="The Colony"/>
    <s v="United States"/>
    <s v="Barry Gonzalez"/>
    <x v="1"/>
    <x v="748"/>
    <x v="2228"/>
    <x v="3"/>
    <n v="75056"/>
    <n v="1574"/>
    <s v="TOPS Voice Message Log Book, Flash Format"/>
    <x v="23"/>
    <n v="4"/>
    <x v="3"/>
    <x v="0"/>
    <n v="5.52"/>
    <n v="15"/>
    <x v="0"/>
    <d v="2018-11-18T00:00:00"/>
    <x v="2"/>
    <x v="4"/>
    <x v="3"/>
  </r>
  <r>
    <n v="1"/>
    <x v="0"/>
    <n v="1"/>
    <x v="0"/>
    <s v="The Colony"/>
    <s v="United States"/>
    <s v="Barry Gonzalez"/>
    <x v="1"/>
    <x v="748"/>
    <x v="2228"/>
    <x v="3"/>
    <n v="75056"/>
    <n v="143"/>
    <s v="Apple EarPods with Remote and Mic"/>
    <x v="5"/>
    <n v="3"/>
    <x v="3"/>
    <x v="0"/>
    <n v="6.72"/>
    <n v="67"/>
    <x v="0"/>
    <d v="2018-11-18T00:00:00"/>
    <x v="2"/>
    <x v="4"/>
    <x v="0"/>
  </r>
  <r>
    <n v="4"/>
    <x v="1"/>
    <n v="6"/>
    <x v="1"/>
    <s v="Belleville"/>
    <s v="United States"/>
    <s v="John Dryer"/>
    <x v="0"/>
    <x v="652"/>
    <x v="2229"/>
    <x v="0"/>
    <n v="7109"/>
    <n v="831"/>
    <s v="Hon Comfortask Task/Swivel Chairs"/>
    <x v="41"/>
    <n v="2"/>
    <x v="0"/>
    <x v="0"/>
    <n v="36.47"/>
    <n v="228"/>
    <x v="0"/>
    <d v="2018-02-20T00:00:00"/>
    <x v="0"/>
    <x v="25"/>
    <x v="5"/>
  </r>
  <r>
    <n v="4"/>
    <x v="1"/>
    <n v="6"/>
    <x v="1"/>
    <s v="Philadelphia"/>
    <s v="United States"/>
    <s v="Julie Prescott"/>
    <x v="2"/>
    <x v="684"/>
    <x v="2230"/>
    <x v="0"/>
    <n v="19120"/>
    <n v="319"/>
    <s v="Bevis Steel Folding Chairs"/>
    <x v="204"/>
    <n v="7"/>
    <x v="0"/>
    <x v="0"/>
    <n v="-13.43"/>
    <n v="470"/>
    <x v="2"/>
    <d v="2018-11-07T00:00:00"/>
    <x v="0"/>
    <x v="12"/>
    <x v="5"/>
  </r>
  <r>
    <n v="4"/>
    <x v="1"/>
    <n v="6"/>
    <x v="0"/>
    <s v="Philadelphia"/>
    <s v="United States"/>
    <s v="Julie Prescott"/>
    <x v="1"/>
    <x v="684"/>
    <x v="2230"/>
    <x v="0"/>
    <n v="19120"/>
    <n v="1116"/>
    <s v="NETGEAR N750 Dual Band Wi-Fi Gigabit Router"/>
    <x v="35"/>
    <n v="1"/>
    <x v="0"/>
    <x v="0"/>
    <n v="14.4"/>
    <n v="72"/>
    <x v="2"/>
    <d v="2018-11-07T00:00:00"/>
    <x v="0"/>
    <x v="12"/>
    <x v="8"/>
  </r>
  <r>
    <n v="6"/>
    <x v="0"/>
    <n v="6"/>
    <x v="0"/>
    <s v="Columbus"/>
    <s v="United States"/>
    <s v="Cindy Stewart"/>
    <x v="0"/>
    <x v="654"/>
    <x v="2231"/>
    <x v="2"/>
    <n v="31907"/>
    <n v="990"/>
    <s v="Lexmark X 9575 Professional All-in-One Color Printer"/>
    <x v="459"/>
    <n v="4"/>
    <x v="2"/>
    <x v="0"/>
    <n v="190.08"/>
    <n v="396"/>
    <x v="0"/>
    <d v="2018-09-23T00:00:00"/>
    <x v="0"/>
    <x v="8"/>
    <x v="13"/>
  </r>
  <r>
    <n v="1"/>
    <x v="2"/>
    <n v="0"/>
    <x v="2"/>
    <s v="Yuma"/>
    <s v="United States"/>
    <s v="Nick Zandusky"/>
    <x v="4"/>
    <x v="792"/>
    <x v="2232"/>
    <x v="1"/>
    <n v="85364"/>
    <n v="712"/>
    <s v="GBC Standard Therm-A-Bind Covers"/>
    <x v="34"/>
    <n v="6"/>
    <x v="1"/>
    <x v="0"/>
    <n v="-35.880000000000003"/>
    <n v="45"/>
    <x v="2"/>
    <d v="2018-07-11T00:00:00"/>
    <x v="3"/>
    <x v="3"/>
    <x v="2"/>
  </r>
  <r>
    <n v="1"/>
    <x v="0"/>
    <n v="1"/>
    <x v="1"/>
    <s v="Clinton"/>
    <s v="United States"/>
    <s v="Dave Kipp"/>
    <x v="0"/>
    <x v="819"/>
    <x v="2233"/>
    <x v="0"/>
    <n v="20735"/>
    <n v="1352"/>
    <s v="Regeneration Desk Collection"/>
    <x v="46"/>
    <n v="6"/>
    <x v="0"/>
    <x v="0"/>
    <n v="4.6500000000000004"/>
    <n v="11"/>
    <x v="0"/>
    <d v="2018-02-15T00:00:00"/>
    <x v="2"/>
    <x v="35"/>
    <x v="9"/>
  </r>
  <r>
    <n v="1"/>
    <x v="0"/>
    <n v="1"/>
    <x v="1"/>
    <s v="Clinton"/>
    <s v="United States"/>
    <s v="Dave Kipp"/>
    <x v="2"/>
    <x v="819"/>
    <x v="2233"/>
    <x v="0"/>
    <n v="20735"/>
    <n v="312"/>
    <s v="Bevis Boat-Shaped Conference Table"/>
    <x v="66"/>
    <n v="3"/>
    <x v="0"/>
    <x v="0"/>
    <n v="-47.18"/>
    <n v="550"/>
    <x v="0"/>
    <d v="2018-02-15T00:00:00"/>
    <x v="2"/>
    <x v="35"/>
    <x v="1"/>
  </r>
  <r>
    <n v="1"/>
    <x v="0"/>
    <n v="1"/>
    <x v="2"/>
    <s v="Clinton"/>
    <s v="United States"/>
    <s v="Dave Kipp"/>
    <x v="0"/>
    <x v="819"/>
    <x v="2233"/>
    <x v="0"/>
    <n v="20735"/>
    <n v="1658"/>
    <s v="Wirebound Message Books, Four 2 3/4 x 5 Forms per Page, 200 Sets per Book"/>
    <x v="38"/>
    <n v="1"/>
    <x v="0"/>
    <x v="0"/>
    <n v="2.15"/>
    <n v="5"/>
    <x v="0"/>
    <d v="2018-02-15T00:00:00"/>
    <x v="2"/>
    <x v="35"/>
    <x v="3"/>
  </r>
  <r>
    <n v="1"/>
    <x v="0"/>
    <n v="1"/>
    <x v="2"/>
    <s v="Clinton"/>
    <s v="United States"/>
    <s v="Dave Kipp"/>
    <x v="0"/>
    <x v="819"/>
    <x v="2233"/>
    <x v="0"/>
    <n v="20735"/>
    <n v="541"/>
    <s v="Economy #2 Pencils"/>
    <x v="38"/>
    <n v="3"/>
    <x v="0"/>
    <x v="0"/>
    <n v="2.0699999999999998"/>
    <n v="8"/>
    <x v="0"/>
    <d v="2018-02-15T00:00:00"/>
    <x v="2"/>
    <x v="35"/>
    <x v="6"/>
  </r>
  <r>
    <n v="7"/>
    <x v="2"/>
    <n v="6"/>
    <x v="2"/>
    <s v="Mesa"/>
    <s v="United States"/>
    <s v="Maurice Satty"/>
    <x v="4"/>
    <x v="786"/>
    <x v="2234"/>
    <x v="1"/>
    <n v="85204"/>
    <n v="241"/>
    <s v="Avery Durable Slant Ring Binders With Label Holder"/>
    <x v="47"/>
    <n v="5"/>
    <x v="1"/>
    <x v="0"/>
    <n v="-4.5999999999999996"/>
    <n v="6"/>
    <x v="0"/>
    <d v="2018-11-19T00:00:00"/>
    <x v="0"/>
    <x v="3"/>
    <x v="2"/>
  </r>
  <r>
    <n v="7"/>
    <x v="2"/>
    <n v="6"/>
    <x v="2"/>
    <s v="Mesa"/>
    <s v="United States"/>
    <s v="Maurice Satty"/>
    <x v="4"/>
    <x v="786"/>
    <x v="2234"/>
    <x v="1"/>
    <n v="85204"/>
    <n v="1364"/>
    <s v="Round Ring Binders"/>
    <x v="77"/>
    <n v="7"/>
    <x v="1"/>
    <x v="0"/>
    <n v="-3.35"/>
    <n v="4"/>
    <x v="0"/>
    <d v="2018-11-19T00:00:00"/>
    <x v="0"/>
    <x v="3"/>
    <x v="2"/>
  </r>
  <r>
    <n v="7"/>
    <x v="2"/>
    <n v="6"/>
    <x v="0"/>
    <s v="Mesa"/>
    <s v="United States"/>
    <s v="Maurice Satty"/>
    <x v="1"/>
    <x v="786"/>
    <x v="2234"/>
    <x v="1"/>
    <n v="85204"/>
    <n v="1092"/>
    <s v="Micropad Numeric Keypads"/>
    <x v="38"/>
    <n v="2"/>
    <x v="1"/>
    <x v="0"/>
    <n v="2"/>
    <n v="32"/>
    <x v="0"/>
    <d v="2018-11-19T00:00:00"/>
    <x v="0"/>
    <x v="3"/>
    <x v="8"/>
  </r>
  <r>
    <n v="3"/>
    <x v="2"/>
    <n v="1"/>
    <x v="2"/>
    <s v="Philadelphia"/>
    <s v="United States"/>
    <s v="Linda Southworth"/>
    <x v="1"/>
    <x v="663"/>
    <x v="2235"/>
    <x v="0"/>
    <n v="19140"/>
    <n v="191"/>
    <s v="Avery 483"/>
    <x v="46"/>
    <n v="4"/>
    <x v="0"/>
    <x v="0"/>
    <n v="5.18"/>
    <n v="16"/>
    <x v="1"/>
    <d v="2018-10-02T00:00:00"/>
    <x v="2"/>
    <x v="12"/>
    <x v="10"/>
  </r>
  <r>
    <n v="4"/>
    <x v="1"/>
    <n v="6"/>
    <x v="2"/>
    <s v="New York City"/>
    <s v="United States"/>
    <s v="Tim Taslimi"/>
    <x v="0"/>
    <x v="751"/>
    <x v="2236"/>
    <x v="0"/>
    <n v="10024"/>
    <n v="950"/>
    <s v="Kensington 6 Outlet Guardian Standard Surge Protector"/>
    <x v="33"/>
    <n v="3"/>
    <x v="0"/>
    <x v="0"/>
    <n v="16.59"/>
    <n v="61"/>
    <x v="1"/>
    <d v="2018-10-06T00:00:00"/>
    <x v="0"/>
    <x v="0"/>
    <x v="12"/>
  </r>
  <r>
    <n v="4"/>
    <x v="2"/>
    <n v="3"/>
    <x v="0"/>
    <s v="Saint Paul"/>
    <s v="United States"/>
    <s v="Quincy Jones"/>
    <x v="0"/>
    <x v="721"/>
    <x v="2237"/>
    <x v="3"/>
    <n v="55106"/>
    <n v="1106"/>
    <s v="Motorola HK250 Universal Bluetooth Headset"/>
    <x v="38"/>
    <n v="5"/>
    <x v="3"/>
    <x v="0"/>
    <n v="2.2999999999999998"/>
    <n v="115"/>
    <x v="1"/>
    <d v="2018-12-12T00:00:00"/>
    <x v="1"/>
    <x v="23"/>
    <x v="0"/>
  </r>
  <r>
    <n v="2"/>
    <x v="1"/>
    <n v="3"/>
    <x v="2"/>
    <s v="Jacksonville"/>
    <s v="United States"/>
    <s v="Anthony Johnson"/>
    <x v="1"/>
    <x v="820"/>
    <x v="2238"/>
    <x v="2"/>
    <n v="32216"/>
    <n v="1153"/>
    <s v="Newell 337"/>
    <x v="4"/>
    <n v="2"/>
    <x v="2"/>
    <x v="0"/>
    <n v="0.59"/>
    <n v="5"/>
    <x v="1"/>
    <d v="2018-01-07T00:00:00"/>
    <x v="1"/>
    <x v="2"/>
    <x v="6"/>
  </r>
  <r>
    <n v="2"/>
    <x v="1"/>
    <n v="3"/>
    <x v="0"/>
    <s v="Jacksonville"/>
    <s v="United States"/>
    <s v="Anthony Johnson"/>
    <x v="1"/>
    <x v="820"/>
    <x v="2238"/>
    <x v="2"/>
    <n v="32216"/>
    <n v="1001"/>
    <s v="Logitech B530 USB Headset - headset - Full size, Binaural"/>
    <x v="46"/>
    <n v="2"/>
    <x v="2"/>
    <x v="0"/>
    <n v="5.18"/>
    <n v="59"/>
    <x v="1"/>
    <d v="2018-01-07T00:00:00"/>
    <x v="1"/>
    <x v="2"/>
    <x v="0"/>
  </r>
  <r>
    <n v="2"/>
    <x v="1"/>
    <n v="3"/>
    <x v="0"/>
    <s v="Jacksonville"/>
    <s v="United States"/>
    <s v="Anthony Johnson"/>
    <x v="1"/>
    <x v="820"/>
    <x v="2238"/>
    <x v="2"/>
    <n v="32216"/>
    <n v="1023"/>
    <s v="Logitech MX Performance Wireless Mouse"/>
    <x v="196"/>
    <n v="6"/>
    <x v="2"/>
    <x v="0"/>
    <n v="40.69"/>
    <n v="191"/>
    <x v="1"/>
    <d v="2018-01-07T00:00:00"/>
    <x v="1"/>
    <x v="2"/>
    <x v="8"/>
  </r>
  <r>
    <n v="5"/>
    <x v="1"/>
    <n v="6"/>
    <x v="1"/>
    <s v="Greensboro"/>
    <s v="United States"/>
    <s v="Filia McAdams"/>
    <x v="1"/>
    <x v="580"/>
    <x v="2239"/>
    <x v="2"/>
    <n v="27405"/>
    <n v="755"/>
    <s v="Global High-Back Leather Tilter, Burgundy"/>
    <x v="78"/>
    <n v="1"/>
    <x v="2"/>
    <x v="0"/>
    <n v="-11.07"/>
    <n v="98"/>
    <x v="1"/>
    <d v="2018-09-25T00:00:00"/>
    <x v="0"/>
    <x v="16"/>
    <x v="5"/>
  </r>
  <r>
    <n v="5"/>
    <x v="1"/>
    <n v="6"/>
    <x v="1"/>
    <s v="Greensboro"/>
    <s v="United States"/>
    <s v="Filia McAdams"/>
    <x v="1"/>
    <x v="580"/>
    <x v="2239"/>
    <x v="2"/>
    <n v="27405"/>
    <n v="482"/>
    <s v="Dana Swing-Arm Lamps"/>
    <x v="4"/>
    <n v="2"/>
    <x v="2"/>
    <x v="0"/>
    <n v="1.07"/>
    <n v="17"/>
    <x v="1"/>
    <d v="2018-09-25T00:00:00"/>
    <x v="0"/>
    <x v="16"/>
    <x v="9"/>
  </r>
  <r>
    <n v="2"/>
    <x v="1"/>
    <n v="3"/>
    <x v="0"/>
    <s v="San Francisco"/>
    <s v="United States"/>
    <s v="Anna Chung"/>
    <x v="1"/>
    <x v="730"/>
    <x v="2240"/>
    <x v="1"/>
    <n v="94109"/>
    <n v="893"/>
    <s v="i.Sound Portable Power - 8000 mAh"/>
    <x v="126"/>
    <n v="2"/>
    <x v="1"/>
    <x v="0"/>
    <n v="-20.14"/>
    <n v="85"/>
    <x v="0"/>
    <d v="2018-03-19T00:00:00"/>
    <x v="1"/>
    <x v="1"/>
    <x v="0"/>
  </r>
  <r>
    <n v="4"/>
    <x v="1"/>
    <n v="6"/>
    <x v="2"/>
    <s v="Houston"/>
    <s v="United States"/>
    <s v="Kelly Collister"/>
    <x v="3"/>
    <x v="753"/>
    <x v="2241"/>
    <x v="3"/>
    <n v="77041"/>
    <n v="327"/>
    <s v="Binder Posts"/>
    <x v="74"/>
    <n v="2"/>
    <x v="3"/>
    <x v="0"/>
    <n v="-3.9"/>
    <n v="2"/>
    <x v="0"/>
    <d v="2018-11-18T00:00:00"/>
    <x v="0"/>
    <x v="4"/>
    <x v="2"/>
  </r>
  <r>
    <n v="1"/>
    <x v="0"/>
    <n v="1"/>
    <x v="2"/>
    <s v="San Francisco"/>
    <s v="United States"/>
    <s v="Alejandro Savely"/>
    <x v="0"/>
    <x v="764"/>
    <x v="2242"/>
    <x v="1"/>
    <n v="94109"/>
    <n v="1482"/>
    <s v="Southworth Structures Collection"/>
    <x v="140"/>
    <n v="7"/>
    <x v="1"/>
    <x v="1"/>
    <n v="25.48"/>
    <n v="51"/>
    <x v="1"/>
    <d v="2018-10-29T00:00:00"/>
    <x v="2"/>
    <x v="1"/>
    <x v="3"/>
  </r>
  <r>
    <n v="1"/>
    <x v="0"/>
    <n v="1"/>
    <x v="2"/>
    <s v="San Francisco"/>
    <s v="United States"/>
    <s v="Alejandro Savely"/>
    <x v="1"/>
    <x v="764"/>
    <x v="2242"/>
    <x v="1"/>
    <n v="94109"/>
    <n v="1492"/>
    <s v="Square Ring Data Binders, Rigid 75 Pt. Covers, 11 x 14-7/8"/>
    <x v="33"/>
    <n v="3"/>
    <x v="1"/>
    <x v="1"/>
    <n v="17.34"/>
    <n v="50"/>
    <x v="1"/>
    <d v="2018-10-29T00:00:00"/>
    <x v="2"/>
    <x v="1"/>
    <x v="2"/>
  </r>
  <r>
    <n v="7"/>
    <x v="2"/>
    <n v="6"/>
    <x v="1"/>
    <s v="Hot Springs"/>
    <s v="United States"/>
    <s v="Christine Kargatis"/>
    <x v="0"/>
    <x v="634"/>
    <x v="2243"/>
    <x v="2"/>
    <n v="71901"/>
    <n v="585"/>
    <s v="Eldon Radial Chair Mat for Low to Medium Pile Carpets"/>
    <x v="3"/>
    <n v="4"/>
    <x v="2"/>
    <x v="0"/>
    <n v="31.98"/>
    <n v="160"/>
    <x v="2"/>
    <d v="2018-04-15T00:00:00"/>
    <x v="0"/>
    <x v="32"/>
    <x v="9"/>
  </r>
  <r>
    <n v="7"/>
    <x v="2"/>
    <n v="6"/>
    <x v="2"/>
    <s v="Hot Springs"/>
    <s v="United States"/>
    <s v="Christine Kargatis"/>
    <x v="0"/>
    <x v="634"/>
    <x v="2243"/>
    <x v="2"/>
    <n v="71901"/>
    <n v="1793"/>
    <s v="Xerox 1993"/>
    <x v="44"/>
    <n v="4"/>
    <x v="2"/>
    <x v="0"/>
    <n v="12.7"/>
    <n v="26"/>
    <x v="2"/>
    <d v="2018-04-15T00:00:00"/>
    <x v="0"/>
    <x v="32"/>
    <x v="3"/>
  </r>
  <r>
    <n v="7"/>
    <x v="2"/>
    <n v="6"/>
    <x v="2"/>
    <s v="Hot Springs"/>
    <s v="United States"/>
    <s v="Christine Kargatis"/>
    <x v="0"/>
    <x v="634"/>
    <x v="2243"/>
    <x v="2"/>
    <n v="71901"/>
    <n v="109"/>
    <s v="Advantus Plastic Paper Clips"/>
    <x v="35"/>
    <n v="6"/>
    <x v="2"/>
    <x v="0"/>
    <n v="14.4"/>
    <n v="30"/>
    <x v="2"/>
    <d v="2018-04-15T00:00:00"/>
    <x v="0"/>
    <x v="32"/>
    <x v="4"/>
  </r>
  <r>
    <n v="6"/>
    <x v="0"/>
    <n v="6"/>
    <x v="2"/>
    <s v="Los Angeles"/>
    <s v="United States"/>
    <s v="Clay Ludtke"/>
    <x v="0"/>
    <x v="722"/>
    <x v="2244"/>
    <x v="1"/>
    <n v="90004"/>
    <n v="953"/>
    <s v="Kensington 7 Outlet MasterPiece HOMEOFFICE Power Control Center"/>
    <x v="109"/>
    <n v="2"/>
    <x v="1"/>
    <x v="1"/>
    <n v="78.67"/>
    <n v="262"/>
    <x v="0"/>
    <d v="2018-06-03T00:00:00"/>
    <x v="0"/>
    <x v="1"/>
    <x v="12"/>
  </r>
  <r>
    <n v="6"/>
    <x v="0"/>
    <n v="6"/>
    <x v="2"/>
    <s v="Los Angeles"/>
    <s v="United States"/>
    <s v="Clay Ludtke"/>
    <x v="0"/>
    <x v="722"/>
    <x v="2244"/>
    <x v="1"/>
    <n v="90004"/>
    <n v="1791"/>
    <s v="Xerox 1991"/>
    <x v="93"/>
    <n v="8"/>
    <x v="1"/>
    <x v="1"/>
    <n v="84.05"/>
    <n v="183"/>
    <x v="0"/>
    <d v="2018-06-03T00:00:00"/>
    <x v="0"/>
    <x v="1"/>
    <x v="3"/>
  </r>
  <r>
    <n v="6"/>
    <x v="0"/>
    <n v="6"/>
    <x v="2"/>
    <s v="Los Angeles"/>
    <s v="United States"/>
    <s v="Clay Ludtke"/>
    <x v="1"/>
    <x v="722"/>
    <x v="2244"/>
    <x v="1"/>
    <n v="90004"/>
    <n v="1642"/>
    <s v="Wilson Jones Hanging View Binder, White, 1"/>
    <x v="5"/>
    <n v="4"/>
    <x v="1"/>
    <x v="1"/>
    <n v="7.38"/>
    <n v="23"/>
    <x v="0"/>
    <d v="2018-06-03T00:00:00"/>
    <x v="0"/>
    <x v="1"/>
    <x v="2"/>
  </r>
  <r>
    <n v="6"/>
    <x v="0"/>
    <n v="6"/>
    <x v="0"/>
    <s v="Los Angeles"/>
    <s v="United States"/>
    <s v="Clay Ludtke"/>
    <x v="0"/>
    <x v="722"/>
    <x v="2244"/>
    <x v="1"/>
    <n v="90004"/>
    <n v="920"/>
    <s v="Imation Clip USB flash drive - 8 GB"/>
    <x v="10"/>
    <n v="7"/>
    <x v="1"/>
    <x v="1"/>
    <n v="7.9"/>
    <n v="132"/>
    <x v="0"/>
    <d v="2018-06-03T00:00:00"/>
    <x v="0"/>
    <x v="1"/>
    <x v="8"/>
  </r>
  <r>
    <n v="6"/>
    <x v="0"/>
    <n v="6"/>
    <x v="0"/>
    <s v="Los Angeles"/>
    <s v="United States"/>
    <s v="Clay Ludtke"/>
    <x v="1"/>
    <x v="722"/>
    <x v="2244"/>
    <x v="1"/>
    <n v="90004"/>
    <n v="1224"/>
    <s v="Okidata C331dn Printer"/>
    <x v="117"/>
    <n v="2"/>
    <x v="1"/>
    <x v="1"/>
    <n v="41.88"/>
    <n v="558"/>
    <x v="0"/>
    <d v="2018-06-03T00:00:00"/>
    <x v="0"/>
    <x v="1"/>
    <x v="13"/>
  </r>
  <r>
    <n v="0"/>
    <x v="0"/>
    <n v="0"/>
    <x v="0"/>
    <s v="Norman"/>
    <s v="United States"/>
    <s v="Toby Braunhardt"/>
    <x v="0"/>
    <x v="763"/>
    <x v="2245"/>
    <x v="3"/>
    <n v="73071"/>
    <n v="1024"/>
    <s v="Logitech P710e Mobile Speakerphone"/>
    <x v="214"/>
    <n v="5"/>
    <x v="3"/>
    <x v="0"/>
    <n v="244.62"/>
    <n v="1287"/>
    <x v="0"/>
    <d v="2018-03-25T00:00:00"/>
    <x v="3"/>
    <x v="34"/>
    <x v="8"/>
  </r>
  <r>
    <n v="6"/>
    <x v="0"/>
    <n v="6"/>
    <x v="1"/>
    <s v="Tucson"/>
    <s v="United States"/>
    <s v="Erin Smith"/>
    <x v="8"/>
    <x v="676"/>
    <x v="2246"/>
    <x v="1"/>
    <n v="85705"/>
    <n v="1386"/>
    <s v="SAFCO PlanMaster Boards, 60w x 37-1/2d, White Melamine"/>
    <x v="352"/>
    <n v="6"/>
    <x v="1"/>
    <x v="0"/>
    <n v="-218.87"/>
    <n v="456"/>
    <x v="1"/>
    <d v="2018-12-25T00:00:00"/>
    <x v="0"/>
    <x v="3"/>
    <x v="1"/>
  </r>
  <r>
    <n v="6"/>
    <x v="0"/>
    <n v="6"/>
    <x v="2"/>
    <s v="Tucson"/>
    <s v="United States"/>
    <s v="Erin Smith"/>
    <x v="4"/>
    <x v="676"/>
    <x v="2246"/>
    <x v="1"/>
    <n v="85705"/>
    <n v="414"/>
    <s v="Cardinal Slant-D Ring Binder, Heavy Gauge Vinyl"/>
    <x v="74"/>
    <n v="2"/>
    <x v="1"/>
    <x v="0"/>
    <n v="-4.17"/>
    <n v="5"/>
    <x v="1"/>
    <d v="2018-12-25T00:00:00"/>
    <x v="0"/>
    <x v="3"/>
    <x v="2"/>
  </r>
  <r>
    <n v="6"/>
    <x v="0"/>
    <n v="6"/>
    <x v="2"/>
    <s v="Tucson"/>
    <s v="United States"/>
    <s v="Erin Smith"/>
    <x v="4"/>
    <x v="676"/>
    <x v="2246"/>
    <x v="1"/>
    <n v="85705"/>
    <n v="1635"/>
    <s v="Wilson Jones Clip &amp; Carry Folder Binder Tool for Ring Binders, Clear"/>
    <x v="152"/>
    <n v="6"/>
    <x v="1"/>
    <x v="0"/>
    <n v="-7.66"/>
    <n v="10"/>
    <x v="1"/>
    <d v="2018-12-25T00:00:00"/>
    <x v="0"/>
    <x v="3"/>
    <x v="2"/>
  </r>
  <r>
    <n v="2"/>
    <x v="1"/>
    <n v="3"/>
    <x v="1"/>
    <s v="Los Angeles"/>
    <s v="United States"/>
    <s v="Christopher Conant"/>
    <x v="1"/>
    <x v="588"/>
    <x v="2247"/>
    <x v="1"/>
    <n v="90045"/>
    <n v="762"/>
    <s v="Global Leather Task Chair, Black"/>
    <x v="74"/>
    <n v="4"/>
    <x v="1"/>
    <x v="0"/>
    <n v="-3.6"/>
    <n v="288"/>
    <x v="0"/>
    <d v="2018-07-09T00:00:00"/>
    <x v="1"/>
    <x v="1"/>
    <x v="5"/>
  </r>
  <r>
    <n v="2"/>
    <x v="1"/>
    <n v="3"/>
    <x v="2"/>
    <s v="Los Angeles"/>
    <s v="United States"/>
    <s v="Christopher Conant"/>
    <x v="0"/>
    <x v="588"/>
    <x v="2247"/>
    <x v="1"/>
    <n v="90045"/>
    <n v="1738"/>
    <s v="Xerox 1942"/>
    <x v="39"/>
    <n v="1"/>
    <x v="1"/>
    <x v="0"/>
    <n v="24.47"/>
    <n v="49"/>
    <x v="0"/>
    <d v="2018-07-09T00:00:00"/>
    <x v="1"/>
    <x v="1"/>
    <x v="3"/>
  </r>
  <r>
    <n v="2"/>
    <x v="1"/>
    <n v="3"/>
    <x v="0"/>
    <s v="Los Angeles"/>
    <s v="United States"/>
    <s v="Christopher Conant"/>
    <x v="1"/>
    <x v="588"/>
    <x v="2247"/>
    <x v="1"/>
    <n v="90045"/>
    <n v="403"/>
    <s v="Canon PC1060 Personal Laser Copier"/>
    <x v="514"/>
    <n v="5"/>
    <x v="1"/>
    <x v="0"/>
    <n v="944.99"/>
    <n v="2800"/>
    <x v="0"/>
    <d v="2018-07-09T00:00:00"/>
    <x v="1"/>
    <x v="1"/>
    <x v="16"/>
  </r>
  <r>
    <n v="3"/>
    <x v="0"/>
    <n v="3"/>
    <x v="0"/>
    <s v="Los Angeles"/>
    <s v="United States"/>
    <s v="Erica Bern"/>
    <x v="1"/>
    <x v="664"/>
    <x v="2248"/>
    <x v="1"/>
    <n v="90049"/>
    <n v="1107"/>
    <s v="Motorola L703CM"/>
    <x v="243"/>
    <n v="5"/>
    <x v="1"/>
    <x v="0"/>
    <n v="39"/>
    <n v="624"/>
    <x v="1"/>
    <d v="2018-02-10T00:00:00"/>
    <x v="1"/>
    <x v="1"/>
    <x v="0"/>
  </r>
  <r>
    <n v="3"/>
    <x v="0"/>
    <n v="3"/>
    <x v="0"/>
    <s v="Aurora"/>
    <s v="United States"/>
    <s v="Adrian Hane"/>
    <x v="1"/>
    <x v="821"/>
    <x v="2249"/>
    <x v="3"/>
    <n v="60505"/>
    <n v="966"/>
    <s v="Kingston Digital DataTraveler 16GB USB 2.0"/>
    <x v="22"/>
    <n v="7"/>
    <x v="3"/>
    <x v="0"/>
    <n v="-0.63"/>
    <n v="50"/>
    <x v="2"/>
    <d v="2018-07-03T00:00:00"/>
    <x v="1"/>
    <x v="10"/>
    <x v="8"/>
  </r>
  <r>
    <n v="5"/>
    <x v="1"/>
    <n v="6"/>
    <x v="2"/>
    <s v="Charlotte"/>
    <s v="United States"/>
    <s v="Doug Bickford"/>
    <x v="1"/>
    <x v="822"/>
    <x v="2250"/>
    <x v="2"/>
    <n v="28205"/>
    <n v="643"/>
    <s v="Fellowes Econo/Stor Drawers"/>
    <x v="335"/>
    <n v="5"/>
    <x v="2"/>
    <x v="0"/>
    <n v="-67.849999999999994"/>
    <n v="388"/>
    <x v="0"/>
    <d v="2018-10-13T00:00:00"/>
    <x v="0"/>
    <x v="16"/>
    <x v="11"/>
  </r>
  <r>
    <n v="7"/>
    <x v="2"/>
    <n v="6"/>
    <x v="2"/>
    <s v="Seattle"/>
    <s v="United States"/>
    <s v="Edward Hooks"/>
    <x v="0"/>
    <x v="728"/>
    <x v="2251"/>
    <x v="1"/>
    <n v="98103"/>
    <n v="1704"/>
    <s v="Xerox 1911"/>
    <x v="15"/>
    <n v="1"/>
    <x v="1"/>
    <x v="0"/>
    <n v="22.99"/>
    <n v="48"/>
    <x v="1"/>
    <d v="2018-12-30T00:00:00"/>
    <x v="0"/>
    <x v="11"/>
    <x v="3"/>
  </r>
  <r>
    <n v="7"/>
    <x v="2"/>
    <n v="6"/>
    <x v="2"/>
    <s v="Seattle"/>
    <s v="United States"/>
    <s v="Edward Hooks"/>
    <x v="0"/>
    <x v="728"/>
    <x v="2251"/>
    <x v="1"/>
    <n v="98103"/>
    <n v="1415"/>
    <s v="Sanford EarthWrite Recycled Pencils, Medium Soft, #2"/>
    <x v="4"/>
    <n v="2"/>
    <x v="1"/>
    <x v="0"/>
    <n v="1.18"/>
    <n v="4"/>
    <x v="1"/>
    <d v="2018-12-30T00:00:00"/>
    <x v="0"/>
    <x v="11"/>
    <x v="6"/>
  </r>
  <r>
    <n v="7"/>
    <x v="2"/>
    <n v="6"/>
    <x v="2"/>
    <s v="Seattle"/>
    <s v="United States"/>
    <s v="Edward Hooks"/>
    <x v="0"/>
    <x v="728"/>
    <x v="2251"/>
    <x v="1"/>
    <n v="98103"/>
    <n v="1501"/>
    <s v="Staple envelope"/>
    <x v="26"/>
    <n v="2"/>
    <x v="1"/>
    <x v="0"/>
    <n v="30.36"/>
    <n v="62"/>
    <x v="1"/>
    <d v="2018-12-30T00:00:00"/>
    <x v="0"/>
    <x v="11"/>
    <x v="7"/>
  </r>
  <r>
    <n v="7"/>
    <x v="2"/>
    <n v="6"/>
    <x v="2"/>
    <s v="Seattle"/>
    <s v="United States"/>
    <s v="Edward Hooks"/>
    <x v="0"/>
    <x v="728"/>
    <x v="2251"/>
    <x v="1"/>
    <n v="98103"/>
    <n v="465"/>
    <s v="Computer Printout Paper with Letter-Trim Perforations"/>
    <x v="60"/>
    <n v="2"/>
    <x v="1"/>
    <x v="0"/>
    <n v="18.21"/>
    <n v="38"/>
    <x v="1"/>
    <d v="2018-12-30T00:00:00"/>
    <x v="0"/>
    <x v="11"/>
    <x v="3"/>
  </r>
  <r>
    <n v="7"/>
    <x v="2"/>
    <n v="6"/>
    <x v="2"/>
    <s v="Seattle"/>
    <s v="United States"/>
    <s v="Edward Hooks"/>
    <x v="0"/>
    <x v="728"/>
    <x v="2251"/>
    <x v="1"/>
    <n v="98103"/>
    <n v="1373"/>
    <s v="SAFCO Boltless Steel Shelving"/>
    <x v="38"/>
    <n v="2"/>
    <x v="1"/>
    <x v="0"/>
    <n v="2.27"/>
    <n v="227"/>
    <x v="1"/>
    <d v="2018-12-30T00:00:00"/>
    <x v="0"/>
    <x v="11"/>
    <x v="11"/>
  </r>
  <r>
    <n v="7"/>
    <x v="2"/>
    <n v="6"/>
    <x v="2"/>
    <s v="Seattle"/>
    <s v="United States"/>
    <s v="Edward Hooks"/>
    <x v="0"/>
    <x v="728"/>
    <x v="2251"/>
    <x v="1"/>
    <n v="98103"/>
    <n v="1131"/>
    <s v="Newell 317"/>
    <x v="16"/>
    <n v="3"/>
    <x v="1"/>
    <x v="0"/>
    <n v="2.56"/>
    <n v="9"/>
    <x v="1"/>
    <d v="2018-12-30T00:00:00"/>
    <x v="0"/>
    <x v="11"/>
    <x v="6"/>
  </r>
  <r>
    <n v="7"/>
    <x v="2"/>
    <n v="6"/>
    <x v="2"/>
    <s v="Seattle"/>
    <s v="United States"/>
    <s v="Edward Hooks"/>
    <x v="0"/>
    <x v="728"/>
    <x v="2251"/>
    <x v="1"/>
    <n v="98103"/>
    <n v="1559"/>
    <s v="Tennsco Snap-Together Open Shelving Units, Starter Sets and Add-On Units"/>
    <x v="143"/>
    <n v="4"/>
    <x v="1"/>
    <x v="0"/>
    <n v="55.9"/>
    <n v="1118"/>
    <x v="1"/>
    <d v="2018-12-30T00:00:00"/>
    <x v="0"/>
    <x v="11"/>
    <x v="11"/>
  </r>
  <r>
    <n v="3"/>
    <x v="2"/>
    <n v="1"/>
    <x v="2"/>
    <s v="New York City"/>
    <s v="United States"/>
    <s v="Sam Zeldin"/>
    <x v="0"/>
    <x v="688"/>
    <x v="2252"/>
    <x v="0"/>
    <n v="10035"/>
    <n v="1474"/>
    <s v="Sortfiler Multipurpose Personal File Organizer, Black"/>
    <x v="101"/>
    <n v="6"/>
    <x v="0"/>
    <x v="0"/>
    <n v="37.22"/>
    <n v="128"/>
    <x v="2"/>
    <d v="2018-09-25T00:00:00"/>
    <x v="2"/>
    <x v="0"/>
    <x v="11"/>
  </r>
  <r>
    <n v="4"/>
    <x v="1"/>
    <n v="6"/>
    <x v="2"/>
    <s v="Los Angeles"/>
    <s v="United States"/>
    <s v="Jill Matthias"/>
    <x v="0"/>
    <x v="760"/>
    <x v="2253"/>
    <x v="1"/>
    <n v="90045"/>
    <n v="148"/>
    <s v="Array Memo Cubes"/>
    <x v="10"/>
    <n v="3"/>
    <x v="1"/>
    <x v="0"/>
    <n v="7.61"/>
    <n v="16"/>
    <x v="0"/>
    <d v="2018-08-18T00:00:00"/>
    <x v="0"/>
    <x v="1"/>
    <x v="3"/>
  </r>
  <r>
    <n v="4"/>
    <x v="1"/>
    <n v="6"/>
    <x v="0"/>
    <s v="Los Angeles"/>
    <s v="United States"/>
    <s v="Jill Matthias"/>
    <x v="1"/>
    <x v="760"/>
    <x v="2253"/>
    <x v="1"/>
    <n v="90045"/>
    <n v="1566"/>
    <s v="Texas Instruments TI-34 Scientific Calculator"/>
    <x v="41"/>
    <n v="6"/>
    <x v="1"/>
    <x v="0"/>
    <n v="35.619999999999997"/>
    <n v="106"/>
    <x v="0"/>
    <d v="2018-08-18T00:00:00"/>
    <x v="0"/>
    <x v="1"/>
    <x v="13"/>
  </r>
  <r>
    <n v="5"/>
    <x v="1"/>
    <n v="6"/>
    <x v="2"/>
    <s v="Bowling Green"/>
    <s v="United States"/>
    <s v="Neoma Murray"/>
    <x v="4"/>
    <x v="728"/>
    <x v="2254"/>
    <x v="0"/>
    <n v="43402"/>
    <n v="1598"/>
    <s v="Universal Recycled Hanging Pressboard Report Binders, Letter Size"/>
    <x v="74"/>
    <n v="3"/>
    <x v="0"/>
    <x v="0"/>
    <n v="-4.07"/>
    <n v="6"/>
    <x v="0"/>
    <d v="2018-12-28T00:00:00"/>
    <x v="0"/>
    <x v="19"/>
    <x v="2"/>
  </r>
  <r>
    <n v="0"/>
    <x v="0"/>
    <n v="0"/>
    <x v="2"/>
    <s v="Newport News"/>
    <s v="United States"/>
    <s v="Eugene Hildebrand"/>
    <x v="0"/>
    <x v="823"/>
    <x v="2255"/>
    <x v="2"/>
    <n v="23602"/>
    <n v="1704"/>
    <s v="Xerox 1911"/>
    <x v="210"/>
    <n v="4"/>
    <x v="2"/>
    <x v="0"/>
    <n v="91.97"/>
    <n v="192"/>
    <x v="2"/>
    <d v="2018-05-24T00:00:00"/>
    <x v="3"/>
    <x v="5"/>
    <x v="3"/>
  </r>
  <r>
    <n v="0"/>
    <x v="0"/>
    <n v="0"/>
    <x v="2"/>
    <s v="Newport News"/>
    <s v="United States"/>
    <s v="Eugene Hildebrand"/>
    <x v="0"/>
    <x v="823"/>
    <x v="2255"/>
    <x v="2"/>
    <n v="23602"/>
    <n v="78"/>
    <s v="Acme Hot Forged Carbon Steel Scissors with Nickel-Plated Handles, 3 7/8 Cut, 8L"/>
    <x v="14"/>
    <n v="5"/>
    <x v="2"/>
    <x v="0"/>
    <n v="20.149999999999999"/>
    <n v="70"/>
    <x v="2"/>
    <d v="2018-05-24T00:00:00"/>
    <x v="3"/>
    <x v="5"/>
    <x v="15"/>
  </r>
  <r>
    <n v="5"/>
    <x v="2"/>
    <n v="3"/>
    <x v="2"/>
    <s v="New York City"/>
    <s v="United States"/>
    <s v="Helen Wasserman"/>
    <x v="0"/>
    <x v="718"/>
    <x v="2256"/>
    <x v="0"/>
    <n v="10024"/>
    <n v="288"/>
    <s v="Belkin 7 Outlet SurgeMaster II"/>
    <x v="376"/>
    <n v="9"/>
    <x v="0"/>
    <x v="0"/>
    <n v="99.49"/>
    <n v="355"/>
    <x v="1"/>
    <d v="2018-08-23T00:00:00"/>
    <x v="1"/>
    <x v="0"/>
    <x v="12"/>
  </r>
  <r>
    <n v="2"/>
    <x v="1"/>
    <n v="3"/>
    <x v="2"/>
    <s v="Johnson City"/>
    <s v="United States"/>
    <s v="Darrin Martin"/>
    <x v="1"/>
    <x v="693"/>
    <x v="2257"/>
    <x v="2"/>
    <n v="37604"/>
    <n v="1501"/>
    <s v="Staple envelope"/>
    <x v="10"/>
    <n v="3"/>
    <x v="2"/>
    <x v="0"/>
    <n v="7.63"/>
    <n v="23"/>
    <x v="0"/>
    <d v="2018-09-07T00:00:00"/>
    <x v="1"/>
    <x v="27"/>
    <x v="7"/>
  </r>
  <r>
    <n v="2"/>
    <x v="1"/>
    <n v="3"/>
    <x v="2"/>
    <s v="Johnson City"/>
    <s v="United States"/>
    <s v="Darrin Martin"/>
    <x v="1"/>
    <x v="693"/>
    <x v="2257"/>
    <x v="2"/>
    <n v="37604"/>
    <n v="1769"/>
    <s v="Xerox 1971"/>
    <x v="16"/>
    <n v="3"/>
    <x v="2"/>
    <x v="0"/>
    <n v="3.21"/>
    <n v="10"/>
    <x v="0"/>
    <d v="2018-09-07T00:00:00"/>
    <x v="1"/>
    <x v="27"/>
    <x v="3"/>
  </r>
  <r>
    <n v="2"/>
    <x v="1"/>
    <n v="3"/>
    <x v="2"/>
    <s v="Johnson City"/>
    <s v="United States"/>
    <s v="Darrin Martin"/>
    <x v="4"/>
    <x v="693"/>
    <x v="2257"/>
    <x v="2"/>
    <n v="37604"/>
    <n v="1647"/>
    <s v="Wilson Jones Ledger-Size, Piano-Hinge Binder, 2, Blue"/>
    <x v="111"/>
    <n v="7"/>
    <x v="2"/>
    <x v="0"/>
    <n v="-63.11"/>
    <n v="86"/>
    <x v="0"/>
    <d v="2018-09-07T00:00:00"/>
    <x v="1"/>
    <x v="27"/>
    <x v="2"/>
  </r>
  <r>
    <n v="2"/>
    <x v="1"/>
    <n v="3"/>
    <x v="0"/>
    <s v="Johnson City"/>
    <s v="United States"/>
    <s v="Darrin Martin"/>
    <x v="1"/>
    <x v="693"/>
    <x v="2257"/>
    <x v="2"/>
    <n v="37604"/>
    <n v="1178"/>
    <s v="Nortel Networks T7316 E Nt8 B27"/>
    <x v="5"/>
    <n v="2"/>
    <x v="2"/>
    <x v="0"/>
    <n v="6.8"/>
    <n v="109"/>
    <x v="0"/>
    <d v="2018-09-07T00:00:00"/>
    <x v="1"/>
    <x v="27"/>
    <x v="0"/>
  </r>
  <r>
    <n v="4"/>
    <x v="1"/>
    <n v="6"/>
    <x v="2"/>
    <s v="Wichita"/>
    <s v="United States"/>
    <s v="Sonia Sunley"/>
    <x v="0"/>
    <x v="794"/>
    <x v="2258"/>
    <x v="3"/>
    <n v="67212"/>
    <n v="220"/>
    <s v="Avery 51"/>
    <x v="13"/>
    <n v="3"/>
    <x v="3"/>
    <x v="0"/>
    <n v="8.69"/>
    <n v="19"/>
    <x v="0"/>
    <d v="2018-06-17T00:00:00"/>
    <x v="0"/>
    <x v="26"/>
    <x v="10"/>
  </r>
  <r>
    <n v="2"/>
    <x v="1"/>
    <n v="3"/>
    <x v="1"/>
    <s v="San Francisco"/>
    <s v="United States"/>
    <s v="Edward Hooks"/>
    <x v="0"/>
    <x v="758"/>
    <x v="2259"/>
    <x v="1"/>
    <n v="94109"/>
    <n v="1620"/>
    <s v="Westinghouse Mesh Shade Clip-On Gooseneck Lamp, Black"/>
    <x v="5"/>
    <n v="2"/>
    <x v="1"/>
    <x v="0"/>
    <n v="7.35"/>
    <n v="28"/>
    <x v="1"/>
    <d v="2018-03-15T00:00:00"/>
    <x v="1"/>
    <x v="1"/>
    <x v="9"/>
  </r>
  <r>
    <n v="2"/>
    <x v="1"/>
    <n v="3"/>
    <x v="2"/>
    <s v="San Francisco"/>
    <s v="United States"/>
    <s v="Edward Hooks"/>
    <x v="0"/>
    <x v="758"/>
    <x v="2259"/>
    <x v="1"/>
    <n v="94109"/>
    <n v="806"/>
    <s v="High Speed Automatic Electric Letter Opener"/>
    <x v="260"/>
    <n v="3"/>
    <x v="1"/>
    <x v="0"/>
    <n v="196.5"/>
    <n v="4913"/>
    <x v="1"/>
    <d v="2018-03-15T00:00:00"/>
    <x v="1"/>
    <x v="1"/>
    <x v="15"/>
  </r>
  <r>
    <n v="5"/>
    <x v="1"/>
    <n v="6"/>
    <x v="1"/>
    <s v="Fort Lauderdale"/>
    <s v="United States"/>
    <s v="Anne Pryor"/>
    <x v="1"/>
    <x v="701"/>
    <x v="2260"/>
    <x v="2"/>
    <n v="33311"/>
    <n v="1447"/>
    <s v="Seth Thomas 14 Day/Date Wall Clock"/>
    <x v="9"/>
    <n v="2"/>
    <x v="2"/>
    <x v="0"/>
    <n v="9.68"/>
    <n v="46"/>
    <x v="2"/>
    <d v="2018-10-26T00:00:00"/>
    <x v="0"/>
    <x v="2"/>
    <x v="9"/>
  </r>
  <r>
    <n v="5"/>
    <x v="1"/>
    <n v="6"/>
    <x v="2"/>
    <s v="Fort Lauderdale"/>
    <s v="United States"/>
    <s v="Anne Pryor"/>
    <x v="4"/>
    <x v="701"/>
    <x v="2260"/>
    <x v="2"/>
    <n v="33311"/>
    <n v="695"/>
    <s v="GBC Personal VeloBind Strips"/>
    <x v="282"/>
    <n v="8"/>
    <x v="2"/>
    <x v="0"/>
    <n v="-21.08"/>
    <n v="29"/>
    <x v="2"/>
    <d v="2018-10-26T00:00:00"/>
    <x v="0"/>
    <x v="2"/>
    <x v="2"/>
  </r>
  <r>
    <n v="4"/>
    <x v="1"/>
    <n v="6"/>
    <x v="1"/>
    <s v="New York City"/>
    <s v="United States"/>
    <s v="Jonathan Doherty"/>
    <x v="0"/>
    <x v="824"/>
    <x v="2261"/>
    <x v="0"/>
    <n v="10035"/>
    <n v="506"/>
    <s v="Deflect-o EconoMat Studded, No Bevel Mat for Low Pile Carpeting"/>
    <x v="76"/>
    <n v="4"/>
    <x v="0"/>
    <x v="0"/>
    <n v="14.88"/>
    <n v="165"/>
    <x v="1"/>
    <d v="2018-07-13T00:00:00"/>
    <x v="0"/>
    <x v="0"/>
    <x v="9"/>
  </r>
  <r>
    <n v="4"/>
    <x v="1"/>
    <n v="6"/>
    <x v="1"/>
    <s v="New York City"/>
    <s v="United States"/>
    <s v="Jonathan Doherty"/>
    <x v="9"/>
    <x v="824"/>
    <x v="2261"/>
    <x v="0"/>
    <n v="10035"/>
    <n v="837"/>
    <s v="Hon GuestStacker Chair"/>
    <x v="213"/>
    <n v="2"/>
    <x v="0"/>
    <x v="0"/>
    <n v="72.53"/>
    <n v="408"/>
    <x v="1"/>
    <d v="2018-07-13T00:00:00"/>
    <x v="0"/>
    <x v="0"/>
    <x v="5"/>
  </r>
  <r>
    <n v="2"/>
    <x v="1"/>
    <n v="3"/>
    <x v="1"/>
    <s v="Oceanside"/>
    <s v="United States"/>
    <s v="Susan Vittorini"/>
    <x v="0"/>
    <x v="660"/>
    <x v="2262"/>
    <x v="0"/>
    <n v="11572"/>
    <n v="727"/>
    <s v="GE 4 Foot Flourescent Tube, 40 Watt"/>
    <x v="5"/>
    <n v="1"/>
    <x v="0"/>
    <x v="0"/>
    <n v="6.89"/>
    <n v="15"/>
    <x v="0"/>
    <d v="2018-03-21T00:00:00"/>
    <x v="1"/>
    <x v="0"/>
    <x v="9"/>
  </r>
  <r>
    <n v="2"/>
    <x v="1"/>
    <n v="3"/>
    <x v="1"/>
    <s v="Oceanside"/>
    <s v="United States"/>
    <s v="Susan Vittorini"/>
    <x v="0"/>
    <x v="660"/>
    <x v="2262"/>
    <x v="0"/>
    <n v="11572"/>
    <n v="1053"/>
    <s v="Master Caster Door Stop, Brown"/>
    <x v="5"/>
    <n v="4"/>
    <x v="0"/>
    <x v="0"/>
    <n v="6.91"/>
    <n v="20"/>
    <x v="0"/>
    <d v="2018-03-21T00:00:00"/>
    <x v="1"/>
    <x v="0"/>
    <x v="9"/>
  </r>
  <r>
    <n v="2"/>
    <x v="1"/>
    <n v="3"/>
    <x v="1"/>
    <s v="San Francisco"/>
    <s v="United States"/>
    <s v="Bill Donatelli"/>
    <x v="1"/>
    <x v="743"/>
    <x v="2263"/>
    <x v="1"/>
    <n v="94110"/>
    <n v="828"/>
    <s v="HON 5400 Series Task Chairs for Big and Tall"/>
    <x v="36"/>
    <n v="2"/>
    <x v="1"/>
    <x v="0"/>
    <n v="0"/>
    <n v="1122"/>
    <x v="0"/>
    <d v="2018-04-17T00:00:00"/>
    <x v="1"/>
    <x v="1"/>
    <x v="5"/>
  </r>
  <r>
    <n v="6"/>
    <x v="0"/>
    <n v="6"/>
    <x v="1"/>
    <s v="Richmond"/>
    <s v="United States"/>
    <s v="Rick Duston"/>
    <x v="0"/>
    <x v="633"/>
    <x v="2264"/>
    <x v="3"/>
    <n v="47374"/>
    <n v="490"/>
    <s v="DAX Cubicle Frames - 8x10"/>
    <x v="46"/>
    <n v="3"/>
    <x v="3"/>
    <x v="0"/>
    <n v="5.19"/>
    <n v="17"/>
    <x v="0"/>
    <d v="2018-12-07T00:00:00"/>
    <x v="0"/>
    <x v="17"/>
    <x v="9"/>
  </r>
  <r>
    <n v="5"/>
    <x v="1"/>
    <n v="6"/>
    <x v="2"/>
    <s v="Knoxville"/>
    <s v="United States"/>
    <s v="Allen Goldenen"/>
    <x v="1"/>
    <x v="633"/>
    <x v="2265"/>
    <x v="2"/>
    <n v="37918"/>
    <n v="1160"/>
    <s v="Newell 343"/>
    <x v="36"/>
    <n v="2"/>
    <x v="2"/>
    <x v="1"/>
    <n v="0.41"/>
    <n v="5"/>
    <x v="0"/>
    <d v="2018-12-06T00:00:00"/>
    <x v="0"/>
    <x v="27"/>
    <x v="6"/>
  </r>
  <r>
    <n v="2"/>
    <x v="2"/>
    <n v="1"/>
    <x v="1"/>
    <s v="Houston"/>
    <s v="United States"/>
    <s v="Elizabeth Moffitt"/>
    <x v="7"/>
    <x v="693"/>
    <x v="2266"/>
    <x v="3"/>
    <n v="77036"/>
    <n v="616"/>
    <s v="Executive Impressions 12 Wall Clock"/>
    <x v="165"/>
    <n v="3"/>
    <x v="3"/>
    <x v="0"/>
    <n v="-11.66"/>
    <n v="21"/>
    <x v="1"/>
    <d v="2018-09-07T00:00:00"/>
    <x v="2"/>
    <x v="4"/>
    <x v="9"/>
  </r>
  <r>
    <n v="4"/>
    <x v="1"/>
    <n v="6"/>
    <x v="1"/>
    <s v="Pasadena"/>
    <s v="United States"/>
    <s v="Roy Französisch"/>
    <x v="0"/>
    <x v="825"/>
    <x v="2267"/>
    <x v="1"/>
    <n v="91104"/>
    <n v="875"/>
    <s v="Howard Miller 14-1/2 Diameter Chrome Round Wall Clock"/>
    <x v="463"/>
    <n v="6"/>
    <x v="1"/>
    <x v="0"/>
    <n v="122.76"/>
    <n v="384"/>
    <x v="0"/>
    <d v="2018-12-16T00:00:00"/>
    <x v="0"/>
    <x v="1"/>
    <x v="9"/>
  </r>
  <r>
    <n v="4"/>
    <x v="1"/>
    <n v="6"/>
    <x v="2"/>
    <s v="Pasadena"/>
    <s v="United States"/>
    <s v="Roy Französisch"/>
    <x v="0"/>
    <x v="825"/>
    <x v="2267"/>
    <x v="1"/>
    <n v="91104"/>
    <n v="298"/>
    <s v="Belkin F9H710-06 7 Outlet SurgeMaster Surge Protector"/>
    <x v="43"/>
    <n v="3"/>
    <x v="1"/>
    <x v="0"/>
    <n v="15.83"/>
    <n v="57"/>
    <x v="0"/>
    <d v="2018-12-16T00:00:00"/>
    <x v="0"/>
    <x v="1"/>
    <x v="12"/>
  </r>
  <r>
    <n v="4"/>
    <x v="1"/>
    <n v="6"/>
    <x v="0"/>
    <s v="Akron"/>
    <s v="United States"/>
    <s v="Stephanie Phelps"/>
    <x v="1"/>
    <x v="760"/>
    <x v="2268"/>
    <x v="0"/>
    <n v="44312"/>
    <n v="1010"/>
    <s v="Logitech G500s Laser Gaming Mouse with Adjustable Weight Tuning"/>
    <x v="158"/>
    <n v="5"/>
    <x v="0"/>
    <x v="0"/>
    <n v="48.99"/>
    <n v="280"/>
    <x v="1"/>
    <d v="2018-08-18T00:00:00"/>
    <x v="0"/>
    <x v="19"/>
    <x v="8"/>
  </r>
  <r>
    <n v="4"/>
    <x v="1"/>
    <n v="6"/>
    <x v="0"/>
    <s v="Akron"/>
    <s v="United States"/>
    <s v="Stephanie Phelps"/>
    <x v="6"/>
    <x v="760"/>
    <x v="2268"/>
    <x v="0"/>
    <n v="44312"/>
    <n v="436"/>
    <s v="Cisco IP Phone 7961G-GE VoIP phone"/>
    <x v="498"/>
    <n v="2"/>
    <x v="0"/>
    <x v="0"/>
    <n v="-56.31"/>
    <n v="260"/>
    <x v="1"/>
    <d v="2018-08-18T00:00:00"/>
    <x v="0"/>
    <x v="19"/>
    <x v="0"/>
  </r>
  <r>
    <n v="4"/>
    <x v="1"/>
    <n v="6"/>
    <x v="0"/>
    <s v="Akron"/>
    <s v="United States"/>
    <s v="Stephanie Phelps"/>
    <x v="6"/>
    <x v="760"/>
    <x v="2268"/>
    <x v="0"/>
    <n v="44312"/>
    <n v="1286"/>
    <s v="Plantronics Voyager Pro Legend"/>
    <x v="486"/>
    <n v="2"/>
    <x v="0"/>
    <x v="0"/>
    <n v="-49.44"/>
    <n v="247"/>
    <x v="1"/>
    <d v="2018-08-18T00:00:00"/>
    <x v="0"/>
    <x v="19"/>
    <x v="0"/>
  </r>
  <r>
    <n v="5"/>
    <x v="1"/>
    <n v="6"/>
    <x v="2"/>
    <s v="Oklahoma City"/>
    <s v="United States"/>
    <s v="Arthur Wiediger"/>
    <x v="0"/>
    <x v="624"/>
    <x v="2269"/>
    <x v="3"/>
    <n v="73120"/>
    <n v="1559"/>
    <s v="Tennsco Snap-Together Open Shelving Units, Starter Sets and Add-On Units"/>
    <x v="143"/>
    <n v="4"/>
    <x v="3"/>
    <x v="0"/>
    <n v="55.9"/>
    <n v="1118"/>
    <x v="2"/>
    <d v="2018-11-23T00:00:00"/>
    <x v="0"/>
    <x v="34"/>
    <x v="11"/>
  </r>
  <r>
    <n v="3"/>
    <x v="2"/>
    <n v="1"/>
    <x v="0"/>
    <s v="Tucson"/>
    <s v="United States"/>
    <s v="Erin Smith"/>
    <x v="1"/>
    <x v="596"/>
    <x v="2270"/>
    <x v="1"/>
    <n v="85705"/>
    <n v="992"/>
    <s v="LG Electronics Tone+ HBS-730 Bluetooth Headset"/>
    <x v="37"/>
    <n v="8"/>
    <x v="1"/>
    <x v="1"/>
    <n v="38.090000000000003"/>
    <n v="381"/>
    <x v="1"/>
    <d v="2018-07-17T00:00:00"/>
    <x v="2"/>
    <x v="3"/>
    <x v="0"/>
  </r>
  <r>
    <n v="6"/>
    <x v="0"/>
    <n v="6"/>
    <x v="2"/>
    <s v="Los Angeles"/>
    <s v="United States"/>
    <s v="Lynn Smith"/>
    <x v="0"/>
    <x v="608"/>
    <x v="2271"/>
    <x v="1"/>
    <n v="90045"/>
    <n v="1659"/>
    <s v="Wirebound Message Books, Four 2 3/4 x 5 White Forms per Page"/>
    <x v="23"/>
    <n v="2"/>
    <x v="1"/>
    <x v="0"/>
    <n v="6.15"/>
    <n v="13"/>
    <x v="0"/>
    <d v="2018-06-02T00:00:00"/>
    <x v="0"/>
    <x v="1"/>
    <x v="3"/>
  </r>
  <r>
    <n v="2"/>
    <x v="1"/>
    <n v="3"/>
    <x v="1"/>
    <s v="Springfield"/>
    <s v="United States"/>
    <s v="Logan Currie"/>
    <x v="0"/>
    <x v="728"/>
    <x v="2272"/>
    <x v="2"/>
    <n v="22153"/>
    <n v="594"/>
    <s v="Electrix Architects Clamp-On Swing Arm Lamp, Black"/>
    <x v="49"/>
    <n v="3"/>
    <x v="2"/>
    <x v="0"/>
    <n v="83.05"/>
    <n v="286"/>
    <x v="0"/>
    <d v="2018-12-25T00:00:00"/>
    <x v="1"/>
    <x v="5"/>
    <x v="9"/>
  </r>
  <r>
    <n v="2"/>
    <x v="1"/>
    <n v="3"/>
    <x v="1"/>
    <s v="Springfield"/>
    <s v="United States"/>
    <s v="Logan Currie"/>
    <x v="0"/>
    <x v="728"/>
    <x v="2272"/>
    <x v="2"/>
    <n v="22153"/>
    <n v="594"/>
    <s v="Electrix Architects Clamp-On Swing Arm Lamp, Black"/>
    <x v="526"/>
    <n v="6"/>
    <x v="2"/>
    <x v="0"/>
    <n v="166.1"/>
    <n v="573"/>
    <x v="0"/>
    <d v="2018-12-25T00:00:00"/>
    <x v="1"/>
    <x v="5"/>
    <x v="9"/>
  </r>
  <r>
    <n v="4"/>
    <x v="2"/>
    <n v="3"/>
    <x v="1"/>
    <s v="New York City"/>
    <s v="United States"/>
    <s v="Steven Ward"/>
    <x v="1"/>
    <x v="596"/>
    <x v="2273"/>
    <x v="0"/>
    <n v="10009"/>
    <n v="1228"/>
    <s v="OSullivan 2-Door Barrister Bookcase in Odessa Pine"/>
    <x v="28"/>
    <n v="4"/>
    <x v="0"/>
    <x v="0"/>
    <n v="21.72"/>
    <n v="579"/>
    <x v="1"/>
    <d v="2018-07-18T00:00:00"/>
    <x v="1"/>
    <x v="0"/>
    <x v="14"/>
  </r>
  <r>
    <n v="4"/>
    <x v="2"/>
    <n v="3"/>
    <x v="2"/>
    <s v="New York City"/>
    <s v="United States"/>
    <s v="Steven Ward"/>
    <x v="0"/>
    <x v="596"/>
    <x v="2273"/>
    <x v="0"/>
    <n v="10009"/>
    <n v="1269"/>
    <s v="Personal Folder Holder, Ebony"/>
    <x v="16"/>
    <n v="1"/>
    <x v="0"/>
    <x v="0"/>
    <n v="3.36"/>
    <n v="11"/>
    <x v="1"/>
    <d v="2018-07-18T00:00:00"/>
    <x v="1"/>
    <x v="0"/>
    <x v="11"/>
  </r>
  <r>
    <n v="4"/>
    <x v="2"/>
    <n v="3"/>
    <x v="2"/>
    <s v="New York City"/>
    <s v="United States"/>
    <s v="Steven Ward"/>
    <x v="0"/>
    <x v="596"/>
    <x v="2273"/>
    <x v="0"/>
    <n v="10009"/>
    <n v="1129"/>
    <s v="Newell 315"/>
    <x v="9"/>
    <n v="7"/>
    <x v="0"/>
    <x v="0"/>
    <n v="10.46"/>
    <n v="42"/>
    <x v="1"/>
    <d v="2018-07-18T00:00:00"/>
    <x v="1"/>
    <x v="0"/>
    <x v="6"/>
  </r>
  <r>
    <n v="4"/>
    <x v="2"/>
    <n v="3"/>
    <x v="2"/>
    <s v="New York City"/>
    <s v="United States"/>
    <s v="Steven Ward"/>
    <x v="0"/>
    <x v="596"/>
    <x v="2273"/>
    <x v="0"/>
    <n v="10009"/>
    <n v="910"/>
    <s v="Ideal Clamps"/>
    <x v="5"/>
    <n v="7"/>
    <x v="0"/>
    <x v="0"/>
    <n v="6.89"/>
    <n v="14"/>
    <x v="1"/>
    <d v="2018-07-18T00:00:00"/>
    <x v="1"/>
    <x v="0"/>
    <x v="4"/>
  </r>
  <r>
    <n v="4"/>
    <x v="2"/>
    <n v="3"/>
    <x v="2"/>
    <s v="New York City"/>
    <s v="United States"/>
    <s v="Steven Ward"/>
    <x v="1"/>
    <x v="596"/>
    <x v="2273"/>
    <x v="0"/>
    <n v="10009"/>
    <n v="1315"/>
    <s v="Pressboard Data Binders by Wilson Jones"/>
    <x v="16"/>
    <n v="2"/>
    <x v="0"/>
    <x v="0"/>
    <n v="2.88"/>
    <n v="9"/>
    <x v="1"/>
    <d v="2018-07-18T00:00:00"/>
    <x v="1"/>
    <x v="0"/>
    <x v="2"/>
  </r>
  <r>
    <n v="4"/>
    <x v="2"/>
    <n v="3"/>
    <x v="2"/>
    <s v="New York City"/>
    <s v="United States"/>
    <s v="Steven Ward"/>
    <x v="1"/>
    <x v="596"/>
    <x v="2273"/>
    <x v="0"/>
    <n v="10009"/>
    <n v="50"/>
    <s v="Acco Hanging Data Binders"/>
    <x v="16"/>
    <n v="3"/>
    <x v="0"/>
    <x v="0"/>
    <n v="3.2"/>
    <n v="9"/>
    <x v="1"/>
    <d v="2018-07-18T00:00:00"/>
    <x v="1"/>
    <x v="0"/>
    <x v="2"/>
  </r>
  <r>
    <n v="6"/>
    <x v="0"/>
    <n v="6"/>
    <x v="2"/>
    <s v="Newark"/>
    <s v="United States"/>
    <s v="Jennifer Jackson"/>
    <x v="0"/>
    <x v="826"/>
    <x v="2274"/>
    <x v="0"/>
    <n v="19711"/>
    <n v="229"/>
    <s v="Avery 518"/>
    <x v="46"/>
    <n v="3"/>
    <x v="0"/>
    <x v="0"/>
    <n v="4.54"/>
    <n v="9"/>
    <x v="0"/>
    <d v="2018-06-22T00:00:00"/>
    <x v="0"/>
    <x v="18"/>
    <x v="10"/>
  </r>
  <r>
    <n v="5"/>
    <x v="2"/>
    <n v="3"/>
    <x v="1"/>
    <s v="Dallas"/>
    <s v="United States"/>
    <s v="Daniel Byrd"/>
    <x v="7"/>
    <x v="690"/>
    <x v="2275"/>
    <x v="3"/>
    <n v="75220"/>
    <n v="568"/>
    <s v="Eldon Expressions Punched Metal &amp; Wood Desk Accessories, Black &amp; Cherry"/>
    <x v="165"/>
    <n v="4"/>
    <x v="3"/>
    <x v="0"/>
    <n v="-12.01"/>
    <n v="15"/>
    <x v="2"/>
    <d v="2018-09-14T00:00:00"/>
    <x v="1"/>
    <x v="4"/>
    <x v="9"/>
  </r>
  <r>
    <n v="7"/>
    <x v="2"/>
    <n v="6"/>
    <x v="1"/>
    <s v="Los Angeles"/>
    <s v="United States"/>
    <s v="Bill Overfelt"/>
    <x v="1"/>
    <x v="827"/>
    <x v="2276"/>
    <x v="1"/>
    <n v="90045"/>
    <n v="767"/>
    <s v="Global Stack Chair without Arms, Black"/>
    <x v="16"/>
    <n v="2"/>
    <x v="1"/>
    <x v="0"/>
    <n v="2.6"/>
    <n v="42"/>
    <x v="1"/>
    <d v="2018-05-05T00:00:00"/>
    <x v="0"/>
    <x v="1"/>
    <x v="5"/>
  </r>
  <r>
    <n v="6"/>
    <x v="0"/>
    <n v="6"/>
    <x v="2"/>
    <s v="Columbus"/>
    <s v="United States"/>
    <s v="Craig Reiter"/>
    <x v="1"/>
    <x v="807"/>
    <x v="2277"/>
    <x v="0"/>
    <n v="43229"/>
    <n v="1583"/>
    <s v="Tripp Lite Isotel 8 Ultra 8 Outlet Metal Surge"/>
    <x v="13"/>
    <n v="2"/>
    <x v="0"/>
    <x v="0"/>
    <n v="8.52"/>
    <n v="114"/>
    <x v="0"/>
    <d v="2018-08-28T00:00:00"/>
    <x v="0"/>
    <x v="19"/>
    <x v="12"/>
  </r>
  <r>
    <n v="6"/>
    <x v="0"/>
    <n v="6"/>
    <x v="2"/>
    <s v="Columbus"/>
    <s v="United States"/>
    <s v="Craig Reiter"/>
    <x v="4"/>
    <x v="807"/>
    <x v="2277"/>
    <x v="0"/>
    <n v="43229"/>
    <n v="239"/>
    <s v="Avery Durable Poly Binders"/>
    <x v="77"/>
    <n v="2"/>
    <x v="0"/>
    <x v="0"/>
    <n v="-2.65"/>
    <n v="3"/>
    <x v="0"/>
    <d v="2018-08-28T00:00:00"/>
    <x v="0"/>
    <x v="19"/>
    <x v="2"/>
  </r>
  <r>
    <n v="6"/>
    <x v="0"/>
    <n v="6"/>
    <x v="2"/>
    <s v="Columbus"/>
    <s v="United States"/>
    <s v="Craig Reiter"/>
    <x v="1"/>
    <x v="807"/>
    <x v="2277"/>
    <x v="0"/>
    <n v="43229"/>
    <n v="116"/>
    <s v="Airmail Envelopes"/>
    <x v="102"/>
    <n v="2"/>
    <x v="0"/>
    <x v="0"/>
    <n v="45.32"/>
    <n v="134"/>
    <x v="0"/>
    <d v="2018-08-28T00:00:00"/>
    <x v="0"/>
    <x v="19"/>
    <x v="7"/>
  </r>
  <r>
    <n v="4"/>
    <x v="1"/>
    <n v="6"/>
    <x v="2"/>
    <s v="Fremont"/>
    <s v="United States"/>
    <s v="Ken Black"/>
    <x v="0"/>
    <x v="611"/>
    <x v="2278"/>
    <x v="3"/>
    <n v="68025"/>
    <n v="1132"/>
    <s v="Newell 318"/>
    <x v="46"/>
    <n v="7"/>
    <x v="3"/>
    <x v="0"/>
    <n v="5.0599999999999996"/>
    <n v="19"/>
    <x v="1"/>
    <d v="2018-12-13T00:00:00"/>
    <x v="0"/>
    <x v="28"/>
    <x v="6"/>
  </r>
  <r>
    <n v="4"/>
    <x v="1"/>
    <n v="6"/>
    <x v="2"/>
    <s v="Fremont"/>
    <s v="United States"/>
    <s v="Ken Black"/>
    <x v="0"/>
    <x v="611"/>
    <x v="2278"/>
    <x v="3"/>
    <n v="68025"/>
    <n v="63"/>
    <s v="Acco Six-Outlet Power Strip, 4 Cord Length"/>
    <x v="43"/>
    <n v="7"/>
    <x v="3"/>
    <x v="0"/>
    <n v="15.69"/>
    <n v="60"/>
    <x v="1"/>
    <d v="2018-12-13T00:00:00"/>
    <x v="0"/>
    <x v="28"/>
    <x v="12"/>
  </r>
  <r>
    <n v="4"/>
    <x v="1"/>
    <n v="6"/>
    <x v="1"/>
    <s v="New York City"/>
    <s v="United States"/>
    <s v="Giulietta Baptist"/>
    <x v="0"/>
    <x v="659"/>
    <x v="2279"/>
    <x v="0"/>
    <n v="10011"/>
    <n v="458"/>
    <s v="Coloredge Poster Frame"/>
    <x v="27"/>
    <n v="8"/>
    <x v="0"/>
    <x v="0"/>
    <n v="44.3"/>
    <n v="114"/>
    <x v="0"/>
    <d v="2018-03-12T00:00:00"/>
    <x v="0"/>
    <x v="0"/>
    <x v="9"/>
  </r>
  <r>
    <n v="4"/>
    <x v="1"/>
    <n v="6"/>
    <x v="2"/>
    <s v="New York City"/>
    <s v="United States"/>
    <s v="Giulietta Baptist"/>
    <x v="0"/>
    <x v="659"/>
    <x v="2279"/>
    <x v="0"/>
    <n v="10011"/>
    <n v="1793"/>
    <s v="Xerox 1993"/>
    <x v="23"/>
    <n v="2"/>
    <x v="0"/>
    <x v="0"/>
    <n v="6.35"/>
    <n v="13"/>
    <x v="0"/>
    <d v="2018-03-12T00:00:00"/>
    <x v="0"/>
    <x v="0"/>
    <x v="3"/>
  </r>
  <r>
    <n v="4"/>
    <x v="1"/>
    <n v="6"/>
    <x v="2"/>
    <s v="New York City"/>
    <s v="United States"/>
    <s v="Giulietta Baptist"/>
    <x v="1"/>
    <x v="659"/>
    <x v="2279"/>
    <x v="0"/>
    <n v="10011"/>
    <n v="1426"/>
    <s v="Satellite Sectional Post Binders"/>
    <x v="15"/>
    <n v="2"/>
    <x v="0"/>
    <x v="0"/>
    <n v="22.57"/>
    <n v="69"/>
    <x v="0"/>
    <d v="2018-03-12T00:00:00"/>
    <x v="0"/>
    <x v="0"/>
    <x v="2"/>
  </r>
  <r>
    <n v="4"/>
    <x v="1"/>
    <n v="6"/>
    <x v="1"/>
    <s v="Bakersfield"/>
    <s v="United States"/>
    <s v="Gene McClure"/>
    <x v="0"/>
    <x v="744"/>
    <x v="2280"/>
    <x v="1"/>
    <n v="93309"/>
    <n v="625"/>
    <s v="Executive Impressions 8-1/2 Career Panel/Partition Cubicle Clock"/>
    <x v="35"/>
    <n v="4"/>
    <x v="1"/>
    <x v="0"/>
    <n v="14.14"/>
    <n v="42"/>
    <x v="0"/>
    <d v="2018-05-10T00:00:00"/>
    <x v="0"/>
    <x v="1"/>
    <x v="9"/>
  </r>
  <r>
    <n v="2"/>
    <x v="2"/>
    <n v="1"/>
    <x v="2"/>
    <s v="Cincinnati"/>
    <s v="United States"/>
    <s v="Edward Becker"/>
    <x v="4"/>
    <x v="828"/>
    <x v="2281"/>
    <x v="0"/>
    <n v="45231"/>
    <n v="720"/>
    <s v="GBC VeloBinder Strips"/>
    <x v="165"/>
    <n v="8"/>
    <x v="0"/>
    <x v="0"/>
    <n v="-12.29"/>
    <n v="18"/>
    <x v="1"/>
    <d v="2018-08-30T00:00:00"/>
    <x v="2"/>
    <x v="19"/>
    <x v="2"/>
  </r>
  <r>
    <n v="5"/>
    <x v="1"/>
    <n v="6"/>
    <x v="0"/>
    <s v="San Diego"/>
    <s v="United States"/>
    <s v="Marina Lichtenstein"/>
    <x v="0"/>
    <x v="693"/>
    <x v="2282"/>
    <x v="1"/>
    <n v="92105"/>
    <n v="883"/>
    <s v="HP Standard 104 key PS/2 Keyboard"/>
    <x v="64"/>
    <n v="8"/>
    <x v="1"/>
    <x v="0"/>
    <n v="29"/>
    <n v="116"/>
    <x v="1"/>
    <d v="2018-09-10T00:00:00"/>
    <x v="0"/>
    <x v="1"/>
    <x v="8"/>
  </r>
  <r>
    <n v="4"/>
    <x v="1"/>
    <n v="6"/>
    <x v="2"/>
    <s v="Los Angeles"/>
    <s v="United States"/>
    <s v="Barry Franz"/>
    <x v="0"/>
    <x v="647"/>
    <x v="2283"/>
    <x v="1"/>
    <n v="90004"/>
    <n v="1263"/>
    <s v="Perma STOR-ALL Hanging File Box, 13 1/8W x 12 1/4D x 10 1/2H"/>
    <x v="4"/>
    <n v="1"/>
    <x v="1"/>
    <x v="0"/>
    <n v="1.02"/>
    <n v="6"/>
    <x v="2"/>
    <d v="2018-05-09T00:00:00"/>
    <x v="0"/>
    <x v="1"/>
    <x v="11"/>
  </r>
  <r>
    <n v="4"/>
    <x v="1"/>
    <n v="6"/>
    <x v="0"/>
    <s v="Los Angeles"/>
    <s v="United States"/>
    <s v="Barry Franz"/>
    <x v="1"/>
    <x v="647"/>
    <x v="2283"/>
    <x v="1"/>
    <n v="90004"/>
    <n v="437"/>
    <s v="Cisco Small Business SPA 502G VoIP phone"/>
    <x v="28"/>
    <n v="3"/>
    <x v="1"/>
    <x v="0"/>
    <n v="21.54"/>
    <n v="246"/>
    <x v="2"/>
    <d v="2018-05-09T00:00:00"/>
    <x v="0"/>
    <x v="1"/>
    <x v="0"/>
  </r>
  <r>
    <n v="5"/>
    <x v="1"/>
    <n v="6"/>
    <x v="2"/>
    <s v="Warner Robins"/>
    <s v="United States"/>
    <s v="Debra Catini"/>
    <x v="0"/>
    <x v="645"/>
    <x v="2284"/>
    <x v="2"/>
    <n v="31088"/>
    <n v="1129"/>
    <s v="Newell 315"/>
    <x v="9"/>
    <n v="7"/>
    <x v="2"/>
    <x v="0"/>
    <n v="10.46"/>
    <n v="42"/>
    <x v="0"/>
    <d v="2018-11-15T00:00:00"/>
    <x v="0"/>
    <x v="8"/>
    <x v="6"/>
  </r>
  <r>
    <n v="5"/>
    <x v="1"/>
    <n v="6"/>
    <x v="2"/>
    <s v="Chicago"/>
    <s v="United States"/>
    <s v="Katherine Hughes"/>
    <x v="1"/>
    <x v="703"/>
    <x v="2285"/>
    <x v="3"/>
    <n v="60623"/>
    <n v="1550"/>
    <s v="Tennsco 16-Compartment Lockers with Coat Rack"/>
    <x v="125"/>
    <n v="2"/>
    <x v="3"/>
    <x v="0"/>
    <n v="51.83"/>
    <n v="1037"/>
    <x v="0"/>
    <d v="2018-08-04T00:00:00"/>
    <x v="0"/>
    <x v="10"/>
    <x v="11"/>
  </r>
  <r>
    <n v="5"/>
    <x v="1"/>
    <n v="6"/>
    <x v="2"/>
    <s v="Chicago"/>
    <s v="United States"/>
    <s v="Katherine Hughes"/>
    <x v="1"/>
    <x v="703"/>
    <x v="2285"/>
    <x v="3"/>
    <n v="60623"/>
    <n v="207"/>
    <s v="Avery 498"/>
    <x v="16"/>
    <n v="4"/>
    <x v="3"/>
    <x v="0"/>
    <n v="3.12"/>
    <n v="9"/>
    <x v="0"/>
    <d v="2018-08-04T00:00:00"/>
    <x v="0"/>
    <x v="10"/>
    <x v="10"/>
  </r>
  <r>
    <n v="6"/>
    <x v="0"/>
    <n v="6"/>
    <x v="2"/>
    <s v="New York City"/>
    <s v="United States"/>
    <s v="William Brown"/>
    <x v="0"/>
    <x v="829"/>
    <x v="2286"/>
    <x v="0"/>
    <n v="10011"/>
    <n v="2"/>
    <s v="#10 Gummed Flap White Envelopes, 100/Box"/>
    <x v="10"/>
    <n v="4"/>
    <x v="0"/>
    <x v="0"/>
    <n v="7.6"/>
    <n v="17"/>
    <x v="0"/>
    <d v="2018-01-21T00:00:00"/>
    <x v="0"/>
    <x v="0"/>
    <x v="7"/>
  </r>
  <r>
    <n v="6"/>
    <x v="0"/>
    <n v="6"/>
    <x v="2"/>
    <s v="New York City"/>
    <s v="United States"/>
    <s v="William Brown"/>
    <x v="0"/>
    <x v="829"/>
    <x v="2286"/>
    <x v="0"/>
    <n v="10011"/>
    <n v="1756"/>
    <s v="Xerox 1959"/>
    <x v="64"/>
    <n v="9"/>
    <x v="0"/>
    <x v="0"/>
    <n v="28.86"/>
    <n v="60"/>
    <x v="0"/>
    <d v="2018-01-21T00:00:00"/>
    <x v="0"/>
    <x v="0"/>
    <x v="3"/>
  </r>
  <r>
    <n v="6"/>
    <x v="0"/>
    <n v="6"/>
    <x v="2"/>
    <s v="New York City"/>
    <s v="United States"/>
    <s v="William Brown"/>
    <x v="1"/>
    <x v="829"/>
    <x v="2286"/>
    <x v="0"/>
    <n v="10011"/>
    <n v="1492"/>
    <s v="Square Ring Data Binders, Rigid 75 Pt. Covers, 11 x 14-7/8"/>
    <x v="33"/>
    <n v="3"/>
    <x v="0"/>
    <x v="0"/>
    <n v="17.34"/>
    <n v="50"/>
    <x v="0"/>
    <d v="2018-01-21T00:00:00"/>
    <x v="0"/>
    <x v="0"/>
    <x v="2"/>
  </r>
  <r>
    <n v="3"/>
    <x v="0"/>
    <n v="3"/>
    <x v="0"/>
    <s v="Long Beach"/>
    <s v="United States"/>
    <s v="Pauline Johnson"/>
    <x v="0"/>
    <x v="830"/>
    <x v="2287"/>
    <x v="0"/>
    <n v="11561"/>
    <n v="931"/>
    <s v="invisibleSHIELD by ZAGG Smudge-Free Screen Protector"/>
    <x v="164"/>
    <n v="5"/>
    <x v="0"/>
    <x v="0"/>
    <n v="43.18"/>
    <n v="90"/>
    <x v="0"/>
    <d v="2018-07-23T00:00:00"/>
    <x v="1"/>
    <x v="0"/>
    <x v="0"/>
  </r>
  <r>
    <n v="4"/>
    <x v="1"/>
    <n v="6"/>
    <x v="2"/>
    <s v="San Francisco"/>
    <s v="United States"/>
    <s v="Andy Reiter"/>
    <x v="1"/>
    <x v="663"/>
    <x v="2288"/>
    <x v="1"/>
    <n v="94109"/>
    <n v="269"/>
    <s v="Avery Self-Adhesive Photo Pockets for Polaroid Photos"/>
    <x v="9"/>
    <n v="5"/>
    <x v="1"/>
    <x v="0"/>
    <n v="9.5299999999999994"/>
    <n v="27"/>
    <x v="0"/>
    <d v="2018-10-03T00:00:00"/>
    <x v="0"/>
    <x v="1"/>
    <x v="2"/>
  </r>
  <r>
    <n v="6"/>
    <x v="0"/>
    <n v="6"/>
    <x v="1"/>
    <s v="Seattle"/>
    <s v="United States"/>
    <s v="Anthony Johnson"/>
    <x v="0"/>
    <x v="698"/>
    <x v="2289"/>
    <x v="1"/>
    <n v="98115"/>
    <n v="470"/>
    <s v="Contract Clock, 14, Brown"/>
    <x v="101"/>
    <n v="5"/>
    <x v="1"/>
    <x v="0"/>
    <n v="37.369999999999997"/>
    <n v="110"/>
    <x v="1"/>
    <d v="2018-01-28T00:00:00"/>
    <x v="0"/>
    <x v="11"/>
    <x v="9"/>
  </r>
  <r>
    <n v="5"/>
    <x v="1"/>
    <n v="6"/>
    <x v="0"/>
    <s v="Oakland"/>
    <s v="United States"/>
    <s v="Philip Fox"/>
    <x v="0"/>
    <x v="831"/>
    <x v="2290"/>
    <x v="1"/>
    <n v="94601"/>
    <n v="1029"/>
    <s v="Logitech Wireless Gaming Headset G930"/>
    <x v="311"/>
    <n v="3"/>
    <x v="1"/>
    <x v="0"/>
    <n v="177.59"/>
    <n v="480"/>
    <x v="0"/>
    <d v="2018-11-14T00:00:00"/>
    <x v="0"/>
    <x v="1"/>
    <x v="8"/>
  </r>
  <r>
    <n v="4"/>
    <x v="1"/>
    <n v="6"/>
    <x v="2"/>
    <s v="Los Angeles"/>
    <s v="United States"/>
    <s v="Anna Häberlin"/>
    <x v="0"/>
    <x v="795"/>
    <x v="2291"/>
    <x v="1"/>
    <n v="90008"/>
    <n v="1502"/>
    <s v="Staple holder"/>
    <x v="39"/>
    <n v="8"/>
    <x v="1"/>
    <x v="1"/>
    <n v="23.72"/>
    <n v="88"/>
    <x v="1"/>
    <d v="2018-05-23T00:00:00"/>
    <x v="0"/>
    <x v="1"/>
    <x v="12"/>
  </r>
  <r>
    <n v="5"/>
    <x v="2"/>
    <n v="3"/>
    <x v="2"/>
    <s v="North Las Vegas"/>
    <s v="United States"/>
    <s v="Dennis Pardue"/>
    <x v="0"/>
    <x v="701"/>
    <x v="2292"/>
    <x v="1"/>
    <n v="89031"/>
    <n v="1235"/>
    <s v="Panasonic KP-150 Electric Pencil Sharpener"/>
    <x v="64"/>
    <n v="3"/>
    <x v="1"/>
    <x v="0"/>
    <n v="29.44"/>
    <n v="113"/>
    <x v="2"/>
    <d v="2018-10-26T00:00:00"/>
    <x v="1"/>
    <x v="15"/>
    <x v="6"/>
  </r>
  <r>
    <n v="5"/>
    <x v="2"/>
    <n v="3"/>
    <x v="2"/>
    <s v="North Las Vegas"/>
    <s v="United States"/>
    <s v="Dennis Pardue"/>
    <x v="0"/>
    <x v="701"/>
    <x v="2292"/>
    <x v="1"/>
    <n v="89031"/>
    <n v="1724"/>
    <s v="Xerox 193"/>
    <x v="60"/>
    <n v="6"/>
    <x v="1"/>
    <x v="0"/>
    <n v="17.579999999999998"/>
    <n v="36"/>
    <x v="2"/>
    <d v="2018-10-26T00:00:00"/>
    <x v="1"/>
    <x v="15"/>
    <x v="3"/>
  </r>
  <r>
    <n v="5"/>
    <x v="2"/>
    <n v="3"/>
    <x v="2"/>
    <s v="North Las Vegas"/>
    <s v="United States"/>
    <s v="Dennis Pardue"/>
    <x v="1"/>
    <x v="701"/>
    <x v="2292"/>
    <x v="1"/>
    <n v="89031"/>
    <n v="896"/>
    <s v="Ibico EPK-21 Electric Binding System"/>
    <x v="527"/>
    <n v="3"/>
    <x v="1"/>
    <x v="0"/>
    <n v="1644.29"/>
    <n v="4536"/>
    <x v="2"/>
    <d v="2018-10-26T00:00:00"/>
    <x v="1"/>
    <x v="15"/>
    <x v="2"/>
  </r>
  <r>
    <n v="5"/>
    <x v="1"/>
    <n v="6"/>
    <x v="1"/>
    <s v="New York City"/>
    <s v="United States"/>
    <s v="Jeremy Lonsdale"/>
    <x v="1"/>
    <x v="634"/>
    <x v="2293"/>
    <x v="0"/>
    <n v="10035"/>
    <n v="1427"/>
    <s v="Sauder Barrister Bookcases"/>
    <x v="47"/>
    <n v="6"/>
    <x v="0"/>
    <x v="0"/>
    <n v="-4.8600000000000003"/>
    <n v="389"/>
    <x v="0"/>
    <d v="2018-04-13T00:00:00"/>
    <x v="0"/>
    <x v="0"/>
    <x v="14"/>
  </r>
  <r>
    <n v="5"/>
    <x v="1"/>
    <n v="6"/>
    <x v="2"/>
    <s v="New York City"/>
    <s v="United States"/>
    <s v="Jeremy Lonsdale"/>
    <x v="0"/>
    <x v="634"/>
    <x v="2293"/>
    <x v="0"/>
    <n v="10035"/>
    <n v="2"/>
    <s v="#10 Gummed Flap White Envelopes, 100/Box"/>
    <x v="29"/>
    <n v="2"/>
    <x v="0"/>
    <x v="0"/>
    <n v="3.8"/>
    <n v="8"/>
    <x v="0"/>
    <d v="2018-04-13T00:00:00"/>
    <x v="0"/>
    <x v="0"/>
    <x v="7"/>
  </r>
  <r>
    <n v="5"/>
    <x v="1"/>
    <n v="6"/>
    <x v="2"/>
    <s v="New York City"/>
    <s v="United States"/>
    <s v="Jeremy Lonsdale"/>
    <x v="0"/>
    <x v="634"/>
    <x v="2293"/>
    <x v="0"/>
    <n v="10035"/>
    <n v="522"/>
    <s v="Dixon Prang Watercolor Pencils, 10-Color Set with Brush"/>
    <x v="5"/>
    <n v="4"/>
    <x v="0"/>
    <x v="0"/>
    <n v="6.99"/>
    <n v="17"/>
    <x v="0"/>
    <d v="2018-04-13T00:00:00"/>
    <x v="0"/>
    <x v="0"/>
    <x v="6"/>
  </r>
  <r>
    <n v="5"/>
    <x v="1"/>
    <n v="6"/>
    <x v="2"/>
    <s v="New York City"/>
    <s v="United States"/>
    <s v="Jeremy Lonsdale"/>
    <x v="0"/>
    <x v="634"/>
    <x v="2293"/>
    <x v="0"/>
    <n v="10035"/>
    <n v="93"/>
    <s v="Adams Phone Message Book, 200 Message Capacity, 8 1/16” x 11”"/>
    <x v="43"/>
    <n v="5"/>
    <x v="0"/>
    <x v="0"/>
    <n v="15.82"/>
    <n v="34"/>
    <x v="0"/>
    <d v="2018-04-13T00:00:00"/>
    <x v="0"/>
    <x v="0"/>
    <x v="3"/>
  </r>
  <r>
    <n v="4"/>
    <x v="1"/>
    <n v="6"/>
    <x v="2"/>
    <s v="Philadelphia"/>
    <s v="United States"/>
    <s v="Dennis Pardue"/>
    <x v="1"/>
    <x v="823"/>
    <x v="2294"/>
    <x v="0"/>
    <n v="19120"/>
    <n v="325"/>
    <s v="BIC Liqua Brite Liner"/>
    <x v="16"/>
    <n v="3"/>
    <x v="0"/>
    <x v="0"/>
    <n v="3.33"/>
    <n v="17"/>
    <x v="2"/>
    <d v="2018-05-28T00:00:00"/>
    <x v="0"/>
    <x v="12"/>
    <x v="6"/>
  </r>
  <r>
    <n v="3"/>
    <x v="2"/>
    <n v="1"/>
    <x v="1"/>
    <s v="Omaha"/>
    <s v="United States"/>
    <s v="Parhena Norris"/>
    <x v="0"/>
    <x v="601"/>
    <x v="2295"/>
    <x v="3"/>
    <n v="68104"/>
    <n v="836"/>
    <s v="Hon Every-Day Series Multi-Task Chairs"/>
    <x v="153"/>
    <n v="3"/>
    <x v="3"/>
    <x v="0"/>
    <n v="112.79"/>
    <n v="564"/>
    <x v="2"/>
    <d v="2018-12-21T00:00:00"/>
    <x v="2"/>
    <x v="28"/>
    <x v="5"/>
  </r>
  <r>
    <n v="3"/>
    <x v="0"/>
    <n v="3"/>
    <x v="0"/>
    <s v="Lancaster"/>
    <s v="United States"/>
    <s v="Mitch Webber"/>
    <x v="1"/>
    <x v="616"/>
    <x v="2296"/>
    <x v="0"/>
    <n v="43130"/>
    <n v="1090"/>
    <s v="Micro Innovations USB RF Wireless Keyboard with Mouse"/>
    <x v="4"/>
    <n v="2"/>
    <x v="0"/>
    <x v="0"/>
    <n v="0.5"/>
    <n v="40"/>
    <x v="0"/>
    <d v="2018-12-30T00:00:00"/>
    <x v="1"/>
    <x v="19"/>
    <x v="8"/>
  </r>
  <r>
    <n v="4"/>
    <x v="2"/>
    <n v="3"/>
    <x v="2"/>
    <s v="Los Angeles"/>
    <s v="United States"/>
    <s v="Darrin Van Huff"/>
    <x v="0"/>
    <x v="626"/>
    <x v="2297"/>
    <x v="1"/>
    <n v="90036"/>
    <n v="1440"/>
    <s v="Self-Adhesive Address Labels for Typewriters by Universal"/>
    <x v="5"/>
    <n v="2"/>
    <x v="1"/>
    <x v="0"/>
    <n v="6.87"/>
    <n v="15"/>
    <x v="1"/>
    <d v="2018-06-16T00:00:00"/>
    <x v="1"/>
    <x v="1"/>
    <x v="10"/>
  </r>
  <r>
    <n v="6"/>
    <x v="0"/>
    <n v="6"/>
    <x v="1"/>
    <s v="Tallahassee"/>
    <s v="United States"/>
    <s v="Kimberly Carter"/>
    <x v="1"/>
    <x v="722"/>
    <x v="2298"/>
    <x v="2"/>
    <n v="32303"/>
    <n v="1179"/>
    <s v="Novimex Fabric Task Chair"/>
    <x v="128"/>
    <n v="8"/>
    <x v="2"/>
    <x v="0"/>
    <n v="-24.39"/>
    <n v="390"/>
    <x v="1"/>
    <d v="2018-06-03T00:00:00"/>
    <x v="0"/>
    <x v="2"/>
    <x v="5"/>
  </r>
  <r>
    <n v="6"/>
    <x v="0"/>
    <n v="6"/>
    <x v="2"/>
    <s v="Tallahassee"/>
    <s v="United States"/>
    <s v="Kimberly Carter"/>
    <x v="1"/>
    <x v="722"/>
    <x v="2298"/>
    <x v="2"/>
    <n v="32303"/>
    <n v="780"/>
    <s v="Great White Multi-Use Recycled Paper (20Lb. and 84 Bright)"/>
    <x v="42"/>
    <n v="13"/>
    <x v="2"/>
    <x v="0"/>
    <n v="19.43"/>
    <n v="62"/>
    <x v="1"/>
    <d v="2018-06-03T00:00:00"/>
    <x v="0"/>
    <x v="2"/>
    <x v="3"/>
  </r>
  <r>
    <n v="3"/>
    <x v="2"/>
    <n v="1"/>
    <x v="2"/>
    <s v="Riverside"/>
    <s v="United States"/>
    <s v="Jack Lebron"/>
    <x v="1"/>
    <x v="832"/>
    <x v="2299"/>
    <x v="1"/>
    <n v="92503"/>
    <n v="410"/>
    <s v="Cardinal Holdit Business Card Pockets"/>
    <x v="4"/>
    <n v="1"/>
    <x v="1"/>
    <x v="0"/>
    <n v="1.39"/>
    <n v="4"/>
    <x v="0"/>
    <d v="2018-04-27T00:00:00"/>
    <x v="2"/>
    <x v="1"/>
    <x v="2"/>
  </r>
  <r>
    <n v="1"/>
    <x v="0"/>
    <n v="1"/>
    <x v="1"/>
    <s v="San Francisco"/>
    <s v="United States"/>
    <s v="Fred Chung"/>
    <x v="1"/>
    <x v="833"/>
    <x v="2300"/>
    <x v="1"/>
    <n v="94110"/>
    <n v="740"/>
    <s v="Global Comet Stacking Arm Chair"/>
    <x v="131"/>
    <n v="4"/>
    <x v="1"/>
    <x v="0"/>
    <n v="84.5"/>
    <n v="1352"/>
    <x v="1"/>
    <d v="2018-03-16T00:00:00"/>
    <x v="2"/>
    <x v="1"/>
    <x v="5"/>
  </r>
  <r>
    <n v="1"/>
    <x v="0"/>
    <n v="1"/>
    <x v="2"/>
    <s v="San Francisco"/>
    <s v="United States"/>
    <s v="Fred Chung"/>
    <x v="1"/>
    <x v="833"/>
    <x v="2300"/>
    <x v="1"/>
    <n v="94110"/>
    <n v="268"/>
    <s v="Avery Round Ring Poly Binders"/>
    <x v="38"/>
    <n v="2"/>
    <x v="1"/>
    <x v="0"/>
    <n v="1.65"/>
    <n v="5"/>
    <x v="1"/>
    <d v="2018-03-16T00:00:00"/>
    <x v="2"/>
    <x v="1"/>
    <x v="2"/>
  </r>
  <r>
    <n v="5"/>
    <x v="2"/>
    <n v="3"/>
    <x v="2"/>
    <s v="Los Angeles"/>
    <s v="United States"/>
    <s v="Matthew Clasen"/>
    <x v="0"/>
    <x v="767"/>
    <x v="2301"/>
    <x v="1"/>
    <n v="90032"/>
    <n v="648"/>
    <s v="Fellowes Officeware Wire Shelving"/>
    <x v="13"/>
    <n v="5"/>
    <x v="1"/>
    <x v="0"/>
    <n v="8.98"/>
    <n v="449"/>
    <x v="1"/>
    <d v="2018-02-26T00:00:00"/>
    <x v="1"/>
    <x v="1"/>
    <x v="11"/>
  </r>
  <r>
    <n v="5"/>
    <x v="2"/>
    <n v="3"/>
    <x v="2"/>
    <s v="Los Angeles"/>
    <s v="United States"/>
    <s v="Matthew Clasen"/>
    <x v="1"/>
    <x v="767"/>
    <x v="2301"/>
    <x v="1"/>
    <n v="90032"/>
    <n v="1635"/>
    <s v="Wilson Jones Clip &amp; Carry Folder Binder Tool for Ring Binders, Clear"/>
    <x v="23"/>
    <n v="4"/>
    <x v="1"/>
    <x v="0"/>
    <n v="6.5"/>
    <n v="19"/>
    <x v="1"/>
    <d v="2018-02-26T00:00:00"/>
    <x v="1"/>
    <x v="1"/>
    <x v="2"/>
  </r>
  <r>
    <n v="5"/>
    <x v="2"/>
    <n v="3"/>
    <x v="2"/>
    <s v="Los Angeles"/>
    <s v="United States"/>
    <s v="Matthew Clasen"/>
    <x v="1"/>
    <x v="767"/>
    <x v="2301"/>
    <x v="1"/>
    <n v="90032"/>
    <n v="248"/>
    <s v="Avery Heavy-Duty EZD  Binder With Locking Rings"/>
    <x v="54"/>
    <n v="7"/>
    <x v="1"/>
    <x v="0"/>
    <n v="10.94"/>
    <n v="31"/>
    <x v="1"/>
    <d v="2018-02-26T00:00:00"/>
    <x v="1"/>
    <x v="1"/>
    <x v="2"/>
  </r>
  <r>
    <n v="5"/>
    <x v="2"/>
    <n v="3"/>
    <x v="0"/>
    <s v="Los Angeles"/>
    <s v="United States"/>
    <s v="Matthew Clasen"/>
    <x v="0"/>
    <x v="767"/>
    <x v="2301"/>
    <x v="1"/>
    <n v="90032"/>
    <n v="1408"/>
    <s v="SanDisk Ultra 16 GB MicroSDHC Class 10 Memory Card"/>
    <x v="4"/>
    <n v="1"/>
    <x v="1"/>
    <x v="0"/>
    <n v="0.78"/>
    <n v="13"/>
    <x v="1"/>
    <d v="2018-02-26T00:00:00"/>
    <x v="1"/>
    <x v="1"/>
    <x v="8"/>
  </r>
  <r>
    <n v="4"/>
    <x v="1"/>
    <n v="6"/>
    <x v="1"/>
    <s v="New York City"/>
    <s v="United States"/>
    <s v="Greg Matthias"/>
    <x v="6"/>
    <x v="702"/>
    <x v="2302"/>
    <x v="0"/>
    <n v="10024"/>
    <n v="424"/>
    <s v="Chromcraft Bull-Nose Wood 48 x 96 Rectangular Conference Tables"/>
    <x v="528"/>
    <n v="1"/>
    <x v="0"/>
    <x v="0"/>
    <n v="-115.71"/>
    <n v="331"/>
    <x v="0"/>
    <d v="2018-10-05T00:00:00"/>
    <x v="0"/>
    <x v="0"/>
    <x v="1"/>
  </r>
  <r>
    <n v="4"/>
    <x v="1"/>
    <n v="6"/>
    <x v="2"/>
    <s v="Chicago"/>
    <s v="United States"/>
    <s v="Art Ferguson"/>
    <x v="3"/>
    <x v="744"/>
    <x v="2303"/>
    <x v="3"/>
    <n v="60610"/>
    <n v="929"/>
    <s v="Insertable Tab Post Binder Dividers"/>
    <x v="47"/>
    <n v="2"/>
    <x v="3"/>
    <x v="0"/>
    <n v="-5.29"/>
    <n v="3"/>
    <x v="0"/>
    <d v="2018-05-10T00:00:00"/>
    <x v="0"/>
    <x v="10"/>
    <x v="2"/>
  </r>
  <r>
    <n v="4"/>
    <x v="1"/>
    <n v="6"/>
    <x v="0"/>
    <s v="Chicago"/>
    <s v="United States"/>
    <s v="Art Ferguson"/>
    <x v="1"/>
    <x v="744"/>
    <x v="2303"/>
    <x v="3"/>
    <n v="60610"/>
    <n v="1003"/>
    <s v="Logitech Desktop MK120 Mouse and keyboard Combo"/>
    <x v="77"/>
    <n v="2"/>
    <x v="3"/>
    <x v="0"/>
    <n v="-3.27"/>
    <n v="26"/>
    <x v="0"/>
    <d v="2018-05-10T00:00:00"/>
    <x v="0"/>
    <x v="10"/>
    <x v="8"/>
  </r>
  <r>
    <n v="5"/>
    <x v="1"/>
    <n v="6"/>
    <x v="1"/>
    <s v="Columbus"/>
    <s v="United States"/>
    <s v="Julia Barnett"/>
    <x v="0"/>
    <x v="834"/>
    <x v="2304"/>
    <x v="2"/>
    <n v="31907"/>
    <n v="567"/>
    <s v="Eldon Expressions Mahogany Wood Desk Collection"/>
    <x v="23"/>
    <n v="4"/>
    <x v="2"/>
    <x v="1"/>
    <n v="6.24"/>
    <n v="25"/>
    <x v="2"/>
    <d v="2018-05-30T00:00:00"/>
    <x v="0"/>
    <x v="8"/>
    <x v="9"/>
  </r>
  <r>
    <n v="5"/>
    <x v="1"/>
    <n v="6"/>
    <x v="2"/>
    <s v="Columbus"/>
    <s v="United States"/>
    <s v="Julia Barnett"/>
    <x v="0"/>
    <x v="834"/>
    <x v="2304"/>
    <x v="2"/>
    <n v="31907"/>
    <n v="1662"/>
    <s v="Wirebound Service Call Books, 5 1/2 x 4"/>
    <x v="13"/>
    <n v="2"/>
    <x v="2"/>
    <x v="1"/>
    <n v="9.2899999999999991"/>
    <n v="19"/>
    <x v="2"/>
    <d v="2018-05-30T00:00:00"/>
    <x v="0"/>
    <x v="8"/>
    <x v="3"/>
  </r>
  <r>
    <n v="5"/>
    <x v="1"/>
    <n v="6"/>
    <x v="2"/>
    <s v="Columbus"/>
    <s v="United States"/>
    <s v="Julia Barnett"/>
    <x v="0"/>
    <x v="834"/>
    <x v="2304"/>
    <x v="2"/>
    <n v="31907"/>
    <n v="660"/>
    <s v="Fellowes Strictly Business Drawer File, Letter/Legal Size"/>
    <x v="276"/>
    <n v="9"/>
    <x v="2"/>
    <x v="1"/>
    <n v="152.12"/>
    <n v="1268"/>
    <x v="2"/>
    <d v="2018-05-30T00:00:00"/>
    <x v="0"/>
    <x v="8"/>
    <x v="11"/>
  </r>
  <r>
    <n v="4"/>
    <x v="1"/>
    <n v="6"/>
    <x v="2"/>
    <s v="Chesapeake"/>
    <s v="United States"/>
    <s v="Roy Französisch"/>
    <x v="0"/>
    <x v="788"/>
    <x v="2305"/>
    <x v="2"/>
    <n v="23320"/>
    <n v="611"/>
    <s v="Eureka The Boss Cordless Rechargeable Stick Vac"/>
    <x v="172"/>
    <n v="4"/>
    <x v="2"/>
    <x v="0"/>
    <n v="55.06"/>
    <n v="204"/>
    <x v="0"/>
    <d v="2018-04-22T00:00:00"/>
    <x v="0"/>
    <x v="5"/>
    <x v="12"/>
  </r>
  <r>
    <n v="4"/>
    <x v="1"/>
    <n v="6"/>
    <x v="0"/>
    <s v="Chesapeake"/>
    <s v="United States"/>
    <s v="Roy Französisch"/>
    <x v="0"/>
    <x v="788"/>
    <x v="2305"/>
    <x v="2"/>
    <n v="23320"/>
    <n v="1457"/>
    <s v="SKILCRAFT Telephone Shoulder Rest, 2 x 6.5 x 2.5, Black"/>
    <x v="10"/>
    <n v="4"/>
    <x v="2"/>
    <x v="0"/>
    <n v="7.98"/>
    <n v="30"/>
    <x v="0"/>
    <d v="2018-04-22T00:00:00"/>
    <x v="0"/>
    <x v="5"/>
    <x v="0"/>
  </r>
  <r>
    <n v="6"/>
    <x v="0"/>
    <n v="6"/>
    <x v="1"/>
    <s v="Jackson"/>
    <s v="United States"/>
    <s v="Matthew Grinstein"/>
    <x v="0"/>
    <x v="825"/>
    <x v="2306"/>
    <x v="3"/>
    <n v="49201"/>
    <n v="1618"/>
    <s v="Westinghouse Clip-On Gooseneck Lamps"/>
    <x v="13"/>
    <n v="4"/>
    <x v="3"/>
    <x v="0"/>
    <n v="8.6999999999999993"/>
    <n v="33"/>
    <x v="2"/>
    <d v="2018-12-18T00:00:00"/>
    <x v="0"/>
    <x v="6"/>
    <x v="9"/>
  </r>
  <r>
    <n v="6"/>
    <x v="0"/>
    <n v="6"/>
    <x v="2"/>
    <s v="Jackson"/>
    <s v="United States"/>
    <s v="Matthew Grinstein"/>
    <x v="0"/>
    <x v="825"/>
    <x v="2306"/>
    <x v="3"/>
    <n v="49201"/>
    <n v="642"/>
    <s v="Fellowes Desktop Hanging File Manager"/>
    <x v="5"/>
    <n v="2"/>
    <x v="3"/>
    <x v="0"/>
    <n v="6.71"/>
    <n v="27"/>
    <x v="2"/>
    <d v="2018-12-18T00:00:00"/>
    <x v="0"/>
    <x v="6"/>
    <x v="11"/>
  </r>
  <r>
    <n v="6"/>
    <x v="0"/>
    <n v="6"/>
    <x v="2"/>
    <s v="Jackson"/>
    <s v="United States"/>
    <s v="Matthew Grinstein"/>
    <x v="0"/>
    <x v="825"/>
    <x v="2306"/>
    <x v="3"/>
    <n v="49201"/>
    <n v="1149"/>
    <s v="Newell 333"/>
    <x v="29"/>
    <n v="5"/>
    <x v="3"/>
    <x v="0"/>
    <n v="3.61"/>
    <n v="14"/>
    <x v="2"/>
    <d v="2018-12-18T00:00:00"/>
    <x v="0"/>
    <x v="6"/>
    <x v="6"/>
  </r>
  <r>
    <n v="6"/>
    <x v="0"/>
    <n v="6"/>
    <x v="0"/>
    <s v="Jackson"/>
    <s v="United States"/>
    <s v="Matthew Grinstein"/>
    <x v="0"/>
    <x v="825"/>
    <x v="2306"/>
    <x v="3"/>
    <n v="49201"/>
    <n v="938"/>
    <s v="Jabra SPEAK 410"/>
    <x v="268"/>
    <n v="7"/>
    <x v="3"/>
    <x v="0"/>
    <n v="184.22"/>
    <n v="658"/>
    <x v="2"/>
    <d v="2018-12-18T00:00:00"/>
    <x v="0"/>
    <x v="6"/>
    <x v="0"/>
  </r>
  <r>
    <n v="2"/>
    <x v="2"/>
    <n v="1"/>
    <x v="0"/>
    <s v="New York City"/>
    <s v="United States"/>
    <s v="Fred Wasserman"/>
    <x v="0"/>
    <x v="693"/>
    <x v="2307"/>
    <x v="0"/>
    <n v="10011"/>
    <n v="991"/>
    <s v="LF Elite 3D Dazzle Designer Hard Case Cover, Lf Stylus Pen and Wiper For Apple Iphone 5c Mini Lite"/>
    <x v="70"/>
    <n v="4"/>
    <x v="0"/>
    <x v="0"/>
    <n v="12.21"/>
    <n v="44"/>
    <x v="1"/>
    <d v="2018-09-07T00:00:00"/>
    <x v="2"/>
    <x v="0"/>
    <x v="0"/>
  </r>
  <r>
    <n v="5"/>
    <x v="1"/>
    <n v="6"/>
    <x v="1"/>
    <s v="El Cajon"/>
    <s v="United States"/>
    <s v="Muhammed Yedwab"/>
    <x v="1"/>
    <x v="650"/>
    <x v="2308"/>
    <x v="1"/>
    <n v="92020"/>
    <n v="835"/>
    <s v="Hon Every-Day Chair Series Swivel Task Chairs"/>
    <x v="46"/>
    <n v="4"/>
    <x v="1"/>
    <x v="0"/>
    <n v="4.84"/>
    <n v="387"/>
    <x v="1"/>
    <d v="2018-10-25T00:00:00"/>
    <x v="0"/>
    <x v="1"/>
    <x v="5"/>
  </r>
  <r>
    <n v="5"/>
    <x v="1"/>
    <n v="6"/>
    <x v="1"/>
    <s v="New York City"/>
    <s v="United States"/>
    <s v="Dennis Bolton"/>
    <x v="9"/>
    <x v="835"/>
    <x v="2309"/>
    <x v="0"/>
    <n v="10009"/>
    <n v="1210"/>
    <s v="Office Star - Mid Back Dual function Ergonomic High Back Chair with 2-Way Adjustable Arms"/>
    <x v="84"/>
    <n v="3"/>
    <x v="0"/>
    <x v="0"/>
    <n v="62.78"/>
    <n v="435"/>
    <x v="2"/>
    <d v="2018-05-01T00:00:00"/>
    <x v="0"/>
    <x v="0"/>
    <x v="5"/>
  </r>
  <r>
    <n v="5"/>
    <x v="1"/>
    <n v="6"/>
    <x v="2"/>
    <s v="Bristol"/>
    <s v="United States"/>
    <s v="Michael Paige"/>
    <x v="4"/>
    <x v="708"/>
    <x v="2310"/>
    <x v="2"/>
    <n v="37620"/>
    <n v="1850"/>
    <s v="Zipper Ring Binder Pockets"/>
    <x v="50"/>
    <n v="3"/>
    <x v="2"/>
    <x v="0"/>
    <n v="-1.97"/>
    <n v="3"/>
    <x v="1"/>
    <d v="2019-01-03T00:00:00"/>
    <x v="0"/>
    <x v="27"/>
    <x v="2"/>
  </r>
  <r>
    <n v="5"/>
    <x v="1"/>
    <n v="6"/>
    <x v="2"/>
    <s v="Bristol"/>
    <s v="United States"/>
    <s v="Michael Paige"/>
    <x v="4"/>
    <x v="708"/>
    <x v="2310"/>
    <x v="2"/>
    <n v="37620"/>
    <n v="723"/>
    <s v="GBC Wire Binding Strips"/>
    <x v="167"/>
    <n v="4"/>
    <x v="2"/>
    <x v="0"/>
    <n v="-27.93"/>
    <n v="38"/>
    <x v="1"/>
    <d v="2019-01-03T00:00:00"/>
    <x v="0"/>
    <x v="27"/>
    <x v="2"/>
  </r>
  <r>
    <n v="4"/>
    <x v="1"/>
    <n v="6"/>
    <x v="2"/>
    <s v="Marysville"/>
    <s v="United States"/>
    <s v="Mick Crebagga"/>
    <x v="0"/>
    <x v="797"/>
    <x v="2311"/>
    <x v="1"/>
    <n v="98270"/>
    <n v="121"/>
    <s v="Alliance Super-Size Bands, Assorted Sizes"/>
    <x v="4"/>
    <n v="12"/>
    <x v="1"/>
    <x v="0"/>
    <n v="0.93"/>
    <n v="93"/>
    <x v="0"/>
    <d v="2018-10-11T00:00:00"/>
    <x v="0"/>
    <x v="11"/>
    <x v="4"/>
  </r>
  <r>
    <n v="5"/>
    <x v="1"/>
    <n v="6"/>
    <x v="0"/>
    <s v="Detroit"/>
    <s v="United States"/>
    <s v="Lisa DeCherney"/>
    <x v="0"/>
    <x v="621"/>
    <x v="2312"/>
    <x v="3"/>
    <n v="48234"/>
    <n v="518"/>
    <s v="Digium D40 VoIP phone"/>
    <x v="90"/>
    <n v="2"/>
    <x v="3"/>
    <x v="0"/>
    <n v="74.81"/>
    <n v="258"/>
    <x v="0"/>
    <d v="2018-11-16T00:00:00"/>
    <x v="0"/>
    <x v="6"/>
    <x v="0"/>
  </r>
  <r>
    <n v="4"/>
    <x v="1"/>
    <n v="6"/>
    <x v="2"/>
    <s v="New York City"/>
    <s v="United States"/>
    <s v="Ellis Ballard"/>
    <x v="0"/>
    <x v="640"/>
    <x v="2313"/>
    <x v="0"/>
    <n v="10035"/>
    <n v="303"/>
    <s v="Belkin OmniView SE Rackmount Kit"/>
    <x v="36"/>
    <n v="6"/>
    <x v="0"/>
    <x v="0"/>
    <n v="0"/>
    <n v="213"/>
    <x v="1"/>
    <d v="2018-12-08T00:00:00"/>
    <x v="0"/>
    <x v="0"/>
    <x v="11"/>
  </r>
  <r>
    <n v="2"/>
    <x v="2"/>
    <n v="1"/>
    <x v="0"/>
    <s v="San Francisco"/>
    <s v="United States"/>
    <s v="Andy Yotov"/>
    <x v="1"/>
    <x v="601"/>
    <x v="2314"/>
    <x v="1"/>
    <n v="94110"/>
    <n v="891"/>
    <s v="I Needs 3d Hello Kitty Hybrid Silicone Case Cover for HTC One X 4g with 3d Hello Kitty Stylus Pen Green/pink"/>
    <x v="5"/>
    <n v="7"/>
    <x v="1"/>
    <x v="0"/>
    <n v="6.7"/>
    <n v="67"/>
    <x v="1"/>
    <d v="2018-12-20T00:00:00"/>
    <x v="2"/>
    <x v="1"/>
    <x v="0"/>
  </r>
  <r>
    <n v="5"/>
    <x v="1"/>
    <n v="6"/>
    <x v="2"/>
    <s v="Long Beach"/>
    <s v="United States"/>
    <s v="Christy Brittain"/>
    <x v="0"/>
    <x v="626"/>
    <x v="2315"/>
    <x v="0"/>
    <n v="11561"/>
    <n v="334"/>
    <s v="Bionaire 99.97% HEPA Air Cleaner"/>
    <x v="60"/>
    <n v="3"/>
    <x v="0"/>
    <x v="0"/>
    <n v="18.399999999999999"/>
    <n v="53"/>
    <x v="0"/>
    <d v="2018-06-17T00:00:00"/>
    <x v="0"/>
    <x v="0"/>
    <x v="12"/>
  </r>
  <r>
    <n v="5"/>
    <x v="1"/>
    <n v="6"/>
    <x v="2"/>
    <s v="Long Beach"/>
    <s v="United States"/>
    <s v="Christy Brittain"/>
    <x v="0"/>
    <x v="626"/>
    <x v="2315"/>
    <x v="0"/>
    <n v="11561"/>
    <n v="905"/>
    <s v="IBM Multi-Purpose Copy Paper, 8 1/2 x 11, Case"/>
    <x v="117"/>
    <n v="3"/>
    <x v="0"/>
    <x v="0"/>
    <n v="41.82"/>
    <n v="93"/>
    <x v="0"/>
    <d v="2018-06-17T00:00:00"/>
    <x v="0"/>
    <x v="0"/>
    <x v="3"/>
  </r>
  <r>
    <n v="2"/>
    <x v="2"/>
    <n v="1"/>
    <x v="0"/>
    <s v="Lehi"/>
    <s v="United States"/>
    <s v="Eugene Moren"/>
    <x v="0"/>
    <x v="836"/>
    <x v="2316"/>
    <x v="1"/>
    <n v="84043"/>
    <n v="796"/>
    <s v="Hewlett Packard 310 Color Digital Copier"/>
    <x v="442"/>
    <n v="5"/>
    <x v="1"/>
    <x v="0"/>
    <n v="449.98"/>
    <n v="1500"/>
    <x v="2"/>
    <d v="2018-07-03T00:00:00"/>
    <x v="2"/>
    <x v="9"/>
    <x v="16"/>
  </r>
  <r>
    <n v="5"/>
    <x v="1"/>
    <n v="6"/>
    <x v="1"/>
    <s v="Columbus"/>
    <s v="United States"/>
    <s v="Chloris Kastensmidt"/>
    <x v="1"/>
    <x v="717"/>
    <x v="2317"/>
    <x v="0"/>
    <n v="43229"/>
    <n v="465"/>
    <s v="Computer Room Manger, 14"/>
    <x v="43"/>
    <n v="3"/>
    <x v="0"/>
    <x v="0"/>
    <n v="15.59"/>
    <n v="78"/>
    <x v="0"/>
    <d v="2018-11-26T00:00:00"/>
    <x v="0"/>
    <x v="19"/>
    <x v="9"/>
  </r>
  <r>
    <n v="5"/>
    <x v="1"/>
    <n v="6"/>
    <x v="1"/>
    <s v="Columbus"/>
    <s v="United States"/>
    <s v="Chloris Kastensmidt"/>
    <x v="2"/>
    <x v="717"/>
    <x v="2317"/>
    <x v="0"/>
    <n v="43229"/>
    <n v="772"/>
    <s v="Global Value Steno Chair, Gray"/>
    <x v="32"/>
    <n v="3"/>
    <x v="0"/>
    <x v="0"/>
    <n v="-9.11"/>
    <n v="128"/>
    <x v="0"/>
    <d v="2018-11-26T00:00:00"/>
    <x v="0"/>
    <x v="19"/>
    <x v="5"/>
  </r>
  <r>
    <n v="5"/>
    <x v="1"/>
    <n v="6"/>
    <x v="0"/>
    <s v="Columbus"/>
    <s v="United States"/>
    <s v="Chloris Kastensmidt"/>
    <x v="4"/>
    <x v="717"/>
    <x v="2317"/>
    <x v="0"/>
    <n v="43229"/>
    <n v="1565"/>
    <s v="Texas Instrument TI-15 Fraction Calculator"/>
    <x v="128"/>
    <n v="7"/>
    <x v="0"/>
    <x v="0"/>
    <n v="-24.28"/>
    <n v="30"/>
    <x v="0"/>
    <d v="2018-11-26T00:00:00"/>
    <x v="0"/>
    <x v="19"/>
    <x v="13"/>
  </r>
  <r>
    <n v="6"/>
    <x v="0"/>
    <n v="6"/>
    <x v="2"/>
    <s v="Los Angeles"/>
    <s v="United States"/>
    <s v="Khloe Miller"/>
    <x v="0"/>
    <x v="671"/>
    <x v="2318"/>
    <x v="1"/>
    <n v="90032"/>
    <n v="204"/>
    <s v="Avery 495"/>
    <x v="13"/>
    <n v="3"/>
    <x v="1"/>
    <x v="0"/>
    <n v="8.69"/>
    <n v="19"/>
    <x v="0"/>
    <d v="2018-08-03T00:00:00"/>
    <x v="0"/>
    <x v="1"/>
    <x v="10"/>
  </r>
  <r>
    <n v="4"/>
    <x v="1"/>
    <n v="6"/>
    <x v="2"/>
    <s v="Philadelphia"/>
    <s v="United States"/>
    <s v="Catherine Glotzbach"/>
    <x v="1"/>
    <x v="678"/>
    <x v="2319"/>
    <x v="0"/>
    <n v="19120"/>
    <n v="1424"/>
    <s v="Sanyo 2.5 Cubic Foot Mid-Size Office Refrigerators"/>
    <x v="130"/>
    <n v="2"/>
    <x v="0"/>
    <x v="0"/>
    <n v="33.58"/>
    <n v="448"/>
    <x v="2"/>
    <d v="2018-06-24T00:00:00"/>
    <x v="0"/>
    <x v="12"/>
    <x v="12"/>
  </r>
  <r>
    <n v="4"/>
    <x v="1"/>
    <n v="6"/>
    <x v="2"/>
    <s v="Philadelphia"/>
    <s v="United States"/>
    <s v="Catherine Glotzbach"/>
    <x v="1"/>
    <x v="678"/>
    <x v="2319"/>
    <x v="0"/>
    <n v="19120"/>
    <n v="1805"/>
    <s v="Xerox 202"/>
    <x v="46"/>
    <n v="3"/>
    <x v="0"/>
    <x v="0"/>
    <n v="5.44"/>
    <n v="16"/>
    <x v="2"/>
    <d v="2018-06-24T00:00:00"/>
    <x v="0"/>
    <x v="12"/>
    <x v="3"/>
  </r>
  <r>
    <n v="4"/>
    <x v="1"/>
    <n v="6"/>
    <x v="2"/>
    <s v="Philadelphia"/>
    <s v="United States"/>
    <s v="Catherine Glotzbach"/>
    <x v="1"/>
    <x v="678"/>
    <x v="2319"/>
    <x v="0"/>
    <n v="19120"/>
    <n v="1655"/>
    <s v="Wirebound Message Books, 2 7/8 x 5, 3 Forms per Page"/>
    <x v="76"/>
    <n v="8"/>
    <x v="0"/>
    <x v="0"/>
    <n v="15.21"/>
    <n v="45"/>
    <x v="2"/>
    <d v="2018-06-24T00:00:00"/>
    <x v="0"/>
    <x v="12"/>
    <x v="3"/>
  </r>
  <r>
    <n v="4"/>
    <x v="1"/>
    <n v="6"/>
    <x v="2"/>
    <s v="Philadelphia"/>
    <s v="United States"/>
    <s v="Catherine Glotzbach"/>
    <x v="4"/>
    <x v="678"/>
    <x v="2319"/>
    <x v="0"/>
    <n v="19120"/>
    <n v="948"/>
    <s v="JM Magazine Binder"/>
    <x v="31"/>
    <n v="6"/>
    <x v="0"/>
    <x v="0"/>
    <n v="-21.79"/>
    <n v="30"/>
    <x v="2"/>
    <d v="2018-06-24T00:00:00"/>
    <x v="0"/>
    <x v="12"/>
    <x v="2"/>
  </r>
  <r>
    <n v="5"/>
    <x v="1"/>
    <n v="6"/>
    <x v="1"/>
    <s v="Tulsa"/>
    <s v="United States"/>
    <s v="Helen Wasserman"/>
    <x v="0"/>
    <x v="759"/>
    <x v="2320"/>
    <x v="3"/>
    <n v="74133"/>
    <n v="841"/>
    <s v="Hon Mobius Operators Chair"/>
    <x v="194"/>
    <n v="3"/>
    <x v="3"/>
    <x v="0"/>
    <n v="81.17"/>
    <n v="369"/>
    <x v="1"/>
    <d v="2018-11-05T00:00:00"/>
    <x v="0"/>
    <x v="34"/>
    <x v="5"/>
  </r>
  <r>
    <n v="5"/>
    <x v="1"/>
    <n v="6"/>
    <x v="2"/>
    <s v="Tulsa"/>
    <s v="United States"/>
    <s v="Helen Wasserman"/>
    <x v="0"/>
    <x v="759"/>
    <x v="2320"/>
    <x v="3"/>
    <n v="74133"/>
    <n v="671"/>
    <s v="Fiskars Softgrip Scissors"/>
    <x v="23"/>
    <n v="2"/>
    <x v="3"/>
    <x v="0"/>
    <n v="6.15"/>
    <n v="22"/>
    <x v="1"/>
    <d v="2018-11-05T00:00:00"/>
    <x v="0"/>
    <x v="34"/>
    <x v="15"/>
  </r>
  <r>
    <n v="5"/>
    <x v="1"/>
    <n v="6"/>
    <x v="2"/>
    <s v="Tulsa"/>
    <s v="United States"/>
    <s v="Helen Wasserman"/>
    <x v="0"/>
    <x v="759"/>
    <x v="2320"/>
    <x v="3"/>
    <n v="74133"/>
    <n v="1123"/>
    <s v="Newell 31"/>
    <x v="16"/>
    <n v="3"/>
    <x v="3"/>
    <x v="0"/>
    <n v="3.47"/>
    <n v="12"/>
    <x v="1"/>
    <d v="2018-11-05T00:00:00"/>
    <x v="0"/>
    <x v="34"/>
    <x v="6"/>
  </r>
  <r>
    <n v="5"/>
    <x v="1"/>
    <n v="6"/>
    <x v="2"/>
    <s v="Tulsa"/>
    <s v="United States"/>
    <s v="Helen Wasserman"/>
    <x v="0"/>
    <x v="759"/>
    <x v="2320"/>
    <x v="3"/>
    <n v="74133"/>
    <n v="420"/>
    <s v="Carina Mini System Audio Rack, Model AR050B"/>
    <x v="9"/>
    <n v="3"/>
    <x v="3"/>
    <x v="0"/>
    <n v="9.99"/>
    <n v="333"/>
    <x v="1"/>
    <d v="2018-11-05T00:00:00"/>
    <x v="0"/>
    <x v="34"/>
    <x v="11"/>
  </r>
  <r>
    <n v="5"/>
    <x v="1"/>
    <n v="6"/>
    <x v="2"/>
    <s v="San Jose"/>
    <s v="United States"/>
    <s v="Christopher Schild"/>
    <x v="1"/>
    <x v="789"/>
    <x v="2321"/>
    <x v="1"/>
    <n v="95123"/>
    <n v="411"/>
    <s v="Cardinal Holdit Data Disk Pockets"/>
    <x v="9"/>
    <n v="5"/>
    <x v="1"/>
    <x v="0"/>
    <n v="9.83"/>
    <n v="29"/>
    <x v="2"/>
    <d v="2018-11-10T00:00:00"/>
    <x v="0"/>
    <x v="1"/>
    <x v="2"/>
  </r>
  <r>
    <n v="6"/>
    <x v="0"/>
    <n v="6"/>
    <x v="0"/>
    <s v="Seattle"/>
    <s v="United States"/>
    <s v="Shaun Weien"/>
    <x v="1"/>
    <x v="778"/>
    <x v="2322"/>
    <x v="1"/>
    <n v="98103"/>
    <n v="1397"/>
    <s v="Samsung Galaxy S4"/>
    <x v="55"/>
    <n v="2"/>
    <x v="1"/>
    <x v="0"/>
    <n v="125.2"/>
    <n v="1002"/>
    <x v="0"/>
    <d v="2018-10-03T00:00:00"/>
    <x v="0"/>
    <x v="11"/>
    <x v="0"/>
  </r>
  <r>
    <n v="7"/>
    <x v="2"/>
    <n v="6"/>
    <x v="2"/>
    <s v="Los Angeles"/>
    <s v="United States"/>
    <s v="Pauline Webber"/>
    <x v="0"/>
    <x v="807"/>
    <x v="2323"/>
    <x v="1"/>
    <n v="90049"/>
    <n v="1163"/>
    <s v="Newell 346"/>
    <x v="38"/>
    <n v="2"/>
    <x v="1"/>
    <x v="0"/>
    <n v="1.67"/>
    <n v="6"/>
    <x v="1"/>
    <d v="2018-08-29T00:00:00"/>
    <x v="0"/>
    <x v="1"/>
    <x v="6"/>
  </r>
  <r>
    <n v="2"/>
    <x v="1"/>
    <n v="3"/>
    <x v="2"/>
    <s v="San Francisco"/>
    <s v="United States"/>
    <s v="Ruben Dartt"/>
    <x v="0"/>
    <x v="837"/>
    <x v="2324"/>
    <x v="1"/>
    <n v="94109"/>
    <n v="1674"/>
    <s v="Xerox 1884"/>
    <x v="13"/>
    <n v="1"/>
    <x v="1"/>
    <x v="0"/>
    <n v="9.39"/>
    <n v="20"/>
    <x v="0"/>
    <d v="2018-06-25T00:00:00"/>
    <x v="1"/>
    <x v="1"/>
    <x v="3"/>
  </r>
  <r>
    <n v="2"/>
    <x v="1"/>
    <n v="3"/>
    <x v="2"/>
    <s v="San Francisco"/>
    <s v="United States"/>
    <s v="Ruben Dartt"/>
    <x v="0"/>
    <x v="837"/>
    <x v="2324"/>
    <x v="1"/>
    <n v="94109"/>
    <n v="227"/>
    <s v="Avery 516"/>
    <x v="9"/>
    <n v="3"/>
    <x v="1"/>
    <x v="0"/>
    <n v="10.31"/>
    <n v="22"/>
    <x v="0"/>
    <d v="2018-06-25T00:00:00"/>
    <x v="1"/>
    <x v="1"/>
    <x v="10"/>
  </r>
  <r>
    <n v="2"/>
    <x v="1"/>
    <n v="3"/>
    <x v="2"/>
    <s v="San Francisco"/>
    <s v="United States"/>
    <s v="Ruben Dartt"/>
    <x v="0"/>
    <x v="837"/>
    <x v="2324"/>
    <x v="1"/>
    <n v="94109"/>
    <n v="1101"/>
    <s v="Mobile Personal File Cube"/>
    <x v="140"/>
    <n v="4"/>
    <x v="1"/>
    <x v="0"/>
    <n v="25.29"/>
    <n v="94"/>
    <x v="0"/>
    <d v="2018-06-25T00:00:00"/>
    <x v="1"/>
    <x v="1"/>
    <x v="11"/>
  </r>
  <r>
    <n v="2"/>
    <x v="1"/>
    <n v="3"/>
    <x v="0"/>
    <s v="San Francisco"/>
    <s v="United States"/>
    <s v="Ruben Dartt"/>
    <x v="1"/>
    <x v="837"/>
    <x v="2324"/>
    <x v="1"/>
    <n v="94109"/>
    <n v="1176"/>
    <s v="Nortel Meridian M3904 Professional Digital phone"/>
    <x v="107"/>
    <n v="7"/>
    <x v="1"/>
    <x v="0"/>
    <n v="97.01"/>
    <n v="862"/>
    <x v="0"/>
    <d v="2018-06-25T00:00:00"/>
    <x v="1"/>
    <x v="1"/>
    <x v="0"/>
  </r>
  <r>
    <n v="4"/>
    <x v="1"/>
    <n v="6"/>
    <x v="2"/>
    <s v="Tigard"/>
    <s v="United States"/>
    <s v="Katrina Edelman"/>
    <x v="1"/>
    <x v="597"/>
    <x v="2325"/>
    <x v="1"/>
    <n v="97224"/>
    <n v="1346"/>
    <s v="REDIFORM Incoming/Outgoing Call Register, 11 X 8 1/2, 100 Messages"/>
    <x v="15"/>
    <n v="9"/>
    <x v="1"/>
    <x v="0"/>
    <n v="22.52"/>
    <n v="60"/>
    <x v="1"/>
    <d v="2018-09-29T00:00:00"/>
    <x v="0"/>
    <x v="37"/>
    <x v="3"/>
  </r>
  <r>
    <n v="4"/>
    <x v="1"/>
    <n v="6"/>
    <x v="2"/>
    <s v="Tigard"/>
    <s v="United States"/>
    <s v="Katrina Edelman"/>
    <x v="4"/>
    <x v="597"/>
    <x v="2325"/>
    <x v="1"/>
    <n v="97224"/>
    <n v="698"/>
    <s v="GBC Poly Designer Binding Covers"/>
    <x v="74"/>
    <n v="1"/>
    <x v="1"/>
    <x v="0"/>
    <n v="-3.52"/>
    <n v="5"/>
    <x v="1"/>
    <d v="2018-09-29T00:00:00"/>
    <x v="0"/>
    <x v="37"/>
    <x v="2"/>
  </r>
  <r>
    <n v="3"/>
    <x v="0"/>
    <n v="3"/>
    <x v="0"/>
    <s v="New York City"/>
    <s v="United States"/>
    <s v="Pauline Webber"/>
    <x v="0"/>
    <x v="604"/>
    <x v="2326"/>
    <x v="0"/>
    <n v="10009"/>
    <n v="1402"/>
    <s v="Samsung Rugby III"/>
    <x v="69"/>
    <n v="3"/>
    <x v="0"/>
    <x v="0"/>
    <n v="53.45"/>
    <n v="198"/>
    <x v="1"/>
    <d v="2018-12-27T00:00:00"/>
    <x v="1"/>
    <x v="0"/>
    <x v="0"/>
  </r>
  <r>
    <n v="5"/>
    <x v="1"/>
    <n v="6"/>
    <x v="2"/>
    <s v="New York City"/>
    <s v="United States"/>
    <s v="Irene Maddox"/>
    <x v="0"/>
    <x v="837"/>
    <x v="2327"/>
    <x v="0"/>
    <n v="10009"/>
    <n v="1578"/>
    <s v="Translucent Push Pins by OIC"/>
    <x v="4"/>
    <n v="2"/>
    <x v="0"/>
    <x v="0"/>
    <n v="1.47"/>
    <n v="4"/>
    <x v="0"/>
    <d v="2018-06-28T00:00:00"/>
    <x v="0"/>
    <x v="0"/>
    <x v="4"/>
  </r>
  <r>
    <n v="5"/>
    <x v="1"/>
    <n v="6"/>
    <x v="2"/>
    <s v="New York City"/>
    <s v="United States"/>
    <s v="Irene Maddox"/>
    <x v="0"/>
    <x v="837"/>
    <x v="2327"/>
    <x v="0"/>
    <n v="10009"/>
    <n v="1575"/>
    <s v="Tops White Computer Printout Paper"/>
    <x v="2"/>
    <n v="3"/>
    <x v="0"/>
    <x v="0"/>
    <n v="68.959999999999994"/>
    <n v="147"/>
    <x v="0"/>
    <d v="2018-06-28T00:00:00"/>
    <x v="0"/>
    <x v="0"/>
    <x v="3"/>
  </r>
  <r>
    <n v="5"/>
    <x v="1"/>
    <n v="6"/>
    <x v="2"/>
    <s v="New York City"/>
    <s v="United States"/>
    <s v="Irene Maddox"/>
    <x v="0"/>
    <x v="837"/>
    <x v="2327"/>
    <x v="0"/>
    <n v="10009"/>
    <n v="179"/>
    <s v="Avery 4027 File Folder Labels for Dot Matrix Printers, 5000 Labels per Box, White"/>
    <x v="143"/>
    <n v="4"/>
    <x v="0"/>
    <x v="0"/>
    <n v="56.18"/>
    <n v="122"/>
    <x v="0"/>
    <d v="2018-06-28T00:00:00"/>
    <x v="0"/>
    <x v="0"/>
    <x v="10"/>
  </r>
  <r>
    <n v="5"/>
    <x v="1"/>
    <n v="6"/>
    <x v="2"/>
    <s v="New York City"/>
    <s v="United States"/>
    <s v="Irene Maddox"/>
    <x v="0"/>
    <x v="837"/>
    <x v="2327"/>
    <x v="0"/>
    <n v="10009"/>
    <n v="231"/>
    <s v="Avery 52"/>
    <x v="13"/>
    <n v="5"/>
    <x v="0"/>
    <x v="0"/>
    <n v="8.67"/>
    <n v="18"/>
    <x v="0"/>
    <d v="2018-06-28T00:00:00"/>
    <x v="0"/>
    <x v="0"/>
    <x v="10"/>
  </r>
  <r>
    <n v="5"/>
    <x v="1"/>
    <n v="6"/>
    <x v="2"/>
    <s v="New York City"/>
    <s v="United States"/>
    <s v="Irene Maddox"/>
    <x v="0"/>
    <x v="837"/>
    <x v="2327"/>
    <x v="0"/>
    <n v="10009"/>
    <n v="635"/>
    <s v="Fellowes Bankers Box Staxonsteel Drawer File/Stacking System"/>
    <x v="243"/>
    <n v="5"/>
    <x v="0"/>
    <x v="0"/>
    <n v="38.99"/>
    <n v="325"/>
    <x v="0"/>
    <d v="2018-06-28T00:00:00"/>
    <x v="0"/>
    <x v="0"/>
    <x v="11"/>
  </r>
  <r>
    <n v="4"/>
    <x v="2"/>
    <n v="3"/>
    <x v="2"/>
    <s v="Florence"/>
    <s v="United States"/>
    <s v="Corey-Lock"/>
    <x v="0"/>
    <x v="838"/>
    <x v="2328"/>
    <x v="2"/>
    <n v="29501"/>
    <n v="636"/>
    <s v="Fellowes Bankers Box Stor/Drawer Steel Plus"/>
    <x v="42"/>
    <n v="6"/>
    <x v="2"/>
    <x v="0"/>
    <n v="19.190000000000001"/>
    <n v="192"/>
    <x v="0"/>
    <d v="2018-07-03T00:00:00"/>
    <x v="1"/>
    <x v="13"/>
    <x v="11"/>
  </r>
  <r>
    <n v="5"/>
    <x v="2"/>
    <n v="3"/>
    <x v="2"/>
    <s v="Washington"/>
    <s v="United States"/>
    <s v="Tony Chapman"/>
    <x v="0"/>
    <x v="677"/>
    <x v="2329"/>
    <x v="0"/>
    <n v="20016"/>
    <n v="322"/>
    <s v="BIC Brite Liner Grip Highlighters, Assorted, 5/Pack"/>
    <x v="44"/>
    <n v="8"/>
    <x v="0"/>
    <x v="0"/>
    <n v="13.23"/>
    <n v="34"/>
    <x v="2"/>
    <d v="2018-12-10T00:00:00"/>
    <x v="1"/>
    <x v="43"/>
    <x v="6"/>
  </r>
  <r>
    <n v="4"/>
    <x v="1"/>
    <n v="6"/>
    <x v="2"/>
    <s v="Jackson"/>
    <s v="United States"/>
    <s v="Sanjit Jacobs"/>
    <x v="0"/>
    <x v="833"/>
    <x v="2330"/>
    <x v="2"/>
    <n v="39212"/>
    <n v="1761"/>
    <s v="Xerox 1964"/>
    <x v="53"/>
    <n v="2"/>
    <x v="2"/>
    <x v="0"/>
    <n v="21.01"/>
    <n v="46"/>
    <x v="2"/>
    <d v="2018-03-19T00:00:00"/>
    <x v="0"/>
    <x v="20"/>
    <x v="3"/>
  </r>
  <r>
    <n v="4"/>
    <x v="1"/>
    <n v="6"/>
    <x v="2"/>
    <s v="Jackson"/>
    <s v="United States"/>
    <s v="Sanjit Jacobs"/>
    <x v="0"/>
    <x v="833"/>
    <x v="2330"/>
    <x v="2"/>
    <n v="39212"/>
    <n v="1761"/>
    <s v="Xerox 1964"/>
    <x v="193"/>
    <n v="14"/>
    <x v="2"/>
    <x v="0"/>
    <n v="147.09"/>
    <n v="320"/>
    <x v="2"/>
    <d v="2018-03-19T00:00:00"/>
    <x v="0"/>
    <x v="20"/>
    <x v="3"/>
  </r>
  <r>
    <n v="7"/>
    <x v="2"/>
    <n v="6"/>
    <x v="2"/>
    <s v="Sparks"/>
    <s v="United States"/>
    <s v="Kristina Nunn"/>
    <x v="0"/>
    <x v="725"/>
    <x v="2331"/>
    <x v="1"/>
    <n v="89431"/>
    <n v="668"/>
    <s v="Fiskars 8 Scissors, 2/Pack"/>
    <x v="140"/>
    <n v="5"/>
    <x v="1"/>
    <x v="0"/>
    <n v="25"/>
    <n v="86"/>
    <x v="2"/>
    <d v="2018-07-29T00:00:00"/>
    <x v="0"/>
    <x v="15"/>
    <x v="15"/>
  </r>
  <r>
    <n v="3"/>
    <x v="0"/>
    <n v="3"/>
    <x v="2"/>
    <s v="Houston"/>
    <s v="United States"/>
    <s v="Hunter Lopez"/>
    <x v="1"/>
    <x v="605"/>
    <x v="2332"/>
    <x v="3"/>
    <n v="77095"/>
    <n v="1501"/>
    <s v="Staple envelope"/>
    <x v="46"/>
    <n v="2"/>
    <x v="3"/>
    <x v="0"/>
    <n v="5.09"/>
    <n v="16"/>
    <x v="0"/>
    <d v="2018-10-06T00:00:00"/>
    <x v="1"/>
    <x v="4"/>
    <x v="7"/>
  </r>
  <r>
    <n v="5"/>
    <x v="1"/>
    <n v="6"/>
    <x v="2"/>
    <s v="Tampa"/>
    <s v="United States"/>
    <s v="Emily Phan"/>
    <x v="4"/>
    <x v="764"/>
    <x v="2333"/>
    <x v="2"/>
    <n v="33614"/>
    <n v="407"/>
    <s v="Canvas Sectional Post Binders"/>
    <x v="309"/>
    <n v="5"/>
    <x v="2"/>
    <x v="0"/>
    <n v="-26.73"/>
    <n v="38"/>
    <x v="0"/>
    <d v="2018-11-02T00:00:00"/>
    <x v="0"/>
    <x v="2"/>
    <x v="2"/>
  </r>
  <r>
    <n v="0"/>
    <x v="0"/>
    <n v="0"/>
    <x v="1"/>
    <s v="Fairfield"/>
    <s v="United States"/>
    <s v="Roy Collins"/>
    <x v="2"/>
    <x v="829"/>
    <x v="2334"/>
    <x v="0"/>
    <n v="6824"/>
    <n v="314"/>
    <s v="Bevis Round Bullnose 29 High Table Top"/>
    <x v="248"/>
    <n v="1"/>
    <x v="0"/>
    <x v="0"/>
    <n v="-15.58"/>
    <n v="182"/>
    <x v="0"/>
    <d v="2018-01-15T00:00:00"/>
    <x v="3"/>
    <x v="38"/>
    <x v="1"/>
  </r>
  <r>
    <n v="5"/>
    <x v="1"/>
    <n v="6"/>
    <x v="2"/>
    <s v="Olathe"/>
    <s v="United States"/>
    <s v="Brad Eason"/>
    <x v="0"/>
    <x v="693"/>
    <x v="2335"/>
    <x v="3"/>
    <n v="66062"/>
    <n v="1238"/>
    <s v="Panasonic KP-380BK Classic Electric Pencil Sharpener"/>
    <x v="45"/>
    <n v="3"/>
    <x v="3"/>
    <x v="0"/>
    <n v="26.98"/>
    <n v="108"/>
    <x v="2"/>
    <d v="2018-09-10T00:00:00"/>
    <x v="0"/>
    <x v="26"/>
    <x v="6"/>
  </r>
  <r>
    <n v="4"/>
    <x v="1"/>
    <n v="6"/>
    <x v="1"/>
    <s v="Jacksonville"/>
    <s v="United States"/>
    <s v="Nona Balk"/>
    <x v="11"/>
    <x v="656"/>
    <x v="2336"/>
    <x v="2"/>
    <n v="32216"/>
    <n v="429"/>
    <s v="Chromcraft Round Conference Tables"/>
    <x v="308"/>
    <n v="4"/>
    <x v="2"/>
    <x v="0"/>
    <n v="-167.32"/>
    <n v="383"/>
    <x v="1"/>
    <d v="2018-09-22T00:00:00"/>
    <x v="0"/>
    <x v="2"/>
    <x v="1"/>
  </r>
  <r>
    <n v="2"/>
    <x v="2"/>
    <n v="1"/>
    <x v="1"/>
    <s v="Oklahoma City"/>
    <s v="United States"/>
    <s v="Aaron Bergman"/>
    <x v="0"/>
    <x v="645"/>
    <x v="2337"/>
    <x v="3"/>
    <n v="73120"/>
    <n v="1432"/>
    <s v="Sauder Facets Collection Library, Sky Alder Finish"/>
    <x v="172"/>
    <n v="2"/>
    <x v="3"/>
    <x v="0"/>
    <n v="54.71"/>
    <n v="342"/>
    <x v="0"/>
    <d v="2018-11-12T00:00:00"/>
    <x v="2"/>
    <x v="34"/>
    <x v="14"/>
  </r>
  <r>
    <n v="2"/>
    <x v="2"/>
    <n v="1"/>
    <x v="0"/>
    <s v="Oklahoma City"/>
    <s v="United States"/>
    <s v="Aaron Bergman"/>
    <x v="0"/>
    <x v="645"/>
    <x v="2337"/>
    <x v="3"/>
    <n v="73120"/>
    <n v="1392"/>
    <s v="Samsung Convoy 3"/>
    <x v="146"/>
    <n v="2"/>
    <x v="3"/>
    <x v="0"/>
    <n v="62.15"/>
    <n v="222"/>
    <x v="0"/>
    <d v="2018-11-12T00:00:00"/>
    <x v="2"/>
    <x v="34"/>
    <x v="0"/>
  </r>
  <r>
    <n v="3"/>
    <x v="0"/>
    <n v="3"/>
    <x v="0"/>
    <s v="Chattanooga"/>
    <s v="United States"/>
    <s v="James Lanier"/>
    <x v="8"/>
    <x v="826"/>
    <x v="2338"/>
    <x v="2"/>
    <n v="37421"/>
    <n v="1260"/>
    <s v="Penpower WorldCard Pro Card Scanner"/>
    <x v="50"/>
    <n v="1"/>
    <x v="2"/>
    <x v="0"/>
    <n v="-1.83"/>
    <n v="91"/>
    <x v="2"/>
    <d v="2018-06-19T00:00:00"/>
    <x v="1"/>
    <x v="27"/>
    <x v="13"/>
  </r>
  <r>
    <n v="0"/>
    <x v="0"/>
    <n v="0"/>
    <x v="1"/>
    <s v="Cincinnati"/>
    <s v="United States"/>
    <s v="Logan Haushalter"/>
    <x v="1"/>
    <x v="674"/>
    <x v="2339"/>
    <x v="0"/>
    <n v="45231"/>
    <n v="727"/>
    <s v="GE 48 Fluorescent Tube, Cool White Energy Saver, 34 Watts, 30/Box"/>
    <x v="26"/>
    <n v="1"/>
    <x v="0"/>
    <x v="0"/>
    <n v="29.77"/>
    <n v="79"/>
    <x v="0"/>
    <d v="2018-05-14T00:00:00"/>
    <x v="3"/>
    <x v="19"/>
    <x v="9"/>
  </r>
  <r>
    <n v="4"/>
    <x v="1"/>
    <n v="6"/>
    <x v="2"/>
    <s v="Lawrence"/>
    <s v="United States"/>
    <s v="Fred McMath"/>
    <x v="0"/>
    <x v="611"/>
    <x v="2340"/>
    <x v="0"/>
    <n v="1841"/>
    <n v="228"/>
    <s v="Avery 517"/>
    <x v="38"/>
    <n v="1"/>
    <x v="0"/>
    <x v="0"/>
    <n v="1.73"/>
    <n v="4"/>
    <x v="0"/>
    <d v="2018-12-13T00:00:00"/>
    <x v="0"/>
    <x v="24"/>
    <x v="10"/>
  </r>
  <r>
    <n v="4"/>
    <x v="1"/>
    <n v="6"/>
    <x v="2"/>
    <s v="Lawrence"/>
    <s v="United States"/>
    <s v="Fred McMath"/>
    <x v="0"/>
    <x v="611"/>
    <x v="2340"/>
    <x v="0"/>
    <n v="1841"/>
    <n v="184"/>
    <s v="Avery 477"/>
    <x v="143"/>
    <n v="4"/>
    <x v="0"/>
    <x v="0"/>
    <n v="56.18"/>
    <n v="122"/>
    <x v="0"/>
    <d v="2018-12-13T00:00:00"/>
    <x v="0"/>
    <x v="24"/>
    <x v="10"/>
  </r>
  <r>
    <n v="4"/>
    <x v="2"/>
    <n v="3"/>
    <x v="2"/>
    <s v="Fort Lauderdale"/>
    <s v="United States"/>
    <s v="Darren Powers"/>
    <x v="4"/>
    <x v="839"/>
    <x v="2341"/>
    <x v="2"/>
    <n v="33311"/>
    <n v="692"/>
    <s v="GBC Instant Report Kit"/>
    <x v="47"/>
    <n v="4"/>
    <x v="2"/>
    <x v="0"/>
    <n v="-5.18"/>
    <n v="8"/>
    <x v="0"/>
    <d v="2018-05-19T00:00:00"/>
    <x v="1"/>
    <x v="2"/>
    <x v="2"/>
  </r>
  <r>
    <n v="1"/>
    <x v="0"/>
    <n v="1"/>
    <x v="1"/>
    <s v="Pasadena"/>
    <s v="United States"/>
    <s v="Roy Collins"/>
    <x v="1"/>
    <x v="678"/>
    <x v="2342"/>
    <x v="1"/>
    <n v="91104"/>
    <n v="850"/>
    <s v="Hon Valutask Swivel Chairs"/>
    <x v="152"/>
    <n v="2"/>
    <x v="1"/>
    <x v="0"/>
    <n v="-8.08"/>
    <n v="162"/>
    <x v="0"/>
    <d v="2018-06-21T00:00:00"/>
    <x v="2"/>
    <x v="1"/>
    <x v="5"/>
  </r>
  <r>
    <n v="1"/>
    <x v="0"/>
    <n v="1"/>
    <x v="2"/>
    <s v="Pasadena"/>
    <s v="United States"/>
    <s v="Roy Collins"/>
    <x v="0"/>
    <x v="678"/>
    <x v="2342"/>
    <x v="1"/>
    <n v="91104"/>
    <n v="287"/>
    <s v="Belkin 6 Outlet Metallic Surge Strip"/>
    <x v="23"/>
    <n v="2"/>
    <x v="1"/>
    <x v="0"/>
    <n v="5.66"/>
    <n v="22"/>
    <x v="0"/>
    <d v="2018-06-21T00:00:00"/>
    <x v="2"/>
    <x v="1"/>
    <x v="12"/>
  </r>
  <r>
    <n v="1"/>
    <x v="0"/>
    <n v="1"/>
    <x v="2"/>
    <s v="Pasadena"/>
    <s v="United States"/>
    <s v="Roy Collins"/>
    <x v="0"/>
    <x v="678"/>
    <x v="2342"/>
    <x v="1"/>
    <n v="91104"/>
    <n v="634"/>
    <s v="Fellowes Bankers Box Recycled Super Stor/Drawer"/>
    <x v="9"/>
    <n v="3"/>
    <x v="1"/>
    <x v="0"/>
    <n v="9.7200000000000006"/>
    <n v="162"/>
    <x v="0"/>
    <d v="2018-06-21T00:00:00"/>
    <x v="2"/>
    <x v="1"/>
    <x v="11"/>
  </r>
  <r>
    <n v="1"/>
    <x v="0"/>
    <n v="1"/>
    <x v="2"/>
    <s v="Pasadena"/>
    <s v="United States"/>
    <s v="Roy Collins"/>
    <x v="0"/>
    <x v="678"/>
    <x v="2342"/>
    <x v="1"/>
    <n v="91104"/>
    <n v="1689"/>
    <s v="Xerox 1898"/>
    <x v="28"/>
    <n v="7"/>
    <x v="1"/>
    <x v="0"/>
    <n v="22.44"/>
    <n v="47"/>
    <x v="0"/>
    <d v="2018-06-21T00:00:00"/>
    <x v="2"/>
    <x v="1"/>
    <x v="3"/>
  </r>
  <r>
    <n v="1"/>
    <x v="0"/>
    <n v="1"/>
    <x v="2"/>
    <s v="Pasadena"/>
    <s v="United States"/>
    <s v="Roy Collins"/>
    <x v="1"/>
    <x v="678"/>
    <x v="2342"/>
    <x v="1"/>
    <n v="91104"/>
    <n v="696"/>
    <s v="GBC Plastic Binding Combs"/>
    <x v="23"/>
    <n v="3"/>
    <x v="1"/>
    <x v="0"/>
    <n v="6.42"/>
    <n v="18"/>
    <x v="0"/>
    <d v="2018-06-21T00:00:00"/>
    <x v="2"/>
    <x v="1"/>
    <x v="2"/>
  </r>
  <r>
    <n v="5"/>
    <x v="2"/>
    <n v="3"/>
    <x v="2"/>
    <s v="New York City"/>
    <s v="United States"/>
    <s v="Mark Haberlin"/>
    <x v="0"/>
    <x v="676"/>
    <x v="2343"/>
    <x v="0"/>
    <n v="10035"/>
    <n v="1141"/>
    <s v="Newell 326"/>
    <x v="4"/>
    <n v="2"/>
    <x v="0"/>
    <x v="0"/>
    <n v="1.02"/>
    <n v="4"/>
    <x v="1"/>
    <d v="2018-12-24T00:00:00"/>
    <x v="1"/>
    <x v="0"/>
    <x v="6"/>
  </r>
  <r>
    <n v="5"/>
    <x v="2"/>
    <n v="3"/>
    <x v="2"/>
    <s v="New York City"/>
    <s v="United States"/>
    <s v="Mark Haberlin"/>
    <x v="1"/>
    <x v="676"/>
    <x v="2343"/>
    <x v="0"/>
    <n v="10035"/>
    <n v="693"/>
    <s v="GBC Laser Imprintable Binding System Covers, Desert Sand"/>
    <x v="70"/>
    <n v="3"/>
    <x v="0"/>
    <x v="0"/>
    <n v="11.56"/>
    <n v="34"/>
    <x v="1"/>
    <d v="2018-12-24T00:00:00"/>
    <x v="1"/>
    <x v="0"/>
    <x v="2"/>
  </r>
  <r>
    <n v="6"/>
    <x v="0"/>
    <n v="6"/>
    <x v="2"/>
    <s v="Broken Arrow"/>
    <s v="United States"/>
    <s v="Benjamin Patterson"/>
    <x v="0"/>
    <x v="587"/>
    <x v="2344"/>
    <x v="3"/>
    <n v="74012"/>
    <n v="249"/>
    <s v="Avery Heavy-Duty EZD View Binder with Locking Rings"/>
    <x v="16"/>
    <n v="1"/>
    <x v="3"/>
    <x v="0"/>
    <n v="2.93"/>
    <n v="6"/>
    <x v="0"/>
    <d v="2018-09-30T00:00:00"/>
    <x v="0"/>
    <x v="34"/>
    <x v="2"/>
  </r>
  <r>
    <n v="6"/>
    <x v="0"/>
    <n v="6"/>
    <x v="2"/>
    <s v="Broken Arrow"/>
    <s v="United States"/>
    <s v="Benjamin Patterson"/>
    <x v="0"/>
    <x v="587"/>
    <x v="2344"/>
    <x v="3"/>
    <n v="74012"/>
    <n v="1838"/>
    <s v="Xerox 232"/>
    <x v="16"/>
    <n v="1"/>
    <x v="3"/>
    <x v="0"/>
    <n v="3.11"/>
    <n v="6"/>
    <x v="0"/>
    <d v="2018-09-30T00:00:00"/>
    <x v="0"/>
    <x v="34"/>
    <x v="3"/>
  </r>
  <r>
    <n v="3"/>
    <x v="2"/>
    <n v="1"/>
    <x v="2"/>
    <s v="San Francisco"/>
    <s v="United States"/>
    <s v="Neil Knudson"/>
    <x v="1"/>
    <x v="840"/>
    <x v="2345"/>
    <x v="1"/>
    <n v="94122"/>
    <n v="237"/>
    <s v="Avery Durable Plastic 1 Binders"/>
    <x v="5"/>
    <n v="5"/>
    <x v="1"/>
    <x v="0"/>
    <n v="6.58"/>
    <n v="18"/>
    <x v="2"/>
    <d v="2018-10-20T00:00:00"/>
    <x v="2"/>
    <x v="1"/>
    <x v="2"/>
  </r>
  <r>
    <n v="4"/>
    <x v="1"/>
    <n v="6"/>
    <x v="1"/>
    <s v="Columbus"/>
    <s v="United States"/>
    <s v="Mark Packer"/>
    <x v="1"/>
    <x v="791"/>
    <x v="2346"/>
    <x v="0"/>
    <n v="43229"/>
    <n v="1595"/>
    <s v="Ultra Door Push Plate"/>
    <x v="13"/>
    <n v="14"/>
    <x v="0"/>
    <x v="0"/>
    <n v="8.94"/>
    <n v="55"/>
    <x v="2"/>
    <d v="2018-01-15T00:00:00"/>
    <x v="0"/>
    <x v="19"/>
    <x v="9"/>
  </r>
  <r>
    <n v="0"/>
    <x v="0"/>
    <n v="0"/>
    <x v="2"/>
    <s v="Newark"/>
    <s v="United States"/>
    <s v="Jason Gross"/>
    <x v="1"/>
    <x v="841"/>
    <x v="2347"/>
    <x v="0"/>
    <n v="43055"/>
    <n v="1388"/>
    <s v="Safco Steel Mobile File Cart"/>
    <x v="29"/>
    <n v="1"/>
    <x v="0"/>
    <x v="0"/>
    <n v="4.17"/>
    <n v="67"/>
    <x v="1"/>
    <d v="2018-07-21T00:00:00"/>
    <x v="3"/>
    <x v="19"/>
    <x v="11"/>
  </r>
  <r>
    <n v="0"/>
    <x v="0"/>
    <n v="0"/>
    <x v="2"/>
    <s v="Newark"/>
    <s v="United States"/>
    <s v="Jason Gross"/>
    <x v="1"/>
    <x v="841"/>
    <x v="2347"/>
    <x v="0"/>
    <n v="43055"/>
    <n v="349"/>
    <s v="Boston 16765 Mini Stand Up Battery Pencil Sharpener"/>
    <x v="4"/>
    <n v="2"/>
    <x v="0"/>
    <x v="0"/>
    <n v="1.4"/>
    <n v="19"/>
    <x v="1"/>
    <d v="2018-07-21T00:00:00"/>
    <x v="3"/>
    <x v="19"/>
    <x v="6"/>
  </r>
  <r>
    <n v="0"/>
    <x v="0"/>
    <n v="0"/>
    <x v="2"/>
    <s v="Newark"/>
    <s v="United States"/>
    <s v="Jason Gross"/>
    <x v="1"/>
    <x v="841"/>
    <x v="2347"/>
    <x v="0"/>
    <n v="43055"/>
    <n v="646"/>
    <s v="Fellowes Mobile File Cart, Black"/>
    <x v="13"/>
    <n v="2"/>
    <x v="0"/>
    <x v="0"/>
    <n v="8.7100000000000009"/>
    <n v="99"/>
    <x v="1"/>
    <d v="2018-07-21T00:00:00"/>
    <x v="3"/>
    <x v="19"/>
    <x v="11"/>
  </r>
  <r>
    <n v="0"/>
    <x v="0"/>
    <n v="0"/>
    <x v="2"/>
    <s v="Newark"/>
    <s v="United States"/>
    <s v="Jason Gross"/>
    <x v="4"/>
    <x v="841"/>
    <x v="2347"/>
    <x v="0"/>
    <n v="43055"/>
    <n v="1630"/>
    <s v="Wilson Jones 1 Hanging DublLock Ring Binders"/>
    <x v="152"/>
    <n v="7"/>
    <x v="0"/>
    <x v="0"/>
    <n v="-8.1300000000000008"/>
    <n v="11"/>
    <x v="1"/>
    <d v="2018-07-21T00:00:00"/>
    <x v="3"/>
    <x v="19"/>
    <x v="2"/>
  </r>
  <r>
    <n v="5"/>
    <x v="1"/>
    <n v="6"/>
    <x v="2"/>
    <s v="Springfield"/>
    <s v="United States"/>
    <s v="Quincy Jones"/>
    <x v="0"/>
    <x v="784"/>
    <x v="2348"/>
    <x v="2"/>
    <n v="22153"/>
    <n v="812"/>
    <s v="Holmes Odor Grabber"/>
    <x v="35"/>
    <n v="3"/>
    <x v="2"/>
    <x v="0"/>
    <n v="14.28"/>
    <n v="43"/>
    <x v="1"/>
    <d v="2018-10-20T00:00:00"/>
    <x v="0"/>
    <x v="5"/>
    <x v="12"/>
  </r>
  <r>
    <n v="5"/>
    <x v="1"/>
    <n v="6"/>
    <x v="2"/>
    <s v="Springfield"/>
    <s v="United States"/>
    <s v="Quincy Jones"/>
    <x v="0"/>
    <x v="784"/>
    <x v="2348"/>
    <x v="2"/>
    <n v="22153"/>
    <n v="3"/>
    <s v="#10 Self-Seal White Envelopes"/>
    <x v="299"/>
    <n v="6"/>
    <x v="2"/>
    <x v="0"/>
    <n v="32.6"/>
    <n v="67"/>
    <x v="1"/>
    <d v="2018-10-20T00:00:00"/>
    <x v="0"/>
    <x v="5"/>
    <x v="7"/>
  </r>
  <r>
    <n v="5"/>
    <x v="1"/>
    <n v="6"/>
    <x v="2"/>
    <s v="Springfield"/>
    <s v="United States"/>
    <s v="Quincy Jones"/>
    <x v="0"/>
    <x v="784"/>
    <x v="2348"/>
    <x v="2"/>
    <n v="22153"/>
    <n v="714"/>
    <s v="GBC Twin Loop Wire Binding Elements"/>
    <x v="355"/>
    <n v="7"/>
    <x v="2"/>
    <x v="0"/>
    <n v="116.48"/>
    <n v="233"/>
    <x v="1"/>
    <d v="2018-10-20T00:00:00"/>
    <x v="0"/>
    <x v="5"/>
    <x v="2"/>
  </r>
  <r>
    <n v="4"/>
    <x v="1"/>
    <n v="6"/>
    <x v="1"/>
    <s v="Detroit"/>
    <s v="United States"/>
    <s v="Michael Paige"/>
    <x v="0"/>
    <x v="582"/>
    <x v="2349"/>
    <x v="3"/>
    <n v="48205"/>
    <n v="426"/>
    <s v="Chromcraft Bull-Nose Wood Oval Conference Tables &amp; Bases"/>
    <x v="529"/>
    <n v="3"/>
    <x v="3"/>
    <x v="0"/>
    <n v="231.41"/>
    <n v="1653"/>
    <x v="1"/>
    <d v="2018-12-19T00:00:00"/>
    <x v="0"/>
    <x v="6"/>
    <x v="1"/>
  </r>
  <r>
    <n v="4"/>
    <x v="1"/>
    <n v="6"/>
    <x v="2"/>
    <s v="Detroit"/>
    <s v="United States"/>
    <s v="Michael Paige"/>
    <x v="0"/>
    <x v="582"/>
    <x v="2349"/>
    <x v="3"/>
    <n v="48205"/>
    <n v="1336"/>
    <s v="Recycled Data-Pak for Archival Bound Computer Printouts, 12-1/2 x 12-1/2 x 16"/>
    <x v="20"/>
    <n v="3"/>
    <x v="3"/>
    <x v="0"/>
    <n v="80.02"/>
    <n v="296"/>
    <x v="1"/>
    <d v="2018-12-19T00:00:00"/>
    <x v="0"/>
    <x v="6"/>
    <x v="11"/>
  </r>
  <r>
    <n v="4"/>
    <x v="1"/>
    <n v="6"/>
    <x v="2"/>
    <s v="Columbus"/>
    <s v="United States"/>
    <s v="Theone Pippenger"/>
    <x v="0"/>
    <x v="617"/>
    <x v="2350"/>
    <x v="2"/>
    <n v="31907"/>
    <n v="984"/>
    <s v="Letter Slitter"/>
    <x v="36"/>
    <n v="2"/>
    <x v="2"/>
    <x v="0"/>
    <n v="0.15"/>
    <n v="5"/>
    <x v="0"/>
    <d v="2018-09-23T00:00:00"/>
    <x v="0"/>
    <x v="8"/>
    <x v="15"/>
  </r>
  <r>
    <n v="4"/>
    <x v="1"/>
    <n v="6"/>
    <x v="0"/>
    <s v="Columbus"/>
    <s v="United States"/>
    <s v="Theone Pippenger"/>
    <x v="0"/>
    <x v="617"/>
    <x v="2350"/>
    <x v="2"/>
    <n v="31907"/>
    <n v="1032"/>
    <s v="Logitech Wireless Marathon Mouse M705"/>
    <x v="17"/>
    <n v="5"/>
    <x v="2"/>
    <x v="0"/>
    <n v="107.48"/>
    <n v="250"/>
    <x v="0"/>
    <d v="2018-09-23T00:00:00"/>
    <x v="0"/>
    <x v="8"/>
    <x v="8"/>
  </r>
  <r>
    <n v="4"/>
    <x v="1"/>
    <n v="6"/>
    <x v="1"/>
    <s v="Los Angeles"/>
    <s v="United States"/>
    <s v="Beth Paige"/>
    <x v="1"/>
    <x v="704"/>
    <x v="2351"/>
    <x v="1"/>
    <n v="90036"/>
    <n v="831"/>
    <s v="Hon Comfortask Task/Swivel Chairs"/>
    <x v="48"/>
    <n v="7"/>
    <x v="1"/>
    <x v="1"/>
    <n v="-31.91"/>
    <n v="638"/>
    <x v="0"/>
    <d v="2018-04-16T00:00:00"/>
    <x v="0"/>
    <x v="1"/>
    <x v="5"/>
  </r>
  <r>
    <n v="4"/>
    <x v="1"/>
    <n v="6"/>
    <x v="2"/>
    <s v="Los Angeles"/>
    <s v="United States"/>
    <s v="Beth Paige"/>
    <x v="1"/>
    <x v="704"/>
    <x v="2351"/>
    <x v="1"/>
    <n v="90036"/>
    <n v="948"/>
    <s v="JM Magazine Binder"/>
    <x v="46"/>
    <n v="1"/>
    <x v="1"/>
    <x v="1"/>
    <n v="4.62"/>
    <n v="13"/>
    <x v="0"/>
    <d v="2018-04-16T00:00:00"/>
    <x v="0"/>
    <x v="1"/>
    <x v="2"/>
  </r>
  <r>
    <n v="4"/>
    <x v="1"/>
    <n v="6"/>
    <x v="2"/>
    <s v="Seattle"/>
    <s v="United States"/>
    <s v="Sanjit Engle"/>
    <x v="0"/>
    <x v="752"/>
    <x v="2352"/>
    <x v="1"/>
    <n v="98103"/>
    <n v="194"/>
    <s v="Avery 486"/>
    <x v="5"/>
    <n v="2"/>
    <x v="1"/>
    <x v="0"/>
    <n v="6.87"/>
    <n v="15"/>
    <x v="0"/>
    <d v="2018-06-15T00:00:00"/>
    <x v="0"/>
    <x v="11"/>
    <x v="10"/>
  </r>
  <r>
    <n v="4"/>
    <x v="1"/>
    <n v="6"/>
    <x v="2"/>
    <s v="Seattle"/>
    <s v="United States"/>
    <s v="Sanjit Engle"/>
    <x v="1"/>
    <x v="752"/>
    <x v="2352"/>
    <x v="1"/>
    <n v="98103"/>
    <n v="1652"/>
    <s v="Wilson Jones Turn Tabs Binder Tool for Ring Binders"/>
    <x v="60"/>
    <n v="14"/>
    <x v="1"/>
    <x v="0"/>
    <n v="17.54"/>
    <n v="54"/>
    <x v="0"/>
    <d v="2018-06-15T00:00:00"/>
    <x v="0"/>
    <x v="11"/>
    <x v="2"/>
  </r>
  <r>
    <n v="4"/>
    <x v="1"/>
    <n v="6"/>
    <x v="0"/>
    <s v="Seattle"/>
    <s v="United States"/>
    <s v="Sanjit Engle"/>
    <x v="0"/>
    <x v="752"/>
    <x v="2352"/>
    <x v="1"/>
    <n v="98103"/>
    <n v="1008"/>
    <s v="Logitech G35 7.1-Channel Surround Sound Headset"/>
    <x v="530"/>
    <n v="3"/>
    <x v="1"/>
    <x v="0"/>
    <n v="132.59"/>
    <n v="390"/>
    <x v="0"/>
    <d v="2018-06-15T00:00:00"/>
    <x v="0"/>
    <x v="11"/>
    <x v="8"/>
  </r>
  <r>
    <n v="4"/>
    <x v="1"/>
    <n v="6"/>
    <x v="2"/>
    <s v="Springfield"/>
    <s v="United States"/>
    <s v="Mick Brown"/>
    <x v="0"/>
    <x v="740"/>
    <x v="2353"/>
    <x v="3"/>
    <n v="65807"/>
    <n v="1501"/>
    <s v="Staple envelope"/>
    <x v="10"/>
    <n v="2"/>
    <x v="3"/>
    <x v="0"/>
    <n v="7.78"/>
    <n v="17"/>
    <x v="0"/>
    <d v="2018-09-08T00:00:00"/>
    <x v="0"/>
    <x v="30"/>
    <x v="7"/>
  </r>
  <r>
    <n v="4"/>
    <x v="1"/>
    <n v="6"/>
    <x v="0"/>
    <s v="Springfield"/>
    <s v="United States"/>
    <s v="Mick Brown"/>
    <x v="0"/>
    <x v="740"/>
    <x v="2353"/>
    <x v="3"/>
    <n v="65807"/>
    <n v="1471"/>
    <s v="Sony Micro Vault Click 16 GB USB 2.0 Flash Drive"/>
    <x v="18"/>
    <n v="5"/>
    <x v="3"/>
    <x v="0"/>
    <n v="67.19"/>
    <n v="280"/>
    <x v="0"/>
    <d v="2018-09-08T00:00:00"/>
    <x v="0"/>
    <x v="30"/>
    <x v="8"/>
  </r>
  <r>
    <n v="6"/>
    <x v="0"/>
    <n v="6"/>
    <x v="2"/>
    <s v="Belleville"/>
    <s v="United States"/>
    <s v="Jonathan Doherty"/>
    <x v="0"/>
    <x v="764"/>
    <x v="2354"/>
    <x v="0"/>
    <n v="7109"/>
    <n v="1828"/>
    <s v="Xerox 223"/>
    <x v="43"/>
    <n v="5"/>
    <x v="0"/>
    <x v="0"/>
    <n v="15.55"/>
    <n v="32"/>
    <x v="1"/>
    <d v="2018-11-03T00:00:00"/>
    <x v="0"/>
    <x v="25"/>
    <x v="3"/>
  </r>
  <r>
    <n v="6"/>
    <x v="0"/>
    <n v="6"/>
    <x v="2"/>
    <s v="Belleville"/>
    <s v="United States"/>
    <s v="Jonathan Doherty"/>
    <x v="0"/>
    <x v="764"/>
    <x v="2354"/>
    <x v="0"/>
    <n v="7109"/>
    <n v="1559"/>
    <s v="Tennsco Stur-D-Stor Boltless Shelving, 5 Shelves, 24 Deep, Sand"/>
    <x v="54"/>
    <n v="8"/>
    <x v="0"/>
    <x v="0"/>
    <n v="10.82"/>
    <n v="1082"/>
    <x v="1"/>
    <d v="2018-11-03T00:00:00"/>
    <x v="0"/>
    <x v="25"/>
    <x v="11"/>
  </r>
  <r>
    <n v="6"/>
    <x v="0"/>
    <n v="6"/>
    <x v="2"/>
    <s v="Belleville"/>
    <s v="United States"/>
    <s v="Jonathan Doherty"/>
    <x v="0"/>
    <x v="764"/>
    <x v="2354"/>
    <x v="0"/>
    <n v="7109"/>
    <n v="1734"/>
    <s v="Xerox 1939"/>
    <x v="45"/>
    <n v="3"/>
    <x v="0"/>
    <x v="0"/>
    <n v="27.32"/>
    <n v="57"/>
    <x v="1"/>
    <d v="2018-11-03T00:00:00"/>
    <x v="0"/>
    <x v="25"/>
    <x v="3"/>
  </r>
  <r>
    <n v="6"/>
    <x v="0"/>
    <n v="6"/>
    <x v="1"/>
    <s v="Belleville"/>
    <s v="United States"/>
    <s v="Jonathan Doherty"/>
    <x v="0"/>
    <x v="764"/>
    <x v="2354"/>
    <x v="0"/>
    <n v="7109"/>
    <n v="675"/>
    <s v="Floodlight Indoor Halogen Bulbs, 1 Bulb per Pack, 60 Watts"/>
    <x v="37"/>
    <n v="4"/>
    <x v="0"/>
    <x v="0"/>
    <n v="38.020000000000003"/>
    <n v="78"/>
    <x v="1"/>
    <d v="2018-11-03T00:00:00"/>
    <x v="0"/>
    <x v="25"/>
    <x v="9"/>
  </r>
  <r>
    <n v="6"/>
    <x v="0"/>
    <n v="6"/>
    <x v="2"/>
    <s v="Belleville"/>
    <s v="United States"/>
    <s v="Jonathan Doherty"/>
    <x v="0"/>
    <x v="764"/>
    <x v="2354"/>
    <x v="0"/>
    <n v="7109"/>
    <n v="264"/>
    <s v="Avery Premier Heavy-Duty Binder with Round Locking Rings"/>
    <x v="5"/>
    <n v="1"/>
    <x v="0"/>
    <x v="0"/>
    <n v="6.57"/>
    <n v="14"/>
    <x v="1"/>
    <d v="2018-11-03T00:00:00"/>
    <x v="0"/>
    <x v="25"/>
    <x v="2"/>
  </r>
  <r>
    <n v="5"/>
    <x v="2"/>
    <n v="3"/>
    <x v="1"/>
    <s v="Franklin"/>
    <s v="United States"/>
    <s v="Eva Jacobs"/>
    <x v="0"/>
    <x v="633"/>
    <x v="2355"/>
    <x v="0"/>
    <n v="2038"/>
    <n v="620"/>
    <s v="Executive Impressions 14"/>
    <x v="158"/>
    <n v="5"/>
    <x v="0"/>
    <x v="0"/>
    <n v="48.91"/>
    <n v="111"/>
    <x v="0"/>
    <d v="2018-12-06T00:00:00"/>
    <x v="1"/>
    <x v="24"/>
    <x v="9"/>
  </r>
  <r>
    <n v="5"/>
    <x v="2"/>
    <n v="3"/>
    <x v="1"/>
    <s v="Franklin"/>
    <s v="United States"/>
    <s v="Eva Jacobs"/>
    <x v="2"/>
    <x v="633"/>
    <x v="2355"/>
    <x v="0"/>
    <n v="2038"/>
    <n v="429"/>
    <s v="Chromcraft Round Conference Tables"/>
    <x v="66"/>
    <n v="3"/>
    <x v="0"/>
    <x v="0"/>
    <n v="-47.06"/>
    <n v="366"/>
    <x v="0"/>
    <d v="2018-12-06T00:00:00"/>
    <x v="1"/>
    <x v="24"/>
    <x v="1"/>
  </r>
  <r>
    <n v="5"/>
    <x v="2"/>
    <n v="3"/>
    <x v="2"/>
    <s v="Franklin"/>
    <s v="United States"/>
    <s v="Eva Jacobs"/>
    <x v="0"/>
    <x v="633"/>
    <x v="2355"/>
    <x v="0"/>
    <n v="2038"/>
    <n v="852"/>
    <s v="Honeywell Enviracaire Portable HEPA Air Cleaner for 17 x 22 Room"/>
    <x v="434"/>
    <n v="3"/>
    <x v="0"/>
    <x v="0"/>
    <n v="297.64"/>
    <n v="902"/>
    <x v="0"/>
    <d v="2018-12-06T00:00:00"/>
    <x v="1"/>
    <x v="24"/>
    <x v="12"/>
  </r>
  <r>
    <n v="5"/>
    <x v="2"/>
    <n v="3"/>
    <x v="0"/>
    <s v="Franklin"/>
    <s v="United States"/>
    <s v="Eva Jacobs"/>
    <x v="0"/>
    <x v="633"/>
    <x v="2355"/>
    <x v="0"/>
    <n v="2038"/>
    <n v="945"/>
    <s v="Jensen SMPS-640 - speaker phone"/>
    <x v="41"/>
    <n v="3"/>
    <x v="0"/>
    <x v="0"/>
    <n v="35.86"/>
    <n v="138"/>
    <x v="0"/>
    <d v="2018-12-06T00:00:00"/>
    <x v="1"/>
    <x v="24"/>
    <x v="0"/>
  </r>
  <r>
    <n v="4"/>
    <x v="1"/>
    <n v="6"/>
    <x v="0"/>
    <s v="Montebello"/>
    <s v="United States"/>
    <s v="Brendan Murry"/>
    <x v="0"/>
    <x v="576"/>
    <x v="2356"/>
    <x v="1"/>
    <n v="90640"/>
    <n v="1472"/>
    <s v="Sony Micro Vault Click 4 GB USB 2.0 Flash Drive"/>
    <x v="29"/>
    <n v="2"/>
    <x v="1"/>
    <x v="0"/>
    <n v="3.9"/>
    <n v="28"/>
    <x v="1"/>
    <d v="2018-11-24T00:00:00"/>
    <x v="0"/>
    <x v="1"/>
    <x v="8"/>
  </r>
  <r>
    <n v="4"/>
    <x v="1"/>
    <n v="6"/>
    <x v="1"/>
    <s v="San Francisco"/>
    <s v="United States"/>
    <s v="Lisa DeCherney"/>
    <x v="0"/>
    <x v="818"/>
    <x v="2357"/>
    <x v="1"/>
    <n v="94109"/>
    <n v="579"/>
    <s v="Eldon Image Series Desk Accessories, Ebony"/>
    <x v="43"/>
    <n v="3"/>
    <x v="1"/>
    <x v="0"/>
    <n v="16.3"/>
    <n v="37"/>
    <x v="0"/>
    <d v="2018-05-27T00:00:00"/>
    <x v="0"/>
    <x v="1"/>
    <x v="9"/>
  </r>
  <r>
    <n v="5"/>
    <x v="1"/>
    <n v="6"/>
    <x v="1"/>
    <s v="Concord"/>
    <s v="United States"/>
    <s v="Beth Paige"/>
    <x v="1"/>
    <x v="841"/>
    <x v="2358"/>
    <x v="2"/>
    <n v="28027"/>
    <n v="977"/>
    <s v="Leather Task Chair, Black"/>
    <x v="36"/>
    <n v="5"/>
    <x v="2"/>
    <x v="0"/>
    <n v="0"/>
    <n v="364"/>
    <x v="0"/>
    <d v="2018-07-26T00:00:00"/>
    <x v="0"/>
    <x v="16"/>
    <x v="5"/>
  </r>
  <r>
    <n v="5"/>
    <x v="1"/>
    <n v="6"/>
    <x v="2"/>
    <s v="Concord"/>
    <s v="United States"/>
    <s v="Beth Paige"/>
    <x v="1"/>
    <x v="841"/>
    <x v="2358"/>
    <x v="2"/>
    <n v="28027"/>
    <n v="203"/>
    <s v="Avery 494"/>
    <x v="38"/>
    <n v="3"/>
    <x v="2"/>
    <x v="0"/>
    <n v="2.04"/>
    <n v="6"/>
    <x v="0"/>
    <d v="2018-07-26T00:00:00"/>
    <x v="0"/>
    <x v="16"/>
    <x v="10"/>
  </r>
  <r>
    <n v="2"/>
    <x v="1"/>
    <n v="3"/>
    <x v="1"/>
    <s v="Arvada"/>
    <s v="United States"/>
    <s v="Ben Peterman"/>
    <x v="1"/>
    <x v="711"/>
    <x v="2359"/>
    <x v="1"/>
    <n v="80004"/>
    <n v="393"/>
    <s v="C-Line Cubicle Keepers Polyproplyene Holder With Velcro Backings"/>
    <x v="29"/>
    <n v="4"/>
    <x v="1"/>
    <x v="0"/>
    <n v="3.59"/>
    <n v="15"/>
    <x v="1"/>
    <d v="2018-09-14T00:00:00"/>
    <x v="1"/>
    <x v="31"/>
    <x v="9"/>
  </r>
  <r>
    <n v="2"/>
    <x v="1"/>
    <n v="3"/>
    <x v="1"/>
    <s v="Arvada"/>
    <s v="United States"/>
    <s v="Ben Peterman"/>
    <x v="1"/>
    <x v="711"/>
    <x v="2359"/>
    <x v="1"/>
    <n v="80004"/>
    <n v="824"/>
    <s v="Hon 4070 Series Pagoda Armless Upholstered Stacking Chairs"/>
    <x v="69"/>
    <n v="2"/>
    <x v="1"/>
    <x v="0"/>
    <n v="52.51"/>
    <n v="467"/>
    <x v="1"/>
    <d v="2018-09-14T00:00:00"/>
    <x v="1"/>
    <x v="31"/>
    <x v="5"/>
  </r>
  <r>
    <n v="2"/>
    <x v="1"/>
    <n v="3"/>
    <x v="1"/>
    <s v="Arvada"/>
    <s v="United States"/>
    <s v="Ben Peterman"/>
    <x v="1"/>
    <x v="711"/>
    <x v="2359"/>
    <x v="1"/>
    <n v="80004"/>
    <n v="566"/>
    <s v="Eldon Expressions Desk Accessory, Wood Photo Frame, Mahogany"/>
    <x v="38"/>
    <n v="1"/>
    <x v="1"/>
    <x v="0"/>
    <n v="1.71"/>
    <n v="15"/>
    <x v="1"/>
    <d v="2018-09-14T00:00:00"/>
    <x v="1"/>
    <x v="31"/>
    <x v="9"/>
  </r>
  <r>
    <n v="2"/>
    <x v="1"/>
    <n v="3"/>
    <x v="2"/>
    <s v="Arvada"/>
    <s v="United States"/>
    <s v="Ben Peterman"/>
    <x v="1"/>
    <x v="711"/>
    <x v="2359"/>
    <x v="1"/>
    <n v="80004"/>
    <n v="219"/>
    <s v="Avery 509"/>
    <x v="38"/>
    <n v="3"/>
    <x v="1"/>
    <x v="0"/>
    <n v="2.04"/>
    <n v="6"/>
    <x v="1"/>
    <d v="2018-09-14T00:00:00"/>
    <x v="1"/>
    <x v="31"/>
    <x v="10"/>
  </r>
  <r>
    <n v="7"/>
    <x v="2"/>
    <n v="6"/>
    <x v="1"/>
    <s v="Torrance"/>
    <s v="United States"/>
    <s v="Rob Williams"/>
    <x v="1"/>
    <x v="578"/>
    <x v="2360"/>
    <x v="1"/>
    <n v="90503"/>
    <n v="368"/>
    <s v="Bretford CR4500 Series Slim Rectangular Table"/>
    <x v="117"/>
    <n v="4"/>
    <x v="1"/>
    <x v="0"/>
    <n v="41.79"/>
    <n v="1114"/>
    <x v="1"/>
    <d v="2018-12-20T00:00:00"/>
    <x v="0"/>
    <x v="1"/>
    <x v="1"/>
  </r>
  <r>
    <n v="7"/>
    <x v="2"/>
    <n v="6"/>
    <x v="2"/>
    <s v="Torrance"/>
    <s v="United States"/>
    <s v="Rob Williams"/>
    <x v="1"/>
    <x v="578"/>
    <x v="2360"/>
    <x v="1"/>
    <n v="90503"/>
    <n v="54"/>
    <s v="Acco Pressboard Covers with Storage Hooks, 14 7/8 x 11, Dark Blue"/>
    <x v="38"/>
    <n v="2"/>
    <x v="1"/>
    <x v="0"/>
    <n v="2.21"/>
    <n v="6"/>
    <x v="1"/>
    <d v="2018-12-20T00:00:00"/>
    <x v="0"/>
    <x v="1"/>
    <x v="2"/>
  </r>
  <r>
    <n v="6"/>
    <x v="0"/>
    <n v="6"/>
    <x v="0"/>
    <s v="Longmont"/>
    <s v="United States"/>
    <s v="Alan Schoenberger"/>
    <x v="1"/>
    <x v="642"/>
    <x v="2361"/>
    <x v="1"/>
    <n v="80501"/>
    <n v="1615"/>
    <s v="WD My Passport Ultra 1TB Portable External Hard Drive"/>
    <x v="21"/>
    <n v="3"/>
    <x v="1"/>
    <x v="0"/>
    <n v="-6.21"/>
    <n v="166"/>
    <x v="1"/>
    <d v="2018-12-08T00:00:00"/>
    <x v="0"/>
    <x v="31"/>
    <x v="8"/>
  </r>
  <r>
    <n v="0"/>
    <x v="0"/>
    <n v="0"/>
    <x v="2"/>
    <s v="Louisville"/>
    <s v="United States"/>
    <s v="Roy Collins"/>
    <x v="0"/>
    <x v="755"/>
    <x v="2362"/>
    <x v="2"/>
    <n v="40214"/>
    <n v="1219"/>
    <s v="OIC Colored Binder Clips, Assorted Sizes"/>
    <x v="46"/>
    <n v="3"/>
    <x v="2"/>
    <x v="0"/>
    <n v="5.26"/>
    <n v="11"/>
    <x v="0"/>
    <d v="2018-11-04T00:00:00"/>
    <x v="3"/>
    <x v="14"/>
    <x v="4"/>
  </r>
  <r>
    <n v="4"/>
    <x v="1"/>
    <n v="6"/>
    <x v="1"/>
    <s v="Houston"/>
    <s v="United States"/>
    <s v="Lisa Ryan"/>
    <x v="2"/>
    <x v="811"/>
    <x v="2363"/>
    <x v="3"/>
    <n v="77041"/>
    <n v="807"/>
    <s v="High-Back Leather Managers Chair"/>
    <x v="428"/>
    <n v="5"/>
    <x v="3"/>
    <x v="0"/>
    <n v="-136.49"/>
    <n v="455"/>
    <x v="1"/>
    <d v="2018-09-30T00:00:00"/>
    <x v="0"/>
    <x v="4"/>
    <x v="5"/>
  </r>
  <r>
    <n v="4"/>
    <x v="1"/>
    <n v="6"/>
    <x v="2"/>
    <s v="Houston"/>
    <s v="United States"/>
    <s v="Lisa Ryan"/>
    <x v="3"/>
    <x v="811"/>
    <x v="2363"/>
    <x v="3"/>
    <n v="77041"/>
    <n v="857"/>
    <s v="Hoover Commercial Lightweight Upright Vacuum with E-Z Empty Dirt Cup"/>
    <x v="274"/>
    <n v="2"/>
    <x v="3"/>
    <x v="0"/>
    <n v="-251.19"/>
    <n v="93"/>
    <x v="1"/>
    <d v="2018-09-30T00:00:00"/>
    <x v="0"/>
    <x v="4"/>
    <x v="12"/>
  </r>
  <r>
    <n v="0"/>
    <x v="0"/>
    <n v="0"/>
    <x v="2"/>
    <s v="Laredo"/>
    <s v="United States"/>
    <s v="Evan Bailliet"/>
    <x v="1"/>
    <x v="789"/>
    <x v="2364"/>
    <x v="3"/>
    <n v="78041"/>
    <n v="199"/>
    <s v="Avery 490"/>
    <x v="29"/>
    <n v="1"/>
    <x v="3"/>
    <x v="0"/>
    <n v="4.4400000000000004"/>
    <n v="12"/>
    <x v="0"/>
    <d v="2018-11-05T00:00:00"/>
    <x v="3"/>
    <x v="4"/>
    <x v="10"/>
  </r>
  <r>
    <n v="2"/>
    <x v="2"/>
    <n v="1"/>
    <x v="2"/>
    <s v="Phoenix"/>
    <s v="United States"/>
    <s v="Linda Cazamias"/>
    <x v="1"/>
    <x v="613"/>
    <x v="2365"/>
    <x v="1"/>
    <n v="85023"/>
    <n v="474"/>
    <s v="Crayola Anti Dust Chalk, 12/Pack"/>
    <x v="4"/>
    <n v="2"/>
    <x v="1"/>
    <x v="0"/>
    <n v="0.91"/>
    <n v="3"/>
    <x v="1"/>
    <d v="2018-09-13T00:00:00"/>
    <x v="2"/>
    <x v="3"/>
    <x v="6"/>
  </r>
  <r>
    <n v="2"/>
    <x v="2"/>
    <n v="1"/>
    <x v="2"/>
    <s v="Phoenix"/>
    <s v="United States"/>
    <s v="Linda Cazamias"/>
    <x v="1"/>
    <x v="613"/>
    <x v="2365"/>
    <x v="1"/>
    <n v="85023"/>
    <n v="780"/>
    <s v="Great White Multi-Use Recycled Paper (20Lb. and 84 Bright)"/>
    <x v="16"/>
    <n v="2"/>
    <x v="1"/>
    <x v="0"/>
    <n v="2.99"/>
    <n v="10"/>
    <x v="1"/>
    <d v="2018-09-13T00:00:00"/>
    <x v="2"/>
    <x v="3"/>
    <x v="3"/>
  </r>
  <r>
    <n v="2"/>
    <x v="2"/>
    <n v="1"/>
    <x v="2"/>
    <s v="Phoenix"/>
    <s v="United States"/>
    <s v="Linda Cazamias"/>
    <x v="1"/>
    <x v="613"/>
    <x v="2365"/>
    <x v="1"/>
    <n v="85023"/>
    <n v="1774"/>
    <s v="Xerox 1976"/>
    <x v="5"/>
    <n v="4"/>
    <x v="1"/>
    <x v="0"/>
    <n v="7.26"/>
    <n v="21"/>
    <x v="1"/>
    <d v="2018-09-13T00:00:00"/>
    <x v="2"/>
    <x v="3"/>
    <x v="3"/>
  </r>
  <r>
    <n v="2"/>
    <x v="2"/>
    <n v="1"/>
    <x v="1"/>
    <s v="Portland"/>
    <s v="United States"/>
    <s v="Deborah Brumfield"/>
    <x v="1"/>
    <x v="653"/>
    <x v="2366"/>
    <x v="1"/>
    <n v="97206"/>
    <n v="753"/>
    <s v="Global Fabric Managers Chair, Dark Gray"/>
    <x v="140"/>
    <n v="5"/>
    <x v="1"/>
    <x v="0"/>
    <n v="25.25"/>
    <n v="404"/>
    <x v="2"/>
    <d v="2018-12-13T00:00:00"/>
    <x v="2"/>
    <x v="37"/>
    <x v="5"/>
  </r>
  <r>
    <n v="4"/>
    <x v="1"/>
    <n v="6"/>
    <x v="2"/>
    <s v="Philadelphia"/>
    <s v="United States"/>
    <s v="Christopher Conant"/>
    <x v="1"/>
    <x v="818"/>
    <x v="2367"/>
    <x v="0"/>
    <n v="19120"/>
    <n v="1829"/>
    <s v="Xerox 224"/>
    <x v="29"/>
    <n v="2"/>
    <x v="0"/>
    <x v="0"/>
    <n v="3.63"/>
    <n v="10"/>
    <x v="0"/>
    <d v="2018-05-27T00:00:00"/>
    <x v="0"/>
    <x v="12"/>
    <x v="3"/>
  </r>
  <r>
    <n v="4"/>
    <x v="1"/>
    <n v="6"/>
    <x v="2"/>
    <s v="Philadelphia"/>
    <s v="United States"/>
    <s v="Christopher Conant"/>
    <x v="4"/>
    <x v="818"/>
    <x v="2367"/>
    <x v="0"/>
    <n v="19120"/>
    <n v="258"/>
    <s v="Avery Legal 4-Ring Binder"/>
    <x v="74"/>
    <n v="1"/>
    <x v="0"/>
    <x v="0"/>
    <n v="-4.2"/>
    <n v="6"/>
    <x v="0"/>
    <d v="2018-05-27T00:00:00"/>
    <x v="0"/>
    <x v="12"/>
    <x v="2"/>
  </r>
  <r>
    <n v="4"/>
    <x v="1"/>
    <n v="6"/>
    <x v="0"/>
    <s v="Philadelphia"/>
    <s v="United States"/>
    <s v="Christopher Conant"/>
    <x v="6"/>
    <x v="818"/>
    <x v="2367"/>
    <x v="0"/>
    <n v="19120"/>
    <n v="174"/>
    <s v="Avaya 5410 Digital phone"/>
    <x v="128"/>
    <n v="3"/>
    <x v="0"/>
    <x v="0"/>
    <n v="-24.48"/>
    <n v="122"/>
    <x v="0"/>
    <d v="2018-05-27T00:00:00"/>
    <x v="0"/>
    <x v="12"/>
    <x v="0"/>
  </r>
  <r>
    <n v="4"/>
    <x v="1"/>
    <n v="6"/>
    <x v="0"/>
    <s v="Philadelphia"/>
    <s v="United States"/>
    <s v="Christopher Conant"/>
    <x v="6"/>
    <x v="818"/>
    <x v="2367"/>
    <x v="0"/>
    <n v="19120"/>
    <n v="399"/>
    <s v="Canon imageCLASS 2200 Advanced Copier"/>
    <x v="531"/>
    <n v="4"/>
    <x v="0"/>
    <x v="0"/>
    <n v="1120"/>
    <n v="8400"/>
    <x v="0"/>
    <d v="2018-05-27T00:00:00"/>
    <x v="0"/>
    <x v="12"/>
    <x v="16"/>
  </r>
  <r>
    <n v="2"/>
    <x v="2"/>
    <n v="1"/>
    <x v="1"/>
    <s v="Franklin"/>
    <s v="United States"/>
    <s v="Aleksandra Gannaway"/>
    <x v="0"/>
    <x v="677"/>
    <x v="2368"/>
    <x v="0"/>
    <n v="2038"/>
    <n v="1228"/>
    <s v="OSullivan 5-Shelf Heavy-Duty Bookcases"/>
    <x v="14"/>
    <n v="1"/>
    <x v="0"/>
    <x v="0"/>
    <n v="20.48"/>
    <n v="82"/>
    <x v="1"/>
    <d v="2018-12-07T00:00:00"/>
    <x v="2"/>
    <x v="24"/>
    <x v="14"/>
  </r>
  <r>
    <n v="2"/>
    <x v="1"/>
    <n v="3"/>
    <x v="2"/>
    <s v="Richmond"/>
    <s v="United States"/>
    <s v="Jonathan Doherty"/>
    <x v="0"/>
    <x v="633"/>
    <x v="2369"/>
    <x v="2"/>
    <n v="23223"/>
    <n v="86"/>
    <s v="Acme Softgrip Scissors"/>
    <x v="70"/>
    <n v="5"/>
    <x v="2"/>
    <x v="0"/>
    <n v="11.8"/>
    <n v="41"/>
    <x v="1"/>
    <d v="2018-12-03T00:00:00"/>
    <x v="1"/>
    <x v="5"/>
    <x v="15"/>
  </r>
  <r>
    <n v="2"/>
    <x v="1"/>
    <n v="3"/>
    <x v="2"/>
    <s v="Richmond"/>
    <s v="United States"/>
    <s v="Jonathan Doherty"/>
    <x v="0"/>
    <x v="633"/>
    <x v="2369"/>
    <x v="2"/>
    <n v="23223"/>
    <n v="852"/>
    <s v="Honeywell Enviracaire Portable HEPA Air Cleaner for 17 x 22 Room"/>
    <x v="532"/>
    <n v="7"/>
    <x v="2"/>
    <x v="0"/>
    <n v="694.5"/>
    <n v="2105"/>
    <x v="1"/>
    <d v="2018-12-03T00:00:00"/>
    <x v="1"/>
    <x v="5"/>
    <x v="12"/>
  </r>
  <r>
    <n v="4"/>
    <x v="1"/>
    <n v="6"/>
    <x v="1"/>
    <s v="New York City"/>
    <s v="United States"/>
    <s v="Becky Castell"/>
    <x v="9"/>
    <x v="643"/>
    <x v="2370"/>
    <x v="0"/>
    <n v="10011"/>
    <n v="754"/>
    <s v="Global Geo Office Task Chair, Gray"/>
    <x v="152"/>
    <n v="2"/>
    <x v="0"/>
    <x v="0"/>
    <n v="-8.1"/>
    <n v="146"/>
    <x v="2"/>
    <d v="2018-08-16T00:00:00"/>
    <x v="0"/>
    <x v="0"/>
    <x v="5"/>
  </r>
  <r>
    <n v="6"/>
    <x v="0"/>
    <n v="6"/>
    <x v="2"/>
    <s v="Holland"/>
    <s v="United States"/>
    <s v="Steve Carroll"/>
    <x v="0"/>
    <x v="671"/>
    <x v="2371"/>
    <x v="3"/>
    <n v="49423"/>
    <n v="1679"/>
    <s v="Xerox 1889"/>
    <x v="72"/>
    <n v="2"/>
    <x v="3"/>
    <x v="0"/>
    <n v="53.86"/>
    <n v="110"/>
    <x v="2"/>
    <d v="2018-08-03T00:00:00"/>
    <x v="0"/>
    <x v="6"/>
    <x v="3"/>
  </r>
  <r>
    <n v="6"/>
    <x v="0"/>
    <n v="6"/>
    <x v="2"/>
    <s v="Holland"/>
    <s v="United States"/>
    <s v="Steve Carroll"/>
    <x v="0"/>
    <x v="671"/>
    <x v="2371"/>
    <x v="3"/>
    <n v="49423"/>
    <n v="1507"/>
    <s v="Staples"/>
    <x v="13"/>
    <n v="7"/>
    <x v="3"/>
    <x v="0"/>
    <n v="9.1999999999999993"/>
    <n v="20"/>
    <x v="2"/>
    <d v="2018-08-03T00:00:00"/>
    <x v="0"/>
    <x v="6"/>
    <x v="4"/>
  </r>
  <r>
    <n v="0"/>
    <x v="0"/>
    <n v="0"/>
    <x v="2"/>
    <s v="Los Angeles"/>
    <s v="United States"/>
    <s v="Adam Hart"/>
    <x v="0"/>
    <x v="586"/>
    <x v="2372"/>
    <x v="1"/>
    <n v="90036"/>
    <n v="131"/>
    <s v="Ampad Phone Message Book, Recycled, 400 Message Capacity, 5 ¾” x 11”"/>
    <x v="23"/>
    <n v="2"/>
    <x v="1"/>
    <x v="0"/>
    <n v="5.62"/>
    <n v="12"/>
    <x v="1"/>
    <d v="2018-06-26T00:00:00"/>
    <x v="3"/>
    <x v="1"/>
    <x v="3"/>
  </r>
  <r>
    <n v="0"/>
    <x v="0"/>
    <n v="0"/>
    <x v="2"/>
    <s v="Los Angeles"/>
    <s v="United States"/>
    <s v="Adam Hart"/>
    <x v="0"/>
    <x v="586"/>
    <x v="2372"/>
    <x v="1"/>
    <n v="90036"/>
    <n v="1308"/>
    <s v="Premier Electric Letter Opener"/>
    <x v="70"/>
    <n v="2"/>
    <x v="1"/>
    <x v="0"/>
    <n v="11.59"/>
    <n v="232"/>
    <x v="1"/>
    <d v="2018-06-26T00:00:00"/>
    <x v="3"/>
    <x v="1"/>
    <x v="15"/>
  </r>
  <r>
    <n v="0"/>
    <x v="0"/>
    <n v="0"/>
    <x v="2"/>
    <s v="Los Angeles"/>
    <s v="United States"/>
    <s v="Adam Hart"/>
    <x v="0"/>
    <x v="586"/>
    <x v="2372"/>
    <x v="1"/>
    <n v="90036"/>
    <n v="1216"/>
    <s v="OIC Binder Clips"/>
    <x v="13"/>
    <n v="5"/>
    <x v="1"/>
    <x v="0"/>
    <n v="8.9499999999999993"/>
    <n v="18"/>
    <x v="1"/>
    <d v="2018-06-26T00:00:00"/>
    <x v="3"/>
    <x v="1"/>
    <x v="4"/>
  </r>
  <r>
    <n v="2"/>
    <x v="1"/>
    <n v="3"/>
    <x v="1"/>
    <s v="San Jose"/>
    <s v="United States"/>
    <s v="Logan Haushalter"/>
    <x v="1"/>
    <x v="789"/>
    <x v="2373"/>
    <x v="1"/>
    <n v="95123"/>
    <n v="791"/>
    <s v="Harbour Creations 67200 Series Stacking Chairs"/>
    <x v="9"/>
    <n v="2"/>
    <x v="1"/>
    <x v="0"/>
    <n v="9.9700000000000006"/>
    <n v="114"/>
    <x v="0"/>
    <d v="2018-11-07T00:00:00"/>
    <x v="1"/>
    <x v="1"/>
    <x v="5"/>
  </r>
  <r>
    <n v="2"/>
    <x v="1"/>
    <n v="3"/>
    <x v="2"/>
    <s v="San Jose"/>
    <s v="United States"/>
    <s v="Logan Haushalter"/>
    <x v="0"/>
    <x v="789"/>
    <x v="2373"/>
    <x v="1"/>
    <n v="95123"/>
    <n v="1522"/>
    <s v="Strathmore #10 Envelopes, Ultimate White"/>
    <x v="133"/>
    <n v="3"/>
    <x v="1"/>
    <x v="0"/>
    <n v="77.48"/>
    <n v="158"/>
    <x v="0"/>
    <d v="2018-11-07T00:00:00"/>
    <x v="1"/>
    <x v="1"/>
    <x v="7"/>
  </r>
  <r>
    <n v="2"/>
    <x v="1"/>
    <n v="3"/>
    <x v="0"/>
    <s v="San Jose"/>
    <s v="United States"/>
    <s v="Logan Haushalter"/>
    <x v="0"/>
    <x v="789"/>
    <x v="2373"/>
    <x v="1"/>
    <n v="95123"/>
    <n v="961"/>
    <s v="KeyTronic E03601U1 - Keyboard - Beige"/>
    <x v="44"/>
    <n v="4"/>
    <x v="1"/>
    <x v="0"/>
    <n v="12.96"/>
    <n v="72"/>
    <x v="0"/>
    <d v="2018-11-07T00:00:00"/>
    <x v="1"/>
    <x v="1"/>
    <x v="8"/>
  </r>
  <r>
    <n v="5"/>
    <x v="1"/>
    <n v="6"/>
    <x v="1"/>
    <s v="San Francisco"/>
    <s v="United States"/>
    <s v="Anna Häberlin"/>
    <x v="1"/>
    <x v="817"/>
    <x v="2374"/>
    <x v="1"/>
    <n v="94122"/>
    <n v="974"/>
    <s v="Laminate Occasional Tables"/>
    <x v="48"/>
    <n v="7"/>
    <x v="1"/>
    <x v="0"/>
    <n v="-32.369999999999997"/>
    <n v="863"/>
    <x v="1"/>
    <d v="2018-08-05T00:00:00"/>
    <x v="0"/>
    <x v="1"/>
    <x v="1"/>
  </r>
  <r>
    <n v="4"/>
    <x v="1"/>
    <n v="6"/>
    <x v="2"/>
    <s v="Los Angeles"/>
    <s v="United States"/>
    <s v="Jonathan Doherty"/>
    <x v="0"/>
    <x v="759"/>
    <x v="2375"/>
    <x v="1"/>
    <n v="90045"/>
    <n v="533"/>
    <s v="Dual Level, Single-Width Filing Carts"/>
    <x v="533"/>
    <n v="7"/>
    <x v="1"/>
    <x v="0"/>
    <n v="282.20999999999998"/>
    <n v="1085"/>
    <x v="1"/>
    <d v="2018-11-04T00:00:00"/>
    <x v="0"/>
    <x v="1"/>
    <x v="11"/>
  </r>
  <r>
    <n v="6"/>
    <x v="0"/>
    <n v="6"/>
    <x v="2"/>
    <s v="Watertown"/>
    <s v="United States"/>
    <s v="Chris McAfee"/>
    <x v="0"/>
    <x v="584"/>
    <x v="2376"/>
    <x v="0"/>
    <n v="13601"/>
    <n v="1658"/>
    <s v="Wirebound Message Books, Four 2 3/4 x 5 Forms per Page, 600 Sets per Book"/>
    <x v="13"/>
    <n v="2"/>
    <x v="0"/>
    <x v="0"/>
    <n v="8.7100000000000009"/>
    <n v="19"/>
    <x v="0"/>
    <d v="2018-12-16T00:00:00"/>
    <x v="0"/>
    <x v="0"/>
    <x v="3"/>
  </r>
  <r>
    <n v="6"/>
    <x v="0"/>
    <n v="6"/>
    <x v="2"/>
    <s v="Watertown"/>
    <s v="United States"/>
    <s v="Chris McAfee"/>
    <x v="1"/>
    <x v="584"/>
    <x v="2376"/>
    <x v="0"/>
    <n v="13601"/>
    <n v="649"/>
    <s v="Fellowes PB200 Plastic Comb Binding Machine"/>
    <x v="534"/>
    <n v="5"/>
    <x v="0"/>
    <x v="0"/>
    <n v="220.99"/>
    <n v="680"/>
    <x v="0"/>
    <d v="2018-12-16T00:00:00"/>
    <x v="0"/>
    <x v="0"/>
    <x v="2"/>
  </r>
  <r>
    <n v="4"/>
    <x v="2"/>
    <n v="3"/>
    <x v="2"/>
    <s v="Amarillo"/>
    <s v="United States"/>
    <s v="Susan Gilcrest"/>
    <x v="1"/>
    <x v="815"/>
    <x v="2377"/>
    <x v="3"/>
    <n v="79109"/>
    <n v="538"/>
    <s v="Easy-staple paper"/>
    <x v="5"/>
    <n v="2"/>
    <x v="3"/>
    <x v="0"/>
    <n v="6.63"/>
    <n v="20"/>
    <x v="1"/>
    <d v="2018-08-05T00:00:00"/>
    <x v="1"/>
    <x v="4"/>
    <x v="3"/>
  </r>
  <r>
    <n v="0"/>
    <x v="0"/>
    <n v="0"/>
    <x v="1"/>
    <s v="Boynton Beach"/>
    <s v="United States"/>
    <s v="Patrick Gardner"/>
    <x v="1"/>
    <x v="764"/>
    <x v="2378"/>
    <x v="2"/>
    <n v="33437"/>
    <n v="585"/>
    <s v="Eldon Radial Chair Mat for Low to Medium Pile Carpets"/>
    <x v="36"/>
    <n v="2"/>
    <x v="2"/>
    <x v="0"/>
    <n v="0"/>
    <n v="64"/>
    <x v="0"/>
    <d v="2018-10-28T00:00:00"/>
    <x v="3"/>
    <x v="2"/>
    <x v="9"/>
  </r>
  <r>
    <n v="0"/>
    <x v="0"/>
    <n v="0"/>
    <x v="1"/>
    <s v="Boynton Beach"/>
    <s v="United States"/>
    <s v="Patrick Gardner"/>
    <x v="1"/>
    <x v="764"/>
    <x v="2378"/>
    <x v="2"/>
    <n v="33437"/>
    <n v="16"/>
    <s v="24-Hour Round Wall Clock"/>
    <x v="35"/>
    <n v="3"/>
    <x v="2"/>
    <x v="0"/>
    <n v="13.79"/>
    <n v="48"/>
    <x v="0"/>
    <d v="2018-10-28T00:00:00"/>
    <x v="3"/>
    <x v="2"/>
    <x v="9"/>
  </r>
  <r>
    <n v="0"/>
    <x v="0"/>
    <n v="0"/>
    <x v="1"/>
    <s v="Boynton Beach"/>
    <s v="United States"/>
    <s v="Patrick Gardner"/>
    <x v="1"/>
    <x v="764"/>
    <x v="2378"/>
    <x v="2"/>
    <n v="33437"/>
    <n v="871"/>
    <s v="Howard Miller 13-1/2 Diameter Rosebrook Wall Clock"/>
    <x v="196"/>
    <n v="3"/>
    <x v="2"/>
    <x v="0"/>
    <n v="41.26"/>
    <n v="165"/>
    <x v="0"/>
    <d v="2018-10-28T00:00:00"/>
    <x v="3"/>
    <x v="2"/>
    <x v="9"/>
  </r>
  <r>
    <n v="0"/>
    <x v="0"/>
    <n v="0"/>
    <x v="2"/>
    <s v="Boynton Beach"/>
    <s v="United States"/>
    <s v="Patrick Gardner"/>
    <x v="4"/>
    <x v="764"/>
    <x v="2378"/>
    <x v="2"/>
    <n v="33437"/>
    <n v="975"/>
    <s v="Large Capacity Hanging Post Binders"/>
    <x v="173"/>
    <n v="5"/>
    <x v="2"/>
    <x v="0"/>
    <n v="-29.94"/>
    <n v="37"/>
    <x v="0"/>
    <d v="2018-10-28T00:00:00"/>
    <x v="3"/>
    <x v="2"/>
    <x v="2"/>
  </r>
  <r>
    <n v="4"/>
    <x v="1"/>
    <n v="6"/>
    <x v="2"/>
    <s v="Philadelphia"/>
    <s v="United States"/>
    <s v="Alyssa Crouse"/>
    <x v="1"/>
    <x v="842"/>
    <x v="2379"/>
    <x v="0"/>
    <n v="19120"/>
    <n v="1341"/>
    <s v="Recycled Interoffice Envelopes with String and Button Closure, 10 x 13"/>
    <x v="28"/>
    <n v="3"/>
    <x v="0"/>
    <x v="0"/>
    <n v="21.59"/>
    <n v="58"/>
    <x v="1"/>
    <d v="2018-02-27T00:00:00"/>
    <x v="0"/>
    <x v="12"/>
    <x v="7"/>
  </r>
  <r>
    <n v="5"/>
    <x v="1"/>
    <n v="6"/>
    <x v="2"/>
    <s v="Houston"/>
    <s v="United States"/>
    <s v="Gary Hansen"/>
    <x v="1"/>
    <x v="693"/>
    <x v="2380"/>
    <x v="3"/>
    <n v="77070"/>
    <n v="105"/>
    <s v="Advantus Map Pennant Flags and Round Head Tacks"/>
    <x v="29"/>
    <n v="9"/>
    <x v="3"/>
    <x v="0"/>
    <n v="4.2699999999999996"/>
    <n v="28"/>
    <x v="2"/>
    <d v="2018-09-10T00:00:00"/>
    <x v="0"/>
    <x v="4"/>
    <x v="4"/>
  </r>
  <r>
    <n v="5"/>
    <x v="1"/>
    <n v="6"/>
    <x v="2"/>
    <s v="Houston"/>
    <s v="United States"/>
    <s v="Gary Hansen"/>
    <x v="3"/>
    <x v="693"/>
    <x v="2380"/>
    <x v="3"/>
    <n v="77070"/>
    <n v="613"/>
    <s v="Eureka The Boss Plus 12-Amp Hard Box Upright Vacuum, Red"/>
    <x v="535"/>
    <n v="3"/>
    <x v="3"/>
    <x v="0"/>
    <n v="-166.39"/>
    <n v="63"/>
    <x v="2"/>
    <d v="2018-09-10T00:00:00"/>
    <x v="0"/>
    <x v="4"/>
    <x v="12"/>
  </r>
  <r>
    <n v="5"/>
    <x v="1"/>
    <n v="6"/>
    <x v="0"/>
    <s v="Newark"/>
    <s v="United States"/>
    <s v="Denise Monton"/>
    <x v="1"/>
    <x v="724"/>
    <x v="2381"/>
    <x v="0"/>
    <n v="43055"/>
    <n v="1273"/>
    <s v="Plantronics Audio 478 Stereo USB Headset"/>
    <x v="28"/>
    <n v="3"/>
    <x v="0"/>
    <x v="0"/>
    <n v="22.5"/>
    <n v="120"/>
    <x v="1"/>
    <d v="2018-11-12T00:00:00"/>
    <x v="0"/>
    <x v="19"/>
    <x v="8"/>
  </r>
  <r>
    <n v="6"/>
    <x v="0"/>
    <n v="6"/>
    <x v="1"/>
    <s v="Houston"/>
    <s v="United States"/>
    <s v="Noel Staavos"/>
    <x v="7"/>
    <x v="843"/>
    <x v="2382"/>
    <x v="3"/>
    <n v="77041"/>
    <n v="509"/>
    <s v="Deflect-o RollaMat Studded, Beveled Mat for Medium Pile Carpeting"/>
    <x v="373"/>
    <n v="2"/>
    <x v="3"/>
    <x v="0"/>
    <n v="-77.47"/>
    <n v="74"/>
    <x v="1"/>
    <d v="2018-02-08T00:00:00"/>
    <x v="0"/>
    <x v="4"/>
    <x v="9"/>
  </r>
  <r>
    <n v="4"/>
    <x v="1"/>
    <n v="6"/>
    <x v="2"/>
    <s v="San Diego"/>
    <s v="United States"/>
    <s v="Joel Eaton"/>
    <x v="0"/>
    <x v="701"/>
    <x v="2383"/>
    <x v="1"/>
    <n v="92037"/>
    <n v="282"/>
    <s v="Belkin 19 Vented Equipment Shelf, Black"/>
    <x v="38"/>
    <n v="3"/>
    <x v="1"/>
    <x v="0"/>
    <n v="1.54"/>
    <n v="154"/>
    <x v="0"/>
    <d v="2018-10-25T00:00:00"/>
    <x v="0"/>
    <x v="1"/>
    <x v="11"/>
  </r>
  <r>
    <n v="6"/>
    <x v="0"/>
    <n v="6"/>
    <x v="2"/>
    <s v="Chicago"/>
    <s v="United States"/>
    <s v="Rob Lucas"/>
    <x v="1"/>
    <x v="658"/>
    <x v="2384"/>
    <x v="3"/>
    <n v="60623"/>
    <n v="1359"/>
    <s v="Rogers Deluxe File Chest"/>
    <x v="152"/>
    <n v="2"/>
    <x v="3"/>
    <x v="0"/>
    <n v="-8.35"/>
    <n v="35"/>
    <x v="0"/>
    <d v="2018-09-08T00:00:00"/>
    <x v="0"/>
    <x v="10"/>
    <x v="11"/>
  </r>
  <r>
    <n v="6"/>
    <x v="0"/>
    <n v="6"/>
    <x v="2"/>
    <s v="Chicago"/>
    <s v="United States"/>
    <s v="Rob Lucas"/>
    <x v="1"/>
    <x v="658"/>
    <x v="2384"/>
    <x v="3"/>
    <n v="60623"/>
    <n v="1440"/>
    <s v="Self-Adhesive Address Labels for Typewriters by Universal"/>
    <x v="9"/>
    <n v="5"/>
    <x v="3"/>
    <x v="0"/>
    <n v="9.8699999999999992"/>
    <n v="29"/>
    <x v="0"/>
    <d v="2018-09-08T00:00:00"/>
    <x v="0"/>
    <x v="10"/>
    <x v="10"/>
  </r>
  <r>
    <n v="6"/>
    <x v="0"/>
    <n v="6"/>
    <x v="0"/>
    <s v="Chicago"/>
    <s v="United States"/>
    <s v="Rob Lucas"/>
    <x v="2"/>
    <x v="658"/>
    <x v="2384"/>
    <x v="3"/>
    <n v="60623"/>
    <n v="1225"/>
    <s v="Okidata C610n Printer"/>
    <x v="62"/>
    <n v="3"/>
    <x v="3"/>
    <x v="0"/>
    <n v="-19.47"/>
    <n v="1363"/>
    <x v="0"/>
    <d v="2018-09-08T00:00:00"/>
    <x v="0"/>
    <x v="10"/>
    <x v="13"/>
  </r>
  <r>
    <n v="5"/>
    <x v="1"/>
    <n v="6"/>
    <x v="2"/>
    <s v="New York City"/>
    <s v="United States"/>
    <s v="Cindy Schnelling"/>
    <x v="0"/>
    <x v="788"/>
    <x v="2385"/>
    <x v="0"/>
    <n v="10009"/>
    <n v="73"/>
    <s v="Acme Design Line 8 Stainless Steel Bent Scissors w/Champagne Handles, 3-1/8 Cut"/>
    <x v="38"/>
    <n v="1"/>
    <x v="0"/>
    <x v="0"/>
    <n v="1.85"/>
    <n v="7"/>
    <x v="1"/>
    <d v="2018-04-23T00:00:00"/>
    <x v="0"/>
    <x v="0"/>
    <x v="15"/>
  </r>
  <r>
    <n v="5"/>
    <x v="1"/>
    <n v="6"/>
    <x v="2"/>
    <s v="New York City"/>
    <s v="United States"/>
    <s v="Cindy Schnelling"/>
    <x v="0"/>
    <x v="788"/>
    <x v="2385"/>
    <x v="0"/>
    <n v="10009"/>
    <n v="126"/>
    <s v="American Pencil"/>
    <x v="38"/>
    <n v="3"/>
    <x v="0"/>
    <x v="0"/>
    <n v="2.0299999999999998"/>
    <n v="7"/>
    <x v="1"/>
    <d v="2018-04-23T00:00:00"/>
    <x v="0"/>
    <x v="0"/>
    <x v="6"/>
  </r>
  <r>
    <n v="4"/>
    <x v="1"/>
    <n v="6"/>
    <x v="1"/>
    <s v="Scottsdale"/>
    <s v="United States"/>
    <s v="Ken Dana"/>
    <x v="1"/>
    <x v="844"/>
    <x v="2386"/>
    <x v="1"/>
    <n v="85254"/>
    <n v="12"/>
    <s v="12-1/2 Diameter Round Wall Clock"/>
    <x v="28"/>
    <n v="7"/>
    <x v="1"/>
    <x v="0"/>
    <n v="22.38"/>
    <n v="112"/>
    <x v="1"/>
    <d v="2018-05-04T00:00:00"/>
    <x v="0"/>
    <x v="3"/>
    <x v="9"/>
  </r>
  <r>
    <n v="2"/>
    <x v="1"/>
    <n v="3"/>
    <x v="2"/>
    <s v="San Francisco"/>
    <s v="United States"/>
    <s v="Dionis Lloyd"/>
    <x v="0"/>
    <x v="725"/>
    <x v="2387"/>
    <x v="1"/>
    <n v="94110"/>
    <n v="1442"/>
    <s v="Self-Adhesive Removable Labels"/>
    <x v="16"/>
    <n v="2"/>
    <x v="1"/>
    <x v="0"/>
    <n v="3.02"/>
    <n v="6"/>
    <x v="1"/>
    <d v="2018-07-24T00:00:00"/>
    <x v="1"/>
    <x v="1"/>
    <x v="10"/>
  </r>
  <r>
    <n v="3"/>
    <x v="2"/>
    <n v="1"/>
    <x v="2"/>
    <s v="Overland Park"/>
    <s v="United States"/>
    <s v="Rob Williams"/>
    <x v="0"/>
    <x v="631"/>
    <x v="2388"/>
    <x v="3"/>
    <n v="66212"/>
    <n v="901"/>
    <s v="Ibico Plastic Spiral Binding Combs"/>
    <x v="25"/>
    <n v="5"/>
    <x v="3"/>
    <x v="0"/>
    <n v="69.92"/>
    <n v="152"/>
    <x v="1"/>
    <d v="2018-11-30T00:00:00"/>
    <x v="2"/>
    <x v="26"/>
    <x v="2"/>
  </r>
  <r>
    <n v="3"/>
    <x v="2"/>
    <n v="1"/>
    <x v="0"/>
    <s v="Overland Park"/>
    <s v="United States"/>
    <s v="Rob Williams"/>
    <x v="0"/>
    <x v="631"/>
    <x v="2388"/>
    <x v="3"/>
    <n v="66212"/>
    <n v="1606"/>
    <s v="Verbatim 25 GB 6x Blu-ray Single Layer Recordable Disc, 3/Pack"/>
    <x v="76"/>
    <n v="5"/>
    <x v="3"/>
    <x v="0"/>
    <n v="15.38"/>
    <n v="35"/>
    <x v="1"/>
    <d v="2018-11-30T00:00:00"/>
    <x v="2"/>
    <x v="26"/>
    <x v="8"/>
  </r>
  <r>
    <n v="5"/>
    <x v="1"/>
    <n v="6"/>
    <x v="1"/>
    <s v="New York City"/>
    <s v="United States"/>
    <s v="Emily Burns"/>
    <x v="9"/>
    <x v="605"/>
    <x v="2389"/>
    <x v="0"/>
    <n v="10035"/>
    <n v="1204"/>
    <s v="Office Star - Contemporary Task Swivel Chair"/>
    <x v="294"/>
    <n v="6"/>
    <x v="0"/>
    <x v="0"/>
    <n v="93.22"/>
    <n v="599"/>
    <x v="0"/>
    <d v="2018-10-08T00:00:00"/>
    <x v="0"/>
    <x v="0"/>
    <x v="5"/>
  </r>
  <r>
    <n v="3"/>
    <x v="0"/>
    <n v="3"/>
    <x v="2"/>
    <s v="Chicago"/>
    <s v="United States"/>
    <s v="Randy Ferguson"/>
    <x v="1"/>
    <x v="677"/>
    <x v="2390"/>
    <x v="3"/>
    <n v="60610"/>
    <n v="191"/>
    <s v="Avery 483"/>
    <x v="29"/>
    <n v="3"/>
    <x v="3"/>
    <x v="0"/>
    <n v="3.88"/>
    <n v="12"/>
    <x v="1"/>
    <d v="2018-12-08T00:00:00"/>
    <x v="1"/>
    <x v="10"/>
    <x v="10"/>
  </r>
  <r>
    <n v="2"/>
    <x v="2"/>
    <n v="1"/>
    <x v="2"/>
    <s v="Shelton"/>
    <s v="United States"/>
    <s v="Cynthia Delaney"/>
    <x v="0"/>
    <x v="665"/>
    <x v="2391"/>
    <x v="0"/>
    <n v="6484"/>
    <n v="1756"/>
    <s v="Xerox 1959"/>
    <x v="23"/>
    <n v="2"/>
    <x v="0"/>
    <x v="0"/>
    <n v="6.41"/>
    <n v="13"/>
    <x v="2"/>
    <d v="2018-11-28T00:00:00"/>
    <x v="2"/>
    <x v="38"/>
    <x v="3"/>
  </r>
  <r>
    <n v="2"/>
    <x v="2"/>
    <n v="1"/>
    <x v="0"/>
    <s v="Shelton"/>
    <s v="United States"/>
    <s v="Cynthia Delaney"/>
    <x v="0"/>
    <x v="665"/>
    <x v="2391"/>
    <x v="0"/>
    <n v="6484"/>
    <n v="1092"/>
    <s v="Micropad Numeric Keypads"/>
    <x v="76"/>
    <n v="3"/>
    <x v="0"/>
    <x v="0"/>
    <n v="14.99"/>
    <n v="60"/>
    <x v="2"/>
    <d v="2018-11-28T00:00:00"/>
    <x v="2"/>
    <x v="38"/>
    <x v="8"/>
  </r>
  <r>
    <n v="4"/>
    <x v="1"/>
    <n v="6"/>
    <x v="1"/>
    <s v="Springfield"/>
    <s v="United States"/>
    <s v="Paul Prost"/>
    <x v="1"/>
    <x v="645"/>
    <x v="2392"/>
    <x v="0"/>
    <n v="45503"/>
    <n v="494"/>
    <s v="DAX Natural Wood-Tone Poster Frame"/>
    <x v="26"/>
    <n v="7"/>
    <x v="0"/>
    <x v="0"/>
    <n v="29.66"/>
    <n v="148"/>
    <x v="2"/>
    <d v="2018-11-14T00:00:00"/>
    <x v="0"/>
    <x v="19"/>
    <x v="9"/>
  </r>
  <r>
    <n v="4"/>
    <x v="1"/>
    <n v="6"/>
    <x v="2"/>
    <s v="Springfield"/>
    <s v="United States"/>
    <s v="Paul Prost"/>
    <x v="1"/>
    <x v="645"/>
    <x v="2392"/>
    <x v="0"/>
    <n v="45503"/>
    <n v="1718"/>
    <s v="Xerox 1924"/>
    <x v="38"/>
    <n v="1"/>
    <x v="0"/>
    <x v="0"/>
    <n v="1.68"/>
    <n v="5"/>
    <x v="2"/>
    <d v="2018-11-14T00:00:00"/>
    <x v="0"/>
    <x v="19"/>
    <x v="3"/>
  </r>
  <r>
    <n v="4"/>
    <x v="1"/>
    <n v="6"/>
    <x v="2"/>
    <s v="Springfield"/>
    <s v="United States"/>
    <s v="Paul Prost"/>
    <x v="1"/>
    <x v="645"/>
    <x v="2392"/>
    <x v="0"/>
    <n v="45503"/>
    <n v="1672"/>
    <s v="Xerox 1882"/>
    <x v="3"/>
    <n v="2"/>
    <x v="0"/>
    <x v="0"/>
    <n v="32.47"/>
    <n v="90"/>
    <x v="2"/>
    <d v="2018-11-14T00:00:00"/>
    <x v="0"/>
    <x v="19"/>
    <x v="3"/>
  </r>
  <r>
    <n v="4"/>
    <x v="1"/>
    <n v="6"/>
    <x v="2"/>
    <s v="Springfield"/>
    <s v="United States"/>
    <s v="Paul Prost"/>
    <x v="1"/>
    <x v="645"/>
    <x v="2392"/>
    <x v="0"/>
    <n v="45503"/>
    <n v="1658"/>
    <s v="Wirebound Message Books, Four 2 3/4 x 5 Forms per Page, 600 Sets per Book"/>
    <x v="10"/>
    <n v="3"/>
    <x v="0"/>
    <x v="0"/>
    <n v="7.51"/>
    <n v="22"/>
    <x v="2"/>
    <d v="2018-11-14T00:00:00"/>
    <x v="0"/>
    <x v="19"/>
    <x v="3"/>
  </r>
  <r>
    <n v="4"/>
    <x v="1"/>
    <n v="6"/>
    <x v="2"/>
    <s v="Springfield"/>
    <s v="United States"/>
    <s v="Paul Prost"/>
    <x v="1"/>
    <x v="645"/>
    <x v="2392"/>
    <x v="0"/>
    <n v="45503"/>
    <n v="613"/>
    <s v="Eureka The Boss Plus 12-Amp Hard Box Upright Vacuum, Red"/>
    <x v="64"/>
    <n v="4"/>
    <x v="0"/>
    <x v="0"/>
    <n v="29.3"/>
    <n v="335"/>
    <x v="2"/>
    <d v="2018-11-14T00:00:00"/>
    <x v="0"/>
    <x v="19"/>
    <x v="12"/>
  </r>
  <r>
    <n v="4"/>
    <x v="1"/>
    <n v="6"/>
    <x v="2"/>
    <s v="Springfield"/>
    <s v="United States"/>
    <s v="Paul Prost"/>
    <x v="1"/>
    <x v="645"/>
    <x v="2392"/>
    <x v="0"/>
    <n v="45503"/>
    <n v="243"/>
    <s v="Avery File Folder Labels"/>
    <x v="16"/>
    <n v="4"/>
    <x v="0"/>
    <x v="0"/>
    <n v="3.34"/>
    <n v="9"/>
    <x v="2"/>
    <d v="2018-11-14T00:00:00"/>
    <x v="0"/>
    <x v="19"/>
    <x v="10"/>
  </r>
  <r>
    <n v="4"/>
    <x v="1"/>
    <n v="6"/>
    <x v="2"/>
    <s v="Springfield"/>
    <s v="United States"/>
    <s v="Paul Prost"/>
    <x v="4"/>
    <x v="645"/>
    <x v="2392"/>
    <x v="0"/>
    <n v="45503"/>
    <n v="714"/>
    <s v="GBC Twin Loop Wire Binding Elements"/>
    <x v="66"/>
    <n v="7"/>
    <x v="0"/>
    <x v="0"/>
    <n v="-46.59"/>
    <n v="70"/>
    <x v="2"/>
    <d v="2018-11-14T00:00:00"/>
    <x v="0"/>
    <x v="19"/>
    <x v="2"/>
  </r>
  <r>
    <n v="4"/>
    <x v="1"/>
    <n v="6"/>
    <x v="0"/>
    <s v="Springfield"/>
    <s v="United States"/>
    <s v="Paul Prost"/>
    <x v="1"/>
    <x v="645"/>
    <x v="2392"/>
    <x v="0"/>
    <n v="45503"/>
    <n v="1074"/>
    <s v="Memorex 25GB 6X Branded Blu-Ray Recordable Disc, 30/Pack"/>
    <x v="190"/>
    <n v="7"/>
    <x v="0"/>
    <x v="0"/>
    <n v="-29.07"/>
    <n v="179"/>
    <x v="2"/>
    <d v="2018-11-14T00:00:00"/>
    <x v="0"/>
    <x v="19"/>
    <x v="8"/>
  </r>
  <r>
    <n v="4"/>
    <x v="1"/>
    <n v="6"/>
    <x v="0"/>
    <s v="Springfield"/>
    <s v="United States"/>
    <s v="Paul Prost"/>
    <x v="6"/>
    <x v="645"/>
    <x v="2392"/>
    <x v="0"/>
    <n v="45503"/>
    <n v="1491"/>
    <s v="Square Credit Card Reader"/>
    <x v="118"/>
    <n v="7"/>
    <x v="0"/>
    <x v="0"/>
    <n v="-9.7899999999999991"/>
    <n v="42"/>
    <x v="2"/>
    <d v="2018-11-14T00:00:00"/>
    <x v="0"/>
    <x v="19"/>
    <x v="0"/>
  </r>
  <r>
    <n v="2"/>
    <x v="2"/>
    <n v="1"/>
    <x v="2"/>
    <s v="Houston"/>
    <s v="United States"/>
    <s v="Bruce Geld"/>
    <x v="1"/>
    <x v="618"/>
    <x v="2393"/>
    <x v="3"/>
    <n v="77070"/>
    <n v="1545"/>
    <s v="Tenex Personal Project File with Scoop Front Design, Black"/>
    <x v="4"/>
    <n v="1"/>
    <x v="3"/>
    <x v="0"/>
    <n v="0.81"/>
    <n v="11"/>
    <x v="0"/>
    <d v="2018-09-08T00:00:00"/>
    <x v="2"/>
    <x v="4"/>
    <x v="11"/>
  </r>
  <r>
    <n v="2"/>
    <x v="2"/>
    <n v="1"/>
    <x v="2"/>
    <s v="Louisville"/>
    <s v="United States"/>
    <s v="Natalie DeCherney"/>
    <x v="0"/>
    <x v="647"/>
    <x v="2394"/>
    <x v="2"/>
    <n v="40214"/>
    <n v="1701"/>
    <s v="Xerox 1909"/>
    <x v="41"/>
    <n v="3"/>
    <x v="2"/>
    <x v="0"/>
    <n v="36.4"/>
    <n v="79"/>
    <x v="0"/>
    <d v="2018-05-07T00:00:00"/>
    <x v="2"/>
    <x v="14"/>
    <x v="3"/>
  </r>
  <r>
    <n v="3"/>
    <x v="2"/>
    <n v="1"/>
    <x v="1"/>
    <s v="Salem"/>
    <s v="United States"/>
    <s v="Adrian Hane"/>
    <x v="8"/>
    <x v="601"/>
    <x v="2395"/>
    <x v="1"/>
    <n v="97301"/>
    <n v="908"/>
    <s v="Iceberg OfficeWorks 42 Round Tables"/>
    <x v="536"/>
    <n v="5"/>
    <x v="1"/>
    <x v="1"/>
    <n v="-264.22000000000003"/>
    <n v="377"/>
    <x v="2"/>
    <d v="2018-12-21T00:00:00"/>
    <x v="2"/>
    <x v="37"/>
    <x v="1"/>
  </r>
  <r>
    <n v="3"/>
    <x v="2"/>
    <n v="1"/>
    <x v="2"/>
    <s v="Salem"/>
    <s v="United States"/>
    <s v="Adrian Hane"/>
    <x v="1"/>
    <x v="601"/>
    <x v="2395"/>
    <x v="1"/>
    <n v="97301"/>
    <n v="337"/>
    <s v="Black Print Carbonless 8 1/2 x 8 1/4 Rapid Memo Book"/>
    <x v="29"/>
    <n v="2"/>
    <x v="1"/>
    <x v="1"/>
    <n v="3.79"/>
    <n v="12"/>
    <x v="2"/>
    <d v="2018-12-21T00:00:00"/>
    <x v="2"/>
    <x v="37"/>
    <x v="3"/>
  </r>
  <r>
    <n v="3"/>
    <x v="2"/>
    <n v="1"/>
    <x v="2"/>
    <s v="Salem"/>
    <s v="United States"/>
    <s v="Adrian Hane"/>
    <x v="1"/>
    <x v="601"/>
    <x v="2395"/>
    <x v="1"/>
    <n v="97301"/>
    <n v="1126"/>
    <s v="Newell 312"/>
    <x v="38"/>
    <n v="4"/>
    <x v="1"/>
    <x v="1"/>
    <n v="2.34"/>
    <n v="19"/>
    <x v="2"/>
    <d v="2018-12-21T00:00:00"/>
    <x v="2"/>
    <x v="37"/>
    <x v="6"/>
  </r>
  <r>
    <n v="3"/>
    <x v="2"/>
    <n v="1"/>
    <x v="2"/>
    <s v="Salem"/>
    <s v="United States"/>
    <s v="Adrian Hane"/>
    <x v="1"/>
    <x v="601"/>
    <x v="2395"/>
    <x v="1"/>
    <n v="97301"/>
    <n v="273"/>
    <s v="Avery White Multi-Purpose Labels"/>
    <x v="46"/>
    <n v="4"/>
    <x v="1"/>
    <x v="1"/>
    <n v="5.18"/>
    <n v="16"/>
    <x v="2"/>
    <d v="2018-12-21T00:00:00"/>
    <x v="2"/>
    <x v="37"/>
    <x v="10"/>
  </r>
  <r>
    <n v="3"/>
    <x v="2"/>
    <n v="1"/>
    <x v="2"/>
    <s v="Salem"/>
    <s v="United States"/>
    <s v="Adrian Hane"/>
    <x v="4"/>
    <x v="601"/>
    <x v="2395"/>
    <x v="1"/>
    <n v="97301"/>
    <n v="1609"/>
    <s v="Vinyl Sectional Post Binders"/>
    <x v="173"/>
    <n v="4"/>
    <x v="1"/>
    <x v="1"/>
    <n v="-30.16"/>
    <n v="45"/>
    <x v="2"/>
    <d v="2018-12-21T00:00:00"/>
    <x v="2"/>
    <x v="37"/>
    <x v="2"/>
  </r>
  <r>
    <n v="3"/>
    <x v="2"/>
    <n v="1"/>
    <x v="0"/>
    <s v="Salem"/>
    <s v="United States"/>
    <s v="Adrian Hane"/>
    <x v="1"/>
    <x v="601"/>
    <x v="2395"/>
    <x v="1"/>
    <n v="97301"/>
    <n v="1473"/>
    <s v="Sony Micro Vault Click 8 GB USB 2.0 Flash Drive"/>
    <x v="152"/>
    <n v="3"/>
    <x v="1"/>
    <x v="1"/>
    <n v="-8.4600000000000009"/>
    <n v="113"/>
    <x v="2"/>
    <d v="2018-12-21T00:00:00"/>
    <x v="2"/>
    <x v="37"/>
    <x v="8"/>
  </r>
  <r>
    <n v="3"/>
    <x v="2"/>
    <n v="1"/>
    <x v="0"/>
    <s v="Salem"/>
    <s v="United States"/>
    <s v="Adrian Hane"/>
    <x v="1"/>
    <x v="601"/>
    <x v="2395"/>
    <x v="1"/>
    <n v="97301"/>
    <n v="1045"/>
    <s v="Macally Suction Cup Mount"/>
    <x v="56"/>
    <n v="3"/>
    <x v="1"/>
    <x v="1"/>
    <n v="-7.17"/>
    <n v="29"/>
    <x v="2"/>
    <d v="2018-12-21T00:00:00"/>
    <x v="2"/>
    <x v="37"/>
    <x v="0"/>
  </r>
  <r>
    <n v="3"/>
    <x v="2"/>
    <n v="1"/>
    <x v="1"/>
    <s v="Dallas"/>
    <s v="United States"/>
    <s v="Tom Prescott"/>
    <x v="10"/>
    <x v="828"/>
    <x v="2396"/>
    <x v="3"/>
    <n v="75081"/>
    <n v="1429"/>
    <s v="Sauder Camden County Collection Libraries, Planked Cherry Finish"/>
    <x v="225"/>
    <n v="2"/>
    <x v="3"/>
    <x v="0"/>
    <n v="-52.89"/>
    <n v="156"/>
    <x v="0"/>
    <d v="2018-08-31T00:00:00"/>
    <x v="2"/>
    <x v="4"/>
    <x v="14"/>
  </r>
  <r>
    <n v="3"/>
    <x v="2"/>
    <n v="1"/>
    <x v="2"/>
    <s v="Dallas"/>
    <s v="United States"/>
    <s v="Tom Prescott"/>
    <x v="3"/>
    <x v="828"/>
    <x v="2396"/>
    <x v="3"/>
    <n v="75081"/>
    <n v="705"/>
    <s v="GBC ProClick Spines for 32-Hole Punch"/>
    <x v="89"/>
    <n v="4"/>
    <x v="3"/>
    <x v="0"/>
    <n v="-16.54"/>
    <n v="10"/>
    <x v="0"/>
    <d v="2018-08-31T00:00:00"/>
    <x v="2"/>
    <x v="4"/>
    <x v="2"/>
  </r>
  <r>
    <n v="3"/>
    <x v="2"/>
    <n v="1"/>
    <x v="2"/>
    <s v="Dallas"/>
    <s v="United States"/>
    <s v="Tom Prescott"/>
    <x v="3"/>
    <x v="828"/>
    <x v="2396"/>
    <x v="3"/>
    <n v="75081"/>
    <n v="134"/>
    <s v="Angle-D Binders with Locking Rings, Label Holders"/>
    <x v="31"/>
    <n v="9"/>
    <x v="3"/>
    <x v="0"/>
    <n v="-21.68"/>
    <n v="13"/>
    <x v="0"/>
    <d v="2018-08-31T00:00:00"/>
    <x v="2"/>
    <x v="4"/>
    <x v="2"/>
  </r>
  <r>
    <n v="7"/>
    <x v="2"/>
    <n v="6"/>
    <x v="2"/>
    <s v="Los Angeles"/>
    <s v="United States"/>
    <s v="Matt Connell"/>
    <x v="0"/>
    <x v="576"/>
    <x v="2397"/>
    <x v="1"/>
    <n v="90004"/>
    <n v="366"/>
    <s v="Bravo II Megaboss 12-Amp Hard Body Upright, Replacement Belts, 2 Belts per Pack"/>
    <x v="54"/>
    <n v="12"/>
    <x v="1"/>
    <x v="1"/>
    <n v="11.31"/>
    <n v="39"/>
    <x v="1"/>
    <d v="2018-11-27T00:00:00"/>
    <x v="0"/>
    <x v="1"/>
    <x v="12"/>
  </r>
  <r>
    <n v="1"/>
    <x v="0"/>
    <n v="1"/>
    <x v="2"/>
    <s v="Wilmington"/>
    <s v="United States"/>
    <s v="Robert Waldorf"/>
    <x v="4"/>
    <x v="673"/>
    <x v="2398"/>
    <x v="2"/>
    <n v="28403"/>
    <n v="135"/>
    <s v="Angle-D Ring Binders"/>
    <x v="77"/>
    <n v="2"/>
    <x v="2"/>
    <x v="0"/>
    <n v="-2.63"/>
    <n v="3"/>
    <x v="0"/>
    <d v="2018-05-31T00:00:00"/>
    <x v="2"/>
    <x v="16"/>
    <x v="2"/>
  </r>
  <r>
    <n v="5"/>
    <x v="1"/>
    <n v="6"/>
    <x v="1"/>
    <s v="New York City"/>
    <s v="United States"/>
    <s v="Edward Becker"/>
    <x v="9"/>
    <x v="621"/>
    <x v="2399"/>
    <x v="0"/>
    <n v="10011"/>
    <n v="773"/>
    <s v="Global Wood Trimmed Managers Task Chair, Khaki"/>
    <x v="10"/>
    <n v="3"/>
    <x v="0"/>
    <x v="0"/>
    <n v="8.19"/>
    <n v="246"/>
    <x v="1"/>
    <d v="2018-11-16T00:00:00"/>
    <x v="0"/>
    <x v="0"/>
    <x v="5"/>
  </r>
  <r>
    <n v="5"/>
    <x v="1"/>
    <n v="6"/>
    <x v="2"/>
    <s v="New York City"/>
    <s v="United States"/>
    <s v="Edward Becker"/>
    <x v="0"/>
    <x v="621"/>
    <x v="2399"/>
    <x v="0"/>
    <n v="10011"/>
    <n v="363"/>
    <s v="Boston School Pro Electric Pencil Sharpener, 1670"/>
    <x v="140"/>
    <n v="3"/>
    <x v="0"/>
    <x v="0"/>
    <n v="25.09"/>
    <n v="93"/>
    <x v="1"/>
    <d v="2018-11-16T00:00:00"/>
    <x v="0"/>
    <x v="0"/>
    <x v="6"/>
  </r>
  <r>
    <n v="5"/>
    <x v="1"/>
    <n v="6"/>
    <x v="2"/>
    <s v="New York City"/>
    <s v="United States"/>
    <s v="Edward Becker"/>
    <x v="0"/>
    <x v="621"/>
    <x v="2399"/>
    <x v="0"/>
    <n v="10011"/>
    <n v="1503"/>
    <s v="Staple magnet"/>
    <x v="10"/>
    <n v="3"/>
    <x v="0"/>
    <x v="0"/>
    <n v="7.88"/>
    <n v="28"/>
    <x v="1"/>
    <d v="2018-11-16T00:00:00"/>
    <x v="0"/>
    <x v="0"/>
    <x v="11"/>
  </r>
  <r>
    <n v="5"/>
    <x v="1"/>
    <n v="6"/>
    <x v="2"/>
    <s v="New York City"/>
    <s v="United States"/>
    <s v="Edward Becker"/>
    <x v="1"/>
    <x v="621"/>
    <x v="2399"/>
    <x v="0"/>
    <n v="10011"/>
    <n v="513"/>
    <s v="Deluxe Heavy-Duty Vinyl Round Ring Binder"/>
    <x v="33"/>
    <n v="3"/>
    <x v="0"/>
    <x v="0"/>
    <n v="17.190000000000001"/>
    <n v="55"/>
    <x v="1"/>
    <d v="2018-11-16T00:00:00"/>
    <x v="0"/>
    <x v="0"/>
    <x v="2"/>
  </r>
  <r>
    <n v="5"/>
    <x v="1"/>
    <n v="6"/>
    <x v="2"/>
    <s v="New York City"/>
    <s v="United States"/>
    <s v="Edward Becker"/>
    <x v="1"/>
    <x v="621"/>
    <x v="2399"/>
    <x v="0"/>
    <n v="10011"/>
    <n v="1843"/>
    <s v="XtraLife ClearVue Slant-D Ring Binder, White, 3"/>
    <x v="54"/>
    <n v="3"/>
    <x v="0"/>
    <x v="0"/>
    <n v="11.45"/>
    <n v="35"/>
    <x v="1"/>
    <d v="2018-11-16T00:00:00"/>
    <x v="0"/>
    <x v="0"/>
    <x v="2"/>
  </r>
  <r>
    <n v="5"/>
    <x v="1"/>
    <n v="6"/>
    <x v="0"/>
    <s v="New York City"/>
    <s v="United States"/>
    <s v="Edward Becker"/>
    <x v="0"/>
    <x v="621"/>
    <x v="2399"/>
    <x v="0"/>
    <n v="10011"/>
    <n v="961"/>
    <s v="KeyTronic E03601U1 - Keyboard - Beige"/>
    <x v="23"/>
    <n v="2"/>
    <x v="0"/>
    <x v="0"/>
    <n v="6.48"/>
    <n v="36"/>
    <x v="1"/>
    <d v="2018-11-16T00:00:00"/>
    <x v="0"/>
    <x v="0"/>
    <x v="8"/>
  </r>
  <r>
    <n v="6"/>
    <x v="0"/>
    <n v="6"/>
    <x v="2"/>
    <s v="Roseville"/>
    <s v="United States"/>
    <s v="Lena Creighton"/>
    <x v="0"/>
    <x v="590"/>
    <x v="2400"/>
    <x v="1"/>
    <n v="95661"/>
    <n v="1746"/>
    <s v="Xerox 195"/>
    <x v="9"/>
    <n v="3"/>
    <x v="1"/>
    <x v="1"/>
    <n v="9.6199999999999992"/>
    <n v="20"/>
    <x v="0"/>
    <d v="2018-10-19T00:00:00"/>
    <x v="0"/>
    <x v="1"/>
    <x v="3"/>
  </r>
  <r>
    <n v="6"/>
    <x v="0"/>
    <n v="6"/>
    <x v="2"/>
    <s v="Roseville"/>
    <s v="United States"/>
    <s v="Lena Creighton"/>
    <x v="0"/>
    <x v="590"/>
    <x v="2400"/>
    <x v="1"/>
    <n v="95661"/>
    <n v="1670"/>
    <s v="Xerox 1880"/>
    <x v="33"/>
    <n v="1"/>
    <x v="1"/>
    <x v="1"/>
    <n v="16.66"/>
    <n v="35"/>
    <x v="0"/>
    <d v="2018-10-19T00:00:00"/>
    <x v="0"/>
    <x v="1"/>
    <x v="3"/>
  </r>
  <r>
    <n v="6"/>
    <x v="0"/>
    <n v="6"/>
    <x v="2"/>
    <s v="Roseville"/>
    <s v="United States"/>
    <s v="Lena Creighton"/>
    <x v="0"/>
    <x v="590"/>
    <x v="2400"/>
    <x v="1"/>
    <n v="95661"/>
    <n v="1412"/>
    <s v="Sanford Colorific Colored Pencils, 12/Box"/>
    <x v="16"/>
    <n v="4"/>
    <x v="1"/>
    <x v="1"/>
    <n v="3.46"/>
    <n v="12"/>
    <x v="0"/>
    <d v="2018-10-19T00:00:00"/>
    <x v="0"/>
    <x v="1"/>
    <x v="6"/>
  </r>
  <r>
    <n v="6"/>
    <x v="0"/>
    <n v="6"/>
    <x v="2"/>
    <s v="Roseville"/>
    <s v="United States"/>
    <s v="Lena Creighton"/>
    <x v="0"/>
    <x v="590"/>
    <x v="2400"/>
    <x v="1"/>
    <n v="95661"/>
    <n v="910"/>
    <s v="Ideal Clamps"/>
    <x v="38"/>
    <n v="2"/>
    <x v="1"/>
    <x v="1"/>
    <n v="1.97"/>
    <n v="4"/>
    <x v="0"/>
    <d v="2018-10-19T00:00:00"/>
    <x v="0"/>
    <x v="1"/>
    <x v="4"/>
  </r>
  <r>
    <n v="6"/>
    <x v="0"/>
    <n v="6"/>
    <x v="2"/>
    <s v="Roseville"/>
    <s v="United States"/>
    <s v="Lena Creighton"/>
    <x v="1"/>
    <x v="590"/>
    <x v="2400"/>
    <x v="1"/>
    <n v="95661"/>
    <n v="723"/>
    <s v="GBC Wire Binding Strips"/>
    <x v="45"/>
    <n v="3"/>
    <x v="1"/>
    <x v="1"/>
    <n v="26.66"/>
    <n v="76"/>
    <x v="0"/>
    <d v="2018-10-19T00:00:00"/>
    <x v="0"/>
    <x v="1"/>
    <x v="2"/>
  </r>
  <r>
    <n v="6"/>
    <x v="0"/>
    <n v="6"/>
    <x v="2"/>
    <s v="Roseville"/>
    <s v="United States"/>
    <s v="Lena Creighton"/>
    <x v="0"/>
    <x v="590"/>
    <x v="2400"/>
    <x v="1"/>
    <n v="95661"/>
    <n v="671"/>
    <s v="Fiskars Softgrip Scissors"/>
    <x v="60"/>
    <n v="6"/>
    <x v="1"/>
    <x v="1"/>
    <n v="18.45"/>
    <n v="66"/>
    <x v="0"/>
    <d v="2018-10-19T00:00:00"/>
    <x v="0"/>
    <x v="1"/>
    <x v="15"/>
  </r>
  <r>
    <n v="6"/>
    <x v="0"/>
    <n v="6"/>
    <x v="1"/>
    <s v="Roseville"/>
    <s v="United States"/>
    <s v="Lena Creighton"/>
    <x v="0"/>
    <x v="590"/>
    <x v="2400"/>
    <x v="1"/>
    <n v="95661"/>
    <n v="1036"/>
    <s v="Longer-Life Soft White Bulbs"/>
    <x v="53"/>
    <n v="14"/>
    <x v="1"/>
    <x v="1"/>
    <n v="20.7"/>
    <n v="43"/>
    <x v="0"/>
    <d v="2018-10-19T00:00:00"/>
    <x v="0"/>
    <x v="1"/>
    <x v="9"/>
  </r>
  <r>
    <n v="4"/>
    <x v="1"/>
    <n v="6"/>
    <x v="2"/>
    <s v="New York City"/>
    <s v="United States"/>
    <s v="Helen Abelman"/>
    <x v="0"/>
    <x v="580"/>
    <x v="2401"/>
    <x v="0"/>
    <n v="10035"/>
    <n v="855"/>
    <s v="Honeywell Quietcare HEPA Air Cleaner"/>
    <x v="296"/>
    <n v="5"/>
    <x v="0"/>
    <x v="0"/>
    <n v="129.77000000000001"/>
    <n v="393"/>
    <x v="0"/>
    <d v="2018-09-24T00:00:00"/>
    <x v="0"/>
    <x v="0"/>
    <x v="12"/>
  </r>
  <r>
    <n v="6"/>
    <x v="0"/>
    <n v="6"/>
    <x v="2"/>
    <s v="San Diego"/>
    <s v="United States"/>
    <s v="Kelly Collister"/>
    <x v="0"/>
    <x v="613"/>
    <x v="2402"/>
    <x v="1"/>
    <n v="92037"/>
    <n v="1660"/>
    <s v="Wirebound Message Books, Two 4 1/4 x 5 Forms per Page"/>
    <x v="29"/>
    <n v="1"/>
    <x v="1"/>
    <x v="0"/>
    <n v="3.58"/>
    <n v="8"/>
    <x v="0"/>
    <d v="2018-09-17T00:00:00"/>
    <x v="0"/>
    <x v="1"/>
    <x v="3"/>
  </r>
  <r>
    <n v="6"/>
    <x v="0"/>
    <n v="6"/>
    <x v="0"/>
    <s v="San Diego"/>
    <s v="United States"/>
    <s v="Kelly Collister"/>
    <x v="0"/>
    <x v="613"/>
    <x v="2402"/>
    <x v="1"/>
    <n v="92037"/>
    <n v="1024"/>
    <s v="Logitech P710e Mobile Speakerphone"/>
    <x v="537"/>
    <n v="13"/>
    <x v="1"/>
    <x v="0"/>
    <n v="636"/>
    <n v="3347"/>
    <x v="0"/>
    <d v="2018-09-17T00:00:00"/>
    <x v="0"/>
    <x v="1"/>
    <x v="8"/>
  </r>
  <r>
    <n v="4"/>
    <x v="1"/>
    <n v="6"/>
    <x v="1"/>
    <s v="Coral Gables"/>
    <s v="United States"/>
    <s v="Anna Häberlin"/>
    <x v="1"/>
    <x v="768"/>
    <x v="2403"/>
    <x v="2"/>
    <n v="33134"/>
    <n v="1046"/>
    <s v="Magna Visual Magnetic Picture Hangers"/>
    <x v="16"/>
    <n v="3"/>
    <x v="2"/>
    <x v="0"/>
    <n v="2.6"/>
    <n v="12"/>
    <x v="1"/>
    <d v="2018-10-08T00:00:00"/>
    <x v="0"/>
    <x v="2"/>
    <x v="9"/>
  </r>
  <r>
    <n v="4"/>
    <x v="1"/>
    <n v="6"/>
    <x v="0"/>
    <s v="Coral Gables"/>
    <s v="United States"/>
    <s v="Anna Häberlin"/>
    <x v="1"/>
    <x v="768"/>
    <x v="2403"/>
    <x v="2"/>
    <n v="33134"/>
    <n v="1400"/>
    <s v="Samsung HM1900 Bluetooth Headset"/>
    <x v="14"/>
    <n v="3"/>
    <x v="2"/>
    <x v="0"/>
    <n v="19.75"/>
    <n v="53"/>
    <x v="1"/>
    <d v="2018-10-08T00:00:00"/>
    <x v="0"/>
    <x v="2"/>
    <x v="0"/>
  </r>
  <r>
    <n v="5"/>
    <x v="1"/>
    <n v="6"/>
    <x v="1"/>
    <s v="San Antonio"/>
    <s v="United States"/>
    <s v="Chris Cortes"/>
    <x v="2"/>
    <x v="629"/>
    <x v="2404"/>
    <x v="3"/>
    <n v="78207"/>
    <n v="1201"/>
    <s v="Office Impressions End Table, 20-1/2H x 24W x 20D"/>
    <x v="538"/>
    <n v="3"/>
    <x v="3"/>
    <x v="0"/>
    <n v="-127.58"/>
    <n v="638"/>
    <x v="0"/>
    <d v="2018-03-08T00:00:00"/>
    <x v="0"/>
    <x v="4"/>
    <x v="1"/>
  </r>
  <r>
    <n v="5"/>
    <x v="1"/>
    <n v="6"/>
    <x v="2"/>
    <s v="San Antonio"/>
    <s v="United States"/>
    <s v="Chris Cortes"/>
    <x v="1"/>
    <x v="629"/>
    <x v="2404"/>
    <x v="3"/>
    <n v="78207"/>
    <n v="1626"/>
    <s v="White Envelopes, White Envelopes with Clear Poly Window"/>
    <x v="70"/>
    <n v="3"/>
    <x v="3"/>
    <x v="0"/>
    <n v="11.89"/>
    <n v="37"/>
    <x v="0"/>
    <d v="2018-03-08T00:00:00"/>
    <x v="0"/>
    <x v="4"/>
    <x v="7"/>
  </r>
  <r>
    <n v="5"/>
    <x v="1"/>
    <n v="6"/>
    <x v="0"/>
    <s v="San Antonio"/>
    <s v="United States"/>
    <s v="Chris Cortes"/>
    <x v="6"/>
    <x v="629"/>
    <x v="2404"/>
    <x v="3"/>
    <n v="78207"/>
    <n v="405"/>
    <s v="Canon PC170 Desktop Personal Copier"/>
    <x v="130"/>
    <n v="3"/>
    <x v="3"/>
    <x v="0"/>
    <n v="33.590000000000003"/>
    <n v="288"/>
    <x v="0"/>
    <d v="2018-03-08T00:00:00"/>
    <x v="0"/>
    <x v="4"/>
    <x v="13"/>
  </r>
  <r>
    <n v="3"/>
    <x v="0"/>
    <n v="3"/>
    <x v="2"/>
    <s v="New York City"/>
    <s v="United States"/>
    <s v="Fred McMath"/>
    <x v="0"/>
    <x v="666"/>
    <x v="2405"/>
    <x v="0"/>
    <n v="10024"/>
    <n v="1361"/>
    <s v="Rogers Jumbo File, Granite"/>
    <x v="36"/>
    <n v="3"/>
    <x v="0"/>
    <x v="0"/>
    <n v="0.41"/>
    <n v="41"/>
    <x v="0"/>
    <d v="2018-06-20T00:00:00"/>
    <x v="1"/>
    <x v="0"/>
    <x v="11"/>
  </r>
  <r>
    <n v="0"/>
    <x v="0"/>
    <n v="0"/>
    <x v="2"/>
    <s v="Redlands"/>
    <s v="United States"/>
    <s v="Chuck Magee"/>
    <x v="0"/>
    <x v="811"/>
    <x v="2406"/>
    <x v="1"/>
    <n v="92374"/>
    <n v="203"/>
    <s v="Avery 494"/>
    <x v="29"/>
    <n v="3"/>
    <x v="1"/>
    <x v="0"/>
    <n v="3.6"/>
    <n v="8"/>
    <x v="0"/>
    <d v="2018-09-26T00:00:00"/>
    <x v="3"/>
    <x v="1"/>
    <x v="10"/>
  </r>
  <r>
    <n v="0"/>
    <x v="0"/>
    <n v="0"/>
    <x v="2"/>
    <s v="Redlands"/>
    <s v="United States"/>
    <s v="Chuck Magee"/>
    <x v="0"/>
    <x v="811"/>
    <x v="2406"/>
    <x v="1"/>
    <n v="92374"/>
    <n v="113"/>
    <s v="Advantus Rolling Storage Box"/>
    <x v="35"/>
    <n v="3"/>
    <x v="1"/>
    <x v="0"/>
    <n v="13.89"/>
    <n v="51"/>
    <x v="0"/>
    <d v="2018-09-26T00:00:00"/>
    <x v="3"/>
    <x v="1"/>
    <x v="11"/>
  </r>
  <r>
    <n v="0"/>
    <x v="0"/>
    <n v="0"/>
    <x v="2"/>
    <s v="Redlands"/>
    <s v="United States"/>
    <s v="Chuck Magee"/>
    <x v="0"/>
    <x v="811"/>
    <x v="2406"/>
    <x v="1"/>
    <n v="92374"/>
    <n v="1418"/>
    <s v="SANFORD Major Accent Highlighters"/>
    <x v="44"/>
    <n v="5"/>
    <x v="1"/>
    <x v="0"/>
    <n v="13.45"/>
    <n v="35"/>
    <x v="0"/>
    <d v="2018-09-26T00:00:00"/>
    <x v="3"/>
    <x v="1"/>
    <x v="6"/>
  </r>
  <r>
    <n v="0"/>
    <x v="0"/>
    <n v="0"/>
    <x v="2"/>
    <s v="Redlands"/>
    <s v="United States"/>
    <s v="Chuck Magee"/>
    <x v="0"/>
    <x v="811"/>
    <x v="2406"/>
    <x v="1"/>
    <n v="92374"/>
    <n v="780"/>
    <s v="Great White Multi-Use Recycled Paper (20Lb. and 84 Bright)"/>
    <x v="44"/>
    <n v="5"/>
    <x v="1"/>
    <x v="0"/>
    <n v="13.45"/>
    <n v="30"/>
    <x v="0"/>
    <d v="2018-09-26T00:00:00"/>
    <x v="3"/>
    <x v="1"/>
    <x v="3"/>
  </r>
  <r>
    <n v="5"/>
    <x v="1"/>
    <n v="6"/>
    <x v="1"/>
    <s v="Auburn"/>
    <s v="United States"/>
    <s v="Anne McFarland"/>
    <x v="0"/>
    <x v="656"/>
    <x v="2407"/>
    <x v="2"/>
    <n v="36830"/>
    <n v="1211"/>
    <s v="Office Star - Professional Matrix Back Chair with 2-to-1 Synchro Tilt and Mesh Fabric Seat"/>
    <x v="93"/>
    <n v="1"/>
    <x v="2"/>
    <x v="0"/>
    <n v="84.24"/>
    <n v="351"/>
    <x v="0"/>
    <d v="2018-09-23T00:00:00"/>
    <x v="0"/>
    <x v="29"/>
    <x v="5"/>
  </r>
  <r>
    <n v="5"/>
    <x v="1"/>
    <n v="6"/>
    <x v="2"/>
    <s v="Auburn"/>
    <s v="United States"/>
    <s v="Anne McFarland"/>
    <x v="0"/>
    <x v="656"/>
    <x v="2407"/>
    <x v="2"/>
    <n v="36830"/>
    <n v="1481"/>
    <s v="Southworth Parchment Paper &amp; Envelopes"/>
    <x v="23"/>
    <n v="2"/>
    <x v="2"/>
    <x v="0"/>
    <n v="6.02"/>
    <n v="13"/>
    <x v="0"/>
    <d v="2018-09-23T00:00:00"/>
    <x v="0"/>
    <x v="29"/>
    <x v="3"/>
  </r>
  <r>
    <n v="5"/>
    <x v="1"/>
    <n v="6"/>
    <x v="2"/>
    <s v="Auburn"/>
    <s v="United States"/>
    <s v="Anne McFarland"/>
    <x v="0"/>
    <x v="656"/>
    <x v="2407"/>
    <x v="2"/>
    <n v="36830"/>
    <n v="1553"/>
    <s v="Tennsco Double-Tier Lockers"/>
    <x v="237"/>
    <n v="4"/>
    <x v="2"/>
    <x v="0"/>
    <n v="117.01"/>
    <n v="900"/>
    <x v="0"/>
    <d v="2018-09-23T00:00:00"/>
    <x v="0"/>
    <x v="29"/>
    <x v="11"/>
  </r>
  <r>
    <n v="5"/>
    <x v="1"/>
    <n v="6"/>
    <x v="1"/>
    <s v="Los Angeles"/>
    <s v="United States"/>
    <s v="Henry Goldwyn"/>
    <x v="0"/>
    <x v="601"/>
    <x v="2408"/>
    <x v="1"/>
    <n v="90032"/>
    <n v="1445"/>
    <s v="Seth Thomas 12 Clock w/ Goldtone Case"/>
    <x v="84"/>
    <n v="8"/>
    <x v="1"/>
    <x v="1"/>
    <n v="62.51"/>
    <n v="184"/>
    <x v="1"/>
    <d v="2018-12-23T00:00:00"/>
    <x v="0"/>
    <x v="1"/>
    <x v="9"/>
  </r>
  <r>
    <n v="5"/>
    <x v="1"/>
    <n v="6"/>
    <x v="2"/>
    <s v="Los Angeles"/>
    <s v="United States"/>
    <s v="Henry Goldwyn"/>
    <x v="0"/>
    <x v="601"/>
    <x v="2408"/>
    <x v="1"/>
    <n v="90032"/>
    <n v="1308"/>
    <s v="Premier Electric Letter Opener"/>
    <x v="64"/>
    <n v="5"/>
    <x v="1"/>
    <x v="1"/>
    <n v="28.96"/>
    <n v="579"/>
    <x v="1"/>
    <d v="2018-12-23T00:00:00"/>
    <x v="0"/>
    <x v="1"/>
    <x v="15"/>
  </r>
  <r>
    <n v="5"/>
    <x v="1"/>
    <n v="6"/>
    <x v="2"/>
    <s v="Los Angeles"/>
    <s v="United States"/>
    <s v="Henry Goldwyn"/>
    <x v="0"/>
    <x v="601"/>
    <x v="2408"/>
    <x v="1"/>
    <n v="90032"/>
    <n v="607"/>
    <s v="Eureka Recycled Copy Paper 8 1/2 x 11, Ream"/>
    <x v="42"/>
    <n v="6"/>
    <x v="1"/>
    <x v="1"/>
    <n v="18.66"/>
    <n v="39"/>
    <x v="1"/>
    <d v="2018-12-23T00:00:00"/>
    <x v="0"/>
    <x v="1"/>
    <x v="3"/>
  </r>
  <r>
    <n v="5"/>
    <x v="2"/>
    <n v="3"/>
    <x v="1"/>
    <s v="Quincy"/>
    <s v="United States"/>
    <s v="Ted Butterfield"/>
    <x v="2"/>
    <x v="736"/>
    <x v="2409"/>
    <x v="0"/>
    <n v="2169"/>
    <n v="1387"/>
    <s v="SAFCO PlanMaster Heigh-Adjustable Drafting Table Base, 43w x 30d x 30-37h, Black"/>
    <x v="53"/>
    <n v="1"/>
    <x v="0"/>
    <x v="1"/>
    <n v="20.97"/>
    <n v="245"/>
    <x v="0"/>
    <d v="2018-09-01T00:00:00"/>
    <x v="1"/>
    <x v="24"/>
    <x v="1"/>
  </r>
  <r>
    <n v="5"/>
    <x v="2"/>
    <n v="3"/>
    <x v="2"/>
    <s v="Quincy"/>
    <s v="United States"/>
    <s v="Ted Butterfield"/>
    <x v="0"/>
    <x v="736"/>
    <x v="2409"/>
    <x v="0"/>
    <n v="2169"/>
    <n v="1712"/>
    <s v="Xerox 1919"/>
    <x v="201"/>
    <n v="3"/>
    <x v="0"/>
    <x v="1"/>
    <n v="60.26"/>
    <n v="123"/>
    <x v="0"/>
    <d v="2018-09-01T00:00:00"/>
    <x v="1"/>
    <x v="24"/>
    <x v="3"/>
  </r>
  <r>
    <n v="5"/>
    <x v="2"/>
    <n v="3"/>
    <x v="2"/>
    <s v="Quincy"/>
    <s v="United States"/>
    <s v="Ted Butterfield"/>
    <x v="0"/>
    <x v="736"/>
    <x v="2409"/>
    <x v="0"/>
    <n v="2169"/>
    <n v="1507"/>
    <s v="Staples"/>
    <x v="46"/>
    <n v="4"/>
    <x v="0"/>
    <x v="1"/>
    <n v="5.26"/>
    <n v="12"/>
    <x v="0"/>
    <d v="2018-09-01T00:00:00"/>
    <x v="1"/>
    <x v="24"/>
    <x v="4"/>
  </r>
  <r>
    <n v="5"/>
    <x v="2"/>
    <n v="3"/>
    <x v="2"/>
    <s v="Quincy"/>
    <s v="United States"/>
    <s v="Ted Butterfield"/>
    <x v="0"/>
    <x v="736"/>
    <x v="2409"/>
    <x v="0"/>
    <n v="2169"/>
    <n v="1635"/>
    <s v="Wilson Jones Clip &amp; Carry Folder Binder Tool for Ring Binders, Clear"/>
    <x v="35"/>
    <n v="5"/>
    <x v="0"/>
    <x v="1"/>
    <n v="13.92"/>
    <n v="29"/>
    <x v="0"/>
    <d v="2018-09-01T00:00:00"/>
    <x v="1"/>
    <x v="24"/>
    <x v="2"/>
  </r>
  <r>
    <n v="5"/>
    <x v="2"/>
    <n v="3"/>
    <x v="2"/>
    <s v="Quincy"/>
    <s v="United States"/>
    <s v="Ted Butterfield"/>
    <x v="0"/>
    <x v="736"/>
    <x v="2409"/>
    <x v="0"/>
    <n v="2169"/>
    <n v="1479"/>
    <s v="Southworth 25% Cotton Linen-Finish Paper &amp; Envelopes"/>
    <x v="101"/>
    <n v="9"/>
    <x v="0"/>
    <x v="1"/>
    <n v="36.69"/>
    <n v="82"/>
    <x v="0"/>
    <d v="2018-09-01T00:00:00"/>
    <x v="1"/>
    <x v="24"/>
    <x v="3"/>
  </r>
  <r>
    <n v="5"/>
    <x v="2"/>
    <n v="3"/>
    <x v="0"/>
    <s v="Quincy"/>
    <s v="United States"/>
    <s v="Ted Butterfield"/>
    <x v="0"/>
    <x v="736"/>
    <x v="2409"/>
    <x v="0"/>
    <n v="2169"/>
    <n v="1321"/>
    <s v="PureGear Roll-On Screen Protector"/>
    <x v="64"/>
    <n v="3"/>
    <x v="0"/>
    <x v="1"/>
    <n v="28.79"/>
    <n v="60"/>
    <x v="0"/>
    <d v="2018-09-01T00:00:00"/>
    <x v="1"/>
    <x v="24"/>
    <x v="0"/>
  </r>
  <r>
    <n v="3"/>
    <x v="2"/>
    <n v="1"/>
    <x v="2"/>
    <s v="Colorado Springs"/>
    <s v="United States"/>
    <s v="Eugene Hildebrand"/>
    <x v="4"/>
    <x v="638"/>
    <x v="2410"/>
    <x v="1"/>
    <n v="80906"/>
    <n v="688"/>
    <s v="GBC Durable Plastic Covers"/>
    <x v="408"/>
    <n v="7"/>
    <x v="1"/>
    <x v="0"/>
    <n v="-32.51"/>
    <n v="41"/>
    <x v="2"/>
    <d v="2018-05-23T00:00:00"/>
    <x v="2"/>
    <x v="31"/>
    <x v="2"/>
  </r>
  <r>
    <n v="5"/>
    <x v="1"/>
    <n v="6"/>
    <x v="1"/>
    <s v="Jackson"/>
    <s v="United States"/>
    <s v="Michael Chen"/>
    <x v="0"/>
    <x v="803"/>
    <x v="2411"/>
    <x v="2"/>
    <n v="39212"/>
    <n v="620"/>
    <s v="Executive Impressions 14"/>
    <x v="136"/>
    <n v="6"/>
    <x v="2"/>
    <x v="0"/>
    <n v="58.69"/>
    <n v="133"/>
    <x v="0"/>
    <d v="2018-12-19T00:00:00"/>
    <x v="0"/>
    <x v="20"/>
    <x v="9"/>
  </r>
  <r>
    <n v="5"/>
    <x v="1"/>
    <n v="6"/>
    <x v="2"/>
    <s v="Jackson"/>
    <s v="United States"/>
    <s v="Fred McMath"/>
    <x v="0"/>
    <x v="819"/>
    <x v="2412"/>
    <x v="2"/>
    <n v="39212"/>
    <n v="1235"/>
    <s v="Panasonic KP-150 Electric Pencil Sharpener"/>
    <x v="2"/>
    <n v="7"/>
    <x v="2"/>
    <x v="0"/>
    <n v="68.69"/>
    <n v="264"/>
    <x v="0"/>
    <d v="2018-02-19T00:00:00"/>
    <x v="0"/>
    <x v="20"/>
    <x v="6"/>
  </r>
  <r>
    <n v="5"/>
    <x v="1"/>
    <n v="6"/>
    <x v="2"/>
    <s v="Chicago"/>
    <s v="United States"/>
    <s v="Roger Demir"/>
    <x v="1"/>
    <x v="717"/>
    <x v="2413"/>
    <x v="3"/>
    <n v="60610"/>
    <n v="1703"/>
    <s v="Xerox 1910"/>
    <x v="44"/>
    <n v="1"/>
    <x v="3"/>
    <x v="0"/>
    <n v="13.45"/>
    <n v="38"/>
    <x v="0"/>
    <d v="2018-11-26T00:00:00"/>
    <x v="0"/>
    <x v="10"/>
    <x v="3"/>
  </r>
  <r>
    <n v="5"/>
    <x v="1"/>
    <n v="6"/>
    <x v="2"/>
    <s v="Chicago"/>
    <s v="United States"/>
    <s v="Roger Demir"/>
    <x v="1"/>
    <x v="717"/>
    <x v="2413"/>
    <x v="3"/>
    <n v="60610"/>
    <n v="1545"/>
    <s v="Tenex Personal Project File with Scoop Front Design, Black"/>
    <x v="38"/>
    <n v="2"/>
    <x v="3"/>
    <x v="0"/>
    <n v="1.62"/>
    <n v="22"/>
    <x v="0"/>
    <d v="2018-11-26T00:00:00"/>
    <x v="0"/>
    <x v="10"/>
    <x v="11"/>
  </r>
  <r>
    <n v="5"/>
    <x v="1"/>
    <n v="6"/>
    <x v="0"/>
    <s v="Chicago"/>
    <s v="United States"/>
    <s v="Roger Demir"/>
    <x v="1"/>
    <x v="717"/>
    <x v="2413"/>
    <x v="3"/>
    <n v="60610"/>
    <n v="978"/>
    <s v="Lenovo 17-Key USB Numeric Keypad"/>
    <x v="38"/>
    <n v="3"/>
    <x v="3"/>
    <x v="0"/>
    <n v="2.04"/>
    <n v="82"/>
    <x v="0"/>
    <d v="2018-11-26T00:00:00"/>
    <x v="0"/>
    <x v="10"/>
    <x v="8"/>
  </r>
  <r>
    <n v="4"/>
    <x v="1"/>
    <n v="6"/>
    <x v="1"/>
    <s v="Columbus"/>
    <s v="United States"/>
    <s v="Julie Prescott"/>
    <x v="0"/>
    <x v="745"/>
    <x v="2414"/>
    <x v="2"/>
    <n v="31907"/>
    <n v="617"/>
    <s v="Executive Impressions 13 Clairmont Wall Clock"/>
    <x v="3"/>
    <n v="4"/>
    <x v="2"/>
    <x v="0"/>
    <n v="31.54"/>
    <n v="77"/>
    <x v="2"/>
    <d v="2018-03-15T00:00:00"/>
    <x v="0"/>
    <x v="8"/>
    <x v="9"/>
  </r>
  <r>
    <n v="4"/>
    <x v="1"/>
    <n v="6"/>
    <x v="2"/>
    <s v="Columbus"/>
    <s v="United States"/>
    <s v="Julie Prescott"/>
    <x v="0"/>
    <x v="745"/>
    <x v="2414"/>
    <x v="2"/>
    <n v="31907"/>
    <n v="907"/>
    <s v="Iceberg Mobile Mega Data/Printer Cart"/>
    <x v="55"/>
    <n v="4"/>
    <x v="2"/>
    <x v="0"/>
    <n v="125.14"/>
    <n v="481"/>
    <x v="2"/>
    <d v="2018-03-15T00:00:00"/>
    <x v="0"/>
    <x v="8"/>
    <x v="11"/>
  </r>
  <r>
    <n v="4"/>
    <x v="2"/>
    <n v="3"/>
    <x v="1"/>
    <s v="Houston"/>
    <s v="United States"/>
    <s v="Kean Thornton"/>
    <x v="2"/>
    <x v="706"/>
    <x v="2415"/>
    <x v="3"/>
    <n v="77095"/>
    <n v="964"/>
    <s v="KI Adjustable-Height Table"/>
    <x v="121"/>
    <n v="5"/>
    <x v="3"/>
    <x v="0"/>
    <n v="-34.39"/>
    <n v="301"/>
    <x v="0"/>
    <d v="2018-09-14T00:00:00"/>
    <x v="1"/>
    <x v="4"/>
    <x v="1"/>
  </r>
  <r>
    <n v="4"/>
    <x v="2"/>
    <n v="3"/>
    <x v="0"/>
    <s v="Houston"/>
    <s v="United States"/>
    <s v="Kean Thornton"/>
    <x v="1"/>
    <x v="706"/>
    <x v="2415"/>
    <x v="3"/>
    <n v="77095"/>
    <n v="1299"/>
    <s v="Polycom VVX 310 VoIP phone"/>
    <x v="72"/>
    <n v="5"/>
    <x v="3"/>
    <x v="0"/>
    <n v="54"/>
    <n v="720"/>
    <x v="0"/>
    <d v="2018-09-14T00:00:00"/>
    <x v="1"/>
    <x v="4"/>
    <x v="0"/>
  </r>
  <r>
    <n v="5"/>
    <x v="1"/>
    <n v="6"/>
    <x v="2"/>
    <s v="Seattle"/>
    <s v="United States"/>
    <s v="Marc Crier"/>
    <x v="0"/>
    <x v="698"/>
    <x v="2416"/>
    <x v="1"/>
    <n v="98105"/>
    <n v="1822"/>
    <s v="Xerox 218"/>
    <x v="23"/>
    <n v="2"/>
    <x v="1"/>
    <x v="0"/>
    <n v="6.22"/>
    <n v="13"/>
    <x v="0"/>
    <d v="2018-01-27T00:00:00"/>
    <x v="0"/>
    <x v="11"/>
    <x v="3"/>
  </r>
  <r>
    <n v="3"/>
    <x v="2"/>
    <n v="1"/>
    <x v="1"/>
    <s v="San Diego"/>
    <s v="United States"/>
    <s v="David Smith"/>
    <x v="1"/>
    <x v="803"/>
    <x v="2417"/>
    <x v="1"/>
    <n v="92037"/>
    <n v="769"/>
    <s v="Global Task Chair, Black"/>
    <x v="32"/>
    <n v="2"/>
    <x v="1"/>
    <x v="0"/>
    <n v="-9.16"/>
    <n v="81"/>
    <x v="1"/>
    <d v="2018-12-17T00:00:00"/>
    <x v="2"/>
    <x v="1"/>
    <x v="5"/>
  </r>
  <r>
    <n v="3"/>
    <x v="2"/>
    <n v="1"/>
    <x v="2"/>
    <s v="San Diego"/>
    <s v="United States"/>
    <s v="David Smith"/>
    <x v="0"/>
    <x v="803"/>
    <x v="2417"/>
    <x v="1"/>
    <n v="92037"/>
    <n v="1545"/>
    <s v="Tenex Personal Project File with Scoop Front Design, Black"/>
    <x v="178"/>
    <n v="10"/>
    <x v="1"/>
    <x v="0"/>
    <n v="35.049999999999997"/>
    <n v="135"/>
    <x v="1"/>
    <d v="2018-12-17T00:00:00"/>
    <x v="2"/>
    <x v="1"/>
    <x v="11"/>
  </r>
  <r>
    <n v="5"/>
    <x v="2"/>
    <n v="3"/>
    <x v="1"/>
    <s v="Newark"/>
    <s v="United States"/>
    <s v="Harold Engle"/>
    <x v="0"/>
    <x v="677"/>
    <x v="2418"/>
    <x v="0"/>
    <n v="19711"/>
    <n v="593"/>
    <s v="Electrix 20W Halogen Replacement Bulb for Zoom-In Desk Lamp"/>
    <x v="23"/>
    <n v="1"/>
    <x v="0"/>
    <x v="0"/>
    <n v="6.43"/>
    <n v="13"/>
    <x v="1"/>
    <d v="2018-12-10T00:00:00"/>
    <x v="1"/>
    <x v="18"/>
    <x v="9"/>
  </r>
  <r>
    <n v="5"/>
    <x v="2"/>
    <n v="3"/>
    <x v="2"/>
    <s v="Newark"/>
    <s v="United States"/>
    <s v="Harold Engle"/>
    <x v="0"/>
    <x v="677"/>
    <x v="2418"/>
    <x v="0"/>
    <n v="19711"/>
    <n v="538"/>
    <s v="Easy-staple paper"/>
    <x v="38"/>
    <n v="1"/>
    <x v="0"/>
    <x v="0"/>
    <n v="2.34"/>
    <n v="5"/>
    <x v="1"/>
    <d v="2018-12-10T00:00:00"/>
    <x v="1"/>
    <x v="18"/>
    <x v="3"/>
  </r>
  <r>
    <n v="5"/>
    <x v="2"/>
    <n v="3"/>
    <x v="2"/>
    <s v="Newark"/>
    <s v="United States"/>
    <s v="Harold Engle"/>
    <x v="0"/>
    <x v="677"/>
    <x v="2418"/>
    <x v="0"/>
    <n v="19711"/>
    <n v="4"/>
    <s v="#10 White Business Envelopes,4 1/8 x 9 1/2"/>
    <x v="125"/>
    <n v="7"/>
    <x v="0"/>
    <x v="0"/>
    <n v="51.55"/>
    <n v="110"/>
    <x v="1"/>
    <d v="2018-12-10T00:00:00"/>
    <x v="1"/>
    <x v="18"/>
    <x v="7"/>
  </r>
  <r>
    <n v="0"/>
    <x v="0"/>
    <n v="0"/>
    <x v="2"/>
    <s v="Milford"/>
    <s v="United States"/>
    <s v="Brian Thompson"/>
    <x v="0"/>
    <x v="845"/>
    <x v="2419"/>
    <x v="0"/>
    <n v="6460"/>
    <n v="459"/>
    <s v="Colorific Watercolor Pencils"/>
    <x v="29"/>
    <n v="3"/>
    <x v="0"/>
    <x v="0"/>
    <n v="4.49"/>
    <n v="15"/>
    <x v="0"/>
    <d v="2018-04-21T00:00:00"/>
    <x v="3"/>
    <x v="38"/>
    <x v="6"/>
  </r>
  <r>
    <n v="0"/>
    <x v="0"/>
    <n v="0"/>
    <x v="2"/>
    <s v="Milford"/>
    <s v="United States"/>
    <s v="Brian Thompson"/>
    <x v="0"/>
    <x v="845"/>
    <x v="2419"/>
    <x v="0"/>
    <n v="6460"/>
    <n v="1812"/>
    <s v="Xerox 209"/>
    <x v="140"/>
    <n v="8"/>
    <x v="0"/>
    <x v="0"/>
    <n v="24.88"/>
    <n v="52"/>
    <x v="0"/>
    <d v="2018-04-21T00:00:00"/>
    <x v="3"/>
    <x v="38"/>
    <x v="3"/>
  </r>
  <r>
    <n v="4"/>
    <x v="2"/>
    <n v="3"/>
    <x v="2"/>
    <s v="Los Angeles"/>
    <s v="United States"/>
    <s v="Henry Goldwyn"/>
    <x v="0"/>
    <x v="846"/>
    <x v="2420"/>
    <x v="1"/>
    <n v="90036"/>
    <n v="1162"/>
    <s v="Newell 345"/>
    <x v="9"/>
    <n v="2"/>
    <x v="1"/>
    <x v="0"/>
    <n v="10.32"/>
    <n v="40"/>
    <x v="1"/>
    <d v="2018-02-01T00:00:00"/>
    <x v="1"/>
    <x v="1"/>
    <x v="6"/>
  </r>
  <r>
    <n v="2"/>
    <x v="1"/>
    <n v="3"/>
    <x v="2"/>
    <s v="Philadelphia"/>
    <s v="United States"/>
    <s v="Corey Catlett"/>
    <x v="4"/>
    <x v="841"/>
    <x v="2421"/>
    <x v="0"/>
    <n v="19134"/>
    <n v="692"/>
    <s v="GBC Instant Report Kit"/>
    <x v="22"/>
    <n v="1"/>
    <x v="0"/>
    <x v="0"/>
    <n v="-1.29"/>
    <n v="2"/>
    <x v="1"/>
    <d v="2018-07-23T00:00:00"/>
    <x v="1"/>
    <x v="12"/>
    <x v="2"/>
  </r>
  <r>
    <n v="2"/>
    <x v="1"/>
    <n v="3"/>
    <x v="2"/>
    <s v="Los Angeles"/>
    <s v="United States"/>
    <s v="Toby Gnade"/>
    <x v="1"/>
    <x v="655"/>
    <x v="2422"/>
    <x v="1"/>
    <n v="90049"/>
    <n v="651"/>
    <s v="Fellowes PB500 Electric Punch Plastic Comb Binding Machine with Manual Bind"/>
    <x v="539"/>
    <n v="1"/>
    <x v="1"/>
    <x v="0"/>
    <n v="381.3"/>
    <n v="1017"/>
    <x v="0"/>
    <d v="2018-11-17T00:00:00"/>
    <x v="1"/>
    <x v="1"/>
    <x v="2"/>
  </r>
  <r>
    <n v="2"/>
    <x v="1"/>
    <n v="3"/>
    <x v="2"/>
    <s v="Los Angeles"/>
    <s v="United States"/>
    <s v="Toby Gnade"/>
    <x v="1"/>
    <x v="655"/>
    <x v="2422"/>
    <x v="1"/>
    <n v="90049"/>
    <n v="269"/>
    <s v="Avery Self-Adhesive Photo Pockets for Polaroid Photos"/>
    <x v="44"/>
    <n v="7"/>
    <x v="1"/>
    <x v="0"/>
    <n v="13.35"/>
    <n v="38"/>
    <x v="0"/>
    <d v="2018-11-17T00:00:00"/>
    <x v="1"/>
    <x v="1"/>
    <x v="2"/>
  </r>
  <r>
    <n v="2"/>
    <x v="2"/>
    <n v="1"/>
    <x v="1"/>
    <s v="Lansing"/>
    <s v="United States"/>
    <s v="Katrina Willman"/>
    <x v="0"/>
    <x v="707"/>
    <x v="2423"/>
    <x v="3"/>
    <n v="48911"/>
    <n v="593"/>
    <s v="Electrix 20W Halogen Replacement Bulb for Zoom-In Desk Lamp"/>
    <x v="3"/>
    <n v="5"/>
    <x v="3"/>
    <x v="0"/>
    <n v="32.159999999999997"/>
    <n v="67"/>
    <x v="0"/>
    <d v="2018-10-31T00:00:00"/>
    <x v="2"/>
    <x v="6"/>
    <x v="9"/>
  </r>
  <r>
    <n v="0"/>
    <x v="0"/>
    <n v="0"/>
    <x v="2"/>
    <s v="Chula Vista"/>
    <s v="United States"/>
    <s v="Thomas Thornton"/>
    <x v="0"/>
    <x v="755"/>
    <x v="2424"/>
    <x v="1"/>
    <n v="91911"/>
    <n v="357"/>
    <s v="Boston Heavy-Duty Trimline Electric Pencil Sharpeners"/>
    <x v="143"/>
    <n v="4"/>
    <x v="1"/>
    <x v="0"/>
    <n v="55.91"/>
    <n v="193"/>
    <x v="0"/>
    <d v="2018-11-04T00:00:00"/>
    <x v="3"/>
    <x v="1"/>
    <x v="6"/>
  </r>
  <r>
    <n v="0"/>
    <x v="0"/>
    <n v="0"/>
    <x v="2"/>
    <s v="New York City"/>
    <s v="United States"/>
    <s v="Cindy Chapman"/>
    <x v="0"/>
    <x v="632"/>
    <x v="2425"/>
    <x v="0"/>
    <n v="10024"/>
    <n v="1528"/>
    <s v="Super Decoflex Portable Personal File"/>
    <x v="44"/>
    <n v="3"/>
    <x v="0"/>
    <x v="0"/>
    <n v="12.58"/>
    <n v="45"/>
    <x v="0"/>
    <d v="2018-05-02T00:00:00"/>
    <x v="3"/>
    <x v="0"/>
    <x v="11"/>
  </r>
  <r>
    <n v="0"/>
    <x v="0"/>
    <n v="0"/>
    <x v="2"/>
    <s v="New York City"/>
    <s v="United States"/>
    <s v="Cindy Chapman"/>
    <x v="1"/>
    <x v="632"/>
    <x v="2425"/>
    <x v="0"/>
    <n v="10024"/>
    <n v="1291"/>
    <s v="Poly Designer Cover &amp; Back"/>
    <x v="43"/>
    <n v="3"/>
    <x v="0"/>
    <x v="0"/>
    <n v="15.95"/>
    <n v="46"/>
    <x v="0"/>
    <d v="2018-05-02T00:00:00"/>
    <x v="3"/>
    <x v="0"/>
    <x v="2"/>
  </r>
  <r>
    <n v="5"/>
    <x v="1"/>
    <n v="6"/>
    <x v="1"/>
    <s v="San Francisco"/>
    <s v="United States"/>
    <s v="Sylvia Foulston"/>
    <x v="1"/>
    <x v="759"/>
    <x v="2426"/>
    <x v="1"/>
    <n v="94109"/>
    <n v="1211"/>
    <s v="Office Star - Professional Matrix Back Chair with 2-to-1 Synchro Tilt and Mesh Fabric Seat"/>
    <x v="25"/>
    <n v="5"/>
    <x v="1"/>
    <x v="0"/>
    <n v="70.2"/>
    <n v="1404"/>
    <x v="1"/>
    <d v="2018-11-05T00:00:00"/>
    <x v="0"/>
    <x v="1"/>
    <x v="5"/>
  </r>
  <r>
    <n v="5"/>
    <x v="1"/>
    <n v="6"/>
    <x v="1"/>
    <s v="Passaic"/>
    <s v="United States"/>
    <s v="Art Ferguson"/>
    <x v="2"/>
    <x v="847"/>
    <x v="2427"/>
    <x v="0"/>
    <n v="7055"/>
    <n v="310"/>
    <s v="Bevis 36 x 72 Conference Tables"/>
    <x v="126"/>
    <n v="2"/>
    <x v="0"/>
    <x v="0"/>
    <n v="-19.920000000000002"/>
    <n v="174"/>
    <x v="0"/>
    <d v="2018-05-27T00:00:00"/>
    <x v="0"/>
    <x v="25"/>
    <x v="1"/>
  </r>
  <r>
    <n v="5"/>
    <x v="1"/>
    <n v="6"/>
    <x v="2"/>
    <s v="Passaic"/>
    <s v="United States"/>
    <s v="Art Ferguson"/>
    <x v="0"/>
    <x v="847"/>
    <x v="2427"/>
    <x v="0"/>
    <n v="7055"/>
    <n v="609"/>
    <s v="Eureka Sanitaire  Commercial Upright"/>
    <x v="540"/>
    <n v="4"/>
    <x v="0"/>
    <x v="0"/>
    <n v="172.34"/>
    <n v="663"/>
    <x v="0"/>
    <d v="2018-05-27T00:00:00"/>
    <x v="0"/>
    <x v="25"/>
    <x v="12"/>
  </r>
  <r>
    <n v="5"/>
    <x v="1"/>
    <n v="6"/>
    <x v="2"/>
    <s v="Passaic"/>
    <s v="United States"/>
    <s v="Art Ferguson"/>
    <x v="0"/>
    <x v="847"/>
    <x v="2427"/>
    <x v="0"/>
    <n v="7055"/>
    <n v="128"/>
    <s v="Ampad #10 Peel &amp; Seel Holiday Envelopes"/>
    <x v="44"/>
    <n v="6"/>
    <x v="0"/>
    <x v="0"/>
    <n v="12.9"/>
    <n v="27"/>
    <x v="0"/>
    <d v="2018-05-27T00:00:00"/>
    <x v="0"/>
    <x v="25"/>
    <x v="7"/>
  </r>
  <r>
    <n v="5"/>
    <x v="1"/>
    <n v="6"/>
    <x v="0"/>
    <s v="Passaic"/>
    <s v="United States"/>
    <s v="Art Ferguson"/>
    <x v="0"/>
    <x v="847"/>
    <x v="2427"/>
    <x v="0"/>
    <n v="7055"/>
    <n v="518"/>
    <s v="Digium D40 VoIP phone"/>
    <x v="90"/>
    <n v="2"/>
    <x v="0"/>
    <x v="0"/>
    <n v="74.81"/>
    <n v="258"/>
    <x v="0"/>
    <d v="2018-05-27T00:00:00"/>
    <x v="0"/>
    <x v="25"/>
    <x v="0"/>
  </r>
  <r>
    <n v="5"/>
    <x v="1"/>
    <n v="6"/>
    <x v="0"/>
    <s v="Passaic"/>
    <s v="United States"/>
    <s v="Art Ferguson"/>
    <x v="0"/>
    <x v="847"/>
    <x v="2427"/>
    <x v="0"/>
    <n v="7055"/>
    <n v="1404"/>
    <s v="SanDisk Cruzer 32 GB USB Flash Drive"/>
    <x v="26"/>
    <n v="5"/>
    <x v="0"/>
    <x v="0"/>
    <n v="30.43"/>
    <n v="95"/>
    <x v="0"/>
    <d v="2018-05-27T00:00:00"/>
    <x v="0"/>
    <x v="25"/>
    <x v="8"/>
  </r>
  <r>
    <n v="5"/>
    <x v="1"/>
    <n v="6"/>
    <x v="0"/>
    <s v="Passaic"/>
    <s v="United States"/>
    <s v="Art Ferguson"/>
    <x v="0"/>
    <x v="847"/>
    <x v="2427"/>
    <x v="0"/>
    <n v="7055"/>
    <n v="157"/>
    <s v="AT&amp;T 841000 Phone"/>
    <x v="116"/>
    <n v="5"/>
    <x v="0"/>
    <x v="0"/>
    <n v="86.25"/>
    <n v="345"/>
    <x v="0"/>
    <d v="2018-05-27T00:00:00"/>
    <x v="0"/>
    <x v="25"/>
    <x v="0"/>
  </r>
  <r>
    <n v="3"/>
    <x v="2"/>
    <n v="1"/>
    <x v="2"/>
    <s v="New York City"/>
    <s v="United States"/>
    <s v="Delfina Latchford"/>
    <x v="0"/>
    <x v="584"/>
    <x v="2428"/>
    <x v="0"/>
    <n v="10024"/>
    <n v="652"/>
    <s v="Fellowes Personal Hanging Folder Files, Navy"/>
    <x v="15"/>
    <n v="6"/>
    <x v="0"/>
    <x v="0"/>
    <n v="22.56"/>
    <n v="81"/>
    <x v="0"/>
    <d v="2018-12-13T00:00:00"/>
    <x v="2"/>
    <x v="0"/>
    <x v="11"/>
  </r>
  <r>
    <n v="3"/>
    <x v="2"/>
    <n v="1"/>
    <x v="2"/>
    <s v="New York City"/>
    <s v="United States"/>
    <s v="Delfina Latchford"/>
    <x v="0"/>
    <x v="584"/>
    <x v="2428"/>
    <x v="0"/>
    <n v="10024"/>
    <n v="1591"/>
    <s v="Tyvek Side-Opening Peel &amp; Seel Expanding Envelopes"/>
    <x v="277"/>
    <n v="4"/>
    <x v="0"/>
    <x v="0"/>
    <n v="162.86000000000001"/>
    <n v="362"/>
    <x v="0"/>
    <d v="2018-12-13T00:00:00"/>
    <x v="2"/>
    <x v="0"/>
    <x v="7"/>
  </r>
  <r>
    <n v="4"/>
    <x v="1"/>
    <n v="6"/>
    <x v="1"/>
    <s v="Minneapolis"/>
    <s v="United States"/>
    <s v="Justin Deggeller"/>
    <x v="0"/>
    <x v="601"/>
    <x v="2429"/>
    <x v="3"/>
    <n v="55407"/>
    <n v="547"/>
    <s v="Eldon 200 Class Desk Accessories"/>
    <x v="23"/>
    <n v="3"/>
    <x v="3"/>
    <x v="0"/>
    <n v="6.03"/>
    <n v="19"/>
    <x v="1"/>
    <d v="2018-12-22T00:00:00"/>
    <x v="0"/>
    <x v="23"/>
    <x v="9"/>
  </r>
  <r>
    <n v="4"/>
    <x v="1"/>
    <n v="6"/>
    <x v="2"/>
    <s v="Arlington"/>
    <s v="United States"/>
    <s v="Adam Hart"/>
    <x v="1"/>
    <x v="738"/>
    <x v="2430"/>
    <x v="3"/>
    <n v="76017"/>
    <n v="1818"/>
    <s v="Xerox 214"/>
    <x v="60"/>
    <n v="10"/>
    <x v="3"/>
    <x v="0"/>
    <n v="18.14"/>
    <n v="52"/>
    <x v="1"/>
    <d v="2018-12-21T00:00:00"/>
    <x v="0"/>
    <x v="4"/>
    <x v="3"/>
  </r>
  <r>
    <n v="4"/>
    <x v="1"/>
    <n v="6"/>
    <x v="0"/>
    <s v="Arlington"/>
    <s v="United States"/>
    <s v="Adam Hart"/>
    <x v="1"/>
    <x v="738"/>
    <x v="2430"/>
    <x v="3"/>
    <n v="76017"/>
    <n v="1615"/>
    <s v="WD My Passport Ultra 1TB Portable External Hard Drive"/>
    <x v="21"/>
    <n v="3"/>
    <x v="3"/>
    <x v="0"/>
    <n v="-6.21"/>
    <n v="166"/>
    <x v="1"/>
    <d v="2018-12-21T00:00:00"/>
    <x v="0"/>
    <x v="4"/>
    <x v="8"/>
  </r>
  <r>
    <n v="2"/>
    <x v="2"/>
    <n v="1"/>
    <x v="2"/>
    <s v="Long Beach"/>
    <s v="United States"/>
    <s v="Sanjit Jacobs"/>
    <x v="0"/>
    <x v="584"/>
    <x v="2431"/>
    <x v="1"/>
    <n v="90805"/>
    <n v="1659"/>
    <s v="Wirebound Message Books, Four 2 3/4 x 5 White Forms per Page"/>
    <x v="101"/>
    <n v="12"/>
    <x v="1"/>
    <x v="0"/>
    <n v="36.93"/>
    <n v="80"/>
    <x v="2"/>
    <d v="2018-12-12T00:00:00"/>
    <x v="2"/>
    <x v="1"/>
    <x v="3"/>
  </r>
  <r>
    <n v="2"/>
    <x v="2"/>
    <n v="1"/>
    <x v="1"/>
    <s v="San Francisco"/>
    <s v="United States"/>
    <s v="Anna Andreadi"/>
    <x v="0"/>
    <x v="620"/>
    <x v="2432"/>
    <x v="1"/>
    <n v="94109"/>
    <n v="1053"/>
    <s v="Master Caster Door Stop, Brown"/>
    <x v="13"/>
    <n v="5"/>
    <x v="1"/>
    <x v="0"/>
    <n v="8.64"/>
    <n v="25"/>
    <x v="0"/>
    <d v="2018-07-06T00:00:00"/>
    <x v="2"/>
    <x v="1"/>
    <x v="9"/>
  </r>
  <r>
    <n v="2"/>
    <x v="2"/>
    <n v="1"/>
    <x v="1"/>
    <s v="San Francisco"/>
    <s v="United States"/>
    <s v="Anna Andreadi"/>
    <x v="5"/>
    <x v="620"/>
    <x v="2432"/>
    <x v="1"/>
    <n v="94109"/>
    <n v="170"/>
    <s v="Atlantic Metals Mobile 5-Shelf Bookcases, Custom Colors"/>
    <x v="541"/>
    <n v="5"/>
    <x v="1"/>
    <x v="0"/>
    <n v="225.73"/>
    <n v="1279"/>
    <x v="0"/>
    <d v="2018-07-06T00:00:00"/>
    <x v="2"/>
    <x v="1"/>
    <x v="14"/>
  </r>
  <r>
    <n v="2"/>
    <x v="2"/>
    <n v="1"/>
    <x v="2"/>
    <s v="San Francisco"/>
    <s v="United States"/>
    <s v="Anna Andreadi"/>
    <x v="0"/>
    <x v="620"/>
    <x v="2432"/>
    <x v="1"/>
    <n v="94109"/>
    <n v="929"/>
    <s v="Inter-Office Recycled Envelopes, Brown Kraft, Button-String,10 x 13 , 100/Box"/>
    <x v="53"/>
    <n v="2"/>
    <x v="1"/>
    <x v="0"/>
    <n v="20.66"/>
    <n v="44"/>
    <x v="0"/>
    <d v="2018-07-06T00:00:00"/>
    <x v="2"/>
    <x v="1"/>
    <x v="7"/>
  </r>
  <r>
    <n v="2"/>
    <x v="2"/>
    <n v="1"/>
    <x v="2"/>
    <s v="San Francisco"/>
    <s v="United States"/>
    <s v="Anna Andreadi"/>
    <x v="0"/>
    <x v="620"/>
    <x v="2432"/>
    <x v="1"/>
    <n v="94109"/>
    <n v="588"/>
    <s v="Eldon Shelf Savers Cubes and Bins"/>
    <x v="4"/>
    <n v="4"/>
    <x v="1"/>
    <x v="0"/>
    <n v="0.56000000000000005"/>
    <n v="28"/>
    <x v="0"/>
    <d v="2018-07-06T00:00:00"/>
    <x v="2"/>
    <x v="1"/>
    <x v="11"/>
  </r>
  <r>
    <n v="4"/>
    <x v="2"/>
    <n v="3"/>
    <x v="2"/>
    <s v="Columbia"/>
    <s v="United States"/>
    <s v="Frank Carlisle"/>
    <x v="0"/>
    <x v="840"/>
    <x v="2433"/>
    <x v="3"/>
    <n v="65203"/>
    <n v="851"/>
    <s v="Honeywell Enviracaire Portable HEPA Air Cleaner for 16 x 20 Room"/>
    <x v="465"/>
    <n v="7"/>
    <x v="3"/>
    <x v="0"/>
    <n v="751.76"/>
    <n v="1928"/>
    <x v="2"/>
    <d v="2018-10-21T00:00:00"/>
    <x v="1"/>
    <x v="30"/>
    <x v="12"/>
  </r>
  <r>
    <n v="4"/>
    <x v="2"/>
    <n v="3"/>
    <x v="0"/>
    <s v="Columbia"/>
    <s v="United States"/>
    <s v="Frank Carlisle"/>
    <x v="0"/>
    <x v="840"/>
    <x v="2433"/>
    <x v="3"/>
    <n v="65203"/>
    <n v="1250"/>
    <s v="Panasonic KX-TG9541B DECT 6.0 Digital 2-Line Expandable Cordless Phone With Digital Answering System"/>
    <x v="155"/>
    <n v="3"/>
    <x v="3"/>
    <x v="0"/>
    <n v="220.49"/>
    <n v="450"/>
    <x v="2"/>
    <d v="2018-10-21T00:00:00"/>
    <x v="1"/>
    <x v="30"/>
    <x v="0"/>
  </r>
  <r>
    <n v="3"/>
    <x v="2"/>
    <n v="1"/>
    <x v="0"/>
    <s v="Tallahassee"/>
    <s v="United States"/>
    <s v="Toby Carlisle"/>
    <x v="8"/>
    <x v="773"/>
    <x v="2434"/>
    <x v="2"/>
    <n v="32303"/>
    <n v="433"/>
    <s v="Cisco CP-7937G Unified IP Conference Station Phone"/>
    <x v="167"/>
    <n v="2"/>
    <x v="2"/>
    <x v="0"/>
    <n v="-27.83"/>
    <n v="696"/>
    <x v="0"/>
    <d v="2018-06-12T00:00:00"/>
    <x v="2"/>
    <x v="2"/>
    <x v="13"/>
  </r>
  <r>
    <n v="2"/>
    <x v="1"/>
    <n v="3"/>
    <x v="0"/>
    <s v="Chicago"/>
    <s v="United States"/>
    <s v="Philisse Overcash"/>
    <x v="2"/>
    <x v="626"/>
    <x v="2435"/>
    <x v="3"/>
    <n v="60623"/>
    <n v="397"/>
    <s v="Canon Color ImageCLASS MF8580Cdw Wireless Laser All-In-One Printer, Copier, Scanner"/>
    <x v="164"/>
    <n v="3"/>
    <x v="3"/>
    <x v="1"/>
    <n v="43.2"/>
    <n v="1008"/>
    <x v="2"/>
    <d v="2018-06-14T00:00:00"/>
    <x v="1"/>
    <x v="10"/>
    <x v="13"/>
  </r>
  <r>
    <n v="2"/>
    <x v="1"/>
    <n v="3"/>
    <x v="2"/>
    <s v="Chicago"/>
    <s v="United States"/>
    <s v="Philisse Overcash"/>
    <x v="1"/>
    <x v="626"/>
    <x v="2435"/>
    <x v="3"/>
    <n v="60623"/>
    <n v="1700"/>
    <s v="Xerox 1908"/>
    <x v="188"/>
    <n v="7"/>
    <x v="3"/>
    <x v="1"/>
    <n v="113.64"/>
    <n v="313"/>
    <x v="2"/>
    <d v="2018-06-14T00:00:00"/>
    <x v="1"/>
    <x v="10"/>
    <x v="3"/>
  </r>
  <r>
    <n v="2"/>
    <x v="2"/>
    <n v="1"/>
    <x v="0"/>
    <s v="Columbus"/>
    <s v="United States"/>
    <s v="Christy Brittain"/>
    <x v="6"/>
    <x v="619"/>
    <x v="2436"/>
    <x v="0"/>
    <n v="43229"/>
    <n v="798"/>
    <s v="Hewlett Packard LaserJet 3310 Copier"/>
    <x v="542"/>
    <n v="4"/>
    <x v="0"/>
    <x v="0"/>
    <n v="192"/>
    <n v="1440"/>
    <x v="0"/>
    <d v="2018-07-27T00:00:00"/>
    <x v="2"/>
    <x v="19"/>
    <x v="16"/>
  </r>
  <r>
    <n v="5"/>
    <x v="1"/>
    <n v="6"/>
    <x v="2"/>
    <s v="New York City"/>
    <s v="United States"/>
    <s v="Adrian Barton"/>
    <x v="0"/>
    <x v="843"/>
    <x v="2437"/>
    <x v="0"/>
    <n v="10011"/>
    <n v="282"/>
    <s v="Belkin 19 Center-Weighted Shelf, Gray"/>
    <x v="23"/>
    <n v="2"/>
    <x v="0"/>
    <x v="0"/>
    <n v="5.9"/>
    <n v="118"/>
    <x v="0"/>
    <d v="2018-02-07T00:00:00"/>
    <x v="0"/>
    <x v="0"/>
    <x v="11"/>
  </r>
  <r>
    <n v="4"/>
    <x v="1"/>
    <n v="6"/>
    <x v="2"/>
    <s v="Los Angeles"/>
    <s v="United States"/>
    <s v="Nancy Lomonaco"/>
    <x v="0"/>
    <x v="673"/>
    <x v="2438"/>
    <x v="1"/>
    <n v="90049"/>
    <n v="1833"/>
    <s v="Xerox 228"/>
    <x v="42"/>
    <n v="6"/>
    <x v="1"/>
    <x v="0"/>
    <n v="18.66"/>
    <n v="39"/>
    <x v="2"/>
    <d v="2018-06-03T00:00:00"/>
    <x v="0"/>
    <x v="1"/>
    <x v="3"/>
  </r>
  <r>
    <n v="5"/>
    <x v="1"/>
    <n v="6"/>
    <x v="0"/>
    <s v="New York City"/>
    <s v="United States"/>
    <s v="Andrew Roberts"/>
    <x v="0"/>
    <x v="726"/>
    <x v="2439"/>
    <x v="0"/>
    <n v="10024"/>
    <n v="296"/>
    <s v="Belkin F8E887 USB Wired Ergonomic Keyboard"/>
    <x v="42"/>
    <n v="3"/>
    <x v="0"/>
    <x v="0"/>
    <n v="18.89"/>
    <n v="90"/>
    <x v="0"/>
    <d v="2018-12-31T00:00:00"/>
    <x v="0"/>
    <x v="0"/>
    <x v="8"/>
  </r>
  <r>
    <n v="4"/>
    <x v="2"/>
    <n v="3"/>
    <x v="1"/>
    <s v="San Francisco"/>
    <s v="United States"/>
    <s v="Paul Gonzalez"/>
    <x v="0"/>
    <x v="593"/>
    <x v="2440"/>
    <x v="1"/>
    <n v="94122"/>
    <n v="1594"/>
    <s v="Ultra Door Pull Handle"/>
    <x v="9"/>
    <n v="3"/>
    <x v="1"/>
    <x v="0"/>
    <n v="10.41"/>
    <n v="32"/>
    <x v="0"/>
    <d v="2018-04-26T00:00:00"/>
    <x v="1"/>
    <x v="1"/>
    <x v="9"/>
  </r>
  <r>
    <n v="5"/>
    <x v="1"/>
    <n v="6"/>
    <x v="1"/>
    <s v="San Francisco"/>
    <s v="United States"/>
    <s v="Claudia Bergmann"/>
    <x v="0"/>
    <x v="724"/>
    <x v="2441"/>
    <x v="1"/>
    <n v="94110"/>
    <n v="394"/>
    <s v="C-Line Magnetic Cubicle Keepers, Clear Polypropylene"/>
    <x v="23"/>
    <n v="3"/>
    <x v="1"/>
    <x v="0"/>
    <n v="6.22"/>
    <n v="15"/>
    <x v="1"/>
    <d v="2018-11-12T00:00:00"/>
    <x v="0"/>
    <x v="1"/>
    <x v="9"/>
  </r>
  <r>
    <n v="4"/>
    <x v="1"/>
    <n v="6"/>
    <x v="1"/>
    <s v="Seattle"/>
    <s v="United States"/>
    <s v="Philisse Overcash"/>
    <x v="0"/>
    <x v="594"/>
    <x v="2442"/>
    <x v="1"/>
    <n v="98103"/>
    <n v="495"/>
    <s v="DAX Solid Wood Frames"/>
    <x v="5"/>
    <n v="2"/>
    <x v="1"/>
    <x v="0"/>
    <n v="7.23"/>
    <n v="20"/>
    <x v="2"/>
    <d v="2018-11-17T00:00:00"/>
    <x v="0"/>
    <x v="11"/>
    <x v="9"/>
  </r>
  <r>
    <n v="2"/>
    <x v="1"/>
    <n v="3"/>
    <x v="2"/>
    <s v="Dallas"/>
    <s v="United States"/>
    <s v="Aimee Bixby"/>
    <x v="1"/>
    <x v="804"/>
    <x v="2443"/>
    <x v="3"/>
    <n v="75220"/>
    <n v="1794"/>
    <s v="Xerox 1994"/>
    <x v="46"/>
    <n v="3"/>
    <x v="3"/>
    <x v="0"/>
    <n v="5.44"/>
    <n v="16"/>
    <x v="0"/>
    <d v="2018-02-02T00:00:00"/>
    <x v="1"/>
    <x v="4"/>
    <x v="3"/>
  </r>
  <r>
    <n v="3"/>
    <x v="2"/>
    <n v="1"/>
    <x v="1"/>
    <s v="Los Angeles"/>
    <s v="United States"/>
    <s v="Anthony ODonnell"/>
    <x v="1"/>
    <x v="712"/>
    <x v="2444"/>
    <x v="1"/>
    <n v="90045"/>
    <n v="280"/>
    <s v="Barricks 18 x 48 Non-Folding Utility Table with Bottom Storage Shelf"/>
    <x v="70"/>
    <n v="2"/>
    <x v="1"/>
    <x v="0"/>
    <n v="12.1"/>
    <n v="161"/>
    <x v="1"/>
    <d v="2018-08-19T00:00:00"/>
    <x v="2"/>
    <x v="1"/>
    <x v="1"/>
  </r>
  <r>
    <n v="3"/>
    <x v="0"/>
    <n v="3"/>
    <x v="2"/>
    <s v="Seattle"/>
    <s v="United States"/>
    <s v="Charles Crestani"/>
    <x v="0"/>
    <x v="646"/>
    <x v="2445"/>
    <x v="1"/>
    <n v="98103"/>
    <n v="1726"/>
    <s v="Xerox 1931"/>
    <x v="16"/>
    <n v="1"/>
    <x v="1"/>
    <x v="0"/>
    <n v="3.11"/>
    <n v="6"/>
    <x v="0"/>
    <d v="2018-08-29T00:00:00"/>
    <x v="1"/>
    <x v="11"/>
    <x v="3"/>
  </r>
  <r>
    <n v="5"/>
    <x v="1"/>
    <n v="6"/>
    <x v="0"/>
    <s v="Cleveland"/>
    <s v="United States"/>
    <s v="Bradley Talbott"/>
    <x v="1"/>
    <x v="698"/>
    <x v="2446"/>
    <x v="0"/>
    <n v="44105"/>
    <n v="1605"/>
    <s v="Verbatim 25 GB 6x Blu-ray Single Layer Recordable Disc, 25/Pack"/>
    <x v="43"/>
    <n v="3"/>
    <x v="0"/>
    <x v="0"/>
    <n v="15.86"/>
    <n v="55"/>
    <x v="2"/>
    <d v="2018-01-27T00:00:00"/>
    <x v="0"/>
    <x v="19"/>
    <x v="8"/>
  </r>
  <r>
    <n v="5"/>
    <x v="1"/>
    <n v="6"/>
    <x v="0"/>
    <s v="Cleveland"/>
    <s v="United States"/>
    <s v="Bradley Talbott"/>
    <x v="6"/>
    <x v="698"/>
    <x v="2446"/>
    <x v="0"/>
    <n v="44105"/>
    <n v="1251"/>
    <s v="Panasonic Kx-TS550"/>
    <x v="126"/>
    <n v="4"/>
    <x v="0"/>
    <x v="0"/>
    <n v="-20.239999999999998"/>
    <n v="110"/>
    <x v="2"/>
    <d v="2018-01-27T00:00:00"/>
    <x v="0"/>
    <x v="19"/>
    <x v="0"/>
  </r>
  <r>
    <n v="4"/>
    <x v="1"/>
    <n v="6"/>
    <x v="0"/>
    <s v="Edmonds"/>
    <s v="United States"/>
    <s v="Dorothy Wardle"/>
    <x v="0"/>
    <x v="848"/>
    <x v="2447"/>
    <x v="1"/>
    <n v="98026"/>
    <n v="1015"/>
    <s v="Logitech Illuminated - Keyboard"/>
    <x v="116"/>
    <n v="3"/>
    <x v="1"/>
    <x v="0"/>
    <n v="86.39"/>
    <n v="180"/>
    <x v="1"/>
    <d v="2018-08-11T00:00:00"/>
    <x v="0"/>
    <x v="11"/>
    <x v="8"/>
  </r>
  <r>
    <n v="2"/>
    <x v="1"/>
    <n v="3"/>
    <x v="2"/>
    <s v="Los Angeles"/>
    <s v="United States"/>
    <s v="Bill Donatelli"/>
    <x v="0"/>
    <x v="826"/>
    <x v="2448"/>
    <x v="1"/>
    <n v="90045"/>
    <n v="1658"/>
    <s v="Wirebound Message Books, Four 2 3/4 x 5 Forms per Page, 600 Sets per Book"/>
    <x v="28"/>
    <n v="5"/>
    <x v="1"/>
    <x v="0"/>
    <n v="21.78"/>
    <n v="46"/>
    <x v="0"/>
    <d v="2018-06-18T00:00:00"/>
    <x v="1"/>
    <x v="1"/>
    <x v="3"/>
  </r>
  <r>
    <n v="4"/>
    <x v="1"/>
    <n v="6"/>
    <x v="1"/>
    <s v="Fayetteville"/>
    <s v="United States"/>
    <s v="Trudy Schmidt"/>
    <x v="0"/>
    <x v="591"/>
    <x v="2449"/>
    <x v="2"/>
    <n v="72701"/>
    <n v="871"/>
    <s v="Howard Miller 13-1/2 Diameter Rosebrook Wall Clock"/>
    <x v="543"/>
    <n v="5"/>
    <x v="2"/>
    <x v="0"/>
    <n v="137.54"/>
    <n v="344"/>
    <x v="0"/>
    <d v="2018-12-29T00:00:00"/>
    <x v="0"/>
    <x v="32"/>
    <x v="9"/>
  </r>
  <r>
    <n v="4"/>
    <x v="1"/>
    <n v="6"/>
    <x v="2"/>
    <s v="Fayetteville"/>
    <s v="United States"/>
    <s v="Trudy Schmidt"/>
    <x v="0"/>
    <x v="591"/>
    <x v="2449"/>
    <x v="2"/>
    <n v="72701"/>
    <n v="1698"/>
    <s v="Xerox 1906"/>
    <x v="7"/>
    <n v="3"/>
    <x v="2"/>
    <x v="0"/>
    <n v="49.97"/>
    <n v="106"/>
    <x v="0"/>
    <d v="2018-12-29T00:00:00"/>
    <x v="0"/>
    <x v="32"/>
    <x v="3"/>
  </r>
  <r>
    <n v="4"/>
    <x v="1"/>
    <n v="6"/>
    <x v="2"/>
    <s v="Fayetteville"/>
    <s v="United States"/>
    <s v="Trudy Schmidt"/>
    <x v="0"/>
    <x v="591"/>
    <x v="2449"/>
    <x v="2"/>
    <n v="72701"/>
    <n v="1142"/>
    <s v="Newell 327"/>
    <x v="46"/>
    <n v="9"/>
    <x v="2"/>
    <x v="0"/>
    <n v="5.37"/>
    <n v="20"/>
    <x v="0"/>
    <d v="2018-12-29T00:00:00"/>
    <x v="0"/>
    <x v="32"/>
    <x v="6"/>
  </r>
  <r>
    <n v="4"/>
    <x v="1"/>
    <n v="6"/>
    <x v="0"/>
    <s v="Fayetteville"/>
    <s v="United States"/>
    <s v="Trudy Schmidt"/>
    <x v="0"/>
    <x v="591"/>
    <x v="2449"/>
    <x v="2"/>
    <n v="72701"/>
    <n v="1330"/>
    <s v="Razer Tiamat Over Ear 7.1 Surround Sound PC Gaming Headset"/>
    <x v="540"/>
    <n v="2"/>
    <x v="2"/>
    <x v="0"/>
    <n v="171.99"/>
    <n v="400"/>
    <x v="0"/>
    <d v="2018-12-29T00:00:00"/>
    <x v="0"/>
    <x v="32"/>
    <x v="8"/>
  </r>
  <r>
    <n v="5"/>
    <x v="1"/>
    <n v="6"/>
    <x v="2"/>
    <s v="Houston"/>
    <s v="United States"/>
    <s v="Bryan Davis"/>
    <x v="1"/>
    <x v="632"/>
    <x v="2450"/>
    <x v="3"/>
    <n v="77070"/>
    <n v="1238"/>
    <s v="Panasonic KP-380BK Classic Electric Pencil Sharpener"/>
    <x v="46"/>
    <n v="3"/>
    <x v="3"/>
    <x v="0"/>
    <n v="5.4"/>
    <n v="86"/>
    <x v="0"/>
    <d v="2018-05-07T00:00:00"/>
    <x v="0"/>
    <x v="4"/>
    <x v="6"/>
  </r>
  <r>
    <n v="4"/>
    <x v="1"/>
    <n v="6"/>
    <x v="0"/>
    <s v="San Diego"/>
    <s v="United States"/>
    <s v="Anna Häberlin"/>
    <x v="1"/>
    <x v="655"/>
    <x v="2451"/>
    <x v="1"/>
    <n v="92024"/>
    <n v="1295"/>
    <s v="Polycom SoundPoint IP 450 VoIP phone"/>
    <x v="45"/>
    <n v="2"/>
    <x v="1"/>
    <x v="0"/>
    <n v="27.1"/>
    <n v="361"/>
    <x v="1"/>
    <d v="2018-11-19T00:00:00"/>
    <x v="0"/>
    <x v="1"/>
    <x v="0"/>
  </r>
  <r>
    <n v="2"/>
    <x v="2"/>
    <n v="1"/>
    <x v="1"/>
    <s v="San Francisco"/>
    <s v="United States"/>
    <s v="Aaron Smayling"/>
    <x v="5"/>
    <x v="597"/>
    <x v="2452"/>
    <x v="1"/>
    <n v="94110"/>
    <n v="169"/>
    <s v="Atlantic Metals Mobile 4-Shelf Bookcases, Custom Colors"/>
    <x v="93"/>
    <n v="2"/>
    <x v="1"/>
    <x v="0"/>
    <n v="84.29"/>
    <n v="478"/>
    <x v="1"/>
    <d v="2018-09-27T00:00:00"/>
    <x v="2"/>
    <x v="1"/>
    <x v="14"/>
  </r>
  <r>
    <n v="4"/>
    <x v="1"/>
    <n v="6"/>
    <x v="1"/>
    <s v="Los Angeles"/>
    <s v="United States"/>
    <s v="Philip Brown"/>
    <x v="1"/>
    <x v="709"/>
    <x v="2453"/>
    <x v="1"/>
    <n v="90004"/>
    <n v="319"/>
    <s v="Bevis Steel Folding Chairs"/>
    <x v="37"/>
    <n v="5"/>
    <x v="1"/>
    <x v="1"/>
    <n v="38.380000000000003"/>
    <n v="384"/>
    <x v="0"/>
    <d v="2018-04-18T00:00:00"/>
    <x v="0"/>
    <x v="1"/>
    <x v="5"/>
  </r>
  <r>
    <n v="5"/>
    <x v="1"/>
    <n v="6"/>
    <x v="1"/>
    <s v="Santa Ana"/>
    <s v="United States"/>
    <s v="Stewart Visinsky"/>
    <x v="1"/>
    <x v="713"/>
    <x v="2454"/>
    <x v="1"/>
    <n v="92704"/>
    <n v="763"/>
    <s v="Global Low Back Tilter Chair"/>
    <x v="367"/>
    <n v="6"/>
    <x v="1"/>
    <x v="0"/>
    <n v="-84.82"/>
    <n v="485"/>
    <x v="0"/>
    <d v="2018-05-31T00:00:00"/>
    <x v="0"/>
    <x v="1"/>
    <x v="5"/>
  </r>
  <r>
    <n v="5"/>
    <x v="1"/>
    <n v="6"/>
    <x v="2"/>
    <s v="Santa Ana"/>
    <s v="United States"/>
    <s v="Stewart Visinsky"/>
    <x v="0"/>
    <x v="713"/>
    <x v="2454"/>
    <x v="1"/>
    <n v="92704"/>
    <n v="119"/>
    <s v="Alliance Big Bands Rubber Bands, 12/Pack"/>
    <x v="36"/>
    <n v="3"/>
    <x v="1"/>
    <x v="0"/>
    <n v="0"/>
    <n v="6"/>
    <x v="0"/>
    <d v="2018-05-31T00:00:00"/>
    <x v="0"/>
    <x v="1"/>
    <x v="4"/>
  </r>
  <r>
    <n v="5"/>
    <x v="1"/>
    <n v="6"/>
    <x v="2"/>
    <s v="Santa Ana"/>
    <s v="United States"/>
    <s v="Stewart Visinsky"/>
    <x v="0"/>
    <x v="713"/>
    <x v="2454"/>
    <x v="1"/>
    <n v="92704"/>
    <n v="1742"/>
    <s v="Xerox 1946"/>
    <x v="28"/>
    <n v="7"/>
    <x v="1"/>
    <x v="0"/>
    <n v="21.77"/>
    <n v="45"/>
    <x v="0"/>
    <d v="2018-05-31T00:00:00"/>
    <x v="0"/>
    <x v="1"/>
    <x v="3"/>
  </r>
  <r>
    <n v="5"/>
    <x v="1"/>
    <n v="6"/>
    <x v="0"/>
    <s v="Santa Ana"/>
    <s v="United States"/>
    <s v="Stewart Visinsky"/>
    <x v="1"/>
    <x v="713"/>
    <x v="2454"/>
    <x v="1"/>
    <n v="92704"/>
    <n v="653"/>
    <s v="Fellowes Powershred HS-440 4-Sheet High Security Shredder"/>
    <x v="355"/>
    <n v="3"/>
    <x v="1"/>
    <x v="0"/>
    <n v="116.24"/>
    <n v="372"/>
    <x v="0"/>
    <d v="2018-05-31T00:00:00"/>
    <x v="0"/>
    <x v="1"/>
    <x v="13"/>
  </r>
  <r>
    <n v="5"/>
    <x v="1"/>
    <n v="6"/>
    <x v="0"/>
    <s v="Santa Ana"/>
    <s v="United States"/>
    <s v="Stewart Visinsky"/>
    <x v="1"/>
    <x v="713"/>
    <x v="2454"/>
    <x v="1"/>
    <n v="92704"/>
    <n v="442"/>
    <s v="Cisco SPA508G"/>
    <x v="39"/>
    <n v="4"/>
    <x v="1"/>
    <x v="0"/>
    <n v="23.76"/>
    <n v="211"/>
    <x v="0"/>
    <d v="2018-05-31T00:00:00"/>
    <x v="0"/>
    <x v="1"/>
    <x v="0"/>
  </r>
  <r>
    <n v="3"/>
    <x v="2"/>
    <n v="1"/>
    <x v="2"/>
    <s v="San Francisco"/>
    <s v="United States"/>
    <s v="Joseph Holt"/>
    <x v="1"/>
    <x v="789"/>
    <x v="2455"/>
    <x v="1"/>
    <n v="94109"/>
    <n v="714"/>
    <s v="GBC Twin Loop Wire Binding Elements"/>
    <x v="14"/>
    <n v="2"/>
    <x v="1"/>
    <x v="0"/>
    <n v="19.97"/>
    <n v="53"/>
    <x v="0"/>
    <d v="2018-11-08T00:00:00"/>
    <x v="2"/>
    <x v="1"/>
    <x v="2"/>
  </r>
  <r>
    <n v="4"/>
    <x v="2"/>
    <n v="3"/>
    <x v="1"/>
    <s v="Raleigh"/>
    <s v="United States"/>
    <s v="Ben Ferrer"/>
    <x v="1"/>
    <x v="679"/>
    <x v="2456"/>
    <x v="2"/>
    <n v="27604"/>
    <n v="730"/>
    <s v="GE General Purpose, Extra Long Life, Showcase &amp; Floodlight Incandescent Bulbs"/>
    <x v="23"/>
    <n v="8"/>
    <x v="2"/>
    <x v="0"/>
    <n v="6.29"/>
    <n v="19"/>
    <x v="2"/>
    <d v="2018-04-21T00:00:00"/>
    <x v="1"/>
    <x v="16"/>
    <x v="9"/>
  </r>
  <r>
    <n v="4"/>
    <x v="2"/>
    <n v="3"/>
    <x v="0"/>
    <s v="Raleigh"/>
    <s v="United States"/>
    <s v="Ben Ferrer"/>
    <x v="1"/>
    <x v="679"/>
    <x v="2456"/>
    <x v="2"/>
    <n v="27604"/>
    <n v="1108"/>
    <s v="Motorola L804"/>
    <x v="29"/>
    <n v="1"/>
    <x v="2"/>
    <x v="0"/>
    <n v="4.1399999999999997"/>
    <n v="37"/>
    <x v="2"/>
    <d v="2018-04-21T00:00:00"/>
    <x v="1"/>
    <x v="16"/>
    <x v="0"/>
  </r>
  <r>
    <n v="2"/>
    <x v="1"/>
    <n v="3"/>
    <x v="2"/>
    <s v="Houston"/>
    <s v="United States"/>
    <s v="Don Miller"/>
    <x v="1"/>
    <x v="693"/>
    <x v="2457"/>
    <x v="3"/>
    <n v="77070"/>
    <n v="1725"/>
    <s v="Xerox 1930"/>
    <x v="29"/>
    <n v="2"/>
    <x v="3"/>
    <x v="0"/>
    <n v="3.76"/>
    <n v="10"/>
    <x v="1"/>
    <d v="2018-09-07T00:00:00"/>
    <x v="1"/>
    <x v="4"/>
    <x v="3"/>
  </r>
  <r>
    <n v="2"/>
    <x v="1"/>
    <n v="3"/>
    <x v="2"/>
    <s v="Houston"/>
    <s v="United States"/>
    <s v="Don Miller"/>
    <x v="1"/>
    <x v="693"/>
    <x v="2457"/>
    <x v="3"/>
    <n v="77070"/>
    <n v="1805"/>
    <s v="Xerox 202"/>
    <x v="13"/>
    <n v="5"/>
    <x v="3"/>
    <x v="0"/>
    <n v="9.07"/>
    <n v="26"/>
    <x v="1"/>
    <d v="2018-09-07T00:00:00"/>
    <x v="1"/>
    <x v="4"/>
    <x v="3"/>
  </r>
  <r>
    <n v="2"/>
    <x v="1"/>
    <n v="3"/>
    <x v="2"/>
    <s v="Houston"/>
    <s v="United States"/>
    <s v="Don Miller"/>
    <x v="1"/>
    <x v="693"/>
    <x v="2457"/>
    <x v="3"/>
    <n v="77070"/>
    <n v="1507"/>
    <s v="Staples"/>
    <x v="46"/>
    <n v="8"/>
    <x v="3"/>
    <x v="0"/>
    <n v="5.34"/>
    <n v="16"/>
    <x v="1"/>
    <d v="2018-09-07T00:00:00"/>
    <x v="1"/>
    <x v="4"/>
    <x v="4"/>
  </r>
  <r>
    <n v="5"/>
    <x v="1"/>
    <n v="6"/>
    <x v="2"/>
    <s v="Saint Paul"/>
    <s v="United States"/>
    <s v="Elpida Rittenbach"/>
    <x v="0"/>
    <x v="618"/>
    <x v="2458"/>
    <x v="3"/>
    <n v="55106"/>
    <n v="638"/>
    <s v="Fellowes Basic Home/Office Series Surge Protectors"/>
    <x v="15"/>
    <n v="6"/>
    <x v="3"/>
    <x v="0"/>
    <n v="22.59"/>
    <n v="78"/>
    <x v="1"/>
    <d v="2018-09-11T00:00:00"/>
    <x v="0"/>
    <x v="23"/>
    <x v="12"/>
  </r>
  <r>
    <n v="4"/>
    <x v="1"/>
    <n v="6"/>
    <x v="1"/>
    <s v="Milwaukee"/>
    <s v="United States"/>
    <s v="Chris McAfee"/>
    <x v="0"/>
    <x v="713"/>
    <x v="2459"/>
    <x v="3"/>
    <n v="53209"/>
    <n v="1185"/>
    <s v="Nu-Dell Float Frame 11 x 14 1/2"/>
    <x v="54"/>
    <n v="3"/>
    <x v="3"/>
    <x v="0"/>
    <n v="11.31"/>
    <n v="27"/>
    <x v="0"/>
    <d v="2018-05-30T00:00:00"/>
    <x v="0"/>
    <x v="21"/>
    <x v="9"/>
  </r>
  <r>
    <n v="4"/>
    <x v="1"/>
    <n v="6"/>
    <x v="1"/>
    <s v="Bryan"/>
    <s v="United States"/>
    <s v="Muhammed Yedwab"/>
    <x v="2"/>
    <x v="833"/>
    <x v="2460"/>
    <x v="3"/>
    <n v="77803"/>
    <n v="1181"/>
    <s v="Novimex Swivel Fabric Task Chair"/>
    <x v="544"/>
    <n v="5"/>
    <x v="3"/>
    <x v="0"/>
    <n v="-143.43"/>
    <n v="528"/>
    <x v="1"/>
    <d v="2018-03-19T00:00:00"/>
    <x v="0"/>
    <x v="4"/>
    <x v="5"/>
  </r>
  <r>
    <n v="4"/>
    <x v="1"/>
    <n v="6"/>
    <x v="2"/>
    <s v="Bryan"/>
    <s v="United States"/>
    <s v="Muhammed Yedwab"/>
    <x v="3"/>
    <x v="833"/>
    <x v="2460"/>
    <x v="3"/>
    <n v="77803"/>
    <n v="698"/>
    <s v="GBC Pre-Punched Binding Paper, Plastic, White, 8-1/2 x 11"/>
    <x v="34"/>
    <n v="7"/>
    <x v="3"/>
    <x v="0"/>
    <n v="-35.82"/>
    <n v="22"/>
    <x v="1"/>
    <d v="2018-03-19T00:00:00"/>
    <x v="0"/>
    <x v="4"/>
    <x v="2"/>
  </r>
  <r>
    <n v="4"/>
    <x v="1"/>
    <n v="6"/>
    <x v="1"/>
    <s v="Colorado Springs"/>
    <s v="United States"/>
    <s v="Craig Leslie"/>
    <x v="1"/>
    <x v="832"/>
    <x v="2461"/>
    <x v="1"/>
    <n v="80906"/>
    <n v="1372"/>
    <s v="SAFCO Arco Folding Chair"/>
    <x v="176"/>
    <n v="6"/>
    <x v="1"/>
    <x v="0"/>
    <n v="149.15"/>
    <n v="1326"/>
    <x v="2"/>
    <d v="2018-04-28T00:00:00"/>
    <x v="0"/>
    <x v="31"/>
    <x v="5"/>
  </r>
  <r>
    <n v="4"/>
    <x v="1"/>
    <n v="6"/>
    <x v="2"/>
    <s v="Colorado Springs"/>
    <s v="United States"/>
    <s v="Craig Leslie"/>
    <x v="1"/>
    <x v="832"/>
    <x v="2461"/>
    <x v="1"/>
    <n v="80906"/>
    <n v="1831"/>
    <s v="Xerox 226"/>
    <x v="46"/>
    <n v="3"/>
    <x v="1"/>
    <x v="0"/>
    <n v="5.44"/>
    <n v="16"/>
    <x v="2"/>
    <d v="2018-04-28T00:00:00"/>
    <x v="0"/>
    <x v="31"/>
    <x v="3"/>
  </r>
  <r>
    <n v="4"/>
    <x v="1"/>
    <n v="6"/>
    <x v="2"/>
    <s v="Colorado Springs"/>
    <s v="United States"/>
    <s v="Craig Leslie"/>
    <x v="4"/>
    <x v="832"/>
    <x v="2461"/>
    <x v="1"/>
    <n v="80906"/>
    <n v="1645"/>
    <s v="Wilson Jones Impact Binders"/>
    <x v="50"/>
    <n v="2"/>
    <x v="1"/>
    <x v="0"/>
    <n v="-2.1800000000000002"/>
    <n v="3"/>
    <x v="2"/>
    <d v="2018-04-28T00:00:00"/>
    <x v="0"/>
    <x v="31"/>
    <x v="2"/>
  </r>
  <r>
    <n v="5"/>
    <x v="2"/>
    <n v="3"/>
    <x v="1"/>
    <s v="Los Angeles"/>
    <s v="United States"/>
    <s v="George Bell"/>
    <x v="1"/>
    <x v="599"/>
    <x v="2462"/>
    <x v="1"/>
    <n v="90004"/>
    <n v="832"/>
    <s v="Hon Deluxe Fabric Upholstered Stacking Chairs"/>
    <x v="14"/>
    <n v="1"/>
    <x v="1"/>
    <x v="0"/>
    <n v="19.52"/>
    <n v="195"/>
    <x v="1"/>
    <d v="2018-07-07T00:00:00"/>
    <x v="1"/>
    <x v="1"/>
    <x v="5"/>
  </r>
  <r>
    <n v="0"/>
    <x v="0"/>
    <n v="0"/>
    <x v="2"/>
    <s v="San Francisco"/>
    <s v="United States"/>
    <s v="Becky Castell"/>
    <x v="0"/>
    <x v="619"/>
    <x v="2463"/>
    <x v="1"/>
    <n v="94122"/>
    <n v="1140"/>
    <s v="Newell 325"/>
    <x v="54"/>
    <n v="9"/>
    <x v="1"/>
    <x v="0"/>
    <n v="11.15"/>
    <n v="37"/>
    <x v="2"/>
    <d v="2018-07-25T00:00:00"/>
    <x v="3"/>
    <x v="1"/>
    <x v="6"/>
  </r>
  <r>
    <n v="1"/>
    <x v="0"/>
    <n v="1"/>
    <x v="1"/>
    <s v="Chicago"/>
    <s v="United States"/>
    <s v="Stephanie Phelps"/>
    <x v="7"/>
    <x v="786"/>
    <x v="2464"/>
    <x v="3"/>
    <n v="60623"/>
    <n v="485"/>
    <s v="DAX Charcoal/Nickel-Tone Document Frame, 5 x 7"/>
    <x v="32"/>
    <n v="6"/>
    <x v="3"/>
    <x v="0"/>
    <n v="-8.5299999999999994"/>
    <n v="23"/>
    <x v="1"/>
    <d v="2018-11-13T00:00:00"/>
    <x v="2"/>
    <x v="10"/>
    <x v="9"/>
  </r>
  <r>
    <n v="4"/>
    <x v="1"/>
    <n v="6"/>
    <x v="2"/>
    <s v="Philadelphia"/>
    <s v="United States"/>
    <s v="Dean Braden"/>
    <x v="1"/>
    <x v="737"/>
    <x v="2465"/>
    <x v="0"/>
    <n v="19140"/>
    <n v="1765"/>
    <s v="Xerox 1968"/>
    <x v="38"/>
    <n v="1"/>
    <x v="0"/>
    <x v="0"/>
    <n v="1.87"/>
    <n v="5"/>
    <x v="0"/>
    <d v="2018-09-19T00:00:00"/>
    <x v="0"/>
    <x v="12"/>
    <x v="3"/>
  </r>
  <r>
    <n v="1"/>
    <x v="0"/>
    <n v="1"/>
    <x v="2"/>
    <s v="Arlington"/>
    <s v="United States"/>
    <s v="Katherine Murray"/>
    <x v="0"/>
    <x v="619"/>
    <x v="2466"/>
    <x v="2"/>
    <n v="22204"/>
    <n v="177"/>
    <s v="Avery 3 1/2 Diskette Storage Pages, 10/Pack"/>
    <x v="46"/>
    <n v="1"/>
    <x v="2"/>
    <x v="0"/>
    <n v="4.8"/>
    <n v="10"/>
    <x v="2"/>
    <d v="2018-07-26T00:00:00"/>
    <x v="2"/>
    <x v="5"/>
    <x v="2"/>
  </r>
  <r>
    <n v="6"/>
    <x v="0"/>
    <n v="6"/>
    <x v="1"/>
    <s v="Auburn"/>
    <s v="United States"/>
    <s v="Adrian Shami"/>
    <x v="0"/>
    <x v="594"/>
    <x v="2467"/>
    <x v="1"/>
    <n v="98002"/>
    <n v="577"/>
    <s v="Eldon Image Series Desk Accessories, Burgundy"/>
    <x v="38"/>
    <n v="1"/>
    <x v="1"/>
    <x v="0"/>
    <n v="1.5"/>
    <n v="4"/>
    <x v="2"/>
    <d v="2018-11-19T00:00:00"/>
    <x v="0"/>
    <x v="11"/>
    <x v="9"/>
  </r>
  <r>
    <n v="5"/>
    <x v="1"/>
    <n v="6"/>
    <x v="2"/>
    <s v="San Francisco"/>
    <s v="United States"/>
    <s v="Ralph Ritter"/>
    <x v="0"/>
    <x v="753"/>
    <x v="2468"/>
    <x v="1"/>
    <n v="94110"/>
    <n v="231"/>
    <s v="Avery 52"/>
    <x v="16"/>
    <n v="2"/>
    <x v="1"/>
    <x v="0"/>
    <n v="3.47"/>
    <n v="7"/>
    <x v="0"/>
    <d v="2018-11-19T00:00:00"/>
    <x v="0"/>
    <x v="1"/>
    <x v="10"/>
  </r>
  <r>
    <n v="3"/>
    <x v="2"/>
    <n v="1"/>
    <x v="2"/>
    <s v="Stockton"/>
    <s v="United States"/>
    <s v="Stephanie Phelps"/>
    <x v="1"/>
    <x v="611"/>
    <x v="2469"/>
    <x v="1"/>
    <n v="95207"/>
    <n v="1639"/>
    <s v="Wilson Jones Elliptical Ring 3 1/2 Capacity Binders, 800 sheets"/>
    <x v="376"/>
    <n v="8"/>
    <x v="1"/>
    <x v="0"/>
    <n v="99.3"/>
    <n v="274"/>
    <x v="1"/>
    <d v="2018-12-12T00:00:00"/>
    <x v="2"/>
    <x v="1"/>
    <x v="2"/>
  </r>
  <r>
    <n v="4"/>
    <x v="1"/>
    <n v="6"/>
    <x v="2"/>
    <s v="Seattle"/>
    <s v="United States"/>
    <s v="Ken Brennan"/>
    <x v="0"/>
    <x v="697"/>
    <x v="2470"/>
    <x v="1"/>
    <n v="98105"/>
    <n v="73"/>
    <s v="Acme Box Cutter Scissors"/>
    <x v="43"/>
    <n v="6"/>
    <x v="1"/>
    <x v="0"/>
    <n v="15.96"/>
    <n v="61"/>
    <x v="1"/>
    <d v="2018-06-09T00:00:00"/>
    <x v="0"/>
    <x v="11"/>
    <x v="15"/>
  </r>
  <r>
    <n v="7"/>
    <x v="2"/>
    <n v="6"/>
    <x v="2"/>
    <s v="San Antonio"/>
    <s v="United States"/>
    <s v="Peter McVee"/>
    <x v="1"/>
    <x v="822"/>
    <x v="2471"/>
    <x v="3"/>
    <n v="78207"/>
    <n v="210"/>
    <s v="Avery 50"/>
    <x v="14"/>
    <n v="6"/>
    <x v="3"/>
    <x v="0"/>
    <n v="20.3"/>
    <n v="60"/>
    <x v="2"/>
    <d v="2018-10-15T00:00:00"/>
    <x v="0"/>
    <x v="4"/>
    <x v="10"/>
  </r>
  <r>
    <n v="4"/>
    <x v="1"/>
    <n v="6"/>
    <x v="1"/>
    <s v="Morgan Hill"/>
    <s v="United States"/>
    <s v="Roger Demir"/>
    <x v="5"/>
    <x v="770"/>
    <x v="2472"/>
    <x v="1"/>
    <n v="95037"/>
    <n v="1228"/>
    <s v="OSullivan Living Dimensions 2-Shelf Bookcases"/>
    <x v="165"/>
    <n v="2"/>
    <x v="1"/>
    <x v="0"/>
    <n v="-12.1"/>
    <n v="206"/>
    <x v="0"/>
    <d v="2018-12-07T00:00:00"/>
    <x v="0"/>
    <x v="1"/>
    <x v="14"/>
  </r>
  <r>
    <n v="4"/>
    <x v="1"/>
    <n v="6"/>
    <x v="1"/>
    <s v="Morgan Hill"/>
    <s v="United States"/>
    <s v="Roger Demir"/>
    <x v="1"/>
    <x v="770"/>
    <x v="2472"/>
    <x v="1"/>
    <n v="95037"/>
    <n v="823"/>
    <s v="Hon 4060 Series Tables"/>
    <x v="5"/>
    <n v="3"/>
    <x v="1"/>
    <x v="0"/>
    <n v="6.72"/>
    <n v="269"/>
    <x v="0"/>
    <d v="2018-12-07T00:00:00"/>
    <x v="0"/>
    <x v="1"/>
    <x v="1"/>
  </r>
  <r>
    <n v="4"/>
    <x v="1"/>
    <n v="6"/>
    <x v="2"/>
    <s v="Morgan Hill"/>
    <s v="United States"/>
    <s v="Roger Demir"/>
    <x v="0"/>
    <x v="770"/>
    <x v="2472"/>
    <x v="1"/>
    <n v="95037"/>
    <n v="54"/>
    <s v="Acco Perma 4000 Stacking Storage Drawers"/>
    <x v="5"/>
    <n v="3"/>
    <x v="1"/>
    <x v="0"/>
    <n v="7.31"/>
    <n v="49"/>
    <x v="0"/>
    <d v="2018-12-07T00:00:00"/>
    <x v="0"/>
    <x v="1"/>
    <x v="11"/>
  </r>
  <r>
    <n v="4"/>
    <x v="1"/>
    <n v="6"/>
    <x v="2"/>
    <s v="Morgan Hill"/>
    <s v="United States"/>
    <s v="Roger Demir"/>
    <x v="0"/>
    <x v="770"/>
    <x v="2472"/>
    <x v="1"/>
    <n v="95037"/>
    <n v="1360"/>
    <s v="Rogers Handheld Barrel Pencil Sharpener"/>
    <x v="23"/>
    <n v="8"/>
    <x v="1"/>
    <x v="0"/>
    <n v="5.92"/>
    <n v="22"/>
    <x v="0"/>
    <d v="2018-12-07T00:00:00"/>
    <x v="0"/>
    <x v="1"/>
    <x v="6"/>
  </r>
  <r>
    <n v="3"/>
    <x v="0"/>
    <n v="3"/>
    <x v="2"/>
    <s v="Knoxville"/>
    <s v="United States"/>
    <s v="Delfina Latchford"/>
    <x v="1"/>
    <x v="740"/>
    <x v="2473"/>
    <x v="2"/>
    <n v="37918"/>
    <n v="286"/>
    <s v="Belkin 5 Outlet SurgeMaster Power Centers"/>
    <x v="13"/>
    <n v="2"/>
    <x v="2"/>
    <x v="0"/>
    <n v="8.7200000000000006"/>
    <n v="87"/>
    <x v="0"/>
    <d v="2018-09-07T00:00:00"/>
    <x v="1"/>
    <x v="27"/>
    <x v="12"/>
  </r>
  <r>
    <n v="3"/>
    <x v="0"/>
    <n v="3"/>
    <x v="2"/>
    <s v="Knoxville"/>
    <s v="United States"/>
    <s v="Delfina Latchford"/>
    <x v="1"/>
    <x v="740"/>
    <x v="2473"/>
    <x v="2"/>
    <n v="37918"/>
    <n v="1319"/>
    <s v="Prismacolor Color Pencil Set"/>
    <x v="10"/>
    <n v="2"/>
    <x v="2"/>
    <x v="0"/>
    <n v="8.33"/>
    <n v="32"/>
    <x v="0"/>
    <d v="2018-09-07T00:00:00"/>
    <x v="1"/>
    <x v="27"/>
    <x v="6"/>
  </r>
  <r>
    <n v="3"/>
    <x v="0"/>
    <n v="3"/>
    <x v="2"/>
    <s v="Knoxville"/>
    <s v="United States"/>
    <s v="Delfina Latchford"/>
    <x v="1"/>
    <x v="740"/>
    <x v="2473"/>
    <x v="2"/>
    <n v="37918"/>
    <n v="1365"/>
    <s v="RSVP Cards &amp; Envelopes, Blank White, 8-1/2 X 11, 24 Cards/25 Envelopes/Set"/>
    <x v="29"/>
    <n v="3"/>
    <x v="2"/>
    <x v="0"/>
    <n v="4.1100000000000003"/>
    <n v="12"/>
    <x v="0"/>
    <d v="2018-09-07T00:00:00"/>
    <x v="1"/>
    <x v="27"/>
    <x v="3"/>
  </r>
  <r>
    <n v="5"/>
    <x v="1"/>
    <n v="6"/>
    <x v="2"/>
    <s v="New York City"/>
    <s v="United States"/>
    <s v="Adam Hart"/>
    <x v="1"/>
    <x v="737"/>
    <x v="2474"/>
    <x v="0"/>
    <n v="10011"/>
    <n v="682"/>
    <s v="GBC DocuBind 300 Electric Binding Machine"/>
    <x v="545"/>
    <n v="2"/>
    <x v="0"/>
    <x v="0"/>
    <n v="294.55"/>
    <n v="842"/>
    <x v="1"/>
    <d v="2018-09-20T00:00:00"/>
    <x v="0"/>
    <x v="0"/>
    <x v="2"/>
  </r>
  <r>
    <n v="5"/>
    <x v="1"/>
    <n v="6"/>
    <x v="2"/>
    <s v="New York City"/>
    <s v="United States"/>
    <s v="Don Weiss"/>
    <x v="0"/>
    <x v="628"/>
    <x v="2475"/>
    <x v="0"/>
    <n v="10024"/>
    <n v="350"/>
    <s v="Boston 16801 Nautilus Battery Pencil Sharpener"/>
    <x v="15"/>
    <n v="4"/>
    <x v="0"/>
    <x v="0"/>
    <n v="22.89"/>
    <n v="88"/>
    <x v="0"/>
    <d v="2018-04-06T00:00:00"/>
    <x v="0"/>
    <x v="0"/>
    <x v="6"/>
  </r>
  <r>
    <n v="2"/>
    <x v="1"/>
    <n v="3"/>
    <x v="2"/>
    <s v="Seattle"/>
    <s v="United States"/>
    <s v="Emily Ducich"/>
    <x v="1"/>
    <x v="623"/>
    <x v="2476"/>
    <x v="1"/>
    <n v="98115"/>
    <n v="1646"/>
    <s v="Wilson Jones International Size A4 Ring Binders"/>
    <x v="42"/>
    <n v="4"/>
    <x v="1"/>
    <x v="0"/>
    <n v="19.38"/>
    <n v="55"/>
    <x v="2"/>
    <d v="2018-12-24T00:00:00"/>
    <x v="1"/>
    <x v="11"/>
    <x v="2"/>
  </r>
  <r>
    <n v="2"/>
    <x v="1"/>
    <n v="3"/>
    <x v="0"/>
    <s v="Seattle"/>
    <s v="United States"/>
    <s v="Emily Ducich"/>
    <x v="1"/>
    <x v="623"/>
    <x v="2476"/>
    <x v="1"/>
    <n v="98115"/>
    <n v="1565"/>
    <s v="Texas Instrument TI-15 Fraction Calculator"/>
    <x v="29"/>
    <n v="1"/>
    <x v="1"/>
    <x v="0"/>
    <n v="3.76"/>
    <n v="12"/>
    <x v="2"/>
    <d v="2018-12-24T00:00:00"/>
    <x v="1"/>
    <x v="11"/>
    <x v="13"/>
  </r>
  <r>
    <n v="5"/>
    <x v="1"/>
    <n v="6"/>
    <x v="1"/>
    <s v="Oklahoma City"/>
    <s v="United States"/>
    <s v="Bill Shonely"/>
    <x v="0"/>
    <x v="678"/>
    <x v="2477"/>
    <x v="3"/>
    <n v="73120"/>
    <n v="617"/>
    <s v="Executive Impressions 13 Clairmont Wall Clock"/>
    <x v="39"/>
    <n v="3"/>
    <x v="3"/>
    <x v="0"/>
    <n v="23.65"/>
    <n v="58"/>
    <x v="1"/>
    <d v="2018-06-25T00:00:00"/>
    <x v="0"/>
    <x v="34"/>
    <x v="9"/>
  </r>
  <r>
    <n v="5"/>
    <x v="1"/>
    <n v="6"/>
    <x v="0"/>
    <s v="Oklahoma City"/>
    <s v="United States"/>
    <s v="Bill Shonely"/>
    <x v="0"/>
    <x v="678"/>
    <x v="2477"/>
    <x v="3"/>
    <n v="73120"/>
    <n v="914"/>
    <s v="Imation 30456 USB Flash Drive 8GB"/>
    <x v="4"/>
    <n v="1"/>
    <x v="3"/>
    <x v="0"/>
    <n v="0.55000000000000004"/>
    <n v="7"/>
    <x v="1"/>
    <d v="2018-06-25T00:00:00"/>
    <x v="0"/>
    <x v="34"/>
    <x v="8"/>
  </r>
  <r>
    <n v="5"/>
    <x v="2"/>
    <n v="3"/>
    <x v="1"/>
    <s v="Columbus"/>
    <s v="United States"/>
    <s v="Russell Applegate"/>
    <x v="0"/>
    <x v="607"/>
    <x v="2478"/>
    <x v="2"/>
    <n v="31907"/>
    <n v="841"/>
    <s v="Hon Mobius Operators Chair"/>
    <x v="194"/>
    <n v="3"/>
    <x v="2"/>
    <x v="0"/>
    <n v="81.17"/>
    <n v="369"/>
    <x v="0"/>
    <d v="2018-09-28T00:00:00"/>
    <x v="1"/>
    <x v="8"/>
    <x v="5"/>
  </r>
  <r>
    <n v="5"/>
    <x v="2"/>
    <n v="3"/>
    <x v="2"/>
    <s v="Columbus"/>
    <s v="United States"/>
    <s v="Russell Applegate"/>
    <x v="0"/>
    <x v="607"/>
    <x v="2478"/>
    <x v="2"/>
    <n v="31907"/>
    <n v="581"/>
    <s v="Eldon Mobile Mega Data Cart  Mega Stackable  Add-On Trays"/>
    <x v="130"/>
    <n v="5"/>
    <x v="2"/>
    <x v="0"/>
    <n v="34.29"/>
    <n v="118"/>
    <x v="0"/>
    <d v="2018-09-28T00:00:00"/>
    <x v="1"/>
    <x v="8"/>
    <x v="11"/>
  </r>
  <r>
    <n v="6"/>
    <x v="0"/>
    <n v="6"/>
    <x v="2"/>
    <s v="Smyrna"/>
    <s v="United States"/>
    <s v="Patrick Gardner"/>
    <x v="0"/>
    <x v="634"/>
    <x v="2479"/>
    <x v="2"/>
    <n v="30080"/>
    <n v="128"/>
    <s v="Ampad #10 Peel &amp; Seel Holiday Envelopes"/>
    <x v="13"/>
    <n v="4"/>
    <x v="2"/>
    <x v="0"/>
    <n v="8.6"/>
    <n v="18"/>
    <x v="0"/>
    <d v="2018-04-14T00:00:00"/>
    <x v="0"/>
    <x v="8"/>
    <x v="7"/>
  </r>
  <r>
    <n v="5"/>
    <x v="1"/>
    <n v="6"/>
    <x v="2"/>
    <s v="Chicago"/>
    <s v="United States"/>
    <s v="Adam Shillingsburg"/>
    <x v="1"/>
    <x v="613"/>
    <x v="2480"/>
    <x v="3"/>
    <n v="60653"/>
    <n v="1462"/>
    <s v="Smead Alpha-Z Color-Coded Name Labels First Letter Starter Set"/>
    <x v="38"/>
    <n v="2"/>
    <x v="3"/>
    <x v="0"/>
    <n v="2.1"/>
    <n v="6"/>
    <x v="0"/>
    <d v="2018-09-16T00:00:00"/>
    <x v="0"/>
    <x v="10"/>
    <x v="10"/>
  </r>
  <r>
    <n v="5"/>
    <x v="1"/>
    <n v="6"/>
    <x v="2"/>
    <s v="Chicago"/>
    <s v="United States"/>
    <s v="Adam Shillingsburg"/>
    <x v="3"/>
    <x v="613"/>
    <x v="2480"/>
    <x v="3"/>
    <n v="60653"/>
    <n v="928"/>
    <s v="Insertable Tab Indexes For Data Binders"/>
    <x v="77"/>
    <n v="3"/>
    <x v="3"/>
    <x v="0"/>
    <n v="-3.24"/>
    <n v="2"/>
    <x v="0"/>
    <d v="2018-09-16T00:00:00"/>
    <x v="0"/>
    <x v="10"/>
    <x v="2"/>
  </r>
  <r>
    <n v="6"/>
    <x v="0"/>
    <n v="6"/>
    <x v="0"/>
    <s v="Rockville"/>
    <s v="United States"/>
    <s v="Maribeth Schnelling"/>
    <x v="0"/>
    <x v="592"/>
    <x v="2481"/>
    <x v="0"/>
    <n v="20852"/>
    <n v="156"/>
    <s v="AT&amp;T 17929 Lendline Telephone"/>
    <x v="39"/>
    <n v="2"/>
    <x v="0"/>
    <x v="1"/>
    <n v="23.52"/>
    <n v="90"/>
    <x v="0"/>
    <d v="2018-02-10T00:00:00"/>
    <x v="0"/>
    <x v="35"/>
    <x v="0"/>
  </r>
  <r>
    <n v="4"/>
    <x v="1"/>
    <n v="6"/>
    <x v="2"/>
    <s v="San Francisco"/>
    <s v="United States"/>
    <s v="Pete Kriz"/>
    <x v="0"/>
    <x v="712"/>
    <x v="2482"/>
    <x v="1"/>
    <n v="94110"/>
    <n v="472"/>
    <s v="Convenience Packs of Business Envelopes"/>
    <x v="46"/>
    <n v="3"/>
    <x v="1"/>
    <x v="0"/>
    <n v="5.0999999999999996"/>
    <n v="11"/>
    <x v="0"/>
    <d v="2018-08-20T00:00:00"/>
    <x v="0"/>
    <x v="1"/>
    <x v="7"/>
  </r>
  <r>
    <n v="7"/>
    <x v="2"/>
    <n v="6"/>
    <x v="1"/>
    <s v="Seattle"/>
    <s v="United States"/>
    <s v="Maxwell Schwartz"/>
    <x v="1"/>
    <x v="849"/>
    <x v="2483"/>
    <x v="1"/>
    <n v="98105"/>
    <n v="1214"/>
    <s v="Office Star Flex Back Scooter Chair with White Frame"/>
    <x v="182"/>
    <n v="6"/>
    <x v="1"/>
    <x v="0"/>
    <n v="-39.950000000000003"/>
    <n v="533"/>
    <x v="0"/>
    <d v="2018-08-30T00:00:00"/>
    <x v="0"/>
    <x v="11"/>
    <x v="5"/>
  </r>
  <r>
    <n v="7"/>
    <x v="2"/>
    <n v="6"/>
    <x v="2"/>
    <s v="Seattle"/>
    <s v="United States"/>
    <s v="Maxwell Schwartz"/>
    <x v="0"/>
    <x v="849"/>
    <x v="2483"/>
    <x v="1"/>
    <n v="98105"/>
    <n v="84"/>
    <s v="Acme Rosewood Handle Letter Opener"/>
    <x v="36"/>
    <n v="4"/>
    <x v="1"/>
    <x v="0"/>
    <n v="0.16"/>
    <n v="16"/>
    <x v="0"/>
    <d v="2018-08-30T00:00:00"/>
    <x v="0"/>
    <x v="11"/>
    <x v="15"/>
  </r>
  <r>
    <n v="7"/>
    <x v="2"/>
    <n v="6"/>
    <x v="2"/>
    <s v="Seattle"/>
    <s v="United States"/>
    <s v="Maxwell Schwartz"/>
    <x v="0"/>
    <x v="849"/>
    <x v="2483"/>
    <x v="1"/>
    <n v="98105"/>
    <n v="63"/>
    <s v="Acco Six-Outlet Power Strip, 4 Cord Length"/>
    <x v="54"/>
    <n v="5"/>
    <x v="1"/>
    <x v="0"/>
    <n v="11.21"/>
    <n v="43"/>
    <x v="0"/>
    <d v="2018-08-30T00:00:00"/>
    <x v="0"/>
    <x v="11"/>
    <x v="12"/>
  </r>
  <r>
    <n v="7"/>
    <x v="2"/>
    <n v="6"/>
    <x v="2"/>
    <s v="Seattle"/>
    <s v="United States"/>
    <s v="Maxwell Schwartz"/>
    <x v="0"/>
    <x v="849"/>
    <x v="2483"/>
    <x v="1"/>
    <n v="98105"/>
    <n v="1589"/>
    <s v="Tyvek  Top-Opening Peel &amp; Seel Envelopes, Plain White"/>
    <x v="304"/>
    <n v="5"/>
    <x v="1"/>
    <x v="0"/>
    <n v="63.87"/>
    <n v="136"/>
    <x v="0"/>
    <d v="2018-08-30T00:00:00"/>
    <x v="0"/>
    <x v="11"/>
    <x v="7"/>
  </r>
  <r>
    <n v="7"/>
    <x v="2"/>
    <n v="6"/>
    <x v="2"/>
    <s v="Seattle"/>
    <s v="United States"/>
    <s v="Maxwell Schwartz"/>
    <x v="0"/>
    <x v="849"/>
    <x v="2483"/>
    <x v="1"/>
    <n v="98105"/>
    <n v="1776"/>
    <s v="Xerox 1978"/>
    <x v="33"/>
    <n v="6"/>
    <x v="1"/>
    <x v="0"/>
    <n v="16.989999999999998"/>
    <n v="35"/>
    <x v="0"/>
    <d v="2018-08-30T00:00:00"/>
    <x v="0"/>
    <x v="11"/>
    <x v="3"/>
  </r>
  <r>
    <n v="7"/>
    <x v="2"/>
    <n v="6"/>
    <x v="0"/>
    <s v="Seattle"/>
    <s v="United States"/>
    <s v="Maxwell Schwartz"/>
    <x v="1"/>
    <x v="849"/>
    <x v="2483"/>
    <x v="1"/>
    <n v="98105"/>
    <n v="1224"/>
    <s v="Okidata C331dn Printer"/>
    <x v="84"/>
    <n v="3"/>
    <x v="1"/>
    <x v="0"/>
    <n v="62.82"/>
    <n v="838"/>
    <x v="0"/>
    <d v="2018-08-30T00:00:00"/>
    <x v="0"/>
    <x v="11"/>
    <x v="13"/>
  </r>
  <r>
    <n v="4"/>
    <x v="1"/>
    <n v="6"/>
    <x v="1"/>
    <s v="Decatur"/>
    <s v="United States"/>
    <s v="Beth Paige"/>
    <x v="2"/>
    <x v="850"/>
    <x v="2484"/>
    <x v="3"/>
    <n v="62521"/>
    <n v="756"/>
    <s v="Global Highback Leather Tilter in Burgundy"/>
    <x v="142"/>
    <n v="3"/>
    <x v="3"/>
    <x v="0"/>
    <n v="-38.22"/>
    <n v="191"/>
    <x v="0"/>
    <d v="2018-06-04T00:00:00"/>
    <x v="0"/>
    <x v="10"/>
    <x v="5"/>
  </r>
  <r>
    <n v="4"/>
    <x v="1"/>
    <n v="6"/>
    <x v="1"/>
    <s v="Decatur"/>
    <s v="United States"/>
    <s v="Beth Paige"/>
    <x v="7"/>
    <x v="850"/>
    <x v="2484"/>
    <x v="3"/>
    <n v="62521"/>
    <n v="624"/>
    <s v="Executive Impressions 16-1/2 Circular Wall Clock"/>
    <x v="204"/>
    <n v="3"/>
    <x v="3"/>
    <x v="0"/>
    <n v="-12.83"/>
    <n v="32"/>
    <x v="0"/>
    <d v="2018-06-04T00:00:00"/>
    <x v="0"/>
    <x v="10"/>
    <x v="9"/>
  </r>
  <r>
    <n v="4"/>
    <x v="1"/>
    <n v="6"/>
    <x v="2"/>
    <s v="Decatur"/>
    <s v="United States"/>
    <s v="Beth Paige"/>
    <x v="1"/>
    <x v="850"/>
    <x v="2484"/>
    <x v="3"/>
    <n v="62521"/>
    <n v="1816"/>
    <s v="Xerox 212"/>
    <x v="29"/>
    <n v="2"/>
    <x v="3"/>
    <x v="0"/>
    <n v="3.63"/>
    <n v="10"/>
    <x v="0"/>
    <d v="2018-06-04T00:00:00"/>
    <x v="0"/>
    <x v="10"/>
    <x v="3"/>
  </r>
  <r>
    <n v="4"/>
    <x v="1"/>
    <n v="6"/>
    <x v="2"/>
    <s v="Decatur"/>
    <s v="United States"/>
    <s v="Beth Paige"/>
    <x v="1"/>
    <x v="850"/>
    <x v="2484"/>
    <x v="3"/>
    <n v="62521"/>
    <n v="1690"/>
    <s v="Xerox 1899"/>
    <x v="5"/>
    <n v="4"/>
    <x v="3"/>
    <x v="0"/>
    <n v="6.7"/>
    <n v="18"/>
    <x v="0"/>
    <d v="2018-06-04T00:00:00"/>
    <x v="0"/>
    <x v="10"/>
    <x v="3"/>
  </r>
  <r>
    <n v="5"/>
    <x v="1"/>
    <n v="6"/>
    <x v="2"/>
    <s v="Carlsbad"/>
    <s v="United States"/>
    <s v="Maribeth Schnelling"/>
    <x v="1"/>
    <x v="748"/>
    <x v="2485"/>
    <x v="1"/>
    <n v="88220"/>
    <n v="260"/>
    <s v="Avery Non-Stick Binders"/>
    <x v="16"/>
    <n v="3"/>
    <x v="1"/>
    <x v="0"/>
    <n v="3.37"/>
    <n v="11"/>
    <x v="0"/>
    <d v="2018-11-22T00:00:00"/>
    <x v="0"/>
    <x v="7"/>
    <x v="2"/>
  </r>
  <r>
    <n v="2"/>
    <x v="1"/>
    <n v="3"/>
    <x v="0"/>
    <s v="Evanston"/>
    <s v="United States"/>
    <s v="Peter Bühler"/>
    <x v="1"/>
    <x v="798"/>
    <x v="2486"/>
    <x v="3"/>
    <n v="60201"/>
    <n v="302"/>
    <s v="Belkin iPhone and iPad Lightning Cable"/>
    <x v="4"/>
    <n v="1"/>
    <x v="3"/>
    <x v="0"/>
    <n v="0.9"/>
    <n v="12"/>
    <x v="0"/>
    <d v="2018-03-22T00:00:00"/>
    <x v="1"/>
    <x v="10"/>
    <x v="0"/>
  </r>
  <r>
    <n v="2"/>
    <x v="1"/>
    <n v="3"/>
    <x v="2"/>
    <s v="New York City"/>
    <s v="United States"/>
    <s v="Julie Kriz"/>
    <x v="0"/>
    <x v="601"/>
    <x v="2487"/>
    <x v="0"/>
    <n v="10009"/>
    <n v="1553"/>
    <s v="Tennsco Double-Tier Lockers"/>
    <x v="237"/>
    <n v="4"/>
    <x v="0"/>
    <x v="0"/>
    <n v="117.01"/>
    <n v="900"/>
    <x v="2"/>
    <d v="2018-12-20T00:00:00"/>
    <x v="1"/>
    <x v="0"/>
    <x v="11"/>
  </r>
  <r>
    <n v="7"/>
    <x v="2"/>
    <n v="6"/>
    <x v="0"/>
    <s v="Los Angeles"/>
    <s v="United States"/>
    <s v="Vivek Gonzalez"/>
    <x v="1"/>
    <x v="639"/>
    <x v="2488"/>
    <x v="1"/>
    <n v="90032"/>
    <n v="1248"/>
    <s v="Panasonic KX-TG6844B Expandable Digital Cordless Telephone"/>
    <x v="60"/>
    <n v="4"/>
    <x v="1"/>
    <x v="0"/>
    <n v="18.48"/>
    <n v="211"/>
    <x v="0"/>
    <d v="2018-08-13T00:00:00"/>
    <x v="0"/>
    <x v="1"/>
    <x v="0"/>
  </r>
  <r>
    <n v="3"/>
    <x v="2"/>
    <n v="1"/>
    <x v="0"/>
    <s v="Detroit"/>
    <s v="United States"/>
    <s v="Dianna Wilson"/>
    <x v="0"/>
    <x v="851"/>
    <x v="2489"/>
    <x v="3"/>
    <n v="48205"/>
    <n v="1457"/>
    <s v="SKILCRAFT Telephone Shoulder Rest, 2 x 6.5 x 2.5, Black"/>
    <x v="29"/>
    <n v="2"/>
    <x v="3"/>
    <x v="0"/>
    <n v="3.99"/>
    <n v="15"/>
    <x v="2"/>
    <d v="2018-08-23T00:00:00"/>
    <x v="2"/>
    <x v="6"/>
    <x v="0"/>
  </r>
  <r>
    <n v="1"/>
    <x v="2"/>
    <n v="0"/>
    <x v="1"/>
    <s v="Louisville"/>
    <s v="United States"/>
    <s v="Philisse Overcash"/>
    <x v="1"/>
    <x v="711"/>
    <x v="2490"/>
    <x v="1"/>
    <n v="80027"/>
    <n v="767"/>
    <s v="Global Stack Chair without Arms, Black"/>
    <x v="46"/>
    <n v="4"/>
    <x v="1"/>
    <x v="0"/>
    <n v="5.2"/>
    <n v="83"/>
    <x v="2"/>
    <d v="2018-09-13T00:00:00"/>
    <x v="3"/>
    <x v="31"/>
    <x v="5"/>
  </r>
  <r>
    <n v="1"/>
    <x v="2"/>
    <n v="0"/>
    <x v="0"/>
    <s v="Louisville"/>
    <s v="United States"/>
    <s v="Philisse Overcash"/>
    <x v="1"/>
    <x v="711"/>
    <x v="2490"/>
    <x v="1"/>
    <n v="80027"/>
    <n v="1039"/>
    <s v="Lunatik TT5L-002 Taktik Strike Impact Protection System for iPhone 5"/>
    <x v="13"/>
    <n v="3"/>
    <x v="1"/>
    <x v="0"/>
    <n v="9.18"/>
    <n v="147"/>
    <x v="2"/>
    <d v="2018-09-13T00:00:00"/>
    <x v="3"/>
    <x v="31"/>
    <x v="0"/>
  </r>
  <r>
    <n v="4"/>
    <x v="1"/>
    <n v="6"/>
    <x v="1"/>
    <s v="Jackson"/>
    <s v="United States"/>
    <s v="Alejandro Ballentine"/>
    <x v="0"/>
    <x v="852"/>
    <x v="2491"/>
    <x v="2"/>
    <n v="39212"/>
    <n v="393"/>
    <s v="C-Line Cubicle Keepers Polyproplyene Holder With Velcro Backings"/>
    <x v="5"/>
    <n v="4"/>
    <x v="2"/>
    <x v="0"/>
    <n v="7.38"/>
    <n v="19"/>
    <x v="2"/>
    <d v="2018-12-24T00:00:00"/>
    <x v="0"/>
    <x v="20"/>
    <x v="9"/>
  </r>
  <r>
    <n v="4"/>
    <x v="1"/>
    <n v="6"/>
    <x v="2"/>
    <s v="Jackson"/>
    <s v="United States"/>
    <s v="Alejandro Ballentine"/>
    <x v="0"/>
    <x v="852"/>
    <x v="2491"/>
    <x v="2"/>
    <n v="39212"/>
    <n v="535"/>
    <s v="DXL Angle-View Binders with Locking Rings by Samsill"/>
    <x v="5"/>
    <n v="2"/>
    <x v="2"/>
    <x v="0"/>
    <n v="6.94"/>
    <n v="15"/>
    <x v="2"/>
    <d v="2018-12-24T00:00:00"/>
    <x v="0"/>
    <x v="20"/>
    <x v="2"/>
  </r>
  <r>
    <n v="5"/>
    <x v="1"/>
    <n v="6"/>
    <x v="2"/>
    <s v="Newark"/>
    <s v="United States"/>
    <s v="Muhammed Yedwab"/>
    <x v="0"/>
    <x v="701"/>
    <x v="2492"/>
    <x v="0"/>
    <n v="19711"/>
    <n v="267"/>
    <s v="Avery Reinforcements for Hole-Punch Pages"/>
    <x v="29"/>
    <n v="4"/>
    <x v="0"/>
    <x v="0"/>
    <n v="3.56"/>
    <n v="8"/>
    <x v="1"/>
    <d v="2018-10-26T00:00:00"/>
    <x v="0"/>
    <x v="18"/>
    <x v="2"/>
  </r>
  <r>
    <n v="5"/>
    <x v="1"/>
    <n v="6"/>
    <x v="2"/>
    <s v="Seattle"/>
    <s v="United States"/>
    <s v="Alejandro Ballentine"/>
    <x v="0"/>
    <x v="814"/>
    <x v="2493"/>
    <x v="1"/>
    <n v="98103"/>
    <n v="114"/>
    <s v="Advantus SlideClip Paper Clips"/>
    <x v="10"/>
    <n v="5"/>
    <x v="1"/>
    <x v="1"/>
    <n v="8.18"/>
    <n v="17"/>
    <x v="2"/>
    <d v="2018-10-28T00:00:00"/>
    <x v="0"/>
    <x v="11"/>
    <x v="4"/>
  </r>
  <r>
    <n v="1"/>
    <x v="0"/>
    <n v="1"/>
    <x v="2"/>
    <s v="Redondo Beach"/>
    <s v="United States"/>
    <s v="Joseph Holt"/>
    <x v="0"/>
    <x v="693"/>
    <x v="2494"/>
    <x v="1"/>
    <n v="90278"/>
    <n v="110"/>
    <s v="Advantus Push Pins"/>
    <x v="38"/>
    <n v="2"/>
    <x v="1"/>
    <x v="1"/>
    <n v="1.79"/>
    <n v="4"/>
    <x v="0"/>
    <d v="2018-09-06T00:00:00"/>
    <x v="2"/>
    <x v="1"/>
    <x v="4"/>
  </r>
  <r>
    <n v="1"/>
    <x v="0"/>
    <n v="1"/>
    <x v="2"/>
    <s v="Redondo Beach"/>
    <s v="United States"/>
    <s v="Joseph Holt"/>
    <x v="0"/>
    <x v="693"/>
    <x v="2494"/>
    <x v="1"/>
    <n v="90278"/>
    <n v="13"/>
    <s v="14-7/8 x 11 Blue Bar Computer Printout Paper"/>
    <x v="12"/>
    <n v="2"/>
    <x v="1"/>
    <x v="1"/>
    <n v="46.12"/>
    <n v="96"/>
    <x v="0"/>
    <d v="2018-09-06T00:00:00"/>
    <x v="2"/>
    <x v="1"/>
    <x v="3"/>
  </r>
  <r>
    <n v="1"/>
    <x v="0"/>
    <n v="1"/>
    <x v="2"/>
    <s v="Redondo Beach"/>
    <s v="United States"/>
    <s v="Joseph Holt"/>
    <x v="1"/>
    <x v="693"/>
    <x v="2494"/>
    <x v="1"/>
    <n v="90278"/>
    <n v="134"/>
    <s v="Angle-D Binders with Locking Rings, Label Holders"/>
    <x v="29"/>
    <n v="2"/>
    <x v="1"/>
    <x v="1"/>
    <n v="3.94"/>
    <n v="12"/>
    <x v="0"/>
    <d v="2018-09-06T00:00:00"/>
    <x v="2"/>
    <x v="1"/>
    <x v="2"/>
  </r>
  <r>
    <n v="3"/>
    <x v="2"/>
    <n v="1"/>
    <x v="2"/>
    <s v="Seattle"/>
    <s v="United States"/>
    <s v="Duane Noonan"/>
    <x v="1"/>
    <x v="845"/>
    <x v="2495"/>
    <x v="1"/>
    <n v="98115"/>
    <n v="1364"/>
    <s v="Round Ring Binders"/>
    <x v="16"/>
    <n v="5"/>
    <x v="1"/>
    <x v="0"/>
    <n v="2.81"/>
    <n v="8"/>
    <x v="0"/>
    <d v="2018-04-24T00:00:00"/>
    <x v="2"/>
    <x v="11"/>
    <x v="2"/>
  </r>
  <r>
    <n v="7"/>
    <x v="2"/>
    <n v="6"/>
    <x v="2"/>
    <s v="Denver"/>
    <s v="United States"/>
    <s v="Sally Hughsby"/>
    <x v="1"/>
    <x v="726"/>
    <x v="2496"/>
    <x v="1"/>
    <n v="80219"/>
    <n v="794"/>
    <s v="Harmony HEPA Quiet Air Purifiers"/>
    <x v="29"/>
    <n v="2"/>
    <x v="1"/>
    <x v="0"/>
    <n v="3.51"/>
    <n v="19"/>
    <x v="1"/>
    <d v="2019-01-02T00:00:00"/>
    <x v="0"/>
    <x v="31"/>
    <x v="12"/>
  </r>
  <r>
    <n v="6"/>
    <x v="0"/>
    <n v="6"/>
    <x v="1"/>
    <s v="New York City"/>
    <s v="United States"/>
    <s v="Patrick Gardner"/>
    <x v="0"/>
    <x v="733"/>
    <x v="2497"/>
    <x v="0"/>
    <n v="10011"/>
    <n v="875"/>
    <s v="Howard Miller 14-1/2 Diameter Chrome Round Wall Clock"/>
    <x v="240"/>
    <n v="3"/>
    <x v="0"/>
    <x v="0"/>
    <n v="61.38"/>
    <n v="192"/>
    <x v="0"/>
    <d v="2018-09-07T00:00:00"/>
    <x v="0"/>
    <x v="0"/>
    <x v="9"/>
  </r>
  <r>
    <n v="6"/>
    <x v="0"/>
    <n v="6"/>
    <x v="2"/>
    <s v="New York City"/>
    <s v="United States"/>
    <s v="Patrick Gardner"/>
    <x v="0"/>
    <x v="733"/>
    <x v="2497"/>
    <x v="0"/>
    <n v="10011"/>
    <n v="90"/>
    <s v="Acme Value Line Scissors"/>
    <x v="16"/>
    <n v="3"/>
    <x v="0"/>
    <x v="0"/>
    <n v="3.28"/>
    <n v="11"/>
    <x v="0"/>
    <d v="2018-09-07T00:00:00"/>
    <x v="0"/>
    <x v="0"/>
    <x v="15"/>
  </r>
  <r>
    <n v="6"/>
    <x v="0"/>
    <n v="6"/>
    <x v="0"/>
    <s v="New York City"/>
    <s v="United States"/>
    <s v="Patrick Gardner"/>
    <x v="0"/>
    <x v="733"/>
    <x v="2497"/>
    <x v="0"/>
    <n v="10011"/>
    <n v="1084"/>
    <s v="Memorex Mini Travel Drive 64 GB USB 2.0 Flash Drive"/>
    <x v="26"/>
    <n v="2"/>
    <x v="0"/>
    <x v="0"/>
    <n v="30.44"/>
    <n v="72"/>
    <x v="0"/>
    <d v="2018-09-07T00:00:00"/>
    <x v="0"/>
    <x v="0"/>
    <x v="8"/>
  </r>
  <r>
    <n v="6"/>
    <x v="0"/>
    <n v="6"/>
    <x v="0"/>
    <s v="New York City"/>
    <s v="United States"/>
    <s v="Patrick Gardner"/>
    <x v="0"/>
    <x v="733"/>
    <x v="2497"/>
    <x v="0"/>
    <n v="10011"/>
    <n v="601"/>
    <s v="Enermax Aurora Lite Keyboard"/>
    <x v="236"/>
    <n v="6"/>
    <x v="0"/>
    <x v="0"/>
    <n v="206.32"/>
    <n v="469"/>
    <x v="0"/>
    <d v="2018-09-07T00:00:00"/>
    <x v="0"/>
    <x v="0"/>
    <x v="8"/>
  </r>
  <r>
    <n v="7"/>
    <x v="2"/>
    <n v="6"/>
    <x v="2"/>
    <s v="Philadelphia"/>
    <s v="United States"/>
    <s v="Robert Dilbeck"/>
    <x v="1"/>
    <x v="688"/>
    <x v="2498"/>
    <x v="0"/>
    <n v="19134"/>
    <n v="183"/>
    <s v="Avery 476"/>
    <x v="46"/>
    <n v="5"/>
    <x v="0"/>
    <x v="0"/>
    <n v="5.37"/>
    <n v="17"/>
    <x v="2"/>
    <d v="2018-09-29T00:00:00"/>
    <x v="0"/>
    <x v="12"/>
    <x v="10"/>
  </r>
  <r>
    <n v="4"/>
    <x v="1"/>
    <n v="6"/>
    <x v="2"/>
    <s v="Westfield"/>
    <s v="United States"/>
    <s v="Dean percer"/>
    <x v="0"/>
    <x v="829"/>
    <x v="2499"/>
    <x v="0"/>
    <n v="7090"/>
    <n v="126"/>
    <s v="American Pencil"/>
    <x v="4"/>
    <n v="2"/>
    <x v="0"/>
    <x v="0"/>
    <n v="1.35"/>
    <n v="5"/>
    <x v="2"/>
    <d v="2018-01-19T00:00:00"/>
    <x v="0"/>
    <x v="25"/>
    <x v="6"/>
  </r>
  <r>
    <n v="4"/>
    <x v="1"/>
    <n v="6"/>
    <x v="2"/>
    <s v="Westfield"/>
    <s v="United States"/>
    <s v="Dean percer"/>
    <x v="0"/>
    <x v="829"/>
    <x v="2499"/>
    <x v="0"/>
    <n v="7090"/>
    <n v="1324"/>
    <s v="Quality Park Security Envelopes"/>
    <x v="140"/>
    <n v="2"/>
    <x v="0"/>
    <x v="0"/>
    <n v="24.6"/>
    <n v="52"/>
    <x v="2"/>
    <d v="2018-01-19T00:00:00"/>
    <x v="0"/>
    <x v="25"/>
    <x v="7"/>
  </r>
  <r>
    <n v="4"/>
    <x v="1"/>
    <n v="6"/>
    <x v="0"/>
    <s v="Westfield"/>
    <s v="United States"/>
    <s v="Dean percer"/>
    <x v="0"/>
    <x v="829"/>
    <x v="2499"/>
    <x v="0"/>
    <n v="7090"/>
    <n v="1014"/>
    <s v="Logitech Gaming G510s - Keyboard"/>
    <x v="210"/>
    <n v="3"/>
    <x v="0"/>
    <x v="0"/>
    <n v="91.79"/>
    <n v="255"/>
    <x v="2"/>
    <d v="2018-01-19T00:00:00"/>
    <x v="0"/>
    <x v="25"/>
    <x v="8"/>
  </r>
  <r>
    <n v="2"/>
    <x v="1"/>
    <n v="3"/>
    <x v="0"/>
    <s v="Scottsdale"/>
    <s v="United States"/>
    <s v="Craig Carreira"/>
    <x v="1"/>
    <x v="631"/>
    <x v="2500"/>
    <x v="1"/>
    <n v="85254"/>
    <n v="1109"/>
    <s v="Motorola Moto X"/>
    <x v="39"/>
    <n v="1"/>
    <x v="1"/>
    <x v="0"/>
    <n v="23.8"/>
    <n v="272"/>
    <x v="0"/>
    <d v="2018-11-29T00:00:00"/>
    <x v="1"/>
    <x v="3"/>
    <x v="0"/>
  </r>
  <r>
    <n v="3"/>
    <x v="0"/>
    <n v="3"/>
    <x v="1"/>
    <s v="Henderson"/>
    <s v="United States"/>
    <s v="Claire Gute"/>
    <x v="0"/>
    <x v="853"/>
    <x v="2501"/>
    <x v="2"/>
    <n v="42420"/>
    <n v="387"/>
    <s v="Bush Somerset Collection Bookcase"/>
    <x v="117"/>
    <n v="2"/>
    <x v="2"/>
    <x v="0"/>
    <n v="41.91"/>
    <n v="262"/>
    <x v="0"/>
    <d v="2018-11-11T00:00:00"/>
    <x v="1"/>
    <x v="14"/>
    <x v="14"/>
  </r>
  <r>
    <n v="3"/>
    <x v="0"/>
    <n v="3"/>
    <x v="1"/>
    <s v="Henderson"/>
    <s v="United States"/>
    <s v="Claire Gute"/>
    <x v="0"/>
    <x v="853"/>
    <x v="2501"/>
    <x v="2"/>
    <n v="42420"/>
    <n v="833"/>
    <s v="Hon Deluxe Fabric Upholstered Stacking Chairs, Rounded Back"/>
    <x v="155"/>
    <n v="3"/>
    <x v="2"/>
    <x v="0"/>
    <n v="219.58"/>
    <n v="732"/>
    <x v="0"/>
    <d v="2018-11-11T00:00:00"/>
    <x v="1"/>
    <x v="14"/>
    <x v="5"/>
  </r>
  <r>
    <n v="0"/>
    <x v="0"/>
    <n v="0"/>
    <x v="2"/>
    <s v="Columbia"/>
    <s v="United States"/>
    <s v="Jay Fein"/>
    <x v="0"/>
    <x v="836"/>
    <x v="2502"/>
    <x v="2"/>
    <n v="29203"/>
    <n v="328"/>
    <s v="Binding Machine Supplies"/>
    <x v="8"/>
    <n v="2"/>
    <x v="2"/>
    <x v="0"/>
    <n v="28"/>
    <n v="58"/>
    <x v="0"/>
    <d v="2018-07-01T00:00:00"/>
    <x v="3"/>
    <x v="13"/>
    <x v="2"/>
  </r>
  <r>
    <n v="0"/>
    <x v="0"/>
    <n v="0"/>
    <x v="2"/>
    <s v="Columbia"/>
    <s v="United States"/>
    <s v="Jay Fein"/>
    <x v="0"/>
    <x v="836"/>
    <x v="2502"/>
    <x v="2"/>
    <n v="29203"/>
    <n v="1642"/>
    <s v="Wilson Jones Hanging View Binder, White, 1"/>
    <x v="5"/>
    <n v="2"/>
    <x v="2"/>
    <x v="0"/>
    <n v="6.53"/>
    <n v="14"/>
    <x v="0"/>
    <d v="2018-07-01T00:00:00"/>
    <x v="3"/>
    <x v="13"/>
    <x v="2"/>
  </r>
  <r>
    <n v="0"/>
    <x v="0"/>
    <n v="0"/>
    <x v="2"/>
    <s v="Columbia"/>
    <s v="United States"/>
    <s v="Jay Fein"/>
    <x v="0"/>
    <x v="836"/>
    <x v="2502"/>
    <x v="2"/>
    <n v="29203"/>
    <n v="1814"/>
    <s v="Xerox 210"/>
    <x v="23"/>
    <n v="2"/>
    <x v="2"/>
    <x v="0"/>
    <n v="6.22"/>
    <n v="13"/>
    <x v="0"/>
    <d v="2018-07-01T00:00:00"/>
    <x v="3"/>
    <x v="13"/>
    <x v="3"/>
  </r>
  <r>
    <n v="3"/>
    <x v="0"/>
    <n v="3"/>
    <x v="2"/>
    <s v="La Porte"/>
    <s v="United States"/>
    <s v="Frank Hawley"/>
    <x v="0"/>
    <x v="786"/>
    <x v="2503"/>
    <x v="3"/>
    <n v="46350"/>
    <n v="298"/>
    <s v="Belkin F9H710-06 7 Outlet SurgeMaster Surge Protector"/>
    <x v="54"/>
    <n v="2"/>
    <x v="3"/>
    <x v="0"/>
    <n v="10.55"/>
    <n v="38"/>
    <x v="1"/>
    <d v="2018-11-15T00:00:00"/>
    <x v="1"/>
    <x v="17"/>
    <x v="12"/>
  </r>
  <r>
    <n v="3"/>
    <x v="0"/>
    <n v="3"/>
    <x v="2"/>
    <s v="La Porte"/>
    <s v="United States"/>
    <s v="Frank Hawley"/>
    <x v="0"/>
    <x v="786"/>
    <x v="2503"/>
    <x v="3"/>
    <n v="46350"/>
    <n v="415"/>
    <s v="Cardinal Slant-D Ring Binders"/>
    <x v="13"/>
    <n v="2"/>
    <x v="3"/>
    <x v="0"/>
    <n v="8.69"/>
    <n v="17"/>
    <x v="1"/>
    <d v="2018-11-15T00:00:00"/>
    <x v="1"/>
    <x v="17"/>
    <x v="2"/>
  </r>
  <r>
    <n v="3"/>
    <x v="0"/>
    <n v="3"/>
    <x v="2"/>
    <s v="La Porte"/>
    <s v="United States"/>
    <s v="Frank Hawley"/>
    <x v="0"/>
    <x v="786"/>
    <x v="2503"/>
    <x v="3"/>
    <n v="46350"/>
    <n v="1687"/>
    <s v="Xerox 1896"/>
    <x v="13"/>
    <n v="2"/>
    <x v="3"/>
    <x v="0"/>
    <n v="8.99"/>
    <n v="20"/>
    <x v="1"/>
    <d v="2018-11-15T00:00:00"/>
    <x v="1"/>
    <x v="17"/>
    <x v="3"/>
  </r>
  <r>
    <n v="3"/>
    <x v="0"/>
    <n v="3"/>
    <x v="2"/>
    <s v="La Porte"/>
    <s v="United States"/>
    <s v="Frank Hawley"/>
    <x v="0"/>
    <x v="786"/>
    <x v="2503"/>
    <x v="3"/>
    <n v="46350"/>
    <n v="1148"/>
    <s v="Newell 332"/>
    <x v="23"/>
    <n v="7"/>
    <x v="3"/>
    <x v="0"/>
    <n v="5.56"/>
    <n v="21"/>
    <x v="1"/>
    <d v="2018-11-15T00:00:00"/>
    <x v="1"/>
    <x v="17"/>
    <x v="6"/>
  </r>
  <r>
    <n v="3"/>
    <x v="0"/>
    <n v="3"/>
    <x v="2"/>
    <s v="La Porte"/>
    <s v="United States"/>
    <s v="Frank Hawley"/>
    <x v="0"/>
    <x v="786"/>
    <x v="2503"/>
    <x v="3"/>
    <n v="46350"/>
    <n v="1588"/>
    <s v="Tyvek  Top-Opening Peel &amp; Seel  Envelopes, Gray"/>
    <x v="141"/>
    <n v="8"/>
    <x v="3"/>
    <x v="0"/>
    <n v="129.38"/>
    <n v="288"/>
    <x v="1"/>
    <d v="2018-11-15T00:00:00"/>
    <x v="1"/>
    <x v="17"/>
    <x v="7"/>
  </r>
  <r>
    <n v="5"/>
    <x v="1"/>
    <n v="6"/>
    <x v="1"/>
    <s v="Cheyenne"/>
    <s v="United States"/>
    <s v="Michelle Arnett"/>
    <x v="1"/>
    <x v="724"/>
    <x v="2504"/>
    <x v="1"/>
    <n v="82001"/>
    <n v="770"/>
    <s v="Global Troy Executive Leather Low-Back Tilter"/>
    <x v="24"/>
    <n v="4"/>
    <x v="1"/>
    <x v="0"/>
    <n v="100.2"/>
    <n v="1603"/>
    <x v="2"/>
    <d v="2018-11-12T00:00:00"/>
    <x v="0"/>
    <x v="46"/>
    <x v="5"/>
  </r>
  <r>
    <n v="2"/>
    <x v="2"/>
    <n v="1"/>
    <x v="1"/>
    <s v="Pasadena"/>
    <s v="United States"/>
    <s v="Linda Cazamias"/>
    <x v="2"/>
    <x v="646"/>
    <x v="2505"/>
    <x v="3"/>
    <n v="77506"/>
    <n v="832"/>
    <s v="Hon Deluxe Fabric Upholstered Stacking Chairs"/>
    <x v="190"/>
    <n v="6"/>
    <x v="3"/>
    <x v="0"/>
    <n v="-29.28"/>
    <n v="1025"/>
    <x v="1"/>
    <d v="2018-08-28T00:00:00"/>
    <x v="2"/>
    <x v="4"/>
    <x v="5"/>
  </r>
  <r>
    <n v="2"/>
    <x v="2"/>
    <n v="1"/>
    <x v="0"/>
    <s v="Pasadena"/>
    <s v="United States"/>
    <s v="Linda Cazamias"/>
    <x v="1"/>
    <x v="646"/>
    <x v="2505"/>
    <x v="3"/>
    <n v="77506"/>
    <n v="1013"/>
    <s v="Logitech G700s Rechargeable Gaming Mouse"/>
    <x v="27"/>
    <n v="2"/>
    <x v="3"/>
    <x v="0"/>
    <n v="44"/>
    <n v="160"/>
    <x v="1"/>
    <d v="2018-08-28T00:00:00"/>
    <x v="2"/>
    <x v="4"/>
    <x v="8"/>
  </r>
  <r>
    <n v="4"/>
    <x v="1"/>
    <n v="6"/>
    <x v="2"/>
    <s v="Chicago"/>
    <s v="United States"/>
    <s v="Lela Donovan"/>
    <x v="1"/>
    <x v="586"/>
    <x v="2506"/>
    <x v="3"/>
    <n v="60653"/>
    <n v="1125"/>
    <s v="Newell 311"/>
    <x v="36"/>
    <n v="3"/>
    <x v="3"/>
    <x v="0"/>
    <n v="0.46"/>
    <n v="5"/>
    <x v="1"/>
    <d v="2018-06-30T00:00:00"/>
    <x v="0"/>
    <x v="10"/>
    <x v="6"/>
  </r>
  <r>
    <n v="6"/>
    <x v="0"/>
    <n v="6"/>
    <x v="2"/>
    <s v="New York City"/>
    <s v="United States"/>
    <s v="Thomas Thornton"/>
    <x v="1"/>
    <x v="839"/>
    <x v="2507"/>
    <x v="0"/>
    <n v="10035"/>
    <n v="327"/>
    <s v="Binder Posts"/>
    <x v="29"/>
    <n v="3"/>
    <x v="0"/>
    <x v="0"/>
    <n v="4.4800000000000004"/>
    <n v="14"/>
    <x v="0"/>
    <d v="2018-05-21T00:00:00"/>
    <x v="0"/>
    <x v="0"/>
    <x v="2"/>
  </r>
  <r>
    <n v="6"/>
    <x v="0"/>
    <n v="6"/>
    <x v="2"/>
    <s v="Roseville"/>
    <s v="United States"/>
    <s v="Steve Chapman"/>
    <x v="0"/>
    <x v="711"/>
    <x v="2508"/>
    <x v="3"/>
    <n v="48066"/>
    <n v="1791"/>
    <s v="Xerox 1991"/>
    <x v="3"/>
    <n v="3"/>
    <x v="3"/>
    <x v="0"/>
    <n v="31.52"/>
    <n v="69"/>
    <x v="1"/>
    <d v="2018-09-18T00:00:00"/>
    <x v="0"/>
    <x v="6"/>
    <x v="3"/>
  </r>
  <r>
    <n v="0"/>
    <x v="0"/>
    <n v="0"/>
    <x v="2"/>
    <s v="Jacksonville"/>
    <s v="United States"/>
    <s v="Zuschuss Donatelli"/>
    <x v="1"/>
    <x v="705"/>
    <x v="2509"/>
    <x v="2"/>
    <n v="32216"/>
    <n v="1715"/>
    <s v="Xerox 1921"/>
    <x v="46"/>
    <n v="2"/>
    <x v="2"/>
    <x v="0"/>
    <n v="4.99"/>
    <n v="16"/>
    <x v="0"/>
    <d v="2018-07-08T00:00:00"/>
    <x v="3"/>
    <x v="2"/>
    <x v="3"/>
  </r>
  <r>
    <n v="0"/>
    <x v="0"/>
    <n v="0"/>
    <x v="0"/>
    <s v="Jacksonville"/>
    <s v="United States"/>
    <s v="Zuschuss Donatelli"/>
    <x v="1"/>
    <x v="705"/>
    <x v="2509"/>
    <x v="2"/>
    <n v="32216"/>
    <n v="939"/>
    <s v="Jabra SPEAK 410 Multidevice Speakerphone"/>
    <x v="71"/>
    <n v="5"/>
    <x v="2"/>
    <x v="0"/>
    <n v="51.5"/>
    <n v="824"/>
    <x v="0"/>
    <d v="2018-07-08T00:00:00"/>
    <x v="3"/>
    <x v="2"/>
    <x v="0"/>
  </r>
  <r>
    <n v="4"/>
    <x v="1"/>
    <n v="6"/>
    <x v="2"/>
    <s v="Providence"/>
    <s v="United States"/>
    <s v="Thea Hudgings"/>
    <x v="0"/>
    <x v="705"/>
    <x v="2510"/>
    <x v="0"/>
    <n v="2908"/>
    <n v="1817"/>
    <s v="Xerox 213"/>
    <x v="23"/>
    <n v="2"/>
    <x v="0"/>
    <x v="0"/>
    <n v="6.22"/>
    <n v="13"/>
    <x v="1"/>
    <d v="2018-07-12T00:00:00"/>
    <x v="0"/>
    <x v="36"/>
    <x v="3"/>
  </r>
  <r>
    <n v="5"/>
    <x v="2"/>
    <n v="3"/>
    <x v="2"/>
    <s v="Salinas"/>
    <s v="United States"/>
    <s v="Dave Poirier"/>
    <x v="0"/>
    <x v="678"/>
    <x v="2511"/>
    <x v="1"/>
    <n v="93905"/>
    <n v="521"/>
    <s v="DIXON Oriole Pencils"/>
    <x v="4"/>
    <n v="2"/>
    <x v="1"/>
    <x v="0"/>
    <n v="1.34"/>
    <n v="5"/>
    <x v="1"/>
    <d v="2018-06-25T00:00:00"/>
    <x v="1"/>
    <x v="1"/>
    <x v="6"/>
  </r>
  <r>
    <n v="5"/>
    <x v="2"/>
    <n v="3"/>
    <x v="2"/>
    <s v="Salinas"/>
    <s v="United States"/>
    <s v="Dave Poirier"/>
    <x v="0"/>
    <x v="678"/>
    <x v="2511"/>
    <x v="1"/>
    <n v="93905"/>
    <n v="1805"/>
    <s v="Xerox 202"/>
    <x v="42"/>
    <n v="6"/>
    <x v="1"/>
    <x v="0"/>
    <n v="18.66"/>
    <n v="39"/>
    <x v="1"/>
    <d v="2018-06-25T00:00:00"/>
    <x v="1"/>
    <x v="1"/>
    <x v="3"/>
  </r>
  <r>
    <n v="4"/>
    <x v="2"/>
    <n v="3"/>
    <x v="1"/>
    <s v="Chicago"/>
    <s v="United States"/>
    <s v="Maria Etezadi"/>
    <x v="2"/>
    <x v="796"/>
    <x v="2512"/>
    <x v="3"/>
    <n v="60653"/>
    <n v="761"/>
    <s v="Global Leather Highback Executive Chair with Pneumatic Height Adjustment, Black"/>
    <x v="34"/>
    <n v="6"/>
    <x v="3"/>
    <x v="0"/>
    <n v="-36.18"/>
    <n v="844"/>
    <x v="2"/>
    <d v="2018-04-02T00:00:00"/>
    <x v="1"/>
    <x v="10"/>
    <x v="5"/>
  </r>
  <r>
    <n v="4"/>
    <x v="2"/>
    <n v="3"/>
    <x v="2"/>
    <s v="Chicago"/>
    <s v="United States"/>
    <s v="Maria Etezadi"/>
    <x v="1"/>
    <x v="796"/>
    <x v="2512"/>
    <x v="3"/>
    <n v="60653"/>
    <n v="465"/>
    <s v="Computer Printout Paper with Letter-Trim Perforations"/>
    <x v="43"/>
    <n v="3"/>
    <x v="3"/>
    <x v="0"/>
    <n v="15.93"/>
    <n v="46"/>
    <x v="2"/>
    <d v="2018-04-02T00:00:00"/>
    <x v="1"/>
    <x v="10"/>
    <x v="3"/>
  </r>
  <r>
    <n v="4"/>
    <x v="2"/>
    <n v="3"/>
    <x v="0"/>
    <s v="Chicago"/>
    <s v="United States"/>
    <s v="Maria Etezadi"/>
    <x v="1"/>
    <x v="796"/>
    <x v="2512"/>
    <x v="3"/>
    <n v="60653"/>
    <n v="937"/>
    <s v="Jabra BIZ 2300 Duo QD Duo Corded Headset"/>
    <x v="240"/>
    <n v="8"/>
    <x v="3"/>
    <x v="0"/>
    <n v="60.96"/>
    <n v="813"/>
    <x v="2"/>
    <d v="2018-04-02T00:00:00"/>
    <x v="1"/>
    <x v="10"/>
    <x v="0"/>
  </r>
  <r>
    <n v="6"/>
    <x v="0"/>
    <n v="6"/>
    <x v="1"/>
    <s v="Troy"/>
    <s v="United States"/>
    <s v="Jeremy Ellison"/>
    <x v="0"/>
    <x v="735"/>
    <x v="2513"/>
    <x v="0"/>
    <n v="12180"/>
    <n v="593"/>
    <s v="Electrix 20W Halogen Replacement Bulb for Zoom-In Desk Lamp"/>
    <x v="42"/>
    <n v="3"/>
    <x v="0"/>
    <x v="0"/>
    <n v="19.3"/>
    <n v="40"/>
    <x v="0"/>
    <d v="2018-11-02T00:00:00"/>
    <x v="0"/>
    <x v="0"/>
    <x v="9"/>
  </r>
  <r>
    <n v="5"/>
    <x v="1"/>
    <n v="6"/>
    <x v="2"/>
    <s v="Los Angeles"/>
    <s v="United States"/>
    <s v="Tiffany House"/>
    <x v="0"/>
    <x v="717"/>
    <x v="2514"/>
    <x v="1"/>
    <n v="90049"/>
    <n v="1827"/>
    <s v="Xerox 222"/>
    <x v="43"/>
    <n v="5"/>
    <x v="1"/>
    <x v="0"/>
    <n v="15.55"/>
    <n v="32"/>
    <x v="1"/>
    <d v="2018-11-26T00:00:00"/>
    <x v="0"/>
    <x v="1"/>
    <x v="3"/>
  </r>
  <r>
    <n v="3"/>
    <x v="2"/>
    <n v="1"/>
    <x v="1"/>
    <s v="Perth Amboy"/>
    <s v="United States"/>
    <s v="Nick Radford"/>
    <x v="0"/>
    <x v="840"/>
    <x v="2515"/>
    <x v="0"/>
    <n v="8861"/>
    <n v="1228"/>
    <s v="OSullivan Living Dimensions 2-Shelf Bookcases"/>
    <x v="70"/>
    <n v="1"/>
    <x v="0"/>
    <x v="0"/>
    <n v="12.1"/>
    <n v="121"/>
    <x v="0"/>
    <d v="2018-10-20T00:00:00"/>
    <x v="2"/>
    <x v="25"/>
    <x v="14"/>
  </r>
  <r>
    <n v="3"/>
    <x v="2"/>
    <n v="1"/>
    <x v="2"/>
    <s v="Perth Amboy"/>
    <s v="United States"/>
    <s v="Nick Radford"/>
    <x v="0"/>
    <x v="840"/>
    <x v="2515"/>
    <x v="0"/>
    <n v="8861"/>
    <n v="703"/>
    <s v="GBC ProClick 150 Presentation Binding System"/>
    <x v="176"/>
    <n v="1"/>
    <x v="0"/>
    <x v="0"/>
    <n v="148.51"/>
    <n v="316"/>
    <x v="0"/>
    <d v="2018-10-20T00:00:00"/>
    <x v="2"/>
    <x v="25"/>
    <x v="2"/>
  </r>
  <r>
    <n v="5"/>
    <x v="1"/>
    <n v="6"/>
    <x v="1"/>
    <s v="Superior"/>
    <s v="United States"/>
    <s v="Eugene Moren"/>
    <x v="0"/>
    <x v="673"/>
    <x v="2516"/>
    <x v="3"/>
    <n v="54880"/>
    <n v="485"/>
    <s v="DAX Charcoal/Nickel-Tone Document Frame, 5 x 7"/>
    <x v="53"/>
    <n v="5"/>
    <x v="3"/>
    <x v="0"/>
    <n v="21.33"/>
    <n v="47"/>
    <x v="2"/>
    <d v="2018-06-04T00:00:00"/>
    <x v="0"/>
    <x v="21"/>
    <x v="9"/>
  </r>
  <r>
    <n v="5"/>
    <x v="1"/>
    <n v="6"/>
    <x v="2"/>
    <s v="Superior"/>
    <s v="United States"/>
    <s v="Eugene Moren"/>
    <x v="0"/>
    <x v="673"/>
    <x v="2516"/>
    <x v="3"/>
    <n v="54880"/>
    <n v="1149"/>
    <s v="Newell 333"/>
    <x v="4"/>
    <n v="2"/>
    <x v="3"/>
    <x v="0"/>
    <n v="1.45"/>
    <n v="6"/>
    <x v="2"/>
    <d v="2018-06-04T00:00:00"/>
    <x v="0"/>
    <x v="21"/>
    <x v="6"/>
  </r>
  <r>
    <n v="5"/>
    <x v="1"/>
    <n v="6"/>
    <x v="2"/>
    <s v="Superior"/>
    <s v="United States"/>
    <s v="Eugene Moren"/>
    <x v="0"/>
    <x v="673"/>
    <x v="2516"/>
    <x v="3"/>
    <n v="54880"/>
    <n v="40"/>
    <s v="Acco 7-Outlet Masterpiece Power Center, Wihtout Fax/Phone Line Protection"/>
    <x v="256"/>
    <n v="3"/>
    <x v="3"/>
    <x v="0"/>
    <n v="109.42"/>
    <n v="365"/>
    <x v="2"/>
    <d v="2018-06-04T00:00:00"/>
    <x v="0"/>
    <x v="21"/>
    <x v="12"/>
  </r>
  <r>
    <n v="5"/>
    <x v="1"/>
    <n v="6"/>
    <x v="2"/>
    <s v="Superior"/>
    <s v="United States"/>
    <s v="Eugene Moren"/>
    <x v="0"/>
    <x v="673"/>
    <x v="2516"/>
    <x v="3"/>
    <n v="54880"/>
    <n v="589"/>
    <s v="Eldon Simplefile Box Office"/>
    <x v="35"/>
    <n v="4"/>
    <x v="3"/>
    <x v="0"/>
    <n v="13.93"/>
    <n v="50"/>
    <x v="2"/>
    <d v="2018-06-04T00:00:00"/>
    <x v="0"/>
    <x v="21"/>
    <x v="11"/>
  </r>
  <r>
    <n v="5"/>
    <x v="1"/>
    <n v="6"/>
    <x v="2"/>
    <s v="Superior"/>
    <s v="United States"/>
    <s v="Eugene Moren"/>
    <x v="0"/>
    <x v="673"/>
    <x v="2516"/>
    <x v="3"/>
    <n v="54880"/>
    <n v="1160"/>
    <s v="Newell 343"/>
    <x v="29"/>
    <n v="5"/>
    <x v="3"/>
    <x v="0"/>
    <n v="3.97"/>
    <n v="15"/>
    <x v="2"/>
    <d v="2018-06-04T00:00:00"/>
    <x v="0"/>
    <x v="21"/>
    <x v="6"/>
  </r>
  <r>
    <n v="5"/>
    <x v="1"/>
    <n v="6"/>
    <x v="2"/>
    <s v="Superior"/>
    <s v="United States"/>
    <s v="Eugene Moren"/>
    <x v="0"/>
    <x v="673"/>
    <x v="2516"/>
    <x v="3"/>
    <n v="54880"/>
    <n v="1708"/>
    <s v="Xerox 1915"/>
    <x v="40"/>
    <n v="6"/>
    <x v="3"/>
    <x v="0"/>
    <n v="301.97000000000003"/>
    <n v="629"/>
    <x v="2"/>
    <d v="2018-06-04T00:00:00"/>
    <x v="0"/>
    <x v="21"/>
    <x v="3"/>
  </r>
  <r>
    <n v="5"/>
    <x v="1"/>
    <n v="6"/>
    <x v="2"/>
    <s v="Superior"/>
    <s v="United States"/>
    <s v="Eugene Moren"/>
    <x v="0"/>
    <x v="673"/>
    <x v="2516"/>
    <x v="3"/>
    <n v="54880"/>
    <n v="1821"/>
    <s v="Xerox 217"/>
    <x v="28"/>
    <n v="7"/>
    <x v="3"/>
    <x v="0"/>
    <n v="21.77"/>
    <n v="45"/>
    <x v="2"/>
    <d v="2018-06-04T00:00:00"/>
    <x v="0"/>
    <x v="21"/>
    <x v="3"/>
  </r>
  <r>
    <n v="5"/>
    <x v="1"/>
    <n v="6"/>
    <x v="0"/>
    <s v="Superior"/>
    <s v="United States"/>
    <s v="Eugene Moren"/>
    <x v="0"/>
    <x v="673"/>
    <x v="2516"/>
    <x v="3"/>
    <n v="54880"/>
    <n v="1612"/>
    <s v="VTech DS6151"/>
    <x v="178"/>
    <n v="1"/>
    <x v="3"/>
    <x v="0"/>
    <n v="35.28"/>
    <n v="126"/>
    <x v="2"/>
    <d v="2018-06-04T00:00:00"/>
    <x v="0"/>
    <x v="21"/>
    <x v="0"/>
  </r>
  <r>
    <n v="3"/>
    <x v="2"/>
    <n v="1"/>
    <x v="2"/>
    <s v="Houston"/>
    <s v="United States"/>
    <s v="Lynn Smith"/>
    <x v="1"/>
    <x v="854"/>
    <x v="2517"/>
    <x v="3"/>
    <n v="77036"/>
    <n v="1691"/>
    <s v="Xerox 19"/>
    <x v="72"/>
    <n v="7"/>
    <x v="3"/>
    <x v="0"/>
    <n v="54.21"/>
    <n v="173"/>
    <x v="0"/>
    <d v="2018-06-18T00:00:00"/>
    <x v="2"/>
    <x v="4"/>
    <x v="3"/>
  </r>
  <r>
    <n v="2"/>
    <x v="2"/>
    <n v="1"/>
    <x v="2"/>
    <s v="San Francisco"/>
    <s v="United States"/>
    <s v="Susan Pistek"/>
    <x v="0"/>
    <x v="855"/>
    <x v="2518"/>
    <x v="1"/>
    <n v="94109"/>
    <n v="1292"/>
    <s v="Poly String Tie Envelopes"/>
    <x v="16"/>
    <n v="3"/>
    <x v="1"/>
    <x v="0"/>
    <n v="2.88"/>
    <n v="6"/>
    <x v="0"/>
    <d v="2018-04-15T00:00:00"/>
    <x v="2"/>
    <x v="1"/>
    <x v="7"/>
  </r>
  <r>
    <n v="4"/>
    <x v="1"/>
    <n v="6"/>
    <x v="2"/>
    <s v="Denver"/>
    <s v="United States"/>
    <s v="Erica Hernandez"/>
    <x v="1"/>
    <x v="827"/>
    <x v="2519"/>
    <x v="1"/>
    <n v="80219"/>
    <n v="1671"/>
    <s v="Xerox 1881"/>
    <x v="9"/>
    <n v="3"/>
    <x v="1"/>
    <x v="1"/>
    <n v="9.9499999999999993"/>
    <n v="29"/>
    <x v="2"/>
    <d v="2018-05-02T00:00:00"/>
    <x v="0"/>
    <x v="31"/>
    <x v="3"/>
  </r>
  <r>
    <n v="3"/>
    <x v="2"/>
    <n v="1"/>
    <x v="2"/>
    <s v="San Francisco"/>
    <s v="United States"/>
    <s v="Rose OBrian"/>
    <x v="0"/>
    <x v="645"/>
    <x v="2520"/>
    <x v="1"/>
    <n v="94110"/>
    <n v="52"/>
    <s v="Acco Perma 2700 Stacking Storage Drawers"/>
    <x v="29"/>
    <n v="1"/>
    <x v="1"/>
    <x v="0"/>
    <n v="4.46"/>
    <n v="30"/>
    <x v="0"/>
    <d v="2018-11-13T00:00:00"/>
    <x v="2"/>
    <x v="1"/>
    <x v="11"/>
  </r>
  <r>
    <n v="0"/>
    <x v="0"/>
    <n v="0"/>
    <x v="1"/>
    <s v="Santa Ana"/>
    <s v="United States"/>
    <s v="Pauline Johnson"/>
    <x v="1"/>
    <x v="625"/>
    <x v="2521"/>
    <x v="1"/>
    <n v="92704"/>
    <n v="979"/>
    <s v="Lesro Round Back Collection Coffee Table, End Table"/>
    <x v="204"/>
    <n v="1"/>
    <x v="1"/>
    <x v="0"/>
    <n v="-12.78"/>
    <n v="146"/>
    <x v="0"/>
    <d v="2018-09-08T00:00:00"/>
    <x v="3"/>
    <x v="1"/>
    <x v="1"/>
  </r>
  <r>
    <n v="3"/>
    <x v="2"/>
    <n v="1"/>
    <x v="0"/>
    <s v="Wichita"/>
    <s v="United States"/>
    <s v="Trudy Brown"/>
    <x v="0"/>
    <x v="613"/>
    <x v="2522"/>
    <x v="3"/>
    <n v="67212"/>
    <n v="1279"/>
    <s v="Plantronics Encore H101 Dual Earpieces Headset"/>
    <x v="84"/>
    <n v="5"/>
    <x v="3"/>
    <x v="0"/>
    <n v="62.93"/>
    <n v="225"/>
    <x v="0"/>
    <d v="2018-09-14T00:00:00"/>
    <x v="2"/>
    <x v="26"/>
    <x v="0"/>
  </r>
  <r>
    <n v="4"/>
    <x v="1"/>
    <n v="6"/>
    <x v="2"/>
    <s v="Long Beach"/>
    <s v="United States"/>
    <s v="Clay Ludtke"/>
    <x v="1"/>
    <x v="856"/>
    <x v="2523"/>
    <x v="0"/>
    <n v="11561"/>
    <n v="681"/>
    <s v="GBC DocuBind 200 Manual Binding Machine"/>
    <x v="197"/>
    <n v="2"/>
    <x v="0"/>
    <x v="0"/>
    <n v="252.59"/>
    <n v="674"/>
    <x v="0"/>
    <d v="2018-09-18T00:00:00"/>
    <x v="0"/>
    <x v="0"/>
    <x v="2"/>
  </r>
  <r>
    <n v="4"/>
    <x v="1"/>
    <n v="6"/>
    <x v="0"/>
    <s v="Long Beach"/>
    <s v="United States"/>
    <s v="Clay Ludtke"/>
    <x v="0"/>
    <x v="856"/>
    <x v="2523"/>
    <x v="0"/>
    <n v="11561"/>
    <n v="1628"/>
    <s v="Wi-Ex zBoost YX540 Cellular Phone Signal Booster"/>
    <x v="278"/>
    <n v="3"/>
    <x v="0"/>
    <x v="0"/>
    <n v="131.35"/>
    <n v="438"/>
    <x v="0"/>
    <d v="2018-09-18T00:00:00"/>
    <x v="0"/>
    <x v="0"/>
    <x v="0"/>
  </r>
  <r>
    <n v="5"/>
    <x v="1"/>
    <n v="6"/>
    <x v="2"/>
    <s v="Cincinnati"/>
    <s v="United States"/>
    <s v="Matt Hagelstein"/>
    <x v="1"/>
    <x v="813"/>
    <x v="2524"/>
    <x v="0"/>
    <n v="45231"/>
    <n v="1654"/>
    <s v="Wirebound Four 2-3/4 x 5 Forms per Page, 400 Sets per Book"/>
    <x v="54"/>
    <n v="6"/>
    <x v="0"/>
    <x v="0"/>
    <n v="11.22"/>
    <n v="31"/>
    <x v="1"/>
    <d v="2018-09-08T00:00:00"/>
    <x v="0"/>
    <x v="19"/>
    <x v="3"/>
  </r>
  <r>
    <n v="3"/>
    <x v="2"/>
    <n v="1"/>
    <x v="1"/>
    <s v="Andover"/>
    <s v="United States"/>
    <s v="Pamela Stobb"/>
    <x v="0"/>
    <x v="766"/>
    <x v="2525"/>
    <x v="0"/>
    <n v="1810"/>
    <n v="1457"/>
    <s v="Situations Contoured Folding Chairs, 4/Set"/>
    <x v="351"/>
    <n v="5"/>
    <x v="0"/>
    <x v="0"/>
    <n v="88.73"/>
    <n v="355"/>
    <x v="0"/>
    <d v="2018-03-12T00:00:00"/>
    <x v="2"/>
    <x v="24"/>
    <x v="5"/>
  </r>
  <r>
    <n v="3"/>
    <x v="2"/>
    <n v="1"/>
    <x v="2"/>
    <s v="Andover"/>
    <s v="United States"/>
    <s v="Pamela Stobb"/>
    <x v="0"/>
    <x v="766"/>
    <x v="2525"/>
    <x v="0"/>
    <n v="1810"/>
    <n v="1269"/>
    <s v="Personal Folder Holder, Ebony"/>
    <x v="16"/>
    <n v="1"/>
    <x v="0"/>
    <x v="0"/>
    <n v="3.36"/>
    <n v="11"/>
    <x v="0"/>
    <d v="2018-03-12T00:00:00"/>
    <x v="2"/>
    <x v="24"/>
    <x v="11"/>
  </r>
  <r>
    <n v="3"/>
    <x v="2"/>
    <n v="1"/>
    <x v="2"/>
    <s v="Andover"/>
    <s v="United States"/>
    <s v="Pamela Stobb"/>
    <x v="0"/>
    <x v="766"/>
    <x v="2525"/>
    <x v="0"/>
    <n v="1810"/>
    <n v="1724"/>
    <s v="Xerox 193"/>
    <x v="13"/>
    <n v="3"/>
    <x v="0"/>
    <x v="0"/>
    <n v="8.7899999999999991"/>
    <n v="18"/>
    <x v="0"/>
    <d v="2018-03-12T00:00:00"/>
    <x v="2"/>
    <x v="24"/>
    <x v="3"/>
  </r>
  <r>
    <n v="3"/>
    <x v="2"/>
    <n v="1"/>
    <x v="2"/>
    <s v="Andover"/>
    <s v="United States"/>
    <s v="Pamela Stobb"/>
    <x v="0"/>
    <x v="766"/>
    <x v="2525"/>
    <x v="0"/>
    <n v="1810"/>
    <n v="679"/>
    <s v="GBC Binding covers"/>
    <x v="15"/>
    <n v="4"/>
    <x v="0"/>
    <x v="0"/>
    <n v="23.31"/>
    <n v="52"/>
    <x v="0"/>
    <d v="2018-03-12T00:00:00"/>
    <x v="2"/>
    <x v="24"/>
    <x v="2"/>
  </r>
  <r>
    <n v="3"/>
    <x v="2"/>
    <n v="1"/>
    <x v="0"/>
    <s v="Miami"/>
    <s v="United States"/>
    <s v="Jill Stevenson"/>
    <x v="1"/>
    <x v="857"/>
    <x v="2526"/>
    <x v="2"/>
    <n v="33180"/>
    <n v="1249"/>
    <s v="Panasonic KX-TG9471B"/>
    <x v="59"/>
    <n v="5"/>
    <x v="2"/>
    <x v="0"/>
    <n v="78.400000000000006"/>
    <n v="784"/>
    <x v="1"/>
    <d v="2018-10-28T00:00:00"/>
    <x v="2"/>
    <x v="2"/>
    <x v="0"/>
  </r>
  <r>
    <n v="2"/>
    <x v="2"/>
    <n v="1"/>
    <x v="2"/>
    <s v="Plainfield"/>
    <s v="United States"/>
    <s v="Todd Boyes"/>
    <x v="0"/>
    <x v="858"/>
    <x v="2527"/>
    <x v="0"/>
    <n v="7060"/>
    <n v="527"/>
    <s v="Dixon Ticonderoga Maple Cedar Pencil, #2"/>
    <x v="38"/>
    <n v="3"/>
    <x v="0"/>
    <x v="0"/>
    <n v="2.2999999999999998"/>
    <n v="9"/>
    <x v="1"/>
    <d v="2018-01-27T00:00:00"/>
    <x v="2"/>
    <x v="25"/>
    <x v="6"/>
  </r>
  <r>
    <n v="2"/>
    <x v="2"/>
    <n v="1"/>
    <x v="2"/>
    <s v="Plainfield"/>
    <s v="United States"/>
    <s v="Todd Boyes"/>
    <x v="0"/>
    <x v="858"/>
    <x v="2527"/>
    <x v="0"/>
    <n v="7060"/>
    <n v="1530"/>
    <s v="Telephone Message Books with Fax/Mobile Section, 4 1/4 x 6"/>
    <x v="10"/>
    <n v="5"/>
    <x v="0"/>
    <x v="0"/>
    <n v="8.2799999999999994"/>
    <n v="18"/>
    <x v="1"/>
    <d v="2018-01-27T00:00:00"/>
    <x v="2"/>
    <x v="25"/>
    <x v="3"/>
  </r>
  <r>
    <n v="6"/>
    <x v="0"/>
    <n v="6"/>
    <x v="0"/>
    <s v="New York City"/>
    <s v="United States"/>
    <s v="Greg Guthrie"/>
    <x v="0"/>
    <x v="718"/>
    <x v="2528"/>
    <x v="0"/>
    <n v="10035"/>
    <n v="729"/>
    <s v="GE DSL Phone Line Filter"/>
    <x v="70"/>
    <n v="1"/>
    <x v="0"/>
    <x v="0"/>
    <n v="11.6"/>
    <n v="40"/>
    <x v="1"/>
    <d v="2018-08-24T00:00:00"/>
    <x v="0"/>
    <x v="0"/>
    <x v="0"/>
  </r>
  <r>
    <n v="4"/>
    <x v="1"/>
    <n v="6"/>
    <x v="1"/>
    <s v="Highland Park"/>
    <s v="United States"/>
    <s v="Katharine Harms"/>
    <x v="2"/>
    <x v="859"/>
    <x v="2529"/>
    <x v="3"/>
    <n v="60035"/>
    <n v="743"/>
    <s v="Global Commerce Series Low-Back Swivel/Tilt Chairs"/>
    <x v="152"/>
    <n v="3"/>
    <x v="3"/>
    <x v="0"/>
    <n v="-7.71"/>
    <n v="540"/>
    <x v="1"/>
    <d v="2018-07-01T00:00:00"/>
    <x v="0"/>
    <x v="10"/>
    <x v="5"/>
  </r>
  <r>
    <n v="4"/>
    <x v="1"/>
    <n v="6"/>
    <x v="2"/>
    <s v="Highland Park"/>
    <s v="United States"/>
    <s v="Katharine Harms"/>
    <x v="1"/>
    <x v="859"/>
    <x v="2529"/>
    <x v="3"/>
    <n v="60035"/>
    <n v="1659"/>
    <s v="Wirebound Message Books, Four 2 3/4 x 5 White Forms per Page"/>
    <x v="70"/>
    <n v="7"/>
    <x v="3"/>
    <x v="0"/>
    <n v="12.18"/>
    <n v="37"/>
    <x v="1"/>
    <d v="2018-07-01T00:00:00"/>
    <x v="0"/>
    <x v="10"/>
    <x v="3"/>
  </r>
  <r>
    <n v="3"/>
    <x v="2"/>
    <n v="1"/>
    <x v="1"/>
    <s v="Los Angeles"/>
    <s v="United States"/>
    <s v="Neoma Murray"/>
    <x v="0"/>
    <x v="770"/>
    <x v="2530"/>
    <x v="1"/>
    <n v="90045"/>
    <n v="25"/>
    <s v="3M Polarizing Light Filter Sleeves"/>
    <x v="71"/>
    <n v="6"/>
    <x v="1"/>
    <x v="0"/>
    <n v="51.47"/>
    <n v="112"/>
    <x v="0"/>
    <d v="2018-12-06T00:00:00"/>
    <x v="2"/>
    <x v="1"/>
    <x v="9"/>
  </r>
  <r>
    <n v="3"/>
    <x v="2"/>
    <n v="1"/>
    <x v="0"/>
    <s v="Los Angeles"/>
    <s v="United States"/>
    <s v="Neoma Murray"/>
    <x v="0"/>
    <x v="770"/>
    <x v="2530"/>
    <x v="1"/>
    <n v="90045"/>
    <n v="1035"/>
    <s v="Logitech Z-906 Speaker sys - home theater - 5.1-CH"/>
    <x v="546"/>
    <n v="5"/>
    <x v="1"/>
    <x v="0"/>
    <n v="659.98"/>
    <n v="1650"/>
    <x v="0"/>
    <d v="2018-12-06T00:00:00"/>
    <x v="2"/>
    <x v="1"/>
    <x v="8"/>
  </r>
  <r>
    <n v="1"/>
    <x v="0"/>
    <n v="1"/>
    <x v="2"/>
    <s v="San Francisco"/>
    <s v="United States"/>
    <s v="Steven Cartwright"/>
    <x v="0"/>
    <x v="729"/>
    <x v="2531"/>
    <x v="1"/>
    <n v="94122"/>
    <n v="223"/>
    <s v="Avery 512"/>
    <x v="70"/>
    <n v="9"/>
    <x v="1"/>
    <x v="0"/>
    <n v="12.22"/>
    <n v="26"/>
    <x v="0"/>
    <d v="2018-01-31T00:00:00"/>
    <x v="2"/>
    <x v="1"/>
    <x v="10"/>
  </r>
  <r>
    <n v="1"/>
    <x v="0"/>
    <n v="1"/>
    <x v="2"/>
    <s v="San Francisco"/>
    <s v="United States"/>
    <s v="Steven Cartwright"/>
    <x v="0"/>
    <x v="729"/>
    <x v="2531"/>
    <x v="1"/>
    <n v="94122"/>
    <n v="666"/>
    <s v="File Shuttle II and Handi-File, Black"/>
    <x v="65"/>
    <n v="9"/>
    <x v="1"/>
    <x v="0"/>
    <n v="76.25"/>
    <n v="305"/>
    <x v="0"/>
    <d v="2018-01-31T00:00:00"/>
    <x v="2"/>
    <x v="1"/>
    <x v="11"/>
  </r>
  <r>
    <n v="1"/>
    <x v="0"/>
    <n v="1"/>
    <x v="2"/>
    <s v="San Francisco"/>
    <s v="United States"/>
    <s v="Steven Cartwright"/>
    <x v="1"/>
    <x v="729"/>
    <x v="2531"/>
    <x v="1"/>
    <n v="94122"/>
    <n v="723"/>
    <s v="GBC Wire Binding Strips"/>
    <x v="60"/>
    <n v="2"/>
    <x v="1"/>
    <x v="0"/>
    <n v="17.77"/>
    <n v="51"/>
    <x v="0"/>
    <d v="2018-01-31T00:00:00"/>
    <x v="2"/>
    <x v="1"/>
    <x v="2"/>
  </r>
  <r>
    <n v="2"/>
    <x v="2"/>
    <n v="1"/>
    <x v="0"/>
    <s v="Cincinnati"/>
    <s v="United States"/>
    <s v="Brooke Gillingham"/>
    <x v="6"/>
    <x v="673"/>
    <x v="2532"/>
    <x v="0"/>
    <n v="45231"/>
    <n v="400"/>
    <s v="Canon Imageclass D680 Copier / Fax"/>
    <x v="25"/>
    <n v="2"/>
    <x v="0"/>
    <x v="0"/>
    <n v="70"/>
    <n v="840"/>
    <x v="1"/>
    <d v="2018-06-01T00:00:00"/>
    <x v="2"/>
    <x v="19"/>
    <x v="16"/>
  </r>
  <r>
    <n v="4"/>
    <x v="1"/>
    <n v="6"/>
    <x v="2"/>
    <s v="New York City"/>
    <s v="United States"/>
    <s v="Edward Hooks"/>
    <x v="0"/>
    <x v="641"/>
    <x v="2533"/>
    <x v="0"/>
    <n v="10011"/>
    <n v="359"/>
    <s v="Boston KS Multi-Size Manual Pencil Sharpener"/>
    <x v="3"/>
    <n v="5"/>
    <x v="0"/>
    <x v="0"/>
    <n v="32.19"/>
    <n v="115"/>
    <x v="1"/>
    <d v="2018-11-03T00:00:00"/>
    <x v="0"/>
    <x v="0"/>
    <x v="6"/>
  </r>
  <r>
    <n v="4"/>
    <x v="1"/>
    <n v="6"/>
    <x v="2"/>
    <s v="New York City"/>
    <s v="United States"/>
    <s v="Edward Hooks"/>
    <x v="1"/>
    <x v="641"/>
    <x v="2533"/>
    <x v="0"/>
    <n v="10011"/>
    <n v="695"/>
    <s v="GBC Personal VeloBind Strips"/>
    <x v="9"/>
    <n v="3"/>
    <x v="0"/>
    <x v="0"/>
    <n v="10.06"/>
    <n v="29"/>
    <x v="1"/>
    <d v="2018-11-03T00:00:00"/>
    <x v="0"/>
    <x v="0"/>
    <x v="2"/>
  </r>
  <r>
    <n v="6"/>
    <x v="0"/>
    <n v="6"/>
    <x v="1"/>
    <s v="Laredo"/>
    <s v="United States"/>
    <s v="Helen Andreada"/>
    <x v="7"/>
    <x v="590"/>
    <x v="2534"/>
    <x v="3"/>
    <n v="78041"/>
    <n v="1546"/>
    <s v="Tenex The Solids Textured Chair Mats"/>
    <x v="474"/>
    <n v="5"/>
    <x v="3"/>
    <x v="0"/>
    <n v="-150.41"/>
    <n v="140"/>
    <x v="0"/>
    <d v="2018-10-19T00:00:00"/>
    <x v="0"/>
    <x v="4"/>
    <x v="9"/>
  </r>
  <r>
    <n v="6"/>
    <x v="0"/>
    <n v="6"/>
    <x v="2"/>
    <s v="Laredo"/>
    <s v="United States"/>
    <s v="Helen Andreada"/>
    <x v="1"/>
    <x v="590"/>
    <x v="2534"/>
    <x v="3"/>
    <n v="78041"/>
    <n v="1150"/>
    <s v="Newell 334"/>
    <x v="4"/>
    <n v="1"/>
    <x v="3"/>
    <x v="0"/>
    <n v="1.19"/>
    <n v="16"/>
    <x v="0"/>
    <d v="2018-10-19T00:00:00"/>
    <x v="0"/>
    <x v="4"/>
    <x v="6"/>
  </r>
  <r>
    <n v="6"/>
    <x v="0"/>
    <n v="6"/>
    <x v="2"/>
    <s v="Laredo"/>
    <s v="United States"/>
    <s v="Helen Andreada"/>
    <x v="1"/>
    <x v="590"/>
    <x v="2534"/>
    <x v="3"/>
    <n v="78041"/>
    <n v="148"/>
    <s v="Array Memo Cubes"/>
    <x v="16"/>
    <n v="2"/>
    <x v="3"/>
    <x v="0"/>
    <n v="3"/>
    <n v="8"/>
    <x v="0"/>
    <d v="2018-10-19T00:00:00"/>
    <x v="0"/>
    <x v="4"/>
    <x v="3"/>
  </r>
  <r>
    <n v="6"/>
    <x v="0"/>
    <n v="6"/>
    <x v="2"/>
    <s v="Laredo"/>
    <s v="United States"/>
    <s v="Helen Andreada"/>
    <x v="3"/>
    <x v="590"/>
    <x v="2534"/>
    <x v="3"/>
    <n v="78041"/>
    <n v="260"/>
    <s v="Avery Non-Stick Binders"/>
    <x v="78"/>
    <n v="7"/>
    <x v="3"/>
    <x v="0"/>
    <n v="-11"/>
    <n v="6"/>
    <x v="0"/>
    <d v="2018-10-19T00:00:00"/>
    <x v="0"/>
    <x v="4"/>
    <x v="2"/>
  </r>
  <r>
    <n v="6"/>
    <x v="0"/>
    <n v="6"/>
    <x v="0"/>
    <s v="Laredo"/>
    <s v="United States"/>
    <s v="Helen Andreada"/>
    <x v="1"/>
    <x v="590"/>
    <x v="2534"/>
    <x v="3"/>
    <n v="78041"/>
    <n v="1329"/>
    <s v="Razer Kraken PRO Over Ear PC and Music Headset"/>
    <x v="39"/>
    <n v="3"/>
    <x v="3"/>
    <x v="0"/>
    <n v="24"/>
    <n v="192"/>
    <x v="0"/>
    <d v="2018-10-19T00:00:00"/>
    <x v="0"/>
    <x v="4"/>
    <x v="8"/>
  </r>
  <r>
    <n v="6"/>
    <x v="0"/>
    <n v="6"/>
    <x v="2"/>
    <s v="San Diego"/>
    <s v="United States"/>
    <s v="Michael Granlund"/>
    <x v="0"/>
    <x v="774"/>
    <x v="2535"/>
    <x v="1"/>
    <n v="92024"/>
    <n v="308"/>
    <s v="Berol Giant Pencil Sharpener"/>
    <x v="46"/>
    <n v="1"/>
    <x v="1"/>
    <x v="0"/>
    <n v="4.93"/>
    <n v="17"/>
    <x v="2"/>
    <d v="2018-03-10T00:00:00"/>
    <x v="0"/>
    <x v="1"/>
    <x v="6"/>
  </r>
  <r>
    <n v="6"/>
    <x v="0"/>
    <n v="6"/>
    <x v="1"/>
    <s v="Greensboro"/>
    <s v="United States"/>
    <s v="Dan Lawera"/>
    <x v="1"/>
    <x v="632"/>
    <x v="2536"/>
    <x v="2"/>
    <n v="27405"/>
    <n v="767"/>
    <s v="Global Stack Chair without Arms, Black"/>
    <x v="70"/>
    <n v="9"/>
    <x v="2"/>
    <x v="0"/>
    <n v="11.69"/>
    <n v="187"/>
    <x v="0"/>
    <d v="2018-05-08T00:00:00"/>
    <x v="0"/>
    <x v="16"/>
    <x v="5"/>
  </r>
  <r>
    <n v="6"/>
    <x v="0"/>
    <n v="6"/>
    <x v="2"/>
    <s v="Los Angeles"/>
    <s v="United States"/>
    <s v="Suzanne McNair"/>
    <x v="0"/>
    <x v="860"/>
    <x v="2537"/>
    <x v="1"/>
    <n v="90036"/>
    <n v="1673"/>
    <s v="Xerox 1883"/>
    <x v="158"/>
    <n v="4"/>
    <x v="1"/>
    <x v="0"/>
    <n v="48.54"/>
    <n v="106"/>
    <x v="1"/>
    <d v="2018-02-07T00:00:00"/>
    <x v="0"/>
    <x v="1"/>
    <x v="3"/>
  </r>
  <r>
    <n v="7"/>
    <x v="2"/>
    <n v="6"/>
    <x v="0"/>
    <s v="Los Angeles"/>
    <s v="United States"/>
    <s v="Jim Epp"/>
    <x v="1"/>
    <x v="847"/>
    <x v="2538"/>
    <x v="1"/>
    <n v="90049"/>
    <n v="1175"/>
    <s v="Nortel Business Series Terminal T7208 Digital phone"/>
    <x v="28"/>
    <n v="2"/>
    <x v="1"/>
    <x v="0"/>
    <n v="22.24"/>
    <n v="222"/>
    <x v="1"/>
    <d v="2018-05-29T00:00:00"/>
    <x v="0"/>
    <x v="1"/>
    <x v="0"/>
  </r>
  <r>
    <n v="4"/>
    <x v="1"/>
    <n v="6"/>
    <x v="1"/>
    <s v="Bloomington"/>
    <s v="United States"/>
    <s v="Ruben Dartt"/>
    <x v="0"/>
    <x v="587"/>
    <x v="2539"/>
    <x v="3"/>
    <n v="47401"/>
    <n v="504"/>
    <s v="Deflect-o DuraMat Lighweight, Studded, Beveled Mat for Low Pile Carpeting"/>
    <x v="28"/>
    <n v="3"/>
    <x v="3"/>
    <x v="0"/>
    <n v="21.75"/>
    <n v="128"/>
    <x v="0"/>
    <d v="2018-09-28T00:00:00"/>
    <x v="0"/>
    <x v="17"/>
    <x v="9"/>
  </r>
  <r>
    <n v="4"/>
    <x v="1"/>
    <n v="6"/>
    <x v="2"/>
    <s v="Florence"/>
    <s v="United States"/>
    <s v="Anne Pryor"/>
    <x v="0"/>
    <x v="818"/>
    <x v="2540"/>
    <x v="2"/>
    <n v="35630"/>
    <n v="1745"/>
    <s v="Xerox 1949"/>
    <x v="38"/>
    <n v="1"/>
    <x v="2"/>
    <x v="0"/>
    <n v="2.44"/>
    <n v="5"/>
    <x v="2"/>
    <d v="2018-05-27T00:00:00"/>
    <x v="0"/>
    <x v="29"/>
    <x v="3"/>
  </r>
  <r>
    <n v="4"/>
    <x v="1"/>
    <n v="6"/>
    <x v="2"/>
    <s v="Carlsbad"/>
    <s v="United States"/>
    <s v="Ruben Dartt"/>
    <x v="0"/>
    <x v="785"/>
    <x v="2541"/>
    <x v="1"/>
    <n v="88220"/>
    <n v="1501"/>
    <s v="Staple envelope"/>
    <x v="44"/>
    <n v="5"/>
    <x v="1"/>
    <x v="0"/>
    <n v="13.35"/>
    <n v="28"/>
    <x v="0"/>
    <d v="2018-11-20T00:00:00"/>
    <x v="0"/>
    <x v="7"/>
    <x v="7"/>
  </r>
  <r>
    <n v="4"/>
    <x v="1"/>
    <n v="6"/>
    <x v="2"/>
    <s v="Philadelphia"/>
    <s v="United States"/>
    <s v="Jasper Cacioppo"/>
    <x v="4"/>
    <x v="693"/>
    <x v="2542"/>
    <x v="0"/>
    <n v="19120"/>
    <n v="395"/>
    <s v="C-Line Peel &amp; Stick Add-On Filing Pockets, 8-3/4 x 5-1/8, 10/Pack"/>
    <x v="56"/>
    <n v="5"/>
    <x v="0"/>
    <x v="0"/>
    <n v="-7.33"/>
    <n v="10"/>
    <x v="0"/>
    <d v="2018-09-09T00:00:00"/>
    <x v="0"/>
    <x v="12"/>
    <x v="2"/>
  </r>
  <r>
    <n v="7"/>
    <x v="2"/>
    <n v="6"/>
    <x v="1"/>
    <s v="Minneapolis"/>
    <s v="United States"/>
    <s v="Benjamin Farhat"/>
    <x v="0"/>
    <x v="773"/>
    <x v="2543"/>
    <x v="3"/>
    <n v="55407"/>
    <n v="383"/>
    <s v="Bush Cubix Conference Tables, Fully Assembled"/>
    <x v="139"/>
    <n v="3"/>
    <x v="3"/>
    <x v="0"/>
    <n v="173.24"/>
    <n v="693"/>
    <x v="2"/>
    <d v="2018-06-16T00:00:00"/>
    <x v="0"/>
    <x v="23"/>
    <x v="1"/>
  </r>
  <r>
    <n v="2"/>
    <x v="1"/>
    <n v="3"/>
    <x v="1"/>
    <s v="Fayetteville"/>
    <s v="United States"/>
    <s v="Christopher Conant"/>
    <x v="1"/>
    <x v="750"/>
    <x v="2544"/>
    <x v="2"/>
    <n v="28314"/>
    <n v="845"/>
    <s v="Hon Olson Stacker Stools"/>
    <x v="15"/>
    <n v="2"/>
    <x v="2"/>
    <x v="0"/>
    <n v="22.53"/>
    <n v="225"/>
    <x v="0"/>
    <d v="2018-08-17T00:00:00"/>
    <x v="1"/>
    <x v="16"/>
    <x v="5"/>
  </r>
  <r>
    <n v="4"/>
    <x v="1"/>
    <n v="6"/>
    <x v="1"/>
    <s v="New York City"/>
    <s v="United States"/>
    <s v="Todd Boyes"/>
    <x v="0"/>
    <x v="809"/>
    <x v="2545"/>
    <x v="0"/>
    <n v="10009"/>
    <n v="1041"/>
    <s v="Luxo Economy Swing Arm Lamp"/>
    <x v="54"/>
    <n v="2"/>
    <x v="0"/>
    <x v="0"/>
    <n v="11.17"/>
    <n v="40"/>
    <x v="1"/>
    <d v="2018-11-26T00:00:00"/>
    <x v="0"/>
    <x v="0"/>
    <x v="9"/>
  </r>
  <r>
    <n v="4"/>
    <x v="1"/>
    <n v="6"/>
    <x v="2"/>
    <s v="New York City"/>
    <s v="United States"/>
    <s v="Todd Boyes"/>
    <x v="0"/>
    <x v="809"/>
    <x v="2545"/>
    <x v="0"/>
    <n v="10009"/>
    <n v="325"/>
    <s v="BIC Liqua Brite Liner"/>
    <x v="5"/>
    <n v="3"/>
    <x v="0"/>
    <x v="0"/>
    <n v="7.5"/>
    <n v="21"/>
    <x v="1"/>
    <d v="2018-11-26T00:00:00"/>
    <x v="0"/>
    <x v="0"/>
    <x v="6"/>
  </r>
  <r>
    <n v="4"/>
    <x v="1"/>
    <n v="6"/>
    <x v="2"/>
    <s v="New York City"/>
    <s v="United States"/>
    <s v="Todd Boyes"/>
    <x v="1"/>
    <x v="809"/>
    <x v="2545"/>
    <x v="0"/>
    <n v="10009"/>
    <n v="57"/>
    <s v="Acco Pressboard Covers with Storage Hooks, 9 1/2 x 11, Executive Red"/>
    <x v="29"/>
    <n v="4"/>
    <x v="0"/>
    <x v="0"/>
    <n v="4.1100000000000003"/>
    <n v="12"/>
    <x v="1"/>
    <d v="2018-11-26T00:00:00"/>
    <x v="0"/>
    <x v="0"/>
    <x v="2"/>
  </r>
  <r>
    <n v="5"/>
    <x v="2"/>
    <n v="3"/>
    <x v="1"/>
    <s v="San Francisco"/>
    <s v="United States"/>
    <s v="Logan Haushalter"/>
    <x v="1"/>
    <x v="584"/>
    <x v="2546"/>
    <x v="1"/>
    <n v="94109"/>
    <n v="761"/>
    <s v="Global Leather Highback Executive Chair with Pneumatic Height Adjustment, Black"/>
    <x v="8"/>
    <n v="2"/>
    <x v="1"/>
    <x v="0"/>
    <n v="28.14"/>
    <n v="322"/>
    <x v="0"/>
    <d v="2018-12-15T00:00:00"/>
    <x v="1"/>
    <x v="1"/>
    <x v="5"/>
  </r>
  <r>
    <n v="2"/>
    <x v="1"/>
    <n v="3"/>
    <x v="1"/>
    <s v="Paterson"/>
    <s v="United States"/>
    <s v="Becky Pak"/>
    <x v="0"/>
    <x v="691"/>
    <x v="2547"/>
    <x v="0"/>
    <n v="7501"/>
    <n v="738"/>
    <s v="Global Armless Task Chair, Royal Blue"/>
    <x v="53"/>
    <n v="2"/>
    <x v="0"/>
    <x v="0"/>
    <n v="20.73"/>
    <n v="122"/>
    <x v="0"/>
    <d v="2018-06-30T00:00:00"/>
    <x v="1"/>
    <x v="25"/>
    <x v="5"/>
  </r>
  <r>
    <n v="2"/>
    <x v="1"/>
    <n v="3"/>
    <x v="2"/>
    <s v="Paterson"/>
    <s v="United States"/>
    <s v="Becky Pak"/>
    <x v="0"/>
    <x v="691"/>
    <x v="2547"/>
    <x v="0"/>
    <n v="7501"/>
    <n v="519"/>
    <s v="Disposable Triple-Filter Dust Bags"/>
    <x v="38"/>
    <n v="2"/>
    <x v="0"/>
    <x v="0"/>
    <n v="2.27"/>
    <n v="9"/>
    <x v="0"/>
    <d v="2018-06-30T00:00:00"/>
    <x v="1"/>
    <x v="25"/>
    <x v="12"/>
  </r>
  <r>
    <n v="2"/>
    <x v="1"/>
    <n v="3"/>
    <x v="2"/>
    <s v="Paterson"/>
    <s v="United States"/>
    <s v="Becky Pak"/>
    <x v="0"/>
    <x v="691"/>
    <x v="2547"/>
    <x v="0"/>
    <n v="7501"/>
    <n v="902"/>
    <s v="Ibico Presentation Index for Binding Systems"/>
    <x v="29"/>
    <n v="2"/>
    <x v="0"/>
    <x v="0"/>
    <n v="3.74"/>
    <n v="8"/>
    <x v="0"/>
    <d v="2018-06-30T00:00:00"/>
    <x v="1"/>
    <x v="25"/>
    <x v="2"/>
  </r>
  <r>
    <n v="2"/>
    <x v="1"/>
    <n v="3"/>
    <x v="2"/>
    <s v="Paterson"/>
    <s v="United States"/>
    <s v="Becky Pak"/>
    <x v="0"/>
    <x v="691"/>
    <x v="2547"/>
    <x v="0"/>
    <n v="7501"/>
    <n v="1758"/>
    <s v="Xerox 1960"/>
    <x v="8"/>
    <n v="2"/>
    <x v="0"/>
    <x v="0"/>
    <n v="27.88"/>
    <n v="62"/>
    <x v="0"/>
    <d v="2018-06-30T00:00:00"/>
    <x v="1"/>
    <x v="25"/>
    <x v="3"/>
  </r>
  <r>
    <n v="2"/>
    <x v="1"/>
    <n v="3"/>
    <x v="2"/>
    <s v="Paterson"/>
    <s v="United States"/>
    <s v="Becky Pak"/>
    <x v="0"/>
    <x v="691"/>
    <x v="2547"/>
    <x v="0"/>
    <n v="7501"/>
    <n v="815"/>
    <s v="Holmes Replacement Filter for HEPA Air Cleaner, Very Large Room, HEPA Filter"/>
    <x v="157"/>
    <n v="4"/>
    <x v="0"/>
    <x v="0"/>
    <n v="121.11"/>
    <n v="275"/>
    <x v="0"/>
    <d v="2018-06-30T00:00:00"/>
    <x v="1"/>
    <x v="25"/>
    <x v="12"/>
  </r>
  <r>
    <n v="4"/>
    <x v="1"/>
    <n v="6"/>
    <x v="2"/>
    <s v="New York City"/>
    <s v="United States"/>
    <s v="John Lee"/>
    <x v="1"/>
    <x v="844"/>
    <x v="2548"/>
    <x v="0"/>
    <n v="10011"/>
    <n v="1586"/>
    <s v="Tuff Stuff Recycled Round Ring Binders"/>
    <x v="16"/>
    <n v="2"/>
    <x v="0"/>
    <x v="0"/>
    <n v="2.8"/>
    <n v="8"/>
    <x v="0"/>
    <d v="2018-05-04T00:00:00"/>
    <x v="0"/>
    <x v="0"/>
    <x v="2"/>
  </r>
  <r>
    <n v="2"/>
    <x v="2"/>
    <n v="1"/>
    <x v="2"/>
    <s v="Lakewood"/>
    <s v="United States"/>
    <s v="Erin Smith"/>
    <x v="0"/>
    <x v="695"/>
    <x v="2549"/>
    <x v="0"/>
    <n v="8701"/>
    <n v="1734"/>
    <s v="Xerox 1939"/>
    <x v="60"/>
    <n v="2"/>
    <x v="0"/>
    <x v="0"/>
    <n v="18.21"/>
    <n v="38"/>
    <x v="1"/>
    <d v="2018-04-09T00:00:00"/>
    <x v="2"/>
    <x v="25"/>
    <x v="3"/>
  </r>
  <r>
    <n v="2"/>
    <x v="1"/>
    <n v="3"/>
    <x v="0"/>
    <s v="Jackson"/>
    <s v="United States"/>
    <s v="Sample Company A"/>
    <x v="0"/>
    <x v="794"/>
    <x v="2550"/>
    <x v="3"/>
    <n v="49201"/>
    <n v="1228"/>
    <s v="Ooma Telo VoIP Home Phone System"/>
    <x v="272"/>
    <n v="3"/>
    <x v="3"/>
    <x v="0"/>
    <n v="94.49"/>
    <n v="378"/>
    <x v="2"/>
    <d v="2018-06-15T00:00:00"/>
    <x v="1"/>
    <x v="6"/>
    <x v="0"/>
  </r>
  <r>
    <n v="5"/>
    <x v="1"/>
    <n v="6"/>
    <x v="2"/>
    <s v="Los Angeles"/>
    <s v="United States"/>
    <s v="Cindy Chapman"/>
    <x v="0"/>
    <x v="797"/>
    <x v="2551"/>
    <x v="1"/>
    <n v="90032"/>
    <n v="152"/>
    <s v="Astroparche Fine Business Paper"/>
    <x v="46"/>
    <n v="2"/>
    <x v="1"/>
    <x v="0"/>
    <n v="5.07"/>
    <n v="11"/>
    <x v="0"/>
    <d v="2018-10-12T00:00:00"/>
    <x v="0"/>
    <x v="1"/>
    <x v="3"/>
  </r>
  <r>
    <n v="4"/>
    <x v="1"/>
    <n v="6"/>
    <x v="2"/>
    <s v="Monroe"/>
    <s v="United States"/>
    <s v="Jill Matthias"/>
    <x v="1"/>
    <x v="625"/>
    <x v="2552"/>
    <x v="2"/>
    <n v="28110"/>
    <n v="1270"/>
    <s v="Petty Cash Envelope"/>
    <x v="15"/>
    <n v="3"/>
    <x v="2"/>
    <x v="0"/>
    <n v="23.46"/>
    <n v="65"/>
    <x v="0"/>
    <d v="2018-09-12T00:00:00"/>
    <x v="0"/>
    <x v="16"/>
    <x v="3"/>
  </r>
  <r>
    <n v="4"/>
    <x v="1"/>
    <n v="6"/>
    <x v="0"/>
    <s v="Monroe"/>
    <s v="United States"/>
    <s v="Jill Matthias"/>
    <x v="1"/>
    <x v="625"/>
    <x v="2552"/>
    <x v="2"/>
    <n v="28110"/>
    <n v="1075"/>
    <s v="Memorex Froggy Flash Drive 4 GB"/>
    <x v="10"/>
    <n v="4"/>
    <x v="2"/>
    <x v="0"/>
    <n v="8.35"/>
    <n v="35"/>
    <x v="0"/>
    <d v="2018-09-12T00:00:00"/>
    <x v="0"/>
    <x v="16"/>
    <x v="8"/>
  </r>
  <r>
    <n v="7"/>
    <x v="2"/>
    <n v="6"/>
    <x v="1"/>
    <s v="Vineland"/>
    <s v="United States"/>
    <s v="Brenda Bowman"/>
    <x v="0"/>
    <x v="726"/>
    <x v="2553"/>
    <x v="0"/>
    <n v="8360"/>
    <n v="1182"/>
    <s v="Novimex Turbo Task Chair"/>
    <x v="80"/>
    <n v="3"/>
    <x v="0"/>
    <x v="0"/>
    <n v="25.55"/>
    <n v="213"/>
    <x v="1"/>
    <d v="2019-01-02T00:00:00"/>
    <x v="0"/>
    <x v="25"/>
    <x v="5"/>
  </r>
  <r>
    <n v="7"/>
    <x v="2"/>
    <n v="6"/>
    <x v="2"/>
    <s v="Vineland"/>
    <s v="United States"/>
    <s v="Brenda Bowman"/>
    <x v="0"/>
    <x v="726"/>
    <x v="2553"/>
    <x v="0"/>
    <n v="8360"/>
    <n v="633"/>
    <s v="Fellowes Advanced Computer Series Surge Protectors"/>
    <x v="5"/>
    <n v="1"/>
    <x v="0"/>
    <x v="0"/>
    <n v="7.42"/>
    <n v="26"/>
    <x v="1"/>
    <d v="2019-01-02T00:00:00"/>
    <x v="0"/>
    <x v="25"/>
    <x v="12"/>
  </r>
  <r>
    <n v="2"/>
    <x v="1"/>
    <n v="3"/>
    <x v="2"/>
    <s v="Los Angeles"/>
    <s v="United States"/>
    <s v="Laura Armstrong"/>
    <x v="0"/>
    <x v="587"/>
    <x v="2554"/>
    <x v="1"/>
    <n v="90004"/>
    <n v="1555"/>
    <s v="Tennsco Lockers, Gray"/>
    <x v="16"/>
    <n v="2"/>
    <x v="1"/>
    <x v="0"/>
    <n v="2.94"/>
    <n v="42"/>
    <x v="1"/>
    <d v="2018-09-26T00:00:00"/>
    <x v="1"/>
    <x v="1"/>
    <x v="11"/>
  </r>
  <r>
    <n v="2"/>
    <x v="1"/>
    <n v="3"/>
    <x v="2"/>
    <s v="Los Angeles"/>
    <s v="United States"/>
    <s v="Laura Armstrong"/>
    <x v="0"/>
    <x v="587"/>
    <x v="2554"/>
    <x v="1"/>
    <n v="90004"/>
    <n v="1346"/>
    <s v="REDIFORM Incoming/Outgoing Call Register, 11 X 8 1/2, 100 Messages"/>
    <x v="53"/>
    <n v="5"/>
    <x v="1"/>
    <x v="0"/>
    <n v="20.85"/>
    <n v="42"/>
    <x v="1"/>
    <d v="2018-09-26T00:00:00"/>
    <x v="1"/>
    <x v="1"/>
    <x v="3"/>
  </r>
  <r>
    <n v="5"/>
    <x v="1"/>
    <n v="6"/>
    <x v="2"/>
    <s v="Seattle"/>
    <s v="United States"/>
    <s v="Steve Carroll"/>
    <x v="0"/>
    <x v="738"/>
    <x v="2555"/>
    <x v="1"/>
    <n v="98115"/>
    <n v="1268"/>
    <s v="Personal Filing Tote with Lid, Black/Gray"/>
    <x v="44"/>
    <n v="3"/>
    <x v="1"/>
    <x v="0"/>
    <n v="13.03"/>
    <n v="47"/>
    <x v="2"/>
    <d v="2018-12-22T00:00:00"/>
    <x v="0"/>
    <x v="11"/>
    <x v="11"/>
  </r>
  <r>
    <n v="4"/>
    <x v="1"/>
    <n v="6"/>
    <x v="2"/>
    <s v="Columbia"/>
    <s v="United States"/>
    <s v="Parhena Norris"/>
    <x v="0"/>
    <x v="856"/>
    <x v="2556"/>
    <x v="2"/>
    <n v="29203"/>
    <n v="1829"/>
    <s v="Xerox 224"/>
    <x v="70"/>
    <n v="4"/>
    <x v="2"/>
    <x v="0"/>
    <n v="12.44"/>
    <n v="26"/>
    <x v="2"/>
    <d v="2018-09-18T00:00:00"/>
    <x v="0"/>
    <x v="13"/>
    <x v="3"/>
  </r>
  <r>
    <n v="7"/>
    <x v="2"/>
    <n v="6"/>
    <x v="0"/>
    <s v="San Diego"/>
    <s v="United States"/>
    <s v="Tanja Norvell"/>
    <x v="0"/>
    <x v="747"/>
    <x v="2557"/>
    <x v="1"/>
    <n v="92024"/>
    <n v="924"/>
    <s v="Imation USB 2.0 Swivel Flash Drive USB flash drive - 4 GB - Pink"/>
    <x v="29"/>
    <n v="7"/>
    <x v="1"/>
    <x v="0"/>
    <n v="4.45"/>
    <n v="21"/>
    <x v="2"/>
    <d v="2018-12-23T00:00:00"/>
    <x v="0"/>
    <x v="1"/>
    <x v="8"/>
  </r>
  <r>
    <n v="6"/>
    <x v="0"/>
    <n v="6"/>
    <x v="2"/>
    <s v="Seattle"/>
    <s v="United States"/>
    <s v="Chris Cortes"/>
    <x v="1"/>
    <x v="705"/>
    <x v="2558"/>
    <x v="1"/>
    <n v="98105"/>
    <n v="664"/>
    <s v="Fellowes Twister Kit, Gray/Clear, 3/pkg"/>
    <x v="23"/>
    <n v="3"/>
    <x v="1"/>
    <x v="0"/>
    <n v="6.03"/>
    <n v="19"/>
    <x v="0"/>
    <d v="2018-07-14T00:00:00"/>
    <x v="0"/>
    <x v="11"/>
    <x v="2"/>
  </r>
  <r>
    <n v="6"/>
    <x v="0"/>
    <n v="6"/>
    <x v="0"/>
    <s v="Seattle"/>
    <s v="United States"/>
    <s v="Chris Cortes"/>
    <x v="1"/>
    <x v="705"/>
    <x v="2558"/>
    <x v="1"/>
    <n v="98105"/>
    <n v="1022"/>
    <s v="Logitech Mobile Speakerphone P710e - speaker phone"/>
    <x v="13"/>
    <n v="1"/>
    <x v="1"/>
    <x v="0"/>
    <n v="9.4499999999999993"/>
    <n v="108"/>
    <x v="0"/>
    <d v="2018-07-14T00:00:00"/>
    <x v="0"/>
    <x v="11"/>
    <x v="0"/>
  </r>
  <r>
    <n v="4"/>
    <x v="1"/>
    <n v="6"/>
    <x v="2"/>
    <s v="Philadelphia"/>
    <s v="United States"/>
    <s v="Dean Katz"/>
    <x v="1"/>
    <x v="733"/>
    <x v="2559"/>
    <x v="0"/>
    <n v="19140"/>
    <n v="1531"/>
    <s v="Telephone Message Books with Fax/Mobile Section, 5 1/2 x 3 3/16"/>
    <x v="9"/>
    <n v="6"/>
    <x v="0"/>
    <x v="0"/>
    <n v="9.91"/>
    <n v="30"/>
    <x v="1"/>
    <d v="2018-09-05T00:00:00"/>
    <x v="0"/>
    <x v="12"/>
    <x v="3"/>
  </r>
  <r>
    <n v="4"/>
    <x v="1"/>
    <n v="6"/>
    <x v="2"/>
    <s v="Philadelphia"/>
    <s v="United States"/>
    <s v="Dean Katz"/>
    <x v="1"/>
    <x v="733"/>
    <x v="2559"/>
    <x v="0"/>
    <n v="19140"/>
    <n v="1507"/>
    <s v="Staples"/>
    <x v="46"/>
    <n v="7"/>
    <x v="0"/>
    <x v="0"/>
    <n v="5.42"/>
    <n v="17"/>
    <x v="1"/>
    <d v="2018-09-05T00:00:00"/>
    <x v="0"/>
    <x v="12"/>
    <x v="4"/>
  </r>
  <r>
    <n v="4"/>
    <x v="1"/>
    <n v="6"/>
    <x v="0"/>
    <s v="Philadelphia"/>
    <s v="United States"/>
    <s v="Dean Katz"/>
    <x v="6"/>
    <x v="733"/>
    <x v="2559"/>
    <x v="0"/>
    <n v="19140"/>
    <n v="137"/>
    <s v="Anker 36W 4-Port USB Wall Charger Travel Power Adapter for iPhone 5s 5c 5"/>
    <x v="47"/>
    <n v="2"/>
    <x v="0"/>
    <x v="0"/>
    <n v="-4.8"/>
    <n v="24"/>
    <x v="1"/>
    <d v="2018-09-05T00:00:00"/>
    <x v="0"/>
    <x v="12"/>
    <x v="0"/>
  </r>
  <r>
    <n v="4"/>
    <x v="1"/>
    <n v="6"/>
    <x v="2"/>
    <s v="Vancouver"/>
    <s v="United States"/>
    <s v="Frank Merwin"/>
    <x v="0"/>
    <x v="594"/>
    <x v="2560"/>
    <x v="1"/>
    <n v="98661"/>
    <n v="350"/>
    <s v="Boston 16801 Nautilus Battery Pencil Sharpener"/>
    <x v="54"/>
    <n v="2"/>
    <x v="1"/>
    <x v="0"/>
    <n v="11.45"/>
    <n v="44"/>
    <x v="2"/>
    <d v="2018-11-17T00:00:00"/>
    <x v="0"/>
    <x v="11"/>
    <x v="6"/>
  </r>
  <r>
    <n v="0"/>
    <x v="0"/>
    <n v="0"/>
    <x v="2"/>
    <s v="Manchester"/>
    <s v="United States"/>
    <s v="Michael Kennedy"/>
    <x v="0"/>
    <x v="701"/>
    <x v="2561"/>
    <x v="0"/>
    <n v="6040"/>
    <n v="1630"/>
    <s v="Wilson Jones “Snap” Scratch Pad Binder Tool for Ring Binders"/>
    <x v="9"/>
    <n v="4"/>
    <x v="0"/>
    <x v="0"/>
    <n v="10.44"/>
    <n v="23"/>
    <x v="1"/>
    <d v="2018-10-21T00:00:00"/>
    <x v="3"/>
    <x v="38"/>
    <x v="2"/>
  </r>
  <r>
    <n v="0"/>
    <x v="0"/>
    <n v="0"/>
    <x v="2"/>
    <s v="Manchester"/>
    <s v="United States"/>
    <s v="Michael Kennedy"/>
    <x v="0"/>
    <x v="701"/>
    <x v="2561"/>
    <x v="0"/>
    <n v="6040"/>
    <n v="1504"/>
    <s v="Staple remover"/>
    <x v="36"/>
    <n v="2"/>
    <x v="0"/>
    <x v="0"/>
    <n v="0.15"/>
    <n v="7"/>
    <x v="1"/>
    <d v="2018-10-21T00:00:00"/>
    <x v="3"/>
    <x v="38"/>
    <x v="15"/>
  </r>
  <r>
    <n v="0"/>
    <x v="0"/>
    <n v="0"/>
    <x v="2"/>
    <s v="Manchester"/>
    <s v="United States"/>
    <s v="Michael Kennedy"/>
    <x v="0"/>
    <x v="701"/>
    <x v="2561"/>
    <x v="0"/>
    <n v="6040"/>
    <n v="1271"/>
    <s v="Pizazz Global Quick File"/>
    <x v="64"/>
    <n v="7"/>
    <x v="0"/>
    <x v="0"/>
    <n v="29.34"/>
    <n v="105"/>
    <x v="1"/>
    <d v="2018-10-21T00:00:00"/>
    <x v="3"/>
    <x v="38"/>
    <x v="11"/>
  </r>
  <r>
    <n v="0"/>
    <x v="0"/>
    <n v="0"/>
    <x v="1"/>
    <s v="Manchester"/>
    <s v="United States"/>
    <s v="Michael Kennedy"/>
    <x v="0"/>
    <x v="701"/>
    <x v="2561"/>
    <x v="0"/>
    <n v="6040"/>
    <n v="168"/>
    <s v="Atlantic Metals Mobile 3-Shelf Bookcases, Custom Colors"/>
    <x v="547"/>
    <n v="4"/>
    <x v="0"/>
    <x v="0"/>
    <n v="271.42"/>
    <n v="1044"/>
    <x v="1"/>
    <d v="2018-10-21T00:00:00"/>
    <x v="3"/>
    <x v="38"/>
    <x v="14"/>
  </r>
  <r>
    <n v="4"/>
    <x v="1"/>
    <n v="6"/>
    <x v="1"/>
    <s v="San Francisco"/>
    <s v="United States"/>
    <s v="Charles McCrossin"/>
    <x v="1"/>
    <x v="738"/>
    <x v="2562"/>
    <x v="1"/>
    <n v="94122"/>
    <n v="367"/>
    <s v="Bretford “Just In Time” Height-Adjustable Multi-Task Work Tables"/>
    <x v="548"/>
    <n v="6"/>
    <x v="1"/>
    <x v="0"/>
    <n v="-325.57"/>
    <n v="2004"/>
    <x v="0"/>
    <d v="2018-12-21T00:00:00"/>
    <x v="0"/>
    <x v="1"/>
    <x v="1"/>
  </r>
  <r>
    <n v="5"/>
    <x v="1"/>
    <n v="6"/>
    <x v="2"/>
    <s v="Elmhurst"/>
    <s v="United States"/>
    <s v="Clay Rozendal"/>
    <x v="1"/>
    <x v="788"/>
    <x v="2563"/>
    <x v="3"/>
    <n v="60126"/>
    <n v="98"/>
    <s v="Adams Telephone Message Books, 5 1/4” x 11”"/>
    <x v="16"/>
    <n v="2"/>
    <x v="3"/>
    <x v="0"/>
    <n v="3.26"/>
    <n v="10"/>
    <x v="2"/>
    <d v="2018-04-23T00:00:00"/>
    <x v="0"/>
    <x v="10"/>
    <x v="3"/>
  </r>
  <r>
    <n v="5"/>
    <x v="1"/>
    <n v="6"/>
    <x v="2"/>
    <s v="Elmhurst"/>
    <s v="United States"/>
    <s v="Clay Rozendal"/>
    <x v="1"/>
    <x v="788"/>
    <x v="2563"/>
    <x v="3"/>
    <n v="60126"/>
    <n v="1382"/>
    <s v="Safco Industrial Wire Shelving"/>
    <x v="486"/>
    <n v="3"/>
    <x v="3"/>
    <x v="0"/>
    <n v="-48.95"/>
    <n v="230"/>
    <x v="2"/>
    <d v="2018-04-23T00:00:00"/>
    <x v="0"/>
    <x v="10"/>
    <x v="11"/>
  </r>
  <r>
    <n v="0"/>
    <x v="0"/>
    <n v="0"/>
    <x v="2"/>
    <s v="New York City"/>
    <s v="United States"/>
    <s v="Edward Hooks"/>
    <x v="0"/>
    <x v="722"/>
    <x v="2564"/>
    <x v="0"/>
    <n v="10035"/>
    <n v="671"/>
    <s v="Fiskars Softgrip Scissors"/>
    <x v="76"/>
    <n v="5"/>
    <x v="0"/>
    <x v="0"/>
    <n v="15.37"/>
    <n v="55"/>
    <x v="1"/>
    <d v="2018-05-28T00:00:00"/>
    <x v="3"/>
    <x v="0"/>
    <x v="15"/>
  </r>
  <r>
    <n v="4"/>
    <x v="2"/>
    <n v="3"/>
    <x v="2"/>
    <s v="Jacksonville"/>
    <s v="United States"/>
    <s v="Erin Mull"/>
    <x v="1"/>
    <x v="790"/>
    <x v="2565"/>
    <x v="2"/>
    <n v="28540"/>
    <n v="538"/>
    <s v="Easy-staple paper"/>
    <x v="16"/>
    <n v="3"/>
    <x v="2"/>
    <x v="0"/>
    <n v="3.21"/>
    <n v="10"/>
    <x v="0"/>
    <d v="2018-08-17T00:00:00"/>
    <x v="1"/>
    <x v="16"/>
    <x v="3"/>
  </r>
  <r>
    <n v="4"/>
    <x v="2"/>
    <n v="3"/>
    <x v="2"/>
    <s v="Jacksonville"/>
    <s v="United States"/>
    <s v="Erin Mull"/>
    <x v="4"/>
    <x v="790"/>
    <x v="2565"/>
    <x v="2"/>
    <n v="28540"/>
    <n v="68"/>
    <s v="Acco Translucent Poly Ring Binders"/>
    <x v="152"/>
    <n v="8"/>
    <x v="2"/>
    <x v="0"/>
    <n v="-8.24"/>
    <n v="11"/>
    <x v="0"/>
    <d v="2018-08-17T00:00:00"/>
    <x v="1"/>
    <x v="16"/>
    <x v="2"/>
  </r>
  <r>
    <n v="7"/>
    <x v="2"/>
    <n v="6"/>
    <x v="1"/>
    <s v="Philadelphia"/>
    <s v="United States"/>
    <s v="Jim Sink"/>
    <x v="6"/>
    <x v="668"/>
    <x v="2566"/>
    <x v="0"/>
    <n v="19140"/>
    <n v="736"/>
    <s v="Global Adaptabilities Conference Tables"/>
    <x v="429"/>
    <n v="2"/>
    <x v="0"/>
    <x v="0"/>
    <n v="-118.01"/>
    <n v="337"/>
    <x v="1"/>
    <d v="2018-06-21T00:00:00"/>
    <x v="0"/>
    <x v="12"/>
    <x v="1"/>
  </r>
  <r>
    <n v="3"/>
    <x v="0"/>
    <n v="3"/>
    <x v="0"/>
    <s v="Carrollton"/>
    <s v="United States"/>
    <s v="Chris McAfee"/>
    <x v="1"/>
    <x v="643"/>
    <x v="2567"/>
    <x v="3"/>
    <n v="75007"/>
    <n v="1004"/>
    <s v="Logitech diNovo Edge Keyboard"/>
    <x v="125"/>
    <n v="7"/>
    <x v="3"/>
    <x v="0"/>
    <n v="52.5"/>
    <n v="1400"/>
    <x v="0"/>
    <d v="2018-08-15T00:00:00"/>
    <x v="1"/>
    <x v="4"/>
    <x v="8"/>
  </r>
  <r>
    <n v="0"/>
    <x v="0"/>
    <n v="0"/>
    <x v="2"/>
    <s v="Riverside"/>
    <s v="United States"/>
    <s v="Thomas Seio"/>
    <x v="0"/>
    <x v="815"/>
    <x v="2568"/>
    <x v="1"/>
    <n v="92503"/>
    <n v="295"/>
    <s v="Belkin F5C206VTEL 6 Outlet Surge"/>
    <x v="35"/>
    <n v="2"/>
    <x v="1"/>
    <x v="0"/>
    <n v="13.79"/>
    <n v="46"/>
    <x v="1"/>
    <d v="2018-08-01T00:00:00"/>
    <x v="3"/>
    <x v="1"/>
    <x v="12"/>
  </r>
  <r>
    <n v="0"/>
    <x v="0"/>
    <n v="0"/>
    <x v="0"/>
    <s v="Riverside"/>
    <s v="United States"/>
    <s v="Thomas Seio"/>
    <x v="1"/>
    <x v="815"/>
    <x v="2568"/>
    <x v="1"/>
    <n v="92503"/>
    <n v="144"/>
    <s v="Apple iPhone 5"/>
    <x v="92"/>
    <n v="2"/>
    <x v="1"/>
    <x v="0"/>
    <n v="90.98"/>
    <n v="1040"/>
    <x v="1"/>
    <d v="2018-08-01T00:00:00"/>
    <x v="3"/>
    <x v="1"/>
    <x v="0"/>
  </r>
  <r>
    <n v="1"/>
    <x v="0"/>
    <n v="1"/>
    <x v="1"/>
    <s v="La Porte"/>
    <s v="United States"/>
    <s v="Chris Cortes"/>
    <x v="0"/>
    <x v="702"/>
    <x v="2569"/>
    <x v="3"/>
    <n v="46350"/>
    <n v="1618"/>
    <s v="Westinghouse Clip-On Gooseneck Lamps"/>
    <x v="54"/>
    <n v="5"/>
    <x v="3"/>
    <x v="0"/>
    <n v="10.88"/>
    <n v="42"/>
    <x v="0"/>
    <d v="2018-10-02T00:00:00"/>
    <x v="2"/>
    <x v="17"/>
    <x v="9"/>
  </r>
  <r>
    <n v="1"/>
    <x v="0"/>
    <n v="1"/>
    <x v="0"/>
    <s v="La Porte"/>
    <s v="United States"/>
    <s v="Chris Cortes"/>
    <x v="0"/>
    <x v="702"/>
    <x v="2569"/>
    <x v="3"/>
    <n v="46350"/>
    <n v="1276"/>
    <s v="Plantronics Cordless Phone Headset with In-line Volume - M214C"/>
    <x v="42"/>
    <n v="2"/>
    <x v="3"/>
    <x v="0"/>
    <n v="18.87"/>
    <n v="70"/>
    <x v="0"/>
    <d v="2018-10-02T00:00:00"/>
    <x v="2"/>
    <x v="17"/>
    <x v="0"/>
  </r>
  <r>
    <n v="6"/>
    <x v="0"/>
    <n v="6"/>
    <x v="2"/>
    <s v="San Francisco"/>
    <s v="United States"/>
    <s v="Becky Pak"/>
    <x v="1"/>
    <x v="579"/>
    <x v="2570"/>
    <x v="1"/>
    <n v="94109"/>
    <n v="698"/>
    <s v="GBC Pre-Punched Binding Paper, Plastic, White, 8-1/2 x 11"/>
    <x v="44"/>
    <n v="3"/>
    <x v="1"/>
    <x v="0"/>
    <n v="13.43"/>
    <n v="38"/>
    <x v="0"/>
    <d v="2019-01-06T00:00:00"/>
    <x v="0"/>
    <x v="1"/>
    <x v="2"/>
  </r>
  <r>
    <n v="5"/>
    <x v="2"/>
    <n v="3"/>
    <x v="1"/>
    <s v="West Allis"/>
    <s v="United States"/>
    <s v="Theresa Swint"/>
    <x v="0"/>
    <x v="790"/>
    <x v="2571"/>
    <x v="3"/>
    <n v="53214"/>
    <n v="1228"/>
    <s v="OSullivan Living Dimensions 2-Shelf Bookcases"/>
    <x v="39"/>
    <n v="2"/>
    <x v="3"/>
    <x v="0"/>
    <n v="24.2"/>
    <n v="242"/>
    <x v="1"/>
    <d v="2018-08-18T00:00:00"/>
    <x v="1"/>
    <x v="21"/>
    <x v="14"/>
  </r>
  <r>
    <n v="5"/>
    <x v="2"/>
    <n v="3"/>
    <x v="2"/>
    <s v="West Allis"/>
    <s v="United States"/>
    <s v="Theresa Swint"/>
    <x v="0"/>
    <x v="790"/>
    <x v="2571"/>
    <x v="3"/>
    <n v="53214"/>
    <n v="268"/>
    <s v="Avery Round Ring Poly Binders"/>
    <x v="29"/>
    <n v="3"/>
    <x v="3"/>
    <x v="0"/>
    <n v="4.17"/>
    <n v="9"/>
    <x v="1"/>
    <d v="2018-08-18T00:00:00"/>
    <x v="1"/>
    <x v="21"/>
    <x v="2"/>
  </r>
  <r>
    <n v="2"/>
    <x v="1"/>
    <n v="3"/>
    <x v="1"/>
    <s v="Los Angeles"/>
    <s v="United States"/>
    <s v="Barry Französisch"/>
    <x v="1"/>
    <x v="861"/>
    <x v="2572"/>
    <x v="1"/>
    <n v="90032"/>
    <n v="282"/>
    <s v="Barricks Non-Folding Utility Table with Steel Legs, Laminate Tops"/>
    <x v="76"/>
    <n v="2"/>
    <x v="1"/>
    <x v="0"/>
    <n v="15.35"/>
    <n v="136"/>
    <x v="1"/>
    <d v="2018-08-04T00:00:00"/>
    <x v="1"/>
    <x v="1"/>
    <x v="1"/>
  </r>
  <r>
    <n v="2"/>
    <x v="1"/>
    <n v="3"/>
    <x v="2"/>
    <s v="Los Angeles"/>
    <s v="United States"/>
    <s v="Barry Französisch"/>
    <x v="1"/>
    <x v="861"/>
    <x v="2572"/>
    <x v="1"/>
    <n v="90032"/>
    <n v="1845"/>
    <s v="XtraLife ClearVue Slant-D Ring Binders by Cardinal"/>
    <x v="46"/>
    <n v="2"/>
    <x v="1"/>
    <x v="0"/>
    <n v="4.7"/>
    <n v="13"/>
    <x v="1"/>
    <d v="2018-08-04T00:00:00"/>
    <x v="1"/>
    <x v="1"/>
    <x v="2"/>
  </r>
  <r>
    <n v="2"/>
    <x v="1"/>
    <n v="3"/>
    <x v="0"/>
    <s v="Los Angeles"/>
    <s v="United States"/>
    <s v="Barry Französisch"/>
    <x v="1"/>
    <x v="861"/>
    <x v="2572"/>
    <x v="1"/>
    <n v="90032"/>
    <n v="1175"/>
    <s v="Nortel Business Series Terminal T7208 Digital phone"/>
    <x v="299"/>
    <n v="3"/>
    <x v="1"/>
    <x v="0"/>
    <n v="33.36"/>
    <n v="334"/>
    <x v="1"/>
    <d v="2018-08-04T00:00:00"/>
    <x v="1"/>
    <x v="1"/>
    <x v="0"/>
  </r>
  <r>
    <n v="4"/>
    <x v="1"/>
    <n v="6"/>
    <x v="1"/>
    <s v="Milwaukee"/>
    <s v="United States"/>
    <s v="Troy Blackwell"/>
    <x v="0"/>
    <x v="708"/>
    <x v="2573"/>
    <x v="3"/>
    <n v="53209"/>
    <n v="758"/>
    <s v="Global Leather &amp; Oak Executive Chair, Burgundy"/>
    <x v="201"/>
    <n v="5"/>
    <x v="3"/>
    <x v="0"/>
    <n v="60.36"/>
    <n v="754"/>
    <x v="0"/>
    <d v="2019-01-02T00:00:00"/>
    <x v="0"/>
    <x v="21"/>
    <x v="5"/>
  </r>
  <r>
    <n v="6"/>
    <x v="0"/>
    <n v="6"/>
    <x v="1"/>
    <s v="Jacksonville"/>
    <s v="United States"/>
    <s v="Nathan Cano"/>
    <x v="1"/>
    <x v="719"/>
    <x v="2574"/>
    <x v="2"/>
    <n v="28540"/>
    <n v="1380"/>
    <s v="SAFCO Folding Chair Trolley"/>
    <x v="9"/>
    <n v="1"/>
    <x v="2"/>
    <x v="0"/>
    <n v="10.26"/>
    <n v="103"/>
    <x v="0"/>
    <d v="2018-10-20T00:00:00"/>
    <x v="0"/>
    <x v="16"/>
    <x v="5"/>
  </r>
  <r>
    <n v="6"/>
    <x v="0"/>
    <n v="6"/>
    <x v="2"/>
    <s v="Jacksonville"/>
    <s v="United States"/>
    <s v="Nathan Cano"/>
    <x v="1"/>
    <x v="719"/>
    <x v="2574"/>
    <x v="2"/>
    <n v="28540"/>
    <n v="1709"/>
    <s v="Xerox 1916"/>
    <x v="76"/>
    <n v="1"/>
    <x v="2"/>
    <x v="0"/>
    <n v="14.68"/>
    <n v="39"/>
    <x v="0"/>
    <d v="2018-10-20T00:00:00"/>
    <x v="0"/>
    <x v="16"/>
    <x v="3"/>
  </r>
  <r>
    <n v="6"/>
    <x v="0"/>
    <n v="6"/>
    <x v="2"/>
    <s v="Jacksonville"/>
    <s v="United States"/>
    <s v="Nathan Cano"/>
    <x v="1"/>
    <x v="719"/>
    <x v="2574"/>
    <x v="2"/>
    <n v="28540"/>
    <n v="1504"/>
    <s v="Staple remover"/>
    <x v="4"/>
    <n v="2"/>
    <x v="2"/>
    <x v="0"/>
    <n v="1.44"/>
    <n v="13"/>
    <x v="0"/>
    <d v="2018-10-20T00:00:00"/>
    <x v="0"/>
    <x v="16"/>
    <x v="15"/>
  </r>
  <r>
    <n v="6"/>
    <x v="0"/>
    <n v="6"/>
    <x v="2"/>
    <s v="Jacksonville"/>
    <s v="United States"/>
    <s v="Nathan Cano"/>
    <x v="1"/>
    <x v="719"/>
    <x v="2574"/>
    <x v="2"/>
    <n v="28540"/>
    <n v="1740"/>
    <s v="Xerox 1944"/>
    <x v="130"/>
    <n v="3"/>
    <x v="2"/>
    <x v="0"/>
    <n v="33.72"/>
    <n v="93"/>
    <x v="0"/>
    <d v="2018-10-20T00:00:00"/>
    <x v="0"/>
    <x v="16"/>
    <x v="3"/>
  </r>
  <r>
    <n v="6"/>
    <x v="0"/>
    <n v="6"/>
    <x v="2"/>
    <s v="Jacksonville"/>
    <s v="United States"/>
    <s v="Nathan Cano"/>
    <x v="1"/>
    <x v="719"/>
    <x v="2574"/>
    <x v="2"/>
    <n v="28540"/>
    <n v="1623"/>
    <s v="White Business Envelopes with Contemporary Seam, Recycled White Business Envelopes"/>
    <x v="44"/>
    <n v="4"/>
    <x v="2"/>
    <x v="0"/>
    <n v="13.13"/>
    <n v="35"/>
    <x v="0"/>
    <d v="2018-10-20T00:00:00"/>
    <x v="0"/>
    <x v="16"/>
    <x v="7"/>
  </r>
  <r>
    <n v="6"/>
    <x v="0"/>
    <n v="6"/>
    <x v="0"/>
    <s v="Jacksonville"/>
    <s v="United States"/>
    <s v="Nathan Cano"/>
    <x v="1"/>
    <x v="719"/>
    <x v="2574"/>
    <x v="2"/>
    <n v="28540"/>
    <n v="1058"/>
    <s v="Maxell 4.7GB DVD-R"/>
    <x v="23"/>
    <n v="1"/>
    <x v="2"/>
    <x v="0"/>
    <n v="5.96"/>
    <n v="23"/>
    <x v="0"/>
    <d v="2018-10-20T00:00:00"/>
    <x v="0"/>
    <x v="16"/>
    <x v="8"/>
  </r>
  <r>
    <n v="4"/>
    <x v="1"/>
    <n v="6"/>
    <x v="1"/>
    <s v="Nashville"/>
    <s v="United States"/>
    <s v="Raymond Buch"/>
    <x v="1"/>
    <x v="862"/>
    <x v="2575"/>
    <x v="2"/>
    <n v="37211"/>
    <n v="25"/>
    <s v="3M Polarizing Light Filter Sleeves"/>
    <x v="76"/>
    <n v="3"/>
    <x v="2"/>
    <x v="0"/>
    <n v="14.55"/>
    <n v="45"/>
    <x v="0"/>
    <d v="2018-06-02T00:00:00"/>
    <x v="0"/>
    <x v="27"/>
    <x v="9"/>
  </r>
  <r>
    <n v="4"/>
    <x v="1"/>
    <n v="6"/>
    <x v="2"/>
    <s v="Nashville"/>
    <s v="United States"/>
    <s v="Raymond Buch"/>
    <x v="1"/>
    <x v="862"/>
    <x v="2575"/>
    <x v="2"/>
    <n v="37211"/>
    <n v="1149"/>
    <s v="Newell 333"/>
    <x v="36"/>
    <n v="2"/>
    <x v="2"/>
    <x v="0"/>
    <n v="0.33"/>
    <n v="4"/>
    <x v="0"/>
    <d v="2018-06-02T00:00:00"/>
    <x v="0"/>
    <x v="27"/>
    <x v="6"/>
  </r>
  <r>
    <n v="4"/>
    <x v="1"/>
    <n v="6"/>
    <x v="2"/>
    <s v="Nashville"/>
    <s v="United States"/>
    <s v="Raymond Buch"/>
    <x v="4"/>
    <x v="862"/>
    <x v="2575"/>
    <x v="2"/>
    <n v="37211"/>
    <n v="705"/>
    <s v="GBC ProClick Spines for 32-Hole Punch"/>
    <x v="32"/>
    <n v="3"/>
    <x v="2"/>
    <x v="0"/>
    <n v="-8.65"/>
    <n v="11"/>
    <x v="0"/>
    <d v="2018-06-02T00:00:00"/>
    <x v="0"/>
    <x v="27"/>
    <x v="2"/>
  </r>
  <r>
    <n v="2"/>
    <x v="1"/>
    <n v="3"/>
    <x v="2"/>
    <s v="Arlington"/>
    <s v="United States"/>
    <s v="Scot Coram"/>
    <x v="1"/>
    <x v="705"/>
    <x v="2576"/>
    <x v="3"/>
    <n v="76017"/>
    <n v="1162"/>
    <s v="Newell 345"/>
    <x v="29"/>
    <n v="3"/>
    <x v="3"/>
    <x v="0"/>
    <n v="3.57"/>
    <n v="48"/>
    <x v="1"/>
    <d v="2018-07-10T00:00:00"/>
    <x v="1"/>
    <x v="4"/>
    <x v="6"/>
  </r>
  <r>
    <n v="2"/>
    <x v="1"/>
    <n v="3"/>
    <x v="0"/>
    <s v="Arlington"/>
    <s v="United States"/>
    <s v="Scot Coram"/>
    <x v="1"/>
    <x v="705"/>
    <x v="2576"/>
    <x v="3"/>
    <n v="76017"/>
    <n v="439"/>
    <s v="Cisco SPA 502G IP Phone"/>
    <x v="392"/>
    <n v="9"/>
    <x v="3"/>
    <x v="0"/>
    <n v="107.95"/>
    <n v="864"/>
    <x v="1"/>
    <d v="2018-07-10T00:00:00"/>
    <x v="1"/>
    <x v="4"/>
    <x v="0"/>
  </r>
  <r>
    <n v="6"/>
    <x v="0"/>
    <n v="6"/>
    <x v="1"/>
    <s v="Detroit"/>
    <s v="United States"/>
    <s v="Bruce Stewart"/>
    <x v="0"/>
    <x v="863"/>
    <x v="2577"/>
    <x v="3"/>
    <n v="48227"/>
    <n v="807"/>
    <s v="High-Back Leather Managers Chair"/>
    <x v="178"/>
    <n v="3"/>
    <x v="3"/>
    <x v="0"/>
    <n v="35.1"/>
    <n v="390"/>
    <x v="0"/>
    <d v="2018-12-06T00:00:00"/>
    <x v="0"/>
    <x v="6"/>
    <x v="5"/>
  </r>
  <r>
    <n v="6"/>
    <x v="0"/>
    <n v="6"/>
    <x v="2"/>
    <s v="Detroit"/>
    <s v="United States"/>
    <s v="Bruce Stewart"/>
    <x v="0"/>
    <x v="863"/>
    <x v="2577"/>
    <x v="3"/>
    <n v="48227"/>
    <n v="93"/>
    <s v="Adams Phone Message Book, 200 Message Capacity, 8 1/16” x 11”"/>
    <x v="23"/>
    <n v="2"/>
    <x v="3"/>
    <x v="0"/>
    <n v="6.33"/>
    <n v="14"/>
    <x v="0"/>
    <d v="2018-12-06T00:00:00"/>
    <x v="0"/>
    <x v="6"/>
    <x v="3"/>
  </r>
  <r>
    <n v="6"/>
    <x v="0"/>
    <n v="6"/>
    <x v="2"/>
    <s v="Detroit"/>
    <s v="United States"/>
    <s v="Bruce Stewart"/>
    <x v="0"/>
    <x v="863"/>
    <x v="2577"/>
    <x v="3"/>
    <n v="48227"/>
    <n v="1346"/>
    <s v="REDIFORM Incoming/Outgoing Call Register, 11 X 8 1/2, 100 Messages"/>
    <x v="33"/>
    <n v="4"/>
    <x v="3"/>
    <x v="0"/>
    <n v="16.68"/>
    <n v="33"/>
    <x v="0"/>
    <d v="2018-12-06T00:00:00"/>
    <x v="0"/>
    <x v="6"/>
    <x v="3"/>
  </r>
  <r>
    <n v="6"/>
    <x v="0"/>
    <n v="6"/>
    <x v="2"/>
    <s v="Detroit"/>
    <s v="United States"/>
    <s v="Bruce Stewart"/>
    <x v="0"/>
    <x v="863"/>
    <x v="2577"/>
    <x v="3"/>
    <n v="48227"/>
    <n v="1444"/>
    <s v="Sensible Storage WireTech Storage Systems"/>
    <x v="140"/>
    <n v="7"/>
    <x v="3"/>
    <x v="0"/>
    <n v="24.84"/>
    <n v="497"/>
    <x v="0"/>
    <d v="2018-12-06T00:00:00"/>
    <x v="0"/>
    <x v="6"/>
    <x v="11"/>
  </r>
  <r>
    <n v="6"/>
    <x v="0"/>
    <n v="6"/>
    <x v="2"/>
    <s v="San Francisco"/>
    <s v="United States"/>
    <s v="Bart Pistole"/>
    <x v="0"/>
    <x v="735"/>
    <x v="2578"/>
    <x v="1"/>
    <n v="94122"/>
    <n v="1502"/>
    <s v="Staple holder"/>
    <x v="70"/>
    <n v="4"/>
    <x v="1"/>
    <x v="0"/>
    <n v="11.86"/>
    <n v="44"/>
    <x v="1"/>
    <d v="2018-11-02T00:00:00"/>
    <x v="0"/>
    <x v="1"/>
    <x v="12"/>
  </r>
  <r>
    <n v="6"/>
    <x v="0"/>
    <n v="6"/>
    <x v="2"/>
    <s v="San Francisco"/>
    <s v="United States"/>
    <s v="Bart Pistole"/>
    <x v="1"/>
    <x v="735"/>
    <x v="2578"/>
    <x v="1"/>
    <n v="94122"/>
    <n v="43"/>
    <s v="Acco Data Flex Cable Posts For Top &amp; Bottom Load Binders, 6 Capacity"/>
    <x v="10"/>
    <n v="3"/>
    <x v="1"/>
    <x v="0"/>
    <n v="7.82"/>
    <n v="25"/>
    <x v="1"/>
    <d v="2018-11-02T00:00:00"/>
    <x v="0"/>
    <x v="1"/>
    <x v="2"/>
  </r>
  <r>
    <n v="6"/>
    <x v="0"/>
    <n v="6"/>
    <x v="2"/>
    <s v="Grand Prairie"/>
    <s v="United States"/>
    <s v="Alice McCarthy"/>
    <x v="1"/>
    <x v="806"/>
    <x v="2579"/>
    <x v="3"/>
    <n v="75051"/>
    <n v="1268"/>
    <s v="Personal Filing Tote with Lid, Black/Gray"/>
    <x v="29"/>
    <n v="3"/>
    <x v="3"/>
    <x v="0"/>
    <n v="3.72"/>
    <n v="37"/>
    <x v="1"/>
    <d v="2018-07-22T00:00:00"/>
    <x v="0"/>
    <x v="4"/>
    <x v="11"/>
  </r>
  <r>
    <n v="6"/>
    <x v="0"/>
    <n v="6"/>
    <x v="2"/>
    <s v="Grand Prairie"/>
    <s v="United States"/>
    <s v="Alice McCarthy"/>
    <x v="1"/>
    <x v="806"/>
    <x v="2579"/>
    <x v="3"/>
    <n v="75051"/>
    <n v="1477"/>
    <s v="Southworth 25% Cotton Antique Laid Paper &amp; Envelopes"/>
    <x v="23"/>
    <n v="3"/>
    <x v="3"/>
    <x v="0"/>
    <n v="6.25"/>
    <n v="20"/>
    <x v="1"/>
    <d v="2018-07-22T00:00:00"/>
    <x v="0"/>
    <x v="4"/>
    <x v="3"/>
  </r>
  <r>
    <n v="4"/>
    <x v="2"/>
    <n v="3"/>
    <x v="2"/>
    <s v="Columbia"/>
    <s v="United States"/>
    <s v="Jonathan Doherty"/>
    <x v="0"/>
    <x v="806"/>
    <x v="2580"/>
    <x v="2"/>
    <n v="29203"/>
    <n v="1343"/>
    <s v="Recycled Pressboard Report Cover with Reinforced Top Hinge"/>
    <x v="16"/>
    <n v="2"/>
    <x v="2"/>
    <x v="0"/>
    <n v="3.17"/>
    <n v="6"/>
    <x v="1"/>
    <d v="2018-07-20T00:00:00"/>
    <x v="1"/>
    <x v="13"/>
    <x v="2"/>
  </r>
  <r>
    <n v="4"/>
    <x v="2"/>
    <n v="3"/>
    <x v="2"/>
    <s v="Columbia"/>
    <s v="United States"/>
    <s v="Jonathan Doherty"/>
    <x v="0"/>
    <x v="806"/>
    <x v="2580"/>
    <x v="2"/>
    <n v="29203"/>
    <n v="539"/>
    <s v="Eberhard Faber 3 1/2 Golf Pencils"/>
    <x v="23"/>
    <n v="3"/>
    <x v="2"/>
    <x v="0"/>
    <n v="5.58"/>
    <n v="22"/>
    <x v="1"/>
    <d v="2018-07-20T00:00:00"/>
    <x v="1"/>
    <x v="13"/>
    <x v="6"/>
  </r>
  <r>
    <n v="4"/>
    <x v="2"/>
    <n v="3"/>
    <x v="2"/>
    <s v="Columbia"/>
    <s v="United States"/>
    <s v="Jonathan Doherty"/>
    <x v="0"/>
    <x v="806"/>
    <x v="2580"/>
    <x v="2"/>
    <n v="29203"/>
    <n v="1652"/>
    <s v="Wilson Jones Turn Tabs Binder Tool for Ring Binders"/>
    <x v="54"/>
    <n v="5"/>
    <x v="2"/>
    <x v="0"/>
    <n v="11.09"/>
    <n v="24"/>
    <x v="1"/>
    <d v="2018-07-20T00:00:00"/>
    <x v="1"/>
    <x v="13"/>
    <x v="2"/>
  </r>
  <r>
    <n v="4"/>
    <x v="2"/>
    <n v="3"/>
    <x v="2"/>
    <s v="Columbia"/>
    <s v="United States"/>
    <s v="Jonathan Doherty"/>
    <x v="0"/>
    <x v="806"/>
    <x v="2580"/>
    <x v="2"/>
    <n v="29203"/>
    <n v="1292"/>
    <s v="Poly String Tie Envelopes"/>
    <x v="46"/>
    <n v="5"/>
    <x v="2"/>
    <x v="0"/>
    <n v="4.79"/>
    <n v="10"/>
    <x v="1"/>
    <d v="2018-07-20T00:00:00"/>
    <x v="1"/>
    <x v="13"/>
    <x v="7"/>
  </r>
  <r>
    <n v="4"/>
    <x v="2"/>
    <n v="3"/>
    <x v="2"/>
    <s v="Columbia"/>
    <s v="United States"/>
    <s v="Jonathan Doherty"/>
    <x v="0"/>
    <x v="806"/>
    <x v="2580"/>
    <x v="2"/>
    <n v="29203"/>
    <n v="880"/>
    <s v="HP Office Paper (20Lb. and 87 Bright)"/>
    <x v="64"/>
    <n v="9"/>
    <x v="2"/>
    <x v="0"/>
    <n v="28.86"/>
    <n v="60"/>
    <x v="1"/>
    <d v="2018-07-20T00:00:00"/>
    <x v="1"/>
    <x v="13"/>
    <x v="3"/>
  </r>
  <r>
    <n v="4"/>
    <x v="2"/>
    <n v="3"/>
    <x v="0"/>
    <s v="Columbia"/>
    <s v="United States"/>
    <s v="Jonathan Doherty"/>
    <x v="0"/>
    <x v="806"/>
    <x v="2580"/>
    <x v="2"/>
    <n v="29203"/>
    <n v="921"/>
    <s v="Imation Secure Drive + Hardware Encrypted USB flash drive - 16 GB"/>
    <x v="60"/>
    <n v="2"/>
    <x v="2"/>
    <x v="0"/>
    <n v="18.239999999999998"/>
    <n v="76"/>
    <x v="1"/>
    <d v="2018-07-20T00:00:00"/>
    <x v="1"/>
    <x v="13"/>
    <x v="8"/>
  </r>
  <r>
    <n v="2"/>
    <x v="2"/>
    <n v="1"/>
    <x v="0"/>
    <s v="San Francisco"/>
    <s v="United States"/>
    <s v="Tracy Collins"/>
    <x v="0"/>
    <x v="864"/>
    <x v="2581"/>
    <x v="1"/>
    <n v="94110"/>
    <n v="1008"/>
    <s v="Logitech G35 7.1-Channel Surround Sound Headset"/>
    <x v="530"/>
    <n v="3"/>
    <x v="1"/>
    <x v="0"/>
    <n v="132.59"/>
    <n v="390"/>
    <x v="2"/>
    <d v="2018-07-21T00:00:00"/>
    <x v="2"/>
    <x v="1"/>
    <x v="8"/>
  </r>
  <r>
    <n v="2"/>
    <x v="2"/>
    <n v="1"/>
    <x v="0"/>
    <s v="San Francisco"/>
    <s v="United States"/>
    <s v="Tracy Collins"/>
    <x v="1"/>
    <x v="864"/>
    <x v="2581"/>
    <x v="1"/>
    <n v="94110"/>
    <n v="784"/>
    <s v="Griffin GC36547 PowerJolt SE Lightning Charger"/>
    <x v="29"/>
    <n v="2"/>
    <x v="1"/>
    <x v="0"/>
    <n v="4.5"/>
    <n v="36"/>
    <x v="2"/>
    <d v="2018-07-21T00:00:00"/>
    <x v="2"/>
    <x v="1"/>
    <x v="0"/>
  </r>
  <r>
    <n v="5"/>
    <x v="1"/>
    <n v="6"/>
    <x v="1"/>
    <s v="Arlington"/>
    <s v="United States"/>
    <s v="Laurel Elliston"/>
    <x v="0"/>
    <x v="795"/>
    <x v="2582"/>
    <x v="2"/>
    <n v="22204"/>
    <n v="825"/>
    <s v="Hon 4070 Series Pagoda Round Back Stacking Chairs"/>
    <x v="476"/>
    <n v="2"/>
    <x v="2"/>
    <x v="0"/>
    <n v="179.75"/>
    <n v="642"/>
    <x v="0"/>
    <d v="2018-05-24T00:00:00"/>
    <x v="0"/>
    <x v="5"/>
    <x v="5"/>
  </r>
  <r>
    <n v="4"/>
    <x v="1"/>
    <n v="6"/>
    <x v="1"/>
    <s v="New York City"/>
    <s v="United States"/>
    <s v="Jessica Myrick"/>
    <x v="0"/>
    <x v="604"/>
    <x v="2583"/>
    <x v="0"/>
    <n v="10035"/>
    <n v="1040"/>
    <s v="Luxo Adjustable Task Clamp Lamp"/>
    <x v="549"/>
    <n v="9"/>
    <x v="0"/>
    <x v="0"/>
    <n v="207.89"/>
    <n v="800"/>
    <x v="0"/>
    <d v="2018-12-28T00:00:00"/>
    <x v="0"/>
    <x v="0"/>
    <x v="9"/>
  </r>
  <r>
    <n v="6"/>
    <x v="0"/>
    <n v="6"/>
    <x v="1"/>
    <s v="Washington"/>
    <s v="United States"/>
    <s v="Toby Braunhardt"/>
    <x v="0"/>
    <x v="713"/>
    <x v="2584"/>
    <x v="0"/>
    <n v="20016"/>
    <n v="32"/>
    <s v="9-3/4 Diameter Round Wall Clock"/>
    <x v="33"/>
    <n v="3"/>
    <x v="0"/>
    <x v="0"/>
    <n v="17.38"/>
    <n v="41"/>
    <x v="0"/>
    <d v="2018-06-01T00:00:00"/>
    <x v="0"/>
    <x v="43"/>
    <x v="9"/>
  </r>
  <r>
    <n v="6"/>
    <x v="0"/>
    <n v="6"/>
    <x v="2"/>
    <s v="Washington"/>
    <s v="United States"/>
    <s v="Toby Braunhardt"/>
    <x v="0"/>
    <x v="713"/>
    <x v="2584"/>
    <x v="0"/>
    <n v="20016"/>
    <n v="1652"/>
    <s v="Wilson Jones Turn Tabs Binder Tool for Ring Binders"/>
    <x v="29"/>
    <n v="2"/>
    <x v="0"/>
    <x v="0"/>
    <n v="4.43"/>
    <n v="10"/>
    <x v="0"/>
    <d v="2018-06-01T00:00:00"/>
    <x v="0"/>
    <x v="43"/>
    <x v="2"/>
  </r>
  <r>
    <n v="6"/>
    <x v="0"/>
    <n v="6"/>
    <x v="2"/>
    <s v="Washington"/>
    <s v="United States"/>
    <s v="Toby Braunhardt"/>
    <x v="0"/>
    <x v="713"/>
    <x v="2584"/>
    <x v="0"/>
    <n v="20016"/>
    <n v="1531"/>
    <s v="Telephone Message Books with Fax/Mobile Section, 5 1/2 x 3 3/16"/>
    <x v="23"/>
    <n v="2"/>
    <x v="0"/>
    <x v="0"/>
    <n v="5.84"/>
    <n v="13"/>
    <x v="0"/>
    <d v="2018-06-01T00:00:00"/>
    <x v="0"/>
    <x v="43"/>
    <x v="3"/>
  </r>
  <r>
    <n v="6"/>
    <x v="0"/>
    <n v="6"/>
    <x v="2"/>
    <s v="Washington"/>
    <s v="United States"/>
    <s v="Toby Braunhardt"/>
    <x v="0"/>
    <x v="713"/>
    <x v="2584"/>
    <x v="0"/>
    <n v="20016"/>
    <n v="1621"/>
    <s v="Weyerhaeuser First Choice Laser/Copy Paper (20Lb. and 88 Bright)"/>
    <x v="13"/>
    <n v="3"/>
    <x v="0"/>
    <x v="0"/>
    <n v="9.33"/>
    <n v="19"/>
    <x v="0"/>
    <d v="2018-06-01T00:00:00"/>
    <x v="0"/>
    <x v="43"/>
    <x v="3"/>
  </r>
  <r>
    <n v="2"/>
    <x v="2"/>
    <n v="1"/>
    <x v="1"/>
    <s v="Virginia Beach"/>
    <s v="United States"/>
    <s v="Liz Willingham"/>
    <x v="0"/>
    <x v="789"/>
    <x v="2585"/>
    <x v="2"/>
    <n v="23464"/>
    <n v="26"/>
    <s v="3M Polarizing Task Lamp with Clamp Arm, Light Gray"/>
    <x v="103"/>
    <n v="2"/>
    <x v="2"/>
    <x v="1"/>
    <n v="71.23"/>
    <n v="274"/>
    <x v="0"/>
    <d v="2018-11-07T00:00:00"/>
    <x v="2"/>
    <x v="5"/>
    <x v="9"/>
  </r>
  <r>
    <n v="2"/>
    <x v="2"/>
    <n v="1"/>
    <x v="1"/>
    <s v="Virginia Beach"/>
    <s v="United States"/>
    <s v="Liz Willingham"/>
    <x v="0"/>
    <x v="789"/>
    <x v="2585"/>
    <x v="2"/>
    <n v="23464"/>
    <n v="1538"/>
    <s v="Tenex Chairmat w/ Average Lip, 45 x 53"/>
    <x v="65"/>
    <n v="5"/>
    <x v="2"/>
    <x v="1"/>
    <n v="75.680000000000007"/>
    <n v="757"/>
    <x v="0"/>
    <d v="2018-11-07T00:00:00"/>
    <x v="2"/>
    <x v="5"/>
    <x v="9"/>
  </r>
  <r>
    <n v="2"/>
    <x v="2"/>
    <n v="1"/>
    <x v="0"/>
    <s v="Virginia Beach"/>
    <s v="United States"/>
    <s v="Liz Willingham"/>
    <x v="0"/>
    <x v="789"/>
    <x v="2585"/>
    <x v="2"/>
    <n v="23464"/>
    <n v="1094"/>
    <s v="Microsoft Natural Ergonomic Keyboard 4000"/>
    <x v="42"/>
    <n v="3"/>
    <x v="2"/>
    <x v="1"/>
    <n v="18.89"/>
    <n v="90"/>
    <x v="0"/>
    <d v="2018-11-07T00:00:00"/>
    <x v="2"/>
    <x v="5"/>
    <x v="8"/>
  </r>
  <r>
    <n v="4"/>
    <x v="2"/>
    <n v="3"/>
    <x v="1"/>
    <s v="Fairfield"/>
    <s v="United States"/>
    <s v="Shirley Jackson"/>
    <x v="0"/>
    <x v="633"/>
    <x v="2586"/>
    <x v="0"/>
    <n v="6824"/>
    <n v="836"/>
    <s v="Hon Every-Day Series Multi-Task Chairs"/>
    <x v="398"/>
    <n v="4"/>
    <x v="0"/>
    <x v="0"/>
    <n v="150.38"/>
    <n v="752"/>
    <x v="0"/>
    <d v="2018-12-05T00:00:00"/>
    <x v="1"/>
    <x v="38"/>
    <x v="5"/>
  </r>
  <r>
    <n v="4"/>
    <x v="2"/>
    <n v="3"/>
    <x v="2"/>
    <s v="Fairfield"/>
    <s v="United States"/>
    <s v="Shirley Jackson"/>
    <x v="0"/>
    <x v="633"/>
    <x v="2586"/>
    <x v="0"/>
    <n v="6824"/>
    <n v="1843"/>
    <s v="XtraLife ClearVue Slant-D Ring Binder, White, 3"/>
    <x v="196"/>
    <n v="6"/>
    <x v="0"/>
    <x v="0"/>
    <n v="40.520000000000003"/>
    <n v="88"/>
    <x v="0"/>
    <d v="2018-12-05T00:00:00"/>
    <x v="1"/>
    <x v="38"/>
    <x v="2"/>
  </r>
  <r>
    <n v="2"/>
    <x v="2"/>
    <n v="1"/>
    <x v="2"/>
    <s v="Jacksonville"/>
    <s v="United States"/>
    <s v="Liz Thompson"/>
    <x v="1"/>
    <x v="699"/>
    <x v="2587"/>
    <x v="2"/>
    <n v="28540"/>
    <n v="512"/>
    <s v="Deluxe Chalkboard Eraser Cleaner"/>
    <x v="23"/>
    <n v="2"/>
    <x v="2"/>
    <x v="0"/>
    <n v="6.01"/>
    <n v="18"/>
    <x v="0"/>
    <d v="2018-11-21T00:00:00"/>
    <x v="2"/>
    <x v="16"/>
    <x v="6"/>
  </r>
  <r>
    <n v="2"/>
    <x v="2"/>
    <n v="1"/>
    <x v="1"/>
    <s v="Columbus"/>
    <s v="United States"/>
    <s v="Seth Vernon"/>
    <x v="1"/>
    <x v="656"/>
    <x v="2588"/>
    <x v="0"/>
    <n v="43229"/>
    <n v="582"/>
    <s v="Eldon Pizzaz Desk Accessories"/>
    <x v="38"/>
    <n v="3"/>
    <x v="0"/>
    <x v="0"/>
    <n v="1.61"/>
    <n v="5"/>
    <x v="0"/>
    <d v="2018-09-20T00:00:00"/>
    <x v="2"/>
    <x v="19"/>
    <x v="9"/>
  </r>
  <r>
    <n v="2"/>
    <x v="2"/>
    <n v="1"/>
    <x v="1"/>
    <s v="Columbus"/>
    <s v="United States"/>
    <s v="Seth Vernon"/>
    <x v="2"/>
    <x v="656"/>
    <x v="2588"/>
    <x v="0"/>
    <n v="43229"/>
    <n v="1457"/>
    <s v="Situations Contoured Folding Chairs, 4/Set"/>
    <x v="56"/>
    <n v="2"/>
    <x v="0"/>
    <x v="0"/>
    <n v="-7.1"/>
    <n v="99"/>
    <x v="0"/>
    <d v="2018-09-20T00:00:00"/>
    <x v="2"/>
    <x v="19"/>
    <x v="5"/>
  </r>
  <r>
    <n v="2"/>
    <x v="2"/>
    <n v="1"/>
    <x v="2"/>
    <s v="Columbus"/>
    <s v="United States"/>
    <s v="Seth Vernon"/>
    <x v="1"/>
    <x v="656"/>
    <x v="2588"/>
    <x v="0"/>
    <n v="43229"/>
    <n v="590"/>
    <s v="Eldon Spacemaker Box, Quick-Snap Lid, Clear"/>
    <x v="36"/>
    <n v="1"/>
    <x v="0"/>
    <x v="0"/>
    <n v="0.37"/>
    <n v="3"/>
    <x v="0"/>
    <d v="2018-09-20T00:00:00"/>
    <x v="2"/>
    <x v="19"/>
    <x v="6"/>
  </r>
  <r>
    <n v="5"/>
    <x v="1"/>
    <n v="6"/>
    <x v="1"/>
    <s v="Columbus"/>
    <s v="United States"/>
    <s v="Anemone Ratner"/>
    <x v="0"/>
    <x v="596"/>
    <x v="2589"/>
    <x v="2"/>
    <n v="31907"/>
    <n v="872"/>
    <s v="Howard Miller 13-3/4 Diameter Brushed Chrome Round Wall Clock"/>
    <x v="43"/>
    <n v="1"/>
    <x v="2"/>
    <x v="0"/>
    <n v="15.52"/>
    <n v="52"/>
    <x v="0"/>
    <d v="2018-07-19T00:00:00"/>
    <x v="0"/>
    <x v="8"/>
    <x v="9"/>
  </r>
  <r>
    <n v="5"/>
    <x v="1"/>
    <n v="6"/>
    <x v="2"/>
    <s v="Columbus"/>
    <s v="United States"/>
    <s v="Anemone Ratner"/>
    <x v="0"/>
    <x v="596"/>
    <x v="2589"/>
    <x v="2"/>
    <n v="31907"/>
    <n v="411"/>
    <s v="Cardinal Holdit Data Disk Pockets"/>
    <x v="33"/>
    <n v="5"/>
    <x v="2"/>
    <x v="0"/>
    <n v="17.11"/>
    <n v="36"/>
    <x v="0"/>
    <d v="2018-07-19T00:00:00"/>
    <x v="0"/>
    <x v="8"/>
    <x v="2"/>
  </r>
  <r>
    <n v="1"/>
    <x v="0"/>
    <n v="1"/>
    <x v="1"/>
    <s v="San Francisco"/>
    <s v="United States"/>
    <s v="Brian DeCherney"/>
    <x v="1"/>
    <x v="702"/>
    <x v="2590"/>
    <x v="1"/>
    <n v="94122"/>
    <n v="771"/>
    <s v="Global Value Mid-Back Managers Chair, Gray"/>
    <x v="70"/>
    <n v="4"/>
    <x v="1"/>
    <x v="0"/>
    <n v="12.18"/>
    <n v="195"/>
    <x v="0"/>
    <d v="2018-10-02T00:00:00"/>
    <x v="2"/>
    <x v="1"/>
    <x v="5"/>
  </r>
  <r>
    <n v="2"/>
    <x v="2"/>
    <n v="1"/>
    <x v="1"/>
    <s v="Denver"/>
    <s v="United States"/>
    <s v="Corey Catlett"/>
    <x v="1"/>
    <x v="793"/>
    <x v="2591"/>
    <x v="1"/>
    <n v="80219"/>
    <n v="764"/>
    <s v="Global Managers Adjustable Task Chair, Storm"/>
    <x v="35"/>
    <n v="1"/>
    <x v="1"/>
    <x v="0"/>
    <n v="13.59"/>
    <n v="121"/>
    <x v="1"/>
    <d v="2018-10-12T00:00:00"/>
    <x v="2"/>
    <x v="31"/>
    <x v="5"/>
  </r>
  <r>
    <n v="2"/>
    <x v="2"/>
    <n v="1"/>
    <x v="1"/>
    <s v="Denver"/>
    <s v="United States"/>
    <s v="Corey Catlett"/>
    <x v="4"/>
    <x v="793"/>
    <x v="2591"/>
    <x v="1"/>
    <n v="80219"/>
    <n v="389"/>
    <s v="Bush Westfield Collection Bookcases, Dark Cherry Finish, Fully Assembled"/>
    <x v="550"/>
    <n v="3"/>
    <x v="1"/>
    <x v="0"/>
    <n v="-190.85"/>
    <n v="91"/>
    <x v="1"/>
    <d v="2018-10-12T00:00:00"/>
    <x v="2"/>
    <x v="31"/>
    <x v="14"/>
  </r>
  <r>
    <n v="2"/>
    <x v="2"/>
    <n v="1"/>
    <x v="0"/>
    <s v="Denver"/>
    <s v="United States"/>
    <s v="Corey Catlett"/>
    <x v="1"/>
    <x v="793"/>
    <x v="2591"/>
    <x v="1"/>
    <n v="80219"/>
    <n v="932"/>
    <s v="iOttie HLCRIO102 Car Mount"/>
    <x v="77"/>
    <n v="1"/>
    <x v="1"/>
    <x v="0"/>
    <n v="-3"/>
    <n v="16"/>
    <x v="1"/>
    <d v="2018-10-12T00:00:00"/>
    <x v="2"/>
    <x v="31"/>
    <x v="0"/>
  </r>
  <r>
    <n v="5"/>
    <x v="2"/>
    <n v="3"/>
    <x v="2"/>
    <s v="Iowa City"/>
    <s v="United States"/>
    <s v="Charles Sheldon"/>
    <x v="0"/>
    <x v="811"/>
    <x v="2592"/>
    <x v="3"/>
    <n v="52240"/>
    <n v="787"/>
    <s v="Hammermill Color Copier Paper (28Lb. and 96 Bright)"/>
    <x v="29"/>
    <n v="1"/>
    <x v="3"/>
    <x v="0"/>
    <n v="4.5"/>
    <n v="10"/>
    <x v="1"/>
    <d v="2018-10-01T00:00:00"/>
    <x v="1"/>
    <x v="41"/>
    <x v="3"/>
  </r>
  <r>
    <n v="2"/>
    <x v="1"/>
    <n v="3"/>
    <x v="2"/>
    <s v="Springfield"/>
    <s v="United States"/>
    <s v="Ken Lonsdale"/>
    <x v="1"/>
    <x v="708"/>
    <x v="2593"/>
    <x v="1"/>
    <n v="97477"/>
    <n v="1256"/>
    <s v="Peel &amp; Seel Recycled Catalog Envelopes, Brown"/>
    <x v="9"/>
    <n v="3"/>
    <x v="1"/>
    <x v="0"/>
    <n v="10.42"/>
    <n v="28"/>
    <x v="0"/>
    <d v="2018-12-31T00:00:00"/>
    <x v="1"/>
    <x v="37"/>
    <x v="7"/>
  </r>
  <r>
    <n v="5"/>
    <x v="2"/>
    <n v="3"/>
    <x v="2"/>
    <s v="Chicago"/>
    <s v="United States"/>
    <s v="Ken Lonsdale"/>
    <x v="1"/>
    <x v="761"/>
    <x v="2594"/>
    <x v="3"/>
    <n v="60610"/>
    <n v="1754"/>
    <s v="Xerox 1957"/>
    <x v="13"/>
    <n v="5"/>
    <x v="3"/>
    <x v="0"/>
    <n v="9.4"/>
    <n v="26"/>
    <x v="0"/>
    <d v="2018-06-09T00:00:00"/>
    <x v="1"/>
    <x v="10"/>
    <x v="3"/>
  </r>
  <r>
    <n v="5"/>
    <x v="2"/>
    <n v="3"/>
    <x v="1"/>
    <s v="Chicago"/>
    <s v="United States"/>
    <s v="Ken Lonsdale"/>
    <x v="7"/>
    <x v="761"/>
    <x v="2594"/>
    <x v="3"/>
    <n v="60610"/>
    <n v="1043"/>
    <s v="Luxo Professional Fluorescent Magnifier Lamp with Clamp-Mount Base"/>
    <x v="551"/>
    <n v="5"/>
    <x v="3"/>
    <x v="0"/>
    <n v="-356.73"/>
    <n v="420"/>
    <x v="0"/>
    <d v="2018-06-09T00:00:00"/>
    <x v="1"/>
    <x v="10"/>
    <x v="9"/>
  </r>
  <r>
    <n v="5"/>
    <x v="2"/>
    <n v="3"/>
    <x v="1"/>
    <s v="Chicago"/>
    <s v="United States"/>
    <s v="Ken Lonsdale"/>
    <x v="7"/>
    <x v="761"/>
    <x v="2594"/>
    <x v="3"/>
    <n v="60610"/>
    <n v="1505"/>
    <s v="Staple-based wall hangings"/>
    <x v="47"/>
    <n v="3"/>
    <x v="3"/>
    <x v="0"/>
    <n v="-4.68"/>
    <n v="12"/>
    <x v="0"/>
    <d v="2018-06-09T00:00:00"/>
    <x v="1"/>
    <x v="10"/>
    <x v="9"/>
  </r>
  <r>
    <n v="5"/>
    <x v="2"/>
    <n v="3"/>
    <x v="0"/>
    <s v="Chicago"/>
    <s v="United States"/>
    <s v="Ken Lonsdale"/>
    <x v="1"/>
    <x v="761"/>
    <x v="2594"/>
    <x v="3"/>
    <n v="60610"/>
    <n v="1321"/>
    <s v="PureGear Roll-On Screen Protector"/>
    <x v="54"/>
    <n v="2"/>
    <x v="3"/>
    <x v="0"/>
    <n v="11.19"/>
    <n v="32"/>
    <x v="0"/>
    <d v="2018-06-09T00:00:00"/>
    <x v="1"/>
    <x v="10"/>
    <x v="0"/>
  </r>
  <r>
    <n v="5"/>
    <x v="2"/>
    <n v="3"/>
    <x v="1"/>
    <s v="Chicago"/>
    <s v="United States"/>
    <s v="Ken Lonsdale"/>
    <x v="8"/>
    <x v="761"/>
    <x v="2594"/>
    <x v="3"/>
    <n v="60610"/>
    <n v="965"/>
    <s v="KI Conference Tables"/>
    <x v="279"/>
    <n v="5"/>
    <x v="3"/>
    <x v="0"/>
    <n v="-120.51"/>
    <n v="177"/>
    <x v="0"/>
    <d v="2018-06-09T00:00:00"/>
    <x v="1"/>
    <x v="10"/>
    <x v="1"/>
  </r>
  <r>
    <n v="5"/>
    <x v="2"/>
    <n v="3"/>
    <x v="1"/>
    <s v="Chicago"/>
    <s v="United States"/>
    <s v="Ken Lonsdale"/>
    <x v="7"/>
    <x v="761"/>
    <x v="2594"/>
    <x v="3"/>
    <n v="60610"/>
    <n v="546"/>
    <s v="Eldon 100 Class Desk Accessories"/>
    <x v="77"/>
    <n v="3"/>
    <x v="3"/>
    <x v="0"/>
    <n v="-2.83"/>
    <n v="4"/>
    <x v="0"/>
    <d v="2018-06-09T00:00:00"/>
    <x v="1"/>
    <x v="10"/>
    <x v="9"/>
  </r>
  <r>
    <n v="5"/>
    <x v="2"/>
    <n v="3"/>
    <x v="2"/>
    <s v="Chicago"/>
    <s v="United States"/>
    <s v="Ken Lonsdale"/>
    <x v="1"/>
    <x v="761"/>
    <x v="2594"/>
    <x v="3"/>
    <n v="60610"/>
    <n v="329"/>
    <s v="Binney &amp; Smith Crayola Metallic Colored Pencils, 8-Color Set"/>
    <x v="4"/>
    <n v="2"/>
    <x v="3"/>
    <x v="0"/>
    <n v="1.2"/>
    <n v="7"/>
    <x v="0"/>
    <d v="2018-06-09T00:00:00"/>
    <x v="1"/>
    <x v="10"/>
    <x v="6"/>
  </r>
  <r>
    <n v="5"/>
    <x v="1"/>
    <n v="6"/>
    <x v="1"/>
    <s v="Bowling Green"/>
    <s v="United States"/>
    <s v="Katharine Harms"/>
    <x v="0"/>
    <x v="615"/>
    <x v="2595"/>
    <x v="2"/>
    <n v="42104"/>
    <n v="845"/>
    <s v="Hon Olson Stacker Stools"/>
    <x v="243"/>
    <n v="1"/>
    <x v="2"/>
    <x v="0"/>
    <n v="39.43"/>
    <n v="141"/>
    <x v="1"/>
    <d v="2018-07-23T00:00:00"/>
    <x v="0"/>
    <x v="14"/>
    <x v="5"/>
  </r>
  <r>
    <n v="5"/>
    <x v="2"/>
    <n v="3"/>
    <x v="0"/>
    <s v="Warwick"/>
    <s v="United States"/>
    <s v="Carol Adams"/>
    <x v="0"/>
    <x v="728"/>
    <x v="2596"/>
    <x v="0"/>
    <n v="2886"/>
    <n v="797"/>
    <s v="Hewlett Packard 610 Color Digital Copier / Printer"/>
    <x v="552"/>
    <n v="4"/>
    <x v="0"/>
    <x v="0"/>
    <n v="899.98"/>
    <n v="2000"/>
    <x v="1"/>
    <d v="2018-12-28T00:00:00"/>
    <x v="1"/>
    <x v="36"/>
    <x v="16"/>
  </r>
  <r>
    <n v="6"/>
    <x v="0"/>
    <n v="6"/>
    <x v="2"/>
    <s v="Grand Rapids"/>
    <s v="United States"/>
    <s v="Matt Collister"/>
    <x v="0"/>
    <x v="728"/>
    <x v="2597"/>
    <x v="3"/>
    <n v="49505"/>
    <n v="42"/>
    <s v="Acco Clips to Go Binder Clips, 24 Clips in Two Sizes"/>
    <x v="70"/>
    <n v="7"/>
    <x v="3"/>
    <x v="0"/>
    <n v="11.68"/>
    <n v="25"/>
    <x v="1"/>
    <d v="2018-12-29T00:00:00"/>
    <x v="0"/>
    <x v="6"/>
    <x v="4"/>
  </r>
  <r>
    <n v="4"/>
    <x v="1"/>
    <n v="6"/>
    <x v="2"/>
    <s v="New York City"/>
    <s v="United States"/>
    <s v="Jennifer Patt"/>
    <x v="0"/>
    <x v="849"/>
    <x v="2598"/>
    <x v="0"/>
    <n v="10035"/>
    <n v="9"/>
    <s v="1.7 Cubic Foot Compact Cube Office Refrigerators"/>
    <x v="520"/>
    <n v="5"/>
    <x v="0"/>
    <x v="0"/>
    <n v="281.02"/>
    <n v="1041"/>
    <x v="1"/>
    <d v="2018-08-27T00:00:00"/>
    <x v="0"/>
    <x v="0"/>
    <x v="12"/>
  </r>
  <r>
    <n v="4"/>
    <x v="1"/>
    <n v="6"/>
    <x v="2"/>
    <s v="New York City"/>
    <s v="United States"/>
    <s v="Jennifer Patt"/>
    <x v="0"/>
    <x v="849"/>
    <x v="2598"/>
    <x v="0"/>
    <n v="10035"/>
    <n v="522"/>
    <s v="Dixon Prang Watercolor Pencils, 10-Color Set with Brush"/>
    <x v="13"/>
    <n v="5"/>
    <x v="0"/>
    <x v="0"/>
    <n v="8.73"/>
    <n v="21"/>
    <x v="1"/>
    <d v="2018-08-27T00:00:00"/>
    <x v="0"/>
    <x v="0"/>
    <x v="6"/>
  </r>
  <r>
    <n v="4"/>
    <x v="1"/>
    <n v="6"/>
    <x v="2"/>
    <s v="New York City"/>
    <s v="United States"/>
    <s v="Jennifer Patt"/>
    <x v="0"/>
    <x v="849"/>
    <x v="2598"/>
    <x v="0"/>
    <n v="10035"/>
    <n v="1147"/>
    <s v="Newell 331"/>
    <x v="10"/>
    <n v="6"/>
    <x v="0"/>
    <x v="0"/>
    <n v="7.92"/>
    <n v="29"/>
    <x v="1"/>
    <d v="2018-08-27T00:00:00"/>
    <x v="0"/>
    <x v="0"/>
    <x v="6"/>
  </r>
  <r>
    <n v="4"/>
    <x v="2"/>
    <n v="3"/>
    <x v="2"/>
    <s v="Atlantic City"/>
    <s v="United States"/>
    <s v="Jason Klamczynski"/>
    <x v="0"/>
    <x v="804"/>
    <x v="2599"/>
    <x v="0"/>
    <n v="8401"/>
    <n v="1501"/>
    <s v="Staple envelope"/>
    <x v="70"/>
    <n v="2"/>
    <x v="0"/>
    <x v="0"/>
    <n v="11.68"/>
    <n v="23"/>
    <x v="1"/>
    <d v="2018-02-04T00:00:00"/>
    <x v="1"/>
    <x v="25"/>
    <x v="7"/>
  </r>
  <r>
    <n v="2"/>
    <x v="2"/>
    <n v="1"/>
    <x v="2"/>
    <s v="Philadelphia"/>
    <s v="United States"/>
    <s v="Paul Knutson"/>
    <x v="4"/>
    <x v="813"/>
    <x v="2600"/>
    <x v="0"/>
    <n v="19143"/>
    <n v="689"/>
    <s v="GBC Ibimaster 500 Manual ProClick Binding System"/>
    <x v="553"/>
    <n v="5"/>
    <x v="0"/>
    <x v="0"/>
    <n v="-760.98"/>
    <n v="1141"/>
    <x v="2"/>
    <d v="2018-09-05T00:00:00"/>
    <x v="2"/>
    <x v="12"/>
    <x v="2"/>
  </r>
  <r>
    <n v="2"/>
    <x v="2"/>
    <n v="1"/>
    <x v="0"/>
    <s v="Philadelphia"/>
    <s v="United States"/>
    <s v="Paul Knutson"/>
    <x v="6"/>
    <x v="813"/>
    <x v="2600"/>
    <x v="0"/>
    <n v="19143"/>
    <n v="441"/>
    <s v="Cisco SPA301"/>
    <x v="66"/>
    <n v="3"/>
    <x v="0"/>
    <x v="0"/>
    <n v="-46.8"/>
    <n v="281"/>
    <x v="2"/>
    <d v="2018-09-05T00:00:00"/>
    <x v="2"/>
    <x v="12"/>
    <x v="0"/>
  </r>
  <r>
    <n v="4"/>
    <x v="1"/>
    <n v="6"/>
    <x v="1"/>
    <s v="New York City"/>
    <s v="United States"/>
    <s v="Edward Hooks"/>
    <x v="0"/>
    <x v="632"/>
    <x v="2601"/>
    <x v="0"/>
    <n v="10009"/>
    <n v="547"/>
    <s v="Eldon 200 Class Desk Accessories"/>
    <x v="29"/>
    <n v="2"/>
    <x v="0"/>
    <x v="0"/>
    <n v="4.0199999999999996"/>
    <n v="13"/>
    <x v="1"/>
    <d v="2018-05-06T00:00:00"/>
    <x v="0"/>
    <x v="0"/>
    <x v="9"/>
  </r>
  <r>
    <n v="4"/>
    <x v="1"/>
    <n v="6"/>
    <x v="1"/>
    <s v="New York City"/>
    <s v="United States"/>
    <s v="Edward Hooks"/>
    <x v="0"/>
    <x v="632"/>
    <x v="2601"/>
    <x v="0"/>
    <n v="10009"/>
    <n v="871"/>
    <s v="Howard Miller 13 Diameter Pewter Finish Round Wall Clock"/>
    <x v="93"/>
    <n v="5"/>
    <x v="0"/>
    <x v="0"/>
    <n v="83.73"/>
    <n v="215"/>
    <x v="1"/>
    <d v="2018-05-06T00:00:00"/>
    <x v="0"/>
    <x v="0"/>
    <x v="9"/>
  </r>
  <r>
    <n v="4"/>
    <x v="1"/>
    <n v="6"/>
    <x v="2"/>
    <s v="New York City"/>
    <s v="United States"/>
    <s v="Edward Hooks"/>
    <x v="0"/>
    <x v="632"/>
    <x v="2601"/>
    <x v="0"/>
    <n v="10009"/>
    <n v="1481"/>
    <s v="Southworth Parchment Paper &amp; Envelopes"/>
    <x v="23"/>
    <n v="2"/>
    <x v="0"/>
    <x v="0"/>
    <n v="6.02"/>
    <n v="13"/>
    <x v="1"/>
    <d v="2018-05-06T00:00:00"/>
    <x v="0"/>
    <x v="0"/>
    <x v="3"/>
  </r>
  <r>
    <n v="4"/>
    <x v="1"/>
    <n v="6"/>
    <x v="2"/>
    <s v="New York City"/>
    <s v="United States"/>
    <s v="Edward Hooks"/>
    <x v="1"/>
    <x v="632"/>
    <x v="2601"/>
    <x v="0"/>
    <n v="10009"/>
    <n v="1609"/>
    <s v="Vinyl Sectional Post Binders"/>
    <x v="130"/>
    <n v="3"/>
    <x v="0"/>
    <x v="0"/>
    <n v="33.93"/>
    <n v="90"/>
    <x v="1"/>
    <d v="2018-05-06T00:00:00"/>
    <x v="0"/>
    <x v="0"/>
    <x v="2"/>
  </r>
  <r>
    <n v="4"/>
    <x v="1"/>
    <n v="6"/>
    <x v="2"/>
    <s v="Philadelphia"/>
    <s v="United States"/>
    <s v="Ben Peterman"/>
    <x v="1"/>
    <x v="865"/>
    <x v="2602"/>
    <x v="0"/>
    <n v="19143"/>
    <n v="1126"/>
    <s v="Newell 312"/>
    <x v="4"/>
    <n v="1"/>
    <x v="0"/>
    <x v="0"/>
    <n v="0.57999999999999996"/>
    <n v="5"/>
    <x v="1"/>
    <d v="2018-01-08T00:00:00"/>
    <x v="0"/>
    <x v="12"/>
    <x v="6"/>
  </r>
  <r>
    <n v="4"/>
    <x v="1"/>
    <n v="6"/>
    <x v="2"/>
    <s v="Philadelphia"/>
    <s v="United States"/>
    <s v="Ben Peterman"/>
    <x v="4"/>
    <x v="865"/>
    <x v="2602"/>
    <x v="0"/>
    <n v="19143"/>
    <n v="234"/>
    <s v="Avery Arch Ring Binders"/>
    <x v="422"/>
    <n v="6"/>
    <x v="0"/>
    <x v="0"/>
    <n v="-80.180000000000007"/>
    <n v="105"/>
    <x v="1"/>
    <d v="2018-01-08T00:00:00"/>
    <x v="0"/>
    <x v="12"/>
    <x v="2"/>
  </r>
  <r>
    <n v="4"/>
    <x v="1"/>
    <n v="6"/>
    <x v="0"/>
    <s v="San Diego"/>
    <s v="United States"/>
    <s v="Cindy Chapman"/>
    <x v="1"/>
    <x v="755"/>
    <x v="2603"/>
    <x v="1"/>
    <n v="92037"/>
    <n v="1222"/>
    <s v="Okidata B400 Printer"/>
    <x v="133"/>
    <n v="2"/>
    <x v="1"/>
    <x v="0"/>
    <n v="77.22"/>
    <n v="686"/>
    <x v="0"/>
    <d v="2018-11-08T00:00:00"/>
    <x v="0"/>
    <x v="1"/>
    <x v="13"/>
  </r>
  <r>
    <n v="4"/>
    <x v="2"/>
    <n v="3"/>
    <x v="2"/>
    <s v="Columbus"/>
    <s v="United States"/>
    <s v="Julia Barnett"/>
    <x v="1"/>
    <x v="721"/>
    <x v="2604"/>
    <x v="0"/>
    <n v="43229"/>
    <n v="129"/>
    <s v="Ampad Gold Fibre Wirebound Steno Books, 6 x 9, Gregg Ruled"/>
    <x v="16"/>
    <n v="3"/>
    <x v="0"/>
    <x v="0"/>
    <n v="3.44"/>
    <n v="11"/>
    <x v="2"/>
    <d v="2018-12-12T00:00:00"/>
    <x v="1"/>
    <x v="19"/>
    <x v="3"/>
  </r>
  <r>
    <n v="4"/>
    <x v="1"/>
    <n v="6"/>
    <x v="0"/>
    <s v="Dover"/>
    <s v="United States"/>
    <s v="Eleni McCrary"/>
    <x v="0"/>
    <x v="774"/>
    <x v="2605"/>
    <x v="0"/>
    <n v="3820"/>
    <n v="1012"/>
    <s v="Logitech G602 Wireless Gaming Mouse"/>
    <x v="114"/>
    <n v="2"/>
    <x v="0"/>
    <x v="0"/>
    <n v="57.59"/>
    <n v="160"/>
    <x v="1"/>
    <d v="2018-03-08T00:00:00"/>
    <x v="0"/>
    <x v="44"/>
    <x v="8"/>
  </r>
  <r>
    <n v="1"/>
    <x v="0"/>
    <n v="1"/>
    <x v="1"/>
    <s v="Waterbury"/>
    <s v="United States"/>
    <s v="Arthur Gainer"/>
    <x v="0"/>
    <x v="866"/>
    <x v="2606"/>
    <x v="0"/>
    <n v="6708"/>
    <n v="554"/>
    <s v="Eldon Advantage Chair Mats for Low to Medium Pile Carpets"/>
    <x v="33"/>
    <n v="4"/>
    <x v="0"/>
    <x v="0"/>
    <n v="17.32"/>
    <n v="173"/>
    <x v="0"/>
    <d v="2018-05-18T00:00:00"/>
    <x v="2"/>
    <x v="38"/>
    <x v="9"/>
  </r>
  <r>
    <n v="1"/>
    <x v="0"/>
    <n v="1"/>
    <x v="2"/>
    <s v="Waterbury"/>
    <s v="United States"/>
    <s v="Arthur Gainer"/>
    <x v="0"/>
    <x v="866"/>
    <x v="2606"/>
    <x v="0"/>
    <n v="6708"/>
    <n v="230"/>
    <s v="Avery 519"/>
    <x v="5"/>
    <n v="2"/>
    <x v="0"/>
    <x v="0"/>
    <n v="6.87"/>
    <n v="15"/>
    <x v="0"/>
    <d v="2018-05-18T00:00:00"/>
    <x v="2"/>
    <x v="38"/>
    <x v="10"/>
  </r>
  <r>
    <n v="1"/>
    <x v="0"/>
    <n v="1"/>
    <x v="2"/>
    <s v="Waterbury"/>
    <s v="United States"/>
    <s v="Arthur Gainer"/>
    <x v="0"/>
    <x v="866"/>
    <x v="2606"/>
    <x v="0"/>
    <n v="6708"/>
    <n v="77"/>
    <s v="Acme Forged Steel Scissors with Black Enamel Handles"/>
    <x v="42"/>
    <n v="7"/>
    <x v="0"/>
    <x v="0"/>
    <n v="18.899999999999999"/>
    <n v="65"/>
    <x v="0"/>
    <d v="2018-05-18T00:00:00"/>
    <x v="2"/>
    <x v="38"/>
    <x v="15"/>
  </r>
  <r>
    <n v="5"/>
    <x v="1"/>
    <n v="6"/>
    <x v="2"/>
    <s v="Hamilton"/>
    <s v="United States"/>
    <s v="Justin MacKendrick"/>
    <x v="1"/>
    <x v="673"/>
    <x v="2607"/>
    <x v="0"/>
    <n v="45011"/>
    <n v="615"/>
    <s v="Euro-Pro Shark Turbo Vacuum"/>
    <x v="13"/>
    <n v="5"/>
    <x v="0"/>
    <x v="0"/>
    <n v="9.2899999999999991"/>
    <n v="124"/>
    <x v="0"/>
    <d v="2018-06-04T00:00:00"/>
    <x v="0"/>
    <x v="19"/>
    <x v="12"/>
  </r>
  <r>
    <n v="4"/>
    <x v="1"/>
    <n v="6"/>
    <x v="2"/>
    <s v="Chicago"/>
    <s v="United States"/>
    <s v="Rick Bensley"/>
    <x v="1"/>
    <x v="801"/>
    <x v="2608"/>
    <x v="3"/>
    <n v="60610"/>
    <n v="262"/>
    <s v="Avery Personal Creations Heavyweight Cards"/>
    <x v="15"/>
    <n v="7"/>
    <x v="3"/>
    <x v="0"/>
    <n v="22.62"/>
    <n v="65"/>
    <x v="2"/>
    <d v="2018-09-02T00:00:00"/>
    <x v="0"/>
    <x v="10"/>
    <x v="3"/>
  </r>
  <r>
    <n v="4"/>
    <x v="1"/>
    <n v="6"/>
    <x v="0"/>
    <s v="Chicago"/>
    <s v="United States"/>
    <s v="Rick Bensley"/>
    <x v="1"/>
    <x v="801"/>
    <x v="2608"/>
    <x v="3"/>
    <n v="60610"/>
    <n v="1410"/>
    <s v="SanDisk Ultra 64 GB MicroSDHC Class 10 Memory Card"/>
    <x v="78"/>
    <n v="3"/>
    <x v="3"/>
    <x v="0"/>
    <n v="-10.8"/>
    <n v="96"/>
    <x v="2"/>
    <d v="2018-09-02T00:00:00"/>
    <x v="0"/>
    <x v="10"/>
    <x v="8"/>
  </r>
  <r>
    <n v="4"/>
    <x v="1"/>
    <n v="6"/>
    <x v="2"/>
    <s v="Chicago"/>
    <s v="United States"/>
    <s v="Rick Bensley"/>
    <x v="3"/>
    <x v="801"/>
    <x v="2608"/>
    <x v="3"/>
    <n v="60610"/>
    <n v="256"/>
    <s v="Avery Hidden Tab Dividers for Binding Systems"/>
    <x v="77"/>
    <n v="3"/>
    <x v="3"/>
    <x v="0"/>
    <n v="-3.04"/>
    <n v="2"/>
    <x v="2"/>
    <d v="2018-09-02T00:00:00"/>
    <x v="0"/>
    <x v="10"/>
    <x v="2"/>
  </r>
  <r>
    <n v="6"/>
    <x v="0"/>
    <n v="6"/>
    <x v="2"/>
    <s v="Kent"/>
    <s v="United States"/>
    <s v="Sean Braxton"/>
    <x v="1"/>
    <x v="624"/>
    <x v="2609"/>
    <x v="0"/>
    <n v="44240"/>
    <n v="808"/>
    <s v="Holmes 99% HEPA Air Purifier"/>
    <x v="33"/>
    <n v="6"/>
    <x v="0"/>
    <x v="0"/>
    <n v="16.89"/>
    <n v="104"/>
    <x v="1"/>
    <d v="2018-11-24T00:00:00"/>
    <x v="0"/>
    <x v="19"/>
    <x v="12"/>
  </r>
  <r>
    <n v="3"/>
    <x v="2"/>
    <n v="1"/>
    <x v="2"/>
    <s v="Providence"/>
    <s v="United States"/>
    <s v="Clytie Kelty"/>
    <x v="0"/>
    <x v="617"/>
    <x v="2610"/>
    <x v="0"/>
    <n v="2908"/>
    <n v="817"/>
    <s v="Home/Office Personal File Carts"/>
    <x v="33"/>
    <n v="2"/>
    <x v="0"/>
    <x v="0"/>
    <n v="17.38"/>
    <n v="70"/>
    <x v="0"/>
    <d v="2018-09-22T00:00:00"/>
    <x v="2"/>
    <x v="36"/>
    <x v="11"/>
  </r>
  <r>
    <n v="6"/>
    <x v="0"/>
    <n v="6"/>
    <x v="2"/>
    <s v="Lawrence"/>
    <s v="United States"/>
    <s v="Anna Chung"/>
    <x v="0"/>
    <x v="688"/>
    <x v="2611"/>
    <x v="3"/>
    <n v="46226"/>
    <n v="1686"/>
    <s v="Xerox 1895"/>
    <x v="43"/>
    <n v="6"/>
    <x v="3"/>
    <x v="0"/>
    <n v="16.149999999999999"/>
    <n v="36"/>
    <x v="0"/>
    <d v="2018-09-28T00:00:00"/>
    <x v="0"/>
    <x v="17"/>
    <x v="3"/>
  </r>
  <r>
    <n v="3"/>
    <x v="0"/>
    <n v="3"/>
    <x v="1"/>
    <s v="Los Angeles"/>
    <s v="United States"/>
    <s v="Arianne Irving"/>
    <x v="0"/>
    <x v="645"/>
    <x v="2612"/>
    <x v="1"/>
    <n v="90036"/>
    <n v="866"/>
    <s v="Howard Miller 11-1/2 Diameter Ridgewood Wall Clock"/>
    <x v="542"/>
    <n v="9"/>
    <x v="1"/>
    <x v="0"/>
    <n v="191.66"/>
    <n v="467"/>
    <x v="0"/>
    <d v="2018-11-13T00:00:00"/>
    <x v="1"/>
    <x v="1"/>
    <x v="9"/>
  </r>
  <r>
    <n v="3"/>
    <x v="0"/>
    <n v="3"/>
    <x v="2"/>
    <s v="Los Angeles"/>
    <s v="United States"/>
    <s v="Arianne Irving"/>
    <x v="0"/>
    <x v="645"/>
    <x v="2612"/>
    <x v="1"/>
    <n v="90036"/>
    <n v="599"/>
    <s v="Embossed Ink Jet Note Cards"/>
    <x v="299"/>
    <n v="3"/>
    <x v="1"/>
    <x v="0"/>
    <n v="32.5"/>
    <n v="68"/>
    <x v="0"/>
    <d v="2018-11-13T00:00:00"/>
    <x v="1"/>
    <x v="1"/>
    <x v="3"/>
  </r>
  <r>
    <n v="3"/>
    <x v="0"/>
    <n v="3"/>
    <x v="2"/>
    <s v="Los Angeles"/>
    <s v="United States"/>
    <s v="Arianne Irving"/>
    <x v="0"/>
    <x v="645"/>
    <x v="2612"/>
    <x v="1"/>
    <n v="90036"/>
    <n v="300"/>
    <s v="Belkin F9S820V06 8 Outlet Surge"/>
    <x v="243"/>
    <n v="4"/>
    <x v="1"/>
    <x v="0"/>
    <n v="38.979999999999997"/>
    <n v="130"/>
    <x v="0"/>
    <d v="2018-11-13T00:00:00"/>
    <x v="1"/>
    <x v="1"/>
    <x v="12"/>
  </r>
  <r>
    <n v="3"/>
    <x v="0"/>
    <n v="3"/>
    <x v="2"/>
    <s v="Los Angeles"/>
    <s v="United States"/>
    <s v="Arianne Irving"/>
    <x v="0"/>
    <x v="645"/>
    <x v="2612"/>
    <x v="1"/>
    <n v="90036"/>
    <n v="1498"/>
    <s v="Standard Rollaway File with Lock"/>
    <x v="554"/>
    <n v="4"/>
    <x v="1"/>
    <x v="0"/>
    <n v="187.4"/>
    <n v="721"/>
    <x v="0"/>
    <d v="2018-11-13T00:00:00"/>
    <x v="1"/>
    <x v="1"/>
    <x v="11"/>
  </r>
  <r>
    <n v="3"/>
    <x v="0"/>
    <n v="3"/>
    <x v="2"/>
    <s v="Los Angeles"/>
    <s v="United States"/>
    <s v="Arianne Irving"/>
    <x v="0"/>
    <x v="645"/>
    <x v="2612"/>
    <x v="1"/>
    <n v="90036"/>
    <n v="1154"/>
    <s v="Newell 338"/>
    <x v="29"/>
    <n v="5"/>
    <x v="1"/>
    <x v="0"/>
    <n v="3.97"/>
    <n v="15"/>
    <x v="0"/>
    <d v="2018-11-13T00:00:00"/>
    <x v="1"/>
    <x v="1"/>
    <x v="6"/>
  </r>
  <r>
    <n v="3"/>
    <x v="0"/>
    <n v="3"/>
    <x v="2"/>
    <s v="Los Angeles"/>
    <s v="United States"/>
    <s v="Arianne Irving"/>
    <x v="0"/>
    <x v="645"/>
    <x v="2612"/>
    <x v="1"/>
    <n v="90036"/>
    <n v="1728"/>
    <s v="Xerox 1933"/>
    <x v="64"/>
    <n v="5"/>
    <x v="1"/>
    <x v="0"/>
    <n v="28.86"/>
    <n v="61"/>
    <x v="0"/>
    <d v="2018-11-13T00:00:00"/>
    <x v="1"/>
    <x v="1"/>
    <x v="3"/>
  </r>
  <r>
    <n v="3"/>
    <x v="0"/>
    <n v="3"/>
    <x v="2"/>
    <s v="Los Angeles"/>
    <s v="United States"/>
    <s v="Arianne Irving"/>
    <x v="1"/>
    <x v="645"/>
    <x v="2612"/>
    <x v="1"/>
    <n v="90036"/>
    <n v="1257"/>
    <s v="Peel &amp; Stick Add-On Corner Pockets"/>
    <x v="38"/>
    <n v="3"/>
    <x v="1"/>
    <x v="0"/>
    <n v="1.81"/>
    <n v="5"/>
    <x v="0"/>
    <d v="2018-11-13T00:00:00"/>
    <x v="1"/>
    <x v="1"/>
    <x v="2"/>
  </r>
  <r>
    <n v="4"/>
    <x v="1"/>
    <n v="6"/>
    <x v="1"/>
    <s v="Philadelphia"/>
    <s v="United States"/>
    <s v="Dean Braden"/>
    <x v="1"/>
    <x v="693"/>
    <x v="2613"/>
    <x v="0"/>
    <n v="19134"/>
    <n v="30"/>
    <s v="6 Cubicle Wall Clock, Black"/>
    <x v="70"/>
    <n v="9"/>
    <x v="0"/>
    <x v="0"/>
    <n v="11.65"/>
    <n v="58"/>
    <x v="0"/>
    <d v="2018-09-09T00:00:00"/>
    <x v="0"/>
    <x v="12"/>
    <x v="9"/>
  </r>
  <r>
    <n v="4"/>
    <x v="1"/>
    <n v="6"/>
    <x v="1"/>
    <s v="Philadelphia"/>
    <s v="United States"/>
    <s v="Dean Braden"/>
    <x v="2"/>
    <x v="693"/>
    <x v="2613"/>
    <x v="0"/>
    <n v="19134"/>
    <n v="769"/>
    <s v="Global Task Chair, Black"/>
    <x v="62"/>
    <n v="2"/>
    <x v="0"/>
    <x v="0"/>
    <n v="-19.34"/>
    <n v="71"/>
    <x v="0"/>
    <d v="2018-09-09T00:00:00"/>
    <x v="0"/>
    <x v="12"/>
    <x v="5"/>
  </r>
  <r>
    <n v="4"/>
    <x v="1"/>
    <n v="6"/>
    <x v="1"/>
    <s v="Philadelphia"/>
    <s v="United States"/>
    <s v="Dean Braden"/>
    <x v="2"/>
    <x v="693"/>
    <x v="2613"/>
    <x v="0"/>
    <n v="19134"/>
    <n v="740"/>
    <s v="Global Comet Stacking Arm Chair"/>
    <x v="111"/>
    <n v="3"/>
    <x v="0"/>
    <x v="0"/>
    <n v="-63.38"/>
    <n v="887"/>
    <x v="0"/>
    <d v="2018-09-09T00:00:00"/>
    <x v="0"/>
    <x v="12"/>
    <x v="5"/>
  </r>
  <r>
    <n v="4"/>
    <x v="1"/>
    <n v="6"/>
    <x v="2"/>
    <s v="Philadelphia"/>
    <s v="United States"/>
    <s v="Dean Braden"/>
    <x v="1"/>
    <x v="693"/>
    <x v="2613"/>
    <x v="0"/>
    <n v="19134"/>
    <n v="1144"/>
    <s v="Newell 329"/>
    <x v="4"/>
    <n v="3"/>
    <x v="0"/>
    <x v="0"/>
    <n v="0.59"/>
    <n v="8"/>
    <x v="0"/>
    <d v="2018-09-09T00:00:00"/>
    <x v="0"/>
    <x v="12"/>
    <x v="6"/>
  </r>
  <r>
    <n v="4"/>
    <x v="1"/>
    <n v="6"/>
    <x v="1"/>
    <s v="Amarillo"/>
    <s v="United States"/>
    <s v="Neoma Murray"/>
    <x v="7"/>
    <x v="609"/>
    <x v="2614"/>
    <x v="3"/>
    <n v="79109"/>
    <n v="617"/>
    <s v="Executive Impressions 13 Clairmont Wall Clock"/>
    <x v="78"/>
    <n v="3"/>
    <x v="3"/>
    <x v="0"/>
    <n v="-10.96"/>
    <n v="23"/>
    <x v="0"/>
    <d v="2018-01-11T00:00:00"/>
    <x v="0"/>
    <x v="4"/>
    <x v="9"/>
  </r>
  <r>
    <n v="4"/>
    <x v="1"/>
    <n v="6"/>
    <x v="2"/>
    <s v="Amarillo"/>
    <s v="United States"/>
    <s v="Neoma Murray"/>
    <x v="1"/>
    <x v="609"/>
    <x v="2614"/>
    <x v="3"/>
    <n v="79109"/>
    <n v="1816"/>
    <s v="Xerox 212"/>
    <x v="13"/>
    <n v="5"/>
    <x v="3"/>
    <x v="0"/>
    <n v="9.07"/>
    <n v="26"/>
    <x v="0"/>
    <d v="2018-01-11T00:00:00"/>
    <x v="0"/>
    <x v="4"/>
    <x v="3"/>
  </r>
  <r>
    <n v="3"/>
    <x v="2"/>
    <n v="1"/>
    <x v="2"/>
    <s v="Scottsdale"/>
    <s v="United States"/>
    <s v="Tamara Willingham"/>
    <x v="1"/>
    <x v="758"/>
    <x v="2615"/>
    <x v="1"/>
    <n v="85254"/>
    <n v="289"/>
    <s v="Belkin 7 Outlet SurgeMaster Surge Protector with Phone Protection"/>
    <x v="60"/>
    <n v="5"/>
    <x v="1"/>
    <x v="0"/>
    <n v="17.77"/>
    <n v="158"/>
    <x v="2"/>
    <d v="2018-03-16T00:00:00"/>
    <x v="2"/>
    <x v="3"/>
    <x v="12"/>
  </r>
  <r>
    <n v="3"/>
    <x v="2"/>
    <n v="1"/>
    <x v="0"/>
    <s v="Scottsdale"/>
    <s v="United States"/>
    <s v="Tamara Willingham"/>
    <x v="1"/>
    <x v="758"/>
    <x v="2615"/>
    <x v="1"/>
    <n v="85254"/>
    <n v="937"/>
    <s v="Jabra BIZ 2300 Duo QD Duo Corded Headset"/>
    <x v="76"/>
    <n v="2"/>
    <x v="1"/>
    <x v="0"/>
    <n v="15.24"/>
    <n v="203"/>
    <x v="2"/>
    <d v="2018-03-16T00:00:00"/>
    <x v="2"/>
    <x v="3"/>
    <x v="0"/>
  </r>
  <r>
    <n v="2"/>
    <x v="1"/>
    <n v="3"/>
    <x v="1"/>
    <s v="Arlington"/>
    <s v="United States"/>
    <s v="Sanjit Engle"/>
    <x v="0"/>
    <x v="843"/>
    <x v="2616"/>
    <x v="2"/>
    <n v="22204"/>
    <n v="91"/>
    <s v="Acrylic Self-Standing Desk Frames"/>
    <x v="5"/>
    <n v="7"/>
    <x v="2"/>
    <x v="0"/>
    <n v="7.1"/>
    <n v="19"/>
    <x v="0"/>
    <d v="2018-02-04T00:00:00"/>
    <x v="1"/>
    <x v="5"/>
    <x v="9"/>
  </r>
  <r>
    <n v="2"/>
    <x v="1"/>
    <n v="3"/>
    <x v="2"/>
    <s v="Arlington"/>
    <s v="United States"/>
    <s v="Sanjit Engle"/>
    <x v="0"/>
    <x v="843"/>
    <x v="2616"/>
    <x v="2"/>
    <n v="22204"/>
    <n v="1317"/>
    <s v="Presstex Flexible Ring Binders"/>
    <x v="60"/>
    <n v="8"/>
    <x v="2"/>
    <x v="0"/>
    <n v="18.2"/>
    <n v="36"/>
    <x v="0"/>
    <d v="2018-02-04T00:00:00"/>
    <x v="1"/>
    <x v="5"/>
    <x v="2"/>
  </r>
  <r>
    <n v="2"/>
    <x v="1"/>
    <n v="3"/>
    <x v="0"/>
    <s v="Arlington"/>
    <s v="United States"/>
    <s v="Sanjit Engle"/>
    <x v="0"/>
    <x v="843"/>
    <x v="2616"/>
    <x v="2"/>
    <n v="22204"/>
    <n v="878"/>
    <s v="HP Designjet T520 Inkjet Large Format Printer - 24 Color"/>
    <x v="555"/>
    <n v="5"/>
    <x v="2"/>
    <x v="0"/>
    <n v="2799.98"/>
    <n v="8750"/>
    <x v="0"/>
    <d v="2018-02-04T00:00:00"/>
    <x v="1"/>
    <x v="5"/>
    <x v="13"/>
  </r>
  <r>
    <n v="1"/>
    <x v="0"/>
    <n v="1"/>
    <x v="2"/>
    <s v="New York City"/>
    <s v="United States"/>
    <s v="Anna Häberlin"/>
    <x v="0"/>
    <x v="639"/>
    <x v="2617"/>
    <x v="0"/>
    <n v="10024"/>
    <n v="538"/>
    <s v="Easy-staple paper"/>
    <x v="299"/>
    <n v="2"/>
    <x v="0"/>
    <x v="0"/>
    <n v="33.31"/>
    <n v="71"/>
    <x v="1"/>
    <d v="2018-08-07T00:00:00"/>
    <x v="2"/>
    <x v="0"/>
    <x v="3"/>
  </r>
  <r>
    <n v="4"/>
    <x v="1"/>
    <n v="6"/>
    <x v="2"/>
    <s v="Houston"/>
    <s v="United States"/>
    <s v="Jennifer Patt"/>
    <x v="1"/>
    <x v="746"/>
    <x v="2618"/>
    <x v="3"/>
    <n v="77041"/>
    <n v="607"/>
    <s v="Eureka Recycled Copy Paper 8 1/2 x 11, Ream"/>
    <x v="46"/>
    <n v="3"/>
    <x v="3"/>
    <x v="0"/>
    <n v="5.44"/>
    <n v="16"/>
    <x v="1"/>
    <d v="2018-10-28T00:00:00"/>
    <x v="0"/>
    <x v="4"/>
    <x v="3"/>
  </r>
  <r>
    <n v="4"/>
    <x v="1"/>
    <n v="6"/>
    <x v="1"/>
    <s v="Seattle"/>
    <s v="United States"/>
    <s v="Dave Poirier"/>
    <x v="1"/>
    <x v="607"/>
    <x v="2619"/>
    <x v="1"/>
    <n v="98115"/>
    <n v="748"/>
    <s v="Global Deluxe Steno Chair"/>
    <x v="282"/>
    <n v="3"/>
    <x v="1"/>
    <x v="0"/>
    <n v="-20.78"/>
    <n v="185"/>
    <x v="1"/>
    <d v="2018-09-27T00:00:00"/>
    <x v="0"/>
    <x v="11"/>
    <x v="5"/>
  </r>
  <r>
    <n v="4"/>
    <x v="1"/>
    <n v="6"/>
    <x v="2"/>
    <s v="Seattle"/>
    <s v="United States"/>
    <s v="Dave Poirier"/>
    <x v="1"/>
    <x v="607"/>
    <x v="2619"/>
    <x v="1"/>
    <n v="98115"/>
    <n v="68"/>
    <s v="ACCOHIDE 3-Ring Binder, Blue, 1"/>
    <x v="29"/>
    <n v="4"/>
    <x v="1"/>
    <x v="0"/>
    <n v="4.46"/>
    <n v="13"/>
    <x v="1"/>
    <d v="2018-09-27T00:00:00"/>
    <x v="0"/>
    <x v="11"/>
    <x v="2"/>
  </r>
  <r>
    <n v="1"/>
    <x v="0"/>
    <n v="1"/>
    <x v="2"/>
    <s v="Los Angeles"/>
    <s v="United States"/>
    <s v="Karen Ferguson"/>
    <x v="0"/>
    <x v="681"/>
    <x v="2620"/>
    <x v="1"/>
    <n v="90008"/>
    <n v="1350"/>
    <s v="Rediform Voice Mail Log Books"/>
    <x v="5"/>
    <n v="5"/>
    <x v="1"/>
    <x v="0"/>
    <n v="7.15"/>
    <n v="15"/>
    <x v="2"/>
    <d v="2018-03-11T00:00:00"/>
    <x v="2"/>
    <x v="1"/>
    <x v="3"/>
  </r>
  <r>
    <n v="1"/>
    <x v="0"/>
    <n v="1"/>
    <x v="0"/>
    <s v="Los Angeles"/>
    <s v="United States"/>
    <s v="Karen Ferguson"/>
    <x v="1"/>
    <x v="681"/>
    <x v="2620"/>
    <x v="1"/>
    <n v="90008"/>
    <n v="144"/>
    <s v="Apple iPhone 5"/>
    <x v="556"/>
    <n v="8"/>
    <x v="1"/>
    <x v="0"/>
    <n v="363.9"/>
    <n v="4159"/>
    <x v="2"/>
    <d v="2018-03-11T00:00:00"/>
    <x v="2"/>
    <x v="1"/>
    <x v="0"/>
  </r>
  <r>
    <n v="2"/>
    <x v="2"/>
    <n v="1"/>
    <x v="2"/>
    <s v="Portland"/>
    <s v="United States"/>
    <s v="Natalie Webber"/>
    <x v="4"/>
    <x v="684"/>
    <x v="2621"/>
    <x v="1"/>
    <n v="97206"/>
    <n v="267"/>
    <s v="Avery Reinforcements for Hole-Punch Pages"/>
    <x v="77"/>
    <n v="7"/>
    <x v="1"/>
    <x v="1"/>
    <n v="-3.46"/>
    <n v="4"/>
    <x v="0"/>
    <d v="2018-11-05T00:00:00"/>
    <x v="2"/>
    <x v="37"/>
    <x v="2"/>
  </r>
  <r>
    <n v="2"/>
    <x v="2"/>
    <n v="1"/>
    <x v="0"/>
    <s v="Portland"/>
    <s v="United States"/>
    <s v="Natalie Webber"/>
    <x v="4"/>
    <x v="684"/>
    <x v="2621"/>
    <x v="1"/>
    <n v="97206"/>
    <n v="1223"/>
    <s v="Okidata B401 Printer"/>
    <x v="557"/>
    <n v="3"/>
    <x v="1"/>
    <x v="1"/>
    <n v="-251.99"/>
    <n v="180"/>
    <x v="0"/>
    <d v="2018-11-05T00:00:00"/>
    <x v="2"/>
    <x v="37"/>
    <x v="13"/>
  </r>
  <r>
    <n v="1"/>
    <x v="0"/>
    <n v="1"/>
    <x v="2"/>
    <s v="Springfield"/>
    <s v="United States"/>
    <s v="Maria Etezadi"/>
    <x v="0"/>
    <x v="777"/>
    <x v="2622"/>
    <x v="2"/>
    <n v="22153"/>
    <n v="1658"/>
    <s v="Wirebound Message Books, Four 2 3/4 x 5 Forms per Page, 600 Sets per Book"/>
    <x v="44"/>
    <n v="3"/>
    <x v="2"/>
    <x v="0"/>
    <n v="13.07"/>
    <n v="28"/>
    <x v="2"/>
    <d v="2018-04-05T00:00:00"/>
    <x v="2"/>
    <x v="5"/>
    <x v="3"/>
  </r>
  <r>
    <n v="1"/>
    <x v="0"/>
    <n v="1"/>
    <x v="0"/>
    <s v="Springfield"/>
    <s v="United States"/>
    <s v="Maria Etezadi"/>
    <x v="0"/>
    <x v="777"/>
    <x v="2622"/>
    <x v="2"/>
    <n v="22153"/>
    <n v="138"/>
    <s v="Anker Astro 15000mAh USB Portable Charger"/>
    <x v="23"/>
    <n v="3"/>
    <x v="2"/>
    <x v="0"/>
    <n v="6"/>
    <n v="150"/>
    <x v="2"/>
    <d v="2018-04-05T00:00:00"/>
    <x v="2"/>
    <x v="5"/>
    <x v="0"/>
  </r>
  <r>
    <n v="4"/>
    <x v="1"/>
    <n v="6"/>
    <x v="2"/>
    <s v="Salem"/>
    <s v="United States"/>
    <s v="Katherine Murray"/>
    <x v="0"/>
    <x v="585"/>
    <x v="2623"/>
    <x v="2"/>
    <n v="24153"/>
    <n v="116"/>
    <s v="Airmail Envelopes"/>
    <x v="174"/>
    <n v="3"/>
    <x v="2"/>
    <x v="1"/>
    <n v="118.34"/>
    <n v="252"/>
    <x v="2"/>
    <d v="2018-11-05T00:00:00"/>
    <x v="0"/>
    <x v="5"/>
    <x v="7"/>
  </r>
  <r>
    <n v="4"/>
    <x v="1"/>
    <n v="6"/>
    <x v="0"/>
    <s v="Salem"/>
    <s v="United States"/>
    <s v="Katherine Murray"/>
    <x v="0"/>
    <x v="585"/>
    <x v="2623"/>
    <x v="2"/>
    <n v="24153"/>
    <n v="991"/>
    <s v="LF Elite 3D Dazzle Designer Hard Case Cover, Lf Stylus Pen and Wiper For Apple Iphone 5c Mini Lite"/>
    <x v="23"/>
    <n v="2"/>
    <x v="2"/>
    <x v="1"/>
    <n v="6.1"/>
    <n v="22"/>
    <x v="2"/>
    <d v="2018-11-05T00:00:00"/>
    <x v="0"/>
    <x v="5"/>
    <x v="0"/>
  </r>
  <r>
    <n v="5"/>
    <x v="1"/>
    <n v="6"/>
    <x v="2"/>
    <s v="San Diego"/>
    <s v="United States"/>
    <s v="Ivan Gibson"/>
    <x v="0"/>
    <x v="666"/>
    <x v="2624"/>
    <x v="1"/>
    <n v="92024"/>
    <n v="1729"/>
    <s v="Xerox 1934"/>
    <x v="172"/>
    <n v="2"/>
    <x v="1"/>
    <x v="1"/>
    <n v="54.86"/>
    <n v="112"/>
    <x v="0"/>
    <d v="2018-06-22T00:00:00"/>
    <x v="0"/>
    <x v="1"/>
    <x v="3"/>
  </r>
  <r>
    <n v="5"/>
    <x v="1"/>
    <n v="6"/>
    <x v="1"/>
    <s v="San Antonio"/>
    <s v="United States"/>
    <s v="Liz Thompson"/>
    <x v="2"/>
    <x v="758"/>
    <x v="2625"/>
    <x v="3"/>
    <n v="78207"/>
    <n v="843"/>
    <s v="Hon Non-Folding Utility Tables"/>
    <x v="36"/>
    <n v="5"/>
    <x v="3"/>
    <x v="0"/>
    <n v="0"/>
    <n v="558"/>
    <x v="0"/>
    <d v="2018-03-18T00:00:00"/>
    <x v="0"/>
    <x v="4"/>
    <x v="1"/>
  </r>
  <r>
    <n v="5"/>
    <x v="1"/>
    <n v="6"/>
    <x v="2"/>
    <s v="San Antonio"/>
    <s v="United States"/>
    <s v="Liz Thompson"/>
    <x v="1"/>
    <x v="758"/>
    <x v="2625"/>
    <x v="3"/>
    <n v="78207"/>
    <n v="1571"/>
    <s v="TOPS Carbonless Receipt Book, Four 2-3/4 x 7-1/4 Money Receipts per Page"/>
    <x v="140"/>
    <n v="5"/>
    <x v="3"/>
    <x v="0"/>
    <n v="24.53"/>
    <n v="70"/>
    <x v="0"/>
    <d v="2018-03-18T00:00:00"/>
    <x v="0"/>
    <x v="4"/>
    <x v="3"/>
  </r>
  <r>
    <n v="5"/>
    <x v="1"/>
    <n v="6"/>
    <x v="2"/>
    <s v="San Antonio"/>
    <s v="United States"/>
    <s v="Liz Thompson"/>
    <x v="3"/>
    <x v="758"/>
    <x v="2625"/>
    <x v="3"/>
    <n v="78207"/>
    <n v="928"/>
    <s v="Insertable Tab Indexes For Data Binders"/>
    <x v="50"/>
    <n v="2"/>
    <x v="3"/>
    <x v="0"/>
    <n v="-2.16"/>
    <n v="1"/>
    <x v="0"/>
    <d v="2018-03-18T00:00:00"/>
    <x v="0"/>
    <x v="4"/>
    <x v="2"/>
  </r>
  <r>
    <n v="5"/>
    <x v="1"/>
    <n v="6"/>
    <x v="1"/>
    <s v="Westfield"/>
    <s v="United States"/>
    <s v="Pamela Coakley"/>
    <x v="0"/>
    <x v="631"/>
    <x v="2626"/>
    <x v="0"/>
    <n v="7090"/>
    <n v="1594"/>
    <s v="Ultra Door Pull Handle"/>
    <x v="9"/>
    <n v="3"/>
    <x v="0"/>
    <x v="0"/>
    <n v="10.41"/>
    <n v="32"/>
    <x v="1"/>
    <d v="2018-12-02T00:00:00"/>
    <x v="0"/>
    <x v="25"/>
    <x v="9"/>
  </r>
  <r>
    <n v="0"/>
    <x v="0"/>
    <n v="0"/>
    <x v="2"/>
    <s v="Athens"/>
    <s v="United States"/>
    <s v="Jeremy Farry"/>
    <x v="0"/>
    <x v="847"/>
    <x v="2627"/>
    <x v="2"/>
    <n v="30605"/>
    <n v="202"/>
    <s v="Avery 493"/>
    <x v="5"/>
    <n v="3"/>
    <x v="2"/>
    <x v="0"/>
    <n v="7.22"/>
    <n v="15"/>
    <x v="0"/>
    <d v="2018-05-22T00:00:00"/>
    <x v="3"/>
    <x v="8"/>
    <x v="10"/>
  </r>
  <r>
    <n v="5"/>
    <x v="2"/>
    <n v="3"/>
    <x v="2"/>
    <s v="Houston"/>
    <s v="United States"/>
    <s v="Gary Mitchum"/>
    <x v="1"/>
    <x v="867"/>
    <x v="2628"/>
    <x v="3"/>
    <n v="77095"/>
    <n v="583"/>
    <s v="Eldon Portable Mobile Manager"/>
    <x v="35"/>
    <n v="7"/>
    <x v="3"/>
    <x v="0"/>
    <n v="13.86"/>
    <n v="158"/>
    <x v="2"/>
    <d v="2018-04-10T00:00:00"/>
    <x v="1"/>
    <x v="4"/>
    <x v="11"/>
  </r>
  <r>
    <n v="4"/>
    <x v="1"/>
    <n v="6"/>
    <x v="1"/>
    <s v="Seattle"/>
    <s v="United States"/>
    <s v="Sanjit Jacobs"/>
    <x v="1"/>
    <x v="654"/>
    <x v="2629"/>
    <x v="1"/>
    <n v="98103"/>
    <n v="791"/>
    <s v="Harbour Creations 67200 Series Stacking Chairs"/>
    <x v="9"/>
    <n v="2"/>
    <x v="1"/>
    <x v="0"/>
    <n v="9.9700000000000006"/>
    <n v="114"/>
    <x v="2"/>
    <d v="2018-09-21T00:00:00"/>
    <x v="0"/>
    <x v="11"/>
    <x v="5"/>
  </r>
  <r>
    <n v="4"/>
    <x v="1"/>
    <n v="6"/>
    <x v="0"/>
    <s v="Seattle"/>
    <s v="United States"/>
    <s v="Sanjit Jacobs"/>
    <x v="1"/>
    <x v="654"/>
    <x v="2629"/>
    <x v="1"/>
    <n v="98103"/>
    <n v="447"/>
    <s v="Clarity 53712"/>
    <x v="10"/>
    <n v="2"/>
    <x v="1"/>
    <x v="0"/>
    <n v="7.92"/>
    <n v="106"/>
    <x v="2"/>
    <d v="2018-09-21T00:00:00"/>
    <x v="0"/>
    <x v="11"/>
    <x v="0"/>
  </r>
  <r>
    <n v="6"/>
    <x v="0"/>
    <n v="6"/>
    <x v="2"/>
    <s v="Chicago"/>
    <s v="United States"/>
    <s v="Carlos Soltero"/>
    <x v="3"/>
    <x v="813"/>
    <x v="2630"/>
    <x v="3"/>
    <n v="60610"/>
    <n v="1843"/>
    <s v="XtraLife ClearVue Slant-D Ring Binder, White, 3"/>
    <x v="94"/>
    <n v="3"/>
    <x v="3"/>
    <x v="0"/>
    <n v="-14.97"/>
    <n v="9"/>
    <x v="0"/>
    <d v="2018-09-09T00:00:00"/>
    <x v="0"/>
    <x v="10"/>
    <x v="2"/>
  </r>
  <r>
    <n v="3"/>
    <x v="0"/>
    <n v="3"/>
    <x v="2"/>
    <s v="Salem"/>
    <s v="United States"/>
    <s v="Thea Hendricks"/>
    <x v="0"/>
    <x v="682"/>
    <x v="2631"/>
    <x v="2"/>
    <n v="24153"/>
    <n v="29"/>
    <s v="4009 Highlighters by Sanford"/>
    <x v="13"/>
    <n v="7"/>
    <x v="2"/>
    <x v="0"/>
    <n v="9.19"/>
    <n v="28"/>
    <x v="0"/>
    <d v="2018-05-12T00:00:00"/>
    <x v="1"/>
    <x v="5"/>
    <x v="6"/>
  </r>
  <r>
    <n v="6"/>
    <x v="0"/>
    <n v="6"/>
    <x v="2"/>
    <s v="Atlanta"/>
    <s v="United States"/>
    <s v="Ben Ferrer"/>
    <x v="0"/>
    <x v="804"/>
    <x v="2632"/>
    <x v="2"/>
    <n v="30318"/>
    <n v="651"/>
    <s v="Fellowes PB500 Electric Punch Plastic Comb Binding Machine with Manual Bind"/>
    <x v="558"/>
    <n v="1"/>
    <x v="2"/>
    <x v="0"/>
    <n v="635.5"/>
    <n v="1271"/>
    <x v="2"/>
    <d v="2018-02-06T00:00:00"/>
    <x v="0"/>
    <x v="8"/>
    <x v="2"/>
  </r>
  <r>
    <n v="6"/>
    <x v="0"/>
    <n v="6"/>
    <x v="2"/>
    <s v="Atlanta"/>
    <s v="United States"/>
    <s v="Ben Ferrer"/>
    <x v="0"/>
    <x v="804"/>
    <x v="2632"/>
    <x v="2"/>
    <n v="30318"/>
    <n v="4"/>
    <s v="#10 White Business Envelopes,4 1/8 x 9 1/2"/>
    <x v="136"/>
    <n v="8"/>
    <x v="2"/>
    <x v="0"/>
    <n v="58.92"/>
    <n v="125"/>
    <x v="2"/>
    <d v="2018-02-06T00:00:00"/>
    <x v="0"/>
    <x v="8"/>
    <x v="7"/>
  </r>
  <r>
    <n v="5"/>
    <x v="1"/>
    <n v="6"/>
    <x v="1"/>
    <s v="Philadelphia"/>
    <s v="United States"/>
    <s v="George Bell"/>
    <x v="6"/>
    <x v="801"/>
    <x v="2633"/>
    <x v="0"/>
    <n v="19120"/>
    <n v="280"/>
    <s v="Barricks 18 x 48 Non-Folding Utility Table with Bottom Storage Shelf"/>
    <x v="498"/>
    <n v="4"/>
    <x v="0"/>
    <x v="0"/>
    <n v="-56.45"/>
    <n v="242"/>
    <x v="1"/>
    <d v="2018-09-03T00:00:00"/>
    <x v="0"/>
    <x v="12"/>
    <x v="1"/>
  </r>
  <r>
    <n v="5"/>
    <x v="1"/>
    <n v="6"/>
    <x v="1"/>
    <s v="Philadelphia"/>
    <s v="United States"/>
    <s v="George Bell"/>
    <x v="8"/>
    <x v="801"/>
    <x v="2633"/>
    <x v="0"/>
    <n v="19120"/>
    <n v="1228"/>
    <s v="OSullivan 5-Shelf Heavy-Duty Bookcases"/>
    <x v="162"/>
    <n v="4"/>
    <x v="0"/>
    <x v="0"/>
    <n v="-81.94"/>
    <n v="164"/>
    <x v="1"/>
    <d v="2018-09-03T00:00:00"/>
    <x v="0"/>
    <x v="12"/>
    <x v="14"/>
  </r>
  <r>
    <n v="5"/>
    <x v="1"/>
    <n v="6"/>
    <x v="2"/>
    <s v="Philadelphia"/>
    <s v="United States"/>
    <s v="George Bell"/>
    <x v="1"/>
    <x v="801"/>
    <x v="2633"/>
    <x v="0"/>
    <n v="19120"/>
    <n v="1353"/>
    <s v="Revere Boxed Rubber Bands by Revere"/>
    <x v="50"/>
    <n v="7"/>
    <x v="0"/>
    <x v="0"/>
    <n v="-2.38"/>
    <n v="11"/>
    <x v="1"/>
    <d v="2018-09-03T00:00:00"/>
    <x v="0"/>
    <x v="12"/>
    <x v="4"/>
  </r>
  <r>
    <n v="5"/>
    <x v="1"/>
    <n v="6"/>
    <x v="2"/>
    <s v="Philadelphia"/>
    <s v="United States"/>
    <s v="George Bell"/>
    <x v="4"/>
    <x v="801"/>
    <x v="2633"/>
    <x v="0"/>
    <n v="19120"/>
    <n v="640"/>
    <s v="Fellowes Black Plastic Comb Bindings"/>
    <x v="77"/>
    <n v="2"/>
    <x v="0"/>
    <x v="0"/>
    <n v="-2.79"/>
    <n v="3"/>
    <x v="1"/>
    <d v="2018-09-03T00:00:00"/>
    <x v="0"/>
    <x v="12"/>
    <x v="2"/>
  </r>
  <r>
    <n v="4"/>
    <x v="2"/>
    <n v="3"/>
    <x v="1"/>
    <s v="Aurora"/>
    <s v="United States"/>
    <s v="Barry Französisch"/>
    <x v="2"/>
    <x v="588"/>
    <x v="2634"/>
    <x v="3"/>
    <n v="60505"/>
    <n v="751"/>
    <s v="Global Ergonomic Managers Chair"/>
    <x v="100"/>
    <n v="2"/>
    <x v="3"/>
    <x v="0"/>
    <n v="-14.48"/>
    <n v="253"/>
    <x v="1"/>
    <d v="2018-07-11T00:00:00"/>
    <x v="1"/>
    <x v="10"/>
    <x v="5"/>
  </r>
  <r>
    <n v="4"/>
    <x v="2"/>
    <n v="3"/>
    <x v="1"/>
    <s v="Aurora"/>
    <s v="United States"/>
    <s v="Barry Französisch"/>
    <x v="7"/>
    <x v="588"/>
    <x v="2634"/>
    <x v="3"/>
    <n v="60505"/>
    <n v="673"/>
    <s v="Flat Face Poster Frame"/>
    <x v="309"/>
    <n v="8"/>
    <x v="3"/>
    <x v="0"/>
    <n v="-27.13"/>
    <n v="60"/>
    <x v="1"/>
    <d v="2018-07-11T00:00:00"/>
    <x v="1"/>
    <x v="10"/>
    <x v="9"/>
  </r>
  <r>
    <n v="4"/>
    <x v="2"/>
    <n v="3"/>
    <x v="2"/>
    <s v="Aurora"/>
    <s v="United States"/>
    <s v="Barry Französisch"/>
    <x v="1"/>
    <x v="588"/>
    <x v="2634"/>
    <x v="3"/>
    <n v="60505"/>
    <n v="51"/>
    <s v="Acco Hot Clips Clips to Go"/>
    <x v="4"/>
    <n v="1"/>
    <x v="3"/>
    <x v="0"/>
    <n v="0.82"/>
    <n v="3"/>
    <x v="1"/>
    <d v="2018-07-11T00:00:00"/>
    <x v="1"/>
    <x v="10"/>
    <x v="4"/>
  </r>
  <r>
    <n v="4"/>
    <x v="2"/>
    <n v="3"/>
    <x v="2"/>
    <s v="Aurora"/>
    <s v="United States"/>
    <s v="Barry Französisch"/>
    <x v="1"/>
    <x v="588"/>
    <x v="2634"/>
    <x v="3"/>
    <n v="60505"/>
    <n v="1576"/>
    <s v="Tops Wirebound Message Log Books"/>
    <x v="10"/>
    <n v="9"/>
    <x v="3"/>
    <x v="0"/>
    <n v="7.7"/>
    <n v="24"/>
    <x v="1"/>
    <d v="2018-07-11T00:00:00"/>
    <x v="1"/>
    <x v="10"/>
    <x v="3"/>
  </r>
  <r>
    <n v="4"/>
    <x v="1"/>
    <n v="6"/>
    <x v="0"/>
    <s v="Franklin"/>
    <s v="United States"/>
    <s v="Emily Burns"/>
    <x v="1"/>
    <x v="611"/>
    <x v="2635"/>
    <x v="2"/>
    <n v="37064"/>
    <n v="147"/>
    <s v="ARKON Windshield Dashboard Air Vent Car Mount Holder"/>
    <x v="32"/>
    <n v="3"/>
    <x v="2"/>
    <x v="0"/>
    <n v="-9.15"/>
    <n v="41"/>
    <x v="0"/>
    <d v="2018-12-13T00:00:00"/>
    <x v="0"/>
    <x v="27"/>
    <x v="0"/>
  </r>
  <r>
    <n v="4"/>
    <x v="1"/>
    <n v="6"/>
    <x v="1"/>
    <s v="Eau Claire"/>
    <s v="United States"/>
    <s v="Arthur Gainer"/>
    <x v="0"/>
    <x v="721"/>
    <x v="2636"/>
    <x v="3"/>
    <n v="54703"/>
    <n v="837"/>
    <s v="Hon GuestStacker Chair"/>
    <x v="307"/>
    <n v="3"/>
    <x v="3"/>
    <x v="0"/>
    <n v="176.8"/>
    <n v="680"/>
    <x v="0"/>
    <d v="2018-12-12T00:00:00"/>
    <x v="0"/>
    <x v="21"/>
    <x v="5"/>
  </r>
  <r>
    <n v="4"/>
    <x v="1"/>
    <n v="6"/>
    <x v="1"/>
    <s v="Eau Claire"/>
    <s v="United States"/>
    <s v="Arthur Gainer"/>
    <x v="0"/>
    <x v="721"/>
    <x v="2636"/>
    <x v="3"/>
    <n v="54703"/>
    <n v="388"/>
    <s v="Bush Westfield Collection Bookcases, Dark Cherry Finish"/>
    <x v="3"/>
    <n v="7"/>
    <x v="3"/>
    <x v="0"/>
    <n v="32.47"/>
    <n v="406"/>
    <x v="0"/>
    <d v="2018-12-12T00:00:00"/>
    <x v="0"/>
    <x v="21"/>
    <x v="14"/>
  </r>
  <r>
    <n v="0"/>
    <x v="0"/>
    <n v="0"/>
    <x v="1"/>
    <s v="Philadelphia"/>
    <s v="United States"/>
    <s v="Luke Schmidt"/>
    <x v="1"/>
    <x v="868"/>
    <x v="2637"/>
    <x v="0"/>
    <n v="19140"/>
    <n v="1185"/>
    <s v="Nu-Dell Float Frame 11 x 14 1/2"/>
    <x v="29"/>
    <n v="2"/>
    <x v="0"/>
    <x v="0"/>
    <n v="3.95"/>
    <n v="14"/>
    <x v="1"/>
    <d v="2018-11-23T00:00:00"/>
    <x v="3"/>
    <x v="12"/>
    <x v="9"/>
  </r>
  <r>
    <n v="0"/>
    <x v="0"/>
    <n v="0"/>
    <x v="1"/>
    <s v="Philadelphia"/>
    <s v="United States"/>
    <s v="Luke Schmidt"/>
    <x v="1"/>
    <x v="868"/>
    <x v="2637"/>
    <x v="0"/>
    <n v="19140"/>
    <n v="492"/>
    <s v="DAX Executive Solid Wood Document Frame, Desktop or Hang, Mahogany, 5 x 7"/>
    <x v="70"/>
    <n v="7"/>
    <x v="0"/>
    <x v="0"/>
    <n v="12.33"/>
    <n v="70"/>
    <x v="1"/>
    <d v="2018-11-23T00:00:00"/>
    <x v="3"/>
    <x v="12"/>
    <x v="9"/>
  </r>
  <r>
    <n v="0"/>
    <x v="0"/>
    <n v="0"/>
    <x v="2"/>
    <s v="Philadelphia"/>
    <s v="United States"/>
    <s v="Luke Schmidt"/>
    <x v="1"/>
    <x v="868"/>
    <x v="2637"/>
    <x v="0"/>
    <n v="19140"/>
    <n v="105"/>
    <s v="Advantus Map Pennant Flags and Round Head Tacks"/>
    <x v="38"/>
    <n v="5"/>
    <x v="0"/>
    <x v="0"/>
    <n v="2.37"/>
    <n v="16"/>
    <x v="1"/>
    <d v="2018-11-23T00:00:00"/>
    <x v="3"/>
    <x v="12"/>
    <x v="4"/>
  </r>
  <r>
    <n v="6"/>
    <x v="0"/>
    <n v="6"/>
    <x v="2"/>
    <s v="Dallas"/>
    <s v="United States"/>
    <s v="Patrick Jones"/>
    <x v="1"/>
    <x v="684"/>
    <x v="2638"/>
    <x v="3"/>
    <n v="75217"/>
    <n v="1776"/>
    <s v="Xerox 1978"/>
    <x v="16"/>
    <n v="2"/>
    <x v="3"/>
    <x v="0"/>
    <n v="3.35"/>
    <n v="9"/>
    <x v="1"/>
    <d v="2018-11-09T00:00:00"/>
    <x v="0"/>
    <x v="4"/>
    <x v="3"/>
  </r>
  <r>
    <n v="6"/>
    <x v="0"/>
    <n v="6"/>
    <x v="2"/>
    <s v="Trenton"/>
    <s v="United States"/>
    <s v="Joy Smith"/>
    <x v="0"/>
    <x v="650"/>
    <x v="2639"/>
    <x v="3"/>
    <n v="48183"/>
    <n v="1666"/>
    <s v="Woodgrain Magazine Files by Perma"/>
    <x v="4"/>
    <n v="7"/>
    <x v="3"/>
    <x v="0"/>
    <n v="1.46"/>
    <n v="21"/>
    <x v="0"/>
    <d v="2018-10-26T00:00:00"/>
    <x v="0"/>
    <x v="6"/>
    <x v="11"/>
  </r>
  <r>
    <n v="6"/>
    <x v="0"/>
    <n v="6"/>
    <x v="0"/>
    <s v="Trenton"/>
    <s v="United States"/>
    <s v="Joy Smith"/>
    <x v="0"/>
    <x v="650"/>
    <x v="2639"/>
    <x v="3"/>
    <n v="48183"/>
    <n v="1322"/>
    <s v="Pyle PMP37LED"/>
    <x v="125"/>
    <n v="2"/>
    <x v="3"/>
    <x v="0"/>
    <n v="51.83"/>
    <n v="192"/>
    <x v="0"/>
    <d v="2018-10-26T00:00:00"/>
    <x v="0"/>
    <x v="6"/>
    <x v="0"/>
  </r>
  <r>
    <n v="6"/>
    <x v="0"/>
    <n v="6"/>
    <x v="0"/>
    <s v="Trenton"/>
    <s v="United States"/>
    <s v="Joy Smith"/>
    <x v="0"/>
    <x v="650"/>
    <x v="2639"/>
    <x v="3"/>
    <n v="48183"/>
    <n v="912"/>
    <s v="iKross Bluetooth Portable Keyboard + Cell Phone Stand Holder + Brush for Apple iPhone 5S 5C 5, 4S 4"/>
    <x v="178"/>
    <n v="6"/>
    <x v="3"/>
    <x v="0"/>
    <n v="35.200000000000003"/>
    <n v="126"/>
    <x v="0"/>
    <d v="2018-10-26T00:00:00"/>
    <x v="0"/>
    <x v="6"/>
    <x v="0"/>
  </r>
  <r>
    <n v="7"/>
    <x v="2"/>
    <n v="6"/>
    <x v="0"/>
    <s v="Atlanta"/>
    <s v="United States"/>
    <s v="Phillip Flathmann"/>
    <x v="0"/>
    <x v="586"/>
    <x v="2640"/>
    <x v="2"/>
    <n v="30318"/>
    <n v="435"/>
    <s v="Cisco IP Phone 7961G VoIP phone - Dark gray"/>
    <x v="243"/>
    <n v="1"/>
    <x v="2"/>
    <x v="0"/>
    <n v="39.43"/>
    <n v="136"/>
    <x v="0"/>
    <d v="2018-07-03T00:00:00"/>
    <x v="0"/>
    <x v="8"/>
    <x v="0"/>
  </r>
  <r>
    <n v="5"/>
    <x v="2"/>
    <n v="3"/>
    <x v="1"/>
    <s v="Aurora"/>
    <s v="United States"/>
    <s v="Daniel Raglin"/>
    <x v="7"/>
    <x v="869"/>
    <x v="2641"/>
    <x v="3"/>
    <n v="60505"/>
    <n v="1538"/>
    <s v="Tenex Chairmat w/ Average Lip, 45 x 53"/>
    <x v="559"/>
    <n v="4"/>
    <x v="3"/>
    <x v="0"/>
    <n v="-302.72000000000003"/>
    <n v="242"/>
    <x v="2"/>
    <d v="2018-12-04T00:00:00"/>
    <x v="1"/>
    <x v="10"/>
    <x v="9"/>
  </r>
  <r>
    <n v="5"/>
    <x v="1"/>
    <n v="6"/>
    <x v="1"/>
    <s v="Gaithersburg"/>
    <s v="United States"/>
    <s v="Brendan Murry"/>
    <x v="0"/>
    <x v="870"/>
    <x v="2642"/>
    <x v="0"/>
    <n v="20877"/>
    <n v="391"/>
    <s v="Bush Westfield Collection Bookcases, Medium Cherry Finish"/>
    <x v="37"/>
    <n v="3"/>
    <x v="0"/>
    <x v="0"/>
    <n v="38.270000000000003"/>
    <n v="174"/>
    <x v="1"/>
    <d v="2018-01-07T00:00:00"/>
    <x v="0"/>
    <x v="35"/>
    <x v="14"/>
  </r>
  <r>
    <n v="5"/>
    <x v="1"/>
    <n v="6"/>
    <x v="0"/>
    <s v="Gaithersburg"/>
    <s v="United States"/>
    <s v="Brendan Murry"/>
    <x v="0"/>
    <x v="870"/>
    <x v="2642"/>
    <x v="0"/>
    <n v="20877"/>
    <n v="725"/>
    <s v="GE 30522EE2"/>
    <x v="18"/>
    <n v="2"/>
    <x v="0"/>
    <x v="0"/>
    <n v="67.27"/>
    <n v="232"/>
    <x v="1"/>
    <d v="2018-01-07T00:00:00"/>
    <x v="0"/>
    <x v="35"/>
    <x v="0"/>
  </r>
  <r>
    <n v="6"/>
    <x v="0"/>
    <n v="6"/>
    <x v="2"/>
    <s v="Reno"/>
    <s v="United States"/>
    <s v="Kelly Lampkin"/>
    <x v="0"/>
    <x v="579"/>
    <x v="2643"/>
    <x v="1"/>
    <n v="89502"/>
    <n v="474"/>
    <s v="Crayola Anti Dust Chalk, 12/Pack"/>
    <x v="38"/>
    <n v="2"/>
    <x v="1"/>
    <x v="0"/>
    <n v="1.64"/>
    <n v="4"/>
    <x v="1"/>
    <d v="2019-01-06T00:00:00"/>
    <x v="0"/>
    <x v="15"/>
    <x v="6"/>
  </r>
  <r>
    <n v="6"/>
    <x v="0"/>
    <n v="6"/>
    <x v="2"/>
    <s v="Reno"/>
    <s v="United States"/>
    <s v="Kelly Lampkin"/>
    <x v="1"/>
    <x v="579"/>
    <x v="2643"/>
    <x v="1"/>
    <n v="89502"/>
    <n v="999"/>
    <s v="Lock-Up Easel Spel-Binder"/>
    <x v="72"/>
    <n v="7"/>
    <x v="1"/>
    <x v="0"/>
    <n v="53.92"/>
    <n v="160"/>
    <x v="1"/>
    <d v="2019-01-06T00:00:00"/>
    <x v="0"/>
    <x v="15"/>
    <x v="2"/>
  </r>
  <r>
    <n v="5"/>
    <x v="1"/>
    <n v="6"/>
    <x v="2"/>
    <s v="Seattle"/>
    <s v="United States"/>
    <s v="Angele Hood"/>
    <x v="0"/>
    <x v="737"/>
    <x v="2644"/>
    <x v="1"/>
    <n v="98105"/>
    <n v="1418"/>
    <s v="SANFORD Major Accent Highlighters"/>
    <x v="44"/>
    <n v="5"/>
    <x v="1"/>
    <x v="0"/>
    <n v="13.45"/>
    <n v="35"/>
    <x v="0"/>
    <d v="2018-09-20T00:00:00"/>
    <x v="0"/>
    <x v="11"/>
    <x v="6"/>
  </r>
  <r>
    <n v="5"/>
    <x v="1"/>
    <n v="6"/>
    <x v="2"/>
    <s v="West Palm Beach"/>
    <s v="United States"/>
    <s v="Evan Henry"/>
    <x v="1"/>
    <x v="649"/>
    <x v="2645"/>
    <x v="2"/>
    <n v="33407"/>
    <n v="599"/>
    <s v="Embossed Ink Jet Note Cards"/>
    <x v="140"/>
    <n v="4"/>
    <x v="2"/>
    <x v="0"/>
    <n v="25.28"/>
    <n v="72"/>
    <x v="0"/>
    <d v="2019-01-04T00:00:00"/>
    <x v="0"/>
    <x v="2"/>
    <x v="3"/>
  </r>
  <r>
    <n v="3"/>
    <x v="2"/>
    <n v="1"/>
    <x v="1"/>
    <s v="Encinitas"/>
    <s v="United States"/>
    <s v="Darrin Martin"/>
    <x v="1"/>
    <x v="647"/>
    <x v="2646"/>
    <x v="1"/>
    <n v="92024"/>
    <n v="310"/>
    <s v="Bevis 36 x 72 Conference Tables"/>
    <x v="5"/>
    <n v="3"/>
    <x v="1"/>
    <x v="0"/>
    <n v="7.47"/>
    <n v="299"/>
    <x v="0"/>
    <d v="2018-05-08T00:00:00"/>
    <x v="2"/>
    <x v="1"/>
    <x v="1"/>
  </r>
  <r>
    <n v="3"/>
    <x v="2"/>
    <n v="1"/>
    <x v="2"/>
    <s v="Encinitas"/>
    <s v="United States"/>
    <s v="Darrin Martin"/>
    <x v="1"/>
    <x v="647"/>
    <x v="2646"/>
    <x v="1"/>
    <n v="92024"/>
    <n v="463"/>
    <s v="Computer Printout Index Tabs"/>
    <x v="38"/>
    <n v="5"/>
    <x v="1"/>
    <x v="0"/>
    <n v="2.35"/>
    <n v="7"/>
    <x v="0"/>
    <d v="2018-05-08T00:00:00"/>
    <x v="2"/>
    <x v="1"/>
    <x v="2"/>
  </r>
  <r>
    <n v="5"/>
    <x v="1"/>
    <n v="6"/>
    <x v="2"/>
    <s v="Plainfield"/>
    <s v="United States"/>
    <s v="Barry Pond"/>
    <x v="0"/>
    <x v="672"/>
    <x v="2647"/>
    <x v="0"/>
    <n v="7060"/>
    <n v="660"/>
    <s v="Fellowes Strictly Business Drawer File, Letter/Legal Size"/>
    <x v="88"/>
    <n v="4"/>
    <x v="0"/>
    <x v="0"/>
    <n v="67.61"/>
    <n v="563"/>
    <x v="1"/>
    <d v="2018-11-30T00:00:00"/>
    <x v="0"/>
    <x v="25"/>
    <x v="11"/>
  </r>
  <r>
    <n v="5"/>
    <x v="1"/>
    <n v="6"/>
    <x v="0"/>
    <s v="Plainfield"/>
    <s v="United States"/>
    <s v="Barry Pond"/>
    <x v="0"/>
    <x v="672"/>
    <x v="2647"/>
    <x v="0"/>
    <n v="7060"/>
    <n v="973"/>
    <s v="Konica Minolta magicolor 1690MF Multifunction Printer"/>
    <x v="174"/>
    <n v="8"/>
    <x v="0"/>
    <x v="0"/>
    <n v="118.37"/>
    <n v="320"/>
    <x v="1"/>
    <d v="2018-11-30T00:00:00"/>
    <x v="0"/>
    <x v="25"/>
    <x v="13"/>
  </r>
  <r>
    <n v="2"/>
    <x v="2"/>
    <n v="1"/>
    <x v="2"/>
    <s v="Miami"/>
    <s v="United States"/>
    <s v="Stuart Van"/>
    <x v="1"/>
    <x v="646"/>
    <x v="2648"/>
    <x v="2"/>
    <n v="33142"/>
    <n v="1740"/>
    <s v="Xerox 1944"/>
    <x v="54"/>
    <n v="1"/>
    <x v="2"/>
    <x v="0"/>
    <n v="11.24"/>
    <n v="31"/>
    <x v="1"/>
    <d v="2018-08-28T00:00:00"/>
    <x v="2"/>
    <x v="2"/>
    <x v="3"/>
  </r>
  <r>
    <n v="5"/>
    <x v="1"/>
    <n v="6"/>
    <x v="0"/>
    <s v="Santa Barbara"/>
    <s v="United States"/>
    <s v="Maria Etezadi"/>
    <x v="0"/>
    <x v="675"/>
    <x v="2649"/>
    <x v="1"/>
    <n v="93101"/>
    <n v="1363"/>
    <s v="Rosewill 107 Normal Keys USB Wired Standard Keyboard"/>
    <x v="29"/>
    <n v="2"/>
    <x v="1"/>
    <x v="0"/>
    <n v="3.77"/>
    <n v="27"/>
    <x v="2"/>
    <d v="2018-06-11T00:00:00"/>
    <x v="0"/>
    <x v="1"/>
    <x v="8"/>
  </r>
  <r>
    <n v="5"/>
    <x v="1"/>
    <n v="6"/>
    <x v="0"/>
    <s v="Santa Barbara"/>
    <s v="United States"/>
    <s v="Maria Etezadi"/>
    <x v="1"/>
    <x v="675"/>
    <x v="2649"/>
    <x v="1"/>
    <n v="93101"/>
    <n v="345"/>
    <s v="Bose SoundLink Bluetooth Speaker"/>
    <x v="154"/>
    <n v="3"/>
    <x v="1"/>
    <x v="0"/>
    <n v="161.19"/>
    <n v="478"/>
    <x v="2"/>
    <d v="2018-06-11T00:00:00"/>
    <x v="0"/>
    <x v="1"/>
    <x v="0"/>
  </r>
  <r>
    <n v="5"/>
    <x v="1"/>
    <n v="6"/>
    <x v="0"/>
    <s v="Santa Barbara"/>
    <s v="United States"/>
    <s v="Maria Etezadi"/>
    <x v="1"/>
    <x v="675"/>
    <x v="2649"/>
    <x v="1"/>
    <n v="93101"/>
    <n v="1393"/>
    <s v="Samsung Galaxy Mega 6.3"/>
    <x v="560"/>
    <n v="9"/>
    <x v="1"/>
    <x v="0"/>
    <n v="226.79"/>
    <n v="3024"/>
    <x v="2"/>
    <d v="2018-06-11T00:00:00"/>
    <x v="0"/>
    <x v="1"/>
    <x v="0"/>
  </r>
  <r>
    <n v="5"/>
    <x v="2"/>
    <n v="3"/>
    <x v="1"/>
    <s v="Vancouver"/>
    <s v="United States"/>
    <s v="Anthony Rawles"/>
    <x v="0"/>
    <x v="653"/>
    <x v="2650"/>
    <x v="1"/>
    <n v="98661"/>
    <n v="22"/>
    <s v="3M Hangers With Command Adhesive"/>
    <x v="23"/>
    <n v="4"/>
    <x v="1"/>
    <x v="0"/>
    <n v="6.07"/>
    <n v="15"/>
    <x v="1"/>
    <d v="2018-12-16T00:00:00"/>
    <x v="1"/>
    <x v="11"/>
    <x v="9"/>
  </r>
  <r>
    <n v="5"/>
    <x v="2"/>
    <n v="3"/>
    <x v="0"/>
    <s v="Vancouver"/>
    <s v="United States"/>
    <s v="Anthony Rawles"/>
    <x v="1"/>
    <x v="653"/>
    <x v="2650"/>
    <x v="1"/>
    <n v="98661"/>
    <n v="163"/>
    <s v="AT&amp;T TR1909W"/>
    <x v="15"/>
    <n v="3"/>
    <x v="1"/>
    <x v="0"/>
    <n v="22.68"/>
    <n v="302"/>
    <x v="1"/>
    <d v="2018-12-16T00:00:00"/>
    <x v="1"/>
    <x v="11"/>
    <x v="0"/>
  </r>
  <r>
    <n v="5"/>
    <x v="2"/>
    <n v="3"/>
    <x v="0"/>
    <s v="Vancouver"/>
    <s v="United States"/>
    <s v="Anthony Rawles"/>
    <x v="0"/>
    <x v="653"/>
    <x v="2650"/>
    <x v="1"/>
    <n v="98661"/>
    <n v="667"/>
    <s v="First Data FD10 PIN Pad"/>
    <x v="3"/>
    <n v="4"/>
    <x v="1"/>
    <x v="0"/>
    <n v="31.6"/>
    <n v="316"/>
    <x v="1"/>
    <d v="2018-12-16T00:00:00"/>
    <x v="1"/>
    <x v="11"/>
    <x v="8"/>
  </r>
  <r>
    <n v="1"/>
    <x v="0"/>
    <n v="1"/>
    <x v="0"/>
    <s v="Cedar Rapids"/>
    <s v="United States"/>
    <s v="Toby Ritter"/>
    <x v="0"/>
    <x v="693"/>
    <x v="2651"/>
    <x v="3"/>
    <n v="52402"/>
    <n v="733"/>
    <s v="Geemarc AmpliPOWER60"/>
    <x v="194"/>
    <n v="3"/>
    <x v="3"/>
    <x v="0"/>
    <n v="80.739999999999995"/>
    <n v="278"/>
    <x v="0"/>
    <d v="2018-09-06T00:00:00"/>
    <x v="2"/>
    <x v="41"/>
    <x v="0"/>
  </r>
  <r>
    <n v="5"/>
    <x v="1"/>
    <n v="6"/>
    <x v="2"/>
    <s v="Roseville"/>
    <s v="United States"/>
    <s v="Damala Kotsonis"/>
    <x v="0"/>
    <x v="841"/>
    <x v="2652"/>
    <x v="1"/>
    <n v="95661"/>
    <n v="1442"/>
    <s v="Self-Adhesive Removable Labels"/>
    <x v="38"/>
    <n v="1"/>
    <x v="1"/>
    <x v="0"/>
    <n v="1.51"/>
    <n v="3"/>
    <x v="1"/>
    <d v="2018-07-26T00:00:00"/>
    <x v="0"/>
    <x v="1"/>
    <x v="10"/>
  </r>
  <r>
    <n v="5"/>
    <x v="1"/>
    <n v="6"/>
    <x v="2"/>
    <s v="Roseville"/>
    <s v="United States"/>
    <s v="Damala Kotsonis"/>
    <x v="0"/>
    <x v="841"/>
    <x v="2652"/>
    <x v="1"/>
    <n v="95661"/>
    <n v="127"/>
    <s v="Ames Color-File Green Diamond Border X-ray Mailers"/>
    <x v="260"/>
    <n v="5"/>
    <x v="1"/>
    <x v="0"/>
    <n v="197.35"/>
    <n v="420"/>
    <x v="1"/>
    <d v="2018-07-26T00:00:00"/>
    <x v="0"/>
    <x v="1"/>
    <x v="7"/>
  </r>
  <r>
    <n v="6"/>
    <x v="0"/>
    <n v="6"/>
    <x v="2"/>
    <s v="Los Angeles"/>
    <s v="United States"/>
    <s v="Gary McGarr"/>
    <x v="0"/>
    <x v="770"/>
    <x v="2653"/>
    <x v="1"/>
    <n v="90049"/>
    <n v="658"/>
    <s v="Fellowes Staxonsteel Drawer Files"/>
    <x v="392"/>
    <n v="4"/>
    <x v="1"/>
    <x v="0"/>
    <n v="108.18"/>
    <n v="773"/>
    <x v="0"/>
    <d v="2018-12-09T00:00:00"/>
    <x v="0"/>
    <x v="1"/>
    <x v="11"/>
  </r>
  <r>
    <n v="0"/>
    <x v="0"/>
    <n v="0"/>
    <x v="2"/>
    <s v="Los Angeles"/>
    <s v="United States"/>
    <s v="Chris Selesnick"/>
    <x v="1"/>
    <x v="691"/>
    <x v="2654"/>
    <x v="1"/>
    <n v="90032"/>
    <n v="700"/>
    <s v="GBC Premium Transparent Covers with Diagonal Lined Pattern"/>
    <x v="70"/>
    <n v="2"/>
    <x v="1"/>
    <x v="0"/>
    <n v="11.75"/>
    <n v="34"/>
    <x v="1"/>
    <d v="2018-06-28T00:00:00"/>
    <x v="3"/>
    <x v="1"/>
    <x v="2"/>
  </r>
  <r>
    <n v="0"/>
    <x v="0"/>
    <n v="0"/>
    <x v="2"/>
    <s v="Los Angeles"/>
    <s v="United States"/>
    <s v="Chris Selesnick"/>
    <x v="1"/>
    <x v="691"/>
    <x v="2654"/>
    <x v="1"/>
    <n v="90032"/>
    <n v="1343"/>
    <s v="Recycled Pressboard Report Cover with Reinforced Top Hinge"/>
    <x v="16"/>
    <n v="3"/>
    <x v="1"/>
    <x v="0"/>
    <n v="2.81"/>
    <n v="8"/>
    <x v="1"/>
    <d v="2018-06-28T00:00:00"/>
    <x v="3"/>
    <x v="1"/>
    <x v="2"/>
  </r>
  <r>
    <n v="4"/>
    <x v="1"/>
    <n v="6"/>
    <x v="2"/>
    <s v="New York City"/>
    <s v="United States"/>
    <s v="Paul Stevenson"/>
    <x v="0"/>
    <x v="682"/>
    <x v="2655"/>
    <x v="0"/>
    <n v="10024"/>
    <n v="1419"/>
    <s v="Sanford Pocket Accent Highlighters"/>
    <x v="16"/>
    <n v="5"/>
    <x v="0"/>
    <x v="0"/>
    <n v="3.44"/>
    <n v="8"/>
    <x v="2"/>
    <d v="2018-05-13T00:00:00"/>
    <x v="0"/>
    <x v="0"/>
    <x v="6"/>
  </r>
  <r>
    <n v="5"/>
    <x v="1"/>
    <n v="6"/>
    <x v="2"/>
    <s v="Concord"/>
    <s v="United States"/>
    <s v="Adam Bellavance"/>
    <x v="0"/>
    <x v="801"/>
    <x v="2656"/>
    <x v="0"/>
    <n v="3301"/>
    <n v="77"/>
    <s v="Acme Forged Steel Scissors with Black Enamel Handles"/>
    <x v="10"/>
    <n v="3"/>
    <x v="0"/>
    <x v="0"/>
    <n v="8.1"/>
    <n v="28"/>
    <x v="2"/>
    <d v="2018-09-03T00:00:00"/>
    <x v="0"/>
    <x v="44"/>
    <x v="15"/>
  </r>
  <r>
    <n v="2"/>
    <x v="1"/>
    <n v="3"/>
    <x v="2"/>
    <s v="Pocatello"/>
    <s v="United States"/>
    <s v="Mark Van Huff"/>
    <x v="0"/>
    <x v="781"/>
    <x v="2657"/>
    <x v="1"/>
    <n v="83201"/>
    <n v="96"/>
    <s v="Adams Telephone Message Book W/Dividers/Space For Phone Numbers, 5 1/4X8 1/2, 300/Messages"/>
    <x v="13"/>
    <n v="3"/>
    <x v="1"/>
    <x v="0"/>
    <n v="8.64"/>
    <n v="18"/>
    <x v="0"/>
    <d v="2018-03-28T00:00:00"/>
    <x v="1"/>
    <x v="45"/>
    <x v="3"/>
  </r>
  <r>
    <n v="2"/>
    <x v="1"/>
    <n v="3"/>
    <x v="2"/>
    <s v="Pocatello"/>
    <s v="United States"/>
    <s v="Mark Van Huff"/>
    <x v="1"/>
    <x v="781"/>
    <x v="2657"/>
    <x v="1"/>
    <n v="83201"/>
    <n v="1642"/>
    <s v="Wilson Jones Hanging View Binder, White, 1"/>
    <x v="23"/>
    <n v="3"/>
    <x v="1"/>
    <x v="0"/>
    <n v="5.54"/>
    <n v="17"/>
    <x v="0"/>
    <d v="2018-03-28T00:00:00"/>
    <x v="1"/>
    <x v="45"/>
    <x v="2"/>
  </r>
  <r>
    <n v="5"/>
    <x v="1"/>
    <n v="6"/>
    <x v="2"/>
    <s v="Seattle"/>
    <s v="United States"/>
    <s v="Irene Maddox"/>
    <x v="1"/>
    <x v="677"/>
    <x v="2658"/>
    <x v="1"/>
    <n v="98103"/>
    <n v="649"/>
    <s v="Fellowes PB200 Plastic Comb Binding Machine"/>
    <x v="530"/>
    <n v="3"/>
    <x v="1"/>
    <x v="0"/>
    <n v="132.59"/>
    <n v="408"/>
    <x v="0"/>
    <d v="2018-12-10T00:00:00"/>
    <x v="0"/>
    <x v="11"/>
    <x v="2"/>
  </r>
  <r>
    <n v="4"/>
    <x v="1"/>
    <n v="6"/>
    <x v="2"/>
    <s v="New York City"/>
    <s v="United States"/>
    <s v="Thomas Boland"/>
    <x v="0"/>
    <x v="628"/>
    <x v="2659"/>
    <x v="0"/>
    <n v="10035"/>
    <n v="180"/>
    <s v="Avery 473"/>
    <x v="9"/>
    <n v="2"/>
    <x v="0"/>
    <x v="0"/>
    <n v="9.94"/>
    <n v="21"/>
    <x v="1"/>
    <d v="2018-04-05T00:00:00"/>
    <x v="0"/>
    <x v="0"/>
    <x v="10"/>
  </r>
  <r>
    <n v="4"/>
    <x v="1"/>
    <n v="6"/>
    <x v="2"/>
    <s v="New York City"/>
    <s v="United States"/>
    <s v="Thomas Boland"/>
    <x v="0"/>
    <x v="628"/>
    <x v="2659"/>
    <x v="0"/>
    <n v="10035"/>
    <n v="90"/>
    <s v="Acme Value Line Scissors"/>
    <x v="16"/>
    <n v="3"/>
    <x v="0"/>
    <x v="0"/>
    <n v="3.28"/>
    <n v="11"/>
    <x v="1"/>
    <d v="2018-04-05T00:00:00"/>
    <x v="0"/>
    <x v="0"/>
    <x v="15"/>
  </r>
  <r>
    <n v="4"/>
    <x v="1"/>
    <n v="6"/>
    <x v="2"/>
    <s v="New York City"/>
    <s v="United States"/>
    <s v="Thomas Boland"/>
    <x v="1"/>
    <x v="628"/>
    <x v="2659"/>
    <x v="0"/>
    <n v="10035"/>
    <n v="247"/>
    <s v="Avery Hanging File Binders"/>
    <x v="46"/>
    <n v="3"/>
    <x v="0"/>
    <x v="0"/>
    <n v="4.66"/>
    <n v="14"/>
    <x v="1"/>
    <d v="2018-04-05T00:00:00"/>
    <x v="0"/>
    <x v="0"/>
    <x v="2"/>
  </r>
  <r>
    <n v="6"/>
    <x v="0"/>
    <n v="6"/>
    <x v="2"/>
    <s v="Seattle"/>
    <s v="United States"/>
    <s v="Roger Demir"/>
    <x v="0"/>
    <x v="741"/>
    <x v="2660"/>
    <x v="1"/>
    <n v="98105"/>
    <n v="1762"/>
    <s v="Xerox 1965"/>
    <x v="23"/>
    <n v="2"/>
    <x v="1"/>
    <x v="0"/>
    <n v="5.86"/>
    <n v="12"/>
    <x v="0"/>
    <d v="2018-05-16T00:00:00"/>
    <x v="0"/>
    <x v="11"/>
    <x v="3"/>
  </r>
  <r>
    <n v="2"/>
    <x v="2"/>
    <n v="1"/>
    <x v="2"/>
    <s v="Lancaster"/>
    <s v="United States"/>
    <s v="Bobby Elias"/>
    <x v="1"/>
    <x v="664"/>
    <x v="2661"/>
    <x v="0"/>
    <n v="43130"/>
    <n v="1705"/>
    <s v="Xerox 1912"/>
    <x v="54"/>
    <n v="2"/>
    <x v="0"/>
    <x v="0"/>
    <n v="10.62"/>
    <n v="30"/>
    <x v="0"/>
    <d v="2018-02-09T00:00:00"/>
    <x v="2"/>
    <x v="19"/>
    <x v="3"/>
  </r>
  <r>
    <n v="2"/>
    <x v="2"/>
    <n v="1"/>
    <x v="2"/>
    <s v="Los Angeles"/>
    <s v="United States"/>
    <s v="Eudokia Martin"/>
    <x v="0"/>
    <x v="724"/>
    <x v="2662"/>
    <x v="1"/>
    <n v="90036"/>
    <n v="194"/>
    <s v="Avery 486"/>
    <x v="5"/>
    <n v="2"/>
    <x v="1"/>
    <x v="0"/>
    <n v="6.87"/>
    <n v="15"/>
    <x v="1"/>
    <d v="2018-11-09T00:00:00"/>
    <x v="2"/>
    <x v="1"/>
    <x v="10"/>
  </r>
  <r>
    <n v="2"/>
    <x v="2"/>
    <n v="1"/>
    <x v="2"/>
    <s v="Los Angeles"/>
    <s v="United States"/>
    <s v="Eudokia Martin"/>
    <x v="0"/>
    <x v="724"/>
    <x v="2662"/>
    <x v="1"/>
    <n v="90036"/>
    <n v="83"/>
    <s v="Acme Preferred Stainless Steel Scissors"/>
    <x v="16"/>
    <n v="2"/>
    <x v="1"/>
    <x v="0"/>
    <n v="3.29"/>
    <n v="11"/>
    <x v="1"/>
    <d v="2018-11-09T00:00:00"/>
    <x v="2"/>
    <x v="1"/>
    <x v="15"/>
  </r>
  <r>
    <n v="2"/>
    <x v="2"/>
    <n v="1"/>
    <x v="2"/>
    <s v="Los Angeles"/>
    <s v="United States"/>
    <s v="Eudokia Martin"/>
    <x v="1"/>
    <x v="724"/>
    <x v="2662"/>
    <x v="1"/>
    <n v="90036"/>
    <n v="639"/>
    <s v="Fellowes Binding Cases"/>
    <x v="70"/>
    <n v="4"/>
    <x v="1"/>
    <x v="0"/>
    <n v="11.7"/>
    <n v="37"/>
    <x v="1"/>
    <d v="2018-11-09T00:00:00"/>
    <x v="2"/>
    <x v="1"/>
    <x v="2"/>
  </r>
  <r>
    <n v="2"/>
    <x v="2"/>
    <n v="1"/>
    <x v="2"/>
    <s v="Los Angeles"/>
    <s v="United States"/>
    <s v="Eudokia Martin"/>
    <x v="1"/>
    <x v="724"/>
    <x v="2662"/>
    <x v="1"/>
    <n v="90036"/>
    <n v="900"/>
    <s v="Ibico Plastic and Wire Spiral Binding Combs"/>
    <x v="13"/>
    <n v="4"/>
    <x v="1"/>
    <x v="0"/>
    <n v="8.77"/>
    <n v="27"/>
    <x v="1"/>
    <d v="2018-11-09T00:00:00"/>
    <x v="2"/>
    <x v="1"/>
    <x v="2"/>
  </r>
  <r>
    <n v="5"/>
    <x v="1"/>
    <n v="6"/>
    <x v="2"/>
    <s v="Glendale"/>
    <s v="United States"/>
    <s v="Jennifer Patt"/>
    <x v="1"/>
    <x v="615"/>
    <x v="2663"/>
    <x v="1"/>
    <n v="85301"/>
    <n v="597"/>
    <s v="Elite 5 Scissors"/>
    <x v="29"/>
    <n v="5"/>
    <x v="1"/>
    <x v="0"/>
    <n v="4.22"/>
    <n v="34"/>
    <x v="1"/>
    <d v="2018-07-23T00:00:00"/>
    <x v="0"/>
    <x v="3"/>
    <x v="15"/>
  </r>
  <r>
    <n v="6"/>
    <x v="0"/>
    <n v="6"/>
    <x v="1"/>
    <s v="Los Angeles"/>
    <s v="United States"/>
    <s v="Carlos Soltero"/>
    <x v="0"/>
    <x v="701"/>
    <x v="2664"/>
    <x v="1"/>
    <n v="90045"/>
    <n v="571"/>
    <s v="Eldon Expressions Wood and Plastic Desk Accessories, Oak"/>
    <x v="23"/>
    <n v="2"/>
    <x v="1"/>
    <x v="1"/>
    <n v="5.59"/>
    <n v="20"/>
    <x v="0"/>
    <d v="2018-10-27T00:00:00"/>
    <x v="0"/>
    <x v="1"/>
    <x v="9"/>
  </r>
  <r>
    <n v="6"/>
    <x v="0"/>
    <n v="6"/>
    <x v="1"/>
    <s v="Los Angeles"/>
    <s v="United States"/>
    <s v="Carlos Soltero"/>
    <x v="1"/>
    <x v="701"/>
    <x v="2664"/>
    <x v="1"/>
    <n v="90045"/>
    <n v="1213"/>
    <s v="Office Star Flex Back Scooter Chair with Aluminum Finish Frame"/>
    <x v="70"/>
    <n v="3"/>
    <x v="1"/>
    <x v="1"/>
    <n v="12.11"/>
    <n v="242"/>
    <x v="0"/>
    <d v="2018-10-27T00:00:00"/>
    <x v="0"/>
    <x v="1"/>
    <x v="5"/>
  </r>
  <r>
    <n v="6"/>
    <x v="0"/>
    <n v="6"/>
    <x v="2"/>
    <s v="Los Angeles"/>
    <s v="United States"/>
    <s v="Carlos Soltero"/>
    <x v="0"/>
    <x v="701"/>
    <x v="2664"/>
    <x v="1"/>
    <n v="90045"/>
    <n v="1170"/>
    <s v="Newell Chalk Holder"/>
    <x v="23"/>
    <n v="3"/>
    <x v="1"/>
    <x v="1"/>
    <n v="5.7"/>
    <n v="12"/>
    <x v="0"/>
    <d v="2018-10-27T00:00:00"/>
    <x v="0"/>
    <x v="1"/>
    <x v="6"/>
  </r>
  <r>
    <n v="6"/>
    <x v="0"/>
    <n v="6"/>
    <x v="2"/>
    <s v="Los Angeles"/>
    <s v="United States"/>
    <s v="Carlos Soltero"/>
    <x v="0"/>
    <x v="701"/>
    <x v="2664"/>
    <x v="1"/>
    <n v="90045"/>
    <n v="1373"/>
    <s v="SAFCO Boltless Steel Shelving"/>
    <x v="16"/>
    <n v="3"/>
    <x v="1"/>
    <x v="1"/>
    <n v="3.41"/>
    <n v="341"/>
    <x v="0"/>
    <d v="2018-10-27T00:00:00"/>
    <x v="0"/>
    <x v="1"/>
    <x v="11"/>
  </r>
  <r>
    <n v="1"/>
    <x v="0"/>
    <n v="1"/>
    <x v="2"/>
    <s v="Columbus"/>
    <s v="United States"/>
    <s v="Chad Cunningham"/>
    <x v="0"/>
    <x v="663"/>
    <x v="2665"/>
    <x v="3"/>
    <n v="47201"/>
    <n v="1143"/>
    <s v="Newell 328"/>
    <x v="54"/>
    <n v="7"/>
    <x v="3"/>
    <x v="0"/>
    <n v="10.63"/>
    <n v="41"/>
    <x v="2"/>
    <d v="2018-09-30T00:00:00"/>
    <x v="2"/>
    <x v="17"/>
    <x v="6"/>
  </r>
  <r>
    <n v="3"/>
    <x v="2"/>
    <n v="1"/>
    <x v="0"/>
    <s v="Dallas"/>
    <s v="United States"/>
    <s v="Nona Balk"/>
    <x v="1"/>
    <x v="827"/>
    <x v="2666"/>
    <x v="3"/>
    <n v="75217"/>
    <n v="1176"/>
    <s v="Nortel Meridian M3904 Professional Digital phone"/>
    <x v="117"/>
    <n v="3"/>
    <x v="3"/>
    <x v="0"/>
    <n v="41.58"/>
    <n v="370"/>
    <x v="1"/>
    <d v="2018-05-01T00:00:00"/>
    <x v="2"/>
    <x v="4"/>
    <x v="0"/>
  </r>
  <r>
    <n v="3"/>
    <x v="2"/>
    <n v="1"/>
    <x v="2"/>
    <s v="Dallas"/>
    <s v="United States"/>
    <s v="Nona Balk"/>
    <x v="1"/>
    <x v="827"/>
    <x v="2666"/>
    <x v="3"/>
    <n v="75217"/>
    <n v="202"/>
    <s v="Avery 493"/>
    <x v="23"/>
    <n v="4"/>
    <x v="3"/>
    <x v="0"/>
    <n v="5.7"/>
    <n v="16"/>
    <x v="1"/>
    <d v="2018-05-01T00:00:00"/>
    <x v="2"/>
    <x v="4"/>
    <x v="10"/>
  </r>
  <r>
    <n v="4"/>
    <x v="1"/>
    <n v="6"/>
    <x v="2"/>
    <s v="Philadelphia"/>
    <s v="United States"/>
    <s v="Justin Hirsh"/>
    <x v="1"/>
    <x v="867"/>
    <x v="2667"/>
    <x v="0"/>
    <n v="19140"/>
    <n v="1307"/>
    <s v="Premier Automatic Letter Opener"/>
    <x v="561"/>
    <n v="4"/>
    <x v="0"/>
    <x v="0"/>
    <n v="-163.44999999999999"/>
    <n v="769"/>
    <x v="0"/>
    <d v="2018-04-09T00:00:00"/>
    <x v="0"/>
    <x v="12"/>
    <x v="15"/>
  </r>
  <r>
    <n v="4"/>
    <x v="1"/>
    <n v="6"/>
    <x v="0"/>
    <s v="Philadelphia"/>
    <s v="United States"/>
    <s v="Justin Hirsh"/>
    <x v="6"/>
    <x v="867"/>
    <x v="2667"/>
    <x v="0"/>
    <n v="19140"/>
    <n v="452"/>
    <s v="Clearsounds A400"/>
    <x v="167"/>
    <n v="3"/>
    <x v="0"/>
    <x v="0"/>
    <n v="-27.72"/>
    <n v="119"/>
    <x v="0"/>
    <d v="2018-04-09T00:00:00"/>
    <x v="0"/>
    <x v="12"/>
    <x v="0"/>
  </r>
  <r>
    <n v="2"/>
    <x v="1"/>
    <n v="3"/>
    <x v="0"/>
    <s v="San Francisco"/>
    <s v="United States"/>
    <s v="Anna Chung"/>
    <x v="1"/>
    <x v="859"/>
    <x v="2668"/>
    <x v="1"/>
    <n v="94109"/>
    <n v="1228"/>
    <s v="Ooma Telo VoIP Home Phone System"/>
    <x v="44"/>
    <n v="2"/>
    <x v="1"/>
    <x v="0"/>
    <n v="12.6"/>
    <n v="202"/>
    <x v="0"/>
    <d v="2018-06-29T00:00:00"/>
    <x v="1"/>
    <x v="1"/>
    <x v="0"/>
  </r>
  <r>
    <n v="3"/>
    <x v="2"/>
    <n v="1"/>
    <x v="1"/>
    <s v="Harlingen"/>
    <s v="United States"/>
    <s v="John Stevenson"/>
    <x v="10"/>
    <x v="612"/>
    <x v="2669"/>
    <x v="3"/>
    <n v="78550"/>
    <n v="1389"/>
    <s v="Safco Value Mate Series Steel Bookcases, Baked Enamel Finish on Steel, Gray"/>
    <x v="100"/>
    <n v="5"/>
    <x v="3"/>
    <x v="0"/>
    <n v="-14.2"/>
    <n v="241"/>
    <x v="0"/>
    <d v="2018-03-17T00:00:00"/>
    <x v="2"/>
    <x v="4"/>
    <x v="14"/>
  </r>
  <r>
    <n v="3"/>
    <x v="2"/>
    <n v="1"/>
    <x v="2"/>
    <s v="Harlingen"/>
    <s v="United States"/>
    <s v="John Stevenson"/>
    <x v="1"/>
    <x v="612"/>
    <x v="2669"/>
    <x v="3"/>
    <n v="78550"/>
    <n v="1793"/>
    <s v="Xerox 1993"/>
    <x v="38"/>
    <n v="1"/>
    <x v="3"/>
    <x v="0"/>
    <n v="1.88"/>
    <n v="5"/>
    <x v="0"/>
    <d v="2018-03-17T00:00:00"/>
    <x v="2"/>
    <x v="4"/>
    <x v="3"/>
  </r>
  <r>
    <n v="3"/>
    <x v="2"/>
    <n v="1"/>
    <x v="2"/>
    <s v="Harlingen"/>
    <s v="United States"/>
    <s v="John Stevenson"/>
    <x v="1"/>
    <x v="612"/>
    <x v="2669"/>
    <x v="3"/>
    <n v="78550"/>
    <n v="362"/>
    <s v="BOSTON Ranger #55 Pencil Sharpener, Black"/>
    <x v="43"/>
    <n v="7"/>
    <x v="3"/>
    <x v="0"/>
    <n v="16.37"/>
    <n v="146"/>
    <x v="0"/>
    <d v="2018-03-17T00:00:00"/>
    <x v="2"/>
    <x v="4"/>
    <x v="6"/>
  </r>
  <r>
    <n v="4"/>
    <x v="1"/>
    <n v="6"/>
    <x v="0"/>
    <s v="Phoenix"/>
    <s v="United States"/>
    <s v="Nora Paige"/>
    <x v="1"/>
    <x v="615"/>
    <x v="2670"/>
    <x v="1"/>
    <n v="85023"/>
    <n v="911"/>
    <s v="iHome FM Clock Radio with Lightning Dock"/>
    <x v="16"/>
    <n v="1"/>
    <x v="1"/>
    <x v="0"/>
    <n v="3.5"/>
    <n v="56"/>
    <x v="0"/>
    <d v="2018-07-22T00:00:00"/>
    <x v="0"/>
    <x v="3"/>
    <x v="0"/>
  </r>
  <r>
    <n v="4"/>
    <x v="1"/>
    <n v="6"/>
    <x v="2"/>
    <s v="Hesperia"/>
    <s v="United States"/>
    <s v="Grace Kelly"/>
    <x v="1"/>
    <x v="783"/>
    <x v="2671"/>
    <x v="1"/>
    <n v="92345"/>
    <n v="899"/>
    <s v="Ibico Laser Imprintable Binding System Covers"/>
    <x v="254"/>
    <n v="6"/>
    <x v="1"/>
    <x v="1"/>
    <n v="81.739999999999995"/>
    <n v="252"/>
    <x v="1"/>
    <d v="2018-04-27T00:00:00"/>
    <x v="0"/>
    <x v="1"/>
    <x v="2"/>
  </r>
  <r>
    <n v="4"/>
    <x v="1"/>
    <n v="6"/>
    <x v="0"/>
    <s v="Hesperia"/>
    <s v="United States"/>
    <s v="Grace Kelly"/>
    <x v="0"/>
    <x v="783"/>
    <x v="2671"/>
    <x v="1"/>
    <n v="92345"/>
    <n v="1031"/>
    <s v="Logitech Wireless Headset h800"/>
    <x v="178"/>
    <n v="1"/>
    <x v="1"/>
    <x v="1"/>
    <n v="35"/>
    <n v="100"/>
    <x v="1"/>
    <d v="2018-04-27T00:00:00"/>
    <x v="0"/>
    <x v="1"/>
    <x v="8"/>
  </r>
  <r>
    <n v="2"/>
    <x v="2"/>
    <n v="1"/>
    <x v="1"/>
    <s v="Columbus"/>
    <s v="United States"/>
    <s v="Corey Roper"/>
    <x v="0"/>
    <x v="779"/>
    <x v="2672"/>
    <x v="2"/>
    <n v="31907"/>
    <n v="771"/>
    <s v="Global Value Mid-Back Managers Chair, Gray"/>
    <x v="26"/>
    <n v="2"/>
    <x v="2"/>
    <x v="1"/>
    <n v="30.44"/>
    <n v="122"/>
    <x v="2"/>
    <d v="2018-09-18T00:00:00"/>
    <x v="2"/>
    <x v="8"/>
    <x v="5"/>
  </r>
  <r>
    <n v="0"/>
    <x v="0"/>
    <n v="0"/>
    <x v="1"/>
    <s v="Columbus"/>
    <s v="United States"/>
    <s v="Noel Staavos"/>
    <x v="2"/>
    <x v="653"/>
    <x v="2673"/>
    <x v="0"/>
    <n v="43229"/>
    <n v="1206"/>
    <s v="Office Star - Contemporary Task Swivel chair with Loop Arms, Charcoal"/>
    <x v="562"/>
    <n v="5"/>
    <x v="0"/>
    <x v="0"/>
    <n v="-137.53"/>
    <n v="458"/>
    <x v="1"/>
    <d v="2018-12-11T00:00:00"/>
    <x v="3"/>
    <x v="19"/>
    <x v="5"/>
  </r>
  <r>
    <n v="0"/>
    <x v="0"/>
    <n v="0"/>
    <x v="1"/>
    <s v="Columbus"/>
    <s v="United States"/>
    <s v="Noel Staavos"/>
    <x v="6"/>
    <x v="653"/>
    <x v="2673"/>
    <x v="0"/>
    <n v="43229"/>
    <n v="979"/>
    <s v="Lesro Round Back Collection Coffee Table, End Table"/>
    <x v="312"/>
    <n v="3"/>
    <x v="0"/>
    <x v="0"/>
    <n v="-147.87"/>
    <n v="329"/>
    <x v="1"/>
    <d v="2018-12-11T00:00:00"/>
    <x v="3"/>
    <x v="19"/>
    <x v="1"/>
  </r>
  <r>
    <n v="0"/>
    <x v="0"/>
    <n v="0"/>
    <x v="2"/>
    <s v="Columbus"/>
    <s v="United States"/>
    <s v="Noel Staavos"/>
    <x v="1"/>
    <x v="653"/>
    <x v="2673"/>
    <x v="0"/>
    <n v="43229"/>
    <n v="597"/>
    <s v="Elite 5 Scissors"/>
    <x v="38"/>
    <n v="2"/>
    <x v="0"/>
    <x v="0"/>
    <n v="1.69"/>
    <n v="14"/>
    <x v="1"/>
    <d v="2018-12-11T00:00:00"/>
    <x v="3"/>
    <x v="19"/>
    <x v="15"/>
  </r>
  <r>
    <n v="0"/>
    <x v="0"/>
    <n v="0"/>
    <x v="2"/>
    <s v="Columbus"/>
    <s v="United States"/>
    <s v="Noel Staavos"/>
    <x v="1"/>
    <x v="653"/>
    <x v="2673"/>
    <x v="0"/>
    <n v="43229"/>
    <n v="284"/>
    <s v="Belkin 325VA UPS Surge Protector, 6"/>
    <x v="39"/>
    <n v="4"/>
    <x v="0"/>
    <x v="0"/>
    <n v="24.2"/>
    <n v="387"/>
    <x v="1"/>
    <d v="2018-12-11T00:00:00"/>
    <x v="3"/>
    <x v="19"/>
    <x v="12"/>
  </r>
  <r>
    <n v="0"/>
    <x v="0"/>
    <n v="0"/>
    <x v="2"/>
    <s v="Columbus"/>
    <s v="United States"/>
    <s v="Noel Staavos"/>
    <x v="1"/>
    <x v="653"/>
    <x v="2673"/>
    <x v="0"/>
    <n v="43229"/>
    <n v="54"/>
    <s v="Acco Perma 4000 Stacking Storage Drawers"/>
    <x v="74"/>
    <n v="5"/>
    <x v="0"/>
    <x v="0"/>
    <n v="-4.0599999999999996"/>
    <n v="65"/>
    <x v="1"/>
    <d v="2018-12-11T00:00:00"/>
    <x v="3"/>
    <x v="19"/>
    <x v="11"/>
  </r>
  <r>
    <n v="0"/>
    <x v="0"/>
    <n v="0"/>
    <x v="2"/>
    <s v="Dallas"/>
    <s v="United States"/>
    <s v="Steven Roelle"/>
    <x v="1"/>
    <x v="765"/>
    <x v="2674"/>
    <x v="3"/>
    <n v="75081"/>
    <n v="1759"/>
    <s v="Xerox 1962"/>
    <x v="16"/>
    <n v="3"/>
    <x v="3"/>
    <x v="0"/>
    <n v="3.21"/>
    <n v="10"/>
    <x v="2"/>
    <d v="2018-04-03T00:00:00"/>
    <x v="3"/>
    <x v="4"/>
    <x v="3"/>
  </r>
  <r>
    <n v="2"/>
    <x v="1"/>
    <n v="3"/>
    <x v="1"/>
    <s v="Charlotte"/>
    <s v="United States"/>
    <s v="Elpida Rittenbach"/>
    <x v="6"/>
    <x v="755"/>
    <x v="2675"/>
    <x v="2"/>
    <n v="28205"/>
    <n v="365"/>
    <s v="BPI Conference Tables"/>
    <x v="563"/>
    <n v="10"/>
    <x v="2"/>
    <x v="0"/>
    <n v="-292.10000000000002"/>
    <n v="876"/>
    <x v="1"/>
    <d v="2018-11-06T00:00:00"/>
    <x v="1"/>
    <x v="16"/>
    <x v="1"/>
  </r>
  <r>
    <n v="2"/>
    <x v="1"/>
    <n v="3"/>
    <x v="2"/>
    <s v="Charlotte"/>
    <s v="United States"/>
    <s v="Elpida Rittenbach"/>
    <x v="1"/>
    <x v="755"/>
    <x v="2675"/>
    <x v="2"/>
    <n v="28205"/>
    <n v="583"/>
    <s v="Eldon Portable Mobile Manager"/>
    <x v="29"/>
    <n v="2"/>
    <x v="2"/>
    <x v="0"/>
    <n v="3.96"/>
    <n v="45"/>
    <x v="1"/>
    <d v="2018-11-06T00:00:00"/>
    <x v="1"/>
    <x v="16"/>
    <x v="11"/>
  </r>
  <r>
    <n v="2"/>
    <x v="1"/>
    <n v="3"/>
    <x v="2"/>
    <s v="Charlotte"/>
    <s v="United States"/>
    <s v="Elpida Rittenbach"/>
    <x v="1"/>
    <x v="755"/>
    <x v="2675"/>
    <x v="2"/>
    <n v="28205"/>
    <n v="1308"/>
    <s v="Premier Electric Letter Opener"/>
    <x v="81"/>
    <n v="2"/>
    <x v="2"/>
    <x v="0"/>
    <n v="-34.76"/>
    <n v="185"/>
    <x v="1"/>
    <d v="2018-11-06T00:00:00"/>
    <x v="1"/>
    <x v="16"/>
    <x v="15"/>
  </r>
  <r>
    <n v="3"/>
    <x v="2"/>
    <n v="1"/>
    <x v="2"/>
    <s v="Lincoln Park"/>
    <s v="United States"/>
    <s v="Victoria Brennan"/>
    <x v="9"/>
    <x v="631"/>
    <x v="2676"/>
    <x v="3"/>
    <n v="48146"/>
    <n v="615"/>
    <s v="Euro-Pro Shark Turbo Vacuum"/>
    <x v="26"/>
    <n v="6"/>
    <x v="3"/>
    <x v="0"/>
    <n v="29.74"/>
    <n v="167"/>
    <x v="1"/>
    <d v="2018-11-30T00:00:00"/>
    <x v="2"/>
    <x v="6"/>
    <x v="12"/>
  </r>
  <r>
    <n v="5"/>
    <x v="1"/>
    <n v="6"/>
    <x v="1"/>
    <s v="Sacramento"/>
    <s v="United States"/>
    <s v="Ben Ferrer"/>
    <x v="0"/>
    <x v="645"/>
    <x v="2677"/>
    <x v="1"/>
    <n v="95823"/>
    <n v="571"/>
    <s v="Eldon Expressions Wood and Plastic Desk Accessories, Oak"/>
    <x v="16"/>
    <n v="1"/>
    <x v="1"/>
    <x v="0"/>
    <n v="2.79"/>
    <n v="10"/>
    <x v="2"/>
    <d v="2018-11-15T00:00:00"/>
    <x v="0"/>
    <x v="1"/>
    <x v="9"/>
  </r>
  <r>
    <n v="2"/>
    <x v="1"/>
    <n v="3"/>
    <x v="1"/>
    <s v="Sandy Springs"/>
    <s v="United States"/>
    <s v="Philip Fox"/>
    <x v="0"/>
    <x v="821"/>
    <x v="2678"/>
    <x v="2"/>
    <n v="30328"/>
    <n v="1228"/>
    <s v="OSullivan 2-Door Barrister Bookcase in Odessa Pine"/>
    <x v="564"/>
    <n v="7"/>
    <x v="2"/>
    <x v="0"/>
    <n v="291.38"/>
    <n v="1267"/>
    <x v="0"/>
    <d v="2018-07-02T00:00:00"/>
    <x v="1"/>
    <x v="8"/>
    <x v="14"/>
  </r>
  <r>
    <n v="2"/>
    <x v="1"/>
    <n v="3"/>
    <x v="2"/>
    <s v="Sandy Springs"/>
    <s v="United States"/>
    <s v="Philip Fox"/>
    <x v="0"/>
    <x v="821"/>
    <x v="2678"/>
    <x v="2"/>
    <n v="30328"/>
    <n v="376"/>
    <s v="Bulldog Vacuum Base Pencil Sharpener"/>
    <x v="9"/>
    <n v="3"/>
    <x v="2"/>
    <x v="0"/>
    <n v="9.7100000000000009"/>
    <n v="36"/>
    <x v="0"/>
    <d v="2018-07-02T00:00:00"/>
    <x v="1"/>
    <x v="8"/>
    <x v="6"/>
  </r>
  <r>
    <n v="6"/>
    <x v="0"/>
    <n v="6"/>
    <x v="1"/>
    <s v="Lancaster"/>
    <s v="United States"/>
    <s v="Maribeth Dona"/>
    <x v="2"/>
    <x v="693"/>
    <x v="2679"/>
    <x v="0"/>
    <n v="43130"/>
    <n v="765"/>
    <s v="Global Push Button Managers Chair, Indigo"/>
    <x v="22"/>
    <n v="2"/>
    <x v="0"/>
    <x v="0"/>
    <n v="-1.22"/>
    <n v="85"/>
    <x v="0"/>
    <d v="2018-09-11T00:00:00"/>
    <x v="0"/>
    <x v="19"/>
    <x v="5"/>
  </r>
  <r>
    <n v="6"/>
    <x v="0"/>
    <n v="6"/>
    <x v="2"/>
    <s v="Lancaster"/>
    <s v="United States"/>
    <s v="Maribeth Dona"/>
    <x v="4"/>
    <x v="693"/>
    <x v="2679"/>
    <x v="0"/>
    <n v="43130"/>
    <n v="1338"/>
    <s v="Recycled Easel Ring Binders"/>
    <x v="56"/>
    <n v="2"/>
    <x v="0"/>
    <x v="0"/>
    <n v="-7.46"/>
    <n v="9"/>
    <x v="0"/>
    <d v="2018-09-11T00:00:00"/>
    <x v="0"/>
    <x v="19"/>
    <x v="2"/>
  </r>
  <r>
    <n v="6"/>
    <x v="0"/>
    <n v="6"/>
    <x v="2"/>
    <s v="Lancaster"/>
    <s v="United States"/>
    <s v="Maribeth Dona"/>
    <x v="4"/>
    <x v="693"/>
    <x v="2679"/>
    <x v="0"/>
    <n v="43130"/>
    <n v="1316"/>
    <s v="Pressboard Hanging Data Binders for Unburst Sheets"/>
    <x v="21"/>
    <n v="6"/>
    <x v="0"/>
    <x v="0"/>
    <n v="-6.49"/>
    <n v="9"/>
    <x v="0"/>
    <d v="2018-09-11T00:00:00"/>
    <x v="0"/>
    <x v="19"/>
    <x v="2"/>
  </r>
  <r>
    <n v="6"/>
    <x v="0"/>
    <n v="6"/>
    <x v="2"/>
    <s v="Hempstead"/>
    <s v="United States"/>
    <s v="Dave Poirier"/>
    <x v="1"/>
    <x v="871"/>
    <x v="2680"/>
    <x v="0"/>
    <n v="11550"/>
    <n v="895"/>
    <s v="Ibico EB-19 Dual Function Manual Binding System"/>
    <x v="328"/>
    <n v="7"/>
    <x v="0"/>
    <x v="0"/>
    <n v="314.83999999999997"/>
    <n v="969"/>
    <x v="1"/>
    <d v="2018-12-12T00:00:00"/>
    <x v="0"/>
    <x v="0"/>
    <x v="2"/>
  </r>
  <r>
    <n v="6"/>
    <x v="0"/>
    <n v="6"/>
    <x v="2"/>
    <s v="Hempstead"/>
    <s v="United States"/>
    <s v="Dave Poirier"/>
    <x v="1"/>
    <x v="871"/>
    <x v="2680"/>
    <x v="0"/>
    <n v="11550"/>
    <n v="1581"/>
    <s v="Trimflex Flexible Post Binders"/>
    <x v="59"/>
    <n v="13"/>
    <x v="0"/>
    <x v="0"/>
    <n v="77.819999999999993"/>
    <n v="222"/>
    <x v="1"/>
    <d v="2018-12-12T00:00:00"/>
    <x v="0"/>
    <x v="0"/>
    <x v="2"/>
  </r>
  <r>
    <n v="6"/>
    <x v="0"/>
    <n v="6"/>
    <x v="0"/>
    <s v="Hempstead"/>
    <s v="United States"/>
    <s v="Dave Poirier"/>
    <x v="1"/>
    <x v="871"/>
    <x v="2680"/>
    <x v="0"/>
    <n v="11550"/>
    <n v="372"/>
    <s v="Brother DCP1000 Digital 3 in 1 Multifunction Machine"/>
    <x v="169"/>
    <n v="2"/>
    <x v="0"/>
    <x v="0"/>
    <n v="90"/>
    <n v="480"/>
    <x v="1"/>
    <d v="2018-12-12T00:00:00"/>
    <x v="0"/>
    <x v="0"/>
    <x v="16"/>
  </r>
  <r>
    <n v="4"/>
    <x v="1"/>
    <n v="6"/>
    <x v="2"/>
    <s v="Rockford"/>
    <s v="United States"/>
    <s v="Neil Französisch"/>
    <x v="3"/>
    <x v="700"/>
    <x v="2681"/>
    <x v="3"/>
    <n v="61107"/>
    <n v="693"/>
    <s v="GBC Laser Imprintable Binding System Covers, Desert Sand"/>
    <x v="62"/>
    <n v="4"/>
    <x v="3"/>
    <x v="0"/>
    <n v="-18.84"/>
    <n v="11"/>
    <x v="2"/>
    <d v="2018-07-27T00:00:00"/>
    <x v="0"/>
    <x v="10"/>
    <x v="2"/>
  </r>
  <r>
    <n v="6"/>
    <x v="0"/>
    <n v="6"/>
    <x v="2"/>
    <s v="Los Angeles"/>
    <s v="United States"/>
    <s v="Tim Brockman"/>
    <x v="1"/>
    <x v="797"/>
    <x v="2682"/>
    <x v="1"/>
    <n v="90049"/>
    <n v="708"/>
    <s v="GBC Recycled VeloBinder Covers"/>
    <x v="13"/>
    <n v="2"/>
    <x v="1"/>
    <x v="0"/>
    <n v="8.86"/>
    <n v="27"/>
    <x v="0"/>
    <d v="2018-10-13T00:00:00"/>
    <x v="0"/>
    <x v="1"/>
    <x v="2"/>
  </r>
  <r>
    <n v="6"/>
    <x v="0"/>
    <n v="6"/>
    <x v="2"/>
    <s v="Port Arthur"/>
    <s v="United States"/>
    <s v="Meg Tillman"/>
    <x v="1"/>
    <x v="616"/>
    <x v="2683"/>
    <x v="3"/>
    <n v="77642"/>
    <n v="1818"/>
    <s v="Xerox 214"/>
    <x v="29"/>
    <n v="2"/>
    <x v="3"/>
    <x v="0"/>
    <n v="3.63"/>
    <n v="10"/>
    <x v="0"/>
    <d v="2019-01-02T00:00:00"/>
    <x v="0"/>
    <x v="4"/>
    <x v="3"/>
  </r>
  <r>
    <n v="6"/>
    <x v="0"/>
    <n v="6"/>
    <x v="2"/>
    <s v="Port Arthur"/>
    <s v="United States"/>
    <s v="Meg Tillman"/>
    <x v="1"/>
    <x v="616"/>
    <x v="2683"/>
    <x v="3"/>
    <n v="77642"/>
    <n v="936"/>
    <s v="Its Hot Message Books with Stickers, 2 3/4 x 5"/>
    <x v="5"/>
    <n v="4"/>
    <x v="3"/>
    <x v="0"/>
    <n v="7.4"/>
    <n v="24"/>
    <x v="0"/>
    <d v="2019-01-02T00:00:00"/>
    <x v="0"/>
    <x v="4"/>
    <x v="3"/>
  </r>
  <r>
    <n v="1"/>
    <x v="0"/>
    <n v="1"/>
    <x v="2"/>
    <s v="Los Angeles"/>
    <s v="United States"/>
    <s v="Ted Trevino"/>
    <x v="0"/>
    <x v="872"/>
    <x v="2684"/>
    <x v="1"/>
    <n v="90045"/>
    <n v="1714"/>
    <s v="Xerox 1920"/>
    <x v="16"/>
    <n v="1"/>
    <x v="1"/>
    <x v="0"/>
    <n v="2.69"/>
    <n v="6"/>
    <x v="0"/>
    <d v="2018-05-12T00:00:00"/>
    <x v="2"/>
    <x v="1"/>
    <x v="3"/>
  </r>
  <r>
    <n v="5"/>
    <x v="2"/>
    <n v="3"/>
    <x v="1"/>
    <s v="Gulfport"/>
    <s v="United States"/>
    <s v="Aaron Hawkins"/>
    <x v="0"/>
    <x v="798"/>
    <x v="2685"/>
    <x v="2"/>
    <n v="39503"/>
    <n v="579"/>
    <s v="Eldon Image Series Desk Accessories, Ebony"/>
    <x v="37"/>
    <n v="7"/>
    <x v="2"/>
    <x v="0"/>
    <n v="38.04"/>
    <n v="86"/>
    <x v="1"/>
    <d v="2018-03-25T00:00:00"/>
    <x v="1"/>
    <x v="20"/>
    <x v="9"/>
  </r>
  <r>
    <n v="3"/>
    <x v="2"/>
    <n v="1"/>
    <x v="2"/>
    <s v="Arlington"/>
    <s v="United States"/>
    <s v="Aaron Smayling"/>
    <x v="0"/>
    <x v="808"/>
    <x v="2686"/>
    <x v="2"/>
    <n v="22204"/>
    <n v="790"/>
    <s v="Hanging Personal Folder File"/>
    <x v="10"/>
    <n v="2"/>
    <x v="2"/>
    <x v="0"/>
    <n v="7.85"/>
    <n v="31"/>
    <x v="1"/>
    <d v="2018-03-31T00:00:00"/>
    <x v="2"/>
    <x v="5"/>
    <x v="11"/>
  </r>
  <r>
    <n v="2"/>
    <x v="1"/>
    <n v="3"/>
    <x v="1"/>
    <s v="New York City"/>
    <s v="United States"/>
    <s v="Darren Budd"/>
    <x v="9"/>
    <x v="614"/>
    <x v="2687"/>
    <x v="0"/>
    <n v="10035"/>
    <n v="1203"/>
    <s v="Office Star - Contemporary Swivel Chair with Padded Adjustable Arms and Flex Back"/>
    <x v="73"/>
    <n v="2"/>
    <x v="0"/>
    <x v="0"/>
    <n v="31.02"/>
    <n v="254"/>
    <x v="1"/>
    <d v="2018-07-26T00:00:00"/>
    <x v="1"/>
    <x v="0"/>
    <x v="5"/>
  </r>
  <r>
    <n v="7"/>
    <x v="2"/>
    <n v="6"/>
    <x v="1"/>
    <s v="Houston"/>
    <s v="United States"/>
    <s v="Mark Haberlin"/>
    <x v="2"/>
    <x v="683"/>
    <x v="2688"/>
    <x v="3"/>
    <n v="77036"/>
    <n v="792"/>
    <s v="Harbour Creations Steel Folding Chair"/>
    <x v="36"/>
    <n v="4"/>
    <x v="3"/>
    <x v="0"/>
    <n v="0"/>
    <n v="242"/>
    <x v="1"/>
    <d v="2018-02-15T00:00:00"/>
    <x v="0"/>
    <x v="4"/>
    <x v="5"/>
  </r>
  <r>
    <n v="4"/>
    <x v="1"/>
    <n v="6"/>
    <x v="1"/>
    <s v="Houston"/>
    <s v="United States"/>
    <s v="Dario Medina"/>
    <x v="2"/>
    <x v="873"/>
    <x v="2689"/>
    <x v="3"/>
    <n v="77036"/>
    <n v="1379"/>
    <s v="Safco Drafting Table"/>
    <x v="22"/>
    <n v="2"/>
    <x v="3"/>
    <x v="0"/>
    <n v="-1.42"/>
    <n v="99"/>
    <x v="1"/>
    <d v="2018-03-25T00:00:00"/>
    <x v="0"/>
    <x v="4"/>
    <x v="1"/>
  </r>
  <r>
    <n v="4"/>
    <x v="1"/>
    <n v="6"/>
    <x v="2"/>
    <s v="Houston"/>
    <s v="United States"/>
    <s v="Dario Medina"/>
    <x v="1"/>
    <x v="873"/>
    <x v="2689"/>
    <x v="3"/>
    <n v="77036"/>
    <n v="1306"/>
    <s v="Prang Dustless Chalk Sticks"/>
    <x v="4"/>
    <n v="1"/>
    <x v="3"/>
    <x v="0"/>
    <n v="0.5"/>
    <n v="1"/>
    <x v="1"/>
    <d v="2018-03-25T00:00:00"/>
    <x v="0"/>
    <x v="4"/>
    <x v="6"/>
  </r>
  <r>
    <n v="3"/>
    <x v="0"/>
    <n v="3"/>
    <x v="1"/>
    <s v="Marietta"/>
    <s v="United States"/>
    <s v="Randy Ferguson"/>
    <x v="0"/>
    <x v="636"/>
    <x v="2690"/>
    <x v="2"/>
    <n v="30062"/>
    <n v="765"/>
    <s v="Global Push Button Managers Chair, Indigo"/>
    <x v="69"/>
    <n v="3"/>
    <x v="2"/>
    <x v="0"/>
    <n v="52.97"/>
    <n v="183"/>
    <x v="1"/>
    <d v="2018-12-01T00:00:00"/>
    <x v="1"/>
    <x v="8"/>
    <x v="5"/>
  </r>
  <r>
    <n v="3"/>
    <x v="0"/>
    <n v="3"/>
    <x v="2"/>
    <s v="Marietta"/>
    <s v="United States"/>
    <s v="Randy Ferguson"/>
    <x v="0"/>
    <x v="636"/>
    <x v="2690"/>
    <x v="2"/>
    <n v="30062"/>
    <n v="1558"/>
    <s v="Tennsco Single-Tier Lockers"/>
    <x v="143"/>
    <n v="3"/>
    <x v="2"/>
    <x v="0"/>
    <n v="56.3"/>
    <n v="1126"/>
    <x v="1"/>
    <d v="2018-12-01T00:00:00"/>
    <x v="1"/>
    <x v="8"/>
    <x v="11"/>
  </r>
  <r>
    <n v="3"/>
    <x v="0"/>
    <n v="3"/>
    <x v="2"/>
    <s v="Marietta"/>
    <s v="United States"/>
    <s v="Randy Ferguson"/>
    <x v="0"/>
    <x v="636"/>
    <x v="2690"/>
    <x v="2"/>
    <n v="30062"/>
    <n v="15"/>
    <s v="24 Capacity Maxi Data Binder Racks, Pearl"/>
    <x v="327"/>
    <n v="6"/>
    <x v="2"/>
    <x v="0"/>
    <n v="315.82"/>
    <n v="1263"/>
    <x v="1"/>
    <d v="2018-12-01T00:00:00"/>
    <x v="1"/>
    <x v="8"/>
    <x v="11"/>
  </r>
  <r>
    <n v="3"/>
    <x v="0"/>
    <n v="3"/>
    <x v="0"/>
    <s v="Marietta"/>
    <s v="United States"/>
    <s v="Randy Ferguson"/>
    <x v="0"/>
    <x v="636"/>
    <x v="2690"/>
    <x v="2"/>
    <n v="30062"/>
    <n v="967"/>
    <s v="Kingston Digital DataTraveler 32GB USB 2.0"/>
    <x v="23"/>
    <n v="6"/>
    <x v="2"/>
    <x v="0"/>
    <n v="6.1"/>
    <n v="102"/>
    <x v="1"/>
    <d v="2018-12-01T00:00:00"/>
    <x v="1"/>
    <x v="8"/>
    <x v="8"/>
  </r>
  <r>
    <n v="4"/>
    <x v="1"/>
    <n v="6"/>
    <x v="1"/>
    <s v="Athens"/>
    <s v="United States"/>
    <s v="Xylona Preis"/>
    <x v="0"/>
    <x v="646"/>
    <x v="2691"/>
    <x v="2"/>
    <n v="30605"/>
    <n v="507"/>
    <s v="Deflect-o Glass Clear Studded Chair Mats"/>
    <x v="196"/>
    <n v="3"/>
    <x v="2"/>
    <x v="0"/>
    <n v="41.04"/>
    <n v="187"/>
    <x v="0"/>
    <d v="2018-08-30T00:00:00"/>
    <x v="0"/>
    <x v="8"/>
    <x v="9"/>
  </r>
  <r>
    <n v="5"/>
    <x v="1"/>
    <n v="6"/>
    <x v="2"/>
    <s v="Lancaster"/>
    <s v="United States"/>
    <s v="Brian Moss"/>
    <x v="4"/>
    <x v="778"/>
    <x v="2692"/>
    <x v="0"/>
    <n v="43130"/>
    <n v="1343"/>
    <s v="Recycled Pressboard Report Cover with Reinforced Top Hinge"/>
    <x v="50"/>
    <n v="3"/>
    <x v="0"/>
    <x v="0"/>
    <n v="-2.0299999999999998"/>
    <n v="3"/>
    <x v="1"/>
    <d v="2018-10-02T00:00:00"/>
    <x v="0"/>
    <x v="19"/>
    <x v="2"/>
  </r>
  <r>
    <n v="3"/>
    <x v="2"/>
    <n v="1"/>
    <x v="2"/>
    <s v="Philadelphia"/>
    <s v="United States"/>
    <s v="Arthur Wiediger"/>
    <x v="1"/>
    <x v="797"/>
    <x v="2693"/>
    <x v="0"/>
    <n v="19143"/>
    <n v="222"/>
    <s v="Avery 511"/>
    <x v="38"/>
    <n v="2"/>
    <x v="0"/>
    <x v="0"/>
    <n v="1.72"/>
    <n v="5"/>
    <x v="2"/>
    <d v="2018-10-10T00:00:00"/>
    <x v="2"/>
    <x v="12"/>
    <x v="10"/>
  </r>
  <r>
    <n v="2"/>
    <x v="1"/>
    <n v="3"/>
    <x v="1"/>
    <s v="Eugene"/>
    <s v="United States"/>
    <s v="Tracy Poddar"/>
    <x v="1"/>
    <x v="755"/>
    <x v="2694"/>
    <x v="1"/>
    <n v="97405"/>
    <n v="1206"/>
    <s v="Office Star - Contemporary Task Swivel chair with Loop Arms, Charcoal"/>
    <x v="100"/>
    <n v="1"/>
    <x v="1"/>
    <x v="0"/>
    <n v="-14.41"/>
    <n v="105"/>
    <x v="1"/>
    <d v="2018-11-06T00:00:00"/>
    <x v="1"/>
    <x v="37"/>
    <x v="5"/>
  </r>
  <r>
    <n v="2"/>
    <x v="1"/>
    <n v="3"/>
    <x v="1"/>
    <s v="Eugene"/>
    <s v="United States"/>
    <s v="Tracy Poddar"/>
    <x v="1"/>
    <x v="755"/>
    <x v="2694"/>
    <x v="1"/>
    <n v="97405"/>
    <n v="749"/>
    <s v="Global Enterprise Series Seating High-Back Swivel/Tilt Chairs"/>
    <x v="303"/>
    <n v="3"/>
    <x v="1"/>
    <x v="0"/>
    <n v="-97.55"/>
    <n v="650"/>
    <x v="1"/>
    <d v="2018-11-06T00:00:00"/>
    <x v="1"/>
    <x v="37"/>
    <x v="5"/>
  </r>
  <r>
    <n v="2"/>
    <x v="1"/>
    <n v="3"/>
    <x v="2"/>
    <s v="Eugene"/>
    <s v="United States"/>
    <s v="Tracy Poddar"/>
    <x v="1"/>
    <x v="755"/>
    <x v="2694"/>
    <x v="1"/>
    <n v="97405"/>
    <n v="1677"/>
    <s v="Xerox 1887"/>
    <x v="46"/>
    <n v="1"/>
    <x v="1"/>
    <x v="0"/>
    <n v="5.31"/>
    <n v="15"/>
    <x v="1"/>
    <d v="2018-11-06T00:00:00"/>
    <x v="1"/>
    <x v="37"/>
    <x v="3"/>
  </r>
  <r>
    <n v="2"/>
    <x v="1"/>
    <n v="3"/>
    <x v="2"/>
    <s v="Eugene"/>
    <s v="United States"/>
    <s v="Tracy Poddar"/>
    <x v="1"/>
    <x v="755"/>
    <x v="2694"/>
    <x v="1"/>
    <n v="97405"/>
    <n v="1480"/>
    <s v="Southworth 25% Cotton Premium Laser Paper and Envelopes"/>
    <x v="33"/>
    <n v="3"/>
    <x v="1"/>
    <x v="0"/>
    <n v="16.78"/>
    <n v="48"/>
    <x v="1"/>
    <d v="2018-11-06T00:00:00"/>
    <x v="1"/>
    <x v="37"/>
    <x v="3"/>
  </r>
  <r>
    <n v="2"/>
    <x v="1"/>
    <n v="3"/>
    <x v="2"/>
    <s v="Eugene"/>
    <s v="United States"/>
    <s v="Tracy Poddar"/>
    <x v="1"/>
    <x v="755"/>
    <x v="2694"/>
    <x v="1"/>
    <n v="97405"/>
    <n v="1445"/>
    <s v="Serrated Blade or Curved Handle Hand Letter Openers"/>
    <x v="74"/>
    <n v="7"/>
    <x v="1"/>
    <x v="0"/>
    <n v="-4.18"/>
    <n v="18"/>
    <x v="1"/>
    <d v="2018-11-06T00:00:00"/>
    <x v="1"/>
    <x v="37"/>
    <x v="15"/>
  </r>
  <r>
    <n v="2"/>
    <x v="1"/>
    <n v="3"/>
    <x v="2"/>
    <s v="Eugene"/>
    <s v="United States"/>
    <s v="Tracy Poddar"/>
    <x v="1"/>
    <x v="755"/>
    <x v="2694"/>
    <x v="1"/>
    <n v="97405"/>
    <n v="532"/>
    <s v="Dot Matrix Printer Tape Reel Labels, White, 5000/Box"/>
    <x v="565"/>
    <n v="8"/>
    <x v="1"/>
    <x v="0"/>
    <n v="228.08"/>
    <n v="629"/>
    <x v="1"/>
    <d v="2018-11-06T00:00:00"/>
    <x v="1"/>
    <x v="37"/>
    <x v="10"/>
  </r>
  <r>
    <n v="2"/>
    <x v="2"/>
    <n v="1"/>
    <x v="2"/>
    <s v="San Francisco"/>
    <s v="United States"/>
    <s v="Chuck Clark"/>
    <x v="0"/>
    <x v="645"/>
    <x v="2695"/>
    <x v="1"/>
    <n v="94122"/>
    <n v="1796"/>
    <s v="Xerox 1996"/>
    <x v="43"/>
    <n v="5"/>
    <x v="1"/>
    <x v="0"/>
    <n v="15.55"/>
    <n v="32"/>
    <x v="2"/>
    <d v="2018-11-12T00:00:00"/>
    <x v="2"/>
    <x v="1"/>
    <x v="3"/>
  </r>
  <r>
    <n v="2"/>
    <x v="2"/>
    <n v="1"/>
    <x v="2"/>
    <s v="San Francisco"/>
    <s v="United States"/>
    <s v="Chuck Clark"/>
    <x v="1"/>
    <x v="645"/>
    <x v="2695"/>
    <x v="1"/>
    <n v="94122"/>
    <n v="68"/>
    <s v="ACCOHIDE 3-Ring Binder, Blue, 1"/>
    <x v="29"/>
    <n v="4"/>
    <x v="1"/>
    <x v="0"/>
    <n v="4.46"/>
    <n v="13"/>
    <x v="2"/>
    <d v="2018-11-12T00:00:00"/>
    <x v="2"/>
    <x v="1"/>
    <x v="2"/>
  </r>
  <r>
    <n v="5"/>
    <x v="1"/>
    <n v="6"/>
    <x v="2"/>
    <s v="Chicago"/>
    <s v="United States"/>
    <s v="Christy Brittain"/>
    <x v="1"/>
    <x v="805"/>
    <x v="2696"/>
    <x v="3"/>
    <n v="60653"/>
    <n v="1130"/>
    <s v="Newell 316"/>
    <x v="16"/>
    <n v="7"/>
    <x v="3"/>
    <x v="0"/>
    <n v="2.74"/>
    <n v="27"/>
    <x v="0"/>
    <d v="2018-05-08T00:00:00"/>
    <x v="0"/>
    <x v="10"/>
    <x v="6"/>
  </r>
  <r>
    <n v="5"/>
    <x v="1"/>
    <n v="6"/>
    <x v="2"/>
    <s v="Chicago"/>
    <s v="United States"/>
    <s v="Christy Brittain"/>
    <x v="3"/>
    <x v="805"/>
    <x v="2696"/>
    <x v="3"/>
    <n v="60653"/>
    <n v="795"/>
    <s v="Heavy-Duty E-Z-D Binders"/>
    <x v="74"/>
    <n v="1"/>
    <x v="3"/>
    <x v="0"/>
    <n v="-3.6"/>
    <n v="2"/>
    <x v="0"/>
    <d v="2018-05-08T00:00:00"/>
    <x v="0"/>
    <x v="10"/>
    <x v="2"/>
  </r>
  <r>
    <n v="5"/>
    <x v="1"/>
    <n v="6"/>
    <x v="2"/>
    <s v="Chicago"/>
    <s v="United States"/>
    <s v="Christy Brittain"/>
    <x v="3"/>
    <x v="805"/>
    <x v="2696"/>
    <x v="3"/>
    <n v="60653"/>
    <n v="65"/>
    <s v="Acco Smartsocket Color-Coded Six-Outlet AC Adapter Model Surge Protectors"/>
    <x v="390"/>
    <n v="3"/>
    <x v="3"/>
    <x v="0"/>
    <n v="-71.3"/>
    <n v="26"/>
    <x v="0"/>
    <d v="2018-05-08T00:00:00"/>
    <x v="0"/>
    <x v="10"/>
    <x v="12"/>
  </r>
  <r>
    <n v="3"/>
    <x v="2"/>
    <n v="1"/>
    <x v="2"/>
    <s v="Seattle"/>
    <s v="United States"/>
    <s v="Amy Cox"/>
    <x v="1"/>
    <x v="577"/>
    <x v="2697"/>
    <x v="1"/>
    <n v="98105"/>
    <n v="897"/>
    <s v="Ibico Hi-Tech Manual Binding System"/>
    <x v="539"/>
    <n v="5"/>
    <x v="1"/>
    <x v="0"/>
    <n v="381.24"/>
    <n v="1220"/>
    <x v="0"/>
    <d v="2018-11-27T00:00:00"/>
    <x v="2"/>
    <x v="11"/>
    <x v="2"/>
  </r>
  <r>
    <n v="2"/>
    <x v="2"/>
    <n v="1"/>
    <x v="1"/>
    <s v="Los Angeles"/>
    <s v="United States"/>
    <s v="Jason Fortune-"/>
    <x v="1"/>
    <x v="704"/>
    <x v="2698"/>
    <x v="1"/>
    <n v="90036"/>
    <n v="754"/>
    <s v="Global Geo Office Task Chair, Gray"/>
    <x v="34"/>
    <n v="3"/>
    <x v="1"/>
    <x v="0"/>
    <n v="-36.44"/>
    <n v="194"/>
    <x v="0"/>
    <d v="2018-04-14T00:00:00"/>
    <x v="2"/>
    <x v="1"/>
    <x v="5"/>
  </r>
  <r>
    <n v="2"/>
    <x v="2"/>
    <n v="1"/>
    <x v="2"/>
    <s v="Los Angeles"/>
    <s v="United States"/>
    <s v="Jason Fortune-"/>
    <x v="0"/>
    <x v="704"/>
    <x v="2698"/>
    <x v="1"/>
    <n v="90036"/>
    <n v="1809"/>
    <s v="Xerox 206"/>
    <x v="13"/>
    <n v="3"/>
    <x v="1"/>
    <x v="0"/>
    <n v="9.33"/>
    <n v="19"/>
    <x v="0"/>
    <d v="2018-04-14T00:00:00"/>
    <x v="2"/>
    <x v="1"/>
    <x v="3"/>
  </r>
  <r>
    <n v="2"/>
    <x v="2"/>
    <n v="1"/>
    <x v="2"/>
    <s v="Los Angeles"/>
    <s v="United States"/>
    <s v="Jason Fortune-"/>
    <x v="1"/>
    <x v="704"/>
    <x v="2698"/>
    <x v="1"/>
    <n v="90036"/>
    <n v="124"/>
    <s v="Aluminum Screw Posts"/>
    <x v="35"/>
    <n v="3"/>
    <x v="1"/>
    <x v="0"/>
    <n v="13.73"/>
    <n v="37"/>
    <x v="0"/>
    <d v="2018-04-14T00:00:00"/>
    <x v="2"/>
    <x v="1"/>
    <x v="2"/>
  </r>
  <r>
    <n v="4"/>
    <x v="2"/>
    <n v="3"/>
    <x v="2"/>
    <s v="Chicago"/>
    <s v="United States"/>
    <s v="Mike Pelletier"/>
    <x v="1"/>
    <x v="677"/>
    <x v="2699"/>
    <x v="3"/>
    <n v="60623"/>
    <n v="1125"/>
    <s v="Newell 311"/>
    <x v="36"/>
    <n v="2"/>
    <x v="3"/>
    <x v="0"/>
    <n v="0.31"/>
    <n v="4"/>
    <x v="2"/>
    <d v="2018-12-09T00:00:00"/>
    <x v="1"/>
    <x v="10"/>
    <x v="6"/>
  </r>
  <r>
    <n v="4"/>
    <x v="2"/>
    <n v="3"/>
    <x v="1"/>
    <s v="Seattle"/>
    <s v="United States"/>
    <s v="Alejandro Savely"/>
    <x v="0"/>
    <x v="755"/>
    <x v="2700"/>
    <x v="1"/>
    <n v="98103"/>
    <n v="1546"/>
    <s v="Tenex The Solids Textured Chair Mats"/>
    <x v="41"/>
    <n v="3"/>
    <x v="1"/>
    <x v="0"/>
    <n v="35.68"/>
    <n v="210"/>
    <x v="1"/>
    <d v="2018-11-08T00:00:00"/>
    <x v="1"/>
    <x v="11"/>
    <x v="9"/>
  </r>
  <r>
    <n v="6"/>
    <x v="0"/>
    <n v="6"/>
    <x v="1"/>
    <s v="Hattiesburg"/>
    <s v="United States"/>
    <s v="Joy Smith"/>
    <x v="0"/>
    <x v="864"/>
    <x v="2701"/>
    <x v="2"/>
    <n v="39401"/>
    <n v="822"/>
    <s v="Hon 4-Shelf Metal Bookcases"/>
    <x v="105"/>
    <n v="5"/>
    <x v="2"/>
    <x v="0"/>
    <n v="126.23"/>
    <n v="505"/>
    <x v="0"/>
    <d v="2018-07-25T00:00:00"/>
    <x v="0"/>
    <x v="20"/>
    <x v="14"/>
  </r>
  <r>
    <n v="6"/>
    <x v="0"/>
    <n v="6"/>
    <x v="1"/>
    <s v="Hattiesburg"/>
    <s v="United States"/>
    <s v="Joy Smith"/>
    <x v="0"/>
    <x v="864"/>
    <x v="2701"/>
    <x v="2"/>
    <n v="39401"/>
    <n v="104"/>
    <s v="Advantus Employee of the Month Certificate Frame, 11 x 13-1/2"/>
    <x v="65"/>
    <n v="6"/>
    <x v="2"/>
    <x v="0"/>
    <n v="76.09"/>
    <n v="186"/>
    <x v="0"/>
    <d v="2018-07-25T00:00:00"/>
    <x v="0"/>
    <x v="20"/>
    <x v="9"/>
  </r>
  <r>
    <n v="6"/>
    <x v="0"/>
    <n v="6"/>
    <x v="2"/>
    <s v="Hattiesburg"/>
    <s v="United States"/>
    <s v="Joy Smith"/>
    <x v="0"/>
    <x v="864"/>
    <x v="2701"/>
    <x v="2"/>
    <n v="39401"/>
    <n v="265"/>
    <s v="Avery Printable Repositionable Plastic Tabs"/>
    <x v="29"/>
    <n v="1"/>
    <x v="2"/>
    <x v="0"/>
    <n v="4.04"/>
    <n v="9"/>
    <x v="0"/>
    <d v="2018-07-25T00:00:00"/>
    <x v="0"/>
    <x v="20"/>
    <x v="2"/>
  </r>
  <r>
    <n v="6"/>
    <x v="0"/>
    <n v="6"/>
    <x v="2"/>
    <s v="Hattiesburg"/>
    <s v="United States"/>
    <s v="Joy Smith"/>
    <x v="0"/>
    <x v="864"/>
    <x v="2701"/>
    <x v="2"/>
    <n v="39401"/>
    <n v="1310"/>
    <s v="Premium Transparent Presentation Covers, No Pattern/Clear, 8 1/2 x 11"/>
    <x v="41"/>
    <n v="2"/>
    <x v="2"/>
    <x v="0"/>
    <n v="35.68"/>
    <n v="78"/>
    <x v="0"/>
    <d v="2018-07-25T00:00:00"/>
    <x v="0"/>
    <x v="20"/>
    <x v="2"/>
  </r>
  <r>
    <n v="6"/>
    <x v="0"/>
    <n v="6"/>
    <x v="2"/>
    <s v="Hattiesburg"/>
    <s v="United States"/>
    <s v="Joy Smith"/>
    <x v="0"/>
    <x v="864"/>
    <x v="2701"/>
    <x v="2"/>
    <n v="39401"/>
    <n v="1359"/>
    <s v="Rogers Deluxe File Chest"/>
    <x v="4"/>
    <n v="4"/>
    <x v="2"/>
    <x v="0"/>
    <n v="0.88"/>
    <n v="88"/>
    <x v="0"/>
    <d v="2018-07-25T00:00:00"/>
    <x v="0"/>
    <x v="20"/>
    <x v="11"/>
  </r>
  <r>
    <n v="6"/>
    <x v="0"/>
    <n v="6"/>
    <x v="2"/>
    <s v="Hattiesburg"/>
    <s v="United States"/>
    <s v="Joy Smith"/>
    <x v="0"/>
    <x v="864"/>
    <x v="2701"/>
    <x v="2"/>
    <n v="39401"/>
    <n v="1684"/>
    <s v="Xerox 1893"/>
    <x v="157"/>
    <n v="6"/>
    <x v="2"/>
    <x v="0"/>
    <n v="120.51"/>
    <n v="246"/>
    <x v="0"/>
    <d v="2018-07-25T00:00:00"/>
    <x v="0"/>
    <x v="20"/>
    <x v="3"/>
  </r>
  <r>
    <n v="6"/>
    <x v="0"/>
    <n v="6"/>
    <x v="1"/>
    <s v="Providence"/>
    <s v="United States"/>
    <s v="Deborah Brumfield"/>
    <x v="0"/>
    <x v="642"/>
    <x v="2702"/>
    <x v="0"/>
    <n v="2908"/>
    <n v="553"/>
    <s v="Eldon 500 Class Desk Accessories"/>
    <x v="39"/>
    <n v="6"/>
    <x v="0"/>
    <x v="0"/>
    <n v="23.9"/>
    <n v="72"/>
    <x v="2"/>
    <d v="2018-12-08T00:00:00"/>
    <x v="0"/>
    <x v="36"/>
    <x v="9"/>
  </r>
  <r>
    <n v="6"/>
    <x v="0"/>
    <n v="6"/>
    <x v="2"/>
    <s v="Providence"/>
    <s v="United States"/>
    <s v="Deborah Brumfield"/>
    <x v="0"/>
    <x v="642"/>
    <x v="2702"/>
    <x v="0"/>
    <n v="2908"/>
    <n v="514"/>
    <s v="Deluxe Rollaway Locking File with Drawer"/>
    <x v="566"/>
    <n v="5"/>
    <x v="0"/>
    <x v="0"/>
    <n v="582.23"/>
    <n v="2079"/>
    <x v="2"/>
    <d v="2018-12-08T00:00:00"/>
    <x v="0"/>
    <x v="36"/>
    <x v="11"/>
  </r>
  <r>
    <n v="6"/>
    <x v="0"/>
    <n v="6"/>
    <x v="0"/>
    <s v="Providence"/>
    <s v="United States"/>
    <s v="Deborah Brumfield"/>
    <x v="0"/>
    <x v="642"/>
    <x v="2702"/>
    <x v="0"/>
    <n v="2908"/>
    <n v="1612"/>
    <s v="VTech DS6151"/>
    <x v="447"/>
    <n v="5"/>
    <x v="0"/>
    <x v="0"/>
    <n v="176.39"/>
    <n v="630"/>
    <x v="2"/>
    <d v="2018-12-08T00:00:00"/>
    <x v="0"/>
    <x v="36"/>
    <x v="0"/>
  </r>
  <r>
    <n v="3"/>
    <x v="0"/>
    <n v="3"/>
    <x v="1"/>
    <s v="Longview"/>
    <s v="United States"/>
    <s v="Joy Bell-"/>
    <x v="0"/>
    <x v="734"/>
    <x v="2703"/>
    <x v="1"/>
    <n v="98632"/>
    <n v="498"/>
    <s v="DAX Value U-Channel Document Frames, Easel Back"/>
    <x v="10"/>
    <n v="5"/>
    <x v="1"/>
    <x v="0"/>
    <n v="7.7"/>
    <n v="25"/>
    <x v="0"/>
    <d v="2018-01-13T00:00:00"/>
    <x v="1"/>
    <x v="11"/>
    <x v="9"/>
  </r>
  <r>
    <n v="3"/>
    <x v="2"/>
    <n v="1"/>
    <x v="2"/>
    <s v="Philadelphia"/>
    <s v="United States"/>
    <s v="Carl Jackson"/>
    <x v="1"/>
    <x v="649"/>
    <x v="2704"/>
    <x v="0"/>
    <n v="19140"/>
    <n v="1123"/>
    <s v="Newell 31"/>
    <x v="38"/>
    <n v="5"/>
    <x v="0"/>
    <x v="0"/>
    <n v="1.65"/>
    <n v="17"/>
    <x v="1"/>
    <d v="2019-01-02T00:00:00"/>
    <x v="2"/>
    <x v="12"/>
    <x v="6"/>
  </r>
  <r>
    <n v="4"/>
    <x v="1"/>
    <n v="6"/>
    <x v="1"/>
    <s v="Fresno"/>
    <s v="United States"/>
    <s v="Michael Granlund"/>
    <x v="5"/>
    <x v="840"/>
    <x v="2705"/>
    <x v="1"/>
    <n v="93727"/>
    <n v="1390"/>
    <s v="Safco Value Mate Steel Bookcase, Baked Enamel Finish on Steel, Black"/>
    <x v="53"/>
    <n v="2"/>
    <x v="1"/>
    <x v="0"/>
    <n v="21.29"/>
    <n v="121"/>
    <x v="2"/>
    <d v="2018-10-21T00:00:00"/>
    <x v="0"/>
    <x v="1"/>
    <x v="14"/>
  </r>
  <r>
    <n v="7"/>
    <x v="2"/>
    <n v="6"/>
    <x v="2"/>
    <s v="Waukesha"/>
    <s v="United States"/>
    <s v="Jennifer Jackson"/>
    <x v="0"/>
    <x v="813"/>
    <x v="2706"/>
    <x v="3"/>
    <n v="53186"/>
    <n v="473"/>
    <s v="Crate-A-Files"/>
    <x v="35"/>
    <n v="5"/>
    <x v="3"/>
    <x v="0"/>
    <n v="14.17"/>
    <n v="55"/>
    <x v="0"/>
    <d v="2018-09-10T00:00:00"/>
    <x v="0"/>
    <x v="21"/>
    <x v="11"/>
  </r>
  <r>
    <n v="5"/>
    <x v="1"/>
    <n v="6"/>
    <x v="2"/>
    <s v="Chicago"/>
    <s v="United States"/>
    <s v="Craig Reiter"/>
    <x v="1"/>
    <x v="626"/>
    <x v="2707"/>
    <x v="3"/>
    <n v="60610"/>
    <n v="1776"/>
    <s v="Xerox 1978"/>
    <x v="10"/>
    <n v="5"/>
    <x v="3"/>
    <x v="0"/>
    <n v="8.3800000000000008"/>
    <n v="23"/>
    <x v="0"/>
    <d v="2018-06-17T00:00:00"/>
    <x v="0"/>
    <x v="10"/>
    <x v="3"/>
  </r>
  <r>
    <n v="5"/>
    <x v="1"/>
    <n v="6"/>
    <x v="1"/>
    <s v="Bangor"/>
    <s v="United States"/>
    <s v="Laura Armstrong"/>
    <x v="0"/>
    <x v="654"/>
    <x v="2708"/>
    <x v="0"/>
    <n v="4401"/>
    <n v="392"/>
    <s v="C-Line Cubicle Keepers Polyproplyene Holder w/Velcro Back, 8-1/2x11, 25/Bx"/>
    <x v="130"/>
    <n v="2"/>
    <x v="0"/>
    <x v="0"/>
    <n v="33.94"/>
    <n v="109"/>
    <x v="1"/>
    <d v="2018-09-22T00:00:00"/>
    <x v="0"/>
    <x v="39"/>
    <x v="9"/>
  </r>
  <r>
    <n v="5"/>
    <x v="1"/>
    <n v="6"/>
    <x v="0"/>
    <s v="Bangor"/>
    <s v="United States"/>
    <s v="Laura Armstrong"/>
    <x v="0"/>
    <x v="654"/>
    <x v="2708"/>
    <x v="0"/>
    <n v="4401"/>
    <n v="1628"/>
    <s v="Wi-Ex zBoost YX540 Cellular Phone Signal Booster"/>
    <x v="278"/>
    <n v="3"/>
    <x v="0"/>
    <x v="0"/>
    <n v="131.35"/>
    <n v="438"/>
    <x v="1"/>
    <d v="2018-09-22T00:00:00"/>
    <x v="0"/>
    <x v="39"/>
    <x v="0"/>
  </r>
  <r>
    <n v="6"/>
    <x v="0"/>
    <n v="6"/>
    <x v="2"/>
    <s v="Toledo"/>
    <s v="United States"/>
    <s v="Nick Zandusky"/>
    <x v="1"/>
    <x v="613"/>
    <x v="2709"/>
    <x v="0"/>
    <n v="43615"/>
    <n v="1503"/>
    <s v="Staple magnet"/>
    <x v="29"/>
    <n v="5"/>
    <x v="0"/>
    <x v="0"/>
    <n v="3.75"/>
    <n v="38"/>
    <x v="2"/>
    <d v="2018-09-17T00:00:00"/>
    <x v="0"/>
    <x v="19"/>
    <x v="11"/>
  </r>
  <r>
    <n v="6"/>
    <x v="0"/>
    <n v="6"/>
    <x v="2"/>
    <s v="Toledo"/>
    <s v="United States"/>
    <s v="Nick Zandusky"/>
    <x v="4"/>
    <x v="613"/>
    <x v="2709"/>
    <x v="0"/>
    <n v="43615"/>
    <n v="712"/>
    <s v="GBC Standard Therm-A-Bind Covers"/>
    <x v="6"/>
    <n v="3"/>
    <x v="0"/>
    <x v="0"/>
    <n v="-17.940000000000001"/>
    <n v="22"/>
    <x v="2"/>
    <d v="2018-09-17T00:00:00"/>
    <x v="0"/>
    <x v="19"/>
    <x v="2"/>
  </r>
  <r>
    <n v="2"/>
    <x v="1"/>
    <n v="3"/>
    <x v="2"/>
    <s v="Bristol"/>
    <s v="United States"/>
    <s v="Catherine Glotzbach"/>
    <x v="1"/>
    <x v="706"/>
    <x v="2710"/>
    <x v="2"/>
    <n v="37620"/>
    <n v="360"/>
    <s v="Boston Model 1800 Electric Pencil Sharpener, Gray"/>
    <x v="10"/>
    <n v="3"/>
    <x v="2"/>
    <x v="0"/>
    <n v="8.44"/>
    <n v="68"/>
    <x v="2"/>
    <d v="2018-09-12T00:00:00"/>
    <x v="1"/>
    <x v="27"/>
    <x v="6"/>
  </r>
  <r>
    <n v="3"/>
    <x v="2"/>
    <n v="1"/>
    <x v="1"/>
    <s v="San Diego"/>
    <s v="United States"/>
    <s v="Dianna Wilson"/>
    <x v="1"/>
    <x v="786"/>
    <x v="2711"/>
    <x v="1"/>
    <n v="92024"/>
    <n v="736"/>
    <s v="Global Adaptabilities Conference Tables"/>
    <x v="152"/>
    <n v="3"/>
    <x v="1"/>
    <x v="0"/>
    <n v="-8.43"/>
    <n v="674"/>
    <x v="2"/>
    <d v="2018-11-15T00:00:00"/>
    <x v="2"/>
    <x v="1"/>
    <x v="1"/>
  </r>
  <r>
    <n v="3"/>
    <x v="2"/>
    <n v="1"/>
    <x v="0"/>
    <s v="San Diego"/>
    <s v="United States"/>
    <s v="Dianna Wilson"/>
    <x v="1"/>
    <x v="786"/>
    <x v="2711"/>
    <x v="1"/>
    <n v="92024"/>
    <n v="1247"/>
    <s v="Panasonic KX TS3282W Corded phone"/>
    <x v="140"/>
    <n v="3"/>
    <x v="1"/>
    <x v="0"/>
    <n v="25.5"/>
    <n v="204"/>
    <x v="2"/>
    <d v="2018-11-15T00:00:00"/>
    <x v="2"/>
    <x v="1"/>
    <x v="0"/>
  </r>
  <r>
    <n v="4"/>
    <x v="1"/>
    <n v="6"/>
    <x v="2"/>
    <s v="San Francisco"/>
    <s v="United States"/>
    <s v="Jeremy Farry"/>
    <x v="1"/>
    <x v="729"/>
    <x v="2712"/>
    <x v="1"/>
    <n v="94122"/>
    <n v="795"/>
    <s v="Heavy-Duty E-Z-D Binders"/>
    <x v="23"/>
    <n v="2"/>
    <x v="1"/>
    <x v="0"/>
    <n v="5.89"/>
    <n v="17"/>
    <x v="0"/>
    <d v="2018-02-03T00:00:00"/>
    <x v="0"/>
    <x v="1"/>
    <x v="2"/>
  </r>
  <r>
    <n v="5"/>
    <x v="2"/>
    <n v="3"/>
    <x v="2"/>
    <s v="Chicago"/>
    <s v="United States"/>
    <s v="Stephanie Ulpright"/>
    <x v="1"/>
    <x v="693"/>
    <x v="2713"/>
    <x v="3"/>
    <n v="60653"/>
    <n v="1757"/>
    <s v="Xerox 196"/>
    <x v="16"/>
    <n v="2"/>
    <x v="3"/>
    <x v="0"/>
    <n v="3.35"/>
    <n v="9"/>
    <x v="2"/>
    <d v="2018-09-10T00:00:00"/>
    <x v="1"/>
    <x v="10"/>
    <x v="3"/>
  </r>
  <r>
    <n v="5"/>
    <x v="1"/>
    <n v="6"/>
    <x v="2"/>
    <s v="New York City"/>
    <s v="United States"/>
    <s v="Doug Jacobs"/>
    <x v="1"/>
    <x v="699"/>
    <x v="2714"/>
    <x v="0"/>
    <n v="10024"/>
    <n v="247"/>
    <s v="Avery Hanging File Binders"/>
    <x v="46"/>
    <n v="3"/>
    <x v="0"/>
    <x v="0"/>
    <n v="4.66"/>
    <n v="14"/>
    <x v="0"/>
    <d v="2018-11-24T00:00:00"/>
    <x v="0"/>
    <x v="0"/>
    <x v="2"/>
  </r>
  <r>
    <n v="5"/>
    <x v="1"/>
    <n v="6"/>
    <x v="2"/>
    <s v="New York City"/>
    <s v="United States"/>
    <s v="Doug Jacobs"/>
    <x v="0"/>
    <x v="699"/>
    <x v="2714"/>
    <x v="0"/>
    <n v="10024"/>
    <n v="647"/>
    <s v="Fellowes Neat Ideas Storage Cubes"/>
    <x v="16"/>
    <n v="2"/>
    <x v="0"/>
    <x v="0"/>
    <n v="2.6"/>
    <n v="65"/>
    <x v="0"/>
    <d v="2018-11-24T00:00:00"/>
    <x v="0"/>
    <x v="0"/>
    <x v="11"/>
  </r>
  <r>
    <n v="5"/>
    <x v="1"/>
    <n v="6"/>
    <x v="2"/>
    <s v="New York City"/>
    <s v="United States"/>
    <s v="Doug Jacobs"/>
    <x v="0"/>
    <x v="699"/>
    <x v="2714"/>
    <x v="0"/>
    <n v="10024"/>
    <n v="113"/>
    <s v="Advantus Rolling Storage Box"/>
    <x v="42"/>
    <n v="4"/>
    <x v="0"/>
    <x v="0"/>
    <n v="18.52"/>
    <n v="69"/>
    <x v="0"/>
    <d v="2018-11-24T00:00:00"/>
    <x v="0"/>
    <x v="0"/>
    <x v="11"/>
  </r>
  <r>
    <n v="5"/>
    <x v="1"/>
    <n v="6"/>
    <x v="2"/>
    <s v="Charlotte"/>
    <s v="United States"/>
    <s v="Ritsa Hightower"/>
    <x v="1"/>
    <x v="732"/>
    <x v="2715"/>
    <x v="2"/>
    <n v="28205"/>
    <n v="644"/>
    <s v="Fellowes High-Stak Drawer Files"/>
    <x v="80"/>
    <n v="5"/>
    <x v="2"/>
    <x v="0"/>
    <n v="26.43"/>
    <n v="705"/>
    <x v="0"/>
    <d v="2018-08-03T00:00:00"/>
    <x v="0"/>
    <x v="16"/>
    <x v="11"/>
  </r>
  <r>
    <n v="5"/>
    <x v="1"/>
    <n v="6"/>
    <x v="2"/>
    <s v="Charlotte"/>
    <s v="United States"/>
    <s v="Ritsa Hightower"/>
    <x v="4"/>
    <x v="732"/>
    <x v="2715"/>
    <x v="2"/>
    <n v="28205"/>
    <n v="1309"/>
    <s v="Premier Elliptical Ring Binder, Black"/>
    <x v="126"/>
    <n v="3"/>
    <x v="2"/>
    <x v="0"/>
    <n v="-20.09"/>
    <n v="27"/>
    <x v="0"/>
    <d v="2018-08-03T00:00:00"/>
    <x v="0"/>
    <x v="16"/>
    <x v="2"/>
  </r>
  <r>
    <n v="4"/>
    <x v="1"/>
    <n v="6"/>
    <x v="2"/>
    <s v="Mishawaka"/>
    <s v="United States"/>
    <s v="Rick Duston"/>
    <x v="0"/>
    <x v="774"/>
    <x v="2716"/>
    <x v="3"/>
    <n v="46544"/>
    <n v="781"/>
    <s v="Green Canvas Binder for 8-1/2 x 14 Sheets"/>
    <x v="304"/>
    <n v="3"/>
    <x v="3"/>
    <x v="0"/>
    <n v="64.2"/>
    <n v="128"/>
    <x v="0"/>
    <d v="2018-03-08T00:00:00"/>
    <x v="0"/>
    <x v="17"/>
    <x v="2"/>
  </r>
  <r>
    <n v="5"/>
    <x v="2"/>
    <n v="3"/>
    <x v="1"/>
    <s v="Dover"/>
    <s v="United States"/>
    <s v="George Bell"/>
    <x v="0"/>
    <x v="661"/>
    <x v="2717"/>
    <x v="0"/>
    <n v="19901"/>
    <n v="1534"/>
    <s v="Tenex 46 x 60 Computer Anti-Static Chairmat, Rectangular Shaped"/>
    <x v="117"/>
    <n v="2"/>
    <x v="0"/>
    <x v="0"/>
    <n v="42.39"/>
    <n v="212"/>
    <x v="1"/>
    <d v="2018-05-13T00:00:00"/>
    <x v="1"/>
    <x v="18"/>
    <x v="9"/>
  </r>
  <r>
    <n v="5"/>
    <x v="2"/>
    <n v="3"/>
    <x v="2"/>
    <s v="Alexandria"/>
    <s v="United States"/>
    <s v="Tom Boeckenhauer"/>
    <x v="0"/>
    <x v="709"/>
    <x v="2718"/>
    <x v="2"/>
    <n v="22304"/>
    <n v="54"/>
    <s v="Acco Perma 4000 Stacking Storage Drawers"/>
    <x v="70"/>
    <n v="5"/>
    <x v="2"/>
    <x v="0"/>
    <n v="12.18"/>
    <n v="81"/>
    <x v="0"/>
    <d v="2018-04-19T00:00:00"/>
    <x v="1"/>
    <x v="5"/>
    <x v="11"/>
  </r>
  <r>
    <n v="2"/>
    <x v="1"/>
    <n v="3"/>
    <x v="1"/>
    <s v="Houston"/>
    <s v="United States"/>
    <s v="Muhammed Yedwab"/>
    <x v="10"/>
    <x v="642"/>
    <x v="2719"/>
    <x v="3"/>
    <n v="77036"/>
    <n v="1430"/>
    <s v="Sauder Camden County Collection Library"/>
    <x v="562"/>
    <n v="10"/>
    <x v="3"/>
    <x v="0"/>
    <n v="-137.97999999999999"/>
    <n v="782"/>
    <x v="1"/>
    <d v="2018-12-04T00:00:00"/>
    <x v="1"/>
    <x v="4"/>
    <x v="14"/>
  </r>
  <r>
    <n v="2"/>
    <x v="1"/>
    <n v="3"/>
    <x v="2"/>
    <s v="Houston"/>
    <s v="United States"/>
    <s v="Muhammed Yedwab"/>
    <x v="1"/>
    <x v="642"/>
    <x v="2719"/>
    <x v="3"/>
    <n v="77036"/>
    <n v="1759"/>
    <s v="Xerox 1962"/>
    <x v="9"/>
    <n v="9"/>
    <x v="3"/>
    <x v="0"/>
    <n v="9.6300000000000008"/>
    <n v="31"/>
    <x v="1"/>
    <d v="2018-12-04T00:00:00"/>
    <x v="1"/>
    <x v="4"/>
    <x v="3"/>
  </r>
  <r>
    <n v="3"/>
    <x v="2"/>
    <n v="1"/>
    <x v="1"/>
    <s v="Memphis"/>
    <s v="United States"/>
    <s v="Herbert Flentye"/>
    <x v="6"/>
    <x v="600"/>
    <x v="2720"/>
    <x v="2"/>
    <n v="38109"/>
    <n v="311"/>
    <s v="Bevis 44 x 96 Conference Tables"/>
    <x v="567"/>
    <n v="3"/>
    <x v="2"/>
    <x v="0"/>
    <n v="-142.07"/>
    <n v="371"/>
    <x v="0"/>
    <d v="2018-05-04T00:00:00"/>
    <x v="2"/>
    <x v="27"/>
    <x v="1"/>
  </r>
  <r>
    <n v="3"/>
    <x v="2"/>
    <n v="1"/>
    <x v="2"/>
    <s v="Memphis"/>
    <s v="United States"/>
    <s v="Herbert Flentye"/>
    <x v="1"/>
    <x v="600"/>
    <x v="2720"/>
    <x v="2"/>
    <n v="38109"/>
    <n v="208"/>
    <s v="Avery 499"/>
    <x v="4"/>
    <n v="1"/>
    <x v="2"/>
    <x v="0"/>
    <n v="1.29"/>
    <n v="4"/>
    <x v="0"/>
    <d v="2018-05-04T00:00:00"/>
    <x v="2"/>
    <x v="27"/>
    <x v="10"/>
  </r>
  <r>
    <n v="3"/>
    <x v="2"/>
    <n v="1"/>
    <x v="2"/>
    <s v="Memphis"/>
    <s v="United States"/>
    <s v="Herbert Flentye"/>
    <x v="4"/>
    <x v="600"/>
    <x v="2720"/>
    <x v="2"/>
    <n v="38109"/>
    <n v="1119"/>
    <s v="Newell 3-Hole Punched Plastic Slotted Magazine Holders for Binders"/>
    <x v="50"/>
    <n v="2"/>
    <x v="2"/>
    <x v="0"/>
    <n v="-2.0099999999999998"/>
    <n v="3"/>
    <x v="0"/>
    <d v="2018-05-04T00:00:00"/>
    <x v="2"/>
    <x v="27"/>
    <x v="2"/>
  </r>
  <r>
    <n v="3"/>
    <x v="0"/>
    <n v="3"/>
    <x v="1"/>
    <s v="Los Angeles"/>
    <s v="United States"/>
    <s v="Christine Phan"/>
    <x v="1"/>
    <x v="874"/>
    <x v="2721"/>
    <x v="1"/>
    <n v="90049"/>
    <n v="829"/>
    <s v="Hon 61000 Series Interactive Training Tables"/>
    <x v="50"/>
    <n v="2"/>
    <x v="1"/>
    <x v="0"/>
    <n v="-1.78"/>
    <n v="71"/>
    <x v="1"/>
    <d v="2018-06-06T00:00:00"/>
    <x v="1"/>
    <x v="1"/>
    <x v="1"/>
  </r>
  <r>
    <n v="5"/>
    <x v="1"/>
    <n v="6"/>
    <x v="2"/>
    <s v="Oceanside"/>
    <s v="United States"/>
    <s v="Penelope Sewall"/>
    <x v="0"/>
    <x v="724"/>
    <x v="2722"/>
    <x v="1"/>
    <n v="92054"/>
    <n v="1654"/>
    <s v="Wirebound Four 2-3/4 x 5 Forms per Page, 400 Sets per Book"/>
    <x v="23"/>
    <n v="2"/>
    <x v="1"/>
    <x v="0"/>
    <n v="6.32"/>
    <n v="13"/>
    <x v="2"/>
    <d v="2018-11-12T00:00:00"/>
    <x v="0"/>
    <x v="1"/>
    <x v="3"/>
  </r>
  <r>
    <n v="0"/>
    <x v="0"/>
    <n v="0"/>
    <x v="0"/>
    <s v="Philadelphia"/>
    <s v="United States"/>
    <s v="Erin Ashbrook"/>
    <x v="4"/>
    <x v="792"/>
    <x v="2723"/>
    <x v="0"/>
    <n v="19143"/>
    <n v="373"/>
    <s v="Brother MFC-9340CDW LED All-In-One Printer, Copier Scanner"/>
    <x v="568"/>
    <n v="3"/>
    <x v="0"/>
    <x v="0"/>
    <n v="-319.19"/>
    <n v="342"/>
    <x v="1"/>
    <d v="2018-07-10T00:00:00"/>
    <x v="3"/>
    <x v="12"/>
    <x v="13"/>
  </r>
  <r>
    <n v="2"/>
    <x v="2"/>
    <n v="1"/>
    <x v="0"/>
    <s v="Tulsa"/>
    <s v="United States"/>
    <s v="Phillip Breyer"/>
    <x v="0"/>
    <x v="875"/>
    <x v="2724"/>
    <x v="3"/>
    <n v="74133"/>
    <n v="1071"/>
    <s v="Mediabridge Sport Armband iPhone 5s"/>
    <x v="4"/>
    <n v="7"/>
    <x v="3"/>
    <x v="0"/>
    <n v="0.7"/>
    <n v="70"/>
    <x v="1"/>
    <d v="2018-02-13T00:00:00"/>
    <x v="2"/>
    <x v="34"/>
    <x v="0"/>
  </r>
  <r>
    <n v="2"/>
    <x v="1"/>
    <n v="3"/>
    <x v="2"/>
    <s v="Newark"/>
    <s v="United States"/>
    <s v="Bruce Degenhardt"/>
    <x v="1"/>
    <x v="876"/>
    <x v="2725"/>
    <x v="0"/>
    <n v="43055"/>
    <n v="1501"/>
    <s v="Staple envelope"/>
    <x v="60"/>
    <n v="5"/>
    <x v="0"/>
    <x v="0"/>
    <n v="17.52"/>
    <n v="47"/>
    <x v="0"/>
    <d v="2018-02-27T00:00:00"/>
    <x v="1"/>
    <x v="19"/>
    <x v="7"/>
  </r>
  <r>
    <n v="2"/>
    <x v="2"/>
    <n v="1"/>
    <x v="1"/>
    <s v="Detroit"/>
    <s v="United States"/>
    <s v="Peter McVee"/>
    <x v="0"/>
    <x v="877"/>
    <x v="2726"/>
    <x v="3"/>
    <n v="48227"/>
    <n v="547"/>
    <s v="Eldon 200 Class Desk Accessories"/>
    <x v="9"/>
    <n v="5"/>
    <x v="3"/>
    <x v="0"/>
    <n v="10.050000000000001"/>
    <n v="31"/>
    <x v="2"/>
    <d v="2018-10-24T00:00:00"/>
    <x v="2"/>
    <x v="6"/>
    <x v="9"/>
  </r>
  <r>
    <n v="6"/>
    <x v="0"/>
    <n v="6"/>
    <x v="2"/>
    <s v="Newark"/>
    <s v="United States"/>
    <s v="Janet Lee"/>
    <x v="0"/>
    <x v="697"/>
    <x v="2727"/>
    <x v="0"/>
    <n v="19711"/>
    <n v="1128"/>
    <s v="Newell 314"/>
    <x v="16"/>
    <n v="2"/>
    <x v="0"/>
    <x v="0"/>
    <n v="2.79"/>
    <n v="11"/>
    <x v="0"/>
    <d v="2018-06-11T00:00:00"/>
    <x v="0"/>
    <x v="18"/>
    <x v="6"/>
  </r>
  <r>
    <n v="6"/>
    <x v="0"/>
    <n v="6"/>
    <x v="2"/>
    <s v="Newark"/>
    <s v="United States"/>
    <s v="Janet Lee"/>
    <x v="0"/>
    <x v="697"/>
    <x v="2727"/>
    <x v="0"/>
    <n v="19711"/>
    <n v="1498"/>
    <s v="Standard Rollaway File with Lock"/>
    <x v="272"/>
    <n v="2"/>
    <x v="0"/>
    <x v="0"/>
    <n v="93.7"/>
    <n v="360"/>
    <x v="0"/>
    <d v="2018-06-11T00:00:00"/>
    <x v="0"/>
    <x v="18"/>
    <x v="11"/>
  </r>
  <r>
    <n v="6"/>
    <x v="0"/>
    <n v="6"/>
    <x v="2"/>
    <s v="Newark"/>
    <s v="United States"/>
    <s v="Janet Lee"/>
    <x v="0"/>
    <x v="697"/>
    <x v="2727"/>
    <x v="0"/>
    <n v="19711"/>
    <n v="273"/>
    <s v="Avery White Multi-Purpose Labels"/>
    <x v="5"/>
    <n v="3"/>
    <x v="0"/>
    <x v="0"/>
    <n v="6.87"/>
    <n v="15"/>
    <x v="0"/>
    <d v="2018-06-11T00:00:00"/>
    <x v="0"/>
    <x v="18"/>
    <x v="10"/>
  </r>
  <r>
    <n v="6"/>
    <x v="0"/>
    <n v="6"/>
    <x v="2"/>
    <s v="Dallas"/>
    <s v="United States"/>
    <s v="Rob Williams"/>
    <x v="1"/>
    <x v="878"/>
    <x v="2728"/>
    <x v="3"/>
    <n v="75220"/>
    <n v="54"/>
    <s v="Acco Perma 4000 Stacking Storage Drawers"/>
    <x v="22"/>
    <n v="1"/>
    <x v="3"/>
    <x v="0"/>
    <n v="-0.81"/>
    <n v="13"/>
    <x v="1"/>
    <d v="2018-03-11T00:00:00"/>
    <x v="0"/>
    <x v="4"/>
    <x v="11"/>
  </r>
  <r>
    <n v="6"/>
    <x v="0"/>
    <n v="6"/>
    <x v="2"/>
    <s v="Dallas"/>
    <s v="United States"/>
    <s v="Rob Williams"/>
    <x v="1"/>
    <x v="878"/>
    <x v="2728"/>
    <x v="3"/>
    <n v="75220"/>
    <n v="396"/>
    <s v="Cameo Buff Policy Envelopes"/>
    <x v="7"/>
    <n v="3"/>
    <x v="3"/>
    <x v="0"/>
    <n v="50.41"/>
    <n v="149"/>
    <x v="1"/>
    <d v="2018-03-11T00:00:00"/>
    <x v="0"/>
    <x v="4"/>
    <x v="7"/>
  </r>
  <r>
    <n v="4"/>
    <x v="1"/>
    <n v="6"/>
    <x v="2"/>
    <s v="Tampa"/>
    <s v="United States"/>
    <s v="Jennifer Braxton"/>
    <x v="1"/>
    <x v="700"/>
    <x v="2729"/>
    <x v="2"/>
    <n v="33614"/>
    <n v="813"/>
    <s v="Holmes Replacement Filter for HEPA Air Cleaner, Large Room"/>
    <x v="5"/>
    <n v="2"/>
    <x v="2"/>
    <x v="0"/>
    <n v="6.52"/>
    <n v="24"/>
    <x v="1"/>
    <d v="2018-07-27T00:00:00"/>
    <x v="0"/>
    <x v="2"/>
    <x v="12"/>
  </r>
  <r>
    <n v="4"/>
    <x v="1"/>
    <n v="6"/>
    <x v="2"/>
    <s v="Tampa"/>
    <s v="United States"/>
    <s v="Jennifer Braxton"/>
    <x v="1"/>
    <x v="700"/>
    <x v="2729"/>
    <x v="2"/>
    <n v="33614"/>
    <n v="350"/>
    <s v="Boston 16801 Nautilus Battery Pencil Sharpener"/>
    <x v="16"/>
    <n v="2"/>
    <x v="2"/>
    <x v="0"/>
    <n v="2.64"/>
    <n v="35"/>
    <x v="1"/>
    <d v="2018-07-27T00:00:00"/>
    <x v="0"/>
    <x v="2"/>
    <x v="6"/>
  </r>
  <r>
    <n v="4"/>
    <x v="1"/>
    <n v="6"/>
    <x v="0"/>
    <s v="Tampa"/>
    <s v="United States"/>
    <s v="Jennifer Braxton"/>
    <x v="8"/>
    <x v="700"/>
    <x v="2729"/>
    <x v="2"/>
    <n v="33614"/>
    <n v="1847"/>
    <s v="Zebra GX420t Direct Thermal/Thermal Transfer Printer"/>
    <x v="314"/>
    <n v="1"/>
    <x v="2"/>
    <x v="0"/>
    <n v="-111.5"/>
    <n v="265"/>
    <x v="1"/>
    <d v="2018-07-27T00:00:00"/>
    <x v="0"/>
    <x v="2"/>
    <x v="13"/>
  </r>
  <r>
    <n v="0"/>
    <x v="0"/>
    <n v="0"/>
    <x v="1"/>
    <s v="Anaheim"/>
    <s v="United States"/>
    <s v="William Brown"/>
    <x v="1"/>
    <x v="653"/>
    <x v="2730"/>
    <x v="1"/>
    <n v="92804"/>
    <n v="773"/>
    <s v="Global Wood Trimmed Managers Task Chair, Khaki"/>
    <x v="48"/>
    <n v="5"/>
    <x v="1"/>
    <x v="1"/>
    <n v="-31.84"/>
    <n v="364"/>
    <x v="0"/>
    <d v="2018-12-11T00:00:00"/>
    <x v="3"/>
    <x v="1"/>
    <x v="5"/>
  </r>
  <r>
    <n v="0"/>
    <x v="0"/>
    <n v="0"/>
    <x v="1"/>
    <s v="Anaheim"/>
    <s v="United States"/>
    <s v="William Brown"/>
    <x v="1"/>
    <x v="653"/>
    <x v="2730"/>
    <x v="1"/>
    <n v="92804"/>
    <n v="843"/>
    <s v="Hon Non-Folding Utility Tables"/>
    <x v="19"/>
    <n v="7"/>
    <x v="1"/>
    <x v="1"/>
    <n v="111.52"/>
    <n v="892"/>
    <x v="0"/>
    <d v="2018-12-11T00:00:00"/>
    <x v="3"/>
    <x v="1"/>
    <x v="1"/>
  </r>
  <r>
    <n v="0"/>
    <x v="0"/>
    <n v="0"/>
    <x v="2"/>
    <s v="Anaheim"/>
    <s v="United States"/>
    <s v="William Brown"/>
    <x v="0"/>
    <x v="653"/>
    <x v="2730"/>
    <x v="1"/>
    <n v="92804"/>
    <n v="905"/>
    <s v="IBM Multi-Purpose Copy Paper, 8 1/2 x 11, Case"/>
    <x v="35"/>
    <n v="1"/>
    <x v="1"/>
    <x v="1"/>
    <n v="13.94"/>
    <n v="31"/>
    <x v="0"/>
    <d v="2018-12-11T00:00:00"/>
    <x v="3"/>
    <x v="1"/>
    <x v="3"/>
  </r>
  <r>
    <n v="0"/>
    <x v="0"/>
    <n v="0"/>
    <x v="2"/>
    <s v="Anaheim"/>
    <s v="United States"/>
    <s v="William Brown"/>
    <x v="0"/>
    <x v="653"/>
    <x v="2730"/>
    <x v="1"/>
    <n v="92804"/>
    <n v="630"/>
    <s v="Fellowes 8 Outlet Superior Workstation Surge Protector"/>
    <x v="39"/>
    <n v="2"/>
    <x v="1"/>
    <x v="1"/>
    <n v="24.19"/>
    <n v="83"/>
    <x v="0"/>
    <d v="2018-12-11T00:00:00"/>
    <x v="3"/>
    <x v="1"/>
    <x v="12"/>
  </r>
  <r>
    <n v="0"/>
    <x v="0"/>
    <n v="0"/>
    <x v="2"/>
    <s v="Anaheim"/>
    <s v="United States"/>
    <s v="William Brown"/>
    <x v="0"/>
    <x v="653"/>
    <x v="2730"/>
    <x v="1"/>
    <n v="92804"/>
    <n v="349"/>
    <s v="Boston 16765 Mini Stand Up Battery Pencil Sharpener"/>
    <x v="23"/>
    <n v="2"/>
    <x v="1"/>
    <x v="1"/>
    <n v="6.06"/>
    <n v="23"/>
    <x v="0"/>
    <d v="2018-12-11T00:00:00"/>
    <x v="3"/>
    <x v="1"/>
    <x v="6"/>
  </r>
  <r>
    <n v="0"/>
    <x v="0"/>
    <n v="0"/>
    <x v="2"/>
    <s v="Anaheim"/>
    <s v="United States"/>
    <s v="William Brown"/>
    <x v="0"/>
    <x v="653"/>
    <x v="2730"/>
    <x v="1"/>
    <n v="92804"/>
    <n v="1362"/>
    <s v="Rogers Profile Extra Capacity Storage Tub"/>
    <x v="38"/>
    <n v="3"/>
    <x v="1"/>
    <x v="1"/>
    <n v="2.0099999999999998"/>
    <n v="50"/>
    <x v="0"/>
    <d v="2018-12-11T00:00:00"/>
    <x v="3"/>
    <x v="1"/>
    <x v="11"/>
  </r>
  <r>
    <n v="0"/>
    <x v="0"/>
    <n v="0"/>
    <x v="2"/>
    <s v="Anaheim"/>
    <s v="United States"/>
    <s v="William Brown"/>
    <x v="1"/>
    <x v="653"/>
    <x v="2730"/>
    <x v="1"/>
    <n v="92804"/>
    <n v="336"/>
    <s v="Black Avery Memo-Size 3-Ring Binder, 5 1/2 x 8 1/2"/>
    <x v="38"/>
    <n v="2"/>
    <x v="1"/>
    <x v="1"/>
    <n v="2.13"/>
    <n v="6"/>
    <x v="0"/>
    <d v="2018-12-11T00:00:00"/>
    <x v="3"/>
    <x v="1"/>
    <x v="2"/>
  </r>
  <r>
    <n v="0"/>
    <x v="0"/>
    <n v="0"/>
    <x v="2"/>
    <s v="Anaheim"/>
    <s v="United States"/>
    <s v="William Brown"/>
    <x v="1"/>
    <x v="653"/>
    <x v="2730"/>
    <x v="1"/>
    <n v="92804"/>
    <n v="1338"/>
    <s v="Recycled Easel Ring Binders"/>
    <x v="54"/>
    <n v="3"/>
    <x v="1"/>
    <x v="1"/>
    <n v="11.19"/>
    <n v="36"/>
    <x v="0"/>
    <d v="2018-12-11T00:00:00"/>
    <x v="3"/>
    <x v="1"/>
    <x v="2"/>
  </r>
  <r>
    <n v="0"/>
    <x v="0"/>
    <n v="0"/>
    <x v="2"/>
    <s v="Anaheim"/>
    <s v="United States"/>
    <s v="William Brown"/>
    <x v="1"/>
    <x v="653"/>
    <x v="2730"/>
    <x v="1"/>
    <n v="92804"/>
    <n v="899"/>
    <s v="Ibico Laser Imprintable Binding System Covers"/>
    <x v="88"/>
    <n v="5"/>
    <x v="1"/>
    <x v="1"/>
    <n v="68.12"/>
    <n v="210"/>
    <x v="0"/>
    <d v="2018-12-11T00:00:00"/>
    <x v="3"/>
    <x v="1"/>
    <x v="2"/>
  </r>
  <r>
    <n v="0"/>
    <x v="0"/>
    <n v="0"/>
    <x v="2"/>
    <s v="Anaheim"/>
    <s v="United States"/>
    <s v="William Brown"/>
    <x v="1"/>
    <x v="653"/>
    <x v="2730"/>
    <x v="1"/>
    <n v="92804"/>
    <n v="708"/>
    <s v="GBC Recycled VeloBinder Covers"/>
    <x v="30"/>
    <n v="9"/>
    <x v="1"/>
    <x v="1"/>
    <n v="39.869999999999997"/>
    <n v="123"/>
    <x v="0"/>
    <d v="2018-12-11T00:00:00"/>
    <x v="3"/>
    <x v="1"/>
    <x v="2"/>
  </r>
  <r>
    <n v="0"/>
    <x v="0"/>
    <n v="0"/>
    <x v="0"/>
    <s v="Anaheim"/>
    <s v="United States"/>
    <s v="William Brown"/>
    <x v="0"/>
    <x v="653"/>
    <x v="2730"/>
    <x v="1"/>
    <n v="92804"/>
    <n v="1094"/>
    <s v="Microsoft Natural Ergonomic Keyboard 4000"/>
    <x v="140"/>
    <n v="4"/>
    <x v="1"/>
    <x v="1"/>
    <n v="25.19"/>
    <n v="120"/>
    <x v="0"/>
    <d v="2018-12-11T00:00:00"/>
    <x v="3"/>
    <x v="1"/>
    <x v="8"/>
  </r>
  <r>
    <n v="5"/>
    <x v="1"/>
    <n v="6"/>
    <x v="2"/>
    <s v="Jacksonville"/>
    <s v="United States"/>
    <s v="Heather Jas"/>
    <x v="1"/>
    <x v="672"/>
    <x v="2731"/>
    <x v="2"/>
    <n v="32216"/>
    <n v="1531"/>
    <s v="Telephone Message Books with Fax/Mobile Section, 5 1/2 x 3 3/16"/>
    <x v="38"/>
    <n v="1"/>
    <x v="2"/>
    <x v="0"/>
    <n v="1.65"/>
    <n v="5"/>
    <x v="2"/>
    <d v="2018-11-30T00:00:00"/>
    <x v="0"/>
    <x v="2"/>
    <x v="3"/>
  </r>
  <r>
    <n v="6"/>
    <x v="0"/>
    <n v="6"/>
    <x v="1"/>
    <s v="Chicago"/>
    <s v="United States"/>
    <s v="Heather Kirkland"/>
    <x v="7"/>
    <x v="814"/>
    <x v="2732"/>
    <x v="3"/>
    <n v="60610"/>
    <n v="490"/>
    <s v="DAX Cubicle Frames - 8x10"/>
    <x v="165"/>
    <n v="7"/>
    <x v="3"/>
    <x v="0"/>
    <n v="-12.12"/>
    <n v="16"/>
    <x v="1"/>
    <d v="2018-10-29T00:00:00"/>
    <x v="0"/>
    <x v="10"/>
    <x v="9"/>
  </r>
  <r>
    <n v="6"/>
    <x v="0"/>
    <n v="6"/>
    <x v="2"/>
    <s v="Chicago"/>
    <s v="United States"/>
    <s v="Heather Kirkland"/>
    <x v="1"/>
    <x v="814"/>
    <x v="2732"/>
    <x v="3"/>
    <n v="60610"/>
    <n v="1723"/>
    <s v="Xerox 1929"/>
    <x v="60"/>
    <n v="3"/>
    <x v="3"/>
    <x v="0"/>
    <n v="17.82"/>
    <n v="55"/>
    <x v="1"/>
    <d v="2018-10-29T00:00:00"/>
    <x v="0"/>
    <x v="10"/>
    <x v="3"/>
  </r>
  <r>
    <n v="4"/>
    <x v="1"/>
    <n v="6"/>
    <x v="2"/>
    <s v="Bellevue"/>
    <s v="United States"/>
    <s v="Clay Rozendal"/>
    <x v="0"/>
    <x v="577"/>
    <x v="2733"/>
    <x v="1"/>
    <n v="98006"/>
    <n v="597"/>
    <s v="Elite 5 Scissors"/>
    <x v="10"/>
    <n v="3"/>
    <x v="1"/>
    <x v="0"/>
    <n v="7.6"/>
    <n v="25"/>
    <x v="2"/>
    <d v="2018-11-28T00:00:00"/>
    <x v="0"/>
    <x v="11"/>
    <x v="15"/>
  </r>
  <r>
    <n v="4"/>
    <x v="2"/>
    <n v="3"/>
    <x v="2"/>
    <s v="Springfield"/>
    <s v="United States"/>
    <s v="Michael Nguyen"/>
    <x v="1"/>
    <x v="839"/>
    <x v="2734"/>
    <x v="0"/>
    <n v="45503"/>
    <n v="1574"/>
    <s v="TOPS Voice Message Log Book, Flash Format"/>
    <x v="23"/>
    <n v="4"/>
    <x v="0"/>
    <x v="0"/>
    <n v="5.52"/>
    <n v="15"/>
    <x v="0"/>
    <d v="2018-05-19T00:00:00"/>
    <x v="1"/>
    <x v="19"/>
    <x v="3"/>
  </r>
  <r>
    <n v="4"/>
    <x v="1"/>
    <n v="6"/>
    <x v="2"/>
    <s v="San Francisco"/>
    <s v="United States"/>
    <s v="Dorothy Wardle"/>
    <x v="0"/>
    <x v="811"/>
    <x v="2735"/>
    <x v="1"/>
    <n v="94109"/>
    <n v="1697"/>
    <s v="Xerox 1905"/>
    <x v="23"/>
    <n v="2"/>
    <x v="1"/>
    <x v="0"/>
    <n v="6.22"/>
    <n v="13"/>
    <x v="1"/>
    <d v="2018-09-30T00:00:00"/>
    <x v="0"/>
    <x v="1"/>
    <x v="3"/>
  </r>
  <r>
    <n v="5"/>
    <x v="1"/>
    <n v="6"/>
    <x v="1"/>
    <s v="Miami"/>
    <s v="United States"/>
    <s v="Maureen Fritzler"/>
    <x v="1"/>
    <x v="755"/>
    <x v="2736"/>
    <x v="2"/>
    <n v="33180"/>
    <n v="1594"/>
    <s v="Ultra Door Pull Handle"/>
    <x v="10"/>
    <n v="6"/>
    <x v="2"/>
    <x v="0"/>
    <n v="8.2100000000000009"/>
    <n v="50"/>
    <x v="1"/>
    <d v="2018-11-09T00:00:00"/>
    <x v="0"/>
    <x v="2"/>
    <x v="9"/>
  </r>
  <r>
    <n v="0"/>
    <x v="0"/>
    <n v="0"/>
    <x v="1"/>
    <s v="New York City"/>
    <s v="United States"/>
    <s v="Edward Nazzal"/>
    <x v="0"/>
    <x v="761"/>
    <x v="2737"/>
    <x v="0"/>
    <n v="10035"/>
    <n v="996"/>
    <s v="Linden 10 Round Wall Clock, Black"/>
    <x v="53"/>
    <n v="4"/>
    <x v="0"/>
    <x v="0"/>
    <n v="20.78"/>
    <n v="61"/>
    <x v="0"/>
    <d v="2018-06-04T00:00:00"/>
    <x v="3"/>
    <x v="0"/>
    <x v="9"/>
  </r>
  <r>
    <n v="0"/>
    <x v="0"/>
    <n v="0"/>
    <x v="1"/>
    <s v="New York City"/>
    <s v="United States"/>
    <s v="Edward Nazzal"/>
    <x v="1"/>
    <x v="761"/>
    <x v="2737"/>
    <x v="0"/>
    <n v="10035"/>
    <n v="1436"/>
    <s v="Sauder Inglewood Library Bookcases"/>
    <x v="46"/>
    <n v="1"/>
    <x v="0"/>
    <x v="0"/>
    <n v="5.13"/>
    <n v="137"/>
    <x v="0"/>
    <d v="2018-06-04T00:00:00"/>
    <x v="3"/>
    <x v="0"/>
    <x v="14"/>
  </r>
  <r>
    <n v="0"/>
    <x v="0"/>
    <n v="0"/>
    <x v="2"/>
    <s v="New York City"/>
    <s v="United States"/>
    <s v="Edward Nazzal"/>
    <x v="0"/>
    <x v="761"/>
    <x v="2737"/>
    <x v="0"/>
    <n v="10035"/>
    <n v="538"/>
    <s v="Easy-staple paper"/>
    <x v="5"/>
    <n v="3"/>
    <x v="0"/>
    <x v="0"/>
    <n v="7.02"/>
    <n v="15"/>
    <x v="0"/>
    <d v="2018-06-04T00:00:00"/>
    <x v="3"/>
    <x v="0"/>
    <x v="3"/>
  </r>
  <r>
    <n v="0"/>
    <x v="0"/>
    <n v="0"/>
    <x v="0"/>
    <s v="New York City"/>
    <s v="United States"/>
    <s v="Edward Nazzal"/>
    <x v="0"/>
    <x v="761"/>
    <x v="2737"/>
    <x v="0"/>
    <n v="10035"/>
    <n v="1242"/>
    <s v="Panasonic KX MC6040 Color Laser Multifunction Printer"/>
    <x v="556"/>
    <n v="3"/>
    <x v="0"/>
    <x v="0"/>
    <n v="364.46"/>
    <n v="1350"/>
    <x v="0"/>
    <d v="2018-06-04T00:00:00"/>
    <x v="3"/>
    <x v="0"/>
    <x v="13"/>
  </r>
  <r>
    <n v="4"/>
    <x v="1"/>
    <n v="6"/>
    <x v="2"/>
    <s v="Edmonds"/>
    <s v="United States"/>
    <s v="Bryan Davis"/>
    <x v="0"/>
    <x v="706"/>
    <x v="2738"/>
    <x v="1"/>
    <n v="98026"/>
    <n v="195"/>
    <s v="Avery 487"/>
    <x v="16"/>
    <n v="2"/>
    <x v="1"/>
    <x v="0"/>
    <n v="3.47"/>
    <n v="7"/>
    <x v="0"/>
    <d v="2018-09-14T00:00:00"/>
    <x v="0"/>
    <x v="11"/>
    <x v="10"/>
  </r>
  <r>
    <n v="4"/>
    <x v="1"/>
    <n v="6"/>
    <x v="2"/>
    <s v="Edmonds"/>
    <s v="United States"/>
    <s v="Bryan Davis"/>
    <x v="0"/>
    <x v="706"/>
    <x v="2738"/>
    <x v="1"/>
    <n v="98026"/>
    <n v="1741"/>
    <s v="Xerox 1945"/>
    <x v="30"/>
    <n v="2"/>
    <x v="1"/>
    <x v="0"/>
    <n v="40.17"/>
    <n v="82"/>
    <x v="0"/>
    <d v="2018-09-14T00:00:00"/>
    <x v="0"/>
    <x v="11"/>
    <x v="3"/>
  </r>
  <r>
    <n v="4"/>
    <x v="1"/>
    <n v="6"/>
    <x v="2"/>
    <s v="Edmonds"/>
    <s v="United States"/>
    <s v="Bryan Davis"/>
    <x v="1"/>
    <x v="706"/>
    <x v="2738"/>
    <x v="1"/>
    <n v="98026"/>
    <n v="948"/>
    <s v="JM Magazine Binder"/>
    <x v="35"/>
    <n v="3"/>
    <x v="1"/>
    <x v="0"/>
    <n v="13.87"/>
    <n v="40"/>
    <x v="0"/>
    <d v="2018-09-14T00:00:00"/>
    <x v="0"/>
    <x v="11"/>
    <x v="2"/>
  </r>
  <r>
    <n v="4"/>
    <x v="1"/>
    <n v="6"/>
    <x v="2"/>
    <s v="Edmonds"/>
    <s v="United States"/>
    <s v="Bryan Davis"/>
    <x v="1"/>
    <x v="706"/>
    <x v="2738"/>
    <x v="1"/>
    <n v="98026"/>
    <n v="1519"/>
    <s v="Storex Dura Pro Binders"/>
    <x v="29"/>
    <n v="3"/>
    <x v="1"/>
    <x v="0"/>
    <n v="4.46"/>
    <n v="14"/>
    <x v="0"/>
    <d v="2018-09-14T00:00:00"/>
    <x v="0"/>
    <x v="11"/>
    <x v="2"/>
  </r>
  <r>
    <n v="7"/>
    <x v="2"/>
    <n v="6"/>
    <x v="1"/>
    <s v="Los Angeles"/>
    <s v="United States"/>
    <s v="Bruce Geld"/>
    <x v="0"/>
    <x v="879"/>
    <x v="2739"/>
    <x v="1"/>
    <n v="90008"/>
    <n v="615"/>
    <s v="Executive Impressions 10 Spectator Wall Clock"/>
    <x v="43"/>
    <n v="4"/>
    <x v="1"/>
    <x v="0"/>
    <n v="15.99"/>
    <n v="47"/>
    <x v="0"/>
    <d v="2018-09-06T00:00:00"/>
    <x v="0"/>
    <x v="1"/>
    <x v="9"/>
  </r>
  <r>
    <n v="7"/>
    <x v="2"/>
    <n v="6"/>
    <x v="0"/>
    <s v="Los Angeles"/>
    <s v="United States"/>
    <s v="Bruce Geld"/>
    <x v="1"/>
    <x v="879"/>
    <x v="2739"/>
    <x v="1"/>
    <n v="90008"/>
    <n v="1247"/>
    <s v="Panasonic KX TS3282W Corded phone"/>
    <x v="117"/>
    <n v="5"/>
    <x v="1"/>
    <x v="0"/>
    <n v="42.49"/>
    <n v="340"/>
    <x v="0"/>
    <d v="2018-09-06T00:00:00"/>
    <x v="0"/>
    <x v="1"/>
    <x v="0"/>
  </r>
  <r>
    <n v="5"/>
    <x v="2"/>
    <n v="3"/>
    <x v="2"/>
    <s v="Oakland"/>
    <s v="United States"/>
    <s v="Craig Yedwab"/>
    <x v="0"/>
    <x v="750"/>
    <x v="2740"/>
    <x v="1"/>
    <n v="94601"/>
    <n v="196"/>
    <s v="Avery 488"/>
    <x v="38"/>
    <n v="1"/>
    <x v="1"/>
    <x v="0"/>
    <n v="1.51"/>
    <n v="3"/>
    <x v="1"/>
    <d v="2018-08-20T00:00:00"/>
    <x v="1"/>
    <x v="1"/>
    <x v="10"/>
  </r>
  <r>
    <n v="5"/>
    <x v="2"/>
    <n v="3"/>
    <x v="0"/>
    <s v="Oakland"/>
    <s v="United States"/>
    <s v="Craig Yedwab"/>
    <x v="1"/>
    <x v="750"/>
    <x v="2740"/>
    <x v="1"/>
    <n v="94601"/>
    <n v="1172"/>
    <s v="Nokia Lumia 521 (T-Mobile)"/>
    <x v="5"/>
    <n v="3"/>
    <x v="1"/>
    <x v="0"/>
    <n v="7.2"/>
    <n v="72"/>
    <x v="1"/>
    <d v="2018-08-20T00:00:00"/>
    <x v="1"/>
    <x v="1"/>
    <x v="0"/>
  </r>
  <r>
    <n v="4"/>
    <x v="1"/>
    <n v="6"/>
    <x v="2"/>
    <s v="Los Angeles"/>
    <s v="United States"/>
    <s v="Tracy Collins"/>
    <x v="0"/>
    <x v="624"/>
    <x v="2741"/>
    <x v="1"/>
    <n v="90008"/>
    <n v="641"/>
    <s v="Fellowes Command Center 5-outlet power strip"/>
    <x v="60"/>
    <n v="1"/>
    <x v="1"/>
    <x v="0"/>
    <n v="18.32"/>
    <n v="68"/>
    <x v="2"/>
    <d v="2018-11-22T00:00:00"/>
    <x v="0"/>
    <x v="1"/>
    <x v="12"/>
  </r>
  <r>
    <n v="4"/>
    <x v="1"/>
    <n v="6"/>
    <x v="0"/>
    <s v="Los Angeles"/>
    <s v="United States"/>
    <s v="Tracy Collins"/>
    <x v="1"/>
    <x v="624"/>
    <x v="2741"/>
    <x v="1"/>
    <n v="90008"/>
    <n v="779"/>
    <s v="Grandstream GXP2100 Mainstream Business Phone"/>
    <x v="23"/>
    <n v="1"/>
    <x v="1"/>
    <x v="0"/>
    <n v="6.12"/>
    <n v="61"/>
    <x v="2"/>
    <d v="2018-11-22T00:00:00"/>
    <x v="0"/>
    <x v="1"/>
    <x v="0"/>
  </r>
  <r>
    <n v="4"/>
    <x v="1"/>
    <n v="6"/>
    <x v="2"/>
    <s v="Houston"/>
    <s v="United States"/>
    <s v="Dave Hallsten"/>
    <x v="3"/>
    <x v="581"/>
    <x v="2742"/>
    <x v="3"/>
    <n v="77095"/>
    <n v="811"/>
    <s v="Holmes HEPA Air Purifier"/>
    <x v="126"/>
    <n v="2"/>
    <x v="3"/>
    <x v="0"/>
    <n v="-19.600000000000001"/>
    <n v="9"/>
    <x v="1"/>
    <d v="2018-06-28T00:00:00"/>
    <x v="0"/>
    <x v="4"/>
    <x v="12"/>
  </r>
  <r>
    <n v="0"/>
    <x v="0"/>
    <n v="0"/>
    <x v="0"/>
    <s v="San Francisco"/>
    <s v="United States"/>
    <s v="Sonia Sunley"/>
    <x v="0"/>
    <x v="746"/>
    <x v="2743"/>
    <x v="1"/>
    <n v="94109"/>
    <n v="1330"/>
    <s v="Razer Tiamat Over Ear 7.1 Surround Sound PC Gaming Headset"/>
    <x v="116"/>
    <n v="1"/>
    <x v="1"/>
    <x v="1"/>
    <n v="86"/>
    <n v="200"/>
    <x v="0"/>
    <d v="2018-10-24T00:00:00"/>
    <x v="3"/>
    <x v="1"/>
    <x v="8"/>
  </r>
  <r>
    <n v="6"/>
    <x v="0"/>
    <n v="6"/>
    <x v="2"/>
    <s v="Nashville"/>
    <s v="United States"/>
    <s v="Pete Kriz"/>
    <x v="1"/>
    <x v="644"/>
    <x v="2744"/>
    <x v="2"/>
    <n v="37211"/>
    <n v="1497"/>
    <s v="Standard Line “While You Were Out” Hardbound Telephone Message Book"/>
    <x v="30"/>
    <n v="7"/>
    <x v="2"/>
    <x v="0"/>
    <n v="40"/>
    <n v="123"/>
    <x v="0"/>
    <d v="2018-04-22T00:00:00"/>
    <x v="0"/>
    <x v="27"/>
    <x v="3"/>
  </r>
  <r>
    <n v="6"/>
    <x v="0"/>
    <n v="6"/>
    <x v="0"/>
    <s v="Nashville"/>
    <s v="United States"/>
    <s v="Pete Kriz"/>
    <x v="1"/>
    <x v="644"/>
    <x v="2744"/>
    <x v="2"/>
    <n v="37211"/>
    <n v="1075"/>
    <s v="Memorex Froggy Flash Drive 4 GB"/>
    <x v="10"/>
    <n v="4"/>
    <x v="2"/>
    <x v="0"/>
    <n v="8.35"/>
    <n v="35"/>
    <x v="0"/>
    <d v="2018-04-22T00:00:00"/>
    <x v="0"/>
    <x v="27"/>
    <x v="8"/>
  </r>
  <r>
    <n v="4"/>
    <x v="1"/>
    <n v="6"/>
    <x v="0"/>
    <s v="San Antonio"/>
    <s v="United States"/>
    <s v="Jill Fjeld"/>
    <x v="1"/>
    <x v="701"/>
    <x v="2745"/>
    <x v="3"/>
    <n v="78207"/>
    <n v="1409"/>
    <s v="SanDisk Ultra 32 GB MicroSDHC Class 10 Memory Card"/>
    <x v="32"/>
    <n v="6"/>
    <x v="3"/>
    <x v="0"/>
    <n v="-9.2799999999999994"/>
    <n v="106"/>
    <x v="0"/>
    <d v="2018-10-25T00:00:00"/>
    <x v="0"/>
    <x v="4"/>
    <x v="8"/>
  </r>
  <r>
    <n v="4"/>
    <x v="1"/>
    <n v="6"/>
    <x v="2"/>
    <s v="Arlington"/>
    <s v="United States"/>
    <s v="Edward Becker"/>
    <x v="0"/>
    <x v="673"/>
    <x v="2746"/>
    <x v="2"/>
    <n v="22204"/>
    <n v="1346"/>
    <s v="Redi-Strip #10 Envelopes, 4 1/8 x 9 1/2"/>
    <x v="44"/>
    <n v="9"/>
    <x v="2"/>
    <x v="0"/>
    <n v="12.74"/>
    <n v="27"/>
    <x v="1"/>
    <d v="2018-06-03T00:00:00"/>
    <x v="0"/>
    <x v="5"/>
    <x v="7"/>
  </r>
  <r>
    <n v="4"/>
    <x v="1"/>
    <n v="6"/>
    <x v="0"/>
    <s v="Arlington"/>
    <s v="United States"/>
    <s v="Edward Becker"/>
    <x v="0"/>
    <x v="673"/>
    <x v="2746"/>
    <x v="2"/>
    <n v="22204"/>
    <n v="1471"/>
    <s v="Sony Micro Vault Click 16 GB USB 2.0 Flash Drive"/>
    <x v="45"/>
    <n v="2"/>
    <x v="2"/>
    <x v="0"/>
    <n v="26.88"/>
    <n v="112"/>
    <x v="1"/>
    <d v="2018-06-03T00:00:00"/>
    <x v="0"/>
    <x v="5"/>
    <x v="8"/>
  </r>
  <r>
    <n v="6"/>
    <x v="0"/>
    <n v="6"/>
    <x v="0"/>
    <s v="Des Moines"/>
    <s v="United States"/>
    <s v="Toby Gnade"/>
    <x v="0"/>
    <x v="658"/>
    <x v="2747"/>
    <x v="1"/>
    <n v="98198"/>
    <n v="797"/>
    <s v="Hewlett Packard 610 Color Digital Copier / Printer"/>
    <x v="442"/>
    <n v="2"/>
    <x v="1"/>
    <x v="0"/>
    <n v="449.99"/>
    <n v="1000"/>
    <x v="0"/>
    <d v="2018-09-08T00:00:00"/>
    <x v="0"/>
    <x v="11"/>
    <x v="16"/>
  </r>
  <r>
    <n v="1"/>
    <x v="0"/>
    <n v="1"/>
    <x v="1"/>
    <s v="San Francisco"/>
    <s v="United States"/>
    <s v="Lisa Hazard"/>
    <x v="0"/>
    <x v="755"/>
    <x v="2748"/>
    <x v="1"/>
    <n v="94122"/>
    <n v="107"/>
    <s v="Advantus Panel Wall Acrylic Frame"/>
    <x v="43"/>
    <n v="7"/>
    <x v="1"/>
    <x v="0"/>
    <n v="16.46"/>
    <n v="38"/>
    <x v="0"/>
    <d v="2018-11-05T00:00:00"/>
    <x v="2"/>
    <x v="1"/>
    <x v="9"/>
  </r>
  <r>
    <n v="7"/>
    <x v="2"/>
    <n v="6"/>
    <x v="2"/>
    <s v="Nashville"/>
    <s v="United States"/>
    <s v="Alan Hwang"/>
    <x v="1"/>
    <x v="880"/>
    <x v="2749"/>
    <x v="2"/>
    <n v="37211"/>
    <n v="1486"/>
    <s v="Speediset Carbonless Redi-Letter 7 x 8 1/2"/>
    <x v="23"/>
    <n v="2"/>
    <x v="2"/>
    <x v="0"/>
    <n v="5.57"/>
    <n v="16"/>
    <x v="0"/>
    <d v="2018-02-27T00:00:00"/>
    <x v="0"/>
    <x v="27"/>
    <x v="3"/>
  </r>
  <r>
    <n v="4"/>
    <x v="1"/>
    <n v="6"/>
    <x v="2"/>
    <s v="New York City"/>
    <s v="United States"/>
    <s v="Darren Powers"/>
    <x v="0"/>
    <x v="753"/>
    <x v="2750"/>
    <x v="0"/>
    <n v="10035"/>
    <n v="358"/>
    <s v="Boston Home &amp; Office Model 2000 Electric Pencil Sharpeners"/>
    <x v="23"/>
    <n v="1"/>
    <x v="0"/>
    <x v="0"/>
    <n v="6.15"/>
    <n v="24"/>
    <x v="0"/>
    <d v="2018-11-18T00:00:00"/>
    <x v="0"/>
    <x v="0"/>
    <x v="6"/>
  </r>
  <r>
    <n v="4"/>
    <x v="1"/>
    <n v="6"/>
    <x v="0"/>
    <s v="New York City"/>
    <s v="United States"/>
    <s v="Darren Powers"/>
    <x v="0"/>
    <x v="753"/>
    <x v="2750"/>
    <x v="0"/>
    <n v="10035"/>
    <n v="1460"/>
    <s v="SmartStand Mobile Device Holder, Assorted Colors"/>
    <x v="29"/>
    <n v="2"/>
    <x v="0"/>
    <x v="0"/>
    <n v="3.91"/>
    <n v="14"/>
    <x v="0"/>
    <d v="2018-11-18T00:00:00"/>
    <x v="0"/>
    <x v="0"/>
    <x v="0"/>
  </r>
  <r>
    <n v="3"/>
    <x v="2"/>
    <n v="1"/>
    <x v="2"/>
    <s v="Baltimore"/>
    <s v="United States"/>
    <s v="Jill Matthias"/>
    <x v="0"/>
    <x v="709"/>
    <x v="2751"/>
    <x v="0"/>
    <n v="21215"/>
    <n v="705"/>
    <s v="GBC ProClick Spines for 32-Hole Punch"/>
    <x v="70"/>
    <n v="2"/>
    <x v="0"/>
    <x v="0"/>
    <n v="11.78"/>
    <n v="25"/>
    <x v="0"/>
    <d v="2018-04-17T00:00:00"/>
    <x v="2"/>
    <x v="35"/>
    <x v="2"/>
  </r>
  <r>
    <n v="2"/>
    <x v="1"/>
    <n v="3"/>
    <x v="2"/>
    <s v="Parma"/>
    <s v="United States"/>
    <s v="Nora Pelletier"/>
    <x v="1"/>
    <x v="688"/>
    <x v="2752"/>
    <x v="0"/>
    <n v="44134"/>
    <n v="343"/>
    <s v="Blue String-Tie &amp; Button Interoffice Envelopes, 10 x 13"/>
    <x v="14"/>
    <n v="2"/>
    <x v="0"/>
    <x v="0"/>
    <n v="19.989999999999998"/>
    <n v="64"/>
    <x v="2"/>
    <d v="2018-09-24T00:00:00"/>
    <x v="1"/>
    <x v="19"/>
    <x v="7"/>
  </r>
  <r>
    <n v="2"/>
    <x v="1"/>
    <n v="3"/>
    <x v="2"/>
    <s v="Auburn"/>
    <s v="United States"/>
    <s v="Raymond Buch"/>
    <x v="0"/>
    <x v="628"/>
    <x v="2753"/>
    <x v="0"/>
    <n v="13021"/>
    <n v="1162"/>
    <s v="Newell 345"/>
    <x v="76"/>
    <n v="3"/>
    <x v="0"/>
    <x v="0"/>
    <n v="15.48"/>
    <n v="60"/>
    <x v="0"/>
    <d v="2018-04-03T00:00:00"/>
    <x v="1"/>
    <x v="0"/>
    <x v="6"/>
  </r>
  <r>
    <n v="2"/>
    <x v="1"/>
    <n v="3"/>
    <x v="2"/>
    <s v="Auburn"/>
    <s v="United States"/>
    <s v="Raymond Buch"/>
    <x v="0"/>
    <x v="628"/>
    <x v="2753"/>
    <x v="0"/>
    <n v="13021"/>
    <n v="634"/>
    <s v="Fellowes Bankers Box Recycled Super Stor/Drawer"/>
    <x v="9"/>
    <n v="3"/>
    <x v="0"/>
    <x v="0"/>
    <n v="9.7200000000000006"/>
    <n v="162"/>
    <x v="0"/>
    <d v="2018-04-03T00:00:00"/>
    <x v="1"/>
    <x v="0"/>
    <x v="11"/>
  </r>
  <r>
    <n v="2"/>
    <x v="1"/>
    <n v="3"/>
    <x v="2"/>
    <s v="Auburn"/>
    <s v="United States"/>
    <s v="Raymond Buch"/>
    <x v="0"/>
    <x v="628"/>
    <x v="2753"/>
    <x v="0"/>
    <n v="13021"/>
    <n v="346"/>
    <s v="Boston 1645 Deluxe Heavier-Duty Electric Pencil Sharpener"/>
    <x v="103"/>
    <n v="6"/>
    <x v="0"/>
    <x v="0"/>
    <n v="71.25"/>
    <n v="264"/>
    <x v="0"/>
    <d v="2018-04-03T00:00:00"/>
    <x v="1"/>
    <x v="0"/>
    <x v="6"/>
  </r>
  <r>
    <n v="2"/>
    <x v="1"/>
    <n v="3"/>
    <x v="2"/>
    <s v="Auburn"/>
    <s v="United States"/>
    <s v="Raymond Buch"/>
    <x v="0"/>
    <x v="628"/>
    <x v="2753"/>
    <x v="0"/>
    <n v="13021"/>
    <n v="30"/>
    <s v="50 Colored Long Pencils"/>
    <x v="10"/>
    <n v="3"/>
    <x v="0"/>
    <x v="0"/>
    <n v="7.92"/>
    <n v="30"/>
    <x v="0"/>
    <d v="2018-04-03T00:00:00"/>
    <x v="1"/>
    <x v="0"/>
    <x v="6"/>
  </r>
  <r>
    <n v="2"/>
    <x v="1"/>
    <n v="3"/>
    <x v="2"/>
    <s v="Auburn"/>
    <s v="United States"/>
    <s v="Raymond Buch"/>
    <x v="0"/>
    <x v="628"/>
    <x v="2753"/>
    <x v="0"/>
    <n v="13021"/>
    <n v="1159"/>
    <s v="Newell 342"/>
    <x v="16"/>
    <n v="3"/>
    <x v="0"/>
    <x v="0"/>
    <n v="2.85"/>
    <n v="10"/>
    <x v="0"/>
    <d v="2018-04-03T00:00:00"/>
    <x v="1"/>
    <x v="0"/>
    <x v="6"/>
  </r>
  <r>
    <n v="2"/>
    <x v="1"/>
    <n v="3"/>
    <x v="0"/>
    <s v="Auburn"/>
    <s v="United States"/>
    <s v="Raymond Buch"/>
    <x v="0"/>
    <x v="628"/>
    <x v="2753"/>
    <x v="0"/>
    <n v="13021"/>
    <n v="301"/>
    <s v="Belkin Grip Candy Sheer Case / Cover for iPhone 5 and 5S"/>
    <x v="13"/>
    <n v="4"/>
    <x v="0"/>
    <x v="0"/>
    <n v="9.1300000000000008"/>
    <n v="35"/>
    <x v="0"/>
    <d v="2018-04-03T00:00:00"/>
    <x v="1"/>
    <x v="0"/>
    <x v="0"/>
  </r>
  <r>
    <n v="4"/>
    <x v="1"/>
    <n v="6"/>
    <x v="1"/>
    <s v="Seattle"/>
    <s v="United States"/>
    <s v="Heather Jas"/>
    <x v="0"/>
    <x v="580"/>
    <x v="2754"/>
    <x v="1"/>
    <n v="98105"/>
    <n v="1228"/>
    <s v="OSullivan 5-Shelf Heavy-Duty Bookcases"/>
    <x v="196"/>
    <n v="2"/>
    <x v="1"/>
    <x v="0"/>
    <n v="40.97"/>
    <n v="164"/>
    <x v="2"/>
    <d v="2018-09-24T00:00:00"/>
    <x v="0"/>
    <x v="11"/>
    <x v="14"/>
  </r>
  <r>
    <n v="2"/>
    <x v="2"/>
    <n v="1"/>
    <x v="2"/>
    <s v="New York City"/>
    <s v="United States"/>
    <s v="Bill Eplett"/>
    <x v="0"/>
    <x v="829"/>
    <x v="2755"/>
    <x v="0"/>
    <n v="10009"/>
    <n v="1684"/>
    <s v="Xerox 1893"/>
    <x v="30"/>
    <n v="2"/>
    <x v="0"/>
    <x v="0"/>
    <n v="40.17"/>
    <n v="82"/>
    <x v="2"/>
    <d v="2018-01-17T00:00:00"/>
    <x v="2"/>
    <x v="0"/>
    <x v="3"/>
  </r>
  <r>
    <n v="5"/>
    <x v="1"/>
    <n v="6"/>
    <x v="2"/>
    <s v="New York City"/>
    <s v="United States"/>
    <s v="Evan Henry"/>
    <x v="1"/>
    <x v="777"/>
    <x v="2756"/>
    <x v="0"/>
    <n v="10035"/>
    <n v="898"/>
    <s v="Ibico Ibimaster 300 Manual Binding System"/>
    <x v="268"/>
    <n v="2"/>
    <x v="0"/>
    <x v="0"/>
    <n v="183.99"/>
    <n v="589"/>
    <x v="0"/>
    <d v="2018-04-09T00:00:00"/>
    <x v="0"/>
    <x v="0"/>
    <x v="2"/>
  </r>
  <r>
    <n v="7"/>
    <x v="2"/>
    <n v="6"/>
    <x v="1"/>
    <s v="Los Angeles"/>
    <s v="United States"/>
    <s v="Bill Donatelli"/>
    <x v="0"/>
    <x v="750"/>
    <x v="2757"/>
    <x v="1"/>
    <n v="90004"/>
    <n v="1044"/>
    <s v="Luxo Professional Magnifying Clamp-On Fluorescent Lamps"/>
    <x v="27"/>
    <n v="3"/>
    <x v="1"/>
    <x v="0"/>
    <n v="43.68"/>
    <n v="312"/>
    <x v="0"/>
    <d v="2018-08-22T00:00:00"/>
    <x v="0"/>
    <x v="1"/>
    <x v="9"/>
  </r>
  <r>
    <n v="7"/>
    <x v="2"/>
    <n v="6"/>
    <x v="2"/>
    <s v="Los Angeles"/>
    <s v="United States"/>
    <s v="Bill Donatelli"/>
    <x v="0"/>
    <x v="750"/>
    <x v="2757"/>
    <x v="1"/>
    <n v="90004"/>
    <n v="1263"/>
    <s v="Perma STOR-ALL Hanging File Box, 13 1/8W x 12 1/4D x 10 1/2H"/>
    <x v="16"/>
    <n v="3"/>
    <x v="1"/>
    <x v="0"/>
    <n v="3.05"/>
    <n v="18"/>
    <x v="0"/>
    <d v="2018-08-22T00:00:00"/>
    <x v="0"/>
    <x v="1"/>
    <x v="11"/>
  </r>
  <r>
    <n v="7"/>
    <x v="2"/>
    <n v="6"/>
    <x v="2"/>
    <s v="Los Angeles"/>
    <s v="United States"/>
    <s v="Bill Donatelli"/>
    <x v="0"/>
    <x v="750"/>
    <x v="2757"/>
    <x v="1"/>
    <n v="90004"/>
    <n v="1348"/>
    <s v="Rediform S.O.S. 1-Up Phone Message Bk, 4-1/4x3-1/16 Bk, 1 Form/Pg, 40 Messages/Bk, 3/Pk"/>
    <x v="60"/>
    <n v="4"/>
    <x v="1"/>
    <x v="0"/>
    <n v="18.010000000000002"/>
    <n v="38"/>
    <x v="0"/>
    <d v="2018-08-22T00:00:00"/>
    <x v="0"/>
    <x v="1"/>
    <x v="3"/>
  </r>
  <r>
    <n v="7"/>
    <x v="2"/>
    <n v="6"/>
    <x v="0"/>
    <s v="Los Angeles"/>
    <s v="United States"/>
    <s v="Bill Donatelli"/>
    <x v="1"/>
    <x v="750"/>
    <x v="2757"/>
    <x v="1"/>
    <n v="90004"/>
    <n v="157"/>
    <s v="AT&amp;T 841000 Phone"/>
    <x v="9"/>
    <n v="3"/>
    <x v="1"/>
    <x v="0"/>
    <n v="10.35"/>
    <n v="166"/>
    <x v="0"/>
    <d v="2018-08-22T00:00:00"/>
    <x v="0"/>
    <x v="1"/>
    <x v="0"/>
  </r>
  <r>
    <n v="5"/>
    <x v="1"/>
    <n v="6"/>
    <x v="2"/>
    <s v="Sterling Heights"/>
    <s v="United States"/>
    <s v="Jason Fortune-"/>
    <x v="0"/>
    <x v="641"/>
    <x v="2758"/>
    <x v="3"/>
    <n v="48310"/>
    <n v="1126"/>
    <s v="Newell 312"/>
    <x v="29"/>
    <n v="2"/>
    <x v="3"/>
    <x v="0"/>
    <n v="3.5"/>
    <n v="12"/>
    <x v="0"/>
    <d v="2018-11-04T00:00:00"/>
    <x v="0"/>
    <x v="6"/>
    <x v="6"/>
  </r>
  <r>
    <n v="5"/>
    <x v="1"/>
    <n v="6"/>
    <x v="2"/>
    <s v="Seattle"/>
    <s v="United States"/>
    <s v="Jill Matthias"/>
    <x v="0"/>
    <x v="583"/>
    <x v="2759"/>
    <x v="1"/>
    <n v="98105"/>
    <n v="1048"/>
    <s v="Manila Recycled Extra-Heavyweight Clasp Envelopes, 6 x 9"/>
    <x v="45"/>
    <n v="5"/>
    <x v="1"/>
    <x v="0"/>
    <n v="26.9"/>
    <n v="55"/>
    <x v="0"/>
    <d v="2018-05-17T00:00:00"/>
    <x v="0"/>
    <x v="11"/>
    <x v="7"/>
  </r>
  <r>
    <n v="6"/>
    <x v="0"/>
    <n v="6"/>
    <x v="1"/>
    <s v="Redmond"/>
    <s v="United States"/>
    <s v="Sue Ann Reed"/>
    <x v="1"/>
    <x v="623"/>
    <x v="2760"/>
    <x v="1"/>
    <n v="97756"/>
    <n v="1447"/>
    <s v="Seth Thomas 14 Day/Date Wall Clock"/>
    <x v="46"/>
    <n v="1"/>
    <x v="1"/>
    <x v="0"/>
    <n v="4.84"/>
    <n v="23"/>
    <x v="0"/>
    <d v="2018-12-28T00:00:00"/>
    <x v="0"/>
    <x v="37"/>
    <x v="9"/>
  </r>
  <r>
    <n v="6"/>
    <x v="0"/>
    <n v="6"/>
    <x v="1"/>
    <s v="Redmond"/>
    <s v="United States"/>
    <s v="Sue Ann Reed"/>
    <x v="1"/>
    <x v="623"/>
    <x v="2760"/>
    <x v="1"/>
    <n v="97756"/>
    <n v="22"/>
    <s v="3M Hangers With Command Adhesive"/>
    <x v="16"/>
    <n v="4"/>
    <x v="1"/>
    <x v="0"/>
    <n v="3.11"/>
    <n v="12"/>
    <x v="0"/>
    <d v="2018-12-28T00:00:00"/>
    <x v="0"/>
    <x v="37"/>
    <x v="9"/>
  </r>
  <r>
    <n v="6"/>
    <x v="0"/>
    <n v="6"/>
    <x v="2"/>
    <s v="Redmond"/>
    <s v="United States"/>
    <s v="Sue Ann Reed"/>
    <x v="4"/>
    <x v="623"/>
    <x v="2760"/>
    <x v="1"/>
    <n v="97756"/>
    <n v="177"/>
    <s v="Avery 3 1/2 Diskette Storage Pages, 10/Pack"/>
    <x v="110"/>
    <n v="10"/>
    <x v="1"/>
    <x v="0"/>
    <n v="-25.06"/>
    <n v="31"/>
    <x v="0"/>
    <d v="2018-12-28T00:00:00"/>
    <x v="0"/>
    <x v="37"/>
    <x v="2"/>
  </r>
  <r>
    <n v="4"/>
    <x v="1"/>
    <n v="6"/>
    <x v="1"/>
    <s v="New York City"/>
    <s v="United States"/>
    <s v="Janet Martin"/>
    <x v="0"/>
    <x v="796"/>
    <x v="2761"/>
    <x v="0"/>
    <n v="10009"/>
    <n v="872"/>
    <s v="Howard Miller 13-3/4 Diameter Brushed Chrome Round Wall Clock"/>
    <x v="423"/>
    <n v="8"/>
    <x v="0"/>
    <x v="0"/>
    <n v="124.2"/>
    <n v="414"/>
    <x v="0"/>
    <d v="2018-04-02T00:00:00"/>
    <x v="0"/>
    <x v="0"/>
    <x v="9"/>
  </r>
  <r>
    <n v="4"/>
    <x v="1"/>
    <n v="6"/>
    <x v="2"/>
    <s v="New York City"/>
    <s v="United States"/>
    <s v="Janet Martin"/>
    <x v="0"/>
    <x v="796"/>
    <x v="2761"/>
    <x v="0"/>
    <n v="10009"/>
    <n v="1072"/>
    <s v="Memo Book, 100 Message Capacity, 5 3/8” x 11”"/>
    <x v="5"/>
    <n v="2"/>
    <x v="0"/>
    <x v="0"/>
    <n v="6.74"/>
    <n v="13"/>
    <x v="0"/>
    <d v="2018-04-02T00:00:00"/>
    <x v="0"/>
    <x v="0"/>
    <x v="3"/>
  </r>
  <r>
    <n v="4"/>
    <x v="1"/>
    <n v="6"/>
    <x v="2"/>
    <s v="New York City"/>
    <s v="United States"/>
    <s v="Janet Martin"/>
    <x v="1"/>
    <x v="796"/>
    <x v="2761"/>
    <x v="0"/>
    <n v="10009"/>
    <n v="47"/>
    <s v="Acco Four Pocket Poly Ring Binder with Label Holder, Smoke, 1"/>
    <x v="13"/>
    <n v="5"/>
    <x v="0"/>
    <x v="0"/>
    <n v="9.31"/>
    <n v="30"/>
    <x v="0"/>
    <d v="2018-04-02T00:00:00"/>
    <x v="0"/>
    <x v="0"/>
    <x v="2"/>
  </r>
  <r>
    <n v="4"/>
    <x v="1"/>
    <n v="6"/>
    <x v="2"/>
    <s v="New York City"/>
    <s v="United States"/>
    <s v="Janet Martin"/>
    <x v="1"/>
    <x v="796"/>
    <x v="2761"/>
    <x v="0"/>
    <n v="10009"/>
    <n v="696"/>
    <s v="GBC Plastic Binding Combs"/>
    <x v="76"/>
    <n v="7"/>
    <x v="0"/>
    <x v="0"/>
    <n v="14.98"/>
    <n v="41"/>
    <x v="0"/>
    <d v="2018-04-02T00:00:00"/>
    <x v="0"/>
    <x v="0"/>
    <x v="2"/>
  </r>
  <r>
    <n v="0"/>
    <x v="0"/>
    <n v="0"/>
    <x v="2"/>
    <s v="Des Moines"/>
    <s v="United States"/>
    <s v="Lena Cacioppo"/>
    <x v="0"/>
    <x v="643"/>
    <x v="2762"/>
    <x v="3"/>
    <n v="50315"/>
    <n v="1829"/>
    <s v="Xerox 224"/>
    <x v="16"/>
    <n v="1"/>
    <x v="3"/>
    <x v="0"/>
    <n v="3.11"/>
    <n v="6"/>
    <x v="0"/>
    <d v="2018-08-12T00:00:00"/>
    <x v="3"/>
    <x v="41"/>
    <x v="3"/>
  </r>
  <r>
    <n v="2"/>
    <x v="1"/>
    <n v="3"/>
    <x v="1"/>
    <s v="Saint Charles"/>
    <s v="United States"/>
    <s v="Rob Beeghly"/>
    <x v="7"/>
    <x v="827"/>
    <x v="2763"/>
    <x v="3"/>
    <n v="60174"/>
    <n v="560"/>
    <s v="Eldon Delta Triangular Chair Mat, 52 x 58, Clear"/>
    <x v="48"/>
    <n v="2"/>
    <x v="3"/>
    <x v="0"/>
    <n v="-31.86"/>
    <n v="30"/>
    <x v="0"/>
    <d v="2018-04-30T00:00:00"/>
    <x v="1"/>
    <x v="10"/>
    <x v="9"/>
  </r>
  <r>
    <n v="6"/>
    <x v="0"/>
    <n v="6"/>
    <x v="1"/>
    <s v="Richmond"/>
    <s v="United States"/>
    <s v="Zuschuss Donatelli"/>
    <x v="0"/>
    <x v="765"/>
    <x v="2764"/>
    <x v="3"/>
    <n v="47374"/>
    <n v="1446"/>
    <s v="Seth Thomas 13 1/2 Wall Clock"/>
    <x v="28"/>
    <n v="4"/>
    <x v="3"/>
    <x v="0"/>
    <n v="22.05"/>
    <n v="71"/>
    <x v="0"/>
    <d v="2018-04-09T00:00:00"/>
    <x v="0"/>
    <x v="17"/>
    <x v="9"/>
  </r>
  <r>
    <n v="6"/>
    <x v="0"/>
    <n v="6"/>
    <x v="0"/>
    <s v="Richmond"/>
    <s v="United States"/>
    <s v="Zuschuss Donatelli"/>
    <x v="0"/>
    <x v="765"/>
    <x v="2764"/>
    <x v="3"/>
    <n v="47374"/>
    <n v="1285"/>
    <s v="Plantronics Voyager Pro HD - Bluetooth Headset"/>
    <x v="55"/>
    <n v="4"/>
    <x v="3"/>
    <x v="0"/>
    <n v="124.78"/>
    <n v="260"/>
    <x v="0"/>
    <d v="2018-04-09T00:00:00"/>
    <x v="0"/>
    <x v="17"/>
    <x v="0"/>
  </r>
  <r>
    <n v="5"/>
    <x v="2"/>
    <n v="3"/>
    <x v="0"/>
    <s v="Bloomington"/>
    <s v="United States"/>
    <s v="Craig Carreira"/>
    <x v="0"/>
    <x v="629"/>
    <x v="2765"/>
    <x v="3"/>
    <n v="47401"/>
    <n v="1279"/>
    <s v="Plantronics Encore H101 Dual Earpieces Headset"/>
    <x v="37"/>
    <n v="3"/>
    <x v="3"/>
    <x v="1"/>
    <n v="37.76"/>
    <n v="135"/>
    <x v="0"/>
    <d v="2018-03-08T00:00:00"/>
    <x v="1"/>
    <x v="17"/>
    <x v="0"/>
  </r>
  <r>
    <n v="3"/>
    <x v="0"/>
    <n v="3"/>
    <x v="2"/>
    <s v="Seattle"/>
    <s v="United States"/>
    <s v="Rachel Payne"/>
    <x v="1"/>
    <x v="775"/>
    <x v="2766"/>
    <x v="1"/>
    <n v="98115"/>
    <n v="241"/>
    <s v="Avery Durable Slant Ring Binders With Label Holder"/>
    <x v="70"/>
    <n v="10"/>
    <x v="1"/>
    <x v="0"/>
    <n v="11.7"/>
    <n v="33"/>
    <x v="1"/>
    <d v="2018-08-24T00:00:00"/>
    <x v="1"/>
    <x v="11"/>
    <x v="2"/>
  </r>
  <r>
    <n v="4"/>
    <x v="1"/>
    <n v="6"/>
    <x v="1"/>
    <s v="Rockford"/>
    <s v="United States"/>
    <s v="David Flashing"/>
    <x v="8"/>
    <x v="729"/>
    <x v="2767"/>
    <x v="3"/>
    <n v="61107"/>
    <n v="367"/>
    <s v="Bretford “Just In Time” Height-Adjustable Multi-Task Work Tables"/>
    <x v="569"/>
    <n v="3"/>
    <x v="3"/>
    <x v="0"/>
    <n v="-538.45000000000005"/>
    <n v="626"/>
    <x v="0"/>
    <d v="2018-02-03T00:00:00"/>
    <x v="0"/>
    <x v="10"/>
    <x v="1"/>
  </r>
  <r>
    <n v="4"/>
    <x v="1"/>
    <n v="6"/>
    <x v="2"/>
    <s v="Rockford"/>
    <s v="United States"/>
    <s v="David Flashing"/>
    <x v="3"/>
    <x v="729"/>
    <x v="2767"/>
    <x v="3"/>
    <n v="61107"/>
    <n v="237"/>
    <s v="Avery Durable Binders"/>
    <x v="77"/>
    <n v="3"/>
    <x v="3"/>
    <x v="0"/>
    <n v="-2.68"/>
    <n v="2"/>
    <x v="0"/>
    <d v="2018-02-03T00:00:00"/>
    <x v="0"/>
    <x v="10"/>
    <x v="2"/>
  </r>
  <r>
    <n v="4"/>
    <x v="1"/>
    <n v="6"/>
    <x v="0"/>
    <s v="Rockford"/>
    <s v="United States"/>
    <s v="David Flashing"/>
    <x v="1"/>
    <x v="729"/>
    <x v="2767"/>
    <x v="3"/>
    <n v="61107"/>
    <n v="1171"/>
    <s v="Nokia Lumia 1020"/>
    <x v="317"/>
    <n v="4"/>
    <x v="3"/>
    <x v="0"/>
    <n v="144"/>
    <n v="1440"/>
    <x v="0"/>
    <d v="2018-02-03T00:00:00"/>
    <x v="0"/>
    <x v="10"/>
    <x v="0"/>
  </r>
  <r>
    <n v="3"/>
    <x v="0"/>
    <n v="3"/>
    <x v="1"/>
    <s v="New York City"/>
    <s v="United States"/>
    <s v="Jonathan Doherty"/>
    <x v="0"/>
    <x v="858"/>
    <x v="2768"/>
    <x v="0"/>
    <n v="10024"/>
    <n v="1537"/>
    <s v="Tenex B1-RE Series Chair Mats for Low Pile Carpets"/>
    <x v="10"/>
    <n v="1"/>
    <x v="0"/>
    <x v="0"/>
    <n v="7.82"/>
    <n v="46"/>
    <x v="1"/>
    <d v="2018-01-28T00:00:00"/>
    <x v="1"/>
    <x v="0"/>
    <x v="9"/>
  </r>
  <r>
    <n v="3"/>
    <x v="0"/>
    <n v="3"/>
    <x v="1"/>
    <s v="New York City"/>
    <s v="United States"/>
    <s v="Jonathan Doherty"/>
    <x v="6"/>
    <x v="858"/>
    <x v="2768"/>
    <x v="0"/>
    <n v="10024"/>
    <n v="429"/>
    <s v="Chromcraft Round Conference Tables"/>
    <x v="292"/>
    <n v="3"/>
    <x v="0"/>
    <x v="0"/>
    <n v="-99.35"/>
    <n v="314"/>
    <x v="1"/>
    <d v="2018-01-28T00:00:00"/>
    <x v="1"/>
    <x v="0"/>
    <x v="1"/>
  </r>
  <r>
    <n v="3"/>
    <x v="0"/>
    <n v="3"/>
    <x v="2"/>
    <s v="New York City"/>
    <s v="United States"/>
    <s v="Jonathan Doherty"/>
    <x v="0"/>
    <x v="858"/>
    <x v="2768"/>
    <x v="0"/>
    <n v="10024"/>
    <n v="1376"/>
    <s v="SAFCO Commercial Wire Shelving, 72h"/>
    <x v="36"/>
    <n v="7"/>
    <x v="0"/>
    <x v="0"/>
    <n v="0"/>
    <n v="429"/>
    <x v="1"/>
    <d v="2018-01-28T00:00:00"/>
    <x v="1"/>
    <x v="0"/>
    <x v="11"/>
  </r>
  <r>
    <n v="3"/>
    <x v="0"/>
    <n v="3"/>
    <x v="2"/>
    <s v="New York City"/>
    <s v="United States"/>
    <s v="Jonathan Doherty"/>
    <x v="1"/>
    <x v="858"/>
    <x v="2768"/>
    <x v="0"/>
    <n v="10024"/>
    <n v="711"/>
    <s v="GBC Standard Recycled Report Covers, Clear Plastic Sheets"/>
    <x v="76"/>
    <n v="5"/>
    <x v="0"/>
    <x v="0"/>
    <n v="15.09"/>
    <n v="43"/>
    <x v="1"/>
    <d v="2018-01-28T00:00:00"/>
    <x v="1"/>
    <x v="0"/>
    <x v="2"/>
  </r>
  <r>
    <n v="3"/>
    <x v="0"/>
    <n v="3"/>
    <x v="0"/>
    <s v="Houston"/>
    <s v="United States"/>
    <s v="Cathy Armstrong"/>
    <x v="1"/>
    <x v="832"/>
    <x v="2769"/>
    <x v="3"/>
    <n v="77070"/>
    <n v="1282"/>
    <s v="Plantronics S12 Corded Telephone Headset System"/>
    <x v="259"/>
    <n v="3"/>
    <x v="3"/>
    <x v="0"/>
    <n v="64.67"/>
    <n v="259"/>
    <x v="2"/>
    <d v="2018-04-27T00:00:00"/>
    <x v="1"/>
    <x v="4"/>
    <x v="8"/>
  </r>
  <r>
    <n v="2"/>
    <x v="2"/>
    <n v="1"/>
    <x v="1"/>
    <s v="Providence"/>
    <s v="United States"/>
    <s v="Rick Huthwaite"/>
    <x v="0"/>
    <x v="617"/>
    <x v="2770"/>
    <x v="0"/>
    <n v="2908"/>
    <n v="996"/>
    <s v="Lifetime Advantage Folding Chairs, 4/Carton"/>
    <x v="300"/>
    <n v="4"/>
    <x v="0"/>
    <x v="0"/>
    <n v="244.25"/>
    <n v="872"/>
    <x v="2"/>
    <d v="2018-09-21T00:00:00"/>
    <x v="2"/>
    <x v="36"/>
    <x v="5"/>
  </r>
  <r>
    <n v="2"/>
    <x v="2"/>
    <n v="1"/>
    <x v="2"/>
    <s v="Providence"/>
    <s v="United States"/>
    <s v="Rick Huthwaite"/>
    <x v="0"/>
    <x v="617"/>
    <x v="2770"/>
    <x v="0"/>
    <n v="2908"/>
    <n v="948"/>
    <s v="JM Magazine Binder"/>
    <x v="39"/>
    <n v="3"/>
    <x v="0"/>
    <x v="0"/>
    <n v="23.77"/>
    <n v="50"/>
    <x v="2"/>
    <d v="2018-09-21T00:00:00"/>
    <x v="2"/>
    <x v="36"/>
    <x v="2"/>
  </r>
  <r>
    <n v="2"/>
    <x v="2"/>
    <n v="1"/>
    <x v="2"/>
    <s v="Providence"/>
    <s v="United States"/>
    <s v="Rick Huthwaite"/>
    <x v="0"/>
    <x v="617"/>
    <x v="2770"/>
    <x v="0"/>
    <n v="2908"/>
    <n v="96"/>
    <s v="Adams Telephone Message Book W/Dividers/Space For Phone Numbers, 5 1/4X8 1/2, 200/Messages"/>
    <x v="10"/>
    <n v="3"/>
    <x v="0"/>
    <x v="0"/>
    <n v="7.67"/>
    <n v="17"/>
    <x v="2"/>
    <d v="2018-09-21T00:00:00"/>
    <x v="2"/>
    <x v="36"/>
    <x v="3"/>
  </r>
  <r>
    <n v="2"/>
    <x v="2"/>
    <n v="1"/>
    <x v="2"/>
    <s v="Providence"/>
    <s v="United States"/>
    <s v="Rick Huthwaite"/>
    <x v="0"/>
    <x v="617"/>
    <x v="2770"/>
    <x v="0"/>
    <n v="2908"/>
    <n v="866"/>
    <s v="Hot File 7-Pocket, Floor Stand"/>
    <x v="570"/>
    <n v="9"/>
    <x v="0"/>
    <x v="0"/>
    <n v="481.87"/>
    <n v="1606"/>
    <x v="2"/>
    <d v="2018-09-21T00:00:00"/>
    <x v="2"/>
    <x v="36"/>
    <x v="11"/>
  </r>
  <r>
    <n v="4"/>
    <x v="1"/>
    <n v="6"/>
    <x v="2"/>
    <s v="Chicago"/>
    <s v="United States"/>
    <s v="Ken Brennan"/>
    <x v="3"/>
    <x v="762"/>
    <x v="2771"/>
    <x v="3"/>
    <n v="60623"/>
    <n v="241"/>
    <s v="Avery Durable Slant Ring Binders With Label Holder"/>
    <x v="22"/>
    <n v="1"/>
    <x v="3"/>
    <x v="0"/>
    <n v="-1.34"/>
    <n v="1"/>
    <x v="1"/>
    <d v="2018-06-25T00:00:00"/>
    <x v="0"/>
    <x v="10"/>
    <x v="2"/>
  </r>
  <r>
    <n v="4"/>
    <x v="1"/>
    <n v="6"/>
    <x v="0"/>
    <s v="Jackson"/>
    <s v="United States"/>
    <s v="Stuart Calhoun"/>
    <x v="0"/>
    <x v="852"/>
    <x v="2772"/>
    <x v="2"/>
    <n v="39212"/>
    <n v="1409"/>
    <s v="SanDisk Ultra 32 GB MicroSDHC Class 10 Memory Card"/>
    <x v="13"/>
    <n v="3"/>
    <x v="2"/>
    <x v="0"/>
    <n v="8.6199999999999992"/>
    <n v="66"/>
    <x v="0"/>
    <d v="2018-12-24T00:00:00"/>
    <x v="0"/>
    <x v="20"/>
    <x v="8"/>
  </r>
  <r>
    <n v="4"/>
    <x v="1"/>
    <n v="6"/>
    <x v="2"/>
    <s v="New York City"/>
    <s v="United States"/>
    <s v="Dean Katz"/>
    <x v="0"/>
    <x v="635"/>
    <x v="2773"/>
    <x v="0"/>
    <n v="10035"/>
    <n v="171"/>
    <s v="Avanti 1.7 Cu. Ft. Refrigerator"/>
    <x v="283"/>
    <n v="7"/>
    <x v="0"/>
    <x v="0"/>
    <n v="197.92"/>
    <n v="707"/>
    <x v="1"/>
    <d v="2018-07-07T00:00:00"/>
    <x v="0"/>
    <x v="0"/>
    <x v="12"/>
  </r>
  <r>
    <n v="4"/>
    <x v="1"/>
    <n v="6"/>
    <x v="2"/>
    <s v="San Francisco"/>
    <s v="United States"/>
    <s v="Frank Hawley"/>
    <x v="1"/>
    <x v="617"/>
    <x v="2774"/>
    <x v="1"/>
    <n v="94122"/>
    <n v="248"/>
    <s v="Avery Heavy-Duty EZD  Binder With Locking Rings"/>
    <x v="16"/>
    <n v="2"/>
    <x v="1"/>
    <x v="0"/>
    <n v="3.12"/>
    <n v="9"/>
    <x v="1"/>
    <d v="2018-09-23T00:00:00"/>
    <x v="0"/>
    <x v="1"/>
    <x v="2"/>
  </r>
  <r>
    <n v="3"/>
    <x v="0"/>
    <n v="3"/>
    <x v="0"/>
    <s v="Montgomery"/>
    <s v="United States"/>
    <s v="Rob Lucas"/>
    <x v="0"/>
    <x v="862"/>
    <x v="2775"/>
    <x v="2"/>
    <n v="36116"/>
    <n v="1249"/>
    <s v="Panasonic KX-TG9471B"/>
    <x v="306"/>
    <n v="5"/>
    <x v="2"/>
    <x v="0"/>
    <n v="274.39"/>
    <n v="980"/>
    <x v="0"/>
    <d v="2018-06-01T00:00:00"/>
    <x v="1"/>
    <x v="29"/>
    <x v="0"/>
  </r>
  <r>
    <n v="3"/>
    <x v="0"/>
    <n v="3"/>
    <x v="2"/>
    <s v="Montgomery"/>
    <s v="United States"/>
    <s v="Rob Lucas"/>
    <x v="0"/>
    <x v="862"/>
    <x v="2775"/>
    <x v="2"/>
    <n v="36116"/>
    <n v="1317"/>
    <s v="Presstex Flexible Ring Binders"/>
    <x v="54"/>
    <n v="5"/>
    <x v="2"/>
    <x v="0"/>
    <n v="11.38"/>
    <n v="23"/>
    <x v="0"/>
    <d v="2018-06-01T00:00:00"/>
    <x v="1"/>
    <x v="29"/>
    <x v="2"/>
  </r>
  <r>
    <n v="5"/>
    <x v="1"/>
    <n v="6"/>
    <x v="2"/>
    <s v="Woodbury"/>
    <s v="United States"/>
    <s v="Roy Phan"/>
    <x v="0"/>
    <x v="740"/>
    <x v="2776"/>
    <x v="3"/>
    <n v="55125"/>
    <n v="866"/>
    <s v="Hot File 7-Pocket, Floor Stand"/>
    <x v="154"/>
    <n v="3"/>
    <x v="3"/>
    <x v="0"/>
    <n v="160.62"/>
    <n v="535"/>
    <x v="1"/>
    <d v="2018-09-09T00:00:00"/>
    <x v="0"/>
    <x v="23"/>
    <x v="11"/>
  </r>
  <r>
    <n v="6"/>
    <x v="0"/>
    <n v="6"/>
    <x v="0"/>
    <s v="San Francisco"/>
    <s v="United States"/>
    <s v="Marina Lichtenstein"/>
    <x v="0"/>
    <x v="724"/>
    <x v="2777"/>
    <x v="1"/>
    <n v="94122"/>
    <n v="1115"/>
    <s v="NETGEAR AC1750 Dual Band Gigabit Smart WiFi Router"/>
    <x v="277"/>
    <n v="3"/>
    <x v="1"/>
    <x v="0"/>
    <n v="163.19"/>
    <n v="480"/>
    <x v="1"/>
    <d v="2018-11-13T00:00:00"/>
    <x v="0"/>
    <x v="1"/>
    <x v="8"/>
  </r>
  <r>
    <n v="6"/>
    <x v="0"/>
    <n v="6"/>
    <x v="2"/>
    <s v="New York City"/>
    <s v="United States"/>
    <s v="Neoma Murray"/>
    <x v="1"/>
    <x v="850"/>
    <x v="2778"/>
    <x v="0"/>
    <n v="10011"/>
    <n v="256"/>
    <s v="Avery Hidden Tab Dividers for Binding Systems"/>
    <x v="38"/>
    <n v="3"/>
    <x v="0"/>
    <x v="0"/>
    <n v="2.3199999999999998"/>
    <n v="7"/>
    <x v="0"/>
    <d v="2018-06-06T00:00:00"/>
    <x v="0"/>
    <x v="0"/>
    <x v="2"/>
  </r>
  <r>
    <n v="6"/>
    <x v="0"/>
    <n v="6"/>
    <x v="0"/>
    <s v="New York City"/>
    <s v="United States"/>
    <s v="Neoma Murray"/>
    <x v="0"/>
    <x v="850"/>
    <x v="2778"/>
    <x v="0"/>
    <n v="10011"/>
    <n v="941"/>
    <s v="Jackery Bar Premium Fast-charging Portable Charger"/>
    <x v="247"/>
    <n v="6"/>
    <x v="0"/>
    <x v="0"/>
    <n v="88.05"/>
    <n v="180"/>
    <x v="0"/>
    <d v="2018-06-06T00:00:00"/>
    <x v="0"/>
    <x v="0"/>
    <x v="0"/>
  </r>
  <r>
    <n v="5"/>
    <x v="2"/>
    <n v="3"/>
    <x v="1"/>
    <s v="Henderson"/>
    <s v="United States"/>
    <s v="Arthur Prichep"/>
    <x v="0"/>
    <x v="684"/>
    <x v="2779"/>
    <x v="2"/>
    <n v="42420"/>
    <n v="736"/>
    <s v="Global Adaptabilities Conference Tables"/>
    <x v="436"/>
    <n v="3"/>
    <x v="2"/>
    <x v="0"/>
    <n v="160.16"/>
    <n v="843"/>
    <x v="0"/>
    <d v="2018-11-08T00:00:00"/>
    <x v="1"/>
    <x v="14"/>
    <x v="1"/>
  </r>
  <r>
    <n v="5"/>
    <x v="2"/>
    <n v="3"/>
    <x v="1"/>
    <s v="Henderson"/>
    <s v="United States"/>
    <s v="Arthur Prichep"/>
    <x v="0"/>
    <x v="684"/>
    <x v="2779"/>
    <x v="2"/>
    <n v="42420"/>
    <n v="1046"/>
    <s v="Magna Visual Magnetic Picture Hangers"/>
    <x v="13"/>
    <n v="5"/>
    <x v="2"/>
    <x v="0"/>
    <n v="9.16"/>
    <n v="24"/>
    <x v="0"/>
    <d v="2018-11-08T00:00:00"/>
    <x v="1"/>
    <x v="14"/>
    <x v="9"/>
  </r>
  <r>
    <n v="5"/>
    <x v="2"/>
    <n v="3"/>
    <x v="2"/>
    <s v="Henderson"/>
    <s v="United States"/>
    <s v="Arthur Prichep"/>
    <x v="0"/>
    <x v="684"/>
    <x v="2779"/>
    <x v="2"/>
    <n v="42420"/>
    <n v="348"/>
    <s v="Boston 16750 Black Compact Battery Pencil Sharpener"/>
    <x v="16"/>
    <n v="1"/>
    <x v="2"/>
    <x v="0"/>
    <n v="2.62"/>
    <n v="9"/>
    <x v="0"/>
    <d v="2018-11-08T00:00:00"/>
    <x v="1"/>
    <x v="14"/>
    <x v="6"/>
  </r>
  <r>
    <n v="5"/>
    <x v="2"/>
    <n v="3"/>
    <x v="2"/>
    <s v="Henderson"/>
    <s v="United States"/>
    <s v="Arthur Prichep"/>
    <x v="0"/>
    <x v="684"/>
    <x v="2779"/>
    <x v="2"/>
    <n v="42420"/>
    <n v="541"/>
    <s v="Economy #2 Pencils"/>
    <x v="38"/>
    <n v="3"/>
    <x v="2"/>
    <x v="0"/>
    <n v="2.0699999999999998"/>
    <n v="8"/>
    <x v="0"/>
    <d v="2018-11-08T00:00:00"/>
    <x v="1"/>
    <x v="14"/>
    <x v="6"/>
  </r>
  <r>
    <n v="5"/>
    <x v="2"/>
    <n v="3"/>
    <x v="2"/>
    <s v="Henderson"/>
    <s v="United States"/>
    <s v="Arthur Prichep"/>
    <x v="0"/>
    <x v="684"/>
    <x v="2779"/>
    <x v="2"/>
    <n v="42420"/>
    <n v="109"/>
    <s v="Advantus Plastic Paper Clips"/>
    <x v="9"/>
    <n v="4"/>
    <x v="2"/>
    <x v="0"/>
    <n v="9.6"/>
    <n v="20"/>
    <x v="0"/>
    <d v="2018-11-08T00:00:00"/>
    <x v="1"/>
    <x v="14"/>
    <x v="4"/>
  </r>
  <r>
    <n v="2"/>
    <x v="2"/>
    <n v="1"/>
    <x v="2"/>
    <s v="Los Angeles"/>
    <s v="United States"/>
    <s v="Andrew Gjertsen"/>
    <x v="1"/>
    <x v="650"/>
    <x v="2780"/>
    <x v="1"/>
    <n v="90049"/>
    <n v="664"/>
    <s v="Fellowes Twister Kit, Gray/Clear, 3/pkg"/>
    <x v="23"/>
    <n v="3"/>
    <x v="1"/>
    <x v="1"/>
    <n v="6.03"/>
    <n v="19"/>
    <x v="1"/>
    <d v="2018-10-22T00:00:00"/>
    <x v="2"/>
    <x v="1"/>
    <x v="2"/>
  </r>
  <r>
    <n v="4"/>
    <x v="1"/>
    <n v="6"/>
    <x v="1"/>
    <s v="Chicago"/>
    <s v="United States"/>
    <s v="Erin Ashbrook"/>
    <x v="2"/>
    <x v="652"/>
    <x v="2781"/>
    <x v="3"/>
    <n v="60623"/>
    <n v="766"/>
    <s v="Global Stack Chair with Arms, Black"/>
    <x v="77"/>
    <n v="3"/>
    <x v="3"/>
    <x v="0"/>
    <n v="-2.7"/>
    <n v="63"/>
    <x v="1"/>
    <d v="2018-02-20T00:00:00"/>
    <x v="0"/>
    <x v="10"/>
    <x v="5"/>
  </r>
  <r>
    <n v="4"/>
    <x v="1"/>
    <n v="6"/>
    <x v="2"/>
    <s v="Chicago"/>
    <s v="United States"/>
    <s v="Erin Ashbrook"/>
    <x v="1"/>
    <x v="652"/>
    <x v="2781"/>
    <x v="3"/>
    <n v="60623"/>
    <n v="1809"/>
    <s v="Xerox 206"/>
    <x v="38"/>
    <n v="1"/>
    <x v="3"/>
    <x v="0"/>
    <n v="1.81"/>
    <n v="5"/>
    <x v="1"/>
    <d v="2018-02-20T00:00:00"/>
    <x v="0"/>
    <x v="10"/>
    <x v="3"/>
  </r>
  <r>
    <n v="4"/>
    <x v="1"/>
    <n v="6"/>
    <x v="2"/>
    <s v="Chicago"/>
    <s v="United States"/>
    <s v="Erin Ashbrook"/>
    <x v="1"/>
    <x v="652"/>
    <x v="2781"/>
    <x v="3"/>
    <n v="60623"/>
    <n v="110"/>
    <s v="Advantus Push Pins"/>
    <x v="38"/>
    <n v="4"/>
    <x v="3"/>
    <x v="0"/>
    <n v="1.83"/>
    <n v="7"/>
    <x v="1"/>
    <d v="2018-02-20T00:00:00"/>
    <x v="0"/>
    <x v="10"/>
    <x v="4"/>
  </r>
  <r>
    <n v="4"/>
    <x v="1"/>
    <n v="6"/>
    <x v="2"/>
    <s v="Chicago"/>
    <s v="United States"/>
    <s v="Erin Ashbrook"/>
    <x v="3"/>
    <x v="652"/>
    <x v="2781"/>
    <x v="3"/>
    <n v="60623"/>
    <n v="851"/>
    <s v="Honeywell Enviracaire Portable Air Cleaner for up to 8 x 10 Room"/>
    <x v="571"/>
    <n v="6"/>
    <x v="3"/>
    <x v="0"/>
    <n v="-225.56"/>
    <n v="92"/>
    <x v="1"/>
    <d v="2018-02-20T00:00:00"/>
    <x v="0"/>
    <x v="10"/>
    <x v="12"/>
  </r>
  <r>
    <n v="5"/>
    <x v="1"/>
    <n v="6"/>
    <x v="2"/>
    <s v="Jackson"/>
    <s v="United States"/>
    <s v="Corinna Mitchell"/>
    <x v="0"/>
    <x v="669"/>
    <x v="2782"/>
    <x v="2"/>
    <n v="39212"/>
    <n v="121"/>
    <s v="Alliance Super-Size Bands, Assorted Sizes"/>
    <x v="36"/>
    <n v="3"/>
    <x v="2"/>
    <x v="0"/>
    <n v="0.23"/>
    <n v="23"/>
    <x v="2"/>
    <d v="2018-08-13T00:00:00"/>
    <x v="0"/>
    <x v="20"/>
    <x v="4"/>
  </r>
  <r>
    <n v="5"/>
    <x v="1"/>
    <n v="6"/>
    <x v="1"/>
    <s v="Miami"/>
    <s v="United States"/>
    <s v="Zuschuss Carroll"/>
    <x v="1"/>
    <x v="659"/>
    <x v="2783"/>
    <x v="2"/>
    <n v="33142"/>
    <n v="504"/>
    <s v="Deflect-o DuraMat Lighweight, Studded, Beveled Mat for Low Pile Carpeting"/>
    <x v="74"/>
    <n v="3"/>
    <x v="2"/>
    <x v="0"/>
    <n v="-3.84"/>
    <n v="102"/>
    <x v="0"/>
    <d v="2018-03-13T00:00:00"/>
    <x v="0"/>
    <x v="2"/>
    <x v="9"/>
  </r>
  <r>
    <n v="5"/>
    <x v="1"/>
    <n v="6"/>
    <x v="0"/>
    <s v="Miami"/>
    <s v="United States"/>
    <s v="Zuschuss Carroll"/>
    <x v="1"/>
    <x v="659"/>
    <x v="2783"/>
    <x v="2"/>
    <n v="33142"/>
    <n v="446"/>
    <s v="Cisco Unified IP Phone 7945G VoIP phone"/>
    <x v="131"/>
    <n v="5"/>
    <x v="2"/>
    <x v="0"/>
    <n v="85.25"/>
    <n v="1364"/>
    <x v="0"/>
    <d v="2018-03-13T00:00:00"/>
    <x v="0"/>
    <x v="2"/>
    <x v="0"/>
  </r>
  <r>
    <n v="5"/>
    <x v="1"/>
    <n v="6"/>
    <x v="0"/>
    <s v="Seattle"/>
    <s v="United States"/>
    <s v="Sonia Sunley"/>
    <x v="0"/>
    <x v="682"/>
    <x v="2784"/>
    <x v="1"/>
    <n v="98115"/>
    <n v="1473"/>
    <s v="Sony Micro Vault Click 8 GB USB 2.0 Flash Drive"/>
    <x v="44"/>
    <n v="2"/>
    <x v="1"/>
    <x v="0"/>
    <n v="13.16"/>
    <n v="94"/>
    <x v="0"/>
    <d v="2018-05-14T00:00:00"/>
    <x v="0"/>
    <x v="11"/>
    <x v="8"/>
  </r>
  <r>
    <n v="5"/>
    <x v="1"/>
    <n v="6"/>
    <x v="0"/>
    <s v="Dover"/>
    <s v="United States"/>
    <s v="Lena Hernandez"/>
    <x v="0"/>
    <x v="678"/>
    <x v="2785"/>
    <x v="0"/>
    <n v="19901"/>
    <n v="916"/>
    <s v="Imation 8gb Micro Traveldrive Usb 2.0 Flash Drive"/>
    <x v="46"/>
    <n v="3"/>
    <x v="0"/>
    <x v="0"/>
    <n v="4.95"/>
    <n v="45"/>
    <x v="0"/>
    <d v="2018-06-25T00:00:00"/>
    <x v="0"/>
    <x v="18"/>
    <x v="8"/>
  </r>
  <r>
    <n v="5"/>
    <x v="1"/>
    <n v="6"/>
    <x v="0"/>
    <s v="Dover"/>
    <s v="United States"/>
    <s v="Lena Hernandez"/>
    <x v="0"/>
    <x v="678"/>
    <x v="2785"/>
    <x v="0"/>
    <n v="19901"/>
    <n v="991"/>
    <s v="LF Elite 3D Dazzle Designer Hard Case Cover, Lf Stylus Pen and Wiper For Apple Iphone 5c Mini Lite"/>
    <x v="23"/>
    <n v="2"/>
    <x v="0"/>
    <x v="0"/>
    <n v="6.1"/>
    <n v="22"/>
    <x v="0"/>
    <d v="2018-06-25T00:00:00"/>
    <x v="0"/>
    <x v="18"/>
    <x v="0"/>
  </r>
  <r>
    <n v="4"/>
    <x v="2"/>
    <n v="3"/>
    <x v="2"/>
    <s v="Auburn"/>
    <s v="United States"/>
    <s v="Richard Eichhorn"/>
    <x v="0"/>
    <x v="596"/>
    <x v="2786"/>
    <x v="0"/>
    <n v="13021"/>
    <n v="51"/>
    <s v="Acco Hot Clips Clips to Go"/>
    <x v="44"/>
    <n v="9"/>
    <x v="0"/>
    <x v="0"/>
    <n v="13.32"/>
    <n v="30"/>
    <x v="0"/>
    <d v="2018-07-18T00:00:00"/>
    <x v="1"/>
    <x v="0"/>
    <x v="4"/>
  </r>
  <r>
    <n v="3"/>
    <x v="0"/>
    <n v="3"/>
    <x v="2"/>
    <s v="Jackson"/>
    <s v="United States"/>
    <s v="Giulietta Weimer"/>
    <x v="1"/>
    <x v="701"/>
    <x v="2787"/>
    <x v="2"/>
    <n v="38301"/>
    <n v="1544"/>
    <s v="Tenex Personal Filing Tote With Secure Closure Lid, Black/Frost"/>
    <x v="5"/>
    <n v="9"/>
    <x v="2"/>
    <x v="0"/>
    <n v="6.98"/>
    <n v="112"/>
    <x v="0"/>
    <d v="2018-10-24T00:00:00"/>
    <x v="1"/>
    <x v="27"/>
    <x v="11"/>
  </r>
  <r>
    <n v="3"/>
    <x v="2"/>
    <n v="1"/>
    <x v="0"/>
    <s v="Los Angeles"/>
    <s v="United States"/>
    <s v="Rick Huthwaite"/>
    <x v="0"/>
    <x v="681"/>
    <x v="2788"/>
    <x v="1"/>
    <n v="90045"/>
    <n v="966"/>
    <s v="Kingston Digital DataTraveler 16GB USB 2.0"/>
    <x v="46"/>
    <n v="3"/>
    <x v="1"/>
    <x v="0"/>
    <n v="5.0999999999999996"/>
    <n v="27"/>
    <x v="2"/>
    <d v="2018-03-13T00:00:00"/>
    <x v="2"/>
    <x v="1"/>
    <x v="8"/>
  </r>
  <r>
    <n v="3"/>
    <x v="2"/>
    <n v="1"/>
    <x v="0"/>
    <s v="Los Angeles"/>
    <s v="United States"/>
    <s v="Rick Huthwaite"/>
    <x v="1"/>
    <x v="681"/>
    <x v="2788"/>
    <x v="1"/>
    <n v="90045"/>
    <n v="1227"/>
    <s v="Okidata MB760 Printer"/>
    <x v="337"/>
    <n v="3"/>
    <x v="1"/>
    <x v="0"/>
    <n v="377.73"/>
    <n v="3358"/>
    <x v="2"/>
    <d v="2018-03-13T00:00:00"/>
    <x v="2"/>
    <x v="1"/>
    <x v="13"/>
  </r>
  <r>
    <n v="6"/>
    <x v="0"/>
    <n v="6"/>
    <x v="1"/>
    <s v="New York City"/>
    <s v="United States"/>
    <s v="Joe Elijah"/>
    <x v="9"/>
    <x v="591"/>
    <x v="2789"/>
    <x v="0"/>
    <n v="10009"/>
    <n v="826"/>
    <s v="Hon 4700 Series Mobuis Mid-Back Task Chairs with Adjustable Arms"/>
    <x v="572"/>
    <n v="8"/>
    <x v="0"/>
    <x v="0"/>
    <n v="313.26"/>
    <n v="2563"/>
    <x v="0"/>
    <d v="2018-12-31T00:00:00"/>
    <x v="0"/>
    <x v="0"/>
    <x v="5"/>
  </r>
  <r>
    <n v="5"/>
    <x v="1"/>
    <n v="6"/>
    <x v="1"/>
    <s v="New York City"/>
    <s v="United States"/>
    <s v="Noel Staavos"/>
    <x v="0"/>
    <x v="825"/>
    <x v="2790"/>
    <x v="0"/>
    <n v="10009"/>
    <n v="553"/>
    <s v="Eldon 500 Class Desk Accessories"/>
    <x v="14"/>
    <n v="5"/>
    <x v="0"/>
    <x v="0"/>
    <n v="19.920000000000002"/>
    <n v="60"/>
    <x v="1"/>
    <d v="2018-12-17T00:00:00"/>
    <x v="0"/>
    <x v="0"/>
    <x v="9"/>
  </r>
  <r>
    <n v="5"/>
    <x v="1"/>
    <n v="6"/>
    <x v="2"/>
    <s v="New York City"/>
    <s v="United States"/>
    <s v="Noel Staavos"/>
    <x v="0"/>
    <x v="825"/>
    <x v="2790"/>
    <x v="0"/>
    <n v="10009"/>
    <n v="670"/>
    <s v="Fiskars Home &amp; Office Scissors"/>
    <x v="9"/>
    <n v="4"/>
    <x v="0"/>
    <x v="0"/>
    <n v="9.9499999999999993"/>
    <n v="36"/>
    <x v="1"/>
    <d v="2018-12-17T00:00:00"/>
    <x v="0"/>
    <x v="0"/>
    <x v="15"/>
  </r>
  <r>
    <n v="5"/>
    <x v="1"/>
    <n v="6"/>
    <x v="2"/>
    <s v="New York City"/>
    <s v="United States"/>
    <s v="Noel Staavos"/>
    <x v="0"/>
    <x v="825"/>
    <x v="2790"/>
    <x v="0"/>
    <n v="10009"/>
    <n v="1419"/>
    <s v="Sanford Pocket Accent Highlighters"/>
    <x v="46"/>
    <n v="7"/>
    <x v="0"/>
    <x v="0"/>
    <n v="4.82"/>
    <n v="11"/>
    <x v="1"/>
    <d v="2018-12-17T00:00:00"/>
    <x v="0"/>
    <x v="0"/>
    <x v="6"/>
  </r>
  <r>
    <n v="4"/>
    <x v="1"/>
    <n v="6"/>
    <x v="1"/>
    <s v="Jackson"/>
    <s v="United States"/>
    <s v="Brenda Bowman"/>
    <x v="0"/>
    <x v="672"/>
    <x v="2791"/>
    <x v="3"/>
    <n v="49201"/>
    <n v="429"/>
    <s v="Chromcraft Round Conference Tables"/>
    <x v="573"/>
    <n v="9"/>
    <x v="3"/>
    <x v="0"/>
    <n v="329.41"/>
    <n v="1569"/>
    <x v="1"/>
    <d v="2018-11-29T00:00:00"/>
    <x v="0"/>
    <x v="6"/>
    <x v="1"/>
  </r>
  <r>
    <n v="4"/>
    <x v="1"/>
    <n v="6"/>
    <x v="2"/>
    <s v="Jackson"/>
    <s v="United States"/>
    <s v="Brenda Bowman"/>
    <x v="0"/>
    <x v="672"/>
    <x v="2791"/>
    <x v="3"/>
    <n v="49201"/>
    <n v="1646"/>
    <s v="Wilson Jones International Size A4 Ring Binders"/>
    <x v="10"/>
    <n v="1"/>
    <x v="3"/>
    <x v="0"/>
    <n v="8.3000000000000007"/>
    <n v="17"/>
    <x v="1"/>
    <d v="2018-11-29T00:00:00"/>
    <x v="0"/>
    <x v="6"/>
    <x v="2"/>
  </r>
  <r>
    <n v="4"/>
    <x v="1"/>
    <n v="6"/>
    <x v="0"/>
    <s v="Jackson"/>
    <s v="United States"/>
    <s v="Brenda Bowman"/>
    <x v="0"/>
    <x v="672"/>
    <x v="2791"/>
    <x v="3"/>
    <n v="49201"/>
    <n v="1082"/>
    <s v="Memorex Mini Travel Drive 32 GB USB 2.0 Flash Drive"/>
    <x v="146"/>
    <n v="8"/>
    <x v="3"/>
    <x v="0"/>
    <n v="62.4"/>
    <n v="160"/>
    <x v="1"/>
    <d v="2018-11-29T00:00:00"/>
    <x v="0"/>
    <x v="6"/>
    <x v="8"/>
  </r>
  <r>
    <n v="0"/>
    <x v="0"/>
    <n v="0"/>
    <x v="1"/>
    <s v="Seattle"/>
    <s v="United States"/>
    <s v="MaryBeth Skach"/>
    <x v="0"/>
    <x v="877"/>
    <x v="2792"/>
    <x v="1"/>
    <n v="98105"/>
    <n v="997"/>
    <s v="Linden 12 Wall Clock With Oak Frame"/>
    <x v="73"/>
    <n v="3"/>
    <x v="1"/>
    <x v="0"/>
    <n v="30.58"/>
    <n v="102"/>
    <x v="0"/>
    <d v="2018-10-22T00:00:00"/>
    <x v="3"/>
    <x v="11"/>
    <x v="9"/>
  </r>
  <r>
    <n v="0"/>
    <x v="0"/>
    <n v="0"/>
    <x v="2"/>
    <s v="Seattle"/>
    <s v="United States"/>
    <s v="MaryBeth Skach"/>
    <x v="0"/>
    <x v="877"/>
    <x v="2792"/>
    <x v="1"/>
    <n v="98105"/>
    <n v="1785"/>
    <s v="Xerox 1986"/>
    <x v="16"/>
    <n v="1"/>
    <x v="1"/>
    <x v="0"/>
    <n v="3.21"/>
    <n v="7"/>
    <x v="0"/>
    <d v="2018-10-22T00:00:00"/>
    <x v="3"/>
    <x v="11"/>
    <x v="3"/>
  </r>
  <r>
    <n v="0"/>
    <x v="0"/>
    <n v="0"/>
    <x v="2"/>
    <s v="Seattle"/>
    <s v="United States"/>
    <s v="MaryBeth Skach"/>
    <x v="0"/>
    <x v="877"/>
    <x v="2792"/>
    <x v="1"/>
    <n v="98105"/>
    <n v="1305"/>
    <s v="Prang Drawing Pencil Set"/>
    <x v="38"/>
    <n v="3"/>
    <x v="1"/>
    <x v="0"/>
    <n v="2.25"/>
    <n v="8"/>
    <x v="0"/>
    <d v="2018-10-22T00:00:00"/>
    <x v="3"/>
    <x v="11"/>
    <x v="6"/>
  </r>
  <r>
    <n v="6"/>
    <x v="0"/>
    <n v="6"/>
    <x v="1"/>
    <s v="Arlington"/>
    <s v="United States"/>
    <s v="Mary Zewe"/>
    <x v="7"/>
    <x v="752"/>
    <x v="2793"/>
    <x v="3"/>
    <n v="76017"/>
    <n v="1495"/>
    <s v="Stacking Tray, Side-Loading, Legal, Smoke"/>
    <x v="32"/>
    <n v="7"/>
    <x v="3"/>
    <x v="0"/>
    <n v="-9.09"/>
    <n v="13"/>
    <x v="1"/>
    <d v="2018-06-17T00:00:00"/>
    <x v="0"/>
    <x v="4"/>
    <x v="9"/>
  </r>
  <r>
    <n v="6"/>
    <x v="0"/>
    <n v="6"/>
    <x v="2"/>
    <s v="Arlington"/>
    <s v="United States"/>
    <s v="Mary Zewe"/>
    <x v="3"/>
    <x v="752"/>
    <x v="2793"/>
    <x v="3"/>
    <n v="76017"/>
    <n v="463"/>
    <s v="Computer Printout Index Tabs"/>
    <x v="50"/>
    <n v="4"/>
    <x v="3"/>
    <x v="0"/>
    <n v="-2.15"/>
    <n v="1"/>
    <x v="1"/>
    <d v="2018-06-17T00:00:00"/>
    <x v="0"/>
    <x v="4"/>
    <x v="2"/>
  </r>
  <r>
    <n v="6"/>
    <x v="0"/>
    <n v="6"/>
    <x v="2"/>
    <s v="Arlington"/>
    <s v="United States"/>
    <s v="Mary Zewe"/>
    <x v="3"/>
    <x v="752"/>
    <x v="2793"/>
    <x v="3"/>
    <n v="76017"/>
    <n v="722"/>
    <s v="GBC Wire Binding Combs"/>
    <x v="100"/>
    <n v="4"/>
    <x v="3"/>
    <x v="0"/>
    <n v="-13.65"/>
    <n v="8"/>
    <x v="1"/>
    <d v="2018-06-17T00:00:00"/>
    <x v="0"/>
    <x v="4"/>
    <x v="2"/>
  </r>
  <r>
    <n v="5"/>
    <x v="1"/>
    <n v="6"/>
    <x v="1"/>
    <s v="New York City"/>
    <s v="United States"/>
    <s v="Bradley Nguyen"/>
    <x v="0"/>
    <x v="795"/>
    <x v="2794"/>
    <x v="0"/>
    <n v="10011"/>
    <n v="1185"/>
    <s v="Nu-Dell Float Frame 11 x 14 1/2"/>
    <x v="76"/>
    <n v="4"/>
    <x v="0"/>
    <x v="0"/>
    <n v="15.09"/>
    <n v="36"/>
    <x v="0"/>
    <d v="2018-05-24T00:00:00"/>
    <x v="0"/>
    <x v="0"/>
    <x v="9"/>
  </r>
  <r>
    <n v="5"/>
    <x v="1"/>
    <n v="6"/>
    <x v="1"/>
    <s v="New York City"/>
    <s v="United States"/>
    <s v="Bradley Nguyen"/>
    <x v="0"/>
    <x v="795"/>
    <x v="2794"/>
    <x v="0"/>
    <n v="10011"/>
    <n v="498"/>
    <s v="DAX Value U-Channel Document Frames, Easel Back"/>
    <x v="70"/>
    <n v="8"/>
    <x v="0"/>
    <x v="0"/>
    <n v="12.33"/>
    <n v="40"/>
    <x v="0"/>
    <d v="2018-05-24T00:00:00"/>
    <x v="0"/>
    <x v="0"/>
    <x v="9"/>
  </r>
  <r>
    <n v="5"/>
    <x v="1"/>
    <n v="6"/>
    <x v="2"/>
    <s v="New York City"/>
    <s v="United States"/>
    <s v="Bradley Nguyen"/>
    <x v="0"/>
    <x v="795"/>
    <x v="2794"/>
    <x v="0"/>
    <n v="10011"/>
    <n v="304"/>
    <s v="Belkin Premiere Surge Master II 8-outlet surge protector"/>
    <x v="25"/>
    <n v="5"/>
    <x v="0"/>
    <x v="0"/>
    <n v="70.44"/>
    <n v="243"/>
    <x v="0"/>
    <d v="2018-05-24T00:00:00"/>
    <x v="0"/>
    <x v="0"/>
    <x v="12"/>
  </r>
  <r>
    <n v="5"/>
    <x v="1"/>
    <n v="6"/>
    <x v="2"/>
    <s v="New York City"/>
    <s v="United States"/>
    <s v="Bradley Nguyen"/>
    <x v="0"/>
    <x v="795"/>
    <x v="2794"/>
    <x v="0"/>
    <n v="10011"/>
    <n v="1383"/>
    <s v="Safco Industrial Wire Shelving System"/>
    <x v="36"/>
    <n v="5"/>
    <x v="0"/>
    <x v="0"/>
    <n v="0"/>
    <n v="455"/>
    <x v="0"/>
    <d v="2018-05-24T00:00:00"/>
    <x v="0"/>
    <x v="0"/>
    <x v="11"/>
  </r>
  <r>
    <n v="5"/>
    <x v="1"/>
    <n v="6"/>
    <x v="2"/>
    <s v="New York City"/>
    <s v="United States"/>
    <s v="Bradley Nguyen"/>
    <x v="1"/>
    <x v="795"/>
    <x v="2794"/>
    <x v="0"/>
    <n v="10011"/>
    <n v="1338"/>
    <s v="Recycled Easel Ring Binders"/>
    <x v="76"/>
    <n v="4"/>
    <x v="0"/>
    <x v="0"/>
    <n v="14.92"/>
    <n v="48"/>
    <x v="0"/>
    <d v="2018-05-24T00:00:00"/>
    <x v="0"/>
    <x v="0"/>
    <x v="2"/>
  </r>
  <r>
    <n v="4"/>
    <x v="1"/>
    <n v="6"/>
    <x v="2"/>
    <s v="Covington"/>
    <s v="United States"/>
    <s v="Steve Nguyen"/>
    <x v="0"/>
    <x v="811"/>
    <x v="2795"/>
    <x v="1"/>
    <n v="98042"/>
    <n v="1597"/>
    <s v="Universal Premium White Copier/Laser Paper (20Lb. and 87 Bright)"/>
    <x v="76"/>
    <n v="5"/>
    <x v="1"/>
    <x v="0"/>
    <n v="14.65"/>
    <n v="30"/>
    <x v="2"/>
    <d v="2018-09-30T00:00:00"/>
    <x v="0"/>
    <x v="11"/>
    <x v="3"/>
  </r>
  <r>
    <n v="4"/>
    <x v="1"/>
    <n v="6"/>
    <x v="2"/>
    <s v="Covington"/>
    <s v="United States"/>
    <s v="Steve Nguyen"/>
    <x v="0"/>
    <x v="811"/>
    <x v="2795"/>
    <x v="1"/>
    <n v="98042"/>
    <n v="288"/>
    <s v="Belkin 7 Outlet SurgeMaster II"/>
    <x v="57"/>
    <n v="6"/>
    <x v="1"/>
    <x v="0"/>
    <n v="66.33"/>
    <n v="237"/>
    <x v="2"/>
    <d v="2018-09-30T00:00:00"/>
    <x v="0"/>
    <x v="11"/>
    <x v="12"/>
  </r>
  <r>
    <n v="4"/>
    <x v="1"/>
    <n v="6"/>
    <x v="0"/>
    <s v="Covington"/>
    <s v="United States"/>
    <s v="Steve Nguyen"/>
    <x v="0"/>
    <x v="811"/>
    <x v="2795"/>
    <x v="1"/>
    <n v="98042"/>
    <n v="1090"/>
    <s v="Micro Innovations USB RF Wireless Keyboard with Mouse"/>
    <x v="53"/>
    <n v="4"/>
    <x v="1"/>
    <x v="0"/>
    <n v="21"/>
    <n v="100"/>
    <x v="2"/>
    <d v="2018-09-30T00:00:00"/>
    <x v="0"/>
    <x v="11"/>
    <x v="8"/>
  </r>
  <r>
    <n v="5"/>
    <x v="1"/>
    <n v="6"/>
    <x v="2"/>
    <s v="Houston"/>
    <s v="United States"/>
    <s v="Ivan Liston"/>
    <x v="1"/>
    <x v="740"/>
    <x v="2796"/>
    <x v="3"/>
    <n v="77041"/>
    <n v="628"/>
    <s v="Faber Castell Col-Erase Pencils"/>
    <x v="4"/>
    <n v="1"/>
    <x v="3"/>
    <x v="0"/>
    <n v="1.03"/>
    <n v="4"/>
    <x v="0"/>
    <d v="2018-09-09T00:00:00"/>
    <x v="0"/>
    <x v="4"/>
    <x v="6"/>
  </r>
  <r>
    <n v="5"/>
    <x v="1"/>
    <n v="6"/>
    <x v="2"/>
    <s v="Houston"/>
    <s v="United States"/>
    <s v="Ivan Liston"/>
    <x v="1"/>
    <x v="740"/>
    <x v="2796"/>
    <x v="3"/>
    <n v="77041"/>
    <n v="362"/>
    <s v="BOSTON Ranger #55 Pencil Sharpener, Black"/>
    <x v="5"/>
    <n v="3"/>
    <x v="3"/>
    <x v="0"/>
    <n v="7.02"/>
    <n v="62"/>
    <x v="0"/>
    <d v="2018-09-09T00:00:00"/>
    <x v="0"/>
    <x v="4"/>
    <x v="6"/>
  </r>
  <r>
    <n v="5"/>
    <x v="1"/>
    <n v="6"/>
    <x v="1"/>
    <s v="Los Angeles"/>
    <s v="United States"/>
    <s v="Zuschuss Carroll"/>
    <x v="0"/>
    <x v="881"/>
    <x v="2797"/>
    <x v="1"/>
    <n v="90045"/>
    <n v="486"/>
    <s v="Dax Clear Box Frame"/>
    <x v="16"/>
    <n v="1"/>
    <x v="1"/>
    <x v="0"/>
    <n v="2.97"/>
    <n v="9"/>
    <x v="0"/>
    <d v="2019-11-11T00:00:00"/>
    <x v="0"/>
    <x v="1"/>
    <x v="9"/>
  </r>
  <r>
    <n v="5"/>
    <x v="1"/>
    <n v="6"/>
    <x v="2"/>
    <s v="Los Angeles"/>
    <s v="United States"/>
    <s v="Zuschuss Carroll"/>
    <x v="0"/>
    <x v="881"/>
    <x v="2797"/>
    <x v="1"/>
    <n v="90045"/>
    <n v="1417"/>
    <s v="SANFORD Liquid Accent Tank-Style Highlighters"/>
    <x v="38"/>
    <n v="2"/>
    <x v="1"/>
    <x v="0"/>
    <n v="1.76"/>
    <n v="6"/>
    <x v="0"/>
    <d v="2019-11-11T00:00:00"/>
    <x v="0"/>
    <x v="1"/>
    <x v="6"/>
  </r>
  <r>
    <n v="5"/>
    <x v="1"/>
    <n v="6"/>
    <x v="2"/>
    <s v="Los Angeles"/>
    <s v="United States"/>
    <s v="Zuschuss Carroll"/>
    <x v="0"/>
    <x v="881"/>
    <x v="2797"/>
    <x v="1"/>
    <n v="90045"/>
    <n v="4"/>
    <s v="#10- 4 1/8 x 9 1/2 Security-Tint Envelopes"/>
    <x v="5"/>
    <n v="2"/>
    <x v="1"/>
    <x v="0"/>
    <n v="7.49"/>
    <n v="15"/>
    <x v="0"/>
    <d v="2019-11-11T00:00:00"/>
    <x v="0"/>
    <x v="1"/>
    <x v="7"/>
  </r>
  <r>
    <n v="4"/>
    <x v="1"/>
    <n v="6"/>
    <x v="1"/>
    <s v="Laurel"/>
    <s v="United States"/>
    <s v="Michael Dominguez"/>
    <x v="0"/>
    <x v="882"/>
    <x v="2798"/>
    <x v="0"/>
    <n v="20707"/>
    <n v="499"/>
    <s v="DAX Wood Document Frame"/>
    <x v="9"/>
    <n v="2"/>
    <x v="0"/>
    <x v="0"/>
    <n v="9.89"/>
    <n v="27"/>
    <x v="1"/>
    <d v="2019-06-01T00:00:00"/>
    <x v="0"/>
    <x v="35"/>
    <x v="9"/>
  </r>
  <r>
    <n v="4"/>
    <x v="1"/>
    <n v="6"/>
    <x v="2"/>
    <s v="Laurel"/>
    <s v="United States"/>
    <s v="Michael Dominguez"/>
    <x v="0"/>
    <x v="882"/>
    <x v="2798"/>
    <x v="0"/>
    <n v="20707"/>
    <n v="630"/>
    <s v="Fellowes 8 Outlet Superior Workstation Surge Protector"/>
    <x v="41"/>
    <n v="3"/>
    <x v="0"/>
    <x v="0"/>
    <n v="36.29"/>
    <n v="125"/>
    <x v="1"/>
    <d v="2019-06-01T00:00:00"/>
    <x v="0"/>
    <x v="35"/>
    <x v="12"/>
  </r>
  <r>
    <n v="3"/>
    <x v="0"/>
    <n v="3"/>
    <x v="1"/>
    <s v="New York City"/>
    <s v="United States"/>
    <s v="Michael Nguyen"/>
    <x v="0"/>
    <x v="883"/>
    <x v="2799"/>
    <x v="0"/>
    <n v="10009"/>
    <n v="483"/>
    <s v="DataProducts Ampli Magnifier Task Lamp, Black,"/>
    <x v="37"/>
    <n v="5"/>
    <x v="0"/>
    <x v="0"/>
    <n v="37.880000000000003"/>
    <n v="135"/>
    <x v="0"/>
    <d v="2019-11-29T00:00:00"/>
    <x v="1"/>
    <x v="0"/>
    <x v="9"/>
  </r>
  <r>
    <n v="3"/>
    <x v="0"/>
    <n v="3"/>
    <x v="0"/>
    <s v="New York City"/>
    <s v="United States"/>
    <s v="Michael Nguyen"/>
    <x v="0"/>
    <x v="883"/>
    <x v="2799"/>
    <x v="0"/>
    <n v="10009"/>
    <n v="1275"/>
    <s v="Plantronics Calisto P620-M USB Wireless Speakerphone System"/>
    <x v="228"/>
    <n v="5"/>
    <x v="0"/>
    <x v="0"/>
    <n v="264.58999999999997"/>
    <n v="980"/>
    <x v="0"/>
    <d v="2019-11-29T00:00:00"/>
    <x v="1"/>
    <x v="0"/>
    <x v="0"/>
  </r>
  <r>
    <n v="6"/>
    <x v="0"/>
    <n v="6"/>
    <x v="1"/>
    <s v="New York City"/>
    <s v="United States"/>
    <s v="Seth Vernon"/>
    <x v="9"/>
    <x v="884"/>
    <x v="2800"/>
    <x v="0"/>
    <n v="10035"/>
    <n v="762"/>
    <s v="Global Leather Task Chair, Black"/>
    <x v="10"/>
    <n v="1"/>
    <x v="0"/>
    <x v="1"/>
    <n v="8.1"/>
    <n v="81"/>
    <x v="0"/>
    <d v="2019-09-26T00:00:00"/>
    <x v="0"/>
    <x v="0"/>
    <x v="5"/>
  </r>
  <r>
    <n v="6"/>
    <x v="0"/>
    <n v="6"/>
    <x v="1"/>
    <s v="New York City"/>
    <s v="United States"/>
    <s v="Seth Vernon"/>
    <x v="9"/>
    <x v="884"/>
    <x v="2800"/>
    <x v="0"/>
    <n v="10035"/>
    <n v="850"/>
    <s v="Hon Valutask Swivel Chairs"/>
    <x v="60"/>
    <n v="3"/>
    <x v="0"/>
    <x v="1"/>
    <n v="18.18"/>
    <n v="273"/>
    <x v="0"/>
    <d v="2019-09-26T00:00:00"/>
    <x v="0"/>
    <x v="0"/>
    <x v="5"/>
  </r>
  <r>
    <n v="6"/>
    <x v="0"/>
    <n v="6"/>
    <x v="1"/>
    <s v="New York City"/>
    <s v="United States"/>
    <s v="Seth Vernon"/>
    <x v="9"/>
    <x v="884"/>
    <x v="2800"/>
    <x v="0"/>
    <n v="10035"/>
    <n v="770"/>
    <s v="Global Troy Executive Leather Low-Back Tilter"/>
    <x v="574"/>
    <n v="5"/>
    <x v="0"/>
    <x v="1"/>
    <n v="375.74"/>
    <n v="2254"/>
    <x v="0"/>
    <d v="2019-09-26T00:00:00"/>
    <x v="0"/>
    <x v="0"/>
    <x v="5"/>
  </r>
  <r>
    <n v="6"/>
    <x v="0"/>
    <n v="6"/>
    <x v="1"/>
    <s v="New York City"/>
    <s v="United States"/>
    <s v="Seth Vernon"/>
    <x v="9"/>
    <x v="884"/>
    <x v="2800"/>
    <x v="0"/>
    <n v="10035"/>
    <n v="824"/>
    <s v="Hon 4070 Series Pagoda Armless Upholstered Stacking Chairs"/>
    <x v="575"/>
    <n v="11"/>
    <x v="0"/>
    <x v="1"/>
    <n v="609.72"/>
    <n v="2888"/>
    <x v="0"/>
    <d v="2019-09-26T00:00:00"/>
    <x v="0"/>
    <x v="0"/>
    <x v="5"/>
  </r>
  <r>
    <n v="6"/>
    <x v="0"/>
    <n v="6"/>
    <x v="2"/>
    <s v="New York City"/>
    <s v="United States"/>
    <s v="Seth Vernon"/>
    <x v="0"/>
    <x v="884"/>
    <x v="2800"/>
    <x v="0"/>
    <n v="10035"/>
    <n v="110"/>
    <s v="Advantus Push Pins"/>
    <x v="38"/>
    <n v="2"/>
    <x v="0"/>
    <x v="1"/>
    <n v="1.79"/>
    <n v="4"/>
    <x v="0"/>
    <d v="2019-09-26T00:00:00"/>
    <x v="0"/>
    <x v="0"/>
    <x v="4"/>
  </r>
  <r>
    <n v="6"/>
    <x v="0"/>
    <n v="6"/>
    <x v="2"/>
    <s v="New York City"/>
    <s v="United States"/>
    <s v="Seth Vernon"/>
    <x v="0"/>
    <x v="884"/>
    <x v="2800"/>
    <x v="0"/>
    <n v="10035"/>
    <n v="93"/>
    <s v="Adams Phone Message Book, 200 Message Capacity, 8 1/16” x 11”"/>
    <x v="23"/>
    <n v="2"/>
    <x v="0"/>
    <x v="1"/>
    <n v="6.33"/>
    <n v="14"/>
    <x v="0"/>
    <d v="2019-09-26T00:00:00"/>
    <x v="0"/>
    <x v="0"/>
    <x v="3"/>
  </r>
  <r>
    <n v="6"/>
    <x v="0"/>
    <n v="6"/>
    <x v="2"/>
    <s v="New York City"/>
    <s v="United States"/>
    <s v="Seth Vernon"/>
    <x v="0"/>
    <x v="884"/>
    <x v="2800"/>
    <x v="0"/>
    <n v="10035"/>
    <n v="1456"/>
    <s v="SimpliFile Personal File, Black Granite, 15w x 6-15/16d x 11-1/4h"/>
    <x v="44"/>
    <n v="4"/>
    <x v="0"/>
    <x v="1"/>
    <n v="12.71"/>
    <n v="45"/>
    <x v="0"/>
    <d v="2019-09-26T00:00:00"/>
    <x v="0"/>
    <x v="0"/>
    <x v="11"/>
  </r>
  <r>
    <n v="6"/>
    <x v="0"/>
    <n v="6"/>
    <x v="2"/>
    <s v="New York City"/>
    <s v="United States"/>
    <s v="Seth Vernon"/>
    <x v="0"/>
    <x v="884"/>
    <x v="2800"/>
    <x v="0"/>
    <n v="10035"/>
    <n v="1572"/>
    <s v="TOPS Important Message Pads, Canary, 4-1/4 x 5-1/2, 50 Sheets per Pad"/>
    <x v="60"/>
    <n v="9"/>
    <x v="0"/>
    <x v="1"/>
    <n v="18.100000000000001"/>
    <n v="39"/>
    <x v="0"/>
    <d v="2019-09-26T00:00:00"/>
    <x v="0"/>
    <x v="0"/>
    <x v="3"/>
  </r>
  <r>
    <n v="6"/>
    <x v="0"/>
    <n v="6"/>
    <x v="2"/>
    <s v="New York City"/>
    <s v="United States"/>
    <s v="Seth Vernon"/>
    <x v="1"/>
    <x v="884"/>
    <x v="2800"/>
    <x v="0"/>
    <n v="10035"/>
    <n v="1312"/>
    <s v="Pressboard Covers with Storage Hooks, 9 1/2 x 11, Light Blue"/>
    <x v="29"/>
    <n v="3"/>
    <x v="0"/>
    <x v="1"/>
    <n v="3.98"/>
    <n v="12"/>
    <x v="0"/>
    <d v="2019-09-26T00:00:00"/>
    <x v="0"/>
    <x v="0"/>
    <x v="2"/>
  </r>
  <r>
    <n v="6"/>
    <x v="0"/>
    <n v="6"/>
    <x v="0"/>
    <s v="New York City"/>
    <s v="United States"/>
    <s v="Seth Vernon"/>
    <x v="0"/>
    <x v="884"/>
    <x v="2800"/>
    <x v="0"/>
    <n v="10035"/>
    <n v="1028"/>
    <s v="Logitech Wireless Boombox Speaker - portable - wireless, wired"/>
    <x v="11"/>
    <n v="2"/>
    <x v="0"/>
    <x v="1"/>
    <n v="95.76"/>
    <n v="213"/>
    <x v="0"/>
    <d v="2019-09-26T00:00:00"/>
    <x v="0"/>
    <x v="0"/>
    <x v="8"/>
  </r>
  <r>
    <n v="6"/>
    <x v="0"/>
    <n v="6"/>
    <x v="0"/>
    <s v="New York City"/>
    <s v="United States"/>
    <s v="Seth Vernon"/>
    <x v="0"/>
    <x v="884"/>
    <x v="2800"/>
    <x v="0"/>
    <n v="10035"/>
    <n v="1406"/>
    <s v="SanDisk Cruzer 64 GB USB Flash Drive"/>
    <x v="28"/>
    <n v="2"/>
    <x v="0"/>
    <x v="1"/>
    <n v="21.79"/>
    <n v="73"/>
    <x v="0"/>
    <d v="2019-09-26T00:00:00"/>
    <x v="0"/>
    <x v="0"/>
    <x v="8"/>
  </r>
  <r>
    <n v="6"/>
    <x v="0"/>
    <n v="6"/>
    <x v="0"/>
    <s v="New York City"/>
    <s v="United States"/>
    <s v="Seth Vernon"/>
    <x v="0"/>
    <x v="884"/>
    <x v="2800"/>
    <x v="0"/>
    <n v="10035"/>
    <n v="144"/>
    <s v="Apple iPhone 5"/>
    <x v="576"/>
    <n v="2"/>
    <x v="0"/>
    <x v="1"/>
    <n v="350.91"/>
    <n v="1300"/>
    <x v="0"/>
    <d v="2019-09-26T00:00:00"/>
    <x v="0"/>
    <x v="0"/>
    <x v="0"/>
  </r>
  <r>
    <n v="6"/>
    <x v="0"/>
    <n v="6"/>
    <x v="0"/>
    <s v="New York City"/>
    <s v="United States"/>
    <s v="Seth Vernon"/>
    <x v="0"/>
    <x v="884"/>
    <x v="2800"/>
    <x v="0"/>
    <n v="10035"/>
    <n v="1019"/>
    <s v="Logitech LS21 Speaker System - PC Multimedia - 2.1-CH - Wired"/>
    <x v="14"/>
    <n v="3"/>
    <x v="0"/>
    <x v="1"/>
    <n v="20.39"/>
    <n v="60"/>
    <x v="0"/>
    <d v="2019-09-26T00:00:00"/>
    <x v="0"/>
    <x v="0"/>
    <x v="8"/>
  </r>
  <r>
    <n v="6"/>
    <x v="0"/>
    <n v="6"/>
    <x v="0"/>
    <s v="New York City"/>
    <s v="United States"/>
    <s v="Seth Vernon"/>
    <x v="0"/>
    <x v="884"/>
    <x v="2800"/>
    <x v="0"/>
    <n v="10035"/>
    <n v="1276"/>
    <s v="Plantronics Cordless Phone Headset with In-line Volume - M214C"/>
    <x v="8"/>
    <n v="3"/>
    <x v="0"/>
    <x v="1"/>
    <n v="28.31"/>
    <n v="105"/>
    <x v="0"/>
    <d v="2019-09-26T00:00:00"/>
    <x v="0"/>
    <x v="0"/>
    <x v="0"/>
  </r>
  <r>
    <n v="4"/>
    <x v="1"/>
    <n v="6"/>
    <x v="2"/>
    <s v="Philadelphia"/>
    <s v="United States"/>
    <s v="Cassandra Brandow"/>
    <x v="1"/>
    <x v="885"/>
    <x v="2801"/>
    <x v="0"/>
    <n v="19134"/>
    <n v="1292"/>
    <s v="Poly String Tie Envelopes"/>
    <x v="38"/>
    <n v="3"/>
    <x v="0"/>
    <x v="0"/>
    <n v="1.65"/>
    <n v="5"/>
    <x v="0"/>
    <d v="2019-09-11T00:00:00"/>
    <x v="0"/>
    <x v="12"/>
    <x v="7"/>
  </r>
  <r>
    <n v="4"/>
    <x v="1"/>
    <n v="6"/>
    <x v="2"/>
    <s v="Philadelphia"/>
    <s v="United States"/>
    <s v="Cassandra Brandow"/>
    <x v="1"/>
    <x v="885"/>
    <x v="2801"/>
    <x v="0"/>
    <n v="19134"/>
    <n v="607"/>
    <s v="Eureka Recycled Copy Paper 8 1/2 x 11, Ream"/>
    <x v="46"/>
    <n v="3"/>
    <x v="0"/>
    <x v="0"/>
    <n v="5.44"/>
    <n v="16"/>
    <x v="0"/>
    <d v="2019-09-11T00:00:00"/>
    <x v="0"/>
    <x v="12"/>
    <x v="3"/>
  </r>
  <r>
    <n v="4"/>
    <x v="1"/>
    <n v="6"/>
    <x v="2"/>
    <s v="Philadelphia"/>
    <s v="United States"/>
    <s v="Cassandra Brandow"/>
    <x v="1"/>
    <x v="885"/>
    <x v="2801"/>
    <x v="0"/>
    <n v="19134"/>
    <n v="230"/>
    <s v="Avery 519"/>
    <x v="9"/>
    <n v="5"/>
    <x v="0"/>
    <x v="0"/>
    <n v="9.8699999999999992"/>
    <n v="29"/>
    <x v="0"/>
    <d v="2019-09-11T00:00:00"/>
    <x v="0"/>
    <x v="12"/>
    <x v="10"/>
  </r>
  <r>
    <n v="5"/>
    <x v="1"/>
    <n v="6"/>
    <x v="1"/>
    <s v="Dallas"/>
    <s v="United States"/>
    <s v="Linda Southworth"/>
    <x v="7"/>
    <x v="886"/>
    <x v="2802"/>
    <x v="3"/>
    <n v="75220"/>
    <n v="509"/>
    <s v="Deflect-o RollaMat Studded, Beveled Mat for Medium Pile Carpeting"/>
    <x v="577"/>
    <n v="9"/>
    <x v="3"/>
    <x v="0"/>
    <n v="-348.63"/>
    <n v="332"/>
    <x v="1"/>
    <d v="2019-07-10T00:00:00"/>
    <x v="0"/>
    <x v="4"/>
    <x v="9"/>
  </r>
  <r>
    <n v="5"/>
    <x v="1"/>
    <n v="6"/>
    <x v="2"/>
    <s v="Dallas"/>
    <s v="United States"/>
    <s v="Linda Southworth"/>
    <x v="1"/>
    <x v="886"/>
    <x v="2802"/>
    <x v="3"/>
    <n v="75220"/>
    <n v="1773"/>
    <s v="Xerox 1975"/>
    <x v="23"/>
    <n v="3"/>
    <x v="3"/>
    <x v="0"/>
    <n v="5.64"/>
    <n v="16"/>
    <x v="1"/>
    <d v="2019-07-10T00:00:00"/>
    <x v="0"/>
    <x v="4"/>
    <x v="3"/>
  </r>
  <r>
    <n v="5"/>
    <x v="1"/>
    <n v="6"/>
    <x v="2"/>
    <s v="Dallas"/>
    <s v="United States"/>
    <s v="Linda Southworth"/>
    <x v="1"/>
    <x v="886"/>
    <x v="2802"/>
    <x v="3"/>
    <n v="75220"/>
    <n v="1763"/>
    <s v="Xerox 1966"/>
    <x v="54"/>
    <n v="6"/>
    <x v="3"/>
    <x v="0"/>
    <n v="11.28"/>
    <n v="31"/>
    <x v="1"/>
    <d v="2019-07-10T00:00:00"/>
    <x v="0"/>
    <x v="4"/>
    <x v="3"/>
  </r>
  <r>
    <n v="5"/>
    <x v="1"/>
    <n v="6"/>
    <x v="2"/>
    <s v="Dallas"/>
    <s v="United States"/>
    <s v="Linda Southworth"/>
    <x v="3"/>
    <x v="886"/>
    <x v="2802"/>
    <x v="3"/>
    <n v="75220"/>
    <n v="1585"/>
    <s v="Tuf-Vin Binders"/>
    <x v="118"/>
    <n v="1"/>
    <x v="3"/>
    <x v="0"/>
    <n v="-10.42"/>
    <n v="6"/>
    <x v="1"/>
    <d v="2019-07-10T00:00:00"/>
    <x v="0"/>
    <x v="4"/>
    <x v="2"/>
  </r>
  <r>
    <n v="5"/>
    <x v="1"/>
    <n v="6"/>
    <x v="2"/>
    <s v="Dallas"/>
    <s v="United States"/>
    <s v="Linda Southworth"/>
    <x v="3"/>
    <x v="886"/>
    <x v="2802"/>
    <x v="3"/>
    <n v="75220"/>
    <n v="412"/>
    <s v="Cardinal HOLDit! Binder Insert Strips,Extra Strips"/>
    <x v="6"/>
    <n v="9"/>
    <x v="3"/>
    <x v="0"/>
    <n v="-17.66"/>
    <n v="11"/>
    <x v="1"/>
    <d v="2019-07-10T00:00:00"/>
    <x v="0"/>
    <x v="4"/>
    <x v="2"/>
  </r>
  <r>
    <n v="4"/>
    <x v="1"/>
    <n v="6"/>
    <x v="2"/>
    <s v="New York City"/>
    <s v="United States"/>
    <s v="Allen Armold"/>
    <x v="0"/>
    <x v="887"/>
    <x v="2803"/>
    <x v="0"/>
    <n v="10035"/>
    <n v="1686"/>
    <s v="Xerox 1895"/>
    <x v="10"/>
    <n v="3"/>
    <x v="0"/>
    <x v="0"/>
    <n v="8.07"/>
    <n v="18"/>
    <x v="0"/>
    <d v="2019-12-15T00:00:00"/>
    <x v="0"/>
    <x v="0"/>
    <x v="3"/>
  </r>
  <r>
    <n v="4"/>
    <x v="1"/>
    <n v="6"/>
    <x v="2"/>
    <s v="New York City"/>
    <s v="United States"/>
    <s v="Allen Armold"/>
    <x v="1"/>
    <x v="887"/>
    <x v="2803"/>
    <x v="0"/>
    <n v="10035"/>
    <n v="449"/>
    <s v="Clear Mylar Reinforcing Strips"/>
    <x v="46"/>
    <n v="1"/>
    <x v="0"/>
    <x v="0"/>
    <n v="5.05"/>
    <n v="15"/>
    <x v="0"/>
    <d v="2019-12-15T00:00:00"/>
    <x v="0"/>
    <x v="0"/>
    <x v="2"/>
  </r>
  <r>
    <n v="4"/>
    <x v="1"/>
    <n v="6"/>
    <x v="0"/>
    <s v="New York City"/>
    <s v="United States"/>
    <s v="Allen Armold"/>
    <x v="0"/>
    <x v="887"/>
    <x v="2803"/>
    <x v="0"/>
    <n v="10035"/>
    <n v="517"/>
    <s v="Dexim XPower Skin Super-Thin Power Case for iPhone 5 - Black"/>
    <x v="64"/>
    <n v="2"/>
    <x v="0"/>
    <x v="0"/>
    <n v="29.25"/>
    <n v="117"/>
    <x v="0"/>
    <d v="2019-12-15T00:00:00"/>
    <x v="0"/>
    <x v="0"/>
    <x v="0"/>
  </r>
  <r>
    <n v="4"/>
    <x v="1"/>
    <n v="6"/>
    <x v="2"/>
    <s v="Orem"/>
    <s v="United States"/>
    <s v="Stuart Van"/>
    <x v="0"/>
    <x v="888"/>
    <x v="2804"/>
    <x v="1"/>
    <n v="84057"/>
    <n v="255"/>
    <s v="Avery Hi-Liter Smear-Safe Highlighters"/>
    <x v="29"/>
    <n v="2"/>
    <x v="1"/>
    <x v="0"/>
    <n v="4.2"/>
    <n v="12"/>
    <x v="1"/>
    <d v="2019-10-19T00:00:00"/>
    <x v="0"/>
    <x v="9"/>
    <x v="6"/>
  </r>
  <r>
    <n v="6"/>
    <x v="0"/>
    <n v="6"/>
    <x v="2"/>
    <s v="Pasadena"/>
    <s v="United States"/>
    <s v="Ann Steele"/>
    <x v="1"/>
    <x v="889"/>
    <x v="2805"/>
    <x v="3"/>
    <n v="77506"/>
    <n v="208"/>
    <s v="Avery 499"/>
    <x v="16"/>
    <n v="2"/>
    <x v="3"/>
    <x v="0"/>
    <n v="2.59"/>
    <n v="8"/>
    <x v="2"/>
    <d v="2019-10-05T00:00:00"/>
    <x v="0"/>
    <x v="4"/>
    <x v="10"/>
  </r>
  <r>
    <n v="6"/>
    <x v="0"/>
    <n v="6"/>
    <x v="2"/>
    <s v="Pasadena"/>
    <s v="United States"/>
    <s v="Ann Steele"/>
    <x v="1"/>
    <x v="889"/>
    <x v="2805"/>
    <x v="3"/>
    <n v="77506"/>
    <n v="4"/>
    <s v="#10- 4 1/8 x 9 1/2 Recycled Envelopes"/>
    <x v="13"/>
    <n v="4"/>
    <x v="3"/>
    <x v="0"/>
    <n v="9.44"/>
    <n v="28"/>
    <x v="2"/>
    <d v="2019-10-05T00:00:00"/>
    <x v="0"/>
    <x v="4"/>
    <x v="7"/>
  </r>
  <r>
    <n v="6"/>
    <x v="0"/>
    <n v="6"/>
    <x v="0"/>
    <s v="Pasadena"/>
    <s v="United States"/>
    <s v="Ann Steele"/>
    <x v="6"/>
    <x v="889"/>
    <x v="2805"/>
    <x v="3"/>
    <n v="77506"/>
    <n v="1613"/>
    <s v="Wasp CCD Handheld Bar Code Reader"/>
    <x v="102"/>
    <n v="3"/>
    <x v="3"/>
    <x v="0"/>
    <n v="44.87"/>
    <n v="337"/>
    <x v="2"/>
    <d v="2019-10-05T00:00:00"/>
    <x v="0"/>
    <x v="4"/>
    <x v="13"/>
  </r>
  <r>
    <n v="6"/>
    <x v="0"/>
    <n v="6"/>
    <x v="2"/>
    <s v="Chicago"/>
    <s v="United States"/>
    <s v="Nicole Fjeld"/>
    <x v="1"/>
    <x v="885"/>
    <x v="2806"/>
    <x v="3"/>
    <n v="60610"/>
    <n v="538"/>
    <s v="Easy-staple paper"/>
    <x v="80"/>
    <n v="9"/>
    <x v="3"/>
    <x v="0"/>
    <n v="26.47"/>
    <n v="73"/>
    <x v="2"/>
    <d v="2019-09-13T00:00:00"/>
    <x v="0"/>
    <x v="10"/>
    <x v="3"/>
  </r>
  <r>
    <n v="4"/>
    <x v="1"/>
    <n v="6"/>
    <x v="2"/>
    <s v="Chicago"/>
    <s v="United States"/>
    <s v="Susan Pistek"/>
    <x v="3"/>
    <x v="890"/>
    <x v="2807"/>
    <x v="3"/>
    <n v="60653"/>
    <n v="292"/>
    <s v="Belkin 8 Outlet SurgeMaster II Gold Surge Protector"/>
    <x v="316"/>
    <n v="2"/>
    <x v="3"/>
    <x v="0"/>
    <n v="-62.38"/>
    <n v="24"/>
    <x v="0"/>
    <d v="2019-10-25T00:00:00"/>
    <x v="0"/>
    <x v="10"/>
    <x v="12"/>
  </r>
  <r>
    <n v="7"/>
    <x v="2"/>
    <n v="6"/>
    <x v="2"/>
    <s v="Pomona"/>
    <s v="United States"/>
    <s v="Nicole Hansen"/>
    <x v="0"/>
    <x v="891"/>
    <x v="2808"/>
    <x v="1"/>
    <n v="91767"/>
    <n v="357"/>
    <s v="Boston Heavy-Duty Trimline Electric Pencil Sharpeners"/>
    <x v="19"/>
    <n v="8"/>
    <x v="1"/>
    <x v="0"/>
    <n v="111.82"/>
    <n v="386"/>
    <x v="1"/>
    <d v="2019-07-01T00:00:00"/>
    <x v="0"/>
    <x v="1"/>
    <x v="6"/>
  </r>
  <r>
    <n v="7"/>
    <x v="2"/>
    <n v="6"/>
    <x v="2"/>
    <s v="Pomona"/>
    <s v="United States"/>
    <s v="Nicole Hansen"/>
    <x v="0"/>
    <x v="891"/>
    <x v="2808"/>
    <x v="1"/>
    <n v="91767"/>
    <n v="29"/>
    <s v="4009 Highlighters by Sanford"/>
    <x v="70"/>
    <n v="9"/>
    <x v="1"/>
    <x v="0"/>
    <n v="11.82"/>
    <n v="36"/>
    <x v="1"/>
    <d v="2019-07-01T00:00:00"/>
    <x v="0"/>
    <x v="1"/>
    <x v="6"/>
  </r>
  <r>
    <n v="4"/>
    <x v="1"/>
    <n v="6"/>
    <x v="1"/>
    <s v="Tuscaloosa"/>
    <s v="United States"/>
    <s v="Sharelle Roach"/>
    <x v="0"/>
    <x v="892"/>
    <x v="2809"/>
    <x v="2"/>
    <n v="35401"/>
    <n v="1457"/>
    <s v="Situations Contoured Folding Chairs, 4/Set"/>
    <x v="178"/>
    <n v="2"/>
    <x v="2"/>
    <x v="0"/>
    <n v="35.49"/>
    <n v="142"/>
    <x v="2"/>
    <d v="2019-12-26T00:00:00"/>
    <x v="0"/>
    <x v="29"/>
    <x v="5"/>
  </r>
  <r>
    <n v="4"/>
    <x v="1"/>
    <n v="6"/>
    <x v="2"/>
    <s v="Florence"/>
    <s v="United States"/>
    <s v="Dan Campbell"/>
    <x v="0"/>
    <x v="893"/>
    <x v="2810"/>
    <x v="2"/>
    <n v="35630"/>
    <n v="131"/>
    <s v="Ampad Phone Message Book, Recycled, 400 Message Capacity, 5 ¾” x 11”"/>
    <x v="23"/>
    <n v="2"/>
    <x v="2"/>
    <x v="0"/>
    <n v="5.62"/>
    <n v="12"/>
    <x v="0"/>
    <d v="2019-06-08T00:00:00"/>
    <x v="0"/>
    <x v="29"/>
    <x v="3"/>
  </r>
  <r>
    <n v="5"/>
    <x v="1"/>
    <n v="6"/>
    <x v="2"/>
    <s v="New York City"/>
    <s v="United States"/>
    <s v="Sanjit Jacobs"/>
    <x v="0"/>
    <x v="894"/>
    <x v="2811"/>
    <x v="0"/>
    <n v="10009"/>
    <n v="1831"/>
    <s v="Xerox 226"/>
    <x v="70"/>
    <n v="4"/>
    <x v="0"/>
    <x v="0"/>
    <n v="12.44"/>
    <n v="26"/>
    <x v="2"/>
    <d v="2019-08-16T00:00:00"/>
    <x v="0"/>
    <x v="0"/>
    <x v="3"/>
  </r>
  <r>
    <n v="2"/>
    <x v="1"/>
    <n v="3"/>
    <x v="1"/>
    <s v="New York City"/>
    <s v="United States"/>
    <s v="Chad McGuire"/>
    <x v="0"/>
    <x v="895"/>
    <x v="2812"/>
    <x v="0"/>
    <n v="10011"/>
    <n v="1563"/>
    <s v="Tensor Computer Mounted Lamp"/>
    <x v="10"/>
    <n v="2"/>
    <x v="0"/>
    <x v="0"/>
    <n v="8.0399999999999991"/>
    <n v="30"/>
    <x v="0"/>
    <d v="2019-04-02T00:00:00"/>
    <x v="1"/>
    <x v="0"/>
    <x v="9"/>
  </r>
  <r>
    <n v="2"/>
    <x v="1"/>
    <n v="3"/>
    <x v="2"/>
    <s v="New York City"/>
    <s v="United States"/>
    <s v="Chad McGuire"/>
    <x v="0"/>
    <x v="895"/>
    <x v="2812"/>
    <x v="0"/>
    <n v="10011"/>
    <n v="1348"/>
    <s v="Rediform S.O.S. 1-Up Phone Message Bk, 4-1/4x3-1/16 Bk, 1 Form/Pg, 40 Messages/Bk, 3/Pk"/>
    <x v="41"/>
    <n v="8"/>
    <x v="0"/>
    <x v="0"/>
    <n v="36.020000000000003"/>
    <n v="75"/>
    <x v="0"/>
    <d v="2019-04-02T00:00:00"/>
    <x v="1"/>
    <x v="0"/>
    <x v="3"/>
  </r>
  <r>
    <n v="2"/>
    <x v="1"/>
    <n v="3"/>
    <x v="0"/>
    <s v="New York City"/>
    <s v="United States"/>
    <s v="Chad McGuire"/>
    <x v="0"/>
    <x v="895"/>
    <x v="2812"/>
    <x v="0"/>
    <n v="10011"/>
    <n v="1295"/>
    <s v="Polycom SoundPoint IP 450 VoIP phone"/>
    <x v="447"/>
    <n v="3"/>
    <x v="0"/>
    <x v="0"/>
    <n v="176.17"/>
    <n v="678"/>
    <x v="0"/>
    <d v="2019-04-02T00:00:00"/>
    <x v="1"/>
    <x v="0"/>
    <x v="0"/>
  </r>
  <r>
    <n v="7"/>
    <x v="2"/>
    <n v="6"/>
    <x v="2"/>
    <s v="San Diego"/>
    <s v="United States"/>
    <s v="Michael Kennedy"/>
    <x v="1"/>
    <x v="896"/>
    <x v="2813"/>
    <x v="1"/>
    <n v="92037"/>
    <n v="701"/>
    <s v="GBC Prepunched Paper, 19-Hole, for Binding Systems, 24-lb"/>
    <x v="70"/>
    <n v="3"/>
    <x v="1"/>
    <x v="0"/>
    <n v="11.71"/>
    <n v="36"/>
    <x v="1"/>
    <d v="2019-08-20T00:00:00"/>
    <x v="0"/>
    <x v="1"/>
    <x v="2"/>
  </r>
  <r>
    <n v="4"/>
    <x v="1"/>
    <n v="6"/>
    <x v="2"/>
    <s v="Fresno"/>
    <s v="United States"/>
    <s v="Jay Kimmel"/>
    <x v="0"/>
    <x v="897"/>
    <x v="2814"/>
    <x v="1"/>
    <n v="93727"/>
    <n v="588"/>
    <s v="Eldon Shelf Savers Cubes and Bins"/>
    <x v="4"/>
    <n v="7"/>
    <x v="1"/>
    <x v="0"/>
    <n v="0.98"/>
    <n v="49"/>
    <x v="0"/>
    <d v="2019-11-20T00:00:00"/>
    <x v="0"/>
    <x v="1"/>
    <x v="11"/>
  </r>
  <r>
    <n v="4"/>
    <x v="1"/>
    <n v="6"/>
    <x v="1"/>
    <s v="Chicago"/>
    <s v="United States"/>
    <s v="Sarah Jordon"/>
    <x v="2"/>
    <x v="898"/>
    <x v="2815"/>
    <x v="3"/>
    <n v="60653"/>
    <n v="529"/>
    <s v="DMI Arturo Collection Mission-style Design Wood Chair"/>
    <x v="6"/>
    <n v="3"/>
    <x v="3"/>
    <x v="0"/>
    <n v="-18.12"/>
    <n v="317"/>
    <x v="0"/>
    <d v="2019-04-24T00:00:00"/>
    <x v="0"/>
    <x v="10"/>
    <x v="5"/>
  </r>
  <r>
    <n v="4"/>
    <x v="1"/>
    <n v="6"/>
    <x v="1"/>
    <s v="Chicago"/>
    <s v="United States"/>
    <s v="Sarah Jordon"/>
    <x v="7"/>
    <x v="898"/>
    <x v="2815"/>
    <x v="3"/>
    <n v="60653"/>
    <n v="1056"/>
    <s v="Master Caster Door Stop, Large Neon Orange"/>
    <x v="21"/>
    <n v="5"/>
    <x v="3"/>
    <x v="0"/>
    <n v="-6.19"/>
    <n v="15"/>
    <x v="0"/>
    <d v="2019-04-24T00:00:00"/>
    <x v="0"/>
    <x v="10"/>
    <x v="9"/>
  </r>
  <r>
    <n v="4"/>
    <x v="1"/>
    <n v="6"/>
    <x v="2"/>
    <s v="Chicago"/>
    <s v="United States"/>
    <s v="Sarah Jordon"/>
    <x v="1"/>
    <x v="898"/>
    <x v="2815"/>
    <x v="3"/>
    <n v="60653"/>
    <n v="1038"/>
    <s v="Lumber Crayons"/>
    <x v="29"/>
    <n v="2"/>
    <x v="3"/>
    <x v="0"/>
    <n v="3.55"/>
    <n v="16"/>
    <x v="0"/>
    <d v="2019-04-24T00:00:00"/>
    <x v="0"/>
    <x v="10"/>
    <x v="6"/>
  </r>
  <r>
    <n v="4"/>
    <x v="1"/>
    <n v="6"/>
    <x v="2"/>
    <s v="Orlando"/>
    <s v="United States"/>
    <s v="Dave Kipp"/>
    <x v="1"/>
    <x v="899"/>
    <x v="2816"/>
    <x v="2"/>
    <n v="32839"/>
    <n v="887"/>
    <s v="Hunt Boston Vacuum Mount KS Pencil Sharpener"/>
    <x v="29"/>
    <n v="2"/>
    <x v="2"/>
    <x v="0"/>
    <n v="4.2"/>
    <n v="56"/>
    <x v="0"/>
    <d v="2019-11-07T00:00:00"/>
    <x v="0"/>
    <x v="2"/>
    <x v="6"/>
  </r>
  <r>
    <n v="4"/>
    <x v="1"/>
    <n v="6"/>
    <x v="2"/>
    <s v="Orlando"/>
    <s v="United States"/>
    <s v="Dave Kipp"/>
    <x v="1"/>
    <x v="899"/>
    <x v="2816"/>
    <x v="2"/>
    <n v="32839"/>
    <n v="1717"/>
    <s v="Xerox 1923"/>
    <x v="29"/>
    <n v="2"/>
    <x v="2"/>
    <x v="0"/>
    <n v="3.74"/>
    <n v="11"/>
    <x v="0"/>
    <d v="2019-11-07T00:00:00"/>
    <x v="0"/>
    <x v="2"/>
    <x v="3"/>
  </r>
  <r>
    <n v="4"/>
    <x v="1"/>
    <n v="6"/>
    <x v="2"/>
    <s v="Orlando"/>
    <s v="United States"/>
    <s v="Dave Kipp"/>
    <x v="4"/>
    <x v="899"/>
    <x v="2816"/>
    <x v="2"/>
    <n v="32839"/>
    <n v="269"/>
    <s v="Avery Self-Adhesive Photo Pockets for Polaroid Photos"/>
    <x v="77"/>
    <n v="2"/>
    <x v="2"/>
    <x v="0"/>
    <n v="-3"/>
    <n v="4"/>
    <x v="0"/>
    <d v="2019-11-07T00:00:00"/>
    <x v="0"/>
    <x v="2"/>
    <x v="2"/>
  </r>
  <r>
    <n v="4"/>
    <x v="1"/>
    <n v="6"/>
    <x v="0"/>
    <s v="Orlando"/>
    <s v="United States"/>
    <s v="Dave Kipp"/>
    <x v="1"/>
    <x v="899"/>
    <x v="2816"/>
    <x v="2"/>
    <n v="32839"/>
    <n v="398"/>
    <s v="Canon Image Class D660 Copier"/>
    <x v="264"/>
    <n v="2"/>
    <x v="2"/>
    <x v="0"/>
    <n v="311.99"/>
    <n v="960"/>
    <x v="0"/>
    <d v="2019-11-07T00:00:00"/>
    <x v="0"/>
    <x v="2"/>
    <x v="16"/>
  </r>
  <r>
    <n v="4"/>
    <x v="1"/>
    <n v="6"/>
    <x v="2"/>
    <s v="New York City"/>
    <s v="United States"/>
    <s v="Denny Ordway"/>
    <x v="0"/>
    <x v="900"/>
    <x v="2817"/>
    <x v="0"/>
    <n v="10035"/>
    <n v="1383"/>
    <s v="Safco Industrial Wire Shelving System"/>
    <x v="36"/>
    <n v="3"/>
    <x v="0"/>
    <x v="0"/>
    <n v="0"/>
    <n v="273"/>
    <x v="0"/>
    <d v="2019-06-30T00:00:00"/>
    <x v="0"/>
    <x v="0"/>
    <x v="11"/>
  </r>
  <r>
    <n v="4"/>
    <x v="2"/>
    <n v="3"/>
    <x v="2"/>
    <s v="Anaheim"/>
    <s v="United States"/>
    <s v="Dean Katz"/>
    <x v="0"/>
    <x v="901"/>
    <x v="2818"/>
    <x v="1"/>
    <n v="92804"/>
    <n v="1550"/>
    <s v="Tennsco 16-Compartment Lockers with Coat Rack"/>
    <x v="578"/>
    <n v="2"/>
    <x v="1"/>
    <x v="0"/>
    <n v="310.99"/>
    <n v="1296"/>
    <x v="1"/>
    <d v="2019-07-03T00:00:00"/>
    <x v="1"/>
    <x v="1"/>
    <x v="11"/>
  </r>
  <r>
    <n v="7"/>
    <x v="2"/>
    <n v="6"/>
    <x v="2"/>
    <s v="San Francisco"/>
    <s v="United States"/>
    <s v="Ross Baird"/>
    <x v="0"/>
    <x v="902"/>
    <x v="2819"/>
    <x v="1"/>
    <n v="94110"/>
    <n v="1440"/>
    <s v="Self-Adhesive Address Labels for Typewriters by Universal"/>
    <x v="45"/>
    <n v="8"/>
    <x v="1"/>
    <x v="0"/>
    <n v="27.49"/>
    <n v="58"/>
    <x v="2"/>
    <d v="2019-05-20T00:00:00"/>
    <x v="0"/>
    <x v="1"/>
    <x v="10"/>
  </r>
  <r>
    <n v="4"/>
    <x v="2"/>
    <n v="3"/>
    <x v="2"/>
    <s v="Garland"/>
    <s v="United States"/>
    <s v="Julie Kriz"/>
    <x v="1"/>
    <x v="903"/>
    <x v="2820"/>
    <x v="3"/>
    <n v="75043"/>
    <n v="889"/>
    <s v="Hunt PowerHouse Electric Pencil Sharpener, Blue"/>
    <x v="29"/>
    <n v="1"/>
    <x v="3"/>
    <x v="0"/>
    <n v="3.8"/>
    <n v="30"/>
    <x v="2"/>
    <d v="2019-09-08T00:00:00"/>
    <x v="1"/>
    <x v="4"/>
    <x v="6"/>
  </r>
  <r>
    <n v="3"/>
    <x v="2"/>
    <n v="1"/>
    <x v="2"/>
    <s v="Philadelphia"/>
    <s v="United States"/>
    <s v="Cindy Chapman"/>
    <x v="1"/>
    <x v="904"/>
    <x v="2821"/>
    <x v="0"/>
    <n v="19143"/>
    <n v="1770"/>
    <s v="Xerox 1972"/>
    <x v="16"/>
    <n v="2"/>
    <x v="0"/>
    <x v="0"/>
    <n v="2.64"/>
    <n v="8"/>
    <x v="0"/>
    <d v="2019-11-24T00:00:00"/>
    <x v="2"/>
    <x v="12"/>
    <x v="3"/>
  </r>
  <r>
    <n v="3"/>
    <x v="2"/>
    <n v="1"/>
    <x v="2"/>
    <s v="Philadelphia"/>
    <s v="United States"/>
    <s v="Cindy Chapman"/>
    <x v="1"/>
    <x v="904"/>
    <x v="2821"/>
    <x v="0"/>
    <n v="19143"/>
    <n v="1339"/>
    <s v="Recycled Eldon Regeneration Jumbo File"/>
    <x v="29"/>
    <n v="4"/>
    <x v="0"/>
    <x v="0"/>
    <n v="3.93"/>
    <n v="39"/>
    <x v="0"/>
    <d v="2019-11-24T00:00:00"/>
    <x v="2"/>
    <x v="12"/>
    <x v="11"/>
  </r>
  <r>
    <n v="5"/>
    <x v="1"/>
    <n v="6"/>
    <x v="2"/>
    <s v="Los Angeles"/>
    <s v="United States"/>
    <s v="Keith Dawkins"/>
    <x v="0"/>
    <x v="905"/>
    <x v="2822"/>
    <x v="1"/>
    <n v="90036"/>
    <n v="637"/>
    <s v="Fellowes Bases and Tops For Staxonsteel/High-Stak Systems"/>
    <x v="39"/>
    <n v="3"/>
    <x v="1"/>
    <x v="0"/>
    <n v="23.97"/>
    <n v="100"/>
    <x v="1"/>
    <d v="2019-09-14T00:00:00"/>
    <x v="0"/>
    <x v="1"/>
    <x v="11"/>
  </r>
  <r>
    <n v="4"/>
    <x v="1"/>
    <n v="6"/>
    <x v="2"/>
    <s v="Charlotte"/>
    <s v="United States"/>
    <s v="Clytie Kelty"/>
    <x v="1"/>
    <x v="906"/>
    <x v="2823"/>
    <x v="2"/>
    <n v="28205"/>
    <n v="1733"/>
    <s v="Xerox 1938"/>
    <x v="272"/>
    <n v="7"/>
    <x v="2"/>
    <x v="0"/>
    <n v="93.88"/>
    <n v="268"/>
    <x v="0"/>
    <d v="2019-11-21T00:00:00"/>
    <x v="0"/>
    <x v="16"/>
    <x v="3"/>
  </r>
  <r>
    <n v="4"/>
    <x v="1"/>
    <n v="6"/>
    <x v="0"/>
    <s v="Charlotte"/>
    <s v="United States"/>
    <s v="Clytie Kelty"/>
    <x v="1"/>
    <x v="906"/>
    <x v="2823"/>
    <x v="2"/>
    <n v="28205"/>
    <n v="1282"/>
    <s v="Plantronics S12 Corded Telephone Headset System"/>
    <x v="392"/>
    <n v="5"/>
    <x v="2"/>
    <x v="0"/>
    <n v="107.79"/>
    <n v="431"/>
    <x v="0"/>
    <d v="2019-11-21T00:00:00"/>
    <x v="0"/>
    <x v="16"/>
    <x v="8"/>
  </r>
  <r>
    <n v="1"/>
    <x v="0"/>
    <n v="1"/>
    <x v="2"/>
    <s v="Dallas"/>
    <s v="United States"/>
    <s v="Noah Childs"/>
    <x v="1"/>
    <x v="907"/>
    <x v="2824"/>
    <x v="3"/>
    <n v="75217"/>
    <n v="1498"/>
    <s v="Standard Rollaway File with Lock"/>
    <x v="72"/>
    <n v="5"/>
    <x v="3"/>
    <x v="0"/>
    <n v="54.06"/>
    <n v="721"/>
    <x v="1"/>
    <d v="2019-06-10T00:00:00"/>
    <x v="2"/>
    <x v="4"/>
    <x v="11"/>
  </r>
  <r>
    <n v="6"/>
    <x v="0"/>
    <n v="6"/>
    <x v="1"/>
    <s v="Los Angeles"/>
    <s v="United States"/>
    <s v="Rick Wilson"/>
    <x v="0"/>
    <x v="908"/>
    <x v="2825"/>
    <x v="1"/>
    <n v="90049"/>
    <n v="595"/>
    <s v="Electrix Fluorescent Magnifier Lamps &amp; Weighted Base"/>
    <x v="196"/>
    <n v="3"/>
    <x v="1"/>
    <x v="0"/>
    <n v="41.45"/>
    <n v="148"/>
    <x v="1"/>
    <d v="2019-09-04T00:00:00"/>
    <x v="0"/>
    <x v="1"/>
    <x v="9"/>
  </r>
  <r>
    <n v="4"/>
    <x v="1"/>
    <n v="6"/>
    <x v="1"/>
    <s v="Henderson"/>
    <s v="United States"/>
    <s v="Adrian Barton"/>
    <x v="0"/>
    <x v="909"/>
    <x v="2826"/>
    <x v="2"/>
    <n v="42420"/>
    <n v="26"/>
    <s v="3M Polarizing Task Lamp with Clamp Arm, Light Gray"/>
    <x v="208"/>
    <n v="6"/>
    <x v="2"/>
    <x v="0"/>
    <n v="213.69"/>
    <n v="822"/>
    <x v="0"/>
    <d v="2019-11-23T00:00:00"/>
    <x v="0"/>
    <x v="14"/>
    <x v="9"/>
  </r>
  <r>
    <n v="4"/>
    <x v="1"/>
    <n v="6"/>
    <x v="2"/>
    <s v="Henderson"/>
    <s v="United States"/>
    <s v="Adrian Barton"/>
    <x v="0"/>
    <x v="909"/>
    <x v="2826"/>
    <x v="2"/>
    <n v="42420"/>
    <n v="690"/>
    <s v="GBC Imprintable Covers"/>
    <x v="54"/>
    <n v="2"/>
    <x v="2"/>
    <x v="0"/>
    <n v="10.76"/>
    <n v="22"/>
    <x v="0"/>
    <d v="2019-11-23T00:00:00"/>
    <x v="0"/>
    <x v="14"/>
    <x v="2"/>
  </r>
  <r>
    <n v="4"/>
    <x v="2"/>
    <n v="3"/>
    <x v="1"/>
    <s v="Cleveland"/>
    <s v="United States"/>
    <s v="Alan Shonely"/>
    <x v="1"/>
    <x v="910"/>
    <x v="2827"/>
    <x v="0"/>
    <n v="44105"/>
    <n v="1495"/>
    <s v="Stacking Tray, Side-Loading, Legal, Smoke"/>
    <x v="38"/>
    <n v="5"/>
    <x v="0"/>
    <x v="0"/>
    <n v="2.46"/>
    <n v="18"/>
    <x v="0"/>
    <d v="2019-06-25T00:00:00"/>
    <x v="1"/>
    <x v="19"/>
    <x v="9"/>
  </r>
  <r>
    <n v="4"/>
    <x v="2"/>
    <n v="3"/>
    <x v="2"/>
    <s v="Cleveland"/>
    <s v="United States"/>
    <s v="Alan Shonely"/>
    <x v="4"/>
    <x v="910"/>
    <x v="2827"/>
    <x v="0"/>
    <n v="44105"/>
    <n v="513"/>
    <s v="Deluxe Heavy-Duty Vinyl Round Ring Binder"/>
    <x v="121"/>
    <n v="6"/>
    <x v="0"/>
    <x v="0"/>
    <n v="-34.380000000000003"/>
    <n v="41"/>
    <x v="0"/>
    <d v="2019-06-25T00:00:00"/>
    <x v="1"/>
    <x v="19"/>
    <x v="2"/>
  </r>
  <r>
    <n v="5"/>
    <x v="2"/>
    <n v="3"/>
    <x v="2"/>
    <s v="Dallas"/>
    <s v="United States"/>
    <s v="Duane Benoit"/>
    <x v="1"/>
    <x v="911"/>
    <x v="2828"/>
    <x v="3"/>
    <n v="75081"/>
    <n v="1750"/>
    <s v="Xerox 1953"/>
    <x v="38"/>
    <n v="2"/>
    <x v="3"/>
    <x v="0"/>
    <n v="2.14"/>
    <n v="7"/>
    <x v="0"/>
    <d v="2019-03-30T00:00:00"/>
    <x v="1"/>
    <x v="4"/>
    <x v="3"/>
  </r>
  <r>
    <n v="1"/>
    <x v="0"/>
    <n v="1"/>
    <x v="2"/>
    <s v="Apple Valley"/>
    <s v="United States"/>
    <s v="Katrina Bavinger"/>
    <x v="0"/>
    <x v="903"/>
    <x v="2829"/>
    <x v="1"/>
    <n v="92307"/>
    <n v="1825"/>
    <s v="Xerox 220"/>
    <x v="23"/>
    <n v="2"/>
    <x v="1"/>
    <x v="0"/>
    <n v="6.22"/>
    <n v="13"/>
    <x v="2"/>
    <d v="2019-09-05T00:00:00"/>
    <x v="2"/>
    <x v="1"/>
    <x v="3"/>
  </r>
  <r>
    <n v="1"/>
    <x v="0"/>
    <n v="1"/>
    <x v="0"/>
    <s v="Apple Valley"/>
    <s v="United States"/>
    <s v="Katrina Bavinger"/>
    <x v="1"/>
    <x v="903"/>
    <x v="2829"/>
    <x v="1"/>
    <n v="92307"/>
    <n v="931"/>
    <s v="invisibleSHIELD by ZAGG Smudge-Free Screen Protector"/>
    <x v="76"/>
    <n v="3"/>
    <x v="1"/>
    <x v="0"/>
    <n v="15.11"/>
    <n v="43"/>
    <x v="2"/>
    <d v="2019-09-05T00:00:00"/>
    <x v="2"/>
    <x v="1"/>
    <x v="0"/>
  </r>
  <r>
    <n v="3"/>
    <x v="0"/>
    <n v="3"/>
    <x v="2"/>
    <s v="Jackson"/>
    <s v="United States"/>
    <s v="Don Weiss"/>
    <x v="1"/>
    <x v="912"/>
    <x v="2830"/>
    <x v="2"/>
    <n v="38301"/>
    <n v="1789"/>
    <s v="Xerox 199"/>
    <x v="4"/>
    <n v="1"/>
    <x v="2"/>
    <x v="0"/>
    <n v="1.07"/>
    <n v="3"/>
    <x v="0"/>
    <d v="2019-08-28T00:00:00"/>
    <x v="1"/>
    <x v="27"/>
    <x v="3"/>
  </r>
  <r>
    <n v="3"/>
    <x v="0"/>
    <n v="3"/>
    <x v="2"/>
    <s v="Jackson"/>
    <s v="United States"/>
    <s v="Don Weiss"/>
    <x v="1"/>
    <x v="912"/>
    <x v="2830"/>
    <x v="2"/>
    <n v="38301"/>
    <n v="1848"/>
    <s v="Zebra Zazzle Fluorescent Highlighters"/>
    <x v="38"/>
    <n v="2"/>
    <x v="2"/>
    <x v="0"/>
    <n v="1.7"/>
    <n v="10"/>
    <x v="0"/>
    <d v="2019-08-28T00:00:00"/>
    <x v="1"/>
    <x v="27"/>
    <x v="6"/>
  </r>
  <r>
    <n v="6"/>
    <x v="0"/>
    <n v="6"/>
    <x v="2"/>
    <s v="San Francisco"/>
    <s v="United States"/>
    <s v="Lindsay Williams"/>
    <x v="0"/>
    <x v="913"/>
    <x v="2831"/>
    <x v="1"/>
    <n v="94109"/>
    <n v="1575"/>
    <s v="Tops White Computer Printout Paper"/>
    <x v="500"/>
    <n v="5"/>
    <x v="1"/>
    <x v="0"/>
    <n v="114.94"/>
    <n v="245"/>
    <x v="1"/>
    <d v="2019-12-03T00:00:00"/>
    <x v="0"/>
    <x v="1"/>
    <x v="3"/>
  </r>
  <r>
    <n v="6"/>
    <x v="0"/>
    <n v="6"/>
    <x v="0"/>
    <s v="San Francisco"/>
    <s v="United States"/>
    <s v="Lindsay Williams"/>
    <x v="0"/>
    <x v="913"/>
    <x v="2831"/>
    <x v="1"/>
    <n v="94109"/>
    <n v="602"/>
    <s v="Enermax Briskie RF Wireless Keyboard and Mouse Combo"/>
    <x v="201"/>
    <n v="8"/>
    <x v="1"/>
    <x v="0"/>
    <n v="59.82"/>
    <n v="166"/>
    <x v="1"/>
    <d v="2019-12-03T00:00:00"/>
    <x v="0"/>
    <x v="1"/>
    <x v="8"/>
  </r>
  <r>
    <n v="3"/>
    <x v="0"/>
    <n v="3"/>
    <x v="2"/>
    <s v="Port Saint Lucie"/>
    <s v="United States"/>
    <s v="Shui Tom"/>
    <x v="1"/>
    <x v="914"/>
    <x v="2832"/>
    <x v="2"/>
    <n v="34952"/>
    <n v="860"/>
    <s v="Hoover Portapower Portable Vacuum"/>
    <x v="4"/>
    <n v="4"/>
    <x v="2"/>
    <x v="1"/>
    <n v="0.9"/>
    <n v="14"/>
    <x v="0"/>
    <d v="2019-08-30T00:00:00"/>
    <x v="1"/>
    <x v="2"/>
    <x v="12"/>
  </r>
  <r>
    <n v="5"/>
    <x v="1"/>
    <n v="6"/>
    <x v="2"/>
    <s v="Seattle"/>
    <s v="United States"/>
    <s v="Frank Gastineau"/>
    <x v="0"/>
    <x v="915"/>
    <x v="2833"/>
    <x v="1"/>
    <n v="98105"/>
    <n v="1507"/>
    <s v="Staples"/>
    <x v="29"/>
    <n v="3"/>
    <x v="1"/>
    <x v="0"/>
    <n v="4.1100000000000003"/>
    <n v="9"/>
    <x v="2"/>
    <d v="2019-10-07T00:00:00"/>
    <x v="0"/>
    <x v="11"/>
    <x v="4"/>
  </r>
  <r>
    <n v="5"/>
    <x v="1"/>
    <n v="6"/>
    <x v="0"/>
    <s v="Seattle"/>
    <s v="United States"/>
    <s v="Frank Gastineau"/>
    <x v="1"/>
    <x v="915"/>
    <x v="2833"/>
    <x v="1"/>
    <n v="98105"/>
    <n v="893"/>
    <s v="i.Sound Portable Power - 8000 mAh"/>
    <x v="126"/>
    <n v="2"/>
    <x v="1"/>
    <x v="0"/>
    <n v="-20.14"/>
    <n v="85"/>
    <x v="2"/>
    <d v="2019-10-07T00:00:00"/>
    <x v="0"/>
    <x v="11"/>
    <x v="0"/>
  </r>
  <r>
    <n v="3"/>
    <x v="2"/>
    <n v="1"/>
    <x v="1"/>
    <s v="Long Beach"/>
    <s v="United States"/>
    <s v="Jason Gross"/>
    <x v="1"/>
    <x v="916"/>
    <x v="2834"/>
    <x v="1"/>
    <n v="90805"/>
    <n v="1182"/>
    <s v="Novimex Turbo Task Chair"/>
    <x v="121"/>
    <n v="6"/>
    <x v="1"/>
    <x v="0"/>
    <n v="-34.07"/>
    <n v="341"/>
    <x v="1"/>
    <d v="2019-12-31T00:00:00"/>
    <x v="2"/>
    <x v="1"/>
    <x v="5"/>
  </r>
  <r>
    <n v="7"/>
    <x v="2"/>
    <n v="6"/>
    <x v="2"/>
    <s v="Belleville"/>
    <s v="United States"/>
    <s v="Toby Ritter"/>
    <x v="0"/>
    <x v="917"/>
    <x v="2835"/>
    <x v="0"/>
    <n v="7109"/>
    <n v="218"/>
    <s v="Avery 508"/>
    <x v="46"/>
    <n v="2"/>
    <x v="0"/>
    <x v="0"/>
    <n v="4.8099999999999996"/>
    <n v="10"/>
    <x v="0"/>
    <d v="2019-06-27T00:00:00"/>
    <x v="0"/>
    <x v="25"/>
    <x v="10"/>
  </r>
  <r>
    <n v="7"/>
    <x v="2"/>
    <n v="6"/>
    <x v="0"/>
    <s v="Belleville"/>
    <s v="United States"/>
    <s v="Toby Ritter"/>
    <x v="0"/>
    <x v="917"/>
    <x v="2835"/>
    <x v="0"/>
    <n v="7109"/>
    <n v="1329"/>
    <s v="Razer Kraken PRO Over Ear PC and Music Headset"/>
    <x v="63"/>
    <n v="3"/>
    <x v="0"/>
    <x v="0"/>
    <n v="71.989999999999995"/>
    <n v="240"/>
    <x v="0"/>
    <d v="2019-06-27T00:00:00"/>
    <x v="0"/>
    <x v="25"/>
    <x v="8"/>
  </r>
  <r>
    <n v="3"/>
    <x v="0"/>
    <n v="3"/>
    <x v="2"/>
    <s v="Jacksonville"/>
    <s v="United States"/>
    <s v="Anna Gayman"/>
    <x v="1"/>
    <x v="918"/>
    <x v="2836"/>
    <x v="2"/>
    <n v="28540"/>
    <n v="811"/>
    <s v="Holmes HEPA Air Purifier"/>
    <x v="5"/>
    <n v="2"/>
    <x v="2"/>
    <x v="0"/>
    <n v="6.53"/>
    <n v="35"/>
    <x v="0"/>
    <d v="2019-08-01T00:00:00"/>
    <x v="1"/>
    <x v="16"/>
    <x v="12"/>
  </r>
  <r>
    <n v="3"/>
    <x v="0"/>
    <n v="3"/>
    <x v="2"/>
    <s v="Jacksonville"/>
    <s v="United States"/>
    <s v="Anna Gayman"/>
    <x v="1"/>
    <x v="918"/>
    <x v="2836"/>
    <x v="2"/>
    <n v="28540"/>
    <n v="1137"/>
    <s v="Newell 322"/>
    <x v="36"/>
    <n v="3"/>
    <x v="2"/>
    <x v="0"/>
    <n v="0.38"/>
    <n v="4"/>
    <x v="0"/>
    <d v="2019-08-01T00:00:00"/>
    <x v="1"/>
    <x v="16"/>
    <x v="6"/>
  </r>
  <r>
    <n v="3"/>
    <x v="0"/>
    <n v="3"/>
    <x v="0"/>
    <s v="Jacksonville"/>
    <s v="United States"/>
    <s v="Anna Gayman"/>
    <x v="1"/>
    <x v="918"/>
    <x v="2836"/>
    <x v="2"/>
    <n v="28540"/>
    <n v="1401"/>
    <s v="Samsung Replacement EH64AVFWE Premium Headset"/>
    <x v="4"/>
    <n v="5"/>
    <x v="2"/>
    <x v="0"/>
    <n v="1.38"/>
    <n v="22"/>
    <x v="0"/>
    <d v="2019-08-01T00:00:00"/>
    <x v="1"/>
    <x v="16"/>
    <x v="0"/>
  </r>
  <r>
    <n v="6"/>
    <x v="0"/>
    <n v="6"/>
    <x v="1"/>
    <s v="Los Angeles"/>
    <s v="United States"/>
    <s v="Bruce Degenhardt"/>
    <x v="0"/>
    <x v="919"/>
    <x v="2837"/>
    <x v="1"/>
    <n v="90032"/>
    <n v="1036"/>
    <s v="Longer-Life Soft White Bulbs"/>
    <x v="29"/>
    <n v="3"/>
    <x v="1"/>
    <x v="1"/>
    <n v="4.4400000000000004"/>
    <n v="9"/>
    <x v="0"/>
    <d v="2019-10-04T00:00:00"/>
    <x v="0"/>
    <x v="1"/>
    <x v="9"/>
  </r>
  <r>
    <n v="5"/>
    <x v="1"/>
    <n v="6"/>
    <x v="1"/>
    <s v="Redmond"/>
    <s v="United States"/>
    <s v="David Wiener"/>
    <x v="8"/>
    <x v="920"/>
    <x v="2838"/>
    <x v="1"/>
    <n v="97756"/>
    <n v="965"/>
    <s v="KI Conference Tables"/>
    <x v="279"/>
    <n v="5"/>
    <x v="1"/>
    <x v="0"/>
    <n v="-120.51"/>
    <n v="177"/>
    <x v="1"/>
    <d v="2019-10-27T00:00:00"/>
    <x v="0"/>
    <x v="37"/>
    <x v="1"/>
  </r>
  <r>
    <n v="1"/>
    <x v="2"/>
    <n v="0"/>
    <x v="2"/>
    <s v="Beaumont"/>
    <s v="United States"/>
    <s v="Ann Chong"/>
    <x v="1"/>
    <x v="921"/>
    <x v="2839"/>
    <x v="3"/>
    <n v="77705"/>
    <n v="935"/>
    <s v="Iris Project Case"/>
    <x v="4"/>
    <n v="2"/>
    <x v="3"/>
    <x v="0"/>
    <n v="0.96"/>
    <n v="13"/>
    <x v="1"/>
    <d v="2019-03-25T00:00:00"/>
    <x v="3"/>
    <x v="4"/>
    <x v="11"/>
  </r>
  <r>
    <n v="6"/>
    <x v="0"/>
    <n v="6"/>
    <x v="2"/>
    <s v="San Francisco"/>
    <s v="United States"/>
    <s v="Tracy Zic"/>
    <x v="0"/>
    <x v="922"/>
    <x v="2840"/>
    <x v="1"/>
    <n v="94122"/>
    <n v="521"/>
    <s v="DIXON Oriole Pencils"/>
    <x v="4"/>
    <n v="2"/>
    <x v="1"/>
    <x v="0"/>
    <n v="1.34"/>
    <n v="5"/>
    <x v="0"/>
    <d v="2019-12-01T00:00:00"/>
    <x v="0"/>
    <x v="1"/>
    <x v="6"/>
  </r>
  <r>
    <n v="3"/>
    <x v="2"/>
    <n v="1"/>
    <x v="1"/>
    <s v="Greeley"/>
    <s v="United States"/>
    <s v="Sean ODonnell"/>
    <x v="1"/>
    <x v="923"/>
    <x v="2841"/>
    <x v="1"/>
    <n v="80634"/>
    <n v="578"/>
    <s v="Eldon Imàge Series Desk Accessories, Clear"/>
    <x v="16"/>
    <n v="3"/>
    <x v="1"/>
    <x v="1"/>
    <n v="3.35"/>
    <n v="12"/>
    <x v="0"/>
    <d v="2019-04-26T00:00:00"/>
    <x v="2"/>
    <x v="31"/>
    <x v="9"/>
  </r>
  <r>
    <n v="3"/>
    <x v="2"/>
    <n v="1"/>
    <x v="2"/>
    <s v="Greeley"/>
    <s v="United States"/>
    <s v="Sean ODonnell"/>
    <x v="1"/>
    <x v="923"/>
    <x v="2841"/>
    <x v="1"/>
    <n v="80634"/>
    <n v="1501"/>
    <s v="Staple envelope"/>
    <x v="5"/>
    <n v="2"/>
    <x v="1"/>
    <x v="1"/>
    <n v="7.01"/>
    <n v="19"/>
    <x v="0"/>
    <d v="2019-04-26T00:00:00"/>
    <x v="2"/>
    <x v="31"/>
    <x v="7"/>
  </r>
  <r>
    <n v="4"/>
    <x v="1"/>
    <n v="6"/>
    <x v="2"/>
    <s v="Chicago"/>
    <s v="United States"/>
    <s v="Sonia Cooley"/>
    <x v="3"/>
    <x v="924"/>
    <x v="2842"/>
    <x v="3"/>
    <n v="60653"/>
    <n v="327"/>
    <s v="Binder Posts"/>
    <x v="74"/>
    <n v="2"/>
    <x v="3"/>
    <x v="0"/>
    <n v="-3.9"/>
    <n v="2"/>
    <x v="0"/>
    <d v="2019-08-23T00:00:00"/>
    <x v="0"/>
    <x v="10"/>
    <x v="2"/>
  </r>
  <r>
    <n v="5"/>
    <x v="1"/>
    <n v="6"/>
    <x v="1"/>
    <s v="Pasadena"/>
    <s v="United States"/>
    <s v="Aaron Smayling"/>
    <x v="1"/>
    <x v="925"/>
    <x v="2843"/>
    <x v="1"/>
    <n v="91104"/>
    <n v="980"/>
    <s v="Lesro Sheffield Collection Coffee Table, End Table, Center Table, Corner Table"/>
    <x v="21"/>
    <n v="3"/>
    <x v="1"/>
    <x v="0"/>
    <n v="-6.42"/>
    <n v="171"/>
    <x v="1"/>
    <d v="2019-10-08T00:00:00"/>
    <x v="0"/>
    <x v="1"/>
    <x v="1"/>
  </r>
  <r>
    <n v="4"/>
    <x v="1"/>
    <n v="6"/>
    <x v="2"/>
    <s v="New York City"/>
    <s v="United States"/>
    <s v="Mike Vittorini"/>
    <x v="1"/>
    <x v="887"/>
    <x v="2844"/>
    <x v="0"/>
    <n v="10009"/>
    <n v="134"/>
    <s v="Angle-D Binders with Locking Rings, Label Holders"/>
    <x v="10"/>
    <n v="4"/>
    <x v="0"/>
    <x v="0"/>
    <n v="7.88"/>
    <n v="23"/>
    <x v="0"/>
    <d v="2019-12-15T00:00:00"/>
    <x v="0"/>
    <x v="0"/>
    <x v="2"/>
  </r>
  <r>
    <n v="4"/>
    <x v="1"/>
    <n v="6"/>
    <x v="0"/>
    <s v="New York City"/>
    <s v="United States"/>
    <s v="Mike Vittorini"/>
    <x v="0"/>
    <x v="887"/>
    <x v="2844"/>
    <x v="0"/>
    <n v="10009"/>
    <n v="1019"/>
    <s v="Logitech LS21 Speaker System - PC Multimedia - 2.1-CH - Wired"/>
    <x v="35"/>
    <n v="2"/>
    <x v="0"/>
    <x v="0"/>
    <n v="13.59"/>
    <n v="40"/>
    <x v="0"/>
    <d v="2019-12-15T00:00:00"/>
    <x v="0"/>
    <x v="0"/>
    <x v="8"/>
  </r>
  <r>
    <n v="5"/>
    <x v="1"/>
    <n v="6"/>
    <x v="1"/>
    <s v="Seattle"/>
    <s v="United States"/>
    <s v="Sally Hughsby"/>
    <x v="0"/>
    <x v="926"/>
    <x v="2845"/>
    <x v="1"/>
    <n v="98105"/>
    <n v="592"/>
    <s v="Eldon Wave Desk Accessories"/>
    <x v="73"/>
    <n v="12"/>
    <x v="1"/>
    <x v="1"/>
    <n v="31.1"/>
    <n v="71"/>
    <x v="1"/>
    <d v="2019-12-06T00:00:00"/>
    <x v="0"/>
    <x v="11"/>
    <x v="9"/>
  </r>
  <r>
    <n v="5"/>
    <x v="1"/>
    <n v="6"/>
    <x v="2"/>
    <s v="Seattle"/>
    <s v="United States"/>
    <s v="Sally Hughsby"/>
    <x v="0"/>
    <x v="926"/>
    <x v="2845"/>
    <x v="1"/>
    <n v="98105"/>
    <n v="1559"/>
    <s v="Tennsco Stur-D-Stor Boltless Shelving, 5 Shelves, 24 Deep, Sand"/>
    <x v="46"/>
    <n v="4"/>
    <x v="1"/>
    <x v="1"/>
    <n v="5.41"/>
    <n v="541"/>
    <x v="1"/>
    <d v="2019-12-06T00:00:00"/>
    <x v="0"/>
    <x v="11"/>
    <x v="11"/>
  </r>
  <r>
    <n v="5"/>
    <x v="1"/>
    <n v="6"/>
    <x v="2"/>
    <s v="Seattle"/>
    <s v="United States"/>
    <s v="Sally Hughsby"/>
    <x v="1"/>
    <x v="926"/>
    <x v="2845"/>
    <x v="1"/>
    <n v="98105"/>
    <n v="902"/>
    <s v="Ibico Presentation Index for Binding Systems"/>
    <x v="46"/>
    <n v="5"/>
    <x v="1"/>
    <x v="1"/>
    <n v="5.37"/>
    <n v="16"/>
    <x v="1"/>
    <d v="2019-12-06T00:00:00"/>
    <x v="0"/>
    <x v="11"/>
    <x v="2"/>
  </r>
  <r>
    <n v="4"/>
    <x v="1"/>
    <n v="6"/>
    <x v="2"/>
    <s v="Houston"/>
    <s v="United States"/>
    <s v="Greg Tran"/>
    <x v="1"/>
    <x v="927"/>
    <x v="2846"/>
    <x v="3"/>
    <n v="77070"/>
    <n v="115"/>
    <s v="Advantus T-Pin Paper Clips"/>
    <x v="16"/>
    <n v="3"/>
    <x v="3"/>
    <x v="0"/>
    <n v="2.57"/>
    <n v="11"/>
    <x v="0"/>
    <d v="2019-11-28T00:00:00"/>
    <x v="0"/>
    <x v="4"/>
    <x v="4"/>
  </r>
  <r>
    <n v="6"/>
    <x v="0"/>
    <n v="6"/>
    <x v="2"/>
    <s v="Middletown"/>
    <s v="United States"/>
    <s v="Duane Benoit"/>
    <x v="0"/>
    <x v="928"/>
    <x v="2847"/>
    <x v="0"/>
    <n v="6457"/>
    <n v="1476"/>
    <s v="Southworth 100% Résumé Paper, 24lb."/>
    <x v="29"/>
    <n v="1"/>
    <x v="0"/>
    <x v="0"/>
    <n v="3.5"/>
    <n v="8"/>
    <x v="0"/>
    <d v="2019-03-06T00:00:00"/>
    <x v="0"/>
    <x v="38"/>
    <x v="3"/>
  </r>
  <r>
    <n v="6"/>
    <x v="0"/>
    <n v="6"/>
    <x v="2"/>
    <s v="Middletown"/>
    <s v="United States"/>
    <s v="Duane Benoit"/>
    <x v="0"/>
    <x v="928"/>
    <x v="2847"/>
    <x v="0"/>
    <n v="6457"/>
    <n v="1316"/>
    <s v="Pressboard Hanging Data Binders for Unburst Sheets"/>
    <x v="46"/>
    <n v="2"/>
    <x v="0"/>
    <x v="0"/>
    <n v="4.72"/>
    <n v="10"/>
    <x v="0"/>
    <d v="2019-03-06T00:00:00"/>
    <x v="0"/>
    <x v="38"/>
    <x v="2"/>
  </r>
  <r>
    <n v="1"/>
    <x v="0"/>
    <n v="1"/>
    <x v="2"/>
    <s v="Los Angeles"/>
    <s v="United States"/>
    <s v="Emily Phan"/>
    <x v="0"/>
    <x v="929"/>
    <x v="2848"/>
    <x v="1"/>
    <n v="90008"/>
    <n v="1796"/>
    <s v="Xerox 1996"/>
    <x v="23"/>
    <n v="2"/>
    <x v="1"/>
    <x v="0"/>
    <n v="6.22"/>
    <n v="13"/>
    <x v="0"/>
    <d v="2019-12-19T00:00:00"/>
    <x v="2"/>
    <x v="1"/>
    <x v="3"/>
  </r>
  <r>
    <n v="1"/>
    <x v="0"/>
    <n v="1"/>
    <x v="2"/>
    <s v="Los Angeles"/>
    <s v="United States"/>
    <s v="Emily Phan"/>
    <x v="0"/>
    <x v="929"/>
    <x v="2848"/>
    <x v="1"/>
    <n v="90008"/>
    <n v="1142"/>
    <s v="Newell 327"/>
    <x v="38"/>
    <n v="3"/>
    <x v="1"/>
    <x v="0"/>
    <n v="1.79"/>
    <n v="7"/>
    <x v="0"/>
    <d v="2019-12-19T00:00:00"/>
    <x v="2"/>
    <x v="1"/>
    <x v="6"/>
  </r>
  <r>
    <n v="1"/>
    <x v="0"/>
    <n v="1"/>
    <x v="2"/>
    <s v="Los Angeles"/>
    <s v="United States"/>
    <s v="Emily Phan"/>
    <x v="0"/>
    <x v="929"/>
    <x v="2848"/>
    <x v="1"/>
    <n v="90008"/>
    <n v="1817"/>
    <s v="Xerox 213"/>
    <x v="43"/>
    <n v="5"/>
    <x v="1"/>
    <x v="0"/>
    <n v="15.55"/>
    <n v="32"/>
    <x v="0"/>
    <d v="2019-12-19T00:00:00"/>
    <x v="2"/>
    <x v="1"/>
    <x v="3"/>
  </r>
  <r>
    <n v="4"/>
    <x v="1"/>
    <n v="6"/>
    <x v="2"/>
    <s v="Overland Park"/>
    <s v="United States"/>
    <s v="Rick Reed"/>
    <x v="0"/>
    <x v="930"/>
    <x v="2849"/>
    <x v="3"/>
    <n v="66212"/>
    <n v="1524"/>
    <s v="Strathmore Photo Mount Cards"/>
    <x v="23"/>
    <n v="2"/>
    <x v="3"/>
    <x v="0"/>
    <n v="6.24"/>
    <n v="14"/>
    <x v="1"/>
    <d v="2019-07-17T00:00:00"/>
    <x v="0"/>
    <x v="26"/>
    <x v="3"/>
  </r>
  <r>
    <n v="4"/>
    <x v="1"/>
    <n v="6"/>
    <x v="2"/>
    <s v="Overland Park"/>
    <s v="United States"/>
    <s v="Rick Reed"/>
    <x v="0"/>
    <x v="930"/>
    <x v="2849"/>
    <x v="3"/>
    <n v="66212"/>
    <n v="1498"/>
    <s v="Standard Rollaway File with Lock"/>
    <x v="272"/>
    <n v="2"/>
    <x v="3"/>
    <x v="0"/>
    <n v="93.7"/>
    <n v="360"/>
    <x v="1"/>
    <d v="2019-07-17T00:00:00"/>
    <x v="0"/>
    <x v="26"/>
    <x v="11"/>
  </r>
  <r>
    <n v="6"/>
    <x v="0"/>
    <n v="6"/>
    <x v="2"/>
    <s v="New York City"/>
    <s v="United States"/>
    <s v="David Kendrick"/>
    <x v="0"/>
    <x v="931"/>
    <x v="2850"/>
    <x v="0"/>
    <n v="10009"/>
    <n v="1669"/>
    <s v="Xerox 188"/>
    <x v="33"/>
    <n v="3"/>
    <x v="0"/>
    <x v="0"/>
    <n v="16.670000000000002"/>
    <n v="34"/>
    <x v="1"/>
    <d v="2019-12-26T00:00:00"/>
    <x v="0"/>
    <x v="0"/>
    <x v="3"/>
  </r>
  <r>
    <n v="6"/>
    <x v="0"/>
    <n v="6"/>
    <x v="2"/>
    <s v="New York City"/>
    <s v="United States"/>
    <s v="David Kendrick"/>
    <x v="0"/>
    <x v="931"/>
    <x v="2850"/>
    <x v="0"/>
    <n v="10009"/>
    <n v="1700"/>
    <s v="Xerox 1908"/>
    <x v="419"/>
    <n v="5"/>
    <x v="0"/>
    <x v="0"/>
    <n v="137.15"/>
    <n v="280"/>
    <x v="1"/>
    <d v="2019-12-26T00:00:00"/>
    <x v="0"/>
    <x v="0"/>
    <x v="3"/>
  </r>
  <r>
    <n v="6"/>
    <x v="0"/>
    <n v="6"/>
    <x v="2"/>
    <s v="New York City"/>
    <s v="United States"/>
    <s v="David Kendrick"/>
    <x v="1"/>
    <x v="931"/>
    <x v="2850"/>
    <x v="0"/>
    <n v="10009"/>
    <n v="700"/>
    <s v="GBC Premium Transparent Covers with Diagonal Lined Pattern"/>
    <x v="60"/>
    <n v="3"/>
    <x v="0"/>
    <x v="0"/>
    <n v="17.62"/>
    <n v="50"/>
    <x v="1"/>
    <d v="2019-12-26T00:00:00"/>
    <x v="0"/>
    <x v="0"/>
    <x v="2"/>
  </r>
  <r>
    <n v="5"/>
    <x v="1"/>
    <n v="6"/>
    <x v="1"/>
    <s v="Jacksonville"/>
    <s v="United States"/>
    <s v="Caroline Jumper"/>
    <x v="1"/>
    <x v="932"/>
    <x v="2851"/>
    <x v="2"/>
    <n v="32216"/>
    <n v="828"/>
    <s v="HON 5400 Series Task Chairs for Big and Tall"/>
    <x v="36"/>
    <n v="5"/>
    <x v="2"/>
    <x v="0"/>
    <n v="0"/>
    <n v="2804"/>
    <x v="0"/>
    <d v="2019-05-06T00:00:00"/>
    <x v="0"/>
    <x v="2"/>
    <x v="5"/>
  </r>
  <r>
    <n v="5"/>
    <x v="1"/>
    <n v="6"/>
    <x v="1"/>
    <s v="Jacksonville"/>
    <s v="United States"/>
    <s v="Caroline Jumper"/>
    <x v="11"/>
    <x v="932"/>
    <x v="2851"/>
    <x v="2"/>
    <n v="32216"/>
    <n v="377"/>
    <s v="Bush Advantage Collection Racetrack Conference Table"/>
    <x v="579"/>
    <n v="4"/>
    <x v="2"/>
    <x v="0"/>
    <n v="-458.15"/>
    <n v="933"/>
    <x v="0"/>
    <d v="2019-05-06T00:00:00"/>
    <x v="0"/>
    <x v="2"/>
    <x v="1"/>
  </r>
  <r>
    <n v="5"/>
    <x v="1"/>
    <n v="6"/>
    <x v="2"/>
    <s v="Jacksonville"/>
    <s v="United States"/>
    <s v="Caroline Jumper"/>
    <x v="1"/>
    <x v="932"/>
    <x v="2851"/>
    <x v="2"/>
    <n v="32216"/>
    <n v="971"/>
    <s v="Kleencut Forged Office Shears by Acme United Corporation"/>
    <x v="36"/>
    <n v="2"/>
    <x v="2"/>
    <x v="0"/>
    <n v="0.42"/>
    <n v="3"/>
    <x v="0"/>
    <d v="2019-05-06T00:00:00"/>
    <x v="0"/>
    <x v="2"/>
    <x v="15"/>
  </r>
  <r>
    <n v="2"/>
    <x v="1"/>
    <n v="3"/>
    <x v="2"/>
    <s v="Fort Collins"/>
    <s v="United States"/>
    <s v="Luke Weiss"/>
    <x v="1"/>
    <x v="933"/>
    <x v="2852"/>
    <x v="1"/>
    <n v="80525"/>
    <n v="230"/>
    <s v="Avery 519"/>
    <x v="29"/>
    <n v="2"/>
    <x v="1"/>
    <x v="0"/>
    <n v="3.95"/>
    <n v="12"/>
    <x v="0"/>
    <d v="2019-09-04T00:00:00"/>
    <x v="1"/>
    <x v="31"/>
    <x v="10"/>
  </r>
  <r>
    <n v="4"/>
    <x v="1"/>
    <n v="6"/>
    <x v="2"/>
    <s v="Edinburg"/>
    <s v="United States"/>
    <s v="Stuart Calhoun"/>
    <x v="1"/>
    <x v="934"/>
    <x v="2853"/>
    <x v="3"/>
    <n v="78539"/>
    <n v="326"/>
    <s v="Binder Clips by OIC"/>
    <x v="4"/>
    <n v="2"/>
    <x v="3"/>
    <x v="0"/>
    <n v="0.83"/>
    <n v="2"/>
    <x v="0"/>
    <d v="2019-12-04T00:00:00"/>
    <x v="0"/>
    <x v="4"/>
    <x v="4"/>
  </r>
  <r>
    <n v="2"/>
    <x v="1"/>
    <n v="3"/>
    <x v="2"/>
    <s v="Pine Bluff"/>
    <s v="United States"/>
    <s v="Doug OConnell"/>
    <x v="0"/>
    <x v="935"/>
    <x v="2854"/>
    <x v="2"/>
    <n v="71603"/>
    <n v="1830"/>
    <s v="Xerox 225"/>
    <x v="23"/>
    <n v="2"/>
    <x v="2"/>
    <x v="0"/>
    <n v="6.22"/>
    <n v="13"/>
    <x v="0"/>
    <d v="2019-09-25T00:00:00"/>
    <x v="1"/>
    <x v="32"/>
    <x v="3"/>
  </r>
  <r>
    <n v="2"/>
    <x v="1"/>
    <n v="3"/>
    <x v="0"/>
    <s v="Pine Bluff"/>
    <s v="United States"/>
    <s v="Doug OConnell"/>
    <x v="0"/>
    <x v="935"/>
    <x v="2854"/>
    <x v="2"/>
    <n v="71603"/>
    <n v="1097"/>
    <s v="Microsoft Wireless Mobile Mouse 4000"/>
    <x v="304"/>
    <n v="5"/>
    <x v="2"/>
    <x v="0"/>
    <n v="63.98"/>
    <n v="200"/>
    <x v="0"/>
    <d v="2019-09-25T00:00:00"/>
    <x v="1"/>
    <x v="32"/>
    <x v="8"/>
  </r>
  <r>
    <n v="3"/>
    <x v="2"/>
    <n v="1"/>
    <x v="1"/>
    <s v="Chicago"/>
    <s v="United States"/>
    <s v="Shirley Daniels"/>
    <x v="2"/>
    <x v="936"/>
    <x v="2855"/>
    <x v="3"/>
    <n v="60653"/>
    <n v="768"/>
    <s v="Global Super Steno Chair"/>
    <x v="149"/>
    <n v="7"/>
    <x v="3"/>
    <x v="0"/>
    <n v="-87.34"/>
    <n v="470"/>
    <x v="2"/>
    <d v="2019-06-16T00:00:00"/>
    <x v="2"/>
    <x v="10"/>
    <x v="5"/>
  </r>
  <r>
    <n v="3"/>
    <x v="2"/>
    <n v="1"/>
    <x v="2"/>
    <s v="Chicago"/>
    <s v="United States"/>
    <s v="Shirley Daniels"/>
    <x v="1"/>
    <x v="936"/>
    <x v="2855"/>
    <x v="3"/>
    <n v="60653"/>
    <n v="282"/>
    <s v="Belkin 19 Vented Equipment Shelf, Black"/>
    <x v="301"/>
    <n v="4"/>
    <x v="3"/>
    <x v="0"/>
    <n v="-39.119999999999997"/>
    <n v="165"/>
    <x v="2"/>
    <d v="2019-06-16T00:00:00"/>
    <x v="2"/>
    <x v="10"/>
    <x v="11"/>
  </r>
  <r>
    <n v="3"/>
    <x v="2"/>
    <n v="1"/>
    <x v="0"/>
    <s v="Chicago"/>
    <s v="United States"/>
    <s v="Shirley Daniels"/>
    <x v="1"/>
    <x v="936"/>
    <x v="2855"/>
    <x v="3"/>
    <n v="60653"/>
    <n v="1232"/>
    <s v="OtterBox Defender Series Case - Samsung Galaxy S4"/>
    <x v="23"/>
    <n v="2"/>
    <x v="3"/>
    <x v="0"/>
    <n v="6"/>
    <n v="48"/>
    <x v="2"/>
    <d v="2019-06-16T00:00:00"/>
    <x v="2"/>
    <x v="10"/>
    <x v="0"/>
  </r>
  <r>
    <n v="4"/>
    <x v="1"/>
    <n v="6"/>
    <x v="1"/>
    <s v="Oakland"/>
    <s v="United States"/>
    <s v="Brenda Bowman"/>
    <x v="1"/>
    <x v="937"/>
    <x v="2856"/>
    <x v="1"/>
    <n v="94601"/>
    <n v="1210"/>
    <s v="Office Star - Mid Back Dual function Ergonomic High Back Chair with 2-Way Adjustable Arms"/>
    <x v="164"/>
    <n v="9"/>
    <x v="1"/>
    <x v="0"/>
    <n v="43.46"/>
    <n v="1159"/>
    <x v="1"/>
    <d v="2019-12-06T00:00:00"/>
    <x v="0"/>
    <x v="1"/>
    <x v="5"/>
  </r>
  <r>
    <n v="4"/>
    <x v="1"/>
    <n v="6"/>
    <x v="2"/>
    <s v="Oakland"/>
    <s v="United States"/>
    <s v="Brenda Bowman"/>
    <x v="0"/>
    <x v="937"/>
    <x v="2856"/>
    <x v="1"/>
    <n v="94601"/>
    <n v="1238"/>
    <s v="Panasonic KP-380BK Classic Electric Pencil Sharpener"/>
    <x v="102"/>
    <n v="5"/>
    <x v="1"/>
    <x v="0"/>
    <n v="44.97"/>
    <n v="180"/>
    <x v="1"/>
    <d v="2019-12-06T00:00:00"/>
    <x v="0"/>
    <x v="1"/>
    <x v="6"/>
  </r>
  <r>
    <n v="4"/>
    <x v="1"/>
    <n v="6"/>
    <x v="0"/>
    <s v="Oakland"/>
    <s v="United States"/>
    <s v="Brenda Bowman"/>
    <x v="1"/>
    <x v="937"/>
    <x v="2856"/>
    <x v="1"/>
    <n v="94601"/>
    <n v="138"/>
    <s v="Anker Astro 15000mAh USB Portable Charger"/>
    <x v="152"/>
    <n v="1"/>
    <x v="1"/>
    <x v="0"/>
    <n v="-8"/>
    <n v="40"/>
    <x v="1"/>
    <d v="2019-12-06T00:00:00"/>
    <x v="0"/>
    <x v="1"/>
    <x v="0"/>
  </r>
  <r>
    <n v="4"/>
    <x v="2"/>
    <n v="3"/>
    <x v="1"/>
    <s v="Los Angeles"/>
    <s v="United States"/>
    <s v="Alyssa Tate"/>
    <x v="1"/>
    <x v="938"/>
    <x v="2857"/>
    <x v="1"/>
    <n v="90004"/>
    <n v="310"/>
    <s v="Bevis 36 x 72 Conference Tables"/>
    <x v="28"/>
    <n v="9"/>
    <x v="1"/>
    <x v="0"/>
    <n v="22.41"/>
    <n v="896"/>
    <x v="2"/>
    <d v="2019-12-13T00:00:00"/>
    <x v="1"/>
    <x v="1"/>
    <x v="1"/>
  </r>
  <r>
    <n v="4"/>
    <x v="2"/>
    <n v="3"/>
    <x v="2"/>
    <s v="Los Angeles"/>
    <s v="United States"/>
    <s v="Alyssa Tate"/>
    <x v="0"/>
    <x v="938"/>
    <x v="2857"/>
    <x v="1"/>
    <n v="90004"/>
    <n v="793"/>
    <s v="Harmony Air Purifier"/>
    <x v="88"/>
    <n v="1"/>
    <x v="1"/>
    <x v="0"/>
    <n v="68.040000000000006"/>
    <n v="189"/>
    <x v="2"/>
    <d v="2019-12-13T00:00:00"/>
    <x v="1"/>
    <x v="1"/>
    <x v="12"/>
  </r>
  <r>
    <n v="4"/>
    <x v="2"/>
    <n v="3"/>
    <x v="2"/>
    <s v="Los Angeles"/>
    <s v="United States"/>
    <s v="Alyssa Tate"/>
    <x v="0"/>
    <x v="938"/>
    <x v="2857"/>
    <x v="1"/>
    <n v="90004"/>
    <n v="1128"/>
    <s v="Newell 314"/>
    <x v="16"/>
    <n v="2"/>
    <x v="1"/>
    <x v="0"/>
    <n v="2.79"/>
    <n v="11"/>
    <x v="2"/>
    <d v="2019-12-13T00:00:00"/>
    <x v="1"/>
    <x v="1"/>
    <x v="6"/>
  </r>
  <r>
    <n v="3"/>
    <x v="0"/>
    <n v="3"/>
    <x v="2"/>
    <s v="Phoenix"/>
    <s v="United States"/>
    <s v="Joseph Airdo"/>
    <x v="1"/>
    <x v="939"/>
    <x v="2858"/>
    <x v="1"/>
    <n v="85023"/>
    <n v="1598"/>
    <s v="Universal Ultra Bright White Copier/Laser Paper, 8 1/2 x 11, Ream"/>
    <x v="23"/>
    <n v="3"/>
    <x v="1"/>
    <x v="0"/>
    <n v="5.64"/>
    <n v="16"/>
    <x v="0"/>
    <d v="2019-05-18T00:00:00"/>
    <x v="1"/>
    <x v="3"/>
    <x v="3"/>
  </r>
  <r>
    <n v="3"/>
    <x v="0"/>
    <n v="3"/>
    <x v="2"/>
    <s v="Phoenix"/>
    <s v="United States"/>
    <s v="Joseph Airdo"/>
    <x v="4"/>
    <x v="939"/>
    <x v="2858"/>
    <x v="1"/>
    <n v="85023"/>
    <n v="240"/>
    <s v="Avery Durable Slant Ring Binders"/>
    <x v="77"/>
    <n v="2"/>
    <x v="1"/>
    <x v="0"/>
    <n v="-3.17"/>
    <n v="5"/>
    <x v="0"/>
    <d v="2019-05-18T00:00:00"/>
    <x v="1"/>
    <x v="3"/>
    <x v="2"/>
  </r>
  <r>
    <n v="3"/>
    <x v="0"/>
    <n v="3"/>
    <x v="0"/>
    <s v="Phoenix"/>
    <s v="United States"/>
    <s v="Joseph Airdo"/>
    <x v="1"/>
    <x v="939"/>
    <x v="2858"/>
    <x v="1"/>
    <n v="85023"/>
    <n v="1001"/>
    <s v="Logitech B530 USB Headset - headset - Full size, Binaural"/>
    <x v="16"/>
    <n v="1"/>
    <x v="1"/>
    <x v="0"/>
    <n v="2.59"/>
    <n v="30"/>
    <x v="0"/>
    <d v="2019-05-18T00:00:00"/>
    <x v="1"/>
    <x v="3"/>
    <x v="0"/>
  </r>
  <r>
    <n v="2"/>
    <x v="2"/>
    <n v="1"/>
    <x v="1"/>
    <s v="Milwaukee"/>
    <s v="United States"/>
    <s v="Brian Moss"/>
    <x v="0"/>
    <x v="913"/>
    <x v="2859"/>
    <x v="3"/>
    <n v="53209"/>
    <n v="871"/>
    <s v="Howard Miller 13 Diameter Goldtone Round Wall Clock"/>
    <x v="42"/>
    <n v="1"/>
    <x v="3"/>
    <x v="1"/>
    <n v="19.25"/>
    <n v="47"/>
    <x v="1"/>
    <d v="2019-11-29T00:00:00"/>
    <x v="2"/>
    <x v="21"/>
    <x v="9"/>
  </r>
  <r>
    <n v="2"/>
    <x v="2"/>
    <n v="1"/>
    <x v="0"/>
    <s v="Milwaukee"/>
    <s v="United States"/>
    <s v="Brian Moss"/>
    <x v="0"/>
    <x v="913"/>
    <x v="2859"/>
    <x v="3"/>
    <n v="53209"/>
    <n v="1081"/>
    <s v="Memorex Mini Travel Drive 16 GB USB 2.0 Flash Drive"/>
    <x v="143"/>
    <n v="9"/>
    <x v="3"/>
    <x v="1"/>
    <n v="56.05"/>
    <n v="144"/>
    <x v="1"/>
    <d v="2019-11-29T00:00:00"/>
    <x v="2"/>
    <x v="21"/>
    <x v="8"/>
  </r>
  <r>
    <n v="4"/>
    <x v="1"/>
    <n v="6"/>
    <x v="2"/>
    <s v="Auburn"/>
    <s v="United States"/>
    <s v="Kristina Nunn"/>
    <x v="0"/>
    <x v="940"/>
    <x v="2860"/>
    <x v="2"/>
    <n v="36830"/>
    <n v="1215"/>
    <s v="OIC #2 Pencils, Medium Soft"/>
    <x v="4"/>
    <n v="2"/>
    <x v="2"/>
    <x v="0"/>
    <n v="1.0900000000000001"/>
    <n v="4"/>
    <x v="2"/>
    <d v="2019-06-15T00:00:00"/>
    <x v="0"/>
    <x v="29"/>
    <x v="6"/>
  </r>
  <r>
    <n v="4"/>
    <x v="1"/>
    <n v="6"/>
    <x v="2"/>
    <s v="Chattanooga"/>
    <s v="United States"/>
    <s v="Christina Anderson"/>
    <x v="1"/>
    <x v="941"/>
    <x v="2861"/>
    <x v="2"/>
    <n v="37421"/>
    <n v="189"/>
    <s v="Avery 481"/>
    <x v="38"/>
    <n v="2"/>
    <x v="2"/>
    <x v="0"/>
    <n v="1.72"/>
    <n v="5"/>
    <x v="0"/>
    <d v="2019-11-08T00:00:00"/>
    <x v="0"/>
    <x v="27"/>
    <x v="10"/>
  </r>
  <r>
    <n v="4"/>
    <x v="1"/>
    <n v="6"/>
    <x v="2"/>
    <s v="Chattanooga"/>
    <s v="United States"/>
    <s v="Christina Anderson"/>
    <x v="4"/>
    <x v="941"/>
    <x v="2861"/>
    <x v="2"/>
    <n v="37421"/>
    <n v="1519"/>
    <s v="Storex Dura Pro Binders"/>
    <x v="77"/>
    <n v="2"/>
    <x v="2"/>
    <x v="0"/>
    <n v="-2.97"/>
    <n v="4"/>
    <x v="0"/>
    <d v="2019-11-08T00:00:00"/>
    <x v="0"/>
    <x v="27"/>
    <x v="2"/>
  </r>
  <r>
    <n v="4"/>
    <x v="1"/>
    <n v="6"/>
    <x v="0"/>
    <s v="Chattanooga"/>
    <s v="United States"/>
    <s v="Christina Anderson"/>
    <x v="1"/>
    <x v="941"/>
    <x v="2861"/>
    <x v="2"/>
    <n v="37421"/>
    <n v="1020"/>
    <s v="Logitech M510 Wireless Mouse"/>
    <x v="43"/>
    <n v="3"/>
    <x v="2"/>
    <x v="0"/>
    <n v="15.6"/>
    <n v="96"/>
    <x v="0"/>
    <d v="2019-11-08T00:00:00"/>
    <x v="0"/>
    <x v="27"/>
    <x v="8"/>
  </r>
  <r>
    <n v="4"/>
    <x v="1"/>
    <n v="6"/>
    <x v="0"/>
    <s v="Chattanooga"/>
    <s v="United States"/>
    <s v="Christina Anderson"/>
    <x v="1"/>
    <x v="941"/>
    <x v="2861"/>
    <x v="2"/>
    <n v="37421"/>
    <n v="933"/>
    <s v="iOttie XL Car Mount"/>
    <x v="48"/>
    <n v="9"/>
    <x v="2"/>
    <x v="0"/>
    <n v="-32.380000000000003"/>
    <n v="144"/>
    <x v="0"/>
    <d v="2019-11-08T00:00:00"/>
    <x v="0"/>
    <x v="27"/>
    <x v="0"/>
  </r>
  <r>
    <n v="6"/>
    <x v="0"/>
    <n v="6"/>
    <x v="2"/>
    <s v="Grand Rapids"/>
    <s v="United States"/>
    <s v="Luke Weiss"/>
    <x v="0"/>
    <x v="938"/>
    <x v="2862"/>
    <x v="3"/>
    <n v="49505"/>
    <n v="690"/>
    <s v="GBC Imprintable Covers"/>
    <x v="45"/>
    <n v="5"/>
    <x v="3"/>
    <x v="0"/>
    <n v="26.9"/>
    <n v="55"/>
    <x v="0"/>
    <d v="2019-12-15T00:00:00"/>
    <x v="0"/>
    <x v="6"/>
    <x v="2"/>
  </r>
  <r>
    <n v="5"/>
    <x v="1"/>
    <n v="6"/>
    <x v="2"/>
    <s v="Dallas"/>
    <s v="United States"/>
    <s v="Benjamin Farhat"/>
    <x v="1"/>
    <x v="942"/>
    <x v="2863"/>
    <x v="3"/>
    <n v="75217"/>
    <n v="1110"/>
    <s v="Multi-Use Personal File Cart and Caster Set, Three Stacking Bins"/>
    <x v="23"/>
    <n v="2"/>
    <x v="3"/>
    <x v="0"/>
    <n v="5.56"/>
    <n v="56"/>
    <x v="2"/>
    <d v="2019-10-31T00:00:00"/>
    <x v="0"/>
    <x v="4"/>
    <x v="11"/>
  </r>
  <r>
    <n v="4"/>
    <x v="1"/>
    <n v="6"/>
    <x v="2"/>
    <s v="Knoxville"/>
    <s v="United States"/>
    <s v="Liz Preis"/>
    <x v="1"/>
    <x v="943"/>
    <x v="2864"/>
    <x v="2"/>
    <n v="37918"/>
    <n v="1825"/>
    <s v="Xerox 220"/>
    <x v="46"/>
    <n v="3"/>
    <x v="2"/>
    <x v="0"/>
    <n v="5.44"/>
    <n v="16"/>
    <x v="0"/>
    <d v="2019-09-09T00:00:00"/>
    <x v="0"/>
    <x v="27"/>
    <x v="3"/>
  </r>
  <r>
    <n v="4"/>
    <x v="1"/>
    <n v="6"/>
    <x v="2"/>
    <s v="Knoxville"/>
    <s v="United States"/>
    <s v="Liz Preis"/>
    <x v="1"/>
    <x v="943"/>
    <x v="2864"/>
    <x v="2"/>
    <n v="37918"/>
    <n v="1102"/>
    <s v="Model L Table or Wall-Mount Pencil Sharpener"/>
    <x v="5"/>
    <n v="5"/>
    <x v="2"/>
    <x v="0"/>
    <n v="7.2"/>
    <n v="72"/>
    <x v="0"/>
    <d v="2019-09-09T00:00:00"/>
    <x v="0"/>
    <x v="27"/>
    <x v="6"/>
  </r>
  <r>
    <n v="4"/>
    <x v="1"/>
    <n v="6"/>
    <x v="0"/>
    <s v="Knoxville"/>
    <s v="United States"/>
    <s v="Liz Preis"/>
    <x v="1"/>
    <x v="943"/>
    <x v="2864"/>
    <x v="2"/>
    <n v="37918"/>
    <n v="1068"/>
    <s v="Maxell LTO Ultrium - 800 GB"/>
    <x v="22"/>
    <n v="4"/>
    <x v="2"/>
    <x v="0"/>
    <n v="-1.1200000000000001"/>
    <n v="90"/>
    <x v="0"/>
    <d v="2019-09-09T00:00:00"/>
    <x v="0"/>
    <x v="27"/>
    <x v="8"/>
  </r>
  <r>
    <n v="4"/>
    <x v="2"/>
    <n v="3"/>
    <x v="1"/>
    <s v="Los Angeles"/>
    <s v="United States"/>
    <s v="Greg Maxwell"/>
    <x v="1"/>
    <x v="903"/>
    <x v="2865"/>
    <x v="1"/>
    <n v="90036"/>
    <n v="426"/>
    <s v="Chromcraft Bull-Nose Wood Oval Conference Tables &amp; Bases"/>
    <x v="292"/>
    <n v="3"/>
    <x v="1"/>
    <x v="0"/>
    <n v="-99.18"/>
    <n v="1322"/>
    <x v="1"/>
    <d v="2019-09-08T00:00:00"/>
    <x v="1"/>
    <x v="1"/>
    <x v="1"/>
  </r>
  <r>
    <n v="5"/>
    <x v="1"/>
    <n v="6"/>
    <x v="0"/>
    <s v="New York City"/>
    <s v="United States"/>
    <s v="Denny Ordway"/>
    <x v="0"/>
    <x v="895"/>
    <x v="2866"/>
    <x v="0"/>
    <n v="10035"/>
    <n v="1488"/>
    <s v="Spigen Samsung Galaxy S5 Case Wallet"/>
    <x v="28"/>
    <n v="5"/>
    <x v="0"/>
    <x v="0"/>
    <n v="22.09"/>
    <n v="85"/>
    <x v="0"/>
    <d v="2019-04-05T00:00:00"/>
    <x v="0"/>
    <x v="0"/>
    <x v="0"/>
  </r>
  <r>
    <n v="4"/>
    <x v="1"/>
    <n v="6"/>
    <x v="0"/>
    <s v="Pasadena"/>
    <s v="United States"/>
    <s v="Carlos Soltero"/>
    <x v="1"/>
    <x v="944"/>
    <x v="2867"/>
    <x v="1"/>
    <n v="91104"/>
    <n v="342"/>
    <s v="Blue Parrot B250XT Professional Grade Wireless Bluetooth Headset with"/>
    <x v="125"/>
    <n v="7"/>
    <x v="1"/>
    <x v="0"/>
    <n v="52.49"/>
    <n v="420"/>
    <x v="0"/>
    <d v="2019-05-11T00:00:00"/>
    <x v="0"/>
    <x v="1"/>
    <x v="0"/>
  </r>
  <r>
    <n v="4"/>
    <x v="1"/>
    <n v="6"/>
    <x v="0"/>
    <s v="San Francisco"/>
    <s v="United States"/>
    <s v="Lindsay Williams"/>
    <x v="0"/>
    <x v="945"/>
    <x v="2868"/>
    <x v="1"/>
    <n v="94110"/>
    <n v="1031"/>
    <s v="Logitech Wireless Headset h800"/>
    <x v="25"/>
    <n v="2"/>
    <x v="1"/>
    <x v="0"/>
    <n v="69.989999999999995"/>
    <n v="200"/>
    <x v="1"/>
    <d v="2019-03-13T00:00:00"/>
    <x v="0"/>
    <x v="1"/>
    <x v="8"/>
  </r>
  <r>
    <n v="5"/>
    <x v="2"/>
    <n v="3"/>
    <x v="1"/>
    <s v="New York City"/>
    <s v="United States"/>
    <s v="Christina DeMoss"/>
    <x v="0"/>
    <x v="946"/>
    <x v="2869"/>
    <x v="0"/>
    <n v="10024"/>
    <n v="415"/>
    <s v="Career Cubicle Clock, 8 1/4, Black"/>
    <x v="243"/>
    <n v="5"/>
    <x v="0"/>
    <x v="0"/>
    <n v="38.53"/>
    <n v="101"/>
    <x v="0"/>
    <d v="2019-11-10T00:00:00"/>
    <x v="1"/>
    <x v="0"/>
    <x v="9"/>
  </r>
  <r>
    <n v="5"/>
    <x v="2"/>
    <n v="3"/>
    <x v="1"/>
    <s v="New York City"/>
    <s v="United States"/>
    <s v="Christina DeMoss"/>
    <x v="9"/>
    <x v="946"/>
    <x v="2869"/>
    <x v="0"/>
    <n v="10024"/>
    <n v="791"/>
    <s v="Harbour Creations 67200 Series Stacking Chairs"/>
    <x v="39"/>
    <n v="2"/>
    <x v="0"/>
    <x v="0"/>
    <n v="24.2"/>
    <n v="128"/>
    <x v="0"/>
    <d v="2019-11-10T00:00:00"/>
    <x v="1"/>
    <x v="0"/>
    <x v="5"/>
  </r>
  <r>
    <n v="5"/>
    <x v="2"/>
    <n v="3"/>
    <x v="1"/>
    <s v="New York City"/>
    <s v="United States"/>
    <s v="Christina DeMoss"/>
    <x v="6"/>
    <x v="946"/>
    <x v="2869"/>
    <x v="0"/>
    <n v="10024"/>
    <n v="279"/>
    <s v="Balt Split Level Computer Training Table"/>
    <x v="289"/>
    <n v="2"/>
    <x v="0"/>
    <x v="0"/>
    <n v="-66.599999999999994"/>
    <n v="167"/>
    <x v="0"/>
    <d v="2019-11-10T00:00:00"/>
    <x v="1"/>
    <x v="0"/>
    <x v="1"/>
  </r>
  <r>
    <n v="5"/>
    <x v="2"/>
    <n v="3"/>
    <x v="2"/>
    <s v="New York City"/>
    <s v="United States"/>
    <s v="Christina DeMoss"/>
    <x v="0"/>
    <x v="946"/>
    <x v="2869"/>
    <x v="0"/>
    <n v="10024"/>
    <n v="539"/>
    <s v="Eaton Premium Continuous-Feed Paper, 25% Cotton, Letter Size, White, 1000 Shts/Box"/>
    <x v="69"/>
    <n v="2"/>
    <x v="0"/>
    <x v="0"/>
    <n v="53.26"/>
    <n v="111"/>
    <x v="0"/>
    <d v="2019-11-10T00:00:00"/>
    <x v="1"/>
    <x v="0"/>
    <x v="3"/>
  </r>
  <r>
    <n v="5"/>
    <x v="2"/>
    <n v="3"/>
    <x v="2"/>
    <s v="New York City"/>
    <s v="United States"/>
    <s v="Christina DeMoss"/>
    <x v="0"/>
    <x v="946"/>
    <x v="2869"/>
    <x v="0"/>
    <n v="10024"/>
    <n v="1805"/>
    <s v="Xerox 202"/>
    <x v="23"/>
    <n v="2"/>
    <x v="0"/>
    <x v="0"/>
    <n v="6.22"/>
    <n v="13"/>
    <x v="0"/>
    <d v="2019-11-10T00:00:00"/>
    <x v="1"/>
    <x v="0"/>
    <x v="3"/>
  </r>
  <r>
    <n v="5"/>
    <x v="2"/>
    <n v="3"/>
    <x v="2"/>
    <s v="New York City"/>
    <s v="United States"/>
    <s v="Christina DeMoss"/>
    <x v="1"/>
    <x v="946"/>
    <x v="2869"/>
    <x v="0"/>
    <n v="10024"/>
    <n v="264"/>
    <s v="Avery Premier Heavy-Duty Binder with Round Locking Rings"/>
    <x v="29"/>
    <n v="1"/>
    <x v="0"/>
    <x v="0"/>
    <n v="3.71"/>
    <n v="11"/>
    <x v="0"/>
    <d v="2019-11-10T00:00:00"/>
    <x v="1"/>
    <x v="0"/>
    <x v="2"/>
  </r>
  <r>
    <n v="5"/>
    <x v="2"/>
    <n v="3"/>
    <x v="2"/>
    <s v="New York City"/>
    <s v="United States"/>
    <s v="Christina DeMoss"/>
    <x v="1"/>
    <x v="946"/>
    <x v="2869"/>
    <x v="0"/>
    <n v="10024"/>
    <n v="702"/>
    <s v="GBC Prestige Therm-A-Bind Covers"/>
    <x v="143"/>
    <n v="6"/>
    <x v="0"/>
    <x v="0"/>
    <n v="55.58"/>
    <n v="165"/>
    <x v="0"/>
    <d v="2019-11-10T00:00:00"/>
    <x v="1"/>
    <x v="0"/>
    <x v="2"/>
  </r>
  <r>
    <n v="5"/>
    <x v="2"/>
    <n v="3"/>
    <x v="0"/>
    <s v="New York City"/>
    <s v="United States"/>
    <s v="Christina DeMoss"/>
    <x v="0"/>
    <x v="946"/>
    <x v="2869"/>
    <x v="0"/>
    <n v="10024"/>
    <n v="138"/>
    <s v="Anker Astro 15000mAh USB Portable Charger"/>
    <x v="29"/>
    <n v="2"/>
    <x v="0"/>
    <x v="0"/>
    <n v="4"/>
    <n v="100"/>
    <x v="0"/>
    <d v="2019-11-10T00:00:00"/>
    <x v="1"/>
    <x v="0"/>
    <x v="0"/>
  </r>
  <r>
    <n v="5"/>
    <x v="1"/>
    <n v="6"/>
    <x v="2"/>
    <s v="Las Vegas"/>
    <s v="United States"/>
    <s v="Victor Preis"/>
    <x v="1"/>
    <x v="947"/>
    <x v="2870"/>
    <x v="1"/>
    <n v="89115"/>
    <n v="1585"/>
    <s v="Tuf-Vin Binders"/>
    <x v="80"/>
    <n v="3"/>
    <x v="1"/>
    <x v="0"/>
    <n v="25.58"/>
    <n v="76"/>
    <x v="2"/>
    <d v="2019-07-05T00:00:00"/>
    <x v="0"/>
    <x v="15"/>
    <x v="2"/>
  </r>
  <r>
    <n v="4"/>
    <x v="1"/>
    <n v="6"/>
    <x v="2"/>
    <s v="Concord"/>
    <s v="United States"/>
    <s v="Michael Granlund"/>
    <x v="0"/>
    <x v="948"/>
    <x v="2871"/>
    <x v="0"/>
    <n v="3301"/>
    <n v="1545"/>
    <s v="Tenex Personal Project File with Scoop Front Design, Black"/>
    <x v="60"/>
    <n v="5"/>
    <x v="0"/>
    <x v="0"/>
    <n v="17.52"/>
    <n v="67"/>
    <x v="2"/>
    <d v="2019-09-26T00:00:00"/>
    <x v="0"/>
    <x v="44"/>
    <x v="11"/>
  </r>
  <r>
    <n v="5"/>
    <x v="1"/>
    <n v="6"/>
    <x v="2"/>
    <s v="Los Angeles"/>
    <s v="United States"/>
    <s v="Dave Poirier"/>
    <x v="0"/>
    <x v="949"/>
    <x v="2872"/>
    <x v="1"/>
    <n v="90032"/>
    <n v="349"/>
    <s v="Boston 16765 Mini Stand Up Battery Pencil Sharpener"/>
    <x v="23"/>
    <n v="2"/>
    <x v="1"/>
    <x v="0"/>
    <n v="6.06"/>
    <n v="23"/>
    <x v="1"/>
    <d v="2019-09-24T00:00:00"/>
    <x v="0"/>
    <x v="1"/>
    <x v="6"/>
  </r>
  <r>
    <n v="5"/>
    <x v="1"/>
    <n v="6"/>
    <x v="2"/>
    <s v="Los Angeles"/>
    <s v="United States"/>
    <s v="Dave Poirier"/>
    <x v="0"/>
    <x v="949"/>
    <x v="2872"/>
    <x v="1"/>
    <n v="90032"/>
    <n v="1145"/>
    <s v="Newell 33"/>
    <x v="46"/>
    <n v="3"/>
    <x v="1"/>
    <x v="0"/>
    <n v="4.8499999999999996"/>
    <n v="17"/>
    <x v="1"/>
    <d v="2019-09-24T00:00:00"/>
    <x v="0"/>
    <x v="1"/>
    <x v="6"/>
  </r>
  <r>
    <n v="5"/>
    <x v="1"/>
    <n v="6"/>
    <x v="0"/>
    <s v="Los Angeles"/>
    <s v="United States"/>
    <s v="Dave Poirier"/>
    <x v="0"/>
    <x v="949"/>
    <x v="2872"/>
    <x v="1"/>
    <n v="90032"/>
    <n v="1094"/>
    <s v="Microsoft Natural Ergonomic Keyboard 4000"/>
    <x v="73"/>
    <n v="5"/>
    <x v="1"/>
    <x v="0"/>
    <n v="31.49"/>
    <n v="150"/>
    <x v="1"/>
    <d v="2019-09-24T00:00:00"/>
    <x v="0"/>
    <x v="1"/>
    <x v="8"/>
  </r>
  <r>
    <n v="2"/>
    <x v="1"/>
    <n v="3"/>
    <x v="2"/>
    <s v="Richmond"/>
    <s v="United States"/>
    <s v="Patrick Jones"/>
    <x v="0"/>
    <x v="899"/>
    <x v="2873"/>
    <x v="2"/>
    <n v="40475"/>
    <n v="1760"/>
    <s v="Xerox 1963"/>
    <x v="70"/>
    <n v="5"/>
    <x v="2"/>
    <x v="0"/>
    <n v="11.88"/>
    <n v="26"/>
    <x v="1"/>
    <d v="2019-11-05T00:00:00"/>
    <x v="1"/>
    <x v="14"/>
    <x v="3"/>
  </r>
  <r>
    <n v="0"/>
    <x v="0"/>
    <n v="0"/>
    <x v="1"/>
    <s v="Jacksonville"/>
    <s v="United States"/>
    <s v="Pete Takahito"/>
    <x v="1"/>
    <x v="950"/>
    <x v="2874"/>
    <x v="2"/>
    <n v="32216"/>
    <n v="500"/>
    <s v="DAX Wood Document Frame."/>
    <x v="23"/>
    <n v="4"/>
    <x v="2"/>
    <x v="0"/>
    <n v="6.04"/>
    <n v="44"/>
    <x v="0"/>
    <d v="2019-10-20T00:00:00"/>
    <x v="3"/>
    <x v="2"/>
    <x v="9"/>
  </r>
  <r>
    <n v="0"/>
    <x v="0"/>
    <n v="0"/>
    <x v="2"/>
    <s v="Jacksonville"/>
    <s v="United States"/>
    <s v="Pete Takahito"/>
    <x v="1"/>
    <x v="950"/>
    <x v="2874"/>
    <x v="2"/>
    <n v="32216"/>
    <n v="1346"/>
    <s v="REDIFORM Incoming/Outgoing Call Register, 11 X 8 1/2, 100 Messages"/>
    <x v="16"/>
    <n v="1"/>
    <x v="2"/>
    <x v="0"/>
    <n v="2.5"/>
    <n v="7"/>
    <x v="0"/>
    <d v="2019-10-20T00:00:00"/>
    <x v="3"/>
    <x v="2"/>
    <x v="3"/>
  </r>
  <r>
    <n v="0"/>
    <x v="0"/>
    <n v="0"/>
    <x v="2"/>
    <s v="Jacksonville"/>
    <s v="United States"/>
    <s v="Pete Takahito"/>
    <x v="1"/>
    <x v="950"/>
    <x v="2874"/>
    <x v="2"/>
    <n v="32216"/>
    <n v="1305"/>
    <s v="Prang Drawing Pencil Set"/>
    <x v="4"/>
    <n v="2"/>
    <x v="2"/>
    <x v="0"/>
    <n v="1.1100000000000001"/>
    <n v="4"/>
    <x v="0"/>
    <d v="2019-10-20T00:00:00"/>
    <x v="3"/>
    <x v="2"/>
    <x v="6"/>
  </r>
  <r>
    <n v="0"/>
    <x v="0"/>
    <n v="0"/>
    <x v="2"/>
    <s v="Jacksonville"/>
    <s v="United States"/>
    <s v="Pete Takahito"/>
    <x v="1"/>
    <x v="950"/>
    <x v="2874"/>
    <x v="2"/>
    <n v="32216"/>
    <n v="1666"/>
    <s v="Woodgrain Magazine Files by Perma"/>
    <x v="22"/>
    <n v="2"/>
    <x v="2"/>
    <x v="0"/>
    <n v="-0.77"/>
    <n v="5"/>
    <x v="0"/>
    <d v="2019-10-20T00:00:00"/>
    <x v="3"/>
    <x v="2"/>
    <x v="11"/>
  </r>
  <r>
    <n v="1"/>
    <x v="0"/>
    <n v="1"/>
    <x v="1"/>
    <s v="Philadelphia"/>
    <s v="United States"/>
    <s v="Tamara Dahlen"/>
    <x v="1"/>
    <x v="951"/>
    <x v="2875"/>
    <x v="0"/>
    <n v="19120"/>
    <n v="1220"/>
    <s v="OIC Stacking Trays"/>
    <x v="5"/>
    <n v="9"/>
    <x v="0"/>
    <x v="0"/>
    <n v="7.21"/>
    <n v="24"/>
    <x v="0"/>
    <d v="2019-11-24T00:00:00"/>
    <x v="2"/>
    <x v="12"/>
    <x v="9"/>
  </r>
  <r>
    <n v="1"/>
    <x v="0"/>
    <n v="1"/>
    <x v="1"/>
    <s v="Lafayette"/>
    <s v="United States"/>
    <s v="Michelle Huthwaite"/>
    <x v="0"/>
    <x v="952"/>
    <x v="2876"/>
    <x v="2"/>
    <n v="70506"/>
    <n v="370"/>
    <s v="Bretford Rectangular Conference Table Tops"/>
    <x v="580"/>
    <n v="4"/>
    <x v="2"/>
    <x v="0"/>
    <n v="346.04"/>
    <n v="1505"/>
    <x v="0"/>
    <d v="2019-10-14T00:00:00"/>
    <x v="2"/>
    <x v="40"/>
    <x v="1"/>
  </r>
  <r>
    <n v="1"/>
    <x v="0"/>
    <n v="1"/>
    <x v="2"/>
    <s v="Lafayette"/>
    <s v="United States"/>
    <s v="Michelle Huthwaite"/>
    <x v="0"/>
    <x v="952"/>
    <x v="2876"/>
    <x v="2"/>
    <n v="70506"/>
    <n v="231"/>
    <s v="Avery 52"/>
    <x v="46"/>
    <n v="3"/>
    <x v="2"/>
    <x v="0"/>
    <n v="5.2"/>
    <n v="11"/>
    <x v="0"/>
    <d v="2019-10-14T00:00:00"/>
    <x v="2"/>
    <x v="40"/>
    <x v="10"/>
  </r>
  <r>
    <n v="1"/>
    <x v="0"/>
    <n v="1"/>
    <x v="2"/>
    <s v="Lafayette"/>
    <s v="United States"/>
    <s v="Michelle Huthwaite"/>
    <x v="0"/>
    <x v="952"/>
    <x v="2876"/>
    <x v="2"/>
    <n v="70506"/>
    <n v="1837"/>
    <s v="Xerox 231"/>
    <x v="70"/>
    <n v="4"/>
    <x v="2"/>
    <x v="0"/>
    <n v="12.44"/>
    <n v="26"/>
    <x v="0"/>
    <d v="2019-10-14T00:00:00"/>
    <x v="2"/>
    <x v="40"/>
    <x v="3"/>
  </r>
  <r>
    <n v="3"/>
    <x v="0"/>
    <n v="3"/>
    <x v="2"/>
    <s v="New York City"/>
    <s v="United States"/>
    <s v="Resi Pölking"/>
    <x v="0"/>
    <x v="913"/>
    <x v="2877"/>
    <x v="0"/>
    <n v="10011"/>
    <n v="126"/>
    <s v="American Pencil"/>
    <x v="38"/>
    <n v="3"/>
    <x v="0"/>
    <x v="0"/>
    <n v="2.0299999999999998"/>
    <n v="7"/>
    <x v="0"/>
    <d v="2019-11-30T00:00:00"/>
    <x v="1"/>
    <x v="0"/>
    <x v="6"/>
  </r>
  <r>
    <n v="3"/>
    <x v="0"/>
    <n v="3"/>
    <x v="2"/>
    <s v="New York City"/>
    <s v="United States"/>
    <s v="Resi Pölking"/>
    <x v="1"/>
    <x v="913"/>
    <x v="2877"/>
    <x v="0"/>
    <n v="10011"/>
    <n v="244"/>
    <s v="Avery Flip-Chart Easel Binder, Black"/>
    <x v="41"/>
    <n v="6"/>
    <x v="0"/>
    <x v="0"/>
    <n v="36.26"/>
    <n v="107"/>
    <x v="0"/>
    <d v="2019-11-30T00:00:00"/>
    <x v="1"/>
    <x v="0"/>
    <x v="2"/>
  </r>
  <r>
    <n v="4"/>
    <x v="1"/>
    <n v="6"/>
    <x v="2"/>
    <s v="Pasadena"/>
    <s v="United States"/>
    <s v="Barry Franz"/>
    <x v="0"/>
    <x v="904"/>
    <x v="2878"/>
    <x v="1"/>
    <n v="91104"/>
    <n v="63"/>
    <s v="Acco Six-Outlet Power Strip, 4 Cord Length"/>
    <x v="38"/>
    <n v="1"/>
    <x v="1"/>
    <x v="1"/>
    <n v="2.2400000000000002"/>
    <n v="9"/>
    <x v="2"/>
    <d v="2019-11-25T00:00:00"/>
    <x v="0"/>
    <x v="1"/>
    <x v="12"/>
  </r>
  <r>
    <n v="4"/>
    <x v="1"/>
    <n v="6"/>
    <x v="2"/>
    <s v="Pasadena"/>
    <s v="United States"/>
    <s v="Barry Franz"/>
    <x v="0"/>
    <x v="904"/>
    <x v="2878"/>
    <x v="1"/>
    <n v="91104"/>
    <n v="1161"/>
    <s v="Newell 344"/>
    <x v="4"/>
    <n v="2"/>
    <x v="1"/>
    <x v="1"/>
    <n v="1.45"/>
    <n v="6"/>
    <x v="2"/>
    <d v="2019-11-25T00:00:00"/>
    <x v="0"/>
    <x v="1"/>
    <x v="6"/>
  </r>
  <r>
    <n v="4"/>
    <x v="1"/>
    <n v="6"/>
    <x v="2"/>
    <s v="Pasadena"/>
    <s v="United States"/>
    <s v="Barry Franz"/>
    <x v="0"/>
    <x v="904"/>
    <x v="2878"/>
    <x v="1"/>
    <n v="91104"/>
    <n v="115"/>
    <s v="Advantus T-Pin Paper Clips"/>
    <x v="29"/>
    <n v="2"/>
    <x v="1"/>
    <x v="1"/>
    <n v="3.52"/>
    <n v="9"/>
    <x v="2"/>
    <d v="2019-11-25T00:00:00"/>
    <x v="0"/>
    <x v="1"/>
    <x v="4"/>
  </r>
  <r>
    <n v="4"/>
    <x v="1"/>
    <n v="6"/>
    <x v="2"/>
    <s v="Pasadena"/>
    <s v="United States"/>
    <s v="Barry Franz"/>
    <x v="0"/>
    <x v="904"/>
    <x v="2878"/>
    <x v="1"/>
    <n v="91104"/>
    <n v="583"/>
    <s v="Eldon Portable Mobile Manager"/>
    <x v="76"/>
    <n v="2"/>
    <x v="1"/>
    <x v="1"/>
    <n v="15.27"/>
    <n v="57"/>
    <x v="2"/>
    <d v="2019-11-25T00:00:00"/>
    <x v="0"/>
    <x v="1"/>
    <x v="11"/>
  </r>
  <r>
    <n v="4"/>
    <x v="1"/>
    <n v="6"/>
    <x v="0"/>
    <s v="Pasadena"/>
    <s v="United States"/>
    <s v="Barry Franz"/>
    <x v="1"/>
    <x v="904"/>
    <x v="2878"/>
    <x v="1"/>
    <n v="91104"/>
    <n v="1100"/>
    <s v="Mitel MiVoice 5330e IP Phone"/>
    <x v="158"/>
    <n v="3"/>
    <x v="1"/>
    <x v="1"/>
    <n v="49.5"/>
    <n v="660"/>
    <x v="2"/>
    <d v="2019-11-25T00:00:00"/>
    <x v="0"/>
    <x v="1"/>
    <x v="0"/>
  </r>
  <r>
    <n v="5"/>
    <x v="1"/>
    <n v="6"/>
    <x v="1"/>
    <s v="Houston"/>
    <s v="United States"/>
    <s v="Mark Van Huff"/>
    <x v="7"/>
    <x v="953"/>
    <x v="2879"/>
    <x v="3"/>
    <n v="77041"/>
    <n v="1562"/>
    <s v="Tensor Brushed Steel Torchiere Floor Lamp"/>
    <x v="100"/>
    <n v="2"/>
    <x v="3"/>
    <x v="0"/>
    <n v="-14.27"/>
    <n v="14"/>
    <x v="0"/>
    <d v="2019-12-08T00:00:00"/>
    <x v="0"/>
    <x v="4"/>
    <x v="9"/>
  </r>
  <r>
    <n v="6"/>
    <x v="0"/>
    <n v="6"/>
    <x v="1"/>
    <s v="New York City"/>
    <s v="United States"/>
    <s v="Annie Thurman"/>
    <x v="0"/>
    <x v="954"/>
    <x v="2880"/>
    <x v="0"/>
    <n v="10009"/>
    <n v="507"/>
    <s v="Deflect-o Glass Clear Studded Chair Mats"/>
    <x v="45"/>
    <n v="2"/>
    <x v="0"/>
    <x v="0"/>
    <n v="27.36"/>
    <n v="124"/>
    <x v="0"/>
    <d v="2019-12-23T00:00:00"/>
    <x v="0"/>
    <x v="0"/>
    <x v="9"/>
  </r>
  <r>
    <n v="6"/>
    <x v="0"/>
    <n v="6"/>
    <x v="2"/>
    <s v="New York City"/>
    <s v="United States"/>
    <s v="Annie Thurman"/>
    <x v="0"/>
    <x v="954"/>
    <x v="2880"/>
    <x v="0"/>
    <n v="10009"/>
    <n v="1388"/>
    <s v="Safco Steel Mobile File Cart"/>
    <x v="117"/>
    <n v="2"/>
    <x v="0"/>
    <x v="0"/>
    <n v="41.68"/>
    <n v="167"/>
    <x v="0"/>
    <d v="2019-12-23T00:00:00"/>
    <x v="0"/>
    <x v="0"/>
    <x v="11"/>
  </r>
  <r>
    <n v="6"/>
    <x v="0"/>
    <n v="6"/>
    <x v="2"/>
    <s v="New York City"/>
    <s v="United States"/>
    <s v="Annie Thurman"/>
    <x v="1"/>
    <x v="954"/>
    <x v="2880"/>
    <x v="0"/>
    <n v="10009"/>
    <n v="722"/>
    <s v="GBC Wire Binding Combs"/>
    <x v="10"/>
    <n v="3"/>
    <x v="0"/>
    <x v="0"/>
    <n v="8.3800000000000008"/>
    <n v="25"/>
    <x v="0"/>
    <d v="2019-12-23T00:00:00"/>
    <x v="0"/>
    <x v="0"/>
    <x v="2"/>
  </r>
  <r>
    <n v="3"/>
    <x v="0"/>
    <n v="3"/>
    <x v="2"/>
    <s v="Aurora"/>
    <s v="United States"/>
    <s v="Kelly Lampkin"/>
    <x v="3"/>
    <x v="955"/>
    <x v="2881"/>
    <x v="3"/>
    <n v="60505"/>
    <n v="263"/>
    <s v="Avery Poly Binder Pockets"/>
    <x v="47"/>
    <n v="4"/>
    <x v="3"/>
    <x v="0"/>
    <n v="-4.58"/>
    <n v="3"/>
    <x v="1"/>
    <d v="2019-07-24T00:00:00"/>
    <x v="1"/>
    <x v="10"/>
    <x v="2"/>
  </r>
  <r>
    <n v="3"/>
    <x v="0"/>
    <n v="3"/>
    <x v="2"/>
    <s v="Aurora"/>
    <s v="United States"/>
    <s v="Kelly Lampkin"/>
    <x v="3"/>
    <x v="955"/>
    <x v="2881"/>
    <x v="3"/>
    <n v="60505"/>
    <n v="422"/>
    <s v="Catalog Binders with Expanding Posts"/>
    <x v="513"/>
    <n v="7"/>
    <x v="3"/>
    <x v="0"/>
    <n v="-164.84"/>
    <n v="94"/>
    <x v="1"/>
    <d v="2019-07-24T00:00:00"/>
    <x v="1"/>
    <x v="10"/>
    <x v="2"/>
  </r>
  <r>
    <n v="4"/>
    <x v="1"/>
    <n v="6"/>
    <x v="1"/>
    <s v="Jackson"/>
    <s v="United States"/>
    <s v="Erica Smith"/>
    <x v="1"/>
    <x v="956"/>
    <x v="2882"/>
    <x v="2"/>
    <n v="38301"/>
    <n v="1209"/>
    <s v="Office Star - Mesh Screen back chair with Vinyl seat"/>
    <x v="128"/>
    <n v="2"/>
    <x v="2"/>
    <x v="0"/>
    <n v="-23.58"/>
    <n v="210"/>
    <x v="0"/>
    <d v="2019-11-24T00:00:00"/>
    <x v="0"/>
    <x v="27"/>
    <x v="5"/>
  </r>
  <r>
    <n v="4"/>
    <x v="1"/>
    <n v="6"/>
    <x v="2"/>
    <s v="Long Beach"/>
    <s v="United States"/>
    <s v="Lisa Ryan"/>
    <x v="0"/>
    <x v="957"/>
    <x v="2883"/>
    <x v="0"/>
    <n v="11561"/>
    <n v="232"/>
    <s v="Avery Address/Shipping Labels for Typewriters, 4 x 2"/>
    <x v="14"/>
    <n v="4"/>
    <x v="0"/>
    <x v="0"/>
    <n v="19.87"/>
    <n v="41"/>
    <x v="1"/>
    <d v="2019-07-27T00:00:00"/>
    <x v="0"/>
    <x v="0"/>
    <x v="10"/>
  </r>
  <r>
    <n v="2"/>
    <x v="2"/>
    <n v="1"/>
    <x v="2"/>
    <s v="Lubbock"/>
    <s v="United States"/>
    <s v="Maya Herman"/>
    <x v="1"/>
    <x v="935"/>
    <x v="2884"/>
    <x v="3"/>
    <n v="79424"/>
    <n v="1690"/>
    <s v="Xerox 1899"/>
    <x v="16"/>
    <n v="2"/>
    <x v="3"/>
    <x v="0"/>
    <n v="3.35"/>
    <n v="9"/>
    <x v="1"/>
    <d v="2019-09-25T00:00:00"/>
    <x v="2"/>
    <x v="4"/>
    <x v="3"/>
  </r>
  <r>
    <n v="3"/>
    <x v="2"/>
    <n v="1"/>
    <x v="1"/>
    <s v="Los Angeles"/>
    <s v="United States"/>
    <s v="Jessica Myrick"/>
    <x v="0"/>
    <x v="958"/>
    <x v="2885"/>
    <x v="1"/>
    <n v="90036"/>
    <n v="577"/>
    <s v="Eldon Image Series Desk Accessories, Burgundy"/>
    <x v="16"/>
    <n v="2"/>
    <x v="1"/>
    <x v="0"/>
    <n v="3.01"/>
    <n v="8"/>
    <x v="0"/>
    <d v="2019-09-15T00:00:00"/>
    <x v="2"/>
    <x v="1"/>
    <x v="9"/>
  </r>
  <r>
    <n v="6"/>
    <x v="0"/>
    <n v="6"/>
    <x v="2"/>
    <s v="Odessa"/>
    <s v="United States"/>
    <s v="Jason Gross"/>
    <x v="3"/>
    <x v="927"/>
    <x v="2886"/>
    <x v="3"/>
    <n v="79762"/>
    <n v="815"/>
    <s v="Holmes Replacement Filter for HEPA Air Cleaner, Very Large Room, HEPA Filter"/>
    <x v="110"/>
    <n v="1"/>
    <x v="3"/>
    <x v="0"/>
    <n v="-24.77"/>
    <n v="14"/>
    <x v="1"/>
    <d v="2019-11-30T00:00:00"/>
    <x v="0"/>
    <x v="4"/>
    <x v="12"/>
  </r>
  <r>
    <n v="7"/>
    <x v="2"/>
    <n v="6"/>
    <x v="2"/>
    <s v="Independence"/>
    <s v="United States"/>
    <s v="Robert Dilbeck"/>
    <x v="0"/>
    <x v="885"/>
    <x v="2887"/>
    <x v="3"/>
    <n v="64055"/>
    <n v="682"/>
    <s v="GBC DocuBind 300 Electric Binding Machine"/>
    <x v="581"/>
    <n v="3"/>
    <x v="3"/>
    <x v="0"/>
    <n v="757.41"/>
    <n v="1578"/>
    <x v="2"/>
    <d v="2019-09-14T00:00:00"/>
    <x v="0"/>
    <x v="30"/>
    <x v="2"/>
  </r>
  <r>
    <n v="6"/>
    <x v="0"/>
    <n v="6"/>
    <x v="1"/>
    <s v="Stockton"/>
    <s v="United States"/>
    <s v="Max Ludwig"/>
    <x v="0"/>
    <x v="926"/>
    <x v="2888"/>
    <x v="1"/>
    <n v="95207"/>
    <n v="1546"/>
    <s v="Tenex The Solids Textured Chair Mats"/>
    <x v="17"/>
    <n v="9"/>
    <x v="1"/>
    <x v="0"/>
    <n v="107.04"/>
    <n v="630"/>
    <x v="2"/>
    <d v="2019-12-07T00:00:00"/>
    <x v="0"/>
    <x v="1"/>
    <x v="9"/>
  </r>
  <r>
    <n v="6"/>
    <x v="0"/>
    <n v="6"/>
    <x v="1"/>
    <s v="San Francisco"/>
    <s v="United States"/>
    <s v="Debra Catini"/>
    <x v="5"/>
    <x v="959"/>
    <x v="2889"/>
    <x v="1"/>
    <n v="94110"/>
    <n v="1228"/>
    <s v="OSullivan Manor Hill 2-Door Library in Brianna Oak"/>
    <x v="100"/>
    <n v="2"/>
    <x v="1"/>
    <x v="0"/>
    <n v="-14.48"/>
    <n v="308"/>
    <x v="0"/>
    <d v="2019-10-13T00:00:00"/>
    <x v="0"/>
    <x v="1"/>
    <x v="14"/>
  </r>
  <r>
    <n v="2"/>
    <x v="2"/>
    <n v="1"/>
    <x v="2"/>
    <s v="New York City"/>
    <s v="United States"/>
    <s v="Tamara Dahlen"/>
    <x v="0"/>
    <x v="923"/>
    <x v="2890"/>
    <x v="0"/>
    <n v="10011"/>
    <n v="671"/>
    <s v="Fiskars Softgrip Scissors"/>
    <x v="76"/>
    <n v="5"/>
    <x v="0"/>
    <x v="0"/>
    <n v="15.37"/>
    <n v="55"/>
    <x v="0"/>
    <d v="2019-04-25T00:00:00"/>
    <x v="2"/>
    <x v="0"/>
    <x v="15"/>
  </r>
  <r>
    <n v="5"/>
    <x v="2"/>
    <n v="3"/>
    <x v="2"/>
    <s v="Philadelphia"/>
    <s v="United States"/>
    <s v="Michael Dominguez"/>
    <x v="1"/>
    <x v="908"/>
    <x v="2891"/>
    <x v="0"/>
    <n v="19134"/>
    <n v="1138"/>
    <s v="Newell 323"/>
    <x v="4"/>
    <n v="7"/>
    <x v="0"/>
    <x v="0"/>
    <n v="0.71"/>
    <n v="9"/>
    <x v="1"/>
    <d v="2019-09-03T00:00:00"/>
    <x v="1"/>
    <x v="12"/>
    <x v="6"/>
  </r>
  <r>
    <n v="5"/>
    <x v="1"/>
    <n v="6"/>
    <x v="0"/>
    <s v="Burlington"/>
    <s v="United States"/>
    <s v="Quincy Jones"/>
    <x v="0"/>
    <x v="960"/>
    <x v="2892"/>
    <x v="0"/>
    <m/>
    <n v="1002"/>
    <s v="Logitech ClearChat Comfort/USB Headset H390"/>
    <x v="88"/>
    <n v="7"/>
    <x v="0"/>
    <x v="0"/>
    <n v="67.66"/>
    <n v="205"/>
    <x v="1"/>
    <d v="2019-12-10T00:00:00"/>
    <x v="0"/>
    <x v="42"/>
    <x v="8"/>
  </r>
  <r>
    <n v="7"/>
    <x v="2"/>
    <n v="6"/>
    <x v="2"/>
    <s v="Anaheim"/>
    <s v="United States"/>
    <s v="Alan Hwang"/>
    <x v="0"/>
    <x v="961"/>
    <x v="2893"/>
    <x v="1"/>
    <n v="92804"/>
    <n v="1138"/>
    <s v="Newell 323"/>
    <x v="4"/>
    <n v="2"/>
    <x v="1"/>
    <x v="0"/>
    <n v="0.87"/>
    <n v="3"/>
    <x v="0"/>
    <d v="2019-03-15T00:00:00"/>
    <x v="0"/>
    <x v="1"/>
    <x v="6"/>
  </r>
  <r>
    <n v="7"/>
    <x v="2"/>
    <n v="6"/>
    <x v="2"/>
    <s v="Anaheim"/>
    <s v="United States"/>
    <s v="Alan Hwang"/>
    <x v="1"/>
    <x v="961"/>
    <x v="2893"/>
    <x v="1"/>
    <n v="92804"/>
    <n v="781"/>
    <s v="Green Canvas Binder for 8-1/2 x 14 Sheets"/>
    <x v="304"/>
    <n v="5"/>
    <x v="1"/>
    <x v="0"/>
    <n v="64.2"/>
    <n v="171"/>
    <x v="0"/>
    <d v="2019-03-15T00:00:00"/>
    <x v="0"/>
    <x v="1"/>
    <x v="2"/>
  </r>
  <r>
    <n v="7"/>
    <x v="2"/>
    <n v="6"/>
    <x v="2"/>
    <s v="Houston"/>
    <s v="United States"/>
    <s v="Roy Phan"/>
    <x v="1"/>
    <x v="937"/>
    <x v="2894"/>
    <x v="3"/>
    <n v="77095"/>
    <n v="1048"/>
    <s v="Manco Dry-Lighter Erasable Highlighter"/>
    <x v="38"/>
    <n v="5"/>
    <x v="3"/>
    <x v="0"/>
    <n v="2.13"/>
    <n v="12"/>
    <x v="1"/>
    <d v="2019-12-09T00:00:00"/>
    <x v="0"/>
    <x v="4"/>
    <x v="6"/>
  </r>
  <r>
    <n v="3"/>
    <x v="0"/>
    <n v="3"/>
    <x v="2"/>
    <s v="Everett"/>
    <s v="United States"/>
    <s v="Sandra Flanagan"/>
    <x v="0"/>
    <x v="962"/>
    <x v="2895"/>
    <x v="0"/>
    <n v="2149"/>
    <n v="1684"/>
    <s v="Xerox 1893"/>
    <x v="14"/>
    <n v="1"/>
    <x v="0"/>
    <x v="0"/>
    <n v="20.09"/>
    <n v="41"/>
    <x v="0"/>
    <d v="2019-11-04T00:00:00"/>
    <x v="1"/>
    <x v="24"/>
    <x v="3"/>
  </r>
  <r>
    <n v="3"/>
    <x v="0"/>
    <n v="3"/>
    <x v="2"/>
    <s v="Everett"/>
    <s v="United States"/>
    <s v="Sandra Flanagan"/>
    <x v="0"/>
    <x v="962"/>
    <x v="2895"/>
    <x v="0"/>
    <n v="2149"/>
    <n v="1734"/>
    <s v="Xerox 1939"/>
    <x v="92"/>
    <n v="10"/>
    <x v="0"/>
    <x v="0"/>
    <n v="91.06"/>
    <n v="190"/>
    <x v="0"/>
    <d v="2019-11-04T00:00:00"/>
    <x v="1"/>
    <x v="24"/>
    <x v="3"/>
  </r>
  <r>
    <n v="6"/>
    <x v="0"/>
    <n v="6"/>
    <x v="2"/>
    <s v="Des Moines"/>
    <s v="United States"/>
    <s v="Benjamin Venier"/>
    <x v="0"/>
    <x v="963"/>
    <x v="2896"/>
    <x v="3"/>
    <n v="50315"/>
    <n v="408"/>
    <s v="Cardinal EasyOpen D-Ring Binders"/>
    <x v="13"/>
    <n v="2"/>
    <x v="3"/>
    <x v="0"/>
    <n v="9.14"/>
    <n v="18"/>
    <x v="1"/>
    <d v="2019-02-05T00:00:00"/>
    <x v="0"/>
    <x v="41"/>
    <x v="2"/>
  </r>
  <r>
    <n v="6"/>
    <x v="0"/>
    <n v="6"/>
    <x v="0"/>
    <s v="Des Moines"/>
    <s v="United States"/>
    <s v="Benjamin Venier"/>
    <x v="0"/>
    <x v="963"/>
    <x v="2896"/>
    <x v="3"/>
    <n v="50315"/>
    <n v="157"/>
    <s v="AT&amp;T 841000 Phone"/>
    <x v="125"/>
    <n v="3"/>
    <x v="3"/>
    <x v="0"/>
    <n v="51.75"/>
    <n v="207"/>
    <x v="1"/>
    <d v="2019-02-05T00:00:00"/>
    <x v="0"/>
    <x v="41"/>
    <x v="0"/>
  </r>
  <r>
    <n v="6"/>
    <x v="0"/>
    <n v="6"/>
    <x v="1"/>
    <s v="Des Moines"/>
    <s v="United States"/>
    <s v="Benjamin Venier"/>
    <x v="0"/>
    <x v="963"/>
    <x v="2896"/>
    <x v="3"/>
    <n v="50315"/>
    <n v="394"/>
    <s v="C-Line Magnetic Cubicle Keepers, Clear Polypropylene"/>
    <x v="76"/>
    <n v="7"/>
    <x v="3"/>
    <x v="0"/>
    <n v="14.52"/>
    <n v="35"/>
    <x v="1"/>
    <d v="2019-02-05T00:00:00"/>
    <x v="0"/>
    <x v="41"/>
    <x v="9"/>
  </r>
  <r>
    <n v="6"/>
    <x v="0"/>
    <n v="6"/>
    <x v="2"/>
    <s v="Des Moines"/>
    <s v="United States"/>
    <s v="Benjamin Venier"/>
    <x v="0"/>
    <x v="963"/>
    <x v="2896"/>
    <x v="3"/>
    <n v="50315"/>
    <n v="535"/>
    <s v="DXL Angle-View Binders with Locking Rings by Samsill"/>
    <x v="16"/>
    <n v="1"/>
    <x v="3"/>
    <x v="0"/>
    <n v="3.47"/>
    <n v="8"/>
    <x v="1"/>
    <d v="2019-02-05T00:00:00"/>
    <x v="0"/>
    <x v="41"/>
    <x v="2"/>
  </r>
  <r>
    <n v="6"/>
    <x v="0"/>
    <n v="6"/>
    <x v="2"/>
    <s v="Des Moines"/>
    <s v="United States"/>
    <s v="Benjamin Venier"/>
    <x v="0"/>
    <x v="963"/>
    <x v="2896"/>
    <x v="3"/>
    <n v="50315"/>
    <n v="355"/>
    <s v="Boston 19500 Mighty Mite Electric Pencil Sharpener"/>
    <x v="54"/>
    <n v="2"/>
    <x v="3"/>
    <x v="0"/>
    <n v="10.88"/>
    <n v="40"/>
    <x v="1"/>
    <d v="2019-02-05T00:00:00"/>
    <x v="0"/>
    <x v="41"/>
    <x v="6"/>
  </r>
  <r>
    <n v="6"/>
    <x v="0"/>
    <n v="6"/>
    <x v="2"/>
    <s v="Des Moines"/>
    <s v="United States"/>
    <s v="Benjamin Venier"/>
    <x v="0"/>
    <x v="963"/>
    <x v="2896"/>
    <x v="3"/>
    <n v="50315"/>
    <n v="692"/>
    <s v="GBC Instant Report Kit"/>
    <x v="43"/>
    <n v="5"/>
    <x v="3"/>
    <x v="0"/>
    <n v="16.18"/>
    <n v="32"/>
    <x v="1"/>
    <d v="2019-02-05T00:00:00"/>
    <x v="0"/>
    <x v="41"/>
    <x v="2"/>
  </r>
  <r>
    <n v="5"/>
    <x v="1"/>
    <n v="6"/>
    <x v="2"/>
    <s v="Franklin"/>
    <s v="United States"/>
    <s v="Frank Hawley"/>
    <x v="1"/>
    <x v="902"/>
    <x v="2897"/>
    <x v="2"/>
    <n v="37064"/>
    <n v="638"/>
    <s v="Fellowes Basic Home/Office Series Surge Protectors"/>
    <x v="38"/>
    <n v="2"/>
    <x v="2"/>
    <x v="0"/>
    <n v="2.34"/>
    <n v="21"/>
    <x v="1"/>
    <d v="2019-05-18T00:00:00"/>
    <x v="0"/>
    <x v="27"/>
    <x v="12"/>
  </r>
  <r>
    <n v="7"/>
    <x v="2"/>
    <n v="6"/>
    <x v="2"/>
    <s v="Rochester"/>
    <s v="United States"/>
    <s v="Ross DeVincentis"/>
    <x v="1"/>
    <x v="964"/>
    <x v="2898"/>
    <x v="0"/>
    <n v="14609"/>
    <n v="43"/>
    <s v="Acco Data Flex Cable Posts For Top &amp; Bottom Load Binders, 6 Capacity"/>
    <x v="9"/>
    <n v="4"/>
    <x v="0"/>
    <x v="0"/>
    <n v="10.43"/>
    <n v="33"/>
    <x v="2"/>
    <d v="2019-12-23T00:00:00"/>
    <x v="0"/>
    <x v="0"/>
    <x v="2"/>
  </r>
  <r>
    <n v="2"/>
    <x v="2"/>
    <n v="1"/>
    <x v="0"/>
    <s v="Fremont"/>
    <s v="United States"/>
    <s v="Damala Kotsonis"/>
    <x v="0"/>
    <x v="886"/>
    <x v="2899"/>
    <x v="3"/>
    <n v="68025"/>
    <n v="137"/>
    <s v="Anker 36W 4-Port USB Wall Charger Travel Power Adapter for iPhone 5s 5c 5"/>
    <x v="28"/>
    <n v="4"/>
    <x v="3"/>
    <x v="0"/>
    <n v="22.39"/>
    <n v="80"/>
    <x v="1"/>
    <d v="2019-07-07T00:00:00"/>
    <x v="2"/>
    <x v="28"/>
    <x v="0"/>
  </r>
  <r>
    <n v="5"/>
    <x v="1"/>
    <n v="6"/>
    <x v="2"/>
    <s v="Everett"/>
    <s v="United States"/>
    <s v="Chloris Kastensmidt"/>
    <x v="0"/>
    <x v="965"/>
    <x v="2900"/>
    <x v="0"/>
    <n v="2149"/>
    <n v="1571"/>
    <s v="TOPS Carbonless Receipt Book, Four 2-3/4 x 7-1/4 Money Receipts per Page"/>
    <x v="117"/>
    <n v="5"/>
    <x v="0"/>
    <x v="0"/>
    <n v="42.05"/>
    <n v="88"/>
    <x v="0"/>
    <d v="2019-05-17T00:00:00"/>
    <x v="0"/>
    <x v="24"/>
    <x v="3"/>
  </r>
  <r>
    <n v="5"/>
    <x v="1"/>
    <n v="6"/>
    <x v="2"/>
    <s v="San Jose"/>
    <s v="United States"/>
    <s v="Keith Dawkins"/>
    <x v="0"/>
    <x v="966"/>
    <x v="2901"/>
    <x v="1"/>
    <n v="95123"/>
    <n v="63"/>
    <s v="Acco Six-Outlet Power Strip, 4 Cord Length"/>
    <x v="5"/>
    <n v="3"/>
    <x v="1"/>
    <x v="0"/>
    <n v="6.72"/>
    <n v="26"/>
    <x v="1"/>
    <d v="2019-01-29T00:00:00"/>
    <x v="0"/>
    <x v="1"/>
    <x v="12"/>
  </r>
  <r>
    <n v="5"/>
    <x v="1"/>
    <n v="6"/>
    <x v="2"/>
    <s v="San Jose"/>
    <s v="United States"/>
    <s v="Keith Dawkins"/>
    <x v="1"/>
    <x v="966"/>
    <x v="2901"/>
    <x v="1"/>
    <n v="95123"/>
    <n v="895"/>
    <s v="Ibico EB-19 Dual Function Manual Binding System"/>
    <x v="169"/>
    <n v="2"/>
    <x v="1"/>
    <x v="0"/>
    <n v="89.95"/>
    <n v="277"/>
    <x v="1"/>
    <d v="2019-01-29T00:00:00"/>
    <x v="0"/>
    <x v="1"/>
    <x v="2"/>
  </r>
  <r>
    <n v="5"/>
    <x v="1"/>
    <n v="6"/>
    <x v="0"/>
    <s v="San Jose"/>
    <s v="United States"/>
    <s v="Keith Dawkins"/>
    <x v="1"/>
    <x v="966"/>
    <x v="2901"/>
    <x v="1"/>
    <n v="95123"/>
    <n v="945"/>
    <s v="Jensen SMPS-640 - speaker phone"/>
    <x v="10"/>
    <n v="3"/>
    <x v="1"/>
    <x v="0"/>
    <n v="8.2799999999999994"/>
    <n v="110"/>
    <x v="1"/>
    <d v="2019-01-29T00:00:00"/>
    <x v="0"/>
    <x v="1"/>
    <x v="0"/>
  </r>
  <r>
    <n v="6"/>
    <x v="0"/>
    <n v="6"/>
    <x v="2"/>
    <s v="New York City"/>
    <s v="United States"/>
    <s v="Frank Hawley"/>
    <x v="1"/>
    <x v="967"/>
    <x v="2902"/>
    <x v="0"/>
    <n v="10024"/>
    <n v="650"/>
    <s v="Fellowes PB300 Plastic Comb Binding Machine"/>
    <x v="582"/>
    <n v="3"/>
    <x v="0"/>
    <x v="0"/>
    <n v="314.27"/>
    <n v="931"/>
    <x v="1"/>
    <d v="2019-11-16T00:00:00"/>
    <x v="0"/>
    <x v="0"/>
    <x v="2"/>
  </r>
  <r>
    <n v="6"/>
    <x v="0"/>
    <n v="6"/>
    <x v="0"/>
    <s v="New York City"/>
    <s v="United States"/>
    <s v="Frank Hawley"/>
    <x v="0"/>
    <x v="967"/>
    <x v="2902"/>
    <x v="0"/>
    <n v="10024"/>
    <n v="34"/>
    <s v="Aastra 6757i CT Wireless VoIP phone"/>
    <x v="55"/>
    <n v="2"/>
    <x v="0"/>
    <x v="0"/>
    <n v="124.96"/>
    <n v="431"/>
    <x v="1"/>
    <d v="2019-11-16T00:00:00"/>
    <x v="0"/>
    <x v="0"/>
    <x v="0"/>
  </r>
  <r>
    <n v="6"/>
    <x v="0"/>
    <n v="6"/>
    <x v="2"/>
    <s v="Los Angeles"/>
    <s v="United States"/>
    <s v="Clytie Kelty"/>
    <x v="0"/>
    <x v="968"/>
    <x v="2903"/>
    <x v="1"/>
    <n v="90008"/>
    <n v="131"/>
    <s v="Ampad Phone Message Book, Recycled, 400 Message Capacity, 5 ¾” x 11”"/>
    <x v="33"/>
    <n v="6"/>
    <x v="1"/>
    <x v="0"/>
    <n v="16.850000000000001"/>
    <n v="37"/>
    <x v="0"/>
    <d v="2019-03-01T00:00:00"/>
    <x v="0"/>
    <x v="1"/>
    <x v="3"/>
  </r>
  <r>
    <n v="6"/>
    <x v="0"/>
    <n v="6"/>
    <x v="1"/>
    <s v="Salem"/>
    <s v="United States"/>
    <s v="Anne McFarland"/>
    <x v="0"/>
    <x v="955"/>
    <x v="2904"/>
    <x v="2"/>
    <n v="24153"/>
    <n v="390"/>
    <s v="Bush Westfield Collection Bookcases, Fully Assembled"/>
    <x v="25"/>
    <n v="3"/>
    <x v="2"/>
    <x v="0"/>
    <n v="69.680000000000007"/>
    <n v="303"/>
    <x v="0"/>
    <d v="2019-07-27T00:00:00"/>
    <x v="0"/>
    <x v="5"/>
    <x v="14"/>
  </r>
  <r>
    <n v="6"/>
    <x v="0"/>
    <n v="6"/>
    <x v="1"/>
    <s v="Salem"/>
    <s v="United States"/>
    <s v="Anne McFarland"/>
    <x v="0"/>
    <x v="955"/>
    <x v="2904"/>
    <x v="2"/>
    <n v="24153"/>
    <n v="1352"/>
    <s v="Regeneration Desk Collection"/>
    <x v="29"/>
    <n v="5"/>
    <x v="2"/>
    <x v="0"/>
    <n v="3.87"/>
    <n v="9"/>
    <x v="0"/>
    <d v="2019-07-27T00:00:00"/>
    <x v="0"/>
    <x v="5"/>
    <x v="9"/>
  </r>
  <r>
    <n v="6"/>
    <x v="0"/>
    <n v="6"/>
    <x v="2"/>
    <s v="Salem"/>
    <s v="United States"/>
    <s v="Anne McFarland"/>
    <x v="0"/>
    <x v="955"/>
    <x v="2904"/>
    <x v="2"/>
    <n v="24153"/>
    <n v="1308"/>
    <s v="Premier Electric Letter Opener"/>
    <x v="70"/>
    <n v="2"/>
    <x v="2"/>
    <x v="0"/>
    <n v="11.59"/>
    <n v="232"/>
    <x v="0"/>
    <d v="2019-07-27T00:00:00"/>
    <x v="0"/>
    <x v="5"/>
    <x v="15"/>
  </r>
  <r>
    <n v="6"/>
    <x v="0"/>
    <n v="6"/>
    <x v="2"/>
    <s v="Salem"/>
    <s v="United States"/>
    <s v="Anne McFarland"/>
    <x v="0"/>
    <x v="955"/>
    <x v="2904"/>
    <x v="2"/>
    <n v="24153"/>
    <n v="410"/>
    <s v="Cardinal Holdit Business Card Pockets"/>
    <x v="5"/>
    <n v="3"/>
    <x v="2"/>
    <x v="0"/>
    <n v="7.17"/>
    <n v="15"/>
    <x v="0"/>
    <d v="2019-07-27T00:00:00"/>
    <x v="0"/>
    <x v="5"/>
    <x v="2"/>
  </r>
  <r>
    <n v="6"/>
    <x v="0"/>
    <n v="6"/>
    <x v="2"/>
    <s v="Salem"/>
    <s v="United States"/>
    <s v="Anne McFarland"/>
    <x v="0"/>
    <x v="955"/>
    <x v="2904"/>
    <x v="2"/>
    <n v="24153"/>
    <n v="308"/>
    <s v="Berol Giant Pencil Sharpener"/>
    <x v="26"/>
    <n v="6"/>
    <x v="2"/>
    <x v="0"/>
    <n v="29.56"/>
    <n v="102"/>
    <x v="0"/>
    <d v="2019-07-27T00:00:00"/>
    <x v="0"/>
    <x v="5"/>
    <x v="6"/>
  </r>
  <r>
    <n v="6"/>
    <x v="0"/>
    <n v="6"/>
    <x v="2"/>
    <s v="Salem"/>
    <s v="United States"/>
    <s v="Anne McFarland"/>
    <x v="0"/>
    <x v="955"/>
    <x v="2904"/>
    <x v="2"/>
    <n v="24153"/>
    <n v="1167"/>
    <s v="Newell 35"/>
    <x v="23"/>
    <n v="6"/>
    <x v="2"/>
    <x v="0"/>
    <n v="5.71"/>
    <n v="20"/>
    <x v="0"/>
    <d v="2019-07-27T00:00:00"/>
    <x v="0"/>
    <x v="5"/>
    <x v="6"/>
  </r>
  <r>
    <n v="6"/>
    <x v="0"/>
    <n v="6"/>
    <x v="0"/>
    <s v="Salem"/>
    <s v="United States"/>
    <s v="Anne McFarland"/>
    <x v="0"/>
    <x v="955"/>
    <x v="2904"/>
    <x v="2"/>
    <n v="24153"/>
    <n v="1178"/>
    <s v="Nortel Networks T7316 E Nt8 B27"/>
    <x v="88"/>
    <n v="4"/>
    <x v="2"/>
    <x v="0"/>
    <n v="67.989999999999995"/>
    <n v="272"/>
    <x v="0"/>
    <d v="2019-07-27T00:00:00"/>
    <x v="0"/>
    <x v="5"/>
    <x v="0"/>
  </r>
  <r>
    <n v="6"/>
    <x v="0"/>
    <n v="6"/>
    <x v="2"/>
    <s v="Harlingen"/>
    <s v="United States"/>
    <s v="Guy Thornton"/>
    <x v="1"/>
    <x v="969"/>
    <x v="2905"/>
    <x v="3"/>
    <n v="78550"/>
    <n v="1725"/>
    <s v="Xerox 1930"/>
    <x v="13"/>
    <n v="5"/>
    <x v="3"/>
    <x v="0"/>
    <n v="9.4"/>
    <n v="26"/>
    <x v="0"/>
    <d v="2019-06-04T00:00:00"/>
    <x v="0"/>
    <x v="4"/>
    <x v="3"/>
  </r>
  <r>
    <n v="6"/>
    <x v="0"/>
    <n v="6"/>
    <x v="2"/>
    <s v="Harlingen"/>
    <s v="United States"/>
    <s v="Guy Thornton"/>
    <x v="1"/>
    <x v="969"/>
    <x v="2905"/>
    <x v="3"/>
    <n v="78550"/>
    <n v="665"/>
    <s v="File Shuttle I and Handi-File"/>
    <x v="46"/>
    <n v="3"/>
    <x v="3"/>
    <x v="0"/>
    <n v="4.67"/>
    <n v="53"/>
    <x v="0"/>
    <d v="2019-06-04T00:00:00"/>
    <x v="0"/>
    <x v="4"/>
    <x v="11"/>
  </r>
  <r>
    <n v="6"/>
    <x v="0"/>
    <n v="6"/>
    <x v="1"/>
    <s v="Seattle"/>
    <s v="United States"/>
    <s v="Fred Harton"/>
    <x v="0"/>
    <x v="970"/>
    <x v="2906"/>
    <x v="1"/>
    <n v="98105"/>
    <n v="1541"/>
    <s v="Tenex Contemporary Contur Chairmats for Low and Medium Pile Carpet, Computer, 39 x 49"/>
    <x v="28"/>
    <n v="1"/>
    <x v="1"/>
    <x v="0"/>
    <n v="21.51"/>
    <n v="108"/>
    <x v="0"/>
    <d v="2019-02-19T00:00:00"/>
    <x v="0"/>
    <x v="11"/>
    <x v="9"/>
  </r>
  <r>
    <n v="6"/>
    <x v="0"/>
    <n v="6"/>
    <x v="2"/>
    <s v="Seattle"/>
    <s v="United States"/>
    <s v="Fred Harton"/>
    <x v="0"/>
    <x v="970"/>
    <x v="2906"/>
    <x v="1"/>
    <n v="98105"/>
    <n v="1125"/>
    <s v="Newell 311"/>
    <x v="38"/>
    <n v="3"/>
    <x v="1"/>
    <x v="0"/>
    <n v="1.79"/>
    <n v="7"/>
    <x v="0"/>
    <d v="2019-02-19T00:00:00"/>
    <x v="0"/>
    <x v="11"/>
    <x v="6"/>
  </r>
  <r>
    <n v="6"/>
    <x v="0"/>
    <n v="6"/>
    <x v="0"/>
    <s v="Seattle"/>
    <s v="United States"/>
    <s v="Fred Harton"/>
    <x v="0"/>
    <x v="970"/>
    <x v="2906"/>
    <x v="1"/>
    <n v="98105"/>
    <n v="1330"/>
    <s v="Razer Tiamat Over Ear 7.1 Surround Sound PC Gaming Headset"/>
    <x v="583"/>
    <n v="4"/>
    <x v="1"/>
    <x v="0"/>
    <n v="343.98"/>
    <n v="800"/>
    <x v="0"/>
    <d v="2019-02-19T00:00:00"/>
    <x v="0"/>
    <x v="11"/>
    <x v="8"/>
  </r>
  <r>
    <n v="0"/>
    <x v="0"/>
    <n v="0"/>
    <x v="2"/>
    <s v="New York City"/>
    <s v="United States"/>
    <s v="Rick Bensley"/>
    <x v="0"/>
    <x v="950"/>
    <x v="2907"/>
    <x v="0"/>
    <n v="10024"/>
    <n v="185"/>
    <s v="Avery 478"/>
    <x v="70"/>
    <n v="5"/>
    <x v="0"/>
    <x v="0"/>
    <n v="12.03"/>
    <n v="25"/>
    <x v="2"/>
    <d v="2019-10-20T00:00:00"/>
    <x v="3"/>
    <x v="0"/>
    <x v="10"/>
  </r>
  <r>
    <n v="6"/>
    <x v="0"/>
    <n v="6"/>
    <x v="1"/>
    <s v="Seattle"/>
    <s v="United States"/>
    <s v="Tamara Willingham"/>
    <x v="1"/>
    <x v="936"/>
    <x v="2908"/>
    <x v="1"/>
    <n v="98103"/>
    <n v="773"/>
    <s v="Global Wood Trimmed Managers Task Chair, Khaki"/>
    <x v="110"/>
    <n v="4"/>
    <x v="1"/>
    <x v="0"/>
    <n v="-25.47"/>
    <n v="291"/>
    <x v="2"/>
    <d v="2019-06-19T00:00:00"/>
    <x v="0"/>
    <x v="11"/>
    <x v="5"/>
  </r>
  <r>
    <n v="5"/>
    <x v="2"/>
    <n v="3"/>
    <x v="2"/>
    <s v="Miramar"/>
    <s v="United States"/>
    <s v="Jim Sink"/>
    <x v="1"/>
    <x v="971"/>
    <x v="2909"/>
    <x v="2"/>
    <n v="33023"/>
    <n v="40"/>
    <s v="Acco 7-Outlet Masterpiece Power Center, Wihtout Fax/Phone Line Protection"/>
    <x v="158"/>
    <n v="4"/>
    <x v="2"/>
    <x v="0"/>
    <n v="48.63"/>
    <n v="389"/>
    <x v="1"/>
    <d v="2019-11-23T00:00:00"/>
    <x v="1"/>
    <x v="2"/>
    <x v="12"/>
  </r>
  <r>
    <n v="5"/>
    <x v="2"/>
    <n v="3"/>
    <x v="2"/>
    <s v="Miramar"/>
    <s v="United States"/>
    <s v="Jim Sink"/>
    <x v="1"/>
    <x v="971"/>
    <x v="2909"/>
    <x v="2"/>
    <n v="33023"/>
    <n v="1826"/>
    <s v="Xerox 221"/>
    <x v="5"/>
    <n v="4"/>
    <x v="2"/>
    <x v="0"/>
    <n v="7.26"/>
    <n v="21"/>
    <x v="1"/>
    <d v="2019-11-23T00:00:00"/>
    <x v="1"/>
    <x v="2"/>
    <x v="3"/>
  </r>
  <r>
    <n v="5"/>
    <x v="2"/>
    <n v="3"/>
    <x v="2"/>
    <s v="Miramar"/>
    <s v="United States"/>
    <s v="Jim Sink"/>
    <x v="1"/>
    <x v="971"/>
    <x v="2909"/>
    <x v="2"/>
    <n v="33023"/>
    <n v="1552"/>
    <s v="Tennsco Commercial Shelving"/>
    <x v="62"/>
    <n v="5"/>
    <x v="2"/>
    <x v="0"/>
    <n v="-19.32"/>
    <n v="81"/>
    <x v="1"/>
    <d v="2019-11-23T00:00:00"/>
    <x v="1"/>
    <x v="2"/>
    <x v="11"/>
  </r>
  <r>
    <n v="5"/>
    <x v="2"/>
    <n v="3"/>
    <x v="2"/>
    <s v="Miramar"/>
    <s v="United States"/>
    <s v="Jim Sink"/>
    <x v="1"/>
    <x v="971"/>
    <x v="2909"/>
    <x v="2"/>
    <n v="33023"/>
    <n v="1815"/>
    <s v="Xerox 211"/>
    <x v="76"/>
    <n v="8"/>
    <x v="2"/>
    <x v="0"/>
    <n v="14.52"/>
    <n v="41"/>
    <x v="1"/>
    <d v="2019-11-23T00:00:00"/>
    <x v="1"/>
    <x v="2"/>
    <x v="3"/>
  </r>
  <r>
    <n v="5"/>
    <x v="2"/>
    <n v="3"/>
    <x v="2"/>
    <s v="Miramar"/>
    <s v="United States"/>
    <s v="Jim Sink"/>
    <x v="4"/>
    <x v="971"/>
    <x v="2909"/>
    <x v="2"/>
    <n v="33023"/>
    <n v="900"/>
    <s v="Ibico Plastic and Wire Spiral Binding Combs"/>
    <x v="248"/>
    <n v="8"/>
    <x v="2"/>
    <x v="0"/>
    <n v="-16.190000000000001"/>
    <n v="20"/>
    <x v="1"/>
    <d v="2019-11-23T00:00:00"/>
    <x v="1"/>
    <x v="2"/>
    <x v="2"/>
  </r>
  <r>
    <n v="6"/>
    <x v="0"/>
    <n v="6"/>
    <x v="1"/>
    <s v="Newark"/>
    <s v="United States"/>
    <s v="Dorothy Badders"/>
    <x v="0"/>
    <x v="972"/>
    <x v="2910"/>
    <x v="0"/>
    <n v="19711"/>
    <n v="382"/>
    <s v="Bush Cubix Collection Bookcases, Fully Assembled"/>
    <x v="584"/>
    <n v="2"/>
    <x v="0"/>
    <x v="0"/>
    <n v="101.65"/>
    <n v="442"/>
    <x v="1"/>
    <d v="2019-03-08T00:00:00"/>
    <x v="0"/>
    <x v="18"/>
    <x v="14"/>
  </r>
  <r>
    <n v="6"/>
    <x v="0"/>
    <n v="6"/>
    <x v="2"/>
    <s v="Newark"/>
    <s v="United States"/>
    <s v="Dorothy Badders"/>
    <x v="0"/>
    <x v="972"/>
    <x v="2910"/>
    <x v="0"/>
    <n v="19711"/>
    <n v="1156"/>
    <s v="Newell 34"/>
    <x v="76"/>
    <n v="3"/>
    <x v="0"/>
    <x v="0"/>
    <n v="15.48"/>
    <n v="60"/>
    <x v="1"/>
    <d v="2019-03-08T00:00:00"/>
    <x v="0"/>
    <x v="18"/>
    <x v="6"/>
  </r>
  <r>
    <n v="6"/>
    <x v="0"/>
    <n v="6"/>
    <x v="2"/>
    <s v="Newark"/>
    <s v="United States"/>
    <s v="Dorothy Badders"/>
    <x v="0"/>
    <x v="972"/>
    <x v="2910"/>
    <x v="0"/>
    <n v="19711"/>
    <n v="538"/>
    <s v="Easy-staple paper"/>
    <x v="299"/>
    <n v="6"/>
    <x v="0"/>
    <x v="0"/>
    <n v="33.340000000000003"/>
    <n v="68"/>
    <x v="1"/>
    <d v="2019-03-08T00:00:00"/>
    <x v="0"/>
    <x v="18"/>
    <x v="3"/>
  </r>
  <r>
    <n v="6"/>
    <x v="0"/>
    <n v="6"/>
    <x v="2"/>
    <s v="Newark"/>
    <s v="United States"/>
    <s v="Dorothy Badders"/>
    <x v="0"/>
    <x v="972"/>
    <x v="2910"/>
    <x v="0"/>
    <n v="19711"/>
    <n v="1501"/>
    <s v="Staple envelope"/>
    <x v="45"/>
    <n v="7"/>
    <x v="0"/>
    <x v="0"/>
    <n v="27.24"/>
    <n v="58"/>
    <x v="1"/>
    <d v="2019-03-08T00:00:00"/>
    <x v="0"/>
    <x v="18"/>
    <x v="7"/>
  </r>
  <r>
    <n v="4"/>
    <x v="1"/>
    <n v="6"/>
    <x v="2"/>
    <s v="New York City"/>
    <s v="United States"/>
    <s v="Jennifer Patt"/>
    <x v="0"/>
    <x v="970"/>
    <x v="2911"/>
    <x v="0"/>
    <n v="10009"/>
    <n v="1696"/>
    <s v="Xerox 1903"/>
    <x v="13"/>
    <n v="3"/>
    <x v="0"/>
    <x v="0"/>
    <n v="8.7899999999999991"/>
    <n v="18"/>
    <x v="1"/>
    <d v="2019-02-17T00:00:00"/>
    <x v="0"/>
    <x v="0"/>
    <x v="3"/>
  </r>
  <r>
    <n v="4"/>
    <x v="1"/>
    <n v="6"/>
    <x v="0"/>
    <s v="Long Beach"/>
    <s v="United States"/>
    <s v="Dave Kipp"/>
    <x v="0"/>
    <x v="971"/>
    <x v="2912"/>
    <x v="0"/>
    <n v="11561"/>
    <n v="306"/>
    <s v="Belkin SportFit Armband For iPhone 5s/5c, Fuchsia"/>
    <x v="101"/>
    <n v="5"/>
    <x v="0"/>
    <x v="0"/>
    <n v="36.729999999999997"/>
    <n v="75"/>
    <x v="0"/>
    <d v="2019-11-22T00:00:00"/>
    <x v="0"/>
    <x v="0"/>
    <x v="0"/>
  </r>
  <r>
    <n v="4"/>
    <x v="1"/>
    <n v="6"/>
    <x v="2"/>
    <s v="Houston"/>
    <s v="United States"/>
    <s v="Alex Grayson"/>
    <x v="1"/>
    <x v="892"/>
    <x v="2913"/>
    <x v="3"/>
    <n v="77095"/>
    <n v="1677"/>
    <s v="Xerox 1887"/>
    <x v="45"/>
    <n v="5"/>
    <x v="3"/>
    <x v="0"/>
    <n v="26.56"/>
    <n v="76"/>
    <x v="0"/>
    <d v="2019-12-26T00:00:00"/>
    <x v="0"/>
    <x v="4"/>
    <x v="3"/>
  </r>
  <r>
    <n v="4"/>
    <x v="1"/>
    <n v="6"/>
    <x v="2"/>
    <s v="Houston"/>
    <s v="United States"/>
    <s v="Alex Grayson"/>
    <x v="1"/>
    <x v="892"/>
    <x v="2913"/>
    <x v="3"/>
    <n v="77095"/>
    <n v="1726"/>
    <s v="Xerox 1931"/>
    <x v="13"/>
    <n v="5"/>
    <x v="3"/>
    <x v="0"/>
    <n v="9.07"/>
    <n v="26"/>
    <x v="0"/>
    <d v="2019-12-26T00:00:00"/>
    <x v="0"/>
    <x v="4"/>
    <x v="3"/>
  </r>
  <r>
    <n v="4"/>
    <x v="1"/>
    <n v="6"/>
    <x v="2"/>
    <s v="Houston"/>
    <s v="United States"/>
    <s v="Alex Grayson"/>
    <x v="3"/>
    <x v="892"/>
    <x v="2913"/>
    <x v="3"/>
    <n v="77095"/>
    <n v="412"/>
    <s v="Cardinal HOLDit! Binder Insert Strips,Extra Strips"/>
    <x v="118"/>
    <n v="5"/>
    <x v="3"/>
    <x v="0"/>
    <n v="-9.81"/>
    <n v="6"/>
    <x v="0"/>
    <d v="2019-12-26T00:00:00"/>
    <x v="0"/>
    <x v="4"/>
    <x v="2"/>
  </r>
  <r>
    <n v="2"/>
    <x v="1"/>
    <n v="3"/>
    <x v="2"/>
    <s v="Long Beach"/>
    <s v="United States"/>
    <s v="Christine Sundaresam"/>
    <x v="1"/>
    <x v="973"/>
    <x v="2914"/>
    <x v="0"/>
    <n v="11561"/>
    <n v="1633"/>
    <s v="Wilson Jones Active Use Binders"/>
    <x v="23"/>
    <n v="3"/>
    <x v="0"/>
    <x v="0"/>
    <n v="6.33"/>
    <n v="17"/>
    <x v="0"/>
    <d v="2019-07-09T00:00:00"/>
    <x v="1"/>
    <x v="0"/>
    <x v="2"/>
  </r>
  <r>
    <n v="5"/>
    <x v="1"/>
    <n v="6"/>
    <x v="2"/>
    <s v="Akron"/>
    <s v="United States"/>
    <s v="Maria Bertelson"/>
    <x v="1"/>
    <x v="891"/>
    <x v="2915"/>
    <x v="0"/>
    <n v="44312"/>
    <n v="1479"/>
    <s v="Southworth 25% Cotton Linen-Finish Paper &amp; Envelopes"/>
    <x v="5"/>
    <n v="3"/>
    <x v="0"/>
    <x v="0"/>
    <n v="6.79"/>
    <n v="22"/>
    <x v="0"/>
    <d v="2019-06-29T00:00:00"/>
    <x v="0"/>
    <x v="19"/>
    <x v="3"/>
  </r>
  <r>
    <n v="4"/>
    <x v="1"/>
    <n v="6"/>
    <x v="2"/>
    <s v="San Francisco"/>
    <s v="United States"/>
    <s v="Patrick Jones"/>
    <x v="0"/>
    <x v="904"/>
    <x v="2916"/>
    <x v="1"/>
    <n v="94122"/>
    <n v="1148"/>
    <s v="Newell 332"/>
    <x v="16"/>
    <n v="4"/>
    <x v="1"/>
    <x v="0"/>
    <n v="3.18"/>
    <n v="12"/>
    <x v="1"/>
    <d v="2019-11-25T00:00:00"/>
    <x v="0"/>
    <x v="1"/>
    <x v="6"/>
  </r>
  <r>
    <n v="4"/>
    <x v="1"/>
    <n v="6"/>
    <x v="2"/>
    <s v="San Francisco"/>
    <s v="United States"/>
    <s v="Patrick Jones"/>
    <x v="1"/>
    <x v="904"/>
    <x v="2916"/>
    <x v="1"/>
    <n v="94122"/>
    <n v="407"/>
    <s v="Canvas Sectional Post Binders"/>
    <x v="76"/>
    <n v="2"/>
    <x v="1"/>
    <x v="0"/>
    <n v="14.77"/>
    <n v="41"/>
    <x v="1"/>
    <d v="2019-11-25T00:00:00"/>
    <x v="0"/>
    <x v="1"/>
    <x v="2"/>
  </r>
  <r>
    <n v="7"/>
    <x v="2"/>
    <n v="6"/>
    <x v="2"/>
    <s v="Grand Prairie"/>
    <s v="United States"/>
    <s v="Sam Zeldin"/>
    <x v="1"/>
    <x v="941"/>
    <x v="2917"/>
    <x v="3"/>
    <n v="75051"/>
    <n v="122"/>
    <s v="Alphabetical Labels for Top Tab Filing"/>
    <x v="13"/>
    <n v="2"/>
    <x v="3"/>
    <x v="0"/>
    <n v="8.8800000000000008"/>
    <n v="24"/>
    <x v="2"/>
    <d v="2019-11-11T00:00:00"/>
    <x v="0"/>
    <x v="4"/>
    <x v="10"/>
  </r>
  <r>
    <n v="6"/>
    <x v="0"/>
    <n v="6"/>
    <x v="2"/>
    <s v="New York City"/>
    <s v="United States"/>
    <s v="John Lee"/>
    <x v="0"/>
    <x v="911"/>
    <x v="2918"/>
    <x v="0"/>
    <n v="10024"/>
    <n v="1125"/>
    <s v="Newell 311"/>
    <x v="16"/>
    <n v="5"/>
    <x v="0"/>
    <x v="0"/>
    <n v="2.98"/>
    <n v="11"/>
    <x v="0"/>
    <d v="2019-03-31T00:00:00"/>
    <x v="0"/>
    <x v="0"/>
    <x v="6"/>
  </r>
  <r>
    <n v="3"/>
    <x v="2"/>
    <n v="1"/>
    <x v="1"/>
    <s v="San Francisco"/>
    <s v="United States"/>
    <s v="Troy Staebel"/>
    <x v="1"/>
    <x v="974"/>
    <x v="2919"/>
    <x v="1"/>
    <n v="94122"/>
    <n v="842"/>
    <s v="Hon Multipurpose Stacking Arm Chairs"/>
    <x v="92"/>
    <n v="7"/>
    <x v="1"/>
    <x v="0"/>
    <n v="90.97"/>
    <n v="1213"/>
    <x v="0"/>
    <d v="2019-06-19T00:00:00"/>
    <x v="2"/>
    <x v="1"/>
    <x v="5"/>
  </r>
  <r>
    <n v="3"/>
    <x v="2"/>
    <n v="1"/>
    <x v="2"/>
    <s v="San Francisco"/>
    <s v="United States"/>
    <s v="Troy Staebel"/>
    <x v="0"/>
    <x v="974"/>
    <x v="2919"/>
    <x v="1"/>
    <n v="94122"/>
    <n v="1658"/>
    <s v="Wirebound Message Books, Four 2 3/4 x 5 Forms per Page, 600 Sets per Book"/>
    <x v="13"/>
    <n v="2"/>
    <x v="1"/>
    <x v="0"/>
    <n v="8.7100000000000009"/>
    <n v="19"/>
    <x v="0"/>
    <d v="2019-06-19T00:00:00"/>
    <x v="2"/>
    <x v="1"/>
    <x v="3"/>
  </r>
  <r>
    <n v="6"/>
    <x v="0"/>
    <n v="6"/>
    <x v="1"/>
    <s v="New York City"/>
    <s v="United States"/>
    <s v="Suzanne McNair"/>
    <x v="0"/>
    <x v="960"/>
    <x v="2920"/>
    <x v="0"/>
    <n v="10011"/>
    <n v="1447"/>
    <s v="Seth Thomas 14 Putty-Colored Wall Clock"/>
    <x v="60"/>
    <n v="2"/>
    <x v="0"/>
    <x v="0"/>
    <n v="18.190000000000001"/>
    <n v="59"/>
    <x v="1"/>
    <d v="2019-12-11T00:00:00"/>
    <x v="0"/>
    <x v="0"/>
    <x v="9"/>
  </r>
  <r>
    <n v="6"/>
    <x v="0"/>
    <n v="6"/>
    <x v="1"/>
    <s v="New York City"/>
    <s v="United States"/>
    <s v="Suzanne McNair"/>
    <x v="0"/>
    <x v="960"/>
    <x v="2920"/>
    <x v="0"/>
    <n v="10011"/>
    <n v="570"/>
    <s v="Eldon Expressions Wood and Plastic Desk Accessories, Cherry Wood"/>
    <x v="23"/>
    <n v="3"/>
    <x v="0"/>
    <x v="0"/>
    <n v="6.07"/>
    <n v="21"/>
    <x v="1"/>
    <d v="2019-12-11T00:00:00"/>
    <x v="0"/>
    <x v="0"/>
    <x v="9"/>
  </r>
  <r>
    <n v="6"/>
    <x v="0"/>
    <n v="6"/>
    <x v="2"/>
    <s v="New York City"/>
    <s v="United States"/>
    <s v="Suzanne McNair"/>
    <x v="0"/>
    <x v="960"/>
    <x v="2920"/>
    <x v="0"/>
    <n v="10011"/>
    <n v="611"/>
    <s v="Eureka The Boss Cordless Rechargeable Stick Vac"/>
    <x v="2"/>
    <n v="5"/>
    <x v="0"/>
    <x v="0"/>
    <n v="68.819999999999993"/>
    <n v="255"/>
    <x v="1"/>
    <d v="2019-12-11T00:00:00"/>
    <x v="0"/>
    <x v="0"/>
    <x v="12"/>
  </r>
  <r>
    <n v="7"/>
    <x v="2"/>
    <n v="6"/>
    <x v="2"/>
    <s v="Los Angeles"/>
    <s v="United States"/>
    <s v="Kean Thornton"/>
    <x v="0"/>
    <x v="975"/>
    <x v="2921"/>
    <x v="1"/>
    <n v="90036"/>
    <n v="1806"/>
    <s v="Xerox 203"/>
    <x v="70"/>
    <n v="4"/>
    <x v="1"/>
    <x v="0"/>
    <n v="12.44"/>
    <n v="26"/>
    <x v="0"/>
    <d v="2019-08-27T00:00:00"/>
    <x v="0"/>
    <x v="1"/>
    <x v="3"/>
  </r>
  <r>
    <n v="4"/>
    <x v="1"/>
    <n v="6"/>
    <x v="2"/>
    <s v="New York City"/>
    <s v="United States"/>
    <s v="Victor Preis"/>
    <x v="0"/>
    <x v="934"/>
    <x v="2922"/>
    <x v="0"/>
    <n v="10011"/>
    <n v="648"/>
    <s v="Fellowes Officeware Wire Shelving"/>
    <x v="46"/>
    <n v="3"/>
    <x v="0"/>
    <x v="0"/>
    <n v="5.39"/>
    <n v="269"/>
    <x v="2"/>
    <d v="2019-12-04T00:00:00"/>
    <x v="0"/>
    <x v="0"/>
    <x v="11"/>
  </r>
  <r>
    <n v="4"/>
    <x v="1"/>
    <n v="6"/>
    <x v="2"/>
    <s v="New York City"/>
    <s v="United States"/>
    <s v="Victor Preis"/>
    <x v="0"/>
    <x v="934"/>
    <x v="2922"/>
    <x v="0"/>
    <n v="10011"/>
    <n v="934"/>
    <s v="Iris 3-Drawer Stacking Bin, Black"/>
    <x v="38"/>
    <n v="4"/>
    <x v="0"/>
    <x v="0"/>
    <n v="1.67"/>
    <n v="84"/>
    <x v="2"/>
    <d v="2019-12-04T00:00:00"/>
    <x v="0"/>
    <x v="0"/>
    <x v="11"/>
  </r>
  <r>
    <n v="4"/>
    <x v="1"/>
    <n v="6"/>
    <x v="0"/>
    <s v="New York City"/>
    <s v="United States"/>
    <s v="Victor Preis"/>
    <x v="0"/>
    <x v="934"/>
    <x v="2922"/>
    <x v="0"/>
    <n v="10011"/>
    <n v="1234"/>
    <s v="Panasonic Business Telephones KX-T7736"/>
    <x v="150"/>
    <n v="3"/>
    <x v="0"/>
    <x v="0"/>
    <n v="163.82"/>
    <n v="546"/>
    <x v="2"/>
    <d v="2019-12-04T00:00:00"/>
    <x v="0"/>
    <x v="0"/>
    <x v="0"/>
  </r>
  <r>
    <n v="3"/>
    <x v="2"/>
    <n v="1"/>
    <x v="2"/>
    <s v="San Francisco"/>
    <s v="United States"/>
    <s v="Natalie DeCherney"/>
    <x v="1"/>
    <x v="976"/>
    <x v="2923"/>
    <x v="1"/>
    <n v="94110"/>
    <n v="68"/>
    <s v="ACCOHIDE 3-Ring Binder, Blue, 1"/>
    <x v="5"/>
    <n v="6"/>
    <x v="1"/>
    <x v="0"/>
    <n v="6.69"/>
    <n v="20"/>
    <x v="0"/>
    <d v="2019-03-22T00:00:00"/>
    <x v="2"/>
    <x v="1"/>
    <x v="2"/>
  </r>
  <r>
    <n v="3"/>
    <x v="2"/>
    <n v="1"/>
    <x v="0"/>
    <s v="San Francisco"/>
    <s v="United States"/>
    <s v="Natalie DeCherney"/>
    <x v="0"/>
    <x v="976"/>
    <x v="2923"/>
    <x v="1"/>
    <n v="94110"/>
    <n v="1017"/>
    <s v="Logitech K350 2.4Ghz Wireless Keyboard"/>
    <x v="54"/>
    <n v="2"/>
    <x v="1"/>
    <x v="0"/>
    <n v="10.95"/>
    <n v="100"/>
    <x v="0"/>
    <d v="2019-03-22T00:00:00"/>
    <x v="2"/>
    <x v="1"/>
    <x v="8"/>
  </r>
  <r>
    <n v="3"/>
    <x v="2"/>
    <n v="1"/>
    <x v="0"/>
    <s v="San Francisco"/>
    <s v="United States"/>
    <s v="Natalie DeCherney"/>
    <x v="0"/>
    <x v="976"/>
    <x v="2923"/>
    <x v="1"/>
    <n v="94110"/>
    <n v="1032"/>
    <s v="Logitech Wireless Marathon Mouse M705"/>
    <x v="116"/>
    <n v="4"/>
    <x v="1"/>
    <x v="0"/>
    <n v="85.98"/>
    <n v="200"/>
    <x v="0"/>
    <d v="2019-03-22T00:00:00"/>
    <x v="2"/>
    <x v="1"/>
    <x v="8"/>
  </r>
  <r>
    <n v="3"/>
    <x v="2"/>
    <n v="1"/>
    <x v="0"/>
    <s v="San Francisco"/>
    <s v="United States"/>
    <s v="Natalie DeCherney"/>
    <x v="1"/>
    <x v="976"/>
    <x v="2923"/>
    <x v="1"/>
    <n v="94110"/>
    <n v="943"/>
    <s v="Jawbone MINI JAMBOX Wireless Bluetooth Speaker"/>
    <x v="220"/>
    <n v="6"/>
    <x v="1"/>
    <x v="0"/>
    <n v="-131.5"/>
    <n v="658"/>
    <x v="0"/>
    <d v="2019-03-22T00:00:00"/>
    <x v="2"/>
    <x v="1"/>
    <x v="0"/>
  </r>
  <r>
    <n v="5"/>
    <x v="2"/>
    <n v="3"/>
    <x v="2"/>
    <s v="Louisville"/>
    <s v="United States"/>
    <s v="Bart Pistole"/>
    <x v="1"/>
    <x v="977"/>
    <x v="2924"/>
    <x v="1"/>
    <n v="80027"/>
    <n v="1507"/>
    <s v="Staples"/>
    <x v="16"/>
    <n v="3"/>
    <x v="1"/>
    <x v="0"/>
    <n v="3.07"/>
    <n v="9"/>
    <x v="1"/>
    <d v="2019-02-25T00:00:00"/>
    <x v="1"/>
    <x v="31"/>
    <x v="4"/>
  </r>
  <r>
    <n v="6"/>
    <x v="0"/>
    <n v="6"/>
    <x v="2"/>
    <s v="Rochester"/>
    <s v="United States"/>
    <s v="Dean Katz"/>
    <x v="0"/>
    <x v="931"/>
    <x v="2925"/>
    <x v="0"/>
    <n v="14609"/>
    <n v="1832"/>
    <s v="Xerox 227"/>
    <x v="16"/>
    <n v="1"/>
    <x v="0"/>
    <x v="0"/>
    <n v="3.11"/>
    <n v="6"/>
    <x v="1"/>
    <d v="2019-12-26T00:00:00"/>
    <x v="0"/>
    <x v="0"/>
    <x v="3"/>
  </r>
  <r>
    <n v="6"/>
    <x v="0"/>
    <n v="6"/>
    <x v="2"/>
    <s v="Rochester"/>
    <s v="United States"/>
    <s v="Dean Katz"/>
    <x v="1"/>
    <x v="931"/>
    <x v="2925"/>
    <x v="0"/>
    <n v="14609"/>
    <n v="1647"/>
    <s v="Wilson Jones Leather-Like Binders with DublLock Round Rings"/>
    <x v="38"/>
    <n v="1"/>
    <x v="0"/>
    <x v="0"/>
    <n v="2.36"/>
    <n v="7"/>
    <x v="1"/>
    <d v="2019-12-26T00:00:00"/>
    <x v="0"/>
    <x v="0"/>
    <x v="2"/>
  </r>
  <r>
    <n v="6"/>
    <x v="0"/>
    <n v="6"/>
    <x v="2"/>
    <s v="San Diego"/>
    <s v="United States"/>
    <s v="Chris Selesnick"/>
    <x v="0"/>
    <x v="978"/>
    <x v="2926"/>
    <x v="1"/>
    <n v="92105"/>
    <n v="1552"/>
    <s v="Tennsco Commercial Shelving"/>
    <x v="36"/>
    <n v="2"/>
    <x v="1"/>
    <x v="0"/>
    <n v="0.41"/>
    <n v="41"/>
    <x v="1"/>
    <d v="2019-10-14T00:00:00"/>
    <x v="0"/>
    <x v="1"/>
    <x v="11"/>
  </r>
  <r>
    <n v="6"/>
    <x v="0"/>
    <n v="6"/>
    <x v="0"/>
    <s v="San Diego"/>
    <s v="United States"/>
    <s v="Chris Selesnick"/>
    <x v="0"/>
    <x v="978"/>
    <x v="2926"/>
    <x v="1"/>
    <n v="92105"/>
    <n v="961"/>
    <s v="KeyTronic E03601U1 - Keyboard - Beige"/>
    <x v="23"/>
    <n v="2"/>
    <x v="1"/>
    <x v="0"/>
    <n v="6.48"/>
    <n v="36"/>
    <x v="1"/>
    <d v="2019-10-14T00:00:00"/>
    <x v="0"/>
    <x v="1"/>
    <x v="8"/>
  </r>
  <r>
    <n v="6"/>
    <x v="0"/>
    <n v="6"/>
    <x v="0"/>
    <s v="San Diego"/>
    <s v="United States"/>
    <s v="Chris Selesnick"/>
    <x v="0"/>
    <x v="978"/>
    <x v="2926"/>
    <x v="1"/>
    <n v="92105"/>
    <n v="1015"/>
    <s v="Logitech Illuminated - Keyboard"/>
    <x v="500"/>
    <n v="4"/>
    <x v="1"/>
    <x v="0"/>
    <n v="115.18"/>
    <n v="240"/>
    <x v="1"/>
    <d v="2019-10-14T00:00:00"/>
    <x v="0"/>
    <x v="1"/>
    <x v="8"/>
  </r>
  <r>
    <n v="6"/>
    <x v="0"/>
    <n v="6"/>
    <x v="0"/>
    <s v="San Diego"/>
    <s v="United States"/>
    <s v="Chris Selesnick"/>
    <x v="1"/>
    <x v="978"/>
    <x v="2926"/>
    <x v="1"/>
    <n v="92105"/>
    <n v="518"/>
    <s v="Digium D40 VoIP phone"/>
    <x v="70"/>
    <n v="1"/>
    <x v="1"/>
    <x v="0"/>
    <n v="11.61"/>
    <n v="103"/>
    <x v="1"/>
    <d v="2019-10-14T00:00:00"/>
    <x v="0"/>
    <x v="1"/>
    <x v="0"/>
  </r>
  <r>
    <n v="0"/>
    <x v="0"/>
    <n v="0"/>
    <x v="2"/>
    <s v="Garden City"/>
    <s v="United States"/>
    <s v="Brooke Gillingham"/>
    <x v="0"/>
    <x v="927"/>
    <x v="2927"/>
    <x v="3"/>
    <n v="67846"/>
    <n v="637"/>
    <s v="Fellowes Bases and Tops For Staxonsteel/High-Stak Systems"/>
    <x v="10"/>
    <n v="1"/>
    <x v="3"/>
    <x v="0"/>
    <n v="7.99"/>
    <n v="33"/>
    <x v="1"/>
    <d v="2019-11-24T00:00:00"/>
    <x v="3"/>
    <x v="26"/>
    <x v="11"/>
  </r>
  <r>
    <n v="3"/>
    <x v="2"/>
    <n v="1"/>
    <x v="1"/>
    <s v="Hialeah"/>
    <s v="United States"/>
    <s v="Jennifer Halladay"/>
    <x v="1"/>
    <x v="979"/>
    <x v="2928"/>
    <x v="2"/>
    <n v="33012"/>
    <n v="552"/>
    <s v="Eldon 400 Class Desk Accessories, Black Carbon"/>
    <x v="23"/>
    <n v="3"/>
    <x v="2"/>
    <x v="0"/>
    <n v="5.78"/>
    <n v="21"/>
    <x v="0"/>
    <d v="2019-12-28T00:00:00"/>
    <x v="2"/>
    <x v="2"/>
    <x v="9"/>
  </r>
  <r>
    <n v="3"/>
    <x v="2"/>
    <n v="1"/>
    <x v="0"/>
    <s v="Hialeah"/>
    <s v="United States"/>
    <s v="Jennifer Halladay"/>
    <x v="8"/>
    <x v="979"/>
    <x v="2928"/>
    <x v="2"/>
    <n v="33012"/>
    <n v="986"/>
    <s v="Lexmark 20R1285 X6650 Wireless All-in-One Printer"/>
    <x v="56"/>
    <n v="2"/>
    <x v="2"/>
    <x v="0"/>
    <n v="-7.2"/>
    <n v="120"/>
    <x v="0"/>
    <d v="2019-12-28T00:00:00"/>
    <x v="2"/>
    <x v="2"/>
    <x v="13"/>
  </r>
  <r>
    <n v="5"/>
    <x v="2"/>
    <n v="3"/>
    <x v="1"/>
    <s v="Houston"/>
    <s v="United States"/>
    <s v="Sanjit Jacobs"/>
    <x v="2"/>
    <x v="980"/>
    <x v="2929"/>
    <x v="3"/>
    <n v="77036"/>
    <n v="773"/>
    <s v="Global Wood Trimmed Managers Task Chair, Khaki"/>
    <x v="373"/>
    <n v="5"/>
    <x v="3"/>
    <x v="0"/>
    <n v="-77.33"/>
    <n v="318"/>
    <x v="2"/>
    <d v="2019-09-22T00:00:00"/>
    <x v="1"/>
    <x v="4"/>
    <x v="5"/>
  </r>
  <r>
    <n v="5"/>
    <x v="2"/>
    <n v="3"/>
    <x v="2"/>
    <s v="Houston"/>
    <s v="United States"/>
    <s v="Sanjit Jacobs"/>
    <x v="1"/>
    <x v="980"/>
    <x v="2929"/>
    <x v="3"/>
    <n v="77036"/>
    <n v="1170"/>
    <s v="Newell Chalk Holder"/>
    <x v="16"/>
    <n v="3"/>
    <x v="3"/>
    <x v="0"/>
    <n v="3.22"/>
    <n v="10"/>
    <x v="2"/>
    <d v="2019-09-22T00:00:00"/>
    <x v="1"/>
    <x v="4"/>
    <x v="6"/>
  </r>
  <r>
    <n v="5"/>
    <x v="2"/>
    <n v="3"/>
    <x v="2"/>
    <s v="Houston"/>
    <s v="United States"/>
    <s v="Sanjit Jacobs"/>
    <x v="3"/>
    <x v="980"/>
    <x v="2929"/>
    <x v="3"/>
    <n v="77036"/>
    <n v="1630"/>
    <s v="Wilson Jones “Snap” Scratch Pad Binder Tool for Ring Binders"/>
    <x v="118"/>
    <n v="5"/>
    <x v="3"/>
    <x v="0"/>
    <n v="-10.15"/>
    <n v="6"/>
    <x v="2"/>
    <d v="2019-09-22T00:00:00"/>
    <x v="1"/>
    <x v="4"/>
    <x v="2"/>
  </r>
  <r>
    <n v="5"/>
    <x v="2"/>
    <n v="3"/>
    <x v="0"/>
    <s v="Houston"/>
    <s v="United States"/>
    <s v="Sanjit Jacobs"/>
    <x v="1"/>
    <x v="980"/>
    <x v="2929"/>
    <x v="3"/>
    <n v="77036"/>
    <n v="1298"/>
    <s v="Polycom VoiceStation 500 Conference phone"/>
    <x v="247"/>
    <n v="6"/>
    <x v="3"/>
    <x v="0"/>
    <n v="88.49"/>
    <n v="1416"/>
    <x v="2"/>
    <d v="2019-09-22T00:00:00"/>
    <x v="1"/>
    <x v="4"/>
    <x v="0"/>
  </r>
  <r>
    <n v="3"/>
    <x v="2"/>
    <n v="1"/>
    <x v="1"/>
    <s v="San Diego"/>
    <s v="United States"/>
    <s v="Helen Wasserman"/>
    <x v="0"/>
    <x v="977"/>
    <x v="2930"/>
    <x v="1"/>
    <n v="92105"/>
    <n v="620"/>
    <s v="Executive Impressions 14 Contract Wall Clock"/>
    <x v="5"/>
    <n v="1"/>
    <x v="1"/>
    <x v="0"/>
    <n v="7.34"/>
    <n v="22"/>
    <x v="1"/>
    <d v="2019-02-23T00:00:00"/>
    <x v="2"/>
    <x v="1"/>
    <x v="9"/>
  </r>
  <r>
    <n v="3"/>
    <x v="2"/>
    <n v="1"/>
    <x v="0"/>
    <s v="San Diego"/>
    <s v="United States"/>
    <s v="Helen Wasserman"/>
    <x v="1"/>
    <x v="977"/>
    <x v="2930"/>
    <x v="1"/>
    <n v="92105"/>
    <n v="1022"/>
    <s v="Logitech Mobile Speakerphone P710e - speaker phone"/>
    <x v="42"/>
    <n v="2"/>
    <x v="1"/>
    <x v="0"/>
    <n v="18.899999999999999"/>
    <n v="216"/>
    <x v="1"/>
    <d v="2019-02-23T00:00:00"/>
    <x v="2"/>
    <x v="1"/>
    <x v="0"/>
  </r>
  <r>
    <n v="4"/>
    <x v="1"/>
    <n v="6"/>
    <x v="1"/>
    <s v="Detroit"/>
    <s v="United States"/>
    <s v="Rick Bensley"/>
    <x v="0"/>
    <x v="981"/>
    <x v="2931"/>
    <x v="3"/>
    <n v="48227"/>
    <n v="833"/>
    <s v="Hon Deluxe Fabric Upholstered Stacking Chairs, Rounded Back"/>
    <x v="431"/>
    <n v="2"/>
    <x v="3"/>
    <x v="0"/>
    <n v="146.38999999999999"/>
    <n v="488"/>
    <x v="2"/>
    <d v="2019-06-26T00:00:00"/>
    <x v="0"/>
    <x v="6"/>
    <x v="5"/>
  </r>
  <r>
    <n v="7"/>
    <x v="2"/>
    <n v="6"/>
    <x v="2"/>
    <s v="Denver"/>
    <s v="United States"/>
    <s v="Sanjit Engle"/>
    <x v="1"/>
    <x v="982"/>
    <x v="2932"/>
    <x v="1"/>
    <n v="80219"/>
    <n v="1050"/>
    <s v="Martin Yale Chadless Opener Electric Letter Opener"/>
    <x v="585"/>
    <n v="2"/>
    <x v="1"/>
    <x v="0"/>
    <n v="-299.81"/>
    <n v="1332"/>
    <x v="0"/>
    <d v="2019-03-20T00:00:00"/>
    <x v="0"/>
    <x v="31"/>
    <x v="15"/>
  </r>
  <r>
    <n v="5"/>
    <x v="1"/>
    <n v="6"/>
    <x v="1"/>
    <s v="Oceanside"/>
    <s v="United States"/>
    <s v="Duane Benoit"/>
    <x v="0"/>
    <x v="929"/>
    <x v="2933"/>
    <x v="0"/>
    <n v="11572"/>
    <n v="485"/>
    <s v="DAX Charcoal/Nickel-Tone Document Frame, 5 x 7"/>
    <x v="13"/>
    <n v="2"/>
    <x v="0"/>
    <x v="0"/>
    <n v="8.5299999999999994"/>
    <n v="19"/>
    <x v="0"/>
    <d v="2019-12-23T00:00:00"/>
    <x v="0"/>
    <x v="0"/>
    <x v="9"/>
  </r>
  <r>
    <n v="6"/>
    <x v="0"/>
    <n v="6"/>
    <x v="2"/>
    <s v="Los Angeles"/>
    <s v="United States"/>
    <s v="Paul Van Hugh"/>
    <x v="0"/>
    <x v="915"/>
    <x v="2934"/>
    <x v="1"/>
    <n v="90036"/>
    <n v="1553"/>
    <s v="Tennsco Double-Tier Lockers"/>
    <x v="586"/>
    <n v="7"/>
    <x v="1"/>
    <x v="0"/>
    <n v="204.77"/>
    <n v="1575"/>
    <x v="2"/>
    <d v="2019-10-08T00:00:00"/>
    <x v="0"/>
    <x v="1"/>
    <x v="11"/>
  </r>
  <r>
    <n v="6"/>
    <x v="0"/>
    <n v="6"/>
    <x v="2"/>
    <s v="Los Angeles"/>
    <s v="United States"/>
    <s v="Paul Van Hugh"/>
    <x v="1"/>
    <x v="915"/>
    <x v="2934"/>
    <x v="1"/>
    <n v="90036"/>
    <n v="1261"/>
    <s v="Performers Binder/Pad Holder, Black"/>
    <x v="117"/>
    <n v="5"/>
    <x v="1"/>
    <x v="0"/>
    <n v="42.05"/>
    <n v="112"/>
    <x v="2"/>
    <d v="2019-10-08T00:00:00"/>
    <x v="0"/>
    <x v="1"/>
    <x v="2"/>
  </r>
  <r>
    <n v="7"/>
    <x v="2"/>
    <n v="6"/>
    <x v="1"/>
    <s v="Los Angeles"/>
    <s v="United States"/>
    <s v="Janet Martin"/>
    <x v="1"/>
    <x v="983"/>
    <x v="2935"/>
    <x v="1"/>
    <n v="90032"/>
    <n v="429"/>
    <s v="Chromcraft Round Conference Tables"/>
    <x v="46"/>
    <n v="3"/>
    <x v="1"/>
    <x v="0"/>
    <n v="5.23"/>
    <n v="418"/>
    <x v="0"/>
    <d v="2019-08-21T00:00:00"/>
    <x v="0"/>
    <x v="1"/>
    <x v="1"/>
  </r>
  <r>
    <n v="1"/>
    <x v="0"/>
    <n v="1"/>
    <x v="1"/>
    <s v="Louisville"/>
    <s v="United States"/>
    <s v="Lisa Hazard"/>
    <x v="4"/>
    <x v="984"/>
    <x v="2936"/>
    <x v="1"/>
    <n v="80027"/>
    <n v="309"/>
    <s v="Bestar Classic Bookcase"/>
    <x v="223"/>
    <n v="3"/>
    <x v="1"/>
    <x v="0"/>
    <n v="-152.97999999999999"/>
    <n v="90"/>
    <x v="0"/>
    <d v="2019-05-06T00:00:00"/>
    <x v="2"/>
    <x v="31"/>
    <x v="14"/>
  </r>
  <r>
    <n v="1"/>
    <x v="0"/>
    <n v="1"/>
    <x v="2"/>
    <s v="Louisville"/>
    <s v="United States"/>
    <s v="Lisa Hazard"/>
    <x v="1"/>
    <x v="984"/>
    <x v="2936"/>
    <x v="1"/>
    <n v="80027"/>
    <n v="1346"/>
    <s v="Redi-Strip #10 Envelopes, 4 1/8 x 9 1/2"/>
    <x v="5"/>
    <n v="9"/>
    <x v="1"/>
    <x v="0"/>
    <n v="7.43"/>
    <n v="21"/>
    <x v="0"/>
    <d v="2019-05-06T00:00:00"/>
    <x v="2"/>
    <x v="31"/>
    <x v="7"/>
  </r>
  <r>
    <n v="1"/>
    <x v="0"/>
    <n v="1"/>
    <x v="2"/>
    <s v="Louisville"/>
    <s v="United States"/>
    <s v="Lisa Hazard"/>
    <x v="4"/>
    <x v="984"/>
    <x v="2936"/>
    <x v="1"/>
    <n v="80027"/>
    <n v="242"/>
    <s v="Avery Durable Slant Ring Binders, No Labels"/>
    <x v="56"/>
    <n v="8"/>
    <x v="1"/>
    <x v="0"/>
    <n v="-7.32"/>
    <n v="10"/>
    <x v="0"/>
    <d v="2019-05-06T00:00:00"/>
    <x v="2"/>
    <x v="31"/>
    <x v="2"/>
  </r>
  <r>
    <n v="3"/>
    <x v="0"/>
    <n v="3"/>
    <x v="2"/>
    <s v="San Francisco"/>
    <s v="United States"/>
    <s v="Frank Gastineau"/>
    <x v="0"/>
    <x v="888"/>
    <x v="2937"/>
    <x v="1"/>
    <n v="94110"/>
    <n v="1236"/>
    <s v="Panasonic KP-310 Heavy-Duty Electric Pencil Sharpener"/>
    <x v="80"/>
    <n v="4"/>
    <x v="1"/>
    <x v="0"/>
    <n v="26.38"/>
    <n v="88"/>
    <x v="2"/>
    <d v="2019-10-18T00:00:00"/>
    <x v="1"/>
    <x v="1"/>
    <x v="6"/>
  </r>
  <r>
    <n v="6"/>
    <x v="0"/>
    <n v="6"/>
    <x v="2"/>
    <s v="Fairfield"/>
    <s v="United States"/>
    <s v="Cari Schnelling"/>
    <x v="1"/>
    <x v="985"/>
    <x v="2938"/>
    <x v="0"/>
    <n v="45014"/>
    <n v="1658"/>
    <s v="Wirebound Message Books, Four 2 3/4 x 5 Forms per Page, 200 Sets per Book"/>
    <x v="4"/>
    <n v="1"/>
    <x v="0"/>
    <x v="0"/>
    <n v="1.19"/>
    <n v="4"/>
    <x v="0"/>
    <d v="2019-07-18T00:00:00"/>
    <x v="0"/>
    <x v="19"/>
    <x v="3"/>
  </r>
  <r>
    <n v="5"/>
    <x v="1"/>
    <n v="6"/>
    <x v="2"/>
    <s v="Austin"/>
    <s v="United States"/>
    <s v="Randy Bradley"/>
    <x v="1"/>
    <x v="986"/>
    <x v="2939"/>
    <x v="3"/>
    <n v="78745"/>
    <n v="113"/>
    <s v="Advantus Rolling Storage Box"/>
    <x v="4"/>
    <n v="1"/>
    <x v="3"/>
    <x v="0"/>
    <n v="1.2"/>
    <n v="14"/>
    <x v="0"/>
    <d v="2019-10-28T00:00:00"/>
    <x v="0"/>
    <x v="4"/>
    <x v="11"/>
  </r>
  <r>
    <n v="5"/>
    <x v="1"/>
    <n v="6"/>
    <x v="2"/>
    <s v="Austin"/>
    <s v="United States"/>
    <s v="Randy Bradley"/>
    <x v="1"/>
    <x v="986"/>
    <x v="2939"/>
    <x v="3"/>
    <n v="78745"/>
    <n v="417"/>
    <s v="Carina 42Hx23 3/4W Media Storage Unit"/>
    <x v="587"/>
    <n v="4"/>
    <x v="3"/>
    <x v="0"/>
    <n v="-58.31"/>
    <n v="259"/>
    <x v="0"/>
    <d v="2019-10-28T00:00:00"/>
    <x v="0"/>
    <x v="4"/>
    <x v="11"/>
  </r>
  <r>
    <n v="5"/>
    <x v="1"/>
    <n v="6"/>
    <x v="2"/>
    <s v="Austin"/>
    <s v="United States"/>
    <s v="Randy Bradley"/>
    <x v="3"/>
    <x v="986"/>
    <x v="2939"/>
    <x v="3"/>
    <n v="78745"/>
    <n v="46"/>
    <s v="Acco Flexible ACCOHIDE Square Ring Data Binder, Dark Blue, 11 1/2 X 14 7/8"/>
    <x v="94"/>
    <n v="3"/>
    <x v="3"/>
    <x v="0"/>
    <n v="-15.13"/>
    <n v="10"/>
    <x v="0"/>
    <d v="2019-10-28T00:00:00"/>
    <x v="0"/>
    <x v="4"/>
    <x v="2"/>
  </r>
  <r>
    <n v="5"/>
    <x v="1"/>
    <n v="6"/>
    <x v="0"/>
    <s v="Austin"/>
    <s v="United States"/>
    <s v="Randy Bradley"/>
    <x v="1"/>
    <x v="986"/>
    <x v="2939"/>
    <x v="3"/>
    <n v="78745"/>
    <n v="1615"/>
    <s v="WD My Passport Ultra 1TB Portable External Hard Drive"/>
    <x v="50"/>
    <n v="1"/>
    <x v="3"/>
    <x v="0"/>
    <n v="-2.0699999999999998"/>
    <n v="55"/>
    <x v="0"/>
    <d v="2019-10-28T00:00:00"/>
    <x v="0"/>
    <x v="4"/>
    <x v="8"/>
  </r>
  <r>
    <n v="5"/>
    <x v="1"/>
    <n v="6"/>
    <x v="0"/>
    <s v="Rochester Hills"/>
    <s v="United States"/>
    <s v="Sean Christensen"/>
    <x v="0"/>
    <x v="987"/>
    <x v="2940"/>
    <x v="3"/>
    <n v="48307"/>
    <n v="913"/>
    <s v="Imation 16GB Mini TravelDrive USB 2.0 Flash Drive"/>
    <x v="72"/>
    <n v="4"/>
    <x v="3"/>
    <x v="0"/>
    <n v="54.33"/>
    <n v="133"/>
    <x v="0"/>
    <d v="2019-06-15T00:00:00"/>
    <x v="0"/>
    <x v="6"/>
    <x v="8"/>
  </r>
  <r>
    <n v="5"/>
    <x v="1"/>
    <n v="6"/>
    <x v="2"/>
    <s v="San Francisco"/>
    <s v="United States"/>
    <s v="Sally Hughsby"/>
    <x v="0"/>
    <x v="988"/>
    <x v="2941"/>
    <x v="1"/>
    <n v="94122"/>
    <n v="1160"/>
    <s v="Newell 343"/>
    <x v="38"/>
    <n v="3"/>
    <x v="1"/>
    <x v="0"/>
    <n v="2.38"/>
    <n v="9"/>
    <x v="1"/>
    <d v="2019-09-23T00:00:00"/>
    <x v="0"/>
    <x v="1"/>
    <x v="6"/>
  </r>
  <r>
    <n v="5"/>
    <x v="1"/>
    <n v="6"/>
    <x v="2"/>
    <s v="San Francisco"/>
    <s v="United States"/>
    <s v="Sally Hughsby"/>
    <x v="0"/>
    <x v="988"/>
    <x v="2941"/>
    <x v="1"/>
    <n v="94122"/>
    <n v="472"/>
    <s v="Convenience Packs of Business Envelopes"/>
    <x v="46"/>
    <n v="3"/>
    <x v="1"/>
    <x v="0"/>
    <n v="5.0999999999999996"/>
    <n v="11"/>
    <x v="1"/>
    <d v="2019-09-23T00:00:00"/>
    <x v="0"/>
    <x v="1"/>
    <x v="7"/>
  </r>
  <r>
    <n v="5"/>
    <x v="1"/>
    <n v="6"/>
    <x v="2"/>
    <s v="San Francisco"/>
    <s v="United States"/>
    <s v="Sally Hughsby"/>
    <x v="0"/>
    <x v="988"/>
    <x v="2941"/>
    <x v="1"/>
    <n v="94122"/>
    <n v="1704"/>
    <s v="Xerox 1911"/>
    <x v="2"/>
    <n v="3"/>
    <x v="1"/>
    <x v="0"/>
    <n v="68.98"/>
    <n v="144"/>
    <x v="1"/>
    <d v="2019-09-23T00:00:00"/>
    <x v="0"/>
    <x v="1"/>
    <x v="3"/>
  </r>
  <r>
    <n v="3"/>
    <x v="2"/>
    <n v="1"/>
    <x v="2"/>
    <s v="Meriden"/>
    <s v="United States"/>
    <s v="Alyssa Tate"/>
    <x v="0"/>
    <x v="989"/>
    <x v="2942"/>
    <x v="0"/>
    <n v="6450"/>
    <n v="1132"/>
    <s v="Newell 318"/>
    <x v="16"/>
    <n v="4"/>
    <x v="0"/>
    <x v="0"/>
    <n v="2.89"/>
    <n v="11"/>
    <x v="2"/>
    <d v="2019-04-05T00:00:00"/>
    <x v="2"/>
    <x v="38"/>
    <x v="6"/>
  </r>
  <r>
    <n v="5"/>
    <x v="1"/>
    <n v="6"/>
    <x v="1"/>
    <s v="Waco"/>
    <s v="United States"/>
    <s v="Christina Anderson"/>
    <x v="10"/>
    <x v="990"/>
    <x v="2943"/>
    <x v="3"/>
    <n v="76706"/>
    <n v="1370"/>
    <s v="Rush Hierlooms Collection Rich Wood Bookcases"/>
    <x v="588"/>
    <n v="3"/>
    <x v="3"/>
    <x v="0"/>
    <n v="-91.76"/>
    <n v="328"/>
    <x v="0"/>
    <d v="2019-10-24T00:00:00"/>
    <x v="0"/>
    <x v="4"/>
    <x v="14"/>
  </r>
  <r>
    <n v="5"/>
    <x v="1"/>
    <n v="6"/>
    <x v="2"/>
    <s v="Waco"/>
    <s v="United States"/>
    <s v="Christina Anderson"/>
    <x v="3"/>
    <x v="990"/>
    <x v="2943"/>
    <x v="3"/>
    <n v="76706"/>
    <n v="1458"/>
    <s v="SlimView Poly Binder, 3/8"/>
    <x v="74"/>
    <n v="2"/>
    <x v="3"/>
    <x v="0"/>
    <n v="-3.52"/>
    <n v="2"/>
    <x v="0"/>
    <d v="2019-10-24T00:00:00"/>
    <x v="0"/>
    <x v="4"/>
    <x v="2"/>
  </r>
  <r>
    <n v="5"/>
    <x v="1"/>
    <n v="6"/>
    <x v="2"/>
    <s v="Orlando"/>
    <s v="United States"/>
    <s v="Rick Hansen"/>
    <x v="1"/>
    <x v="991"/>
    <x v="2944"/>
    <x v="2"/>
    <n v="32839"/>
    <n v="1803"/>
    <s v="Xerox 2000"/>
    <x v="5"/>
    <n v="4"/>
    <x v="2"/>
    <x v="0"/>
    <n v="7.26"/>
    <n v="21"/>
    <x v="0"/>
    <d v="2019-08-17T00:00:00"/>
    <x v="0"/>
    <x v="2"/>
    <x v="3"/>
  </r>
  <r>
    <n v="6"/>
    <x v="0"/>
    <n v="6"/>
    <x v="2"/>
    <s v="Houston"/>
    <s v="United States"/>
    <s v="Christopher Conant"/>
    <x v="3"/>
    <x v="881"/>
    <x v="2945"/>
    <x v="3"/>
    <n v="77070"/>
    <n v="1850"/>
    <s v="Zipper Ring Binder Pockets"/>
    <x v="50"/>
    <n v="2"/>
    <x v="3"/>
    <x v="0"/>
    <n v="-1.93"/>
    <n v="1"/>
    <x v="0"/>
    <d v="2019-11-12T00:00:00"/>
    <x v="0"/>
    <x v="4"/>
    <x v="2"/>
  </r>
  <r>
    <n v="1"/>
    <x v="0"/>
    <n v="1"/>
    <x v="1"/>
    <s v="Concord"/>
    <s v="United States"/>
    <s v="Tony Sayre"/>
    <x v="0"/>
    <x v="992"/>
    <x v="2946"/>
    <x v="0"/>
    <n v="3301"/>
    <n v="1042"/>
    <s v="Luxo Professional Combination Clamp-On Lamps"/>
    <x v="45"/>
    <n v="1"/>
    <x v="0"/>
    <x v="0"/>
    <n v="26.6"/>
    <n v="102"/>
    <x v="0"/>
    <d v="2019-07-04T00:00:00"/>
    <x v="2"/>
    <x v="44"/>
    <x v="9"/>
  </r>
  <r>
    <n v="6"/>
    <x v="0"/>
    <n v="6"/>
    <x v="2"/>
    <s v="Lafayette"/>
    <s v="United States"/>
    <s v="Liz Preis"/>
    <x v="0"/>
    <x v="993"/>
    <x v="2947"/>
    <x v="3"/>
    <n v="47905"/>
    <n v="1558"/>
    <s v="Tennsco Single-Tier Lockers"/>
    <x v="42"/>
    <n v="1"/>
    <x v="3"/>
    <x v="0"/>
    <n v="18.77"/>
    <n v="375"/>
    <x v="0"/>
    <d v="2019-12-27T00:00:00"/>
    <x v="0"/>
    <x v="17"/>
    <x v="11"/>
  </r>
  <r>
    <n v="4"/>
    <x v="1"/>
    <n v="6"/>
    <x v="2"/>
    <s v="Los Angeles"/>
    <s v="United States"/>
    <s v="Annie Thurman"/>
    <x v="0"/>
    <x v="973"/>
    <x v="2948"/>
    <x v="1"/>
    <n v="90049"/>
    <n v="371"/>
    <s v="Brites Rubber Bands, 1 1/2 oz. Box"/>
    <x v="36"/>
    <n v="3"/>
    <x v="1"/>
    <x v="0"/>
    <n v="0.12"/>
    <n v="6"/>
    <x v="0"/>
    <d v="2019-07-11T00:00:00"/>
    <x v="0"/>
    <x v="1"/>
    <x v="4"/>
  </r>
  <r>
    <n v="2"/>
    <x v="2"/>
    <n v="1"/>
    <x v="2"/>
    <s v="Dublin"/>
    <s v="United States"/>
    <s v="Fred Harton"/>
    <x v="1"/>
    <x v="994"/>
    <x v="2949"/>
    <x v="0"/>
    <n v="43017"/>
    <n v="1718"/>
    <s v="Xerox 1924"/>
    <x v="9"/>
    <n v="6"/>
    <x v="0"/>
    <x v="0"/>
    <n v="10.06"/>
    <n v="28"/>
    <x v="0"/>
    <d v="2019-06-03T00:00:00"/>
    <x v="2"/>
    <x v="19"/>
    <x v="3"/>
  </r>
  <r>
    <n v="2"/>
    <x v="2"/>
    <n v="1"/>
    <x v="2"/>
    <s v="Dublin"/>
    <s v="United States"/>
    <s v="Fred Harton"/>
    <x v="4"/>
    <x v="994"/>
    <x v="2949"/>
    <x v="0"/>
    <n v="43017"/>
    <n v="412"/>
    <s v="Cardinal HOLDit! Binder Insert Strips,Extra Strips"/>
    <x v="77"/>
    <n v="2"/>
    <x v="0"/>
    <x v="0"/>
    <n v="-2.66"/>
    <n v="4"/>
    <x v="0"/>
    <d v="2019-06-03T00:00:00"/>
    <x v="2"/>
    <x v="19"/>
    <x v="2"/>
  </r>
  <r>
    <n v="2"/>
    <x v="2"/>
    <n v="1"/>
    <x v="0"/>
    <s v="Dublin"/>
    <s v="United States"/>
    <s v="Fred Harton"/>
    <x v="6"/>
    <x v="994"/>
    <x v="2949"/>
    <x v="0"/>
    <n v="43017"/>
    <n v="1248"/>
    <s v="Panasonic KX-TG6844B Expandable Digital Cordless Telephone"/>
    <x v="121"/>
    <n v="4"/>
    <x v="0"/>
    <x v="0"/>
    <n v="-34.31"/>
    <n v="158"/>
    <x v="0"/>
    <d v="2019-06-03T00:00:00"/>
    <x v="2"/>
    <x v="19"/>
    <x v="0"/>
  </r>
  <r>
    <n v="7"/>
    <x v="2"/>
    <n v="6"/>
    <x v="2"/>
    <s v="Parma"/>
    <s v="United States"/>
    <s v="Shui Tom"/>
    <x v="1"/>
    <x v="917"/>
    <x v="2950"/>
    <x v="0"/>
    <n v="44134"/>
    <n v="1167"/>
    <s v="Newell 35"/>
    <x v="4"/>
    <n v="2"/>
    <x v="0"/>
    <x v="0"/>
    <n v="0.59"/>
    <n v="5"/>
    <x v="0"/>
    <d v="2019-06-27T00:00:00"/>
    <x v="0"/>
    <x v="19"/>
    <x v="6"/>
  </r>
  <r>
    <n v="7"/>
    <x v="2"/>
    <n v="6"/>
    <x v="2"/>
    <s v="Parma"/>
    <s v="United States"/>
    <s v="Shui Tom"/>
    <x v="1"/>
    <x v="917"/>
    <x v="2950"/>
    <x v="0"/>
    <n v="44134"/>
    <n v="1806"/>
    <s v="Xerox 203"/>
    <x v="54"/>
    <n v="6"/>
    <x v="0"/>
    <x v="0"/>
    <n v="10.89"/>
    <n v="31"/>
    <x v="0"/>
    <d v="2019-06-27T00:00:00"/>
    <x v="0"/>
    <x v="19"/>
    <x v="3"/>
  </r>
  <r>
    <n v="5"/>
    <x v="2"/>
    <n v="3"/>
    <x v="2"/>
    <s v="Albuquerque"/>
    <s v="United States"/>
    <s v="Benjamin Farhat"/>
    <x v="0"/>
    <x v="982"/>
    <x v="2951"/>
    <x v="1"/>
    <n v="87105"/>
    <n v="1675"/>
    <s v="Xerox 1885"/>
    <x v="543"/>
    <n v="6"/>
    <x v="1"/>
    <x v="0"/>
    <n v="138.36000000000001"/>
    <n v="288"/>
    <x v="2"/>
    <d v="2019-03-18T00:00:00"/>
    <x v="1"/>
    <x v="7"/>
    <x v="3"/>
  </r>
  <r>
    <n v="5"/>
    <x v="2"/>
    <n v="3"/>
    <x v="2"/>
    <s v="Albuquerque"/>
    <s v="United States"/>
    <s v="Benjamin Farhat"/>
    <x v="0"/>
    <x v="982"/>
    <x v="2951"/>
    <x v="1"/>
    <n v="87105"/>
    <n v="1836"/>
    <s v="Xerox 230"/>
    <x v="28"/>
    <n v="7"/>
    <x v="1"/>
    <x v="0"/>
    <n v="21.77"/>
    <n v="45"/>
    <x v="2"/>
    <d v="2019-03-18T00:00:00"/>
    <x v="1"/>
    <x v="7"/>
    <x v="3"/>
  </r>
  <r>
    <n v="5"/>
    <x v="2"/>
    <n v="3"/>
    <x v="2"/>
    <s v="Albuquerque"/>
    <s v="United States"/>
    <s v="Benjamin Farhat"/>
    <x v="0"/>
    <x v="982"/>
    <x v="2951"/>
    <x v="1"/>
    <n v="87105"/>
    <n v="1456"/>
    <s v="SimpliFile Personal File, Black Granite, 15w x 6-15/16d x 11-1/4h"/>
    <x v="140"/>
    <n v="8"/>
    <x v="1"/>
    <x v="0"/>
    <n v="25.42"/>
    <n v="91"/>
    <x v="2"/>
    <d v="2019-03-18T00:00:00"/>
    <x v="1"/>
    <x v="7"/>
    <x v="11"/>
  </r>
  <r>
    <n v="5"/>
    <x v="2"/>
    <n v="3"/>
    <x v="0"/>
    <s v="Albuquerque"/>
    <s v="United States"/>
    <s v="Benjamin Farhat"/>
    <x v="0"/>
    <x v="982"/>
    <x v="2951"/>
    <x v="1"/>
    <n v="87105"/>
    <n v="1030"/>
    <s v="Logitech Wireless Headset H600 Over-The-Head Design"/>
    <x v="247"/>
    <n v="5"/>
    <x v="1"/>
    <x v="0"/>
    <n v="88.13"/>
    <n v="215"/>
    <x v="2"/>
    <d v="2019-03-18T00:00:00"/>
    <x v="1"/>
    <x v="7"/>
    <x v="8"/>
  </r>
  <r>
    <n v="5"/>
    <x v="2"/>
    <n v="3"/>
    <x v="0"/>
    <s v="Albuquerque"/>
    <s v="United States"/>
    <s v="Benjamin Farhat"/>
    <x v="1"/>
    <x v="982"/>
    <x v="2951"/>
    <x v="1"/>
    <n v="87105"/>
    <n v="1229"/>
    <s v="OtterBox Commuter Series Case - iPhone 5 &amp; 5s"/>
    <x v="158"/>
    <n v="8"/>
    <x v="1"/>
    <x v="0"/>
    <n v="49.26"/>
    <n v="141"/>
    <x v="2"/>
    <d v="2019-03-18T00:00:00"/>
    <x v="1"/>
    <x v="7"/>
    <x v="0"/>
  </r>
  <r>
    <n v="5"/>
    <x v="1"/>
    <n v="6"/>
    <x v="2"/>
    <s v="New York City"/>
    <s v="United States"/>
    <s v="Frank Olsen"/>
    <x v="1"/>
    <x v="995"/>
    <x v="2952"/>
    <x v="0"/>
    <n v="10035"/>
    <n v="24"/>
    <s v="3M Organizer Strips"/>
    <x v="16"/>
    <n v="2"/>
    <x v="0"/>
    <x v="0"/>
    <n v="3.02"/>
    <n v="9"/>
    <x v="0"/>
    <d v="2019-11-19T00:00:00"/>
    <x v="0"/>
    <x v="0"/>
    <x v="2"/>
  </r>
  <r>
    <n v="3"/>
    <x v="2"/>
    <n v="1"/>
    <x v="2"/>
    <s v="Los Angeles"/>
    <s v="United States"/>
    <s v="Hallie Redmond"/>
    <x v="1"/>
    <x v="954"/>
    <x v="2953"/>
    <x v="1"/>
    <n v="90045"/>
    <n v="696"/>
    <s v="GBC Plastic Binding Combs"/>
    <x v="29"/>
    <n v="2"/>
    <x v="1"/>
    <x v="0"/>
    <n v="4.28"/>
    <n v="12"/>
    <x v="2"/>
    <d v="2019-12-20T00:00:00"/>
    <x v="2"/>
    <x v="1"/>
    <x v="2"/>
  </r>
  <r>
    <n v="5"/>
    <x v="1"/>
    <n v="6"/>
    <x v="1"/>
    <s v="Los Angeles"/>
    <s v="United States"/>
    <s v="Bill Donatelli"/>
    <x v="0"/>
    <x v="913"/>
    <x v="2954"/>
    <x v="1"/>
    <n v="90045"/>
    <n v="547"/>
    <s v="Eldon 200 Class Desk Accessories"/>
    <x v="23"/>
    <n v="3"/>
    <x v="1"/>
    <x v="0"/>
    <n v="6.03"/>
    <n v="19"/>
    <x v="0"/>
    <d v="2019-12-02T00:00:00"/>
    <x v="0"/>
    <x v="1"/>
    <x v="9"/>
  </r>
  <r>
    <n v="5"/>
    <x v="1"/>
    <n v="6"/>
    <x v="2"/>
    <s v="Los Angeles"/>
    <s v="United States"/>
    <s v="Bill Donatelli"/>
    <x v="1"/>
    <x v="913"/>
    <x v="2954"/>
    <x v="1"/>
    <n v="90045"/>
    <n v="1310"/>
    <s v="Premium Transparent Presentation Covers by GBC"/>
    <x v="196"/>
    <n v="7"/>
    <x v="1"/>
    <x v="0"/>
    <n v="41.12"/>
    <n v="117"/>
    <x v="0"/>
    <d v="2019-12-02T00:00:00"/>
    <x v="0"/>
    <x v="1"/>
    <x v="2"/>
  </r>
  <r>
    <n v="4"/>
    <x v="1"/>
    <n v="6"/>
    <x v="2"/>
    <s v="New York City"/>
    <s v="United States"/>
    <s v="Scott Cohen"/>
    <x v="0"/>
    <x v="900"/>
    <x v="2955"/>
    <x v="0"/>
    <n v="10009"/>
    <n v="1791"/>
    <s v="Xerox 1991"/>
    <x v="3"/>
    <n v="3"/>
    <x v="0"/>
    <x v="0"/>
    <n v="31.52"/>
    <n v="69"/>
    <x v="1"/>
    <d v="2019-06-30T00:00:00"/>
    <x v="0"/>
    <x v="0"/>
    <x v="3"/>
  </r>
  <r>
    <n v="4"/>
    <x v="1"/>
    <n v="6"/>
    <x v="2"/>
    <s v="New York City"/>
    <s v="United States"/>
    <s v="Scott Cohen"/>
    <x v="0"/>
    <x v="900"/>
    <x v="2955"/>
    <x v="0"/>
    <n v="10009"/>
    <n v="866"/>
    <s v="Hot File 7-Pocket, Floor Stand"/>
    <x v="208"/>
    <n v="4"/>
    <x v="0"/>
    <x v="0"/>
    <n v="214.16"/>
    <n v="714"/>
    <x v="1"/>
    <d v="2019-06-30T00:00:00"/>
    <x v="0"/>
    <x v="0"/>
    <x v="11"/>
  </r>
  <r>
    <n v="4"/>
    <x v="1"/>
    <n v="6"/>
    <x v="2"/>
    <s v="New York City"/>
    <s v="United States"/>
    <s v="Scott Cohen"/>
    <x v="0"/>
    <x v="900"/>
    <x v="2955"/>
    <x v="0"/>
    <n v="10009"/>
    <n v="83"/>
    <s v="Acme Preferred Stainless Steel Scissors"/>
    <x v="10"/>
    <n v="5"/>
    <x v="0"/>
    <x v="0"/>
    <n v="8.24"/>
    <n v="28"/>
    <x v="1"/>
    <d v="2019-06-30T00:00:00"/>
    <x v="0"/>
    <x v="0"/>
    <x v="15"/>
  </r>
  <r>
    <n v="4"/>
    <x v="1"/>
    <n v="6"/>
    <x v="2"/>
    <s v="New York City"/>
    <s v="United States"/>
    <s v="Scott Cohen"/>
    <x v="1"/>
    <x v="900"/>
    <x v="2955"/>
    <x v="0"/>
    <n v="10009"/>
    <n v="704"/>
    <s v="GBC ProClick Punch Binding System"/>
    <x v="101"/>
    <n v="2"/>
    <x v="0"/>
    <x v="0"/>
    <n v="37.11"/>
    <n v="102"/>
    <x v="1"/>
    <d v="2019-06-30T00:00:00"/>
    <x v="0"/>
    <x v="0"/>
    <x v="2"/>
  </r>
  <r>
    <n v="4"/>
    <x v="1"/>
    <n v="6"/>
    <x v="2"/>
    <s v="Jacksonville"/>
    <s v="United States"/>
    <s v="Neil Ducich"/>
    <x v="1"/>
    <x v="987"/>
    <x v="2956"/>
    <x v="2"/>
    <n v="32216"/>
    <n v="15"/>
    <s v="24 Capacity Maxi Data Binder Racks, Pearl"/>
    <x v="93"/>
    <n v="8"/>
    <x v="2"/>
    <x v="0"/>
    <n v="84.22"/>
    <n v="1348"/>
    <x v="1"/>
    <d v="2019-06-14T00:00:00"/>
    <x v="0"/>
    <x v="2"/>
    <x v="11"/>
  </r>
  <r>
    <n v="7"/>
    <x v="2"/>
    <n v="6"/>
    <x v="1"/>
    <s v="Seattle"/>
    <s v="United States"/>
    <s v="Adam Bellavance"/>
    <x v="0"/>
    <x v="881"/>
    <x v="2957"/>
    <x v="1"/>
    <n v="98105"/>
    <n v="827"/>
    <s v="Hon 5100 Series Wood Tables"/>
    <x v="589"/>
    <n v="7"/>
    <x v="1"/>
    <x v="0"/>
    <n v="366.63"/>
    <n v="2037"/>
    <x v="2"/>
    <d v="2019-11-13T00:00:00"/>
    <x v="0"/>
    <x v="11"/>
    <x v="1"/>
  </r>
  <r>
    <n v="7"/>
    <x v="2"/>
    <n v="6"/>
    <x v="1"/>
    <s v="Seattle"/>
    <s v="United States"/>
    <s v="Adam Bellavance"/>
    <x v="1"/>
    <x v="881"/>
    <x v="2957"/>
    <x v="1"/>
    <n v="98105"/>
    <n v="818"/>
    <s v="Hon 2090 “Pillow Soft” Series Mid Back Swivel/Tilt Chairs"/>
    <x v="417"/>
    <n v="2"/>
    <x v="1"/>
    <x v="0"/>
    <n v="-73.05"/>
    <n v="450"/>
    <x v="2"/>
    <d v="2019-11-13T00:00:00"/>
    <x v="0"/>
    <x v="11"/>
    <x v="5"/>
  </r>
  <r>
    <n v="7"/>
    <x v="2"/>
    <n v="6"/>
    <x v="0"/>
    <s v="Seattle"/>
    <s v="United States"/>
    <s v="Adam Bellavance"/>
    <x v="0"/>
    <x v="881"/>
    <x v="2957"/>
    <x v="1"/>
    <n v="98105"/>
    <n v="1406"/>
    <s v="SanDisk Cruzer 64 GB USB Flash Drive"/>
    <x v="299"/>
    <n v="3"/>
    <x v="1"/>
    <x v="0"/>
    <n v="32.69"/>
    <n v="109"/>
    <x v="2"/>
    <d v="2019-11-13T00:00:00"/>
    <x v="0"/>
    <x v="11"/>
    <x v="8"/>
  </r>
  <r>
    <n v="5"/>
    <x v="2"/>
    <n v="3"/>
    <x v="1"/>
    <s v="Raleigh"/>
    <s v="United States"/>
    <s v="Joni Wasserman"/>
    <x v="1"/>
    <x v="996"/>
    <x v="2958"/>
    <x v="2"/>
    <n v="27604"/>
    <n v="771"/>
    <s v="Global Value Mid-Back Managers Chair, Gray"/>
    <x v="70"/>
    <n v="4"/>
    <x v="2"/>
    <x v="0"/>
    <n v="12.18"/>
    <n v="195"/>
    <x v="0"/>
    <d v="2019-08-01T00:00:00"/>
    <x v="1"/>
    <x v="16"/>
    <x v="5"/>
  </r>
  <r>
    <n v="4"/>
    <x v="1"/>
    <n v="6"/>
    <x v="1"/>
    <s v="Los Angeles"/>
    <s v="United States"/>
    <s v="Allen Goldenen"/>
    <x v="0"/>
    <x v="885"/>
    <x v="2959"/>
    <x v="1"/>
    <n v="90004"/>
    <n v="394"/>
    <s v="C-Line Magnetic Cubicle Keepers, Clear Polypropylene"/>
    <x v="10"/>
    <n v="4"/>
    <x v="1"/>
    <x v="0"/>
    <n v="8.3000000000000007"/>
    <n v="20"/>
    <x v="0"/>
    <d v="2019-09-11T00:00:00"/>
    <x v="0"/>
    <x v="1"/>
    <x v="9"/>
  </r>
  <r>
    <n v="6"/>
    <x v="0"/>
    <n v="6"/>
    <x v="2"/>
    <s v="Marion"/>
    <s v="United States"/>
    <s v="Max Ludwig"/>
    <x v="0"/>
    <x v="997"/>
    <x v="2960"/>
    <x v="3"/>
    <n v="52302"/>
    <n v="538"/>
    <s v="Easy-staple paper"/>
    <x v="7"/>
    <n v="3"/>
    <x v="3"/>
    <x v="0"/>
    <n v="49.97"/>
    <n v="106"/>
    <x v="2"/>
    <d v="2019-04-12T00:00:00"/>
    <x v="0"/>
    <x v="41"/>
    <x v="3"/>
  </r>
  <r>
    <n v="1"/>
    <x v="0"/>
    <n v="1"/>
    <x v="2"/>
    <s v="Seattle"/>
    <s v="United States"/>
    <s v="Christopher Schild"/>
    <x v="0"/>
    <x v="943"/>
    <x v="2961"/>
    <x v="1"/>
    <n v="98115"/>
    <n v="1149"/>
    <s v="Newell 333"/>
    <x v="4"/>
    <n v="1"/>
    <x v="1"/>
    <x v="0"/>
    <n v="0.72"/>
    <n v="3"/>
    <x v="2"/>
    <d v="2019-09-06T00:00:00"/>
    <x v="2"/>
    <x v="11"/>
    <x v="6"/>
  </r>
  <r>
    <n v="3"/>
    <x v="2"/>
    <n v="1"/>
    <x v="1"/>
    <s v="San Francisco"/>
    <s v="United States"/>
    <s v="Maria Zettner"/>
    <x v="0"/>
    <x v="934"/>
    <x v="2962"/>
    <x v="1"/>
    <n v="94109"/>
    <n v="468"/>
    <s v="Contemporary Borderless Frame"/>
    <x v="9"/>
    <n v="3"/>
    <x v="1"/>
    <x v="0"/>
    <n v="9.56"/>
    <n v="26"/>
    <x v="2"/>
    <d v="2019-12-03T00:00:00"/>
    <x v="2"/>
    <x v="1"/>
    <x v="9"/>
  </r>
  <r>
    <n v="4"/>
    <x v="1"/>
    <n v="6"/>
    <x v="2"/>
    <s v="San Francisco"/>
    <s v="United States"/>
    <s v="Arthur Wiediger"/>
    <x v="1"/>
    <x v="998"/>
    <x v="2963"/>
    <x v="1"/>
    <n v="94110"/>
    <n v="67"/>
    <s v="Acco Suede Grain Vinyl Round Ring Binder"/>
    <x v="38"/>
    <n v="3"/>
    <x v="1"/>
    <x v="0"/>
    <n v="2.17"/>
    <n v="7"/>
    <x v="2"/>
    <d v="2019-09-04T00:00:00"/>
    <x v="0"/>
    <x v="1"/>
    <x v="2"/>
  </r>
  <r>
    <n v="4"/>
    <x v="1"/>
    <n v="6"/>
    <x v="0"/>
    <s v="San Francisco"/>
    <s v="United States"/>
    <s v="Arthur Wiediger"/>
    <x v="1"/>
    <x v="998"/>
    <x v="2963"/>
    <x v="1"/>
    <n v="94110"/>
    <n v="34"/>
    <s v="Aastra 6757i CT Wireless VoIP phone"/>
    <x v="59"/>
    <n v="4"/>
    <x v="1"/>
    <x v="0"/>
    <n v="77.56"/>
    <n v="689"/>
    <x v="2"/>
    <d v="2019-09-04T00:00:00"/>
    <x v="0"/>
    <x v="1"/>
    <x v="0"/>
  </r>
  <r>
    <n v="5"/>
    <x v="1"/>
    <n v="6"/>
    <x v="2"/>
    <s v="Columbus"/>
    <s v="United States"/>
    <s v="Vicky Freymann"/>
    <x v="0"/>
    <x v="954"/>
    <x v="2964"/>
    <x v="3"/>
    <n v="47201"/>
    <n v="1655"/>
    <s v="Wirebound Message Books, 2 7/8 x 5, 3 Forms per Page"/>
    <x v="44"/>
    <n v="4"/>
    <x v="3"/>
    <x v="0"/>
    <n v="13.24"/>
    <n v="28"/>
    <x v="2"/>
    <d v="2019-12-22T00:00:00"/>
    <x v="0"/>
    <x v="17"/>
    <x v="3"/>
  </r>
  <r>
    <n v="5"/>
    <x v="2"/>
    <n v="3"/>
    <x v="2"/>
    <s v="Columbia"/>
    <s v="United States"/>
    <s v="Pete Kriz"/>
    <x v="0"/>
    <x v="993"/>
    <x v="2965"/>
    <x v="2"/>
    <n v="29203"/>
    <n v="902"/>
    <s v="Ibico Presentation Index for Binding Systems"/>
    <x v="54"/>
    <n v="6"/>
    <x v="2"/>
    <x v="0"/>
    <n v="11.22"/>
    <n v="24"/>
    <x v="0"/>
    <d v="2019-12-26T00:00:00"/>
    <x v="1"/>
    <x v="13"/>
    <x v="2"/>
  </r>
  <r>
    <n v="5"/>
    <x v="1"/>
    <n v="6"/>
    <x v="1"/>
    <s v="Lorain"/>
    <s v="United States"/>
    <s v="Guy Armstrong"/>
    <x v="1"/>
    <x v="999"/>
    <x v="2966"/>
    <x v="0"/>
    <n v="44052"/>
    <n v="996"/>
    <s v="Linden 10 Round Wall Clock, Black"/>
    <x v="13"/>
    <n v="4"/>
    <x v="0"/>
    <x v="0"/>
    <n v="8.56"/>
    <n v="49"/>
    <x v="0"/>
    <d v="2019-01-06T00:00:00"/>
    <x v="0"/>
    <x v="19"/>
    <x v="9"/>
  </r>
  <r>
    <n v="4"/>
    <x v="1"/>
    <n v="6"/>
    <x v="2"/>
    <s v="Torrance"/>
    <s v="United States"/>
    <s v="Fred Chung"/>
    <x v="0"/>
    <x v="1000"/>
    <x v="2967"/>
    <x v="1"/>
    <n v="90503"/>
    <n v="1425"/>
    <s v="Sanyo Counter Height Refrigerator with Crisper, 3.6 Cubic Foot, Stainless Steel/Black"/>
    <x v="450"/>
    <n v="5"/>
    <x v="1"/>
    <x v="0"/>
    <n v="459.4"/>
    <n v="1641"/>
    <x v="1"/>
    <d v="2019-02-09T00:00:00"/>
    <x v="0"/>
    <x v="1"/>
    <x v="12"/>
  </r>
  <r>
    <n v="4"/>
    <x v="1"/>
    <n v="6"/>
    <x v="0"/>
    <s v="Torrance"/>
    <s v="United States"/>
    <s v="Fred Chung"/>
    <x v="1"/>
    <x v="1000"/>
    <x v="2967"/>
    <x v="1"/>
    <n v="90503"/>
    <n v="733"/>
    <s v="Geemarc AmpliPOWER60"/>
    <x v="117"/>
    <n v="5"/>
    <x v="1"/>
    <x v="0"/>
    <n v="41.76"/>
    <n v="371"/>
    <x v="1"/>
    <d v="2019-02-09T00:00:00"/>
    <x v="0"/>
    <x v="1"/>
    <x v="0"/>
  </r>
  <r>
    <n v="0"/>
    <x v="0"/>
    <n v="0"/>
    <x v="2"/>
    <s v="New York City"/>
    <s v="United States"/>
    <s v="Arianne Irving"/>
    <x v="0"/>
    <x v="984"/>
    <x v="2968"/>
    <x v="0"/>
    <n v="10035"/>
    <n v="1717"/>
    <s v="Xerox 1923"/>
    <x v="16"/>
    <n v="1"/>
    <x v="0"/>
    <x v="0"/>
    <n v="3.21"/>
    <n v="7"/>
    <x v="0"/>
    <d v="2019-05-05T00:00:00"/>
    <x v="3"/>
    <x v="0"/>
    <x v="3"/>
  </r>
  <r>
    <n v="0"/>
    <x v="0"/>
    <n v="0"/>
    <x v="1"/>
    <s v="Skokie"/>
    <s v="United States"/>
    <s v="Dave Brooks"/>
    <x v="7"/>
    <x v="1001"/>
    <x v="2969"/>
    <x v="3"/>
    <n v="60076"/>
    <n v="871"/>
    <s v="Howard Miller 13 Diameter Goldtone Round Wall Clock"/>
    <x v="309"/>
    <n v="3"/>
    <x v="3"/>
    <x v="0"/>
    <n v="-26.76"/>
    <n v="56"/>
    <x v="0"/>
    <d v="2019-12-14T00:00:00"/>
    <x v="3"/>
    <x v="10"/>
    <x v="9"/>
  </r>
  <r>
    <n v="0"/>
    <x v="0"/>
    <n v="0"/>
    <x v="1"/>
    <s v="Skokie"/>
    <s v="United States"/>
    <s v="Dave Brooks"/>
    <x v="7"/>
    <x v="1001"/>
    <x v="2969"/>
    <x v="3"/>
    <n v="60076"/>
    <n v="1367"/>
    <s v="Rubbermaid ClusterMat Chairmats, Mat Size- 66 x 60, Lip 20 x 11 -90 Degree Angle"/>
    <x v="590"/>
    <n v="6"/>
    <x v="3"/>
    <x v="0"/>
    <n v="-292.99"/>
    <n v="266"/>
    <x v="0"/>
    <d v="2019-12-14T00:00:00"/>
    <x v="3"/>
    <x v="10"/>
    <x v="9"/>
  </r>
  <r>
    <n v="0"/>
    <x v="0"/>
    <n v="0"/>
    <x v="2"/>
    <s v="Skokie"/>
    <s v="United States"/>
    <s v="Dave Brooks"/>
    <x v="1"/>
    <x v="1001"/>
    <x v="2969"/>
    <x v="3"/>
    <n v="60076"/>
    <n v="1319"/>
    <s v="Prismacolor Color Pencil Set"/>
    <x v="140"/>
    <n v="6"/>
    <x v="3"/>
    <x v="0"/>
    <n v="25"/>
    <n v="95"/>
    <x v="0"/>
    <d v="2019-12-14T00:00:00"/>
    <x v="3"/>
    <x v="10"/>
    <x v="6"/>
  </r>
  <r>
    <n v="0"/>
    <x v="0"/>
    <n v="0"/>
    <x v="0"/>
    <s v="Skokie"/>
    <s v="United States"/>
    <s v="Dave Brooks"/>
    <x v="1"/>
    <x v="1001"/>
    <x v="2969"/>
    <x v="3"/>
    <n v="60076"/>
    <n v="1003"/>
    <s v="Logitech Desktop MK120 Mouse and keyboard Combo"/>
    <x v="47"/>
    <n v="3"/>
    <x v="3"/>
    <x v="0"/>
    <n v="-4.91"/>
    <n v="39"/>
    <x v="0"/>
    <d v="2019-12-14T00:00:00"/>
    <x v="3"/>
    <x v="10"/>
    <x v="8"/>
  </r>
  <r>
    <n v="4"/>
    <x v="1"/>
    <n v="6"/>
    <x v="2"/>
    <s v="Columbia"/>
    <s v="United States"/>
    <s v="Joy Bell-"/>
    <x v="0"/>
    <x v="982"/>
    <x v="2970"/>
    <x v="0"/>
    <n v="21044"/>
    <n v="234"/>
    <s v="Avery Arch Ring Binders"/>
    <x v="254"/>
    <n v="3"/>
    <x v="0"/>
    <x v="0"/>
    <n v="81.92"/>
    <n v="174"/>
    <x v="0"/>
    <d v="2019-03-17T00:00:00"/>
    <x v="0"/>
    <x v="35"/>
    <x v="2"/>
  </r>
  <r>
    <n v="7"/>
    <x v="2"/>
    <n v="6"/>
    <x v="2"/>
    <s v="Westfield"/>
    <s v="United States"/>
    <s v="Valerie Mitchum"/>
    <x v="0"/>
    <x v="881"/>
    <x v="2971"/>
    <x v="0"/>
    <n v="7090"/>
    <n v="501"/>
    <s v="Decoflex Hanging Personal Folder File"/>
    <x v="70"/>
    <n v="3"/>
    <x v="0"/>
    <x v="0"/>
    <n v="12.03"/>
    <n v="46"/>
    <x v="2"/>
    <d v="2019-11-13T00:00:00"/>
    <x v="0"/>
    <x v="25"/>
    <x v="11"/>
  </r>
  <r>
    <n v="4"/>
    <x v="2"/>
    <n v="3"/>
    <x v="2"/>
    <s v="Houston"/>
    <s v="United States"/>
    <s v="Matt Abelman"/>
    <x v="1"/>
    <x v="990"/>
    <x v="2972"/>
    <x v="3"/>
    <n v="77095"/>
    <n v="538"/>
    <s v="Easy-staple paper"/>
    <x v="9"/>
    <n v="3"/>
    <x v="3"/>
    <x v="0"/>
    <n v="9.9499999999999993"/>
    <n v="29"/>
    <x v="2"/>
    <d v="2019-10-23T00:00:00"/>
    <x v="1"/>
    <x v="4"/>
    <x v="3"/>
  </r>
  <r>
    <n v="2"/>
    <x v="1"/>
    <n v="3"/>
    <x v="2"/>
    <s v="Stockton"/>
    <s v="United States"/>
    <s v="Alex Grayson"/>
    <x v="0"/>
    <x v="1002"/>
    <x v="2973"/>
    <x v="1"/>
    <n v="95207"/>
    <n v="1830"/>
    <s v="Xerox 225"/>
    <x v="23"/>
    <n v="2"/>
    <x v="1"/>
    <x v="0"/>
    <n v="6.22"/>
    <n v="13"/>
    <x v="0"/>
    <d v="2019-12-12T00:00:00"/>
    <x v="1"/>
    <x v="1"/>
    <x v="3"/>
  </r>
  <r>
    <n v="2"/>
    <x v="1"/>
    <n v="3"/>
    <x v="0"/>
    <s v="Stockton"/>
    <s v="United States"/>
    <s v="Alex Grayson"/>
    <x v="1"/>
    <x v="1002"/>
    <x v="2973"/>
    <x v="1"/>
    <n v="95207"/>
    <n v="941"/>
    <s v="Jackery Bar Premium Fast-charging Portable Charger"/>
    <x v="178"/>
    <n v="4"/>
    <x v="1"/>
    <x v="0"/>
    <n v="34.74"/>
    <n v="96"/>
    <x v="0"/>
    <d v="2019-12-12T00:00:00"/>
    <x v="1"/>
    <x v="1"/>
    <x v="0"/>
  </r>
  <r>
    <n v="3"/>
    <x v="0"/>
    <n v="3"/>
    <x v="2"/>
    <s v="Mansfield"/>
    <s v="United States"/>
    <s v="Ed Braxton"/>
    <x v="1"/>
    <x v="1003"/>
    <x v="2974"/>
    <x v="3"/>
    <n v="76063"/>
    <n v="1797"/>
    <s v="Xerox 1997"/>
    <x v="76"/>
    <n v="8"/>
    <x v="3"/>
    <x v="0"/>
    <n v="14.52"/>
    <n v="41"/>
    <x v="1"/>
    <d v="2019-05-11T00:00:00"/>
    <x v="1"/>
    <x v="4"/>
    <x v="3"/>
  </r>
  <r>
    <n v="0"/>
    <x v="0"/>
    <n v="0"/>
    <x v="1"/>
    <s v="Milwaukee"/>
    <s v="United States"/>
    <s v="Nona Balk"/>
    <x v="0"/>
    <x v="971"/>
    <x v="2975"/>
    <x v="3"/>
    <n v="53209"/>
    <n v="730"/>
    <s v="GE General Purpose, Extra Long Life, Showcase &amp; Floodlight Incandescent Bulbs"/>
    <x v="16"/>
    <n v="2"/>
    <x v="3"/>
    <x v="1"/>
    <n v="2.74"/>
    <n v="6"/>
    <x v="1"/>
    <d v="2019-11-18T00:00:00"/>
    <x v="3"/>
    <x v="21"/>
    <x v="9"/>
  </r>
  <r>
    <n v="0"/>
    <x v="0"/>
    <n v="0"/>
    <x v="2"/>
    <s v="Milwaukee"/>
    <s v="United States"/>
    <s v="Nona Balk"/>
    <x v="0"/>
    <x v="971"/>
    <x v="2975"/>
    <x v="3"/>
    <n v="53209"/>
    <n v="462"/>
    <s v="Companion Letter/Legal File, Black"/>
    <x v="54"/>
    <n v="1"/>
    <x v="3"/>
    <x v="1"/>
    <n v="10.57"/>
    <n v="38"/>
    <x v="1"/>
    <d v="2019-11-18T00:00:00"/>
    <x v="3"/>
    <x v="21"/>
    <x v="11"/>
  </r>
  <r>
    <n v="0"/>
    <x v="0"/>
    <n v="0"/>
    <x v="2"/>
    <s v="Milwaukee"/>
    <s v="United States"/>
    <s v="Nona Balk"/>
    <x v="0"/>
    <x v="971"/>
    <x v="2975"/>
    <x v="3"/>
    <n v="53209"/>
    <n v="195"/>
    <s v="Avery 487"/>
    <x v="16"/>
    <n v="2"/>
    <x v="3"/>
    <x v="1"/>
    <n v="3.47"/>
    <n v="7"/>
    <x v="1"/>
    <d v="2019-11-18T00:00:00"/>
    <x v="3"/>
    <x v="21"/>
    <x v="10"/>
  </r>
  <r>
    <n v="0"/>
    <x v="0"/>
    <n v="0"/>
    <x v="2"/>
    <s v="Milwaukee"/>
    <s v="United States"/>
    <s v="Nona Balk"/>
    <x v="0"/>
    <x v="971"/>
    <x v="2975"/>
    <x v="3"/>
    <n v="53209"/>
    <n v="502"/>
    <s v="Decoflex Hanging Personal Folder File, Blue"/>
    <x v="140"/>
    <n v="6"/>
    <x v="3"/>
    <x v="1"/>
    <n v="24.98"/>
    <n v="93"/>
    <x v="1"/>
    <d v="2019-11-18T00:00:00"/>
    <x v="3"/>
    <x v="21"/>
    <x v="11"/>
  </r>
  <r>
    <n v="3"/>
    <x v="0"/>
    <n v="3"/>
    <x v="2"/>
    <s v="Philadelphia"/>
    <s v="United States"/>
    <s v="Frank Hawley"/>
    <x v="4"/>
    <x v="951"/>
    <x v="2976"/>
    <x v="0"/>
    <n v="19120"/>
    <n v="712"/>
    <s v="GBC Standard Therm-A-Bind Covers"/>
    <x v="21"/>
    <n v="1"/>
    <x v="0"/>
    <x v="0"/>
    <n v="-5.98"/>
    <n v="7"/>
    <x v="1"/>
    <d v="2019-11-26T00:00:00"/>
    <x v="1"/>
    <x v="12"/>
    <x v="2"/>
  </r>
  <r>
    <n v="5"/>
    <x v="1"/>
    <n v="6"/>
    <x v="2"/>
    <s v="Oceanside"/>
    <s v="United States"/>
    <s v="Carlos Daly"/>
    <x v="0"/>
    <x v="1004"/>
    <x v="2977"/>
    <x v="1"/>
    <n v="92054"/>
    <n v="1804"/>
    <s v="Xerox 201"/>
    <x v="23"/>
    <n v="2"/>
    <x v="1"/>
    <x v="0"/>
    <n v="6.22"/>
    <n v="13"/>
    <x v="0"/>
    <d v="2019-05-31T00:00:00"/>
    <x v="0"/>
    <x v="1"/>
    <x v="3"/>
  </r>
  <r>
    <n v="4"/>
    <x v="1"/>
    <n v="6"/>
    <x v="1"/>
    <s v="New York City"/>
    <s v="United States"/>
    <s v="Scott Williamson"/>
    <x v="0"/>
    <x v="904"/>
    <x v="2978"/>
    <x v="0"/>
    <n v="10035"/>
    <n v="878"/>
    <s v="Howard Miller Distant Time Traveler Alarm Clock"/>
    <x v="54"/>
    <n v="1"/>
    <x v="0"/>
    <x v="0"/>
    <n v="11.24"/>
    <n v="27"/>
    <x v="0"/>
    <d v="2019-11-25T00:00:00"/>
    <x v="0"/>
    <x v="0"/>
    <x v="9"/>
  </r>
  <r>
    <n v="5"/>
    <x v="1"/>
    <n v="6"/>
    <x v="2"/>
    <s v="Redmond"/>
    <s v="United States"/>
    <s v="Sung Shariari"/>
    <x v="1"/>
    <x v="1005"/>
    <x v="2979"/>
    <x v="1"/>
    <n v="98052"/>
    <n v="259"/>
    <s v="Avery Metallic Poly Binders"/>
    <x v="10"/>
    <n v="5"/>
    <x v="1"/>
    <x v="0"/>
    <n v="8.02"/>
    <n v="23"/>
    <x v="0"/>
    <d v="2019-09-06T00:00:00"/>
    <x v="0"/>
    <x v="11"/>
    <x v="2"/>
  </r>
  <r>
    <n v="5"/>
    <x v="1"/>
    <n v="6"/>
    <x v="0"/>
    <s v="Redmond"/>
    <s v="United States"/>
    <s v="Sung Shariari"/>
    <x v="0"/>
    <x v="1005"/>
    <x v="2979"/>
    <x v="1"/>
    <n v="98052"/>
    <n v="1019"/>
    <s v="Logitech LS21 Speaker System - PC Multimedia - 2.1-CH - Wired"/>
    <x v="5"/>
    <n v="1"/>
    <x v="1"/>
    <x v="0"/>
    <n v="6.8"/>
    <n v="20"/>
    <x v="0"/>
    <d v="2019-09-06T00:00:00"/>
    <x v="0"/>
    <x v="11"/>
    <x v="8"/>
  </r>
  <r>
    <n v="3"/>
    <x v="2"/>
    <n v="1"/>
    <x v="2"/>
    <s v="Houston"/>
    <s v="United States"/>
    <s v="Adrian Hane"/>
    <x v="1"/>
    <x v="1006"/>
    <x v="2980"/>
    <x v="3"/>
    <n v="77036"/>
    <n v="1625"/>
    <s v="White Dual Perf Computer Printout Paper, 2700 Sheets, 1 Part, Heavyweight, 20 lbs., 14 7/8 x 11"/>
    <x v="136"/>
    <n v="5"/>
    <x v="3"/>
    <x v="0"/>
    <n v="59.44"/>
    <n v="164"/>
    <x v="2"/>
    <d v="2019-07-05T00:00:00"/>
    <x v="2"/>
    <x v="4"/>
    <x v="3"/>
  </r>
  <r>
    <n v="3"/>
    <x v="2"/>
    <n v="1"/>
    <x v="2"/>
    <s v="Houston"/>
    <s v="United States"/>
    <s v="Adrian Hane"/>
    <x v="3"/>
    <x v="1006"/>
    <x v="2980"/>
    <x v="3"/>
    <n v="77036"/>
    <n v="1641"/>
    <s v="Wilson Jones Four-Pocket Poly Binders"/>
    <x v="152"/>
    <n v="4"/>
    <x v="3"/>
    <x v="0"/>
    <n v="-8.11"/>
    <n v="5"/>
    <x v="2"/>
    <d v="2019-07-05T00:00:00"/>
    <x v="2"/>
    <x v="4"/>
    <x v="2"/>
  </r>
  <r>
    <n v="0"/>
    <x v="0"/>
    <n v="0"/>
    <x v="2"/>
    <s v="Seattle"/>
    <s v="United States"/>
    <s v="Mitch Webber"/>
    <x v="0"/>
    <x v="1007"/>
    <x v="2981"/>
    <x v="1"/>
    <n v="98103"/>
    <n v="1513"/>
    <s v="Sterilite Officeware Hinged File Box"/>
    <x v="10"/>
    <n v="3"/>
    <x v="1"/>
    <x v="0"/>
    <n v="8.49"/>
    <n v="31"/>
    <x v="0"/>
    <d v="2019-12-13T00:00:00"/>
    <x v="3"/>
    <x v="11"/>
    <x v="11"/>
  </r>
  <r>
    <n v="4"/>
    <x v="1"/>
    <n v="6"/>
    <x v="2"/>
    <s v="San Francisco"/>
    <s v="United States"/>
    <s v="Linda Southworth"/>
    <x v="0"/>
    <x v="1008"/>
    <x v="2982"/>
    <x v="1"/>
    <n v="94110"/>
    <n v="1501"/>
    <s v="Staple envelope"/>
    <x v="46"/>
    <n v="1"/>
    <x v="1"/>
    <x v="0"/>
    <n v="4.8899999999999997"/>
    <n v="10"/>
    <x v="1"/>
    <d v="2019-01-16T00:00:00"/>
    <x v="0"/>
    <x v="1"/>
    <x v="7"/>
  </r>
  <r>
    <n v="4"/>
    <x v="1"/>
    <n v="6"/>
    <x v="1"/>
    <s v="Chattanooga"/>
    <s v="United States"/>
    <s v="Ted Trevino"/>
    <x v="1"/>
    <x v="1009"/>
    <x v="2983"/>
    <x v="2"/>
    <n v="37421"/>
    <n v="833"/>
    <s v="Hon Deluxe Fabric Upholstered Stacking Chairs, Rounded Back"/>
    <x v="158"/>
    <n v="2"/>
    <x v="2"/>
    <x v="0"/>
    <n v="48.8"/>
    <n v="390"/>
    <x v="0"/>
    <d v="2019-12-03T00:00:00"/>
    <x v="0"/>
    <x v="27"/>
    <x v="5"/>
  </r>
  <r>
    <n v="4"/>
    <x v="1"/>
    <n v="6"/>
    <x v="1"/>
    <s v="Chattanooga"/>
    <s v="United States"/>
    <s v="Ted Trevino"/>
    <x v="1"/>
    <x v="1009"/>
    <x v="2983"/>
    <x v="2"/>
    <n v="37421"/>
    <n v="617"/>
    <s v="Executive Impressions 13 Chairman Wall Clock"/>
    <x v="42"/>
    <n v="5"/>
    <x v="2"/>
    <x v="0"/>
    <n v="19.03"/>
    <n v="102"/>
    <x v="0"/>
    <d v="2019-12-03T00:00:00"/>
    <x v="0"/>
    <x v="27"/>
    <x v="9"/>
  </r>
  <r>
    <n v="4"/>
    <x v="1"/>
    <n v="6"/>
    <x v="1"/>
    <s v="San Jose"/>
    <s v="United States"/>
    <s v="Joel Eaton"/>
    <x v="5"/>
    <x v="1010"/>
    <x v="2984"/>
    <x v="1"/>
    <n v="95123"/>
    <n v="1228"/>
    <s v="OSullivan Living Dimensions 2-Shelf Bookcases"/>
    <x v="21"/>
    <n v="1"/>
    <x v="1"/>
    <x v="0"/>
    <n v="-6.05"/>
    <n v="103"/>
    <x v="0"/>
    <d v="2019-04-20T00:00:00"/>
    <x v="0"/>
    <x v="1"/>
    <x v="14"/>
  </r>
  <r>
    <n v="4"/>
    <x v="1"/>
    <n v="6"/>
    <x v="2"/>
    <s v="San Jose"/>
    <s v="United States"/>
    <s v="Joel Eaton"/>
    <x v="0"/>
    <x v="1010"/>
    <x v="2984"/>
    <x v="1"/>
    <n v="95123"/>
    <n v="282"/>
    <s v="Belkin 19 Vented Equipment Shelf, Black"/>
    <x v="38"/>
    <n v="4"/>
    <x v="1"/>
    <x v="0"/>
    <n v="2.06"/>
    <n v="206"/>
    <x v="0"/>
    <d v="2019-04-20T00:00:00"/>
    <x v="0"/>
    <x v="1"/>
    <x v="11"/>
  </r>
  <r>
    <n v="5"/>
    <x v="1"/>
    <n v="6"/>
    <x v="2"/>
    <s v="Escondido"/>
    <s v="United States"/>
    <s v="Eileen Kiefer"/>
    <x v="0"/>
    <x v="897"/>
    <x v="2985"/>
    <x v="1"/>
    <n v="92025"/>
    <n v="1143"/>
    <s v="Newell 328"/>
    <x v="23"/>
    <n v="4"/>
    <x v="1"/>
    <x v="0"/>
    <n v="6.07"/>
    <n v="23"/>
    <x v="2"/>
    <d v="2019-11-21T00:00:00"/>
    <x v="0"/>
    <x v="1"/>
    <x v="6"/>
  </r>
  <r>
    <n v="5"/>
    <x v="1"/>
    <n v="6"/>
    <x v="1"/>
    <s v="Miramar"/>
    <s v="United States"/>
    <s v="Dana Kaydos"/>
    <x v="1"/>
    <x v="1011"/>
    <x v="2986"/>
    <x v="2"/>
    <n v="33023"/>
    <n v="871"/>
    <s v="Howard Miller 13-1/2 Diameter Rosebrook Wall Clock"/>
    <x v="172"/>
    <n v="4"/>
    <x v="2"/>
    <x v="0"/>
    <n v="55.02"/>
    <n v="220"/>
    <x v="0"/>
    <d v="2019-11-20T00:00:00"/>
    <x v="0"/>
    <x v="2"/>
    <x v="9"/>
  </r>
  <r>
    <n v="5"/>
    <x v="1"/>
    <n v="6"/>
    <x v="1"/>
    <s v="Miramar"/>
    <s v="United States"/>
    <s v="Dana Kaydos"/>
    <x v="1"/>
    <x v="1011"/>
    <x v="2986"/>
    <x v="2"/>
    <n v="33023"/>
    <n v="1534"/>
    <s v="Tenex 46 x 60 Computer Anti-Static Chairmat, Rectangular Shaped"/>
    <x v="36"/>
    <n v="4"/>
    <x v="2"/>
    <x v="0"/>
    <n v="0"/>
    <n v="339"/>
    <x v="0"/>
    <d v="2019-11-20T00:00:00"/>
    <x v="0"/>
    <x v="2"/>
    <x v="9"/>
  </r>
  <r>
    <n v="2"/>
    <x v="2"/>
    <n v="1"/>
    <x v="2"/>
    <s v="Charlotte"/>
    <s v="United States"/>
    <s v="Alex Grayson"/>
    <x v="1"/>
    <x v="929"/>
    <x v="2987"/>
    <x v="2"/>
    <n v="28205"/>
    <n v="1124"/>
    <s v="Newell 310"/>
    <x v="4"/>
    <n v="9"/>
    <x v="2"/>
    <x v="0"/>
    <n v="1.43"/>
    <n v="13"/>
    <x v="0"/>
    <d v="2019-12-20T00:00:00"/>
    <x v="2"/>
    <x v="16"/>
    <x v="6"/>
  </r>
  <r>
    <n v="0"/>
    <x v="0"/>
    <n v="0"/>
    <x v="2"/>
    <s v="Omaha"/>
    <s v="United States"/>
    <s v="Lindsay Shagiari"/>
    <x v="0"/>
    <x v="1002"/>
    <x v="2988"/>
    <x v="3"/>
    <n v="68104"/>
    <n v="894"/>
    <s v="Ibico Covers for Plastic or Wire Binding Elements"/>
    <x v="43"/>
    <n v="3"/>
    <x v="3"/>
    <x v="1"/>
    <n v="15.52"/>
    <n v="35"/>
    <x v="2"/>
    <d v="2019-12-10T00:00:00"/>
    <x v="3"/>
    <x v="28"/>
    <x v="2"/>
  </r>
  <r>
    <n v="5"/>
    <x v="1"/>
    <n v="6"/>
    <x v="1"/>
    <s v="Pompano Beach"/>
    <s v="United States"/>
    <s v="Saphhira Shifley"/>
    <x v="1"/>
    <x v="1012"/>
    <x v="2989"/>
    <x v="2"/>
    <n v="33068"/>
    <n v="22"/>
    <s v="3M Hangers With Command Adhesive"/>
    <x v="23"/>
    <n v="8"/>
    <x v="2"/>
    <x v="0"/>
    <n v="6.22"/>
    <n v="24"/>
    <x v="1"/>
    <d v="2019-05-05T00:00:00"/>
    <x v="0"/>
    <x v="2"/>
    <x v="9"/>
  </r>
  <r>
    <n v="5"/>
    <x v="1"/>
    <n v="6"/>
    <x v="0"/>
    <s v="Pompano Beach"/>
    <s v="United States"/>
    <s v="Saphhira Shifley"/>
    <x v="1"/>
    <x v="1012"/>
    <x v="2989"/>
    <x v="2"/>
    <n v="33068"/>
    <n v="1061"/>
    <s v="Maxell 4.7GB DVD+R 5/Pack"/>
    <x v="4"/>
    <n v="3"/>
    <x v="2"/>
    <x v="0"/>
    <n v="0.74"/>
    <n v="2"/>
    <x v="1"/>
    <d v="2019-05-05T00:00:00"/>
    <x v="0"/>
    <x v="2"/>
    <x v="8"/>
  </r>
  <r>
    <n v="5"/>
    <x v="1"/>
    <n v="6"/>
    <x v="0"/>
    <s v="Whittier"/>
    <s v="United States"/>
    <s v="Laurel Elliston"/>
    <x v="1"/>
    <x v="938"/>
    <x v="2990"/>
    <x v="1"/>
    <n v="90604"/>
    <n v="1175"/>
    <s v="Nortel Business Series Terminal T7208 Digital phone"/>
    <x v="27"/>
    <n v="4"/>
    <x v="1"/>
    <x v="0"/>
    <n v="44.48"/>
    <n v="445"/>
    <x v="0"/>
    <d v="2019-12-14T00:00:00"/>
    <x v="0"/>
    <x v="1"/>
    <x v="0"/>
  </r>
  <r>
    <n v="6"/>
    <x v="0"/>
    <n v="6"/>
    <x v="1"/>
    <s v="New York City"/>
    <s v="United States"/>
    <s v="Sarah Bern"/>
    <x v="9"/>
    <x v="1013"/>
    <x v="2991"/>
    <x v="0"/>
    <n v="10035"/>
    <n v="1378"/>
    <s v="Safco Contoured Stacking Chairs"/>
    <x v="356"/>
    <n v="4"/>
    <x v="0"/>
    <x v="0"/>
    <n v="143.04"/>
    <n v="858"/>
    <x v="0"/>
    <d v="2019-06-18T00:00:00"/>
    <x v="0"/>
    <x v="0"/>
    <x v="5"/>
  </r>
  <r>
    <n v="6"/>
    <x v="0"/>
    <n v="6"/>
    <x v="2"/>
    <s v="New York City"/>
    <s v="United States"/>
    <s v="Sarah Bern"/>
    <x v="0"/>
    <x v="1013"/>
    <x v="2991"/>
    <x v="0"/>
    <n v="10035"/>
    <n v="351"/>
    <s v="Boston 1730 StandUp Electric Pencil Sharpener"/>
    <x v="33"/>
    <n v="3"/>
    <x v="0"/>
    <x v="0"/>
    <n v="16.68"/>
    <n v="64"/>
    <x v="0"/>
    <d v="2019-06-18T00:00:00"/>
    <x v="0"/>
    <x v="0"/>
    <x v="6"/>
  </r>
  <r>
    <n v="6"/>
    <x v="0"/>
    <n v="6"/>
    <x v="2"/>
    <s v="New York City"/>
    <s v="United States"/>
    <s v="Sarah Bern"/>
    <x v="0"/>
    <x v="1013"/>
    <x v="2991"/>
    <x v="0"/>
    <n v="10035"/>
    <n v="1574"/>
    <s v="TOPS Voice Message Log Book, Flash Format"/>
    <x v="13"/>
    <n v="4"/>
    <x v="0"/>
    <x v="0"/>
    <n v="9.33"/>
    <n v="19"/>
    <x v="0"/>
    <d v="2019-06-18T00:00:00"/>
    <x v="0"/>
    <x v="0"/>
    <x v="3"/>
  </r>
  <r>
    <n v="6"/>
    <x v="0"/>
    <n v="6"/>
    <x v="2"/>
    <s v="New York City"/>
    <s v="United States"/>
    <s v="Sarah Bern"/>
    <x v="1"/>
    <x v="1013"/>
    <x v="2991"/>
    <x v="0"/>
    <n v="10035"/>
    <n v="135"/>
    <s v="Angle-D Ring Binders"/>
    <x v="29"/>
    <n v="3"/>
    <x v="0"/>
    <x v="0"/>
    <n v="4.2699999999999996"/>
    <n v="13"/>
    <x v="0"/>
    <d v="2019-06-18T00:00:00"/>
    <x v="0"/>
    <x v="0"/>
    <x v="2"/>
  </r>
  <r>
    <n v="2"/>
    <x v="1"/>
    <n v="3"/>
    <x v="2"/>
    <s v="Los Angeles"/>
    <s v="United States"/>
    <s v="Steven Cartwright"/>
    <x v="0"/>
    <x v="1014"/>
    <x v="2992"/>
    <x v="1"/>
    <n v="90045"/>
    <n v="100"/>
    <s v="Adjustable Depth Letter/Legal Cart"/>
    <x v="346"/>
    <n v="4"/>
    <x v="1"/>
    <x v="0"/>
    <n v="210.49"/>
    <n v="726"/>
    <x v="0"/>
    <d v="2019-03-23T00:00:00"/>
    <x v="1"/>
    <x v="1"/>
    <x v="11"/>
  </r>
  <r>
    <n v="2"/>
    <x v="1"/>
    <n v="3"/>
    <x v="2"/>
    <s v="Los Angeles"/>
    <s v="United States"/>
    <s v="Steven Cartwright"/>
    <x v="1"/>
    <x v="1014"/>
    <x v="2992"/>
    <x v="1"/>
    <n v="90045"/>
    <n v="1315"/>
    <s v="Pressboard Data Binders by Wilson Jones"/>
    <x v="16"/>
    <n v="2"/>
    <x v="1"/>
    <x v="0"/>
    <n v="2.88"/>
    <n v="9"/>
    <x v="0"/>
    <d v="2019-03-23T00:00:00"/>
    <x v="1"/>
    <x v="1"/>
    <x v="2"/>
  </r>
  <r>
    <n v="2"/>
    <x v="1"/>
    <n v="3"/>
    <x v="2"/>
    <s v="Los Angeles"/>
    <s v="United States"/>
    <s v="Steven Cartwright"/>
    <x v="1"/>
    <x v="1014"/>
    <x v="2992"/>
    <x v="1"/>
    <n v="90045"/>
    <n v="237"/>
    <s v="Avery Durable Plastic 1 Binders"/>
    <x v="29"/>
    <n v="3"/>
    <x v="1"/>
    <x v="0"/>
    <n v="3.95"/>
    <n v="11"/>
    <x v="0"/>
    <d v="2019-03-23T00:00:00"/>
    <x v="1"/>
    <x v="1"/>
    <x v="2"/>
  </r>
  <r>
    <n v="6"/>
    <x v="0"/>
    <n v="6"/>
    <x v="2"/>
    <s v="New York City"/>
    <s v="United States"/>
    <s v="Sally Knutson"/>
    <x v="0"/>
    <x v="923"/>
    <x v="2993"/>
    <x v="0"/>
    <n v="10024"/>
    <n v="1582"/>
    <s v="Tripp Lite Isotel 6 Outlet Surge Protector with Fax/Modem Protection"/>
    <x v="178"/>
    <n v="2"/>
    <x v="0"/>
    <x v="0"/>
    <n v="35.36"/>
    <n v="122"/>
    <x v="0"/>
    <d v="2019-04-29T00:00:00"/>
    <x v="0"/>
    <x v="0"/>
    <x v="12"/>
  </r>
  <r>
    <n v="6"/>
    <x v="0"/>
    <n v="6"/>
    <x v="2"/>
    <s v="New York City"/>
    <s v="United States"/>
    <s v="Sally Knutson"/>
    <x v="0"/>
    <x v="923"/>
    <x v="2993"/>
    <x v="0"/>
    <n v="10024"/>
    <n v="71"/>
    <s v="Acme 10 Easy Grip Assistive Scissors"/>
    <x v="101"/>
    <n v="7"/>
    <x v="0"/>
    <x v="0"/>
    <n v="36.81"/>
    <n v="123"/>
    <x v="0"/>
    <d v="2019-04-29T00:00:00"/>
    <x v="0"/>
    <x v="0"/>
    <x v="15"/>
  </r>
  <r>
    <n v="7"/>
    <x v="2"/>
    <n v="6"/>
    <x v="1"/>
    <s v="Kent"/>
    <s v="United States"/>
    <s v="Jenna Caffey"/>
    <x v="0"/>
    <x v="1015"/>
    <x v="2994"/>
    <x v="1"/>
    <n v="98031"/>
    <n v="727"/>
    <s v="GE 48 Fluorescent Tube, Cool White Energy Saver, 34 Watts, 30/Box"/>
    <x v="376"/>
    <n v="2"/>
    <x v="1"/>
    <x v="0"/>
    <n v="99.23"/>
    <n v="198"/>
    <x v="0"/>
    <d v="2019-07-15T00:00:00"/>
    <x v="0"/>
    <x v="11"/>
    <x v="9"/>
  </r>
  <r>
    <n v="7"/>
    <x v="2"/>
    <n v="6"/>
    <x v="2"/>
    <s v="Kent"/>
    <s v="United States"/>
    <s v="Jenna Caffey"/>
    <x v="0"/>
    <x v="1015"/>
    <x v="2994"/>
    <x v="1"/>
    <n v="98031"/>
    <n v="532"/>
    <s v="Dot Matrix Printer Tape Reel Labels, White, 5000/Box"/>
    <x v="591"/>
    <n v="8"/>
    <x v="1"/>
    <x v="0"/>
    <n v="385.38"/>
    <n v="786"/>
    <x v="0"/>
    <d v="2019-07-15T00:00:00"/>
    <x v="0"/>
    <x v="11"/>
    <x v="10"/>
  </r>
  <r>
    <n v="7"/>
    <x v="2"/>
    <n v="6"/>
    <x v="2"/>
    <s v="Kent"/>
    <s v="United States"/>
    <s v="Jenna Caffey"/>
    <x v="1"/>
    <x v="1015"/>
    <x v="2994"/>
    <x v="1"/>
    <n v="98031"/>
    <n v="721"/>
    <s v="GBC White Gloss Covers, Plain Front"/>
    <x v="10"/>
    <n v="2"/>
    <x v="1"/>
    <x v="0"/>
    <n v="7.82"/>
    <n v="23"/>
    <x v="0"/>
    <d v="2019-07-15T00:00:00"/>
    <x v="0"/>
    <x v="11"/>
    <x v="2"/>
  </r>
  <r>
    <n v="7"/>
    <x v="2"/>
    <n v="6"/>
    <x v="0"/>
    <s v="Kent"/>
    <s v="United States"/>
    <s v="Jenna Caffey"/>
    <x v="0"/>
    <x v="1015"/>
    <x v="2994"/>
    <x v="1"/>
    <n v="98031"/>
    <n v="1090"/>
    <s v="Micro Innovations USB RF Wireless Keyboard with Mouse"/>
    <x v="54"/>
    <n v="2"/>
    <x v="1"/>
    <x v="0"/>
    <n v="10.5"/>
    <n v="50"/>
    <x v="0"/>
    <d v="2019-07-15T00:00:00"/>
    <x v="0"/>
    <x v="11"/>
    <x v="8"/>
  </r>
  <r>
    <n v="4"/>
    <x v="1"/>
    <n v="6"/>
    <x v="0"/>
    <s v="Los Angeles"/>
    <s v="United States"/>
    <s v="Mike Gockenbach"/>
    <x v="0"/>
    <x v="959"/>
    <x v="2995"/>
    <x v="1"/>
    <n v="90045"/>
    <n v="1007"/>
    <s v="Logitech G19 Programmable Gaming Keyboard"/>
    <x v="342"/>
    <n v="9"/>
    <x v="1"/>
    <x v="0"/>
    <n v="200.86"/>
    <n v="1116"/>
    <x v="0"/>
    <d v="2019-10-11T00:00:00"/>
    <x v="0"/>
    <x v="1"/>
    <x v="8"/>
  </r>
  <r>
    <n v="4"/>
    <x v="1"/>
    <n v="6"/>
    <x v="0"/>
    <s v="Los Angeles"/>
    <s v="United States"/>
    <s v="Mike Gockenbach"/>
    <x v="1"/>
    <x v="959"/>
    <x v="2995"/>
    <x v="1"/>
    <n v="90045"/>
    <n v="1106"/>
    <s v="Motorola HK250 Universal Bluetooth Headset"/>
    <x v="190"/>
    <n v="7"/>
    <x v="1"/>
    <x v="0"/>
    <n v="-28.97"/>
    <n v="129"/>
    <x v="0"/>
    <d v="2019-10-11T00:00:00"/>
    <x v="0"/>
    <x v="1"/>
    <x v="0"/>
  </r>
  <r>
    <n v="4"/>
    <x v="1"/>
    <n v="6"/>
    <x v="0"/>
    <s v="Los Angeles"/>
    <s v="United States"/>
    <s v="Mike Gockenbach"/>
    <x v="1"/>
    <x v="959"/>
    <x v="2995"/>
    <x v="1"/>
    <n v="90045"/>
    <n v="1491"/>
    <s v="Square Credit Card Reader, 4 1/2 x 4 1/2 x 1, White"/>
    <x v="45"/>
    <n v="10"/>
    <x v="1"/>
    <x v="0"/>
    <n v="26.97"/>
    <n v="80"/>
    <x v="0"/>
    <d v="2019-10-11T00:00:00"/>
    <x v="0"/>
    <x v="1"/>
    <x v="0"/>
  </r>
  <r>
    <n v="3"/>
    <x v="2"/>
    <n v="1"/>
    <x v="2"/>
    <s v="Woonsocket"/>
    <s v="United States"/>
    <s v="Don Jones"/>
    <x v="0"/>
    <x v="958"/>
    <x v="2996"/>
    <x v="0"/>
    <n v="2895"/>
    <n v="124"/>
    <s v="Aluminum Screw Posts"/>
    <x v="15"/>
    <n v="3"/>
    <x v="0"/>
    <x v="0"/>
    <n v="22.89"/>
    <n v="46"/>
    <x v="1"/>
    <d v="2019-09-15T00:00:00"/>
    <x v="2"/>
    <x v="36"/>
    <x v="2"/>
  </r>
  <r>
    <n v="3"/>
    <x v="2"/>
    <n v="1"/>
    <x v="2"/>
    <s v="Woonsocket"/>
    <s v="United States"/>
    <s v="Don Jones"/>
    <x v="0"/>
    <x v="958"/>
    <x v="2996"/>
    <x v="0"/>
    <n v="2895"/>
    <n v="1812"/>
    <s v="Xerox 209"/>
    <x v="28"/>
    <n v="7"/>
    <x v="0"/>
    <x v="0"/>
    <n v="21.77"/>
    <n v="45"/>
    <x v="1"/>
    <d v="2019-09-15T00:00:00"/>
    <x v="2"/>
    <x v="36"/>
    <x v="3"/>
  </r>
  <r>
    <n v="4"/>
    <x v="1"/>
    <n v="6"/>
    <x v="0"/>
    <s v="East Orange"/>
    <s v="United States"/>
    <s v="Patrick ODonnell"/>
    <x v="0"/>
    <x v="979"/>
    <x v="2997"/>
    <x v="0"/>
    <n v="7017"/>
    <n v="1079"/>
    <s v="Memorex Micro Travel Drive 4 GB"/>
    <x v="35"/>
    <n v="3"/>
    <x v="0"/>
    <x v="0"/>
    <n v="13.67"/>
    <n v="32"/>
    <x v="0"/>
    <d v="2019-12-29T00:00:00"/>
    <x v="0"/>
    <x v="25"/>
    <x v="8"/>
  </r>
  <r>
    <n v="4"/>
    <x v="1"/>
    <n v="6"/>
    <x v="1"/>
    <s v="Yonkers"/>
    <s v="United States"/>
    <s v="Tony Molinari"/>
    <x v="0"/>
    <x v="996"/>
    <x v="2998"/>
    <x v="0"/>
    <n v="10701"/>
    <n v="1563"/>
    <s v="Tensor Computer Mounted Lamp"/>
    <x v="29"/>
    <n v="1"/>
    <x v="0"/>
    <x v="0"/>
    <n v="4.0199999999999996"/>
    <n v="15"/>
    <x v="0"/>
    <d v="2019-07-31T00:00:00"/>
    <x v="0"/>
    <x v="0"/>
    <x v="9"/>
  </r>
  <r>
    <n v="4"/>
    <x v="1"/>
    <n v="6"/>
    <x v="0"/>
    <s v="Yonkers"/>
    <s v="United States"/>
    <s v="Tony Molinari"/>
    <x v="0"/>
    <x v="996"/>
    <x v="2998"/>
    <x v="0"/>
    <n v="10701"/>
    <n v="1178"/>
    <s v="Nortel Networks T7316 E Nt8 B27"/>
    <x v="472"/>
    <n v="8"/>
    <x v="0"/>
    <x v="0"/>
    <n v="135.97999999999999"/>
    <n v="544"/>
    <x v="0"/>
    <d v="2019-07-31T00:00:00"/>
    <x v="0"/>
    <x v="0"/>
    <x v="0"/>
  </r>
  <r>
    <n v="6"/>
    <x v="0"/>
    <n v="6"/>
    <x v="2"/>
    <s v="San Francisco"/>
    <s v="United States"/>
    <s v="Denise Monton"/>
    <x v="0"/>
    <x v="1016"/>
    <x v="2999"/>
    <x v="1"/>
    <n v="94109"/>
    <n v="1384"/>
    <s v="SAFCO Mobile Desk Side File, Wire Frame"/>
    <x v="54"/>
    <n v="1"/>
    <x v="1"/>
    <x v="0"/>
    <n v="11.12"/>
    <n v="43"/>
    <x v="1"/>
    <d v="2019-12-14T00:00:00"/>
    <x v="0"/>
    <x v="1"/>
    <x v="11"/>
  </r>
  <r>
    <n v="6"/>
    <x v="0"/>
    <n v="6"/>
    <x v="2"/>
    <s v="San Francisco"/>
    <s v="United States"/>
    <s v="Denise Monton"/>
    <x v="0"/>
    <x v="1016"/>
    <x v="2999"/>
    <x v="1"/>
    <n v="94109"/>
    <n v="1497"/>
    <s v="Standard Line “While You Were Out” Hardbound Telephone Message Book"/>
    <x v="30"/>
    <n v="4"/>
    <x v="1"/>
    <x v="0"/>
    <n v="40.44"/>
    <n v="88"/>
    <x v="1"/>
    <d v="2019-12-14T00:00:00"/>
    <x v="0"/>
    <x v="1"/>
    <x v="3"/>
  </r>
  <r>
    <n v="6"/>
    <x v="0"/>
    <n v="6"/>
    <x v="2"/>
    <s v="San Francisco"/>
    <s v="United States"/>
    <s v="Denise Monton"/>
    <x v="1"/>
    <x v="1016"/>
    <x v="2999"/>
    <x v="1"/>
    <n v="94109"/>
    <n v="1261"/>
    <s v="Performers Binder/Pad Holder, Black"/>
    <x v="10"/>
    <n v="1"/>
    <x v="1"/>
    <x v="0"/>
    <n v="8.41"/>
    <n v="22"/>
    <x v="1"/>
    <d v="2019-12-14T00:00:00"/>
    <x v="0"/>
    <x v="1"/>
    <x v="2"/>
  </r>
  <r>
    <n v="6"/>
    <x v="0"/>
    <n v="6"/>
    <x v="2"/>
    <s v="San Francisco"/>
    <s v="United States"/>
    <s v="Denise Monton"/>
    <x v="1"/>
    <x v="1016"/>
    <x v="2999"/>
    <x v="1"/>
    <n v="94109"/>
    <n v="1609"/>
    <s v="Vinyl Sectional Post Binders"/>
    <x v="130"/>
    <n v="3"/>
    <x v="1"/>
    <x v="0"/>
    <n v="33.93"/>
    <n v="90"/>
    <x v="1"/>
    <d v="2019-12-14T00:00:00"/>
    <x v="0"/>
    <x v="1"/>
    <x v="2"/>
  </r>
  <r>
    <n v="5"/>
    <x v="1"/>
    <n v="6"/>
    <x v="1"/>
    <s v="Newark"/>
    <s v="United States"/>
    <s v="Kelly Collister"/>
    <x v="1"/>
    <x v="1017"/>
    <x v="3000"/>
    <x v="0"/>
    <n v="43055"/>
    <n v="871"/>
    <s v="Howard Miller 13 Diameter Pewter Finish Round Wall Clock"/>
    <x v="39"/>
    <n v="3"/>
    <x v="0"/>
    <x v="0"/>
    <n v="24.48"/>
    <n v="103"/>
    <x v="0"/>
    <d v="2019-09-29T00:00:00"/>
    <x v="0"/>
    <x v="19"/>
    <x v="9"/>
  </r>
  <r>
    <n v="5"/>
    <x v="1"/>
    <n v="6"/>
    <x v="2"/>
    <s v="New York City"/>
    <s v="United States"/>
    <s v="Henia Zydlo"/>
    <x v="0"/>
    <x v="1018"/>
    <x v="3001"/>
    <x v="0"/>
    <n v="10024"/>
    <n v="1779"/>
    <s v="Xerox 1980"/>
    <x v="29"/>
    <n v="2"/>
    <x v="0"/>
    <x v="1"/>
    <n v="3.85"/>
    <n v="9"/>
    <x v="0"/>
    <d v="2019-09-19T00:00:00"/>
    <x v="0"/>
    <x v="0"/>
    <x v="3"/>
  </r>
  <r>
    <n v="5"/>
    <x v="1"/>
    <n v="6"/>
    <x v="2"/>
    <s v="New York City"/>
    <s v="United States"/>
    <s v="Henia Zydlo"/>
    <x v="0"/>
    <x v="1018"/>
    <x v="3001"/>
    <x v="0"/>
    <n v="10024"/>
    <n v="1786"/>
    <s v="Xerox 1987"/>
    <x v="23"/>
    <n v="2"/>
    <x v="0"/>
    <x v="1"/>
    <n v="5.66"/>
    <n v="12"/>
    <x v="0"/>
    <d v="2019-09-19T00:00:00"/>
    <x v="0"/>
    <x v="0"/>
    <x v="3"/>
  </r>
  <r>
    <n v="3"/>
    <x v="2"/>
    <n v="1"/>
    <x v="1"/>
    <s v="Troy"/>
    <s v="United States"/>
    <s v="Christine Kargatis"/>
    <x v="1"/>
    <x v="1019"/>
    <x v="3002"/>
    <x v="0"/>
    <n v="45373"/>
    <n v="673"/>
    <s v="Flat Face Poster Frame"/>
    <x v="10"/>
    <n v="2"/>
    <x v="0"/>
    <x v="1"/>
    <n v="8.2899999999999991"/>
    <n v="30"/>
    <x v="2"/>
    <d v="2019-02-20T00:00:00"/>
    <x v="2"/>
    <x v="19"/>
    <x v="9"/>
  </r>
  <r>
    <n v="3"/>
    <x v="2"/>
    <n v="1"/>
    <x v="1"/>
    <s v="Troy"/>
    <s v="United States"/>
    <s v="Christine Kargatis"/>
    <x v="2"/>
    <x v="1019"/>
    <x v="3002"/>
    <x v="0"/>
    <n v="45373"/>
    <n v="743"/>
    <s v="Global Commerce Series Low-Back Swivel/Tilt Chairs"/>
    <x v="204"/>
    <n v="5"/>
    <x v="0"/>
    <x v="1"/>
    <n v="-12.85"/>
    <n v="899"/>
    <x v="2"/>
    <d v="2019-02-20T00:00:00"/>
    <x v="2"/>
    <x v="19"/>
    <x v="5"/>
  </r>
  <r>
    <n v="3"/>
    <x v="2"/>
    <n v="1"/>
    <x v="1"/>
    <s v="Troy"/>
    <s v="United States"/>
    <s v="Christine Kargatis"/>
    <x v="6"/>
    <x v="1019"/>
    <x v="3002"/>
    <x v="0"/>
    <n v="45373"/>
    <n v="1386"/>
    <s v="SAFCO PlanMaster Boards, 60w x 37-1/2d, White Melamine"/>
    <x v="592"/>
    <n v="5"/>
    <x v="0"/>
    <x v="1"/>
    <n v="-106.39"/>
    <n v="456"/>
    <x v="2"/>
    <d v="2019-02-20T00:00:00"/>
    <x v="2"/>
    <x v="19"/>
    <x v="1"/>
  </r>
  <r>
    <n v="3"/>
    <x v="2"/>
    <n v="1"/>
    <x v="2"/>
    <s v="Troy"/>
    <s v="United States"/>
    <s v="Christine Kargatis"/>
    <x v="4"/>
    <x v="1019"/>
    <x v="3002"/>
    <x v="0"/>
    <n v="45373"/>
    <n v="54"/>
    <s v="Acco Pressboard Covers with Storage Hooks, 14 7/8 x 11, Executive Red"/>
    <x v="47"/>
    <n v="5"/>
    <x v="0"/>
    <x v="1"/>
    <n v="-4.76"/>
    <n v="6"/>
    <x v="2"/>
    <d v="2019-02-20T00:00:00"/>
    <x v="2"/>
    <x v="19"/>
    <x v="2"/>
  </r>
  <r>
    <n v="3"/>
    <x v="2"/>
    <n v="1"/>
    <x v="0"/>
    <s v="Troy"/>
    <s v="United States"/>
    <s v="Christine Kargatis"/>
    <x v="6"/>
    <x v="1019"/>
    <x v="3002"/>
    <x v="0"/>
    <n v="45373"/>
    <n v="1611"/>
    <s v="Vtech CS6719"/>
    <x v="165"/>
    <n v="1"/>
    <x v="0"/>
    <x v="1"/>
    <n v="-11.52"/>
    <n v="58"/>
    <x v="2"/>
    <d v="2019-02-20T00:00:00"/>
    <x v="2"/>
    <x v="19"/>
    <x v="0"/>
  </r>
  <r>
    <n v="5"/>
    <x v="1"/>
    <n v="6"/>
    <x v="2"/>
    <s v="New York City"/>
    <s v="United States"/>
    <s v="Muhammed MacIntyre"/>
    <x v="0"/>
    <x v="1020"/>
    <x v="3003"/>
    <x v="0"/>
    <n v="10009"/>
    <n v="1684"/>
    <s v="Xerox 1893"/>
    <x v="14"/>
    <n v="1"/>
    <x v="0"/>
    <x v="0"/>
    <n v="20.09"/>
    <n v="41"/>
    <x v="1"/>
    <d v="2019-10-11T00:00:00"/>
    <x v="0"/>
    <x v="0"/>
    <x v="3"/>
  </r>
  <r>
    <n v="5"/>
    <x v="1"/>
    <n v="6"/>
    <x v="0"/>
    <s v="Nashville"/>
    <s v="United States"/>
    <s v="Lena Radford"/>
    <x v="8"/>
    <x v="1021"/>
    <x v="3004"/>
    <x v="2"/>
    <n v="37211"/>
    <n v="1225"/>
    <s v="Okidata C610n Printer"/>
    <x v="593"/>
    <n v="2"/>
    <x v="2"/>
    <x v="0"/>
    <n v="-272.58"/>
    <n v="649"/>
    <x v="0"/>
    <d v="2019-12-09T00:00:00"/>
    <x v="0"/>
    <x v="27"/>
    <x v="13"/>
  </r>
  <r>
    <n v="6"/>
    <x v="0"/>
    <n v="6"/>
    <x v="2"/>
    <s v="New York City"/>
    <s v="United States"/>
    <s v="Penelope Sewall"/>
    <x v="0"/>
    <x v="1022"/>
    <x v="3005"/>
    <x v="0"/>
    <n v="10011"/>
    <n v="374"/>
    <s v="Brown Kraft Recycled Envelopes"/>
    <x v="10"/>
    <n v="1"/>
    <x v="0"/>
    <x v="0"/>
    <n v="8.49"/>
    <n v="17"/>
    <x v="2"/>
    <d v="2019-04-10T00:00:00"/>
    <x v="0"/>
    <x v="0"/>
    <x v="7"/>
  </r>
  <r>
    <n v="2"/>
    <x v="1"/>
    <n v="3"/>
    <x v="1"/>
    <s v="Los Angeles"/>
    <s v="United States"/>
    <s v="John Castell"/>
    <x v="5"/>
    <x v="947"/>
    <x v="3006"/>
    <x v="1"/>
    <n v="90032"/>
    <n v="1432"/>
    <s v="Sauder Facets Collection Library, Sky Alder Finish"/>
    <x v="46"/>
    <n v="3"/>
    <x v="1"/>
    <x v="0"/>
    <n v="5.13"/>
    <n v="436"/>
    <x v="0"/>
    <d v="2019-07-02T00:00:00"/>
    <x v="1"/>
    <x v="1"/>
    <x v="14"/>
  </r>
  <r>
    <n v="3"/>
    <x v="2"/>
    <n v="1"/>
    <x v="0"/>
    <s v="Bowling Green"/>
    <s v="United States"/>
    <s v="Brian Derr"/>
    <x v="0"/>
    <x v="993"/>
    <x v="3007"/>
    <x v="2"/>
    <n v="42104"/>
    <n v="1076"/>
    <s v="Memorex Froggy Flash Drive 8 GB"/>
    <x v="8"/>
    <n v="4"/>
    <x v="2"/>
    <x v="0"/>
    <n v="27.69"/>
    <n v="71"/>
    <x v="0"/>
    <d v="2019-12-24T00:00:00"/>
    <x v="2"/>
    <x v="14"/>
    <x v="8"/>
  </r>
  <r>
    <n v="1"/>
    <x v="2"/>
    <n v="0"/>
    <x v="2"/>
    <s v="Los Angeles"/>
    <s v="United States"/>
    <s v="Alice McCarthy"/>
    <x v="0"/>
    <x v="937"/>
    <x v="3008"/>
    <x v="1"/>
    <n v="90032"/>
    <n v="1655"/>
    <s v="Wirebound Message Book, 4 per Page"/>
    <x v="46"/>
    <n v="2"/>
    <x v="1"/>
    <x v="0"/>
    <n v="5.32"/>
    <n v="11"/>
    <x v="1"/>
    <d v="2019-12-03T00:00:00"/>
    <x v="3"/>
    <x v="1"/>
    <x v="3"/>
  </r>
  <r>
    <n v="1"/>
    <x v="2"/>
    <n v="0"/>
    <x v="2"/>
    <s v="Los Angeles"/>
    <s v="United States"/>
    <s v="Alice McCarthy"/>
    <x v="0"/>
    <x v="937"/>
    <x v="3008"/>
    <x v="1"/>
    <n v="90032"/>
    <n v="633"/>
    <s v="Fellowes Advanced Computer Series Surge Protectors"/>
    <x v="28"/>
    <n v="3"/>
    <x v="1"/>
    <x v="0"/>
    <n v="22.25"/>
    <n v="79"/>
    <x v="1"/>
    <d v="2019-12-03T00:00:00"/>
    <x v="3"/>
    <x v="1"/>
    <x v="12"/>
  </r>
  <r>
    <n v="1"/>
    <x v="2"/>
    <n v="0"/>
    <x v="2"/>
    <s v="Los Angeles"/>
    <s v="United States"/>
    <s v="Alice McCarthy"/>
    <x v="0"/>
    <x v="937"/>
    <x v="3008"/>
    <x v="1"/>
    <n v="90032"/>
    <n v="1306"/>
    <s v="Prang Dustless Chalk Sticks"/>
    <x v="46"/>
    <n v="6"/>
    <x v="1"/>
    <x v="0"/>
    <n v="5.04"/>
    <n v="10"/>
    <x v="1"/>
    <d v="2019-12-03T00:00:00"/>
    <x v="3"/>
    <x v="1"/>
    <x v="6"/>
  </r>
  <r>
    <n v="1"/>
    <x v="2"/>
    <n v="0"/>
    <x v="2"/>
    <s v="Los Angeles"/>
    <s v="United States"/>
    <s v="Alice McCarthy"/>
    <x v="1"/>
    <x v="937"/>
    <x v="3008"/>
    <x v="1"/>
    <n v="90032"/>
    <n v="1426"/>
    <s v="Satellite Sectional Post Binders"/>
    <x v="15"/>
    <n v="2"/>
    <x v="1"/>
    <x v="0"/>
    <n v="22.57"/>
    <n v="69"/>
    <x v="1"/>
    <d v="2019-12-03T00:00:00"/>
    <x v="3"/>
    <x v="1"/>
    <x v="2"/>
  </r>
  <r>
    <n v="1"/>
    <x v="2"/>
    <n v="0"/>
    <x v="2"/>
    <s v="Los Angeles"/>
    <s v="United States"/>
    <s v="Alice McCarthy"/>
    <x v="1"/>
    <x v="937"/>
    <x v="3008"/>
    <x v="1"/>
    <n v="90032"/>
    <n v="17"/>
    <s v="3-ring staple pack"/>
    <x v="16"/>
    <n v="6"/>
    <x v="1"/>
    <x v="0"/>
    <n v="3.16"/>
    <n v="9"/>
    <x v="1"/>
    <d v="2019-12-03T00:00:00"/>
    <x v="3"/>
    <x v="1"/>
    <x v="2"/>
  </r>
  <r>
    <n v="5"/>
    <x v="1"/>
    <n v="6"/>
    <x v="2"/>
    <s v="Chicago"/>
    <s v="United States"/>
    <s v="Angele Hood"/>
    <x v="1"/>
    <x v="938"/>
    <x v="3009"/>
    <x v="3"/>
    <n v="60623"/>
    <n v="1715"/>
    <s v="Xerox 1921"/>
    <x v="46"/>
    <n v="2"/>
    <x v="3"/>
    <x v="0"/>
    <n v="4.99"/>
    <n v="16"/>
    <x v="0"/>
    <d v="2019-12-14T00:00:00"/>
    <x v="0"/>
    <x v="10"/>
    <x v="3"/>
  </r>
  <r>
    <n v="6"/>
    <x v="0"/>
    <n v="6"/>
    <x v="0"/>
    <s v="New York City"/>
    <s v="United States"/>
    <s v="Fred Hopkins"/>
    <x v="0"/>
    <x v="1023"/>
    <x v="3010"/>
    <x v="0"/>
    <n v="10009"/>
    <n v="1491"/>
    <s v="Square Credit Card Reader, 4 1/2 x 4 1/2 x 1, White"/>
    <x v="35"/>
    <n v="3"/>
    <x v="0"/>
    <x v="0"/>
    <n v="14.09"/>
    <n v="30"/>
    <x v="1"/>
    <d v="2019-07-28T00:00:00"/>
    <x v="0"/>
    <x v="0"/>
    <x v="0"/>
  </r>
  <r>
    <n v="5"/>
    <x v="2"/>
    <n v="3"/>
    <x v="2"/>
    <s v="Akron"/>
    <s v="United States"/>
    <s v="Maribeth Dona"/>
    <x v="1"/>
    <x v="903"/>
    <x v="3011"/>
    <x v="0"/>
    <n v="44312"/>
    <n v="521"/>
    <s v="DIXON Oriole Pencils"/>
    <x v="4"/>
    <n v="4"/>
    <x v="0"/>
    <x v="0"/>
    <n v="0.62"/>
    <n v="8"/>
    <x v="0"/>
    <d v="2019-09-09T00:00:00"/>
    <x v="1"/>
    <x v="19"/>
    <x v="6"/>
  </r>
  <r>
    <n v="5"/>
    <x v="2"/>
    <n v="3"/>
    <x v="2"/>
    <s v="Akron"/>
    <s v="United States"/>
    <s v="Maribeth Dona"/>
    <x v="1"/>
    <x v="903"/>
    <x v="3011"/>
    <x v="0"/>
    <n v="44312"/>
    <n v="1530"/>
    <s v="Telephone Message Books with Fax/Mobile Section, 4 1/4 x 6"/>
    <x v="29"/>
    <n v="4"/>
    <x v="0"/>
    <x v="0"/>
    <n v="3.74"/>
    <n v="12"/>
    <x v="0"/>
    <d v="2019-09-09T00:00:00"/>
    <x v="1"/>
    <x v="19"/>
    <x v="3"/>
  </r>
  <r>
    <n v="5"/>
    <x v="2"/>
    <n v="3"/>
    <x v="2"/>
    <s v="Akron"/>
    <s v="United States"/>
    <s v="Maribeth Dona"/>
    <x v="4"/>
    <x v="903"/>
    <x v="3011"/>
    <x v="0"/>
    <n v="44312"/>
    <n v="1633"/>
    <s v="Wilson Jones Active Use Binders"/>
    <x v="77"/>
    <n v="2"/>
    <x v="0"/>
    <x v="0"/>
    <n v="-3.06"/>
    <n v="4"/>
    <x v="0"/>
    <d v="2019-09-09T00:00:00"/>
    <x v="1"/>
    <x v="19"/>
    <x v="2"/>
  </r>
  <r>
    <n v="5"/>
    <x v="2"/>
    <n v="3"/>
    <x v="2"/>
    <s v="Akron"/>
    <s v="United States"/>
    <s v="Maribeth Dona"/>
    <x v="4"/>
    <x v="903"/>
    <x v="3011"/>
    <x v="0"/>
    <n v="44312"/>
    <n v="708"/>
    <s v="GBC Recycled VeloBinder Covers"/>
    <x v="126"/>
    <n v="5"/>
    <x v="0"/>
    <x v="0"/>
    <n v="-20.45"/>
    <n v="26"/>
    <x v="0"/>
    <d v="2019-09-09T00:00:00"/>
    <x v="1"/>
    <x v="19"/>
    <x v="2"/>
  </r>
  <r>
    <n v="5"/>
    <x v="1"/>
    <n v="6"/>
    <x v="2"/>
    <s v="Woodstock"/>
    <s v="United States"/>
    <s v="Valerie Mitchum"/>
    <x v="1"/>
    <x v="1024"/>
    <x v="3012"/>
    <x v="3"/>
    <n v="60098"/>
    <n v="474"/>
    <s v="Crayola Anti Dust Chalk, 12/Pack"/>
    <x v="4"/>
    <n v="2"/>
    <x v="3"/>
    <x v="0"/>
    <n v="0.91"/>
    <n v="3"/>
    <x v="2"/>
    <d v="2019-07-21T00:00:00"/>
    <x v="0"/>
    <x v="10"/>
    <x v="6"/>
  </r>
  <r>
    <n v="5"/>
    <x v="1"/>
    <n v="6"/>
    <x v="2"/>
    <s v="Chicago"/>
    <s v="United States"/>
    <s v="Paul Lucas"/>
    <x v="1"/>
    <x v="1010"/>
    <x v="3013"/>
    <x v="3"/>
    <n v="60610"/>
    <n v="1140"/>
    <s v="Newell 325"/>
    <x v="38"/>
    <n v="5"/>
    <x v="3"/>
    <x v="0"/>
    <n v="2.06"/>
    <n v="17"/>
    <x v="2"/>
    <d v="2019-04-21T00:00:00"/>
    <x v="0"/>
    <x v="10"/>
    <x v="6"/>
  </r>
  <r>
    <n v="2"/>
    <x v="1"/>
    <n v="3"/>
    <x v="2"/>
    <s v="Detroit"/>
    <s v="United States"/>
    <s v="Dean Braden"/>
    <x v="0"/>
    <x v="938"/>
    <x v="3014"/>
    <x v="3"/>
    <n v="48234"/>
    <n v="538"/>
    <s v="Easy-staple paper"/>
    <x v="5"/>
    <n v="3"/>
    <x v="3"/>
    <x v="0"/>
    <n v="7.02"/>
    <n v="15"/>
    <x v="0"/>
    <d v="2019-12-11T00:00:00"/>
    <x v="1"/>
    <x v="6"/>
    <x v="3"/>
  </r>
  <r>
    <n v="2"/>
    <x v="1"/>
    <n v="3"/>
    <x v="2"/>
    <s v="Detroit"/>
    <s v="United States"/>
    <s v="Dean Braden"/>
    <x v="0"/>
    <x v="938"/>
    <x v="3014"/>
    <x v="3"/>
    <n v="48234"/>
    <n v="900"/>
    <s v="Ibico Plastic and Wire Spiral Binding Combs"/>
    <x v="43"/>
    <n v="4"/>
    <x v="3"/>
    <x v="0"/>
    <n v="15.51"/>
    <n v="34"/>
    <x v="0"/>
    <d v="2019-12-11T00:00:00"/>
    <x v="1"/>
    <x v="6"/>
    <x v="2"/>
  </r>
  <r>
    <n v="2"/>
    <x v="1"/>
    <n v="3"/>
    <x v="2"/>
    <s v="Detroit"/>
    <s v="United States"/>
    <s v="Dean Braden"/>
    <x v="0"/>
    <x v="938"/>
    <x v="3014"/>
    <x v="3"/>
    <n v="48234"/>
    <n v="325"/>
    <s v="BIC Liqua Brite Liner"/>
    <x v="70"/>
    <n v="5"/>
    <x v="3"/>
    <x v="0"/>
    <n v="12.49"/>
    <n v="35"/>
    <x v="0"/>
    <d v="2019-12-11T00:00:00"/>
    <x v="1"/>
    <x v="6"/>
    <x v="6"/>
  </r>
  <r>
    <n v="2"/>
    <x v="1"/>
    <n v="3"/>
    <x v="0"/>
    <s v="Detroit"/>
    <s v="United States"/>
    <s v="Dean Braden"/>
    <x v="0"/>
    <x v="938"/>
    <x v="3014"/>
    <x v="3"/>
    <n v="48234"/>
    <n v="1069"/>
    <s v="Maxell Pro 80 Minute CD-R, 10/Pack"/>
    <x v="117"/>
    <n v="6"/>
    <x v="3"/>
    <x v="0"/>
    <n v="41.95"/>
    <n v="105"/>
    <x v="0"/>
    <d v="2019-12-11T00:00:00"/>
    <x v="1"/>
    <x v="6"/>
    <x v="8"/>
  </r>
  <r>
    <n v="1"/>
    <x v="0"/>
    <n v="1"/>
    <x v="1"/>
    <s v="Coral Springs"/>
    <s v="United States"/>
    <s v="Arthur Gainer"/>
    <x v="1"/>
    <x v="932"/>
    <x v="3015"/>
    <x v="2"/>
    <n v="33065"/>
    <n v="387"/>
    <s v="Bush Somerset Collection Bookcase"/>
    <x v="248"/>
    <n v="3"/>
    <x v="2"/>
    <x v="0"/>
    <n v="-15.72"/>
    <n v="314"/>
    <x v="0"/>
    <d v="2019-05-02T00:00:00"/>
    <x v="2"/>
    <x v="2"/>
    <x v="14"/>
  </r>
  <r>
    <n v="1"/>
    <x v="0"/>
    <n v="1"/>
    <x v="2"/>
    <s v="Coral Springs"/>
    <s v="United States"/>
    <s v="Arthur Gainer"/>
    <x v="1"/>
    <x v="932"/>
    <x v="3015"/>
    <x v="2"/>
    <n v="33065"/>
    <n v="201"/>
    <s v="Avery 492"/>
    <x v="4"/>
    <n v="2"/>
    <x v="2"/>
    <x v="0"/>
    <n v="1.5"/>
    <n v="5"/>
    <x v="0"/>
    <d v="2019-05-02T00:00:00"/>
    <x v="2"/>
    <x v="2"/>
    <x v="10"/>
  </r>
  <r>
    <n v="4"/>
    <x v="1"/>
    <n v="6"/>
    <x v="0"/>
    <s v="Texarkana"/>
    <s v="United States"/>
    <s v="Sanjit Jacobs"/>
    <x v="0"/>
    <x v="932"/>
    <x v="3016"/>
    <x v="2"/>
    <n v="71854"/>
    <n v="1064"/>
    <s v="Maxell 74 Minute CDR, 10/Pack"/>
    <x v="60"/>
    <n v="5"/>
    <x v="2"/>
    <x v="0"/>
    <n v="18.09"/>
    <n v="49"/>
    <x v="2"/>
    <d v="2019-05-05T00:00:00"/>
    <x v="0"/>
    <x v="32"/>
    <x v="8"/>
  </r>
  <r>
    <n v="6"/>
    <x v="0"/>
    <n v="6"/>
    <x v="2"/>
    <s v="Tallahassee"/>
    <s v="United States"/>
    <s v="Nona Balk"/>
    <x v="1"/>
    <x v="1025"/>
    <x v="3017"/>
    <x v="2"/>
    <n v="32303"/>
    <n v="1360"/>
    <s v="Rogers Handheld Barrel Pencil Sharpener"/>
    <x v="4"/>
    <n v="3"/>
    <x v="2"/>
    <x v="0"/>
    <n v="0.57999999999999996"/>
    <n v="7"/>
    <x v="1"/>
    <d v="2019-11-02T00:00:00"/>
    <x v="0"/>
    <x v="2"/>
    <x v="6"/>
  </r>
  <r>
    <n v="6"/>
    <x v="0"/>
    <n v="6"/>
    <x v="2"/>
    <s v="Tallahassee"/>
    <s v="United States"/>
    <s v="Nona Balk"/>
    <x v="1"/>
    <x v="1025"/>
    <x v="3017"/>
    <x v="2"/>
    <n v="32303"/>
    <n v="538"/>
    <s v="Easy-staple paper"/>
    <x v="53"/>
    <n v="7"/>
    <x v="2"/>
    <x v="0"/>
    <n v="20.58"/>
    <n v="57"/>
    <x v="1"/>
    <d v="2019-11-02T00:00:00"/>
    <x v="0"/>
    <x v="2"/>
    <x v="3"/>
  </r>
  <r>
    <n v="6"/>
    <x v="0"/>
    <n v="6"/>
    <x v="2"/>
    <s v="Tallahassee"/>
    <s v="United States"/>
    <s v="Nona Balk"/>
    <x v="4"/>
    <x v="1025"/>
    <x v="3017"/>
    <x v="2"/>
    <n v="32303"/>
    <n v="257"/>
    <s v="Avery Hole Reinforcements"/>
    <x v="74"/>
    <n v="3"/>
    <x v="2"/>
    <x v="0"/>
    <n v="-3.92"/>
    <n v="6"/>
    <x v="1"/>
    <d v="2019-11-02T00:00:00"/>
    <x v="0"/>
    <x v="2"/>
    <x v="2"/>
  </r>
  <r>
    <n v="3"/>
    <x v="0"/>
    <n v="3"/>
    <x v="2"/>
    <s v="Chicago"/>
    <s v="United States"/>
    <s v="Matt Abelman"/>
    <x v="1"/>
    <x v="1025"/>
    <x v="3018"/>
    <x v="3"/>
    <n v="60610"/>
    <n v="1304"/>
    <s v="Prang Colored Pencils"/>
    <x v="38"/>
    <n v="3"/>
    <x v="3"/>
    <x v="0"/>
    <n v="2.21"/>
    <n v="7"/>
    <x v="2"/>
    <d v="2019-10-30T00:00:00"/>
    <x v="1"/>
    <x v="10"/>
    <x v="6"/>
  </r>
  <r>
    <n v="3"/>
    <x v="0"/>
    <n v="3"/>
    <x v="0"/>
    <s v="Chicago"/>
    <s v="United States"/>
    <s v="Matt Abelman"/>
    <x v="1"/>
    <x v="1025"/>
    <x v="3018"/>
    <x v="3"/>
    <n v="60610"/>
    <n v="1488"/>
    <s v="Spigen Samsung Galaxy S5 Case Wallet"/>
    <x v="38"/>
    <n v="2"/>
    <x v="3"/>
    <x v="0"/>
    <n v="2.04"/>
    <n v="27"/>
    <x v="2"/>
    <d v="2019-10-30T00:00:00"/>
    <x v="1"/>
    <x v="10"/>
    <x v="0"/>
  </r>
  <r>
    <n v="5"/>
    <x v="1"/>
    <n v="6"/>
    <x v="2"/>
    <s v="San Francisco"/>
    <s v="United States"/>
    <s v="Phillip Flathmann"/>
    <x v="0"/>
    <x v="933"/>
    <x v="3019"/>
    <x v="1"/>
    <n v="94122"/>
    <n v="1259"/>
    <s v="Pencil and Crayon Sharpener"/>
    <x v="38"/>
    <n v="3"/>
    <x v="1"/>
    <x v="0"/>
    <n v="1.77"/>
    <n v="7"/>
    <x v="0"/>
    <d v="2019-09-07T00:00:00"/>
    <x v="0"/>
    <x v="1"/>
    <x v="6"/>
  </r>
  <r>
    <n v="5"/>
    <x v="1"/>
    <n v="6"/>
    <x v="2"/>
    <s v="Philadelphia"/>
    <s v="United States"/>
    <s v="Darrin Martin"/>
    <x v="4"/>
    <x v="899"/>
    <x v="3020"/>
    <x v="0"/>
    <n v="19143"/>
    <n v="1069"/>
    <s v="Mead 1st Gear 2 Zipper Binder, Asst. Colors"/>
    <x v="152"/>
    <n v="3"/>
    <x v="0"/>
    <x v="0"/>
    <n v="-7.78"/>
    <n v="12"/>
    <x v="0"/>
    <d v="2019-11-08T00:00:00"/>
    <x v="0"/>
    <x v="12"/>
    <x v="2"/>
  </r>
  <r>
    <n v="4"/>
    <x v="1"/>
    <n v="6"/>
    <x v="2"/>
    <s v="Renton"/>
    <s v="United States"/>
    <s v="Chloris Kastensmidt"/>
    <x v="0"/>
    <x v="904"/>
    <x v="3021"/>
    <x v="1"/>
    <n v="98059"/>
    <n v="1812"/>
    <s v="Xerox 209"/>
    <x v="140"/>
    <n v="8"/>
    <x v="1"/>
    <x v="0"/>
    <n v="24.88"/>
    <n v="52"/>
    <x v="0"/>
    <d v="2019-11-25T00:00:00"/>
    <x v="0"/>
    <x v="11"/>
    <x v="3"/>
  </r>
  <r>
    <n v="4"/>
    <x v="1"/>
    <n v="6"/>
    <x v="2"/>
    <s v="Renton"/>
    <s v="United States"/>
    <s v="Chloris Kastensmidt"/>
    <x v="1"/>
    <x v="904"/>
    <x v="3021"/>
    <x v="1"/>
    <n v="98059"/>
    <n v="1609"/>
    <s v="Vinyl Sectional Post Binders"/>
    <x v="99"/>
    <n v="5"/>
    <x v="1"/>
    <x v="0"/>
    <n v="56.55"/>
    <n v="151"/>
    <x v="0"/>
    <d v="2019-11-25T00:00:00"/>
    <x v="0"/>
    <x v="11"/>
    <x v="2"/>
  </r>
  <r>
    <n v="4"/>
    <x v="1"/>
    <n v="6"/>
    <x v="0"/>
    <s v="Renton"/>
    <s v="United States"/>
    <s v="Chloris Kastensmidt"/>
    <x v="1"/>
    <x v="904"/>
    <x v="3021"/>
    <x v="1"/>
    <n v="98059"/>
    <n v="21"/>
    <s v="3D Systems Cube Printer, 2nd Generation, White"/>
    <x v="401"/>
    <n v="1"/>
    <x v="1"/>
    <x v="0"/>
    <n v="104"/>
    <n v="1040"/>
    <x v="0"/>
    <d v="2019-11-25T00:00:00"/>
    <x v="0"/>
    <x v="11"/>
    <x v="13"/>
  </r>
  <r>
    <n v="5"/>
    <x v="1"/>
    <n v="6"/>
    <x v="2"/>
    <s v="Los Angeles"/>
    <s v="United States"/>
    <s v="Sung Pak"/>
    <x v="0"/>
    <x v="1026"/>
    <x v="3022"/>
    <x v="1"/>
    <n v="90045"/>
    <n v="126"/>
    <s v="American Pencil"/>
    <x v="16"/>
    <n v="4"/>
    <x v="1"/>
    <x v="0"/>
    <n v="2.7"/>
    <n v="9"/>
    <x v="1"/>
    <d v="2019-03-09T00:00:00"/>
    <x v="0"/>
    <x v="1"/>
    <x v="6"/>
  </r>
  <r>
    <n v="5"/>
    <x v="1"/>
    <n v="6"/>
    <x v="2"/>
    <s v="Los Angeles"/>
    <s v="United States"/>
    <s v="Sung Pak"/>
    <x v="0"/>
    <x v="1026"/>
    <x v="3022"/>
    <x v="1"/>
    <n v="90045"/>
    <n v="1626"/>
    <s v="White Envelopes, White Envelopes with Clear Poly Window"/>
    <x v="5"/>
    <n v="1"/>
    <x v="1"/>
    <x v="0"/>
    <n v="7.01"/>
    <n v="15"/>
    <x v="1"/>
    <d v="2019-03-09T00:00:00"/>
    <x v="0"/>
    <x v="1"/>
    <x v="7"/>
  </r>
  <r>
    <n v="7"/>
    <x v="2"/>
    <n v="6"/>
    <x v="1"/>
    <s v="Danbury"/>
    <s v="United States"/>
    <s v="Julia Barnett"/>
    <x v="0"/>
    <x v="1027"/>
    <x v="3023"/>
    <x v="0"/>
    <n v="6810"/>
    <n v="499"/>
    <s v="DAX Wood Document Frame"/>
    <x v="9"/>
    <n v="2"/>
    <x v="0"/>
    <x v="0"/>
    <n v="9.89"/>
    <n v="27"/>
    <x v="2"/>
    <d v="2019-12-30T00:00:00"/>
    <x v="0"/>
    <x v="38"/>
    <x v="9"/>
  </r>
  <r>
    <n v="1"/>
    <x v="0"/>
    <n v="1"/>
    <x v="2"/>
    <s v="Dallas"/>
    <s v="United States"/>
    <s v="Chloris Kastensmidt"/>
    <x v="1"/>
    <x v="1028"/>
    <x v="3024"/>
    <x v="3"/>
    <n v="75081"/>
    <n v="1381"/>
    <s v="Safco Industrial Shelving"/>
    <x v="110"/>
    <n v="2"/>
    <x v="3"/>
    <x v="0"/>
    <n v="-25.11"/>
    <n v="118"/>
    <x v="0"/>
    <d v="2019-08-08T00:00:00"/>
    <x v="2"/>
    <x v="4"/>
    <x v="11"/>
  </r>
  <r>
    <n v="1"/>
    <x v="0"/>
    <n v="1"/>
    <x v="0"/>
    <s v="Dallas"/>
    <s v="United States"/>
    <s v="Chloris Kastensmidt"/>
    <x v="1"/>
    <x v="1028"/>
    <x v="3024"/>
    <x v="3"/>
    <n v="75081"/>
    <n v="1017"/>
    <s v="Logitech K350 2.4Ghz Wireless Keyboard"/>
    <x v="204"/>
    <n v="3"/>
    <x v="3"/>
    <x v="0"/>
    <n v="-13.44"/>
    <n v="119"/>
    <x v="0"/>
    <d v="2019-08-08T00:00:00"/>
    <x v="2"/>
    <x v="4"/>
    <x v="8"/>
  </r>
  <r>
    <n v="5"/>
    <x v="1"/>
    <n v="6"/>
    <x v="2"/>
    <s v="Los Angeles"/>
    <s v="United States"/>
    <s v="Guy Armstrong"/>
    <x v="0"/>
    <x v="1029"/>
    <x v="3025"/>
    <x v="1"/>
    <n v="90036"/>
    <n v="287"/>
    <s v="Belkin 6 Outlet Metallic Surge Strip"/>
    <x v="16"/>
    <n v="1"/>
    <x v="1"/>
    <x v="0"/>
    <n v="2.83"/>
    <n v="11"/>
    <x v="0"/>
    <d v="2019-11-16T00:00:00"/>
    <x v="0"/>
    <x v="1"/>
    <x v="12"/>
  </r>
  <r>
    <n v="5"/>
    <x v="1"/>
    <n v="6"/>
    <x v="2"/>
    <s v="Los Angeles"/>
    <s v="United States"/>
    <s v="Guy Armstrong"/>
    <x v="0"/>
    <x v="1029"/>
    <x v="3025"/>
    <x v="1"/>
    <n v="90036"/>
    <n v="1804"/>
    <s v="Xerox 201"/>
    <x v="13"/>
    <n v="3"/>
    <x v="1"/>
    <x v="0"/>
    <n v="9.33"/>
    <n v="19"/>
    <x v="0"/>
    <d v="2019-11-16T00:00:00"/>
    <x v="0"/>
    <x v="1"/>
    <x v="3"/>
  </r>
  <r>
    <n v="5"/>
    <x v="1"/>
    <n v="6"/>
    <x v="2"/>
    <s v="Los Angeles"/>
    <s v="United States"/>
    <s v="Guy Armstrong"/>
    <x v="1"/>
    <x v="1029"/>
    <x v="3025"/>
    <x v="1"/>
    <n v="90036"/>
    <n v="901"/>
    <s v="Ibico Plastic Spiral Binding Combs"/>
    <x v="30"/>
    <n v="5"/>
    <x v="1"/>
    <x v="0"/>
    <n v="39.520000000000003"/>
    <n v="122"/>
    <x v="0"/>
    <d v="2019-11-16T00:00:00"/>
    <x v="0"/>
    <x v="1"/>
    <x v="2"/>
  </r>
  <r>
    <n v="5"/>
    <x v="1"/>
    <n v="6"/>
    <x v="2"/>
    <s v="New York City"/>
    <s v="United States"/>
    <s v="Shahid Hopkins"/>
    <x v="0"/>
    <x v="1030"/>
    <x v="3026"/>
    <x v="0"/>
    <n v="10035"/>
    <n v="179"/>
    <s v="Avery 4027 File Folder Labels for Dot Matrix Printers, 5000 Labels per Box, White"/>
    <x v="117"/>
    <n v="3"/>
    <x v="0"/>
    <x v="0"/>
    <n v="42.13"/>
    <n v="92"/>
    <x v="0"/>
    <d v="2019-03-12T00:00:00"/>
    <x v="0"/>
    <x v="0"/>
    <x v="10"/>
  </r>
  <r>
    <n v="5"/>
    <x v="1"/>
    <n v="6"/>
    <x v="2"/>
    <s v="New York City"/>
    <s v="United States"/>
    <s v="Shahid Hopkins"/>
    <x v="1"/>
    <x v="1030"/>
    <x v="3026"/>
    <x v="0"/>
    <n v="10035"/>
    <n v="24"/>
    <s v="3M Organizer Strips"/>
    <x v="13"/>
    <n v="6"/>
    <x v="0"/>
    <x v="0"/>
    <n v="9.07"/>
    <n v="26"/>
    <x v="0"/>
    <d v="2019-03-12T00:00:00"/>
    <x v="0"/>
    <x v="0"/>
    <x v="2"/>
  </r>
  <r>
    <n v="5"/>
    <x v="2"/>
    <n v="3"/>
    <x v="2"/>
    <s v="Springfield"/>
    <s v="United States"/>
    <s v="Robert Waldorf"/>
    <x v="0"/>
    <x v="1031"/>
    <x v="3027"/>
    <x v="3"/>
    <n v="65807"/>
    <n v="39"/>
    <s v="Acco 6 Outlet Guardian Standard Surge Suppressor"/>
    <x v="5"/>
    <n v="2"/>
    <x v="3"/>
    <x v="0"/>
    <n v="7.25"/>
    <n v="24"/>
    <x v="0"/>
    <d v="2019-09-15T00:00:00"/>
    <x v="1"/>
    <x v="30"/>
    <x v="12"/>
  </r>
  <r>
    <n v="5"/>
    <x v="2"/>
    <n v="3"/>
    <x v="2"/>
    <s v="Springfield"/>
    <s v="United States"/>
    <s v="Robert Waldorf"/>
    <x v="0"/>
    <x v="1031"/>
    <x v="3027"/>
    <x v="3"/>
    <n v="65807"/>
    <n v="814"/>
    <s v="Holmes Replacement Filter for HEPA Air Cleaner, Medium Room"/>
    <x v="76"/>
    <n v="3"/>
    <x v="3"/>
    <x v="0"/>
    <n v="14.62"/>
    <n v="34"/>
    <x v="0"/>
    <d v="2019-09-15T00:00:00"/>
    <x v="1"/>
    <x v="30"/>
    <x v="12"/>
  </r>
  <r>
    <n v="5"/>
    <x v="2"/>
    <n v="3"/>
    <x v="2"/>
    <s v="Springfield"/>
    <s v="United States"/>
    <s v="Robert Waldorf"/>
    <x v="0"/>
    <x v="1031"/>
    <x v="3027"/>
    <x v="3"/>
    <n v="65807"/>
    <n v="24"/>
    <s v="3M Organizer Strips"/>
    <x v="10"/>
    <n v="3"/>
    <x v="3"/>
    <x v="0"/>
    <n v="7.78"/>
    <n v="16"/>
    <x v="0"/>
    <d v="2019-09-15T00:00:00"/>
    <x v="1"/>
    <x v="30"/>
    <x v="2"/>
  </r>
  <r>
    <n v="5"/>
    <x v="2"/>
    <n v="3"/>
    <x v="2"/>
    <s v="Springfield"/>
    <s v="United States"/>
    <s v="Robert Waldorf"/>
    <x v="0"/>
    <x v="1031"/>
    <x v="3027"/>
    <x v="3"/>
    <n v="65807"/>
    <n v="1119"/>
    <s v="Newell 3-Hole Punched Plastic Slotted Magazine Holders for Binders"/>
    <x v="5"/>
    <n v="3"/>
    <x v="3"/>
    <x v="0"/>
    <n v="6.58"/>
    <n v="14"/>
    <x v="0"/>
    <d v="2019-09-15T00:00:00"/>
    <x v="1"/>
    <x v="30"/>
    <x v="2"/>
  </r>
  <r>
    <n v="5"/>
    <x v="2"/>
    <n v="3"/>
    <x v="2"/>
    <s v="Springfield"/>
    <s v="United States"/>
    <s v="Robert Waldorf"/>
    <x v="0"/>
    <x v="1031"/>
    <x v="3027"/>
    <x v="3"/>
    <n v="65807"/>
    <n v="659"/>
    <s v="Fellowes Stor/Drawer Steel Plus Storage Drawers"/>
    <x v="33"/>
    <n v="3"/>
    <x v="3"/>
    <x v="0"/>
    <n v="17.18"/>
    <n v="286"/>
    <x v="0"/>
    <d v="2019-09-15T00:00:00"/>
    <x v="1"/>
    <x v="30"/>
    <x v="11"/>
  </r>
  <r>
    <n v="5"/>
    <x v="2"/>
    <n v="3"/>
    <x v="2"/>
    <s v="Springfield"/>
    <s v="United States"/>
    <s v="Robert Waldorf"/>
    <x v="0"/>
    <x v="1031"/>
    <x v="3027"/>
    <x v="3"/>
    <n v="65807"/>
    <n v="1768"/>
    <s v="Xerox 1970"/>
    <x v="70"/>
    <n v="5"/>
    <x v="3"/>
    <x v="0"/>
    <n v="11.7"/>
    <n v="25"/>
    <x v="0"/>
    <d v="2019-09-15T00:00:00"/>
    <x v="1"/>
    <x v="30"/>
    <x v="3"/>
  </r>
  <r>
    <n v="5"/>
    <x v="2"/>
    <n v="3"/>
    <x v="0"/>
    <s v="Springfield"/>
    <s v="United States"/>
    <s v="Robert Waldorf"/>
    <x v="0"/>
    <x v="1031"/>
    <x v="3027"/>
    <x v="3"/>
    <n v="65807"/>
    <n v="1005"/>
    <s v="Logitech G105 Gaming Keyboard"/>
    <x v="69"/>
    <n v="5"/>
    <x v="3"/>
    <x v="0"/>
    <n v="53.43"/>
    <n v="297"/>
    <x v="0"/>
    <d v="2019-09-15T00:00:00"/>
    <x v="1"/>
    <x v="30"/>
    <x v="8"/>
  </r>
  <r>
    <n v="5"/>
    <x v="2"/>
    <n v="3"/>
    <x v="0"/>
    <s v="Springfield"/>
    <s v="United States"/>
    <s v="Robert Waldorf"/>
    <x v="0"/>
    <x v="1031"/>
    <x v="3027"/>
    <x v="3"/>
    <n v="65807"/>
    <n v="920"/>
    <s v="Imation Clip USB flash drive - 8 GB"/>
    <x v="5"/>
    <n v="6"/>
    <x v="3"/>
    <x v="0"/>
    <n v="6.77"/>
    <n v="113"/>
    <x v="0"/>
    <d v="2019-09-15T00:00:00"/>
    <x v="1"/>
    <x v="30"/>
    <x v="8"/>
  </r>
  <r>
    <n v="4"/>
    <x v="1"/>
    <n v="6"/>
    <x v="2"/>
    <s v="Alexandria"/>
    <s v="United States"/>
    <s v="Dorothy Dickinson"/>
    <x v="0"/>
    <x v="909"/>
    <x v="3028"/>
    <x v="2"/>
    <n v="22304"/>
    <n v="1216"/>
    <s v="OIC Binder Clips"/>
    <x v="44"/>
    <n v="7"/>
    <x v="2"/>
    <x v="0"/>
    <n v="12.53"/>
    <n v="25"/>
    <x v="0"/>
    <d v="2019-11-23T00:00:00"/>
    <x v="0"/>
    <x v="5"/>
    <x v="4"/>
  </r>
  <r>
    <n v="5"/>
    <x v="1"/>
    <n v="6"/>
    <x v="2"/>
    <s v="Wheeling"/>
    <s v="United States"/>
    <s v="Annie Zypern"/>
    <x v="1"/>
    <x v="957"/>
    <x v="3029"/>
    <x v="3"/>
    <n v="60090"/>
    <n v="889"/>
    <s v="Hunt PowerHouse Electric Pencil Sharpener, Blue"/>
    <x v="76"/>
    <n v="4"/>
    <x v="3"/>
    <x v="0"/>
    <n v="15.19"/>
    <n v="122"/>
    <x v="0"/>
    <d v="2019-07-28T00:00:00"/>
    <x v="0"/>
    <x v="10"/>
    <x v="6"/>
  </r>
  <r>
    <n v="7"/>
    <x v="2"/>
    <n v="6"/>
    <x v="2"/>
    <s v="Quincy"/>
    <s v="United States"/>
    <s v="Tamara Dahlen"/>
    <x v="1"/>
    <x v="1032"/>
    <x v="3030"/>
    <x v="3"/>
    <n v="62301"/>
    <n v="1147"/>
    <s v="Newell 331"/>
    <x v="38"/>
    <n v="5"/>
    <x v="3"/>
    <x v="0"/>
    <n v="1.71"/>
    <n v="20"/>
    <x v="0"/>
    <d v="2019-06-22T00:00:00"/>
    <x v="0"/>
    <x v="10"/>
    <x v="6"/>
  </r>
  <r>
    <n v="6"/>
    <x v="0"/>
    <n v="6"/>
    <x v="2"/>
    <s v="Chicago"/>
    <s v="United States"/>
    <s v="Jill Stevenson"/>
    <x v="1"/>
    <x v="933"/>
    <x v="3031"/>
    <x v="3"/>
    <n v="60653"/>
    <n v="109"/>
    <s v="Advantus Plastic Paper Clips"/>
    <x v="23"/>
    <n v="4"/>
    <x v="3"/>
    <x v="0"/>
    <n v="5.6"/>
    <n v="16"/>
    <x v="1"/>
    <d v="2019-09-08T00:00:00"/>
    <x v="0"/>
    <x v="10"/>
    <x v="4"/>
  </r>
  <r>
    <n v="6"/>
    <x v="0"/>
    <n v="6"/>
    <x v="2"/>
    <s v="Chicago"/>
    <s v="United States"/>
    <s v="Jill Stevenson"/>
    <x v="1"/>
    <x v="933"/>
    <x v="3031"/>
    <x v="3"/>
    <n v="60653"/>
    <n v="282"/>
    <s v="Belkin 19 Center-Weighted Shelf, Gray"/>
    <x v="166"/>
    <n v="5"/>
    <x v="3"/>
    <x v="0"/>
    <n v="-44.24"/>
    <n v="236"/>
    <x v="1"/>
    <d v="2019-09-08T00:00:00"/>
    <x v="0"/>
    <x v="10"/>
    <x v="11"/>
  </r>
  <r>
    <n v="6"/>
    <x v="0"/>
    <n v="6"/>
    <x v="2"/>
    <s v="Chicago"/>
    <s v="United States"/>
    <s v="Jill Stevenson"/>
    <x v="3"/>
    <x v="933"/>
    <x v="3031"/>
    <x v="3"/>
    <n v="60653"/>
    <n v="290"/>
    <s v="Belkin 7-Outlet SurgeMaster Home Series"/>
    <x v="94"/>
    <n v="2"/>
    <x v="3"/>
    <x v="0"/>
    <n v="-15.09"/>
    <n v="6"/>
    <x v="1"/>
    <d v="2019-09-08T00:00:00"/>
    <x v="0"/>
    <x v="10"/>
    <x v="12"/>
  </r>
  <r>
    <n v="4"/>
    <x v="2"/>
    <n v="3"/>
    <x v="2"/>
    <s v="Houston"/>
    <s v="United States"/>
    <s v="Keith Herrera"/>
    <x v="1"/>
    <x v="1033"/>
    <x v="3032"/>
    <x v="3"/>
    <n v="77095"/>
    <n v="1813"/>
    <s v="Xerox 21"/>
    <x v="46"/>
    <n v="3"/>
    <x v="3"/>
    <x v="0"/>
    <n v="5.44"/>
    <n v="16"/>
    <x v="0"/>
    <d v="2019-11-01T00:00:00"/>
    <x v="1"/>
    <x v="4"/>
    <x v="3"/>
  </r>
  <r>
    <n v="4"/>
    <x v="2"/>
    <n v="3"/>
    <x v="0"/>
    <s v="Houston"/>
    <s v="United States"/>
    <s v="Keith Herrera"/>
    <x v="1"/>
    <x v="1033"/>
    <x v="3032"/>
    <x v="3"/>
    <n v="77095"/>
    <n v="916"/>
    <s v="Imation 8gb Micro Traveldrive Usb 2.0 Flash Drive"/>
    <x v="77"/>
    <n v="2"/>
    <x v="3"/>
    <x v="0"/>
    <n v="-2.7"/>
    <n v="24"/>
    <x v="0"/>
    <d v="2019-11-01T00:00:00"/>
    <x v="1"/>
    <x v="4"/>
    <x v="8"/>
  </r>
  <r>
    <n v="4"/>
    <x v="2"/>
    <n v="3"/>
    <x v="0"/>
    <s v="Houston"/>
    <s v="United States"/>
    <s v="Keith Herrera"/>
    <x v="1"/>
    <x v="1033"/>
    <x v="3032"/>
    <x v="3"/>
    <n v="77095"/>
    <n v="1003"/>
    <s v="Logitech Desktop MK120 Mouse and keyboard Combo"/>
    <x v="77"/>
    <n v="2"/>
    <x v="3"/>
    <x v="0"/>
    <n v="-3.27"/>
    <n v="26"/>
    <x v="0"/>
    <d v="2019-11-01T00:00:00"/>
    <x v="1"/>
    <x v="4"/>
    <x v="8"/>
  </r>
  <r>
    <n v="2"/>
    <x v="1"/>
    <n v="3"/>
    <x v="2"/>
    <s v="Dublin"/>
    <s v="United States"/>
    <s v="Christine Sundaresam"/>
    <x v="1"/>
    <x v="974"/>
    <x v="3033"/>
    <x v="0"/>
    <n v="43017"/>
    <n v="1146"/>
    <s v="Newell 330"/>
    <x v="38"/>
    <n v="5"/>
    <x v="0"/>
    <x v="0"/>
    <n v="1.79"/>
    <n v="24"/>
    <x v="0"/>
    <d v="2019-06-18T00:00:00"/>
    <x v="1"/>
    <x v="19"/>
    <x v="6"/>
  </r>
  <r>
    <n v="2"/>
    <x v="1"/>
    <n v="3"/>
    <x v="0"/>
    <s v="Dublin"/>
    <s v="United States"/>
    <s v="Christine Sundaresam"/>
    <x v="1"/>
    <x v="974"/>
    <x v="3033"/>
    <x v="0"/>
    <n v="43017"/>
    <n v="1033"/>
    <s v="Logitech Wireless Performance Mouse MX for PC and Mac"/>
    <x v="392"/>
    <n v="6"/>
    <x v="0"/>
    <x v="0"/>
    <n v="107.99"/>
    <n v="480"/>
    <x v="0"/>
    <d v="2019-06-18T00:00:00"/>
    <x v="1"/>
    <x v="19"/>
    <x v="8"/>
  </r>
  <r>
    <n v="2"/>
    <x v="1"/>
    <n v="3"/>
    <x v="2"/>
    <s v="Fargo"/>
    <s v="United States"/>
    <s v="Nat Carroll"/>
    <x v="0"/>
    <x v="1034"/>
    <x v="3034"/>
    <x v="3"/>
    <n v="58103"/>
    <n v="346"/>
    <s v="Boston 1645 Deluxe Heavier-Duty Electric Pencil Sharpener"/>
    <x v="41"/>
    <n v="3"/>
    <x v="3"/>
    <x v="0"/>
    <n v="35.619999999999997"/>
    <n v="132"/>
    <x v="0"/>
    <d v="2019-05-22T00:00:00"/>
    <x v="1"/>
    <x v="47"/>
    <x v="6"/>
  </r>
  <r>
    <n v="2"/>
    <x v="1"/>
    <n v="3"/>
    <x v="2"/>
    <s v="Fargo"/>
    <s v="United States"/>
    <s v="Nat Carroll"/>
    <x v="0"/>
    <x v="1034"/>
    <x v="3034"/>
    <x v="3"/>
    <n v="58103"/>
    <n v="1507"/>
    <s v="Staples"/>
    <x v="16"/>
    <n v="3"/>
    <x v="3"/>
    <x v="0"/>
    <n v="3.48"/>
    <n v="7"/>
    <x v="0"/>
    <d v="2019-05-22T00:00:00"/>
    <x v="1"/>
    <x v="47"/>
    <x v="4"/>
  </r>
  <r>
    <n v="2"/>
    <x v="1"/>
    <n v="3"/>
    <x v="2"/>
    <s v="Fargo"/>
    <s v="United States"/>
    <s v="Nat Carroll"/>
    <x v="0"/>
    <x v="1034"/>
    <x v="3034"/>
    <x v="3"/>
    <n v="58103"/>
    <n v="324"/>
    <s v="BIC Brite Liner Highlighters, Chisel Tip"/>
    <x v="10"/>
    <n v="4"/>
    <x v="3"/>
    <x v="0"/>
    <n v="8.2899999999999991"/>
    <n v="26"/>
    <x v="0"/>
    <d v="2019-05-22T00:00:00"/>
    <x v="1"/>
    <x v="47"/>
    <x v="6"/>
  </r>
  <r>
    <n v="2"/>
    <x v="1"/>
    <n v="3"/>
    <x v="2"/>
    <s v="Fargo"/>
    <s v="United States"/>
    <s v="Nat Carroll"/>
    <x v="0"/>
    <x v="1034"/>
    <x v="3034"/>
    <x v="3"/>
    <n v="58103"/>
    <n v="644"/>
    <s v="Fellowes High-Stak Drawer Files"/>
    <x v="287"/>
    <n v="4"/>
    <x v="3"/>
    <x v="0"/>
    <n v="162.09"/>
    <n v="705"/>
    <x v="0"/>
    <d v="2019-05-22T00:00:00"/>
    <x v="1"/>
    <x v="47"/>
    <x v="11"/>
  </r>
  <r>
    <n v="2"/>
    <x v="1"/>
    <n v="3"/>
    <x v="2"/>
    <s v="Fargo"/>
    <s v="United States"/>
    <s v="Nat Carroll"/>
    <x v="0"/>
    <x v="1034"/>
    <x v="3034"/>
    <x v="3"/>
    <n v="58103"/>
    <n v="331"/>
    <s v="Binney &amp; Smith inkTank Desk Highlighter, Chisel Tip, Yellow, 12/Box"/>
    <x v="5"/>
    <n v="10"/>
    <x v="3"/>
    <x v="0"/>
    <n v="7.09"/>
    <n v="22"/>
    <x v="0"/>
    <d v="2019-05-22T00:00:00"/>
    <x v="1"/>
    <x v="47"/>
    <x v="6"/>
  </r>
  <r>
    <n v="4"/>
    <x v="1"/>
    <n v="6"/>
    <x v="2"/>
    <s v="Philadelphia"/>
    <s v="United States"/>
    <s v="Christy Brittain"/>
    <x v="4"/>
    <x v="1035"/>
    <x v="3035"/>
    <x v="0"/>
    <n v="19134"/>
    <n v="68"/>
    <s v="ACCOHIDE 3-Ring Binder, Blue, 1"/>
    <x v="74"/>
    <n v="4"/>
    <x v="0"/>
    <x v="0"/>
    <n v="-3.8"/>
    <n v="5"/>
    <x v="0"/>
    <d v="2019-02-28T00:00:00"/>
    <x v="0"/>
    <x v="12"/>
    <x v="2"/>
  </r>
  <r>
    <n v="0"/>
    <x v="0"/>
    <n v="0"/>
    <x v="1"/>
    <s v="Seattle"/>
    <s v="United States"/>
    <s v="Stephanie Ulpright"/>
    <x v="1"/>
    <x v="933"/>
    <x v="3036"/>
    <x v="1"/>
    <n v="98103"/>
    <n v="762"/>
    <s v="Global Leather Task Chair, Black"/>
    <x v="77"/>
    <n v="3"/>
    <x v="1"/>
    <x v="0"/>
    <n v="-2.7"/>
    <n v="216"/>
    <x v="2"/>
    <d v="2019-09-02T00:00:00"/>
    <x v="3"/>
    <x v="11"/>
    <x v="5"/>
  </r>
  <r>
    <n v="2"/>
    <x v="2"/>
    <n v="1"/>
    <x v="1"/>
    <s v="New York City"/>
    <s v="United States"/>
    <s v="Carlos Daly"/>
    <x v="1"/>
    <x v="956"/>
    <x v="3037"/>
    <x v="0"/>
    <n v="10035"/>
    <n v="1429"/>
    <s v="Sauder Camden County Collection Libraries, Planked Cherry Finish"/>
    <x v="110"/>
    <n v="2"/>
    <x v="0"/>
    <x v="1"/>
    <n v="-25.3"/>
    <n v="184"/>
    <x v="0"/>
    <d v="2019-11-22T00:00:00"/>
    <x v="2"/>
    <x v="0"/>
    <x v="14"/>
  </r>
  <r>
    <n v="2"/>
    <x v="2"/>
    <n v="1"/>
    <x v="2"/>
    <s v="New York City"/>
    <s v="United States"/>
    <s v="Carlos Daly"/>
    <x v="0"/>
    <x v="956"/>
    <x v="3037"/>
    <x v="0"/>
    <n v="10035"/>
    <n v="359"/>
    <s v="Boston KS Multi-Size Manual Pencil Sharpener"/>
    <x v="42"/>
    <n v="3"/>
    <x v="0"/>
    <x v="1"/>
    <n v="19.309999999999999"/>
    <n v="69"/>
    <x v="0"/>
    <d v="2019-11-22T00:00:00"/>
    <x v="2"/>
    <x v="0"/>
    <x v="6"/>
  </r>
  <r>
    <n v="2"/>
    <x v="2"/>
    <n v="1"/>
    <x v="2"/>
    <s v="New York City"/>
    <s v="United States"/>
    <s v="Carlos Daly"/>
    <x v="0"/>
    <x v="956"/>
    <x v="3037"/>
    <x v="0"/>
    <n v="10035"/>
    <n v="1765"/>
    <s v="Xerox 1968"/>
    <x v="28"/>
    <n v="7"/>
    <x v="0"/>
    <x v="1"/>
    <n v="22.44"/>
    <n v="47"/>
    <x v="0"/>
    <d v="2019-11-22T00:00:00"/>
    <x v="2"/>
    <x v="0"/>
    <x v="3"/>
  </r>
  <r>
    <n v="2"/>
    <x v="2"/>
    <n v="1"/>
    <x v="0"/>
    <s v="New York City"/>
    <s v="United States"/>
    <s v="Carlos Daly"/>
    <x v="0"/>
    <x v="956"/>
    <x v="3037"/>
    <x v="0"/>
    <n v="10035"/>
    <n v="1393"/>
    <s v="Samsung Galaxy Mega 6.3"/>
    <x v="86"/>
    <n v="3"/>
    <x v="0"/>
    <x v="1"/>
    <n v="327.58999999999997"/>
    <n v="1260"/>
    <x v="0"/>
    <d v="2019-11-22T00:00:00"/>
    <x v="2"/>
    <x v="0"/>
    <x v="0"/>
  </r>
  <r>
    <n v="5"/>
    <x v="1"/>
    <n v="6"/>
    <x v="2"/>
    <s v="Scottsdale"/>
    <s v="United States"/>
    <s v="Anthony Jacobs"/>
    <x v="1"/>
    <x v="1036"/>
    <x v="3038"/>
    <x v="1"/>
    <n v="85254"/>
    <n v="781"/>
    <s v="Green Bar Computer Printout Paper"/>
    <x v="19"/>
    <n v="7"/>
    <x v="1"/>
    <x v="0"/>
    <n v="111.57"/>
    <n v="308"/>
    <x v="1"/>
    <d v="2019-10-21T00:00:00"/>
    <x v="0"/>
    <x v="3"/>
    <x v="3"/>
  </r>
  <r>
    <n v="4"/>
    <x v="1"/>
    <n v="6"/>
    <x v="1"/>
    <s v="Seattle"/>
    <s v="United States"/>
    <s v="Paul Stevenson"/>
    <x v="0"/>
    <x v="1014"/>
    <x v="3039"/>
    <x v="1"/>
    <n v="98105"/>
    <n v="572"/>
    <s v="Eldon Expressions Wood Desk Accessories, Oak"/>
    <x v="23"/>
    <n v="3"/>
    <x v="1"/>
    <x v="0"/>
    <n v="6.42"/>
    <n v="22"/>
    <x v="2"/>
    <d v="2019-03-25T00:00:00"/>
    <x v="0"/>
    <x v="11"/>
    <x v="9"/>
  </r>
  <r>
    <n v="4"/>
    <x v="1"/>
    <n v="6"/>
    <x v="2"/>
    <s v="Seattle"/>
    <s v="United States"/>
    <s v="Paul Stevenson"/>
    <x v="0"/>
    <x v="1014"/>
    <x v="3039"/>
    <x v="1"/>
    <n v="98105"/>
    <n v="648"/>
    <s v="Fellowes Officeware Wire Shelving"/>
    <x v="5"/>
    <n v="4"/>
    <x v="1"/>
    <x v="0"/>
    <n v="7.19"/>
    <n v="359"/>
    <x v="2"/>
    <d v="2019-03-25T00:00:00"/>
    <x v="0"/>
    <x v="11"/>
    <x v="11"/>
  </r>
  <r>
    <n v="4"/>
    <x v="1"/>
    <n v="6"/>
    <x v="2"/>
    <s v="Seattle"/>
    <s v="United States"/>
    <s v="Paul Stevenson"/>
    <x v="0"/>
    <x v="1014"/>
    <x v="3039"/>
    <x v="1"/>
    <n v="98105"/>
    <n v="1527"/>
    <s v="Super Bands, 12/Pack"/>
    <x v="36"/>
    <n v="7"/>
    <x v="1"/>
    <x v="0"/>
    <n v="0.39"/>
    <n v="13"/>
    <x v="2"/>
    <d v="2019-03-25T00:00:00"/>
    <x v="0"/>
    <x v="11"/>
    <x v="4"/>
  </r>
  <r>
    <n v="4"/>
    <x v="1"/>
    <n v="6"/>
    <x v="2"/>
    <s v="Seattle"/>
    <s v="United States"/>
    <s v="Paul Stevenson"/>
    <x v="1"/>
    <x v="1014"/>
    <x v="3039"/>
    <x v="1"/>
    <n v="98105"/>
    <n v="395"/>
    <s v="C-Line Peel &amp; Stick Add-On Filing Pockets, 8-3/4 x 5-1/8, 10/Pack"/>
    <x v="9"/>
    <n v="6"/>
    <x v="1"/>
    <x v="0"/>
    <n v="10.32"/>
    <n v="31"/>
    <x v="2"/>
    <d v="2019-03-25T00:00:00"/>
    <x v="0"/>
    <x v="11"/>
    <x v="2"/>
  </r>
  <r>
    <n v="4"/>
    <x v="1"/>
    <n v="6"/>
    <x v="0"/>
    <s v="Plano"/>
    <s v="United States"/>
    <s v="Rob Dowd"/>
    <x v="1"/>
    <x v="992"/>
    <x v="3040"/>
    <x v="3"/>
    <n v="75023"/>
    <n v="1118"/>
    <s v="netTALK DUO VoIP Telephone Service"/>
    <x v="84"/>
    <n v="4"/>
    <x v="3"/>
    <x v="0"/>
    <n v="62.99"/>
    <n v="168"/>
    <x v="0"/>
    <d v="2019-07-07T00:00:00"/>
    <x v="0"/>
    <x v="4"/>
    <x v="0"/>
  </r>
  <r>
    <n v="2"/>
    <x v="1"/>
    <n v="3"/>
    <x v="1"/>
    <s v="New York City"/>
    <s v="United States"/>
    <s v="Harold Pawlan"/>
    <x v="9"/>
    <x v="934"/>
    <x v="3041"/>
    <x v="0"/>
    <n v="10024"/>
    <n v="1372"/>
    <s v="SAFCO Arco Folding Chair"/>
    <x v="594"/>
    <n v="5"/>
    <x v="0"/>
    <x v="0"/>
    <n v="262.39"/>
    <n v="1243"/>
    <x v="2"/>
    <d v="2019-12-02T00:00:00"/>
    <x v="1"/>
    <x v="0"/>
    <x v="5"/>
  </r>
  <r>
    <n v="2"/>
    <x v="1"/>
    <n v="3"/>
    <x v="2"/>
    <s v="New York City"/>
    <s v="United States"/>
    <s v="Harold Pawlan"/>
    <x v="1"/>
    <x v="934"/>
    <x v="3041"/>
    <x v="0"/>
    <n v="10024"/>
    <n v="999"/>
    <s v="Lock-Up Easel Spel-Binder"/>
    <x v="15"/>
    <n v="3"/>
    <x v="0"/>
    <x v="0"/>
    <n v="23.11"/>
    <n v="68"/>
    <x v="2"/>
    <d v="2019-12-02T00:00:00"/>
    <x v="1"/>
    <x v="0"/>
    <x v="2"/>
  </r>
  <r>
    <n v="6"/>
    <x v="0"/>
    <n v="6"/>
    <x v="1"/>
    <s v="Aurora"/>
    <s v="United States"/>
    <s v="Scot Wooten"/>
    <x v="2"/>
    <x v="1037"/>
    <x v="3042"/>
    <x v="3"/>
    <n v="60505"/>
    <n v="831"/>
    <s v="Hon Comfortask Task/Swivel Chairs"/>
    <x v="379"/>
    <n v="3"/>
    <x v="3"/>
    <x v="0"/>
    <n v="-47.87"/>
    <n v="239"/>
    <x v="0"/>
    <d v="2019-10-16T00:00:00"/>
    <x v="0"/>
    <x v="10"/>
    <x v="5"/>
  </r>
  <r>
    <n v="4"/>
    <x v="1"/>
    <n v="6"/>
    <x v="2"/>
    <s v="San Francisco"/>
    <s v="United States"/>
    <s v="Christopher Martinez"/>
    <x v="0"/>
    <x v="1038"/>
    <x v="3043"/>
    <x v="1"/>
    <n v="94110"/>
    <n v="1048"/>
    <s v="Manco Dry-Lighter Erasable Highlighter"/>
    <x v="16"/>
    <n v="3"/>
    <x v="1"/>
    <x v="0"/>
    <n v="3.1"/>
    <n v="9"/>
    <x v="0"/>
    <d v="2019-01-07T00:00:00"/>
    <x v="0"/>
    <x v="1"/>
    <x v="6"/>
  </r>
  <r>
    <n v="4"/>
    <x v="1"/>
    <n v="6"/>
    <x v="2"/>
    <s v="San Francisco"/>
    <s v="United States"/>
    <s v="Christopher Martinez"/>
    <x v="1"/>
    <x v="1038"/>
    <x v="3043"/>
    <x v="1"/>
    <n v="94110"/>
    <n v="703"/>
    <s v="GBC ProClick 150 Presentation Binding System"/>
    <x v="595"/>
    <n v="8"/>
    <x v="1"/>
    <x v="0"/>
    <n v="682.52"/>
    <n v="2022"/>
    <x v="0"/>
    <d v="2019-01-07T00:00:00"/>
    <x v="0"/>
    <x v="1"/>
    <x v="2"/>
  </r>
  <r>
    <n v="4"/>
    <x v="1"/>
    <n v="6"/>
    <x v="2"/>
    <s v="Seattle"/>
    <s v="United States"/>
    <s v="Mathew Reese"/>
    <x v="0"/>
    <x v="1015"/>
    <x v="3044"/>
    <x v="1"/>
    <n v="98103"/>
    <n v="538"/>
    <s v="Easy-staple paper"/>
    <x v="39"/>
    <n v="2"/>
    <x v="1"/>
    <x v="0"/>
    <n v="24.27"/>
    <n v="53"/>
    <x v="2"/>
    <d v="2019-07-12T00:00:00"/>
    <x v="0"/>
    <x v="11"/>
    <x v="3"/>
  </r>
  <r>
    <n v="4"/>
    <x v="1"/>
    <n v="6"/>
    <x v="2"/>
    <s v="Tulsa"/>
    <s v="United States"/>
    <s v="Andrew Roberts"/>
    <x v="0"/>
    <x v="964"/>
    <x v="3045"/>
    <x v="3"/>
    <n v="74133"/>
    <n v="1257"/>
    <s v="Peel &amp; Stick Add-On Corner Pockets"/>
    <x v="46"/>
    <n v="5"/>
    <x v="3"/>
    <x v="0"/>
    <n v="5.18"/>
    <n v="11"/>
    <x v="0"/>
    <d v="2019-12-20T00:00:00"/>
    <x v="0"/>
    <x v="34"/>
    <x v="2"/>
  </r>
  <r>
    <n v="7"/>
    <x v="2"/>
    <n v="6"/>
    <x v="1"/>
    <s v="Dearborn Heights"/>
    <s v="United States"/>
    <s v="Emily Phan"/>
    <x v="0"/>
    <x v="1039"/>
    <x v="3046"/>
    <x v="3"/>
    <n v="48127"/>
    <n v="751"/>
    <s v="Global Ergonomic Managers Chair"/>
    <x v="290"/>
    <n v="1"/>
    <x v="3"/>
    <x v="0"/>
    <n v="47.05"/>
    <n v="181"/>
    <x v="0"/>
    <d v="2019-03-10T00:00:00"/>
    <x v="0"/>
    <x v="6"/>
    <x v="5"/>
  </r>
  <r>
    <n v="7"/>
    <x v="2"/>
    <n v="6"/>
    <x v="0"/>
    <s v="Dearborn Heights"/>
    <s v="United States"/>
    <s v="Emily Phan"/>
    <x v="0"/>
    <x v="1039"/>
    <x v="3046"/>
    <x v="3"/>
    <n v="48127"/>
    <n v="1032"/>
    <s v="Logitech Wireless Marathon Mouse M705"/>
    <x v="164"/>
    <n v="2"/>
    <x v="3"/>
    <x v="0"/>
    <n v="42.99"/>
    <n v="100"/>
    <x v="0"/>
    <d v="2019-03-10T00:00:00"/>
    <x v="0"/>
    <x v="6"/>
    <x v="8"/>
  </r>
  <r>
    <n v="3"/>
    <x v="2"/>
    <n v="1"/>
    <x v="2"/>
    <s v="Chester"/>
    <s v="United States"/>
    <s v="Adam Hart"/>
    <x v="1"/>
    <x v="1040"/>
    <x v="3047"/>
    <x v="0"/>
    <n v="19013"/>
    <n v="461"/>
    <s v="Compact Automatic Electric Letter Opener"/>
    <x v="229"/>
    <n v="2"/>
    <x v="0"/>
    <x v="0"/>
    <n v="-42.95"/>
    <n v="191"/>
    <x v="1"/>
    <d v="2019-09-28T00:00:00"/>
    <x v="2"/>
    <x v="12"/>
    <x v="15"/>
  </r>
  <r>
    <n v="3"/>
    <x v="2"/>
    <n v="1"/>
    <x v="2"/>
    <s v="Chester"/>
    <s v="United States"/>
    <s v="Adam Hart"/>
    <x v="4"/>
    <x v="1040"/>
    <x v="3047"/>
    <x v="0"/>
    <n v="19013"/>
    <n v="259"/>
    <s v="Avery Metallic Poly Binders"/>
    <x v="21"/>
    <n v="5"/>
    <x v="0"/>
    <x v="0"/>
    <n v="-6.3"/>
    <n v="9"/>
    <x v="1"/>
    <d v="2019-09-28T00:00:00"/>
    <x v="2"/>
    <x v="12"/>
    <x v="2"/>
  </r>
  <r>
    <n v="4"/>
    <x v="1"/>
    <n v="6"/>
    <x v="0"/>
    <s v="San Antonio"/>
    <s v="United States"/>
    <s v="John Castell"/>
    <x v="1"/>
    <x v="911"/>
    <x v="3048"/>
    <x v="3"/>
    <n v="78207"/>
    <n v="1249"/>
    <s v="Panasonic KX-TG9471B"/>
    <x v="290"/>
    <n v="3"/>
    <x v="3"/>
    <x v="0"/>
    <n v="47.04"/>
    <n v="470"/>
    <x v="0"/>
    <d v="2019-03-29T00:00:00"/>
    <x v="0"/>
    <x v="4"/>
    <x v="0"/>
  </r>
  <r>
    <n v="4"/>
    <x v="2"/>
    <n v="3"/>
    <x v="2"/>
    <s v="New York City"/>
    <s v="United States"/>
    <s v="Muhammed MacIntyre"/>
    <x v="0"/>
    <x v="987"/>
    <x v="3049"/>
    <x v="0"/>
    <n v="10024"/>
    <n v="1289"/>
    <s v="Plymouth Boxed Rubber Bands by Plymouth"/>
    <x v="4"/>
    <n v="3"/>
    <x v="0"/>
    <x v="0"/>
    <n v="0.71"/>
    <n v="14"/>
    <x v="1"/>
    <d v="2019-06-14T00:00:00"/>
    <x v="1"/>
    <x v="0"/>
    <x v="4"/>
  </r>
  <r>
    <n v="6"/>
    <x v="0"/>
    <n v="6"/>
    <x v="2"/>
    <s v="Plainfield"/>
    <s v="United States"/>
    <s v="Karen Ferguson"/>
    <x v="0"/>
    <x v="1041"/>
    <x v="3050"/>
    <x v="0"/>
    <n v="7060"/>
    <n v="1550"/>
    <s v="Tennsco 16-Compartment Lockers with Coat Rack"/>
    <x v="596"/>
    <n v="4"/>
    <x v="0"/>
    <x v="0"/>
    <n v="621.97"/>
    <n v="2592"/>
    <x v="2"/>
    <d v="2019-04-14T00:00:00"/>
    <x v="0"/>
    <x v="25"/>
    <x v="11"/>
  </r>
  <r>
    <n v="6"/>
    <x v="0"/>
    <n v="6"/>
    <x v="2"/>
    <s v="Plainfield"/>
    <s v="United States"/>
    <s v="Karen Ferguson"/>
    <x v="0"/>
    <x v="1041"/>
    <x v="3050"/>
    <x v="0"/>
    <n v="7060"/>
    <n v="336"/>
    <s v="Black &amp; Decker Filter for Double Action Dustbuster Cordless Vac BLDV7210"/>
    <x v="9"/>
    <n v="5"/>
    <x v="0"/>
    <x v="0"/>
    <n v="10.49"/>
    <n v="42"/>
    <x v="2"/>
    <d v="2019-04-14T00:00:00"/>
    <x v="0"/>
    <x v="25"/>
    <x v="12"/>
  </r>
  <r>
    <n v="2"/>
    <x v="1"/>
    <n v="3"/>
    <x v="2"/>
    <s v="Los Angeles"/>
    <s v="United States"/>
    <s v="Robert Waldorf"/>
    <x v="0"/>
    <x v="1042"/>
    <x v="3051"/>
    <x v="1"/>
    <n v="90049"/>
    <n v="1160"/>
    <s v="Newell 343"/>
    <x v="38"/>
    <n v="2"/>
    <x v="1"/>
    <x v="0"/>
    <n v="1.59"/>
    <n v="6"/>
    <x v="0"/>
    <d v="2019-10-14T00:00:00"/>
    <x v="1"/>
    <x v="1"/>
    <x v="6"/>
  </r>
  <r>
    <n v="2"/>
    <x v="1"/>
    <n v="3"/>
    <x v="0"/>
    <s v="Los Angeles"/>
    <s v="United States"/>
    <s v="Robert Waldorf"/>
    <x v="0"/>
    <x v="1042"/>
    <x v="3051"/>
    <x v="1"/>
    <n v="90049"/>
    <n v="1406"/>
    <s v="SanDisk Cruzer 64 GB USB Flash Drive"/>
    <x v="278"/>
    <n v="12"/>
    <x v="1"/>
    <x v="0"/>
    <n v="130.75"/>
    <n v="436"/>
    <x v="0"/>
    <d v="2019-10-14T00:00:00"/>
    <x v="1"/>
    <x v="1"/>
    <x v="8"/>
  </r>
  <r>
    <n v="7"/>
    <x v="2"/>
    <n v="6"/>
    <x v="2"/>
    <s v="Houston"/>
    <s v="United States"/>
    <s v="Jeremy Lonsdale"/>
    <x v="1"/>
    <x v="1043"/>
    <x v="3052"/>
    <x v="3"/>
    <n v="77070"/>
    <n v="934"/>
    <s v="Iris 3-Drawer Stacking Bin, Black"/>
    <x v="78"/>
    <n v="3"/>
    <x v="3"/>
    <x v="0"/>
    <n v="-11.28"/>
    <n v="50"/>
    <x v="0"/>
    <d v="2019-06-01T00:00:00"/>
    <x v="0"/>
    <x v="4"/>
    <x v="11"/>
  </r>
  <r>
    <n v="4"/>
    <x v="1"/>
    <n v="6"/>
    <x v="2"/>
    <s v="Columbus"/>
    <s v="United States"/>
    <s v="Tracy Collins"/>
    <x v="4"/>
    <x v="1044"/>
    <x v="3053"/>
    <x v="0"/>
    <n v="43229"/>
    <n v="45"/>
    <s v="Acco Economy Flexible Poly Round Ring Binder"/>
    <x v="77"/>
    <n v="2"/>
    <x v="0"/>
    <x v="0"/>
    <n v="-2.61"/>
    <n v="3"/>
    <x v="2"/>
    <d v="2019-12-30T00:00:00"/>
    <x v="0"/>
    <x v="19"/>
    <x v="2"/>
  </r>
  <r>
    <n v="4"/>
    <x v="2"/>
    <n v="3"/>
    <x v="1"/>
    <s v="Provo"/>
    <s v="United States"/>
    <s v="Alan Schoenberger"/>
    <x v="0"/>
    <x v="980"/>
    <x v="3054"/>
    <x v="1"/>
    <n v="84604"/>
    <n v="735"/>
    <s v="Global Adaptabilites Bookcase, Cherry/Storm Gray Finish"/>
    <x v="59"/>
    <n v="3"/>
    <x v="1"/>
    <x v="0"/>
    <n v="77.58"/>
    <n v="1293"/>
    <x v="1"/>
    <d v="2019-09-21T00:00:00"/>
    <x v="1"/>
    <x v="9"/>
    <x v="14"/>
  </r>
  <r>
    <n v="4"/>
    <x v="2"/>
    <n v="3"/>
    <x v="2"/>
    <s v="Provo"/>
    <s v="United States"/>
    <s v="Alan Schoenberger"/>
    <x v="0"/>
    <x v="980"/>
    <x v="3054"/>
    <x v="1"/>
    <n v="84604"/>
    <n v="1098"/>
    <s v="Mini 13-1/2 Capacity Data Binder Rack, Pearl"/>
    <x v="259"/>
    <n v="2"/>
    <x v="1"/>
    <x v="0"/>
    <n v="65.44"/>
    <n v="262"/>
    <x v="1"/>
    <d v="2019-09-21T00:00:00"/>
    <x v="1"/>
    <x v="9"/>
    <x v="11"/>
  </r>
  <r>
    <n v="4"/>
    <x v="2"/>
    <n v="3"/>
    <x v="2"/>
    <s v="Provo"/>
    <s v="United States"/>
    <s v="Alan Schoenberger"/>
    <x v="0"/>
    <x v="980"/>
    <x v="3054"/>
    <x v="1"/>
    <n v="84604"/>
    <n v="781"/>
    <s v="Green Bar Computer Printout Paper"/>
    <x v="194"/>
    <n v="3"/>
    <x v="1"/>
    <x v="0"/>
    <n v="80.790000000000006"/>
    <n v="165"/>
    <x v="1"/>
    <d v="2019-09-21T00:00:00"/>
    <x v="1"/>
    <x v="9"/>
    <x v="3"/>
  </r>
  <r>
    <n v="4"/>
    <x v="2"/>
    <n v="3"/>
    <x v="2"/>
    <s v="Provo"/>
    <s v="United States"/>
    <s v="Alan Schoenberger"/>
    <x v="0"/>
    <x v="980"/>
    <x v="3054"/>
    <x v="1"/>
    <n v="84604"/>
    <n v="225"/>
    <s v="Avery 514"/>
    <x v="5"/>
    <n v="5"/>
    <x v="1"/>
    <x v="0"/>
    <n v="7.06"/>
    <n v="14"/>
    <x v="1"/>
    <d v="2019-09-21T00:00:00"/>
    <x v="1"/>
    <x v="9"/>
    <x v="10"/>
  </r>
  <r>
    <n v="4"/>
    <x v="2"/>
    <n v="3"/>
    <x v="2"/>
    <s v="Provo"/>
    <s v="United States"/>
    <s v="Alan Schoenberger"/>
    <x v="1"/>
    <x v="980"/>
    <x v="3054"/>
    <x v="1"/>
    <n v="84604"/>
    <n v="698"/>
    <s v="GBC Pre-Punched Binding Paper, Plastic, White, 8-1/2 x 11"/>
    <x v="13"/>
    <n v="2"/>
    <x v="1"/>
    <x v="0"/>
    <n v="8.9499999999999993"/>
    <n v="26"/>
    <x v="1"/>
    <d v="2019-09-21T00:00:00"/>
    <x v="1"/>
    <x v="9"/>
    <x v="2"/>
  </r>
  <r>
    <n v="4"/>
    <x v="2"/>
    <n v="3"/>
    <x v="2"/>
    <s v="Provo"/>
    <s v="United States"/>
    <s v="Alan Schoenberger"/>
    <x v="1"/>
    <x v="980"/>
    <x v="3054"/>
    <x v="1"/>
    <n v="84604"/>
    <n v="54"/>
    <s v="Acco Pressboard Covers with Storage Hooks, 14 7/8 x 11, Light Blue"/>
    <x v="29"/>
    <n v="3"/>
    <x v="1"/>
    <x v="0"/>
    <n v="4.2699999999999996"/>
    <n v="12"/>
    <x v="1"/>
    <d v="2019-09-21T00:00:00"/>
    <x v="1"/>
    <x v="9"/>
    <x v="2"/>
  </r>
  <r>
    <n v="4"/>
    <x v="2"/>
    <n v="3"/>
    <x v="2"/>
    <s v="Provo"/>
    <s v="United States"/>
    <s v="Alan Schoenberger"/>
    <x v="1"/>
    <x v="980"/>
    <x v="3054"/>
    <x v="1"/>
    <n v="84604"/>
    <n v="260"/>
    <s v="Avery Non-Stick Binders"/>
    <x v="29"/>
    <n v="3"/>
    <x v="1"/>
    <x v="0"/>
    <n v="3.5"/>
    <n v="11"/>
    <x v="1"/>
    <d v="2019-09-21T00:00:00"/>
    <x v="1"/>
    <x v="9"/>
    <x v="2"/>
  </r>
  <r>
    <n v="2"/>
    <x v="2"/>
    <n v="1"/>
    <x v="1"/>
    <s v="San Antonio"/>
    <s v="United States"/>
    <s v="Stewart Carmichael"/>
    <x v="2"/>
    <x v="909"/>
    <x v="3055"/>
    <x v="3"/>
    <n v="78207"/>
    <n v="380"/>
    <s v="Bush Andora Conference Table, Maple/Graphite Gray Finish"/>
    <x v="353"/>
    <n v="6"/>
    <x v="3"/>
    <x v="0"/>
    <n v="-71.81"/>
    <n v="718"/>
    <x v="1"/>
    <d v="2019-11-21T00:00:00"/>
    <x v="2"/>
    <x v="4"/>
    <x v="1"/>
  </r>
  <r>
    <n v="2"/>
    <x v="2"/>
    <n v="1"/>
    <x v="2"/>
    <s v="San Antonio"/>
    <s v="United States"/>
    <s v="Stewart Carmichael"/>
    <x v="1"/>
    <x v="909"/>
    <x v="3055"/>
    <x v="3"/>
    <n v="78207"/>
    <n v="1258"/>
    <s v="Peel-Off China Markers"/>
    <x v="13"/>
    <n v="4"/>
    <x v="3"/>
    <x v="0"/>
    <n v="8.74"/>
    <n v="32"/>
    <x v="1"/>
    <d v="2019-11-21T00:00:00"/>
    <x v="2"/>
    <x v="4"/>
    <x v="6"/>
  </r>
  <r>
    <n v="5"/>
    <x v="1"/>
    <n v="6"/>
    <x v="2"/>
    <s v="Mcallen"/>
    <s v="United States"/>
    <s v="Susan Gilcrest"/>
    <x v="1"/>
    <x v="1045"/>
    <x v="3056"/>
    <x v="3"/>
    <n v="78501"/>
    <n v="1288"/>
    <s v="Plastic Stacking Crates &amp; Casters"/>
    <x v="4"/>
    <n v="2"/>
    <x v="3"/>
    <x v="0"/>
    <n v="0.67"/>
    <n v="9"/>
    <x v="1"/>
    <d v="2019-05-23T00:00:00"/>
    <x v="0"/>
    <x v="4"/>
    <x v="11"/>
  </r>
  <r>
    <n v="5"/>
    <x v="1"/>
    <n v="6"/>
    <x v="2"/>
    <s v="Mcallen"/>
    <s v="United States"/>
    <s v="Susan Gilcrest"/>
    <x v="3"/>
    <x v="1045"/>
    <x v="3056"/>
    <x v="3"/>
    <n v="78501"/>
    <n v="245"/>
    <s v="Avery Framed View Binder, EZD Ring (Locking), Navy, 1 1/2"/>
    <x v="77"/>
    <n v="1"/>
    <x v="3"/>
    <x v="0"/>
    <n v="-3.29"/>
    <n v="2"/>
    <x v="1"/>
    <d v="2019-05-23T00:00:00"/>
    <x v="0"/>
    <x v="4"/>
    <x v="2"/>
  </r>
  <r>
    <n v="5"/>
    <x v="1"/>
    <n v="6"/>
    <x v="2"/>
    <s v="Mcallen"/>
    <s v="United States"/>
    <s v="Susan Gilcrest"/>
    <x v="3"/>
    <x v="1045"/>
    <x v="3056"/>
    <x v="3"/>
    <n v="78501"/>
    <n v="54"/>
    <s v="Acco Pressboard Covers with Storage Hooks, 14 7/8 x 11, Light Blue"/>
    <x v="78"/>
    <n v="7"/>
    <x v="3"/>
    <x v="0"/>
    <n v="-10.65"/>
    <n v="7"/>
    <x v="1"/>
    <d v="2019-05-23T00:00:00"/>
    <x v="0"/>
    <x v="4"/>
    <x v="2"/>
  </r>
  <r>
    <n v="7"/>
    <x v="2"/>
    <n v="6"/>
    <x v="1"/>
    <s v="San Francisco"/>
    <s v="United States"/>
    <s v="Eugene Hildebrand"/>
    <x v="1"/>
    <x v="963"/>
    <x v="3057"/>
    <x v="1"/>
    <n v="94110"/>
    <n v="1181"/>
    <s v="Novimex Swivel Fabric Task Chair"/>
    <x v="100"/>
    <n v="1"/>
    <x v="1"/>
    <x v="1"/>
    <n v="-13.59"/>
    <n v="121"/>
    <x v="2"/>
    <d v="2019-02-06T00:00:00"/>
    <x v="0"/>
    <x v="1"/>
    <x v="5"/>
  </r>
  <r>
    <n v="7"/>
    <x v="2"/>
    <n v="6"/>
    <x v="2"/>
    <s v="San Francisco"/>
    <s v="United States"/>
    <s v="Eugene Hildebrand"/>
    <x v="0"/>
    <x v="963"/>
    <x v="3057"/>
    <x v="1"/>
    <n v="94110"/>
    <n v="1154"/>
    <s v="Newell 338"/>
    <x v="38"/>
    <n v="3"/>
    <x v="1"/>
    <x v="1"/>
    <n v="2.38"/>
    <n v="9"/>
    <x v="2"/>
    <d v="2019-02-06T00:00:00"/>
    <x v="0"/>
    <x v="1"/>
    <x v="6"/>
  </r>
  <r>
    <n v="7"/>
    <x v="2"/>
    <n v="6"/>
    <x v="2"/>
    <s v="San Francisco"/>
    <s v="United States"/>
    <s v="Eugene Hildebrand"/>
    <x v="0"/>
    <x v="963"/>
    <x v="3057"/>
    <x v="1"/>
    <n v="94110"/>
    <n v="474"/>
    <s v="Crayola Anti Dust Chalk, 12/Pack"/>
    <x v="23"/>
    <n v="7"/>
    <x v="1"/>
    <x v="1"/>
    <n v="5.73"/>
    <n v="13"/>
    <x v="2"/>
    <d v="2019-02-06T00:00:00"/>
    <x v="0"/>
    <x v="1"/>
    <x v="6"/>
  </r>
  <r>
    <n v="5"/>
    <x v="1"/>
    <n v="6"/>
    <x v="1"/>
    <s v="Los Angeles"/>
    <s v="United States"/>
    <s v="Craig Carreira"/>
    <x v="5"/>
    <x v="1046"/>
    <x v="3058"/>
    <x v="1"/>
    <n v="90032"/>
    <n v="379"/>
    <s v="Bush Andora Bookcase, Maple/Graphite Gray Finish"/>
    <x v="65"/>
    <n v="9"/>
    <x v="1"/>
    <x v="1"/>
    <n v="75.59"/>
    <n v="918"/>
    <x v="0"/>
    <d v="2019-06-23T00:00:00"/>
    <x v="0"/>
    <x v="1"/>
    <x v="14"/>
  </r>
  <r>
    <n v="5"/>
    <x v="1"/>
    <n v="6"/>
    <x v="2"/>
    <s v="Los Angeles"/>
    <s v="United States"/>
    <s v="Craig Carreira"/>
    <x v="0"/>
    <x v="1046"/>
    <x v="3058"/>
    <x v="1"/>
    <n v="90032"/>
    <n v="1725"/>
    <s v="Xerox 1930"/>
    <x v="42"/>
    <n v="6"/>
    <x v="1"/>
    <x v="1"/>
    <n v="19.05"/>
    <n v="39"/>
    <x v="0"/>
    <d v="2019-06-23T00:00:00"/>
    <x v="0"/>
    <x v="1"/>
    <x v="3"/>
  </r>
  <r>
    <n v="1"/>
    <x v="0"/>
    <n v="1"/>
    <x v="1"/>
    <s v="Jacksonville"/>
    <s v="United States"/>
    <s v="Ryan Crowe"/>
    <x v="1"/>
    <x v="1047"/>
    <x v="3059"/>
    <x v="2"/>
    <n v="32216"/>
    <n v="866"/>
    <s v="Howard Miller 11-1/2 Diameter Grantwood Wall Clock"/>
    <x v="23"/>
    <n v="1"/>
    <x v="2"/>
    <x v="0"/>
    <n v="6.04"/>
    <n v="35"/>
    <x v="0"/>
    <d v="2019-09-12T00:00:00"/>
    <x v="2"/>
    <x v="2"/>
    <x v="9"/>
  </r>
  <r>
    <n v="4"/>
    <x v="1"/>
    <n v="6"/>
    <x v="2"/>
    <s v="Dallas"/>
    <s v="United States"/>
    <s v="Russell Applegate"/>
    <x v="1"/>
    <x v="1048"/>
    <x v="3060"/>
    <x v="3"/>
    <n v="75220"/>
    <n v="1388"/>
    <s v="Safco Steel Mobile File Cart"/>
    <x v="44"/>
    <n v="3"/>
    <x v="3"/>
    <x v="0"/>
    <n v="12.5"/>
    <n v="200"/>
    <x v="0"/>
    <d v="2019-08-22T00:00:00"/>
    <x v="0"/>
    <x v="4"/>
    <x v="11"/>
  </r>
  <r>
    <n v="4"/>
    <x v="1"/>
    <n v="6"/>
    <x v="2"/>
    <s v="Dallas"/>
    <s v="United States"/>
    <s v="Russell Applegate"/>
    <x v="3"/>
    <x v="1048"/>
    <x v="3060"/>
    <x v="3"/>
    <n v="75220"/>
    <n v="900"/>
    <s v="Ibico Plastic and Wire Spiral Binding Combs"/>
    <x v="78"/>
    <n v="4"/>
    <x v="3"/>
    <x v="0"/>
    <n v="-11.46"/>
    <n v="7"/>
    <x v="0"/>
    <d v="2019-08-22T00:00:00"/>
    <x v="0"/>
    <x v="4"/>
    <x v="2"/>
  </r>
  <r>
    <n v="4"/>
    <x v="1"/>
    <n v="6"/>
    <x v="2"/>
    <s v="Dallas"/>
    <s v="United States"/>
    <s v="Russell Applegate"/>
    <x v="3"/>
    <x v="1048"/>
    <x v="3060"/>
    <x v="3"/>
    <n v="75220"/>
    <n v="43"/>
    <s v="Acco D-Ring Binder w/DublLock"/>
    <x v="408"/>
    <n v="5"/>
    <x v="3"/>
    <x v="0"/>
    <n v="-33.14"/>
    <n v="21"/>
    <x v="0"/>
    <d v="2019-08-22T00:00:00"/>
    <x v="0"/>
    <x v="4"/>
    <x v="2"/>
  </r>
  <r>
    <n v="3"/>
    <x v="0"/>
    <n v="3"/>
    <x v="1"/>
    <s v="Buffalo"/>
    <s v="United States"/>
    <s v="Stefania Perrino"/>
    <x v="0"/>
    <x v="1049"/>
    <x v="3061"/>
    <x v="0"/>
    <n v="14215"/>
    <n v="505"/>
    <s v="Deflect-o EconoMat Nonstudded, No Bevel Mat"/>
    <x v="73"/>
    <n v="3"/>
    <x v="0"/>
    <x v="0"/>
    <n v="30.99"/>
    <n v="155"/>
    <x v="1"/>
    <d v="2019-11-16T00:00:00"/>
    <x v="1"/>
    <x v="0"/>
    <x v="9"/>
  </r>
  <r>
    <n v="3"/>
    <x v="0"/>
    <n v="3"/>
    <x v="0"/>
    <s v="Buffalo"/>
    <s v="United States"/>
    <s v="Stefania Perrino"/>
    <x v="0"/>
    <x v="1049"/>
    <x v="3061"/>
    <x v="0"/>
    <n v="14215"/>
    <n v="991"/>
    <s v="LF Elite 3D Dazzle Designer Hard Case Cover, Lf Stylus Pen and Wiper For Apple Iphone 5c Mini Lite"/>
    <x v="70"/>
    <n v="4"/>
    <x v="0"/>
    <x v="0"/>
    <n v="12.21"/>
    <n v="44"/>
    <x v="1"/>
    <d v="2019-11-16T00:00:00"/>
    <x v="1"/>
    <x v="0"/>
    <x v="0"/>
  </r>
  <r>
    <n v="4"/>
    <x v="1"/>
    <n v="6"/>
    <x v="0"/>
    <s v="Philadelphia"/>
    <s v="United States"/>
    <s v="Brosina Hoffman"/>
    <x v="1"/>
    <x v="1045"/>
    <x v="3062"/>
    <x v="0"/>
    <n v="19140"/>
    <n v="963"/>
    <s v="KeyTronic KT800P2 - Keyboard - Black"/>
    <x v="22"/>
    <n v="3"/>
    <x v="0"/>
    <x v="1"/>
    <n v="-0.9"/>
    <n v="36"/>
    <x v="0"/>
    <d v="2019-05-22T00:00:00"/>
    <x v="0"/>
    <x v="12"/>
    <x v="8"/>
  </r>
  <r>
    <n v="3"/>
    <x v="0"/>
    <n v="3"/>
    <x v="2"/>
    <s v="Detroit"/>
    <s v="United States"/>
    <s v="Ken Lonsdale"/>
    <x v="0"/>
    <x v="1050"/>
    <x v="3063"/>
    <x v="3"/>
    <n v="48205"/>
    <n v="707"/>
    <s v="GBC Recycled Regency Composition Covers"/>
    <x v="155"/>
    <n v="8"/>
    <x v="3"/>
    <x v="0"/>
    <n v="219.99"/>
    <n v="478"/>
    <x v="0"/>
    <d v="2019-04-12T00:00:00"/>
    <x v="1"/>
    <x v="6"/>
    <x v="2"/>
  </r>
  <r>
    <n v="6"/>
    <x v="0"/>
    <n v="6"/>
    <x v="1"/>
    <s v="Columbia"/>
    <s v="United States"/>
    <s v="Tracy Hopkins"/>
    <x v="0"/>
    <x v="1051"/>
    <x v="3064"/>
    <x v="0"/>
    <n v="21044"/>
    <n v="492"/>
    <s v="DAX Executive Solid Wood Document Frame, Desktop or Hang, Mahogany, 5 x 7"/>
    <x v="13"/>
    <n v="2"/>
    <x v="0"/>
    <x v="0"/>
    <n v="8.5500000000000007"/>
    <n v="25"/>
    <x v="2"/>
    <d v="2019-08-27T00:00:00"/>
    <x v="0"/>
    <x v="35"/>
    <x v="9"/>
  </r>
  <r>
    <n v="6"/>
    <x v="0"/>
    <n v="6"/>
    <x v="1"/>
    <s v="Columbia"/>
    <s v="United States"/>
    <s v="Tracy Hopkins"/>
    <x v="0"/>
    <x v="1051"/>
    <x v="3064"/>
    <x v="0"/>
    <n v="21044"/>
    <n v="1445"/>
    <s v="Seth Thomas 12 Clock w/ Goldtone Case"/>
    <x v="73"/>
    <n v="4"/>
    <x v="0"/>
    <x v="0"/>
    <n v="31.25"/>
    <n v="92"/>
    <x v="2"/>
    <d v="2019-08-27T00:00:00"/>
    <x v="0"/>
    <x v="35"/>
    <x v="9"/>
  </r>
  <r>
    <n v="6"/>
    <x v="0"/>
    <n v="6"/>
    <x v="2"/>
    <s v="Columbia"/>
    <s v="United States"/>
    <s v="Tracy Hopkins"/>
    <x v="0"/>
    <x v="1051"/>
    <x v="3064"/>
    <x v="0"/>
    <n v="21044"/>
    <n v="1678"/>
    <s v="Xerox 1888"/>
    <x v="530"/>
    <n v="5"/>
    <x v="0"/>
    <x v="0"/>
    <n v="133.15"/>
    <n v="277"/>
    <x v="2"/>
    <d v="2019-08-27T00:00:00"/>
    <x v="0"/>
    <x v="35"/>
    <x v="3"/>
  </r>
  <r>
    <n v="2"/>
    <x v="1"/>
    <n v="3"/>
    <x v="2"/>
    <s v="Philadelphia"/>
    <s v="United States"/>
    <s v="Evan Henry"/>
    <x v="1"/>
    <x v="1052"/>
    <x v="3065"/>
    <x v="0"/>
    <n v="19143"/>
    <n v="1721"/>
    <s v="Xerox 1927"/>
    <x v="23"/>
    <n v="6"/>
    <x v="0"/>
    <x v="0"/>
    <n v="6.42"/>
    <n v="21"/>
    <x v="0"/>
    <d v="2019-09-18T00:00:00"/>
    <x v="1"/>
    <x v="12"/>
    <x v="3"/>
  </r>
  <r>
    <n v="4"/>
    <x v="1"/>
    <n v="6"/>
    <x v="0"/>
    <s v="Chicago"/>
    <s v="United States"/>
    <s v="Mick Crebagga"/>
    <x v="1"/>
    <x v="933"/>
    <x v="3066"/>
    <x v="3"/>
    <n v="60623"/>
    <n v="967"/>
    <s v="Kingston Digital DataTraveler 32GB USB 2.0"/>
    <x v="56"/>
    <n v="3"/>
    <x v="3"/>
    <x v="0"/>
    <n v="-7.12"/>
    <n v="41"/>
    <x v="0"/>
    <d v="2019-09-06T00:00:00"/>
    <x v="0"/>
    <x v="10"/>
    <x v="8"/>
  </r>
  <r>
    <n v="7"/>
    <x v="2"/>
    <n v="6"/>
    <x v="1"/>
    <s v="Dearborn"/>
    <s v="United States"/>
    <s v="Michelle Lonsdale"/>
    <x v="0"/>
    <x v="1053"/>
    <x v="3067"/>
    <x v="3"/>
    <n v="48126"/>
    <n v="415"/>
    <s v="Career Cubicle Clock, 8 1/4, Black"/>
    <x v="15"/>
    <n v="3"/>
    <x v="3"/>
    <x v="0"/>
    <n v="23.12"/>
    <n v="61"/>
    <x v="1"/>
    <d v="2019-04-02T00:00:00"/>
    <x v="0"/>
    <x v="6"/>
    <x v="9"/>
  </r>
  <r>
    <n v="6"/>
    <x v="0"/>
    <n v="6"/>
    <x v="1"/>
    <s v="Richmond"/>
    <s v="United States"/>
    <s v="Hallie Redmond"/>
    <x v="0"/>
    <x v="1054"/>
    <x v="3068"/>
    <x v="3"/>
    <n v="47374"/>
    <n v="485"/>
    <s v="DAX Charcoal/Nickel-Tone Document Frame, 5 x 7"/>
    <x v="13"/>
    <n v="2"/>
    <x v="3"/>
    <x v="0"/>
    <n v="8.5299999999999994"/>
    <n v="19"/>
    <x v="2"/>
    <d v="2019-01-20T00:00:00"/>
    <x v="0"/>
    <x v="17"/>
    <x v="9"/>
  </r>
  <r>
    <n v="6"/>
    <x v="0"/>
    <n v="6"/>
    <x v="2"/>
    <s v="Richmond"/>
    <s v="United States"/>
    <s v="Hallie Redmond"/>
    <x v="0"/>
    <x v="1054"/>
    <x v="3068"/>
    <x v="3"/>
    <n v="47374"/>
    <n v="1669"/>
    <s v="Xerox 188"/>
    <x v="23"/>
    <n v="1"/>
    <x v="3"/>
    <x v="0"/>
    <n v="5.56"/>
    <n v="11"/>
    <x v="2"/>
    <d v="2019-01-20T00:00:00"/>
    <x v="0"/>
    <x v="17"/>
    <x v="3"/>
  </r>
  <r>
    <n v="6"/>
    <x v="0"/>
    <n v="6"/>
    <x v="2"/>
    <s v="Richmond"/>
    <s v="United States"/>
    <s v="Hallie Redmond"/>
    <x v="0"/>
    <x v="1054"/>
    <x v="3068"/>
    <x v="3"/>
    <n v="47374"/>
    <n v="276"/>
    <s v="Bagged Rubber Bands"/>
    <x v="36"/>
    <n v="2"/>
    <x v="3"/>
    <x v="0"/>
    <n v="0.1"/>
    <n v="3"/>
    <x v="2"/>
    <d v="2019-01-20T00:00:00"/>
    <x v="0"/>
    <x v="17"/>
    <x v="4"/>
  </r>
  <r>
    <n v="6"/>
    <x v="0"/>
    <n v="6"/>
    <x v="2"/>
    <s v="Richmond"/>
    <s v="United States"/>
    <s v="Hallie Redmond"/>
    <x v="0"/>
    <x v="1054"/>
    <x v="3068"/>
    <x v="3"/>
    <n v="47374"/>
    <n v="1503"/>
    <s v="Staple magnet"/>
    <x v="46"/>
    <n v="2"/>
    <x v="3"/>
    <x v="0"/>
    <n v="5.25"/>
    <n v="19"/>
    <x v="2"/>
    <d v="2019-01-20T00:00:00"/>
    <x v="0"/>
    <x v="17"/>
    <x v="11"/>
  </r>
  <r>
    <n v="6"/>
    <x v="0"/>
    <n v="6"/>
    <x v="2"/>
    <s v="Richmond"/>
    <s v="United States"/>
    <s v="Hallie Redmond"/>
    <x v="0"/>
    <x v="1054"/>
    <x v="3068"/>
    <x v="3"/>
    <n v="47374"/>
    <n v="1545"/>
    <s v="Tenex Personal Project File with Scoop Front Design, Black"/>
    <x v="60"/>
    <n v="5"/>
    <x v="3"/>
    <x v="0"/>
    <n v="17.52"/>
    <n v="67"/>
    <x v="2"/>
    <d v="2019-01-20T00:00:00"/>
    <x v="0"/>
    <x v="17"/>
    <x v="11"/>
  </r>
  <r>
    <n v="6"/>
    <x v="0"/>
    <n v="6"/>
    <x v="0"/>
    <s v="Richmond"/>
    <s v="United States"/>
    <s v="Hallie Redmond"/>
    <x v="0"/>
    <x v="1054"/>
    <x v="3068"/>
    <x v="3"/>
    <n v="47374"/>
    <n v="924"/>
    <s v="Imation USB 2.0 Swivel Flash Drive USB flash drive - 4 GB - Pink"/>
    <x v="16"/>
    <n v="4"/>
    <x v="3"/>
    <x v="0"/>
    <n v="2.5499999999999998"/>
    <n v="12"/>
    <x v="2"/>
    <d v="2019-01-20T00:00:00"/>
    <x v="0"/>
    <x v="17"/>
    <x v="8"/>
  </r>
  <r>
    <n v="6"/>
    <x v="0"/>
    <n v="6"/>
    <x v="0"/>
    <s v="Richmond"/>
    <s v="United States"/>
    <s v="Hallie Redmond"/>
    <x v="0"/>
    <x v="1054"/>
    <x v="3068"/>
    <x v="3"/>
    <n v="47374"/>
    <n v="1096"/>
    <s v="Microsoft Sculpt Comfort Mouse"/>
    <x v="25"/>
    <n v="4"/>
    <x v="3"/>
    <x v="0"/>
    <n v="70.31"/>
    <n v="160"/>
    <x v="2"/>
    <d v="2019-01-20T00:00:00"/>
    <x v="0"/>
    <x v="17"/>
    <x v="8"/>
  </r>
  <r>
    <n v="6"/>
    <x v="0"/>
    <n v="6"/>
    <x v="0"/>
    <s v="Richmond"/>
    <s v="United States"/>
    <s v="Hallie Redmond"/>
    <x v="0"/>
    <x v="1054"/>
    <x v="3068"/>
    <x v="3"/>
    <n v="47374"/>
    <n v="147"/>
    <s v="ARKON Windshield Dashboard Air Vent Car Mount Holder"/>
    <x v="4"/>
    <n v="4"/>
    <x v="3"/>
    <x v="0"/>
    <n v="1.36"/>
    <n v="68"/>
    <x v="2"/>
    <d v="2019-01-20T00:00:00"/>
    <x v="0"/>
    <x v="17"/>
    <x v="0"/>
  </r>
  <r>
    <n v="4"/>
    <x v="1"/>
    <n v="6"/>
    <x v="1"/>
    <s v="Grand Prairie"/>
    <s v="United States"/>
    <s v="Sarah Jordon"/>
    <x v="2"/>
    <x v="926"/>
    <x v="3069"/>
    <x v="3"/>
    <n v="75051"/>
    <n v="529"/>
    <s v="DMI Arturo Collection Mission-style Design Wood Chair"/>
    <x v="6"/>
    <n v="3"/>
    <x v="3"/>
    <x v="0"/>
    <n v="-18.12"/>
    <n v="317"/>
    <x v="0"/>
    <d v="2019-12-05T00:00:00"/>
    <x v="0"/>
    <x v="4"/>
    <x v="5"/>
  </r>
  <r>
    <n v="4"/>
    <x v="1"/>
    <n v="6"/>
    <x v="0"/>
    <s v="Grand Prairie"/>
    <s v="United States"/>
    <s v="Sarah Jordon"/>
    <x v="1"/>
    <x v="926"/>
    <x v="3069"/>
    <x v="3"/>
    <n v="75051"/>
    <n v="440"/>
    <s v="Cisco SPA112 2 Port Phone Adapter"/>
    <x v="140"/>
    <n v="5"/>
    <x v="3"/>
    <x v="0"/>
    <n v="24.73"/>
    <n v="220"/>
    <x v="0"/>
    <d v="2019-12-05T00:00:00"/>
    <x v="0"/>
    <x v="4"/>
    <x v="0"/>
  </r>
  <r>
    <n v="2"/>
    <x v="2"/>
    <n v="1"/>
    <x v="0"/>
    <s v="New York City"/>
    <s v="United States"/>
    <s v="Corinna Mitchell"/>
    <x v="0"/>
    <x v="1055"/>
    <x v="3070"/>
    <x v="0"/>
    <n v="10035"/>
    <n v="653"/>
    <s v="Fellowes Powershred HS-440 4-Sheet High Security Shredder"/>
    <x v="597"/>
    <n v="11"/>
    <x v="0"/>
    <x v="0"/>
    <n v="767.2"/>
    <n v="1705"/>
    <x v="2"/>
    <d v="2019-10-03T00:00:00"/>
    <x v="2"/>
    <x v="0"/>
    <x v="13"/>
  </r>
  <r>
    <n v="7"/>
    <x v="2"/>
    <n v="6"/>
    <x v="2"/>
    <s v="Philadelphia"/>
    <s v="United States"/>
    <s v="Charles McCrossin"/>
    <x v="1"/>
    <x v="890"/>
    <x v="3071"/>
    <x v="0"/>
    <n v="19143"/>
    <n v="52"/>
    <s v="Acco Perma 2700 Stacking Storage Drawers"/>
    <x v="74"/>
    <n v="3"/>
    <x v="0"/>
    <x v="0"/>
    <n v="-4.46"/>
    <n v="71"/>
    <x v="0"/>
    <d v="2019-10-28T00:00:00"/>
    <x v="0"/>
    <x v="12"/>
    <x v="11"/>
  </r>
  <r>
    <n v="7"/>
    <x v="2"/>
    <n v="6"/>
    <x v="0"/>
    <s v="Philadelphia"/>
    <s v="United States"/>
    <s v="Charles McCrossin"/>
    <x v="6"/>
    <x v="890"/>
    <x v="3071"/>
    <x v="0"/>
    <n v="19143"/>
    <n v="1100"/>
    <s v="Mitel MiVoice 5330e IP Phone"/>
    <x v="373"/>
    <n v="2"/>
    <x v="0"/>
    <x v="0"/>
    <n v="-77"/>
    <n v="330"/>
    <x v="0"/>
    <d v="2019-10-28T00:00:00"/>
    <x v="0"/>
    <x v="12"/>
    <x v="0"/>
  </r>
  <r>
    <n v="2"/>
    <x v="1"/>
    <n v="3"/>
    <x v="1"/>
    <s v="Clinton"/>
    <s v="United States"/>
    <s v="Katherine Nockton"/>
    <x v="0"/>
    <x v="1056"/>
    <x v="3072"/>
    <x v="0"/>
    <n v="20735"/>
    <n v="756"/>
    <s v="Global Highback Leather Tilter in Burgundy"/>
    <x v="27"/>
    <n v="3"/>
    <x v="0"/>
    <x v="0"/>
    <n v="43.68"/>
    <n v="273"/>
    <x v="1"/>
    <d v="2019-11-09T00:00:00"/>
    <x v="1"/>
    <x v="35"/>
    <x v="5"/>
  </r>
  <r>
    <n v="1"/>
    <x v="0"/>
    <n v="1"/>
    <x v="2"/>
    <s v="Oklahoma City"/>
    <s v="United States"/>
    <s v="Tony Molinari"/>
    <x v="0"/>
    <x v="1057"/>
    <x v="3073"/>
    <x v="3"/>
    <n v="73120"/>
    <n v="1112"/>
    <s v="Multimedia Mailers"/>
    <x v="398"/>
    <n v="2"/>
    <x v="3"/>
    <x v="0"/>
    <n v="149.9"/>
    <n v="326"/>
    <x v="0"/>
    <d v="2019-03-31T00:00:00"/>
    <x v="2"/>
    <x v="34"/>
    <x v="7"/>
  </r>
  <r>
    <n v="2"/>
    <x v="2"/>
    <n v="1"/>
    <x v="2"/>
    <s v="Jacksonville"/>
    <s v="United States"/>
    <s v="Aaron Smayling"/>
    <x v="4"/>
    <x v="1058"/>
    <x v="3074"/>
    <x v="2"/>
    <n v="28540"/>
    <n v="177"/>
    <s v="Avery 3 1/2 Diskette Storage Pages, 10/Pack"/>
    <x v="204"/>
    <n v="5"/>
    <x v="2"/>
    <x v="0"/>
    <n v="-12.53"/>
    <n v="16"/>
    <x v="1"/>
    <d v="2019-01-04T00:00:00"/>
    <x v="2"/>
    <x v="16"/>
    <x v="2"/>
  </r>
  <r>
    <n v="2"/>
    <x v="2"/>
    <n v="1"/>
    <x v="2"/>
    <s v="Jacksonville"/>
    <s v="United States"/>
    <s v="Aaron Smayling"/>
    <x v="4"/>
    <x v="1058"/>
    <x v="3074"/>
    <x v="2"/>
    <n v="28540"/>
    <n v="266"/>
    <s v="Avery Recycled Flexi-View Covers for Binding Systems"/>
    <x v="282"/>
    <n v="6"/>
    <x v="2"/>
    <x v="0"/>
    <n v="-21.16"/>
    <n v="29"/>
    <x v="1"/>
    <d v="2019-01-04T00:00:00"/>
    <x v="2"/>
    <x v="16"/>
    <x v="2"/>
  </r>
  <r>
    <n v="2"/>
    <x v="2"/>
    <n v="1"/>
    <x v="0"/>
    <s v="Jacksonville"/>
    <s v="United States"/>
    <s v="Aaron Smayling"/>
    <x v="8"/>
    <x v="1058"/>
    <x v="3074"/>
    <x v="2"/>
    <n v="28540"/>
    <n v="433"/>
    <s v="Cisco CP-7937G Unified IP Conference Station Phone"/>
    <x v="167"/>
    <n v="2"/>
    <x v="2"/>
    <x v="0"/>
    <n v="-27.83"/>
    <n v="696"/>
    <x v="1"/>
    <d v="2019-01-04T00:00:00"/>
    <x v="2"/>
    <x v="16"/>
    <x v="13"/>
  </r>
  <r>
    <n v="2"/>
    <x v="1"/>
    <n v="3"/>
    <x v="1"/>
    <s v="San Francisco"/>
    <s v="United States"/>
    <s v="Becky Castell"/>
    <x v="1"/>
    <x v="1059"/>
    <x v="3075"/>
    <x v="1"/>
    <n v="94109"/>
    <n v="1457"/>
    <s v="Situations Contoured Folding Chairs, 4/Set"/>
    <x v="164"/>
    <n v="12"/>
    <x v="1"/>
    <x v="0"/>
    <n v="42.59"/>
    <n v="681"/>
    <x v="2"/>
    <d v="2019-05-21T00:00:00"/>
    <x v="1"/>
    <x v="1"/>
    <x v="5"/>
  </r>
  <r>
    <n v="2"/>
    <x v="1"/>
    <n v="3"/>
    <x v="2"/>
    <s v="San Francisco"/>
    <s v="United States"/>
    <s v="Becky Castell"/>
    <x v="0"/>
    <x v="1059"/>
    <x v="3075"/>
    <x v="1"/>
    <n v="94109"/>
    <n v="1128"/>
    <s v="Newell 314"/>
    <x v="4"/>
    <n v="1"/>
    <x v="1"/>
    <x v="0"/>
    <n v="1.39"/>
    <n v="6"/>
    <x v="2"/>
    <d v="2019-05-21T00:00:00"/>
    <x v="1"/>
    <x v="1"/>
    <x v="6"/>
  </r>
  <r>
    <n v="2"/>
    <x v="1"/>
    <n v="3"/>
    <x v="2"/>
    <s v="San Francisco"/>
    <s v="United States"/>
    <s v="Becky Castell"/>
    <x v="0"/>
    <x v="1059"/>
    <x v="3075"/>
    <x v="1"/>
    <n v="94109"/>
    <n v="1124"/>
    <s v="Newell 310"/>
    <x v="4"/>
    <n v="2"/>
    <x v="1"/>
    <x v="0"/>
    <n v="1.02"/>
    <n v="4"/>
    <x v="2"/>
    <d v="2019-05-21T00:00:00"/>
    <x v="1"/>
    <x v="1"/>
    <x v="6"/>
  </r>
  <r>
    <n v="2"/>
    <x v="1"/>
    <n v="3"/>
    <x v="0"/>
    <s v="San Francisco"/>
    <s v="United States"/>
    <s v="Becky Castell"/>
    <x v="0"/>
    <x v="1059"/>
    <x v="3075"/>
    <x v="1"/>
    <n v="94109"/>
    <n v="1406"/>
    <s v="SanDisk Cruzer 64 GB USB Flash Drive"/>
    <x v="54"/>
    <n v="1"/>
    <x v="1"/>
    <x v="0"/>
    <n v="10.9"/>
    <n v="36"/>
    <x v="2"/>
    <d v="2019-05-21T00:00:00"/>
    <x v="1"/>
    <x v="1"/>
    <x v="8"/>
  </r>
  <r>
    <n v="5"/>
    <x v="1"/>
    <n v="6"/>
    <x v="1"/>
    <s v="Lakeland"/>
    <s v="United States"/>
    <s v="Patricia Hirasaki"/>
    <x v="1"/>
    <x v="890"/>
    <x v="3076"/>
    <x v="2"/>
    <n v="33801"/>
    <n v="742"/>
    <s v="Global Commerce Series High-Back Swivel/Tilt Chairs"/>
    <x v="164"/>
    <n v="3"/>
    <x v="2"/>
    <x v="0"/>
    <n v="42.75"/>
    <n v="684"/>
    <x v="2"/>
    <d v="2019-10-26T00:00:00"/>
    <x v="0"/>
    <x v="2"/>
    <x v="5"/>
  </r>
  <r>
    <n v="5"/>
    <x v="1"/>
    <n v="6"/>
    <x v="1"/>
    <s v="Lakeland"/>
    <s v="United States"/>
    <s v="Patricia Hirasaki"/>
    <x v="1"/>
    <x v="890"/>
    <x v="3076"/>
    <x v="2"/>
    <n v="33801"/>
    <n v="566"/>
    <s v="Eldon Expressions Desk Accessory, Wood Photo Frame, Mahogany"/>
    <x v="46"/>
    <n v="3"/>
    <x v="2"/>
    <x v="0"/>
    <n v="5.14"/>
    <n v="46"/>
    <x v="2"/>
    <d v="2019-10-26T00:00:00"/>
    <x v="0"/>
    <x v="2"/>
    <x v="9"/>
  </r>
  <r>
    <n v="4"/>
    <x v="1"/>
    <n v="6"/>
    <x v="0"/>
    <s v="New York City"/>
    <s v="United States"/>
    <s v="Frank Preis"/>
    <x v="0"/>
    <x v="1056"/>
    <x v="3077"/>
    <x v="0"/>
    <n v="10024"/>
    <n v="1065"/>
    <s v="Maxell CD-R Discs"/>
    <x v="16"/>
    <n v="4"/>
    <x v="0"/>
    <x v="0"/>
    <n v="2.52"/>
    <n v="8"/>
    <x v="0"/>
    <d v="2019-11-11T00:00:00"/>
    <x v="0"/>
    <x v="0"/>
    <x v="8"/>
  </r>
  <r>
    <n v="2"/>
    <x v="2"/>
    <n v="1"/>
    <x v="1"/>
    <s v="Los Angeles"/>
    <s v="United States"/>
    <s v="Roland Schwarz"/>
    <x v="1"/>
    <x v="888"/>
    <x v="3078"/>
    <x v="1"/>
    <n v="90045"/>
    <n v="378"/>
    <s v="Bush Advantage Collection Round Conference Table"/>
    <x v="23"/>
    <n v="3"/>
    <x v="1"/>
    <x v="1"/>
    <n v="6.38"/>
    <n v="510"/>
    <x v="1"/>
    <d v="2019-10-17T00:00:00"/>
    <x v="2"/>
    <x v="1"/>
    <x v="1"/>
  </r>
  <r>
    <n v="2"/>
    <x v="2"/>
    <n v="1"/>
    <x v="2"/>
    <s v="Los Angeles"/>
    <s v="United States"/>
    <s v="Roland Schwarz"/>
    <x v="0"/>
    <x v="888"/>
    <x v="3078"/>
    <x v="1"/>
    <n v="90045"/>
    <n v="1712"/>
    <s v="Xerox 1919"/>
    <x v="24"/>
    <n v="5"/>
    <x v="1"/>
    <x v="1"/>
    <n v="100.43"/>
    <n v="205"/>
    <x v="1"/>
    <d v="2019-10-17T00:00:00"/>
    <x v="2"/>
    <x v="1"/>
    <x v="3"/>
  </r>
  <r>
    <n v="2"/>
    <x v="1"/>
    <n v="3"/>
    <x v="1"/>
    <s v="Richmond"/>
    <s v="United States"/>
    <s v="Lena Cacioppo"/>
    <x v="0"/>
    <x v="1060"/>
    <x v="3079"/>
    <x v="2"/>
    <n v="23223"/>
    <n v="365"/>
    <s v="BPI Conference Tables"/>
    <x v="114"/>
    <n v="2"/>
    <x v="2"/>
    <x v="0"/>
    <n v="58.42"/>
    <n v="292"/>
    <x v="0"/>
    <d v="2019-03-29T00:00:00"/>
    <x v="1"/>
    <x v="5"/>
    <x v="1"/>
  </r>
  <r>
    <n v="2"/>
    <x v="1"/>
    <n v="3"/>
    <x v="2"/>
    <s v="Richmond"/>
    <s v="United States"/>
    <s v="Lena Cacioppo"/>
    <x v="0"/>
    <x v="1060"/>
    <x v="3079"/>
    <x v="2"/>
    <n v="23223"/>
    <n v="691"/>
    <s v="GBC Instant Index System for Binding Systems"/>
    <x v="13"/>
    <n v="2"/>
    <x v="2"/>
    <x v="0"/>
    <n v="8.8800000000000008"/>
    <n v="18"/>
    <x v="0"/>
    <d v="2019-03-29T00:00:00"/>
    <x v="1"/>
    <x v="5"/>
    <x v="2"/>
  </r>
  <r>
    <n v="2"/>
    <x v="1"/>
    <n v="3"/>
    <x v="2"/>
    <s v="Richmond"/>
    <s v="United States"/>
    <s v="Lena Cacioppo"/>
    <x v="0"/>
    <x v="1060"/>
    <x v="3079"/>
    <x v="2"/>
    <n v="23223"/>
    <n v="177"/>
    <s v="Avery 05222 Permanent Self-Adhesive File Folder Labels for Typewriters, on Rolls, White, 250/Roll"/>
    <x v="29"/>
    <n v="2"/>
    <x v="2"/>
    <x v="0"/>
    <n v="3.8"/>
    <n v="8"/>
    <x v="0"/>
    <d v="2019-03-29T00:00:00"/>
    <x v="1"/>
    <x v="5"/>
    <x v="10"/>
  </r>
  <r>
    <n v="2"/>
    <x v="1"/>
    <n v="3"/>
    <x v="2"/>
    <s v="Richmond"/>
    <s v="United States"/>
    <s v="Lena Cacioppo"/>
    <x v="0"/>
    <x v="1060"/>
    <x v="3079"/>
    <x v="2"/>
    <n v="23223"/>
    <n v="420"/>
    <s v="Carina Mini System Audio Rack, Model AR050B"/>
    <x v="9"/>
    <n v="3"/>
    <x v="2"/>
    <x v="0"/>
    <n v="9.99"/>
    <n v="333"/>
    <x v="0"/>
    <d v="2019-03-29T00:00:00"/>
    <x v="1"/>
    <x v="5"/>
    <x v="11"/>
  </r>
  <r>
    <n v="2"/>
    <x v="1"/>
    <n v="3"/>
    <x v="2"/>
    <s v="Richmond"/>
    <s v="United States"/>
    <s v="Lena Cacioppo"/>
    <x v="0"/>
    <x v="1060"/>
    <x v="3079"/>
    <x v="2"/>
    <n v="23223"/>
    <n v="129"/>
    <s v="Ampad Gold Fibre Wirebound Steno Books, 6 x 9, Gregg Ruled"/>
    <x v="10"/>
    <n v="4"/>
    <x v="2"/>
    <x v="0"/>
    <n v="8.11"/>
    <n v="18"/>
    <x v="0"/>
    <d v="2019-03-29T00:00:00"/>
    <x v="1"/>
    <x v="5"/>
    <x v="3"/>
  </r>
  <r>
    <n v="2"/>
    <x v="1"/>
    <n v="3"/>
    <x v="0"/>
    <s v="Richmond"/>
    <s v="United States"/>
    <s v="Lena Cacioppo"/>
    <x v="0"/>
    <x v="1060"/>
    <x v="3079"/>
    <x v="2"/>
    <n v="23223"/>
    <n v="1240"/>
    <s v="Panasonic KX - TS880B Telephone"/>
    <x v="143"/>
    <n v="5"/>
    <x v="2"/>
    <x v="0"/>
    <n v="55.65"/>
    <n v="206"/>
    <x v="0"/>
    <d v="2019-03-29T00:00:00"/>
    <x v="1"/>
    <x v="5"/>
    <x v="0"/>
  </r>
  <r>
    <n v="6"/>
    <x v="0"/>
    <n v="6"/>
    <x v="1"/>
    <s v="Dallas"/>
    <s v="United States"/>
    <s v="Katrina Edelman"/>
    <x v="10"/>
    <x v="1049"/>
    <x v="3080"/>
    <x v="3"/>
    <n v="75220"/>
    <n v="390"/>
    <s v="Bush Westfield Collection Bookcases, Fully Assembled"/>
    <x v="309"/>
    <n v="3"/>
    <x v="3"/>
    <x v="0"/>
    <n v="-27.26"/>
    <n v="206"/>
    <x v="1"/>
    <d v="2019-11-19T00:00:00"/>
    <x v="0"/>
    <x v="4"/>
    <x v="14"/>
  </r>
  <r>
    <n v="6"/>
    <x v="0"/>
    <n v="6"/>
    <x v="2"/>
    <s v="Dallas"/>
    <s v="United States"/>
    <s v="Katrina Edelman"/>
    <x v="1"/>
    <x v="1049"/>
    <x v="3080"/>
    <x v="3"/>
    <n v="75220"/>
    <n v="584"/>
    <s v="Eldon ProFile File N Store Portable File Tub Letter/Legal Size Black"/>
    <x v="23"/>
    <n v="4"/>
    <x v="3"/>
    <x v="0"/>
    <n v="6.18"/>
    <n v="62"/>
    <x v="1"/>
    <d v="2019-11-19T00:00:00"/>
    <x v="0"/>
    <x v="4"/>
    <x v="11"/>
  </r>
  <r>
    <n v="6"/>
    <x v="0"/>
    <n v="6"/>
    <x v="1"/>
    <s v="New York City"/>
    <s v="United States"/>
    <s v="Katherine Nockton"/>
    <x v="6"/>
    <x v="1061"/>
    <x v="3081"/>
    <x v="0"/>
    <n v="10011"/>
    <n v="423"/>
    <s v="Chromcraft 48 x 96 Racetrack Double Pedestal Table"/>
    <x v="598"/>
    <n v="2"/>
    <x v="0"/>
    <x v="0"/>
    <n v="-115.43"/>
    <n v="385"/>
    <x v="1"/>
    <d v="2019-06-09T00:00:00"/>
    <x v="0"/>
    <x v="0"/>
    <x v="1"/>
  </r>
  <r>
    <n v="6"/>
    <x v="0"/>
    <n v="6"/>
    <x v="2"/>
    <s v="New York City"/>
    <s v="United States"/>
    <s v="Katherine Nockton"/>
    <x v="0"/>
    <x v="1061"/>
    <x v="3081"/>
    <x v="0"/>
    <n v="10011"/>
    <n v="1669"/>
    <s v="Xerox 188"/>
    <x v="28"/>
    <n v="4"/>
    <x v="0"/>
    <x v="0"/>
    <n v="22.23"/>
    <n v="45"/>
    <x v="1"/>
    <d v="2019-06-09T00:00:00"/>
    <x v="0"/>
    <x v="0"/>
    <x v="3"/>
  </r>
  <r>
    <n v="6"/>
    <x v="0"/>
    <n v="6"/>
    <x v="0"/>
    <s v="New York City"/>
    <s v="United States"/>
    <s v="Katherine Nockton"/>
    <x v="0"/>
    <x v="1061"/>
    <x v="3081"/>
    <x v="0"/>
    <n v="10011"/>
    <n v="799"/>
    <s v="Hewlett-Packard 300S Scientific Calculator"/>
    <x v="41"/>
    <n v="6"/>
    <x v="0"/>
    <x v="0"/>
    <n v="36.18"/>
    <n v="79"/>
    <x v="1"/>
    <d v="2019-06-09T00:00:00"/>
    <x v="0"/>
    <x v="0"/>
    <x v="13"/>
  </r>
  <r>
    <n v="4"/>
    <x v="2"/>
    <n v="3"/>
    <x v="2"/>
    <s v="Huntsville"/>
    <s v="United States"/>
    <s v="Mick Hernandez"/>
    <x v="0"/>
    <x v="979"/>
    <x v="3082"/>
    <x v="2"/>
    <n v="35810"/>
    <n v="151"/>
    <s v="Assorted Color Push Pins"/>
    <x v="4"/>
    <n v="2"/>
    <x v="2"/>
    <x v="0"/>
    <n v="1.19"/>
    <n v="4"/>
    <x v="2"/>
    <d v="2019-12-29T00:00:00"/>
    <x v="1"/>
    <x v="29"/>
    <x v="4"/>
  </r>
  <r>
    <n v="4"/>
    <x v="2"/>
    <n v="3"/>
    <x v="2"/>
    <s v="Huntsville"/>
    <s v="United States"/>
    <s v="Mick Hernandez"/>
    <x v="0"/>
    <x v="979"/>
    <x v="3082"/>
    <x v="2"/>
    <n v="35810"/>
    <n v="13"/>
    <s v="14-7/8 x 11 Blue Bar Computer Printout Paper"/>
    <x v="12"/>
    <n v="2"/>
    <x v="2"/>
    <x v="0"/>
    <n v="46.12"/>
    <n v="96"/>
    <x v="2"/>
    <d v="2019-12-29T00:00:00"/>
    <x v="1"/>
    <x v="29"/>
    <x v="3"/>
  </r>
  <r>
    <n v="4"/>
    <x v="2"/>
    <n v="3"/>
    <x v="2"/>
    <s v="Huntsville"/>
    <s v="United States"/>
    <s v="Mick Hernandez"/>
    <x v="0"/>
    <x v="979"/>
    <x v="3082"/>
    <x v="2"/>
    <n v="35810"/>
    <n v="1708"/>
    <s v="Xerox 1915"/>
    <x v="40"/>
    <n v="6"/>
    <x v="2"/>
    <x v="0"/>
    <n v="301.97000000000003"/>
    <n v="629"/>
    <x v="2"/>
    <d v="2019-12-29T00:00:00"/>
    <x v="1"/>
    <x v="29"/>
    <x v="3"/>
  </r>
  <r>
    <n v="4"/>
    <x v="2"/>
    <n v="3"/>
    <x v="0"/>
    <s v="Huntsville"/>
    <s v="United States"/>
    <s v="Mick Hernandez"/>
    <x v="0"/>
    <x v="979"/>
    <x v="3082"/>
    <x v="2"/>
    <n v="35810"/>
    <n v="156"/>
    <s v="AT&amp;T 17929 Lendline Telephone"/>
    <x v="39"/>
    <n v="2"/>
    <x v="2"/>
    <x v="0"/>
    <n v="23.52"/>
    <n v="90"/>
    <x v="2"/>
    <d v="2019-12-29T00:00:00"/>
    <x v="1"/>
    <x v="29"/>
    <x v="0"/>
  </r>
  <r>
    <n v="4"/>
    <x v="1"/>
    <n v="6"/>
    <x v="2"/>
    <s v="Philadelphia"/>
    <s v="United States"/>
    <s v="Ralph Kennedy"/>
    <x v="1"/>
    <x v="933"/>
    <x v="3083"/>
    <x v="0"/>
    <n v="19140"/>
    <n v="1365"/>
    <s v="RSVP Cards &amp; Envelopes, Blank White, 8-1/2 X 11, 24 Cards/25 Envelopes/Set"/>
    <x v="29"/>
    <n v="3"/>
    <x v="0"/>
    <x v="0"/>
    <n v="4.1100000000000003"/>
    <n v="12"/>
    <x v="0"/>
    <d v="2019-09-06T00:00:00"/>
    <x v="0"/>
    <x v="12"/>
    <x v="3"/>
  </r>
  <r>
    <n v="5"/>
    <x v="2"/>
    <n v="3"/>
    <x v="0"/>
    <s v="Dallas"/>
    <s v="United States"/>
    <s v="Elizabeth Moffitt"/>
    <x v="1"/>
    <x v="946"/>
    <x v="3084"/>
    <x v="3"/>
    <n v="75081"/>
    <n v="1176"/>
    <s v="Nortel Meridian M3904 Professional Digital phone"/>
    <x v="172"/>
    <n v="4"/>
    <x v="3"/>
    <x v="0"/>
    <n v="55.44"/>
    <n v="493"/>
    <x v="1"/>
    <d v="2019-11-10T00:00:00"/>
    <x v="1"/>
    <x v="4"/>
    <x v="0"/>
  </r>
  <r>
    <n v="3"/>
    <x v="0"/>
    <n v="3"/>
    <x v="0"/>
    <s v="Chicago"/>
    <s v="United States"/>
    <s v="Brad Norvell"/>
    <x v="1"/>
    <x v="1062"/>
    <x v="3085"/>
    <x v="3"/>
    <n v="60623"/>
    <n v="1439"/>
    <s v="Seidio BD2-HK3IPH5-BK DILEX Case and Holster Combo for Apple iPhone 5/5s - Black"/>
    <x v="46"/>
    <n v="2"/>
    <x v="3"/>
    <x v="0"/>
    <n v="4.96"/>
    <n v="50"/>
    <x v="1"/>
    <d v="2019-03-17T00:00:00"/>
    <x v="1"/>
    <x v="10"/>
    <x v="0"/>
  </r>
  <r>
    <n v="5"/>
    <x v="1"/>
    <n v="6"/>
    <x v="2"/>
    <s v="Concord"/>
    <s v="United States"/>
    <s v="Andrew Allen"/>
    <x v="1"/>
    <x v="1063"/>
    <x v="3086"/>
    <x v="2"/>
    <n v="28027"/>
    <n v="1764"/>
    <s v="Xerox 1967"/>
    <x v="46"/>
    <n v="3"/>
    <x v="2"/>
    <x v="0"/>
    <n v="5.44"/>
    <n v="16"/>
    <x v="0"/>
    <d v="2019-04-20T00:00:00"/>
    <x v="0"/>
    <x v="16"/>
    <x v="3"/>
  </r>
  <r>
    <n v="3"/>
    <x v="0"/>
    <n v="3"/>
    <x v="2"/>
    <s v="Jackson"/>
    <s v="United States"/>
    <s v="Tracy Blumstein"/>
    <x v="0"/>
    <x v="1018"/>
    <x v="3087"/>
    <x v="3"/>
    <n v="49201"/>
    <n v="1531"/>
    <s v="Telephone Message Books with Fax/Mobile Section, 5 1/2 x 3 3/16"/>
    <x v="13"/>
    <n v="3"/>
    <x v="3"/>
    <x v="0"/>
    <n v="8.76"/>
    <n v="19"/>
    <x v="0"/>
    <d v="2019-09-17T00:00:00"/>
    <x v="1"/>
    <x v="6"/>
    <x v="3"/>
  </r>
  <r>
    <n v="5"/>
    <x v="2"/>
    <n v="3"/>
    <x v="2"/>
    <s v="Chicago"/>
    <s v="United States"/>
    <s v="Emily Grady"/>
    <x v="3"/>
    <x v="895"/>
    <x v="3088"/>
    <x v="3"/>
    <n v="60623"/>
    <n v="1458"/>
    <s v="SlimView Poly Binder, 3/8"/>
    <x v="75"/>
    <n v="13"/>
    <x v="3"/>
    <x v="0"/>
    <n v="-22.9"/>
    <n v="13"/>
    <x v="0"/>
    <d v="2019-04-05T00:00:00"/>
    <x v="1"/>
    <x v="10"/>
    <x v="2"/>
  </r>
  <r>
    <n v="6"/>
    <x v="0"/>
    <n v="6"/>
    <x v="1"/>
    <s v="Cleveland"/>
    <s v="United States"/>
    <s v="Dorris liebe"/>
    <x v="1"/>
    <x v="933"/>
    <x v="3089"/>
    <x v="0"/>
    <n v="44105"/>
    <n v="549"/>
    <s v="Eldon 200 Class Desk Accessories, Burgundy"/>
    <x v="29"/>
    <n v="3"/>
    <x v="0"/>
    <x v="0"/>
    <n v="4.1399999999999997"/>
    <n v="15"/>
    <x v="1"/>
    <d v="2019-09-08T00:00:00"/>
    <x v="0"/>
    <x v="19"/>
    <x v="9"/>
  </r>
  <r>
    <n v="4"/>
    <x v="1"/>
    <n v="6"/>
    <x v="2"/>
    <s v="Charlotte"/>
    <s v="United States"/>
    <s v="Guy Armstrong"/>
    <x v="1"/>
    <x v="912"/>
    <x v="3090"/>
    <x v="2"/>
    <n v="28205"/>
    <n v="1703"/>
    <s v="Xerox 1910"/>
    <x v="18"/>
    <n v="5"/>
    <x v="2"/>
    <x v="0"/>
    <n v="67.260000000000005"/>
    <n v="192"/>
    <x v="0"/>
    <d v="2019-08-29T00:00:00"/>
    <x v="0"/>
    <x v="16"/>
    <x v="3"/>
  </r>
  <r>
    <n v="2"/>
    <x v="1"/>
    <n v="3"/>
    <x v="0"/>
    <s v="Modesto"/>
    <s v="United States"/>
    <s v="Barry Französisch"/>
    <x v="1"/>
    <x v="1064"/>
    <x v="3091"/>
    <x v="1"/>
    <n v="95351"/>
    <n v="1248"/>
    <s v="Panasonic KX-TG6844B Expandable Digital Cordless Telephone"/>
    <x v="46"/>
    <n v="1"/>
    <x v="1"/>
    <x v="0"/>
    <n v="4.62"/>
    <n v="53"/>
    <x v="1"/>
    <d v="2019-10-19T00:00:00"/>
    <x v="1"/>
    <x v="1"/>
    <x v="0"/>
  </r>
  <r>
    <n v="4"/>
    <x v="2"/>
    <n v="3"/>
    <x v="1"/>
    <s v="Jacksonville"/>
    <s v="United States"/>
    <s v="Mitch Gastineau"/>
    <x v="1"/>
    <x v="1065"/>
    <x v="3092"/>
    <x v="2"/>
    <n v="32216"/>
    <n v="1494"/>
    <s v="Stackable Trays"/>
    <x v="38"/>
    <n v="5"/>
    <x v="2"/>
    <x v="0"/>
    <n v="1.85"/>
    <n v="12"/>
    <x v="1"/>
    <d v="2019-04-14T00:00:00"/>
    <x v="1"/>
    <x v="2"/>
    <x v="9"/>
  </r>
  <r>
    <n v="4"/>
    <x v="2"/>
    <n v="3"/>
    <x v="2"/>
    <s v="Jacksonville"/>
    <s v="United States"/>
    <s v="Mitch Gastineau"/>
    <x v="4"/>
    <x v="1065"/>
    <x v="3092"/>
    <x v="2"/>
    <n v="32216"/>
    <n v="54"/>
    <s v="Acco Pressboard Covers with Storage Hooks, 14 7/8 x 11, Light Blue"/>
    <x v="77"/>
    <n v="3"/>
    <x v="2"/>
    <x v="0"/>
    <n v="-3.09"/>
    <n v="4"/>
    <x v="1"/>
    <d v="2019-04-14T00:00:00"/>
    <x v="1"/>
    <x v="2"/>
    <x v="2"/>
  </r>
  <r>
    <n v="5"/>
    <x v="1"/>
    <n v="6"/>
    <x v="1"/>
    <s v="New York City"/>
    <s v="United States"/>
    <s v="Bryan Davis"/>
    <x v="1"/>
    <x v="1066"/>
    <x v="3093"/>
    <x v="0"/>
    <n v="10024"/>
    <n v="170"/>
    <s v="Atlantic Metals Mobile 5-Shelf Bookcases, Custom Colors"/>
    <x v="26"/>
    <n v="1"/>
    <x v="0"/>
    <x v="0"/>
    <n v="30.1"/>
    <n v="241"/>
    <x v="0"/>
    <d v="2019-02-11T00:00:00"/>
    <x v="0"/>
    <x v="0"/>
    <x v="14"/>
  </r>
  <r>
    <n v="4"/>
    <x v="1"/>
    <n v="6"/>
    <x v="2"/>
    <s v="Lancaster"/>
    <s v="United States"/>
    <s v="Shaun Chance"/>
    <x v="4"/>
    <x v="942"/>
    <x v="3094"/>
    <x v="0"/>
    <n v="17602"/>
    <n v="1310"/>
    <s v="Premium Transparent Presentation Covers, No Pattern/Clear, 8 1/2 x 11"/>
    <x v="115"/>
    <n v="7"/>
    <x v="0"/>
    <x v="0"/>
    <n v="-65.150000000000006"/>
    <n v="81"/>
    <x v="1"/>
    <d v="2019-10-30T00:00:00"/>
    <x v="0"/>
    <x v="12"/>
    <x v="2"/>
  </r>
  <r>
    <n v="4"/>
    <x v="1"/>
    <n v="6"/>
    <x v="0"/>
    <s v="Lancaster"/>
    <s v="United States"/>
    <s v="Shaun Chance"/>
    <x v="6"/>
    <x v="942"/>
    <x v="3094"/>
    <x v="0"/>
    <n v="17602"/>
    <n v="437"/>
    <s v="Cisco Small Business SPA 502G VoIP phone"/>
    <x v="204"/>
    <n v="1"/>
    <x v="0"/>
    <x v="0"/>
    <n v="-13.33"/>
    <n v="62"/>
    <x v="1"/>
    <d v="2019-10-30T00:00:00"/>
    <x v="0"/>
    <x v="12"/>
    <x v="0"/>
  </r>
  <r>
    <n v="3"/>
    <x v="2"/>
    <n v="1"/>
    <x v="1"/>
    <s v="Seattle"/>
    <s v="United States"/>
    <s v="Ricardo Sperren"/>
    <x v="0"/>
    <x v="1067"/>
    <x v="3095"/>
    <x v="1"/>
    <n v="98115"/>
    <n v="278"/>
    <s v="Balt Solid Wood Round Tables"/>
    <x v="20"/>
    <n v="2"/>
    <x v="1"/>
    <x v="0"/>
    <n v="80.37"/>
    <n v="893"/>
    <x v="1"/>
    <d v="2019-01-11T00:00:00"/>
    <x v="2"/>
    <x v="11"/>
    <x v="1"/>
  </r>
  <r>
    <n v="5"/>
    <x v="1"/>
    <n v="6"/>
    <x v="2"/>
    <s v="San Jose"/>
    <s v="United States"/>
    <s v="Matt Collins"/>
    <x v="0"/>
    <x v="1028"/>
    <x v="3096"/>
    <x v="1"/>
    <n v="95123"/>
    <n v="1682"/>
    <s v="Xerox 1891"/>
    <x v="500"/>
    <n v="5"/>
    <x v="1"/>
    <x v="0"/>
    <n v="114.94"/>
    <n v="245"/>
    <x v="0"/>
    <d v="2019-08-12T00:00:00"/>
    <x v="0"/>
    <x v="1"/>
    <x v="3"/>
  </r>
  <r>
    <n v="5"/>
    <x v="2"/>
    <n v="3"/>
    <x v="2"/>
    <s v="New York City"/>
    <s v="United States"/>
    <s v="Zuschuss Carroll"/>
    <x v="0"/>
    <x v="1068"/>
    <x v="3097"/>
    <x v="0"/>
    <n v="10024"/>
    <n v="1239"/>
    <s v="Panasonic KP-4ABK Battery-Operated Pencil Sharpener"/>
    <x v="44"/>
    <n v="3"/>
    <x v="0"/>
    <x v="0"/>
    <n v="12.74"/>
    <n v="44"/>
    <x v="0"/>
    <d v="2019-05-16T00:00:00"/>
    <x v="1"/>
    <x v="0"/>
    <x v="6"/>
  </r>
  <r>
    <n v="6"/>
    <x v="0"/>
    <n v="6"/>
    <x v="2"/>
    <s v="San Diego"/>
    <s v="United States"/>
    <s v="Olvera Toch"/>
    <x v="0"/>
    <x v="900"/>
    <x v="3098"/>
    <x v="1"/>
    <n v="92105"/>
    <n v="588"/>
    <s v="Eldon Shelf Savers Cubes and Bins"/>
    <x v="38"/>
    <n v="12"/>
    <x v="1"/>
    <x v="0"/>
    <n v="1.68"/>
    <n v="84"/>
    <x v="0"/>
    <d v="2019-07-02T00:00:00"/>
    <x v="0"/>
    <x v="1"/>
    <x v="11"/>
  </r>
  <r>
    <n v="4"/>
    <x v="1"/>
    <n v="6"/>
    <x v="2"/>
    <s v="Fairfield"/>
    <s v="United States"/>
    <s v="Erica Bern"/>
    <x v="1"/>
    <x v="1069"/>
    <x v="3099"/>
    <x v="1"/>
    <n v="94533"/>
    <n v="414"/>
    <s v="Cardinal Slant-D Ring Binder, Heavy Gauge Vinyl"/>
    <x v="46"/>
    <n v="2"/>
    <x v="1"/>
    <x v="1"/>
    <n v="4.5199999999999996"/>
    <n v="14"/>
    <x v="1"/>
    <d v="2020-01-03T00:00:00"/>
    <x v="0"/>
    <x v="1"/>
    <x v="2"/>
  </r>
  <r>
    <n v="4"/>
    <x v="1"/>
    <n v="6"/>
    <x v="2"/>
    <s v="Fairfield"/>
    <s v="United States"/>
    <s v="Erica Bern"/>
    <x v="1"/>
    <x v="1069"/>
    <x v="3099"/>
    <x v="1"/>
    <n v="94533"/>
    <n v="679"/>
    <s v="GBC Binding covers"/>
    <x v="23"/>
    <n v="2"/>
    <x v="1"/>
    <x v="1"/>
    <n v="6.47"/>
    <n v="21"/>
    <x v="1"/>
    <d v="2020-01-03T00:00:00"/>
    <x v="0"/>
    <x v="1"/>
    <x v="2"/>
  </r>
  <r>
    <n v="3"/>
    <x v="2"/>
    <n v="1"/>
    <x v="1"/>
    <s v="Knoxville"/>
    <s v="United States"/>
    <s v="Michelle Huthwaite"/>
    <x v="1"/>
    <x v="1029"/>
    <x v="3100"/>
    <x v="2"/>
    <n v="37918"/>
    <n v="620"/>
    <s v="Executive Impressions 14 Contract Wall Clock"/>
    <x v="35"/>
    <n v="5"/>
    <x v="2"/>
    <x v="0"/>
    <n v="14.45"/>
    <n v="89"/>
    <x v="0"/>
    <d v="2019-11-14T00:00:00"/>
    <x v="2"/>
    <x v="27"/>
    <x v="9"/>
  </r>
  <r>
    <n v="4"/>
    <x v="1"/>
    <n v="6"/>
    <x v="2"/>
    <s v="New York City"/>
    <s v="United States"/>
    <s v="Amy Hunt"/>
    <x v="0"/>
    <x v="1070"/>
    <x v="3101"/>
    <x v="0"/>
    <n v="10035"/>
    <n v="1667"/>
    <s v="X-Rack File for Hanging Folders"/>
    <x v="23"/>
    <n v="2"/>
    <x v="0"/>
    <x v="0"/>
    <n v="5.87"/>
    <n v="23"/>
    <x v="0"/>
    <d v="2019-05-18T00:00:00"/>
    <x v="0"/>
    <x v="0"/>
    <x v="11"/>
  </r>
  <r>
    <n v="4"/>
    <x v="1"/>
    <n v="6"/>
    <x v="0"/>
    <s v="New York City"/>
    <s v="United States"/>
    <s v="Amy Hunt"/>
    <x v="0"/>
    <x v="1070"/>
    <x v="3101"/>
    <x v="0"/>
    <n v="10035"/>
    <n v="775"/>
    <s v="Google Nexus 5"/>
    <x v="61"/>
    <n v="3"/>
    <x v="0"/>
    <x v="0"/>
    <n v="134.99"/>
    <n v="540"/>
    <x v="0"/>
    <d v="2019-05-18T00:00:00"/>
    <x v="0"/>
    <x v="0"/>
    <x v="0"/>
  </r>
  <r>
    <n v="6"/>
    <x v="0"/>
    <n v="6"/>
    <x v="1"/>
    <s v="New York City"/>
    <s v="United States"/>
    <s v="Doug Jacobs"/>
    <x v="9"/>
    <x v="929"/>
    <x v="3102"/>
    <x v="0"/>
    <n v="10009"/>
    <n v="1203"/>
    <s v="Office Star - Contemporary Swivel Chair with Padded Adjustable Arms and Flex Back"/>
    <x v="177"/>
    <n v="9"/>
    <x v="0"/>
    <x v="0"/>
    <n v="139.57"/>
    <n v="1142"/>
    <x v="0"/>
    <d v="2019-12-24T00:00:00"/>
    <x v="0"/>
    <x v="0"/>
    <x v="5"/>
  </r>
  <r>
    <n v="6"/>
    <x v="0"/>
    <n v="6"/>
    <x v="2"/>
    <s v="New York City"/>
    <s v="United States"/>
    <s v="Doug Jacobs"/>
    <x v="0"/>
    <x v="929"/>
    <x v="3102"/>
    <x v="0"/>
    <n v="10009"/>
    <n v="1419"/>
    <s v="Sanford Pocket Accent Highlighters"/>
    <x v="4"/>
    <n v="2"/>
    <x v="0"/>
    <x v="0"/>
    <n v="1.38"/>
    <n v="3"/>
    <x v="0"/>
    <d v="2019-12-24T00:00:00"/>
    <x v="0"/>
    <x v="0"/>
    <x v="6"/>
  </r>
  <r>
    <n v="6"/>
    <x v="0"/>
    <n v="6"/>
    <x v="2"/>
    <s v="New York City"/>
    <s v="United States"/>
    <s v="Doug Jacobs"/>
    <x v="0"/>
    <x v="929"/>
    <x v="3102"/>
    <x v="0"/>
    <n v="10009"/>
    <n v="1508"/>
    <s v="Staples in misc. colors"/>
    <x v="33"/>
    <n v="6"/>
    <x v="0"/>
    <x v="0"/>
    <n v="17.47"/>
    <n v="39"/>
    <x v="0"/>
    <d v="2019-12-24T00:00:00"/>
    <x v="0"/>
    <x v="0"/>
    <x v="6"/>
  </r>
  <r>
    <n v="6"/>
    <x v="0"/>
    <n v="6"/>
    <x v="2"/>
    <s v="New York City"/>
    <s v="United States"/>
    <s v="Doug Jacobs"/>
    <x v="0"/>
    <x v="929"/>
    <x v="3102"/>
    <x v="0"/>
    <n v="10009"/>
    <n v="953"/>
    <s v="Kensington 7 Outlet MasterPiece HOMEOFFICE Power Control Center"/>
    <x v="599"/>
    <n v="13"/>
    <x v="0"/>
    <x v="0"/>
    <n v="511.37"/>
    <n v="1705"/>
    <x v="0"/>
    <d v="2019-12-24T00:00:00"/>
    <x v="0"/>
    <x v="0"/>
    <x v="12"/>
  </r>
  <r>
    <n v="3"/>
    <x v="2"/>
    <n v="1"/>
    <x v="2"/>
    <s v="Chicago"/>
    <s v="United States"/>
    <s v="Noel Staavos"/>
    <x v="1"/>
    <x v="1071"/>
    <x v="3103"/>
    <x v="3"/>
    <n v="60610"/>
    <n v="1325"/>
    <s v="Quartet Alpha White Chalk, 12/Pack"/>
    <x v="16"/>
    <n v="5"/>
    <x v="3"/>
    <x v="0"/>
    <n v="2.98"/>
    <n v="9"/>
    <x v="1"/>
    <d v="2019-07-12T00:00:00"/>
    <x v="2"/>
    <x v="10"/>
    <x v="6"/>
  </r>
  <r>
    <n v="3"/>
    <x v="2"/>
    <n v="1"/>
    <x v="2"/>
    <s v="Chicago"/>
    <s v="United States"/>
    <s v="Noel Staavos"/>
    <x v="3"/>
    <x v="1071"/>
    <x v="3103"/>
    <x v="3"/>
    <n v="60610"/>
    <n v="300"/>
    <s v="Belkin F9S820V06 8 Outlet Surge"/>
    <x v="600"/>
    <n v="9"/>
    <x v="3"/>
    <x v="0"/>
    <n v="-146.16"/>
    <n v="58"/>
    <x v="1"/>
    <d v="2019-07-12T00:00:00"/>
    <x v="2"/>
    <x v="10"/>
    <x v="12"/>
  </r>
  <r>
    <n v="5"/>
    <x v="1"/>
    <n v="6"/>
    <x v="2"/>
    <s v="Lawrence"/>
    <s v="United States"/>
    <s v="Doug OConnell"/>
    <x v="0"/>
    <x v="924"/>
    <x v="3104"/>
    <x v="0"/>
    <n v="1841"/>
    <n v="1802"/>
    <s v="Xerox 200"/>
    <x v="13"/>
    <n v="3"/>
    <x v="0"/>
    <x v="0"/>
    <n v="9.33"/>
    <n v="19"/>
    <x v="0"/>
    <d v="2019-08-24T00:00:00"/>
    <x v="0"/>
    <x v="24"/>
    <x v="3"/>
  </r>
  <r>
    <n v="0"/>
    <x v="0"/>
    <n v="0"/>
    <x v="0"/>
    <s v="Chicago"/>
    <s v="United States"/>
    <s v="Katrina Willman"/>
    <x v="1"/>
    <x v="1072"/>
    <x v="3105"/>
    <x v="3"/>
    <n v="60653"/>
    <n v="1108"/>
    <s v="Motorola L804"/>
    <x v="29"/>
    <n v="1"/>
    <x v="3"/>
    <x v="0"/>
    <n v="4.1399999999999997"/>
    <n v="37"/>
    <x v="0"/>
    <d v="2019-07-31T00:00:00"/>
    <x v="3"/>
    <x v="10"/>
    <x v="0"/>
  </r>
  <r>
    <n v="3"/>
    <x v="2"/>
    <n v="1"/>
    <x v="2"/>
    <s v="Raleigh"/>
    <s v="United States"/>
    <s v="Dorothy Badders"/>
    <x v="1"/>
    <x v="1018"/>
    <x v="3106"/>
    <x v="2"/>
    <n v="27604"/>
    <n v="1787"/>
    <s v="Xerox 1988"/>
    <x v="15"/>
    <n v="3"/>
    <x v="2"/>
    <x v="0"/>
    <n v="23.23"/>
    <n v="74"/>
    <x v="1"/>
    <d v="2019-09-17T00:00:00"/>
    <x v="2"/>
    <x v="16"/>
    <x v="3"/>
  </r>
  <r>
    <n v="3"/>
    <x v="2"/>
    <n v="1"/>
    <x v="2"/>
    <s v="Raleigh"/>
    <s v="United States"/>
    <s v="Dorothy Badders"/>
    <x v="1"/>
    <x v="1018"/>
    <x v="3106"/>
    <x v="2"/>
    <n v="27604"/>
    <n v="18"/>
    <s v="3.6 Cubic Foot Counter Height Office Refrigerator"/>
    <x v="272"/>
    <n v="4"/>
    <x v="2"/>
    <x v="0"/>
    <n v="94.28"/>
    <n v="943"/>
    <x v="1"/>
    <d v="2019-09-17T00:00:00"/>
    <x v="2"/>
    <x v="16"/>
    <x v="12"/>
  </r>
  <r>
    <n v="4"/>
    <x v="1"/>
    <n v="6"/>
    <x v="2"/>
    <s v="Carlsbad"/>
    <s v="United States"/>
    <s v="Jim Mitchum"/>
    <x v="0"/>
    <x v="892"/>
    <x v="3107"/>
    <x v="1"/>
    <n v="88220"/>
    <n v="515"/>
    <s v="Design Ebony Sketching Pencil"/>
    <x v="4"/>
    <n v="3"/>
    <x v="1"/>
    <x v="0"/>
    <n v="1.08"/>
    <n v="4"/>
    <x v="1"/>
    <d v="2019-12-26T00:00:00"/>
    <x v="0"/>
    <x v="7"/>
    <x v="6"/>
  </r>
  <r>
    <n v="4"/>
    <x v="1"/>
    <n v="6"/>
    <x v="2"/>
    <s v="Carlsbad"/>
    <s v="United States"/>
    <s v="Jim Mitchum"/>
    <x v="0"/>
    <x v="892"/>
    <x v="3107"/>
    <x v="1"/>
    <n v="88220"/>
    <n v="589"/>
    <s v="Eldon Simplefile Box Office"/>
    <x v="9"/>
    <n v="3"/>
    <x v="1"/>
    <x v="0"/>
    <n v="10.45"/>
    <n v="37"/>
    <x v="1"/>
    <d v="2019-12-26T00:00:00"/>
    <x v="0"/>
    <x v="7"/>
    <x v="11"/>
  </r>
  <r>
    <n v="4"/>
    <x v="1"/>
    <n v="6"/>
    <x v="2"/>
    <s v="Carlsbad"/>
    <s v="United States"/>
    <s v="Jim Mitchum"/>
    <x v="0"/>
    <x v="892"/>
    <x v="3107"/>
    <x v="1"/>
    <n v="88220"/>
    <n v="228"/>
    <s v="Avery 517"/>
    <x v="13"/>
    <n v="5"/>
    <x v="1"/>
    <x v="0"/>
    <n v="8.67"/>
    <n v="18"/>
    <x v="1"/>
    <d v="2019-12-26T00:00:00"/>
    <x v="0"/>
    <x v="7"/>
    <x v="10"/>
  </r>
  <r>
    <n v="4"/>
    <x v="1"/>
    <n v="6"/>
    <x v="0"/>
    <s v="Carlsbad"/>
    <s v="United States"/>
    <s v="Jim Mitchum"/>
    <x v="1"/>
    <x v="892"/>
    <x v="3107"/>
    <x v="1"/>
    <n v="88220"/>
    <n v="912"/>
    <s v="iKross Bluetooth Portable Keyboard + Cell Phone Stand Holder + Brush for Apple iPhone 5S 5C 5, 4S 4"/>
    <x v="5"/>
    <n v="4"/>
    <x v="1"/>
    <x v="0"/>
    <n v="6.7"/>
    <n v="67"/>
    <x v="1"/>
    <d v="2019-12-26T00:00:00"/>
    <x v="0"/>
    <x v="7"/>
    <x v="0"/>
  </r>
  <r>
    <n v="3"/>
    <x v="0"/>
    <n v="3"/>
    <x v="1"/>
    <s v="Costa Mesa"/>
    <s v="United States"/>
    <s v="Beth Thompson"/>
    <x v="0"/>
    <x v="1073"/>
    <x v="3108"/>
    <x v="1"/>
    <n v="92627"/>
    <n v="492"/>
    <s v="DAX Executive Solid Wood Document Frame, Desktop or Hang, Mahogany, 5 x 7"/>
    <x v="44"/>
    <n v="3"/>
    <x v="1"/>
    <x v="1"/>
    <n v="12.83"/>
    <n v="38"/>
    <x v="2"/>
    <d v="2019-01-31T00:00:00"/>
    <x v="1"/>
    <x v="1"/>
    <x v="9"/>
  </r>
  <r>
    <n v="3"/>
    <x v="0"/>
    <n v="3"/>
    <x v="0"/>
    <s v="Costa Mesa"/>
    <s v="United States"/>
    <s v="Beth Thompson"/>
    <x v="0"/>
    <x v="1073"/>
    <x v="3108"/>
    <x v="1"/>
    <n v="92627"/>
    <n v="1006"/>
    <s v="Logitech G13 Programmable Gameboard with LCD Display"/>
    <x v="80"/>
    <n v="3"/>
    <x v="1"/>
    <x v="1"/>
    <n v="26.4"/>
    <n v="240"/>
    <x v="2"/>
    <d v="2019-01-31T00:00:00"/>
    <x v="1"/>
    <x v="1"/>
    <x v="8"/>
  </r>
  <r>
    <n v="4"/>
    <x v="2"/>
    <n v="3"/>
    <x v="1"/>
    <s v="Montgomery"/>
    <s v="United States"/>
    <s v="Jane Waco"/>
    <x v="0"/>
    <x v="915"/>
    <x v="3109"/>
    <x v="2"/>
    <n v="36116"/>
    <n v="1054"/>
    <s v="Master Caster Door Stop, Gray"/>
    <x v="16"/>
    <n v="2"/>
    <x v="2"/>
    <x v="0"/>
    <n v="3.45"/>
    <n v="10"/>
    <x v="1"/>
    <d v="2019-10-06T00:00:00"/>
    <x v="1"/>
    <x v="29"/>
    <x v="9"/>
  </r>
  <r>
    <n v="2"/>
    <x v="1"/>
    <n v="3"/>
    <x v="1"/>
    <s v="New York City"/>
    <s v="United States"/>
    <s v="Sarah Brown"/>
    <x v="1"/>
    <x v="1074"/>
    <x v="3110"/>
    <x v="0"/>
    <n v="10024"/>
    <n v="530"/>
    <s v="DMI Eclipse Executive Suite Bookcases"/>
    <x v="47"/>
    <n v="1"/>
    <x v="0"/>
    <x v="0"/>
    <n v="-5.01"/>
    <n v="401"/>
    <x v="0"/>
    <d v="2019-06-27T00:00:00"/>
    <x v="1"/>
    <x v="0"/>
    <x v="14"/>
  </r>
  <r>
    <n v="3"/>
    <x v="0"/>
    <n v="3"/>
    <x v="2"/>
    <s v="San Francisco"/>
    <s v="United States"/>
    <s v="Victoria Wilson"/>
    <x v="1"/>
    <x v="1075"/>
    <x v="3111"/>
    <x v="1"/>
    <n v="94110"/>
    <n v="54"/>
    <s v="Acco Pressboard Covers with Storage Hooks, 14 7/8 x 11, Dark Blue"/>
    <x v="10"/>
    <n v="7"/>
    <x v="1"/>
    <x v="0"/>
    <n v="7.73"/>
    <n v="21"/>
    <x v="1"/>
    <d v="2019-02-14T00:00:00"/>
    <x v="1"/>
    <x v="1"/>
    <x v="2"/>
  </r>
  <r>
    <n v="4"/>
    <x v="1"/>
    <n v="6"/>
    <x v="0"/>
    <s v="New York City"/>
    <s v="United States"/>
    <s v="Susan Vittorini"/>
    <x v="0"/>
    <x v="946"/>
    <x v="3112"/>
    <x v="0"/>
    <n v="10009"/>
    <n v="601"/>
    <s v="Enermax Aurora Lite Keyboard"/>
    <x v="540"/>
    <n v="5"/>
    <x v="0"/>
    <x v="0"/>
    <n v="171.93"/>
    <n v="391"/>
    <x v="0"/>
    <d v="2019-11-09T00:00:00"/>
    <x v="0"/>
    <x v="0"/>
    <x v="8"/>
  </r>
  <r>
    <n v="5"/>
    <x v="1"/>
    <n v="6"/>
    <x v="2"/>
    <s v="San Francisco"/>
    <s v="United States"/>
    <s v="Bill Stewart"/>
    <x v="0"/>
    <x v="1076"/>
    <x v="3113"/>
    <x v="1"/>
    <n v="94122"/>
    <n v="418"/>
    <s v="Carina Double Wide Media Storage Towers in Natural &amp; Black"/>
    <x v="9"/>
    <n v="3"/>
    <x v="1"/>
    <x v="0"/>
    <n v="9.7200000000000006"/>
    <n v="243"/>
    <x v="1"/>
    <d v="2019-03-17T00:00:00"/>
    <x v="0"/>
    <x v="1"/>
    <x v="11"/>
  </r>
  <r>
    <n v="4"/>
    <x v="1"/>
    <n v="6"/>
    <x v="2"/>
    <s v="Overland Park"/>
    <s v="United States"/>
    <s v="Kalyca Meade"/>
    <x v="0"/>
    <x v="1077"/>
    <x v="3114"/>
    <x v="3"/>
    <n v="66212"/>
    <n v="1507"/>
    <s v="Staples"/>
    <x v="13"/>
    <n v="3"/>
    <x v="3"/>
    <x v="0"/>
    <n v="9.1199999999999992"/>
    <n v="18"/>
    <x v="1"/>
    <d v="2019-11-06T00:00:00"/>
    <x v="0"/>
    <x v="26"/>
    <x v="4"/>
  </r>
  <r>
    <n v="4"/>
    <x v="1"/>
    <n v="6"/>
    <x v="2"/>
    <s v="Overland Park"/>
    <s v="United States"/>
    <s v="Kalyca Meade"/>
    <x v="0"/>
    <x v="1077"/>
    <x v="3114"/>
    <x v="3"/>
    <n v="66212"/>
    <n v="329"/>
    <s v="Binney &amp; Smith Crayola Metallic Colored Pencils, 8-Color Set"/>
    <x v="13"/>
    <n v="6"/>
    <x v="3"/>
    <x v="0"/>
    <n v="9.17"/>
    <n v="28"/>
    <x v="1"/>
    <d v="2019-11-06T00:00:00"/>
    <x v="0"/>
    <x v="26"/>
    <x v="6"/>
  </r>
  <r>
    <n v="4"/>
    <x v="1"/>
    <n v="6"/>
    <x v="2"/>
    <s v="San Diego"/>
    <s v="United States"/>
    <s v="Kelly Andreada"/>
    <x v="0"/>
    <x v="1078"/>
    <x v="3115"/>
    <x v="1"/>
    <n v="92037"/>
    <n v="520"/>
    <s v="Dixon My First Ticonderoga Pencil, #2"/>
    <x v="9"/>
    <n v="6"/>
    <x v="1"/>
    <x v="0"/>
    <n v="10.18"/>
    <n v="35"/>
    <x v="0"/>
    <d v="2019-06-03T00:00:00"/>
    <x v="0"/>
    <x v="1"/>
    <x v="6"/>
  </r>
  <r>
    <n v="2"/>
    <x v="2"/>
    <n v="1"/>
    <x v="2"/>
    <s v="New York City"/>
    <s v="United States"/>
    <s v="Craig Reiter"/>
    <x v="0"/>
    <x v="952"/>
    <x v="3116"/>
    <x v="0"/>
    <n v="10009"/>
    <n v="172"/>
    <s v="Avanti 4.4 Cu. Ft. Refrigerator"/>
    <x v="197"/>
    <n v="5"/>
    <x v="0"/>
    <x v="0"/>
    <n v="253.37"/>
    <n v="905"/>
    <x v="0"/>
    <d v="2019-10-15T00:00:00"/>
    <x v="2"/>
    <x v="0"/>
    <x v="12"/>
  </r>
  <r>
    <n v="4"/>
    <x v="1"/>
    <n v="6"/>
    <x v="2"/>
    <s v="Newark"/>
    <s v="United States"/>
    <s v="Max Engle"/>
    <x v="0"/>
    <x v="934"/>
    <x v="3117"/>
    <x v="0"/>
    <n v="19711"/>
    <n v="362"/>
    <s v="BOSTON Ranger #55 Pencil Sharpener, Black"/>
    <x v="102"/>
    <n v="6"/>
    <x v="0"/>
    <x v="0"/>
    <n v="45.22"/>
    <n v="156"/>
    <x v="0"/>
    <d v="2019-12-04T00:00:00"/>
    <x v="0"/>
    <x v="18"/>
    <x v="6"/>
  </r>
  <r>
    <n v="2"/>
    <x v="1"/>
    <n v="3"/>
    <x v="1"/>
    <s v="San Francisco"/>
    <s v="United States"/>
    <s v="Pete Kriz"/>
    <x v="1"/>
    <x v="903"/>
    <x v="3118"/>
    <x v="1"/>
    <n v="94122"/>
    <n v="383"/>
    <s v="Bush Cubix Conference Tables, Fully Assembled"/>
    <x v="210"/>
    <n v="8"/>
    <x v="1"/>
    <x v="0"/>
    <n v="92.39"/>
    <n v="1478"/>
    <x v="0"/>
    <d v="2019-09-06T00:00:00"/>
    <x v="1"/>
    <x v="1"/>
    <x v="1"/>
  </r>
  <r>
    <n v="2"/>
    <x v="1"/>
    <n v="3"/>
    <x v="2"/>
    <s v="San Francisco"/>
    <s v="United States"/>
    <s v="Pete Kriz"/>
    <x v="1"/>
    <x v="903"/>
    <x v="3118"/>
    <x v="1"/>
    <n v="94122"/>
    <n v="67"/>
    <s v="Acco Suede Grain Vinyl Round Ring Binder"/>
    <x v="29"/>
    <n v="6"/>
    <x v="1"/>
    <x v="0"/>
    <n v="4.34"/>
    <n v="13"/>
    <x v="0"/>
    <d v="2019-09-06T00:00:00"/>
    <x v="1"/>
    <x v="1"/>
    <x v="2"/>
  </r>
  <r>
    <n v="3"/>
    <x v="2"/>
    <n v="1"/>
    <x v="2"/>
    <s v="San Francisco"/>
    <s v="United States"/>
    <s v="Victoria Wilson"/>
    <x v="0"/>
    <x v="937"/>
    <x v="3119"/>
    <x v="1"/>
    <n v="94122"/>
    <n v="1736"/>
    <s v="Xerox 1940"/>
    <x v="72"/>
    <n v="2"/>
    <x v="1"/>
    <x v="0"/>
    <n v="53.86"/>
    <n v="110"/>
    <x v="1"/>
    <d v="2019-12-05T00:00:00"/>
    <x v="2"/>
    <x v="1"/>
    <x v="3"/>
  </r>
  <r>
    <n v="3"/>
    <x v="2"/>
    <n v="1"/>
    <x v="2"/>
    <s v="San Francisco"/>
    <s v="United States"/>
    <s v="Victoria Wilson"/>
    <x v="0"/>
    <x v="937"/>
    <x v="3119"/>
    <x v="1"/>
    <n v="94122"/>
    <n v="1759"/>
    <s v="Xerox 1962"/>
    <x v="29"/>
    <n v="2"/>
    <x v="1"/>
    <x v="0"/>
    <n v="3.85"/>
    <n v="9"/>
    <x v="1"/>
    <d v="2019-12-05T00:00:00"/>
    <x v="2"/>
    <x v="1"/>
    <x v="3"/>
  </r>
  <r>
    <n v="3"/>
    <x v="2"/>
    <n v="1"/>
    <x v="2"/>
    <s v="San Francisco"/>
    <s v="United States"/>
    <s v="Victoria Wilson"/>
    <x v="0"/>
    <x v="937"/>
    <x v="3119"/>
    <x v="1"/>
    <n v="94122"/>
    <n v="646"/>
    <s v="Fellowes Mobile File Cart, Black"/>
    <x v="215"/>
    <n v="9"/>
    <x v="1"/>
    <x v="0"/>
    <n v="151.1"/>
    <n v="560"/>
    <x v="1"/>
    <d v="2019-12-05T00:00:00"/>
    <x v="2"/>
    <x v="1"/>
    <x v="11"/>
  </r>
  <r>
    <n v="4"/>
    <x v="1"/>
    <n v="6"/>
    <x v="1"/>
    <s v="Chesapeake"/>
    <s v="United States"/>
    <s v="Arianne Irving"/>
    <x v="0"/>
    <x v="954"/>
    <x v="3120"/>
    <x v="2"/>
    <n v="23320"/>
    <n v="850"/>
    <s v="Hon Valutask Swivel Chairs"/>
    <x v="194"/>
    <n v="5"/>
    <x v="2"/>
    <x v="0"/>
    <n v="80.78"/>
    <n v="505"/>
    <x v="0"/>
    <d v="2019-12-21T00:00:00"/>
    <x v="0"/>
    <x v="5"/>
    <x v="5"/>
  </r>
  <r>
    <n v="4"/>
    <x v="1"/>
    <n v="6"/>
    <x v="2"/>
    <s v="Richmond"/>
    <s v="United States"/>
    <s v="Arthur Gainer"/>
    <x v="0"/>
    <x v="1040"/>
    <x v="3121"/>
    <x v="2"/>
    <n v="23223"/>
    <n v="1512"/>
    <s v="Steel Personal Filing/Posting Tote"/>
    <x v="85"/>
    <n v="5"/>
    <x v="2"/>
    <x v="0"/>
    <n v="47.94"/>
    <n v="178"/>
    <x v="0"/>
    <d v="2019-09-29T00:00:00"/>
    <x v="0"/>
    <x v="5"/>
    <x v="11"/>
  </r>
  <r>
    <n v="4"/>
    <x v="1"/>
    <n v="6"/>
    <x v="1"/>
    <s v="Parker"/>
    <s v="United States"/>
    <s v="Tony Sayre"/>
    <x v="1"/>
    <x v="1079"/>
    <x v="3122"/>
    <x v="1"/>
    <n v="80134"/>
    <n v="1220"/>
    <s v="OIC Stacking Trays"/>
    <x v="29"/>
    <n v="5"/>
    <x v="1"/>
    <x v="0"/>
    <n v="4.01"/>
    <n v="13"/>
    <x v="0"/>
    <d v="2019-12-23T00:00:00"/>
    <x v="0"/>
    <x v="31"/>
    <x v="9"/>
  </r>
  <r>
    <n v="4"/>
    <x v="1"/>
    <n v="6"/>
    <x v="1"/>
    <s v="Parker"/>
    <s v="United States"/>
    <s v="Tony Sayre"/>
    <x v="4"/>
    <x v="1079"/>
    <x v="3122"/>
    <x v="1"/>
    <n v="80134"/>
    <n v="1228"/>
    <s v="OSullivan 2-Shelf Heavy-Duty Bookcases"/>
    <x v="601"/>
    <n v="7"/>
    <x v="1"/>
    <x v="0"/>
    <n v="-183.63"/>
    <n v="102"/>
    <x v="0"/>
    <d v="2019-12-23T00:00:00"/>
    <x v="0"/>
    <x v="31"/>
    <x v="14"/>
  </r>
  <r>
    <n v="4"/>
    <x v="1"/>
    <n v="6"/>
    <x v="2"/>
    <s v="Parker"/>
    <s v="United States"/>
    <s v="Tony Sayre"/>
    <x v="1"/>
    <x v="1079"/>
    <x v="3122"/>
    <x v="1"/>
    <n v="80134"/>
    <n v="1554"/>
    <s v="Tennsco Industrial Shelving"/>
    <x v="6"/>
    <n v="2"/>
    <x v="1"/>
    <x v="0"/>
    <n v="-17.61"/>
    <n v="78"/>
    <x v="0"/>
    <d v="2019-12-23T00:00:00"/>
    <x v="0"/>
    <x v="31"/>
    <x v="11"/>
  </r>
  <r>
    <n v="1"/>
    <x v="0"/>
    <n v="1"/>
    <x v="0"/>
    <s v="Mesa"/>
    <s v="United States"/>
    <s v="Susan Vittorini"/>
    <x v="1"/>
    <x v="1080"/>
    <x v="3123"/>
    <x v="1"/>
    <n v="85204"/>
    <n v="157"/>
    <s v="AT&amp;T 841000 Phone"/>
    <x v="178"/>
    <n v="10"/>
    <x v="1"/>
    <x v="0"/>
    <n v="34.5"/>
    <n v="552"/>
    <x v="0"/>
    <d v="2019-04-25T00:00:00"/>
    <x v="2"/>
    <x v="3"/>
    <x v="0"/>
  </r>
  <r>
    <n v="2"/>
    <x v="1"/>
    <n v="3"/>
    <x v="1"/>
    <s v="Seattle"/>
    <s v="United States"/>
    <s v="Pauline Webber"/>
    <x v="0"/>
    <x v="1081"/>
    <x v="3124"/>
    <x v="1"/>
    <n v="98105"/>
    <n v="627"/>
    <s v="Executive Impressions Supervisor Wall Clock"/>
    <x v="30"/>
    <n v="3"/>
    <x v="1"/>
    <x v="0"/>
    <n v="40.42"/>
    <n v="126"/>
    <x v="1"/>
    <d v="2019-06-29T00:00:00"/>
    <x v="1"/>
    <x v="11"/>
    <x v="9"/>
  </r>
  <r>
    <n v="2"/>
    <x v="1"/>
    <n v="3"/>
    <x v="2"/>
    <s v="Seattle"/>
    <s v="United States"/>
    <s v="Pauline Webber"/>
    <x v="0"/>
    <x v="1081"/>
    <x v="3124"/>
    <x v="1"/>
    <n v="98105"/>
    <n v="1797"/>
    <s v="Xerox 1997"/>
    <x v="13"/>
    <n v="3"/>
    <x v="1"/>
    <x v="0"/>
    <n v="9.33"/>
    <n v="19"/>
    <x v="1"/>
    <d v="2019-06-29T00:00:00"/>
    <x v="1"/>
    <x v="11"/>
    <x v="3"/>
  </r>
  <r>
    <n v="2"/>
    <x v="1"/>
    <n v="3"/>
    <x v="0"/>
    <s v="Seattle"/>
    <s v="United States"/>
    <s v="Pauline Webber"/>
    <x v="0"/>
    <x v="1081"/>
    <x v="3124"/>
    <x v="1"/>
    <n v="98105"/>
    <n v="1024"/>
    <s v="Logitech P710e Mobile Speakerphone"/>
    <x v="214"/>
    <n v="5"/>
    <x v="1"/>
    <x v="0"/>
    <n v="244.62"/>
    <n v="1287"/>
    <x v="1"/>
    <d v="2019-06-29T00:00:00"/>
    <x v="1"/>
    <x v="11"/>
    <x v="8"/>
  </r>
  <r>
    <n v="6"/>
    <x v="0"/>
    <n v="6"/>
    <x v="2"/>
    <s v="Santa Ana"/>
    <s v="United States"/>
    <s v="Berenike Kampe"/>
    <x v="0"/>
    <x v="948"/>
    <x v="3125"/>
    <x v="1"/>
    <n v="92704"/>
    <n v="671"/>
    <s v="Fiskars Softgrip Scissors"/>
    <x v="23"/>
    <n v="2"/>
    <x v="1"/>
    <x v="0"/>
    <n v="6.15"/>
    <n v="22"/>
    <x v="0"/>
    <d v="2019-09-28T00:00:00"/>
    <x v="0"/>
    <x v="1"/>
    <x v="15"/>
  </r>
  <r>
    <n v="5"/>
    <x v="1"/>
    <n v="6"/>
    <x v="2"/>
    <s v="Long Beach"/>
    <s v="United States"/>
    <s v="Joni Wasserman"/>
    <x v="0"/>
    <x v="1028"/>
    <x v="3126"/>
    <x v="0"/>
    <n v="11561"/>
    <n v="1326"/>
    <s v="Quartet Omega Colored Chalk, 12/Pack"/>
    <x v="46"/>
    <n v="2"/>
    <x v="0"/>
    <x v="0"/>
    <n v="5.49"/>
    <n v="12"/>
    <x v="0"/>
    <d v="2019-08-12T00:00:00"/>
    <x v="0"/>
    <x v="0"/>
    <x v="6"/>
  </r>
  <r>
    <n v="5"/>
    <x v="1"/>
    <n v="6"/>
    <x v="2"/>
    <s v="Long Beach"/>
    <s v="United States"/>
    <s v="Joni Wasserman"/>
    <x v="0"/>
    <x v="1028"/>
    <x v="3126"/>
    <x v="0"/>
    <n v="11561"/>
    <n v="1508"/>
    <s v="Staples in misc. colors"/>
    <x v="80"/>
    <n v="10"/>
    <x v="0"/>
    <x v="0"/>
    <n v="26.2"/>
    <n v="105"/>
    <x v="0"/>
    <d v="2019-08-12T00:00:00"/>
    <x v="0"/>
    <x v="0"/>
    <x v="6"/>
  </r>
  <r>
    <n v="2"/>
    <x v="1"/>
    <n v="3"/>
    <x v="2"/>
    <s v="Chicago"/>
    <s v="United States"/>
    <s v="Helen Andreada"/>
    <x v="1"/>
    <x v="1047"/>
    <x v="3127"/>
    <x v="3"/>
    <n v="60623"/>
    <n v="51"/>
    <s v="Acco Hot Clips Clips to Go"/>
    <x v="16"/>
    <n v="4"/>
    <x v="3"/>
    <x v="0"/>
    <n v="3.29"/>
    <n v="11"/>
    <x v="0"/>
    <d v="2019-09-13T00:00:00"/>
    <x v="1"/>
    <x v="10"/>
    <x v="4"/>
  </r>
  <r>
    <n v="2"/>
    <x v="1"/>
    <n v="3"/>
    <x v="2"/>
    <s v="Chicago"/>
    <s v="United States"/>
    <s v="Helen Andreada"/>
    <x v="1"/>
    <x v="1047"/>
    <x v="3127"/>
    <x v="3"/>
    <n v="60623"/>
    <n v="1721"/>
    <s v="Xerox 1927"/>
    <x v="23"/>
    <n v="6"/>
    <x v="3"/>
    <x v="0"/>
    <n v="6.42"/>
    <n v="21"/>
    <x v="0"/>
    <d v="2019-09-13T00:00:00"/>
    <x v="1"/>
    <x v="10"/>
    <x v="3"/>
  </r>
  <r>
    <n v="4"/>
    <x v="1"/>
    <n v="6"/>
    <x v="0"/>
    <s v="Jacksonville"/>
    <s v="United States"/>
    <s v="Jocasta Rupert"/>
    <x v="1"/>
    <x v="986"/>
    <x v="3128"/>
    <x v="2"/>
    <n v="32216"/>
    <n v="1653"/>
    <s v="Wilson SignalBoost 841262 DB PRO Amplifier Kit"/>
    <x v="392"/>
    <n v="3"/>
    <x v="2"/>
    <x v="0"/>
    <n v="107.98"/>
    <n v="864"/>
    <x v="0"/>
    <d v="2019-10-27T00:00:00"/>
    <x v="0"/>
    <x v="2"/>
    <x v="0"/>
  </r>
  <r>
    <n v="5"/>
    <x v="1"/>
    <n v="6"/>
    <x v="2"/>
    <s v="Chicago"/>
    <s v="United States"/>
    <s v="Craig Yedwab"/>
    <x v="1"/>
    <x v="1082"/>
    <x v="3129"/>
    <x v="3"/>
    <n v="60610"/>
    <n v="2"/>
    <s v="#10 Gummed Flap White Envelopes, 100/Box"/>
    <x v="16"/>
    <n v="3"/>
    <x v="3"/>
    <x v="0"/>
    <n v="3.22"/>
    <n v="10"/>
    <x v="1"/>
    <d v="2019-11-05T00:00:00"/>
    <x v="0"/>
    <x v="10"/>
    <x v="7"/>
  </r>
  <r>
    <n v="5"/>
    <x v="1"/>
    <n v="6"/>
    <x v="0"/>
    <s v="Chicago"/>
    <s v="United States"/>
    <s v="Craig Yedwab"/>
    <x v="1"/>
    <x v="1082"/>
    <x v="3129"/>
    <x v="3"/>
    <n v="60610"/>
    <n v="451"/>
    <s v="ClearOne Communications CHAT 70 OC Speaker Phone"/>
    <x v="37"/>
    <n v="4"/>
    <x v="3"/>
    <x v="0"/>
    <n v="38.159999999999997"/>
    <n v="509"/>
    <x v="1"/>
    <d v="2019-11-05T00:00:00"/>
    <x v="0"/>
    <x v="10"/>
    <x v="0"/>
  </r>
  <r>
    <n v="3"/>
    <x v="0"/>
    <n v="3"/>
    <x v="2"/>
    <s v="New York City"/>
    <s v="United States"/>
    <s v="Bart Folk"/>
    <x v="0"/>
    <x v="960"/>
    <x v="3130"/>
    <x v="0"/>
    <n v="10024"/>
    <n v="231"/>
    <s v="Avery 52"/>
    <x v="46"/>
    <n v="3"/>
    <x v="0"/>
    <x v="0"/>
    <n v="5.2"/>
    <n v="11"/>
    <x v="0"/>
    <d v="2019-12-08T00:00:00"/>
    <x v="1"/>
    <x v="0"/>
    <x v="10"/>
  </r>
  <r>
    <n v="3"/>
    <x v="0"/>
    <n v="3"/>
    <x v="2"/>
    <s v="New York City"/>
    <s v="United States"/>
    <s v="Bart Folk"/>
    <x v="0"/>
    <x v="960"/>
    <x v="3130"/>
    <x v="0"/>
    <n v="10024"/>
    <n v="1530"/>
    <s v="Telephone Message Books with Fax/Mobile Section, 4 1/4 x 6"/>
    <x v="9"/>
    <n v="6"/>
    <x v="0"/>
    <x v="0"/>
    <n v="9.94"/>
    <n v="22"/>
    <x v="0"/>
    <d v="2019-12-08T00:00:00"/>
    <x v="1"/>
    <x v="0"/>
    <x v="3"/>
  </r>
  <r>
    <n v="2"/>
    <x v="1"/>
    <n v="3"/>
    <x v="2"/>
    <s v="Reading"/>
    <s v="United States"/>
    <s v="Ted Butterfield"/>
    <x v="1"/>
    <x v="1014"/>
    <x v="3131"/>
    <x v="0"/>
    <n v="19601"/>
    <n v="456"/>
    <s v="Colored Envelopes"/>
    <x v="16"/>
    <n v="3"/>
    <x v="0"/>
    <x v="0"/>
    <n v="2.88"/>
    <n v="9"/>
    <x v="0"/>
    <d v="2019-03-23T00:00:00"/>
    <x v="1"/>
    <x v="12"/>
    <x v="7"/>
  </r>
  <r>
    <n v="5"/>
    <x v="1"/>
    <n v="6"/>
    <x v="0"/>
    <s v="Monroe"/>
    <s v="United States"/>
    <s v="Barry Gonzalez"/>
    <x v="0"/>
    <x v="998"/>
    <x v="3132"/>
    <x v="2"/>
    <n v="71203"/>
    <n v="1278"/>
    <s v="Plantronics CS510 - Over-the-Head monaural Wireless Headset System"/>
    <x v="602"/>
    <n v="2"/>
    <x v="2"/>
    <x v="0"/>
    <n v="217.77"/>
    <n v="660"/>
    <x v="0"/>
    <d v="2019-09-05T00:00:00"/>
    <x v="0"/>
    <x v="40"/>
    <x v="8"/>
  </r>
  <r>
    <n v="2"/>
    <x v="1"/>
    <n v="3"/>
    <x v="1"/>
    <s v="Los Angeles"/>
    <s v="United States"/>
    <s v="Bradley Talbott"/>
    <x v="1"/>
    <x v="1083"/>
    <x v="3133"/>
    <x v="1"/>
    <n v="90036"/>
    <n v="786"/>
    <s v="GuestStacker Chair with Chrome Finish Legs"/>
    <x v="351"/>
    <n v="3"/>
    <x v="1"/>
    <x v="1"/>
    <n v="89.22"/>
    <n v="892"/>
    <x v="2"/>
    <d v="2019-02-28T00:00:00"/>
    <x v="1"/>
    <x v="1"/>
    <x v="5"/>
  </r>
  <r>
    <n v="2"/>
    <x v="1"/>
    <n v="3"/>
    <x v="2"/>
    <s v="Los Angeles"/>
    <s v="United States"/>
    <s v="Bradley Talbott"/>
    <x v="0"/>
    <x v="1083"/>
    <x v="3133"/>
    <x v="1"/>
    <n v="90036"/>
    <n v="950"/>
    <s v="Kensington 6 Outlet Guardian Standard Surge Protector"/>
    <x v="28"/>
    <n v="4"/>
    <x v="1"/>
    <x v="1"/>
    <n v="22.12"/>
    <n v="82"/>
    <x v="2"/>
    <d v="2019-02-28T00:00:00"/>
    <x v="1"/>
    <x v="1"/>
    <x v="12"/>
  </r>
  <r>
    <n v="2"/>
    <x v="1"/>
    <n v="3"/>
    <x v="2"/>
    <s v="Los Angeles"/>
    <s v="United States"/>
    <s v="Bradley Talbott"/>
    <x v="0"/>
    <x v="1083"/>
    <x v="3133"/>
    <x v="1"/>
    <n v="90036"/>
    <n v="1700"/>
    <s v="Xerox 1908"/>
    <x v="0"/>
    <n v="4"/>
    <x v="1"/>
    <x v="1"/>
    <n v="109.72"/>
    <n v="224"/>
    <x v="2"/>
    <d v="2019-02-28T00:00:00"/>
    <x v="1"/>
    <x v="1"/>
    <x v="3"/>
  </r>
  <r>
    <n v="2"/>
    <x v="1"/>
    <n v="3"/>
    <x v="2"/>
    <s v="Los Angeles"/>
    <s v="United States"/>
    <s v="Bradley Talbott"/>
    <x v="0"/>
    <x v="1083"/>
    <x v="3133"/>
    <x v="1"/>
    <n v="90036"/>
    <n v="1718"/>
    <s v="Xerox 1924"/>
    <x v="54"/>
    <n v="4"/>
    <x v="1"/>
    <x v="1"/>
    <n v="11.33"/>
    <n v="23"/>
    <x v="2"/>
    <d v="2019-02-28T00:00:00"/>
    <x v="1"/>
    <x v="1"/>
    <x v="3"/>
  </r>
  <r>
    <n v="2"/>
    <x v="1"/>
    <n v="3"/>
    <x v="0"/>
    <s v="Los Angeles"/>
    <s v="United States"/>
    <s v="Bradley Talbott"/>
    <x v="1"/>
    <x v="1083"/>
    <x v="3133"/>
    <x v="1"/>
    <n v="90036"/>
    <n v="1577"/>
    <s v="Toshiba IPT2010-SD IP Telephone"/>
    <x v="18"/>
    <n v="8"/>
    <x v="1"/>
    <x v="1"/>
    <n v="66.72"/>
    <n v="890"/>
    <x v="2"/>
    <d v="2019-02-28T00:00:00"/>
    <x v="1"/>
    <x v="1"/>
    <x v="0"/>
  </r>
  <r>
    <n v="5"/>
    <x v="1"/>
    <n v="6"/>
    <x v="2"/>
    <s v="New York City"/>
    <s v="United States"/>
    <s v="Christine Phan"/>
    <x v="1"/>
    <x v="957"/>
    <x v="3134"/>
    <x v="0"/>
    <n v="10009"/>
    <n v="135"/>
    <s v="Angle-D Ring Binders"/>
    <x v="29"/>
    <n v="3"/>
    <x v="0"/>
    <x v="0"/>
    <n v="4.2699999999999996"/>
    <n v="13"/>
    <x v="1"/>
    <d v="2019-07-28T00:00:00"/>
    <x v="0"/>
    <x v="0"/>
    <x v="2"/>
  </r>
  <r>
    <n v="6"/>
    <x v="0"/>
    <n v="6"/>
    <x v="2"/>
    <s v="Los Angeles"/>
    <s v="United States"/>
    <s v="Tiffany House"/>
    <x v="0"/>
    <x v="903"/>
    <x v="3135"/>
    <x v="1"/>
    <n v="90032"/>
    <n v="1361"/>
    <s v="Rogers Jumbo File, Granite"/>
    <x v="4"/>
    <n v="4"/>
    <x v="1"/>
    <x v="0"/>
    <n v="0.54"/>
    <n v="54"/>
    <x v="1"/>
    <d v="2019-09-10T00:00:00"/>
    <x v="0"/>
    <x v="1"/>
    <x v="11"/>
  </r>
  <r>
    <n v="5"/>
    <x v="1"/>
    <n v="6"/>
    <x v="1"/>
    <s v="Madison"/>
    <s v="United States"/>
    <s v="Jeremy Pistek"/>
    <x v="0"/>
    <x v="1016"/>
    <x v="3136"/>
    <x v="3"/>
    <n v="53711"/>
    <n v="1429"/>
    <s v="Sauder Camden County Collection Libraries, Planked Cherry Finish"/>
    <x v="196"/>
    <n v="4"/>
    <x v="3"/>
    <x v="0"/>
    <n v="41.39"/>
    <n v="460"/>
    <x v="0"/>
    <d v="2019-12-13T00:00:00"/>
    <x v="0"/>
    <x v="21"/>
    <x v="14"/>
  </r>
  <r>
    <n v="5"/>
    <x v="1"/>
    <n v="6"/>
    <x v="2"/>
    <s v="Madison"/>
    <s v="United States"/>
    <s v="Jeremy Pistek"/>
    <x v="0"/>
    <x v="1016"/>
    <x v="3136"/>
    <x v="3"/>
    <n v="53711"/>
    <n v="179"/>
    <s v="Avery 4027 File Folder Labels for Dot Matrix Printers, 5000 Labels per Box, White"/>
    <x v="8"/>
    <n v="2"/>
    <x v="3"/>
    <x v="0"/>
    <n v="28.09"/>
    <n v="61"/>
    <x v="0"/>
    <d v="2019-12-13T00:00:00"/>
    <x v="0"/>
    <x v="21"/>
    <x v="10"/>
  </r>
  <r>
    <n v="5"/>
    <x v="1"/>
    <n v="6"/>
    <x v="2"/>
    <s v="Madison"/>
    <s v="United States"/>
    <s v="Jeremy Pistek"/>
    <x v="0"/>
    <x v="1016"/>
    <x v="3136"/>
    <x v="3"/>
    <n v="53711"/>
    <n v="865"/>
    <s v="Hoover WindTunnel Plus Canister Vacuum"/>
    <x v="183"/>
    <n v="3"/>
    <x v="3"/>
    <x v="0"/>
    <n v="305.13"/>
    <n v="1090"/>
    <x v="0"/>
    <d v="2019-12-13T00:00:00"/>
    <x v="0"/>
    <x v="21"/>
    <x v="12"/>
  </r>
  <r>
    <n v="5"/>
    <x v="1"/>
    <n v="6"/>
    <x v="2"/>
    <s v="Madison"/>
    <s v="United States"/>
    <s v="Jeremy Pistek"/>
    <x v="0"/>
    <x v="1016"/>
    <x v="3136"/>
    <x v="3"/>
    <n v="53711"/>
    <n v="93"/>
    <s v="Adams Phone Message Book, 200 Message Capacity, 8 1/16” x 11”"/>
    <x v="44"/>
    <n v="4"/>
    <x v="3"/>
    <x v="0"/>
    <n v="12.66"/>
    <n v="28"/>
    <x v="0"/>
    <d v="2019-12-13T00:00:00"/>
    <x v="0"/>
    <x v="21"/>
    <x v="3"/>
  </r>
  <r>
    <n v="5"/>
    <x v="1"/>
    <n v="6"/>
    <x v="0"/>
    <s v="Madison"/>
    <s v="United States"/>
    <s v="Jeremy Pistek"/>
    <x v="0"/>
    <x v="1016"/>
    <x v="3136"/>
    <x v="3"/>
    <n v="53711"/>
    <n v="1005"/>
    <s v="Logitech G105 Gaming Keyboard"/>
    <x v="3"/>
    <n v="3"/>
    <x v="3"/>
    <x v="0"/>
    <n v="32.06"/>
    <n v="178"/>
    <x v="0"/>
    <d v="2019-12-13T00:00:00"/>
    <x v="0"/>
    <x v="21"/>
    <x v="8"/>
  </r>
  <r>
    <n v="6"/>
    <x v="0"/>
    <n v="6"/>
    <x v="0"/>
    <s v="Philadelphia"/>
    <s v="United States"/>
    <s v="Michael Moore"/>
    <x v="1"/>
    <x v="903"/>
    <x v="3137"/>
    <x v="0"/>
    <n v="19120"/>
    <n v="969"/>
    <s v="Kingston Digital DataTraveler 8GB USB 2.0"/>
    <x v="22"/>
    <n v="4"/>
    <x v="0"/>
    <x v="0"/>
    <n v="-1.43"/>
    <n v="19"/>
    <x v="0"/>
    <d v="2019-09-10T00:00:00"/>
    <x v="0"/>
    <x v="12"/>
    <x v="8"/>
  </r>
  <r>
    <n v="4"/>
    <x v="2"/>
    <n v="3"/>
    <x v="2"/>
    <s v="Springfield"/>
    <s v="United States"/>
    <s v="Paul Prost"/>
    <x v="0"/>
    <x v="1045"/>
    <x v="3138"/>
    <x v="3"/>
    <n v="65807"/>
    <n v="171"/>
    <s v="Avanti 1.7 Cu. Ft. Refrigerator"/>
    <x v="283"/>
    <n v="7"/>
    <x v="3"/>
    <x v="0"/>
    <n v="197.92"/>
    <n v="707"/>
    <x v="2"/>
    <d v="2019-05-22T00:00:00"/>
    <x v="1"/>
    <x v="30"/>
    <x v="12"/>
  </r>
  <r>
    <n v="4"/>
    <x v="2"/>
    <n v="3"/>
    <x v="2"/>
    <s v="Springfield"/>
    <s v="United States"/>
    <s v="Paul Prost"/>
    <x v="0"/>
    <x v="1045"/>
    <x v="3138"/>
    <x v="3"/>
    <n v="65807"/>
    <n v="1598"/>
    <s v="Universal Recycled Hanging Pressboard Report Binders, Letter Size"/>
    <x v="53"/>
    <n v="7"/>
    <x v="3"/>
    <x v="0"/>
    <n v="20.73"/>
    <n v="43"/>
    <x v="2"/>
    <d v="2019-05-22T00:00:00"/>
    <x v="1"/>
    <x v="30"/>
    <x v="2"/>
  </r>
  <r>
    <n v="4"/>
    <x v="2"/>
    <n v="3"/>
    <x v="0"/>
    <s v="Springfield"/>
    <s v="United States"/>
    <s v="Paul Prost"/>
    <x v="0"/>
    <x v="1045"/>
    <x v="3138"/>
    <x v="3"/>
    <n v="65807"/>
    <n v="1106"/>
    <s v="Motorola HK250 Universal Bluetooth Headset"/>
    <x v="38"/>
    <n v="5"/>
    <x v="3"/>
    <x v="0"/>
    <n v="2.2999999999999998"/>
    <n v="115"/>
    <x v="2"/>
    <d v="2019-05-22T00:00:00"/>
    <x v="1"/>
    <x v="30"/>
    <x v="0"/>
  </r>
  <r>
    <n v="4"/>
    <x v="1"/>
    <n v="6"/>
    <x v="2"/>
    <s v="Lakewood"/>
    <s v="United States"/>
    <s v="Frank Carlisle"/>
    <x v="1"/>
    <x v="890"/>
    <x v="3139"/>
    <x v="0"/>
    <n v="44107"/>
    <n v="1365"/>
    <s v="RSVP Cards &amp; Envelopes, Blank White, 8-1/2 X 11, 24 Cards/25 Envelopes/Set"/>
    <x v="4"/>
    <n v="1"/>
    <x v="0"/>
    <x v="0"/>
    <n v="1.37"/>
    <n v="4"/>
    <x v="2"/>
    <d v="2019-10-25T00:00:00"/>
    <x v="0"/>
    <x v="19"/>
    <x v="3"/>
  </r>
  <r>
    <n v="4"/>
    <x v="1"/>
    <n v="6"/>
    <x v="2"/>
    <s v="Lakewood"/>
    <s v="United States"/>
    <s v="Frank Carlisle"/>
    <x v="1"/>
    <x v="890"/>
    <x v="3139"/>
    <x v="0"/>
    <n v="44107"/>
    <n v="171"/>
    <s v="Avanti 1.7 Cu. Ft. Refrigerator"/>
    <x v="43"/>
    <n v="2"/>
    <x v="0"/>
    <x v="0"/>
    <n v="16.16"/>
    <n v="162"/>
    <x v="2"/>
    <d v="2019-10-25T00:00:00"/>
    <x v="0"/>
    <x v="19"/>
    <x v="12"/>
  </r>
  <r>
    <n v="4"/>
    <x v="1"/>
    <n v="6"/>
    <x v="2"/>
    <s v="Lakewood"/>
    <s v="United States"/>
    <s v="Frank Carlisle"/>
    <x v="4"/>
    <x v="890"/>
    <x v="3139"/>
    <x v="0"/>
    <n v="44107"/>
    <n v="1458"/>
    <s v="SlimView Poly Binder, 3/8"/>
    <x v="47"/>
    <n v="4"/>
    <x v="0"/>
    <x v="0"/>
    <n v="-4.97"/>
    <n v="6"/>
    <x v="2"/>
    <d v="2019-10-25T00:00:00"/>
    <x v="0"/>
    <x v="19"/>
    <x v="2"/>
  </r>
  <r>
    <n v="6"/>
    <x v="0"/>
    <n v="6"/>
    <x v="2"/>
    <s v="Norwich"/>
    <s v="United States"/>
    <s v="Liz Willingham"/>
    <x v="0"/>
    <x v="1084"/>
    <x v="3140"/>
    <x v="0"/>
    <n v="6360"/>
    <n v="1645"/>
    <s v="Wilson Jones Impact Binders"/>
    <x v="46"/>
    <n v="2"/>
    <x v="0"/>
    <x v="0"/>
    <n v="5.08"/>
    <n v="10"/>
    <x v="0"/>
    <d v="2019-06-14T00:00:00"/>
    <x v="0"/>
    <x v="38"/>
    <x v="2"/>
  </r>
  <r>
    <n v="2"/>
    <x v="1"/>
    <n v="3"/>
    <x v="2"/>
    <s v="Rockford"/>
    <s v="United States"/>
    <s v="Jennifer Braxton"/>
    <x v="1"/>
    <x v="1027"/>
    <x v="3141"/>
    <x v="3"/>
    <n v="61107"/>
    <n v="1736"/>
    <s v="Xerox 1940"/>
    <x v="304"/>
    <n v="4"/>
    <x v="3"/>
    <x v="0"/>
    <n v="63.75"/>
    <n v="176"/>
    <x v="1"/>
    <d v="2019-12-25T00:00:00"/>
    <x v="1"/>
    <x v="10"/>
    <x v="3"/>
  </r>
  <r>
    <n v="2"/>
    <x v="1"/>
    <n v="3"/>
    <x v="2"/>
    <s v="Rockford"/>
    <s v="United States"/>
    <s v="Jennifer Braxton"/>
    <x v="3"/>
    <x v="1027"/>
    <x v="3141"/>
    <x v="3"/>
    <n v="61107"/>
    <n v="1646"/>
    <s v="Wilson Jones International Size A4 Ring Binders"/>
    <x v="31"/>
    <n v="4"/>
    <x v="3"/>
    <x v="0"/>
    <n v="-22.14"/>
    <n v="14"/>
    <x v="1"/>
    <d v="2019-12-25T00:00:00"/>
    <x v="1"/>
    <x v="10"/>
    <x v="2"/>
  </r>
  <r>
    <n v="4"/>
    <x v="1"/>
    <n v="6"/>
    <x v="0"/>
    <s v="San Francisco"/>
    <s v="United States"/>
    <s v="Keith Herrera"/>
    <x v="0"/>
    <x v="1016"/>
    <x v="3142"/>
    <x v="1"/>
    <n v="94110"/>
    <n v="1469"/>
    <s v="Sony 64GB Class 10 Micro SDHC R40 Memory Card"/>
    <x v="37"/>
    <n v="5"/>
    <x v="1"/>
    <x v="0"/>
    <n v="37.79"/>
    <n v="180"/>
    <x v="0"/>
    <d v="2019-12-12T00:00:00"/>
    <x v="0"/>
    <x v="1"/>
    <x v="8"/>
  </r>
  <r>
    <n v="4"/>
    <x v="1"/>
    <n v="6"/>
    <x v="0"/>
    <s v="San Francisco"/>
    <s v="United States"/>
    <s v="Keith Herrera"/>
    <x v="1"/>
    <x v="1016"/>
    <x v="3142"/>
    <x v="1"/>
    <n v="94110"/>
    <n v="1453"/>
    <s v="Sharp AL-1530CS Digital Copier"/>
    <x v="209"/>
    <n v="3"/>
    <x v="1"/>
    <x v="0"/>
    <n v="434.99"/>
    <n v="1200"/>
    <x v="0"/>
    <d v="2019-12-12T00:00:00"/>
    <x v="0"/>
    <x v="1"/>
    <x v="16"/>
  </r>
  <r>
    <n v="4"/>
    <x v="1"/>
    <n v="6"/>
    <x v="2"/>
    <s v="San Francisco"/>
    <s v="United States"/>
    <s v="Keith Herrera"/>
    <x v="0"/>
    <x v="1016"/>
    <x v="3142"/>
    <x v="1"/>
    <n v="94110"/>
    <n v="1655"/>
    <s v="Wirebound Message Book, 4 per Page"/>
    <x v="44"/>
    <n v="5"/>
    <x v="1"/>
    <x v="0"/>
    <n v="13.3"/>
    <n v="27"/>
    <x v="0"/>
    <d v="2019-12-12T00:00:00"/>
    <x v="0"/>
    <x v="1"/>
    <x v="3"/>
  </r>
  <r>
    <n v="4"/>
    <x v="1"/>
    <n v="6"/>
    <x v="1"/>
    <s v="San Francisco"/>
    <s v="United States"/>
    <s v="Keith Herrera"/>
    <x v="1"/>
    <x v="1016"/>
    <x v="3142"/>
    <x v="1"/>
    <n v="94110"/>
    <n v="318"/>
    <s v="Bevis Round Conference Table Top, X-Base"/>
    <x v="603"/>
    <n v="7"/>
    <x v="1"/>
    <x v="0"/>
    <n v="-112.95"/>
    <n v="1004"/>
    <x v="0"/>
    <d v="2019-12-12T00:00:00"/>
    <x v="0"/>
    <x v="1"/>
    <x v="1"/>
  </r>
  <r>
    <n v="4"/>
    <x v="1"/>
    <n v="6"/>
    <x v="2"/>
    <s v="San Francisco"/>
    <s v="United States"/>
    <s v="Keith Herrera"/>
    <x v="0"/>
    <x v="1016"/>
    <x v="3142"/>
    <x v="1"/>
    <n v="94110"/>
    <n v="1662"/>
    <s v="Wirebound Service Call Books, 5 1/2 x 4"/>
    <x v="46"/>
    <n v="1"/>
    <x v="1"/>
    <x v="0"/>
    <n v="4.6500000000000004"/>
    <n v="10"/>
    <x v="0"/>
    <d v="2019-12-12T00:00:00"/>
    <x v="0"/>
    <x v="1"/>
    <x v="3"/>
  </r>
  <r>
    <n v="4"/>
    <x v="1"/>
    <n v="6"/>
    <x v="2"/>
    <s v="San Francisco"/>
    <s v="United States"/>
    <s v="Keith Herrera"/>
    <x v="0"/>
    <x v="1016"/>
    <x v="3142"/>
    <x v="1"/>
    <n v="94110"/>
    <n v="1442"/>
    <s v="Self-Adhesive Removable Labels"/>
    <x v="35"/>
    <n v="9"/>
    <x v="1"/>
    <x v="0"/>
    <n v="13.61"/>
    <n v="28"/>
    <x v="0"/>
    <d v="2019-12-12T00:00:00"/>
    <x v="0"/>
    <x v="1"/>
    <x v="10"/>
  </r>
  <r>
    <n v="4"/>
    <x v="1"/>
    <n v="6"/>
    <x v="2"/>
    <s v="San Francisco"/>
    <s v="United States"/>
    <s v="Keith Herrera"/>
    <x v="0"/>
    <x v="1016"/>
    <x v="3142"/>
    <x v="1"/>
    <n v="94110"/>
    <n v="1700"/>
    <s v="Xerox 1908"/>
    <x v="45"/>
    <n v="1"/>
    <x v="1"/>
    <x v="0"/>
    <n v="27.43"/>
    <n v="56"/>
    <x v="0"/>
    <d v="2019-12-12T00:00:00"/>
    <x v="0"/>
    <x v="1"/>
    <x v="3"/>
  </r>
  <r>
    <n v="4"/>
    <x v="1"/>
    <n v="6"/>
    <x v="1"/>
    <s v="San Francisco"/>
    <s v="United States"/>
    <s v="Keith Herrera"/>
    <x v="5"/>
    <x v="1016"/>
    <x v="3142"/>
    <x v="1"/>
    <n v="94110"/>
    <n v="1228"/>
    <s v="OSullivan 4-Shelf Bookcase in Odessa Pine"/>
    <x v="73"/>
    <n v="13"/>
    <x v="1"/>
    <x v="0"/>
    <n v="31.45"/>
    <n v="1337"/>
    <x v="0"/>
    <d v="2019-12-12T00:00:00"/>
    <x v="0"/>
    <x v="1"/>
    <x v="14"/>
  </r>
  <r>
    <n v="4"/>
    <x v="1"/>
    <n v="6"/>
    <x v="1"/>
    <s v="San Francisco"/>
    <s v="United States"/>
    <s v="Keith Herrera"/>
    <x v="1"/>
    <x v="1016"/>
    <x v="3142"/>
    <x v="1"/>
    <n v="94110"/>
    <n v="1180"/>
    <s v="Novimex High-Tech Fabric Mesh Task Chair"/>
    <x v="6"/>
    <n v="2"/>
    <x v="1"/>
    <x v="0"/>
    <n v="-18.45"/>
    <n v="114"/>
    <x v="0"/>
    <d v="2019-12-12T00:00:00"/>
    <x v="0"/>
    <x v="1"/>
    <x v="5"/>
  </r>
  <r>
    <n v="6"/>
    <x v="0"/>
    <n v="6"/>
    <x v="0"/>
    <s v="Tulsa"/>
    <s v="United States"/>
    <s v="Bill Donatelli"/>
    <x v="0"/>
    <x v="935"/>
    <x v="3143"/>
    <x v="3"/>
    <n v="74133"/>
    <n v="922"/>
    <s v="Imation Secure+ Hardware Encrypted USB 2.0 Flash Drive; 16GB"/>
    <x v="584"/>
    <n v="4"/>
    <x v="3"/>
    <x v="0"/>
    <n v="102.19"/>
    <n v="292"/>
    <x v="0"/>
    <d v="2019-09-29T00:00:00"/>
    <x v="0"/>
    <x v="34"/>
    <x v="8"/>
  </r>
  <r>
    <n v="5"/>
    <x v="1"/>
    <n v="6"/>
    <x v="1"/>
    <s v="Los Angeles"/>
    <s v="United States"/>
    <s v="Bill Tyler"/>
    <x v="1"/>
    <x v="1039"/>
    <x v="3144"/>
    <x v="1"/>
    <n v="90004"/>
    <n v="980"/>
    <s v="Lesro Sheffield Collection Coffee Table, End Table, Center Table, Corner Table"/>
    <x v="94"/>
    <n v="7"/>
    <x v="1"/>
    <x v="1"/>
    <n v="-14.99"/>
    <n v="400"/>
    <x v="1"/>
    <d v="2019-03-08T00:00:00"/>
    <x v="0"/>
    <x v="1"/>
    <x v="1"/>
  </r>
  <r>
    <n v="6"/>
    <x v="0"/>
    <n v="6"/>
    <x v="1"/>
    <s v="San Francisco"/>
    <s v="United States"/>
    <s v="Charles Sheldon"/>
    <x v="1"/>
    <x v="965"/>
    <x v="3145"/>
    <x v="1"/>
    <n v="94122"/>
    <n v="980"/>
    <s v="Lesro Sheffield Collection Coffee Table, End Table, Center Table, Corner Table"/>
    <x v="78"/>
    <n v="5"/>
    <x v="1"/>
    <x v="0"/>
    <n v="-10.71"/>
    <n v="285"/>
    <x v="1"/>
    <d v="2019-05-18T00:00:00"/>
    <x v="0"/>
    <x v="1"/>
    <x v="1"/>
  </r>
  <r>
    <n v="6"/>
    <x v="0"/>
    <n v="6"/>
    <x v="2"/>
    <s v="San Francisco"/>
    <s v="United States"/>
    <s v="Charles Sheldon"/>
    <x v="0"/>
    <x v="965"/>
    <x v="3145"/>
    <x v="1"/>
    <n v="94122"/>
    <n v="858"/>
    <s v="Hoover Commercial Soft Guard Upright Vacuum And Disposable Filtration Bags"/>
    <x v="38"/>
    <n v="1"/>
    <x v="1"/>
    <x v="0"/>
    <n v="2.1"/>
    <n v="8"/>
    <x v="1"/>
    <d v="2019-05-18T00:00:00"/>
    <x v="0"/>
    <x v="1"/>
    <x v="12"/>
  </r>
  <r>
    <n v="6"/>
    <x v="0"/>
    <n v="6"/>
    <x v="2"/>
    <s v="San Francisco"/>
    <s v="United States"/>
    <s v="Charles Sheldon"/>
    <x v="0"/>
    <x v="965"/>
    <x v="3145"/>
    <x v="1"/>
    <n v="94122"/>
    <n v="461"/>
    <s v="Compact Automatic Electric Letter Opener"/>
    <x v="46"/>
    <n v="2"/>
    <x v="1"/>
    <x v="0"/>
    <n v="4.7699999999999996"/>
    <n v="239"/>
    <x v="1"/>
    <d v="2019-05-18T00:00:00"/>
    <x v="0"/>
    <x v="1"/>
    <x v="15"/>
  </r>
  <r>
    <n v="6"/>
    <x v="0"/>
    <n v="6"/>
    <x v="2"/>
    <s v="San Francisco"/>
    <s v="United States"/>
    <s v="Charles Sheldon"/>
    <x v="1"/>
    <x v="965"/>
    <x v="3145"/>
    <x v="1"/>
    <n v="94122"/>
    <n v="536"/>
    <s v="DXL Angle-View Binders with Locking Rings, Black"/>
    <x v="23"/>
    <n v="4"/>
    <x v="1"/>
    <x v="0"/>
    <n v="6.47"/>
    <n v="19"/>
    <x v="1"/>
    <d v="2019-05-18T00:00:00"/>
    <x v="0"/>
    <x v="1"/>
    <x v="2"/>
  </r>
  <r>
    <n v="4"/>
    <x v="1"/>
    <n v="6"/>
    <x v="1"/>
    <s v="Louisville"/>
    <s v="United States"/>
    <s v="Sung Chung"/>
    <x v="1"/>
    <x v="1051"/>
    <x v="3146"/>
    <x v="1"/>
    <n v="80027"/>
    <n v="485"/>
    <s v="DAX Charcoal/Nickel-Tone Document Frame, 5 x 7"/>
    <x v="5"/>
    <n v="3"/>
    <x v="1"/>
    <x v="0"/>
    <n v="7.11"/>
    <n v="23"/>
    <x v="0"/>
    <d v="2019-08-25T00:00:00"/>
    <x v="0"/>
    <x v="31"/>
    <x v="9"/>
  </r>
  <r>
    <n v="4"/>
    <x v="1"/>
    <n v="6"/>
    <x v="2"/>
    <s v="Louisville"/>
    <s v="United States"/>
    <s v="Sung Chung"/>
    <x v="1"/>
    <x v="1051"/>
    <x v="3146"/>
    <x v="1"/>
    <n v="80027"/>
    <n v="1477"/>
    <s v="Southworth 25% Cotton Antique Laid Paper &amp; Envelopes"/>
    <x v="38"/>
    <n v="1"/>
    <x v="1"/>
    <x v="0"/>
    <n v="2.08"/>
    <n v="7"/>
    <x v="0"/>
    <d v="2019-08-25T00:00:00"/>
    <x v="0"/>
    <x v="31"/>
    <x v="3"/>
  </r>
  <r>
    <n v="4"/>
    <x v="1"/>
    <n v="6"/>
    <x v="2"/>
    <s v="Louisville"/>
    <s v="United States"/>
    <s v="Sung Chung"/>
    <x v="1"/>
    <x v="1051"/>
    <x v="3146"/>
    <x v="1"/>
    <n v="80027"/>
    <n v="1336"/>
    <s v="Recycled Data-Pak for Archival Bound Computer Printouts, 12-1/2 x 12-1/2 x 16"/>
    <x v="53"/>
    <n v="3"/>
    <x v="1"/>
    <x v="0"/>
    <n v="20.75"/>
    <n v="237"/>
    <x v="0"/>
    <d v="2019-08-25T00:00:00"/>
    <x v="0"/>
    <x v="31"/>
    <x v="11"/>
  </r>
  <r>
    <n v="4"/>
    <x v="1"/>
    <n v="6"/>
    <x v="1"/>
    <s v="Chicago"/>
    <s v="United States"/>
    <s v="Mary ORourke"/>
    <x v="8"/>
    <x v="990"/>
    <x v="3147"/>
    <x v="3"/>
    <n v="60623"/>
    <n v="979"/>
    <s v="Lesro Round Back Collection Coffee Table, End Table"/>
    <x v="335"/>
    <n v="1"/>
    <x v="3"/>
    <x v="0"/>
    <n v="-67.540000000000006"/>
    <n v="91"/>
    <x v="0"/>
    <d v="2019-10-23T00:00:00"/>
    <x v="0"/>
    <x v="10"/>
    <x v="1"/>
  </r>
  <r>
    <n v="5"/>
    <x v="1"/>
    <n v="6"/>
    <x v="1"/>
    <s v="Philadelphia"/>
    <s v="United States"/>
    <s v="Michael Stewart"/>
    <x v="1"/>
    <x v="1021"/>
    <x v="3148"/>
    <x v="0"/>
    <n v="19134"/>
    <n v="789"/>
    <s v="Hand-Finished Solid Wood Document Frame"/>
    <x v="5"/>
    <n v="2"/>
    <x v="0"/>
    <x v="0"/>
    <n v="6.85"/>
    <n v="55"/>
    <x v="1"/>
    <d v="2019-12-09T00:00:00"/>
    <x v="0"/>
    <x v="12"/>
    <x v="9"/>
  </r>
  <r>
    <n v="5"/>
    <x v="1"/>
    <n v="6"/>
    <x v="1"/>
    <s v="Philadelphia"/>
    <s v="United States"/>
    <s v="Michael Stewart"/>
    <x v="2"/>
    <x v="1021"/>
    <x v="3148"/>
    <x v="0"/>
    <n v="19134"/>
    <n v="739"/>
    <s v="Global Chrome Stack Chair"/>
    <x v="118"/>
    <n v="10"/>
    <x v="0"/>
    <x v="0"/>
    <n v="-10.28"/>
    <n v="240"/>
    <x v="1"/>
    <d v="2019-12-09T00:00:00"/>
    <x v="0"/>
    <x v="12"/>
    <x v="5"/>
  </r>
  <r>
    <n v="5"/>
    <x v="1"/>
    <n v="6"/>
    <x v="2"/>
    <s v="Philadelphia"/>
    <s v="United States"/>
    <s v="Michael Stewart"/>
    <x v="1"/>
    <x v="1021"/>
    <x v="3148"/>
    <x v="0"/>
    <n v="19134"/>
    <n v="525"/>
    <s v="DIXON Ticonderoga Erasable Checking Pencils"/>
    <x v="16"/>
    <n v="3"/>
    <x v="0"/>
    <x v="0"/>
    <n v="3.18"/>
    <n v="13"/>
    <x v="1"/>
    <d v="2019-12-09T00:00:00"/>
    <x v="0"/>
    <x v="12"/>
    <x v="6"/>
  </r>
  <r>
    <n v="5"/>
    <x v="1"/>
    <n v="6"/>
    <x v="2"/>
    <s v="Philadelphia"/>
    <s v="United States"/>
    <s v="Michael Stewart"/>
    <x v="1"/>
    <x v="1021"/>
    <x v="3148"/>
    <x v="0"/>
    <n v="19134"/>
    <n v="1753"/>
    <s v="Xerox 1956"/>
    <x v="13"/>
    <n v="5"/>
    <x v="0"/>
    <x v="0"/>
    <n v="8.67"/>
    <n v="24"/>
    <x v="1"/>
    <d v="2019-12-09T00:00:00"/>
    <x v="0"/>
    <x v="12"/>
    <x v="3"/>
  </r>
  <r>
    <n v="5"/>
    <x v="1"/>
    <n v="6"/>
    <x v="0"/>
    <s v="Philadelphia"/>
    <s v="United States"/>
    <s v="Michael Stewart"/>
    <x v="1"/>
    <x v="1021"/>
    <x v="3148"/>
    <x v="0"/>
    <n v="19134"/>
    <n v="1006"/>
    <s v="Logitech G13 Programmable Gameboard with LCD Display"/>
    <x v="190"/>
    <n v="4"/>
    <x v="0"/>
    <x v="0"/>
    <n v="-28.8"/>
    <n v="256"/>
    <x v="1"/>
    <d v="2019-12-09T00:00:00"/>
    <x v="0"/>
    <x v="12"/>
    <x v="8"/>
  </r>
  <r>
    <n v="3"/>
    <x v="2"/>
    <n v="1"/>
    <x v="2"/>
    <s v="Richmond"/>
    <s v="United States"/>
    <s v="Pauline Webber"/>
    <x v="0"/>
    <x v="1085"/>
    <x v="3149"/>
    <x v="2"/>
    <n v="40475"/>
    <n v="93"/>
    <s v="Adams Phone Message Book, 200 Message Capacity, 8 1/16” x 11”"/>
    <x v="23"/>
    <n v="2"/>
    <x v="2"/>
    <x v="0"/>
    <n v="6.33"/>
    <n v="14"/>
    <x v="1"/>
    <d v="2019-08-08T00:00:00"/>
    <x v="2"/>
    <x v="14"/>
    <x v="3"/>
  </r>
  <r>
    <n v="6"/>
    <x v="0"/>
    <n v="6"/>
    <x v="1"/>
    <s v="Baltimore"/>
    <s v="United States"/>
    <s v="Lindsay Shagiari"/>
    <x v="0"/>
    <x v="1086"/>
    <x v="3150"/>
    <x v="0"/>
    <n v="21215"/>
    <n v="577"/>
    <s v="Eldon Image Series Desk Accessories, Burgundy"/>
    <x v="10"/>
    <n v="5"/>
    <x v="0"/>
    <x v="0"/>
    <n v="7.52"/>
    <n v="21"/>
    <x v="2"/>
    <d v="2019-12-04T00:00:00"/>
    <x v="0"/>
    <x v="35"/>
    <x v="9"/>
  </r>
  <r>
    <n v="6"/>
    <x v="0"/>
    <n v="6"/>
    <x v="1"/>
    <s v="Baltimore"/>
    <s v="United States"/>
    <s v="Lindsay Shagiari"/>
    <x v="0"/>
    <x v="1086"/>
    <x v="3150"/>
    <x v="0"/>
    <n v="21215"/>
    <n v="1043"/>
    <s v="Luxo Professional Fluorescent Magnifier Lamp with Clamp-Mount Base"/>
    <x v="490"/>
    <n v="5"/>
    <x v="0"/>
    <x v="0"/>
    <n v="272.79000000000002"/>
    <n v="1049"/>
    <x v="2"/>
    <d v="2019-12-04T00:00:00"/>
    <x v="0"/>
    <x v="35"/>
    <x v="9"/>
  </r>
  <r>
    <n v="6"/>
    <x v="0"/>
    <n v="6"/>
    <x v="2"/>
    <s v="Baltimore"/>
    <s v="United States"/>
    <s v="Lindsay Shagiari"/>
    <x v="0"/>
    <x v="1086"/>
    <x v="3150"/>
    <x v="0"/>
    <n v="21215"/>
    <n v="321"/>
    <s v="BIC Brite Liner Grip Highlighters"/>
    <x v="4"/>
    <n v="1"/>
    <x v="0"/>
    <x v="0"/>
    <n v="0.74"/>
    <n v="2"/>
    <x v="2"/>
    <d v="2019-12-04T00:00:00"/>
    <x v="0"/>
    <x v="35"/>
    <x v="6"/>
  </r>
  <r>
    <n v="6"/>
    <x v="0"/>
    <n v="6"/>
    <x v="2"/>
    <s v="Fremont"/>
    <s v="United States"/>
    <s v="Dave Kipp"/>
    <x v="0"/>
    <x v="1055"/>
    <x v="3151"/>
    <x v="3"/>
    <n v="68025"/>
    <n v="1708"/>
    <s v="Xerox 1915"/>
    <x v="7"/>
    <n v="1"/>
    <x v="3"/>
    <x v="0"/>
    <n v="50.33"/>
    <n v="105"/>
    <x v="0"/>
    <d v="2019-10-07T00:00:00"/>
    <x v="0"/>
    <x v="28"/>
    <x v="3"/>
  </r>
  <r>
    <n v="4"/>
    <x v="1"/>
    <n v="6"/>
    <x v="0"/>
    <s v="Marion"/>
    <s v="United States"/>
    <s v="Hunter Glantz"/>
    <x v="1"/>
    <x v="1013"/>
    <x v="3152"/>
    <x v="0"/>
    <n v="43302"/>
    <n v="1096"/>
    <s v="Microsoft Sculpt Comfort Mouse"/>
    <x v="42"/>
    <n v="2"/>
    <x v="0"/>
    <x v="0"/>
    <n v="19.18"/>
    <n v="64"/>
    <x v="0"/>
    <d v="2019-06-16T00:00:00"/>
    <x v="0"/>
    <x v="19"/>
    <x v="8"/>
  </r>
  <r>
    <n v="5"/>
    <x v="1"/>
    <n v="6"/>
    <x v="1"/>
    <s v="New York City"/>
    <s v="United States"/>
    <s v="Toby Swindell"/>
    <x v="0"/>
    <x v="1045"/>
    <x v="3153"/>
    <x v="0"/>
    <n v="10024"/>
    <n v="1056"/>
    <s v="Master Caster Door Stop, Large Neon Orange"/>
    <x v="23"/>
    <n v="2"/>
    <x v="0"/>
    <x v="0"/>
    <n v="6.26"/>
    <n v="15"/>
    <x v="0"/>
    <d v="2019-05-23T00:00:00"/>
    <x v="0"/>
    <x v="0"/>
    <x v="9"/>
  </r>
  <r>
    <n v="5"/>
    <x v="1"/>
    <n v="6"/>
    <x v="2"/>
    <s v="New York City"/>
    <s v="United States"/>
    <s v="Toby Swindell"/>
    <x v="1"/>
    <x v="1045"/>
    <x v="3153"/>
    <x v="0"/>
    <n v="10024"/>
    <n v="57"/>
    <s v="Acco Pressboard Covers with Storage Hooks, 9 1/2 x 11, Executive Red"/>
    <x v="4"/>
    <n v="1"/>
    <x v="0"/>
    <x v="0"/>
    <n v="1.03"/>
    <n v="3"/>
    <x v="0"/>
    <d v="2019-05-23T00:00:00"/>
    <x v="0"/>
    <x v="0"/>
    <x v="2"/>
  </r>
  <r>
    <n v="3"/>
    <x v="0"/>
    <n v="3"/>
    <x v="2"/>
    <s v="Kent"/>
    <s v="United States"/>
    <s v="John Huston"/>
    <x v="1"/>
    <x v="1087"/>
    <x v="3154"/>
    <x v="0"/>
    <n v="44240"/>
    <n v="1126"/>
    <s v="Newell 312"/>
    <x v="38"/>
    <n v="3"/>
    <x v="0"/>
    <x v="0"/>
    <n v="1.75"/>
    <n v="14"/>
    <x v="0"/>
    <d v="2019-01-30T00:00:00"/>
    <x v="1"/>
    <x v="19"/>
    <x v="6"/>
  </r>
  <r>
    <n v="3"/>
    <x v="0"/>
    <n v="3"/>
    <x v="0"/>
    <s v="Kent"/>
    <s v="United States"/>
    <s v="John Huston"/>
    <x v="1"/>
    <x v="1087"/>
    <x v="3154"/>
    <x v="0"/>
    <n v="44240"/>
    <n v="141"/>
    <s v="Anker Ultrathin Bluetooth Wireless Keyboard Aluminum Cover with Stand"/>
    <x v="32"/>
    <n v="3"/>
    <x v="0"/>
    <x v="0"/>
    <n v="-9"/>
    <n v="72"/>
    <x v="0"/>
    <d v="2019-01-30T00:00:00"/>
    <x v="1"/>
    <x v="19"/>
    <x v="8"/>
  </r>
  <r>
    <n v="3"/>
    <x v="0"/>
    <n v="3"/>
    <x v="0"/>
    <s v="Kent"/>
    <s v="United States"/>
    <s v="John Huston"/>
    <x v="6"/>
    <x v="1087"/>
    <x v="3154"/>
    <x v="0"/>
    <n v="44240"/>
    <n v="944"/>
    <s v="JBL Micro Wireless Portable Bluetooth Speaker"/>
    <x v="309"/>
    <n v="3"/>
    <x v="0"/>
    <x v="0"/>
    <n v="-27"/>
    <n v="108"/>
    <x v="0"/>
    <d v="2019-01-30T00:00:00"/>
    <x v="1"/>
    <x v="19"/>
    <x v="0"/>
  </r>
  <r>
    <n v="4"/>
    <x v="2"/>
    <n v="3"/>
    <x v="2"/>
    <s v="San Francisco"/>
    <s v="United States"/>
    <s v="Alan Schoenberger"/>
    <x v="0"/>
    <x v="1016"/>
    <x v="3155"/>
    <x v="1"/>
    <n v="94109"/>
    <n v="294"/>
    <s v="Belkin 8-Outlet Premiere SurgeMaster II Surge Protectors"/>
    <x v="53"/>
    <n v="1"/>
    <x v="1"/>
    <x v="1"/>
    <n v="20.84"/>
    <n v="69"/>
    <x v="1"/>
    <d v="2019-12-12T00:00:00"/>
    <x v="1"/>
    <x v="1"/>
    <x v="12"/>
  </r>
  <r>
    <n v="5"/>
    <x v="1"/>
    <n v="6"/>
    <x v="2"/>
    <s v="New York City"/>
    <s v="United States"/>
    <s v="Roy Französisch"/>
    <x v="0"/>
    <x v="1088"/>
    <x v="3156"/>
    <x v="0"/>
    <n v="10024"/>
    <n v="1502"/>
    <s v="Staple holder"/>
    <x v="9"/>
    <n v="3"/>
    <x v="0"/>
    <x v="0"/>
    <n v="9.6999999999999993"/>
    <n v="36"/>
    <x v="0"/>
    <d v="2019-12-29T00:00:00"/>
    <x v="0"/>
    <x v="0"/>
    <x v="12"/>
  </r>
  <r>
    <n v="5"/>
    <x v="2"/>
    <n v="3"/>
    <x v="1"/>
    <s v="New York City"/>
    <s v="United States"/>
    <s v="Nat Gilpin"/>
    <x v="0"/>
    <x v="1048"/>
    <x v="3157"/>
    <x v="0"/>
    <n v="10011"/>
    <n v="493"/>
    <s v="DAX Metal Frame, Desktop, Stepped-Edge"/>
    <x v="43"/>
    <n v="2"/>
    <x v="0"/>
    <x v="0"/>
    <n v="15.79"/>
    <n v="40"/>
    <x v="1"/>
    <d v="2019-08-23T00:00:00"/>
    <x v="1"/>
    <x v="0"/>
    <x v="9"/>
  </r>
  <r>
    <n v="5"/>
    <x v="2"/>
    <n v="3"/>
    <x v="1"/>
    <s v="New York City"/>
    <s v="United States"/>
    <s v="Nat Gilpin"/>
    <x v="0"/>
    <x v="1048"/>
    <x v="3157"/>
    <x v="0"/>
    <n v="10011"/>
    <n v="498"/>
    <s v="DAX Value U-Channel Document Frames, Easel Back"/>
    <x v="16"/>
    <n v="2"/>
    <x v="0"/>
    <x v="0"/>
    <n v="3.08"/>
    <n v="10"/>
    <x v="1"/>
    <d v="2019-08-23T00:00:00"/>
    <x v="1"/>
    <x v="0"/>
    <x v="9"/>
  </r>
  <r>
    <n v="5"/>
    <x v="2"/>
    <n v="3"/>
    <x v="2"/>
    <s v="New York City"/>
    <s v="United States"/>
    <s v="Nat Gilpin"/>
    <x v="1"/>
    <x v="1048"/>
    <x v="3157"/>
    <x v="0"/>
    <n v="10011"/>
    <n v="1338"/>
    <s v="Recycled Easel Ring Binders"/>
    <x v="130"/>
    <n v="9"/>
    <x v="0"/>
    <x v="0"/>
    <n v="33.57"/>
    <n v="107"/>
    <x v="1"/>
    <d v="2019-08-23T00:00:00"/>
    <x v="1"/>
    <x v="0"/>
    <x v="2"/>
  </r>
  <r>
    <n v="5"/>
    <x v="2"/>
    <n v="3"/>
    <x v="0"/>
    <s v="New York City"/>
    <s v="United States"/>
    <s v="Nat Gilpin"/>
    <x v="0"/>
    <x v="1048"/>
    <x v="3157"/>
    <x v="0"/>
    <n v="10011"/>
    <n v="778"/>
    <s v="Grandstream GXP1160 VoIP phone"/>
    <x v="54"/>
    <n v="1"/>
    <x v="0"/>
    <x v="0"/>
    <n v="10.99"/>
    <n v="38"/>
    <x v="1"/>
    <d v="2019-08-23T00:00:00"/>
    <x v="1"/>
    <x v="0"/>
    <x v="0"/>
  </r>
  <r>
    <n v="5"/>
    <x v="2"/>
    <n v="3"/>
    <x v="1"/>
    <s v="New York City"/>
    <s v="United States"/>
    <s v="Nat Gilpin"/>
    <x v="0"/>
    <x v="1048"/>
    <x v="3157"/>
    <x v="0"/>
    <n v="10011"/>
    <n v="1447"/>
    <s v="Seth Thomas 14 Putty-Colored Wall Clock"/>
    <x v="45"/>
    <n v="3"/>
    <x v="0"/>
    <x v="0"/>
    <n v="27.29"/>
    <n v="88"/>
    <x v="1"/>
    <d v="2019-08-23T00:00:00"/>
    <x v="1"/>
    <x v="0"/>
    <x v="9"/>
  </r>
  <r>
    <n v="6"/>
    <x v="0"/>
    <n v="6"/>
    <x v="1"/>
    <s v="Paterson"/>
    <s v="United States"/>
    <s v="Doug OConnell"/>
    <x v="0"/>
    <x v="1021"/>
    <x v="3158"/>
    <x v="0"/>
    <n v="7501"/>
    <n v="1563"/>
    <s v="Tensor Hersey Kiss Styled Floor Lamp"/>
    <x v="38"/>
    <n v="1"/>
    <x v="0"/>
    <x v="0"/>
    <n v="1.56"/>
    <n v="13"/>
    <x v="0"/>
    <d v="2019-12-10T00:00:00"/>
    <x v="0"/>
    <x v="25"/>
    <x v="9"/>
  </r>
  <r>
    <n v="6"/>
    <x v="0"/>
    <n v="6"/>
    <x v="1"/>
    <s v="Paterson"/>
    <s v="United States"/>
    <s v="Doug OConnell"/>
    <x v="0"/>
    <x v="1021"/>
    <x v="3158"/>
    <x v="0"/>
    <n v="7501"/>
    <n v="763"/>
    <s v="Global Low Back Tilter Chair"/>
    <x v="60"/>
    <n v="3"/>
    <x v="0"/>
    <x v="0"/>
    <n v="18.18"/>
    <n v="303"/>
    <x v="0"/>
    <d v="2019-12-10T00:00:00"/>
    <x v="0"/>
    <x v="25"/>
    <x v="5"/>
  </r>
  <r>
    <n v="6"/>
    <x v="0"/>
    <n v="6"/>
    <x v="1"/>
    <s v="Paterson"/>
    <s v="United States"/>
    <s v="Doug OConnell"/>
    <x v="0"/>
    <x v="1021"/>
    <x v="3158"/>
    <x v="0"/>
    <n v="7501"/>
    <n v="772"/>
    <s v="Global Value Steno Chair, Gray"/>
    <x v="12"/>
    <n v="3"/>
    <x v="0"/>
    <x v="0"/>
    <n v="45.56"/>
    <n v="182"/>
    <x v="0"/>
    <d v="2019-12-10T00:00:00"/>
    <x v="0"/>
    <x v="25"/>
    <x v="5"/>
  </r>
  <r>
    <n v="3"/>
    <x v="0"/>
    <n v="3"/>
    <x v="1"/>
    <s v="Thornton"/>
    <s v="United States"/>
    <s v="Lena Cacioppo"/>
    <x v="1"/>
    <x v="953"/>
    <x v="3159"/>
    <x v="1"/>
    <n v="80229"/>
    <n v="497"/>
    <s v="DAX Two-Tone Silver Metal Document Frame"/>
    <x v="46"/>
    <n v="1"/>
    <x v="1"/>
    <x v="0"/>
    <n v="4.66"/>
    <n v="16"/>
    <x v="0"/>
    <d v="2019-12-06T00:00:00"/>
    <x v="1"/>
    <x v="31"/>
    <x v="9"/>
  </r>
  <r>
    <n v="3"/>
    <x v="0"/>
    <n v="3"/>
    <x v="1"/>
    <s v="Thornton"/>
    <s v="United States"/>
    <s v="Lena Cacioppo"/>
    <x v="1"/>
    <x v="953"/>
    <x v="3159"/>
    <x v="1"/>
    <n v="80229"/>
    <n v="1505"/>
    <s v="Staple-based wall hangings"/>
    <x v="5"/>
    <n v="3"/>
    <x v="1"/>
    <x v="0"/>
    <n v="7.01"/>
    <n v="23"/>
    <x v="0"/>
    <d v="2019-12-06T00:00:00"/>
    <x v="1"/>
    <x v="31"/>
    <x v="9"/>
  </r>
  <r>
    <n v="3"/>
    <x v="0"/>
    <n v="3"/>
    <x v="1"/>
    <s v="Thornton"/>
    <s v="United States"/>
    <s v="Lena Cacioppo"/>
    <x v="1"/>
    <x v="953"/>
    <x v="3159"/>
    <x v="1"/>
    <n v="80229"/>
    <n v="577"/>
    <s v="Eldon Image Series Desk Accessories, Burgundy"/>
    <x v="16"/>
    <n v="5"/>
    <x v="1"/>
    <x v="0"/>
    <n v="3.34"/>
    <n v="17"/>
    <x v="0"/>
    <d v="2019-12-06T00:00:00"/>
    <x v="1"/>
    <x v="31"/>
    <x v="9"/>
  </r>
  <r>
    <n v="3"/>
    <x v="0"/>
    <n v="3"/>
    <x v="2"/>
    <s v="Thornton"/>
    <s v="United States"/>
    <s v="Lena Cacioppo"/>
    <x v="1"/>
    <x v="953"/>
    <x v="3159"/>
    <x v="1"/>
    <n v="80229"/>
    <n v="1654"/>
    <s v="Wirebound Four 2-3/4 x 5 Forms per Page, 400 Sets per Book"/>
    <x v="29"/>
    <n v="2"/>
    <x v="1"/>
    <x v="0"/>
    <n v="3.74"/>
    <n v="10"/>
    <x v="0"/>
    <d v="2019-12-06T00:00:00"/>
    <x v="1"/>
    <x v="31"/>
    <x v="3"/>
  </r>
  <r>
    <n v="3"/>
    <x v="0"/>
    <n v="3"/>
    <x v="2"/>
    <s v="Thornton"/>
    <s v="United States"/>
    <s v="Lena Cacioppo"/>
    <x v="1"/>
    <x v="953"/>
    <x v="3159"/>
    <x v="1"/>
    <n v="80229"/>
    <n v="1161"/>
    <s v="Newell 344"/>
    <x v="4"/>
    <n v="6"/>
    <x v="1"/>
    <x v="0"/>
    <n v="1"/>
    <n v="13"/>
    <x v="0"/>
    <d v="2019-12-06T00:00:00"/>
    <x v="1"/>
    <x v="31"/>
    <x v="6"/>
  </r>
  <r>
    <n v="3"/>
    <x v="0"/>
    <n v="3"/>
    <x v="2"/>
    <s v="Thornton"/>
    <s v="United States"/>
    <s v="Lena Cacioppo"/>
    <x v="1"/>
    <x v="953"/>
    <x v="3159"/>
    <x v="1"/>
    <n v="80229"/>
    <n v="597"/>
    <s v="Elite 5 Scissors"/>
    <x v="23"/>
    <n v="7"/>
    <x v="1"/>
    <x v="0"/>
    <n v="5.91"/>
    <n v="47"/>
    <x v="0"/>
    <d v="2019-12-06T00:00:00"/>
    <x v="1"/>
    <x v="31"/>
    <x v="15"/>
  </r>
  <r>
    <n v="3"/>
    <x v="0"/>
    <n v="3"/>
    <x v="0"/>
    <s v="Thornton"/>
    <s v="United States"/>
    <s v="Lena Cacioppo"/>
    <x v="1"/>
    <x v="953"/>
    <x v="3159"/>
    <x v="1"/>
    <n v="80229"/>
    <n v="1077"/>
    <s v="Memorex Micro Travel Drive 16 GB"/>
    <x v="54"/>
    <n v="6"/>
    <x v="1"/>
    <x v="0"/>
    <n v="10.55"/>
    <n v="77"/>
    <x v="0"/>
    <d v="2019-12-06T00:00:00"/>
    <x v="1"/>
    <x v="31"/>
    <x v="8"/>
  </r>
  <r>
    <n v="3"/>
    <x v="0"/>
    <n v="3"/>
    <x v="0"/>
    <s v="Thornton"/>
    <s v="United States"/>
    <s v="Lena Cacioppo"/>
    <x v="1"/>
    <x v="953"/>
    <x v="3159"/>
    <x v="1"/>
    <n v="80229"/>
    <n v="1077"/>
    <s v="Memorex Micro Travel Drive 16 GB"/>
    <x v="35"/>
    <n v="8"/>
    <x v="1"/>
    <x v="0"/>
    <n v="14.07"/>
    <n v="102"/>
    <x v="0"/>
    <d v="2019-12-06T00:00:00"/>
    <x v="1"/>
    <x v="31"/>
    <x v="8"/>
  </r>
  <r>
    <n v="7"/>
    <x v="2"/>
    <n v="6"/>
    <x v="2"/>
    <s v="Seattle"/>
    <s v="United States"/>
    <s v="Greg Guthrie"/>
    <x v="1"/>
    <x v="906"/>
    <x v="3160"/>
    <x v="1"/>
    <n v="98103"/>
    <n v="414"/>
    <s v="Cardinal Slant-D Ring Binder, Heavy Gauge Vinyl"/>
    <x v="46"/>
    <n v="2"/>
    <x v="1"/>
    <x v="1"/>
    <n v="4.5199999999999996"/>
    <n v="14"/>
    <x v="1"/>
    <d v="2019-11-24T00:00:00"/>
    <x v="0"/>
    <x v="11"/>
    <x v="2"/>
  </r>
  <r>
    <n v="1"/>
    <x v="0"/>
    <n v="1"/>
    <x v="2"/>
    <s v="Inglewood"/>
    <s v="United States"/>
    <s v="Barry Blumstein"/>
    <x v="0"/>
    <x v="1052"/>
    <x v="3161"/>
    <x v="1"/>
    <n v="90301"/>
    <n v="129"/>
    <s v="Ampad Gold Fibre Wirebound Steno Books, 6 x 9, Gregg Ruled"/>
    <x v="29"/>
    <n v="2"/>
    <x v="1"/>
    <x v="0"/>
    <n v="4.0599999999999996"/>
    <n v="9"/>
    <x v="1"/>
    <d v="2019-09-17T00:00:00"/>
    <x v="2"/>
    <x v="1"/>
    <x v="3"/>
  </r>
  <r>
    <n v="1"/>
    <x v="0"/>
    <n v="1"/>
    <x v="2"/>
    <s v="Inglewood"/>
    <s v="United States"/>
    <s v="Barry Blumstein"/>
    <x v="0"/>
    <x v="1052"/>
    <x v="3161"/>
    <x v="1"/>
    <n v="90301"/>
    <n v="1146"/>
    <s v="Newell 330"/>
    <x v="38"/>
    <n v="1"/>
    <x v="1"/>
    <x v="0"/>
    <n v="1.55"/>
    <n v="6"/>
    <x v="1"/>
    <d v="2019-09-17T00:00:00"/>
    <x v="2"/>
    <x v="1"/>
    <x v="6"/>
  </r>
  <r>
    <n v="2"/>
    <x v="2"/>
    <n v="1"/>
    <x v="1"/>
    <s v="Seattle"/>
    <s v="United States"/>
    <s v="Laurel Beltran"/>
    <x v="0"/>
    <x v="1089"/>
    <x v="3162"/>
    <x v="1"/>
    <n v="98105"/>
    <n v="1356"/>
    <s v="Riverside Furniture Oval Coffee Table, Oval End Table, End Table with Drawer"/>
    <x v="84"/>
    <n v="1"/>
    <x v="1"/>
    <x v="0"/>
    <n v="63.11"/>
    <n v="287"/>
    <x v="2"/>
    <d v="2019-05-11T00:00:00"/>
    <x v="2"/>
    <x v="11"/>
    <x v="1"/>
  </r>
  <r>
    <n v="2"/>
    <x v="2"/>
    <n v="1"/>
    <x v="2"/>
    <s v="Seattle"/>
    <s v="United States"/>
    <s v="Laurel Beltran"/>
    <x v="0"/>
    <x v="1089"/>
    <x v="3162"/>
    <x v="1"/>
    <n v="98105"/>
    <n v="817"/>
    <s v="Home/Office Personal File Carts"/>
    <x v="80"/>
    <n v="3"/>
    <x v="1"/>
    <x v="0"/>
    <n v="26.07"/>
    <n v="104"/>
    <x v="2"/>
    <d v="2019-05-11T00:00:00"/>
    <x v="2"/>
    <x v="11"/>
    <x v="11"/>
  </r>
  <r>
    <n v="2"/>
    <x v="2"/>
    <n v="1"/>
    <x v="2"/>
    <s v="Seattle"/>
    <s v="United States"/>
    <s v="Laurel Beltran"/>
    <x v="0"/>
    <x v="1089"/>
    <x v="3162"/>
    <x v="1"/>
    <n v="98105"/>
    <n v="1362"/>
    <s v="Rogers Profile Extra Capacity Storage Tub"/>
    <x v="16"/>
    <n v="4"/>
    <x v="1"/>
    <x v="0"/>
    <n v="2.68"/>
    <n v="67"/>
    <x v="2"/>
    <d v="2019-05-11T00:00:00"/>
    <x v="2"/>
    <x v="11"/>
    <x v="11"/>
  </r>
  <r>
    <n v="2"/>
    <x v="2"/>
    <n v="1"/>
    <x v="2"/>
    <s v="Seattle"/>
    <s v="United States"/>
    <s v="Laurel Beltran"/>
    <x v="1"/>
    <x v="1089"/>
    <x v="3162"/>
    <x v="1"/>
    <n v="98105"/>
    <n v="717"/>
    <s v="GBC Velobind Prepunched Cover Sets, Regency Series"/>
    <x v="12"/>
    <n v="5"/>
    <x v="1"/>
    <x v="0"/>
    <n v="46.22"/>
    <n v="148"/>
    <x v="2"/>
    <d v="2019-05-11T00:00:00"/>
    <x v="2"/>
    <x v="11"/>
    <x v="2"/>
  </r>
  <r>
    <n v="2"/>
    <x v="2"/>
    <n v="1"/>
    <x v="0"/>
    <s v="Seattle"/>
    <s v="United States"/>
    <s v="Laurel Beltran"/>
    <x v="0"/>
    <x v="1089"/>
    <x v="3162"/>
    <x v="1"/>
    <n v="98105"/>
    <n v="1328"/>
    <s v="Razer Kraken 7.1 Surround Sound Over Ear USB Gaming Headset"/>
    <x v="247"/>
    <n v="2"/>
    <x v="1"/>
    <x v="0"/>
    <n v="87.99"/>
    <n v="200"/>
    <x v="2"/>
    <d v="2019-05-11T00:00:00"/>
    <x v="2"/>
    <x v="11"/>
    <x v="8"/>
  </r>
  <r>
    <n v="2"/>
    <x v="2"/>
    <n v="1"/>
    <x v="2"/>
    <s v="Greenwood"/>
    <s v="United States"/>
    <s v="Adam Bellavance"/>
    <x v="0"/>
    <x v="946"/>
    <x v="3163"/>
    <x v="3"/>
    <n v="46142"/>
    <n v="129"/>
    <s v="Ampad Gold Fibre Wirebound Steno Books, 6 x 9, Gregg Ruled"/>
    <x v="38"/>
    <n v="1"/>
    <x v="3"/>
    <x v="0"/>
    <n v="2.0299999999999998"/>
    <n v="4"/>
    <x v="2"/>
    <d v="2019-11-07T00:00:00"/>
    <x v="2"/>
    <x v="17"/>
    <x v="3"/>
  </r>
  <r>
    <n v="2"/>
    <x v="2"/>
    <n v="1"/>
    <x v="2"/>
    <s v="Greenwood"/>
    <s v="United States"/>
    <s v="Adam Bellavance"/>
    <x v="0"/>
    <x v="946"/>
    <x v="3163"/>
    <x v="3"/>
    <n v="46142"/>
    <n v="538"/>
    <s v="Easy-staple paper"/>
    <x v="254"/>
    <n v="3"/>
    <x v="3"/>
    <x v="0"/>
    <n v="82.29"/>
    <n v="168"/>
    <x v="2"/>
    <d v="2019-11-07T00:00:00"/>
    <x v="2"/>
    <x v="17"/>
    <x v="3"/>
  </r>
  <r>
    <n v="2"/>
    <x v="2"/>
    <n v="1"/>
    <x v="2"/>
    <s v="Greenwood"/>
    <s v="United States"/>
    <s v="Adam Bellavance"/>
    <x v="0"/>
    <x v="946"/>
    <x v="3163"/>
    <x v="3"/>
    <n v="46142"/>
    <n v="1524"/>
    <s v="Strathmore Photo Mount Cards"/>
    <x v="73"/>
    <n v="10"/>
    <x v="3"/>
    <x v="0"/>
    <n v="31.19"/>
    <n v="68"/>
    <x v="2"/>
    <d v="2019-11-07T00:00:00"/>
    <x v="2"/>
    <x v="17"/>
    <x v="3"/>
  </r>
  <r>
    <n v="1"/>
    <x v="0"/>
    <n v="1"/>
    <x v="0"/>
    <s v="Kenosha"/>
    <s v="United States"/>
    <s v="Philisse Overcash"/>
    <x v="0"/>
    <x v="957"/>
    <x v="3164"/>
    <x v="3"/>
    <n v="53142"/>
    <n v="1011"/>
    <s v="Logitech G600 MMO Gaming Mouse"/>
    <x v="317"/>
    <n v="5"/>
    <x v="3"/>
    <x v="0"/>
    <n v="143.97999999999999"/>
    <n v="400"/>
    <x v="2"/>
    <d v="2019-07-24T00:00:00"/>
    <x v="2"/>
    <x v="21"/>
    <x v="8"/>
  </r>
  <r>
    <n v="6"/>
    <x v="0"/>
    <n v="6"/>
    <x v="2"/>
    <s v="New York City"/>
    <s v="United States"/>
    <s v="John Castell"/>
    <x v="0"/>
    <x v="1090"/>
    <x v="3165"/>
    <x v="0"/>
    <n v="10011"/>
    <n v="1658"/>
    <s v="Wirebound Message Books, Four 2 3/4 x 5 Forms per Page, 200 Sets per Book"/>
    <x v="42"/>
    <n v="9"/>
    <x v="0"/>
    <x v="0"/>
    <n v="19.32"/>
    <n v="43"/>
    <x v="0"/>
    <d v="2019-04-07T00:00:00"/>
    <x v="0"/>
    <x v="0"/>
    <x v="3"/>
  </r>
  <r>
    <n v="5"/>
    <x v="2"/>
    <n v="3"/>
    <x v="2"/>
    <s v="New York City"/>
    <s v="United States"/>
    <s v="Lori Olson"/>
    <x v="0"/>
    <x v="1033"/>
    <x v="3166"/>
    <x v="0"/>
    <n v="10035"/>
    <n v="1341"/>
    <s v="Recycled Interoffice Envelopes with String and Button Closure, 10 x 13"/>
    <x v="39"/>
    <n v="2"/>
    <x v="0"/>
    <x v="0"/>
    <n v="23.99"/>
    <n v="48"/>
    <x v="1"/>
    <d v="2019-11-02T00:00:00"/>
    <x v="1"/>
    <x v="0"/>
    <x v="7"/>
  </r>
  <r>
    <n v="5"/>
    <x v="1"/>
    <n v="6"/>
    <x v="2"/>
    <s v="Memphis"/>
    <s v="United States"/>
    <s v="Jas OCarroll"/>
    <x v="1"/>
    <x v="889"/>
    <x v="3167"/>
    <x v="2"/>
    <n v="38109"/>
    <n v="419"/>
    <s v="Carina Media Storage Towers in Natural &amp; Black"/>
    <x v="387"/>
    <n v="5"/>
    <x v="2"/>
    <x v="0"/>
    <n v="-54.88"/>
    <n v="244"/>
    <x v="0"/>
    <d v="2019-10-04T00:00:00"/>
    <x v="0"/>
    <x v="27"/>
    <x v="11"/>
  </r>
  <r>
    <n v="4"/>
    <x v="2"/>
    <n v="3"/>
    <x v="1"/>
    <s v="Olympia"/>
    <s v="United States"/>
    <s v="Philip Fox"/>
    <x v="0"/>
    <x v="1091"/>
    <x v="3168"/>
    <x v="1"/>
    <n v="98502"/>
    <n v="872"/>
    <s v="Howard Miller 13-3/4 Diameter Brushed Chrome Round Wall Clock"/>
    <x v="290"/>
    <n v="3"/>
    <x v="1"/>
    <x v="0"/>
    <n v="46.57"/>
    <n v="155"/>
    <x v="0"/>
    <d v="2019-06-21T00:00:00"/>
    <x v="1"/>
    <x v="11"/>
    <x v="9"/>
  </r>
  <r>
    <n v="4"/>
    <x v="2"/>
    <n v="3"/>
    <x v="2"/>
    <s v="Olympia"/>
    <s v="United States"/>
    <s v="Philip Fox"/>
    <x v="0"/>
    <x v="1091"/>
    <x v="3168"/>
    <x v="1"/>
    <n v="98502"/>
    <n v="1320"/>
    <s v="Project Tote Personal File"/>
    <x v="29"/>
    <n v="1"/>
    <x v="1"/>
    <x v="0"/>
    <n v="4.07"/>
    <n v="14"/>
    <x v="0"/>
    <d v="2019-06-21T00:00:00"/>
    <x v="1"/>
    <x v="11"/>
    <x v="11"/>
  </r>
  <r>
    <n v="4"/>
    <x v="1"/>
    <n v="6"/>
    <x v="2"/>
    <s v="New York City"/>
    <s v="United States"/>
    <s v="Luke Foster"/>
    <x v="0"/>
    <x v="1092"/>
    <x v="3169"/>
    <x v="0"/>
    <n v="10035"/>
    <n v="1705"/>
    <s v="Xerox 1912"/>
    <x v="60"/>
    <n v="2"/>
    <x v="0"/>
    <x v="0"/>
    <n v="18.21"/>
    <n v="38"/>
    <x v="0"/>
    <d v="2019-02-20T00:00:00"/>
    <x v="0"/>
    <x v="0"/>
    <x v="3"/>
  </r>
  <r>
    <n v="4"/>
    <x v="1"/>
    <n v="6"/>
    <x v="2"/>
    <s v="Los Angeles"/>
    <s v="United States"/>
    <s v="Clay Cheatham"/>
    <x v="0"/>
    <x v="926"/>
    <x v="3170"/>
    <x v="1"/>
    <n v="90008"/>
    <n v="1697"/>
    <s v="Xerox 1905"/>
    <x v="28"/>
    <n v="7"/>
    <x v="1"/>
    <x v="1"/>
    <n v="21.77"/>
    <n v="45"/>
    <x v="0"/>
    <d v="2019-12-05T00:00:00"/>
    <x v="0"/>
    <x v="1"/>
    <x v="3"/>
  </r>
  <r>
    <n v="4"/>
    <x v="1"/>
    <n v="6"/>
    <x v="2"/>
    <s v="Los Angeles"/>
    <s v="United States"/>
    <s v="Clay Cheatham"/>
    <x v="1"/>
    <x v="926"/>
    <x v="3170"/>
    <x v="1"/>
    <n v="90008"/>
    <n v="412"/>
    <s v="Cardinal HOLDit! Binder Insert Strips,Extra Strips"/>
    <x v="29"/>
    <n v="2"/>
    <x v="1"/>
    <x v="1"/>
    <n v="3.67"/>
    <n v="10"/>
    <x v="0"/>
    <d v="2019-12-05T00:00:00"/>
    <x v="0"/>
    <x v="1"/>
    <x v="2"/>
  </r>
  <r>
    <n v="5"/>
    <x v="1"/>
    <n v="6"/>
    <x v="2"/>
    <s v="Belleville"/>
    <s v="United States"/>
    <s v="Xylona Preis"/>
    <x v="0"/>
    <x v="1020"/>
    <x v="3171"/>
    <x v="0"/>
    <n v="7109"/>
    <n v="1821"/>
    <s v="Xerox 217"/>
    <x v="16"/>
    <n v="1"/>
    <x v="0"/>
    <x v="0"/>
    <n v="3.11"/>
    <n v="6"/>
    <x v="0"/>
    <d v="2019-10-11T00:00:00"/>
    <x v="0"/>
    <x v="25"/>
    <x v="3"/>
  </r>
  <r>
    <n v="5"/>
    <x v="1"/>
    <n v="6"/>
    <x v="2"/>
    <s v="Belleville"/>
    <s v="United States"/>
    <s v="Xylona Preis"/>
    <x v="0"/>
    <x v="1020"/>
    <x v="3171"/>
    <x v="0"/>
    <n v="7109"/>
    <n v="1676"/>
    <s v="Xerox 1886"/>
    <x v="2"/>
    <n v="3"/>
    <x v="0"/>
    <x v="0"/>
    <n v="68.98"/>
    <n v="144"/>
    <x v="0"/>
    <d v="2019-10-11T00:00:00"/>
    <x v="0"/>
    <x v="25"/>
    <x v="3"/>
  </r>
  <r>
    <n v="6"/>
    <x v="0"/>
    <n v="6"/>
    <x v="2"/>
    <s v="Chicago"/>
    <s v="United States"/>
    <s v="Carlos Soltero"/>
    <x v="1"/>
    <x v="1093"/>
    <x v="3172"/>
    <x v="3"/>
    <n v="60610"/>
    <n v="1579"/>
    <s v="Trav-L-File Heavy-Duty Shuttle II, Black"/>
    <x v="13"/>
    <n v="2"/>
    <x v="3"/>
    <x v="0"/>
    <n v="8.7100000000000009"/>
    <n v="70"/>
    <x v="0"/>
    <d v="2019-07-26T00:00:00"/>
    <x v="0"/>
    <x v="10"/>
    <x v="11"/>
  </r>
  <r>
    <n v="6"/>
    <x v="0"/>
    <n v="6"/>
    <x v="1"/>
    <s v="Chicago"/>
    <s v="United States"/>
    <s v="Carlos Soltero"/>
    <x v="7"/>
    <x v="1093"/>
    <x v="3172"/>
    <x v="3"/>
    <n v="60610"/>
    <n v="470"/>
    <s v="Contract Clock, 14, Brown"/>
    <x v="21"/>
    <n v="1"/>
    <x v="3"/>
    <x v="0"/>
    <n v="-5.71"/>
    <n v="9"/>
    <x v="0"/>
    <d v="2019-07-26T00:00:00"/>
    <x v="0"/>
    <x v="10"/>
    <x v="9"/>
  </r>
  <r>
    <n v="2"/>
    <x v="1"/>
    <n v="3"/>
    <x v="0"/>
    <s v="Los Angeles"/>
    <s v="United States"/>
    <s v="Fred Wasserman"/>
    <x v="0"/>
    <x v="1058"/>
    <x v="3173"/>
    <x v="1"/>
    <n v="90032"/>
    <n v="957"/>
    <s v="Kensington K72356US Mouse-in-a-Box USB Desktop Mouse"/>
    <x v="23"/>
    <n v="1"/>
    <x v="1"/>
    <x v="0"/>
    <n v="5.81"/>
    <n v="17"/>
    <x v="1"/>
    <d v="2019-01-04T00:00:00"/>
    <x v="1"/>
    <x v="1"/>
    <x v="8"/>
  </r>
  <r>
    <n v="4"/>
    <x v="2"/>
    <n v="3"/>
    <x v="2"/>
    <s v="Concord"/>
    <s v="United States"/>
    <s v="Anthony Rawles"/>
    <x v="0"/>
    <x v="955"/>
    <x v="3174"/>
    <x v="1"/>
    <n v="94521"/>
    <n v="1174"/>
    <s v="Nontoxic Chalk"/>
    <x v="38"/>
    <n v="2"/>
    <x v="1"/>
    <x v="0"/>
    <n v="1.69"/>
    <n v="4"/>
    <x v="1"/>
    <d v="2019-07-25T00:00:00"/>
    <x v="1"/>
    <x v="1"/>
    <x v="6"/>
  </r>
  <r>
    <n v="4"/>
    <x v="2"/>
    <n v="3"/>
    <x v="0"/>
    <s v="Concord"/>
    <s v="United States"/>
    <s v="Anthony Rawles"/>
    <x v="1"/>
    <x v="955"/>
    <x v="3174"/>
    <x v="1"/>
    <n v="94521"/>
    <n v="1295"/>
    <s v="Polycom SoundPoint IP 450 VoIP phone"/>
    <x v="91"/>
    <n v="9"/>
    <x v="1"/>
    <x v="0"/>
    <n v="121.96"/>
    <n v="1626"/>
    <x v="1"/>
    <d v="2019-07-25T00:00:00"/>
    <x v="1"/>
    <x v="1"/>
    <x v="0"/>
  </r>
  <r>
    <n v="2"/>
    <x v="1"/>
    <n v="3"/>
    <x v="1"/>
    <s v="San Francisco"/>
    <s v="United States"/>
    <s v="Liz Pelletier"/>
    <x v="0"/>
    <x v="956"/>
    <x v="3175"/>
    <x v="1"/>
    <n v="94110"/>
    <n v="458"/>
    <s v="Coloredge Poster Frame"/>
    <x v="33"/>
    <n v="3"/>
    <x v="1"/>
    <x v="0"/>
    <n v="16.61"/>
    <n v="43"/>
    <x v="0"/>
    <d v="2019-11-22T00:00:00"/>
    <x v="1"/>
    <x v="1"/>
    <x v="9"/>
  </r>
  <r>
    <n v="2"/>
    <x v="1"/>
    <n v="3"/>
    <x v="2"/>
    <s v="San Francisco"/>
    <s v="United States"/>
    <s v="Liz Pelletier"/>
    <x v="1"/>
    <x v="956"/>
    <x v="3175"/>
    <x v="1"/>
    <n v="94110"/>
    <n v="701"/>
    <s v="GBC Prepunched Paper, 19-Hole, for Binding Systems, 24-lb"/>
    <x v="45"/>
    <n v="7"/>
    <x v="1"/>
    <x v="0"/>
    <n v="27.32"/>
    <n v="84"/>
    <x v="0"/>
    <d v="2019-11-22T00:00:00"/>
    <x v="1"/>
    <x v="1"/>
    <x v="2"/>
  </r>
  <r>
    <n v="5"/>
    <x v="1"/>
    <n v="6"/>
    <x v="1"/>
    <s v="Houston"/>
    <s v="United States"/>
    <s v="Tom Prescott"/>
    <x v="7"/>
    <x v="1094"/>
    <x v="3176"/>
    <x v="3"/>
    <n v="77070"/>
    <n v="1496"/>
    <s v="Stacking Trays by OIC"/>
    <x v="77"/>
    <n v="2"/>
    <x v="3"/>
    <x v="0"/>
    <n v="-2.69"/>
    <n v="4"/>
    <x v="0"/>
    <d v="2019-02-14T00:00:00"/>
    <x v="0"/>
    <x v="4"/>
    <x v="9"/>
  </r>
  <r>
    <n v="5"/>
    <x v="1"/>
    <n v="6"/>
    <x v="2"/>
    <s v="Houston"/>
    <s v="United States"/>
    <s v="Tom Prescott"/>
    <x v="3"/>
    <x v="1094"/>
    <x v="3176"/>
    <x v="3"/>
    <n v="77070"/>
    <n v="300"/>
    <s v="Belkin F9S820V06 8 Outlet Surge"/>
    <x v="48"/>
    <n v="2"/>
    <x v="3"/>
    <x v="0"/>
    <n v="-32.479999999999997"/>
    <n v="13"/>
    <x v="0"/>
    <d v="2019-02-14T00:00:00"/>
    <x v="0"/>
    <x v="4"/>
    <x v="12"/>
  </r>
  <r>
    <n v="5"/>
    <x v="1"/>
    <n v="6"/>
    <x v="2"/>
    <s v="Houston"/>
    <s v="United States"/>
    <s v="Tom Prescott"/>
    <x v="3"/>
    <x v="1094"/>
    <x v="3176"/>
    <x v="3"/>
    <n v="77070"/>
    <n v="703"/>
    <s v="GBC ProClick 150 Presentation Binding System"/>
    <x v="604"/>
    <n v="4"/>
    <x v="3"/>
    <x v="0"/>
    <n v="-417.09"/>
    <n v="253"/>
    <x v="0"/>
    <d v="2019-02-14T00:00:00"/>
    <x v="0"/>
    <x v="4"/>
    <x v="2"/>
  </r>
  <r>
    <n v="5"/>
    <x v="1"/>
    <n v="6"/>
    <x v="0"/>
    <s v="Houston"/>
    <s v="United States"/>
    <s v="Tom Prescott"/>
    <x v="1"/>
    <x v="1094"/>
    <x v="3176"/>
    <x v="3"/>
    <n v="77070"/>
    <n v="1329"/>
    <s v="Razer Kraken PRO Over Ear PC and Music Headset"/>
    <x v="43"/>
    <n v="2"/>
    <x v="3"/>
    <x v="0"/>
    <n v="16"/>
    <n v="128"/>
    <x v="0"/>
    <d v="2019-02-14T00:00:00"/>
    <x v="0"/>
    <x v="4"/>
    <x v="8"/>
  </r>
  <r>
    <n v="3"/>
    <x v="2"/>
    <n v="1"/>
    <x v="1"/>
    <s v="Henderson"/>
    <s v="United States"/>
    <s v="Adam Hart"/>
    <x v="0"/>
    <x v="1063"/>
    <x v="3177"/>
    <x v="1"/>
    <n v="89015"/>
    <n v="869"/>
    <s v="Howard Miller 12 Round Wall Clock"/>
    <x v="103"/>
    <n v="5"/>
    <x v="1"/>
    <x v="0"/>
    <n v="70.72"/>
    <n v="196"/>
    <x v="1"/>
    <d v="2019-04-18T00:00:00"/>
    <x v="2"/>
    <x v="15"/>
    <x v="9"/>
  </r>
  <r>
    <n v="4"/>
    <x v="2"/>
    <n v="3"/>
    <x v="0"/>
    <s v="Los Angeles"/>
    <s v="United States"/>
    <s v="Kristen Hastings"/>
    <x v="1"/>
    <x v="1032"/>
    <x v="3178"/>
    <x v="1"/>
    <n v="90032"/>
    <n v="1244"/>
    <s v="Panasonic KX T7736-B Digital phone"/>
    <x v="5"/>
    <n v="1"/>
    <x v="1"/>
    <x v="0"/>
    <n v="7.5"/>
    <n v="120"/>
    <x v="1"/>
    <d v="2019-06-19T00:00:00"/>
    <x v="1"/>
    <x v="1"/>
    <x v="0"/>
  </r>
  <r>
    <n v="4"/>
    <x v="1"/>
    <n v="6"/>
    <x v="1"/>
    <s v="Los Angeles"/>
    <s v="United States"/>
    <s v="James Galang"/>
    <x v="1"/>
    <x v="1095"/>
    <x v="3179"/>
    <x v="1"/>
    <n v="90049"/>
    <n v="755"/>
    <s v="Global High-Back Leather Tilter, Burgundy"/>
    <x v="166"/>
    <n v="4"/>
    <x v="1"/>
    <x v="0"/>
    <n v="-44.28"/>
    <n v="394"/>
    <x v="0"/>
    <d v="2020-01-02T00:00:00"/>
    <x v="0"/>
    <x v="1"/>
    <x v="5"/>
  </r>
  <r>
    <n v="4"/>
    <x v="1"/>
    <n v="6"/>
    <x v="0"/>
    <s v="Los Angeles"/>
    <s v="United States"/>
    <s v="James Galang"/>
    <x v="1"/>
    <x v="1095"/>
    <x v="3179"/>
    <x v="1"/>
    <n v="90049"/>
    <n v="102"/>
    <s v="Adtran 1202752G1"/>
    <x v="15"/>
    <n v="3"/>
    <x v="1"/>
    <x v="0"/>
    <n v="22.68"/>
    <n v="302"/>
    <x v="0"/>
    <d v="2020-01-02T00:00:00"/>
    <x v="0"/>
    <x v="1"/>
    <x v="0"/>
  </r>
  <r>
    <n v="5"/>
    <x v="2"/>
    <n v="3"/>
    <x v="1"/>
    <s v="Philadelphia"/>
    <s v="United States"/>
    <s v="Tom Prescott"/>
    <x v="2"/>
    <x v="1096"/>
    <x v="3180"/>
    <x v="0"/>
    <n v="19134"/>
    <n v="828"/>
    <s v="HON 5400 Series Task Chairs for Big and Tall"/>
    <x v="605"/>
    <n v="9"/>
    <x v="0"/>
    <x v="0"/>
    <n v="-630.88"/>
    <n v="4416"/>
    <x v="0"/>
    <d v="2019-08-22T00:00:00"/>
    <x v="1"/>
    <x v="12"/>
    <x v="5"/>
  </r>
  <r>
    <n v="5"/>
    <x v="1"/>
    <n v="6"/>
    <x v="0"/>
    <s v="Charlotte"/>
    <s v="United States"/>
    <s v="Janet Martin"/>
    <x v="1"/>
    <x v="951"/>
    <x v="3181"/>
    <x v="2"/>
    <n v="28205"/>
    <n v="1085"/>
    <s v="Memorex Mini Travel Drive 8 GB USB 2.0 Flash Drive"/>
    <x v="60"/>
    <n v="8"/>
    <x v="2"/>
    <x v="0"/>
    <n v="17.600000000000001"/>
    <n v="74"/>
    <x v="0"/>
    <d v="2019-11-28T00:00:00"/>
    <x v="0"/>
    <x v="16"/>
    <x v="8"/>
  </r>
  <r>
    <n v="5"/>
    <x v="1"/>
    <n v="6"/>
    <x v="0"/>
    <s v="Charlotte"/>
    <s v="United States"/>
    <s v="Janet Martin"/>
    <x v="1"/>
    <x v="951"/>
    <x v="3181"/>
    <x v="2"/>
    <n v="28205"/>
    <n v="1486"/>
    <s v="Speck Products Candyshell Flip Case"/>
    <x v="38"/>
    <n v="1"/>
    <x v="2"/>
    <x v="0"/>
    <n v="2.1"/>
    <n v="28"/>
    <x v="0"/>
    <d v="2019-11-28T00:00:00"/>
    <x v="0"/>
    <x v="16"/>
    <x v="0"/>
  </r>
  <r>
    <n v="5"/>
    <x v="1"/>
    <n v="6"/>
    <x v="2"/>
    <s v="Charlotte"/>
    <s v="United States"/>
    <s v="Janet Martin"/>
    <x v="1"/>
    <x v="951"/>
    <x v="3181"/>
    <x v="2"/>
    <n v="28205"/>
    <n v="1170"/>
    <s v="Newell Chalk Holder"/>
    <x v="4"/>
    <n v="1"/>
    <x v="2"/>
    <x v="0"/>
    <n v="1.07"/>
    <n v="3"/>
    <x v="0"/>
    <d v="2019-11-28T00:00:00"/>
    <x v="0"/>
    <x v="16"/>
    <x v="6"/>
  </r>
  <r>
    <n v="5"/>
    <x v="1"/>
    <n v="6"/>
    <x v="2"/>
    <s v="San Francisco"/>
    <s v="United States"/>
    <s v="Lisa Ryan"/>
    <x v="0"/>
    <x v="975"/>
    <x v="3182"/>
    <x v="1"/>
    <n v="94109"/>
    <n v="81"/>
    <s v="Acme Kleencut Forged Steel Scissors"/>
    <x v="46"/>
    <n v="3"/>
    <x v="1"/>
    <x v="0"/>
    <n v="5.17"/>
    <n v="17"/>
    <x v="1"/>
    <d v="2019-08-25T00:00:00"/>
    <x v="0"/>
    <x v="1"/>
    <x v="15"/>
  </r>
  <r>
    <n v="5"/>
    <x v="1"/>
    <n v="6"/>
    <x v="2"/>
    <s v="San Francisco"/>
    <s v="United States"/>
    <s v="Lisa Ryan"/>
    <x v="0"/>
    <x v="975"/>
    <x v="3182"/>
    <x v="1"/>
    <n v="94109"/>
    <n v="462"/>
    <s v="Companion Letter/Legal File, Black"/>
    <x v="84"/>
    <n v="6"/>
    <x v="1"/>
    <x v="0"/>
    <n v="63.44"/>
    <n v="227"/>
    <x v="1"/>
    <d v="2019-08-25T00:00:00"/>
    <x v="0"/>
    <x v="1"/>
    <x v="11"/>
  </r>
  <r>
    <n v="5"/>
    <x v="1"/>
    <n v="6"/>
    <x v="0"/>
    <s v="San Francisco"/>
    <s v="United States"/>
    <s v="Lisa Ryan"/>
    <x v="1"/>
    <x v="975"/>
    <x v="3182"/>
    <x v="1"/>
    <n v="94109"/>
    <n v="1279"/>
    <s v="Plantronics Encore H101 Dual Earpieces Headset"/>
    <x v="54"/>
    <n v="3"/>
    <x v="1"/>
    <x v="0"/>
    <n v="10.79"/>
    <n v="108"/>
    <x v="1"/>
    <d v="2019-08-25T00:00:00"/>
    <x v="0"/>
    <x v="1"/>
    <x v="0"/>
  </r>
  <r>
    <n v="2"/>
    <x v="2"/>
    <n v="1"/>
    <x v="2"/>
    <s v="Toledo"/>
    <s v="United States"/>
    <s v="Sally Knutson"/>
    <x v="4"/>
    <x v="892"/>
    <x v="3183"/>
    <x v="0"/>
    <n v="43615"/>
    <n v="135"/>
    <s v="Angle-D Ring Binders"/>
    <x v="22"/>
    <n v="1"/>
    <x v="0"/>
    <x v="0"/>
    <n v="-1.31"/>
    <n v="2"/>
    <x v="0"/>
    <d v="2019-12-24T00:00:00"/>
    <x v="2"/>
    <x v="19"/>
    <x v="2"/>
  </r>
  <r>
    <n v="2"/>
    <x v="2"/>
    <n v="1"/>
    <x v="0"/>
    <s v="Toledo"/>
    <s v="United States"/>
    <s v="Sally Knutson"/>
    <x v="6"/>
    <x v="892"/>
    <x v="3183"/>
    <x v="0"/>
    <n v="43615"/>
    <n v="1250"/>
    <s v="Panasonic KX-TG9541B DECT 6.0 Digital 2-Line Expandable Cordless Phone With Digital Answering System"/>
    <x v="272"/>
    <n v="7"/>
    <x v="0"/>
    <x v="0"/>
    <n v="94.49"/>
    <n v="630"/>
    <x v="0"/>
    <d v="2019-12-24T00:00:00"/>
    <x v="2"/>
    <x v="19"/>
    <x v="0"/>
  </r>
  <r>
    <n v="5"/>
    <x v="1"/>
    <n v="6"/>
    <x v="1"/>
    <s v="Nashville"/>
    <s v="United States"/>
    <s v="Thomas Seio"/>
    <x v="1"/>
    <x v="1032"/>
    <x v="3184"/>
    <x v="2"/>
    <n v="37211"/>
    <n v="1505"/>
    <s v="Staple-based wall hangings"/>
    <x v="13"/>
    <n v="4"/>
    <x v="2"/>
    <x v="1"/>
    <n v="9.35"/>
    <n v="31"/>
    <x v="1"/>
    <d v="2019-06-20T00:00:00"/>
    <x v="0"/>
    <x v="27"/>
    <x v="9"/>
  </r>
  <r>
    <n v="5"/>
    <x v="1"/>
    <n v="6"/>
    <x v="1"/>
    <s v="Nashville"/>
    <s v="United States"/>
    <s v="Thomas Seio"/>
    <x v="6"/>
    <x v="1032"/>
    <x v="3184"/>
    <x v="2"/>
    <n v="37211"/>
    <n v="280"/>
    <s v="Barricks 18 x 48 Non-Folding Utility Table with Bottom Storage Shelf"/>
    <x v="167"/>
    <n v="2"/>
    <x v="2"/>
    <x v="1"/>
    <n v="-28.22"/>
    <n v="121"/>
    <x v="1"/>
    <d v="2019-06-20T00:00:00"/>
    <x v="0"/>
    <x v="27"/>
    <x v="1"/>
  </r>
  <r>
    <n v="5"/>
    <x v="1"/>
    <n v="6"/>
    <x v="2"/>
    <s v="Nashville"/>
    <s v="United States"/>
    <s v="Thomas Seio"/>
    <x v="1"/>
    <x v="1032"/>
    <x v="3184"/>
    <x v="2"/>
    <n v="37211"/>
    <n v="866"/>
    <s v="Hot File 7-Pocket, Floor Stand"/>
    <x v="60"/>
    <n v="1"/>
    <x v="2"/>
    <x v="1"/>
    <n v="17.850000000000001"/>
    <n v="143"/>
    <x v="1"/>
    <d v="2019-06-20T00:00:00"/>
    <x v="0"/>
    <x v="27"/>
    <x v="11"/>
  </r>
  <r>
    <n v="5"/>
    <x v="1"/>
    <n v="6"/>
    <x v="2"/>
    <s v="Nashville"/>
    <s v="United States"/>
    <s v="Thomas Seio"/>
    <x v="1"/>
    <x v="1032"/>
    <x v="3184"/>
    <x v="2"/>
    <n v="37211"/>
    <n v="1752"/>
    <s v="Xerox 1955"/>
    <x v="26"/>
    <n v="5"/>
    <x v="2"/>
    <x v="1"/>
    <n v="29.69"/>
    <n v="91"/>
    <x v="1"/>
    <d v="2019-06-20T00:00:00"/>
    <x v="0"/>
    <x v="27"/>
    <x v="3"/>
  </r>
  <r>
    <n v="5"/>
    <x v="1"/>
    <n v="6"/>
    <x v="2"/>
    <s v="Nashville"/>
    <s v="United States"/>
    <s v="Thomas Seio"/>
    <x v="1"/>
    <x v="1032"/>
    <x v="3184"/>
    <x v="2"/>
    <n v="37211"/>
    <n v="1502"/>
    <s v="Staple holder"/>
    <x v="5"/>
    <n v="8"/>
    <x v="2"/>
    <x v="1"/>
    <n v="6.7"/>
    <n v="77"/>
    <x v="1"/>
    <d v="2019-06-20T00:00:00"/>
    <x v="0"/>
    <x v="27"/>
    <x v="12"/>
  </r>
  <r>
    <n v="5"/>
    <x v="1"/>
    <n v="6"/>
    <x v="0"/>
    <s v="Nashville"/>
    <s v="United States"/>
    <s v="Thomas Seio"/>
    <x v="1"/>
    <x v="1032"/>
    <x v="3184"/>
    <x v="2"/>
    <n v="37211"/>
    <n v="884"/>
    <s v="HTC One"/>
    <x v="45"/>
    <n v="3"/>
    <x v="2"/>
    <x v="1"/>
    <n v="27"/>
    <n v="240"/>
    <x v="1"/>
    <d v="2019-06-20T00:00:00"/>
    <x v="0"/>
    <x v="27"/>
    <x v="0"/>
  </r>
  <r>
    <n v="5"/>
    <x v="1"/>
    <n v="6"/>
    <x v="0"/>
    <s v="Nashville"/>
    <s v="United States"/>
    <s v="Thomas Seio"/>
    <x v="1"/>
    <x v="1032"/>
    <x v="3184"/>
    <x v="2"/>
    <n v="37211"/>
    <n v="1396"/>
    <s v="Samsung Galaxy S III - 16GB - pebble blue (T-Mobile)"/>
    <x v="457"/>
    <n v="8"/>
    <x v="2"/>
    <x v="1"/>
    <n v="223.99"/>
    <n v="2240"/>
    <x v="1"/>
    <d v="2019-06-20T00:00:00"/>
    <x v="0"/>
    <x v="27"/>
    <x v="0"/>
  </r>
  <r>
    <n v="4"/>
    <x v="1"/>
    <n v="6"/>
    <x v="2"/>
    <s v="Jackson"/>
    <s v="United States"/>
    <s v="Scott Williamson"/>
    <x v="0"/>
    <x v="934"/>
    <x v="3185"/>
    <x v="2"/>
    <n v="39212"/>
    <n v="817"/>
    <s v="Home/Office Personal File Carts"/>
    <x v="164"/>
    <n v="5"/>
    <x v="2"/>
    <x v="0"/>
    <n v="43.45"/>
    <n v="174"/>
    <x v="0"/>
    <d v="2019-12-04T00:00:00"/>
    <x v="0"/>
    <x v="20"/>
    <x v="11"/>
  </r>
  <r>
    <n v="2"/>
    <x v="2"/>
    <n v="1"/>
    <x v="1"/>
    <s v="Philadelphia"/>
    <s v="United States"/>
    <s v="Bruce Geld"/>
    <x v="1"/>
    <x v="1097"/>
    <x v="3186"/>
    <x v="0"/>
    <n v="19120"/>
    <n v="564"/>
    <s v="Eldon Executive Woodline II Desk Accessories, Mahogany"/>
    <x v="46"/>
    <n v="3"/>
    <x v="0"/>
    <x v="0"/>
    <n v="5.28"/>
    <n v="60"/>
    <x v="0"/>
    <d v="2019-04-19T00:00:00"/>
    <x v="2"/>
    <x v="12"/>
    <x v="9"/>
  </r>
  <r>
    <n v="2"/>
    <x v="1"/>
    <n v="3"/>
    <x v="2"/>
    <s v="Kent"/>
    <s v="United States"/>
    <s v="Sarah Brown"/>
    <x v="0"/>
    <x v="1013"/>
    <x v="3187"/>
    <x v="1"/>
    <n v="98031"/>
    <n v="1806"/>
    <s v="Xerox 203"/>
    <x v="13"/>
    <n v="3"/>
    <x v="1"/>
    <x v="0"/>
    <n v="9.33"/>
    <n v="19"/>
    <x v="0"/>
    <d v="2019-06-14T00:00:00"/>
    <x v="1"/>
    <x v="11"/>
    <x v="3"/>
  </r>
  <r>
    <n v="2"/>
    <x v="1"/>
    <n v="3"/>
    <x v="0"/>
    <s v="Kent"/>
    <s v="United States"/>
    <s v="Sarah Brown"/>
    <x v="1"/>
    <x v="1013"/>
    <x v="3187"/>
    <x v="1"/>
    <n v="98031"/>
    <n v="1232"/>
    <s v="OtterBox Defender Series Case - Samsung Galaxy S4"/>
    <x v="13"/>
    <n v="3"/>
    <x v="1"/>
    <x v="0"/>
    <n v="9"/>
    <n v="72"/>
    <x v="0"/>
    <d v="2019-06-14T00:00:00"/>
    <x v="1"/>
    <x v="11"/>
    <x v="0"/>
  </r>
  <r>
    <n v="6"/>
    <x v="0"/>
    <n v="6"/>
    <x v="1"/>
    <s v="Tulsa"/>
    <s v="United States"/>
    <s v="Clay Ludtke"/>
    <x v="0"/>
    <x v="1014"/>
    <x v="3188"/>
    <x v="3"/>
    <n v="74133"/>
    <n v="759"/>
    <s v="Global Leather and Oak Executive Chair, Black"/>
    <x v="606"/>
    <n v="6"/>
    <x v="3"/>
    <x v="0"/>
    <n v="523.71"/>
    <n v="1806"/>
    <x v="0"/>
    <d v="2019-03-27T00:00:00"/>
    <x v="0"/>
    <x v="34"/>
    <x v="5"/>
  </r>
  <r>
    <n v="4"/>
    <x v="1"/>
    <n v="6"/>
    <x v="1"/>
    <s v="San Diego"/>
    <s v="United States"/>
    <s v="Jim Epp"/>
    <x v="1"/>
    <x v="1098"/>
    <x v="3189"/>
    <x v="1"/>
    <n v="92105"/>
    <n v="996"/>
    <s v="Lifetime Advantage Folding Chairs, 4/Carton"/>
    <x v="125"/>
    <n v="3"/>
    <x v="1"/>
    <x v="0"/>
    <n v="52.34"/>
    <n v="523"/>
    <x v="1"/>
    <d v="2019-11-13T00:00:00"/>
    <x v="0"/>
    <x v="1"/>
    <x v="5"/>
  </r>
  <r>
    <n v="5"/>
    <x v="1"/>
    <n v="6"/>
    <x v="1"/>
    <s v="Seattle"/>
    <s v="United States"/>
    <s v="Paul Lucas"/>
    <x v="0"/>
    <x v="1099"/>
    <x v="3190"/>
    <x v="1"/>
    <n v="98115"/>
    <n v="1057"/>
    <s v="Master Giant Foot Doorstop, Safety Yellow"/>
    <x v="9"/>
    <n v="3"/>
    <x v="1"/>
    <x v="0"/>
    <n v="9.7899999999999991"/>
    <n v="23"/>
    <x v="2"/>
    <d v="2019-12-20T00:00:00"/>
    <x v="0"/>
    <x v="11"/>
    <x v="9"/>
  </r>
  <r>
    <n v="5"/>
    <x v="2"/>
    <n v="3"/>
    <x v="1"/>
    <s v="Providence"/>
    <s v="United States"/>
    <s v="Jason Gross"/>
    <x v="0"/>
    <x v="892"/>
    <x v="3191"/>
    <x v="0"/>
    <n v="2908"/>
    <n v="382"/>
    <s v="Bush Cubix Collection Bookcases, Fully Assembled"/>
    <x v="71"/>
    <n v="1"/>
    <x v="0"/>
    <x v="0"/>
    <n v="50.83"/>
    <n v="221"/>
    <x v="1"/>
    <d v="2019-12-27T00:00:00"/>
    <x v="1"/>
    <x v="36"/>
    <x v="14"/>
  </r>
  <r>
    <n v="5"/>
    <x v="2"/>
    <n v="3"/>
    <x v="2"/>
    <s v="Providence"/>
    <s v="United States"/>
    <s v="Jason Gross"/>
    <x v="0"/>
    <x v="892"/>
    <x v="3191"/>
    <x v="0"/>
    <n v="2908"/>
    <n v="1308"/>
    <s v="Premier Electric Letter Opener"/>
    <x v="178"/>
    <n v="6"/>
    <x v="0"/>
    <x v="0"/>
    <n v="34.76"/>
    <n v="695"/>
    <x v="1"/>
    <d v="2019-12-27T00:00:00"/>
    <x v="1"/>
    <x v="36"/>
    <x v="15"/>
  </r>
  <r>
    <n v="4"/>
    <x v="1"/>
    <n v="6"/>
    <x v="2"/>
    <s v="Detroit"/>
    <s v="United States"/>
    <s v="Christina VanderZanden"/>
    <x v="0"/>
    <x v="898"/>
    <x v="3192"/>
    <x v="3"/>
    <n v="48234"/>
    <n v="408"/>
    <s v="Cardinal EasyOpen D-Ring Binders"/>
    <x v="60"/>
    <n v="4"/>
    <x v="3"/>
    <x v="0"/>
    <n v="18.28"/>
    <n v="37"/>
    <x v="0"/>
    <d v="2019-04-24T00:00:00"/>
    <x v="0"/>
    <x v="6"/>
    <x v="2"/>
  </r>
  <r>
    <n v="4"/>
    <x v="1"/>
    <n v="6"/>
    <x v="2"/>
    <s v="Detroit"/>
    <s v="United States"/>
    <s v="Christina VanderZanden"/>
    <x v="0"/>
    <x v="898"/>
    <x v="3192"/>
    <x v="3"/>
    <n v="48234"/>
    <n v="1310"/>
    <s v="Premium Transparent Presentation Covers by GBC"/>
    <x v="25"/>
    <n v="7"/>
    <x v="3"/>
    <x v="0"/>
    <n v="70.489999999999995"/>
    <n v="147"/>
    <x v="0"/>
    <d v="2019-04-24T00:00:00"/>
    <x v="0"/>
    <x v="6"/>
    <x v="2"/>
  </r>
  <r>
    <n v="6"/>
    <x v="0"/>
    <n v="6"/>
    <x v="2"/>
    <s v="Smyrna"/>
    <s v="United States"/>
    <s v="Theone Pippenger"/>
    <x v="0"/>
    <x v="966"/>
    <x v="3193"/>
    <x v="2"/>
    <n v="30080"/>
    <n v="1353"/>
    <s v="Revere Boxed Rubber Bands by Revere"/>
    <x v="36"/>
    <n v="3"/>
    <x v="2"/>
    <x v="0"/>
    <n v="0.11"/>
    <n v="6"/>
    <x v="0"/>
    <d v="2019-01-30T00:00:00"/>
    <x v="0"/>
    <x v="8"/>
    <x v="4"/>
  </r>
  <r>
    <n v="4"/>
    <x v="1"/>
    <n v="6"/>
    <x v="1"/>
    <s v="Chicago"/>
    <s v="United States"/>
    <s v="Christopher Martinez"/>
    <x v="7"/>
    <x v="951"/>
    <x v="3194"/>
    <x v="3"/>
    <n v="60610"/>
    <n v="469"/>
    <s v="Contemporary Wood/Metal Frame"/>
    <x v="74"/>
    <n v="1"/>
    <x v="3"/>
    <x v="0"/>
    <n v="-4.04"/>
    <n v="6"/>
    <x v="0"/>
    <d v="2019-11-27T00:00:00"/>
    <x v="0"/>
    <x v="10"/>
    <x v="9"/>
  </r>
  <r>
    <n v="4"/>
    <x v="1"/>
    <n v="6"/>
    <x v="2"/>
    <s v="Chicago"/>
    <s v="United States"/>
    <s v="Christopher Martinez"/>
    <x v="1"/>
    <x v="951"/>
    <x v="3194"/>
    <x v="3"/>
    <n v="60610"/>
    <n v="243"/>
    <s v="Avery File Folder Labels"/>
    <x v="29"/>
    <n v="5"/>
    <x v="3"/>
    <x v="0"/>
    <n v="4.18"/>
    <n v="12"/>
    <x v="0"/>
    <d v="2019-11-27T00:00:00"/>
    <x v="0"/>
    <x v="10"/>
    <x v="10"/>
  </r>
  <r>
    <n v="4"/>
    <x v="1"/>
    <n v="6"/>
    <x v="0"/>
    <s v="Chicago"/>
    <s v="United States"/>
    <s v="Christopher Martinez"/>
    <x v="1"/>
    <x v="951"/>
    <x v="3194"/>
    <x v="3"/>
    <n v="60610"/>
    <n v="1577"/>
    <s v="Toshiba IPT2010-SD IP Telephone"/>
    <x v="33"/>
    <n v="2"/>
    <x v="3"/>
    <x v="0"/>
    <n v="16.68"/>
    <n v="222"/>
    <x v="0"/>
    <d v="2019-11-27T00:00:00"/>
    <x v="0"/>
    <x v="10"/>
    <x v="0"/>
  </r>
  <r>
    <n v="7"/>
    <x v="2"/>
    <n v="6"/>
    <x v="1"/>
    <s v="Seattle"/>
    <s v="United States"/>
    <s v="Yana Sorensen"/>
    <x v="0"/>
    <x v="1048"/>
    <x v="3195"/>
    <x v="1"/>
    <n v="98103"/>
    <n v="470"/>
    <s v="Contract Clock, 14, Brown"/>
    <x v="28"/>
    <n v="3"/>
    <x v="1"/>
    <x v="0"/>
    <n v="22.42"/>
    <n v="66"/>
    <x v="1"/>
    <d v="2019-08-25T00:00:00"/>
    <x v="0"/>
    <x v="11"/>
    <x v="9"/>
  </r>
  <r>
    <n v="7"/>
    <x v="2"/>
    <n v="6"/>
    <x v="2"/>
    <s v="Seattle"/>
    <s v="United States"/>
    <s v="Yana Sorensen"/>
    <x v="0"/>
    <x v="1048"/>
    <x v="3195"/>
    <x v="1"/>
    <n v="98103"/>
    <n v="982"/>
    <s v="Letter Size Cart"/>
    <x v="203"/>
    <n v="7"/>
    <x v="1"/>
    <x v="0"/>
    <n v="290.01"/>
    <n v="1000"/>
    <x v="1"/>
    <d v="2019-08-25T00:00:00"/>
    <x v="0"/>
    <x v="11"/>
    <x v="11"/>
  </r>
  <r>
    <n v="7"/>
    <x v="2"/>
    <n v="6"/>
    <x v="2"/>
    <s v="Seattle"/>
    <s v="United States"/>
    <s v="Yana Sorensen"/>
    <x v="1"/>
    <x v="1048"/>
    <x v="3195"/>
    <x v="1"/>
    <n v="98103"/>
    <n v="650"/>
    <s v="Fellowes PB300 Plastic Comb Binding Machine"/>
    <x v="607"/>
    <n v="9"/>
    <x v="1"/>
    <x v="0"/>
    <n v="942.82"/>
    <n v="2794"/>
    <x v="1"/>
    <d v="2019-08-25T00:00:00"/>
    <x v="0"/>
    <x v="11"/>
    <x v="2"/>
  </r>
  <r>
    <n v="5"/>
    <x v="2"/>
    <n v="3"/>
    <x v="2"/>
    <s v="Westminster"/>
    <s v="United States"/>
    <s v="Chris Cortes"/>
    <x v="0"/>
    <x v="1100"/>
    <x v="3196"/>
    <x v="1"/>
    <n v="92683"/>
    <n v="40"/>
    <s v="Acco 7-Outlet Masterpiece Power Center, Wihtout Fax/Phone Line Protection"/>
    <x v="213"/>
    <n v="2"/>
    <x v="1"/>
    <x v="0"/>
    <n v="72.95"/>
    <n v="243"/>
    <x v="0"/>
    <d v="2019-05-09T00:00:00"/>
    <x v="1"/>
    <x v="1"/>
    <x v="12"/>
  </r>
  <r>
    <n v="5"/>
    <x v="1"/>
    <n v="6"/>
    <x v="2"/>
    <s v="Fairfield"/>
    <s v="United States"/>
    <s v="Nat Gilpin"/>
    <x v="0"/>
    <x v="1092"/>
    <x v="3197"/>
    <x v="0"/>
    <n v="6824"/>
    <n v="658"/>
    <s v="Fellowes Staxonsteel Drawer Files"/>
    <x v="194"/>
    <n v="3"/>
    <x v="0"/>
    <x v="0"/>
    <n v="81.13"/>
    <n v="580"/>
    <x v="1"/>
    <d v="2019-02-21T00:00:00"/>
    <x v="0"/>
    <x v="38"/>
    <x v="11"/>
  </r>
  <r>
    <n v="5"/>
    <x v="1"/>
    <n v="6"/>
    <x v="0"/>
    <s v="Fairfield"/>
    <s v="United States"/>
    <s v="Nat Gilpin"/>
    <x v="0"/>
    <x v="1092"/>
    <x v="3197"/>
    <x v="0"/>
    <n v="6824"/>
    <n v="306"/>
    <s v="Belkin SportFit Armband For iPhone 5s/5c, Fuchsia"/>
    <x v="5"/>
    <n v="1"/>
    <x v="0"/>
    <x v="0"/>
    <n v="7.35"/>
    <n v="15"/>
    <x v="1"/>
    <d v="2019-02-21T00:00:00"/>
    <x v="0"/>
    <x v="38"/>
    <x v="0"/>
  </r>
  <r>
    <n v="5"/>
    <x v="2"/>
    <n v="3"/>
    <x v="1"/>
    <s v="Springfield"/>
    <s v="United States"/>
    <s v="Sharelle Roach"/>
    <x v="2"/>
    <x v="1077"/>
    <x v="3198"/>
    <x v="0"/>
    <n v="45503"/>
    <n v="1214"/>
    <s v="Office Star Flex Back Scooter Chair with White Frame"/>
    <x v="34"/>
    <n v="2"/>
    <x v="0"/>
    <x v="0"/>
    <n v="-35.51"/>
    <n v="155"/>
    <x v="2"/>
    <d v="2019-11-07T00:00:00"/>
    <x v="1"/>
    <x v="19"/>
    <x v="5"/>
  </r>
  <r>
    <n v="0"/>
    <x v="0"/>
    <n v="0"/>
    <x v="1"/>
    <s v="New York City"/>
    <s v="United States"/>
    <s v="Trudy Brown"/>
    <x v="0"/>
    <x v="1043"/>
    <x v="3199"/>
    <x v="0"/>
    <n v="10009"/>
    <n v="547"/>
    <s v="Eldon 200 Class Desk Accessories"/>
    <x v="23"/>
    <n v="3"/>
    <x v="0"/>
    <x v="0"/>
    <n v="6.03"/>
    <n v="19"/>
    <x v="0"/>
    <d v="2019-05-25T00:00:00"/>
    <x v="3"/>
    <x v="0"/>
    <x v="9"/>
  </r>
  <r>
    <n v="0"/>
    <x v="0"/>
    <n v="0"/>
    <x v="2"/>
    <s v="New York City"/>
    <s v="United States"/>
    <s v="Trudy Brown"/>
    <x v="0"/>
    <x v="1043"/>
    <x v="3199"/>
    <x v="0"/>
    <n v="10009"/>
    <n v="51"/>
    <s v="Acco Hot Clips Clips to Go"/>
    <x v="4"/>
    <n v="1"/>
    <x v="0"/>
    <x v="0"/>
    <n v="1.48"/>
    <n v="3"/>
    <x v="0"/>
    <d v="2019-05-25T00:00:00"/>
    <x v="3"/>
    <x v="0"/>
    <x v="4"/>
  </r>
  <r>
    <n v="0"/>
    <x v="0"/>
    <n v="0"/>
    <x v="2"/>
    <s v="New York City"/>
    <s v="United States"/>
    <s v="Trudy Brown"/>
    <x v="1"/>
    <x v="1043"/>
    <x v="3199"/>
    <x v="0"/>
    <n v="10009"/>
    <n v="683"/>
    <s v="GBC DocuBind P100 Manual Binding Machine"/>
    <x v="418"/>
    <n v="5"/>
    <x v="0"/>
    <x v="0"/>
    <n v="207.47"/>
    <n v="664"/>
    <x v="0"/>
    <d v="2019-05-25T00:00:00"/>
    <x v="3"/>
    <x v="0"/>
    <x v="2"/>
  </r>
  <r>
    <n v="0"/>
    <x v="0"/>
    <n v="0"/>
    <x v="0"/>
    <s v="New York City"/>
    <s v="United States"/>
    <s v="Trudy Brown"/>
    <x v="0"/>
    <x v="1043"/>
    <x v="3199"/>
    <x v="0"/>
    <n v="10009"/>
    <n v="916"/>
    <s v="Imation 8gb Micro Traveldrive Usb 2.0 Flash Drive"/>
    <x v="44"/>
    <n v="8"/>
    <x v="0"/>
    <x v="0"/>
    <n v="13.2"/>
    <n v="120"/>
    <x v="0"/>
    <d v="2019-05-25T00:00:00"/>
    <x v="3"/>
    <x v="0"/>
    <x v="8"/>
  </r>
  <r>
    <n v="7"/>
    <x v="2"/>
    <n v="6"/>
    <x v="2"/>
    <s v="Los Angeles"/>
    <s v="United States"/>
    <s v="Lauren Leatherbury"/>
    <x v="0"/>
    <x v="1101"/>
    <x v="3200"/>
    <x v="1"/>
    <n v="90032"/>
    <n v="1531"/>
    <s v="Telephone Message Books with Fax/Mobile Section, 5 1/2 x 3 3/16"/>
    <x v="13"/>
    <n v="3"/>
    <x v="1"/>
    <x v="0"/>
    <n v="8.76"/>
    <n v="19"/>
    <x v="0"/>
    <d v="2019-05-02T00:00:00"/>
    <x v="0"/>
    <x v="1"/>
    <x v="3"/>
  </r>
  <r>
    <n v="7"/>
    <x v="2"/>
    <n v="6"/>
    <x v="2"/>
    <s v="Los Angeles"/>
    <s v="United States"/>
    <s v="Lauren Leatherbury"/>
    <x v="1"/>
    <x v="1101"/>
    <x v="3200"/>
    <x v="1"/>
    <n v="90032"/>
    <n v="1529"/>
    <s v="Surelock Post Binders"/>
    <x v="8"/>
    <n v="3"/>
    <x v="1"/>
    <x v="0"/>
    <n v="27.5"/>
    <n v="73"/>
    <x v="0"/>
    <d v="2019-05-02T00:00:00"/>
    <x v="0"/>
    <x v="1"/>
    <x v="2"/>
  </r>
  <r>
    <n v="5"/>
    <x v="1"/>
    <n v="6"/>
    <x v="2"/>
    <s v="Urbandale"/>
    <s v="United States"/>
    <s v="William Brown"/>
    <x v="0"/>
    <x v="1029"/>
    <x v="3201"/>
    <x v="3"/>
    <n v="50322"/>
    <n v="1608"/>
    <s v="Vinyl Coated Wire Paper Clips in Organizer Box, 800/Box"/>
    <x v="28"/>
    <n v="4"/>
    <x v="3"/>
    <x v="0"/>
    <n v="21.58"/>
    <n v="46"/>
    <x v="0"/>
    <d v="2019-11-16T00:00:00"/>
    <x v="0"/>
    <x v="41"/>
    <x v="4"/>
  </r>
  <r>
    <n v="3"/>
    <x v="2"/>
    <n v="1"/>
    <x v="1"/>
    <s v="Detroit"/>
    <s v="United States"/>
    <s v="Theone Pippenger"/>
    <x v="0"/>
    <x v="892"/>
    <x v="3202"/>
    <x v="3"/>
    <n v="48227"/>
    <n v="311"/>
    <s v="Bevis 44 x 96 Conference Tables"/>
    <x v="25"/>
    <n v="2"/>
    <x v="3"/>
    <x v="0"/>
    <n v="70.010000000000005"/>
    <n v="412"/>
    <x v="0"/>
    <d v="2019-12-25T00:00:00"/>
    <x v="2"/>
    <x v="6"/>
    <x v="1"/>
  </r>
  <r>
    <n v="3"/>
    <x v="2"/>
    <n v="1"/>
    <x v="1"/>
    <s v="Detroit"/>
    <s v="United States"/>
    <s v="Theone Pippenger"/>
    <x v="0"/>
    <x v="892"/>
    <x v="3202"/>
    <x v="3"/>
    <n v="48227"/>
    <n v="837"/>
    <s v="Hon GuestStacker Chair"/>
    <x v="608"/>
    <n v="7"/>
    <x v="3"/>
    <x v="0"/>
    <n v="412.54"/>
    <n v="1587"/>
    <x v="0"/>
    <d v="2019-12-25T00:00:00"/>
    <x v="2"/>
    <x v="6"/>
    <x v="5"/>
  </r>
  <r>
    <n v="3"/>
    <x v="2"/>
    <n v="1"/>
    <x v="0"/>
    <s v="Detroit"/>
    <s v="United States"/>
    <s v="Theone Pippenger"/>
    <x v="0"/>
    <x v="892"/>
    <x v="3202"/>
    <x v="3"/>
    <n v="48227"/>
    <n v="1014"/>
    <s v="Logitech Gaming G510s - Keyboard"/>
    <x v="73"/>
    <n v="1"/>
    <x v="3"/>
    <x v="0"/>
    <n v="30.6"/>
    <n v="85"/>
    <x v="0"/>
    <d v="2019-12-25T00:00:00"/>
    <x v="2"/>
    <x v="6"/>
    <x v="8"/>
  </r>
  <r>
    <n v="3"/>
    <x v="2"/>
    <n v="1"/>
    <x v="0"/>
    <s v="Detroit"/>
    <s v="United States"/>
    <s v="Theone Pippenger"/>
    <x v="0"/>
    <x v="892"/>
    <x v="3202"/>
    <x v="3"/>
    <n v="48227"/>
    <n v="1097"/>
    <s v="Microsoft Wireless Mobile Mouse 4000"/>
    <x v="304"/>
    <n v="5"/>
    <x v="3"/>
    <x v="0"/>
    <n v="63.98"/>
    <n v="200"/>
    <x v="0"/>
    <d v="2019-12-25T00:00:00"/>
    <x v="2"/>
    <x v="6"/>
    <x v="8"/>
  </r>
  <r>
    <n v="4"/>
    <x v="2"/>
    <n v="3"/>
    <x v="1"/>
    <s v="New York City"/>
    <s v="United States"/>
    <s v="Katharine Harms"/>
    <x v="0"/>
    <x v="956"/>
    <x v="3203"/>
    <x v="0"/>
    <n v="10035"/>
    <n v="1562"/>
    <s v="Tensor Brushed Steel Torchiere Floor Lamp"/>
    <x v="13"/>
    <n v="3"/>
    <x v="0"/>
    <x v="0"/>
    <n v="9.17"/>
    <n v="51"/>
    <x v="1"/>
    <d v="2019-11-24T00:00:00"/>
    <x v="1"/>
    <x v="0"/>
    <x v="9"/>
  </r>
  <r>
    <n v="4"/>
    <x v="2"/>
    <n v="3"/>
    <x v="0"/>
    <s v="New York City"/>
    <s v="United States"/>
    <s v="Katharine Harms"/>
    <x v="0"/>
    <x v="956"/>
    <x v="3203"/>
    <x v="0"/>
    <n v="10035"/>
    <n v="146"/>
    <s v="Apple iPhone 5S"/>
    <x v="319"/>
    <n v="1"/>
    <x v="0"/>
    <x v="0"/>
    <n v="171"/>
    <n v="570"/>
    <x v="1"/>
    <d v="2019-11-24T00:00:00"/>
    <x v="1"/>
    <x v="0"/>
    <x v="0"/>
  </r>
  <r>
    <n v="4"/>
    <x v="2"/>
    <n v="3"/>
    <x v="0"/>
    <s v="New York City"/>
    <s v="United States"/>
    <s v="Katharine Harms"/>
    <x v="0"/>
    <x v="956"/>
    <x v="3203"/>
    <x v="0"/>
    <n v="10035"/>
    <n v="1061"/>
    <s v="Maxell 4.7GB DVD+R 5/Pack"/>
    <x v="4"/>
    <n v="3"/>
    <x v="0"/>
    <x v="0"/>
    <n v="1.34"/>
    <n v="3"/>
    <x v="1"/>
    <d v="2019-11-24T00:00:00"/>
    <x v="1"/>
    <x v="0"/>
    <x v="8"/>
  </r>
  <r>
    <n v="5"/>
    <x v="1"/>
    <n v="6"/>
    <x v="2"/>
    <s v="Los Angeles"/>
    <s v="United States"/>
    <s v="Suzanne McNair"/>
    <x v="0"/>
    <x v="1078"/>
    <x v="3204"/>
    <x v="1"/>
    <n v="90004"/>
    <n v="1348"/>
    <s v="Rediform S.O.S. 1-Up Phone Message Bk, 4-1/4x3-1/16 Bk, 1 Form/Pg, 40 Messages/Bk, 3/Pk"/>
    <x v="60"/>
    <n v="4"/>
    <x v="1"/>
    <x v="0"/>
    <n v="18.010000000000002"/>
    <n v="38"/>
    <x v="1"/>
    <d v="2019-06-04T00:00:00"/>
    <x v="0"/>
    <x v="1"/>
    <x v="3"/>
  </r>
  <r>
    <n v="6"/>
    <x v="0"/>
    <n v="6"/>
    <x v="2"/>
    <s v="Fort Lauderdale"/>
    <s v="United States"/>
    <s v="Michael Grace"/>
    <x v="1"/>
    <x v="943"/>
    <x v="3205"/>
    <x v="2"/>
    <n v="33311"/>
    <n v="776"/>
    <s v="Gould Plastics 18-Pocket Panel Bin, 34w x 5-1/4d x 20-1/2h"/>
    <x v="190"/>
    <n v="2"/>
    <x v="2"/>
    <x v="0"/>
    <n v="-29.44"/>
    <n v="147"/>
    <x v="2"/>
    <d v="2019-09-11T00:00:00"/>
    <x v="0"/>
    <x v="2"/>
    <x v="11"/>
  </r>
  <r>
    <n v="3"/>
    <x v="2"/>
    <n v="1"/>
    <x v="2"/>
    <s v="Seattle"/>
    <s v="United States"/>
    <s v="Sanjit Jacobs"/>
    <x v="1"/>
    <x v="1102"/>
    <x v="3206"/>
    <x v="1"/>
    <n v="98105"/>
    <n v="414"/>
    <s v="Cardinal Slant-D Ring Binder, Heavy Gauge Vinyl"/>
    <x v="54"/>
    <n v="5"/>
    <x v="1"/>
    <x v="0"/>
    <n v="11.3"/>
    <n v="35"/>
    <x v="2"/>
    <d v="2019-03-26T00:00:00"/>
    <x v="2"/>
    <x v="11"/>
    <x v="2"/>
  </r>
  <r>
    <n v="4"/>
    <x v="1"/>
    <n v="6"/>
    <x v="0"/>
    <s v="Long Beach"/>
    <s v="United States"/>
    <s v="Aimee Bixby"/>
    <x v="0"/>
    <x v="903"/>
    <x v="3207"/>
    <x v="0"/>
    <n v="11561"/>
    <n v="1605"/>
    <s v="Verbatim 25 GB 6x Blu-ray Single Layer Recordable Disc, 25/Pack"/>
    <x v="30"/>
    <n v="4"/>
    <x v="0"/>
    <x v="0"/>
    <n v="39.54"/>
    <n v="92"/>
    <x v="0"/>
    <d v="2019-09-08T00:00:00"/>
    <x v="0"/>
    <x v="0"/>
    <x v="8"/>
  </r>
  <r>
    <n v="4"/>
    <x v="1"/>
    <n v="6"/>
    <x v="2"/>
    <s v="Wilmington"/>
    <s v="United States"/>
    <s v="Jack Lebron"/>
    <x v="1"/>
    <x v="1103"/>
    <x v="3208"/>
    <x v="2"/>
    <n v="28403"/>
    <n v="794"/>
    <s v="Harmony HEPA Quiet Air Purifiers"/>
    <x v="46"/>
    <n v="3"/>
    <x v="2"/>
    <x v="0"/>
    <n v="5.27"/>
    <n v="28"/>
    <x v="0"/>
    <d v="2019-05-02T00:00:00"/>
    <x v="0"/>
    <x v="16"/>
    <x v="12"/>
  </r>
  <r>
    <n v="4"/>
    <x v="1"/>
    <n v="6"/>
    <x v="2"/>
    <s v="Anaheim"/>
    <s v="United States"/>
    <s v="Christine Abelman"/>
    <x v="0"/>
    <x v="954"/>
    <x v="3209"/>
    <x v="1"/>
    <n v="92804"/>
    <n v="672"/>
    <s v="Fiskars Spring-Action Scissors"/>
    <x v="29"/>
    <n v="1"/>
    <x v="1"/>
    <x v="0"/>
    <n v="3.63"/>
    <n v="14"/>
    <x v="1"/>
    <d v="2019-12-21T00:00:00"/>
    <x v="0"/>
    <x v="1"/>
    <x v="15"/>
  </r>
  <r>
    <n v="4"/>
    <x v="1"/>
    <n v="6"/>
    <x v="2"/>
    <s v="Anaheim"/>
    <s v="United States"/>
    <s v="Christine Abelman"/>
    <x v="0"/>
    <x v="954"/>
    <x v="3209"/>
    <x v="1"/>
    <n v="92804"/>
    <n v="907"/>
    <s v="Iceberg Mobile Mega Data/Printer Cart"/>
    <x v="55"/>
    <n v="4"/>
    <x v="1"/>
    <x v="0"/>
    <n v="125.14"/>
    <n v="481"/>
    <x v="1"/>
    <d v="2019-12-21T00:00:00"/>
    <x v="0"/>
    <x v="1"/>
    <x v="11"/>
  </r>
  <r>
    <n v="5"/>
    <x v="1"/>
    <n v="6"/>
    <x v="0"/>
    <s v="Naperville"/>
    <s v="United States"/>
    <s v="Linda Cazamias"/>
    <x v="1"/>
    <x v="1031"/>
    <x v="3210"/>
    <x v="3"/>
    <n v="60540"/>
    <n v="1251"/>
    <s v="Panasonic Kx-TS550"/>
    <x v="33"/>
    <n v="4"/>
    <x v="3"/>
    <x v="0"/>
    <n v="16.559999999999999"/>
    <n v="147"/>
    <x v="1"/>
    <d v="2019-09-15T00:00:00"/>
    <x v="0"/>
    <x v="10"/>
    <x v="0"/>
  </r>
  <r>
    <n v="4"/>
    <x v="1"/>
    <n v="6"/>
    <x v="0"/>
    <s v="Seattle"/>
    <s v="United States"/>
    <s v="Helen Wasserman"/>
    <x v="0"/>
    <x v="1048"/>
    <x v="3211"/>
    <x v="1"/>
    <n v="98105"/>
    <n v="1283"/>
    <s v="Plantronics Savi W720 Multi-Device Wireless Headset System"/>
    <x v="350"/>
    <n v="2"/>
    <x v="1"/>
    <x v="0"/>
    <n v="371.32"/>
    <n v="844"/>
    <x v="1"/>
    <d v="2019-08-22T00:00:00"/>
    <x v="0"/>
    <x v="11"/>
    <x v="8"/>
  </r>
  <r>
    <n v="4"/>
    <x v="1"/>
    <n v="6"/>
    <x v="0"/>
    <s v="Seattle"/>
    <s v="United States"/>
    <s v="Helen Wasserman"/>
    <x v="0"/>
    <x v="1048"/>
    <x v="3211"/>
    <x v="1"/>
    <n v="98105"/>
    <n v="919"/>
    <s v="Imation Bio 8GB USB Flash Drive Imation Corp"/>
    <x v="457"/>
    <n v="9"/>
    <x v="1"/>
    <x v="0"/>
    <n v="224.42"/>
    <n v="1496"/>
    <x v="1"/>
    <d v="2019-08-22T00:00:00"/>
    <x v="0"/>
    <x v="11"/>
    <x v="8"/>
  </r>
  <r>
    <n v="4"/>
    <x v="1"/>
    <n v="6"/>
    <x v="1"/>
    <s v="Westminster"/>
    <s v="United States"/>
    <s v="Toby Carlisle"/>
    <x v="0"/>
    <x v="1104"/>
    <x v="3212"/>
    <x v="1"/>
    <n v="92683"/>
    <n v="509"/>
    <s v="Deflect-o RollaMat Studded, Beveled Mat for Medium Pile Carpeting"/>
    <x v="7"/>
    <n v="3"/>
    <x v="1"/>
    <x v="0"/>
    <n v="49.8"/>
    <n v="277"/>
    <x v="0"/>
    <d v="2019-07-18T00:00:00"/>
    <x v="0"/>
    <x v="1"/>
    <x v="9"/>
  </r>
  <r>
    <n v="4"/>
    <x v="1"/>
    <n v="6"/>
    <x v="1"/>
    <s v="Westminster"/>
    <s v="United States"/>
    <s v="Toby Carlisle"/>
    <x v="0"/>
    <x v="1104"/>
    <x v="3212"/>
    <x v="1"/>
    <n v="92683"/>
    <n v="549"/>
    <s v="Eldon 200 Class Desk Accessories, Burgundy"/>
    <x v="10"/>
    <n v="3"/>
    <x v="1"/>
    <x v="0"/>
    <n v="7.91"/>
    <n v="19"/>
    <x v="0"/>
    <d v="2019-07-18T00:00:00"/>
    <x v="0"/>
    <x v="1"/>
    <x v="9"/>
  </r>
  <r>
    <n v="4"/>
    <x v="1"/>
    <n v="6"/>
    <x v="2"/>
    <s v="Westminster"/>
    <s v="United States"/>
    <s v="Toby Carlisle"/>
    <x v="0"/>
    <x v="1104"/>
    <x v="3212"/>
    <x v="1"/>
    <n v="92683"/>
    <n v="361"/>
    <s v="BOSTON Model 1800 Electric Pencil Sharpeners, Putty/Woodgrain"/>
    <x v="53"/>
    <n v="4"/>
    <x v="1"/>
    <x v="0"/>
    <n v="20.86"/>
    <n v="72"/>
    <x v="0"/>
    <d v="2019-07-18T00:00:00"/>
    <x v="0"/>
    <x v="1"/>
    <x v="6"/>
  </r>
  <r>
    <n v="4"/>
    <x v="1"/>
    <n v="6"/>
    <x v="2"/>
    <s v="Westminster"/>
    <s v="United States"/>
    <s v="Toby Carlisle"/>
    <x v="0"/>
    <x v="1104"/>
    <x v="3212"/>
    <x v="1"/>
    <n v="92683"/>
    <n v="1216"/>
    <s v="OIC Binder Clips, Mini, 1/4 Capacity, Black"/>
    <x v="38"/>
    <n v="4"/>
    <x v="1"/>
    <x v="0"/>
    <n v="2.33"/>
    <n v="5"/>
    <x v="0"/>
    <d v="2019-07-18T00:00:00"/>
    <x v="0"/>
    <x v="1"/>
    <x v="4"/>
  </r>
  <r>
    <n v="4"/>
    <x v="1"/>
    <n v="6"/>
    <x v="2"/>
    <s v="Westminster"/>
    <s v="United States"/>
    <s v="Toby Carlisle"/>
    <x v="1"/>
    <x v="1104"/>
    <x v="3212"/>
    <x v="1"/>
    <n v="92683"/>
    <n v="67"/>
    <s v="Acco Suede Grain Vinyl Round Ring Binder"/>
    <x v="4"/>
    <n v="2"/>
    <x v="1"/>
    <x v="0"/>
    <n v="1.45"/>
    <n v="4"/>
    <x v="0"/>
    <d v="2019-07-18T00:00:00"/>
    <x v="0"/>
    <x v="1"/>
    <x v="2"/>
  </r>
  <r>
    <n v="4"/>
    <x v="1"/>
    <n v="6"/>
    <x v="0"/>
    <s v="Westminster"/>
    <s v="United States"/>
    <s v="Toby Carlisle"/>
    <x v="0"/>
    <x v="1104"/>
    <x v="3212"/>
    <x v="1"/>
    <n v="92683"/>
    <n v="1473"/>
    <s v="Sony Micro Vault Click 8 GB USB 2.0 Flash Drive"/>
    <x v="14"/>
    <n v="3"/>
    <x v="1"/>
    <x v="0"/>
    <n v="19.739999999999998"/>
    <n v="141"/>
    <x v="0"/>
    <d v="2019-07-18T00:00:00"/>
    <x v="0"/>
    <x v="1"/>
    <x v="8"/>
  </r>
  <r>
    <n v="4"/>
    <x v="1"/>
    <n v="6"/>
    <x v="0"/>
    <s v="Westminster"/>
    <s v="United States"/>
    <s v="Toby Carlisle"/>
    <x v="1"/>
    <x v="1104"/>
    <x v="3212"/>
    <x v="1"/>
    <n v="92683"/>
    <n v="726"/>
    <s v="GE 30524EE4"/>
    <x v="69"/>
    <n v="3"/>
    <x v="1"/>
    <x v="0"/>
    <n v="52.92"/>
    <n v="470"/>
    <x v="0"/>
    <d v="2019-07-18T00:00:00"/>
    <x v="0"/>
    <x v="1"/>
    <x v="0"/>
  </r>
  <r>
    <n v="6"/>
    <x v="0"/>
    <n v="6"/>
    <x v="2"/>
    <s v="Manchester"/>
    <s v="United States"/>
    <s v="Jamie Frazer"/>
    <x v="0"/>
    <x v="1071"/>
    <x v="3213"/>
    <x v="0"/>
    <n v="6040"/>
    <n v="1554"/>
    <s v="Tennsco Industrial Shelving"/>
    <x v="29"/>
    <n v="4"/>
    <x v="0"/>
    <x v="0"/>
    <n v="3.91"/>
    <n v="196"/>
    <x v="0"/>
    <d v="2019-07-15T00:00:00"/>
    <x v="0"/>
    <x v="38"/>
    <x v="11"/>
  </r>
  <r>
    <n v="6"/>
    <x v="0"/>
    <n v="6"/>
    <x v="2"/>
    <s v="Manchester"/>
    <s v="United States"/>
    <s v="Jamie Frazer"/>
    <x v="0"/>
    <x v="1071"/>
    <x v="3213"/>
    <x v="0"/>
    <n v="6040"/>
    <n v="1707"/>
    <s v="Xerox 1914"/>
    <x v="61"/>
    <n v="5"/>
    <x v="0"/>
    <x v="0"/>
    <n v="134.65"/>
    <n v="275"/>
    <x v="0"/>
    <d v="2019-07-15T00:00:00"/>
    <x v="0"/>
    <x v="38"/>
    <x v="3"/>
  </r>
  <r>
    <n v="6"/>
    <x v="0"/>
    <n v="6"/>
    <x v="2"/>
    <s v="Manchester"/>
    <s v="United States"/>
    <s v="Jamie Frazer"/>
    <x v="0"/>
    <x v="1071"/>
    <x v="3213"/>
    <x v="0"/>
    <n v="6040"/>
    <n v="1319"/>
    <s v="Prismacolor Color Pencil Set"/>
    <x v="158"/>
    <n v="6"/>
    <x v="0"/>
    <x v="0"/>
    <n v="48.81"/>
    <n v="119"/>
    <x v="0"/>
    <d v="2019-07-15T00:00:00"/>
    <x v="0"/>
    <x v="38"/>
    <x v="6"/>
  </r>
  <r>
    <n v="6"/>
    <x v="0"/>
    <n v="6"/>
    <x v="0"/>
    <s v="Manchester"/>
    <s v="United States"/>
    <s v="Jamie Frazer"/>
    <x v="0"/>
    <x v="1071"/>
    <x v="3213"/>
    <x v="0"/>
    <n v="6040"/>
    <n v="518"/>
    <s v="Digium D40 VoIP phone"/>
    <x v="90"/>
    <n v="2"/>
    <x v="0"/>
    <x v="0"/>
    <n v="74.81"/>
    <n v="258"/>
    <x v="0"/>
    <d v="2019-07-15T00:00:00"/>
    <x v="0"/>
    <x v="38"/>
    <x v="0"/>
  </r>
  <r>
    <n v="4"/>
    <x v="1"/>
    <n v="6"/>
    <x v="1"/>
    <s v="Tigard"/>
    <s v="United States"/>
    <s v="Michael Granlund"/>
    <x v="1"/>
    <x v="1078"/>
    <x v="3214"/>
    <x v="1"/>
    <n v="97224"/>
    <n v="1562"/>
    <s v="Tensor Brushed Steel Torchiere Floor Lamp"/>
    <x v="36"/>
    <n v="1"/>
    <x v="1"/>
    <x v="0"/>
    <n v="-0.34"/>
    <n v="14"/>
    <x v="2"/>
    <d v="2019-06-03T00:00:00"/>
    <x v="0"/>
    <x v="37"/>
    <x v="9"/>
  </r>
  <r>
    <n v="4"/>
    <x v="1"/>
    <n v="6"/>
    <x v="0"/>
    <s v="Tigard"/>
    <s v="United States"/>
    <s v="Michael Granlund"/>
    <x v="1"/>
    <x v="1078"/>
    <x v="3214"/>
    <x v="1"/>
    <n v="97224"/>
    <n v="995"/>
    <s v="LG G3"/>
    <x v="60"/>
    <n v="1"/>
    <x v="1"/>
    <x v="0"/>
    <n v="17.64"/>
    <n v="157"/>
    <x v="2"/>
    <d v="2019-06-03T00:00:00"/>
    <x v="0"/>
    <x v="37"/>
    <x v="0"/>
  </r>
  <r>
    <n v="4"/>
    <x v="1"/>
    <n v="6"/>
    <x v="0"/>
    <s v="Tigard"/>
    <s v="United States"/>
    <s v="Michael Granlund"/>
    <x v="1"/>
    <x v="1078"/>
    <x v="3214"/>
    <x v="1"/>
    <n v="97224"/>
    <n v="1409"/>
    <s v="SanDisk Ultra 32 GB MicroSDHC Class 10 Memory Card"/>
    <x v="77"/>
    <n v="2"/>
    <x v="1"/>
    <x v="0"/>
    <n v="-3.09"/>
    <n v="35"/>
    <x v="2"/>
    <d v="2019-06-03T00:00:00"/>
    <x v="0"/>
    <x v="37"/>
    <x v="8"/>
  </r>
  <r>
    <n v="0"/>
    <x v="0"/>
    <n v="0"/>
    <x v="2"/>
    <s v="Bryan"/>
    <s v="United States"/>
    <s v="Frank Merwin"/>
    <x v="1"/>
    <x v="941"/>
    <x v="3215"/>
    <x v="3"/>
    <n v="77803"/>
    <n v="1359"/>
    <s v="Rogers Deluxe File Chest"/>
    <x v="204"/>
    <n v="3"/>
    <x v="3"/>
    <x v="0"/>
    <n v="-12.53"/>
    <n v="53"/>
    <x v="2"/>
    <d v="2019-11-04T00:00:00"/>
    <x v="3"/>
    <x v="4"/>
    <x v="11"/>
  </r>
  <r>
    <n v="0"/>
    <x v="0"/>
    <n v="0"/>
    <x v="2"/>
    <s v="Bryan"/>
    <s v="United States"/>
    <s v="Frank Merwin"/>
    <x v="3"/>
    <x v="941"/>
    <x v="3215"/>
    <x v="3"/>
    <n v="77803"/>
    <n v="1443"/>
    <s v="Self-Adhesive Ring Binder Labels"/>
    <x v="50"/>
    <n v="2"/>
    <x v="3"/>
    <x v="0"/>
    <n v="-2.3199999999999998"/>
    <n v="1"/>
    <x v="2"/>
    <d v="2019-11-04T00:00:00"/>
    <x v="3"/>
    <x v="4"/>
    <x v="2"/>
  </r>
  <r>
    <n v="0"/>
    <x v="0"/>
    <n v="0"/>
    <x v="2"/>
    <s v="Bryan"/>
    <s v="United States"/>
    <s v="Frank Merwin"/>
    <x v="3"/>
    <x v="941"/>
    <x v="3215"/>
    <x v="3"/>
    <n v="77803"/>
    <n v="1645"/>
    <s v="Wilson Jones Impact Binders"/>
    <x v="21"/>
    <n v="4"/>
    <x v="3"/>
    <x v="0"/>
    <n v="-6.42"/>
    <n v="4"/>
    <x v="2"/>
    <d v="2019-11-04T00:00:00"/>
    <x v="3"/>
    <x v="4"/>
    <x v="2"/>
  </r>
  <r>
    <n v="0"/>
    <x v="0"/>
    <n v="0"/>
    <x v="2"/>
    <s v="Bryan"/>
    <s v="United States"/>
    <s v="Frank Merwin"/>
    <x v="3"/>
    <x v="941"/>
    <x v="3215"/>
    <x v="3"/>
    <n v="77803"/>
    <n v="709"/>
    <s v="GBC Standard Plastic Binding Systems Combs"/>
    <x v="204"/>
    <n v="6"/>
    <x v="3"/>
    <x v="0"/>
    <n v="-13.19"/>
    <n v="8"/>
    <x v="2"/>
    <d v="2019-11-04T00:00:00"/>
    <x v="3"/>
    <x v="4"/>
    <x v="2"/>
  </r>
  <r>
    <n v="3"/>
    <x v="2"/>
    <n v="1"/>
    <x v="2"/>
    <s v="Dallas"/>
    <s v="United States"/>
    <s v="Neola Schneider"/>
    <x v="1"/>
    <x v="1088"/>
    <x v="3216"/>
    <x v="3"/>
    <n v="75220"/>
    <n v="543"/>
    <s v="Economy Rollaway Files"/>
    <x v="14"/>
    <n v="2"/>
    <x v="3"/>
    <x v="0"/>
    <n v="19.82"/>
    <n v="264"/>
    <x v="0"/>
    <d v="2019-12-27T00:00:00"/>
    <x v="2"/>
    <x v="4"/>
    <x v="11"/>
  </r>
  <r>
    <n v="2"/>
    <x v="1"/>
    <n v="3"/>
    <x v="2"/>
    <s v="College Station"/>
    <s v="United States"/>
    <s v="Michael Moore"/>
    <x v="1"/>
    <x v="1027"/>
    <x v="3217"/>
    <x v="3"/>
    <n v="77840"/>
    <n v="1490"/>
    <s v="Spiral Phone Message Books with Labels by Adams"/>
    <x v="9"/>
    <n v="8"/>
    <x v="3"/>
    <x v="0"/>
    <n v="10.39"/>
    <n v="29"/>
    <x v="0"/>
    <d v="2019-12-25T00:00:00"/>
    <x v="1"/>
    <x v="4"/>
    <x v="3"/>
  </r>
  <r>
    <n v="2"/>
    <x v="1"/>
    <n v="3"/>
    <x v="2"/>
    <s v="College Station"/>
    <s v="United States"/>
    <s v="Michael Moore"/>
    <x v="3"/>
    <x v="1027"/>
    <x v="3217"/>
    <x v="3"/>
    <n v="77840"/>
    <n v="37"/>
    <s v="Acco 6 Outlet Guardian Premium Plus Surge Suppressor"/>
    <x v="95"/>
    <n v="8"/>
    <x v="3"/>
    <x v="0"/>
    <n v="-74.75"/>
    <n v="29"/>
    <x v="0"/>
    <d v="2019-12-25T00:00:00"/>
    <x v="1"/>
    <x v="4"/>
    <x v="12"/>
  </r>
  <r>
    <n v="5"/>
    <x v="1"/>
    <n v="6"/>
    <x v="1"/>
    <s v="Costa Mesa"/>
    <s v="United States"/>
    <s v="Dave Brooks"/>
    <x v="0"/>
    <x v="1083"/>
    <x v="3218"/>
    <x v="1"/>
    <n v="92627"/>
    <n v="1537"/>
    <s v="Tenex B1-RE Series Chair Mats for Low Pile Carpets"/>
    <x v="43"/>
    <n v="2"/>
    <x v="1"/>
    <x v="1"/>
    <n v="15.63"/>
    <n v="92"/>
    <x v="0"/>
    <d v="2019-03-03T00:00:00"/>
    <x v="0"/>
    <x v="1"/>
    <x v="9"/>
  </r>
  <r>
    <n v="5"/>
    <x v="1"/>
    <n v="6"/>
    <x v="2"/>
    <s v="Costa Mesa"/>
    <s v="United States"/>
    <s v="Dave Brooks"/>
    <x v="0"/>
    <x v="1083"/>
    <x v="3218"/>
    <x v="1"/>
    <n v="92627"/>
    <n v="936"/>
    <s v="Its Hot Message Books with Stickers, 2 3/4 x 5"/>
    <x v="44"/>
    <n v="4"/>
    <x v="1"/>
    <x v="1"/>
    <n v="13.32"/>
    <n v="30"/>
    <x v="0"/>
    <d v="2019-03-03T00:00:00"/>
    <x v="0"/>
    <x v="1"/>
    <x v="3"/>
  </r>
  <r>
    <n v="5"/>
    <x v="1"/>
    <n v="6"/>
    <x v="0"/>
    <s v="Costa Mesa"/>
    <s v="United States"/>
    <s v="Dave Brooks"/>
    <x v="1"/>
    <x v="1083"/>
    <x v="3218"/>
    <x v="1"/>
    <n v="92627"/>
    <n v="33"/>
    <s v="Aastra 57i VoIP phone"/>
    <x v="42"/>
    <n v="2"/>
    <x v="1"/>
    <x v="1"/>
    <n v="19.39"/>
    <n v="259"/>
    <x v="0"/>
    <d v="2019-03-03T00:00:00"/>
    <x v="0"/>
    <x v="1"/>
    <x v="0"/>
  </r>
  <r>
    <n v="3"/>
    <x v="0"/>
    <n v="3"/>
    <x v="1"/>
    <s v="Philadelphia"/>
    <s v="United States"/>
    <s v="John Castell"/>
    <x v="1"/>
    <x v="1105"/>
    <x v="3219"/>
    <x v="0"/>
    <n v="19143"/>
    <n v="547"/>
    <s v="Eldon 200 Class Desk Accessories"/>
    <x v="16"/>
    <n v="4"/>
    <x v="0"/>
    <x v="0"/>
    <n v="3.01"/>
    <n v="20"/>
    <x v="0"/>
    <d v="2019-07-28T00:00:00"/>
    <x v="1"/>
    <x v="12"/>
    <x v="9"/>
  </r>
  <r>
    <n v="3"/>
    <x v="0"/>
    <n v="3"/>
    <x v="1"/>
    <s v="Philadelphia"/>
    <s v="United States"/>
    <s v="John Castell"/>
    <x v="6"/>
    <x v="1105"/>
    <x v="3219"/>
    <x v="0"/>
    <n v="19143"/>
    <n v="383"/>
    <s v="Bush Cubix Conference Tables, Fully Assembled"/>
    <x v="81"/>
    <n v="1"/>
    <x v="0"/>
    <x v="0"/>
    <n v="-34.65"/>
    <n v="139"/>
    <x v="0"/>
    <d v="2019-07-28T00:00:00"/>
    <x v="1"/>
    <x v="12"/>
    <x v="1"/>
  </r>
  <r>
    <n v="3"/>
    <x v="0"/>
    <n v="3"/>
    <x v="2"/>
    <s v="Philadelphia"/>
    <s v="United States"/>
    <s v="John Castell"/>
    <x v="1"/>
    <x v="1105"/>
    <x v="3219"/>
    <x v="0"/>
    <n v="19143"/>
    <n v="78"/>
    <s v="Acme Galleria Hot Forged Steel Scissors with Colored Handles"/>
    <x v="29"/>
    <n v="3"/>
    <x v="0"/>
    <x v="0"/>
    <n v="4.25"/>
    <n v="38"/>
    <x v="0"/>
    <d v="2019-07-28T00:00:00"/>
    <x v="1"/>
    <x v="12"/>
    <x v="15"/>
  </r>
  <r>
    <n v="3"/>
    <x v="0"/>
    <n v="3"/>
    <x v="2"/>
    <s v="Philadelphia"/>
    <s v="United States"/>
    <s v="John Castell"/>
    <x v="1"/>
    <x v="1105"/>
    <x v="3219"/>
    <x v="0"/>
    <n v="19143"/>
    <n v="1820"/>
    <s v="Xerox 216"/>
    <x v="5"/>
    <n v="4"/>
    <x v="0"/>
    <x v="0"/>
    <n v="7.26"/>
    <n v="21"/>
    <x v="0"/>
    <d v="2019-07-28T00:00:00"/>
    <x v="1"/>
    <x v="12"/>
    <x v="3"/>
  </r>
  <r>
    <n v="3"/>
    <x v="0"/>
    <n v="3"/>
    <x v="2"/>
    <s v="Philadelphia"/>
    <s v="United States"/>
    <s v="John Castell"/>
    <x v="1"/>
    <x v="1105"/>
    <x v="3219"/>
    <x v="0"/>
    <n v="19143"/>
    <n v="635"/>
    <s v="Fellowes Bankers Box Staxonsteel Drawer File/Stacking System"/>
    <x v="68"/>
    <n v="5"/>
    <x v="0"/>
    <x v="0"/>
    <n v="-25.99"/>
    <n v="260"/>
    <x v="0"/>
    <d v="2019-07-28T00:00:00"/>
    <x v="1"/>
    <x v="12"/>
    <x v="11"/>
  </r>
  <r>
    <n v="0"/>
    <x v="0"/>
    <n v="0"/>
    <x v="1"/>
    <s v="Mentor"/>
    <s v="United States"/>
    <s v="Maureen Gastineau"/>
    <x v="1"/>
    <x v="889"/>
    <x v="3220"/>
    <x v="0"/>
    <n v="44060"/>
    <n v="678"/>
    <s v="G.E. Longer-Life Indoor Recessed Floodlight Bulbs"/>
    <x v="5"/>
    <n v="4"/>
    <x v="0"/>
    <x v="0"/>
    <n v="7.44"/>
    <n v="21"/>
    <x v="2"/>
    <d v="2019-09-29T00:00:00"/>
    <x v="3"/>
    <x v="19"/>
    <x v="9"/>
  </r>
  <r>
    <n v="0"/>
    <x v="0"/>
    <n v="0"/>
    <x v="1"/>
    <s v="Mentor"/>
    <s v="United States"/>
    <s v="Maureen Gastineau"/>
    <x v="2"/>
    <x v="889"/>
    <x v="3220"/>
    <x v="0"/>
    <n v="44060"/>
    <n v="773"/>
    <s v="Global Wood Trimmed Managers Task Chair, Khaki"/>
    <x v="94"/>
    <n v="1"/>
    <x v="0"/>
    <x v="0"/>
    <n v="-15.47"/>
    <n v="64"/>
    <x v="2"/>
    <d v="2019-09-29T00:00:00"/>
    <x v="3"/>
    <x v="19"/>
    <x v="5"/>
  </r>
  <r>
    <n v="0"/>
    <x v="0"/>
    <n v="0"/>
    <x v="1"/>
    <s v="Mentor"/>
    <s v="United States"/>
    <s v="Maureen Gastineau"/>
    <x v="6"/>
    <x v="889"/>
    <x v="3220"/>
    <x v="0"/>
    <n v="44060"/>
    <n v="1357"/>
    <s v="Riverside Furniture Stanwyck Manor Table Series"/>
    <x v="347"/>
    <n v="2"/>
    <x v="0"/>
    <x v="0"/>
    <n v="-189.32"/>
    <n v="344"/>
    <x v="2"/>
    <d v="2019-09-29T00:00:00"/>
    <x v="3"/>
    <x v="19"/>
    <x v="1"/>
  </r>
  <r>
    <n v="0"/>
    <x v="0"/>
    <n v="0"/>
    <x v="2"/>
    <s v="Mentor"/>
    <s v="United States"/>
    <s v="Maureen Gastineau"/>
    <x v="1"/>
    <x v="889"/>
    <x v="3220"/>
    <x v="0"/>
    <n v="44060"/>
    <n v="1722"/>
    <s v="Xerox 1928"/>
    <x v="16"/>
    <n v="2"/>
    <x v="0"/>
    <x v="0"/>
    <n v="2.64"/>
    <n v="8"/>
    <x v="2"/>
    <d v="2019-09-29T00:00:00"/>
    <x v="3"/>
    <x v="19"/>
    <x v="3"/>
  </r>
  <r>
    <n v="0"/>
    <x v="0"/>
    <n v="0"/>
    <x v="2"/>
    <s v="Mentor"/>
    <s v="United States"/>
    <s v="Maureen Gastineau"/>
    <x v="1"/>
    <x v="889"/>
    <x v="3220"/>
    <x v="0"/>
    <n v="44060"/>
    <n v="1832"/>
    <s v="Xerox 227"/>
    <x v="46"/>
    <n v="3"/>
    <x v="0"/>
    <x v="0"/>
    <n v="5.44"/>
    <n v="16"/>
    <x v="2"/>
    <d v="2019-09-29T00:00:00"/>
    <x v="3"/>
    <x v="19"/>
    <x v="3"/>
  </r>
  <r>
    <n v="0"/>
    <x v="0"/>
    <n v="0"/>
    <x v="0"/>
    <s v="Mentor"/>
    <s v="United States"/>
    <s v="Maureen Gastineau"/>
    <x v="1"/>
    <x v="889"/>
    <x v="3220"/>
    <x v="0"/>
    <n v="44060"/>
    <n v="1013"/>
    <s v="Logitech G700s Rechargeable Gaming Mouse"/>
    <x v="57"/>
    <n v="3"/>
    <x v="0"/>
    <x v="0"/>
    <n v="65.989999999999995"/>
    <n v="240"/>
    <x v="2"/>
    <d v="2019-09-29T00:00:00"/>
    <x v="3"/>
    <x v="19"/>
    <x v="8"/>
  </r>
  <r>
    <n v="3"/>
    <x v="2"/>
    <n v="1"/>
    <x v="2"/>
    <s v="Miami"/>
    <s v="United States"/>
    <s v="Bobby Elias"/>
    <x v="1"/>
    <x v="935"/>
    <x v="3221"/>
    <x v="2"/>
    <n v="33178"/>
    <n v="1737"/>
    <s v="Xerox 1941"/>
    <x v="247"/>
    <n v="3"/>
    <x v="2"/>
    <x v="0"/>
    <n v="88.07"/>
    <n v="252"/>
    <x v="0"/>
    <d v="2019-09-26T00:00:00"/>
    <x v="2"/>
    <x v="2"/>
    <x v="3"/>
  </r>
  <r>
    <n v="4"/>
    <x v="1"/>
    <n v="6"/>
    <x v="2"/>
    <s v="Los Angeles"/>
    <s v="United States"/>
    <s v="Fred Hopkins"/>
    <x v="0"/>
    <x v="979"/>
    <x v="3222"/>
    <x v="1"/>
    <n v="90008"/>
    <n v="1559"/>
    <s v="Tennsco Stur-D-Stor Boltless Shelving, 5 Shelves, 24 Deep, Sand"/>
    <x v="16"/>
    <n v="2"/>
    <x v="1"/>
    <x v="0"/>
    <n v="2.71"/>
    <n v="271"/>
    <x v="1"/>
    <d v="2019-12-29T00:00:00"/>
    <x v="0"/>
    <x v="1"/>
    <x v="11"/>
  </r>
  <r>
    <n v="4"/>
    <x v="1"/>
    <n v="6"/>
    <x v="2"/>
    <s v="Los Angeles"/>
    <s v="United States"/>
    <s v="Fred Hopkins"/>
    <x v="1"/>
    <x v="979"/>
    <x v="3222"/>
    <x v="1"/>
    <n v="90008"/>
    <n v="685"/>
    <s v="GBC DocuBind P50 Personal Binding Machine"/>
    <x v="125"/>
    <n v="3"/>
    <x v="1"/>
    <x v="0"/>
    <n v="51.82"/>
    <n v="154"/>
    <x v="1"/>
    <d v="2019-12-29T00:00:00"/>
    <x v="0"/>
    <x v="1"/>
    <x v="2"/>
  </r>
  <r>
    <n v="4"/>
    <x v="1"/>
    <n v="6"/>
    <x v="1"/>
    <s v="Louisville"/>
    <s v="United States"/>
    <s v="Brooke Gillingham"/>
    <x v="1"/>
    <x v="935"/>
    <x v="3223"/>
    <x v="1"/>
    <n v="80027"/>
    <n v="123"/>
    <s v="Aluminum Document Frame"/>
    <x v="29"/>
    <n v="3"/>
    <x v="1"/>
    <x v="0"/>
    <n v="3.67"/>
    <n v="29"/>
    <x v="1"/>
    <d v="2019-09-27T00:00:00"/>
    <x v="0"/>
    <x v="31"/>
    <x v="9"/>
  </r>
  <r>
    <n v="2"/>
    <x v="2"/>
    <n v="1"/>
    <x v="1"/>
    <s v="Columbus"/>
    <s v="United States"/>
    <s v="Tony Chapman"/>
    <x v="0"/>
    <x v="989"/>
    <x v="3224"/>
    <x v="2"/>
    <n v="31907"/>
    <n v="311"/>
    <s v="Bevis 44 x 96 Conference Tables"/>
    <x v="25"/>
    <n v="2"/>
    <x v="2"/>
    <x v="0"/>
    <n v="70.010000000000005"/>
    <n v="412"/>
    <x v="2"/>
    <d v="2019-04-04T00:00:00"/>
    <x v="2"/>
    <x v="8"/>
    <x v="1"/>
  </r>
  <r>
    <n v="2"/>
    <x v="2"/>
    <n v="1"/>
    <x v="0"/>
    <s v="Columbus"/>
    <s v="United States"/>
    <s v="Tony Chapman"/>
    <x v="0"/>
    <x v="989"/>
    <x v="3224"/>
    <x v="2"/>
    <n v="31907"/>
    <n v="1116"/>
    <s v="NETGEAR N750 Dual Band Wi-Fi Gigabit Router"/>
    <x v="296"/>
    <n v="4"/>
    <x v="2"/>
    <x v="0"/>
    <n v="129.6"/>
    <n v="360"/>
    <x v="2"/>
    <d v="2019-04-04T00:00:00"/>
    <x v="2"/>
    <x v="8"/>
    <x v="8"/>
  </r>
  <r>
    <n v="1"/>
    <x v="0"/>
    <n v="1"/>
    <x v="0"/>
    <s v="Westminster"/>
    <s v="United States"/>
    <s v="Katherine Ducich"/>
    <x v="1"/>
    <x v="909"/>
    <x v="3225"/>
    <x v="1"/>
    <n v="92683"/>
    <n v="1491"/>
    <s v="Square Credit Card Reader"/>
    <x v="38"/>
    <n v="4"/>
    <x v="1"/>
    <x v="0"/>
    <n v="2.4"/>
    <n v="32"/>
    <x v="0"/>
    <d v="2019-11-20T00:00:00"/>
    <x v="2"/>
    <x v="1"/>
    <x v="0"/>
  </r>
  <r>
    <n v="4"/>
    <x v="2"/>
    <n v="3"/>
    <x v="1"/>
    <s v="Seattle"/>
    <s v="United States"/>
    <s v="Candace McMahon"/>
    <x v="1"/>
    <x v="1051"/>
    <x v="3226"/>
    <x v="1"/>
    <n v="98115"/>
    <n v="1233"/>
    <s v="Padded Folding Chairs, Black, 4/Carton"/>
    <x v="243"/>
    <n v="6"/>
    <x v="1"/>
    <x v="0"/>
    <n v="38.869999999999997"/>
    <n v="389"/>
    <x v="1"/>
    <d v="2019-08-25T00:00:00"/>
    <x v="1"/>
    <x v="11"/>
    <x v="5"/>
  </r>
  <r>
    <n v="4"/>
    <x v="2"/>
    <n v="3"/>
    <x v="2"/>
    <s v="Seattle"/>
    <s v="United States"/>
    <s v="Candace McMahon"/>
    <x v="0"/>
    <x v="1051"/>
    <x v="3226"/>
    <x v="1"/>
    <n v="98115"/>
    <n v="659"/>
    <s v="Fellowes Stor/Drawer Steel Plus Storage Drawers"/>
    <x v="130"/>
    <n v="6"/>
    <x v="1"/>
    <x v="0"/>
    <n v="34.35"/>
    <n v="573"/>
    <x v="1"/>
    <d v="2019-08-25T00:00:00"/>
    <x v="1"/>
    <x v="11"/>
    <x v="11"/>
  </r>
  <r>
    <n v="4"/>
    <x v="2"/>
    <n v="3"/>
    <x v="0"/>
    <s v="Seattle"/>
    <s v="United States"/>
    <s v="Candace McMahon"/>
    <x v="0"/>
    <x v="1051"/>
    <x v="3226"/>
    <x v="1"/>
    <n v="98115"/>
    <n v="957"/>
    <s v="Kensington K72356US Mouse-in-a-Box USB Desktop Mouse"/>
    <x v="70"/>
    <n v="2"/>
    <x v="1"/>
    <x v="0"/>
    <n v="11.61"/>
    <n v="33"/>
    <x v="1"/>
    <d v="2019-08-25T00:00:00"/>
    <x v="1"/>
    <x v="11"/>
    <x v="8"/>
  </r>
  <r>
    <n v="3"/>
    <x v="0"/>
    <n v="3"/>
    <x v="2"/>
    <s v="Houston"/>
    <s v="United States"/>
    <s v="Frank Hawley"/>
    <x v="1"/>
    <x v="992"/>
    <x v="3227"/>
    <x v="3"/>
    <n v="77041"/>
    <n v="1682"/>
    <s v="Xerox 1891"/>
    <x v="210"/>
    <n v="7"/>
    <x v="3"/>
    <x v="0"/>
    <n v="92.44"/>
    <n v="274"/>
    <x v="1"/>
    <d v="2019-07-06T00:00:00"/>
    <x v="1"/>
    <x v="4"/>
    <x v="3"/>
  </r>
  <r>
    <n v="3"/>
    <x v="0"/>
    <n v="3"/>
    <x v="0"/>
    <s v="Houston"/>
    <s v="United States"/>
    <s v="Frank Hawley"/>
    <x v="6"/>
    <x v="992"/>
    <x v="3227"/>
    <x v="3"/>
    <n v="77041"/>
    <n v="801"/>
    <s v="Hewlett-Packard Deskjet 5550 Printer"/>
    <x v="7"/>
    <n v="3"/>
    <x v="3"/>
    <x v="0"/>
    <n v="49.76"/>
    <n v="597"/>
    <x v="1"/>
    <d v="2019-07-06T00:00:00"/>
    <x v="1"/>
    <x v="4"/>
    <x v="13"/>
  </r>
  <r>
    <n v="3"/>
    <x v="2"/>
    <n v="1"/>
    <x v="2"/>
    <s v="Denver"/>
    <s v="United States"/>
    <s v="Rick Hansen"/>
    <x v="1"/>
    <x v="1086"/>
    <x v="3228"/>
    <x v="1"/>
    <n v="80219"/>
    <n v="539"/>
    <s v="Eaton Premium Continuous-Feed Paper, 25% Cotton, Letter Size, White, 1000 Shts/Box"/>
    <x v="73"/>
    <n v="2"/>
    <x v="1"/>
    <x v="0"/>
    <n v="31.07"/>
    <n v="89"/>
    <x v="0"/>
    <d v="2019-12-01T00:00:00"/>
    <x v="2"/>
    <x v="31"/>
    <x v="3"/>
  </r>
  <r>
    <n v="2"/>
    <x v="1"/>
    <n v="3"/>
    <x v="1"/>
    <s v="Indianapolis"/>
    <s v="United States"/>
    <s v="Helen Wasserman"/>
    <x v="0"/>
    <x v="994"/>
    <x v="3229"/>
    <x v="3"/>
    <n v="46203"/>
    <n v="825"/>
    <s v="Hon 4070 Series Pagoda Round Back Stacking Chairs"/>
    <x v="609"/>
    <n v="6"/>
    <x v="3"/>
    <x v="0"/>
    <n v="539.25"/>
    <n v="1926"/>
    <x v="1"/>
    <d v="2019-06-03T00:00:00"/>
    <x v="1"/>
    <x v="17"/>
    <x v="5"/>
  </r>
  <r>
    <n v="2"/>
    <x v="1"/>
    <n v="3"/>
    <x v="2"/>
    <s v="Indianapolis"/>
    <s v="United States"/>
    <s v="Helen Wasserman"/>
    <x v="0"/>
    <x v="994"/>
    <x v="3229"/>
    <x v="3"/>
    <n v="46203"/>
    <n v="415"/>
    <s v="Cardinal Slant-D Ring Binders"/>
    <x v="13"/>
    <n v="2"/>
    <x v="3"/>
    <x v="0"/>
    <n v="8.69"/>
    <n v="17"/>
    <x v="1"/>
    <d v="2019-06-03T00:00:00"/>
    <x v="1"/>
    <x v="17"/>
    <x v="2"/>
  </r>
  <r>
    <n v="2"/>
    <x v="1"/>
    <n v="3"/>
    <x v="2"/>
    <s v="Indianapolis"/>
    <s v="United States"/>
    <s v="Helen Wasserman"/>
    <x v="0"/>
    <x v="994"/>
    <x v="3229"/>
    <x v="3"/>
    <n v="46203"/>
    <n v="852"/>
    <s v="Honeywell Enviracaire Portable HEPA Air Cleaner for 17 x 22 Room"/>
    <x v="610"/>
    <n v="8"/>
    <x v="3"/>
    <x v="0"/>
    <n v="793.72"/>
    <n v="2405"/>
    <x v="1"/>
    <d v="2019-06-03T00:00:00"/>
    <x v="1"/>
    <x v="17"/>
    <x v="12"/>
  </r>
  <r>
    <n v="2"/>
    <x v="1"/>
    <n v="3"/>
    <x v="0"/>
    <s v="Indianapolis"/>
    <s v="United States"/>
    <s v="Helen Wasserman"/>
    <x v="0"/>
    <x v="994"/>
    <x v="3229"/>
    <x v="3"/>
    <n v="46203"/>
    <n v="1023"/>
    <s v="Logitech MX Performance Wireless Mouse"/>
    <x v="76"/>
    <n v="1"/>
    <x v="3"/>
    <x v="0"/>
    <n v="14.76"/>
    <n v="40"/>
    <x v="1"/>
    <d v="2019-06-03T00:00:00"/>
    <x v="1"/>
    <x v="17"/>
    <x v="8"/>
  </r>
  <r>
    <n v="2"/>
    <x v="1"/>
    <n v="3"/>
    <x v="0"/>
    <s v="Indianapolis"/>
    <s v="United States"/>
    <s v="Helen Wasserman"/>
    <x v="0"/>
    <x v="994"/>
    <x v="3229"/>
    <x v="3"/>
    <n v="46203"/>
    <n v="1068"/>
    <s v="Maxell LTO Ultrium - 800 GB"/>
    <x v="43"/>
    <n v="3"/>
    <x v="3"/>
    <x v="0"/>
    <n v="15.95"/>
    <n v="84"/>
    <x v="1"/>
    <d v="2019-06-03T00:00:00"/>
    <x v="1"/>
    <x v="17"/>
    <x v="8"/>
  </r>
  <r>
    <n v="6"/>
    <x v="0"/>
    <n v="6"/>
    <x v="1"/>
    <s v="Columbus"/>
    <s v="United States"/>
    <s v="Maris LaWare"/>
    <x v="0"/>
    <x v="969"/>
    <x v="3230"/>
    <x v="3"/>
    <n v="47201"/>
    <n v="592"/>
    <s v="Eldon Wave Desk Accessories"/>
    <x v="16"/>
    <n v="3"/>
    <x v="3"/>
    <x v="0"/>
    <n v="2.62"/>
    <n v="6"/>
    <x v="0"/>
    <d v="2019-06-04T00:00:00"/>
    <x v="0"/>
    <x v="17"/>
    <x v="9"/>
  </r>
  <r>
    <n v="6"/>
    <x v="0"/>
    <n v="6"/>
    <x v="2"/>
    <s v="Columbus"/>
    <s v="United States"/>
    <s v="Maris LaWare"/>
    <x v="0"/>
    <x v="969"/>
    <x v="3230"/>
    <x v="3"/>
    <n v="47201"/>
    <n v="1426"/>
    <s v="Satellite Sectional Post Binders"/>
    <x v="14"/>
    <n v="1"/>
    <x v="3"/>
    <x v="0"/>
    <n v="19.97"/>
    <n v="43"/>
    <x v="0"/>
    <d v="2019-06-04T00:00:00"/>
    <x v="0"/>
    <x v="17"/>
    <x v="2"/>
  </r>
  <r>
    <n v="6"/>
    <x v="0"/>
    <n v="6"/>
    <x v="2"/>
    <s v="Columbus"/>
    <s v="United States"/>
    <s v="Maris LaWare"/>
    <x v="0"/>
    <x v="969"/>
    <x v="3230"/>
    <x v="3"/>
    <n v="47201"/>
    <n v="97"/>
    <s v="Adams Telephone Message Book w/Frequently-Called Numbers Space, 400 Messages per Book"/>
    <x v="29"/>
    <n v="1"/>
    <x v="3"/>
    <x v="0"/>
    <n v="3.99"/>
    <n v="8"/>
    <x v="0"/>
    <d v="2019-06-04T00:00:00"/>
    <x v="0"/>
    <x v="17"/>
    <x v="3"/>
  </r>
  <r>
    <n v="6"/>
    <x v="0"/>
    <n v="6"/>
    <x v="2"/>
    <s v="Columbus"/>
    <s v="United States"/>
    <s v="Maris LaWare"/>
    <x v="0"/>
    <x v="969"/>
    <x v="3230"/>
    <x v="3"/>
    <n v="47201"/>
    <n v="857"/>
    <s v="Hoover Commercial Lightweight Upright Vacuum with E-Z Empty Dirt Cup"/>
    <x v="157"/>
    <n v="2"/>
    <x v="3"/>
    <x v="0"/>
    <n v="120.94"/>
    <n v="465"/>
    <x v="0"/>
    <d v="2019-06-04T00:00:00"/>
    <x v="0"/>
    <x v="17"/>
    <x v="12"/>
  </r>
  <r>
    <n v="6"/>
    <x v="0"/>
    <n v="6"/>
    <x v="2"/>
    <s v="Eagan"/>
    <s v="United States"/>
    <s v="Daniel Lacy"/>
    <x v="0"/>
    <x v="899"/>
    <x v="3231"/>
    <x v="3"/>
    <n v="55122"/>
    <n v="1769"/>
    <s v="Xerox 1971"/>
    <x v="29"/>
    <n v="2"/>
    <x v="3"/>
    <x v="0"/>
    <n v="3.85"/>
    <n v="9"/>
    <x v="0"/>
    <d v="2019-11-09T00:00:00"/>
    <x v="0"/>
    <x v="23"/>
    <x v="3"/>
  </r>
  <r>
    <n v="6"/>
    <x v="0"/>
    <n v="6"/>
    <x v="2"/>
    <s v="Eagan"/>
    <s v="United States"/>
    <s v="Daniel Lacy"/>
    <x v="0"/>
    <x v="899"/>
    <x v="3231"/>
    <x v="3"/>
    <n v="55122"/>
    <n v="224"/>
    <s v="Avery 513"/>
    <x v="5"/>
    <n v="3"/>
    <x v="3"/>
    <x v="0"/>
    <n v="6.87"/>
    <n v="15"/>
    <x v="0"/>
    <d v="2019-11-09T00:00:00"/>
    <x v="0"/>
    <x v="23"/>
    <x v="10"/>
  </r>
  <r>
    <n v="6"/>
    <x v="0"/>
    <n v="6"/>
    <x v="2"/>
    <s v="Eagan"/>
    <s v="United States"/>
    <s v="Daniel Lacy"/>
    <x v="0"/>
    <x v="899"/>
    <x v="3231"/>
    <x v="3"/>
    <n v="55122"/>
    <n v="1513"/>
    <s v="Sterilite Officeware Hinged File Box"/>
    <x v="35"/>
    <n v="5"/>
    <x v="3"/>
    <x v="0"/>
    <n v="14.15"/>
    <n v="52"/>
    <x v="0"/>
    <d v="2019-11-09T00:00:00"/>
    <x v="0"/>
    <x v="23"/>
    <x v="11"/>
  </r>
  <r>
    <n v="2"/>
    <x v="2"/>
    <n v="1"/>
    <x v="0"/>
    <s v="Portland"/>
    <s v="United States"/>
    <s v="Adrian Barton"/>
    <x v="1"/>
    <x v="1045"/>
    <x v="3232"/>
    <x v="1"/>
    <n v="97206"/>
    <n v="34"/>
    <s v="Aastra 6757i CT Wireless VoIP phone"/>
    <x v="243"/>
    <n v="2"/>
    <x v="1"/>
    <x v="0"/>
    <n v="38.78"/>
    <n v="345"/>
    <x v="0"/>
    <d v="2019-05-20T00:00:00"/>
    <x v="2"/>
    <x v="37"/>
    <x v="0"/>
  </r>
  <r>
    <n v="4"/>
    <x v="2"/>
    <n v="3"/>
    <x v="2"/>
    <s v="Elyria"/>
    <s v="United States"/>
    <s v="Brian Moss"/>
    <x v="4"/>
    <x v="897"/>
    <x v="3233"/>
    <x v="0"/>
    <n v="44035"/>
    <n v="1318"/>
    <s v="Prestige Round Ring Binders"/>
    <x v="22"/>
    <n v="1"/>
    <x v="0"/>
    <x v="0"/>
    <n v="-1.4"/>
    <n v="2"/>
    <x v="1"/>
    <d v="2019-11-20T00:00:00"/>
    <x v="1"/>
    <x v="19"/>
    <x v="2"/>
  </r>
  <r>
    <n v="4"/>
    <x v="1"/>
    <n v="6"/>
    <x v="2"/>
    <s v="Santa Barbara"/>
    <s v="United States"/>
    <s v="Becky Martin"/>
    <x v="0"/>
    <x v="1083"/>
    <x v="3234"/>
    <x v="1"/>
    <n v="93101"/>
    <n v="1584"/>
    <s v="Tripp Lite TLP810NET Broadband Surge for Modem/Fax"/>
    <x v="24"/>
    <n v="7"/>
    <x v="1"/>
    <x v="0"/>
    <n v="99.9"/>
    <n v="357"/>
    <x v="0"/>
    <d v="2019-03-02T00:00:00"/>
    <x v="0"/>
    <x v="1"/>
    <x v="12"/>
  </r>
  <r>
    <n v="0"/>
    <x v="0"/>
    <n v="0"/>
    <x v="2"/>
    <s v="Fremont"/>
    <s v="United States"/>
    <s v="Yoseph Carroll"/>
    <x v="0"/>
    <x v="1044"/>
    <x v="3235"/>
    <x v="3"/>
    <n v="68025"/>
    <n v="1558"/>
    <s v="Tennsco Single-Tier Lockers"/>
    <x v="37"/>
    <n v="2"/>
    <x v="3"/>
    <x v="0"/>
    <n v="37.53"/>
    <n v="751"/>
    <x v="1"/>
    <d v="2019-12-26T00:00:00"/>
    <x v="3"/>
    <x v="28"/>
    <x v="11"/>
  </r>
  <r>
    <n v="7"/>
    <x v="2"/>
    <n v="6"/>
    <x v="1"/>
    <s v="Aurora"/>
    <s v="United States"/>
    <s v="Liz Preis"/>
    <x v="8"/>
    <x v="963"/>
    <x v="3236"/>
    <x v="3"/>
    <n v="60505"/>
    <n v="279"/>
    <s v="Balt Split Level Computer Training Table"/>
    <x v="66"/>
    <n v="1"/>
    <x v="3"/>
    <x v="0"/>
    <n v="-47.17"/>
    <n v="69"/>
    <x v="0"/>
    <d v="2019-02-06T00:00:00"/>
    <x v="0"/>
    <x v="10"/>
    <x v="1"/>
  </r>
  <r>
    <n v="7"/>
    <x v="2"/>
    <n v="6"/>
    <x v="2"/>
    <s v="Aurora"/>
    <s v="United States"/>
    <s v="Liz Preis"/>
    <x v="1"/>
    <x v="963"/>
    <x v="3236"/>
    <x v="3"/>
    <n v="60505"/>
    <n v="1326"/>
    <s v="Quartet Omega Colored Chalk, 12/Pack"/>
    <x v="16"/>
    <n v="2"/>
    <x v="3"/>
    <x v="0"/>
    <n v="3.15"/>
    <n v="9"/>
    <x v="0"/>
    <d v="2019-02-06T00:00:00"/>
    <x v="0"/>
    <x v="10"/>
    <x v="6"/>
  </r>
  <r>
    <n v="7"/>
    <x v="2"/>
    <n v="6"/>
    <x v="2"/>
    <s v="Aurora"/>
    <s v="United States"/>
    <s v="Liz Preis"/>
    <x v="1"/>
    <x v="963"/>
    <x v="3236"/>
    <x v="3"/>
    <n v="60505"/>
    <n v="88"/>
    <s v="Acme Tagit Stainless Steel Antibacterial Scissors"/>
    <x v="16"/>
    <n v="4"/>
    <x v="3"/>
    <x v="0"/>
    <n v="2.77"/>
    <n v="32"/>
    <x v="0"/>
    <d v="2019-02-06T00:00:00"/>
    <x v="0"/>
    <x v="10"/>
    <x v="15"/>
  </r>
  <r>
    <n v="7"/>
    <x v="2"/>
    <n v="6"/>
    <x v="0"/>
    <s v="Aurora"/>
    <s v="United States"/>
    <s v="Liz Preis"/>
    <x v="1"/>
    <x v="963"/>
    <x v="3236"/>
    <x v="3"/>
    <n v="60505"/>
    <n v="1397"/>
    <s v="Samsung Galaxy S4"/>
    <x v="420"/>
    <n v="4"/>
    <x v="3"/>
    <x v="0"/>
    <n v="250.4"/>
    <n v="2003"/>
    <x v="0"/>
    <d v="2019-02-06T00:00:00"/>
    <x v="0"/>
    <x v="10"/>
    <x v="0"/>
  </r>
  <r>
    <n v="5"/>
    <x v="1"/>
    <n v="6"/>
    <x v="2"/>
    <s v="Murray"/>
    <s v="United States"/>
    <s v="Liz Preis"/>
    <x v="0"/>
    <x v="1039"/>
    <x v="3237"/>
    <x v="2"/>
    <n v="42071"/>
    <n v="38"/>
    <s v="Acco 6 Outlet Guardian Premium Surge Suppressor"/>
    <x v="14"/>
    <n v="5"/>
    <x v="2"/>
    <x v="0"/>
    <n v="19.66"/>
    <n v="73"/>
    <x v="0"/>
    <d v="2019-03-08T00:00:00"/>
    <x v="0"/>
    <x v="14"/>
    <x v="12"/>
  </r>
  <r>
    <n v="1"/>
    <x v="0"/>
    <n v="1"/>
    <x v="2"/>
    <s v="Burlington"/>
    <s v="United States"/>
    <s v="Jennifer Halladay"/>
    <x v="1"/>
    <x v="956"/>
    <x v="3238"/>
    <x v="2"/>
    <n v="27217"/>
    <n v="1508"/>
    <s v="Staples in misc. colors"/>
    <x v="38"/>
    <n v="3"/>
    <x v="2"/>
    <x v="0"/>
    <n v="1.8"/>
    <n v="29"/>
    <x v="0"/>
    <d v="2019-11-21T00:00:00"/>
    <x v="2"/>
    <x v="16"/>
    <x v="6"/>
  </r>
  <r>
    <n v="1"/>
    <x v="0"/>
    <n v="1"/>
    <x v="2"/>
    <s v="Burlington"/>
    <s v="United States"/>
    <s v="Jennifer Halladay"/>
    <x v="1"/>
    <x v="956"/>
    <x v="3238"/>
    <x v="2"/>
    <n v="27217"/>
    <n v="1152"/>
    <s v="Newell 336"/>
    <x v="16"/>
    <n v="7"/>
    <x v="2"/>
    <x v="0"/>
    <n v="2.7"/>
    <n v="24"/>
    <x v="0"/>
    <d v="2019-11-21T00:00:00"/>
    <x v="2"/>
    <x v="16"/>
    <x v="6"/>
  </r>
  <r>
    <n v="4"/>
    <x v="1"/>
    <n v="6"/>
    <x v="0"/>
    <s v="Lancaster"/>
    <s v="United States"/>
    <s v="Mick Hernandez"/>
    <x v="6"/>
    <x v="1017"/>
    <x v="3239"/>
    <x v="0"/>
    <n v="43130"/>
    <n v="144"/>
    <s v="Apple iPhone 5"/>
    <x v="611"/>
    <n v="3"/>
    <x v="0"/>
    <x v="0"/>
    <n v="-253.43"/>
    <n v="1170"/>
    <x v="2"/>
    <d v="2019-09-28T00:00:00"/>
    <x v="0"/>
    <x v="19"/>
    <x v="0"/>
  </r>
  <r>
    <n v="6"/>
    <x v="0"/>
    <n v="6"/>
    <x v="1"/>
    <s v="Los Angeles"/>
    <s v="United States"/>
    <s v="Duane Benoit"/>
    <x v="1"/>
    <x v="935"/>
    <x v="3240"/>
    <x v="1"/>
    <n v="90036"/>
    <n v="786"/>
    <s v="GuestStacker Chair with Chrome Finish Legs"/>
    <x v="136"/>
    <n v="2"/>
    <x v="1"/>
    <x v="1"/>
    <n v="59.48"/>
    <n v="595"/>
    <x v="0"/>
    <d v="2019-09-29T00:00:00"/>
    <x v="0"/>
    <x v="1"/>
    <x v="5"/>
  </r>
  <r>
    <n v="6"/>
    <x v="0"/>
    <n v="6"/>
    <x v="2"/>
    <s v="Los Angeles"/>
    <s v="United States"/>
    <s v="Duane Benoit"/>
    <x v="0"/>
    <x v="935"/>
    <x v="3240"/>
    <x v="1"/>
    <n v="90036"/>
    <n v="1701"/>
    <s v="Xerox 1909"/>
    <x v="107"/>
    <n v="8"/>
    <x v="1"/>
    <x v="1"/>
    <n v="97.08"/>
    <n v="211"/>
    <x v="0"/>
    <d v="2019-09-29T00:00:00"/>
    <x v="0"/>
    <x v="1"/>
    <x v="3"/>
  </r>
  <r>
    <n v="6"/>
    <x v="0"/>
    <n v="6"/>
    <x v="2"/>
    <s v="Los Angeles"/>
    <s v="United States"/>
    <s v="Duane Benoit"/>
    <x v="1"/>
    <x v="935"/>
    <x v="3240"/>
    <x v="1"/>
    <n v="90036"/>
    <n v="901"/>
    <s v="Ibico Plastic Spiral Binding Combs"/>
    <x v="39"/>
    <n v="3"/>
    <x v="1"/>
    <x v="1"/>
    <n v="23.71"/>
    <n v="73"/>
    <x v="0"/>
    <d v="2019-09-29T00:00:00"/>
    <x v="0"/>
    <x v="1"/>
    <x v="2"/>
  </r>
  <r>
    <n v="2"/>
    <x v="1"/>
    <n v="3"/>
    <x v="1"/>
    <s v="Everett"/>
    <s v="United States"/>
    <s v="Carl Ludwig"/>
    <x v="0"/>
    <x v="1106"/>
    <x v="3241"/>
    <x v="0"/>
    <n v="2149"/>
    <n v="168"/>
    <s v="Atlantic Metals Mobile 3-Shelf Bookcases, Custom Colors"/>
    <x v="202"/>
    <n v="3"/>
    <x v="0"/>
    <x v="0"/>
    <n v="203.56"/>
    <n v="783"/>
    <x v="0"/>
    <d v="2019-09-17T00:00:00"/>
    <x v="1"/>
    <x v="24"/>
    <x v="14"/>
  </r>
  <r>
    <n v="2"/>
    <x v="1"/>
    <n v="3"/>
    <x v="2"/>
    <s v="Everett"/>
    <s v="United States"/>
    <s v="Carl Ludwig"/>
    <x v="0"/>
    <x v="1106"/>
    <x v="3241"/>
    <x v="0"/>
    <n v="2149"/>
    <n v="251"/>
    <s v="Avery Hi-Liter EverBold Pen Style Fluorescent Highlighters, 4/Pack"/>
    <x v="5"/>
    <n v="2"/>
    <x v="0"/>
    <x v="0"/>
    <n v="6.51"/>
    <n v="16"/>
    <x v="0"/>
    <d v="2019-09-17T00:00:00"/>
    <x v="1"/>
    <x v="24"/>
    <x v="6"/>
  </r>
  <r>
    <n v="2"/>
    <x v="1"/>
    <n v="3"/>
    <x v="2"/>
    <s v="Everett"/>
    <s v="United States"/>
    <s v="Carl Ludwig"/>
    <x v="0"/>
    <x v="1106"/>
    <x v="3241"/>
    <x v="0"/>
    <n v="2149"/>
    <n v="1644"/>
    <s v="Wilson Jones Heavy-Duty Casebound Ring Binders with Metal Hinges"/>
    <x v="355"/>
    <n v="7"/>
    <x v="0"/>
    <x v="0"/>
    <n v="116.39"/>
    <n v="242"/>
    <x v="0"/>
    <d v="2019-09-17T00:00:00"/>
    <x v="1"/>
    <x v="24"/>
    <x v="2"/>
  </r>
  <r>
    <n v="2"/>
    <x v="1"/>
    <n v="3"/>
    <x v="0"/>
    <s v="Everett"/>
    <s v="United States"/>
    <s v="Carl Ludwig"/>
    <x v="0"/>
    <x v="1106"/>
    <x v="3241"/>
    <x v="0"/>
    <n v="2149"/>
    <n v="729"/>
    <s v="GE DSL Phone Line Filter"/>
    <x v="70"/>
    <n v="1"/>
    <x v="0"/>
    <x v="0"/>
    <n v="11.6"/>
    <n v="40"/>
    <x v="0"/>
    <d v="2019-09-17T00:00:00"/>
    <x v="1"/>
    <x v="24"/>
    <x v="0"/>
  </r>
  <r>
    <n v="5"/>
    <x v="1"/>
    <n v="6"/>
    <x v="2"/>
    <s v="Philadelphia"/>
    <s v="United States"/>
    <s v="Erin Ashbrook"/>
    <x v="1"/>
    <x v="1072"/>
    <x v="3242"/>
    <x v="0"/>
    <n v="19134"/>
    <n v="1791"/>
    <s v="Xerox 1991"/>
    <x v="60"/>
    <n v="3"/>
    <x v="0"/>
    <x v="0"/>
    <n v="17.82"/>
    <n v="55"/>
    <x v="1"/>
    <d v="2019-08-05T00:00:00"/>
    <x v="0"/>
    <x v="12"/>
    <x v="3"/>
  </r>
  <r>
    <n v="2"/>
    <x v="1"/>
    <n v="3"/>
    <x v="2"/>
    <s v="Los Angeles"/>
    <s v="United States"/>
    <s v="Jason Klamczynski"/>
    <x v="0"/>
    <x v="1107"/>
    <x v="3243"/>
    <x v="1"/>
    <n v="90032"/>
    <n v="638"/>
    <s v="Fellowes Basic Home/Office Series Surge Protectors"/>
    <x v="80"/>
    <n v="7"/>
    <x v="1"/>
    <x v="1"/>
    <n v="26.35"/>
    <n v="91"/>
    <x v="1"/>
    <d v="2019-03-20T00:00:00"/>
    <x v="1"/>
    <x v="1"/>
    <x v="12"/>
  </r>
  <r>
    <n v="7"/>
    <x v="2"/>
    <n v="6"/>
    <x v="2"/>
    <s v="Lakewood"/>
    <s v="United States"/>
    <s v="Chloris Kastensmidt"/>
    <x v="4"/>
    <x v="1048"/>
    <x v="3244"/>
    <x v="0"/>
    <n v="44107"/>
    <n v="695"/>
    <s v="GBC Personal VeloBind Strips"/>
    <x v="152"/>
    <n v="3"/>
    <x v="0"/>
    <x v="0"/>
    <n v="-7.91"/>
    <n v="11"/>
    <x v="0"/>
    <d v="2019-08-25T00:00:00"/>
    <x v="0"/>
    <x v="19"/>
    <x v="2"/>
  </r>
  <r>
    <n v="5"/>
    <x v="1"/>
    <n v="6"/>
    <x v="1"/>
    <s v="Sioux Falls"/>
    <s v="United States"/>
    <s v="Elizabeth Moffitt"/>
    <x v="0"/>
    <x v="1093"/>
    <x v="3245"/>
    <x v="3"/>
    <n v="57103"/>
    <n v="1179"/>
    <s v="Novimex Fabric Task Chair"/>
    <x v="45"/>
    <n v="3"/>
    <x v="3"/>
    <x v="0"/>
    <n v="27.44"/>
    <n v="183"/>
    <x v="1"/>
    <d v="2019-07-25T00:00:00"/>
    <x v="0"/>
    <x v="33"/>
    <x v="5"/>
  </r>
  <r>
    <n v="5"/>
    <x v="1"/>
    <n v="6"/>
    <x v="2"/>
    <s v="Sioux Falls"/>
    <s v="United States"/>
    <s v="Elizabeth Moffitt"/>
    <x v="0"/>
    <x v="1093"/>
    <x v="3245"/>
    <x v="3"/>
    <n v="57103"/>
    <n v="9"/>
    <s v="1.7 Cubic Foot Compact Cube Office Refrigerators"/>
    <x v="19"/>
    <n v="2"/>
    <x v="3"/>
    <x v="0"/>
    <n v="112.41"/>
    <n v="416"/>
    <x v="1"/>
    <d v="2019-07-25T00:00:00"/>
    <x v="0"/>
    <x v="33"/>
    <x v="12"/>
  </r>
  <r>
    <n v="5"/>
    <x v="1"/>
    <n v="6"/>
    <x v="2"/>
    <s v="Sioux Falls"/>
    <s v="United States"/>
    <s v="Elizabeth Moffitt"/>
    <x v="0"/>
    <x v="1093"/>
    <x v="3245"/>
    <x v="3"/>
    <n v="57103"/>
    <n v="194"/>
    <s v="Avery 486"/>
    <x v="5"/>
    <n v="2"/>
    <x v="3"/>
    <x v="0"/>
    <n v="6.87"/>
    <n v="15"/>
    <x v="1"/>
    <d v="2019-07-25T00:00:00"/>
    <x v="0"/>
    <x v="33"/>
    <x v="10"/>
  </r>
  <r>
    <n v="5"/>
    <x v="1"/>
    <n v="6"/>
    <x v="2"/>
    <s v="Sioux Falls"/>
    <s v="United States"/>
    <s v="Elizabeth Moffitt"/>
    <x v="0"/>
    <x v="1093"/>
    <x v="3245"/>
    <x v="3"/>
    <n v="57103"/>
    <n v="265"/>
    <s v="Avery Printable Repositionable Plastic Tabs"/>
    <x v="14"/>
    <n v="5"/>
    <x v="3"/>
    <x v="0"/>
    <n v="20.21"/>
    <n v="43"/>
    <x v="1"/>
    <d v="2019-07-25T00:00:00"/>
    <x v="0"/>
    <x v="33"/>
    <x v="2"/>
  </r>
  <r>
    <n v="5"/>
    <x v="1"/>
    <n v="6"/>
    <x v="2"/>
    <s v="Sioux Falls"/>
    <s v="United States"/>
    <s v="Elizabeth Moffitt"/>
    <x v="0"/>
    <x v="1093"/>
    <x v="3245"/>
    <x v="3"/>
    <n v="57103"/>
    <n v="415"/>
    <s v="Cardinal Slant-D Ring Binders"/>
    <x v="26"/>
    <n v="7"/>
    <x v="3"/>
    <x v="0"/>
    <n v="30.41"/>
    <n v="61"/>
    <x v="1"/>
    <d v="2019-07-25T00:00:00"/>
    <x v="0"/>
    <x v="33"/>
    <x v="2"/>
  </r>
  <r>
    <n v="5"/>
    <x v="1"/>
    <n v="6"/>
    <x v="0"/>
    <s v="Sioux Falls"/>
    <s v="United States"/>
    <s v="Elizabeth Moffitt"/>
    <x v="0"/>
    <x v="1093"/>
    <x v="3245"/>
    <x v="3"/>
    <n v="57103"/>
    <n v="1008"/>
    <s v="Logitech G35 7.1-Channel Surround Sound Headset"/>
    <x v="530"/>
    <n v="3"/>
    <x v="3"/>
    <x v="0"/>
    <n v="132.59"/>
    <n v="390"/>
    <x v="1"/>
    <d v="2019-07-25T00:00:00"/>
    <x v="0"/>
    <x v="33"/>
    <x v="8"/>
  </r>
  <r>
    <n v="4"/>
    <x v="1"/>
    <n v="6"/>
    <x v="2"/>
    <s v="Springfield"/>
    <s v="United States"/>
    <s v="Paul Gonzalez"/>
    <x v="0"/>
    <x v="936"/>
    <x v="3246"/>
    <x v="2"/>
    <n v="22153"/>
    <n v="352"/>
    <s v="Boston 1799 Powerhouse Electric Pencil Sharpener"/>
    <x v="71"/>
    <n v="7"/>
    <x v="2"/>
    <x v="0"/>
    <n v="50.92"/>
    <n v="182"/>
    <x v="0"/>
    <d v="2019-06-17T00:00:00"/>
    <x v="0"/>
    <x v="5"/>
    <x v="6"/>
  </r>
  <r>
    <n v="6"/>
    <x v="0"/>
    <n v="6"/>
    <x v="2"/>
    <s v="Plano"/>
    <s v="United States"/>
    <s v="Jason Fortune-"/>
    <x v="1"/>
    <x v="1059"/>
    <x v="3247"/>
    <x v="3"/>
    <n v="75023"/>
    <n v="200"/>
    <s v="Avery 491"/>
    <x v="29"/>
    <n v="4"/>
    <x v="3"/>
    <x v="0"/>
    <n v="4.3"/>
    <n v="13"/>
    <x v="0"/>
    <d v="2019-05-25T00:00:00"/>
    <x v="0"/>
    <x v="4"/>
    <x v="10"/>
  </r>
  <r>
    <n v="6"/>
    <x v="0"/>
    <n v="6"/>
    <x v="0"/>
    <s v="Plano"/>
    <s v="United States"/>
    <s v="Jason Fortune-"/>
    <x v="1"/>
    <x v="1059"/>
    <x v="3247"/>
    <x v="3"/>
    <n v="75023"/>
    <n v="940"/>
    <s v="Jabra Supreme Plus Driver Edition Headset"/>
    <x v="9"/>
    <n v="1"/>
    <x v="3"/>
    <x v="0"/>
    <n v="9.6"/>
    <n v="96"/>
    <x v="0"/>
    <d v="2019-05-25T00:00:00"/>
    <x v="0"/>
    <x v="4"/>
    <x v="0"/>
  </r>
  <r>
    <n v="4"/>
    <x v="1"/>
    <n v="6"/>
    <x v="2"/>
    <s v="Huntington Beach"/>
    <s v="United States"/>
    <s v="Caroline Jumper"/>
    <x v="0"/>
    <x v="891"/>
    <x v="3248"/>
    <x v="1"/>
    <n v="92646"/>
    <n v="376"/>
    <s v="Bulldog Vacuum Base Pencil Sharpener"/>
    <x v="80"/>
    <n v="8"/>
    <x v="1"/>
    <x v="0"/>
    <n v="25.9"/>
    <n v="96"/>
    <x v="0"/>
    <d v="2019-06-28T00:00:00"/>
    <x v="0"/>
    <x v="1"/>
    <x v="6"/>
  </r>
  <r>
    <n v="4"/>
    <x v="1"/>
    <n v="6"/>
    <x v="2"/>
    <s v="Lakewood"/>
    <s v="United States"/>
    <s v="Carol Adams"/>
    <x v="1"/>
    <x v="1040"/>
    <x v="3249"/>
    <x v="0"/>
    <n v="44107"/>
    <n v="1438"/>
    <s v="Security-Tint Envelopes"/>
    <x v="13"/>
    <n v="4"/>
    <x v="0"/>
    <x v="0"/>
    <n v="8.86"/>
    <n v="24"/>
    <x v="1"/>
    <d v="2019-09-29T00:00:00"/>
    <x v="0"/>
    <x v="19"/>
    <x v="7"/>
  </r>
  <r>
    <n v="2"/>
    <x v="2"/>
    <n v="1"/>
    <x v="2"/>
    <s v="Jacksonville"/>
    <s v="United States"/>
    <s v="Sue Ann Reed"/>
    <x v="1"/>
    <x v="1050"/>
    <x v="3250"/>
    <x v="2"/>
    <n v="32216"/>
    <n v="187"/>
    <s v="Avery 48"/>
    <x v="46"/>
    <n v="3"/>
    <x v="2"/>
    <x v="0"/>
    <n v="4.91"/>
    <n v="15"/>
    <x v="0"/>
    <d v="2019-04-11T00:00:00"/>
    <x v="2"/>
    <x v="2"/>
    <x v="10"/>
  </r>
  <r>
    <n v="2"/>
    <x v="2"/>
    <n v="1"/>
    <x v="2"/>
    <s v="Jacksonville"/>
    <s v="United States"/>
    <s v="Sue Ann Reed"/>
    <x v="1"/>
    <x v="1050"/>
    <x v="3250"/>
    <x v="2"/>
    <n v="32216"/>
    <n v="1708"/>
    <s v="Xerox 1915"/>
    <x v="247"/>
    <n v="3"/>
    <x v="2"/>
    <x v="0"/>
    <n v="88.07"/>
    <n v="252"/>
    <x v="0"/>
    <d v="2019-04-11T00:00:00"/>
    <x v="2"/>
    <x v="2"/>
    <x v="3"/>
  </r>
  <r>
    <n v="2"/>
    <x v="2"/>
    <n v="1"/>
    <x v="2"/>
    <s v="Jacksonville"/>
    <s v="United States"/>
    <s v="Sue Ann Reed"/>
    <x v="4"/>
    <x v="1050"/>
    <x v="3250"/>
    <x v="2"/>
    <n v="32216"/>
    <n v="234"/>
    <s v="Avery Arch Ring Binders"/>
    <x v="204"/>
    <n v="1"/>
    <x v="2"/>
    <x v="0"/>
    <n v="-13.36"/>
    <n v="17"/>
    <x v="0"/>
    <d v="2019-04-11T00:00:00"/>
    <x v="2"/>
    <x v="2"/>
    <x v="2"/>
  </r>
  <r>
    <n v="2"/>
    <x v="1"/>
    <n v="3"/>
    <x v="1"/>
    <s v="Vineland"/>
    <s v="United States"/>
    <s v="Cynthia Arntzen"/>
    <x v="0"/>
    <x v="965"/>
    <x v="3251"/>
    <x v="0"/>
    <n v="8360"/>
    <n v="491"/>
    <s v="DAX Cubicle Frames, 8-1/2 x 11"/>
    <x v="76"/>
    <n v="5"/>
    <x v="0"/>
    <x v="0"/>
    <n v="15.43"/>
    <n v="43"/>
    <x v="0"/>
    <d v="2019-05-14T00:00:00"/>
    <x v="1"/>
    <x v="25"/>
    <x v="9"/>
  </r>
  <r>
    <n v="2"/>
    <x v="1"/>
    <n v="3"/>
    <x v="2"/>
    <s v="Vineland"/>
    <s v="United States"/>
    <s v="Cynthia Arntzen"/>
    <x v="0"/>
    <x v="965"/>
    <x v="3251"/>
    <x v="0"/>
    <n v="8360"/>
    <n v="1463"/>
    <s v="Smead Alpha-Z Color-Coded Second Alphabetical Labels and Starter Set"/>
    <x v="16"/>
    <n v="2"/>
    <x v="0"/>
    <x v="0"/>
    <n v="2.96"/>
    <n v="6"/>
    <x v="0"/>
    <d v="2019-05-14T00:00:00"/>
    <x v="1"/>
    <x v="25"/>
    <x v="10"/>
  </r>
  <r>
    <n v="2"/>
    <x v="1"/>
    <n v="3"/>
    <x v="2"/>
    <s v="Vineland"/>
    <s v="United States"/>
    <s v="Cynthia Arntzen"/>
    <x v="0"/>
    <x v="965"/>
    <x v="3251"/>
    <x v="0"/>
    <n v="8360"/>
    <n v="89"/>
    <s v="Acme Titanium Bonded Scissors"/>
    <x v="29"/>
    <n v="2"/>
    <x v="0"/>
    <x v="0"/>
    <n v="4.42"/>
    <n v="17"/>
    <x v="0"/>
    <d v="2019-05-14T00:00:00"/>
    <x v="1"/>
    <x v="25"/>
    <x v="15"/>
  </r>
  <r>
    <n v="2"/>
    <x v="1"/>
    <n v="3"/>
    <x v="0"/>
    <s v="Vineland"/>
    <s v="United States"/>
    <s v="Cynthia Arntzen"/>
    <x v="0"/>
    <x v="965"/>
    <x v="3251"/>
    <x v="0"/>
    <n v="8360"/>
    <n v="1069"/>
    <s v="Maxell Pro 80 Minute CD-R, 10/Pack"/>
    <x v="178"/>
    <n v="5"/>
    <x v="0"/>
    <x v="0"/>
    <n v="34.96"/>
    <n v="87"/>
    <x v="0"/>
    <d v="2019-05-14T00:00:00"/>
    <x v="1"/>
    <x v="25"/>
    <x v="8"/>
  </r>
  <r>
    <n v="2"/>
    <x v="2"/>
    <n v="1"/>
    <x v="0"/>
    <s v="Wilmington"/>
    <s v="United States"/>
    <s v="Christina Anderson"/>
    <x v="0"/>
    <x v="948"/>
    <x v="3252"/>
    <x v="0"/>
    <n v="19805"/>
    <n v="726"/>
    <s v="GE 30524EE4"/>
    <x v="188"/>
    <n v="2"/>
    <x v="0"/>
    <x v="0"/>
    <n v="113.67"/>
    <n v="392"/>
    <x v="0"/>
    <d v="2019-09-24T00:00:00"/>
    <x v="2"/>
    <x v="18"/>
    <x v="0"/>
  </r>
  <r>
    <n v="0"/>
    <x v="0"/>
    <n v="0"/>
    <x v="2"/>
    <s v="New York City"/>
    <s v="United States"/>
    <s v="Shahid Hopkins"/>
    <x v="0"/>
    <x v="1031"/>
    <x v="3253"/>
    <x v="0"/>
    <n v="10024"/>
    <n v="1348"/>
    <s v="Rediform S.O.S. 1-Up Phone Message Bk, 4-1/4x3-1/16 Bk, 1 Form/Pg, 40 Messages/Bk, 3/Pk"/>
    <x v="13"/>
    <n v="2"/>
    <x v="0"/>
    <x v="0"/>
    <n v="9"/>
    <n v="19"/>
    <x v="0"/>
    <d v="2019-09-10T00:00:00"/>
    <x v="3"/>
    <x v="0"/>
    <x v="3"/>
  </r>
  <r>
    <n v="4"/>
    <x v="1"/>
    <n v="6"/>
    <x v="1"/>
    <s v="New York City"/>
    <s v="United States"/>
    <s v="Mark Van Huff"/>
    <x v="9"/>
    <x v="921"/>
    <x v="3254"/>
    <x v="0"/>
    <n v="10011"/>
    <n v="737"/>
    <s v="Global Airflow Leather Mesh Back Chair, Black"/>
    <x v="201"/>
    <n v="2"/>
    <x v="0"/>
    <x v="0"/>
    <n v="60.39"/>
    <n v="272"/>
    <x v="0"/>
    <d v="2019-03-28T00:00:00"/>
    <x v="0"/>
    <x v="0"/>
    <x v="5"/>
  </r>
  <r>
    <n v="5"/>
    <x v="1"/>
    <n v="6"/>
    <x v="0"/>
    <s v="Los Angeles"/>
    <s v="United States"/>
    <s v="Frank Atkinson"/>
    <x v="1"/>
    <x v="1017"/>
    <x v="3255"/>
    <x v="1"/>
    <n v="90008"/>
    <n v="1466"/>
    <s v="Socket Bluetooth Cordless Hand Scanner (CHS)"/>
    <x v="307"/>
    <n v="3"/>
    <x v="1"/>
    <x v="0"/>
    <n v="177.2"/>
    <n v="506"/>
    <x v="1"/>
    <d v="2019-09-29T00:00:00"/>
    <x v="0"/>
    <x v="1"/>
    <x v="13"/>
  </r>
  <r>
    <n v="5"/>
    <x v="1"/>
    <n v="6"/>
    <x v="0"/>
    <s v="Los Angeles"/>
    <s v="United States"/>
    <s v="Frank Atkinson"/>
    <x v="1"/>
    <x v="1017"/>
    <x v="3255"/>
    <x v="1"/>
    <n v="90008"/>
    <n v="1629"/>
    <s v="Wilson Electronics DB Pro Signal Booster"/>
    <x v="90"/>
    <n v="3"/>
    <x v="1"/>
    <x v="0"/>
    <n v="75.180000000000007"/>
    <n v="859"/>
    <x v="1"/>
    <d v="2019-09-29T00:00:00"/>
    <x v="0"/>
    <x v="1"/>
    <x v="0"/>
  </r>
  <r>
    <n v="5"/>
    <x v="1"/>
    <n v="6"/>
    <x v="1"/>
    <s v="Seattle"/>
    <s v="United States"/>
    <s v="Ted Trevino"/>
    <x v="1"/>
    <x v="1049"/>
    <x v="3256"/>
    <x v="1"/>
    <n v="98103"/>
    <n v="770"/>
    <s v="Global Troy Executive Leather Low-Back Tilter"/>
    <x v="398"/>
    <n v="6"/>
    <x v="1"/>
    <x v="0"/>
    <n v="150.29"/>
    <n v="2405"/>
    <x v="0"/>
    <d v="2019-11-18T00:00:00"/>
    <x v="0"/>
    <x v="11"/>
    <x v="5"/>
  </r>
  <r>
    <n v="5"/>
    <x v="1"/>
    <n v="6"/>
    <x v="2"/>
    <s v="Seattle"/>
    <s v="United States"/>
    <s v="Ted Trevino"/>
    <x v="0"/>
    <x v="1049"/>
    <x v="3256"/>
    <x v="1"/>
    <n v="98103"/>
    <n v="243"/>
    <s v="Avery File Folder Labels"/>
    <x v="29"/>
    <n v="3"/>
    <x v="1"/>
    <x v="0"/>
    <n v="4.2300000000000004"/>
    <n v="9"/>
    <x v="0"/>
    <d v="2019-11-18T00:00:00"/>
    <x v="0"/>
    <x v="11"/>
    <x v="10"/>
  </r>
  <r>
    <n v="5"/>
    <x v="1"/>
    <n v="6"/>
    <x v="2"/>
    <s v="Seattle"/>
    <s v="United States"/>
    <s v="Ted Trevino"/>
    <x v="0"/>
    <x v="1049"/>
    <x v="3256"/>
    <x v="1"/>
    <n v="98103"/>
    <n v="1484"/>
    <s v="Space Solutions HD Industrial Steel Shelving."/>
    <x v="9"/>
    <n v="3"/>
    <x v="1"/>
    <x v="0"/>
    <n v="10.35"/>
    <n v="345"/>
    <x v="0"/>
    <d v="2019-11-18T00:00:00"/>
    <x v="0"/>
    <x v="11"/>
    <x v="11"/>
  </r>
  <r>
    <n v="5"/>
    <x v="1"/>
    <n v="6"/>
    <x v="2"/>
    <s v="Seattle"/>
    <s v="United States"/>
    <s v="Ted Trevino"/>
    <x v="1"/>
    <x v="1049"/>
    <x v="3256"/>
    <x v="1"/>
    <n v="98103"/>
    <n v="685"/>
    <s v="GBC DocuBind P50 Personal Binding Machine"/>
    <x v="459"/>
    <n v="11"/>
    <x v="1"/>
    <x v="0"/>
    <n v="190.02"/>
    <n v="563"/>
    <x v="0"/>
    <d v="2019-11-18T00:00:00"/>
    <x v="0"/>
    <x v="11"/>
    <x v="2"/>
  </r>
  <r>
    <n v="5"/>
    <x v="2"/>
    <n v="3"/>
    <x v="0"/>
    <s v="Brentwood"/>
    <s v="United States"/>
    <s v="Deborah Brumfield"/>
    <x v="0"/>
    <x v="1056"/>
    <x v="3257"/>
    <x v="1"/>
    <n v="94513"/>
    <n v="140"/>
    <s v="Anker Ultra-Slim Mini Bluetooth 3.0 Wireless Keyboard"/>
    <x v="35"/>
    <n v="3"/>
    <x v="1"/>
    <x v="1"/>
    <n v="13.79"/>
    <n v="60"/>
    <x v="2"/>
    <d v="2019-11-12T00:00:00"/>
    <x v="1"/>
    <x v="1"/>
    <x v="8"/>
  </r>
  <r>
    <n v="5"/>
    <x v="2"/>
    <n v="3"/>
    <x v="0"/>
    <s v="Brentwood"/>
    <s v="United States"/>
    <s v="Deborah Brumfield"/>
    <x v="1"/>
    <x v="1056"/>
    <x v="3257"/>
    <x v="1"/>
    <n v="94513"/>
    <n v="1277"/>
    <s v="Plantronics CS 50-USB - headset - Convertible, Monaural"/>
    <x v="18"/>
    <n v="7"/>
    <x v="1"/>
    <x v="1"/>
    <n v="66.64"/>
    <n v="762"/>
    <x v="2"/>
    <d v="2019-11-12T00:00:00"/>
    <x v="1"/>
    <x v="1"/>
    <x v="0"/>
  </r>
  <r>
    <n v="4"/>
    <x v="1"/>
    <n v="6"/>
    <x v="1"/>
    <s v="Philadelphia"/>
    <s v="United States"/>
    <s v="Sean Christensen"/>
    <x v="2"/>
    <x v="926"/>
    <x v="3258"/>
    <x v="0"/>
    <n v="19140"/>
    <n v="742"/>
    <s v="Global Commerce Series High-Back Swivel/Tilt Chairs"/>
    <x v="167"/>
    <n v="2"/>
    <x v="0"/>
    <x v="0"/>
    <n v="-28.5"/>
    <n v="399"/>
    <x v="0"/>
    <d v="2019-12-05T00:00:00"/>
    <x v="0"/>
    <x v="12"/>
    <x v="5"/>
  </r>
  <r>
    <n v="4"/>
    <x v="1"/>
    <n v="6"/>
    <x v="2"/>
    <s v="Philadelphia"/>
    <s v="United States"/>
    <s v="Sean Christensen"/>
    <x v="1"/>
    <x v="926"/>
    <x v="3258"/>
    <x v="0"/>
    <n v="19140"/>
    <n v="191"/>
    <s v="Avery 483"/>
    <x v="46"/>
    <n v="4"/>
    <x v="0"/>
    <x v="0"/>
    <n v="5.18"/>
    <n v="16"/>
    <x v="0"/>
    <d v="2019-12-05T00:00:00"/>
    <x v="0"/>
    <x v="12"/>
    <x v="10"/>
  </r>
  <r>
    <n v="4"/>
    <x v="1"/>
    <n v="6"/>
    <x v="2"/>
    <s v="Philadelphia"/>
    <s v="United States"/>
    <s v="Sean Christensen"/>
    <x v="4"/>
    <x v="926"/>
    <x v="3258"/>
    <x v="0"/>
    <n v="19140"/>
    <n v="54"/>
    <s v="Acco Pressboard Covers with Storage Hooks, 14 7/8 x 11, Dark Blue"/>
    <x v="21"/>
    <n v="7"/>
    <x v="0"/>
    <x v="0"/>
    <n v="-5.6"/>
    <n v="8"/>
    <x v="0"/>
    <d v="2019-12-05T00:00:00"/>
    <x v="0"/>
    <x v="12"/>
    <x v="2"/>
  </r>
  <r>
    <n v="6"/>
    <x v="0"/>
    <n v="6"/>
    <x v="1"/>
    <s v="Chicago"/>
    <s v="United States"/>
    <s v="Gary Mitchum"/>
    <x v="7"/>
    <x v="1001"/>
    <x v="3259"/>
    <x v="3"/>
    <n v="60653"/>
    <n v="1054"/>
    <s v="Master Caster Door Stop, Gray"/>
    <x v="22"/>
    <n v="1"/>
    <x v="3"/>
    <x v="0"/>
    <n v="-1.32"/>
    <n v="2"/>
    <x v="2"/>
    <d v="2019-12-20T00:00:00"/>
    <x v="0"/>
    <x v="10"/>
    <x v="9"/>
  </r>
  <r>
    <n v="6"/>
    <x v="0"/>
    <n v="6"/>
    <x v="0"/>
    <s v="Chicago"/>
    <s v="United States"/>
    <s v="Gary Mitchum"/>
    <x v="1"/>
    <x v="1001"/>
    <x v="3259"/>
    <x v="3"/>
    <n v="60653"/>
    <n v="956"/>
    <s v="Kensington Expert Mouse Optical USB Trackball for PC or Mac"/>
    <x v="8"/>
    <n v="3"/>
    <x v="3"/>
    <x v="0"/>
    <n v="28.5"/>
    <n v="228"/>
    <x v="2"/>
    <d v="2019-12-20T00:00:00"/>
    <x v="0"/>
    <x v="10"/>
    <x v="8"/>
  </r>
  <r>
    <n v="6"/>
    <x v="0"/>
    <n v="6"/>
    <x v="0"/>
    <s v="Chicago"/>
    <s v="United States"/>
    <s v="Gary Mitchum"/>
    <x v="1"/>
    <x v="1001"/>
    <x v="3259"/>
    <x v="3"/>
    <n v="60653"/>
    <n v="1400"/>
    <s v="Samsung HM1900 Bluetooth Headset"/>
    <x v="14"/>
    <n v="3"/>
    <x v="3"/>
    <x v="0"/>
    <n v="19.75"/>
    <n v="53"/>
    <x v="2"/>
    <d v="2019-12-20T00:00:00"/>
    <x v="0"/>
    <x v="10"/>
    <x v="0"/>
  </r>
  <r>
    <n v="5"/>
    <x v="1"/>
    <n v="6"/>
    <x v="2"/>
    <s v="Columbus"/>
    <s v="United States"/>
    <s v="Sylvia Foulston"/>
    <x v="1"/>
    <x v="1108"/>
    <x v="3260"/>
    <x v="0"/>
    <n v="43229"/>
    <n v="1524"/>
    <s v="Strathmore Photo Mount Cards"/>
    <x v="29"/>
    <n v="2"/>
    <x v="0"/>
    <x v="0"/>
    <n v="3.53"/>
    <n v="11"/>
    <x v="1"/>
    <d v="2019-11-17T00:00:00"/>
    <x v="0"/>
    <x v="19"/>
    <x v="3"/>
  </r>
  <r>
    <n v="5"/>
    <x v="1"/>
    <n v="6"/>
    <x v="0"/>
    <s v="Columbus"/>
    <s v="United States"/>
    <s v="Sylvia Foulston"/>
    <x v="1"/>
    <x v="1108"/>
    <x v="3260"/>
    <x v="0"/>
    <n v="43229"/>
    <n v="1604"/>
    <s v="Verbatim 25 GB 6x Blu-ray Single Layer Recordable Disc, 10/Pack"/>
    <x v="16"/>
    <n v="2"/>
    <x v="0"/>
    <x v="0"/>
    <n v="3.01"/>
    <n v="19"/>
    <x v="1"/>
    <d v="2019-11-17T00:00:00"/>
    <x v="0"/>
    <x v="19"/>
    <x v="8"/>
  </r>
  <r>
    <n v="2"/>
    <x v="1"/>
    <n v="3"/>
    <x v="2"/>
    <s v="Roswell"/>
    <s v="United States"/>
    <s v="Nicole Hansen"/>
    <x v="0"/>
    <x v="1109"/>
    <x v="3261"/>
    <x v="2"/>
    <n v="30076"/>
    <n v="954"/>
    <s v="Kensington 7 Outlet MasterPiece Power Center"/>
    <x v="612"/>
    <n v="7"/>
    <x v="2"/>
    <x v="0"/>
    <n v="361.3"/>
    <n v="1246"/>
    <x v="1"/>
    <d v="2019-02-21T00:00:00"/>
    <x v="1"/>
    <x v="8"/>
    <x v="12"/>
  </r>
  <r>
    <n v="4"/>
    <x v="1"/>
    <n v="6"/>
    <x v="0"/>
    <s v="Columbus"/>
    <s v="United States"/>
    <s v="Liz Thompson"/>
    <x v="6"/>
    <x v="883"/>
    <x v="3262"/>
    <x v="0"/>
    <n v="43229"/>
    <n v="1108"/>
    <s v="Motorola L804"/>
    <x v="182"/>
    <n v="8"/>
    <x v="0"/>
    <x v="0"/>
    <n v="-40.47"/>
    <n v="221"/>
    <x v="0"/>
    <d v="2019-11-30T00:00:00"/>
    <x v="0"/>
    <x v="19"/>
    <x v="0"/>
  </r>
  <r>
    <n v="2"/>
    <x v="2"/>
    <n v="1"/>
    <x v="2"/>
    <s v="Hoover"/>
    <s v="United States"/>
    <s v="Edward Becker"/>
    <x v="0"/>
    <x v="1010"/>
    <x v="3263"/>
    <x v="2"/>
    <n v="35244"/>
    <n v="461"/>
    <s v="Compact Automatic Electric Letter Opener"/>
    <x v="9"/>
    <n v="4"/>
    <x v="2"/>
    <x v="0"/>
    <n v="9.5399999999999991"/>
    <n v="477"/>
    <x v="1"/>
    <d v="2019-04-18T00:00:00"/>
    <x v="2"/>
    <x v="29"/>
    <x v="15"/>
  </r>
  <r>
    <n v="2"/>
    <x v="2"/>
    <n v="1"/>
    <x v="0"/>
    <s v="Hoover"/>
    <s v="United States"/>
    <s v="Edward Becker"/>
    <x v="0"/>
    <x v="1010"/>
    <x v="3263"/>
    <x v="2"/>
    <n v="35244"/>
    <n v="1408"/>
    <s v="SanDisk Ultra 16 GB MicroSDHC Class 10 Memory Card"/>
    <x v="38"/>
    <n v="2"/>
    <x v="2"/>
    <x v="0"/>
    <n v="1.56"/>
    <n v="26"/>
    <x v="1"/>
    <d v="2019-04-18T00:00:00"/>
    <x v="2"/>
    <x v="29"/>
    <x v="8"/>
  </r>
  <r>
    <n v="3"/>
    <x v="0"/>
    <n v="3"/>
    <x v="2"/>
    <s v="Providence"/>
    <s v="United States"/>
    <s v="Bill Donatelli"/>
    <x v="0"/>
    <x v="1110"/>
    <x v="3264"/>
    <x v="0"/>
    <n v="2908"/>
    <n v="1744"/>
    <s v="Xerox 1948"/>
    <x v="60"/>
    <n v="4"/>
    <x v="0"/>
    <x v="0"/>
    <n v="17.98"/>
    <n v="40"/>
    <x v="0"/>
    <d v="2019-04-15T00:00:00"/>
    <x v="1"/>
    <x v="36"/>
    <x v="3"/>
  </r>
  <r>
    <n v="3"/>
    <x v="0"/>
    <n v="3"/>
    <x v="2"/>
    <s v="Providence"/>
    <s v="United States"/>
    <s v="Bill Donatelli"/>
    <x v="0"/>
    <x v="1110"/>
    <x v="3264"/>
    <x v="0"/>
    <n v="2908"/>
    <n v="1519"/>
    <s v="Storex Dura Pro Binders"/>
    <x v="44"/>
    <n v="5"/>
    <x v="0"/>
    <x v="0"/>
    <n v="13.37"/>
    <n v="30"/>
    <x v="0"/>
    <d v="2019-04-15T00:00:00"/>
    <x v="1"/>
    <x v="36"/>
    <x v="2"/>
  </r>
  <r>
    <n v="0"/>
    <x v="0"/>
    <n v="0"/>
    <x v="2"/>
    <s v="Houston"/>
    <s v="United States"/>
    <s v="Harry Greene"/>
    <x v="1"/>
    <x v="1111"/>
    <x v="3265"/>
    <x v="3"/>
    <n v="77041"/>
    <n v="538"/>
    <s v="Easy-staple paper"/>
    <x v="42"/>
    <n v="2"/>
    <x v="3"/>
    <x v="0"/>
    <n v="19.14"/>
    <n v="57"/>
    <x v="0"/>
    <d v="2019-03-20T00:00:00"/>
    <x v="3"/>
    <x v="4"/>
    <x v="3"/>
  </r>
  <r>
    <n v="0"/>
    <x v="0"/>
    <n v="0"/>
    <x v="2"/>
    <s v="Houston"/>
    <s v="United States"/>
    <s v="Harry Greene"/>
    <x v="1"/>
    <x v="1111"/>
    <x v="3265"/>
    <x v="3"/>
    <n v="77041"/>
    <n v="1709"/>
    <s v="Xerox 1916"/>
    <x v="195"/>
    <n v="7"/>
    <x v="3"/>
    <x v="0"/>
    <n v="102.77"/>
    <n v="274"/>
    <x v="0"/>
    <d v="2019-03-20T00:00:00"/>
    <x v="3"/>
    <x v="4"/>
    <x v="3"/>
  </r>
  <r>
    <n v="5"/>
    <x v="1"/>
    <n v="6"/>
    <x v="1"/>
    <s v="San Francisco"/>
    <s v="United States"/>
    <s v="Emily Phan"/>
    <x v="0"/>
    <x v="1007"/>
    <x v="3266"/>
    <x v="1"/>
    <n v="94122"/>
    <n v="564"/>
    <s v="Eldon Executive Woodline II Desk Accessories, Mahogany"/>
    <x v="72"/>
    <n v="8"/>
    <x v="1"/>
    <x v="0"/>
    <n v="54.28"/>
    <n v="201"/>
    <x v="0"/>
    <d v="2019-12-18T00:00:00"/>
    <x v="0"/>
    <x v="1"/>
    <x v="9"/>
  </r>
  <r>
    <n v="5"/>
    <x v="1"/>
    <n v="6"/>
    <x v="2"/>
    <s v="San Francisco"/>
    <s v="United States"/>
    <s v="Emily Phan"/>
    <x v="0"/>
    <x v="1007"/>
    <x v="3266"/>
    <x v="1"/>
    <n v="94122"/>
    <n v="1773"/>
    <s v="Xerox 1975"/>
    <x v="23"/>
    <n v="2"/>
    <x v="1"/>
    <x v="0"/>
    <n v="6.35"/>
    <n v="13"/>
    <x v="0"/>
    <d v="2019-12-18T00:00:00"/>
    <x v="0"/>
    <x v="1"/>
    <x v="3"/>
  </r>
  <r>
    <n v="5"/>
    <x v="1"/>
    <n v="6"/>
    <x v="2"/>
    <s v="San Francisco"/>
    <s v="United States"/>
    <s v="Emily Phan"/>
    <x v="0"/>
    <x v="1007"/>
    <x v="3266"/>
    <x v="1"/>
    <n v="94122"/>
    <n v="198"/>
    <s v="Avery 49"/>
    <x v="29"/>
    <n v="3"/>
    <x v="1"/>
    <x v="0"/>
    <n v="4.2300000000000004"/>
    <n v="9"/>
    <x v="0"/>
    <d v="2019-12-18T00:00:00"/>
    <x v="0"/>
    <x v="1"/>
    <x v="10"/>
  </r>
  <r>
    <n v="5"/>
    <x v="1"/>
    <n v="6"/>
    <x v="2"/>
    <s v="San Francisco"/>
    <s v="United States"/>
    <s v="Emily Phan"/>
    <x v="0"/>
    <x v="1007"/>
    <x v="3266"/>
    <x v="1"/>
    <n v="94122"/>
    <n v="1796"/>
    <s v="Xerox 1996"/>
    <x v="42"/>
    <n v="6"/>
    <x v="1"/>
    <x v="0"/>
    <n v="18.66"/>
    <n v="39"/>
    <x v="0"/>
    <d v="2019-12-18T00:00:00"/>
    <x v="0"/>
    <x v="1"/>
    <x v="3"/>
  </r>
  <r>
    <n v="4"/>
    <x v="1"/>
    <n v="6"/>
    <x v="2"/>
    <s v="Albuquerque"/>
    <s v="United States"/>
    <s v="Susan Vittorini"/>
    <x v="0"/>
    <x v="916"/>
    <x v="3267"/>
    <x v="1"/>
    <n v="87105"/>
    <n v="1750"/>
    <s v="Xerox 1953"/>
    <x v="38"/>
    <n v="1"/>
    <x v="1"/>
    <x v="0"/>
    <n v="1.93"/>
    <n v="4"/>
    <x v="0"/>
    <d v="2020-01-01T00:00:00"/>
    <x v="0"/>
    <x v="7"/>
    <x v="3"/>
  </r>
  <r>
    <n v="4"/>
    <x v="1"/>
    <n v="6"/>
    <x v="2"/>
    <s v="Albuquerque"/>
    <s v="United States"/>
    <s v="Susan Vittorini"/>
    <x v="0"/>
    <x v="916"/>
    <x v="3267"/>
    <x v="1"/>
    <n v="87105"/>
    <n v="581"/>
    <s v="Eldon Mobile Mega Data Cart  Mega Stackable  Add-On Trays"/>
    <x v="130"/>
    <n v="5"/>
    <x v="1"/>
    <x v="0"/>
    <n v="34.29"/>
    <n v="118"/>
    <x v="0"/>
    <d v="2020-01-01T00:00:00"/>
    <x v="0"/>
    <x v="7"/>
    <x v="11"/>
  </r>
  <r>
    <n v="6"/>
    <x v="0"/>
    <n v="6"/>
    <x v="1"/>
    <s v="Roseville"/>
    <s v="United States"/>
    <s v="Mick Brown"/>
    <x v="0"/>
    <x v="897"/>
    <x v="3268"/>
    <x v="1"/>
    <n v="95661"/>
    <n v="490"/>
    <s v="DAX Cubicle Frames - 8x10"/>
    <x v="46"/>
    <n v="3"/>
    <x v="1"/>
    <x v="0"/>
    <n v="5.19"/>
    <n v="17"/>
    <x v="0"/>
    <d v="2019-11-22T00:00:00"/>
    <x v="0"/>
    <x v="1"/>
    <x v="9"/>
  </r>
  <r>
    <n v="0"/>
    <x v="0"/>
    <n v="0"/>
    <x v="2"/>
    <s v="Columbia"/>
    <s v="United States"/>
    <s v="Sarah Jordon"/>
    <x v="1"/>
    <x v="1112"/>
    <x v="3269"/>
    <x v="2"/>
    <n v="38401"/>
    <n v="53"/>
    <s v="Acco Perma 3000 Stacking Storage Drawers"/>
    <x v="22"/>
    <n v="4"/>
    <x v="2"/>
    <x v="0"/>
    <n v="-0.84"/>
    <n v="67"/>
    <x v="0"/>
    <d v="2019-08-16T00:00:00"/>
    <x v="3"/>
    <x v="27"/>
    <x v="11"/>
  </r>
  <r>
    <n v="0"/>
    <x v="0"/>
    <n v="0"/>
    <x v="2"/>
    <s v="Columbia"/>
    <s v="United States"/>
    <s v="Sarah Jordon"/>
    <x v="4"/>
    <x v="1112"/>
    <x v="3269"/>
    <x v="2"/>
    <n v="38401"/>
    <n v="1338"/>
    <s v="Recycled Easel Ring Binders"/>
    <x v="78"/>
    <n v="3"/>
    <x v="2"/>
    <x v="0"/>
    <n v="-11.19"/>
    <n v="13"/>
    <x v="0"/>
    <d v="2019-08-16T00:00:00"/>
    <x v="3"/>
    <x v="27"/>
    <x v="2"/>
  </r>
  <r>
    <n v="3"/>
    <x v="2"/>
    <n v="1"/>
    <x v="1"/>
    <s v="Arlington"/>
    <s v="United States"/>
    <s v="Mark Van Huff"/>
    <x v="0"/>
    <x v="1066"/>
    <x v="3270"/>
    <x v="2"/>
    <n v="22204"/>
    <n v="379"/>
    <s v="Bush Andora Bookcase, Maple/Graphite Gray Finish"/>
    <x v="109"/>
    <n v="3"/>
    <x v="2"/>
    <x v="0"/>
    <n v="79.19"/>
    <n v="360"/>
    <x v="0"/>
    <d v="2019-02-09T00:00:00"/>
    <x v="2"/>
    <x v="5"/>
    <x v="14"/>
  </r>
  <r>
    <n v="6"/>
    <x v="0"/>
    <n v="6"/>
    <x v="2"/>
    <s v="Bakersfield"/>
    <s v="United States"/>
    <s v="Anthony Witt"/>
    <x v="0"/>
    <x v="933"/>
    <x v="3271"/>
    <x v="1"/>
    <n v="93309"/>
    <n v="1215"/>
    <s v="OIC #2 Pencils, Medium Soft"/>
    <x v="16"/>
    <n v="5"/>
    <x v="1"/>
    <x v="0"/>
    <n v="2.73"/>
    <n v="9"/>
    <x v="0"/>
    <d v="2019-09-08T00:00:00"/>
    <x v="0"/>
    <x v="1"/>
    <x v="6"/>
  </r>
  <r>
    <n v="6"/>
    <x v="0"/>
    <n v="6"/>
    <x v="2"/>
    <s v="Bakersfield"/>
    <s v="United States"/>
    <s v="Anthony Witt"/>
    <x v="0"/>
    <x v="933"/>
    <x v="3271"/>
    <x v="1"/>
    <n v="93309"/>
    <n v="215"/>
    <s v="Avery 505"/>
    <x v="101"/>
    <n v="5"/>
    <x v="1"/>
    <x v="0"/>
    <n v="37"/>
    <n v="74"/>
    <x v="0"/>
    <d v="2019-09-08T00:00:00"/>
    <x v="0"/>
    <x v="1"/>
    <x v="10"/>
  </r>
  <r>
    <n v="6"/>
    <x v="0"/>
    <n v="6"/>
    <x v="0"/>
    <s v="Bakersfield"/>
    <s v="United States"/>
    <s v="Anthony Witt"/>
    <x v="1"/>
    <x v="933"/>
    <x v="3271"/>
    <x v="1"/>
    <n v="93309"/>
    <n v="1228"/>
    <s v="Ooma Telo VoIP Home Phone System"/>
    <x v="44"/>
    <n v="2"/>
    <x v="1"/>
    <x v="0"/>
    <n v="12.6"/>
    <n v="202"/>
    <x v="0"/>
    <d v="2019-09-08T00:00:00"/>
    <x v="0"/>
    <x v="1"/>
    <x v="0"/>
  </r>
  <r>
    <n v="5"/>
    <x v="1"/>
    <n v="6"/>
    <x v="2"/>
    <s v="La Mesa"/>
    <s v="United States"/>
    <s v="Sample Company A"/>
    <x v="1"/>
    <x v="1113"/>
    <x v="3272"/>
    <x v="1"/>
    <n v="91941"/>
    <n v="1492"/>
    <s v="Square Ring Data Binders, Rigid 75 Pt. Covers, 11 x 14-7/8"/>
    <x v="64"/>
    <n v="5"/>
    <x v="1"/>
    <x v="0"/>
    <n v="28.9"/>
    <n v="83"/>
    <x v="2"/>
    <d v="2019-09-08T00:00:00"/>
    <x v="0"/>
    <x v="1"/>
    <x v="2"/>
  </r>
  <r>
    <n v="5"/>
    <x v="1"/>
    <n v="6"/>
    <x v="0"/>
    <s v="La Mesa"/>
    <s v="United States"/>
    <s v="Sample Company A"/>
    <x v="0"/>
    <x v="1113"/>
    <x v="3272"/>
    <x v="1"/>
    <n v="91941"/>
    <n v="956"/>
    <s v="Kensington Expert Mouse Optical USB Trackball for PC or Mac"/>
    <x v="131"/>
    <n v="3"/>
    <x v="1"/>
    <x v="0"/>
    <n v="85.49"/>
    <n v="285"/>
    <x v="2"/>
    <d v="2019-09-08T00:00:00"/>
    <x v="0"/>
    <x v="1"/>
    <x v="8"/>
  </r>
  <r>
    <n v="2"/>
    <x v="1"/>
    <n v="3"/>
    <x v="0"/>
    <s v="Los Angeles"/>
    <s v="United States"/>
    <s v="Bradley Talbott"/>
    <x v="0"/>
    <x v="1114"/>
    <x v="3273"/>
    <x v="1"/>
    <n v="90049"/>
    <n v="1329"/>
    <s v="Razer Kraken PRO Over Ear PC and Music Headset"/>
    <x v="85"/>
    <n v="2"/>
    <x v="1"/>
    <x v="0"/>
    <n v="47.99"/>
    <n v="160"/>
    <x v="2"/>
    <d v="2019-10-02T00:00:00"/>
    <x v="1"/>
    <x v="1"/>
    <x v="8"/>
  </r>
  <r>
    <n v="7"/>
    <x v="2"/>
    <n v="6"/>
    <x v="0"/>
    <s v="Springfield"/>
    <s v="United States"/>
    <s v="Helen Abelman"/>
    <x v="1"/>
    <x v="1031"/>
    <x v="3274"/>
    <x v="0"/>
    <n v="45503"/>
    <n v="1085"/>
    <s v="Memorex Mini Travel Drive 8 GB USB 2.0 Flash Drive"/>
    <x v="13"/>
    <n v="4"/>
    <x v="0"/>
    <x v="0"/>
    <n v="8.8000000000000007"/>
    <n v="37"/>
    <x v="0"/>
    <d v="2019-09-17T00:00:00"/>
    <x v="0"/>
    <x v="19"/>
    <x v="8"/>
  </r>
  <r>
    <n v="7"/>
    <x v="2"/>
    <n v="6"/>
    <x v="0"/>
    <s v="Springfield"/>
    <s v="United States"/>
    <s v="Helen Abelman"/>
    <x v="6"/>
    <x v="1031"/>
    <x v="3274"/>
    <x v="0"/>
    <n v="45503"/>
    <n v="436"/>
    <s v="Cisco IP Phone 7961G-GE VoIP phone"/>
    <x v="498"/>
    <n v="2"/>
    <x v="0"/>
    <x v="0"/>
    <n v="-56.31"/>
    <n v="260"/>
    <x v="0"/>
    <d v="2019-09-17T00:00:00"/>
    <x v="0"/>
    <x v="19"/>
    <x v="0"/>
  </r>
  <r>
    <n v="5"/>
    <x v="1"/>
    <n v="6"/>
    <x v="2"/>
    <s v="New York City"/>
    <s v="United States"/>
    <s v="Alan Haines"/>
    <x v="1"/>
    <x v="1115"/>
    <x v="3275"/>
    <x v="0"/>
    <n v="10024"/>
    <n v="68"/>
    <s v="Acco Translucent Poly Ring Binders"/>
    <x v="4"/>
    <n v="1"/>
    <x v="0"/>
    <x v="0"/>
    <n v="1.31"/>
    <n v="4"/>
    <x v="1"/>
    <d v="2019-08-29T00:00:00"/>
    <x v="0"/>
    <x v="0"/>
    <x v="2"/>
  </r>
  <r>
    <n v="5"/>
    <x v="1"/>
    <n v="6"/>
    <x v="2"/>
    <s v="New York City"/>
    <s v="United States"/>
    <s v="Alan Haines"/>
    <x v="1"/>
    <x v="1115"/>
    <x v="3275"/>
    <x v="0"/>
    <n v="10024"/>
    <n v="535"/>
    <s v="DXL Angle-View Binders with Locking Rings by Samsill"/>
    <x v="10"/>
    <n v="4"/>
    <x v="0"/>
    <x v="0"/>
    <n v="7.71"/>
    <n v="25"/>
    <x v="1"/>
    <d v="2019-08-29T00:00:00"/>
    <x v="0"/>
    <x v="0"/>
    <x v="2"/>
  </r>
  <r>
    <n v="3"/>
    <x v="2"/>
    <n v="1"/>
    <x v="2"/>
    <s v="Plano"/>
    <s v="United States"/>
    <s v="Clay Cheatham"/>
    <x v="1"/>
    <x v="953"/>
    <x v="3276"/>
    <x v="3"/>
    <n v="75023"/>
    <n v="1798"/>
    <s v="Xerox 1998"/>
    <x v="29"/>
    <n v="2"/>
    <x v="3"/>
    <x v="0"/>
    <n v="3.63"/>
    <n v="10"/>
    <x v="0"/>
    <d v="2019-12-06T00:00:00"/>
    <x v="2"/>
    <x v="4"/>
    <x v="3"/>
  </r>
  <r>
    <n v="5"/>
    <x v="1"/>
    <n v="6"/>
    <x v="1"/>
    <s v="Los Angeles"/>
    <s v="United States"/>
    <s v="Ed Jacobs"/>
    <x v="1"/>
    <x v="1039"/>
    <x v="3277"/>
    <x v="1"/>
    <n v="90008"/>
    <n v="1182"/>
    <s v="Novimex Turbo Task Chair"/>
    <x v="89"/>
    <n v="3"/>
    <x v="1"/>
    <x v="1"/>
    <n v="-17.04"/>
    <n v="170"/>
    <x v="0"/>
    <d v="2019-03-08T00:00:00"/>
    <x v="0"/>
    <x v="1"/>
    <x v="5"/>
  </r>
  <r>
    <n v="5"/>
    <x v="1"/>
    <n v="6"/>
    <x v="0"/>
    <s v="Los Angeles"/>
    <s v="United States"/>
    <s v="Ed Jacobs"/>
    <x v="0"/>
    <x v="1039"/>
    <x v="3277"/>
    <x v="1"/>
    <n v="90008"/>
    <n v="918"/>
    <s v="Imation Bio 2GB USB Flash Drive Imation Corp"/>
    <x v="613"/>
    <n v="8"/>
    <x v="1"/>
    <x v="1"/>
    <n v="440.76"/>
    <n v="1049"/>
    <x v="0"/>
    <d v="2019-03-08T00:00:00"/>
    <x v="0"/>
    <x v="1"/>
    <x v="8"/>
  </r>
  <r>
    <n v="5"/>
    <x v="1"/>
    <n v="6"/>
    <x v="1"/>
    <s v="Westfield"/>
    <s v="United States"/>
    <s v="Dorothy Wardle"/>
    <x v="0"/>
    <x v="1116"/>
    <x v="3278"/>
    <x v="0"/>
    <n v="7090"/>
    <n v="554"/>
    <s v="Eldon Advantage Chair Mats for Low to Medium Pile Carpets"/>
    <x v="44"/>
    <n v="3"/>
    <x v="0"/>
    <x v="0"/>
    <n v="12.99"/>
    <n v="130"/>
    <x v="1"/>
    <d v="2019-05-07T00:00:00"/>
    <x v="0"/>
    <x v="25"/>
    <x v="9"/>
  </r>
  <r>
    <n v="4"/>
    <x v="2"/>
    <n v="3"/>
    <x v="1"/>
    <s v="Jacksonville"/>
    <s v="United States"/>
    <s v="Mike Gockenbach"/>
    <x v="1"/>
    <x v="996"/>
    <x v="3279"/>
    <x v="2"/>
    <n v="32216"/>
    <n v="560"/>
    <s v="Eldon Delta Triangular Chair Mat, 52 x 58, Clear"/>
    <x v="50"/>
    <n v="3"/>
    <x v="2"/>
    <x v="0"/>
    <n v="-2.2799999999999998"/>
    <n v="91"/>
    <x v="0"/>
    <d v="2019-07-31T00:00:00"/>
    <x v="1"/>
    <x v="2"/>
    <x v="9"/>
  </r>
  <r>
    <n v="2"/>
    <x v="1"/>
    <n v="3"/>
    <x v="2"/>
    <s v="San Diego"/>
    <s v="United States"/>
    <s v="Astrea Jones"/>
    <x v="0"/>
    <x v="1064"/>
    <x v="3280"/>
    <x v="1"/>
    <n v="92037"/>
    <n v="541"/>
    <s v="Economy #2 Pencils"/>
    <x v="16"/>
    <n v="4"/>
    <x v="1"/>
    <x v="0"/>
    <n v="2.77"/>
    <n v="11"/>
    <x v="0"/>
    <d v="2019-10-19T00:00:00"/>
    <x v="1"/>
    <x v="1"/>
    <x v="6"/>
  </r>
  <r>
    <n v="4"/>
    <x v="1"/>
    <n v="6"/>
    <x v="2"/>
    <s v="Columbus"/>
    <s v="United States"/>
    <s v="Kean Thornton"/>
    <x v="0"/>
    <x v="1117"/>
    <x v="3281"/>
    <x v="2"/>
    <n v="31907"/>
    <n v="142"/>
    <s v="APC 7 Outlet Network SurgeArrest Surge Protector"/>
    <x v="39"/>
    <n v="1"/>
    <x v="2"/>
    <x v="0"/>
    <n v="24.14"/>
    <n v="80"/>
    <x v="0"/>
    <d v="2019-09-25T00:00:00"/>
    <x v="0"/>
    <x v="8"/>
    <x v="12"/>
  </r>
  <r>
    <n v="4"/>
    <x v="1"/>
    <n v="6"/>
    <x v="2"/>
    <s v="New York City"/>
    <s v="United States"/>
    <s v="Deirdre Greer"/>
    <x v="0"/>
    <x v="1086"/>
    <x v="3282"/>
    <x v="0"/>
    <n v="10035"/>
    <n v="343"/>
    <s v="Blue String-Tie &amp; Button Interoffice Envelopes, 10 x 13"/>
    <x v="41"/>
    <n v="2"/>
    <x v="0"/>
    <x v="0"/>
    <n v="35.979999999999997"/>
    <n v="80"/>
    <x v="1"/>
    <d v="2019-12-02T00:00:00"/>
    <x v="0"/>
    <x v="0"/>
    <x v="7"/>
  </r>
  <r>
    <n v="4"/>
    <x v="1"/>
    <n v="6"/>
    <x v="0"/>
    <s v="New York City"/>
    <s v="United States"/>
    <s v="Deirdre Greer"/>
    <x v="0"/>
    <x v="1086"/>
    <x v="3282"/>
    <x v="0"/>
    <n v="10035"/>
    <n v="775"/>
    <s v="Google Nexus 5"/>
    <x v="614"/>
    <n v="11"/>
    <x v="0"/>
    <x v="0"/>
    <n v="494.97"/>
    <n v="1980"/>
    <x v="1"/>
    <d v="2019-12-02T00:00:00"/>
    <x v="0"/>
    <x v="0"/>
    <x v="0"/>
  </r>
  <r>
    <n v="6"/>
    <x v="0"/>
    <n v="6"/>
    <x v="1"/>
    <s v="San Francisco"/>
    <s v="United States"/>
    <s v="Jamie Kunitz"/>
    <x v="1"/>
    <x v="1118"/>
    <x v="3283"/>
    <x v="1"/>
    <n v="94122"/>
    <n v="762"/>
    <s v="Global Leather Task Chair, Black"/>
    <x v="22"/>
    <n v="1"/>
    <x v="1"/>
    <x v="1"/>
    <n v="-0.9"/>
    <n v="72"/>
    <x v="0"/>
    <d v="2019-11-05T00:00:00"/>
    <x v="0"/>
    <x v="1"/>
    <x v="5"/>
  </r>
  <r>
    <n v="6"/>
    <x v="0"/>
    <n v="6"/>
    <x v="2"/>
    <s v="San Francisco"/>
    <s v="United States"/>
    <s v="Jamie Kunitz"/>
    <x v="0"/>
    <x v="1118"/>
    <x v="3283"/>
    <x v="1"/>
    <n v="94122"/>
    <n v="1621"/>
    <s v="While you Were Out Message Book, One Form per Page"/>
    <x v="29"/>
    <n v="2"/>
    <x v="1"/>
    <x v="1"/>
    <n v="3.71"/>
    <n v="7"/>
    <x v="0"/>
    <d v="2019-11-05T00:00:00"/>
    <x v="0"/>
    <x v="1"/>
    <x v="3"/>
  </r>
  <r>
    <n v="6"/>
    <x v="0"/>
    <n v="6"/>
    <x v="2"/>
    <s v="San Francisco"/>
    <s v="United States"/>
    <s v="Jamie Kunitz"/>
    <x v="0"/>
    <x v="1118"/>
    <x v="3283"/>
    <x v="1"/>
    <n v="94122"/>
    <n v="29"/>
    <s v="4009 Highlighters by Sanford"/>
    <x v="5"/>
    <n v="5"/>
    <x v="1"/>
    <x v="1"/>
    <n v="6.57"/>
    <n v="20"/>
    <x v="0"/>
    <d v="2019-11-05T00:00:00"/>
    <x v="0"/>
    <x v="1"/>
    <x v="6"/>
  </r>
  <r>
    <n v="6"/>
    <x v="0"/>
    <n v="6"/>
    <x v="2"/>
    <s v="San Francisco"/>
    <s v="United States"/>
    <s v="Jamie Kunitz"/>
    <x v="0"/>
    <x v="1118"/>
    <x v="3283"/>
    <x v="1"/>
    <n v="94122"/>
    <n v="211"/>
    <s v="Avery 500"/>
    <x v="53"/>
    <n v="6"/>
    <x v="1"/>
    <x v="1"/>
    <n v="20.61"/>
    <n v="44"/>
    <x v="0"/>
    <d v="2019-11-05T00:00:00"/>
    <x v="0"/>
    <x v="1"/>
    <x v="10"/>
  </r>
  <r>
    <n v="6"/>
    <x v="0"/>
    <n v="6"/>
    <x v="2"/>
    <s v="San Francisco"/>
    <s v="United States"/>
    <s v="Jamie Kunitz"/>
    <x v="0"/>
    <x v="1118"/>
    <x v="3283"/>
    <x v="1"/>
    <n v="94122"/>
    <n v="40"/>
    <s v="Acco 7-Outlet Masterpiece Power Center, Wihtout Fax/Phone Line Protection"/>
    <x v="599"/>
    <n v="14"/>
    <x v="1"/>
    <x v="1"/>
    <n v="510.64"/>
    <n v="1702"/>
    <x v="0"/>
    <d v="2019-11-05T00:00:00"/>
    <x v="0"/>
    <x v="1"/>
    <x v="12"/>
  </r>
  <r>
    <n v="6"/>
    <x v="0"/>
    <n v="6"/>
    <x v="0"/>
    <s v="San Francisco"/>
    <s v="United States"/>
    <s v="Jamie Kunitz"/>
    <x v="1"/>
    <x v="1118"/>
    <x v="3283"/>
    <x v="1"/>
    <n v="94122"/>
    <n v="733"/>
    <s v="Geemarc AmpliPOWER60"/>
    <x v="33"/>
    <n v="2"/>
    <x v="1"/>
    <x v="1"/>
    <n v="16.7"/>
    <n v="148"/>
    <x v="0"/>
    <d v="2019-11-05T00:00:00"/>
    <x v="0"/>
    <x v="1"/>
    <x v="0"/>
  </r>
  <r>
    <n v="4"/>
    <x v="2"/>
    <n v="3"/>
    <x v="0"/>
    <s v="Oxnard"/>
    <s v="United States"/>
    <s v="Sanjit Engle"/>
    <x v="0"/>
    <x v="1049"/>
    <x v="3284"/>
    <x v="1"/>
    <n v="93030"/>
    <n v="957"/>
    <s v="Kensington K72356US Mouse-in-a-Box USB Desktop Mouse"/>
    <x v="64"/>
    <n v="5"/>
    <x v="1"/>
    <x v="0"/>
    <n v="29.03"/>
    <n v="83"/>
    <x v="0"/>
    <d v="2019-11-17T00:00:00"/>
    <x v="1"/>
    <x v="1"/>
    <x v="8"/>
  </r>
  <r>
    <n v="7"/>
    <x v="2"/>
    <n v="6"/>
    <x v="1"/>
    <s v="Watertown"/>
    <s v="United States"/>
    <s v="Michelle Arnett"/>
    <x v="9"/>
    <x v="1081"/>
    <x v="3285"/>
    <x v="0"/>
    <n v="13601"/>
    <n v="1457"/>
    <s v="Situations Contoured Folding Chairs, 4/Set"/>
    <x v="3"/>
    <n v="3"/>
    <x v="0"/>
    <x v="0"/>
    <n v="31.94"/>
    <n v="192"/>
    <x v="2"/>
    <d v="2019-07-04T00:00:00"/>
    <x v="0"/>
    <x v="0"/>
    <x v="5"/>
  </r>
  <r>
    <n v="3"/>
    <x v="2"/>
    <n v="1"/>
    <x v="2"/>
    <s v="Clinton"/>
    <s v="United States"/>
    <s v="Michael Nguyen"/>
    <x v="0"/>
    <x v="1119"/>
    <x v="3286"/>
    <x v="0"/>
    <n v="20735"/>
    <n v="881"/>
    <s v="HP Office Recycled Paper (20Lb. and 87 Bright)"/>
    <x v="54"/>
    <n v="4"/>
    <x v="0"/>
    <x v="0"/>
    <n v="11.33"/>
    <n v="23"/>
    <x v="0"/>
    <d v="2019-02-13T00:00:00"/>
    <x v="2"/>
    <x v="35"/>
    <x v="3"/>
  </r>
  <r>
    <n v="3"/>
    <x v="2"/>
    <n v="1"/>
    <x v="2"/>
    <s v="Louisville"/>
    <s v="United States"/>
    <s v="Kimberly Carter"/>
    <x v="0"/>
    <x v="1004"/>
    <x v="3287"/>
    <x v="2"/>
    <n v="40214"/>
    <n v="1051"/>
    <s v="Martin-Yale Premier Letter Opener"/>
    <x v="4"/>
    <n v="2"/>
    <x v="2"/>
    <x v="0"/>
    <n v="0.77"/>
    <n v="26"/>
    <x v="1"/>
    <d v="2019-05-29T00:00:00"/>
    <x v="2"/>
    <x v="14"/>
    <x v="15"/>
  </r>
  <r>
    <n v="3"/>
    <x v="2"/>
    <n v="1"/>
    <x v="2"/>
    <s v="Louisville"/>
    <s v="United States"/>
    <s v="Kimberly Carter"/>
    <x v="0"/>
    <x v="1004"/>
    <x v="3287"/>
    <x v="2"/>
    <n v="40214"/>
    <n v="294"/>
    <s v="Belkin 8-Outlet Premiere SurgeMaster II Surge Protectors"/>
    <x v="84"/>
    <n v="3"/>
    <x v="2"/>
    <x v="0"/>
    <n v="62.53"/>
    <n v="208"/>
    <x v="1"/>
    <d v="2019-05-29T00:00:00"/>
    <x v="2"/>
    <x v="14"/>
    <x v="12"/>
  </r>
  <r>
    <n v="3"/>
    <x v="2"/>
    <n v="1"/>
    <x v="2"/>
    <s v="San Francisco"/>
    <s v="United States"/>
    <s v="Patrick Gardner"/>
    <x v="0"/>
    <x v="927"/>
    <x v="3288"/>
    <x v="1"/>
    <n v="94110"/>
    <n v="325"/>
    <s v="BIC Liqua Brite Liner"/>
    <x v="9"/>
    <n v="4"/>
    <x v="1"/>
    <x v="0"/>
    <n v="9.99"/>
    <n v="28"/>
    <x v="0"/>
    <d v="2019-11-27T00:00:00"/>
    <x v="2"/>
    <x v="1"/>
    <x v="6"/>
  </r>
  <r>
    <n v="7"/>
    <x v="2"/>
    <n v="6"/>
    <x v="2"/>
    <s v="San Francisco"/>
    <s v="United States"/>
    <s v="Bruce Stewart"/>
    <x v="0"/>
    <x v="935"/>
    <x v="3289"/>
    <x v="1"/>
    <n v="94122"/>
    <n v="142"/>
    <s v="APC 7 Outlet Network SurgeArrest Surge Protector"/>
    <x v="85"/>
    <n v="2"/>
    <x v="1"/>
    <x v="0"/>
    <n v="48.29"/>
    <n v="161"/>
    <x v="0"/>
    <d v="2019-09-30T00:00:00"/>
    <x v="0"/>
    <x v="1"/>
    <x v="12"/>
  </r>
  <r>
    <n v="7"/>
    <x v="2"/>
    <n v="6"/>
    <x v="2"/>
    <s v="San Francisco"/>
    <s v="United States"/>
    <s v="Bruce Stewart"/>
    <x v="1"/>
    <x v="935"/>
    <x v="3289"/>
    <x v="1"/>
    <n v="94122"/>
    <n v="60"/>
    <s v="Acco PRESSTEX Data Binder with Storage Hooks, Light Blue, 9 1/2 X 11"/>
    <x v="13"/>
    <n v="6"/>
    <x v="1"/>
    <x v="0"/>
    <n v="9.0399999999999991"/>
    <n v="26"/>
    <x v="0"/>
    <d v="2019-09-30T00:00:00"/>
    <x v="0"/>
    <x v="1"/>
    <x v="2"/>
  </r>
  <r>
    <n v="2"/>
    <x v="1"/>
    <n v="3"/>
    <x v="1"/>
    <s v="Bellingham"/>
    <s v="United States"/>
    <s v="Sarah Foster"/>
    <x v="0"/>
    <x v="962"/>
    <x v="3290"/>
    <x v="1"/>
    <n v="98226"/>
    <n v="830"/>
    <s v="Hon 94000 Series Round Tables"/>
    <x v="135"/>
    <n v="9"/>
    <x v="1"/>
    <x v="0"/>
    <n v="239.91"/>
    <n v="2666"/>
    <x v="0"/>
    <d v="2019-11-03T00:00:00"/>
    <x v="1"/>
    <x v="11"/>
    <x v="1"/>
  </r>
  <r>
    <n v="2"/>
    <x v="1"/>
    <n v="3"/>
    <x v="2"/>
    <s v="Bellingham"/>
    <s v="United States"/>
    <s v="Sarah Foster"/>
    <x v="1"/>
    <x v="962"/>
    <x v="3290"/>
    <x v="1"/>
    <n v="98226"/>
    <n v="709"/>
    <s v="GBC Standard Plastic Binding Systems Combs"/>
    <x v="10"/>
    <n v="5"/>
    <x v="1"/>
    <x v="0"/>
    <n v="7.85"/>
    <n v="25"/>
    <x v="0"/>
    <d v="2019-11-03T00:00:00"/>
    <x v="1"/>
    <x v="11"/>
    <x v="2"/>
  </r>
  <r>
    <n v="6"/>
    <x v="0"/>
    <n v="6"/>
    <x v="0"/>
    <s v="New York City"/>
    <s v="United States"/>
    <s v="Rob Williams"/>
    <x v="0"/>
    <x v="915"/>
    <x v="3291"/>
    <x v="0"/>
    <n v="10035"/>
    <n v="1272"/>
    <s v="Plantronics 81402"/>
    <x v="33"/>
    <n v="1"/>
    <x v="0"/>
    <x v="0"/>
    <n v="17.16"/>
    <n v="66"/>
    <x v="1"/>
    <d v="2019-10-08T00:00:00"/>
    <x v="0"/>
    <x v="0"/>
    <x v="0"/>
  </r>
  <r>
    <n v="4"/>
    <x v="1"/>
    <n v="6"/>
    <x v="1"/>
    <s v="Laguna Niguel"/>
    <s v="United States"/>
    <s v="Mike Pelletier"/>
    <x v="5"/>
    <x v="1119"/>
    <x v="3292"/>
    <x v="1"/>
    <n v="92677"/>
    <n v="379"/>
    <s v="Bush Andora Bookcase, Maple/Graphite Gray Finish"/>
    <x v="33"/>
    <n v="2"/>
    <x v="1"/>
    <x v="0"/>
    <n v="16.8"/>
    <n v="204"/>
    <x v="2"/>
    <d v="2019-02-14T00:00:00"/>
    <x v="0"/>
    <x v="1"/>
    <x v="14"/>
  </r>
  <r>
    <n v="0"/>
    <x v="0"/>
    <n v="0"/>
    <x v="2"/>
    <s v="Waco"/>
    <s v="United States"/>
    <s v="Roland Schwarz"/>
    <x v="3"/>
    <x v="972"/>
    <x v="3293"/>
    <x v="3"/>
    <n v="76706"/>
    <n v="67"/>
    <s v="Acco Suede Grain Vinyl Round Ring Binder"/>
    <x v="22"/>
    <n v="1"/>
    <x v="3"/>
    <x v="0"/>
    <n v="-0.95"/>
    <n v="1"/>
    <x v="1"/>
    <d v="2019-03-02T00:00:00"/>
    <x v="3"/>
    <x v="4"/>
    <x v="2"/>
  </r>
  <r>
    <n v="2"/>
    <x v="1"/>
    <n v="3"/>
    <x v="1"/>
    <s v="Chicago"/>
    <s v="United States"/>
    <s v="Troy Staebel"/>
    <x v="7"/>
    <x v="1013"/>
    <x v="3294"/>
    <x v="3"/>
    <n v="60610"/>
    <n v="572"/>
    <s v="Eldon Expressions Wood Desk Accessories, Oak"/>
    <x v="56"/>
    <n v="3"/>
    <x v="3"/>
    <x v="0"/>
    <n v="-6.86"/>
    <n v="9"/>
    <x v="0"/>
    <d v="2019-06-14T00:00:00"/>
    <x v="1"/>
    <x v="10"/>
    <x v="9"/>
  </r>
  <r>
    <n v="4"/>
    <x v="1"/>
    <n v="6"/>
    <x v="1"/>
    <s v="Lakewood"/>
    <s v="United States"/>
    <s v="Theresa Coyne"/>
    <x v="0"/>
    <x v="1106"/>
    <x v="3295"/>
    <x v="0"/>
    <n v="8701"/>
    <n v="1380"/>
    <s v="SAFCO Folding Chair Trolley"/>
    <x v="317"/>
    <n v="4"/>
    <x v="0"/>
    <x v="0"/>
    <n v="143.63"/>
    <n v="513"/>
    <x v="1"/>
    <d v="2019-09-19T00:00:00"/>
    <x v="0"/>
    <x v="25"/>
    <x v="5"/>
  </r>
  <r>
    <n v="4"/>
    <x v="1"/>
    <n v="6"/>
    <x v="1"/>
    <s v="Lakewood"/>
    <s v="United States"/>
    <s v="Theresa Coyne"/>
    <x v="0"/>
    <x v="1106"/>
    <x v="3295"/>
    <x v="0"/>
    <n v="8701"/>
    <n v="496"/>
    <s v="DAX Two-Tone Rosewood/Black Document Frame, Desktop, 5 x 7"/>
    <x v="42"/>
    <n v="5"/>
    <x v="0"/>
    <x v="0"/>
    <n v="18.96"/>
    <n v="47"/>
    <x v="1"/>
    <d v="2019-09-19T00:00:00"/>
    <x v="0"/>
    <x v="25"/>
    <x v="9"/>
  </r>
  <r>
    <n v="4"/>
    <x v="1"/>
    <n v="6"/>
    <x v="2"/>
    <s v="Lakewood"/>
    <s v="United States"/>
    <s v="Theresa Coyne"/>
    <x v="0"/>
    <x v="1106"/>
    <x v="3295"/>
    <x v="0"/>
    <n v="8701"/>
    <n v="470"/>
    <s v="Contico 72H Heavy-Duty Storage System"/>
    <x v="36"/>
    <n v="2"/>
    <x v="0"/>
    <x v="0"/>
    <n v="0"/>
    <n v="82"/>
    <x v="1"/>
    <d v="2019-09-19T00:00:00"/>
    <x v="0"/>
    <x v="25"/>
    <x v="11"/>
  </r>
  <r>
    <n v="4"/>
    <x v="1"/>
    <n v="6"/>
    <x v="0"/>
    <s v="Lakewood"/>
    <s v="United States"/>
    <s v="Theresa Coyne"/>
    <x v="0"/>
    <x v="1106"/>
    <x v="3295"/>
    <x v="0"/>
    <n v="8701"/>
    <n v="1272"/>
    <s v="Plantronics 81402"/>
    <x v="195"/>
    <n v="6"/>
    <x v="0"/>
    <x v="0"/>
    <n v="102.94"/>
    <n v="396"/>
    <x v="1"/>
    <d v="2019-09-19T00:00:00"/>
    <x v="0"/>
    <x v="25"/>
    <x v="0"/>
  </r>
  <r>
    <n v="5"/>
    <x v="1"/>
    <n v="6"/>
    <x v="2"/>
    <s v="Los Angeles"/>
    <s v="United States"/>
    <s v="Joe Elijah"/>
    <x v="0"/>
    <x v="995"/>
    <x v="3296"/>
    <x v="1"/>
    <n v="90049"/>
    <n v="1164"/>
    <s v="Newell 347"/>
    <x v="9"/>
    <n v="8"/>
    <x v="1"/>
    <x v="0"/>
    <n v="9.93"/>
    <n v="34"/>
    <x v="0"/>
    <d v="2019-11-19T00:00:00"/>
    <x v="0"/>
    <x v="1"/>
    <x v="6"/>
  </r>
  <r>
    <n v="4"/>
    <x v="1"/>
    <n v="6"/>
    <x v="1"/>
    <s v="Lafayette"/>
    <s v="United States"/>
    <s v="Christine Sundaresam"/>
    <x v="0"/>
    <x v="1088"/>
    <x v="3297"/>
    <x v="2"/>
    <n v="70506"/>
    <n v="908"/>
    <s v="Iceberg Nesting Folding Chair, 19w x 6d x 43h"/>
    <x v="240"/>
    <n v="4"/>
    <x v="2"/>
    <x v="0"/>
    <n v="60.55"/>
    <n v="233"/>
    <x v="0"/>
    <d v="2019-12-28T00:00:00"/>
    <x v="0"/>
    <x v="40"/>
    <x v="5"/>
  </r>
  <r>
    <n v="4"/>
    <x v="1"/>
    <n v="6"/>
    <x v="0"/>
    <s v="Lafayette"/>
    <s v="United States"/>
    <s v="Christine Sundaresam"/>
    <x v="0"/>
    <x v="1088"/>
    <x v="3297"/>
    <x v="2"/>
    <n v="70506"/>
    <n v="537"/>
    <s v="DYMO CardScan Personal V9 Business Card Scanner"/>
    <x v="135"/>
    <n v="3"/>
    <x v="2"/>
    <x v="0"/>
    <n v="239.99"/>
    <n v="480"/>
    <x v="0"/>
    <d v="2019-12-28T00:00:00"/>
    <x v="0"/>
    <x v="40"/>
    <x v="13"/>
  </r>
  <r>
    <n v="5"/>
    <x v="1"/>
    <n v="6"/>
    <x v="2"/>
    <s v="Portland"/>
    <s v="United States"/>
    <s v="Ruben Dartt"/>
    <x v="1"/>
    <x v="885"/>
    <x v="3298"/>
    <x v="1"/>
    <n v="97206"/>
    <n v="790"/>
    <s v="Hanging Personal Folder File"/>
    <x v="38"/>
    <n v="3"/>
    <x v="1"/>
    <x v="1"/>
    <n v="2.36"/>
    <n v="38"/>
    <x v="0"/>
    <d v="2019-09-12T00:00:00"/>
    <x v="0"/>
    <x v="37"/>
    <x v="11"/>
  </r>
  <r>
    <n v="5"/>
    <x v="1"/>
    <n v="6"/>
    <x v="0"/>
    <s v="Portland"/>
    <s v="United States"/>
    <s v="Ruben Dartt"/>
    <x v="1"/>
    <x v="885"/>
    <x v="3298"/>
    <x v="1"/>
    <n v="97206"/>
    <n v="1032"/>
    <s v="Logitech Wireless Marathon Mouse M705"/>
    <x v="20"/>
    <n v="7"/>
    <x v="1"/>
    <x v="1"/>
    <n v="80.48"/>
    <n v="280"/>
    <x v="0"/>
    <d v="2019-09-12T00:00:00"/>
    <x v="0"/>
    <x v="37"/>
    <x v="8"/>
  </r>
  <r>
    <n v="3"/>
    <x v="0"/>
    <n v="3"/>
    <x v="1"/>
    <s v="Fresno"/>
    <s v="United States"/>
    <s v="Sue Ann Reed"/>
    <x v="0"/>
    <x v="976"/>
    <x v="3299"/>
    <x v="1"/>
    <n v="93727"/>
    <n v="104"/>
    <s v="Advantus Employee of the Month Certificate Frame, 11 x 13-1/2"/>
    <x v="44"/>
    <n v="1"/>
    <x v="1"/>
    <x v="0"/>
    <n v="12.68"/>
    <n v="31"/>
    <x v="0"/>
    <d v="2019-03-22T00:00:00"/>
    <x v="1"/>
    <x v="1"/>
    <x v="9"/>
  </r>
  <r>
    <n v="3"/>
    <x v="0"/>
    <n v="3"/>
    <x v="1"/>
    <s v="Fresno"/>
    <s v="United States"/>
    <s v="Sue Ann Reed"/>
    <x v="1"/>
    <x v="976"/>
    <x v="3299"/>
    <x v="1"/>
    <n v="93727"/>
    <n v="429"/>
    <s v="Chromcraft Round Conference Tables"/>
    <x v="13"/>
    <n v="5"/>
    <x v="1"/>
    <x v="0"/>
    <n v="8.7100000000000009"/>
    <n v="697"/>
    <x v="0"/>
    <d v="2019-03-22T00:00:00"/>
    <x v="1"/>
    <x v="1"/>
    <x v="1"/>
  </r>
  <r>
    <n v="3"/>
    <x v="0"/>
    <n v="3"/>
    <x v="2"/>
    <s v="Fresno"/>
    <s v="United States"/>
    <s v="Sue Ann Reed"/>
    <x v="1"/>
    <x v="976"/>
    <x v="3299"/>
    <x v="1"/>
    <n v="93727"/>
    <n v="1489"/>
    <s v="SpineVue Locking Slant-D Ring Binders by Cardinal"/>
    <x v="46"/>
    <n v="2"/>
    <x v="1"/>
    <x v="0"/>
    <n v="5.12"/>
    <n v="15"/>
    <x v="0"/>
    <d v="2019-03-22T00:00:00"/>
    <x v="1"/>
    <x v="1"/>
    <x v="2"/>
  </r>
  <r>
    <n v="3"/>
    <x v="0"/>
    <n v="3"/>
    <x v="2"/>
    <s v="Fresno"/>
    <s v="United States"/>
    <s v="Sue Ann Reed"/>
    <x v="1"/>
    <x v="976"/>
    <x v="3299"/>
    <x v="1"/>
    <n v="93727"/>
    <n v="1312"/>
    <s v="Pressboard Covers with Storage Hooks, 9 1/2 x 11, Light Blue"/>
    <x v="13"/>
    <n v="7"/>
    <x v="1"/>
    <x v="0"/>
    <n v="9.2799999999999994"/>
    <n v="27"/>
    <x v="0"/>
    <d v="2019-03-22T00:00:00"/>
    <x v="1"/>
    <x v="1"/>
    <x v="2"/>
  </r>
  <r>
    <n v="3"/>
    <x v="0"/>
    <n v="3"/>
    <x v="2"/>
    <s v="Salinas"/>
    <s v="United States"/>
    <s v="Heather Kirkland"/>
    <x v="1"/>
    <x v="1120"/>
    <x v="3300"/>
    <x v="1"/>
    <n v="93905"/>
    <n v="702"/>
    <s v="GBC Prestige Therm-A-Bind Covers"/>
    <x v="42"/>
    <n v="2"/>
    <x v="1"/>
    <x v="0"/>
    <n v="18.53"/>
    <n v="55"/>
    <x v="1"/>
    <d v="2019-08-04T00:00:00"/>
    <x v="1"/>
    <x v="1"/>
    <x v="2"/>
  </r>
  <r>
    <n v="5"/>
    <x v="1"/>
    <n v="6"/>
    <x v="2"/>
    <s v="Boynton Beach"/>
    <s v="United States"/>
    <s v="Ann Steele"/>
    <x v="1"/>
    <x v="1012"/>
    <x v="3301"/>
    <x v="2"/>
    <n v="33437"/>
    <n v="181"/>
    <s v="Avery 474"/>
    <x v="38"/>
    <n v="2"/>
    <x v="2"/>
    <x v="0"/>
    <n v="1.67"/>
    <n v="5"/>
    <x v="2"/>
    <d v="2019-05-05T00:00:00"/>
    <x v="0"/>
    <x v="2"/>
    <x v="10"/>
  </r>
  <r>
    <n v="5"/>
    <x v="1"/>
    <n v="6"/>
    <x v="2"/>
    <s v="Boynton Beach"/>
    <s v="United States"/>
    <s v="Ann Steele"/>
    <x v="1"/>
    <x v="1012"/>
    <x v="3301"/>
    <x v="2"/>
    <n v="33437"/>
    <n v="1508"/>
    <s v="Staples in misc. colors"/>
    <x v="46"/>
    <n v="3"/>
    <x v="2"/>
    <x v="0"/>
    <n v="4.8499999999999996"/>
    <n v="16"/>
    <x v="2"/>
    <d v="2019-05-05T00:00:00"/>
    <x v="0"/>
    <x v="2"/>
    <x v="6"/>
  </r>
  <r>
    <n v="5"/>
    <x v="1"/>
    <n v="6"/>
    <x v="2"/>
    <s v="Boynton Beach"/>
    <s v="United States"/>
    <s v="Ann Steele"/>
    <x v="1"/>
    <x v="1012"/>
    <x v="3301"/>
    <x v="2"/>
    <n v="33437"/>
    <n v="208"/>
    <s v="Avery 499"/>
    <x v="29"/>
    <n v="3"/>
    <x v="2"/>
    <x v="0"/>
    <n v="3.88"/>
    <n v="12"/>
    <x v="2"/>
    <d v="2019-05-05T00:00:00"/>
    <x v="0"/>
    <x v="2"/>
    <x v="10"/>
  </r>
  <r>
    <n v="6"/>
    <x v="0"/>
    <n v="6"/>
    <x v="1"/>
    <s v="Brownsville"/>
    <s v="United States"/>
    <s v="Joy Bell-"/>
    <x v="10"/>
    <x v="906"/>
    <x v="3302"/>
    <x v="3"/>
    <n v="78521"/>
    <n v="167"/>
    <s v="Atlantic Metals Mobile 2-Shelf Bookcases, Custom Colors"/>
    <x v="100"/>
    <n v="2"/>
    <x v="3"/>
    <x v="0"/>
    <n v="-14.46"/>
    <n v="328"/>
    <x v="0"/>
    <d v="2019-11-23T00:00:00"/>
    <x v="0"/>
    <x v="4"/>
    <x v="14"/>
  </r>
  <r>
    <n v="4"/>
    <x v="1"/>
    <n v="6"/>
    <x v="2"/>
    <s v="Fresno"/>
    <s v="United States"/>
    <s v="Brendan Dodson"/>
    <x v="0"/>
    <x v="1060"/>
    <x v="3303"/>
    <x v="1"/>
    <n v="93727"/>
    <n v="1706"/>
    <s v="Xerox 1913"/>
    <x v="69"/>
    <n v="2"/>
    <x v="1"/>
    <x v="0"/>
    <n v="53.26"/>
    <n v="111"/>
    <x v="2"/>
    <d v="2019-03-31T00:00:00"/>
    <x v="0"/>
    <x v="1"/>
    <x v="3"/>
  </r>
  <r>
    <n v="4"/>
    <x v="1"/>
    <n v="6"/>
    <x v="2"/>
    <s v="Fresno"/>
    <s v="United States"/>
    <s v="Brendan Dodson"/>
    <x v="0"/>
    <x v="1060"/>
    <x v="3303"/>
    <x v="1"/>
    <n v="93727"/>
    <n v="1781"/>
    <s v="Xerox 1982"/>
    <x v="53"/>
    <n v="2"/>
    <x v="1"/>
    <x v="0"/>
    <n v="21.01"/>
    <n v="46"/>
    <x v="2"/>
    <d v="2019-03-31T00:00:00"/>
    <x v="0"/>
    <x v="1"/>
    <x v="3"/>
  </r>
  <r>
    <n v="4"/>
    <x v="1"/>
    <n v="6"/>
    <x v="2"/>
    <s v="Fresno"/>
    <s v="United States"/>
    <s v="Brendan Dodson"/>
    <x v="0"/>
    <x v="1060"/>
    <x v="3303"/>
    <x v="1"/>
    <n v="93727"/>
    <n v="1600"/>
    <s v="Unpadded Memo Slips"/>
    <x v="23"/>
    <n v="3"/>
    <x v="1"/>
    <x v="0"/>
    <n v="5.97"/>
    <n v="12"/>
    <x v="2"/>
    <d v="2019-03-31T00:00:00"/>
    <x v="0"/>
    <x v="1"/>
    <x v="3"/>
  </r>
  <r>
    <n v="4"/>
    <x v="1"/>
    <n v="6"/>
    <x v="2"/>
    <s v="Wheeling"/>
    <s v="United States"/>
    <s v="Eugene Hildebrand"/>
    <x v="0"/>
    <x v="910"/>
    <x v="3304"/>
    <x v="0"/>
    <n v="26003"/>
    <n v="1850"/>
    <s v="Zipper Ring Binder Pockets"/>
    <x v="16"/>
    <n v="2"/>
    <x v="0"/>
    <x v="0"/>
    <n v="3.06"/>
    <n v="6"/>
    <x v="2"/>
    <d v="2019-06-25T00:00:00"/>
    <x v="0"/>
    <x v="48"/>
    <x v="2"/>
  </r>
  <r>
    <n v="4"/>
    <x v="1"/>
    <n v="6"/>
    <x v="2"/>
    <s v="Wheeling"/>
    <s v="United States"/>
    <s v="Eugene Hildebrand"/>
    <x v="0"/>
    <x v="910"/>
    <x v="3304"/>
    <x v="0"/>
    <n v="26003"/>
    <n v="905"/>
    <s v="Ibico Standard Transparent Covers"/>
    <x v="30"/>
    <n v="5"/>
    <x v="0"/>
    <x v="0"/>
    <n v="40.380000000000003"/>
    <n v="82"/>
    <x v="2"/>
    <d v="2019-06-25T00:00:00"/>
    <x v="0"/>
    <x v="48"/>
    <x v="2"/>
  </r>
  <r>
    <n v="4"/>
    <x v="1"/>
    <n v="6"/>
    <x v="2"/>
    <s v="Wheeling"/>
    <s v="United States"/>
    <s v="Eugene Hildebrand"/>
    <x v="0"/>
    <x v="910"/>
    <x v="3304"/>
    <x v="0"/>
    <n v="26003"/>
    <n v="1700"/>
    <s v="Xerox 1908"/>
    <x v="184"/>
    <n v="8"/>
    <x v="0"/>
    <x v="0"/>
    <n v="219.44"/>
    <n v="448"/>
    <x v="2"/>
    <d v="2019-06-25T00:00:00"/>
    <x v="0"/>
    <x v="48"/>
    <x v="3"/>
  </r>
  <r>
    <n v="5"/>
    <x v="1"/>
    <n v="6"/>
    <x v="1"/>
    <s v="Fort Lauderdale"/>
    <s v="United States"/>
    <s v="Henia Zydlo"/>
    <x v="1"/>
    <x v="922"/>
    <x v="3305"/>
    <x v="2"/>
    <n v="33311"/>
    <n v="1228"/>
    <s v="OSullivan Manor Hill 2-Door Library in Brianna Oak"/>
    <x v="615"/>
    <n v="5"/>
    <x v="2"/>
    <x v="0"/>
    <n v="-81.44"/>
    <n v="724"/>
    <x v="0"/>
    <d v="2019-11-30T00:00:00"/>
    <x v="0"/>
    <x v="2"/>
    <x v="14"/>
  </r>
  <r>
    <n v="1"/>
    <x v="0"/>
    <n v="1"/>
    <x v="2"/>
    <s v="Burlington"/>
    <s v="United States"/>
    <s v="Yana Sorensen"/>
    <x v="1"/>
    <x v="992"/>
    <x v="3306"/>
    <x v="2"/>
    <n v="27217"/>
    <n v="29"/>
    <s v="4009 Highlighters by Sanford"/>
    <x v="38"/>
    <n v="3"/>
    <x v="2"/>
    <x v="0"/>
    <n v="1.55"/>
    <n v="10"/>
    <x v="1"/>
    <d v="2019-07-04T00:00:00"/>
    <x v="2"/>
    <x v="16"/>
    <x v="6"/>
  </r>
  <r>
    <n v="4"/>
    <x v="1"/>
    <n v="6"/>
    <x v="2"/>
    <s v="Columbus"/>
    <s v="United States"/>
    <s v="Daniel Byrd"/>
    <x v="0"/>
    <x v="1047"/>
    <x v="3307"/>
    <x v="2"/>
    <n v="31907"/>
    <n v="1730"/>
    <s v="Xerox 1935"/>
    <x v="131"/>
    <n v="7"/>
    <x v="2"/>
    <x v="0"/>
    <n v="84.94"/>
    <n v="185"/>
    <x v="2"/>
    <d v="2019-09-15T00:00:00"/>
    <x v="0"/>
    <x v="8"/>
    <x v="3"/>
  </r>
  <r>
    <n v="5"/>
    <x v="1"/>
    <n v="6"/>
    <x v="0"/>
    <s v="Carrollton"/>
    <s v="United States"/>
    <s v="Dave Kipp"/>
    <x v="1"/>
    <x v="1121"/>
    <x v="3308"/>
    <x v="3"/>
    <n v="75007"/>
    <n v="1095"/>
    <s v="Microsoft Natural Keyboard Elite"/>
    <x v="77"/>
    <n v="1"/>
    <x v="3"/>
    <x v="0"/>
    <n v="-2.99"/>
    <n v="48"/>
    <x v="0"/>
    <d v="2019-02-26T00:00:00"/>
    <x v="0"/>
    <x v="4"/>
    <x v="8"/>
  </r>
  <r>
    <n v="4"/>
    <x v="2"/>
    <n v="3"/>
    <x v="2"/>
    <s v="San Francisco"/>
    <s v="United States"/>
    <s v="Sally Hughsby"/>
    <x v="0"/>
    <x v="1122"/>
    <x v="3309"/>
    <x v="1"/>
    <n v="94109"/>
    <n v="666"/>
    <s v="File Shuttle II and Handi-File, Black"/>
    <x v="33"/>
    <n v="2"/>
    <x v="1"/>
    <x v="0"/>
    <n v="16.95"/>
    <n v="68"/>
    <x v="1"/>
    <d v="2019-03-10T00:00:00"/>
    <x v="1"/>
    <x v="1"/>
    <x v="11"/>
  </r>
  <r>
    <n v="0"/>
    <x v="0"/>
    <n v="0"/>
    <x v="2"/>
    <s v="Austin"/>
    <s v="United States"/>
    <s v="Russell DAscenzo"/>
    <x v="1"/>
    <x v="1065"/>
    <x v="3310"/>
    <x v="3"/>
    <n v="78745"/>
    <n v="1685"/>
    <s v="Xerox 1894"/>
    <x v="29"/>
    <n v="2"/>
    <x v="3"/>
    <x v="0"/>
    <n v="3.63"/>
    <n v="10"/>
    <x v="0"/>
    <d v="2019-04-10T00:00:00"/>
    <x v="3"/>
    <x v="4"/>
    <x v="3"/>
  </r>
  <r>
    <n v="0"/>
    <x v="0"/>
    <n v="0"/>
    <x v="0"/>
    <s v="Austin"/>
    <s v="United States"/>
    <s v="Russell DAscenzo"/>
    <x v="1"/>
    <x v="1065"/>
    <x v="3310"/>
    <x v="3"/>
    <n v="78745"/>
    <n v="1023"/>
    <s v="Logitech MX Performance Wireless Mouse"/>
    <x v="14"/>
    <n v="3"/>
    <x v="3"/>
    <x v="0"/>
    <n v="20.34"/>
    <n v="96"/>
    <x v="0"/>
    <d v="2019-04-10T00:00:00"/>
    <x v="3"/>
    <x v="4"/>
    <x v="8"/>
  </r>
  <r>
    <n v="6"/>
    <x v="0"/>
    <n v="6"/>
    <x v="2"/>
    <s v="Philadelphia"/>
    <s v="United States"/>
    <s v="Harry Marie"/>
    <x v="1"/>
    <x v="990"/>
    <x v="3311"/>
    <x v="0"/>
    <n v="19120"/>
    <n v="936"/>
    <s v="Its Hot Message Books with Stickers, 2 3/4 x 5"/>
    <x v="5"/>
    <n v="4"/>
    <x v="0"/>
    <x v="0"/>
    <n v="7.4"/>
    <n v="24"/>
    <x v="1"/>
    <d v="2019-10-25T00:00:00"/>
    <x v="0"/>
    <x v="12"/>
    <x v="3"/>
  </r>
  <r>
    <n v="6"/>
    <x v="0"/>
    <n v="6"/>
    <x v="2"/>
    <s v="Philadelphia"/>
    <s v="United States"/>
    <s v="Harry Marie"/>
    <x v="1"/>
    <x v="990"/>
    <x v="3311"/>
    <x v="0"/>
    <n v="19120"/>
    <n v="350"/>
    <s v="Boston 16801 Nautilus Battery Pencil Sharpener"/>
    <x v="13"/>
    <n v="7"/>
    <x v="0"/>
    <x v="0"/>
    <n v="9.24"/>
    <n v="123"/>
    <x v="1"/>
    <d v="2019-10-25T00:00:00"/>
    <x v="0"/>
    <x v="12"/>
    <x v="6"/>
  </r>
  <r>
    <n v="6"/>
    <x v="0"/>
    <n v="6"/>
    <x v="0"/>
    <s v="Philadelphia"/>
    <s v="United States"/>
    <s v="Harry Marie"/>
    <x v="6"/>
    <x v="990"/>
    <x v="3311"/>
    <x v="0"/>
    <n v="19120"/>
    <n v="518"/>
    <s v="Digium D40 VoIP phone"/>
    <x v="616"/>
    <n v="4"/>
    <x v="0"/>
    <x v="0"/>
    <n v="-56.76"/>
    <n v="310"/>
    <x v="1"/>
    <d v="2019-10-25T00:00:00"/>
    <x v="0"/>
    <x v="12"/>
    <x v="0"/>
  </r>
  <r>
    <n v="6"/>
    <x v="0"/>
    <n v="6"/>
    <x v="2"/>
    <s v="Chicago"/>
    <s v="United States"/>
    <s v="Art Ferguson"/>
    <x v="1"/>
    <x v="1080"/>
    <x v="3312"/>
    <x v="3"/>
    <n v="60610"/>
    <n v="1383"/>
    <s v="Safco Industrial Wire Shelving System"/>
    <x v="6"/>
    <n v="1"/>
    <x v="3"/>
    <x v="0"/>
    <n v="-18.2"/>
    <n v="73"/>
    <x v="0"/>
    <d v="2019-04-30T00:00:00"/>
    <x v="0"/>
    <x v="10"/>
    <x v="11"/>
  </r>
  <r>
    <n v="6"/>
    <x v="0"/>
    <n v="6"/>
    <x v="2"/>
    <s v="Chicago"/>
    <s v="United States"/>
    <s v="Art Ferguson"/>
    <x v="3"/>
    <x v="1080"/>
    <x v="3312"/>
    <x v="3"/>
    <n v="60610"/>
    <n v="43"/>
    <s v="Acco Data Flex Cable Posts For Top &amp; Bottom Load Binders, 6 Capacity"/>
    <x v="6"/>
    <n v="5"/>
    <x v="3"/>
    <x v="0"/>
    <n v="-18.25"/>
    <n v="10"/>
    <x v="0"/>
    <d v="2019-04-30T00:00:00"/>
    <x v="0"/>
    <x v="10"/>
    <x v="2"/>
  </r>
  <r>
    <n v="4"/>
    <x v="2"/>
    <n v="3"/>
    <x v="2"/>
    <s v="Minneapolis"/>
    <s v="United States"/>
    <s v="Chuck Clark"/>
    <x v="0"/>
    <x v="881"/>
    <x v="3313"/>
    <x v="3"/>
    <n v="55407"/>
    <n v="538"/>
    <s v="Easy-staple paper"/>
    <x v="70"/>
    <n v="1"/>
    <x v="3"/>
    <x v="0"/>
    <n v="12.13"/>
    <n v="26"/>
    <x v="2"/>
    <d v="2019-11-10T00:00:00"/>
    <x v="1"/>
    <x v="23"/>
    <x v="3"/>
  </r>
  <r>
    <n v="4"/>
    <x v="2"/>
    <n v="3"/>
    <x v="2"/>
    <s v="Minneapolis"/>
    <s v="United States"/>
    <s v="Chuck Clark"/>
    <x v="0"/>
    <x v="881"/>
    <x v="3313"/>
    <x v="3"/>
    <n v="55407"/>
    <n v="1155"/>
    <s v="Newell 339"/>
    <x v="29"/>
    <n v="5"/>
    <x v="3"/>
    <x v="0"/>
    <n v="3.61"/>
    <n v="14"/>
    <x v="2"/>
    <d v="2019-11-10T00:00:00"/>
    <x v="1"/>
    <x v="23"/>
    <x v="6"/>
  </r>
  <r>
    <n v="7"/>
    <x v="2"/>
    <n v="6"/>
    <x v="2"/>
    <s v="New York City"/>
    <s v="United States"/>
    <s v="Nathan Mautz"/>
    <x v="1"/>
    <x v="957"/>
    <x v="3314"/>
    <x v="0"/>
    <n v="10011"/>
    <n v="1630"/>
    <s v="Wilson Jones “Snap” Scratch Pad Binder Tool for Ring Binders"/>
    <x v="29"/>
    <n v="3"/>
    <x v="0"/>
    <x v="0"/>
    <n v="4.3499999999999996"/>
    <n v="14"/>
    <x v="2"/>
    <d v="2019-07-30T00:00:00"/>
    <x v="0"/>
    <x v="0"/>
    <x v="2"/>
  </r>
  <r>
    <n v="2"/>
    <x v="1"/>
    <n v="3"/>
    <x v="0"/>
    <s v="San Francisco"/>
    <s v="United States"/>
    <s v="Speros Goranitis"/>
    <x v="0"/>
    <x v="1101"/>
    <x v="3315"/>
    <x v="1"/>
    <n v="94109"/>
    <n v="1469"/>
    <s v="Sony 64GB Class 10 Micro SDHC R40 Memory Card"/>
    <x v="15"/>
    <n v="3"/>
    <x v="1"/>
    <x v="0"/>
    <n v="22.67"/>
    <n v="108"/>
    <x v="0"/>
    <d v="2019-04-27T00:00:00"/>
    <x v="1"/>
    <x v="1"/>
    <x v="8"/>
  </r>
  <r>
    <n v="4"/>
    <x v="1"/>
    <n v="6"/>
    <x v="1"/>
    <s v="Lawrence"/>
    <s v="United States"/>
    <s v="Michael Paige"/>
    <x v="0"/>
    <x v="990"/>
    <x v="3316"/>
    <x v="0"/>
    <n v="1841"/>
    <n v="1620"/>
    <s v="Westinghouse Mesh Shade Clip-On Gooseneck Lamp, Black"/>
    <x v="76"/>
    <n v="4"/>
    <x v="0"/>
    <x v="0"/>
    <n v="14.71"/>
    <n v="57"/>
    <x v="1"/>
    <d v="2019-10-23T00:00:00"/>
    <x v="0"/>
    <x v="24"/>
    <x v="9"/>
  </r>
  <r>
    <n v="4"/>
    <x v="1"/>
    <n v="6"/>
    <x v="2"/>
    <s v="Lawrence"/>
    <s v="United States"/>
    <s v="Michael Paige"/>
    <x v="0"/>
    <x v="990"/>
    <x v="3316"/>
    <x v="0"/>
    <n v="1841"/>
    <n v="473"/>
    <s v="Crate-A-Files"/>
    <x v="13"/>
    <n v="3"/>
    <x v="0"/>
    <x v="0"/>
    <n v="8.5"/>
    <n v="33"/>
    <x v="1"/>
    <d v="2019-10-23T00:00:00"/>
    <x v="0"/>
    <x v="24"/>
    <x v="11"/>
  </r>
  <r>
    <n v="1"/>
    <x v="0"/>
    <n v="1"/>
    <x v="1"/>
    <s v="Cranston"/>
    <s v="United States"/>
    <s v="Adam Hart"/>
    <x v="0"/>
    <x v="986"/>
    <x v="3317"/>
    <x v="0"/>
    <n v="2920"/>
    <n v="503"/>
    <s v="Deflect-o DuraMat Antistatic Studded Beveled Mat for Medium Pile Carpeting"/>
    <x v="71"/>
    <n v="2"/>
    <x v="0"/>
    <x v="0"/>
    <n v="50.56"/>
    <n v="211"/>
    <x v="1"/>
    <d v="2019-10-24T00:00:00"/>
    <x v="2"/>
    <x v="36"/>
    <x v="9"/>
  </r>
  <r>
    <n v="1"/>
    <x v="0"/>
    <n v="1"/>
    <x v="1"/>
    <s v="Cranston"/>
    <s v="United States"/>
    <s v="Adam Hart"/>
    <x v="0"/>
    <x v="986"/>
    <x v="3317"/>
    <x v="0"/>
    <n v="2920"/>
    <n v="552"/>
    <s v="Eldon 400 Class Desk Accessories, Black Carbon"/>
    <x v="76"/>
    <n v="4"/>
    <x v="0"/>
    <x v="0"/>
    <n v="14.7"/>
    <n v="35"/>
    <x v="1"/>
    <d v="2019-10-24T00:00:00"/>
    <x v="2"/>
    <x v="36"/>
    <x v="9"/>
  </r>
  <r>
    <n v="1"/>
    <x v="0"/>
    <n v="1"/>
    <x v="1"/>
    <s v="Cranston"/>
    <s v="United States"/>
    <s v="Adam Hart"/>
    <x v="2"/>
    <x v="986"/>
    <x v="3317"/>
    <x v="0"/>
    <n v="2920"/>
    <n v="1201"/>
    <s v="Office Impressions End Table, 20-1/2H x 24W x 20D"/>
    <x v="538"/>
    <n v="3"/>
    <x v="0"/>
    <x v="0"/>
    <n v="-127.58"/>
    <n v="638"/>
    <x v="1"/>
    <d v="2019-10-24T00:00:00"/>
    <x v="2"/>
    <x v="36"/>
    <x v="1"/>
  </r>
  <r>
    <n v="1"/>
    <x v="0"/>
    <n v="1"/>
    <x v="1"/>
    <s v="Cranston"/>
    <s v="United States"/>
    <s v="Adam Hart"/>
    <x v="2"/>
    <x v="986"/>
    <x v="3317"/>
    <x v="0"/>
    <n v="2920"/>
    <n v="964"/>
    <s v="KI Adjustable-Height Table"/>
    <x v="100"/>
    <n v="4"/>
    <x v="0"/>
    <x v="0"/>
    <n v="-13.76"/>
    <n v="241"/>
    <x v="1"/>
    <d v="2019-10-24T00:00:00"/>
    <x v="2"/>
    <x v="36"/>
    <x v="1"/>
  </r>
  <r>
    <n v="1"/>
    <x v="0"/>
    <n v="1"/>
    <x v="2"/>
    <s v="Cranston"/>
    <s v="United States"/>
    <s v="Adam Hart"/>
    <x v="0"/>
    <x v="986"/>
    <x v="3317"/>
    <x v="0"/>
    <n v="2920"/>
    <n v="861"/>
    <s v="Hoover Replacement Belt for Commercial Guardsman Heavy-Duty Upright Vacuum"/>
    <x v="4"/>
    <n v="1"/>
    <x v="0"/>
    <x v="0"/>
    <n v="0.67"/>
    <n v="2"/>
    <x v="1"/>
    <d v="2019-10-24T00:00:00"/>
    <x v="2"/>
    <x v="36"/>
    <x v="12"/>
  </r>
  <r>
    <n v="1"/>
    <x v="0"/>
    <n v="1"/>
    <x v="2"/>
    <s v="Cranston"/>
    <s v="United States"/>
    <s v="Adam Hart"/>
    <x v="0"/>
    <x v="986"/>
    <x v="3317"/>
    <x v="0"/>
    <n v="2920"/>
    <n v="1655"/>
    <s v="Wirebound Message Book, 4 per Page"/>
    <x v="53"/>
    <n v="8"/>
    <x v="0"/>
    <x v="0"/>
    <n v="21.29"/>
    <n v="43"/>
    <x v="1"/>
    <d v="2019-10-24T00:00:00"/>
    <x v="2"/>
    <x v="36"/>
    <x v="3"/>
  </r>
  <r>
    <n v="1"/>
    <x v="0"/>
    <n v="1"/>
    <x v="1"/>
    <s v="Lafayette"/>
    <s v="United States"/>
    <s v="Bruce Degenhardt"/>
    <x v="0"/>
    <x v="1078"/>
    <x v="3318"/>
    <x v="2"/>
    <n v="70506"/>
    <n v="1428"/>
    <s v="Sauder Camden County Barrister Bookcase, Planked Cherry Finish"/>
    <x v="130"/>
    <n v="2"/>
    <x v="2"/>
    <x v="0"/>
    <n v="33.869999999999997"/>
    <n v="242"/>
    <x v="0"/>
    <d v="2019-05-31T00:00:00"/>
    <x v="2"/>
    <x v="40"/>
    <x v="14"/>
  </r>
  <r>
    <n v="1"/>
    <x v="0"/>
    <n v="1"/>
    <x v="1"/>
    <s v="Lafayette"/>
    <s v="United States"/>
    <s v="Bruce Degenhardt"/>
    <x v="0"/>
    <x v="1078"/>
    <x v="3318"/>
    <x v="2"/>
    <n v="70506"/>
    <n v="91"/>
    <s v="Acrylic Self-Standing Desk Frames"/>
    <x v="16"/>
    <n v="3"/>
    <x v="2"/>
    <x v="0"/>
    <n v="3.04"/>
    <n v="8"/>
    <x v="0"/>
    <d v="2019-05-31T00:00:00"/>
    <x v="2"/>
    <x v="40"/>
    <x v="9"/>
  </r>
  <r>
    <n v="1"/>
    <x v="0"/>
    <n v="1"/>
    <x v="2"/>
    <s v="Lafayette"/>
    <s v="United States"/>
    <s v="Bruce Degenhardt"/>
    <x v="0"/>
    <x v="1078"/>
    <x v="3318"/>
    <x v="2"/>
    <n v="70506"/>
    <n v="235"/>
    <s v="Avery Binder Labels"/>
    <x v="38"/>
    <n v="1"/>
    <x v="2"/>
    <x v="0"/>
    <n v="1.87"/>
    <n v="4"/>
    <x v="0"/>
    <d v="2019-05-31T00:00:00"/>
    <x v="2"/>
    <x v="40"/>
    <x v="2"/>
  </r>
  <r>
    <n v="4"/>
    <x v="1"/>
    <n v="6"/>
    <x v="2"/>
    <s v="Philadelphia"/>
    <s v="United States"/>
    <s v="Dorothy Dickinson"/>
    <x v="1"/>
    <x v="1105"/>
    <x v="3319"/>
    <x v="0"/>
    <n v="19134"/>
    <n v="200"/>
    <s v="Avery 491"/>
    <x v="4"/>
    <n v="1"/>
    <x v="0"/>
    <x v="0"/>
    <n v="1.07"/>
    <n v="3"/>
    <x v="0"/>
    <d v="2019-07-29T00:00:00"/>
    <x v="0"/>
    <x v="12"/>
    <x v="10"/>
  </r>
  <r>
    <n v="4"/>
    <x v="1"/>
    <n v="6"/>
    <x v="1"/>
    <s v="Memphis"/>
    <s v="United States"/>
    <s v="Darrin Van Huff"/>
    <x v="1"/>
    <x v="947"/>
    <x v="3320"/>
    <x v="2"/>
    <n v="38109"/>
    <n v="108"/>
    <s v="Advantus Panel Wall Certificate Holder - 8.5x11"/>
    <x v="46"/>
    <n v="2"/>
    <x v="2"/>
    <x v="0"/>
    <n v="5.37"/>
    <n v="20"/>
    <x v="1"/>
    <d v="2019-07-04T00:00:00"/>
    <x v="0"/>
    <x v="27"/>
    <x v="9"/>
  </r>
  <r>
    <n v="4"/>
    <x v="1"/>
    <n v="6"/>
    <x v="0"/>
    <s v="Fort Lauderdale"/>
    <s v="United States"/>
    <s v="Eugene Hildebrand"/>
    <x v="1"/>
    <x v="1072"/>
    <x v="3321"/>
    <x v="2"/>
    <n v="33311"/>
    <n v="1580"/>
    <s v="TRENDnet 56K USB 2.0 Phone, Internet and Fax Modem"/>
    <x v="10"/>
    <n v="2"/>
    <x v="2"/>
    <x v="0"/>
    <n v="8.2799999999999994"/>
    <n v="41"/>
    <x v="2"/>
    <d v="2019-08-04T00:00:00"/>
    <x v="0"/>
    <x v="2"/>
    <x v="8"/>
  </r>
  <r>
    <n v="5"/>
    <x v="1"/>
    <n v="6"/>
    <x v="2"/>
    <s v="Chicago"/>
    <s v="United States"/>
    <s v="Michelle Huthwaite"/>
    <x v="3"/>
    <x v="1123"/>
    <x v="3322"/>
    <x v="3"/>
    <n v="60623"/>
    <n v="256"/>
    <s v="Avery Hidden Tab Dividers for Binding Systems"/>
    <x v="77"/>
    <n v="3"/>
    <x v="3"/>
    <x v="0"/>
    <n v="-3.04"/>
    <n v="2"/>
    <x v="0"/>
    <d v="2019-03-02T00:00:00"/>
    <x v="0"/>
    <x v="10"/>
    <x v="2"/>
  </r>
  <r>
    <n v="0"/>
    <x v="0"/>
    <n v="0"/>
    <x v="1"/>
    <s v="Los Angeles"/>
    <s v="United States"/>
    <s v="Jack OBriant"/>
    <x v="0"/>
    <x v="1124"/>
    <x v="3323"/>
    <x v="1"/>
    <n v="90008"/>
    <n v="570"/>
    <s v="Eldon Expressions Wood and Plastic Desk Accessories, Cherry Wood"/>
    <x v="10"/>
    <n v="4"/>
    <x v="1"/>
    <x v="0"/>
    <n v="8.1"/>
    <n v="28"/>
    <x v="1"/>
    <d v="2019-01-16T00:00:00"/>
    <x v="3"/>
    <x v="1"/>
    <x v="9"/>
  </r>
  <r>
    <n v="0"/>
    <x v="0"/>
    <n v="0"/>
    <x v="1"/>
    <s v="Los Angeles"/>
    <s v="United States"/>
    <s v="Jack OBriant"/>
    <x v="1"/>
    <x v="1124"/>
    <x v="3323"/>
    <x v="1"/>
    <n v="90008"/>
    <n v="980"/>
    <s v="Lesro Sheffield Collection Coffee Table, End Table, Center Table, Corner Table"/>
    <x v="94"/>
    <n v="7"/>
    <x v="1"/>
    <x v="0"/>
    <n v="-14.99"/>
    <n v="400"/>
    <x v="1"/>
    <d v="2019-01-16T00:00:00"/>
    <x v="3"/>
    <x v="1"/>
    <x v="1"/>
  </r>
  <r>
    <n v="4"/>
    <x v="1"/>
    <n v="6"/>
    <x v="2"/>
    <s v="San Francisco"/>
    <s v="United States"/>
    <s v="Joy Smith"/>
    <x v="1"/>
    <x v="990"/>
    <x v="3324"/>
    <x v="1"/>
    <n v="94122"/>
    <n v="948"/>
    <s v="JM Magazine Binder"/>
    <x v="35"/>
    <n v="3"/>
    <x v="1"/>
    <x v="0"/>
    <n v="13.87"/>
    <n v="40"/>
    <x v="0"/>
    <d v="2019-10-23T00:00:00"/>
    <x v="0"/>
    <x v="1"/>
    <x v="2"/>
  </r>
  <r>
    <n v="4"/>
    <x v="1"/>
    <n v="6"/>
    <x v="2"/>
    <s v="Atlanta"/>
    <s v="United States"/>
    <s v="Julie Creighton"/>
    <x v="0"/>
    <x v="899"/>
    <x v="3325"/>
    <x v="2"/>
    <n v="30318"/>
    <n v="183"/>
    <s v="Avery 476"/>
    <x v="23"/>
    <n v="3"/>
    <x v="2"/>
    <x v="0"/>
    <n v="5.7"/>
    <n v="12"/>
    <x v="1"/>
    <d v="2019-11-07T00:00:00"/>
    <x v="0"/>
    <x v="8"/>
    <x v="10"/>
  </r>
  <r>
    <n v="6"/>
    <x v="0"/>
    <n v="6"/>
    <x v="1"/>
    <s v="Seattle"/>
    <s v="United States"/>
    <s v="Kristina Nunn"/>
    <x v="0"/>
    <x v="1125"/>
    <x v="3326"/>
    <x v="1"/>
    <n v="98105"/>
    <n v="847"/>
    <s v="Hon Practical Foundations 30 x 60 Training Table, Light Gray/Charcoal"/>
    <x v="420"/>
    <n v="5"/>
    <x v="1"/>
    <x v="0"/>
    <n v="250.31"/>
    <n v="1138"/>
    <x v="2"/>
    <d v="2019-09-03T00:00:00"/>
    <x v="0"/>
    <x v="11"/>
    <x v="1"/>
  </r>
  <r>
    <n v="6"/>
    <x v="0"/>
    <n v="6"/>
    <x v="2"/>
    <s v="Seattle"/>
    <s v="United States"/>
    <s v="Kristina Nunn"/>
    <x v="0"/>
    <x v="1125"/>
    <x v="3326"/>
    <x v="1"/>
    <n v="98105"/>
    <n v="1161"/>
    <s v="Newell 344"/>
    <x v="4"/>
    <n v="2"/>
    <x v="1"/>
    <x v="0"/>
    <n v="1.45"/>
    <n v="6"/>
    <x v="2"/>
    <d v="2019-09-03T00:00:00"/>
    <x v="0"/>
    <x v="11"/>
    <x v="6"/>
  </r>
  <r>
    <n v="6"/>
    <x v="0"/>
    <n v="6"/>
    <x v="2"/>
    <s v="Seattle"/>
    <s v="United States"/>
    <s v="Kristina Nunn"/>
    <x v="1"/>
    <x v="1125"/>
    <x v="3326"/>
    <x v="1"/>
    <n v="98105"/>
    <n v="712"/>
    <s v="GBC Standard Therm-A-Bind Covers"/>
    <x v="3"/>
    <n v="5"/>
    <x v="1"/>
    <x v="0"/>
    <n v="32.4"/>
    <n v="100"/>
    <x v="2"/>
    <d v="2019-09-03T00:00:00"/>
    <x v="0"/>
    <x v="11"/>
    <x v="2"/>
  </r>
  <r>
    <n v="6"/>
    <x v="0"/>
    <n v="6"/>
    <x v="0"/>
    <s v="Seattle"/>
    <s v="United States"/>
    <s v="Kristina Nunn"/>
    <x v="1"/>
    <x v="1125"/>
    <x v="3326"/>
    <x v="1"/>
    <n v="98105"/>
    <n v="136"/>
    <s v="Anker 24W Portable Micro USB Car Charger"/>
    <x v="54"/>
    <n v="4"/>
    <x v="1"/>
    <x v="0"/>
    <n v="11.43"/>
    <n v="35"/>
    <x v="2"/>
    <d v="2019-09-03T00:00:00"/>
    <x v="0"/>
    <x v="11"/>
    <x v="0"/>
  </r>
  <r>
    <n v="4"/>
    <x v="1"/>
    <n v="6"/>
    <x v="2"/>
    <s v="Trenton"/>
    <s v="United States"/>
    <s v="Roland Fjeld"/>
    <x v="0"/>
    <x v="915"/>
    <x v="3327"/>
    <x v="3"/>
    <n v="48183"/>
    <n v="688"/>
    <s v="GBC Durable Plastic Covers"/>
    <x v="45"/>
    <n v="3"/>
    <x v="3"/>
    <x v="0"/>
    <n v="26.7"/>
    <n v="58"/>
    <x v="0"/>
    <d v="2019-10-06T00:00:00"/>
    <x v="0"/>
    <x v="6"/>
    <x v="2"/>
  </r>
  <r>
    <n v="4"/>
    <x v="1"/>
    <n v="6"/>
    <x v="1"/>
    <s v="Trenton"/>
    <s v="United States"/>
    <s v="Roland Fjeld"/>
    <x v="0"/>
    <x v="915"/>
    <x v="3327"/>
    <x v="3"/>
    <n v="48183"/>
    <n v="1186"/>
    <s v="Nu-Dell Leatherette Frames"/>
    <x v="99"/>
    <n v="11"/>
    <x v="3"/>
    <x v="0"/>
    <n v="56.79"/>
    <n v="158"/>
    <x v="0"/>
    <d v="2019-10-06T00:00:00"/>
    <x v="0"/>
    <x v="6"/>
    <x v="9"/>
  </r>
  <r>
    <n v="4"/>
    <x v="1"/>
    <n v="6"/>
    <x v="2"/>
    <s v="Trenton"/>
    <s v="United States"/>
    <s v="Roland Fjeld"/>
    <x v="0"/>
    <x v="915"/>
    <x v="3327"/>
    <x v="3"/>
    <n v="48183"/>
    <n v="251"/>
    <s v="Avery Hi-Liter EverBold Pen Style Fluorescent Highlighters, 4/Pack"/>
    <x v="15"/>
    <n v="7"/>
    <x v="3"/>
    <x v="0"/>
    <n v="22.79"/>
    <n v="57"/>
    <x v="0"/>
    <d v="2019-10-06T00:00:00"/>
    <x v="0"/>
    <x v="6"/>
    <x v="6"/>
  </r>
  <r>
    <n v="4"/>
    <x v="1"/>
    <n v="6"/>
    <x v="2"/>
    <s v="Trenton"/>
    <s v="United States"/>
    <s v="Roland Fjeld"/>
    <x v="0"/>
    <x v="915"/>
    <x v="3327"/>
    <x v="3"/>
    <n v="48183"/>
    <n v="237"/>
    <s v="Avery Durable Binders"/>
    <x v="4"/>
    <n v="1"/>
    <x v="3"/>
    <x v="0"/>
    <n v="1.41"/>
    <n v="3"/>
    <x v="0"/>
    <d v="2019-10-06T00:00:00"/>
    <x v="0"/>
    <x v="6"/>
    <x v="2"/>
  </r>
  <r>
    <n v="4"/>
    <x v="1"/>
    <n v="6"/>
    <x v="2"/>
    <s v="Chicago"/>
    <s v="United States"/>
    <s v="Anthony Garverick"/>
    <x v="3"/>
    <x v="1126"/>
    <x v="3328"/>
    <x v="3"/>
    <n v="60623"/>
    <n v="422"/>
    <s v="Catalog Binders with Expanding Posts"/>
    <x v="128"/>
    <n v="1"/>
    <x v="3"/>
    <x v="0"/>
    <n v="-23.55"/>
    <n v="13"/>
    <x v="2"/>
    <d v="2019-10-18T00:00:00"/>
    <x v="0"/>
    <x v="10"/>
    <x v="2"/>
  </r>
  <r>
    <n v="4"/>
    <x v="1"/>
    <n v="6"/>
    <x v="2"/>
    <s v="Chicago"/>
    <s v="United States"/>
    <s v="Anthony Garverick"/>
    <x v="3"/>
    <x v="1126"/>
    <x v="3328"/>
    <x v="3"/>
    <n v="60623"/>
    <n v="714"/>
    <s v="GBC Twin Loop Wire Binding Elements, 9/16 Spine, Black"/>
    <x v="227"/>
    <n v="9"/>
    <x v="3"/>
    <x v="0"/>
    <n v="-42.46"/>
    <n v="27"/>
    <x v="2"/>
    <d v="2019-10-18T00:00:00"/>
    <x v="0"/>
    <x v="10"/>
    <x v="2"/>
  </r>
  <r>
    <n v="5"/>
    <x v="1"/>
    <n v="6"/>
    <x v="0"/>
    <s v="Philadelphia"/>
    <s v="United States"/>
    <s v="Greg Matthias"/>
    <x v="6"/>
    <x v="1072"/>
    <x v="3329"/>
    <x v="0"/>
    <n v="19134"/>
    <n v="1296"/>
    <s v="Polycom SoundPoint Pro SE-225 Corded phone"/>
    <x v="616"/>
    <n v="4"/>
    <x v="0"/>
    <x v="0"/>
    <n v="-57.12"/>
    <n v="286"/>
    <x v="0"/>
    <d v="2019-08-05T00:00:00"/>
    <x v="0"/>
    <x v="12"/>
    <x v="0"/>
  </r>
  <r>
    <n v="6"/>
    <x v="0"/>
    <n v="6"/>
    <x v="2"/>
    <s v="Columbus"/>
    <s v="United States"/>
    <s v="Chuck Clark"/>
    <x v="0"/>
    <x v="1069"/>
    <x v="3330"/>
    <x v="3"/>
    <n v="47201"/>
    <n v="613"/>
    <s v="Eureka The Boss Plus 12-Amp Hard Box Upright Vacuum, Red"/>
    <x v="99"/>
    <n v="2"/>
    <x v="3"/>
    <x v="0"/>
    <n v="56.51"/>
    <n v="209"/>
    <x v="2"/>
    <d v="2020-01-05T00:00:00"/>
    <x v="0"/>
    <x v="17"/>
    <x v="12"/>
  </r>
  <r>
    <n v="5"/>
    <x v="1"/>
    <n v="6"/>
    <x v="1"/>
    <s v="Los Angeles"/>
    <s v="United States"/>
    <s v="Mick Crebagga"/>
    <x v="0"/>
    <x v="909"/>
    <x v="3331"/>
    <x v="1"/>
    <n v="90049"/>
    <n v="617"/>
    <s v="Executive Impressions 13-1/2 Indoor/Outdoor Wall Clock"/>
    <x v="5"/>
    <n v="1"/>
    <x v="1"/>
    <x v="0"/>
    <n v="7.11"/>
    <n v="19"/>
    <x v="0"/>
    <d v="2019-11-24T00:00:00"/>
    <x v="0"/>
    <x v="1"/>
    <x v="9"/>
  </r>
  <r>
    <n v="5"/>
    <x v="1"/>
    <n v="6"/>
    <x v="2"/>
    <s v="Los Angeles"/>
    <s v="United States"/>
    <s v="Mick Crebagga"/>
    <x v="0"/>
    <x v="909"/>
    <x v="3331"/>
    <x v="1"/>
    <n v="90049"/>
    <n v="666"/>
    <s v="File Shuttle II and Handi-File, Black"/>
    <x v="65"/>
    <n v="9"/>
    <x v="1"/>
    <x v="0"/>
    <n v="76.25"/>
    <n v="305"/>
    <x v="0"/>
    <d v="2019-11-24T00:00:00"/>
    <x v="0"/>
    <x v="1"/>
    <x v="11"/>
  </r>
  <r>
    <n v="5"/>
    <x v="1"/>
    <n v="6"/>
    <x v="2"/>
    <s v="Pembroke Pines"/>
    <s v="United States"/>
    <s v="Shahid Collister"/>
    <x v="1"/>
    <x v="1127"/>
    <x v="3332"/>
    <x v="2"/>
    <n v="33024"/>
    <n v="13"/>
    <s v="14-7/8 x 11 Blue Bar Computer Printout Paper"/>
    <x v="30"/>
    <n v="3"/>
    <x v="2"/>
    <x v="0"/>
    <n v="40.35"/>
    <n v="115"/>
    <x v="0"/>
    <d v="2019-02-08T00:00:00"/>
    <x v="0"/>
    <x v="2"/>
    <x v="3"/>
  </r>
  <r>
    <n v="5"/>
    <x v="1"/>
    <n v="6"/>
    <x v="2"/>
    <s v="Pembroke Pines"/>
    <s v="United States"/>
    <s v="Shahid Collister"/>
    <x v="4"/>
    <x v="1127"/>
    <x v="3332"/>
    <x v="2"/>
    <n v="33024"/>
    <n v="692"/>
    <s v="GBC Instant Report Kit"/>
    <x v="77"/>
    <n v="2"/>
    <x v="2"/>
    <x v="0"/>
    <n v="-2.59"/>
    <n v="4"/>
    <x v="0"/>
    <d v="2019-02-08T00:00:00"/>
    <x v="0"/>
    <x v="2"/>
    <x v="2"/>
  </r>
  <r>
    <n v="4"/>
    <x v="1"/>
    <n v="6"/>
    <x v="1"/>
    <s v="Franklin"/>
    <s v="United States"/>
    <s v="Heather Kirkland"/>
    <x v="1"/>
    <x v="1061"/>
    <x v="3333"/>
    <x v="2"/>
    <n v="37064"/>
    <n v="549"/>
    <s v="Eldon 200 Class Desk Accessories, Burgundy"/>
    <x v="9"/>
    <n v="7"/>
    <x v="2"/>
    <x v="0"/>
    <n v="9.67"/>
    <n v="35"/>
    <x v="1"/>
    <d v="2019-06-07T00:00:00"/>
    <x v="0"/>
    <x v="27"/>
    <x v="9"/>
  </r>
  <r>
    <n v="4"/>
    <x v="2"/>
    <n v="3"/>
    <x v="0"/>
    <s v="Houston"/>
    <s v="United States"/>
    <s v="Alex Russell"/>
    <x v="1"/>
    <x v="1128"/>
    <x v="3334"/>
    <x v="3"/>
    <n v="77070"/>
    <n v="1076"/>
    <s v="Memorex Froggy Flash Drive 8 GB"/>
    <x v="14"/>
    <n v="6"/>
    <x v="3"/>
    <x v="0"/>
    <n v="20.23"/>
    <n v="85"/>
    <x v="1"/>
    <d v="2019-09-12T00:00:00"/>
    <x v="1"/>
    <x v="4"/>
    <x v="8"/>
  </r>
  <r>
    <n v="3"/>
    <x v="2"/>
    <n v="1"/>
    <x v="2"/>
    <s v="Lawrence"/>
    <s v="United States"/>
    <s v="Alex Russell"/>
    <x v="0"/>
    <x v="1031"/>
    <x v="3335"/>
    <x v="0"/>
    <n v="1841"/>
    <n v="539"/>
    <s v="Eberhard Faber 3 1/2 Golf Pencils"/>
    <x v="29"/>
    <n v="2"/>
    <x v="0"/>
    <x v="0"/>
    <n v="3.72"/>
    <n v="15"/>
    <x v="1"/>
    <d v="2019-09-13T00:00:00"/>
    <x v="2"/>
    <x v="24"/>
    <x v="6"/>
  </r>
  <r>
    <n v="2"/>
    <x v="2"/>
    <n v="1"/>
    <x v="2"/>
    <s v="San Francisco"/>
    <s v="United States"/>
    <s v="Neil Knudson"/>
    <x v="1"/>
    <x v="1042"/>
    <x v="3336"/>
    <x v="1"/>
    <n v="94110"/>
    <n v="407"/>
    <s v="Canvas Sectional Post Binders"/>
    <x v="101"/>
    <n v="5"/>
    <x v="1"/>
    <x v="0"/>
    <n v="36.92"/>
    <n v="102"/>
    <x v="2"/>
    <d v="2019-10-14T00:00:00"/>
    <x v="2"/>
    <x v="1"/>
    <x v="2"/>
  </r>
  <r>
    <n v="2"/>
    <x v="2"/>
    <n v="1"/>
    <x v="0"/>
    <s v="San Francisco"/>
    <s v="United States"/>
    <s v="Neil Knudson"/>
    <x v="0"/>
    <x v="1042"/>
    <x v="3336"/>
    <x v="1"/>
    <n v="94110"/>
    <n v="1059"/>
    <s v="Maxell 4.7GB DVD-R 5/Pack"/>
    <x v="36"/>
    <n v="1"/>
    <x v="1"/>
    <x v="0"/>
    <n v="0.44"/>
    <n v="1"/>
    <x v="2"/>
    <d v="2019-10-14T00:00:00"/>
    <x v="2"/>
    <x v="1"/>
    <x v="8"/>
  </r>
  <r>
    <n v="4"/>
    <x v="2"/>
    <n v="3"/>
    <x v="2"/>
    <s v="Lafayette"/>
    <s v="United States"/>
    <s v="Roger Demir"/>
    <x v="0"/>
    <x v="1129"/>
    <x v="3337"/>
    <x v="3"/>
    <n v="47905"/>
    <n v="101"/>
    <s v="Adjustable Personal File Tote"/>
    <x v="53"/>
    <n v="5"/>
    <x v="3"/>
    <x v="0"/>
    <n v="21.16"/>
    <n v="81"/>
    <x v="0"/>
    <d v="2019-04-02T00:00:00"/>
    <x v="1"/>
    <x v="17"/>
    <x v="11"/>
  </r>
  <r>
    <n v="2"/>
    <x v="1"/>
    <n v="3"/>
    <x v="1"/>
    <s v="Lakewood"/>
    <s v="United States"/>
    <s v="Alan Barnes"/>
    <x v="0"/>
    <x v="1057"/>
    <x v="3338"/>
    <x v="1"/>
    <n v="90712"/>
    <n v="673"/>
    <s v="Flat Face Poster Frame"/>
    <x v="30"/>
    <n v="5"/>
    <x v="1"/>
    <x v="0"/>
    <n v="39.56"/>
    <n v="94"/>
    <x v="0"/>
    <d v="2019-04-01T00:00:00"/>
    <x v="1"/>
    <x v="1"/>
    <x v="9"/>
  </r>
  <r>
    <n v="4"/>
    <x v="1"/>
    <n v="6"/>
    <x v="0"/>
    <s v="Los Angeles"/>
    <s v="United States"/>
    <s v="Alejandro Ballentine"/>
    <x v="1"/>
    <x v="1130"/>
    <x v="3339"/>
    <x v="1"/>
    <n v="90036"/>
    <n v="372"/>
    <s v="Brother DCP1000 Digital 3 in 1 Multifunction Machine"/>
    <x v="169"/>
    <n v="2"/>
    <x v="1"/>
    <x v="0"/>
    <n v="90"/>
    <n v="480"/>
    <x v="2"/>
    <d v="2019-07-21T00:00:00"/>
    <x v="0"/>
    <x v="1"/>
    <x v="16"/>
  </r>
  <r>
    <n v="2"/>
    <x v="2"/>
    <n v="1"/>
    <x v="2"/>
    <s v="Hempstead"/>
    <s v="United States"/>
    <s v="Fred Hopkins"/>
    <x v="0"/>
    <x v="889"/>
    <x v="3340"/>
    <x v="0"/>
    <n v="11550"/>
    <n v="981"/>
    <s v="Letter or Legal Size Expandable Poly String Tie Envelopes"/>
    <x v="29"/>
    <n v="3"/>
    <x v="0"/>
    <x v="0"/>
    <n v="3.91"/>
    <n v="8"/>
    <x v="1"/>
    <d v="2019-10-01T00:00:00"/>
    <x v="2"/>
    <x v="0"/>
    <x v="7"/>
  </r>
  <r>
    <n v="5"/>
    <x v="1"/>
    <n v="6"/>
    <x v="2"/>
    <s v="Orange"/>
    <s v="United States"/>
    <s v="Kean Thornton"/>
    <x v="0"/>
    <x v="1131"/>
    <x v="3341"/>
    <x v="0"/>
    <n v="7050"/>
    <n v="455"/>
    <s v="Color-Coded Legal Exhibit Labels"/>
    <x v="38"/>
    <n v="1"/>
    <x v="0"/>
    <x v="0"/>
    <n v="2.41"/>
    <n v="5"/>
    <x v="0"/>
    <d v="2019-05-04T00:00:00"/>
    <x v="0"/>
    <x v="25"/>
    <x v="10"/>
  </r>
  <r>
    <n v="2"/>
    <x v="2"/>
    <n v="1"/>
    <x v="2"/>
    <s v="Arlington"/>
    <s v="United States"/>
    <s v="Shahid Hopkins"/>
    <x v="0"/>
    <x v="1063"/>
    <x v="3342"/>
    <x v="2"/>
    <n v="22204"/>
    <n v="628"/>
    <s v="Faber Castell Col-Erase Pencils"/>
    <x v="38"/>
    <n v="1"/>
    <x v="2"/>
    <x v="0"/>
    <n v="2"/>
    <n v="5"/>
    <x v="0"/>
    <d v="2019-04-17T00:00:00"/>
    <x v="2"/>
    <x v="5"/>
    <x v="6"/>
  </r>
  <r>
    <n v="1"/>
    <x v="0"/>
    <n v="1"/>
    <x v="0"/>
    <s v="Pearland"/>
    <s v="United States"/>
    <s v="Adrian Barton"/>
    <x v="1"/>
    <x v="1132"/>
    <x v="3343"/>
    <x v="3"/>
    <n v="77581"/>
    <n v="995"/>
    <s v="LG G3"/>
    <x v="69"/>
    <n v="3"/>
    <x v="3"/>
    <x v="0"/>
    <n v="52.92"/>
    <n v="470"/>
    <x v="0"/>
    <d v="2019-06-06T00:00:00"/>
    <x v="2"/>
    <x v="4"/>
    <x v="0"/>
  </r>
  <r>
    <n v="2"/>
    <x v="1"/>
    <n v="3"/>
    <x v="2"/>
    <s v="San Diego"/>
    <s v="United States"/>
    <s v="Naresj Patel"/>
    <x v="0"/>
    <x v="960"/>
    <x v="3344"/>
    <x v="1"/>
    <n v="92024"/>
    <n v="1758"/>
    <s v="Xerox 1960"/>
    <x v="117"/>
    <n v="3"/>
    <x v="1"/>
    <x v="0"/>
    <n v="41.82"/>
    <n v="93"/>
    <x v="0"/>
    <d v="2019-12-07T00:00:00"/>
    <x v="1"/>
    <x v="1"/>
    <x v="3"/>
  </r>
  <r>
    <n v="4"/>
    <x v="1"/>
    <n v="6"/>
    <x v="1"/>
    <s v="Monroe"/>
    <s v="United States"/>
    <s v="Joe Elijah"/>
    <x v="1"/>
    <x v="1032"/>
    <x v="3345"/>
    <x v="2"/>
    <n v="28110"/>
    <n v="1228"/>
    <s v="OSullivan 2-Shelf Heavy-Duty Bookcases"/>
    <x v="74"/>
    <n v="2"/>
    <x v="2"/>
    <x v="0"/>
    <n v="-3.89"/>
    <n v="78"/>
    <x v="0"/>
    <d v="2019-06-19T00:00:00"/>
    <x v="0"/>
    <x v="16"/>
    <x v="14"/>
  </r>
  <r>
    <n v="4"/>
    <x v="1"/>
    <n v="6"/>
    <x v="1"/>
    <s v="Monroe"/>
    <s v="United States"/>
    <s v="Joe Elijah"/>
    <x v="1"/>
    <x v="1032"/>
    <x v="3345"/>
    <x v="2"/>
    <n v="28110"/>
    <n v="752"/>
    <s v="Global Executive Mid-Back Managers Chair"/>
    <x v="125"/>
    <n v="3"/>
    <x v="2"/>
    <x v="0"/>
    <n v="52.38"/>
    <n v="698"/>
    <x v="0"/>
    <d v="2019-06-19T00:00:00"/>
    <x v="0"/>
    <x v="16"/>
    <x v="5"/>
  </r>
  <r>
    <n v="6"/>
    <x v="0"/>
    <n v="6"/>
    <x v="2"/>
    <s v="Morristown"/>
    <s v="United States"/>
    <s v="Gary Zandusky"/>
    <x v="0"/>
    <x v="980"/>
    <x v="3346"/>
    <x v="0"/>
    <n v="7960"/>
    <n v="1456"/>
    <s v="SimpliFile Personal File, Black Granite, 15w x 6-15/16d x 11-1/4h"/>
    <x v="9"/>
    <n v="3"/>
    <x v="0"/>
    <x v="0"/>
    <n v="9.5299999999999994"/>
    <n v="34"/>
    <x v="0"/>
    <d v="2019-09-23T00:00:00"/>
    <x v="0"/>
    <x v="25"/>
    <x v="11"/>
  </r>
  <r>
    <n v="6"/>
    <x v="0"/>
    <n v="6"/>
    <x v="0"/>
    <s v="Morristown"/>
    <s v="United States"/>
    <s v="Gary Zandusky"/>
    <x v="0"/>
    <x v="980"/>
    <x v="3346"/>
    <x v="0"/>
    <n v="7960"/>
    <n v="986"/>
    <s v="Lexmark 20R1285 X6650 Wireless All-in-One Printer"/>
    <x v="541"/>
    <n v="4"/>
    <x v="0"/>
    <x v="0"/>
    <n v="225.6"/>
    <n v="480"/>
    <x v="0"/>
    <d v="2019-09-23T00:00:00"/>
    <x v="0"/>
    <x v="25"/>
    <x v="13"/>
  </r>
  <r>
    <n v="7"/>
    <x v="2"/>
    <n v="6"/>
    <x v="2"/>
    <s v="Lakeville"/>
    <s v="United States"/>
    <s v="Greg Tran"/>
    <x v="0"/>
    <x v="1051"/>
    <x v="3347"/>
    <x v="3"/>
    <n v="55044"/>
    <n v="1438"/>
    <s v="Security-Tint Envelopes"/>
    <x v="5"/>
    <n v="2"/>
    <x v="3"/>
    <x v="0"/>
    <n v="7.49"/>
    <n v="15"/>
    <x v="0"/>
    <d v="2019-08-28T00:00:00"/>
    <x v="0"/>
    <x v="23"/>
    <x v="7"/>
  </r>
  <r>
    <n v="7"/>
    <x v="2"/>
    <n v="6"/>
    <x v="2"/>
    <s v="Lakeville"/>
    <s v="United States"/>
    <s v="Greg Tran"/>
    <x v="0"/>
    <x v="1051"/>
    <x v="3347"/>
    <x v="3"/>
    <n v="55044"/>
    <n v="77"/>
    <s v="Acme Forged Steel Scissors with Black Enamel Handles"/>
    <x v="54"/>
    <n v="4"/>
    <x v="3"/>
    <x v="0"/>
    <n v="10.8"/>
    <n v="37"/>
    <x v="0"/>
    <d v="2019-08-28T00:00:00"/>
    <x v="0"/>
    <x v="23"/>
    <x v="15"/>
  </r>
  <r>
    <n v="7"/>
    <x v="2"/>
    <n v="6"/>
    <x v="2"/>
    <s v="Lakeville"/>
    <s v="United States"/>
    <s v="Greg Tran"/>
    <x v="0"/>
    <x v="1051"/>
    <x v="3347"/>
    <x v="3"/>
    <n v="55044"/>
    <n v="109"/>
    <s v="Advantus Plastic Paper Clips"/>
    <x v="33"/>
    <n v="7"/>
    <x v="3"/>
    <x v="0"/>
    <n v="16.8"/>
    <n v="35"/>
    <x v="0"/>
    <d v="2019-08-28T00:00:00"/>
    <x v="0"/>
    <x v="23"/>
    <x v="4"/>
  </r>
  <r>
    <n v="6"/>
    <x v="0"/>
    <n v="6"/>
    <x v="2"/>
    <s v="Jackson"/>
    <s v="United States"/>
    <s v="Mick Hernandez"/>
    <x v="0"/>
    <x v="1133"/>
    <x v="3348"/>
    <x v="3"/>
    <n v="49201"/>
    <n v="244"/>
    <s v="Avery Flip-Chart Easel Binder, Black"/>
    <x v="117"/>
    <n v="4"/>
    <x v="3"/>
    <x v="0"/>
    <n v="42.07"/>
    <n v="90"/>
    <x v="2"/>
    <d v="2019-01-27T00:00:00"/>
    <x v="0"/>
    <x v="6"/>
    <x v="2"/>
  </r>
  <r>
    <n v="6"/>
    <x v="0"/>
    <n v="6"/>
    <x v="2"/>
    <s v="Jackson"/>
    <s v="United States"/>
    <s v="Mick Hernandez"/>
    <x v="0"/>
    <x v="1133"/>
    <x v="3348"/>
    <x v="3"/>
    <n v="49201"/>
    <n v="237"/>
    <s v="Avery Durable Binders"/>
    <x v="5"/>
    <n v="5"/>
    <x v="3"/>
    <x v="0"/>
    <n v="7.06"/>
    <n v="14"/>
    <x v="2"/>
    <d v="2019-01-27T00:00:00"/>
    <x v="0"/>
    <x v="6"/>
    <x v="2"/>
  </r>
  <r>
    <n v="6"/>
    <x v="0"/>
    <n v="6"/>
    <x v="0"/>
    <s v="Jackson"/>
    <s v="United States"/>
    <s v="Mick Hernandez"/>
    <x v="0"/>
    <x v="1133"/>
    <x v="3348"/>
    <x v="3"/>
    <n v="49201"/>
    <n v="164"/>
    <s v="Ativa D5772 2-Line 5.8GHz Digital Expandable Corded/Cordless Phone System with Answering &amp; Caller ID/Call Waiting, Black/Silver"/>
    <x v="158"/>
    <n v="1"/>
    <x v="3"/>
    <x v="0"/>
    <n v="49.5"/>
    <n v="165"/>
    <x v="2"/>
    <d v="2019-01-27T00:00:00"/>
    <x v="0"/>
    <x v="6"/>
    <x v="0"/>
  </r>
  <r>
    <n v="6"/>
    <x v="0"/>
    <n v="6"/>
    <x v="0"/>
    <s v="Jackson"/>
    <s v="United States"/>
    <s v="Mick Hernandez"/>
    <x v="0"/>
    <x v="1133"/>
    <x v="3348"/>
    <x v="3"/>
    <n v="49201"/>
    <n v="1007"/>
    <s v="Logitech G19 Programmable Gaming Keyboard"/>
    <x v="19"/>
    <n v="5"/>
    <x v="3"/>
    <x v="0"/>
    <n v="111.59"/>
    <n v="620"/>
    <x v="2"/>
    <d v="2019-01-27T00:00:00"/>
    <x v="0"/>
    <x v="6"/>
    <x v="8"/>
  </r>
  <r>
    <n v="6"/>
    <x v="0"/>
    <n v="6"/>
    <x v="0"/>
    <s v="Jackson"/>
    <s v="United States"/>
    <s v="Mick Hernandez"/>
    <x v="9"/>
    <x v="1133"/>
    <x v="3348"/>
    <x v="3"/>
    <n v="49201"/>
    <n v="892"/>
    <s v="I.R.I.S IRISCard Anywhere 5 Card Scanner"/>
    <x v="276"/>
    <n v="3"/>
    <x v="3"/>
    <x v="0"/>
    <n v="152.09"/>
    <n v="351"/>
    <x v="2"/>
    <d v="2019-01-27T00:00:00"/>
    <x v="0"/>
    <x v="6"/>
    <x v="13"/>
  </r>
  <r>
    <n v="2"/>
    <x v="1"/>
    <n v="3"/>
    <x v="1"/>
    <s v="San Francisco"/>
    <s v="United States"/>
    <s v="Christopher Schild"/>
    <x v="1"/>
    <x v="1106"/>
    <x v="3349"/>
    <x v="1"/>
    <n v="94109"/>
    <n v="370"/>
    <s v="Bretford Rectangular Conference Table Tops"/>
    <x v="54"/>
    <n v="1"/>
    <x v="1"/>
    <x v="0"/>
    <n v="11.28"/>
    <n v="301"/>
    <x v="2"/>
    <d v="2019-09-17T00:00:00"/>
    <x v="1"/>
    <x v="1"/>
    <x v="1"/>
  </r>
  <r>
    <n v="5"/>
    <x v="1"/>
    <n v="6"/>
    <x v="1"/>
    <s v="Morristown"/>
    <s v="United States"/>
    <s v="Harry Marie"/>
    <x v="0"/>
    <x v="1134"/>
    <x v="3350"/>
    <x v="0"/>
    <n v="7960"/>
    <n v="1563"/>
    <s v="Tensor Computer Mounted Lamp"/>
    <x v="14"/>
    <n v="5"/>
    <x v="0"/>
    <x v="0"/>
    <n v="20.100000000000001"/>
    <n v="74"/>
    <x v="1"/>
    <d v="2019-04-19T00:00:00"/>
    <x v="0"/>
    <x v="25"/>
    <x v="9"/>
  </r>
  <r>
    <n v="2"/>
    <x v="2"/>
    <n v="1"/>
    <x v="2"/>
    <s v="New York City"/>
    <s v="United States"/>
    <s v="Tom Ashbrook"/>
    <x v="0"/>
    <x v="920"/>
    <x v="3351"/>
    <x v="0"/>
    <n v="10024"/>
    <n v="774"/>
    <s v="Globe Weis Peel &amp; Seel First Class Envelopes"/>
    <x v="64"/>
    <n v="5"/>
    <x v="0"/>
    <x v="0"/>
    <n v="28.75"/>
    <n v="64"/>
    <x v="2"/>
    <d v="2019-10-24T00:00:00"/>
    <x v="2"/>
    <x v="0"/>
    <x v="7"/>
  </r>
  <r>
    <n v="2"/>
    <x v="2"/>
    <n v="1"/>
    <x v="0"/>
    <s v="New York City"/>
    <s v="United States"/>
    <s v="Tom Ashbrook"/>
    <x v="0"/>
    <x v="920"/>
    <x v="3351"/>
    <x v="0"/>
    <n v="10024"/>
    <n v="893"/>
    <s v="i.Sound Portable Power - 8000 mAh"/>
    <x v="4"/>
    <n v="1"/>
    <x v="0"/>
    <x v="0"/>
    <n v="0.53"/>
    <n v="53"/>
    <x v="2"/>
    <d v="2019-10-24T00:00:00"/>
    <x v="2"/>
    <x v="0"/>
    <x v="0"/>
  </r>
  <r>
    <n v="2"/>
    <x v="2"/>
    <n v="1"/>
    <x v="0"/>
    <s v="New York City"/>
    <s v="United States"/>
    <s v="Tom Ashbrook"/>
    <x v="0"/>
    <x v="920"/>
    <x v="3351"/>
    <x v="0"/>
    <n v="10024"/>
    <n v="1294"/>
    <s v="Polycom CX600 IP Phone VoIP phone"/>
    <x v="617"/>
    <n v="8"/>
    <x v="0"/>
    <x v="0"/>
    <n v="647.89"/>
    <n v="2400"/>
    <x v="2"/>
    <d v="2019-10-24T00:00:00"/>
    <x v="2"/>
    <x v="0"/>
    <x v="0"/>
  </r>
  <r>
    <n v="2"/>
    <x v="2"/>
    <n v="1"/>
    <x v="0"/>
    <s v="New York City"/>
    <s v="United States"/>
    <s v="Tom Ashbrook"/>
    <x v="1"/>
    <x v="920"/>
    <x v="3351"/>
    <x v="0"/>
    <n v="10024"/>
    <n v="399"/>
    <s v="Canon imageCLASS 2200 Advanced Copier"/>
    <x v="618"/>
    <n v="4"/>
    <x v="0"/>
    <x v="0"/>
    <n v="3919.99"/>
    <n v="11200"/>
    <x v="2"/>
    <d v="2019-10-24T00:00:00"/>
    <x v="2"/>
    <x v="0"/>
    <x v="16"/>
  </r>
  <r>
    <n v="2"/>
    <x v="2"/>
    <n v="1"/>
    <x v="2"/>
    <s v="Chicago"/>
    <s v="United States"/>
    <s v="Sue Ann Reed"/>
    <x v="1"/>
    <x v="1135"/>
    <x v="3352"/>
    <x v="3"/>
    <n v="60653"/>
    <n v="1304"/>
    <s v="Prang Colored Pencils"/>
    <x v="38"/>
    <n v="3"/>
    <x v="3"/>
    <x v="0"/>
    <n v="2.21"/>
    <n v="7"/>
    <x v="0"/>
    <d v="2019-04-05T00:00:00"/>
    <x v="2"/>
    <x v="10"/>
    <x v="6"/>
  </r>
  <r>
    <n v="7"/>
    <x v="2"/>
    <n v="6"/>
    <x v="2"/>
    <s v="Seattle"/>
    <s v="United States"/>
    <s v="Michelle Moray"/>
    <x v="1"/>
    <x v="1118"/>
    <x v="3353"/>
    <x v="1"/>
    <n v="98115"/>
    <n v="415"/>
    <s v="Cardinal Slant-D Ring Binders"/>
    <x v="46"/>
    <n v="2"/>
    <x v="1"/>
    <x v="0"/>
    <n v="5.21"/>
    <n v="14"/>
    <x v="0"/>
    <d v="2019-11-06T00:00:00"/>
    <x v="0"/>
    <x v="11"/>
    <x v="2"/>
  </r>
  <r>
    <n v="7"/>
    <x v="2"/>
    <n v="6"/>
    <x v="2"/>
    <s v="Seattle"/>
    <s v="United States"/>
    <s v="Michelle Moray"/>
    <x v="1"/>
    <x v="1118"/>
    <x v="3353"/>
    <x v="1"/>
    <n v="98115"/>
    <n v="717"/>
    <s v="GBC Velobind Prepunched Cover Sets, Regency Series"/>
    <x v="8"/>
    <n v="3"/>
    <x v="1"/>
    <x v="0"/>
    <n v="27.73"/>
    <n v="89"/>
    <x v="0"/>
    <d v="2019-11-06T00:00:00"/>
    <x v="0"/>
    <x v="11"/>
    <x v="2"/>
  </r>
  <r>
    <n v="4"/>
    <x v="1"/>
    <n v="6"/>
    <x v="2"/>
    <s v="Johnson City"/>
    <s v="United States"/>
    <s v="Brosina Hoffman"/>
    <x v="1"/>
    <x v="1054"/>
    <x v="3354"/>
    <x v="2"/>
    <n v="37604"/>
    <n v="4"/>
    <s v="#10- 4 1/8 x 9 1/2 Security-Tint Envelopes"/>
    <x v="5"/>
    <n v="3"/>
    <x v="2"/>
    <x v="1"/>
    <n v="6.65"/>
    <n v="18"/>
    <x v="0"/>
    <d v="2019-01-18T00:00:00"/>
    <x v="0"/>
    <x v="27"/>
    <x v="7"/>
  </r>
  <r>
    <n v="4"/>
    <x v="1"/>
    <n v="6"/>
    <x v="2"/>
    <s v="Johnson City"/>
    <s v="United States"/>
    <s v="Brosina Hoffman"/>
    <x v="1"/>
    <x v="1054"/>
    <x v="3354"/>
    <x v="2"/>
    <n v="37604"/>
    <n v="1726"/>
    <s v="Xerox 1931"/>
    <x v="44"/>
    <n v="7"/>
    <x v="2"/>
    <x v="1"/>
    <n v="12.7"/>
    <n v="36"/>
    <x v="0"/>
    <d v="2019-01-18T00:00:00"/>
    <x v="0"/>
    <x v="27"/>
    <x v="3"/>
  </r>
  <r>
    <n v="4"/>
    <x v="1"/>
    <n v="6"/>
    <x v="2"/>
    <s v="Johnson City"/>
    <s v="United States"/>
    <s v="Brosina Hoffman"/>
    <x v="4"/>
    <x v="1054"/>
    <x v="3354"/>
    <x v="2"/>
    <n v="37604"/>
    <n v="241"/>
    <s v="Avery Durable Slant Ring Binders With Label Holder"/>
    <x v="50"/>
    <n v="2"/>
    <x v="2"/>
    <x v="1"/>
    <n v="-1.84"/>
    <n v="3"/>
    <x v="0"/>
    <d v="2019-01-18T00:00:00"/>
    <x v="0"/>
    <x v="27"/>
    <x v="2"/>
  </r>
  <r>
    <n v="4"/>
    <x v="1"/>
    <n v="6"/>
    <x v="2"/>
    <s v="Johnson City"/>
    <s v="United States"/>
    <s v="Brosina Hoffman"/>
    <x v="4"/>
    <x v="1054"/>
    <x v="3354"/>
    <x v="2"/>
    <n v="37604"/>
    <n v="902"/>
    <s v="Ibico Presentation Index for Binding Systems"/>
    <x v="47"/>
    <n v="5"/>
    <x v="2"/>
    <x v="1"/>
    <n v="-4.58"/>
    <n v="6"/>
    <x v="0"/>
    <d v="2019-01-18T00:00:00"/>
    <x v="0"/>
    <x v="27"/>
    <x v="2"/>
  </r>
  <r>
    <n v="4"/>
    <x v="1"/>
    <n v="6"/>
    <x v="0"/>
    <s v="Johnson City"/>
    <s v="United States"/>
    <s v="Brosina Hoffman"/>
    <x v="1"/>
    <x v="1054"/>
    <x v="3354"/>
    <x v="2"/>
    <n v="37604"/>
    <n v="911"/>
    <s v="iHome FM Clock Radio with Lightning Dock"/>
    <x v="5"/>
    <n v="2"/>
    <x v="2"/>
    <x v="1"/>
    <n v="7"/>
    <n v="112"/>
    <x v="0"/>
    <d v="2019-01-18T00:00:00"/>
    <x v="0"/>
    <x v="27"/>
    <x v="0"/>
  </r>
  <r>
    <n v="3"/>
    <x v="2"/>
    <n v="1"/>
    <x v="1"/>
    <s v="Philadelphia"/>
    <s v="United States"/>
    <s v="Ralph Arnett"/>
    <x v="1"/>
    <x v="926"/>
    <x v="3355"/>
    <x v="0"/>
    <n v="19120"/>
    <n v="1593"/>
    <s v="Ultra Door Kickplate, 8H x 34W"/>
    <x v="35"/>
    <n v="5"/>
    <x v="0"/>
    <x v="0"/>
    <n v="13.85"/>
    <n v="79"/>
    <x v="0"/>
    <d v="2019-12-04T00:00:00"/>
    <x v="2"/>
    <x v="12"/>
    <x v="9"/>
  </r>
  <r>
    <n v="3"/>
    <x v="2"/>
    <n v="1"/>
    <x v="2"/>
    <s v="Philadelphia"/>
    <s v="United States"/>
    <s v="Ralph Arnett"/>
    <x v="1"/>
    <x v="926"/>
    <x v="3355"/>
    <x v="0"/>
    <n v="19120"/>
    <n v="1267"/>
    <s v="Personal File Boxes with Fold-Down Carry Handle"/>
    <x v="38"/>
    <n v="3"/>
    <x v="0"/>
    <x v="0"/>
    <n v="2.34"/>
    <n v="37"/>
    <x v="0"/>
    <d v="2019-12-04T00:00:00"/>
    <x v="2"/>
    <x v="12"/>
    <x v="11"/>
  </r>
  <r>
    <n v="4"/>
    <x v="1"/>
    <n v="6"/>
    <x v="2"/>
    <s v="Philadelphia"/>
    <s v="United States"/>
    <s v="Erin Smith"/>
    <x v="1"/>
    <x v="1035"/>
    <x v="3356"/>
    <x v="0"/>
    <n v="19134"/>
    <n v="1787"/>
    <s v="Xerox 1988"/>
    <x v="243"/>
    <n v="5"/>
    <x v="0"/>
    <x v="0"/>
    <n v="38.72"/>
    <n v="124"/>
    <x v="1"/>
    <d v="2019-02-28T00:00:00"/>
    <x v="0"/>
    <x v="12"/>
    <x v="3"/>
  </r>
  <r>
    <n v="4"/>
    <x v="1"/>
    <n v="6"/>
    <x v="0"/>
    <s v="Philadelphia"/>
    <s v="United States"/>
    <s v="Erin Smith"/>
    <x v="1"/>
    <x v="1035"/>
    <x v="3356"/>
    <x v="0"/>
    <n v="19134"/>
    <n v="1278"/>
    <s v="Plantronics CS510 - Over-the-Head monaural Wireless Headset System"/>
    <x v="208"/>
    <n v="5"/>
    <x v="0"/>
    <x v="0"/>
    <n v="214.47"/>
    <n v="1320"/>
    <x v="1"/>
    <d v="2019-02-28T00:00:00"/>
    <x v="0"/>
    <x v="12"/>
    <x v="8"/>
  </r>
  <r>
    <n v="5"/>
    <x v="1"/>
    <n v="6"/>
    <x v="0"/>
    <s v="Great Falls"/>
    <s v="United States"/>
    <s v="Alan Dominguez"/>
    <x v="0"/>
    <x v="1136"/>
    <x v="3357"/>
    <x v="1"/>
    <n v="59405"/>
    <n v="398"/>
    <s v="Canon Image Class D660 Copier"/>
    <x v="619"/>
    <n v="5"/>
    <x v="1"/>
    <x v="0"/>
    <n v="1379.98"/>
    <n v="3000"/>
    <x v="2"/>
    <d v="2019-01-27T00:00:00"/>
    <x v="0"/>
    <x v="22"/>
    <x v="16"/>
  </r>
  <r>
    <n v="5"/>
    <x v="1"/>
    <n v="6"/>
    <x v="2"/>
    <s v="Great Falls"/>
    <s v="United States"/>
    <s v="Alan Dominguez"/>
    <x v="0"/>
    <x v="1136"/>
    <x v="3357"/>
    <x v="1"/>
    <n v="59405"/>
    <n v="113"/>
    <s v="Advantus Rolling Storage Box"/>
    <x v="35"/>
    <n v="3"/>
    <x v="1"/>
    <x v="0"/>
    <n v="13.89"/>
    <n v="51"/>
    <x v="2"/>
    <d v="2019-01-27T00:00:00"/>
    <x v="0"/>
    <x v="22"/>
    <x v="11"/>
  </r>
  <r>
    <n v="5"/>
    <x v="1"/>
    <n v="6"/>
    <x v="2"/>
    <s v="Great Falls"/>
    <s v="United States"/>
    <s v="Alan Dominguez"/>
    <x v="0"/>
    <x v="1136"/>
    <x v="3357"/>
    <x v="1"/>
    <n v="59405"/>
    <n v="780"/>
    <s v="Great White Multi-Use Recycled Paper (20Lb. and 84 Bright)"/>
    <x v="46"/>
    <n v="2"/>
    <x v="1"/>
    <x v="0"/>
    <n v="5.38"/>
    <n v="12"/>
    <x v="2"/>
    <d v="2019-01-27T00:00:00"/>
    <x v="0"/>
    <x v="22"/>
    <x v="3"/>
  </r>
  <r>
    <n v="5"/>
    <x v="1"/>
    <n v="6"/>
    <x v="2"/>
    <s v="Great Falls"/>
    <s v="United States"/>
    <s v="Alan Dominguez"/>
    <x v="0"/>
    <x v="1136"/>
    <x v="3357"/>
    <x v="1"/>
    <n v="59405"/>
    <n v="1558"/>
    <s v="Tennsco Single-Tier Lockers"/>
    <x v="143"/>
    <n v="3"/>
    <x v="1"/>
    <x v="0"/>
    <n v="56.3"/>
    <n v="1126"/>
    <x v="2"/>
    <d v="2019-01-27T00:00:00"/>
    <x v="0"/>
    <x v="22"/>
    <x v="11"/>
  </r>
  <r>
    <n v="4"/>
    <x v="1"/>
    <n v="6"/>
    <x v="2"/>
    <s v="Aurora"/>
    <s v="United States"/>
    <s v="Frank Gastineau"/>
    <x v="1"/>
    <x v="1137"/>
    <x v="3358"/>
    <x v="3"/>
    <n v="60505"/>
    <n v="646"/>
    <s v="Fellowes Mobile File Cart, Black"/>
    <x v="80"/>
    <n v="6"/>
    <x v="3"/>
    <x v="0"/>
    <n v="26.12"/>
    <n v="298"/>
    <x v="2"/>
    <d v="2019-07-14T00:00:00"/>
    <x v="0"/>
    <x v="10"/>
    <x v="11"/>
  </r>
  <r>
    <n v="4"/>
    <x v="2"/>
    <n v="3"/>
    <x v="1"/>
    <s v="Chicago"/>
    <s v="United States"/>
    <s v="Ross DeVincentis"/>
    <x v="7"/>
    <x v="1127"/>
    <x v="3359"/>
    <x v="3"/>
    <n v="60610"/>
    <n v="558"/>
    <s v="Eldon Cleatmat Chair Mats for Medium Pile Carpets"/>
    <x v="68"/>
    <n v="1"/>
    <x v="3"/>
    <x v="0"/>
    <n v="-26.08"/>
    <n v="22"/>
    <x v="2"/>
    <d v="2019-02-07T00:00:00"/>
    <x v="1"/>
    <x v="10"/>
    <x v="9"/>
  </r>
  <r>
    <n v="4"/>
    <x v="2"/>
    <n v="3"/>
    <x v="2"/>
    <s v="Chicago"/>
    <s v="United States"/>
    <s v="Ross DeVincentis"/>
    <x v="1"/>
    <x v="1127"/>
    <x v="3359"/>
    <x v="3"/>
    <n v="60610"/>
    <n v="1800"/>
    <s v="Xerox 2"/>
    <x v="38"/>
    <n v="1"/>
    <x v="3"/>
    <x v="0"/>
    <n v="1.81"/>
    <n v="5"/>
    <x v="2"/>
    <d v="2019-02-07T00:00:00"/>
    <x v="1"/>
    <x v="10"/>
    <x v="3"/>
  </r>
  <r>
    <n v="4"/>
    <x v="2"/>
    <n v="3"/>
    <x v="2"/>
    <s v="Chicago"/>
    <s v="United States"/>
    <s v="Ross DeVincentis"/>
    <x v="1"/>
    <x v="1127"/>
    <x v="3359"/>
    <x v="3"/>
    <n v="60610"/>
    <n v="1684"/>
    <s v="Xerox 1893"/>
    <x v="39"/>
    <n v="2"/>
    <x v="3"/>
    <x v="0"/>
    <n v="23.77"/>
    <n v="66"/>
    <x v="2"/>
    <d v="2019-02-07T00:00:00"/>
    <x v="1"/>
    <x v="10"/>
    <x v="3"/>
  </r>
  <r>
    <n v="4"/>
    <x v="2"/>
    <n v="3"/>
    <x v="2"/>
    <s v="Chicago"/>
    <s v="United States"/>
    <s v="Ross DeVincentis"/>
    <x v="1"/>
    <x v="1127"/>
    <x v="3359"/>
    <x v="3"/>
    <n v="60610"/>
    <n v="1680"/>
    <s v="Xerox 189"/>
    <x v="193"/>
    <n v="5"/>
    <x v="3"/>
    <x v="0"/>
    <n v="146.79"/>
    <n v="419"/>
    <x v="2"/>
    <d v="2019-02-07T00:00:00"/>
    <x v="1"/>
    <x v="10"/>
    <x v="3"/>
  </r>
  <r>
    <n v="6"/>
    <x v="0"/>
    <n v="6"/>
    <x v="2"/>
    <s v="Nashville"/>
    <s v="United States"/>
    <s v="Erica Hernandez"/>
    <x v="1"/>
    <x v="916"/>
    <x v="3360"/>
    <x v="2"/>
    <n v="37211"/>
    <n v="418"/>
    <s v="Carina Double Wide Media Storage Towers in Natural &amp; Black"/>
    <x v="204"/>
    <n v="1"/>
    <x v="2"/>
    <x v="0"/>
    <n v="-12.96"/>
    <n v="65"/>
    <x v="2"/>
    <d v="2020-01-03T00:00:00"/>
    <x v="0"/>
    <x v="27"/>
    <x v="11"/>
  </r>
  <r>
    <n v="4"/>
    <x v="1"/>
    <n v="6"/>
    <x v="2"/>
    <s v="Dallas"/>
    <s v="United States"/>
    <s v="Richard Eichhorn"/>
    <x v="1"/>
    <x v="1039"/>
    <x v="3361"/>
    <x v="3"/>
    <n v="75081"/>
    <n v="925"/>
    <s v="Important Message Pads, 50 4-1/4 x 5-1/2 Forms per Pad"/>
    <x v="9"/>
    <n v="8"/>
    <x v="3"/>
    <x v="0"/>
    <n v="9.74"/>
    <n v="27"/>
    <x v="0"/>
    <d v="2019-03-07T00:00:00"/>
    <x v="0"/>
    <x v="4"/>
    <x v="3"/>
  </r>
  <r>
    <n v="6"/>
    <x v="0"/>
    <n v="6"/>
    <x v="2"/>
    <s v="Waterloo"/>
    <s v="United States"/>
    <s v="Natalie Webber"/>
    <x v="0"/>
    <x v="1138"/>
    <x v="3362"/>
    <x v="3"/>
    <n v="50701"/>
    <n v="1508"/>
    <s v="Staples in misc. colors"/>
    <x v="70"/>
    <n v="4"/>
    <x v="3"/>
    <x v="0"/>
    <n v="11.82"/>
    <n v="30"/>
    <x v="0"/>
    <d v="2019-07-17T00:00:00"/>
    <x v="0"/>
    <x v="41"/>
    <x v="6"/>
  </r>
  <r>
    <n v="4"/>
    <x v="1"/>
    <n v="6"/>
    <x v="2"/>
    <s v="Lorain"/>
    <s v="United States"/>
    <s v="Alejandro Ballentine"/>
    <x v="1"/>
    <x v="1139"/>
    <x v="3363"/>
    <x v="0"/>
    <n v="44052"/>
    <n v="113"/>
    <s v="Advantus Rolling Storage Box"/>
    <x v="38"/>
    <n v="2"/>
    <x v="0"/>
    <x v="0"/>
    <n v="2.4"/>
    <n v="27"/>
    <x v="2"/>
    <d v="2019-06-06T00:00:00"/>
    <x v="0"/>
    <x v="19"/>
    <x v="11"/>
  </r>
  <r>
    <n v="4"/>
    <x v="1"/>
    <n v="6"/>
    <x v="0"/>
    <s v="Lorain"/>
    <s v="United States"/>
    <s v="Alejandro Ballentine"/>
    <x v="6"/>
    <x v="1139"/>
    <x v="3363"/>
    <x v="0"/>
    <n v="44052"/>
    <n v="478"/>
    <s v="Cush Cases Heavy Duty Rugged Cover Case for Samsung Galaxy S5 - Purple"/>
    <x v="22"/>
    <n v="1"/>
    <x v="0"/>
    <x v="0"/>
    <n v="-0.64"/>
    <n v="3"/>
    <x v="2"/>
    <d v="2019-06-06T00:00:00"/>
    <x v="0"/>
    <x v="19"/>
    <x v="0"/>
  </r>
  <r>
    <n v="5"/>
    <x v="1"/>
    <n v="6"/>
    <x v="2"/>
    <s v="Salem"/>
    <s v="United States"/>
    <s v="Michael Granlund"/>
    <x v="1"/>
    <x v="998"/>
    <x v="3364"/>
    <x v="1"/>
    <n v="97301"/>
    <n v="80"/>
    <s v="Acme Kleen Earth Office Shears"/>
    <x v="4"/>
    <n v="2"/>
    <x v="1"/>
    <x v="0"/>
    <n v="0.7"/>
    <n v="6"/>
    <x v="2"/>
    <d v="2019-09-05T00:00:00"/>
    <x v="0"/>
    <x v="37"/>
    <x v="15"/>
  </r>
  <r>
    <n v="2"/>
    <x v="1"/>
    <n v="3"/>
    <x v="2"/>
    <s v="Georgetown"/>
    <s v="United States"/>
    <s v="Shahid Shariari"/>
    <x v="0"/>
    <x v="1047"/>
    <x v="3365"/>
    <x v="2"/>
    <n v="40324"/>
    <n v="654"/>
    <s v="Fellowes Premier Superior Surge Suppressor, 10-Outlet, With Phone and Remote"/>
    <x v="71"/>
    <n v="4"/>
    <x v="2"/>
    <x v="0"/>
    <n v="50.88"/>
    <n v="196"/>
    <x v="0"/>
    <d v="2019-09-13T00:00:00"/>
    <x v="1"/>
    <x v="14"/>
    <x v="12"/>
  </r>
  <r>
    <n v="2"/>
    <x v="1"/>
    <n v="3"/>
    <x v="2"/>
    <s v="Georgetown"/>
    <s v="United States"/>
    <s v="Shahid Shariari"/>
    <x v="0"/>
    <x v="1047"/>
    <x v="3365"/>
    <x v="2"/>
    <n v="40324"/>
    <n v="42"/>
    <s v="Acco Clips to Go Binder Clips, 24 Clips in Two Sizes"/>
    <x v="5"/>
    <n v="4"/>
    <x v="2"/>
    <x v="0"/>
    <n v="6.67"/>
    <n v="14"/>
    <x v="0"/>
    <d v="2019-09-13T00:00:00"/>
    <x v="1"/>
    <x v="14"/>
    <x v="4"/>
  </r>
  <r>
    <n v="4"/>
    <x v="1"/>
    <n v="6"/>
    <x v="1"/>
    <s v="Philadelphia"/>
    <s v="United States"/>
    <s v="Thea Hudgings"/>
    <x v="1"/>
    <x v="1077"/>
    <x v="3366"/>
    <x v="0"/>
    <n v="19140"/>
    <n v="576"/>
    <s v="Eldon Image Series Black Desk Accessories"/>
    <x v="4"/>
    <n v="1"/>
    <x v="0"/>
    <x v="0"/>
    <n v="0.66"/>
    <n v="3"/>
    <x v="1"/>
    <d v="2019-11-06T00:00:00"/>
    <x v="0"/>
    <x v="12"/>
    <x v="9"/>
  </r>
  <r>
    <n v="4"/>
    <x v="1"/>
    <n v="6"/>
    <x v="2"/>
    <s v="Philadelphia"/>
    <s v="United States"/>
    <s v="Thea Hudgings"/>
    <x v="1"/>
    <x v="1077"/>
    <x v="3366"/>
    <x v="0"/>
    <n v="19140"/>
    <n v="336"/>
    <s v="Black &amp; Decker Filter for Double Action Dustbuster Cordless Vac BLDV7210"/>
    <x v="4"/>
    <n v="3"/>
    <x v="0"/>
    <x v="0"/>
    <n v="1.26"/>
    <n v="20"/>
    <x v="1"/>
    <d v="2019-11-06T00:00:00"/>
    <x v="0"/>
    <x v="12"/>
    <x v="12"/>
  </r>
  <r>
    <n v="4"/>
    <x v="1"/>
    <n v="6"/>
    <x v="2"/>
    <s v="Philadelphia"/>
    <s v="United States"/>
    <s v="Thea Hudgings"/>
    <x v="1"/>
    <x v="1077"/>
    <x v="3366"/>
    <x v="0"/>
    <n v="19140"/>
    <n v="456"/>
    <s v="Colored Envelopes"/>
    <x v="16"/>
    <n v="3"/>
    <x v="0"/>
    <x v="0"/>
    <n v="2.88"/>
    <n v="9"/>
    <x v="1"/>
    <d v="2019-11-06T00:00:00"/>
    <x v="0"/>
    <x v="12"/>
    <x v="7"/>
  </r>
  <r>
    <n v="4"/>
    <x v="1"/>
    <n v="6"/>
    <x v="0"/>
    <s v="Philadelphia"/>
    <s v="United States"/>
    <s v="Thea Hudgings"/>
    <x v="6"/>
    <x v="1077"/>
    <x v="3366"/>
    <x v="0"/>
    <n v="19140"/>
    <n v="1629"/>
    <s v="Wilson Electronics DB Pro Signal Booster"/>
    <x v="620"/>
    <n v="4"/>
    <x v="0"/>
    <x v="0"/>
    <n v="-186.16"/>
    <n v="859"/>
    <x v="1"/>
    <d v="2019-11-06T00:00:00"/>
    <x v="0"/>
    <x v="12"/>
    <x v="0"/>
  </r>
  <r>
    <n v="4"/>
    <x v="1"/>
    <n v="6"/>
    <x v="2"/>
    <s v="Huntsville"/>
    <s v="United States"/>
    <s v="Neil Ducich"/>
    <x v="0"/>
    <x v="1059"/>
    <x v="3367"/>
    <x v="2"/>
    <n v="35810"/>
    <n v="1641"/>
    <s v="Wilson Jones Four-Pocket Poly Binders"/>
    <x v="44"/>
    <n v="4"/>
    <x v="2"/>
    <x v="0"/>
    <n v="12.82"/>
    <n v="26"/>
    <x v="1"/>
    <d v="2019-05-23T00:00:00"/>
    <x v="0"/>
    <x v="29"/>
    <x v="2"/>
  </r>
  <r>
    <n v="7"/>
    <x v="2"/>
    <n v="6"/>
    <x v="2"/>
    <s v="Dallas"/>
    <s v="United States"/>
    <s v="Sally Hughsby"/>
    <x v="1"/>
    <x v="1025"/>
    <x v="3368"/>
    <x v="3"/>
    <n v="75081"/>
    <n v="8"/>
    <s v="#6 3/4 Gummed Flap White Envelopes"/>
    <x v="23"/>
    <n v="2"/>
    <x v="3"/>
    <x v="0"/>
    <n v="5.54"/>
    <n v="16"/>
    <x v="1"/>
    <d v="2019-11-03T00:00:00"/>
    <x v="0"/>
    <x v="4"/>
    <x v="7"/>
  </r>
  <r>
    <n v="7"/>
    <x v="2"/>
    <n v="6"/>
    <x v="2"/>
    <s v="Dallas"/>
    <s v="United States"/>
    <s v="Sally Hughsby"/>
    <x v="1"/>
    <x v="1025"/>
    <x v="3368"/>
    <x v="3"/>
    <n v="75081"/>
    <n v="1770"/>
    <s v="Xerox 1972"/>
    <x v="16"/>
    <n v="2"/>
    <x v="3"/>
    <x v="0"/>
    <n v="2.64"/>
    <n v="8"/>
    <x v="1"/>
    <d v="2019-11-03T00:00:00"/>
    <x v="0"/>
    <x v="4"/>
    <x v="3"/>
  </r>
  <r>
    <n v="4"/>
    <x v="1"/>
    <n v="6"/>
    <x v="1"/>
    <s v="Middletown"/>
    <s v="United States"/>
    <s v="Filia McAdams"/>
    <x v="0"/>
    <x v="1027"/>
    <x v="3369"/>
    <x v="0"/>
    <n v="6457"/>
    <n v="1547"/>
    <s v="Tenex Traditional Chairmats for Medium Pile Carpet, Standard Lip, 36 x 48"/>
    <x v="37"/>
    <n v="3"/>
    <x v="0"/>
    <x v="0"/>
    <n v="38.21"/>
    <n v="182"/>
    <x v="1"/>
    <d v="2019-12-27T00:00:00"/>
    <x v="0"/>
    <x v="38"/>
    <x v="9"/>
  </r>
  <r>
    <n v="0"/>
    <x v="0"/>
    <n v="0"/>
    <x v="1"/>
    <s v="Seattle"/>
    <s v="United States"/>
    <s v="Rick Wilson"/>
    <x v="0"/>
    <x v="1005"/>
    <x v="3370"/>
    <x v="1"/>
    <n v="98103"/>
    <n v="965"/>
    <s v="KI Conference Tables"/>
    <x v="102"/>
    <n v="4"/>
    <x v="1"/>
    <x v="0"/>
    <n v="45.37"/>
    <n v="284"/>
    <x v="1"/>
    <d v="2019-09-01T00:00:00"/>
    <x v="3"/>
    <x v="11"/>
    <x v="1"/>
  </r>
  <r>
    <n v="0"/>
    <x v="0"/>
    <n v="0"/>
    <x v="2"/>
    <s v="Seattle"/>
    <s v="United States"/>
    <s v="Rick Wilson"/>
    <x v="0"/>
    <x v="1005"/>
    <x v="3370"/>
    <x v="1"/>
    <n v="98103"/>
    <n v="855"/>
    <s v="Honeywell Quietcare HEPA Air Cleaner"/>
    <x v="401"/>
    <n v="4"/>
    <x v="1"/>
    <x v="0"/>
    <n v="103.82"/>
    <n v="315"/>
    <x v="1"/>
    <d v="2019-09-01T00:00:00"/>
    <x v="3"/>
    <x v="11"/>
    <x v="12"/>
  </r>
  <r>
    <n v="5"/>
    <x v="1"/>
    <n v="6"/>
    <x v="1"/>
    <s v="San Diego"/>
    <s v="United States"/>
    <s v="Bill Overfelt"/>
    <x v="0"/>
    <x v="1140"/>
    <x v="3371"/>
    <x v="1"/>
    <n v="92105"/>
    <n v="556"/>
    <s v="Eldon Antistatic Chair Mats for Low to Medium Pile Carpets"/>
    <x v="44"/>
    <n v="2"/>
    <x v="1"/>
    <x v="0"/>
    <n v="12.63"/>
    <n v="211"/>
    <x v="1"/>
    <d v="2019-02-07T00:00:00"/>
    <x v="0"/>
    <x v="1"/>
    <x v="9"/>
  </r>
  <r>
    <n v="5"/>
    <x v="1"/>
    <n v="6"/>
    <x v="2"/>
    <s v="San Diego"/>
    <s v="United States"/>
    <s v="Bill Overfelt"/>
    <x v="1"/>
    <x v="1140"/>
    <x v="3371"/>
    <x v="1"/>
    <n v="92105"/>
    <n v="688"/>
    <s v="GBC Durable Plastic Covers"/>
    <x v="9"/>
    <n v="2"/>
    <x v="1"/>
    <x v="0"/>
    <n v="10.06"/>
    <n v="31"/>
    <x v="1"/>
    <d v="2019-02-07T00:00:00"/>
    <x v="0"/>
    <x v="1"/>
    <x v="2"/>
  </r>
  <r>
    <n v="5"/>
    <x v="1"/>
    <n v="6"/>
    <x v="0"/>
    <s v="San Diego"/>
    <s v="United States"/>
    <s v="Bill Overfelt"/>
    <x v="1"/>
    <x v="1140"/>
    <x v="3371"/>
    <x v="1"/>
    <n v="92105"/>
    <n v="882"/>
    <s v="HP Officejet Pro 8600 e-All-In-One Printer, Copier, Scanner, Fax"/>
    <x v="243"/>
    <n v="2"/>
    <x v="1"/>
    <x v="0"/>
    <n v="39"/>
    <n v="240"/>
    <x v="1"/>
    <d v="2019-02-07T00:00:00"/>
    <x v="0"/>
    <x v="1"/>
    <x v="13"/>
  </r>
  <r>
    <n v="5"/>
    <x v="2"/>
    <n v="3"/>
    <x v="2"/>
    <s v="San Francisco"/>
    <s v="United States"/>
    <s v="Michael Moore"/>
    <x v="1"/>
    <x v="1079"/>
    <x v="3372"/>
    <x v="1"/>
    <n v="94110"/>
    <n v="513"/>
    <s v="Deluxe Heavy-Duty Vinyl Round Ring Binder"/>
    <x v="54"/>
    <n v="2"/>
    <x v="1"/>
    <x v="0"/>
    <n v="11.46"/>
    <n v="37"/>
    <x v="0"/>
    <d v="2019-12-24T00:00:00"/>
    <x v="1"/>
    <x v="1"/>
    <x v="2"/>
  </r>
  <r>
    <n v="5"/>
    <x v="2"/>
    <n v="3"/>
    <x v="2"/>
    <s v="New York City"/>
    <s v="United States"/>
    <s v="Victoria Wilson"/>
    <x v="0"/>
    <x v="906"/>
    <x v="3373"/>
    <x v="0"/>
    <n v="10011"/>
    <n v="514"/>
    <s v="Deluxe Rollaway Locking File with Drawer"/>
    <x v="344"/>
    <n v="3"/>
    <x v="0"/>
    <x v="0"/>
    <n v="349.34"/>
    <n v="1248"/>
    <x v="1"/>
    <d v="2019-11-22T00:00:00"/>
    <x v="1"/>
    <x v="0"/>
    <x v="11"/>
  </r>
  <r>
    <n v="2"/>
    <x v="1"/>
    <n v="3"/>
    <x v="2"/>
    <s v="Summerville"/>
    <s v="United States"/>
    <s v="Roland Schwarz"/>
    <x v="0"/>
    <x v="927"/>
    <x v="3374"/>
    <x v="2"/>
    <n v="29483"/>
    <n v="1647"/>
    <s v="Wilson Jones Ledger-Size, Piano-Hinge Binder, 2, Blue"/>
    <x v="179"/>
    <n v="8"/>
    <x v="2"/>
    <x v="0"/>
    <n v="157.36000000000001"/>
    <n v="328"/>
    <x v="1"/>
    <d v="2019-11-26T00:00:00"/>
    <x v="1"/>
    <x v="13"/>
    <x v="2"/>
  </r>
  <r>
    <n v="2"/>
    <x v="1"/>
    <n v="3"/>
    <x v="0"/>
    <s v="Summerville"/>
    <s v="United States"/>
    <s v="Roland Schwarz"/>
    <x v="0"/>
    <x v="927"/>
    <x v="3374"/>
    <x v="2"/>
    <n v="29483"/>
    <n v="1104"/>
    <s v="Motorla HX550 Universal Bluetooth Headset"/>
    <x v="30"/>
    <n v="2"/>
    <x v="2"/>
    <x v="0"/>
    <n v="39.549999999999997"/>
    <n v="79"/>
    <x v="1"/>
    <d v="2019-11-26T00:00:00"/>
    <x v="1"/>
    <x v="13"/>
    <x v="0"/>
  </r>
  <r>
    <n v="4"/>
    <x v="1"/>
    <n v="6"/>
    <x v="2"/>
    <s v="Indianapolis"/>
    <s v="United States"/>
    <s v="Patrick ODonnell"/>
    <x v="0"/>
    <x v="1085"/>
    <x v="3375"/>
    <x v="3"/>
    <n v="46203"/>
    <n v="1310"/>
    <s v="Premium Transparent Presentation Covers by GBC"/>
    <x v="201"/>
    <n v="6"/>
    <x v="3"/>
    <x v="0"/>
    <n v="60.42"/>
    <n v="126"/>
    <x v="0"/>
    <d v="2019-08-09T00:00:00"/>
    <x v="0"/>
    <x v="17"/>
    <x v="2"/>
  </r>
  <r>
    <n v="4"/>
    <x v="1"/>
    <n v="6"/>
    <x v="2"/>
    <s v="Indianapolis"/>
    <s v="United States"/>
    <s v="Patrick ODonnell"/>
    <x v="0"/>
    <x v="1085"/>
    <x v="3375"/>
    <x v="3"/>
    <n v="46203"/>
    <n v="182"/>
    <s v="Avery 475"/>
    <x v="18"/>
    <n v="9"/>
    <x v="3"/>
    <x v="0"/>
    <n v="66.599999999999994"/>
    <n v="133"/>
    <x v="0"/>
    <d v="2019-08-09T00:00:00"/>
    <x v="0"/>
    <x v="17"/>
    <x v="10"/>
  </r>
  <r>
    <n v="4"/>
    <x v="1"/>
    <n v="6"/>
    <x v="0"/>
    <s v="Indianapolis"/>
    <s v="United States"/>
    <s v="Patrick ODonnell"/>
    <x v="0"/>
    <x v="1085"/>
    <x v="3375"/>
    <x v="3"/>
    <n v="46203"/>
    <n v="1023"/>
    <s v="Logitech MX Performance Wireless Mouse"/>
    <x v="26"/>
    <n v="2"/>
    <x v="3"/>
    <x v="0"/>
    <n v="29.52"/>
    <n v="80"/>
    <x v="0"/>
    <d v="2019-08-09T00:00:00"/>
    <x v="0"/>
    <x v="17"/>
    <x v="8"/>
  </r>
  <r>
    <n v="6"/>
    <x v="0"/>
    <n v="6"/>
    <x v="2"/>
    <s v="Mount Vernon"/>
    <s v="United States"/>
    <s v="Joseph Airdo"/>
    <x v="0"/>
    <x v="889"/>
    <x v="3376"/>
    <x v="0"/>
    <n v="10550"/>
    <n v="1501"/>
    <s v="Staple envelope"/>
    <x v="54"/>
    <n v="3"/>
    <x v="0"/>
    <x v="0"/>
    <n v="10.97"/>
    <n v="23"/>
    <x v="0"/>
    <d v="2019-10-05T00:00:00"/>
    <x v="0"/>
    <x v="0"/>
    <x v="7"/>
  </r>
  <r>
    <n v="6"/>
    <x v="0"/>
    <n v="6"/>
    <x v="2"/>
    <s v="Mount Vernon"/>
    <s v="United States"/>
    <s v="Joseph Airdo"/>
    <x v="0"/>
    <x v="889"/>
    <x v="3376"/>
    <x v="0"/>
    <n v="10550"/>
    <n v="1486"/>
    <s v="Speediset Carbonless Redi-Letter 7 x 8 1/2"/>
    <x v="39"/>
    <n v="5"/>
    <x v="0"/>
    <x v="0"/>
    <n v="24.23"/>
    <n v="52"/>
    <x v="0"/>
    <d v="2019-10-05T00:00:00"/>
    <x v="0"/>
    <x v="0"/>
    <x v="3"/>
  </r>
  <r>
    <n v="5"/>
    <x v="1"/>
    <n v="6"/>
    <x v="1"/>
    <s v="Memphis"/>
    <s v="United States"/>
    <s v="Dan Campbell"/>
    <x v="1"/>
    <x v="896"/>
    <x v="3377"/>
    <x v="2"/>
    <n v="38109"/>
    <n v="585"/>
    <s v="Eldon Radial Chair Mat for Low to Medium Pile Carpets"/>
    <x v="36"/>
    <n v="1"/>
    <x v="2"/>
    <x v="0"/>
    <n v="0"/>
    <n v="32"/>
    <x v="0"/>
    <d v="2019-08-18T00:00:00"/>
    <x v="0"/>
    <x v="27"/>
    <x v="9"/>
  </r>
  <r>
    <n v="5"/>
    <x v="1"/>
    <n v="6"/>
    <x v="1"/>
    <s v="Memphis"/>
    <s v="United States"/>
    <s v="Dan Campbell"/>
    <x v="1"/>
    <x v="896"/>
    <x v="3377"/>
    <x v="2"/>
    <n v="38109"/>
    <n v="844"/>
    <s v="Hon Olson Stacker Chairs"/>
    <x v="85"/>
    <n v="2"/>
    <x v="2"/>
    <x v="0"/>
    <n v="47.66"/>
    <n v="424"/>
    <x v="0"/>
    <d v="2019-08-18T00:00:00"/>
    <x v="0"/>
    <x v="27"/>
    <x v="5"/>
  </r>
  <r>
    <n v="5"/>
    <x v="1"/>
    <n v="6"/>
    <x v="2"/>
    <s v="Memphis"/>
    <s v="United States"/>
    <s v="Dan Campbell"/>
    <x v="1"/>
    <x v="896"/>
    <x v="3377"/>
    <x v="2"/>
    <n v="38109"/>
    <n v="456"/>
    <s v="Colored Envelopes"/>
    <x v="46"/>
    <n v="5"/>
    <x v="2"/>
    <x v="0"/>
    <n v="4.8"/>
    <n v="15"/>
    <x v="0"/>
    <d v="2019-08-18T00:00:00"/>
    <x v="0"/>
    <x v="27"/>
    <x v="7"/>
  </r>
  <r>
    <n v="5"/>
    <x v="1"/>
    <n v="6"/>
    <x v="2"/>
    <s v="Memphis"/>
    <s v="United States"/>
    <s v="Dan Campbell"/>
    <x v="1"/>
    <x v="896"/>
    <x v="3377"/>
    <x v="2"/>
    <n v="38109"/>
    <n v="1507"/>
    <s v="Staples"/>
    <x v="13"/>
    <n v="5"/>
    <x v="2"/>
    <x v="0"/>
    <n v="9.1199999999999992"/>
    <n v="24"/>
    <x v="0"/>
    <d v="2019-08-18T00:00:00"/>
    <x v="0"/>
    <x v="27"/>
    <x v="4"/>
  </r>
  <r>
    <n v="5"/>
    <x v="1"/>
    <n v="6"/>
    <x v="2"/>
    <s v="Memphis"/>
    <s v="United States"/>
    <s v="Dan Campbell"/>
    <x v="1"/>
    <x v="896"/>
    <x v="3377"/>
    <x v="2"/>
    <n v="38109"/>
    <n v="304"/>
    <s v="Belkin Premiere Surge Master II 8-outlet surge protector"/>
    <x v="73"/>
    <n v="7"/>
    <x v="2"/>
    <x v="0"/>
    <n v="30.61"/>
    <n v="272"/>
    <x v="0"/>
    <d v="2019-08-18T00:00:00"/>
    <x v="0"/>
    <x v="27"/>
    <x v="12"/>
  </r>
  <r>
    <n v="5"/>
    <x v="1"/>
    <n v="6"/>
    <x v="2"/>
    <s v="Memphis"/>
    <s v="United States"/>
    <s v="Dan Campbell"/>
    <x v="4"/>
    <x v="896"/>
    <x v="3377"/>
    <x v="2"/>
    <n v="38109"/>
    <n v="687"/>
    <s v="GBC DocuBind TL300 Electric Binding System"/>
    <x v="621"/>
    <n v="6"/>
    <x v="2"/>
    <x v="0"/>
    <n v="-1237.8499999999999"/>
    <n v="1615"/>
    <x v="0"/>
    <d v="2019-08-18T00:00:00"/>
    <x v="0"/>
    <x v="27"/>
    <x v="2"/>
  </r>
  <r>
    <n v="5"/>
    <x v="1"/>
    <n v="6"/>
    <x v="0"/>
    <s v="Memphis"/>
    <s v="United States"/>
    <s v="Dan Campbell"/>
    <x v="1"/>
    <x v="896"/>
    <x v="3377"/>
    <x v="2"/>
    <n v="38109"/>
    <n v="1059"/>
    <s v="Maxell 4.7GB DVD-R 5/Pack"/>
    <x v="36"/>
    <n v="2"/>
    <x v="2"/>
    <x v="0"/>
    <n v="0.48"/>
    <n v="2"/>
    <x v="0"/>
    <d v="2019-08-18T00:00:00"/>
    <x v="0"/>
    <x v="27"/>
    <x v="8"/>
  </r>
  <r>
    <n v="0"/>
    <x v="0"/>
    <n v="0"/>
    <x v="1"/>
    <s v="Los Angeles"/>
    <s v="United States"/>
    <s v="Frank Hawley"/>
    <x v="1"/>
    <x v="1031"/>
    <x v="3378"/>
    <x v="1"/>
    <n v="90004"/>
    <n v="529"/>
    <s v="DMI Arturo Collection Mission-style Design Wood Chair"/>
    <x v="45"/>
    <n v="3"/>
    <x v="1"/>
    <x v="0"/>
    <n v="27.18"/>
    <n v="362"/>
    <x v="1"/>
    <d v="2019-09-10T00:00:00"/>
    <x v="3"/>
    <x v="1"/>
    <x v="5"/>
  </r>
  <r>
    <n v="0"/>
    <x v="0"/>
    <n v="0"/>
    <x v="2"/>
    <s v="Los Angeles"/>
    <s v="United States"/>
    <s v="Frank Hawley"/>
    <x v="1"/>
    <x v="1031"/>
    <x v="3378"/>
    <x v="1"/>
    <n v="90004"/>
    <n v="260"/>
    <s v="Avery Non-Stick Binders"/>
    <x v="38"/>
    <n v="2"/>
    <x v="1"/>
    <x v="0"/>
    <n v="2.2400000000000002"/>
    <n v="7"/>
    <x v="1"/>
    <d v="2019-09-10T00:00:00"/>
    <x v="3"/>
    <x v="1"/>
    <x v="2"/>
  </r>
  <r>
    <n v="4"/>
    <x v="1"/>
    <n v="6"/>
    <x v="2"/>
    <s v="Houston"/>
    <s v="United States"/>
    <s v="Joe Kamberova"/>
    <x v="3"/>
    <x v="959"/>
    <x v="3379"/>
    <x v="3"/>
    <n v="77036"/>
    <n v="1520"/>
    <s v="Storex DuraTech Recycled Plastic Frosted Binders"/>
    <x v="21"/>
    <n v="5"/>
    <x v="3"/>
    <x v="0"/>
    <n v="-6.36"/>
    <n v="4"/>
    <x v="0"/>
    <d v="2019-10-11T00:00:00"/>
    <x v="0"/>
    <x v="4"/>
    <x v="2"/>
  </r>
  <r>
    <n v="6"/>
    <x v="0"/>
    <n v="6"/>
    <x v="0"/>
    <s v="Columbus"/>
    <s v="United States"/>
    <s v="Steve Carroll"/>
    <x v="0"/>
    <x v="1141"/>
    <x v="3380"/>
    <x v="2"/>
    <n v="31907"/>
    <n v="1469"/>
    <s v="Sony 64GB Class 10 Micro SDHC R40 Memory Card"/>
    <x v="76"/>
    <n v="2"/>
    <x v="2"/>
    <x v="0"/>
    <n v="15.12"/>
    <n v="72"/>
    <x v="2"/>
    <d v="2019-09-01T00:00:00"/>
    <x v="0"/>
    <x v="8"/>
    <x v="8"/>
  </r>
  <r>
    <n v="4"/>
    <x v="2"/>
    <n v="3"/>
    <x v="1"/>
    <s v="Columbus"/>
    <s v="United States"/>
    <s v="Becky Pak"/>
    <x v="0"/>
    <x v="1137"/>
    <x v="3381"/>
    <x v="2"/>
    <n v="31907"/>
    <n v="550"/>
    <s v="Eldon 200 Class Desk Accessories, Smoke"/>
    <x v="10"/>
    <n v="3"/>
    <x v="2"/>
    <x v="0"/>
    <n v="7.91"/>
    <n v="19"/>
    <x v="0"/>
    <d v="2019-07-14T00:00:00"/>
    <x v="1"/>
    <x v="8"/>
    <x v="9"/>
  </r>
  <r>
    <n v="2"/>
    <x v="1"/>
    <n v="3"/>
    <x v="0"/>
    <s v="Jacksonville"/>
    <s v="United States"/>
    <s v="Natalie DeCherney"/>
    <x v="1"/>
    <x v="953"/>
    <x v="3382"/>
    <x v="2"/>
    <n v="32216"/>
    <n v="958"/>
    <s v="Kensington Orbit Wireless Mobile Trackball for PC and Mac"/>
    <x v="5"/>
    <n v="1"/>
    <x v="2"/>
    <x v="0"/>
    <n v="7.2"/>
    <n v="48"/>
    <x v="0"/>
    <d v="2019-12-05T00:00:00"/>
    <x v="1"/>
    <x v="2"/>
    <x v="8"/>
  </r>
  <r>
    <n v="7"/>
    <x v="2"/>
    <n v="6"/>
    <x v="1"/>
    <s v="Chandler"/>
    <s v="United States"/>
    <s v="James Lanier"/>
    <x v="1"/>
    <x v="1088"/>
    <x v="3383"/>
    <x v="1"/>
    <n v="85224"/>
    <n v="760"/>
    <s v="Global Leather Executive Chair"/>
    <x v="132"/>
    <n v="3"/>
    <x v="1"/>
    <x v="0"/>
    <n v="105.3"/>
    <n v="842"/>
    <x v="2"/>
    <d v="2019-12-31T00:00:00"/>
    <x v="0"/>
    <x v="3"/>
    <x v="5"/>
  </r>
  <r>
    <n v="7"/>
    <x v="2"/>
    <n v="6"/>
    <x v="1"/>
    <s v="Chandler"/>
    <s v="United States"/>
    <s v="James Lanier"/>
    <x v="1"/>
    <x v="1088"/>
    <x v="3383"/>
    <x v="1"/>
    <n v="85224"/>
    <n v="91"/>
    <s v="Acrylic Self-Standing Desk Frames"/>
    <x v="38"/>
    <n v="4"/>
    <x v="1"/>
    <x v="0"/>
    <n v="1.92"/>
    <n v="9"/>
    <x v="2"/>
    <d v="2019-12-31T00:00:00"/>
    <x v="0"/>
    <x v="3"/>
    <x v="9"/>
  </r>
  <r>
    <n v="4"/>
    <x v="1"/>
    <n v="6"/>
    <x v="2"/>
    <s v="Newport News"/>
    <s v="United States"/>
    <s v="Mike Kennedy"/>
    <x v="0"/>
    <x v="1100"/>
    <x v="3384"/>
    <x v="2"/>
    <n v="23602"/>
    <n v="338"/>
    <s v="Black Print Carbonless Snap-Off Rapid Letter, 8 1/2 x 7"/>
    <x v="29"/>
    <n v="1"/>
    <x v="2"/>
    <x v="0"/>
    <n v="4.0999999999999996"/>
    <n v="9"/>
    <x v="0"/>
    <d v="2019-05-08T00:00:00"/>
    <x v="0"/>
    <x v="5"/>
    <x v="3"/>
  </r>
  <r>
    <n v="4"/>
    <x v="1"/>
    <n v="6"/>
    <x v="2"/>
    <s v="Newport News"/>
    <s v="United States"/>
    <s v="Mike Kennedy"/>
    <x v="0"/>
    <x v="1100"/>
    <x v="3384"/>
    <x v="2"/>
    <n v="23602"/>
    <n v="1546"/>
    <s v="Tenex Personal Self-Stacking Standard File Box, Black/Gray"/>
    <x v="46"/>
    <n v="1"/>
    <x v="2"/>
    <x v="0"/>
    <n v="4.57"/>
    <n v="17"/>
    <x v="0"/>
    <d v="2019-05-08T00:00:00"/>
    <x v="0"/>
    <x v="5"/>
    <x v="11"/>
  </r>
  <r>
    <n v="4"/>
    <x v="1"/>
    <n v="6"/>
    <x v="2"/>
    <s v="Newport News"/>
    <s v="United States"/>
    <s v="Mike Kennedy"/>
    <x v="0"/>
    <x v="1100"/>
    <x v="3384"/>
    <x v="2"/>
    <n v="23602"/>
    <n v="982"/>
    <s v="Letter Size Cart"/>
    <x v="526"/>
    <n v="4"/>
    <x v="2"/>
    <x v="0"/>
    <n v="165.72"/>
    <n v="571"/>
    <x v="0"/>
    <d v="2019-05-08T00:00:00"/>
    <x v="0"/>
    <x v="5"/>
    <x v="11"/>
  </r>
  <r>
    <n v="4"/>
    <x v="1"/>
    <n v="6"/>
    <x v="2"/>
    <s v="Newport News"/>
    <s v="United States"/>
    <s v="Mike Kennedy"/>
    <x v="0"/>
    <x v="1100"/>
    <x v="3384"/>
    <x v="2"/>
    <n v="23602"/>
    <n v="1835"/>
    <s v="Xerox 23"/>
    <x v="43"/>
    <n v="5"/>
    <x v="2"/>
    <x v="0"/>
    <n v="15.55"/>
    <n v="32"/>
    <x v="0"/>
    <d v="2019-05-08T00:00:00"/>
    <x v="0"/>
    <x v="5"/>
    <x v="3"/>
  </r>
  <r>
    <n v="5"/>
    <x v="1"/>
    <n v="6"/>
    <x v="2"/>
    <s v="Nashville"/>
    <s v="United States"/>
    <s v="Dario Medina"/>
    <x v="1"/>
    <x v="885"/>
    <x v="3385"/>
    <x v="2"/>
    <n v="37211"/>
    <n v="611"/>
    <s v="Eureka The Boss Cordless Rechargeable Stick Vac"/>
    <x v="5"/>
    <n v="2"/>
    <x v="2"/>
    <x v="0"/>
    <n v="7.14"/>
    <n v="82"/>
    <x v="1"/>
    <d v="2019-09-12T00:00:00"/>
    <x v="0"/>
    <x v="27"/>
    <x v="12"/>
  </r>
  <r>
    <n v="0"/>
    <x v="0"/>
    <n v="0"/>
    <x v="1"/>
    <s v="Saint Charles"/>
    <s v="United States"/>
    <s v="Trudy Glocke"/>
    <x v="0"/>
    <x v="885"/>
    <x v="3386"/>
    <x v="3"/>
    <n v="63301"/>
    <n v="483"/>
    <s v="DataProducts Ampli Magnifier Task Lamp, Black,"/>
    <x v="37"/>
    <n v="5"/>
    <x v="3"/>
    <x v="0"/>
    <n v="37.880000000000003"/>
    <n v="135"/>
    <x v="0"/>
    <d v="2019-09-07T00:00:00"/>
    <x v="3"/>
    <x v="30"/>
    <x v="9"/>
  </r>
  <r>
    <n v="0"/>
    <x v="0"/>
    <n v="0"/>
    <x v="0"/>
    <s v="Saint Charles"/>
    <s v="United States"/>
    <s v="Trudy Glocke"/>
    <x v="0"/>
    <x v="885"/>
    <x v="3386"/>
    <x v="3"/>
    <n v="63301"/>
    <n v="1058"/>
    <s v="Maxell 4.7GB DVD-R"/>
    <x v="290"/>
    <n v="4"/>
    <x v="3"/>
    <x v="0"/>
    <n v="46.54"/>
    <n v="114"/>
    <x v="0"/>
    <d v="2019-09-07T00:00:00"/>
    <x v="3"/>
    <x v="30"/>
    <x v="8"/>
  </r>
  <r>
    <n v="2"/>
    <x v="2"/>
    <n v="1"/>
    <x v="1"/>
    <s v="Baltimore"/>
    <s v="United States"/>
    <s v="Janet Martin"/>
    <x v="0"/>
    <x v="1142"/>
    <x v="3387"/>
    <x v="0"/>
    <n v="21215"/>
    <n v="753"/>
    <s v="Global Fabric Managers Chair, Dark Gray"/>
    <x v="560"/>
    <n v="9"/>
    <x v="0"/>
    <x v="0"/>
    <n v="227.21"/>
    <n v="909"/>
    <x v="0"/>
    <d v="2019-04-23T00:00:00"/>
    <x v="2"/>
    <x v="35"/>
    <x v="5"/>
  </r>
  <r>
    <n v="2"/>
    <x v="1"/>
    <n v="3"/>
    <x v="1"/>
    <s v="Newark"/>
    <s v="United States"/>
    <s v="Katharine Harms"/>
    <x v="1"/>
    <x v="1143"/>
    <x v="3388"/>
    <x v="0"/>
    <n v="43055"/>
    <n v="469"/>
    <s v="Contemporary Wood/Metal Frame"/>
    <x v="5"/>
    <n v="3"/>
    <x v="0"/>
    <x v="0"/>
    <n v="7.27"/>
    <n v="39"/>
    <x v="1"/>
    <d v="2019-06-21T00:00:00"/>
    <x v="1"/>
    <x v="19"/>
    <x v="9"/>
  </r>
  <r>
    <n v="2"/>
    <x v="1"/>
    <n v="3"/>
    <x v="1"/>
    <s v="Newark"/>
    <s v="United States"/>
    <s v="Katharine Harms"/>
    <x v="2"/>
    <x v="1143"/>
    <x v="3388"/>
    <x v="0"/>
    <n v="43055"/>
    <n v="751"/>
    <s v="Global Ergonomic Managers Chair"/>
    <x v="229"/>
    <n v="6"/>
    <x v="0"/>
    <x v="0"/>
    <n v="-43.44"/>
    <n v="760"/>
    <x v="1"/>
    <d v="2019-06-21T00:00:00"/>
    <x v="1"/>
    <x v="19"/>
    <x v="5"/>
  </r>
  <r>
    <n v="2"/>
    <x v="1"/>
    <n v="3"/>
    <x v="0"/>
    <s v="Newark"/>
    <s v="United States"/>
    <s v="Katharine Harms"/>
    <x v="1"/>
    <x v="1143"/>
    <x v="3388"/>
    <x v="0"/>
    <n v="43055"/>
    <n v="1073"/>
    <s v="Memorex 25GB 6X Branded Blu-Ray Recordable Disc, 15/Pack"/>
    <x v="38"/>
    <n v="9"/>
    <x v="0"/>
    <x v="0"/>
    <n v="1.53"/>
    <n v="122"/>
    <x v="1"/>
    <d v="2019-06-21T00:00:00"/>
    <x v="1"/>
    <x v="19"/>
    <x v="8"/>
  </r>
  <r>
    <n v="5"/>
    <x v="1"/>
    <n v="6"/>
    <x v="1"/>
    <s v="Los Angeles"/>
    <s v="United States"/>
    <s v="Pamela Stobb"/>
    <x v="1"/>
    <x v="1097"/>
    <x v="3389"/>
    <x v="1"/>
    <n v="90008"/>
    <n v="773"/>
    <s v="Global Wood Trimmed Managers Task Chair, Khaki"/>
    <x v="62"/>
    <n v="3"/>
    <x v="1"/>
    <x v="1"/>
    <n v="-19.11"/>
    <n v="218"/>
    <x v="0"/>
    <d v="2019-04-22T00:00:00"/>
    <x v="0"/>
    <x v="1"/>
    <x v="5"/>
  </r>
  <r>
    <n v="5"/>
    <x v="1"/>
    <n v="6"/>
    <x v="2"/>
    <s v="Los Angeles"/>
    <s v="United States"/>
    <s v="Pamela Stobb"/>
    <x v="0"/>
    <x v="1097"/>
    <x v="3389"/>
    <x v="1"/>
    <n v="90008"/>
    <n v="228"/>
    <s v="Avery 517"/>
    <x v="16"/>
    <n v="2"/>
    <x v="1"/>
    <x v="1"/>
    <n v="3.47"/>
    <n v="7"/>
    <x v="0"/>
    <d v="2019-04-22T00:00:00"/>
    <x v="0"/>
    <x v="1"/>
    <x v="10"/>
  </r>
  <r>
    <n v="5"/>
    <x v="1"/>
    <n v="6"/>
    <x v="2"/>
    <s v="Los Angeles"/>
    <s v="United States"/>
    <s v="Pamela Stobb"/>
    <x v="0"/>
    <x v="1097"/>
    <x v="3389"/>
    <x v="1"/>
    <n v="90008"/>
    <n v="1348"/>
    <s v="Rediform S.O.S. 1-Up Phone Message Bk, 4-1/4x3-1/16 Bk, 1 Form/Pg, 40 Messages/Bk, 3/Pk"/>
    <x v="35"/>
    <n v="3"/>
    <x v="1"/>
    <x v="1"/>
    <n v="13.51"/>
    <n v="28"/>
    <x v="0"/>
    <d v="2019-04-22T00:00:00"/>
    <x v="0"/>
    <x v="1"/>
    <x v="3"/>
  </r>
  <r>
    <n v="5"/>
    <x v="1"/>
    <n v="6"/>
    <x v="2"/>
    <s v="Los Angeles"/>
    <s v="United States"/>
    <s v="Pamela Stobb"/>
    <x v="0"/>
    <x v="1097"/>
    <x v="3389"/>
    <x v="1"/>
    <n v="90008"/>
    <n v="1518"/>
    <s v="Stockwell Push Pins"/>
    <x v="29"/>
    <n v="5"/>
    <x v="1"/>
    <x v="1"/>
    <n v="3.6"/>
    <n v="11"/>
    <x v="0"/>
    <d v="2019-04-22T00:00:00"/>
    <x v="0"/>
    <x v="1"/>
    <x v="4"/>
  </r>
  <r>
    <n v="5"/>
    <x v="1"/>
    <n v="6"/>
    <x v="2"/>
    <s v="Los Angeles"/>
    <s v="United States"/>
    <s v="Pamela Stobb"/>
    <x v="0"/>
    <x v="1097"/>
    <x v="3389"/>
    <x v="1"/>
    <n v="90008"/>
    <n v="181"/>
    <s v="Avery 474"/>
    <x v="54"/>
    <n v="8"/>
    <x v="1"/>
    <x v="1"/>
    <n v="11.29"/>
    <n v="23"/>
    <x v="0"/>
    <d v="2019-04-22T00:00:00"/>
    <x v="0"/>
    <x v="1"/>
    <x v="10"/>
  </r>
  <r>
    <n v="5"/>
    <x v="1"/>
    <n v="6"/>
    <x v="0"/>
    <s v="Los Angeles"/>
    <s v="United States"/>
    <s v="Pamela Stobb"/>
    <x v="0"/>
    <x v="1097"/>
    <x v="3389"/>
    <x v="1"/>
    <n v="90008"/>
    <n v="1034"/>
    <s v="Logitech Wireless Touch Keyboard K400"/>
    <x v="290"/>
    <n v="11"/>
    <x v="1"/>
    <x v="1"/>
    <n v="46.73"/>
    <n v="275"/>
    <x v="0"/>
    <d v="2019-04-22T00:00:00"/>
    <x v="0"/>
    <x v="1"/>
    <x v="8"/>
  </r>
  <r>
    <n v="2"/>
    <x v="1"/>
    <n v="3"/>
    <x v="2"/>
    <s v="Canton"/>
    <s v="United States"/>
    <s v="Sam Zeldin"/>
    <x v="0"/>
    <x v="922"/>
    <x v="3390"/>
    <x v="3"/>
    <n v="48187"/>
    <n v="1202"/>
    <s v="Office Impressions Heavy Duty Welded Shelving &amp; Multimedia Storage Drawers"/>
    <x v="36"/>
    <n v="3"/>
    <x v="3"/>
    <x v="0"/>
    <n v="0"/>
    <n v="502"/>
    <x v="2"/>
    <d v="2019-11-27T00:00:00"/>
    <x v="1"/>
    <x v="6"/>
    <x v="11"/>
  </r>
  <r>
    <n v="3"/>
    <x v="0"/>
    <n v="3"/>
    <x v="1"/>
    <s v="Tallahassee"/>
    <s v="United States"/>
    <s v="Patrick OBrill"/>
    <x v="1"/>
    <x v="1144"/>
    <x v="3391"/>
    <x v="2"/>
    <n v="32303"/>
    <n v="587"/>
    <s v="Eldon Regeneration Recycled Desk Accessories, Smoke"/>
    <x v="36"/>
    <n v="2"/>
    <x v="2"/>
    <x v="0"/>
    <n v="0.42"/>
    <n v="3"/>
    <x v="0"/>
    <d v="2019-08-26T00:00:00"/>
    <x v="1"/>
    <x v="2"/>
    <x v="9"/>
  </r>
  <r>
    <n v="3"/>
    <x v="0"/>
    <n v="3"/>
    <x v="2"/>
    <s v="Tallahassee"/>
    <s v="United States"/>
    <s v="Patrick OBrill"/>
    <x v="1"/>
    <x v="1144"/>
    <x v="3391"/>
    <x v="2"/>
    <n v="32303"/>
    <n v="905"/>
    <s v="IBM Multi-Purpose Copy Paper, 8 1/2 x 11, Case"/>
    <x v="76"/>
    <n v="2"/>
    <x v="2"/>
    <x v="0"/>
    <n v="15.49"/>
    <n v="50"/>
    <x v="0"/>
    <d v="2019-08-26T00:00:00"/>
    <x v="1"/>
    <x v="2"/>
    <x v="3"/>
  </r>
  <r>
    <n v="3"/>
    <x v="0"/>
    <n v="3"/>
    <x v="2"/>
    <s v="Tallahassee"/>
    <s v="United States"/>
    <s v="Patrick OBrill"/>
    <x v="1"/>
    <x v="1144"/>
    <x v="3391"/>
    <x v="2"/>
    <n v="32303"/>
    <n v="128"/>
    <s v="Ampad Evidence Wirebond Steno Books, 6 x 9"/>
    <x v="16"/>
    <n v="5"/>
    <x v="2"/>
    <x v="0"/>
    <n v="2.94"/>
    <n v="9"/>
    <x v="0"/>
    <d v="2019-08-26T00:00:00"/>
    <x v="1"/>
    <x v="2"/>
    <x v="3"/>
  </r>
  <r>
    <n v="3"/>
    <x v="0"/>
    <n v="3"/>
    <x v="2"/>
    <s v="Tallahassee"/>
    <s v="United States"/>
    <s v="Patrick OBrill"/>
    <x v="1"/>
    <x v="1144"/>
    <x v="3391"/>
    <x v="2"/>
    <n v="32303"/>
    <n v="631"/>
    <s v="Fellowes 8 Outlet Superior Workstation Surge Protector w/o Phone/Fax/Modem Protection"/>
    <x v="70"/>
    <n v="6"/>
    <x v="2"/>
    <x v="0"/>
    <n v="12.1"/>
    <n v="161"/>
    <x v="0"/>
    <d v="2019-08-26T00:00:00"/>
    <x v="1"/>
    <x v="2"/>
    <x v="12"/>
  </r>
  <r>
    <n v="3"/>
    <x v="0"/>
    <n v="3"/>
    <x v="0"/>
    <s v="Tallahassee"/>
    <s v="United States"/>
    <s v="Patrick OBrill"/>
    <x v="1"/>
    <x v="1144"/>
    <x v="3391"/>
    <x v="2"/>
    <n v="32303"/>
    <n v="1393"/>
    <s v="Samsung Galaxy Mega 6.3"/>
    <x v="86"/>
    <n v="13"/>
    <x v="2"/>
    <x v="0"/>
    <n v="327.58999999999997"/>
    <n v="4368"/>
    <x v="0"/>
    <d v="2019-08-26T00:00:00"/>
    <x v="1"/>
    <x v="2"/>
    <x v="0"/>
  </r>
  <r>
    <n v="2"/>
    <x v="2"/>
    <n v="1"/>
    <x v="1"/>
    <s v="Florence"/>
    <s v="United States"/>
    <s v="George Bell"/>
    <x v="0"/>
    <x v="1090"/>
    <x v="3392"/>
    <x v="2"/>
    <n v="29501"/>
    <n v="504"/>
    <s v="Deflect-o DuraMat Lighweight, Studded, Beveled Mat for Low Pile Carpeting"/>
    <x v="28"/>
    <n v="3"/>
    <x v="2"/>
    <x v="0"/>
    <n v="21.75"/>
    <n v="128"/>
    <x v="1"/>
    <d v="2019-04-03T00:00:00"/>
    <x v="2"/>
    <x v="13"/>
    <x v="9"/>
  </r>
  <r>
    <n v="5"/>
    <x v="1"/>
    <n v="6"/>
    <x v="2"/>
    <s v="Los Angeles"/>
    <s v="United States"/>
    <s v="Ken Dana"/>
    <x v="0"/>
    <x v="1145"/>
    <x v="3393"/>
    <x v="1"/>
    <n v="90032"/>
    <n v="533"/>
    <s v="Dual Level, Single-Width Filing Carts"/>
    <x v="194"/>
    <n v="2"/>
    <x v="1"/>
    <x v="0"/>
    <n v="80.63"/>
    <n v="310"/>
    <x v="1"/>
    <d v="2019-03-21T00:00:00"/>
    <x v="0"/>
    <x v="1"/>
    <x v="11"/>
  </r>
  <r>
    <n v="5"/>
    <x v="1"/>
    <n v="6"/>
    <x v="2"/>
    <s v="Los Angeles"/>
    <s v="United States"/>
    <s v="Ken Dana"/>
    <x v="0"/>
    <x v="1145"/>
    <x v="3393"/>
    <x v="1"/>
    <n v="90032"/>
    <n v="335"/>
    <s v="Bionaire Personal Warm Mist Humidifier/Vaporizer"/>
    <x v="172"/>
    <n v="3"/>
    <x v="1"/>
    <x v="0"/>
    <n v="54.86"/>
    <n v="141"/>
    <x v="1"/>
    <d v="2019-03-21T00:00:00"/>
    <x v="0"/>
    <x v="1"/>
    <x v="12"/>
  </r>
  <r>
    <n v="5"/>
    <x v="1"/>
    <n v="6"/>
    <x v="2"/>
    <s v="Los Angeles"/>
    <s v="United States"/>
    <s v="Ken Dana"/>
    <x v="1"/>
    <x v="1145"/>
    <x v="3393"/>
    <x v="1"/>
    <n v="90032"/>
    <n v="1316"/>
    <s v="Pressboard Hanging Data Binders for Unburst Sheets"/>
    <x v="5"/>
    <n v="5"/>
    <x v="1"/>
    <x v="0"/>
    <n v="6.89"/>
    <n v="20"/>
    <x v="1"/>
    <d v="2019-03-21T00:00:00"/>
    <x v="0"/>
    <x v="1"/>
    <x v="2"/>
  </r>
  <r>
    <n v="5"/>
    <x v="1"/>
    <n v="6"/>
    <x v="2"/>
    <s v="Los Angeles"/>
    <s v="United States"/>
    <s v="Ken Dana"/>
    <x v="1"/>
    <x v="1145"/>
    <x v="3393"/>
    <x v="1"/>
    <n v="90032"/>
    <n v="1843"/>
    <s v="XtraLife ClearVue Slant-D Ring Binder, White, 3"/>
    <x v="15"/>
    <n v="6"/>
    <x v="1"/>
    <x v="0"/>
    <n v="22.9"/>
    <n v="70"/>
    <x v="1"/>
    <d v="2019-03-21T00:00:00"/>
    <x v="0"/>
    <x v="1"/>
    <x v="2"/>
  </r>
  <r>
    <n v="5"/>
    <x v="1"/>
    <n v="6"/>
    <x v="2"/>
    <s v="Seattle"/>
    <s v="United States"/>
    <s v="Ken Black"/>
    <x v="0"/>
    <x v="1070"/>
    <x v="3394"/>
    <x v="1"/>
    <n v="98103"/>
    <n v="1051"/>
    <s v="Martin-Yale Premier Letter Opener"/>
    <x v="38"/>
    <n v="5"/>
    <x v="1"/>
    <x v="0"/>
    <n v="1.93"/>
    <n v="64"/>
    <x v="1"/>
    <d v="2019-05-19T00:00:00"/>
    <x v="0"/>
    <x v="11"/>
    <x v="15"/>
  </r>
  <r>
    <n v="5"/>
    <x v="1"/>
    <n v="6"/>
    <x v="2"/>
    <s v="Seattle"/>
    <s v="United States"/>
    <s v="Ken Black"/>
    <x v="0"/>
    <x v="1070"/>
    <x v="3394"/>
    <x v="1"/>
    <n v="98103"/>
    <n v="1710"/>
    <s v="Xerox 1917"/>
    <x v="418"/>
    <n v="9"/>
    <x v="1"/>
    <x v="0"/>
    <n v="206.89"/>
    <n v="440"/>
    <x v="1"/>
    <d v="2019-05-19T00:00:00"/>
    <x v="0"/>
    <x v="11"/>
    <x v="3"/>
  </r>
  <r>
    <n v="1"/>
    <x v="0"/>
    <n v="1"/>
    <x v="1"/>
    <s v="San Jose"/>
    <s v="United States"/>
    <s v="Neola Schneider"/>
    <x v="1"/>
    <x v="1055"/>
    <x v="3395"/>
    <x v="1"/>
    <n v="95123"/>
    <n v="1089"/>
    <s v="Metal Folding Chairs, Beige, 4/Carton"/>
    <x v="9"/>
    <n v="4"/>
    <x v="1"/>
    <x v="0"/>
    <n v="9.5"/>
    <n v="109"/>
    <x v="0"/>
    <d v="2019-10-02T00:00:00"/>
    <x v="2"/>
    <x v="1"/>
    <x v="5"/>
  </r>
  <r>
    <n v="1"/>
    <x v="0"/>
    <n v="1"/>
    <x v="2"/>
    <s v="San Jose"/>
    <s v="United States"/>
    <s v="Neola Schneider"/>
    <x v="0"/>
    <x v="1055"/>
    <x v="3395"/>
    <x v="1"/>
    <n v="95123"/>
    <n v="284"/>
    <s v="Belkin 325VA UPS Surge Protector, 6"/>
    <x v="201"/>
    <n v="2"/>
    <x v="1"/>
    <x v="0"/>
    <n v="60.49"/>
    <n v="242"/>
    <x v="0"/>
    <d v="2019-10-02T00:00:00"/>
    <x v="2"/>
    <x v="1"/>
    <x v="12"/>
  </r>
  <r>
    <n v="1"/>
    <x v="0"/>
    <n v="1"/>
    <x v="2"/>
    <s v="San Jose"/>
    <s v="United States"/>
    <s v="Neola Schneider"/>
    <x v="1"/>
    <x v="1055"/>
    <x v="3395"/>
    <x v="1"/>
    <n v="95123"/>
    <n v="1639"/>
    <s v="Wilson Jones Easy Flow II Sheet Lifters"/>
    <x v="4"/>
    <n v="1"/>
    <x v="1"/>
    <x v="0"/>
    <n v="0.5"/>
    <n v="1"/>
    <x v="0"/>
    <d v="2019-10-02T00:00:00"/>
    <x v="2"/>
    <x v="1"/>
    <x v="2"/>
  </r>
  <r>
    <n v="1"/>
    <x v="0"/>
    <n v="1"/>
    <x v="2"/>
    <s v="San Jose"/>
    <s v="United States"/>
    <s v="Neola Schneider"/>
    <x v="1"/>
    <x v="1055"/>
    <x v="3395"/>
    <x v="1"/>
    <n v="95123"/>
    <n v="1519"/>
    <s v="Storex Dura Pro Binders"/>
    <x v="53"/>
    <n v="13"/>
    <x v="1"/>
    <x v="0"/>
    <n v="20.85"/>
    <n v="62"/>
    <x v="0"/>
    <d v="2019-10-02T00:00:00"/>
    <x v="2"/>
    <x v="1"/>
    <x v="2"/>
  </r>
  <r>
    <n v="5"/>
    <x v="2"/>
    <n v="3"/>
    <x v="1"/>
    <s v="Florence"/>
    <s v="United States"/>
    <s v="Joel Eaton"/>
    <x v="0"/>
    <x v="974"/>
    <x v="3396"/>
    <x v="2"/>
    <n v="41042"/>
    <n v="737"/>
    <s v="Global Airflow Leather Mesh Back Chair, Black"/>
    <x v="92"/>
    <n v="2"/>
    <x v="2"/>
    <x v="0"/>
    <n v="90.59"/>
    <n v="302"/>
    <x v="0"/>
    <d v="2019-06-21T00:00:00"/>
    <x v="1"/>
    <x v="14"/>
    <x v="5"/>
  </r>
  <r>
    <n v="5"/>
    <x v="2"/>
    <n v="3"/>
    <x v="2"/>
    <s v="Florence"/>
    <s v="United States"/>
    <s v="Joel Eaton"/>
    <x v="0"/>
    <x v="974"/>
    <x v="3396"/>
    <x v="2"/>
    <n v="41042"/>
    <n v="657"/>
    <s v="Fellowes Smart Surge Ten-Outlet Protector, Platinum"/>
    <x v="71"/>
    <n v="3"/>
    <x v="2"/>
    <x v="0"/>
    <n v="50.58"/>
    <n v="181"/>
    <x v="0"/>
    <d v="2019-06-21T00:00:00"/>
    <x v="1"/>
    <x v="14"/>
    <x v="12"/>
  </r>
  <r>
    <n v="5"/>
    <x v="2"/>
    <n v="3"/>
    <x v="0"/>
    <s v="Florence"/>
    <s v="United States"/>
    <s v="Joel Eaton"/>
    <x v="0"/>
    <x v="974"/>
    <x v="3396"/>
    <x v="2"/>
    <n v="41042"/>
    <n v="447"/>
    <s v="Clarity 53712"/>
    <x v="33"/>
    <n v="1"/>
    <x v="2"/>
    <x v="0"/>
    <n v="17.16"/>
    <n v="66"/>
    <x v="0"/>
    <d v="2019-06-21T00:00:00"/>
    <x v="1"/>
    <x v="14"/>
    <x v="0"/>
  </r>
  <r>
    <n v="5"/>
    <x v="2"/>
    <n v="3"/>
    <x v="0"/>
    <s v="Florence"/>
    <s v="United States"/>
    <s v="Joel Eaton"/>
    <x v="0"/>
    <x v="974"/>
    <x v="3396"/>
    <x v="2"/>
    <n v="41042"/>
    <n v="1322"/>
    <s v="Pyle PMP37LED"/>
    <x v="125"/>
    <n v="2"/>
    <x v="2"/>
    <x v="0"/>
    <n v="51.83"/>
    <n v="192"/>
    <x v="0"/>
    <d v="2019-06-21T00:00:00"/>
    <x v="1"/>
    <x v="14"/>
    <x v="0"/>
  </r>
  <r>
    <n v="4"/>
    <x v="1"/>
    <n v="6"/>
    <x v="1"/>
    <s v="Miramar"/>
    <s v="United States"/>
    <s v="Sanjit Jacobs"/>
    <x v="1"/>
    <x v="1146"/>
    <x v="3397"/>
    <x v="2"/>
    <n v="33023"/>
    <n v="1206"/>
    <s v="Office Star - Contemporary Task Swivel chair with Loop Arms, Charcoal"/>
    <x v="587"/>
    <n v="4"/>
    <x v="2"/>
    <x v="0"/>
    <n v="-57.63"/>
    <n v="419"/>
    <x v="2"/>
    <d v="2019-09-30T00:00:00"/>
    <x v="0"/>
    <x v="2"/>
    <x v="5"/>
  </r>
  <r>
    <n v="4"/>
    <x v="2"/>
    <n v="3"/>
    <x v="2"/>
    <s v="Lancaster"/>
    <s v="United States"/>
    <s v="Clay Ludtke"/>
    <x v="1"/>
    <x v="1147"/>
    <x v="3398"/>
    <x v="1"/>
    <n v="93534"/>
    <n v="795"/>
    <s v="Heavy-Duty E-Z-D Binders"/>
    <x v="23"/>
    <n v="2"/>
    <x v="1"/>
    <x v="0"/>
    <n v="5.89"/>
    <n v="17"/>
    <x v="0"/>
    <d v="2019-03-21T00:00:00"/>
    <x v="1"/>
    <x v="1"/>
    <x v="2"/>
  </r>
  <r>
    <n v="7"/>
    <x v="2"/>
    <n v="6"/>
    <x v="0"/>
    <s v="New Bedford"/>
    <s v="United States"/>
    <s v="Katherine Nockton"/>
    <x v="0"/>
    <x v="887"/>
    <x v="3399"/>
    <x v="0"/>
    <n v="2740"/>
    <n v="1281"/>
    <s v="Plantronics MX500i Earset"/>
    <x v="29"/>
    <n v="3"/>
    <x v="0"/>
    <x v="0"/>
    <n v="3.87"/>
    <n v="129"/>
    <x v="1"/>
    <d v="2019-12-18T00:00:00"/>
    <x v="0"/>
    <x v="24"/>
    <x v="0"/>
  </r>
  <r>
    <n v="4"/>
    <x v="1"/>
    <n v="6"/>
    <x v="2"/>
    <s v="Chandler"/>
    <s v="United States"/>
    <s v="Larry Hughes"/>
    <x v="1"/>
    <x v="1101"/>
    <x v="3400"/>
    <x v="1"/>
    <n v="85224"/>
    <n v="1132"/>
    <s v="Newell 318"/>
    <x v="4"/>
    <n v="4"/>
    <x v="1"/>
    <x v="1"/>
    <n v="0.67"/>
    <n v="9"/>
    <x v="0"/>
    <d v="2019-04-29T00:00:00"/>
    <x v="0"/>
    <x v="3"/>
    <x v="6"/>
  </r>
  <r>
    <n v="5"/>
    <x v="1"/>
    <n v="6"/>
    <x v="1"/>
    <s v="Seattle"/>
    <s v="United States"/>
    <s v="Harry Marie"/>
    <x v="0"/>
    <x v="916"/>
    <x v="3401"/>
    <x v="1"/>
    <n v="98103"/>
    <n v="22"/>
    <s v="3M Hangers With Command Adhesive"/>
    <x v="16"/>
    <n v="2"/>
    <x v="1"/>
    <x v="0"/>
    <n v="3.03"/>
    <n v="7"/>
    <x v="1"/>
    <d v="2020-01-02T00:00:00"/>
    <x v="0"/>
    <x v="11"/>
    <x v="9"/>
  </r>
  <r>
    <n v="6"/>
    <x v="0"/>
    <n v="6"/>
    <x v="2"/>
    <s v="Indianapolis"/>
    <s v="United States"/>
    <s v="Herbert Flentye"/>
    <x v="0"/>
    <x v="938"/>
    <x v="3402"/>
    <x v="3"/>
    <n v="46203"/>
    <n v="542"/>
    <s v="Economy Binders"/>
    <x v="46"/>
    <n v="5"/>
    <x v="3"/>
    <x v="0"/>
    <n v="5.0999999999999996"/>
    <n v="10"/>
    <x v="0"/>
    <d v="2019-12-15T00:00:00"/>
    <x v="0"/>
    <x v="17"/>
    <x v="2"/>
  </r>
  <r>
    <n v="6"/>
    <x v="0"/>
    <n v="6"/>
    <x v="2"/>
    <s v="Indianapolis"/>
    <s v="United States"/>
    <s v="Herbert Flentye"/>
    <x v="0"/>
    <x v="938"/>
    <x v="3402"/>
    <x v="3"/>
    <n v="46203"/>
    <n v="1659"/>
    <s v="Wirebound Message Books, Four 2 3/4 x 5 White Forms per Page"/>
    <x v="76"/>
    <n v="5"/>
    <x v="3"/>
    <x v="0"/>
    <n v="15.39"/>
    <n v="33"/>
    <x v="0"/>
    <d v="2019-12-15T00:00:00"/>
    <x v="0"/>
    <x v="17"/>
    <x v="3"/>
  </r>
  <r>
    <n v="4"/>
    <x v="1"/>
    <n v="6"/>
    <x v="2"/>
    <s v="Columbus"/>
    <s v="United States"/>
    <s v="Maria Etezadi"/>
    <x v="0"/>
    <x v="1057"/>
    <x v="3403"/>
    <x v="2"/>
    <n v="31907"/>
    <n v="103"/>
    <s v="Advantus 10-Drawer Portable Organizer, Chrome Metal Frame, Smoke Drawers"/>
    <x v="33"/>
    <n v="1"/>
    <x v="2"/>
    <x v="0"/>
    <n v="16.73"/>
    <n v="60"/>
    <x v="2"/>
    <d v="2019-04-03T00:00:00"/>
    <x v="0"/>
    <x v="8"/>
    <x v="11"/>
  </r>
  <r>
    <n v="0"/>
    <x v="0"/>
    <n v="0"/>
    <x v="2"/>
    <s v="Philadelphia"/>
    <s v="United States"/>
    <s v="Ben Peterman"/>
    <x v="1"/>
    <x v="914"/>
    <x v="3404"/>
    <x v="0"/>
    <n v="19120"/>
    <n v="1780"/>
    <s v="Xerox 1981"/>
    <x v="29"/>
    <n v="3"/>
    <x v="0"/>
    <x v="0"/>
    <n v="3.96"/>
    <n v="13"/>
    <x v="1"/>
    <d v="2019-08-27T00:00:00"/>
    <x v="3"/>
    <x v="12"/>
    <x v="3"/>
  </r>
  <r>
    <n v="0"/>
    <x v="0"/>
    <n v="0"/>
    <x v="0"/>
    <s v="Philadelphia"/>
    <s v="United States"/>
    <s v="Ben Peterman"/>
    <x v="1"/>
    <x v="914"/>
    <x v="3404"/>
    <x v="0"/>
    <n v="19120"/>
    <n v="1031"/>
    <s v="Logitech Wireless Headset h800"/>
    <x v="346"/>
    <n v="14"/>
    <x v="0"/>
    <x v="0"/>
    <n v="209.98"/>
    <n v="1120"/>
    <x v="1"/>
    <d v="2019-08-27T00:00:00"/>
    <x v="3"/>
    <x v="12"/>
    <x v="8"/>
  </r>
  <r>
    <n v="4"/>
    <x v="1"/>
    <n v="6"/>
    <x v="2"/>
    <s v="Houston"/>
    <s v="United States"/>
    <s v="Brenda Bowman"/>
    <x v="1"/>
    <x v="1106"/>
    <x v="3405"/>
    <x v="3"/>
    <n v="77070"/>
    <n v="1688"/>
    <s v="Xerox 1897"/>
    <x v="70"/>
    <n v="8"/>
    <x v="3"/>
    <x v="0"/>
    <n v="11.55"/>
    <n v="32"/>
    <x v="1"/>
    <d v="2019-09-19T00:00:00"/>
    <x v="0"/>
    <x v="4"/>
    <x v="3"/>
  </r>
  <r>
    <n v="4"/>
    <x v="1"/>
    <n v="6"/>
    <x v="2"/>
    <s v="San Francisco"/>
    <s v="United States"/>
    <s v="Vicky Freymann"/>
    <x v="0"/>
    <x v="1148"/>
    <x v="3406"/>
    <x v="1"/>
    <n v="94109"/>
    <n v="1149"/>
    <s v="Newell 333"/>
    <x v="4"/>
    <n v="1"/>
    <x v="1"/>
    <x v="0"/>
    <n v="0.72"/>
    <n v="3"/>
    <x v="2"/>
    <d v="2019-05-26T00:00:00"/>
    <x v="0"/>
    <x v="1"/>
    <x v="6"/>
  </r>
  <r>
    <n v="4"/>
    <x v="1"/>
    <n v="6"/>
    <x v="2"/>
    <s v="San Francisco"/>
    <s v="United States"/>
    <s v="Vicky Freymann"/>
    <x v="0"/>
    <x v="1148"/>
    <x v="3406"/>
    <x v="1"/>
    <n v="94109"/>
    <n v="1168"/>
    <s v="Newell 350"/>
    <x v="16"/>
    <n v="3"/>
    <x v="1"/>
    <x v="0"/>
    <n v="2.85"/>
    <n v="10"/>
    <x v="2"/>
    <d v="2019-05-26T00:00:00"/>
    <x v="0"/>
    <x v="1"/>
    <x v="6"/>
  </r>
  <r>
    <n v="2"/>
    <x v="1"/>
    <n v="3"/>
    <x v="1"/>
    <s v="Fort Collins"/>
    <s v="United States"/>
    <s v="Helen Abelman"/>
    <x v="1"/>
    <x v="920"/>
    <x v="3407"/>
    <x v="1"/>
    <n v="80525"/>
    <n v="1207"/>
    <s v="Office Star - Ergonomic Mid Back Chair with 2-Way Adjustable Arms"/>
    <x v="190"/>
    <n v="4"/>
    <x v="1"/>
    <x v="0"/>
    <n v="-28.96"/>
    <n v="579"/>
    <x v="0"/>
    <d v="2019-10-24T00:00:00"/>
    <x v="1"/>
    <x v="31"/>
    <x v="5"/>
  </r>
  <r>
    <n v="2"/>
    <x v="1"/>
    <n v="3"/>
    <x v="2"/>
    <s v="Fort Collins"/>
    <s v="United States"/>
    <s v="Helen Abelman"/>
    <x v="4"/>
    <x v="920"/>
    <x v="3407"/>
    <x v="1"/>
    <n v="80525"/>
    <n v="1521"/>
    <s v="Storex Flexible Poly Binders with Double Pockets"/>
    <x v="77"/>
    <n v="4"/>
    <x v="1"/>
    <x v="0"/>
    <n v="-2.5299999999999998"/>
    <n v="3"/>
    <x v="0"/>
    <d v="2019-10-24T00:00:00"/>
    <x v="1"/>
    <x v="31"/>
    <x v="2"/>
  </r>
  <r>
    <n v="4"/>
    <x v="2"/>
    <n v="3"/>
    <x v="2"/>
    <s v="San Francisco"/>
    <s v="United States"/>
    <s v="Neil Knudson"/>
    <x v="0"/>
    <x v="1017"/>
    <x v="3408"/>
    <x v="1"/>
    <n v="94110"/>
    <n v="90"/>
    <s v="Acme Value Line Scissors"/>
    <x v="38"/>
    <n v="2"/>
    <x v="1"/>
    <x v="0"/>
    <n v="2.19"/>
    <n v="7"/>
    <x v="2"/>
    <d v="2019-09-28T00:00:00"/>
    <x v="1"/>
    <x v="1"/>
    <x v="15"/>
  </r>
  <r>
    <n v="4"/>
    <x v="2"/>
    <n v="3"/>
    <x v="2"/>
    <s v="San Francisco"/>
    <s v="United States"/>
    <s v="Neil Knudson"/>
    <x v="0"/>
    <x v="1017"/>
    <x v="3408"/>
    <x v="1"/>
    <n v="94110"/>
    <n v="148"/>
    <s v="Array Memo Cubes"/>
    <x v="76"/>
    <n v="6"/>
    <x v="1"/>
    <x v="0"/>
    <n v="15.23"/>
    <n v="31"/>
    <x v="2"/>
    <d v="2019-09-28T00:00:00"/>
    <x v="1"/>
    <x v="1"/>
    <x v="3"/>
  </r>
  <r>
    <n v="0"/>
    <x v="0"/>
    <n v="0"/>
    <x v="1"/>
    <s v="Lawton"/>
    <s v="United States"/>
    <s v="Brian DeCherney"/>
    <x v="0"/>
    <x v="920"/>
    <x v="3409"/>
    <x v="3"/>
    <n v="73505"/>
    <n v="310"/>
    <s v="Bevis 36 x 72 Conference Tables"/>
    <x v="172"/>
    <n v="2"/>
    <x v="3"/>
    <x v="0"/>
    <n v="54.78"/>
    <n v="249"/>
    <x v="0"/>
    <d v="2019-10-22T00:00:00"/>
    <x v="3"/>
    <x v="34"/>
    <x v="1"/>
  </r>
  <r>
    <n v="0"/>
    <x v="0"/>
    <n v="0"/>
    <x v="2"/>
    <s v="Lawton"/>
    <s v="United States"/>
    <s v="Brian DeCherney"/>
    <x v="0"/>
    <x v="920"/>
    <x v="3409"/>
    <x v="3"/>
    <n v="73505"/>
    <n v="656"/>
    <s v="Fellowes Recycled Storage Drawers"/>
    <x v="15"/>
    <n v="3"/>
    <x v="3"/>
    <x v="0"/>
    <n v="23.32"/>
    <n v="333"/>
    <x v="0"/>
    <d v="2019-10-22T00:00:00"/>
    <x v="3"/>
    <x v="34"/>
    <x v="11"/>
  </r>
  <r>
    <n v="5"/>
    <x v="1"/>
    <n v="6"/>
    <x v="0"/>
    <s v="Springfield"/>
    <s v="United States"/>
    <s v="Craig Yedwab"/>
    <x v="1"/>
    <x v="1018"/>
    <x v="3410"/>
    <x v="0"/>
    <n v="45503"/>
    <n v="1029"/>
    <s v="Logitech Wireless Gaming Headset G930"/>
    <x v="459"/>
    <n v="7"/>
    <x v="0"/>
    <x v="0"/>
    <n v="190.39"/>
    <n v="896"/>
    <x v="1"/>
    <d v="2019-09-19T00:00:00"/>
    <x v="0"/>
    <x v="19"/>
    <x v="8"/>
  </r>
  <r>
    <n v="4"/>
    <x v="1"/>
    <n v="6"/>
    <x v="2"/>
    <s v="Arlington"/>
    <s v="United States"/>
    <s v="Giulietta Baptist"/>
    <x v="0"/>
    <x v="954"/>
    <x v="3411"/>
    <x v="2"/>
    <n v="22204"/>
    <n v="100"/>
    <s v="Adjustable Depth Letter/Legal Cart"/>
    <x v="622"/>
    <n v="3"/>
    <x v="2"/>
    <x v="0"/>
    <n v="157.87"/>
    <n v="544"/>
    <x v="0"/>
    <d v="2019-12-21T00:00:00"/>
    <x v="0"/>
    <x v="5"/>
    <x v="11"/>
  </r>
  <r>
    <n v="3"/>
    <x v="2"/>
    <n v="1"/>
    <x v="2"/>
    <s v="Columbus"/>
    <s v="United States"/>
    <s v="Rob Beeghly"/>
    <x v="0"/>
    <x v="960"/>
    <x v="3412"/>
    <x v="3"/>
    <n v="47201"/>
    <n v="950"/>
    <s v="Kensington 6 Outlet Guardian Standard Surge Protector"/>
    <x v="33"/>
    <n v="3"/>
    <x v="3"/>
    <x v="0"/>
    <n v="16.59"/>
    <n v="61"/>
    <x v="0"/>
    <d v="2019-12-08T00:00:00"/>
    <x v="2"/>
    <x v="17"/>
    <x v="12"/>
  </r>
  <r>
    <n v="3"/>
    <x v="2"/>
    <n v="1"/>
    <x v="2"/>
    <s v="Columbus"/>
    <s v="United States"/>
    <s v="Rob Beeghly"/>
    <x v="0"/>
    <x v="960"/>
    <x v="3412"/>
    <x v="3"/>
    <n v="47201"/>
    <n v="1476"/>
    <s v="Southworth 100% Résumé Paper, 24lb."/>
    <x v="60"/>
    <n v="5"/>
    <x v="3"/>
    <x v="0"/>
    <n v="17.5"/>
    <n v="39"/>
    <x v="0"/>
    <d v="2019-12-08T00:00:00"/>
    <x v="2"/>
    <x v="17"/>
    <x v="3"/>
  </r>
  <r>
    <n v="3"/>
    <x v="2"/>
    <n v="1"/>
    <x v="0"/>
    <s v="Columbus"/>
    <s v="United States"/>
    <s v="Rob Beeghly"/>
    <x v="0"/>
    <x v="960"/>
    <x v="3412"/>
    <x v="3"/>
    <n v="47201"/>
    <n v="913"/>
    <s v="Imation 16GB Mini TravelDrive USB 2.0 Flash Drive"/>
    <x v="196"/>
    <n v="3"/>
    <x v="3"/>
    <x v="0"/>
    <n v="40.75"/>
    <n v="99"/>
    <x v="0"/>
    <d v="2019-12-08T00:00:00"/>
    <x v="2"/>
    <x v="17"/>
    <x v="8"/>
  </r>
  <r>
    <n v="6"/>
    <x v="0"/>
    <n v="6"/>
    <x v="2"/>
    <s v="Austin"/>
    <s v="United States"/>
    <s v="Nathan Gelder"/>
    <x v="1"/>
    <x v="1108"/>
    <x v="3413"/>
    <x v="3"/>
    <n v="78745"/>
    <n v="1657"/>
    <s v="Wirebound Message Books, 5-1/2 x 4 Forms, 2 or 4 Forms per Page"/>
    <x v="23"/>
    <n v="3"/>
    <x v="3"/>
    <x v="0"/>
    <n v="5.82"/>
    <n v="16"/>
    <x v="0"/>
    <d v="2019-11-18T00:00:00"/>
    <x v="0"/>
    <x v="4"/>
    <x v="3"/>
  </r>
  <r>
    <n v="6"/>
    <x v="0"/>
    <n v="6"/>
    <x v="2"/>
    <s v="Austin"/>
    <s v="United States"/>
    <s v="Nathan Gelder"/>
    <x v="1"/>
    <x v="1108"/>
    <x v="3413"/>
    <x v="3"/>
    <n v="78745"/>
    <n v="1553"/>
    <s v="Tennsco Double-Tier Lockers"/>
    <x v="66"/>
    <n v="3"/>
    <x v="3"/>
    <x v="0"/>
    <n v="-47.25"/>
    <n v="540"/>
    <x v="0"/>
    <d v="2019-11-18T00:00:00"/>
    <x v="0"/>
    <x v="4"/>
    <x v="11"/>
  </r>
  <r>
    <n v="6"/>
    <x v="0"/>
    <n v="6"/>
    <x v="2"/>
    <s v="Austin"/>
    <s v="United States"/>
    <s v="Nathan Gelder"/>
    <x v="1"/>
    <x v="1108"/>
    <x v="3413"/>
    <x v="3"/>
    <n v="78745"/>
    <n v="1767"/>
    <s v="Xerox 197"/>
    <x v="25"/>
    <n v="9"/>
    <x v="3"/>
    <x v="0"/>
    <n v="69.7"/>
    <n v="223"/>
    <x v="0"/>
    <d v="2019-11-18T00:00:00"/>
    <x v="0"/>
    <x v="4"/>
    <x v="3"/>
  </r>
  <r>
    <n v="0"/>
    <x v="0"/>
    <n v="0"/>
    <x v="1"/>
    <s v="Wheeling"/>
    <s v="United States"/>
    <s v="Natalie Fritzler"/>
    <x v="2"/>
    <x v="1042"/>
    <x v="3414"/>
    <x v="0"/>
    <n v="26003"/>
    <n v="423"/>
    <s v="Chromcraft 48 x 96 Racetrack Double Pedestal Table"/>
    <x v="373"/>
    <n v="3"/>
    <x v="0"/>
    <x v="0"/>
    <n v="-76.95"/>
    <n v="673"/>
    <x v="0"/>
    <d v="2019-10-12T00:00:00"/>
    <x v="3"/>
    <x v="48"/>
    <x v="1"/>
  </r>
  <r>
    <n v="3"/>
    <x v="2"/>
    <n v="1"/>
    <x v="2"/>
    <s v="Rockford"/>
    <s v="United States"/>
    <s v="Guy Thornton"/>
    <x v="3"/>
    <x v="883"/>
    <x v="3415"/>
    <x v="3"/>
    <n v="61107"/>
    <n v="700"/>
    <s v="GBC Premium Transparent Covers with Diagonal Lined Pattern"/>
    <x v="79"/>
    <n v="8"/>
    <x v="3"/>
    <x v="0"/>
    <n v="-53.71"/>
    <n v="34"/>
    <x v="0"/>
    <d v="2019-11-29T00:00:00"/>
    <x v="2"/>
    <x v="10"/>
    <x v="2"/>
  </r>
  <r>
    <n v="4"/>
    <x v="1"/>
    <n v="6"/>
    <x v="1"/>
    <s v="Edmonds"/>
    <s v="United States"/>
    <s v="Bruce Stewart"/>
    <x v="0"/>
    <x v="1095"/>
    <x v="3416"/>
    <x v="1"/>
    <n v="98026"/>
    <n v="789"/>
    <s v="Hand-Finished Solid Wood Document Frame"/>
    <x v="53"/>
    <n v="2"/>
    <x v="1"/>
    <x v="1"/>
    <n v="20.54"/>
    <n v="68"/>
    <x v="0"/>
    <d v="2020-01-02T00:00:00"/>
    <x v="0"/>
    <x v="11"/>
    <x v="9"/>
  </r>
  <r>
    <n v="4"/>
    <x v="1"/>
    <n v="6"/>
    <x v="2"/>
    <s v="Edmonds"/>
    <s v="United States"/>
    <s v="Bruce Stewart"/>
    <x v="0"/>
    <x v="1095"/>
    <x v="3416"/>
    <x v="1"/>
    <n v="98026"/>
    <n v="49"/>
    <s v="Acco Glide Clips"/>
    <x v="9"/>
    <n v="5"/>
    <x v="1"/>
    <x v="1"/>
    <n v="9.6"/>
    <n v="20"/>
    <x v="0"/>
    <d v="2020-01-02T00:00:00"/>
    <x v="0"/>
    <x v="11"/>
    <x v="4"/>
  </r>
  <r>
    <n v="4"/>
    <x v="1"/>
    <n v="6"/>
    <x v="2"/>
    <s v="San Francisco"/>
    <s v="United States"/>
    <s v="Craig Yedwab"/>
    <x v="0"/>
    <x v="1052"/>
    <x v="3417"/>
    <x v="1"/>
    <n v="94110"/>
    <n v="1219"/>
    <s v="OIC Colored Binder Clips, Assorted Sizes"/>
    <x v="13"/>
    <n v="5"/>
    <x v="1"/>
    <x v="0"/>
    <n v="8.77"/>
    <n v="18"/>
    <x v="1"/>
    <d v="2019-09-20T00:00:00"/>
    <x v="0"/>
    <x v="1"/>
    <x v="4"/>
  </r>
  <r>
    <n v="1"/>
    <x v="0"/>
    <n v="1"/>
    <x v="1"/>
    <s v="San Francisco"/>
    <s v="United States"/>
    <s v="Jack OBriant"/>
    <x v="5"/>
    <x v="1025"/>
    <x v="3418"/>
    <x v="1"/>
    <n v="94110"/>
    <n v="1228"/>
    <s v="OSullivan Elevations Bookcase, Cherry Finish"/>
    <x v="5"/>
    <n v="5"/>
    <x v="1"/>
    <x v="0"/>
    <n v="6.55"/>
    <n v="557"/>
    <x v="1"/>
    <d v="2019-10-28T00:00:00"/>
    <x v="2"/>
    <x v="1"/>
    <x v="14"/>
  </r>
  <r>
    <n v="1"/>
    <x v="0"/>
    <n v="1"/>
    <x v="0"/>
    <s v="San Francisco"/>
    <s v="United States"/>
    <s v="Jack OBriant"/>
    <x v="1"/>
    <x v="1025"/>
    <x v="3418"/>
    <x v="1"/>
    <n v="94110"/>
    <n v="941"/>
    <s v="Jackery Bar Premium Fast-charging Portable Charger"/>
    <x v="178"/>
    <n v="4"/>
    <x v="1"/>
    <x v="0"/>
    <n v="34.74"/>
    <n v="96"/>
    <x v="1"/>
    <d v="2019-10-28T00:00:00"/>
    <x v="2"/>
    <x v="1"/>
    <x v="0"/>
  </r>
  <r>
    <n v="5"/>
    <x v="1"/>
    <n v="6"/>
    <x v="2"/>
    <s v="Austin"/>
    <s v="United States"/>
    <s v="Laura Armstrong"/>
    <x v="1"/>
    <x v="918"/>
    <x v="3419"/>
    <x v="3"/>
    <n v="78745"/>
    <n v="151"/>
    <s v="Assorted Color Push Pins"/>
    <x v="36"/>
    <n v="2"/>
    <x v="3"/>
    <x v="0"/>
    <n v="0.47"/>
    <n v="3"/>
    <x v="1"/>
    <d v="2019-08-03T00:00:00"/>
    <x v="0"/>
    <x v="4"/>
    <x v="4"/>
  </r>
  <r>
    <n v="5"/>
    <x v="1"/>
    <n v="6"/>
    <x v="0"/>
    <s v="Austin"/>
    <s v="United States"/>
    <s v="Laura Armstrong"/>
    <x v="1"/>
    <x v="918"/>
    <x v="3419"/>
    <x v="3"/>
    <n v="78745"/>
    <n v="441"/>
    <s v="Cisco SPA301"/>
    <x v="43"/>
    <n v="1"/>
    <x v="3"/>
    <x v="0"/>
    <n v="15.6"/>
    <n v="125"/>
    <x v="1"/>
    <d v="2019-08-03T00:00:00"/>
    <x v="0"/>
    <x v="4"/>
    <x v="0"/>
  </r>
  <r>
    <n v="3"/>
    <x v="0"/>
    <n v="3"/>
    <x v="2"/>
    <s v="Wilmington"/>
    <s v="United States"/>
    <s v="Justin MacKendrick"/>
    <x v="1"/>
    <x v="899"/>
    <x v="3420"/>
    <x v="2"/>
    <n v="28403"/>
    <n v="1524"/>
    <s v="Strathmore Photo Mount Cards"/>
    <x v="46"/>
    <n v="3"/>
    <x v="2"/>
    <x v="0"/>
    <n v="5.29"/>
    <n v="16"/>
    <x v="0"/>
    <d v="2019-11-06T00:00:00"/>
    <x v="1"/>
    <x v="16"/>
    <x v="3"/>
  </r>
  <r>
    <n v="4"/>
    <x v="1"/>
    <n v="6"/>
    <x v="2"/>
    <s v="San Francisco"/>
    <s v="United States"/>
    <s v="Matt Hagelstein"/>
    <x v="0"/>
    <x v="1149"/>
    <x v="3421"/>
    <x v="1"/>
    <n v="94110"/>
    <n v="1528"/>
    <s v="Super Decoflex Portable Personal File"/>
    <x v="29"/>
    <n v="1"/>
    <x v="1"/>
    <x v="0"/>
    <n v="4.1900000000000004"/>
    <n v="15"/>
    <x v="1"/>
    <d v="2019-08-01T00:00:00"/>
    <x v="0"/>
    <x v="1"/>
    <x v="11"/>
  </r>
  <r>
    <n v="4"/>
    <x v="1"/>
    <n v="6"/>
    <x v="2"/>
    <s v="San Francisco"/>
    <s v="United States"/>
    <s v="Matt Hagelstein"/>
    <x v="1"/>
    <x v="1149"/>
    <x v="3421"/>
    <x v="1"/>
    <n v="94110"/>
    <n v="1850"/>
    <s v="Zipper Ring Binder Pockets"/>
    <x v="29"/>
    <n v="4"/>
    <x v="1"/>
    <x v="0"/>
    <n v="3.62"/>
    <n v="10"/>
    <x v="1"/>
    <d v="2019-08-01T00:00:00"/>
    <x v="0"/>
    <x v="1"/>
    <x v="2"/>
  </r>
  <r>
    <n v="4"/>
    <x v="1"/>
    <n v="6"/>
    <x v="0"/>
    <s v="San Francisco"/>
    <s v="United States"/>
    <s v="Matt Hagelstein"/>
    <x v="1"/>
    <x v="1149"/>
    <x v="3421"/>
    <x v="1"/>
    <n v="94110"/>
    <n v="1629"/>
    <s v="Wilson Electronics DB Pro Signal Booster"/>
    <x v="24"/>
    <n v="4"/>
    <x v="1"/>
    <x v="0"/>
    <n v="100.24"/>
    <n v="1146"/>
    <x v="1"/>
    <d v="2019-08-01T00:00:00"/>
    <x v="0"/>
    <x v="1"/>
    <x v="0"/>
  </r>
  <r>
    <n v="5"/>
    <x v="1"/>
    <n v="6"/>
    <x v="2"/>
    <s v="Burlington"/>
    <s v="United States"/>
    <s v="Henry MacAllister"/>
    <x v="1"/>
    <x v="1150"/>
    <x v="3422"/>
    <x v="2"/>
    <n v="27217"/>
    <n v="1259"/>
    <s v="Pencil and Crayon Sharpener"/>
    <x v="36"/>
    <n v="1"/>
    <x v="2"/>
    <x v="0"/>
    <n v="0.15"/>
    <n v="2"/>
    <x v="0"/>
    <d v="2019-04-16T00:00:00"/>
    <x v="0"/>
    <x v="16"/>
    <x v="6"/>
  </r>
  <r>
    <n v="5"/>
    <x v="1"/>
    <n v="6"/>
    <x v="2"/>
    <s v="Burlington"/>
    <s v="United States"/>
    <s v="Henry MacAllister"/>
    <x v="1"/>
    <x v="1150"/>
    <x v="3422"/>
    <x v="2"/>
    <n v="27217"/>
    <n v="1136"/>
    <s v="Newell 321"/>
    <x v="38"/>
    <n v="8"/>
    <x v="2"/>
    <x v="0"/>
    <n v="2.36"/>
    <n v="21"/>
    <x v="0"/>
    <d v="2019-04-16T00:00:00"/>
    <x v="0"/>
    <x v="16"/>
    <x v="6"/>
  </r>
  <r>
    <n v="6"/>
    <x v="0"/>
    <n v="6"/>
    <x v="0"/>
    <s v="Philadelphia"/>
    <s v="United States"/>
    <s v="Emily Burns"/>
    <x v="6"/>
    <x v="1151"/>
    <x v="3423"/>
    <x v="0"/>
    <n v="19140"/>
    <n v="1172"/>
    <s v="Nokia Lumia 521 (T-Mobile)"/>
    <x v="78"/>
    <n v="3"/>
    <x v="0"/>
    <x v="0"/>
    <n v="-10.8"/>
    <n v="54"/>
    <x v="0"/>
    <d v="2019-03-16T00:00:00"/>
    <x v="0"/>
    <x v="12"/>
    <x v="0"/>
  </r>
  <r>
    <n v="2"/>
    <x v="2"/>
    <n v="1"/>
    <x v="2"/>
    <s v="Arlington"/>
    <s v="United States"/>
    <s v="Dan Campbell"/>
    <x v="1"/>
    <x v="988"/>
    <x v="3424"/>
    <x v="3"/>
    <n v="76017"/>
    <n v="1128"/>
    <s v="Newell 314"/>
    <x v="4"/>
    <n v="2"/>
    <x v="3"/>
    <x v="0"/>
    <n v="0.56000000000000005"/>
    <n v="9"/>
    <x v="0"/>
    <d v="2019-09-20T00:00:00"/>
    <x v="2"/>
    <x v="4"/>
    <x v="6"/>
  </r>
  <r>
    <n v="2"/>
    <x v="2"/>
    <n v="1"/>
    <x v="2"/>
    <s v="Arlington"/>
    <s v="United States"/>
    <s v="Dan Campbell"/>
    <x v="1"/>
    <x v="988"/>
    <x v="3424"/>
    <x v="3"/>
    <n v="76017"/>
    <n v="52"/>
    <s v="Acco Perma 2700 Stacking Storage Drawers"/>
    <x v="77"/>
    <n v="2"/>
    <x v="3"/>
    <x v="0"/>
    <n v="-2.97"/>
    <n v="48"/>
    <x v="0"/>
    <d v="2019-09-20T00:00:00"/>
    <x v="2"/>
    <x v="4"/>
    <x v="11"/>
  </r>
  <r>
    <n v="1"/>
    <x v="0"/>
    <n v="1"/>
    <x v="1"/>
    <s v="San Francisco"/>
    <s v="United States"/>
    <s v="Tony Molinari"/>
    <x v="1"/>
    <x v="1152"/>
    <x v="3425"/>
    <x v="1"/>
    <n v="94110"/>
    <n v="848"/>
    <s v="Hon Racetrack Conference Tables"/>
    <x v="16"/>
    <n v="1"/>
    <x v="1"/>
    <x v="0"/>
    <n v="2.63"/>
    <n v="210"/>
    <x v="0"/>
    <d v="2019-08-23T00:00:00"/>
    <x v="2"/>
    <x v="1"/>
    <x v="1"/>
  </r>
  <r>
    <n v="4"/>
    <x v="1"/>
    <n v="6"/>
    <x v="1"/>
    <s v="Philadelphia"/>
    <s v="United States"/>
    <s v="Katherine Hughes"/>
    <x v="1"/>
    <x v="1135"/>
    <x v="3426"/>
    <x v="0"/>
    <n v="19143"/>
    <n v="1505"/>
    <s v="Staple-based wall hangings"/>
    <x v="10"/>
    <n v="4"/>
    <x v="0"/>
    <x v="0"/>
    <n v="7.64"/>
    <n v="25"/>
    <x v="0"/>
    <d v="2019-04-07T00:00:00"/>
    <x v="0"/>
    <x v="12"/>
    <x v="9"/>
  </r>
  <r>
    <n v="4"/>
    <x v="1"/>
    <n v="6"/>
    <x v="2"/>
    <s v="Bellevue"/>
    <s v="United States"/>
    <s v="Alan Barnes"/>
    <x v="1"/>
    <x v="960"/>
    <x v="3427"/>
    <x v="1"/>
    <n v="98006"/>
    <n v="722"/>
    <s v="GBC Wire Binding Combs"/>
    <x v="10"/>
    <n v="3"/>
    <x v="1"/>
    <x v="0"/>
    <n v="8.3800000000000008"/>
    <n v="25"/>
    <x v="0"/>
    <d v="2019-12-09T00:00:00"/>
    <x v="0"/>
    <x v="11"/>
    <x v="2"/>
  </r>
  <r>
    <n v="4"/>
    <x v="1"/>
    <n v="6"/>
    <x v="2"/>
    <s v="Bellevue"/>
    <s v="United States"/>
    <s v="Alan Barnes"/>
    <x v="1"/>
    <x v="960"/>
    <x v="3427"/>
    <x v="1"/>
    <n v="98006"/>
    <n v="1850"/>
    <s v="Zipper Ring Binder Pockets"/>
    <x v="46"/>
    <n v="6"/>
    <x v="1"/>
    <x v="0"/>
    <n v="5.43"/>
    <n v="15"/>
    <x v="0"/>
    <d v="2019-12-09T00:00:00"/>
    <x v="0"/>
    <x v="11"/>
    <x v="2"/>
  </r>
  <r>
    <n v="5"/>
    <x v="1"/>
    <n v="6"/>
    <x v="1"/>
    <s v="New York City"/>
    <s v="United States"/>
    <s v="Christine Sundaresam"/>
    <x v="1"/>
    <x v="1134"/>
    <x v="3428"/>
    <x v="0"/>
    <n v="10024"/>
    <n v="390"/>
    <s v="Bush Westfield Collection Bookcases, Fully Assembled"/>
    <x v="13"/>
    <n v="3"/>
    <x v="0"/>
    <x v="0"/>
    <n v="9.09"/>
    <n v="242"/>
    <x v="0"/>
    <d v="2019-04-19T00:00:00"/>
    <x v="0"/>
    <x v="0"/>
    <x v="14"/>
  </r>
  <r>
    <n v="5"/>
    <x v="1"/>
    <n v="6"/>
    <x v="2"/>
    <s v="New York City"/>
    <s v="United States"/>
    <s v="Christine Sundaresam"/>
    <x v="1"/>
    <x v="1134"/>
    <x v="3428"/>
    <x v="0"/>
    <n v="10024"/>
    <n v="260"/>
    <s v="Avery Non-Stick Binders"/>
    <x v="29"/>
    <n v="3"/>
    <x v="0"/>
    <x v="0"/>
    <n v="3.5"/>
    <n v="11"/>
    <x v="0"/>
    <d v="2019-04-19T00:00:00"/>
    <x v="0"/>
    <x v="0"/>
    <x v="2"/>
  </r>
  <r>
    <n v="2"/>
    <x v="2"/>
    <n v="1"/>
    <x v="1"/>
    <s v="Houston"/>
    <s v="United States"/>
    <s v="Nathan Cano"/>
    <x v="2"/>
    <x v="909"/>
    <x v="3429"/>
    <x v="3"/>
    <n v="77095"/>
    <n v="773"/>
    <s v="Global Wood Trimmed Managers Task Chair, Khaki"/>
    <x v="226"/>
    <n v="3"/>
    <x v="3"/>
    <x v="0"/>
    <n v="-46.4"/>
    <n v="191"/>
    <x v="0"/>
    <d v="2019-11-21T00:00:00"/>
    <x v="2"/>
    <x v="4"/>
    <x v="5"/>
  </r>
  <r>
    <n v="2"/>
    <x v="2"/>
    <n v="1"/>
    <x v="2"/>
    <s v="Houston"/>
    <s v="United States"/>
    <s v="Nathan Cano"/>
    <x v="1"/>
    <x v="909"/>
    <x v="3429"/>
    <x v="3"/>
    <n v="77095"/>
    <n v="253"/>
    <s v="Avery Hi-Liter GlideStik Fluorescent Highlighter, Yellow Ink"/>
    <x v="29"/>
    <n v="5"/>
    <x v="3"/>
    <x v="0"/>
    <n v="3.91"/>
    <n v="13"/>
    <x v="0"/>
    <d v="2019-11-21T00:00:00"/>
    <x v="2"/>
    <x v="4"/>
    <x v="6"/>
  </r>
  <r>
    <n v="2"/>
    <x v="2"/>
    <n v="1"/>
    <x v="2"/>
    <s v="Houston"/>
    <s v="United States"/>
    <s v="Nathan Cano"/>
    <x v="3"/>
    <x v="909"/>
    <x v="3429"/>
    <x v="3"/>
    <n v="77095"/>
    <n v="651"/>
    <s v="Fellowes PB500 Electric Punch Plastic Comb Binding Machine with Manual Bind"/>
    <x v="623"/>
    <n v="6"/>
    <x v="3"/>
    <x v="0"/>
    <n v="-2287.7800000000002"/>
    <n v="1525"/>
    <x v="0"/>
    <d v="2019-11-21T00:00:00"/>
    <x v="2"/>
    <x v="4"/>
    <x v="2"/>
  </r>
  <r>
    <n v="3"/>
    <x v="0"/>
    <n v="3"/>
    <x v="2"/>
    <s v="Waco"/>
    <s v="United States"/>
    <s v="Cassandra Brandow"/>
    <x v="1"/>
    <x v="1000"/>
    <x v="3430"/>
    <x v="3"/>
    <n v="76706"/>
    <n v="1508"/>
    <s v="Staples in misc. colors"/>
    <x v="4"/>
    <n v="5"/>
    <x v="3"/>
    <x v="0"/>
    <n v="0.71"/>
    <n v="7"/>
    <x v="0"/>
    <d v="2019-02-08T00:00:00"/>
    <x v="1"/>
    <x v="4"/>
    <x v="6"/>
  </r>
  <r>
    <n v="3"/>
    <x v="0"/>
    <n v="3"/>
    <x v="2"/>
    <s v="Waco"/>
    <s v="United States"/>
    <s v="Cassandra Brandow"/>
    <x v="3"/>
    <x v="1000"/>
    <x v="3430"/>
    <x v="3"/>
    <n v="76706"/>
    <n v="897"/>
    <s v="Ibico Hi-Tech Manual Binding System"/>
    <x v="624"/>
    <n v="4"/>
    <x v="3"/>
    <x v="0"/>
    <n v="-426.99"/>
    <n v="244"/>
    <x v="0"/>
    <d v="2019-02-08T00:00:00"/>
    <x v="1"/>
    <x v="4"/>
    <x v="2"/>
  </r>
  <r>
    <n v="4"/>
    <x v="1"/>
    <n v="6"/>
    <x v="2"/>
    <s v="San Diego"/>
    <s v="United States"/>
    <s v="Emily Phan"/>
    <x v="0"/>
    <x v="1086"/>
    <x v="3431"/>
    <x v="1"/>
    <n v="92037"/>
    <n v="1365"/>
    <s v="Round Specialty Laser Printer Labels"/>
    <x v="64"/>
    <n v="5"/>
    <x v="1"/>
    <x v="0"/>
    <n v="29.45"/>
    <n v="63"/>
    <x v="0"/>
    <d v="2019-12-02T00:00:00"/>
    <x v="0"/>
    <x v="1"/>
    <x v="10"/>
  </r>
  <r>
    <n v="5"/>
    <x v="1"/>
    <n v="6"/>
    <x v="2"/>
    <s v="Lancaster"/>
    <s v="United States"/>
    <s v="Shaun Chance"/>
    <x v="1"/>
    <x v="927"/>
    <x v="3432"/>
    <x v="0"/>
    <n v="17602"/>
    <n v="1712"/>
    <s v="Xerox 1919"/>
    <x v="49"/>
    <n v="7"/>
    <x v="0"/>
    <x v="0"/>
    <n v="83.21"/>
    <n v="230"/>
    <x v="1"/>
    <d v="2019-11-29T00:00:00"/>
    <x v="0"/>
    <x v="12"/>
    <x v="3"/>
  </r>
  <r>
    <n v="5"/>
    <x v="1"/>
    <n v="6"/>
    <x v="0"/>
    <s v="Lancaster"/>
    <s v="United States"/>
    <s v="Shaun Chance"/>
    <x v="6"/>
    <x v="927"/>
    <x v="3432"/>
    <x v="0"/>
    <n v="17602"/>
    <n v="342"/>
    <s v="Blue Parrot B250XT Professional Grade Wireless Bluetooth Headset with"/>
    <x v="94"/>
    <n v="2"/>
    <x v="0"/>
    <x v="0"/>
    <n v="-15"/>
    <n v="90"/>
    <x v="1"/>
    <d v="2019-11-29T00:00:00"/>
    <x v="0"/>
    <x v="12"/>
    <x v="0"/>
  </r>
  <r>
    <n v="5"/>
    <x v="2"/>
    <n v="3"/>
    <x v="1"/>
    <s v="San Francisco"/>
    <s v="United States"/>
    <s v="Hilary Holden"/>
    <x v="0"/>
    <x v="990"/>
    <x v="3433"/>
    <x v="1"/>
    <n v="94110"/>
    <n v="996"/>
    <s v="Linden 10 Round Wall Clock, Black"/>
    <x v="9"/>
    <n v="2"/>
    <x v="1"/>
    <x v="1"/>
    <n v="10.39"/>
    <n v="31"/>
    <x v="1"/>
    <d v="2019-10-24T00:00:00"/>
    <x v="1"/>
    <x v="1"/>
    <x v="9"/>
  </r>
  <r>
    <n v="5"/>
    <x v="2"/>
    <n v="3"/>
    <x v="1"/>
    <s v="San Francisco"/>
    <s v="United States"/>
    <s v="Hilary Holden"/>
    <x v="1"/>
    <x v="990"/>
    <x v="3433"/>
    <x v="1"/>
    <n v="94110"/>
    <n v="133"/>
    <s v="Anderson Hickey Conga Table Tops &amp; Accessories"/>
    <x v="77"/>
    <n v="2"/>
    <x v="1"/>
    <x v="1"/>
    <n v="-3.35"/>
    <n v="24"/>
    <x v="1"/>
    <d v="2019-10-24T00:00:00"/>
    <x v="1"/>
    <x v="1"/>
    <x v="1"/>
  </r>
  <r>
    <n v="5"/>
    <x v="2"/>
    <n v="3"/>
    <x v="2"/>
    <s v="San Francisco"/>
    <s v="United States"/>
    <s v="Hilary Holden"/>
    <x v="0"/>
    <x v="990"/>
    <x v="3433"/>
    <x v="1"/>
    <n v="94110"/>
    <n v="128"/>
    <s v="Ampad #10 Peel &amp; Seel Holiday Envelopes"/>
    <x v="29"/>
    <n v="2"/>
    <x v="1"/>
    <x v="1"/>
    <n v="4.3"/>
    <n v="9"/>
    <x v="1"/>
    <d v="2019-10-24T00:00:00"/>
    <x v="1"/>
    <x v="1"/>
    <x v="7"/>
  </r>
  <r>
    <n v="5"/>
    <x v="2"/>
    <n v="3"/>
    <x v="2"/>
    <s v="San Francisco"/>
    <s v="United States"/>
    <s v="Hilary Holden"/>
    <x v="0"/>
    <x v="990"/>
    <x v="3433"/>
    <x v="1"/>
    <n v="94110"/>
    <n v="229"/>
    <s v="Avery 518"/>
    <x v="76"/>
    <n v="10"/>
    <x v="1"/>
    <x v="1"/>
    <n v="15.12"/>
    <n v="32"/>
    <x v="1"/>
    <d v="2019-10-24T00:00:00"/>
    <x v="1"/>
    <x v="1"/>
    <x v="10"/>
  </r>
  <r>
    <n v="3"/>
    <x v="2"/>
    <n v="1"/>
    <x v="2"/>
    <s v="Skokie"/>
    <s v="United States"/>
    <s v="Luke Schmidt"/>
    <x v="1"/>
    <x v="1091"/>
    <x v="3434"/>
    <x v="3"/>
    <n v="60076"/>
    <n v="1351"/>
    <s v="Rediform Wirebound Phone Memo Message Book, 11 x 5-3/4"/>
    <x v="29"/>
    <n v="2"/>
    <x v="3"/>
    <x v="1"/>
    <n v="4.43"/>
    <n v="12"/>
    <x v="1"/>
    <d v="2019-06-20T00:00:00"/>
    <x v="2"/>
    <x v="10"/>
    <x v="3"/>
  </r>
  <r>
    <n v="3"/>
    <x v="2"/>
    <n v="1"/>
    <x v="2"/>
    <s v="Skokie"/>
    <s v="United States"/>
    <s v="Luke Schmidt"/>
    <x v="3"/>
    <x v="1091"/>
    <x v="3434"/>
    <x v="3"/>
    <n v="60076"/>
    <n v="237"/>
    <s v="Avery Durable Binders"/>
    <x v="74"/>
    <n v="4"/>
    <x v="3"/>
    <x v="1"/>
    <n v="-3.57"/>
    <n v="2"/>
    <x v="1"/>
    <d v="2019-06-20T00:00:00"/>
    <x v="2"/>
    <x v="10"/>
    <x v="2"/>
  </r>
  <r>
    <n v="3"/>
    <x v="2"/>
    <n v="1"/>
    <x v="2"/>
    <s v="Skokie"/>
    <s v="United States"/>
    <s v="Luke Schmidt"/>
    <x v="3"/>
    <x v="1091"/>
    <x v="3434"/>
    <x v="3"/>
    <n v="60076"/>
    <n v="639"/>
    <s v="Fellowes Binding Cases"/>
    <x v="248"/>
    <n v="4"/>
    <x v="3"/>
    <x v="1"/>
    <n v="-16.38"/>
    <n v="9"/>
    <x v="1"/>
    <d v="2019-06-20T00:00:00"/>
    <x v="2"/>
    <x v="10"/>
    <x v="2"/>
  </r>
  <r>
    <n v="4"/>
    <x v="2"/>
    <n v="3"/>
    <x v="1"/>
    <s v="New York City"/>
    <s v="United States"/>
    <s v="Bradley Nguyen"/>
    <x v="0"/>
    <x v="1005"/>
    <x v="3435"/>
    <x v="0"/>
    <n v="10009"/>
    <n v="1445"/>
    <s v="Seth Thomas 12 Clock w/ Goldtone Case"/>
    <x v="243"/>
    <n v="5"/>
    <x v="0"/>
    <x v="0"/>
    <n v="39.07"/>
    <n v="115"/>
    <x v="0"/>
    <d v="2019-09-05T00:00:00"/>
    <x v="1"/>
    <x v="0"/>
    <x v="9"/>
  </r>
  <r>
    <n v="4"/>
    <x v="1"/>
    <n v="6"/>
    <x v="2"/>
    <s v="Dallas"/>
    <s v="United States"/>
    <s v="Adrian Hane"/>
    <x v="1"/>
    <x v="1082"/>
    <x v="3436"/>
    <x v="3"/>
    <n v="75217"/>
    <n v="1168"/>
    <s v="Newell 350"/>
    <x v="4"/>
    <n v="2"/>
    <x v="3"/>
    <x v="0"/>
    <n v="0.59"/>
    <n v="5"/>
    <x v="2"/>
    <d v="2019-11-04T00:00:00"/>
    <x v="0"/>
    <x v="4"/>
    <x v="6"/>
  </r>
  <r>
    <n v="7"/>
    <x v="2"/>
    <n v="6"/>
    <x v="2"/>
    <s v="New York City"/>
    <s v="United States"/>
    <s v="Rob Dowd"/>
    <x v="0"/>
    <x v="1153"/>
    <x v="3437"/>
    <x v="0"/>
    <n v="10011"/>
    <n v="1264"/>
    <s v="Permanent Self-Adhesive File Folder Labels for Typewriters by Universal"/>
    <x v="38"/>
    <n v="2"/>
    <x v="0"/>
    <x v="0"/>
    <n v="2.4"/>
    <n v="5"/>
    <x v="0"/>
    <d v="2019-02-05T00:00:00"/>
    <x v="0"/>
    <x v="0"/>
    <x v="10"/>
  </r>
  <r>
    <n v="6"/>
    <x v="0"/>
    <n v="6"/>
    <x v="1"/>
    <s v="New York City"/>
    <s v="United States"/>
    <s v="Ralph Arnett"/>
    <x v="0"/>
    <x v="947"/>
    <x v="3438"/>
    <x v="0"/>
    <n v="10024"/>
    <n v="620"/>
    <s v="Executive Impressions 14"/>
    <x v="9"/>
    <n v="1"/>
    <x v="0"/>
    <x v="0"/>
    <n v="9.7799999999999994"/>
    <n v="22"/>
    <x v="0"/>
    <d v="2019-07-06T00:00:00"/>
    <x v="0"/>
    <x v="0"/>
    <x v="9"/>
  </r>
  <r>
    <n v="6"/>
    <x v="0"/>
    <n v="6"/>
    <x v="2"/>
    <s v="New York City"/>
    <s v="United States"/>
    <s v="Ralph Arnett"/>
    <x v="0"/>
    <x v="947"/>
    <x v="3438"/>
    <x v="0"/>
    <n v="10024"/>
    <n v="1512"/>
    <s v="Steel Personal Filing/Posting Tote"/>
    <x v="18"/>
    <n v="7"/>
    <x v="0"/>
    <x v="0"/>
    <n v="67.11"/>
    <n v="249"/>
    <x v="0"/>
    <d v="2019-07-06T00:00:00"/>
    <x v="0"/>
    <x v="0"/>
    <x v="11"/>
  </r>
  <r>
    <n v="5"/>
    <x v="1"/>
    <n v="6"/>
    <x v="1"/>
    <s v="Chico"/>
    <s v="United States"/>
    <s v="Greg Guthrie"/>
    <x v="0"/>
    <x v="1154"/>
    <x v="3439"/>
    <x v="1"/>
    <n v="95928"/>
    <n v="487"/>
    <s v="DAX Clear Channel Poster Frame"/>
    <x v="45"/>
    <n v="5"/>
    <x v="1"/>
    <x v="1"/>
    <n v="26.97"/>
    <n v="73"/>
    <x v="1"/>
    <d v="2019-10-10T00:00:00"/>
    <x v="0"/>
    <x v="1"/>
    <x v="9"/>
  </r>
  <r>
    <n v="5"/>
    <x v="1"/>
    <n v="6"/>
    <x v="1"/>
    <s v="Chico"/>
    <s v="United States"/>
    <s v="Greg Guthrie"/>
    <x v="1"/>
    <x v="1154"/>
    <x v="3439"/>
    <x v="1"/>
    <n v="95928"/>
    <n v="964"/>
    <s v="KI Adjustable-Height Table"/>
    <x v="46"/>
    <n v="3"/>
    <x v="1"/>
    <x v="1"/>
    <n v="5.16"/>
    <n v="206"/>
    <x v="1"/>
    <d v="2019-10-10T00:00:00"/>
    <x v="0"/>
    <x v="1"/>
    <x v="1"/>
  </r>
  <r>
    <n v="5"/>
    <x v="1"/>
    <n v="6"/>
    <x v="1"/>
    <s v="Chico"/>
    <s v="United States"/>
    <s v="Greg Guthrie"/>
    <x v="1"/>
    <x v="1154"/>
    <x v="3439"/>
    <x v="1"/>
    <n v="95928"/>
    <n v="745"/>
    <s v="Global Deluxe High-Back Office Chair in Storm"/>
    <x v="625"/>
    <n v="4"/>
    <x v="1"/>
    <x v="1"/>
    <n v="-59.84"/>
    <n v="435"/>
    <x v="1"/>
    <d v="2019-10-10T00:00:00"/>
    <x v="0"/>
    <x v="1"/>
    <x v="5"/>
  </r>
  <r>
    <n v="5"/>
    <x v="1"/>
    <n v="6"/>
    <x v="2"/>
    <s v="Chico"/>
    <s v="United States"/>
    <s v="Greg Guthrie"/>
    <x v="0"/>
    <x v="1154"/>
    <x v="3439"/>
    <x v="1"/>
    <n v="95928"/>
    <n v="862"/>
    <s v="Hoover Replacement Belts For Soft Guard &amp; Commercial Ltweight Upright Vacs, 2/Pk"/>
    <x v="29"/>
    <n v="4"/>
    <x v="1"/>
    <x v="1"/>
    <n v="4.1100000000000003"/>
    <n v="16"/>
    <x v="1"/>
    <d v="2019-10-10T00:00:00"/>
    <x v="0"/>
    <x v="1"/>
    <x v="12"/>
  </r>
  <r>
    <n v="5"/>
    <x v="1"/>
    <n v="6"/>
    <x v="2"/>
    <s v="Chico"/>
    <s v="United States"/>
    <s v="Greg Guthrie"/>
    <x v="0"/>
    <x v="1154"/>
    <x v="3439"/>
    <x v="1"/>
    <n v="95928"/>
    <n v="1507"/>
    <s v="Staples"/>
    <x v="5"/>
    <n v="5"/>
    <x v="1"/>
    <x v="1"/>
    <n v="6.85"/>
    <n v="15"/>
    <x v="1"/>
    <d v="2019-10-10T00:00:00"/>
    <x v="0"/>
    <x v="1"/>
    <x v="4"/>
  </r>
  <r>
    <n v="5"/>
    <x v="1"/>
    <n v="6"/>
    <x v="0"/>
    <s v="Chico"/>
    <s v="United States"/>
    <s v="Greg Guthrie"/>
    <x v="1"/>
    <x v="1154"/>
    <x v="3439"/>
    <x v="1"/>
    <n v="95928"/>
    <n v="1491"/>
    <s v="Square Credit Card Reader, 4 1/2 x 4 1/2 x 1, White"/>
    <x v="16"/>
    <n v="1"/>
    <x v="1"/>
    <x v="1"/>
    <n v="2.7"/>
    <n v="8"/>
    <x v="1"/>
    <d v="2019-10-10T00:00:00"/>
    <x v="0"/>
    <x v="1"/>
    <x v="0"/>
  </r>
  <r>
    <n v="2"/>
    <x v="1"/>
    <n v="3"/>
    <x v="1"/>
    <s v="Seattle"/>
    <s v="United States"/>
    <s v="Cari Sayre"/>
    <x v="1"/>
    <x v="1075"/>
    <x v="3440"/>
    <x v="1"/>
    <n v="98105"/>
    <n v="759"/>
    <s v="Global Leather and Oak Executive Chair, Black"/>
    <x v="392"/>
    <n v="4"/>
    <x v="1"/>
    <x v="1"/>
    <n v="108.35"/>
    <n v="963"/>
    <x v="1"/>
    <d v="2019-02-13T00:00:00"/>
    <x v="1"/>
    <x v="11"/>
    <x v="5"/>
  </r>
  <r>
    <n v="2"/>
    <x v="1"/>
    <n v="3"/>
    <x v="0"/>
    <s v="Seattle"/>
    <s v="United States"/>
    <s v="Cari Sayre"/>
    <x v="1"/>
    <x v="1075"/>
    <x v="3440"/>
    <x v="1"/>
    <n v="98105"/>
    <n v="1001"/>
    <s v="Logitech B530 USB Headset - headset - Full size, Binaural"/>
    <x v="10"/>
    <n v="3"/>
    <x v="1"/>
    <x v="1"/>
    <n v="7.77"/>
    <n v="89"/>
    <x v="1"/>
    <d v="2019-02-13T00:00:00"/>
    <x v="1"/>
    <x v="11"/>
    <x v="0"/>
  </r>
  <r>
    <n v="4"/>
    <x v="1"/>
    <n v="6"/>
    <x v="2"/>
    <s v="Seattle"/>
    <s v="United States"/>
    <s v="Darrin Sayre"/>
    <x v="0"/>
    <x v="1133"/>
    <x v="3441"/>
    <x v="1"/>
    <n v="98115"/>
    <n v="418"/>
    <s v="Carina Double Wide Media Storage Towers in Natural &amp; Black"/>
    <x v="9"/>
    <n v="3"/>
    <x v="1"/>
    <x v="0"/>
    <n v="9.7200000000000006"/>
    <n v="243"/>
    <x v="2"/>
    <d v="2019-01-25T00:00:00"/>
    <x v="0"/>
    <x v="11"/>
    <x v="11"/>
  </r>
  <r>
    <n v="4"/>
    <x v="1"/>
    <n v="6"/>
    <x v="0"/>
    <s v="Seattle"/>
    <s v="United States"/>
    <s v="Darrin Sayre"/>
    <x v="0"/>
    <x v="1133"/>
    <x v="3441"/>
    <x v="1"/>
    <n v="98115"/>
    <n v="1015"/>
    <s v="Logitech Illuminated - Keyboard"/>
    <x v="116"/>
    <n v="3"/>
    <x v="1"/>
    <x v="0"/>
    <n v="86.39"/>
    <n v="180"/>
    <x v="2"/>
    <d v="2019-01-25T00:00:00"/>
    <x v="0"/>
    <x v="11"/>
    <x v="8"/>
  </r>
  <r>
    <n v="4"/>
    <x v="1"/>
    <n v="6"/>
    <x v="2"/>
    <s v="Seattle"/>
    <s v="United States"/>
    <s v="Darrin Sayre"/>
    <x v="1"/>
    <x v="1133"/>
    <x v="3441"/>
    <x v="1"/>
    <n v="98115"/>
    <n v="1634"/>
    <s v="Wilson Jones Century Plastic Molded Ring Binders"/>
    <x v="130"/>
    <n v="6"/>
    <x v="1"/>
    <x v="0"/>
    <n v="33.65"/>
    <n v="100"/>
    <x v="2"/>
    <d v="2019-01-25T00:00:00"/>
    <x v="0"/>
    <x v="11"/>
    <x v="2"/>
  </r>
  <r>
    <n v="4"/>
    <x v="1"/>
    <n v="6"/>
    <x v="2"/>
    <s v="Seattle"/>
    <s v="United States"/>
    <s v="Darrin Sayre"/>
    <x v="1"/>
    <x v="1133"/>
    <x v="3441"/>
    <x v="1"/>
    <n v="98115"/>
    <n v="1647"/>
    <s v="Wilson Jones Leather-Like Binders with DublLock Round Rings"/>
    <x v="13"/>
    <n v="4"/>
    <x v="1"/>
    <x v="0"/>
    <n v="9.43"/>
    <n v="28"/>
    <x v="2"/>
    <d v="2019-01-25T00:00:00"/>
    <x v="0"/>
    <x v="11"/>
    <x v="2"/>
  </r>
  <r>
    <n v="4"/>
    <x v="1"/>
    <n v="6"/>
    <x v="1"/>
    <s v="Seattle"/>
    <s v="United States"/>
    <s v="Darrin Sayre"/>
    <x v="0"/>
    <x v="1133"/>
    <x v="3441"/>
    <x v="1"/>
    <n v="98115"/>
    <n v="1228"/>
    <s v="OSullivan Cherrywood Estates Traditional Bookcase"/>
    <x v="42"/>
    <n v="1"/>
    <x v="1"/>
    <x v="0"/>
    <n v="18.7"/>
    <n v="85"/>
    <x v="2"/>
    <d v="2019-01-25T00:00:00"/>
    <x v="0"/>
    <x v="11"/>
    <x v="14"/>
  </r>
  <r>
    <n v="4"/>
    <x v="1"/>
    <n v="6"/>
    <x v="2"/>
    <s v="Seattle"/>
    <s v="United States"/>
    <s v="Darrin Sayre"/>
    <x v="1"/>
    <x v="1133"/>
    <x v="3441"/>
    <x v="1"/>
    <n v="98115"/>
    <n v="68"/>
    <s v="Acco Translucent Poly Ring Binders"/>
    <x v="5"/>
    <n v="5"/>
    <x v="1"/>
    <x v="0"/>
    <n v="6.55"/>
    <n v="19"/>
    <x v="2"/>
    <d v="2019-01-25T00:00:00"/>
    <x v="0"/>
    <x v="11"/>
    <x v="2"/>
  </r>
  <r>
    <n v="5"/>
    <x v="1"/>
    <n v="6"/>
    <x v="2"/>
    <s v="Chicago"/>
    <s v="United States"/>
    <s v="John Huston"/>
    <x v="1"/>
    <x v="1071"/>
    <x v="3442"/>
    <x v="3"/>
    <n v="60610"/>
    <n v="1344"/>
    <s v="Recycled Steel Personal File for Hanging File Folders"/>
    <x v="35"/>
    <n v="5"/>
    <x v="3"/>
    <x v="0"/>
    <n v="14.31"/>
    <n v="229"/>
    <x v="0"/>
    <d v="2019-07-14T00:00:00"/>
    <x v="0"/>
    <x v="10"/>
    <x v="11"/>
  </r>
  <r>
    <n v="5"/>
    <x v="2"/>
    <n v="3"/>
    <x v="2"/>
    <s v="Los Angeles"/>
    <s v="United States"/>
    <s v="Darren Budd"/>
    <x v="0"/>
    <x v="1155"/>
    <x v="3443"/>
    <x v="1"/>
    <n v="90004"/>
    <n v="1110"/>
    <s v="Multi-Use Personal File Cart and Caster Set, Three Stacking Bins"/>
    <x v="42"/>
    <n v="2"/>
    <x v="1"/>
    <x v="0"/>
    <n v="19.47"/>
    <n v="70"/>
    <x v="1"/>
    <d v="2019-05-08T00:00:00"/>
    <x v="1"/>
    <x v="1"/>
    <x v="11"/>
  </r>
  <r>
    <n v="5"/>
    <x v="2"/>
    <n v="3"/>
    <x v="2"/>
    <s v="Los Angeles"/>
    <s v="United States"/>
    <s v="Darren Budd"/>
    <x v="0"/>
    <x v="1155"/>
    <x v="3443"/>
    <x v="1"/>
    <n v="90004"/>
    <n v="659"/>
    <s v="Fellowes Stor/Drawer Steel Plus Storage Drawers"/>
    <x v="12"/>
    <n v="8"/>
    <x v="1"/>
    <x v="0"/>
    <n v="45.81"/>
    <n v="763"/>
    <x v="1"/>
    <d v="2019-05-08T00:00:00"/>
    <x v="1"/>
    <x v="1"/>
    <x v="11"/>
  </r>
  <r>
    <n v="5"/>
    <x v="1"/>
    <n v="6"/>
    <x v="2"/>
    <s v="Asheville"/>
    <s v="United States"/>
    <s v="Doug Bickford"/>
    <x v="1"/>
    <x v="913"/>
    <x v="3444"/>
    <x v="2"/>
    <n v="28806"/>
    <n v="286"/>
    <s v="Belkin 5 Outlet SurgeMaster Power Centers"/>
    <x v="29"/>
    <n v="1"/>
    <x v="2"/>
    <x v="0"/>
    <n v="4.3600000000000003"/>
    <n v="44"/>
    <x v="0"/>
    <d v="2019-12-02T00:00:00"/>
    <x v="0"/>
    <x v="16"/>
    <x v="12"/>
  </r>
  <r>
    <n v="5"/>
    <x v="1"/>
    <n v="6"/>
    <x v="2"/>
    <s v="Asheville"/>
    <s v="United States"/>
    <s v="Doug Bickford"/>
    <x v="1"/>
    <x v="913"/>
    <x v="3444"/>
    <x v="2"/>
    <n v="28806"/>
    <n v="1259"/>
    <s v="Pencil and Crayon Sharpener"/>
    <x v="4"/>
    <n v="5"/>
    <x v="2"/>
    <x v="0"/>
    <n v="0.77"/>
    <n v="9"/>
    <x v="0"/>
    <d v="2019-12-02T00:00:00"/>
    <x v="0"/>
    <x v="16"/>
    <x v="6"/>
  </r>
  <r>
    <n v="5"/>
    <x v="1"/>
    <n v="6"/>
    <x v="1"/>
    <s v="Philadelphia"/>
    <s v="United States"/>
    <s v="Bill Overfelt"/>
    <x v="1"/>
    <x v="1155"/>
    <x v="3445"/>
    <x v="0"/>
    <n v="19134"/>
    <n v="415"/>
    <s v="Career Cubicle Clock, 8 1/4, Black"/>
    <x v="5"/>
    <n v="2"/>
    <x v="0"/>
    <x v="0"/>
    <n v="7.3"/>
    <n v="32"/>
    <x v="1"/>
    <d v="2019-05-08T00:00:00"/>
    <x v="0"/>
    <x v="12"/>
    <x v="9"/>
  </r>
  <r>
    <n v="5"/>
    <x v="1"/>
    <n v="6"/>
    <x v="1"/>
    <s v="Philadelphia"/>
    <s v="United States"/>
    <s v="Bill Overfelt"/>
    <x v="6"/>
    <x v="1155"/>
    <x v="3445"/>
    <x v="0"/>
    <n v="19134"/>
    <n v="310"/>
    <s v="Bevis 36 x 72 Conference Tables"/>
    <x v="626"/>
    <n v="5"/>
    <x v="0"/>
    <x v="0"/>
    <n v="-112.04"/>
    <n v="373"/>
    <x v="1"/>
    <d v="2019-05-08T00:00:00"/>
    <x v="0"/>
    <x v="12"/>
    <x v="1"/>
  </r>
  <r>
    <n v="5"/>
    <x v="1"/>
    <n v="6"/>
    <x v="2"/>
    <s v="Philadelphia"/>
    <s v="United States"/>
    <s v="Bill Overfelt"/>
    <x v="1"/>
    <x v="1155"/>
    <x v="3445"/>
    <x v="0"/>
    <n v="19134"/>
    <n v="109"/>
    <s v="Advantus Plastic Paper Clips"/>
    <x v="16"/>
    <n v="2"/>
    <x v="0"/>
    <x v="0"/>
    <n v="2.8"/>
    <n v="8"/>
    <x v="1"/>
    <d v="2019-05-08T00:00:00"/>
    <x v="0"/>
    <x v="12"/>
    <x v="4"/>
  </r>
  <r>
    <n v="5"/>
    <x v="1"/>
    <n v="6"/>
    <x v="2"/>
    <s v="Philadelphia"/>
    <s v="United States"/>
    <s v="Bill Overfelt"/>
    <x v="4"/>
    <x v="1155"/>
    <x v="3445"/>
    <x v="0"/>
    <n v="19134"/>
    <n v="1649"/>
    <s v="Wilson Jones Legal Size Ring Binders"/>
    <x v="6"/>
    <n v="4"/>
    <x v="0"/>
    <x v="0"/>
    <n v="-17.59"/>
    <n v="26"/>
    <x v="1"/>
    <d v="2019-05-08T00:00:00"/>
    <x v="0"/>
    <x v="12"/>
    <x v="2"/>
  </r>
  <r>
    <n v="5"/>
    <x v="1"/>
    <n v="6"/>
    <x v="2"/>
    <s v="Philadelphia"/>
    <s v="United States"/>
    <s v="Bill Overfelt"/>
    <x v="4"/>
    <x v="1155"/>
    <x v="3445"/>
    <x v="0"/>
    <n v="19134"/>
    <n v="1639"/>
    <s v="Wilson Jones Elliptical Ring 3 1/2 Capacity Binders, 800 sheets"/>
    <x v="262"/>
    <n v="5"/>
    <x v="0"/>
    <x v="0"/>
    <n v="-44.94"/>
    <n v="64"/>
    <x v="1"/>
    <d v="2019-05-08T00:00:00"/>
    <x v="0"/>
    <x v="12"/>
    <x v="2"/>
  </r>
  <r>
    <n v="1"/>
    <x v="0"/>
    <n v="1"/>
    <x v="2"/>
    <s v="Nashville"/>
    <s v="United States"/>
    <s v="Parhena Norris"/>
    <x v="1"/>
    <x v="1101"/>
    <x v="3446"/>
    <x v="2"/>
    <n v="37211"/>
    <n v="1499"/>
    <s v="Stanley Bostitch Contemporary Electric Pencil Sharpeners"/>
    <x v="5"/>
    <n v="5"/>
    <x v="2"/>
    <x v="0"/>
    <n v="6.79"/>
    <n v="68"/>
    <x v="2"/>
    <d v="2019-04-26T00:00:00"/>
    <x v="2"/>
    <x v="27"/>
    <x v="6"/>
  </r>
  <r>
    <n v="1"/>
    <x v="0"/>
    <n v="1"/>
    <x v="2"/>
    <s v="Nashville"/>
    <s v="United States"/>
    <s v="Parhena Norris"/>
    <x v="1"/>
    <x v="1101"/>
    <x v="3446"/>
    <x v="2"/>
    <n v="37211"/>
    <n v="1126"/>
    <s v="Newell 312"/>
    <x v="46"/>
    <n v="9"/>
    <x v="2"/>
    <x v="0"/>
    <n v="5.26"/>
    <n v="42"/>
    <x v="2"/>
    <d v="2019-04-26T00:00:00"/>
    <x v="2"/>
    <x v="27"/>
    <x v="6"/>
  </r>
  <r>
    <n v="2"/>
    <x v="2"/>
    <n v="1"/>
    <x v="1"/>
    <s v="New York City"/>
    <s v="United States"/>
    <s v="Maribeth Yedwab"/>
    <x v="0"/>
    <x v="1036"/>
    <x v="3447"/>
    <x v="0"/>
    <n v="10011"/>
    <n v="627"/>
    <s v="Executive Impressions Supervisor Wall Clock"/>
    <x v="218"/>
    <n v="13"/>
    <x v="0"/>
    <x v="0"/>
    <n v="175.14"/>
    <n v="547"/>
    <x v="1"/>
    <d v="2019-10-18T00:00:00"/>
    <x v="2"/>
    <x v="0"/>
    <x v="9"/>
  </r>
  <r>
    <n v="2"/>
    <x v="2"/>
    <n v="1"/>
    <x v="0"/>
    <s v="Seattle"/>
    <s v="United States"/>
    <s v="Muhammed Lee"/>
    <x v="0"/>
    <x v="1117"/>
    <x v="3448"/>
    <x v="1"/>
    <n v="98103"/>
    <n v="1020"/>
    <s v="Logitech M510 Wireless Mouse"/>
    <x v="80"/>
    <n v="2"/>
    <x v="1"/>
    <x v="0"/>
    <n v="26.39"/>
    <n v="80"/>
    <x v="0"/>
    <d v="2019-09-23T00:00:00"/>
    <x v="2"/>
    <x v="11"/>
    <x v="8"/>
  </r>
  <r>
    <n v="2"/>
    <x v="2"/>
    <n v="1"/>
    <x v="0"/>
    <s v="Seattle"/>
    <s v="United States"/>
    <s v="Muhammed Lee"/>
    <x v="0"/>
    <x v="1117"/>
    <x v="3448"/>
    <x v="1"/>
    <n v="98103"/>
    <n v="1469"/>
    <s v="Sony 64GB Class 10 Micro SDHC R40 Memory Card"/>
    <x v="76"/>
    <n v="2"/>
    <x v="1"/>
    <x v="0"/>
    <n v="15.12"/>
    <n v="72"/>
    <x v="0"/>
    <d v="2019-09-23T00:00:00"/>
    <x v="2"/>
    <x v="11"/>
    <x v="8"/>
  </r>
  <r>
    <n v="4"/>
    <x v="1"/>
    <n v="6"/>
    <x v="1"/>
    <s v="Dallas"/>
    <s v="United States"/>
    <s v="Maribeth Dona"/>
    <x v="2"/>
    <x v="1151"/>
    <x v="3449"/>
    <x v="3"/>
    <n v="75217"/>
    <n v="320"/>
    <s v="Bevis Traditional Conference Table Top, Plinth Base"/>
    <x v="144"/>
    <n v="4"/>
    <x v="3"/>
    <x v="0"/>
    <n v="-173.35"/>
    <n v="933"/>
    <x v="0"/>
    <d v="2019-03-14T00:00:00"/>
    <x v="0"/>
    <x v="4"/>
    <x v="1"/>
  </r>
  <r>
    <n v="4"/>
    <x v="1"/>
    <n v="6"/>
    <x v="2"/>
    <s v="Lawrence"/>
    <s v="United States"/>
    <s v="Jennifer Braxton"/>
    <x v="0"/>
    <x v="924"/>
    <x v="3450"/>
    <x v="0"/>
    <n v="1841"/>
    <n v="650"/>
    <s v="Fellowes PB300 Plastic Comb Binding Machine"/>
    <x v="627"/>
    <n v="1"/>
    <x v="0"/>
    <x v="0"/>
    <n v="182.36"/>
    <n v="388"/>
    <x v="1"/>
    <d v="2019-08-23T00:00:00"/>
    <x v="0"/>
    <x v="24"/>
    <x v="2"/>
  </r>
  <r>
    <n v="4"/>
    <x v="1"/>
    <n v="6"/>
    <x v="2"/>
    <s v="Newark"/>
    <s v="United States"/>
    <s v="Pete Kriz"/>
    <x v="0"/>
    <x v="1056"/>
    <x v="3451"/>
    <x v="0"/>
    <n v="19711"/>
    <n v="812"/>
    <s v="Holmes Odor Grabber"/>
    <x v="299"/>
    <n v="7"/>
    <x v="0"/>
    <x v="1"/>
    <n v="33.31"/>
    <n v="101"/>
    <x v="0"/>
    <d v="2019-11-11T00:00:00"/>
    <x v="0"/>
    <x v="18"/>
    <x v="12"/>
  </r>
  <r>
    <n v="2"/>
    <x v="2"/>
    <n v="1"/>
    <x v="0"/>
    <s v="Chicago"/>
    <s v="United States"/>
    <s v="Dave Brooks"/>
    <x v="1"/>
    <x v="1106"/>
    <x v="3452"/>
    <x v="3"/>
    <n v="60653"/>
    <n v="175"/>
    <s v="Avaya 5420 Digital phone"/>
    <x v="14"/>
    <n v="3"/>
    <x v="3"/>
    <x v="0"/>
    <n v="20.25"/>
    <n v="324"/>
    <x v="0"/>
    <d v="2019-09-17T00:00:00"/>
    <x v="2"/>
    <x v="10"/>
    <x v="0"/>
  </r>
  <r>
    <n v="2"/>
    <x v="2"/>
    <n v="1"/>
    <x v="1"/>
    <s v="Lakewood"/>
    <s v="United States"/>
    <s v="Cathy Prescott"/>
    <x v="1"/>
    <x v="1156"/>
    <x v="3453"/>
    <x v="0"/>
    <n v="44107"/>
    <n v="1186"/>
    <s v="Nu-Dell Leatherette Frames"/>
    <x v="13"/>
    <n v="4"/>
    <x v="0"/>
    <x v="0"/>
    <n v="9.18"/>
    <n v="46"/>
    <x v="1"/>
    <d v="2019-10-11T00:00:00"/>
    <x v="2"/>
    <x v="19"/>
    <x v="9"/>
  </r>
  <r>
    <n v="5"/>
    <x v="2"/>
    <n v="3"/>
    <x v="2"/>
    <s v="New York City"/>
    <s v="United States"/>
    <s v="Eudokia Martin"/>
    <x v="0"/>
    <x v="1128"/>
    <x v="3454"/>
    <x v="0"/>
    <n v="10024"/>
    <n v="101"/>
    <s v="Adjustable Personal File Tote"/>
    <x v="33"/>
    <n v="4"/>
    <x v="0"/>
    <x v="0"/>
    <n v="16.93"/>
    <n v="65"/>
    <x v="1"/>
    <d v="2019-09-13T00:00:00"/>
    <x v="1"/>
    <x v="0"/>
    <x v="11"/>
  </r>
  <r>
    <n v="2"/>
    <x v="1"/>
    <n v="3"/>
    <x v="2"/>
    <s v="Seattle"/>
    <s v="United States"/>
    <s v="Don Weiss"/>
    <x v="0"/>
    <x v="935"/>
    <x v="3455"/>
    <x v="1"/>
    <n v="98105"/>
    <n v="292"/>
    <s v="Belkin 8 Outlet SurgeMaster II Gold Surge Protector"/>
    <x v="130"/>
    <n v="2"/>
    <x v="1"/>
    <x v="0"/>
    <n v="33.590000000000003"/>
    <n v="120"/>
    <x v="0"/>
    <d v="2019-09-25T00:00:00"/>
    <x v="1"/>
    <x v="11"/>
    <x v="12"/>
  </r>
  <r>
    <n v="2"/>
    <x v="1"/>
    <n v="3"/>
    <x v="2"/>
    <s v="Seattle"/>
    <s v="United States"/>
    <s v="Don Weiss"/>
    <x v="0"/>
    <x v="935"/>
    <x v="3455"/>
    <x v="1"/>
    <n v="98105"/>
    <n v="1513"/>
    <s v="Sterilite Officeware Hinged File Box"/>
    <x v="10"/>
    <n v="3"/>
    <x v="1"/>
    <x v="0"/>
    <n v="8.49"/>
    <n v="31"/>
    <x v="0"/>
    <d v="2019-09-25T00:00:00"/>
    <x v="1"/>
    <x v="11"/>
    <x v="11"/>
  </r>
  <r>
    <n v="2"/>
    <x v="1"/>
    <n v="3"/>
    <x v="2"/>
    <s v="Seattle"/>
    <s v="United States"/>
    <s v="Don Weiss"/>
    <x v="1"/>
    <x v="935"/>
    <x v="3455"/>
    <x v="1"/>
    <n v="98105"/>
    <n v="265"/>
    <s v="Avery Printable Repositionable Plastic Tabs"/>
    <x v="38"/>
    <n v="1"/>
    <x v="1"/>
    <x v="0"/>
    <n v="2.3199999999999998"/>
    <n v="7"/>
    <x v="0"/>
    <d v="2019-09-25T00:00:00"/>
    <x v="1"/>
    <x v="11"/>
    <x v="2"/>
  </r>
  <r>
    <n v="1"/>
    <x v="0"/>
    <n v="1"/>
    <x v="2"/>
    <s v="Detroit"/>
    <s v="United States"/>
    <s v="Heather Jas"/>
    <x v="0"/>
    <x v="1141"/>
    <x v="3456"/>
    <x v="3"/>
    <n v="48234"/>
    <n v="1113"/>
    <s v="Neat Ideas Personal Hanging Folder Files, Black"/>
    <x v="35"/>
    <n v="4"/>
    <x v="3"/>
    <x v="0"/>
    <n v="13.97"/>
    <n v="54"/>
    <x v="2"/>
    <d v="2019-08-27T00:00:00"/>
    <x v="2"/>
    <x v="6"/>
    <x v="11"/>
  </r>
  <r>
    <n v="5"/>
    <x v="1"/>
    <n v="6"/>
    <x v="2"/>
    <s v="San Francisco"/>
    <s v="United States"/>
    <s v="Maxwell Schwartz"/>
    <x v="0"/>
    <x v="998"/>
    <x v="3457"/>
    <x v="1"/>
    <n v="94109"/>
    <n v="1483"/>
    <s v="Space Solutions Commercial Steel Shelving"/>
    <x v="9"/>
    <n v="3"/>
    <x v="1"/>
    <x v="0"/>
    <n v="9.6999999999999993"/>
    <n v="194"/>
    <x v="0"/>
    <d v="2019-09-05T00:00:00"/>
    <x v="0"/>
    <x v="1"/>
    <x v="11"/>
  </r>
  <r>
    <n v="6"/>
    <x v="0"/>
    <n v="6"/>
    <x v="2"/>
    <s v="Perth Amboy"/>
    <s v="United States"/>
    <s v="Gary Hansen"/>
    <x v="0"/>
    <x v="1019"/>
    <x v="3458"/>
    <x v="0"/>
    <n v="8861"/>
    <n v="96"/>
    <s v="Adams Telephone Message Book W/Dividers/Space For Phone Numbers, 5 1/4X8 1/2, 300/Messages"/>
    <x v="23"/>
    <n v="2"/>
    <x v="0"/>
    <x v="0"/>
    <n v="5.76"/>
    <n v="12"/>
    <x v="2"/>
    <d v="2019-02-23T00:00:00"/>
    <x v="0"/>
    <x v="25"/>
    <x v="3"/>
  </r>
  <r>
    <n v="6"/>
    <x v="0"/>
    <n v="6"/>
    <x v="2"/>
    <s v="Perth Amboy"/>
    <s v="United States"/>
    <s v="Gary Hansen"/>
    <x v="0"/>
    <x v="1019"/>
    <x v="3458"/>
    <x v="0"/>
    <n v="8861"/>
    <n v="637"/>
    <s v="Fellowes Bases and Tops For Staxonsteel/High-Stak Systems"/>
    <x v="30"/>
    <n v="5"/>
    <x v="0"/>
    <x v="0"/>
    <n v="39.950000000000003"/>
    <n v="166"/>
    <x v="2"/>
    <d v="2019-02-23T00:00:00"/>
    <x v="0"/>
    <x v="25"/>
    <x v="11"/>
  </r>
  <r>
    <n v="2"/>
    <x v="1"/>
    <n v="3"/>
    <x v="2"/>
    <s v="Dallas"/>
    <s v="United States"/>
    <s v="Tiffany House"/>
    <x v="1"/>
    <x v="1084"/>
    <x v="3459"/>
    <x v="3"/>
    <n v="75081"/>
    <n v="88"/>
    <s v="Acme Tagit Stainless Steel Antibacterial Scissors"/>
    <x v="38"/>
    <n v="3"/>
    <x v="3"/>
    <x v="0"/>
    <n v="2.08"/>
    <n v="24"/>
    <x v="1"/>
    <d v="2019-06-10T00:00:00"/>
    <x v="1"/>
    <x v="4"/>
    <x v="15"/>
  </r>
  <r>
    <n v="2"/>
    <x v="1"/>
    <n v="3"/>
    <x v="2"/>
    <s v="Dallas"/>
    <s v="United States"/>
    <s v="Tiffany House"/>
    <x v="1"/>
    <x v="1084"/>
    <x v="3459"/>
    <x v="3"/>
    <n v="75081"/>
    <n v="538"/>
    <s v="Easy-staple paper"/>
    <x v="64"/>
    <n v="3"/>
    <x v="3"/>
    <x v="0"/>
    <n v="28.71"/>
    <n v="85"/>
    <x v="1"/>
    <d v="2019-06-10T00:00:00"/>
    <x v="1"/>
    <x v="4"/>
    <x v="3"/>
  </r>
  <r>
    <n v="2"/>
    <x v="1"/>
    <n v="3"/>
    <x v="0"/>
    <s v="Dallas"/>
    <s v="United States"/>
    <s v="Tiffany House"/>
    <x v="1"/>
    <x v="1084"/>
    <x v="3459"/>
    <x v="3"/>
    <n v="75081"/>
    <n v="451"/>
    <s v="ClearOne Communications CHAT 70 OC Speaker Phone"/>
    <x v="64"/>
    <n v="3"/>
    <x v="3"/>
    <x v="0"/>
    <n v="28.62"/>
    <n v="382"/>
    <x v="1"/>
    <d v="2019-06-10T00:00:00"/>
    <x v="1"/>
    <x v="4"/>
    <x v="0"/>
  </r>
  <r>
    <n v="3"/>
    <x v="2"/>
    <n v="1"/>
    <x v="2"/>
    <s v="Loveland"/>
    <s v="United States"/>
    <s v="Harry Marie"/>
    <x v="1"/>
    <x v="1157"/>
    <x v="3460"/>
    <x v="1"/>
    <n v="80538"/>
    <n v="1048"/>
    <s v="Manila Recycled Extra-Heavyweight Clasp Envelopes, 6 x 9"/>
    <x v="16"/>
    <n v="1"/>
    <x v="1"/>
    <x v="0"/>
    <n v="3.18"/>
    <n v="9"/>
    <x v="1"/>
    <d v="2019-08-07T00:00:00"/>
    <x v="2"/>
    <x v="31"/>
    <x v="7"/>
  </r>
  <r>
    <n v="3"/>
    <x v="2"/>
    <n v="1"/>
    <x v="2"/>
    <s v="Loveland"/>
    <s v="United States"/>
    <s v="Harry Marie"/>
    <x v="1"/>
    <x v="1157"/>
    <x v="3460"/>
    <x v="1"/>
    <n v="80538"/>
    <n v="788"/>
    <s v="Hammermill CopyPlus Copy Paper (20Lb. and 84 Bright)"/>
    <x v="16"/>
    <n v="2"/>
    <x v="1"/>
    <x v="0"/>
    <n v="2.89"/>
    <n v="8"/>
    <x v="1"/>
    <d v="2019-08-07T00:00:00"/>
    <x v="2"/>
    <x v="31"/>
    <x v="3"/>
  </r>
  <r>
    <n v="6"/>
    <x v="0"/>
    <n v="6"/>
    <x v="2"/>
    <s v="New Rochelle"/>
    <s v="United States"/>
    <s v="Jeremy Ellison"/>
    <x v="1"/>
    <x v="917"/>
    <x v="3461"/>
    <x v="0"/>
    <n v="10801"/>
    <n v="43"/>
    <s v="Acco D-Ring Binder w/DublLock"/>
    <x v="42"/>
    <n v="3"/>
    <x v="0"/>
    <x v="0"/>
    <n v="18.600000000000001"/>
    <n v="51"/>
    <x v="0"/>
    <d v="2019-06-26T00:00:00"/>
    <x v="0"/>
    <x v="0"/>
    <x v="2"/>
  </r>
  <r>
    <n v="6"/>
    <x v="0"/>
    <n v="6"/>
    <x v="0"/>
    <s v="New Rochelle"/>
    <s v="United States"/>
    <s v="Jeremy Ellison"/>
    <x v="0"/>
    <x v="917"/>
    <x v="3461"/>
    <x v="0"/>
    <n v="10801"/>
    <n v="141"/>
    <s v="Anker Ultrathin Bluetooth Wireless Keyboard Aluminum Cover with Stand"/>
    <x v="76"/>
    <n v="5"/>
    <x v="0"/>
    <x v="0"/>
    <n v="14.99"/>
    <n v="150"/>
    <x v="0"/>
    <d v="2019-06-26T00:00:00"/>
    <x v="0"/>
    <x v="0"/>
    <x v="8"/>
  </r>
  <r>
    <n v="4"/>
    <x v="1"/>
    <n v="6"/>
    <x v="2"/>
    <s v="Cranston"/>
    <s v="United States"/>
    <s v="Sonia Cooley"/>
    <x v="0"/>
    <x v="891"/>
    <x v="3462"/>
    <x v="0"/>
    <n v="2920"/>
    <n v="702"/>
    <s v="GBC Prestige Therm-A-Bind Covers"/>
    <x v="85"/>
    <n v="3"/>
    <x v="0"/>
    <x v="0"/>
    <n v="48.38"/>
    <n v="103"/>
    <x v="0"/>
    <d v="2019-06-28T00:00:00"/>
    <x v="0"/>
    <x v="36"/>
    <x v="2"/>
  </r>
  <r>
    <n v="4"/>
    <x v="1"/>
    <n v="6"/>
    <x v="2"/>
    <s v="Philadelphia"/>
    <s v="United States"/>
    <s v="Andrew Gjertsen"/>
    <x v="1"/>
    <x v="952"/>
    <x v="3463"/>
    <x v="0"/>
    <n v="19140"/>
    <n v="1302"/>
    <s v="Post-it “Important Message” Note Pad, Neon Colors, 50 Sheets/Pad"/>
    <x v="29"/>
    <n v="2"/>
    <x v="0"/>
    <x v="0"/>
    <n v="4.08"/>
    <n v="12"/>
    <x v="1"/>
    <d v="2019-10-17T00:00:00"/>
    <x v="0"/>
    <x v="12"/>
    <x v="3"/>
  </r>
  <r>
    <n v="4"/>
    <x v="1"/>
    <n v="6"/>
    <x v="2"/>
    <s v="Philadelphia"/>
    <s v="United States"/>
    <s v="Andrew Gjertsen"/>
    <x v="1"/>
    <x v="952"/>
    <x v="3463"/>
    <x v="0"/>
    <n v="19140"/>
    <n v="98"/>
    <s v="Adams Write n Stick Phone Message Book, 11 X 5 1/4, 200 Messages"/>
    <x v="23"/>
    <n v="4"/>
    <x v="0"/>
    <x v="0"/>
    <n v="5.91"/>
    <n v="18"/>
    <x v="1"/>
    <d v="2019-10-17T00:00:00"/>
    <x v="0"/>
    <x v="12"/>
    <x v="3"/>
  </r>
  <r>
    <n v="4"/>
    <x v="1"/>
    <n v="6"/>
    <x v="2"/>
    <s v="Philadelphia"/>
    <s v="United States"/>
    <s v="Andrew Gjertsen"/>
    <x v="1"/>
    <x v="952"/>
    <x v="3463"/>
    <x v="0"/>
    <n v="19140"/>
    <n v="589"/>
    <s v="Eldon Simplefile Box Office"/>
    <x v="23"/>
    <n v="6"/>
    <x v="0"/>
    <x v="0"/>
    <n v="5.97"/>
    <n v="60"/>
    <x v="1"/>
    <d v="2019-10-17T00:00:00"/>
    <x v="0"/>
    <x v="12"/>
    <x v="11"/>
  </r>
  <r>
    <n v="4"/>
    <x v="1"/>
    <n v="6"/>
    <x v="2"/>
    <s v="Philadelphia"/>
    <s v="United States"/>
    <s v="Andrew Gjertsen"/>
    <x v="1"/>
    <x v="952"/>
    <x v="3463"/>
    <x v="0"/>
    <n v="19140"/>
    <n v="197"/>
    <s v="Avery 489"/>
    <x v="13"/>
    <n v="3"/>
    <x v="0"/>
    <x v="0"/>
    <n v="8.69"/>
    <n v="25"/>
    <x v="1"/>
    <d v="2019-10-17T00:00:00"/>
    <x v="0"/>
    <x v="12"/>
    <x v="10"/>
  </r>
  <r>
    <n v="5"/>
    <x v="1"/>
    <n v="6"/>
    <x v="2"/>
    <s v="Lawrence"/>
    <s v="United States"/>
    <s v="Ashley Jarboe"/>
    <x v="0"/>
    <x v="998"/>
    <x v="3464"/>
    <x v="3"/>
    <n v="46226"/>
    <n v="1583"/>
    <s v="Tripp Lite Isotel 8 Ultra 8 Outlet Metal Surge"/>
    <x v="526"/>
    <n v="9"/>
    <x v="3"/>
    <x v="0"/>
    <n v="166.07"/>
    <n v="639"/>
    <x v="0"/>
    <d v="2019-09-05T00:00:00"/>
    <x v="0"/>
    <x v="17"/>
    <x v="12"/>
  </r>
  <r>
    <n v="5"/>
    <x v="2"/>
    <n v="3"/>
    <x v="1"/>
    <s v="Seattle"/>
    <s v="United States"/>
    <s v="Dennis Kane"/>
    <x v="0"/>
    <x v="996"/>
    <x v="3465"/>
    <x v="1"/>
    <n v="98115"/>
    <n v="1505"/>
    <s v="Staple-based wall hangings"/>
    <x v="54"/>
    <n v="3"/>
    <x v="1"/>
    <x v="0"/>
    <n v="10.51"/>
    <n v="24"/>
    <x v="0"/>
    <d v="2019-08-01T00:00:00"/>
    <x v="1"/>
    <x v="11"/>
    <x v="9"/>
  </r>
  <r>
    <n v="5"/>
    <x v="2"/>
    <n v="3"/>
    <x v="2"/>
    <s v="Seattle"/>
    <s v="United States"/>
    <s v="Dennis Kane"/>
    <x v="0"/>
    <x v="996"/>
    <x v="3465"/>
    <x v="1"/>
    <n v="98115"/>
    <n v="1832"/>
    <s v="Xerox 227"/>
    <x v="23"/>
    <n v="2"/>
    <x v="1"/>
    <x v="0"/>
    <n v="6.22"/>
    <n v="13"/>
    <x v="0"/>
    <d v="2019-08-01T00:00:00"/>
    <x v="1"/>
    <x v="11"/>
    <x v="3"/>
  </r>
  <r>
    <n v="5"/>
    <x v="2"/>
    <n v="3"/>
    <x v="2"/>
    <s v="Seattle"/>
    <s v="United States"/>
    <s v="Dennis Kane"/>
    <x v="0"/>
    <x v="996"/>
    <x v="3465"/>
    <x v="1"/>
    <n v="98115"/>
    <n v="1085"/>
    <s v="Message Book, Phone, Wirebound Standard Line Memo, 2 3/4 X 5"/>
    <x v="70"/>
    <n v="4"/>
    <x v="1"/>
    <x v="0"/>
    <n v="12.05"/>
    <n v="26"/>
    <x v="0"/>
    <d v="2019-08-01T00:00:00"/>
    <x v="1"/>
    <x v="11"/>
    <x v="3"/>
  </r>
  <r>
    <n v="5"/>
    <x v="2"/>
    <n v="3"/>
    <x v="0"/>
    <s v="Seattle"/>
    <s v="United States"/>
    <s v="Dennis Kane"/>
    <x v="0"/>
    <x v="996"/>
    <x v="3465"/>
    <x v="1"/>
    <n v="98115"/>
    <n v="1473"/>
    <s v="Sony Micro Vault Click 8 GB USB 2.0 Flash Drive"/>
    <x v="299"/>
    <n v="5"/>
    <x v="1"/>
    <x v="0"/>
    <n v="32.89"/>
    <n v="235"/>
    <x v="0"/>
    <d v="2019-08-01T00:00:00"/>
    <x v="1"/>
    <x v="11"/>
    <x v="8"/>
  </r>
  <r>
    <n v="6"/>
    <x v="0"/>
    <n v="6"/>
    <x v="2"/>
    <s v="Philadelphia"/>
    <s v="United States"/>
    <s v="Muhammed Yedwab"/>
    <x v="4"/>
    <x v="1100"/>
    <x v="3466"/>
    <x v="0"/>
    <n v="19140"/>
    <n v="336"/>
    <s v="Black Avery Memo-Size 3-Ring Binder, 5 1/2 x 8 1/2"/>
    <x v="50"/>
    <n v="2"/>
    <x v="0"/>
    <x v="0"/>
    <n v="-1.54"/>
    <n v="2"/>
    <x v="1"/>
    <d v="2019-05-10T00:00:00"/>
    <x v="0"/>
    <x v="12"/>
    <x v="2"/>
  </r>
  <r>
    <n v="6"/>
    <x v="0"/>
    <n v="6"/>
    <x v="2"/>
    <s v="Philadelphia"/>
    <s v="United States"/>
    <s v="Muhammed Yedwab"/>
    <x v="4"/>
    <x v="1100"/>
    <x v="3466"/>
    <x v="0"/>
    <n v="19140"/>
    <n v="177"/>
    <s v="Avery 3 1/2 Diskette Storage Pages, 10/Pack"/>
    <x v="152"/>
    <n v="3"/>
    <x v="0"/>
    <x v="0"/>
    <n v="-7.52"/>
    <n v="9"/>
    <x v="1"/>
    <d v="2019-05-10T00:00:00"/>
    <x v="0"/>
    <x v="12"/>
    <x v="2"/>
  </r>
  <r>
    <n v="4"/>
    <x v="1"/>
    <n v="6"/>
    <x v="2"/>
    <s v="San Francisco"/>
    <s v="United States"/>
    <s v="Doug Bickford"/>
    <x v="0"/>
    <x v="1117"/>
    <x v="3467"/>
    <x v="1"/>
    <n v="94109"/>
    <n v="97"/>
    <s v="Adams Telephone Message Book w/Frequently-Called Numbers Space, 400 Messages per Book"/>
    <x v="8"/>
    <n v="7"/>
    <x v="1"/>
    <x v="0"/>
    <n v="27.93"/>
    <n v="56"/>
    <x v="0"/>
    <d v="2019-09-25T00:00:00"/>
    <x v="0"/>
    <x v="1"/>
    <x v="3"/>
  </r>
  <r>
    <n v="0"/>
    <x v="0"/>
    <n v="0"/>
    <x v="2"/>
    <s v="Jonesboro"/>
    <s v="United States"/>
    <s v="Erica Hernandez"/>
    <x v="0"/>
    <x v="893"/>
    <x v="3468"/>
    <x v="2"/>
    <n v="72401"/>
    <n v="928"/>
    <s v="Insertable Tab Indexes For Data Binders"/>
    <x v="29"/>
    <n v="3"/>
    <x v="2"/>
    <x v="0"/>
    <n v="4.3899999999999997"/>
    <n v="10"/>
    <x v="2"/>
    <d v="2019-06-04T00:00:00"/>
    <x v="3"/>
    <x v="32"/>
    <x v="2"/>
  </r>
  <r>
    <n v="0"/>
    <x v="0"/>
    <n v="0"/>
    <x v="2"/>
    <s v="Jonesboro"/>
    <s v="United States"/>
    <s v="Erica Hernandez"/>
    <x v="0"/>
    <x v="893"/>
    <x v="3468"/>
    <x v="2"/>
    <n v="72401"/>
    <n v="716"/>
    <s v="GBC VeloBind Cover Sets"/>
    <x v="72"/>
    <n v="7"/>
    <x v="2"/>
    <x v="0"/>
    <n v="54.04"/>
    <n v="108"/>
    <x v="2"/>
    <d v="2019-06-04T00:00:00"/>
    <x v="3"/>
    <x v="32"/>
    <x v="2"/>
  </r>
  <r>
    <n v="7"/>
    <x v="2"/>
    <n v="6"/>
    <x v="1"/>
    <s v="Houston"/>
    <s v="United States"/>
    <s v="Emily Ducich"/>
    <x v="2"/>
    <x v="1096"/>
    <x v="3469"/>
    <x v="3"/>
    <n v="77095"/>
    <n v="1385"/>
    <s v="SAFCO Optional Arm Kit for Workspace Cribbage Stacking Chair"/>
    <x v="50"/>
    <n v="4"/>
    <x v="3"/>
    <x v="0"/>
    <n v="-2.13"/>
    <n v="75"/>
    <x v="2"/>
    <d v="2019-08-24T00:00:00"/>
    <x v="0"/>
    <x v="4"/>
    <x v="5"/>
  </r>
  <r>
    <n v="7"/>
    <x v="2"/>
    <n v="6"/>
    <x v="1"/>
    <s v="Houston"/>
    <s v="United States"/>
    <s v="Emily Ducich"/>
    <x v="7"/>
    <x v="1096"/>
    <x v="3469"/>
    <x v="3"/>
    <n v="77095"/>
    <n v="19"/>
    <s v="36X48 HARDFLOOR CHAIRMAT"/>
    <x v="31"/>
    <n v="2"/>
    <x v="3"/>
    <x v="0"/>
    <n v="-22.24"/>
    <n v="17"/>
    <x v="2"/>
    <d v="2019-08-24T00:00:00"/>
    <x v="0"/>
    <x v="4"/>
    <x v="9"/>
  </r>
  <r>
    <n v="7"/>
    <x v="2"/>
    <n v="6"/>
    <x v="2"/>
    <s v="Houston"/>
    <s v="United States"/>
    <s v="Emily Ducich"/>
    <x v="1"/>
    <x v="1096"/>
    <x v="3469"/>
    <x v="3"/>
    <n v="77095"/>
    <n v="63"/>
    <s v="Acco Side-Punched Conventional Columnar Pads"/>
    <x v="22"/>
    <n v="2"/>
    <x v="3"/>
    <x v="0"/>
    <n v="-1.04"/>
    <n v="6"/>
    <x v="2"/>
    <d v="2019-08-24T00:00:00"/>
    <x v="0"/>
    <x v="4"/>
    <x v="15"/>
  </r>
  <r>
    <n v="7"/>
    <x v="2"/>
    <n v="6"/>
    <x v="2"/>
    <s v="Houston"/>
    <s v="United States"/>
    <s v="Emily Ducich"/>
    <x v="1"/>
    <x v="1096"/>
    <x v="3469"/>
    <x v="3"/>
    <n v="77095"/>
    <n v="245"/>
    <s v="Avery Fluorescent Highlighter Four-Color Set"/>
    <x v="4"/>
    <n v="3"/>
    <x v="3"/>
    <x v="0"/>
    <n v="1"/>
    <n v="8"/>
    <x v="2"/>
    <d v="2019-08-24T00:00:00"/>
    <x v="0"/>
    <x v="4"/>
    <x v="6"/>
  </r>
  <r>
    <n v="7"/>
    <x v="2"/>
    <n v="6"/>
    <x v="2"/>
    <s v="Houston"/>
    <s v="United States"/>
    <s v="Emily Ducich"/>
    <x v="3"/>
    <x v="1096"/>
    <x v="3469"/>
    <x v="3"/>
    <n v="77095"/>
    <n v="304"/>
    <s v="Belkin Premiere Surge Master II 8-outlet surge protector"/>
    <x v="292"/>
    <n v="4"/>
    <x v="3"/>
    <x v="0"/>
    <n v="-99.1"/>
    <n v="39"/>
    <x v="2"/>
    <d v="2019-08-24T00:00:00"/>
    <x v="0"/>
    <x v="4"/>
    <x v="12"/>
  </r>
  <r>
    <n v="6"/>
    <x v="0"/>
    <n v="6"/>
    <x v="0"/>
    <s v="Los Angeles"/>
    <s v="United States"/>
    <s v="Doug OConnell"/>
    <x v="1"/>
    <x v="913"/>
    <x v="3470"/>
    <x v="1"/>
    <n v="90036"/>
    <n v="783"/>
    <s v="Griffin GC17055 Auxiliary Audio Cable"/>
    <x v="23"/>
    <n v="4"/>
    <x v="1"/>
    <x v="0"/>
    <n v="5.76"/>
    <n v="58"/>
    <x v="0"/>
    <d v="2019-12-03T00:00:00"/>
    <x v="0"/>
    <x v="1"/>
    <x v="0"/>
  </r>
  <r>
    <n v="3"/>
    <x v="2"/>
    <n v="1"/>
    <x v="0"/>
    <s v="Charlotte"/>
    <s v="United States"/>
    <s v="Larry Hughes"/>
    <x v="1"/>
    <x v="1120"/>
    <x v="3471"/>
    <x v="2"/>
    <n v="28205"/>
    <n v="1178"/>
    <s v="Nortel Networks T7316 E Nt8 B27"/>
    <x v="33"/>
    <n v="5"/>
    <x v="2"/>
    <x v="0"/>
    <n v="17"/>
    <n v="272"/>
    <x v="0"/>
    <d v="2019-08-04T00:00:00"/>
    <x v="2"/>
    <x v="16"/>
    <x v="0"/>
  </r>
  <r>
    <n v="3"/>
    <x v="2"/>
    <n v="1"/>
    <x v="1"/>
    <s v="Pico Rivera"/>
    <s v="United States"/>
    <s v="Sam Zeldin"/>
    <x v="0"/>
    <x v="1015"/>
    <x v="3472"/>
    <x v="1"/>
    <n v="90660"/>
    <n v="510"/>
    <s v="Deflect-o SuperTray Unbreakable Stackable Tray, Letter, Black"/>
    <x v="84"/>
    <n v="5"/>
    <x v="1"/>
    <x v="0"/>
    <n v="62.74"/>
    <n v="146"/>
    <x v="2"/>
    <d v="2019-07-11T00:00:00"/>
    <x v="2"/>
    <x v="1"/>
    <x v="9"/>
  </r>
  <r>
    <n v="1"/>
    <x v="0"/>
    <n v="1"/>
    <x v="2"/>
    <s v="Detroit"/>
    <s v="United States"/>
    <s v="Tracy Hopkins"/>
    <x v="0"/>
    <x v="900"/>
    <x v="3473"/>
    <x v="3"/>
    <n v="48227"/>
    <n v="131"/>
    <s v="Ampad Poly Cover Wirebound Steno Book, 6 x 9 Assorted Colors, Gregg Ruled"/>
    <x v="38"/>
    <n v="1"/>
    <x v="3"/>
    <x v="0"/>
    <n v="2.04"/>
    <n v="5"/>
    <x v="2"/>
    <d v="2019-06-27T00:00:00"/>
    <x v="2"/>
    <x v="6"/>
    <x v="3"/>
  </r>
  <r>
    <n v="1"/>
    <x v="0"/>
    <n v="1"/>
    <x v="2"/>
    <s v="Detroit"/>
    <s v="United States"/>
    <s v="Tracy Hopkins"/>
    <x v="0"/>
    <x v="900"/>
    <x v="3473"/>
    <x v="3"/>
    <n v="48227"/>
    <n v="676"/>
    <s v="Fluorescent Highlighters by Dixon"/>
    <x v="46"/>
    <n v="4"/>
    <x v="3"/>
    <x v="0"/>
    <n v="5.41"/>
    <n v="16"/>
    <x v="2"/>
    <d v="2019-06-27T00:00:00"/>
    <x v="2"/>
    <x v="6"/>
    <x v="6"/>
  </r>
  <r>
    <n v="1"/>
    <x v="0"/>
    <n v="1"/>
    <x v="0"/>
    <s v="Detroit"/>
    <s v="United States"/>
    <s v="Tracy Hopkins"/>
    <x v="0"/>
    <x v="900"/>
    <x v="3473"/>
    <x v="3"/>
    <n v="48227"/>
    <n v="1178"/>
    <s v="Nortel Networks T7316 E Nt8 B27"/>
    <x v="472"/>
    <n v="8"/>
    <x v="3"/>
    <x v="0"/>
    <n v="135.97999999999999"/>
    <n v="544"/>
    <x v="2"/>
    <d v="2019-06-27T00:00:00"/>
    <x v="2"/>
    <x v="6"/>
    <x v="0"/>
  </r>
  <r>
    <n v="2"/>
    <x v="1"/>
    <n v="3"/>
    <x v="2"/>
    <s v="Atlanta"/>
    <s v="United States"/>
    <s v="Jim Epp"/>
    <x v="0"/>
    <x v="895"/>
    <x v="3474"/>
    <x v="2"/>
    <n v="30318"/>
    <n v="903"/>
    <s v="Ibico Recycled Grain-Textured Covers"/>
    <x v="33"/>
    <n v="1"/>
    <x v="2"/>
    <x v="0"/>
    <n v="17.27"/>
    <n v="35"/>
    <x v="1"/>
    <d v="2019-04-02T00:00:00"/>
    <x v="1"/>
    <x v="8"/>
    <x v="2"/>
  </r>
  <r>
    <n v="2"/>
    <x v="1"/>
    <n v="3"/>
    <x v="2"/>
    <s v="Atlanta"/>
    <s v="United States"/>
    <s v="Jim Epp"/>
    <x v="0"/>
    <x v="895"/>
    <x v="3474"/>
    <x v="2"/>
    <n v="30318"/>
    <n v="266"/>
    <s v="Avery Recycled Flexi-View Covers for Binding Systems"/>
    <x v="73"/>
    <n v="4"/>
    <x v="2"/>
    <x v="0"/>
    <n v="30.78"/>
    <n v="64"/>
    <x v="1"/>
    <d v="2019-04-02T00:00:00"/>
    <x v="1"/>
    <x v="8"/>
    <x v="2"/>
  </r>
  <r>
    <n v="2"/>
    <x v="1"/>
    <n v="3"/>
    <x v="0"/>
    <s v="Atlanta"/>
    <s v="United States"/>
    <s v="Jim Epp"/>
    <x v="0"/>
    <x v="895"/>
    <x v="3474"/>
    <x v="2"/>
    <n v="30318"/>
    <n v="798"/>
    <s v="Hewlett Packard LaserJet 3310 Copier"/>
    <x v="628"/>
    <n v="5"/>
    <x v="2"/>
    <x v="0"/>
    <n v="1439.98"/>
    <n v="3000"/>
    <x v="1"/>
    <d v="2019-04-02T00:00:00"/>
    <x v="1"/>
    <x v="8"/>
    <x v="16"/>
  </r>
  <r>
    <n v="4"/>
    <x v="1"/>
    <n v="6"/>
    <x v="2"/>
    <s v="Green Bay"/>
    <s v="United States"/>
    <s v="Barry Französisch"/>
    <x v="0"/>
    <x v="988"/>
    <x v="3475"/>
    <x v="3"/>
    <n v="54302"/>
    <n v="96"/>
    <s v="Adams Telephone Message Book W/Dividers/Space For Phone Numbers, 5 1/4X8 1/2, 200/Messages"/>
    <x v="9"/>
    <n v="4"/>
    <x v="3"/>
    <x v="0"/>
    <n v="10.220000000000001"/>
    <n v="23"/>
    <x v="1"/>
    <d v="2019-09-22T00:00:00"/>
    <x v="0"/>
    <x v="21"/>
    <x v="3"/>
  </r>
  <r>
    <n v="4"/>
    <x v="1"/>
    <n v="6"/>
    <x v="2"/>
    <s v="San Francisco"/>
    <s v="United States"/>
    <s v="Logan Currie"/>
    <x v="1"/>
    <x v="954"/>
    <x v="3476"/>
    <x v="1"/>
    <n v="94122"/>
    <n v="57"/>
    <s v="Acco Pressboard Covers with Storage Hooks, 9 1/2 x 11, Executive Red"/>
    <x v="46"/>
    <n v="5"/>
    <x v="1"/>
    <x v="0"/>
    <n v="5.14"/>
    <n v="15"/>
    <x v="0"/>
    <d v="2019-12-21T00:00:00"/>
    <x v="0"/>
    <x v="1"/>
    <x v="2"/>
  </r>
  <r>
    <n v="4"/>
    <x v="1"/>
    <n v="6"/>
    <x v="2"/>
    <s v="San Francisco"/>
    <s v="United States"/>
    <s v="Logan Currie"/>
    <x v="0"/>
    <x v="954"/>
    <x v="3476"/>
    <x v="1"/>
    <n v="94122"/>
    <n v="129"/>
    <s v="Ampad Gold Fibre Wirebound Steno Books, 6 x 9, Gregg Ruled"/>
    <x v="23"/>
    <n v="3"/>
    <x v="1"/>
    <x v="0"/>
    <n v="6.09"/>
    <n v="13"/>
    <x v="0"/>
    <d v="2019-12-21T00:00:00"/>
    <x v="0"/>
    <x v="1"/>
    <x v="3"/>
  </r>
  <r>
    <n v="3"/>
    <x v="0"/>
    <n v="3"/>
    <x v="2"/>
    <s v="Rancho Cucamonga"/>
    <s v="United States"/>
    <s v="Trudy Schmidt"/>
    <x v="0"/>
    <x v="1158"/>
    <x v="3477"/>
    <x v="1"/>
    <n v="91730"/>
    <n v="611"/>
    <s v="Eureka The Boss Cordless Rechargeable Stick Vac"/>
    <x v="196"/>
    <n v="3"/>
    <x v="1"/>
    <x v="0"/>
    <n v="41.29"/>
    <n v="153"/>
    <x v="0"/>
    <d v="2019-05-09T00:00:00"/>
    <x v="1"/>
    <x v="1"/>
    <x v="12"/>
  </r>
  <r>
    <n v="5"/>
    <x v="1"/>
    <n v="6"/>
    <x v="2"/>
    <s v="Franklin"/>
    <s v="United States"/>
    <s v="Dana Kaydos"/>
    <x v="1"/>
    <x v="914"/>
    <x v="3478"/>
    <x v="2"/>
    <n v="37064"/>
    <n v="1821"/>
    <s v="Xerox 217"/>
    <x v="38"/>
    <n v="1"/>
    <x v="2"/>
    <x v="0"/>
    <n v="1.81"/>
    <n v="5"/>
    <x v="0"/>
    <d v="2019-09-01T00:00:00"/>
    <x v="0"/>
    <x v="27"/>
    <x v="3"/>
  </r>
  <r>
    <n v="5"/>
    <x v="1"/>
    <n v="6"/>
    <x v="2"/>
    <s v="New York City"/>
    <s v="United States"/>
    <s v="Erin Mull"/>
    <x v="0"/>
    <x v="1049"/>
    <x v="3479"/>
    <x v="0"/>
    <n v="10009"/>
    <n v="1269"/>
    <s v="Personal Folder Holder, Ebony"/>
    <x v="16"/>
    <n v="1"/>
    <x v="0"/>
    <x v="0"/>
    <n v="3.36"/>
    <n v="11"/>
    <x v="0"/>
    <d v="2019-11-18T00:00:00"/>
    <x v="0"/>
    <x v="0"/>
    <x v="11"/>
  </r>
  <r>
    <n v="7"/>
    <x v="2"/>
    <n v="6"/>
    <x v="2"/>
    <s v="Gulfport"/>
    <s v="United States"/>
    <s v="Eva Jacobs"/>
    <x v="0"/>
    <x v="1070"/>
    <x v="3480"/>
    <x v="2"/>
    <n v="39503"/>
    <n v="629"/>
    <s v="Fashion Color Clasp Envelopes"/>
    <x v="39"/>
    <n v="9"/>
    <x v="2"/>
    <x v="0"/>
    <n v="23.86"/>
    <n v="49"/>
    <x v="0"/>
    <d v="2019-05-21T00:00:00"/>
    <x v="0"/>
    <x v="20"/>
    <x v="7"/>
  </r>
  <r>
    <n v="7"/>
    <x v="2"/>
    <n v="6"/>
    <x v="2"/>
    <s v="Springfield"/>
    <s v="United States"/>
    <s v="Max Ludwig"/>
    <x v="1"/>
    <x v="1074"/>
    <x v="3481"/>
    <x v="1"/>
    <n v="97477"/>
    <n v="590"/>
    <s v="Eldon Spacemaker Box, Quick-Snap Lid, Clear"/>
    <x v="4"/>
    <n v="2"/>
    <x v="1"/>
    <x v="0"/>
    <n v="0.73"/>
    <n v="5"/>
    <x v="2"/>
    <d v="2019-07-02T00:00:00"/>
    <x v="0"/>
    <x v="37"/>
    <x v="6"/>
  </r>
  <r>
    <n v="7"/>
    <x v="2"/>
    <n v="6"/>
    <x v="2"/>
    <s v="Springfield"/>
    <s v="United States"/>
    <s v="Max Ludwig"/>
    <x v="1"/>
    <x v="1074"/>
    <x v="3481"/>
    <x v="1"/>
    <n v="97477"/>
    <n v="1289"/>
    <s v="Plymouth Boxed Rubber Bands by Plymouth"/>
    <x v="50"/>
    <n v="3"/>
    <x v="1"/>
    <x v="0"/>
    <n v="-2.12"/>
    <n v="11"/>
    <x v="2"/>
    <d v="2019-07-02T00:00:00"/>
    <x v="0"/>
    <x v="37"/>
    <x v="4"/>
  </r>
  <r>
    <n v="7"/>
    <x v="2"/>
    <n v="6"/>
    <x v="2"/>
    <s v="Springfield"/>
    <s v="United States"/>
    <s v="Max Ludwig"/>
    <x v="1"/>
    <x v="1074"/>
    <x v="3481"/>
    <x v="1"/>
    <n v="97477"/>
    <n v="122"/>
    <s v="Alphabetical Labels for Top Tab Filing"/>
    <x v="45"/>
    <n v="6"/>
    <x v="1"/>
    <x v="0"/>
    <n v="26.64"/>
    <n v="71"/>
    <x v="2"/>
    <d v="2019-07-02T00:00:00"/>
    <x v="0"/>
    <x v="37"/>
    <x v="10"/>
  </r>
  <r>
    <n v="3"/>
    <x v="2"/>
    <n v="1"/>
    <x v="2"/>
    <s v="Los Angeles"/>
    <s v="United States"/>
    <s v="Tracy Blumstein"/>
    <x v="0"/>
    <x v="957"/>
    <x v="3482"/>
    <x v="1"/>
    <n v="90045"/>
    <n v="1621"/>
    <s v="Weyerhaeuser First Choice Laser/Copy Paper (20Lb. and 88 Bright)"/>
    <x v="8"/>
    <n v="9"/>
    <x v="1"/>
    <x v="0"/>
    <n v="27.99"/>
    <n v="58"/>
    <x v="0"/>
    <d v="2019-07-26T00:00:00"/>
    <x v="2"/>
    <x v="1"/>
    <x v="3"/>
  </r>
  <r>
    <n v="3"/>
    <x v="2"/>
    <n v="1"/>
    <x v="2"/>
    <s v="Los Angeles"/>
    <s v="United States"/>
    <s v="Tracy Blumstein"/>
    <x v="1"/>
    <x v="957"/>
    <x v="3482"/>
    <x v="1"/>
    <n v="90045"/>
    <n v="412"/>
    <s v="Cardinal HOLDit! Binder Insert Strips,Extra Strips"/>
    <x v="23"/>
    <n v="3"/>
    <x v="1"/>
    <x v="0"/>
    <n v="5.51"/>
    <n v="15"/>
    <x v="0"/>
    <d v="2019-07-26T00:00:00"/>
    <x v="2"/>
    <x v="1"/>
    <x v="2"/>
  </r>
  <r>
    <n v="1"/>
    <x v="2"/>
    <n v="0"/>
    <x v="2"/>
    <s v="Seattle"/>
    <s v="United States"/>
    <s v="Liz Pelletier"/>
    <x v="0"/>
    <x v="1068"/>
    <x v="3483"/>
    <x v="1"/>
    <n v="98103"/>
    <n v="210"/>
    <s v="Avery 50"/>
    <x v="60"/>
    <n v="3"/>
    <x v="1"/>
    <x v="0"/>
    <n v="17.670000000000002"/>
    <n v="38"/>
    <x v="0"/>
    <d v="2019-05-12T00:00:00"/>
    <x v="3"/>
    <x v="11"/>
    <x v="10"/>
  </r>
  <r>
    <n v="1"/>
    <x v="2"/>
    <n v="0"/>
    <x v="2"/>
    <s v="Seattle"/>
    <s v="United States"/>
    <s v="Liz Pelletier"/>
    <x v="0"/>
    <x v="1068"/>
    <x v="3483"/>
    <x v="1"/>
    <n v="98103"/>
    <n v="131"/>
    <s v="Ampad Phone Message Book, Recycled, 400 Message Capacity, 5 ¾” x 11”"/>
    <x v="33"/>
    <n v="6"/>
    <x v="1"/>
    <x v="0"/>
    <n v="16.850000000000001"/>
    <n v="37"/>
    <x v="0"/>
    <d v="2019-05-12T00:00:00"/>
    <x v="3"/>
    <x v="11"/>
    <x v="3"/>
  </r>
  <r>
    <n v="1"/>
    <x v="2"/>
    <n v="0"/>
    <x v="2"/>
    <s v="Seattle"/>
    <s v="United States"/>
    <s v="Liz Pelletier"/>
    <x v="1"/>
    <x v="1068"/>
    <x v="3483"/>
    <x v="1"/>
    <n v="98103"/>
    <n v="46"/>
    <s v="Acco Flexible ACCOHIDE Square Ring Data Binder, Dark Blue, 11 1/2 X 14 7/8"/>
    <x v="13"/>
    <n v="2"/>
    <x v="1"/>
    <x v="0"/>
    <n v="9.44"/>
    <n v="26"/>
    <x v="0"/>
    <d v="2019-05-12T00:00:00"/>
    <x v="3"/>
    <x v="11"/>
    <x v="2"/>
  </r>
  <r>
    <n v="4"/>
    <x v="1"/>
    <n v="6"/>
    <x v="0"/>
    <s v="Los Angeles"/>
    <s v="United States"/>
    <s v="Penelope Sewall"/>
    <x v="1"/>
    <x v="1003"/>
    <x v="3484"/>
    <x v="1"/>
    <n v="90032"/>
    <n v="400"/>
    <s v="Canon Imageclass D680 Copier / Fax"/>
    <x v="629"/>
    <n v="6"/>
    <x v="1"/>
    <x v="0"/>
    <n v="1049.98"/>
    <n v="3360"/>
    <x v="2"/>
    <d v="2019-05-12T00:00:00"/>
    <x v="0"/>
    <x v="1"/>
    <x v="16"/>
  </r>
  <r>
    <n v="6"/>
    <x v="0"/>
    <n v="6"/>
    <x v="2"/>
    <s v="Hickory"/>
    <s v="United States"/>
    <s v="Zuschuss Carroll"/>
    <x v="4"/>
    <x v="940"/>
    <x v="3485"/>
    <x v="2"/>
    <n v="28601"/>
    <n v="54"/>
    <s v="Acco Pressboard Covers with Storage Hooks, 14 7/8 x 11, Executive Red"/>
    <x v="74"/>
    <n v="4"/>
    <x v="2"/>
    <x v="0"/>
    <n v="-3.81"/>
    <n v="5"/>
    <x v="0"/>
    <d v="2019-06-17T00:00:00"/>
    <x v="0"/>
    <x v="16"/>
    <x v="2"/>
  </r>
  <r>
    <n v="5"/>
    <x v="1"/>
    <n v="6"/>
    <x v="2"/>
    <s v="Hollywood"/>
    <s v="United States"/>
    <s v="Paul Prost"/>
    <x v="4"/>
    <x v="1017"/>
    <x v="3486"/>
    <x v="2"/>
    <n v="33021"/>
    <n v="1646"/>
    <s v="Wilson Jones International Size A4 Ring Binders"/>
    <x v="78"/>
    <n v="3"/>
    <x v="2"/>
    <x v="0"/>
    <n v="-11.42"/>
    <n v="16"/>
    <x v="2"/>
    <d v="2019-09-29T00:00:00"/>
    <x v="0"/>
    <x v="2"/>
    <x v="2"/>
  </r>
  <r>
    <n v="5"/>
    <x v="1"/>
    <n v="6"/>
    <x v="0"/>
    <s v="Hollywood"/>
    <s v="United States"/>
    <s v="Paul Prost"/>
    <x v="1"/>
    <x v="1017"/>
    <x v="3486"/>
    <x v="2"/>
    <n v="33021"/>
    <n v="1611"/>
    <s v="Vtech CS6719"/>
    <x v="37"/>
    <n v="5"/>
    <x v="2"/>
    <x v="0"/>
    <n v="38.4"/>
    <n v="384"/>
    <x v="2"/>
    <d v="2019-09-29T00:00:00"/>
    <x v="0"/>
    <x v="2"/>
    <x v="0"/>
  </r>
  <r>
    <n v="4"/>
    <x v="1"/>
    <n v="6"/>
    <x v="2"/>
    <s v="Seattle"/>
    <s v="United States"/>
    <s v="Roy Phan"/>
    <x v="0"/>
    <x v="1159"/>
    <x v="3487"/>
    <x v="1"/>
    <n v="98103"/>
    <n v="1508"/>
    <s v="Staples in misc. colors"/>
    <x v="10"/>
    <n v="3"/>
    <x v="1"/>
    <x v="0"/>
    <n v="7.86"/>
    <n v="31"/>
    <x v="1"/>
    <d v="2019-05-31T00:00:00"/>
    <x v="0"/>
    <x v="11"/>
    <x v="6"/>
  </r>
  <r>
    <n v="4"/>
    <x v="1"/>
    <n v="6"/>
    <x v="0"/>
    <s v="Seattle"/>
    <s v="United States"/>
    <s v="Roy Phan"/>
    <x v="0"/>
    <x v="1159"/>
    <x v="3487"/>
    <x v="1"/>
    <n v="98103"/>
    <n v="1003"/>
    <s v="Logitech Desktop MK120 Mouse and keyboard Combo"/>
    <x v="9"/>
    <n v="6"/>
    <x v="1"/>
    <x v="0"/>
    <n v="9.82"/>
    <n v="98"/>
    <x v="1"/>
    <d v="2019-05-31T00:00:00"/>
    <x v="0"/>
    <x v="11"/>
    <x v="8"/>
  </r>
  <r>
    <n v="5"/>
    <x v="1"/>
    <n v="6"/>
    <x v="2"/>
    <s v="Philadelphia"/>
    <s v="United States"/>
    <s v="Adam Bellavance"/>
    <x v="1"/>
    <x v="1052"/>
    <x v="3488"/>
    <x v="0"/>
    <n v="19143"/>
    <n v="1837"/>
    <s v="Xerox 231"/>
    <x v="5"/>
    <n v="4"/>
    <x v="0"/>
    <x v="0"/>
    <n v="7.26"/>
    <n v="21"/>
    <x v="2"/>
    <d v="2019-09-21T00:00:00"/>
    <x v="0"/>
    <x v="12"/>
    <x v="3"/>
  </r>
  <r>
    <n v="7"/>
    <x v="2"/>
    <n v="6"/>
    <x v="2"/>
    <s v="Dallas"/>
    <s v="United States"/>
    <s v="Guy Armstrong"/>
    <x v="1"/>
    <x v="979"/>
    <x v="3489"/>
    <x v="3"/>
    <n v="75081"/>
    <n v="1156"/>
    <s v="Newell 34"/>
    <x v="38"/>
    <n v="2"/>
    <x v="3"/>
    <x v="1"/>
    <n v="2.38"/>
    <n v="32"/>
    <x v="0"/>
    <d v="2020-01-01T00:00:00"/>
    <x v="0"/>
    <x v="4"/>
    <x v="6"/>
  </r>
  <r>
    <n v="7"/>
    <x v="2"/>
    <n v="6"/>
    <x v="2"/>
    <s v="Dallas"/>
    <s v="United States"/>
    <s v="Guy Armstrong"/>
    <x v="1"/>
    <x v="979"/>
    <x v="3489"/>
    <x v="3"/>
    <n v="75081"/>
    <n v="1504"/>
    <s v="Staple remover"/>
    <x v="46"/>
    <n v="7"/>
    <x v="3"/>
    <x v="1"/>
    <n v="5.03"/>
    <n v="45"/>
    <x v="0"/>
    <d v="2020-01-01T00:00:00"/>
    <x v="0"/>
    <x v="4"/>
    <x v="15"/>
  </r>
  <r>
    <n v="7"/>
    <x v="2"/>
    <n v="6"/>
    <x v="2"/>
    <s v="Dallas"/>
    <s v="United States"/>
    <s v="Guy Armstrong"/>
    <x v="3"/>
    <x v="979"/>
    <x v="3489"/>
    <x v="3"/>
    <n v="75081"/>
    <n v="1630"/>
    <s v="Wilson Jones 1 Hanging DublLock Ring Binders"/>
    <x v="47"/>
    <n v="3"/>
    <x v="3"/>
    <x v="1"/>
    <n v="-5.07"/>
    <n v="3"/>
    <x v="0"/>
    <d v="2020-01-01T00:00:00"/>
    <x v="0"/>
    <x v="4"/>
    <x v="2"/>
  </r>
  <r>
    <n v="7"/>
    <x v="2"/>
    <n v="6"/>
    <x v="2"/>
    <s v="Dallas"/>
    <s v="United States"/>
    <s v="Guy Armstrong"/>
    <x v="3"/>
    <x v="979"/>
    <x v="3489"/>
    <x v="3"/>
    <n v="75081"/>
    <n v="1647"/>
    <s v="Wilson Jones Ledger-Size, Piano-Hinge Binder, 2, Blue"/>
    <x v="470"/>
    <n v="5"/>
    <x v="3"/>
    <x v="1"/>
    <n v="-65.569999999999993"/>
    <n v="41"/>
    <x v="0"/>
    <d v="2020-01-01T00:00:00"/>
    <x v="0"/>
    <x v="4"/>
    <x v="2"/>
  </r>
  <r>
    <n v="7"/>
    <x v="2"/>
    <n v="6"/>
    <x v="2"/>
    <s v="Dallas"/>
    <s v="United States"/>
    <s v="Guy Armstrong"/>
    <x v="3"/>
    <x v="979"/>
    <x v="3489"/>
    <x v="3"/>
    <n v="75081"/>
    <n v="1649"/>
    <s v="Wilson Jones Legal Size Ring Binders"/>
    <x v="231"/>
    <n v="9"/>
    <x v="3"/>
    <x v="1"/>
    <n v="-59.37"/>
    <n v="40"/>
    <x v="0"/>
    <d v="2020-01-01T00:00:00"/>
    <x v="0"/>
    <x v="4"/>
    <x v="2"/>
  </r>
  <r>
    <n v="5"/>
    <x v="1"/>
    <n v="6"/>
    <x v="2"/>
    <s v="San Antonio"/>
    <s v="United States"/>
    <s v="David Smith"/>
    <x v="1"/>
    <x v="1160"/>
    <x v="3490"/>
    <x v="3"/>
    <n v="78207"/>
    <n v="326"/>
    <s v="Binder Clips by OIC"/>
    <x v="4"/>
    <n v="3"/>
    <x v="3"/>
    <x v="0"/>
    <n v="1.24"/>
    <n v="4"/>
    <x v="1"/>
    <d v="2019-12-12T00:00:00"/>
    <x v="0"/>
    <x v="4"/>
    <x v="4"/>
  </r>
  <r>
    <n v="5"/>
    <x v="1"/>
    <n v="6"/>
    <x v="2"/>
    <s v="San Antonio"/>
    <s v="United States"/>
    <s v="David Smith"/>
    <x v="1"/>
    <x v="1160"/>
    <x v="3490"/>
    <x v="3"/>
    <n v="78207"/>
    <n v="1795"/>
    <s v="Xerox 1995"/>
    <x v="46"/>
    <n v="3"/>
    <x v="3"/>
    <x v="0"/>
    <n v="5.44"/>
    <n v="16"/>
    <x v="1"/>
    <d v="2019-12-12T00:00:00"/>
    <x v="0"/>
    <x v="4"/>
    <x v="3"/>
  </r>
  <r>
    <n v="4"/>
    <x v="1"/>
    <n v="6"/>
    <x v="2"/>
    <s v="Lowell"/>
    <s v="United States"/>
    <s v="Tamara Dahlen"/>
    <x v="0"/>
    <x v="1015"/>
    <x v="3491"/>
    <x v="0"/>
    <n v="1852"/>
    <n v="332"/>
    <s v="Binney &amp; Smith inkTank Erasable Desk Highlighter, Chisel Tip, Yellow, 12/Box"/>
    <x v="16"/>
    <n v="3"/>
    <x v="0"/>
    <x v="0"/>
    <n v="3.1"/>
    <n v="8"/>
    <x v="0"/>
    <d v="2019-07-12T00:00:00"/>
    <x v="0"/>
    <x v="24"/>
    <x v="6"/>
  </r>
  <r>
    <n v="4"/>
    <x v="1"/>
    <n v="6"/>
    <x v="2"/>
    <s v="Lowell"/>
    <s v="United States"/>
    <s v="Tamara Dahlen"/>
    <x v="0"/>
    <x v="1015"/>
    <x v="3491"/>
    <x v="0"/>
    <n v="1852"/>
    <n v="538"/>
    <s v="Easy-staple paper"/>
    <x v="70"/>
    <n v="2"/>
    <x v="0"/>
    <x v="0"/>
    <n v="11.54"/>
    <n v="25"/>
    <x v="0"/>
    <d v="2019-07-12T00:00:00"/>
    <x v="0"/>
    <x v="24"/>
    <x v="3"/>
  </r>
  <r>
    <n v="4"/>
    <x v="1"/>
    <n v="6"/>
    <x v="2"/>
    <s v="Lowell"/>
    <s v="United States"/>
    <s v="Tamara Dahlen"/>
    <x v="0"/>
    <x v="1015"/>
    <x v="3491"/>
    <x v="0"/>
    <n v="1852"/>
    <n v="324"/>
    <s v="BIC Brite Liner Highlighters, Chisel Tip"/>
    <x v="29"/>
    <n v="2"/>
    <x v="0"/>
    <x v="0"/>
    <n v="4.1500000000000004"/>
    <n v="13"/>
    <x v="0"/>
    <d v="2019-07-12T00:00:00"/>
    <x v="0"/>
    <x v="24"/>
    <x v="6"/>
  </r>
  <r>
    <n v="0"/>
    <x v="0"/>
    <n v="0"/>
    <x v="2"/>
    <s v="Newark"/>
    <s v="United States"/>
    <s v="Dan Reichenbach"/>
    <x v="1"/>
    <x v="1161"/>
    <x v="3492"/>
    <x v="0"/>
    <n v="43055"/>
    <n v="323"/>
    <s v="BIC Brite Liner Highlighters"/>
    <x v="29"/>
    <n v="4"/>
    <x v="0"/>
    <x v="0"/>
    <n v="3.64"/>
    <n v="13"/>
    <x v="1"/>
    <d v="2019-12-27T00:00:00"/>
    <x v="3"/>
    <x v="19"/>
    <x v="6"/>
  </r>
  <r>
    <n v="0"/>
    <x v="0"/>
    <n v="0"/>
    <x v="0"/>
    <s v="Newark"/>
    <s v="United States"/>
    <s v="Dan Reichenbach"/>
    <x v="6"/>
    <x v="1161"/>
    <x v="3492"/>
    <x v="0"/>
    <n v="43055"/>
    <n v="154"/>
    <s v="AT&amp;T 1080 Corded phone"/>
    <x v="34"/>
    <n v="2"/>
    <x v="0"/>
    <x v="0"/>
    <n v="-35.619999999999997"/>
    <n v="164"/>
    <x v="1"/>
    <d v="2019-12-27T00:00:00"/>
    <x v="3"/>
    <x v="19"/>
    <x v="0"/>
  </r>
  <r>
    <n v="5"/>
    <x v="1"/>
    <n v="6"/>
    <x v="2"/>
    <s v="Seattle"/>
    <s v="United States"/>
    <s v="Gene McClure"/>
    <x v="0"/>
    <x v="1106"/>
    <x v="3493"/>
    <x v="1"/>
    <n v="98103"/>
    <n v="323"/>
    <s v="BIC Brite Liner Highlighters"/>
    <x v="46"/>
    <n v="3"/>
    <x v="1"/>
    <x v="0"/>
    <n v="5.22"/>
    <n v="12"/>
    <x v="0"/>
    <d v="2019-09-20T00:00:00"/>
    <x v="0"/>
    <x v="11"/>
    <x v="6"/>
  </r>
  <r>
    <n v="5"/>
    <x v="2"/>
    <n v="3"/>
    <x v="2"/>
    <s v="Grand Island"/>
    <s v="United States"/>
    <s v="Tamara Manning"/>
    <x v="0"/>
    <x v="988"/>
    <x v="3494"/>
    <x v="3"/>
    <n v="68801"/>
    <n v="97"/>
    <s v="Adams Telephone Message Book w/Frequently-Called Numbers Space, 400 Messages per Book"/>
    <x v="10"/>
    <n v="2"/>
    <x v="3"/>
    <x v="0"/>
    <n v="7.98"/>
    <n v="16"/>
    <x v="0"/>
    <d v="2019-09-23T00:00:00"/>
    <x v="1"/>
    <x v="28"/>
    <x v="3"/>
  </r>
  <r>
    <n v="3"/>
    <x v="0"/>
    <n v="3"/>
    <x v="1"/>
    <s v="Jacksonville"/>
    <s v="United States"/>
    <s v="Barry Französisch"/>
    <x v="1"/>
    <x v="1090"/>
    <x v="3495"/>
    <x v="2"/>
    <n v="32216"/>
    <n v="773"/>
    <s v="Global Wood Trimmed Managers Task Chair, Khaki"/>
    <x v="62"/>
    <n v="3"/>
    <x v="2"/>
    <x v="0"/>
    <n v="-19.11"/>
    <n v="218"/>
    <x v="1"/>
    <d v="2019-04-04T00:00:00"/>
    <x v="1"/>
    <x v="2"/>
    <x v="5"/>
  </r>
  <r>
    <n v="3"/>
    <x v="0"/>
    <n v="3"/>
    <x v="2"/>
    <s v="Jacksonville"/>
    <s v="United States"/>
    <s v="Barry Französisch"/>
    <x v="1"/>
    <x v="1090"/>
    <x v="3495"/>
    <x v="2"/>
    <n v="32216"/>
    <n v="1502"/>
    <s v="Staple holder"/>
    <x v="38"/>
    <n v="3"/>
    <x v="2"/>
    <x v="0"/>
    <n v="1.82"/>
    <n v="21"/>
    <x v="1"/>
    <d v="2019-04-04T00:00:00"/>
    <x v="1"/>
    <x v="2"/>
    <x v="12"/>
  </r>
  <r>
    <n v="3"/>
    <x v="0"/>
    <n v="3"/>
    <x v="2"/>
    <s v="Jacksonville"/>
    <s v="United States"/>
    <s v="Barry Französisch"/>
    <x v="1"/>
    <x v="1090"/>
    <x v="3495"/>
    <x v="2"/>
    <n v="32216"/>
    <n v="203"/>
    <s v="Avery 494"/>
    <x v="38"/>
    <n v="3"/>
    <x v="2"/>
    <x v="0"/>
    <n v="2.04"/>
    <n v="6"/>
    <x v="1"/>
    <d v="2019-04-04T00:00:00"/>
    <x v="1"/>
    <x v="2"/>
    <x v="10"/>
  </r>
  <r>
    <n v="3"/>
    <x v="0"/>
    <n v="3"/>
    <x v="0"/>
    <s v="Jacksonville"/>
    <s v="United States"/>
    <s v="Barry Französisch"/>
    <x v="1"/>
    <x v="1090"/>
    <x v="3495"/>
    <x v="2"/>
    <n v="32216"/>
    <n v="1071"/>
    <s v="Mediabridge Sport Armband iPhone 5s"/>
    <x v="21"/>
    <n v="3"/>
    <x v="2"/>
    <x v="0"/>
    <n v="-5.69"/>
    <n v="24"/>
    <x v="1"/>
    <d v="2019-04-04T00:00:00"/>
    <x v="1"/>
    <x v="2"/>
    <x v="0"/>
  </r>
  <r>
    <n v="2"/>
    <x v="1"/>
    <n v="3"/>
    <x v="1"/>
    <s v="Seattle"/>
    <s v="United States"/>
    <s v="Tom Boeckenhauer"/>
    <x v="0"/>
    <x v="940"/>
    <x v="3496"/>
    <x v="1"/>
    <n v="98103"/>
    <n v="1228"/>
    <s v="OSullivan 3-Shelf Heavy-Duty Bookcases"/>
    <x v="117"/>
    <n v="3"/>
    <x v="1"/>
    <x v="0"/>
    <n v="41.86"/>
    <n v="174"/>
    <x v="0"/>
    <d v="2019-06-13T00:00:00"/>
    <x v="1"/>
    <x v="11"/>
    <x v="14"/>
  </r>
  <r>
    <n v="2"/>
    <x v="1"/>
    <n v="3"/>
    <x v="2"/>
    <s v="Seattle"/>
    <s v="United States"/>
    <s v="Tom Boeckenhauer"/>
    <x v="0"/>
    <x v="940"/>
    <x v="3496"/>
    <x v="1"/>
    <n v="98103"/>
    <n v="1734"/>
    <s v="Xerox 1939"/>
    <x v="60"/>
    <n v="2"/>
    <x v="1"/>
    <x v="0"/>
    <n v="18.21"/>
    <n v="38"/>
    <x v="0"/>
    <d v="2019-06-13T00:00:00"/>
    <x v="1"/>
    <x v="11"/>
    <x v="3"/>
  </r>
  <r>
    <n v="2"/>
    <x v="1"/>
    <n v="3"/>
    <x v="2"/>
    <s v="Seattle"/>
    <s v="United States"/>
    <s v="Tom Boeckenhauer"/>
    <x v="0"/>
    <x v="940"/>
    <x v="3496"/>
    <x v="1"/>
    <n v="98103"/>
    <n v="282"/>
    <s v="Belkin 19 Vented Equipment Shelf, Black"/>
    <x v="4"/>
    <n v="2"/>
    <x v="1"/>
    <x v="0"/>
    <n v="1.03"/>
    <n v="103"/>
    <x v="0"/>
    <d v="2019-06-13T00:00:00"/>
    <x v="1"/>
    <x v="11"/>
    <x v="11"/>
  </r>
  <r>
    <n v="2"/>
    <x v="1"/>
    <n v="3"/>
    <x v="2"/>
    <s v="Seattle"/>
    <s v="United States"/>
    <s v="Tom Boeckenhauer"/>
    <x v="1"/>
    <x v="940"/>
    <x v="3496"/>
    <x v="1"/>
    <n v="98103"/>
    <n v="54"/>
    <s v="Acco Pressboard Covers with Storage Hooks, 14 7/8 x 11, Dark Blue"/>
    <x v="5"/>
    <n v="6"/>
    <x v="1"/>
    <x v="0"/>
    <n v="6.63"/>
    <n v="18"/>
    <x v="0"/>
    <d v="2019-06-13T00:00:00"/>
    <x v="1"/>
    <x v="11"/>
    <x v="2"/>
  </r>
  <r>
    <n v="2"/>
    <x v="1"/>
    <n v="3"/>
    <x v="0"/>
    <s v="Seattle"/>
    <s v="United States"/>
    <s v="Tom Boeckenhauer"/>
    <x v="1"/>
    <x v="940"/>
    <x v="3496"/>
    <x v="1"/>
    <n v="98103"/>
    <n v="434"/>
    <s v="Cisco Desktop Collaboration Experience DX650 IP Video Phone"/>
    <x v="296"/>
    <n v="5"/>
    <x v="1"/>
    <x v="0"/>
    <n v="130.21"/>
    <n v="386"/>
    <x v="0"/>
    <d v="2019-06-13T00:00:00"/>
    <x v="1"/>
    <x v="11"/>
    <x v="13"/>
  </r>
  <r>
    <n v="5"/>
    <x v="2"/>
    <n v="3"/>
    <x v="2"/>
    <s v="Rochester"/>
    <s v="United States"/>
    <s v="Hunter Lopez"/>
    <x v="0"/>
    <x v="925"/>
    <x v="3497"/>
    <x v="0"/>
    <n v="14609"/>
    <n v="1667"/>
    <s v="X-Rack File for Hanging Folders"/>
    <x v="23"/>
    <n v="2"/>
    <x v="0"/>
    <x v="0"/>
    <n v="5.87"/>
    <n v="23"/>
    <x v="0"/>
    <d v="2019-10-08T00:00:00"/>
    <x v="1"/>
    <x v="0"/>
    <x v="11"/>
  </r>
  <r>
    <n v="2"/>
    <x v="1"/>
    <n v="3"/>
    <x v="2"/>
    <s v="Los Angeles"/>
    <s v="United States"/>
    <s v="Noel Staavos"/>
    <x v="0"/>
    <x v="1063"/>
    <x v="3498"/>
    <x v="1"/>
    <n v="90049"/>
    <n v="1673"/>
    <s v="Xerox 1883"/>
    <x v="41"/>
    <n v="3"/>
    <x v="1"/>
    <x v="0"/>
    <n v="36.4"/>
    <n v="79"/>
    <x v="1"/>
    <d v="2019-04-17T00:00:00"/>
    <x v="1"/>
    <x v="1"/>
    <x v="3"/>
  </r>
  <r>
    <n v="5"/>
    <x v="2"/>
    <n v="3"/>
    <x v="2"/>
    <s v="Hoover"/>
    <s v="United States"/>
    <s v="Carol Adams"/>
    <x v="0"/>
    <x v="1162"/>
    <x v="3499"/>
    <x v="2"/>
    <n v="35244"/>
    <n v="263"/>
    <s v="Avery Poly Binder Pockets"/>
    <x v="16"/>
    <n v="2"/>
    <x v="2"/>
    <x v="0"/>
    <n v="3.44"/>
    <n v="7"/>
    <x v="1"/>
    <d v="2019-01-31T00:00:00"/>
    <x v="1"/>
    <x v="29"/>
    <x v="2"/>
  </r>
  <r>
    <n v="5"/>
    <x v="2"/>
    <n v="3"/>
    <x v="2"/>
    <s v="Hoover"/>
    <s v="United States"/>
    <s v="Carol Adams"/>
    <x v="0"/>
    <x v="1162"/>
    <x v="3499"/>
    <x v="2"/>
    <n v="35244"/>
    <n v="1125"/>
    <s v="Newell 311"/>
    <x v="29"/>
    <n v="7"/>
    <x v="2"/>
    <x v="0"/>
    <n v="4.18"/>
    <n v="15"/>
    <x v="1"/>
    <d v="2019-01-31T00:00:00"/>
    <x v="1"/>
    <x v="29"/>
    <x v="6"/>
  </r>
  <r>
    <n v="6"/>
    <x v="0"/>
    <n v="6"/>
    <x v="0"/>
    <s v="Bolingbrook"/>
    <s v="United States"/>
    <s v="Fred McMath"/>
    <x v="1"/>
    <x v="1074"/>
    <x v="3500"/>
    <x v="3"/>
    <n v="60440"/>
    <n v="733"/>
    <s v="Geemarc AmpliPOWER60"/>
    <x v="33"/>
    <n v="2"/>
    <x v="3"/>
    <x v="0"/>
    <n v="16.7"/>
    <n v="148"/>
    <x v="0"/>
    <d v="2019-07-01T00:00:00"/>
    <x v="0"/>
    <x v="10"/>
    <x v="0"/>
  </r>
  <r>
    <n v="1"/>
    <x v="0"/>
    <n v="1"/>
    <x v="1"/>
    <s v="Jacksonville"/>
    <s v="United States"/>
    <s v="Matt Connell"/>
    <x v="1"/>
    <x v="1089"/>
    <x v="3501"/>
    <x v="2"/>
    <n v="28540"/>
    <n v="792"/>
    <s v="Harbour Creations Steel Folding Chair"/>
    <x v="80"/>
    <n v="3"/>
    <x v="2"/>
    <x v="0"/>
    <n v="25.87"/>
    <n v="207"/>
    <x v="1"/>
    <d v="2019-05-10T00:00:00"/>
    <x v="2"/>
    <x v="16"/>
    <x v="5"/>
  </r>
  <r>
    <n v="1"/>
    <x v="0"/>
    <n v="1"/>
    <x v="2"/>
    <s v="Jacksonville"/>
    <s v="United States"/>
    <s v="Matt Connell"/>
    <x v="1"/>
    <x v="1089"/>
    <x v="3501"/>
    <x v="2"/>
    <n v="28540"/>
    <n v="1589"/>
    <s v="Tyvek  Top-Opening Peel &amp; Seel Envelopes, Plain White"/>
    <x v="28"/>
    <n v="3"/>
    <x v="2"/>
    <x v="0"/>
    <n v="22.02"/>
    <n v="65"/>
    <x v="1"/>
    <d v="2019-05-10T00:00:00"/>
    <x v="2"/>
    <x v="16"/>
    <x v="7"/>
  </r>
  <r>
    <n v="1"/>
    <x v="0"/>
    <n v="1"/>
    <x v="1"/>
    <s v="Los Angeles"/>
    <s v="United States"/>
    <s v="Emily Ducich"/>
    <x v="0"/>
    <x v="1109"/>
    <x v="3502"/>
    <x v="1"/>
    <n v="90045"/>
    <n v="1563"/>
    <s v="Tensor Computer Mounted Lamp"/>
    <x v="70"/>
    <n v="3"/>
    <x v="1"/>
    <x v="0"/>
    <n v="12.06"/>
    <n v="45"/>
    <x v="2"/>
    <d v="2019-02-20T00:00:00"/>
    <x v="2"/>
    <x v="1"/>
    <x v="9"/>
  </r>
  <r>
    <n v="1"/>
    <x v="0"/>
    <n v="1"/>
    <x v="2"/>
    <s v="Los Angeles"/>
    <s v="United States"/>
    <s v="Emily Ducich"/>
    <x v="0"/>
    <x v="1109"/>
    <x v="3502"/>
    <x v="1"/>
    <n v="90045"/>
    <n v="1135"/>
    <s v="Newell 320"/>
    <x v="16"/>
    <n v="3"/>
    <x v="1"/>
    <x v="0"/>
    <n v="3.47"/>
    <n v="13"/>
    <x v="2"/>
    <d v="2019-02-20T00:00:00"/>
    <x v="2"/>
    <x v="1"/>
    <x v="6"/>
  </r>
  <r>
    <n v="6"/>
    <x v="0"/>
    <n v="6"/>
    <x v="2"/>
    <s v="Louisville"/>
    <s v="United States"/>
    <s v="Sharelle Roach"/>
    <x v="1"/>
    <x v="1097"/>
    <x v="3503"/>
    <x v="1"/>
    <n v="80027"/>
    <n v="1830"/>
    <s v="Xerox 225"/>
    <x v="5"/>
    <n v="4"/>
    <x v="1"/>
    <x v="0"/>
    <n v="7.26"/>
    <n v="21"/>
    <x v="2"/>
    <d v="2019-04-23T00:00:00"/>
    <x v="0"/>
    <x v="31"/>
    <x v="3"/>
  </r>
  <r>
    <n v="6"/>
    <x v="0"/>
    <n v="6"/>
    <x v="2"/>
    <s v="Louisville"/>
    <s v="United States"/>
    <s v="Sharelle Roach"/>
    <x v="4"/>
    <x v="1097"/>
    <x v="3503"/>
    <x v="1"/>
    <n v="80027"/>
    <n v="719"/>
    <s v="GBC VeloBinder Manual Binding System"/>
    <x v="248"/>
    <n v="2"/>
    <x v="1"/>
    <x v="0"/>
    <n v="-15.84"/>
    <n v="22"/>
    <x v="2"/>
    <d v="2019-04-23T00:00:00"/>
    <x v="0"/>
    <x v="31"/>
    <x v="2"/>
  </r>
  <r>
    <n v="6"/>
    <x v="0"/>
    <n v="6"/>
    <x v="2"/>
    <s v="Louisville"/>
    <s v="United States"/>
    <s v="Sharelle Roach"/>
    <x v="4"/>
    <x v="1097"/>
    <x v="3503"/>
    <x v="1"/>
    <n v="80027"/>
    <n v="929"/>
    <s v="Insertable Tab Post Binder Dividers"/>
    <x v="32"/>
    <n v="5"/>
    <x v="1"/>
    <x v="0"/>
    <n v="-9.2200000000000006"/>
    <n v="12"/>
    <x v="2"/>
    <d v="2019-04-23T00:00:00"/>
    <x v="0"/>
    <x v="31"/>
    <x v="2"/>
  </r>
  <r>
    <n v="6"/>
    <x v="0"/>
    <n v="6"/>
    <x v="2"/>
    <s v="Louisville"/>
    <s v="United States"/>
    <s v="Sharelle Roach"/>
    <x v="4"/>
    <x v="1097"/>
    <x v="3503"/>
    <x v="1"/>
    <n v="80027"/>
    <n v="410"/>
    <s v="Cardinal Holdit Business Card Pockets"/>
    <x v="56"/>
    <n v="6"/>
    <x v="1"/>
    <x v="0"/>
    <n v="-6.57"/>
    <n v="9"/>
    <x v="2"/>
    <d v="2019-04-23T00:00:00"/>
    <x v="0"/>
    <x v="31"/>
    <x v="2"/>
  </r>
  <r>
    <n v="6"/>
    <x v="0"/>
    <n v="6"/>
    <x v="0"/>
    <s v="Louisville"/>
    <s v="United States"/>
    <s v="Sharelle Roach"/>
    <x v="4"/>
    <x v="1097"/>
    <x v="3503"/>
    <x v="1"/>
    <n v="80027"/>
    <n v="988"/>
    <s v="Lexmark MX611dhe Monochrome Laser Printer"/>
    <x v="630"/>
    <n v="5"/>
    <x v="1"/>
    <x v="0"/>
    <n v="-3399.98"/>
    <n v="2550"/>
    <x v="2"/>
    <d v="2019-04-23T00:00:00"/>
    <x v="0"/>
    <x v="31"/>
    <x v="13"/>
  </r>
  <r>
    <n v="5"/>
    <x v="1"/>
    <n v="6"/>
    <x v="2"/>
    <s v="Mesa"/>
    <s v="United States"/>
    <s v="Tamara Willingham"/>
    <x v="1"/>
    <x v="1025"/>
    <x v="3504"/>
    <x v="1"/>
    <n v="85204"/>
    <n v="1672"/>
    <s v="Xerox 1882"/>
    <x v="43"/>
    <n v="1"/>
    <x v="1"/>
    <x v="0"/>
    <n v="16.23"/>
    <n v="45"/>
    <x v="2"/>
    <d v="2019-11-01T00:00:00"/>
    <x v="0"/>
    <x v="3"/>
    <x v="3"/>
  </r>
  <r>
    <n v="0"/>
    <x v="0"/>
    <n v="0"/>
    <x v="1"/>
    <s v="Glendale"/>
    <s v="United States"/>
    <s v="Eugene Moren"/>
    <x v="1"/>
    <x v="1108"/>
    <x v="3505"/>
    <x v="1"/>
    <n v="85301"/>
    <n v="791"/>
    <s v="Harbour Creations 67200 Series Stacking Chairs"/>
    <x v="9"/>
    <n v="2"/>
    <x v="1"/>
    <x v="0"/>
    <n v="9.9700000000000006"/>
    <n v="114"/>
    <x v="2"/>
    <d v="2019-11-12T00:00:00"/>
    <x v="3"/>
    <x v="3"/>
    <x v="5"/>
  </r>
  <r>
    <n v="0"/>
    <x v="0"/>
    <n v="0"/>
    <x v="1"/>
    <s v="Glendale"/>
    <s v="United States"/>
    <s v="Eugene Moren"/>
    <x v="1"/>
    <x v="1108"/>
    <x v="3505"/>
    <x v="1"/>
    <n v="85301"/>
    <n v="1548"/>
    <s v="Tenex V2T-RE Standard Weight Series Chair Mat, 45 x 53, Lip 25 x 12"/>
    <x v="21"/>
    <n v="2"/>
    <x v="1"/>
    <x v="0"/>
    <n v="-5.68"/>
    <n v="114"/>
    <x v="2"/>
    <d v="2019-11-12T00:00:00"/>
    <x v="3"/>
    <x v="3"/>
    <x v="9"/>
  </r>
  <r>
    <n v="0"/>
    <x v="0"/>
    <n v="0"/>
    <x v="2"/>
    <s v="Glendale"/>
    <s v="United States"/>
    <s v="Eugene Moren"/>
    <x v="1"/>
    <x v="1108"/>
    <x v="3505"/>
    <x v="1"/>
    <n v="85301"/>
    <n v="1776"/>
    <s v="Xerox 1978"/>
    <x v="10"/>
    <n v="5"/>
    <x v="1"/>
    <x v="0"/>
    <n v="8.3800000000000008"/>
    <n v="23"/>
    <x v="2"/>
    <d v="2019-11-12T00:00:00"/>
    <x v="3"/>
    <x v="3"/>
    <x v="3"/>
  </r>
  <r>
    <n v="0"/>
    <x v="0"/>
    <n v="0"/>
    <x v="0"/>
    <s v="Glendale"/>
    <s v="United States"/>
    <s v="Eugene Moren"/>
    <x v="1"/>
    <x v="1108"/>
    <x v="3505"/>
    <x v="1"/>
    <n v="85301"/>
    <n v="478"/>
    <s v="Cush Cases Heavy Duty Rugged Cover Case for Samsung Galaxy S5 - Purple"/>
    <x v="4"/>
    <n v="2"/>
    <x v="1"/>
    <x v="0"/>
    <n v="0.69"/>
    <n v="8"/>
    <x v="2"/>
    <d v="2019-11-12T00:00:00"/>
    <x v="3"/>
    <x v="3"/>
    <x v="0"/>
  </r>
  <r>
    <n v="0"/>
    <x v="0"/>
    <n v="0"/>
    <x v="0"/>
    <s v="Glendale"/>
    <s v="United States"/>
    <s v="Eugene Moren"/>
    <x v="1"/>
    <x v="1108"/>
    <x v="3505"/>
    <x v="1"/>
    <n v="85301"/>
    <n v="1393"/>
    <s v="Samsung Galaxy Mega 6.3"/>
    <x v="7"/>
    <n v="2"/>
    <x v="1"/>
    <x v="0"/>
    <n v="50.4"/>
    <n v="672"/>
    <x v="2"/>
    <d v="2019-11-12T00:00:00"/>
    <x v="3"/>
    <x v="3"/>
    <x v="0"/>
  </r>
  <r>
    <n v="0"/>
    <x v="0"/>
    <n v="0"/>
    <x v="0"/>
    <s v="Glendale"/>
    <s v="United States"/>
    <s v="Eugene Moren"/>
    <x v="1"/>
    <x v="1108"/>
    <x v="3505"/>
    <x v="1"/>
    <n v="85301"/>
    <n v="1080"/>
    <s v="Memorex Micro Travel Drive 8 GB"/>
    <x v="44"/>
    <n v="4"/>
    <x v="1"/>
    <x v="0"/>
    <n v="13"/>
    <n v="42"/>
    <x v="2"/>
    <d v="2019-11-12T00:00:00"/>
    <x v="3"/>
    <x v="3"/>
    <x v="8"/>
  </r>
  <r>
    <n v="3"/>
    <x v="0"/>
    <n v="3"/>
    <x v="2"/>
    <s v="New York City"/>
    <s v="United States"/>
    <s v="Ed Braxton"/>
    <x v="1"/>
    <x v="1108"/>
    <x v="3506"/>
    <x v="0"/>
    <n v="10024"/>
    <n v="242"/>
    <s v="Avery Durable Slant Ring Binders, No Labels"/>
    <x v="46"/>
    <n v="5"/>
    <x v="0"/>
    <x v="0"/>
    <n v="5.37"/>
    <n v="16"/>
    <x v="1"/>
    <d v="2019-11-15T00:00:00"/>
    <x v="1"/>
    <x v="0"/>
    <x v="2"/>
  </r>
  <r>
    <n v="2"/>
    <x v="2"/>
    <n v="1"/>
    <x v="0"/>
    <s v="Chicago"/>
    <s v="United States"/>
    <s v="Annie Thurman"/>
    <x v="1"/>
    <x v="1120"/>
    <x v="3507"/>
    <x v="3"/>
    <n v="60653"/>
    <n v="944"/>
    <s v="JBL Micro Wireless Portable Bluetooth Speaker"/>
    <x v="23"/>
    <n v="2"/>
    <x v="3"/>
    <x v="0"/>
    <n v="6"/>
    <n v="96"/>
    <x v="0"/>
    <d v="2019-08-03T00:00:00"/>
    <x v="2"/>
    <x v="10"/>
    <x v="0"/>
  </r>
  <r>
    <n v="4"/>
    <x v="1"/>
    <n v="6"/>
    <x v="1"/>
    <s v="Philadelphia"/>
    <s v="United States"/>
    <s v="Bruce Stewart"/>
    <x v="1"/>
    <x v="1065"/>
    <x v="3508"/>
    <x v="0"/>
    <n v="19143"/>
    <n v="996"/>
    <s v="Linden 10 Round Wall Clock, Black"/>
    <x v="23"/>
    <n v="3"/>
    <x v="0"/>
    <x v="0"/>
    <n v="6.42"/>
    <n v="37"/>
    <x v="0"/>
    <d v="2019-04-14T00:00:00"/>
    <x v="0"/>
    <x v="12"/>
    <x v="9"/>
  </r>
  <r>
    <n v="4"/>
    <x v="1"/>
    <n v="6"/>
    <x v="2"/>
    <s v="Philadelphia"/>
    <s v="United States"/>
    <s v="Bruce Stewart"/>
    <x v="1"/>
    <x v="1065"/>
    <x v="3508"/>
    <x v="0"/>
    <n v="19143"/>
    <n v="1582"/>
    <s v="Tripp Lite Isotel 6 Outlet Surge Protector with Fax/Modem Protection"/>
    <x v="28"/>
    <n v="4"/>
    <x v="0"/>
    <x v="0"/>
    <n v="21.95"/>
    <n v="195"/>
    <x v="0"/>
    <d v="2019-04-14T00:00:00"/>
    <x v="0"/>
    <x v="12"/>
    <x v="12"/>
  </r>
  <r>
    <n v="4"/>
    <x v="1"/>
    <n v="6"/>
    <x v="1"/>
    <s v="Hesperia"/>
    <s v="United States"/>
    <s v="Yana Sorensen"/>
    <x v="1"/>
    <x v="1163"/>
    <x v="3509"/>
    <x v="1"/>
    <n v="92345"/>
    <n v="773"/>
    <s v="Global Wood Trimmed Managers Task Chair, Khaki"/>
    <x v="142"/>
    <n v="6"/>
    <x v="1"/>
    <x v="0"/>
    <n v="-38.21"/>
    <n v="437"/>
    <x v="1"/>
    <d v="2019-04-17T00:00:00"/>
    <x v="0"/>
    <x v="1"/>
    <x v="5"/>
  </r>
  <r>
    <n v="5"/>
    <x v="1"/>
    <n v="6"/>
    <x v="2"/>
    <s v="Fargo"/>
    <s v="United States"/>
    <s v="Christopher Schild"/>
    <x v="0"/>
    <x v="916"/>
    <x v="3510"/>
    <x v="3"/>
    <n v="58103"/>
    <n v="1508"/>
    <s v="Staples in misc. colors"/>
    <x v="4"/>
    <n v="1"/>
    <x v="3"/>
    <x v="0"/>
    <n v="0.87"/>
    <n v="2"/>
    <x v="2"/>
    <d v="2020-01-02T00:00:00"/>
    <x v="0"/>
    <x v="47"/>
    <x v="6"/>
  </r>
  <r>
    <n v="5"/>
    <x v="1"/>
    <n v="6"/>
    <x v="2"/>
    <s v="Fargo"/>
    <s v="United States"/>
    <s v="Christopher Schild"/>
    <x v="0"/>
    <x v="916"/>
    <x v="3510"/>
    <x v="3"/>
    <n v="58103"/>
    <n v="1645"/>
    <s v="Wilson Jones Impact Binders"/>
    <x v="44"/>
    <n v="5"/>
    <x v="3"/>
    <x v="0"/>
    <n v="12.69"/>
    <n v="26"/>
    <x v="2"/>
    <d v="2020-01-02T00:00:00"/>
    <x v="0"/>
    <x v="47"/>
    <x v="2"/>
  </r>
  <r>
    <n v="5"/>
    <x v="1"/>
    <n v="6"/>
    <x v="2"/>
    <s v="Los Angeles"/>
    <s v="United States"/>
    <s v="Stuart Calhoun"/>
    <x v="0"/>
    <x v="1032"/>
    <x v="3511"/>
    <x v="1"/>
    <n v="90036"/>
    <n v="522"/>
    <s v="Dixon Prang Watercolor Pencils, 10-Color Set with Brush"/>
    <x v="38"/>
    <n v="1"/>
    <x v="1"/>
    <x v="0"/>
    <n v="1.75"/>
    <n v="4"/>
    <x v="0"/>
    <d v="2019-06-20T00:00:00"/>
    <x v="0"/>
    <x v="1"/>
    <x v="6"/>
  </r>
  <r>
    <n v="2"/>
    <x v="2"/>
    <n v="1"/>
    <x v="2"/>
    <s v="New York City"/>
    <s v="United States"/>
    <s v="Bryan Spruell"/>
    <x v="0"/>
    <x v="1050"/>
    <x v="3512"/>
    <x v="0"/>
    <n v="10011"/>
    <n v="455"/>
    <s v="Color-Coded Legal Exhibit Labels"/>
    <x v="46"/>
    <n v="2"/>
    <x v="0"/>
    <x v="0"/>
    <n v="4.8099999999999996"/>
    <n v="10"/>
    <x v="2"/>
    <d v="2019-04-11T00:00:00"/>
    <x v="2"/>
    <x v="0"/>
    <x v="10"/>
  </r>
  <r>
    <n v="2"/>
    <x v="2"/>
    <n v="1"/>
    <x v="2"/>
    <s v="New York City"/>
    <s v="United States"/>
    <s v="Bryan Spruell"/>
    <x v="0"/>
    <x v="1050"/>
    <x v="3512"/>
    <x v="0"/>
    <n v="10011"/>
    <n v="1816"/>
    <s v="Xerox 212"/>
    <x v="23"/>
    <n v="2"/>
    <x v="0"/>
    <x v="0"/>
    <n v="6.22"/>
    <n v="13"/>
    <x v="2"/>
    <d v="2019-04-11T00:00:00"/>
    <x v="2"/>
    <x v="0"/>
    <x v="3"/>
  </r>
  <r>
    <n v="2"/>
    <x v="2"/>
    <n v="1"/>
    <x v="2"/>
    <s v="New York City"/>
    <s v="United States"/>
    <s v="Bryan Spruell"/>
    <x v="0"/>
    <x v="1050"/>
    <x v="3512"/>
    <x v="0"/>
    <n v="10011"/>
    <n v="376"/>
    <s v="Bulldog Vacuum Base Pencil Sharpener"/>
    <x v="9"/>
    <n v="3"/>
    <x v="0"/>
    <x v="0"/>
    <n v="9.7100000000000009"/>
    <n v="36"/>
    <x v="2"/>
    <d v="2019-04-11T00:00:00"/>
    <x v="2"/>
    <x v="0"/>
    <x v="6"/>
  </r>
  <r>
    <n v="2"/>
    <x v="2"/>
    <n v="1"/>
    <x v="2"/>
    <s v="New York City"/>
    <s v="United States"/>
    <s v="Bryan Spruell"/>
    <x v="0"/>
    <x v="1050"/>
    <x v="3512"/>
    <x v="0"/>
    <n v="10011"/>
    <n v="243"/>
    <s v="Avery File Folder Labels"/>
    <x v="29"/>
    <n v="3"/>
    <x v="0"/>
    <x v="0"/>
    <n v="4.2300000000000004"/>
    <n v="9"/>
    <x v="2"/>
    <d v="2019-04-11T00:00:00"/>
    <x v="2"/>
    <x v="0"/>
    <x v="10"/>
  </r>
  <r>
    <n v="2"/>
    <x v="2"/>
    <n v="1"/>
    <x v="2"/>
    <s v="New York City"/>
    <s v="United States"/>
    <s v="Bryan Spruell"/>
    <x v="0"/>
    <x v="1050"/>
    <x v="3512"/>
    <x v="0"/>
    <n v="10011"/>
    <n v="1202"/>
    <s v="Office Impressions Heavy Duty Welded Shelving &amp; Multimedia Storage Drawers"/>
    <x v="36"/>
    <n v="3"/>
    <x v="0"/>
    <x v="0"/>
    <n v="0"/>
    <n v="502"/>
    <x v="2"/>
    <d v="2019-04-11T00:00:00"/>
    <x v="2"/>
    <x v="0"/>
    <x v="11"/>
  </r>
  <r>
    <n v="2"/>
    <x v="2"/>
    <n v="1"/>
    <x v="2"/>
    <s v="New York City"/>
    <s v="United States"/>
    <s v="Bryan Spruell"/>
    <x v="0"/>
    <x v="1050"/>
    <x v="3512"/>
    <x v="0"/>
    <n v="10011"/>
    <n v="464"/>
    <s v="Computer Printout Paper with Letter-Trim Fine Perforations"/>
    <x v="210"/>
    <n v="4"/>
    <x v="0"/>
    <x v="0"/>
    <n v="91.97"/>
    <n v="192"/>
    <x v="2"/>
    <d v="2019-04-11T00:00:00"/>
    <x v="2"/>
    <x v="0"/>
    <x v="3"/>
  </r>
  <r>
    <n v="1"/>
    <x v="0"/>
    <n v="1"/>
    <x v="1"/>
    <s v="Gladstone"/>
    <s v="United States"/>
    <s v="Lynn Smith"/>
    <x v="0"/>
    <x v="883"/>
    <x v="3513"/>
    <x v="3"/>
    <n v="64118"/>
    <n v="627"/>
    <s v="Executive Impressions Supervisor Wall Clock"/>
    <x v="30"/>
    <n v="3"/>
    <x v="3"/>
    <x v="0"/>
    <n v="40.42"/>
    <n v="126"/>
    <x v="0"/>
    <d v="2019-11-27T00:00:00"/>
    <x v="2"/>
    <x v="30"/>
    <x v="9"/>
  </r>
  <r>
    <n v="1"/>
    <x v="0"/>
    <n v="1"/>
    <x v="0"/>
    <s v="Gladstone"/>
    <s v="United States"/>
    <s v="Lynn Smith"/>
    <x v="0"/>
    <x v="883"/>
    <x v="3513"/>
    <x v="3"/>
    <n v="64118"/>
    <n v="1404"/>
    <s v="SanDisk Cruzer 32 GB USB Flash Drive"/>
    <x v="70"/>
    <n v="2"/>
    <x v="3"/>
    <x v="0"/>
    <n v="12.17"/>
    <n v="38"/>
    <x v="0"/>
    <d v="2019-11-27T00:00:00"/>
    <x v="2"/>
    <x v="30"/>
    <x v="8"/>
  </r>
  <r>
    <n v="5"/>
    <x v="1"/>
    <n v="6"/>
    <x v="1"/>
    <s v="New York City"/>
    <s v="United States"/>
    <s v="Bart Pistole"/>
    <x v="1"/>
    <x v="1007"/>
    <x v="3514"/>
    <x v="0"/>
    <n v="10024"/>
    <n v="379"/>
    <s v="Bush Andora Bookcase, Maple/Graphite Gray Finish"/>
    <x v="5"/>
    <n v="3"/>
    <x v="0"/>
    <x v="0"/>
    <n v="7.2"/>
    <n v="288"/>
    <x v="1"/>
    <d v="2019-12-18T00:00:00"/>
    <x v="0"/>
    <x v="0"/>
    <x v="14"/>
  </r>
  <r>
    <n v="6"/>
    <x v="0"/>
    <n v="6"/>
    <x v="1"/>
    <s v="Bakersfield"/>
    <s v="United States"/>
    <s v="Bruce Geld"/>
    <x v="1"/>
    <x v="899"/>
    <x v="3515"/>
    <x v="1"/>
    <n v="93309"/>
    <n v="1386"/>
    <s v="SAFCO PlanMaster Boards, 60w x 37-1/2d, White Melamine"/>
    <x v="41"/>
    <n v="4"/>
    <x v="1"/>
    <x v="0"/>
    <n v="36.479999999999997"/>
    <n v="486"/>
    <x v="0"/>
    <d v="2019-11-09T00:00:00"/>
    <x v="0"/>
    <x v="1"/>
    <x v="1"/>
  </r>
  <r>
    <n v="5"/>
    <x v="1"/>
    <n v="6"/>
    <x v="2"/>
    <s v="Hattiesburg"/>
    <s v="United States"/>
    <s v="Brosina Hoffman"/>
    <x v="0"/>
    <x v="1160"/>
    <x v="3516"/>
    <x v="2"/>
    <n v="39401"/>
    <n v="612"/>
    <s v="Eureka The Boss Lite 10-Amp Upright Vacuum, Blue"/>
    <x v="169"/>
    <n v="4"/>
    <x v="2"/>
    <x v="0"/>
    <n v="89.78"/>
    <n v="321"/>
    <x v="0"/>
    <d v="2019-12-12T00:00:00"/>
    <x v="0"/>
    <x v="20"/>
    <x v="12"/>
  </r>
  <r>
    <n v="5"/>
    <x v="1"/>
    <n v="6"/>
    <x v="0"/>
    <s v="Hattiesburg"/>
    <s v="United States"/>
    <s v="Brosina Hoffman"/>
    <x v="0"/>
    <x v="1160"/>
    <x v="3516"/>
    <x v="2"/>
    <n v="39401"/>
    <n v="1080"/>
    <s v="Memorex Micro Travel Drive 8 GB"/>
    <x v="15"/>
    <n v="4"/>
    <x v="2"/>
    <x v="0"/>
    <n v="23.4"/>
    <n v="52"/>
    <x v="0"/>
    <d v="2019-12-12T00:00:00"/>
    <x v="0"/>
    <x v="20"/>
    <x v="8"/>
  </r>
  <r>
    <n v="4"/>
    <x v="1"/>
    <n v="6"/>
    <x v="2"/>
    <s v="Huntsville"/>
    <s v="United States"/>
    <s v="Anna Chung"/>
    <x v="1"/>
    <x v="1102"/>
    <x v="3517"/>
    <x v="3"/>
    <n v="77340"/>
    <n v="648"/>
    <s v="Fellowes Officeware Wire Shelving"/>
    <x v="48"/>
    <n v="2"/>
    <x v="3"/>
    <x v="0"/>
    <n v="-32.340000000000003"/>
    <n v="144"/>
    <x v="0"/>
    <d v="2019-03-27T00:00:00"/>
    <x v="0"/>
    <x v="4"/>
    <x v="11"/>
  </r>
  <r>
    <n v="4"/>
    <x v="1"/>
    <n v="6"/>
    <x v="1"/>
    <s v="Fort Worth"/>
    <s v="United States"/>
    <s v="Cynthia Voltz"/>
    <x v="10"/>
    <x v="1164"/>
    <x v="3518"/>
    <x v="3"/>
    <n v="76106"/>
    <n v="1427"/>
    <s v="Sauder Barrister Bookcases"/>
    <x v="227"/>
    <n v="4"/>
    <x v="3"/>
    <x v="1"/>
    <n v="-42.11"/>
    <n v="220"/>
    <x v="1"/>
    <d v="2019-05-01T00:00:00"/>
    <x v="0"/>
    <x v="4"/>
    <x v="14"/>
  </r>
  <r>
    <n v="4"/>
    <x v="1"/>
    <n v="6"/>
    <x v="2"/>
    <s v="Fort Worth"/>
    <s v="United States"/>
    <s v="Cynthia Voltz"/>
    <x v="1"/>
    <x v="1164"/>
    <x v="3518"/>
    <x v="3"/>
    <n v="76106"/>
    <n v="232"/>
    <s v="Avery Address/Shipping Labels for Typewriters, 4 x 2"/>
    <x v="70"/>
    <n v="4"/>
    <x v="3"/>
    <x v="1"/>
    <n v="11.59"/>
    <n v="33"/>
    <x v="1"/>
    <d v="2019-05-01T00:00:00"/>
    <x v="0"/>
    <x v="4"/>
    <x v="10"/>
  </r>
  <r>
    <n v="2"/>
    <x v="2"/>
    <n v="1"/>
    <x v="1"/>
    <s v="San Francisco"/>
    <s v="United States"/>
    <s v="Gary McGarr"/>
    <x v="0"/>
    <x v="1165"/>
    <x v="3519"/>
    <x v="1"/>
    <n v="94122"/>
    <n v="591"/>
    <s v="Eldon Stackable Tray, Side-Load, Legal, Smoke"/>
    <x v="23"/>
    <n v="2"/>
    <x v="1"/>
    <x v="0"/>
    <n v="6.22"/>
    <n v="18"/>
    <x v="0"/>
    <d v="2019-04-24T00:00:00"/>
    <x v="2"/>
    <x v="1"/>
    <x v="9"/>
  </r>
  <r>
    <n v="6"/>
    <x v="0"/>
    <n v="6"/>
    <x v="2"/>
    <s v="Saginaw"/>
    <s v="United States"/>
    <s v="Joseph Holt"/>
    <x v="0"/>
    <x v="926"/>
    <x v="3520"/>
    <x v="3"/>
    <n v="48601"/>
    <n v="1555"/>
    <s v="Tennsco Lockers, Gray"/>
    <x v="23"/>
    <n v="4"/>
    <x v="3"/>
    <x v="0"/>
    <n v="5.87"/>
    <n v="84"/>
    <x v="0"/>
    <d v="2019-12-07T00:00:00"/>
    <x v="0"/>
    <x v="6"/>
    <x v="11"/>
  </r>
  <r>
    <n v="6"/>
    <x v="0"/>
    <n v="6"/>
    <x v="0"/>
    <s v="Saginaw"/>
    <s v="United States"/>
    <s v="Joseph Holt"/>
    <x v="0"/>
    <x v="926"/>
    <x v="3520"/>
    <x v="3"/>
    <n v="48601"/>
    <n v="1248"/>
    <s v="Panasonic KX-TG6844B Expandable Digital Cordless Telephone"/>
    <x v="41"/>
    <n v="2"/>
    <x v="3"/>
    <x v="0"/>
    <n v="35.630000000000003"/>
    <n v="132"/>
    <x v="0"/>
    <d v="2019-12-07T00:00:00"/>
    <x v="0"/>
    <x v="6"/>
    <x v="0"/>
  </r>
  <r>
    <n v="6"/>
    <x v="0"/>
    <n v="6"/>
    <x v="2"/>
    <s v="Saginaw"/>
    <s v="United States"/>
    <s v="Joseph Holt"/>
    <x v="0"/>
    <x v="926"/>
    <x v="3520"/>
    <x v="3"/>
    <n v="48601"/>
    <n v="242"/>
    <s v="Avery Durable Slant Ring Binders, No Labels"/>
    <x v="5"/>
    <n v="4"/>
    <x v="3"/>
    <x v="0"/>
    <n v="7.48"/>
    <n v="16"/>
    <x v="0"/>
    <d v="2019-12-07T00:00:00"/>
    <x v="0"/>
    <x v="6"/>
    <x v="2"/>
  </r>
  <r>
    <n v="6"/>
    <x v="0"/>
    <n v="6"/>
    <x v="2"/>
    <s v="Saginaw"/>
    <s v="United States"/>
    <s v="Joseph Holt"/>
    <x v="0"/>
    <x v="926"/>
    <x v="3520"/>
    <x v="3"/>
    <n v="48601"/>
    <n v="111"/>
    <s v="Advantus Push Pins, Aluminum Head"/>
    <x v="43"/>
    <n v="9"/>
    <x v="3"/>
    <x v="0"/>
    <n v="16.21"/>
    <n v="52"/>
    <x v="0"/>
    <d v="2019-12-07T00:00:00"/>
    <x v="0"/>
    <x v="6"/>
    <x v="4"/>
  </r>
  <r>
    <n v="6"/>
    <x v="0"/>
    <n v="6"/>
    <x v="2"/>
    <s v="Saginaw"/>
    <s v="United States"/>
    <s v="Joseph Holt"/>
    <x v="0"/>
    <x v="926"/>
    <x v="3520"/>
    <x v="3"/>
    <n v="48601"/>
    <n v="776"/>
    <s v="Gould Plastics 18-Pocket Panel Bin, 34w x 5-1/4d x 20-1/2h"/>
    <x v="29"/>
    <n v="1"/>
    <x v="3"/>
    <x v="0"/>
    <n v="3.68"/>
    <n v="92"/>
    <x v="0"/>
    <d v="2019-12-07T00:00:00"/>
    <x v="0"/>
    <x v="6"/>
    <x v="11"/>
  </r>
  <r>
    <n v="7"/>
    <x v="2"/>
    <n v="6"/>
    <x v="2"/>
    <s v="Sacramento"/>
    <s v="United States"/>
    <s v="Jane Waco"/>
    <x v="1"/>
    <x v="952"/>
    <x v="3521"/>
    <x v="1"/>
    <n v="95823"/>
    <n v="651"/>
    <s v="Fellowes PB500 Electric Punch Plastic Comb Binding Machine with Manual Bind"/>
    <x v="369"/>
    <n v="5"/>
    <x v="1"/>
    <x v="0"/>
    <n v="1906.48"/>
    <n v="5084"/>
    <x v="1"/>
    <d v="2019-10-20T00:00:00"/>
    <x v="0"/>
    <x v="1"/>
    <x v="2"/>
  </r>
  <r>
    <n v="7"/>
    <x v="2"/>
    <n v="6"/>
    <x v="0"/>
    <s v="Sacramento"/>
    <s v="United States"/>
    <s v="Jane Waco"/>
    <x v="0"/>
    <x v="952"/>
    <x v="3521"/>
    <x v="1"/>
    <n v="95823"/>
    <n v="1021"/>
    <s v="Logitech Media Keyboard K200"/>
    <x v="30"/>
    <n v="6"/>
    <x v="1"/>
    <x v="0"/>
    <n v="39.89"/>
    <n v="210"/>
    <x v="1"/>
    <d v="2019-10-20T00:00:00"/>
    <x v="0"/>
    <x v="1"/>
    <x v="8"/>
  </r>
  <r>
    <n v="7"/>
    <x v="2"/>
    <n v="6"/>
    <x v="0"/>
    <s v="Sacramento"/>
    <s v="United States"/>
    <s v="Jane Waco"/>
    <x v="1"/>
    <x v="952"/>
    <x v="3521"/>
    <x v="1"/>
    <n v="95823"/>
    <n v="139"/>
    <s v="Anker Astro Mini 3000mAh Ultra-Compact Portable Charger"/>
    <x v="152"/>
    <n v="2"/>
    <x v="1"/>
    <x v="0"/>
    <n v="-8"/>
    <n v="32"/>
    <x v="1"/>
    <d v="2019-10-20T00:00:00"/>
    <x v="0"/>
    <x v="1"/>
    <x v="0"/>
  </r>
  <r>
    <n v="7"/>
    <x v="2"/>
    <n v="6"/>
    <x v="1"/>
    <s v="Gilbert"/>
    <s v="United States"/>
    <s v="Katherine Murray"/>
    <x v="1"/>
    <x v="977"/>
    <x v="3522"/>
    <x v="1"/>
    <n v="85234"/>
    <n v="871"/>
    <s v="Howard Miller 13 Diameter Pewter Finish Round Wall Clock"/>
    <x v="43"/>
    <n v="2"/>
    <x v="1"/>
    <x v="0"/>
    <n v="16.32"/>
    <n v="69"/>
    <x v="2"/>
    <d v="2019-02-27T00:00:00"/>
    <x v="0"/>
    <x v="3"/>
    <x v="9"/>
  </r>
  <r>
    <n v="7"/>
    <x v="2"/>
    <n v="6"/>
    <x v="1"/>
    <s v="Gilbert"/>
    <s v="United States"/>
    <s v="Katherine Murray"/>
    <x v="8"/>
    <x v="977"/>
    <x v="3522"/>
    <x v="1"/>
    <n v="85234"/>
    <n v="964"/>
    <s v="KI Adjustable-Height Table"/>
    <x v="620"/>
    <n v="9"/>
    <x v="1"/>
    <x v="0"/>
    <n v="-185.72"/>
    <n v="387"/>
    <x v="2"/>
    <d v="2019-02-27T00:00:00"/>
    <x v="0"/>
    <x v="3"/>
    <x v="1"/>
  </r>
  <r>
    <n v="7"/>
    <x v="2"/>
    <n v="6"/>
    <x v="2"/>
    <s v="Gilbert"/>
    <s v="United States"/>
    <s v="Katherine Murray"/>
    <x v="1"/>
    <x v="977"/>
    <x v="3522"/>
    <x v="1"/>
    <n v="85234"/>
    <n v="636"/>
    <s v="Fellowes Bankers Box Stor/Drawer Steel Plus"/>
    <x v="21"/>
    <n v="2"/>
    <x v="1"/>
    <x v="0"/>
    <n v="-6.4"/>
    <n v="51"/>
    <x v="2"/>
    <d v="2019-02-27T00:00:00"/>
    <x v="0"/>
    <x v="3"/>
    <x v="11"/>
  </r>
  <r>
    <n v="7"/>
    <x v="2"/>
    <n v="6"/>
    <x v="2"/>
    <s v="Gilbert"/>
    <s v="United States"/>
    <s v="Katherine Murray"/>
    <x v="1"/>
    <x v="977"/>
    <x v="3522"/>
    <x v="1"/>
    <n v="85234"/>
    <n v="981"/>
    <s v="Letter or Legal Size Expandable Poly String Tie Envelopes"/>
    <x v="29"/>
    <n v="5"/>
    <x v="1"/>
    <x v="0"/>
    <n v="3.86"/>
    <n v="11"/>
    <x v="2"/>
    <d v="2019-02-27T00:00:00"/>
    <x v="0"/>
    <x v="3"/>
    <x v="7"/>
  </r>
  <r>
    <n v="7"/>
    <x v="2"/>
    <n v="6"/>
    <x v="0"/>
    <s v="Gilbert"/>
    <s v="United States"/>
    <s v="Katherine Murray"/>
    <x v="1"/>
    <x v="977"/>
    <x v="3522"/>
    <x v="1"/>
    <n v="85234"/>
    <n v="1097"/>
    <s v="Microsoft Wireless Mobile Mouse 4000"/>
    <x v="46"/>
    <n v="1"/>
    <x v="1"/>
    <x v="0"/>
    <n v="4.8"/>
    <n v="32"/>
    <x v="2"/>
    <d v="2019-02-27T00:00:00"/>
    <x v="0"/>
    <x v="3"/>
    <x v="8"/>
  </r>
  <r>
    <n v="7"/>
    <x v="2"/>
    <n v="6"/>
    <x v="0"/>
    <s v="Gilbert"/>
    <s v="United States"/>
    <s v="Katherine Murray"/>
    <x v="1"/>
    <x v="977"/>
    <x v="3522"/>
    <x v="1"/>
    <n v="85234"/>
    <n v="1577"/>
    <s v="Toshiba IPT2010-SD IP Telephone"/>
    <x v="140"/>
    <n v="3"/>
    <x v="1"/>
    <x v="0"/>
    <n v="25.02"/>
    <n v="334"/>
    <x v="2"/>
    <d v="2019-02-27T00:00:00"/>
    <x v="0"/>
    <x v="3"/>
    <x v="0"/>
  </r>
  <r>
    <n v="3"/>
    <x v="0"/>
    <n v="3"/>
    <x v="2"/>
    <s v="New York City"/>
    <s v="United States"/>
    <s v="Shaun Chance"/>
    <x v="1"/>
    <x v="948"/>
    <x v="3523"/>
    <x v="0"/>
    <n v="10009"/>
    <n v="698"/>
    <s v="GBC Poly Designer Binding Covers"/>
    <x v="76"/>
    <n v="3"/>
    <x v="0"/>
    <x v="0"/>
    <n v="14.56"/>
    <n v="40"/>
    <x v="1"/>
    <d v="2019-09-25T00:00:00"/>
    <x v="1"/>
    <x v="0"/>
    <x v="2"/>
  </r>
  <r>
    <n v="7"/>
    <x v="2"/>
    <n v="6"/>
    <x v="2"/>
    <s v="Seattle"/>
    <s v="United States"/>
    <s v="Ann Chong"/>
    <x v="0"/>
    <x v="968"/>
    <x v="3524"/>
    <x v="1"/>
    <n v="98115"/>
    <n v="120"/>
    <s v="Alliance Rubber Bands"/>
    <x v="36"/>
    <n v="5"/>
    <x v="1"/>
    <x v="0"/>
    <n v="0.34"/>
    <n v="8"/>
    <x v="1"/>
    <d v="2019-03-02T00:00:00"/>
    <x v="0"/>
    <x v="11"/>
    <x v="4"/>
  </r>
  <r>
    <n v="7"/>
    <x v="2"/>
    <n v="6"/>
    <x v="0"/>
    <s v="Seattle"/>
    <s v="United States"/>
    <s v="Ann Chong"/>
    <x v="1"/>
    <x v="968"/>
    <x v="3524"/>
    <x v="1"/>
    <n v="98115"/>
    <n v="931"/>
    <s v="invisibleSHIELD by ZAGG Smudge-Free Screen Protector"/>
    <x v="140"/>
    <n v="5"/>
    <x v="1"/>
    <x v="0"/>
    <n v="25.19"/>
    <n v="72"/>
    <x v="1"/>
    <d v="2019-03-02T00:00:00"/>
    <x v="0"/>
    <x v="11"/>
    <x v="0"/>
  </r>
  <r>
    <n v="4"/>
    <x v="1"/>
    <n v="6"/>
    <x v="2"/>
    <s v="Oak Park"/>
    <s v="United States"/>
    <s v="Saphhira Shifley"/>
    <x v="1"/>
    <x v="1099"/>
    <x v="3525"/>
    <x v="3"/>
    <n v="60302"/>
    <n v="1120"/>
    <s v="Newell 307"/>
    <x v="4"/>
    <n v="7"/>
    <x v="3"/>
    <x v="0"/>
    <n v="1.02"/>
    <n v="10"/>
    <x v="1"/>
    <d v="2019-12-19T00:00:00"/>
    <x v="0"/>
    <x v="10"/>
    <x v="6"/>
  </r>
  <r>
    <n v="6"/>
    <x v="0"/>
    <n v="6"/>
    <x v="2"/>
    <s v="Odessa"/>
    <s v="United States"/>
    <s v="Karen Bern"/>
    <x v="1"/>
    <x v="1044"/>
    <x v="3526"/>
    <x v="3"/>
    <n v="79762"/>
    <n v="1756"/>
    <s v="Xerox 1959"/>
    <x v="23"/>
    <n v="3"/>
    <x v="3"/>
    <x v="0"/>
    <n v="5.61"/>
    <n v="16"/>
    <x v="1"/>
    <d v="2020-01-01T00:00:00"/>
    <x v="0"/>
    <x v="4"/>
    <x v="3"/>
  </r>
  <r>
    <n v="0"/>
    <x v="0"/>
    <n v="0"/>
    <x v="0"/>
    <s v="San Francisco"/>
    <s v="United States"/>
    <s v="Mitch Willingham"/>
    <x v="1"/>
    <x v="897"/>
    <x v="3527"/>
    <x v="1"/>
    <n v="94122"/>
    <n v="275"/>
    <s v="Bady BDG101FRU Card Printer"/>
    <x v="372"/>
    <n v="3"/>
    <x v="1"/>
    <x v="1"/>
    <n v="216"/>
    <n v="1920"/>
    <x v="1"/>
    <d v="2019-11-16T00:00:00"/>
    <x v="3"/>
    <x v="1"/>
    <x v="13"/>
  </r>
  <r>
    <n v="2"/>
    <x v="1"/>
    <n v="3"/>
    <x v="1"/>
    <s v="New York City"/>
    <s v="United States"/>
    <s v="George Ashbrook"/>
    <x v="0"/>
    <x v="891"/>
    <x v="3528"/>
    <x v="0"/>
    <n v="10011"/>
    <n v="509"/>
    <s v="Deflect-o RollaMat Studded, Beveled Mat for Medium Pile Carpeting"/>
    <x v="7"/>
    <n v="3"/>
    <x v="0"/>
    <x v="0"/>
    <n v="49.8"/>
    <n v="277"/>
    <x v="0"/>
    <d v="2019-06-26T00:00:00"/>
    <x v="1"/>
    <x v="0"/>
    <x v="9"/>
  </r>
  <r>
    <n v="2"/>
    <x v="1"/>
    <n v="3"/>
    <x v="1"/>
    <s v="New York City"/>
    <s v="United States"/>
    <s v="George Ashbrook"/>
    <x v="9"/>
    <x v="891"/>
    <x v="3528"/>
    <x v="0"/>
    <n v="10011"/>
    <n v="746"/>
    <s v="Global Deluxe Office Fabric Chairs"/>
    <x v="299"/>
    <n v="2"/>
    <x v="0"/>
    <x v="0"/>
    <n v="32.630000000000003"/>
    <n v="173"/>
    <x v="0"/>
    <d v="2019-06-26T00:00:00"/>
    <x v="1"/>
    <x v="0"/>
    <x v="5"/>
  </r>
  <r>
    <n v="4"/>
    <x v="2"/>
    <n v="3"/>
    <x v="1"/>
    <s v="Philadelphia"/>
    <s v="United States"/>
    <s v="Mark Hamilton"/>
    <x v="1"/>
    <x v="930"/>
    <x v="3529"/>
    <x v="0"/>
    <n v="19140"/>
    <n v="1183"/>
    <s v="Nu-Dell Executive Frame"/>
    <x v="42"/>
    <n v="9"/>
    <x v="0"/>
    <x v="0"/>
    <n v="19.34"/>
    <n v="91"/>
    <x v="0"/>
    <d v="2019-07-17T00:00:00"/>
    <x v="1"/>
    <x v="12"/>
    <x v="9"/>
  </r>
  <r>
    <n v="4"/>
    <x v="2"/>
    <n v="3"/>
    <x v="0"/>
    <s v="Philadelphia"/>
    <s v="United States"/>
    <s v="Mark Hamilton"/>
    <x v="6"/>
    <x v="930"/>
    <x v="3529"/>
    <x v="0"/>
    <n v="19140"/>
    <n v="442"/>
    <s v="Cisco SPA508G"/>
    <x v="56"/>
    <n v="1"/>
    <x v="0"/>
    <x v="0"/>
    <n v="-7.26"/>
    <n v="40"/>
    <x v="0"/>
    <d v="2019-07-17T00:00:00"/>
    <x v="1"/>
    <x v="12"/>
    <x v="0"/>
  </r>
  <r>
    <n v="2"/>
    <x v="2"/>
    <n v="1"/>
    <x v="1"/>
    <s v="Philadelphia"/>
    <s v="United States"/>
    <s v="Adam Shillingsburg"/>
    <x v="1"/>
    <x v="1052"/>
    <x v="3530"/>
    <x v="0"/>
    <n v="19143"/>
    <n v="568"/>
    <s v="Eldon Expressions Punched Metal &amp; Wood Desk Accessories, Black &amp; Cherry"/>
    <x v="38"/>
    <n v="3"/>
    <x v="0"/>
    <x v="0"/>
    <n v="2.25"/>
    <n v="23"/>
    <x v="0"/>
    <d v="2019-09-18T00:00:00"/>
    <x v="2"/>
    <x v="12"/>
    <x v="9"/>
  </r>
  <r>
    <n v="2"/>
    <x v="2"/>
    <n v="1"/>
    <x v="2"/>
    <s v="Philadelphia"/>
    <s v="United States"/>
    <s v="Adam Shillingsburg"/>
    <x v="4"/>
    <x v="1052"/>
    <x v="3530"/>
    <x v="0"/>
    <n v="19143"/>
    <n v="327"/>
    <s v="Binder Posts"/>
    <x v="77"/>
    <n v="2"/>
    <x v="0"/>
    <x v="0"/>
    <n v="-2.76"/>
    <n v="3"/>
    <x v="0"/>
    <d v="2019-09-18T00:00:00"/>
    <x v="2"/>
    <x v="12"/>
    <x v="2"/>
  </r>
  <r>
    <n v="2"/>
    <x v="2"/>
    <n v="1"/>
    <x v="2"/>
    <s v="Philadelphia"/>
    <s v="United States"/>
    <s v="Adam Shillingsburg"/>
    <x v="4"/>
    <x v="1052"/>
    <x v="3530"/>
    <x v="0"/>
    <n v="19143"/>
    <n v="687"/>
    <s v="GBC DocuBind TL300 Electric Binding System"/>
    <x v="631"/>
    <n v="2"/>
    <x v="0"/>
    <x v="0"/>
    <n v="-412.62"/>
    <n v="538"/>
    <x v="0"/>
    <d v="2019-09-18T00:00:00"/>
    <x v="2"/>
    <x v="12"/>
    <x v="2"/>
  </r>
  <r>
    <n v="2"/>
    <x v="2"/>
    <n v="1"/>
    <x v="0"/>
    <s v="Philadelphia"/>
    <s v="United States"/>
    <s v="Adam Shillingsburg"/>
    <x v="1"/>
    <x v="1052"/>
    <x v="3530"/>
    <x v="0"/>
    <n v="19143"/>
    <n v="1000"/>
    <s v="Logitech 910-002974 M325 Wireless Mouse for Web Scrolling"/>
    <x v="35"/>
    <n v="2"/>
    <x v="0"/>
    <x v="0"/>
    <n v="14.4"/>
    <n v="48"/>
    <x v="0"/>
    <d v="2019-09-18T00:00:00"/>
    <x v="2"/>
    <x v="12"/>
    <x v="8"/>
  </r>
  <r>
    <n v="2"/>
    <x v="2"/>
    <n v="1"/>
    <x v="0"/>
    <s v="Philadelphia"/>
    <s v="United States"/>
    <s v="Adam Shillingsburg"/>
    <x v="1"/>
    <x v="1052"/>
    <x v="3530"/>
    <x v="0"/>
    <n v="19143"/>
    <n v="1025"/>
    <s v="Logitech Trackman Marble Mouse"/>
    <x v="14"/>
    <n v="3"/>
    <x v="0"/>
    <x v="0"/>
    <n v="19.79"/>
    <n v="72"/>
    <x v="0"/>
    <d v="2019-09-18T00:00:00"/>
    <x v="2"/>
    <x v="12"/>
    <x v="8"/>
  </r>
  <r>
    <n v="4"/>
    <x v="1"/>
    <n v="6"/>
    <x v="2"/>
    <s v="Columbus"/>
    <s v="United States"/>
    <s v="Roy Französisch"/>
    <x v="4"/>
    <x v="1010"/>
    <x v="3531"/>
    <x v="0"/>
    <n v="43229"/>
    <n v="1489"/>
    <s v="SpineVue Locking Slant-D Ring Binders by Cardinal"/>
    <x v="118"/>
    <n v="5"/>
    <x v="0"/>
    <x v="0"/>
    <n v="-10.050000000000001"/>
    <n v="14"/>
    <x v="0"/>
    <d v="2019-04-20T00:00:00"/>
    <x v="0"/>
    <x v="19"/>
    <x v="2"/>
  </r>
  <r>
    <n v="2"/>
    <x v="1"/>
    <n v="3"/>
    <x v="2"/>
    <s v="New York City"/>
    <s v="United States"/>
    <s v="Mary Zewe"/>
    <x v="0"/>
    <x v="1102"/>
    <x v="3532"/>
    <x v="0"/>
    <n v="10011"/>
    <n v="1308"/>
    <s v="Premier Electric Letter Opener"/>
    <x v="33"/>
    <n v="3"/>
    <x v="0"/>
    <x v="0"/>
    <n v="17.38"/>
    <n v="348"/>
    <x v="1"/>
    <d v="2019-03-25T00:00:00"/>
    <x v="1"/>
    <x v="0"/>
    <x v="15"/>
  </r>
  <r>
    <n v="4"/>
    <x v="1"/>
    <n v="6"/>
    <x v="1"/>
    <s v="Round Rock"/>
    <s v="United States"/>
    <s v="Greg Hansen"/>
    <x v="10"/>
    <x v="916"/>
    <x v="3533"/>
    <x v="3"/>
    <n v="78664"/>
    <n v="391"/>
    <s v="Bush Westfield Collection Bookcases, Medium Cherry Finish"/>
    <x v="165"/>
    <n v="2"/>
    <x v="3"/>
    <x v="1"/>
    <n v="-11.6"/>
    <n v="79"/>
    <x v="0"/>
    <d v="2020-01-01T00:00:00"/>
    <x v="0"/>
    <x v="4"/>
    <x v="14"/>
  </r>
  <r>
    <n v="4"/>
    <x v="1"/>
    <n v="6"/>
    <x v="2"/>
    <s v="Round Rock"/>
    <s v="United States"/>
    <s v="Greg Hansen"/>
    <x v="1"/>
    <x v="916"/>
    <x v="3533"/>
    <x v="3"/>
    <n v="78664"/>
    <n v="1499"/>
    <s v="Stanley Bostitch Contemporary Electric Pencil Sharpeners"/>
    <x v="16"/>
    <n v="2"/>
    <x v="3"/>
    <x v="1"/>
    <n v="2.72"/>
    <n v="27"/>
    <x v="0"/>
    <d v="2020-01-01T00:00:00"/>
    <x v="0"/>
    <x v="4"/>
    <x v="6"/>
  </r>
  <r>
    <n v="5"/>
    <x v="1"/>
    <n v="6"/>
    <x v="2"/>
    <s v="Cedar Hill"/>
    <s v="United States"/>
    <s v="Todd Boyes"/>
    <x v="1"/>
    <x v="1166"/>
    <x v="3534"/>
    <x v="3"/>
    <n v="75104"/>
    <n v="13"/>
    <s v="14-7/8 x 11 Blue Bar Computer Printout Paper"/>
    <x v="30"/>
    <n v="3"/>
    <x v="3"/>
    <x v="0"/>
    <n v="40.35"/>
    <n v="115"/>
    <x v="1"/>
    <d v="2019-08-11T00:00:00"/>
    <x v="0"/>
    <x v="4"/>
    <x v="3"/>
  </r>
  <r>
    <n v="5"/>
    <x v="1"/>
    <n v="6"/>
    <x v="2"/>
    <s v="San Diego"/>
    <s v="United States"/>
    <s v="Tom Stivers"/>
    <x v="1"/>
    <x v="1138"/>
    <x v="3535"/>
    <x v="1"/>
    <n v="92105"/>
    <n v="47"/>
    <s v="Acco Four Pocket Poly Ring Binder with Label Holder, Smoke, 1"/>
    <x v="13"/>
    <n v="5"/>
    <x v="1"/>
    <x v="0"/>
    <n v="9.31"/>
    <n v="30"/>
    <x v="1"/>
    <d v="2019-07-16T00:00:00"/>
    <x v="0"/>
    <x v="1"/>
    <x v="2"/>
  </r>
  <r>
    <n v="5"/>
    <x v="1"/>
    <n v="6"/>
    <x v="0"/>
    <s v="San Diego"/>
    <s v="United States"/>
    <s v="Tom Stivers"/>
    <x v="1"/>
    <x v="1138"/>
    <x v="3535"/>
    <x v="1"/>
    <n v="92105"/>
    <n v="302"/>
    <s v="Belkin iPhone and iPad Lightning Cable"/>
    <x v="46"/>
    <n v="6"/>
    <x v="1"/>
    <x v="0"/>
    <n v="5.4"/>
    <n v="72"/>
    <x v="1"/>
    <d v="2019-07-16T00:00:00"/>
    <x v="0"/>
    <x v="1"/>
    <x v="0"/>
  </r>
  <r>
    <n v="2"/>
    <x v="1"/>
    <n v="3"/>
    <x v="1"/>
    <s v="Pasadena"/>
    <s v="United States"/>
    <s v="Jay Fein"/>
    <x v="0"/>
    <x v="923"/>
    <x v="3536"/>
    <x v="1"/>
    <n v="91104"/>
    <n v="553"/>
    <s v="Eldon 500 Class Desk Accessories"/>
    <x v="10"/>
    <n v="2"/>
    <x v="1"/>
    <x v="1"/>
    <n v="7.97"/>
    <n v="24"/>
    <x v="0"/>
    <d v="2019-04-25T00:00:00"/>
    <x v="1"/>
    <x v="1"/>
    <x v="9"/>
  </r>
  <r>
    <n v="2"/>
    <x v="1"/>
    <n v="3"/>
    <x v="1"/>
    <s v="Pasadena"/>
    <s v="United States"/>
    <s v="Jay Fein"/>
    <x v="0"/>
    <x v="923"/>
    <x v="3536"/>
    <x v="1"/>
    <n v="91104"/>
    <n v="496"/>
    <s v="DAX Two-Tone Rosewood/Black Document Frame, Desktop, 5 x 7"/>
    <x v="45"/>
    <n v="7"/>
    <x v="1"/>
    <x v="1"/>
    <n v="26.54"/>
    <n v="66"/>
    <x v="0"/>
    <d v="2019-04-25T00:00:00"/>
    <x v="1"/>
    <x v="1"/>
    <x v="9"/>
  </r>
  <r>
    <n v="2"/>
    <x v="1"/>
    <n v="3"/>
    <x v="2"/>
    <s v="Pasadena"/>
    <s v="United States"/>
    <s v="Jay Fein"/>
    <x v="1"/>
    <x v="923"/>
    <x v="3536"/>
    <x v="1"/>
    <n v="91104"/>
    <n v="688"/>
    <s v="GBC Durable Plastic Covers"/>
    <x v="26"/>
    <n v="6"/>
    <x v="1"/>
    <x v="1"/>
    <n v="30.19"/>
    <n v="93"/>
    <x v="0"/>
    <d v="2019-04-25T00:00:00"/>
    <x v="1"/>
    <x v="1"/>
    <x v="2"/>
  </r>
  <r>
    <n v="5"/>
    <x v="1"/>
    <n v="6"/>
    <x v="0"/>
    <s v="Clinton"/>
    <s v="United States"/>
    <s v="Michael Granlund"/>
    <x v="0"/>
    <x v="1030"/>
    <x v="3537"/>
    <x v="0"/>
    <n v="20735"/>
    <n v="1003"/>
    <s v="Logitech Desktop MK120 Mouse and keyboard Combo"/>
    <x v="46"/>
    <n v="3"/>
    <x v="0"/>
    <x v="0"/>
    <n v="4.91"/>
    <n v="49"/>
    <x v="2"/>
    <d v="2019-03-12T00:00:00"/>
    <x v="0"/>
    <x v="35"/>
    <x v="8"/>
  </r>
  <r>
    <n v="4"/>
    <x v="1"/>
    <n v="6"/>
    <x v="2"/>
    <s v="Chapel Hill"/>
    <s v="United States"/>
    <s v="Claudia Bergmann"/>
    <x v="1"/>
    <x v="974"/>
    <x v="3538"/>
    <x v="2"/>
    <n v="27514"/>
    <n v="1326"/>
    <s v="Quartet Omega Colored Chalk, 12/Pack"/>
    <x v="46"/>
    <n v="3"/>
    <x v="2"/>
    <x v="0"/>
    <n v="4.7300000000000004"/>
    <n v="14"/>
    <x v="1"/>
    <d v="2019-06-20T00:00:00"/>
    <x v="0"/>
    <x v="16"/>
    <x v="6"/>
  </r>
  <r>
    <n v="0"/>
    <x v="0"/>
    <n v="0"/>
    <x v="2"/>
    <s v="San Diego"/>
    <s v="United States"/>
    <s v="Toby Carlisle"/>
    <x v="0"/>
    <x v="953"/>
    <x v="3539"/>
    <x v="1"/>
    <n v="92024"/>
    <n v="1678"/>
    <s v="Xerox 1888"/>
    <x v="20"/>
    <n v="3"/>
    <x v="1"/>
    <x v="0"/>
    <n v="79.89"/>
    <n v="166"/>
    <x v="0"/>
    <d v="2019-12-03T00:00:00"/>
    <x v="3"/>
    <x v="1"/>
    <x v="3"/>
  </r>
  <r>
    <n v="7"/>
    <x v="2"/>
    <n v="6"/>
    <x v="1"/>
    <s v="Tulsa"/>
    <s v="United States"/>
    <s v="Duane Noonan"/>
    <x v="0"/>
    <x v="1159"/>
    <x v="3540"/>
    <x v="3"/>
    <n v="74133"/>
    <n v="594"/>
    <s v="Electrix Architects Clamp-On Swing Arm Lamp, Black"/>
    <x v="543"/>
    <n v="5"/>
    <x v="3"/>
    <x v="0"/>
    <n v="138.41999999999999"/>
    <n v="477"/>
    <x v="0"/>
    <d v="2019-06-03T00:00:00"/>
    <x v="0"/>
    <x v="34"/>
    <x v="9"/>
  </r>
  <r>
    <n v="3"/>
    <x v="0"/>
    <n v="3"/>
    <x v="2"/>
    <s v="Thousand Oaks"/>
    <s v="United States"/>
    <s v="George Zrebassa"/>
    <x v="0"/>
    <x v="987"/>
    <x v="3541"/>
    <x v="1"/>
    <n v="91360"/>
    <n v="1415"/>
    <s v="Sanford EarthWrite Recycled Pencils, Medium Soft, #2"/>
    <x v="29"/>
    <n v="7"/>
    <x v="1"/>
    <x v="0"/>
    <n v="4.12"/>
    <n v="15"/>
    <x v="1"/>
    <d v="2019-06-13T00:00:00"/>
    <x v="1"/>
    <x v="1"/>
    <x v="6"/>
  </r>
  <r>
    <n v="6"/>
    <x v="0"/>
    <n v="6"/>
    <x v="2"/>
    <s v="San Diego"/>
    <s v="United States"/>
    <s v="Scott Williamson"/>
    <x v="0"/>
    <x v="897"/>
    <x v="3542"/>
    <x v="1"/>
    <n v="92105"/>
    <n v="1557"/>
    <s v="Tennsco Regal Shelving Units"/>
    <x v="39"/>
    <n v="8"/>
    <x v="1"/>
    <x v="0"/>
    <n v="24.34"/>
    <n v="811"/>
    <x v="0"/>
    <d v="2019-11-22T00:00:00"/>
    <x v="0"/>
    <x v="1"/>
    <x v="11"/>
  </r>
  <r>
    <n v="7"/>
    <x v="2"/>
    <n v="6"/>
    <x v="2"/>
    <s v="Los Angeles"/>
    <s v="United States"/>
    <s v="Carol Triggs"/>
    <x v="1"/>
    <x v="901"/>
    <x v="3543"/>
    <x v="1"/>
    <n v="90004"/>
    <n v="1426"/>
    <s v="Satellite Sectional Post Binders"/>
    <x v="584"/>
    <n v="9"/>
    <x v="1"/>
    <x v="1"/>
    <n v="101.58"/>
    <n v="313"/>
    <x v="0"/>
    <d v="2019-07-06T00:00:00"/>
    <x v="0"/>
    <x v="1"/>
    <x v="2"/>
  </r>
  <r>
    <n v="3"/>
    <x v="2"/>
    <n v="1"/>
    <x v="0"/>
    <s v="Los Angeles"/>
    <s v="United States"/>
    <s v="Frank Preis"/>
    <x v="1"/>
    <x v="1160"/>
    <x v="3544"/>
    <x v="1"/>
    <n v="90008"/>
    <n v="441"/>
    <s v="Cisco SPA301"/>
    <x v="290"/>
    <n v="3"/>
    <x v="1"/>
    <x v="1"/>
    <n v="46.8"/>
    <n v="374"/>
    <x v="0"/>
    <d v="2019-12-10T00:00:00"/>
    <x v="2"/>
    <x v="1"/>
    <x v="0"/>
  </r>
  <r>
    <n v="4"/>
    <x v="2"/>
    <n v="3"/>
    <x v="2"/>
    <s v="Watertown"/>
    <s v="United States"/>
    <s v="Pauline Webber"/>
    <x v="0"/>
    <x v="995"/>
    <x v="3545"/>
    <x v="0"/>
    <n v="13601"/>
    <n v="985"/>
    <s v="Letter/Legal File Tote with Clear Snap-On Lid, Black Granite"/>
    <x v="140"/>
    <n v="6"/>
    <x v="0"/>
    <x v="0"/>
    <n v="25.05"/>
    <n v="96"/>
    <x v="1"/>
    <d v="2019-11-18T00:00:00"/>
    <x v="1"/>
    <x v="0"/>
    <x v="11"/>
  </r>
  <r>
    <n v="0"/>
    <x v="0"/>
    <n v="0"/>
    <x v="2"/>
    <s v="Franklin"/>
    <s v="United States"/>
    <s v="Eleni McCrary"/>
    <x v="0"/>
    <x v="975"/>
    <x v="3546"/>
    <x v="0"/>
    <n v="2038"/>
    <n v="1113"/>
    <s v="Neat Ideas Personal Hanging Folder Files, Black"/>
    <x v="9"/>
    <n v="3"/>
    <x v="0"/>
    <x v="0"/>
    <n v="10.48"/>
    <n v="40"/>
    <x v="1"/>
    <d v="2019-08-20T00:00:00"/>
    <x v="3"/>
    <x v="24"/>
    <x v="11"/>
  </r>
  <r>
    <n v="3"/>
    <x v="0"/>
    <n v="3"/>
    <x v="0"/>
    <s v="El Paso"/>
    <s v="United States"/>
    <s v="Bart Pistole"/>
    <x v="1"/>
    <x v="934"/>
    <x v="3547"/>
    <x v="3"/>
    <n v="79907"/>
    <n v="1410"/>
    <s v="SanDisk Ultra 64 GB MicroSDHC Class 10 Memory Card"/>
    <x v="78"/>
    <n v="3"/>
    <x v="3"/>
    <x v="0"/>
    <n v="-10.8"/>
    <n v="96"/>
    <x v="1"/>
    <d v="2019-12-03T00:00:00"/>
    <x v="1"/>
    <x v="4"/>
    <x v="8"/>
  </r>
  <r>
    <n v="4"/>
    <x v="1"/>
    <n v="6"/>
    <x v="1"/>
    <s v="San Francisco"/>
    <s v="United States"/>
    <s v="Chad McGuire"/>
    <x v="0"/>
    <x v="915"/>
    <x v="3548"/>
    <x v="1"/>
    <n v="94109"/>
    <n v="486"/>
    <s v="Dax Clear Box Frame"/>
    <x v="23"/>
    <n v="2"/>
    <x v="1"/>
    <x v="1"/>
    <n v="5.94"/>
    <n v="17"/>
    <x v="0"/>
    <d v="2019-10-06T00:00:00"/>
    <x v="0"/>
    <x v="1"/>
    <x v="9"/>
  </r>
  <r>
    <n v="4"/>
    <x v="1"/>
    <n v="6"/>
    <x v="0"/>
    <s v="San Francisco"/>
    <s v="United States"/>
    <s v="Chad McGuire"/>
    <x v="1"/>
    <x v="915"/>
    <x v="3548"/>
    <x v="1"/>
    <n v="94109"/>
    <n v="1354"/>
    <s v="Ricoh - Ink Collector Unit for GX3000 Series Printers"/>
    <x v="3"/>
    <n v="11"/>
    <x v="1"/>
    <x v="1"/>
    <n v="32.299999999999997"/>
    <n v="369"/>
    <x v="0"/>
    <d v="2019-10-06T00:00:00"/>
    <x v="0"/>
    <x v="1"/>
    <x v="13"/>
  </r>
  <r>
    <n v="5"/>
    <x v="1"/>
    <n v="6"/>
    <x v="2"/>
    <s v="Chandler"/>
    <s v="United States"/>
    <s v="Ashley Jarboe"/>
    <x v="1"/>
    <x v="1020"/>
    <x v="3549"/>
    <x v="1"/>
    <n v="85224"/>
    <n v="255"/>
    <s v="Avery Hi-Liter Smear-Safe Highlighters"/>
    <x v="38"/>
    <n v="2"/>
    <x v="1"/>
    <x v="0"/>
    <n v="1.87"/>
    <n v="9"/>
    <x v="0"/>
    <d v="2019-10-11T00:00:00"/>
    <x v="0"/>
    <x v="3"/>
    <x v="6"/>
  </r>
  <r>
    <n v="5"/>
    <x v="2"/>
    <n v="3"/>
    <x v="1"/>
    <s v="Oceanside"/>
    <s v="United States"/>
    <s v="Andy Yotov"/>
    <x v="0"/>
    <x v="964"/>
    <x v="3550"/>
    <x v="1"/>
    <n v="92054"/>
    <n v="496"/>
    <s v="DAX Two-Tone Rosewood/Black Document Frame, Desktop, 5 x 7"/>
    <x v="10"/>
    <n v="2"/>
    <x v="1"/>
    <x v="1"/>
    <n v="7.58"/>
    <n v="19"/>
    <x v="1"/>
    <d v="2019-12-21T00:00:00"/>
    <x v="1"/>
    <x v="1"/>
    <x v="9"/>
  </r>
  <r>
    <n v="5"/>
    <x v="2"/>
    <n v="3"/>
    <x v="1"/>
    <s v="Oceanside"/>
    <s v="United States"/>
    <s v="Andy Yotov"/>
    <x v="1"/>
    <x v="964"/>
    <x v="3550"/>
    <x v="1"/>
    <n v="92054"/>
    <n v="747"/>
    <s v="Global Deluxe Stacking Chair, Gray"/>
    <x v="13"/>
    <n v="2"/>
    <x v="1"/>
    <x v="1"/>
    <n v="9.18"/>
    <n v="82"/>
    <x v="1"/>
    <d v="2019-12-21T00:00:00"/>
    <x v="1"/>
    <x v="1"/>
    <x v="5"/>
  </r>
  <r>
    <n v="5"/>
    <x v="2"/>
    <n v="3"/>
    <x v="1"/>
    <s v="Oceanside"/>
    <s v="United States"/>
    <s v="Andy Yotov"/>
    <x v="1"/>
    <x v="964"/>
    <x v="3550"/>
    <x v="1"/>
    <n v="92054"/>
    <n v="772"/>
    <s v="Global Value Steno Chair, Gray"/>
    <x v="23"/>
    <n v="2"/>
    <x v="1"/>
    <x v="1"/>
    <n v="6.07"/>
    <n v="97"/>
    <x v="1"/>
    <d v="2019-12-21T00:00:00"/>
    <x v="1"/>
    <x v="1"/>
    <x v="5"/>
  </r>
  <r>
    <n v="5"/>
    <x v="2"/>
    <n v="3"/>
    <x v="2"/>
    <s v="Oceanside"/>
    <s v="United States"/>
    <s v="Andy Yotov"/>
    <x v="1"/>
    <x v="964"/>
    <x v="3550"/>
    <x v="1"/>
    <n v="92054"/>
    <n v="1318"/>
    <s v="Prestige Round Ring Binders"/>
    <x v="10"/>
    <n v="5"/>
    <x v="1"/>
    <x v="1"/>
    <n v="8.2100000000000009"/>
    <n v="24"/>
    <x v="1"/>
    <d v="2019-12-21T00:00:00"/>
    <x v="1"/>
    <x v="1"/>
    <x v="2"/>
  </r>
  <r>
    <n v="1"/>
    <x v="0"/>
    <n v="1"/>
    <x v="1"/>
    <s v="Dallas"/>
    <s v="United States"/>
    <s v="Max Engle"/>
    <x v="2"/>
    <x v="901"/>
    <x v="3551"/>
    <x v="3"/>
    <n v="75220"/>
    <n v="317"/>
    <s v="Bevis Round Conference Table Top &amp; Single Column Base"/>
    <x v="182"/>
    <n v="3"/>
    <x v="3"/>
    <x v="0"/>
    <n v="-39.51"/>
    <n v="307"/>
    <x v="0"/>
    <d v="2019-06-30T00:00:00"/>
    <x v="2"/>
    <x v="4"/>
    <x v="1"/>
  </r>
  <r>
    <n v="1"/>
    <x v="0"/>
    <n v="1"/>
    <x v="1"/>
    <s v="Dallas"/>
    <s v="United States"/>
    <s v="Max Engle"/>
    <x v="10"/>
    <x v="901"/>
    <x v="3551"/>
    <x v="3"/>
    <n v="75220"/>
    <n v="1228"/>
    <s v="OSullivan Plantations 2-Door Library in Landvery Oak"/>
    <x v="221"/>
    <n v="3"/>
    <x v="3"/>
    <x v="0"/>
    <n v="-96.47"/>
    <n v="410"/>
    <x v="0"/>
    <d v="2019-06-30T00:00:00"/>
    <x v="2"/>
    <x v="4"/>
    <x v="14"/>
  </r>
  <r>
    <n v="1"/>
    <x v="0"/>
    <n v="1"/>
    <x v="2"/>
    <s v="Dallas"/>
    <s v="United States"/>
    <s v="Max Engle"/>
    <x v="3"/>
    <x v="901"/>
    <x v="3551"/>
    <x v="3"/>
    <n v="75220"/>
    <n v="297"/>
    <s v="Belkin F9G930V10-GRY 9 Outlet Surge"/>
    <x v="387"/>
    <n v="2"/>
    <x v="3"/>
    <x v="0"/>
    <n v="-54.55"/>
    <n v="21"/>
    <x v="0"/>
    <d v="2019-06-30T00:00:00"/>
    <x v="2"/>
    <x v="4"/>
    <x v="12"/>
  </r>
  <r>
    <n v="0"/>
    <x v="0"/>
    <n v="0"/>
    <x v="1"/>
    <s v="Fremont"/>
    <s v="United States"/>
    <s v="Rick Bensley"/>
    <x v="0"/>
    <x v="993"/>
    <x v="3552"/>
    <x v="3"/>
    <n v="68025"/>
    <n v="1505"/>
    <s v="Staple-based wall hangings"/>
    <x v="5"/>
    <n v="2"/>
    <x v="3"/>
    <x v="0"/>
    <n v="7"/>
    <n v="16"/>
    <x v="2"/>
    <d v="2019-12-21T00:00:00"/>
    <x v="3"/>
    <x v="28"/>
    <x v="9"/>
  </r>
  <r>
    <n v="4"/>
    <x v="2"/>
    <n v="3"/>
    <x v="2"/>
    <s v="Sunnyvale"/>
    <s v="United States"/>
    <s v="Kalyca Meade"/>
    <x v="0"/>
    <x v="964"/>
    <x v="3553"/>
    <x v="1"/>
    <n v="94086"/>
    <n v="182"/>
    <s v="Avery 475"/>
    <x v="28"/>
    <n v="3"/>
    <x v="1"/>
    <x v="0"/>
    <n v="22.2"/>
    <n v="44"/>
    <x v="1"/>
    <d v="2019-12-20T00:00:00"/>
    <x v="1"/>
    <x v="1"/>
    <x v="10"/>
  </r>
  <r>
    <n v="4"/>
    <x v="2"/>
    <n v="3"/>
    <x v="2"/>
    <s v="Sunnyvale"/>
    <s v="United States"/>
    <s v="Kalyca Meade"/>
    <x v="0"/>
    <x v="964"/>
    <x v="3553"/>
    <x v="1"/>
    <n v="94086"/>
    <n v="375"/>
    <s v="Bulldog Table or Wall-Mount Pencil Sharpener"/>
    <x v="13"/>
    <n v="5"/>
    <x v="1"/>
    <x v="0"/>
    <n v="8.69"/>
    <n v="30"/>
    <x v="1"/>
    <d v="2019-12-20T00:00:00"/>
    <x v="1"/>
    <x v="1"/>
    <x v="6"/>
  </r>
  <r>
    <n v="4"/>
    <x v="2"/>
    <n v="3"/>
    <x v="2"/>
    <s v="Sunnyvale"/>
    <s v="United States"/>
    <s v="Kalyca Meade"/>
    <x v="1"/>
    <x v="964"/>
    <x v="3553"/>
    <x v="1"/>
    <n v="94086"/>
    <n v="71"/>
    <s v="Accohide Poly Flexible Ring Binders"/>
    <x v="38"/>
    <n v="2"/>
    <x v="1"/>
    <x v="0"/>
    <n v="2.2400000000000002"/>
    <n v="6"/>
    <x v="1"/>
    <d v="2019-12-20T00:00:00"/>
    <x v="1"/>
    <x v="1"/>
    <x v="2"/>
  </r>
  <r>
    <n v="4"/>
    <x v="2"/>
    <n v="3"/>
    <x v="0"/>
    <s v="Sunnyvale"/>
    <s v="United States"/>
    <s v="Kalyca Meade"/>
    <x v="0"/>
    <x v="964"/>
    <x v="3553"/>
    <x v="1"/>
    <n v="94086"/>
    <n v="921"/>
    <s v="Imation Secure Drive + Hardware Encrypted USB flash drive - 16 GB"/>
    <x v="12"/>
    <n v="5"/>
    <x v="1"/>
    <x v="0"/>
    <n v="45.59"/>
    <n v="190"/>
    <x v="1"/>
    <d v="2019-12-20T00:00:00"/>
    <x v="1"/>
    <x v="1"/>
    <x v="8"/>
  </r>
  <r>
    <n v="4"/>
    <x v="2"/>
    <n v="3"/>
    <x v="0"/>
    <s v="Sunnyvale"/>
    <s v="United States"/>
    <s v="Kalyca Meade"/>
    <x v="0"/>
    <x v="964"/>
    <x v="3553"/>
    <x v="1"/>
    <n v="94086"/>
    <n v="1094"/>
    <s v="Microsoft Natural Ergonomic Keyboard 4000"/>
    <x v="73"/>
    <n v="5"/>
    <x v="1"/>
    <x v="0"/>
    <n v="31.49"/>
    <n v="150"/>
    <x v="1"/>
    <d v="2019-12-20T00:00:00"/>
    <x v="1"/>
    <x v="1"/>
    <x v="8"/>
  </r>
  <r>
    <n v="0"/>
    <x v="0"/>
    <n v="0"/>
    <x v="2"/>
    <s v="Seattle"/>
    <s v="United States"/>
    <s v="Tom Prescott"/>
    <x v="0"/>
    <x v="980"/>
    <x v="3554"/>
    <x v="1"/>
    <n v="98115"/>
    <n v="1783"/>
    <s v="Xerox 1984"/>
    <x v="23"/>
    <n v="2"/>
    <x v="1"/>
    <x v="0"/>
    <n v="6.35"/>
    <n v="13"/>
    <x v="0"/>
    <d v="2019-09-17T00:00:00"/>
    <x v="3"/>
    <x v="11"/>
    <x v="3"/>
  </r>
  <r>
    <n v="5"/>
    <x v="2"/>
    <n v="3"/>
    <x v="1"/>
    <s v="Los Angeles"/>
    <s v="United States"/>
    <s v="Liz Carlisle"/>
    <x v="1"/>
    <x v="905"/>
    <x v="3555"/>
    <x v="1"/>
    <n v="90004"/>
    <n v="1179"/>
    <s v="Novimex Fabric Task Chair"/>
    <x v="94"/>
    <n v="5"/>
    <x v="1"/>
    <x v="0"/>
    <n v="-15.25"/>
    <n v="244"/>
    <x v="0"/>
    <d v="2019-09-14T00:00:00"/>
    <x v="1"/>
    <x v="1"/>
    <x v="5"/>
  </r>
  <r>
    <n v="5"/>
    <x v="2"/>
    <n v="3"/>
    <x v="2"/>
    <s v="Los Angeles"/>
    <s v="United States"/>
    <s v="Liz Carlisle"/>
    <x v="0"/>
    <x v="905"/>
    <x v="3555"/>
    <x v="1"/>
    <n v="90004"/>
    <n v="1167"/>
    <s v="Newell 35"/>
    <x v="38"/>
    <n v="2"/>
    <x v="1"/>
    <x v="0"/>
    <n v="1.9"/>
    <n v="7"/>
    <x v="0"/>
    <d v="2019-09-14T00:00:00"/>
    <x v="1"/>
    <x v="1"/>
    <x v="6"/>
  </r>
  <r>
    <n v="5"/>
    <x v="2"/>
    <n v="3"/>
    <x v="2"/>
    <s v="Los Angeles"/>
    <s v="United States"/>
    <s v="Liz Carlisle"/>
    <x v="0"/>
    <x v="905"/>
    <x v="3555"/>
    <x v="1"/>
    <n v="90004"/>
    <n v="152"/>
    <s v="Astroparche Fine Business Paper"/>
    <x v="15"/>
    <n v="9"/>
    <x v="1"/>
    <x v="0"/>
    <n v="22.81"/>
    <n v="48"/>
    <x v="0"/>
    <d v="2019-09-14T00:00:00"/>
    <x v="1"/>
    <x v="1"/>
    <x v="3"/>
  </r>
  <r>
    <n v="0"/>
    <x v="0"/>
    <n v="0"/>
    <x v="1"/>
    <s v="Los Angeles"/>
    <s v="United States"/>
    <s v="Beth Paige"/>
    <x v="1"/>
    <x v="927"/>
    <x v="3556"/>
    <x v="1"/>
    <n v="90008"/>
    <n v="829"/>
    <s v="Hon 61000 Series Interactive Training Tables"/>
    <x v="50"/>
    <n v="2"/>
    <x v="1"/>
    <x v="0"/>
    <n v="-1.78"/>
    <n v="71"/>
    <x v="0"/>
    <d v="2019-11-24T00:00:00"/>
    <x v="3"/>
    <x v="1"/>
    <x v="1"/>
  </r>
  <r>
    <n v="0"/>
    <x v="0"/>
    <n v="0"/>
    <x v="1"/>
    <s v="Los Angeles"/>
    <s v="United States"/>
    <s v="Beth Paige"/>
    <x v="1"/>
    <x v="927"/>
    <x v="3556"/>
    <x v="1"/>
    <n v="90008"/>
    <n v="847"/>
    <s v="Hon Practical Foundations 30 x 60 Training Table, Light Gray/Charcoal"/>
    <x v="13"/>
    <n v="2"/>
    <x v="1"/>
    <x v="0"/>
    <n v="9.1"/>
    <n v="364"/>
    <x v="0"/>
    <d v="2019-11-24T00:00:00"/>
    <x v="3"/>
    <x v="1"/>
    <x v="1"/>
  </r>
  <r>
    <n v="4"/>
    <x v="1"/>
    <n v="6"/>
    <x v="2"/>
    <s v="Oakland"/>
    <s v="United States"/>
    <s v="Cynthia Voltz"/>
    <x v="1"/>
    <x v="903"/>
    <x v="3557"/>
    <x v="1"/>
    <n v="94601"/>
    <n v="1316"/>
    <s v="Pressboard Hanging Data Binders for Unburst Sheets"/>
    <x v="29"/>
    <n v="3"/>
    <x v="1"/>
    <x v="0"/>
    <n v="4.13"/>
    <n v="12"/>
    <x v="1"/>
    <d v="2019-09-08T00:00:00"/>
    <x v="0"/>
    <x v="1"/>
    <x v="2"/>
  </r>
  <r>
    <n v="5"/>
    <x v="1"/>
    <n v="6"/>
    <x v="2"/>
    <s v="Jackson"/>
    <s v="United States"/>
    <s v="Bill Eplett"/>
    <x v="0"/>
    <x v="933"/>
    <x v="3558"/>
    <x v="3"/>
    <n v="49201"/>
    <n v="644"/>
    <s v="Fellowes High-Stak Drawer Files"/>
    <x v="194"/>
    <n v="2"/>
    <x v="3"/>
    <x v="0"/>
    <n v="81.05"/>
    <n v="352"/>
    <x v="2"/>
    <d v="2019-09-07T00:00:00"/>
    <x v="0"/>
    <x v="6"/>
    <x v="11"/>
  </r>
  <r>
    <n v="5"/>
    <x v="1"/>
    <n v="6"/>
    <x v="0"/>
    <s v="Jackson"/>
    <s v="United States"/>
    <s v="Bill Eplett"/>
    <x v="0"/>
    <x v="933"/>
    <x v="3558"/>
    <x v="3"/>
    <n v="49201"/>
    <n v="1294"/>
    <s v="Polycom CX600 IP Phone VoIP phone"/>
    <x v="632"/>
    <n v="4"/>
    <x v="3"/>
    <x v="0"/>
    <n v="323.95"/>
    <n v="1200"/>
    <x v="2"/>
    <d v="2019-09-07T00:00:00"/>
    <x v="0"/>
    <x v="6"/>
    <x v="0"/>
  </r>
  <r>
    <n v="5"/>
    <x v="1"/>
    <n v="6"/>
    <x v="0"/>
    <s v="Jackson"/>
    <s v="United States"/>
    <s v="Bill Eplett"/>
    <x v="0"/>
    <x v="933"/>
    <x v="3558"/>
    <x v="3"/>
    <n v="49201"/>
    <n v="1067"/>
    <s v="Maxell iVDR EX 500GB Cartridge"/>
    <x v="633"/>
    <n v="7"/>
    <x v="3"/>
    <x v="0"/>
    <n v="829.38"/>
    <n v="1929"/>
    <x v="2"/>
    <d v="2019-09-07T00:00:00"/>
    <x v="0"/>
    <x v="6"/>
    <x v="8"/>
  </r>
  <r>
    <n v="7"/>
    <x v="2"/>
    <n v="6"/>
    <x v="1"/>
    <s v="Los Angeles"/>
    <s v="United States"/>
    <s v="Maria Etezadi"/>
    <x v="1"/>
    <x v="967"/>
    <x v="3559"/>
    <x v="1"/>
    <n v="90008"/>
    <n v="758"/>
    <s v="Global Leather &amp; Oak Executive Chair, Burgundy"/>
    <x v="34"/>
    <n v="2"/>
    <x v="1"/>
    <x v="0"/>
    <n v="-36.21"/>
    <n v="241"/>
    <x v="2"/>
    <d v="2019-11-17T00:00:00"/>
    <x v="0"/>
    <x v="1"/>
    <x v="5"/>
  </r>
  <r>
    <n v="4"/>
    <x v="1"/>
    <n v="6"/>
    <x v="0"/>
    <s v="Kissimmee"/>
    <s v="United States"/>
    <s v="Janet Lee"/>
    <x v="1"/>
    <x v="1103"/>
    <x v="3560"/>
    <x v="2"/>
    <n v="34741"/>
    <n v="1399"/>
    <s v="Samsung Galaxy S4 Mini"/>
    <x v="131"/>
    <n v="2"/>
    <x v="2"/>
    <x v="0"/>
    <n v="84.6"/>
    <n v="752"/>
    <x v="0"/>
    <d v="2019-05-02T00:00:00"/>
    <x v="0"/>
    <x v="2"/>
    <x v="0"/>
  </r>
  <r>
    <n v="4"/>
    <x v="1"/>
    <n v="6"/>
    <x v="1"/>
    <s v="Philadelphia"/>
    <s v="United States"/>
    <s v="Mick Hernandez"/>
    <x v="2"/>
    <x v="902"/>
    <x v="3561"/>
    <x v="0"/>
    <n v="19140"/>
    <n v="1209"/>
    <s v="Office Star - Mesh Screen back chair with Vinyl seat"/>
    <x v="524"/>
    <n v="5"/>
    <x v="0"/>
    <x v="0"/>
    <n v="-124.43"/>
    <n v="458"/>
    <x v="2"/>
    <d v="2019-05-17T00:00:00"/>
    <x v="0"/>
    <x v="12"/>
    <x v="5"/>
  </r>
  <r>
    <n v="5"/>
    <x v="1"/>
    <n v="6"/>
    <x v="1"/>
    <s v="San Francisco"/>
    <s v="United States"/>
    <s v="Don Jones"/>
    <x v="0"/>
    <x v="1012"/>
    <x v="3562"/>
    <x v="1"/>
    <n v="94110"/>
    <n v="1449"/>
    <s v="Seth Thomas 16 Steel Case Clock"/>
    <x v="53"/>
    <n v="2"/>
    <x v="1"/>
    <x v="0"/>
    <n v="21.44"/>
    <n v="65"/>
    <x v="1"/>
    <d v="2019-05-05T00:00:00"/>
    <x v="0"/>
    <x v="1"/>
    <x v="9"/>
  </r>
  <r>
    <n v="5"/>
    <x v="1"/>
    <n v="6"/>
    <x v="2"/>
    <s v="San Francisco"/>
    <s v="United States"/>
    <s v="Don Jones"/>
    <x v="0"/>
    <x v="1012"/>
    <x v="3562"/>
    <x v="1"/>
    <n v="94110"/>
    <n v="4"/>
    <s v="#10- 4 1/8 x 9 1/2 Security-Tint Envelopes"/>
    <x v="76"/>
    <n v="4"/>
    <x v="1"/>
    <x v="0"/>
    <n v="14.97"/>
    <n v="31"/>
    <x v="1"/>
    <d v="2019-05-05T00:00:00"/>
    <x v="0"/>
    <x v="1"/>
    <x v="7"/>
  </r>
  <r>
    <n v="7"/>
    <x v="2"/>
    <n v="6"/>
    <x v="2"/>
    <s v="Lodi"/>
    <s v="United States"/>
    <s v="Joe Kamberova"/>
    <x v="0"/>
    <x v="889"/>
    <x v="3563"/>
    <x v="1"/>
    <n v="95240"/>
    <n v="78"/>
    <s v="Acme Hot Forged Carbon Steel Scissors with Nickel-Plated Handles, 3 7/8 Cut, 8L"/>
    <x v="8"/>
    <n v="7"/>
    <x v="1"/>
    <x v="0"/>
    <n v="28.22"/>
    <n v="97"/>
    <x v="0"/>
    <d v="2019-10-06T00:00:00"/>
    <x v="0"/>
    <x v="1"/>
    <x v="15"/>
  </r>
  <r>
    <n v="1"/>
    <x v="0"/>
    <n v="1"/>
    <x v="2"/>
    <s v="Los Angeles"/>
    <s v="United States"/>
    <s v="William Brown"/>
    <x v="0"/>
    <x v="901"/>
    <x v="3564"/>
    <x v="1"/>
    <n v="90049"/>
    <n v="1143"/>
    <s v="Newell 328"/>
    <x v="16"/>
    <n v="2"/>
    <x v="1"/>
    <x v="0"/>
    <n v="3.04"/>
    <n v="12"/>
    <x v="0"/>
    <d v="2019-06-30T00:00:00"/>
    <x v="2"/>
    <x v="1"/>
    <x v="6"/>
  </r>
  <r>
    <n v="1"/>
    <x v="0"/>
    <n v="1"/>
    <x v="2"/>
    <s v="Los Angeles"/>
    <s v="United States"/>
    <s v="William Brown"/>
    <x v="0"/>
    <x v="901"/>
    <x v="3564"/>
    <x v="1"/>
    <n v="90049"/>
    <n v="1579"/>
    <s v="Trav-L-File Heavy-Duty Shuttle II, Black"/>
    <x v="243"/>
    <n v="3"/>
    <x v="1"/>
    <x v="0"/>
    <n v="39.21"/>
    <n v="131"/>
    <x v="0"/>
    <d v="2019-06-30T00:00:00"/>
    <x v="2"/>
    <x v="1"/>
    <x v="11"/>
  </r>
  <r>
    <n v="1"/>
    <x v="0"/>
    <n v="1"/>
    <x v="2"/>
    <s v="Los Angeles"/>
    <s v="United States"/>
    <s v="William Brown"/>
    <x v="1"/>
    <x v="901"/>
    <x v="3564"/>
    <x v="1"/>
    <n v="90049"/>
    <n v="686"/>
    <s v="GBC DocuBind TL200 Manual Binding Machine"/>
    <x v="40"/>
    <n v="5"/>
    <x v="1"/>
    <x v="0"/>
    <n v="302.37"/>
    <n v="896"/>
    <x v="0"/>
    <d v="2019-06-30T00:00:00"/>
    <x v="2"/>
    <x v="1"/>
    <x v="2"/>
  </r>
  <r>
    <n v="1"/>
    <x v="0"/>
    <n v="1"/>
    <x v="0"/>
    <s v="Los Angeles"/>
    <s v="United States"/>
    <s v="William Brown"/>
    <x v="0"/>
    <x v="901"/>
    <x v="3564"/>
    <x v="1"/>
    <n v="90049"/>
    <n v="602"/>
    <s v="Enermax Briskie RF Wireless Keyboard and Mouse Combo"/>
    <x v="28"/>
    <n v="3"/>
    <x v="1"/>
    <x v="0"/>
    <n v="22.43"/>
    <n v="62"/>
    <x v="0"/>
    <d v="2019-06-30T00:00:00"/>
    <x v="2"/>
    <x v="1"/>
    <x v="8"/>
  </r>
  <r>
    <n v="3"/>
    <x v="2"/>
    <n v="1"/>
    <x v="1"/>
    <s v="Columbus"/>
    <s v="United States"/>
    <s v="Magdelene Morse"/>
    <x v="1"/>
    <x v="1075"/>
    <x v="3565"/>
    <x v="0"/>
    <n v="43229"/>
    <n v="509"/>
    <s v="Deflect-o RollaMat Studded, Beveled Mat for Medium Pile Carpeting"/>
    <x v="74"/>
    <n v="2"/>
    <x v="0"/>
    <x v="0"/>
    <n v="-3.69"/>
    <n v="148"/>
    <x v="0"/>
    <d v="2019-02-14T00:00:00"/>
    <x v="2"/>
    <x v="19"/>
    <x v="9"/>
  </r>
  <r>
    <n v="3"/>
    <x v="2"/>
    <n v="1"/>
    <x v="2"/>
    <s v="Everett"/>
    <s v="United States"/>
    <s v="Xylona Preis"/>
    <x v="0"/>
    <x v="906"/>
    <x v="3566"/>
    <x v="0"/>
    <n v="2149"/>
    <n v="1499"/>
    <s v="Stanley Bostitch Contemporary Electric Pencil Sharpeners"/>
    <x v="35"/>
    <n v="3"/>
    <x v="0"/>
    <x v="1"/>
    <n v="14.26"/>
    <n v="51"/>
    <x v="0"/>
    <d v="2019-11-20T00:00:00"/>
    <x v="2"/>
    <x v="24"/>
    <x v="6"/>
  </r>
  <r>
    <n v="2"/>
    <x v="1"/>
    <n v="3"/>
    <x v="1"/>
    <s v="Jackson"/>
    <s v="United States"/>
    <s v="Andy Reiter"/>
    <x v="0"/>
    <x v="1124"/>
    <x v="3567"/>
    <x v="3"/>
    <n v="49201"/>
    <n v="1213"/>
    <s v="Office Star Flex Back Scooter Chair with Aluminum Finish Frame"/>
    <x v="213"/>
    <n v="3"/>
    <x v="3"/>
    <x v="0"/>
    <n v="72.64"/>
    <n v="303"/>
    <x v="0"/>
    <d v="2019-01-18T00:00:00"/>
    <x v="1"/>
    <x v="6"/>
    <x v="5"/>
  </r>
  <r>
    <n v="2"/>
    <x v="1"/>
    <n v="3"/>
    <x v="2"/>
    <s v="Jackson"/>
    <s v="United States"/>
    <s v="Andy Reiter"/>
    <x v="0"/>
    <x v="1124"/>
    <x v="3567"/>
    <x v="3"/>
    <n v="49201"/>
    <n v="684"/>
    <s v="GBC DocuBind P400 Electric Binding System"/>
    <x v="634"/>
    <n v="4"/>
    <x v="3"/>
    <x v="0"/>
    <n v="2504.2199999999998"/>
    <n v="5444"/>
    <x v="0"/>
    <d v="2019-01-18T00:00:00"/>
    <x v="1"/>
    <x v="6"/>
    <x v="2"/>
  </r>
  <r>
    <n v="2"/>
    <x v="1"/>
    <n v="3"/>
    <x v="2"/>
    <s v="Jackson"/>
    <s v="United States"/>
    <s v="Andy Reiter"/>
    <x v="0"/>
    <x v="1124"/>
    <x v="3567"/>
    <x v="3"/>
    <n v="49201"/>
    <n v="1573"/>
    <s v="TOPS Money Receipt Book, Consecutively Numbered in Red,"/>
    <x v="140"/>
    <n v="7"/>
    <x v="3"/>
    <x v="0"/>
    <n v="25.23"/>
    <n v="56"/>
    <x v="0"/>
    <d v="2019-01-18T00:00:00"/>
    <x v="1"/>
    <x v="6"/>
    <x v="3"/>
  </r>
  <r>
    <n v="4"/>
    <x v="1"/>
    <n v="6"/>
    <x v="0"/>
    <s v="Denver"/>
    <s v="United States"/>
    <s v="Nora Preis"/>
    <x v="1"/>
    <x v="900"/>
    <x v="3568"/>
    <x v="1"/>
    <n v="80219"/>
    <n v="958"/>
    <s v="Kensington Orbit Wireless Mobile Trackball for PC and Mac"/>
    <x v="259"/>
    <n v="9"/>
    <x v="1"/>
    <x v="0"/>
    <n v="64.790000000000006"/>
    <n v="432"/>
    <x v="0"/>
    <d v="2019-06-30T00:00:00"/>
    <x v="0"/>
    <x v="31"/>
    <x v="8"/>
  </r>
  <r>
    <n v="4"/>
    <x v="1"/>
    <n v="6"/>
    <x v="2"/>
    <s v="Oakland"/>
    <s v="United States"/>
    <s v="Yana Sorensen"/>
    <x v="0"/>
    <x v="993"/>
    <x v="3569"/>
    <x v="1"/>
    <n v="94601"/>
    <n v="982"/>
    <s v="Letter Size Cart"/>
    <x v="203"/>
    <n v="7"/>
    <x v="1"/>
    <x v="0"/>
    <n v="290.01"/>
    <n v="1000"/>
    <x v="1"/>
    <d v="2019-12-25T00:00:00"/>
    <x v="0"/>
    <x v="1"/>
    <x v="11"/>
  </r>
  <r>
    <n v="3"/>
    <x v="2"/>
    <n v="1"/>
    <x v="2"/>
    <s v="Fort Collins"/>
    <s v="United States"/>
    <s v="Kristina Nunn"/>
    <x v="1"/>
    <x v="935"/>
    <x v="3570"/>
    <x v="1"/>
    <n v="80525"/>
    <n v="1614"/>
    <s v="Wausau Papers Astrobrights Colored Envelopes"/>
    <x v="46"/>
    <n v="3"/>
    <x v="1"/>
    <x v="0"/>
    <n v="5.2"/>
    <n v="14"/>
    <x v="2"/>
    <d v="2019-09-26T00:00:00"/>
    <x v="2"/>
    <x v="31"/>
    <x v="7"/>
  </r>
  <r>
    <n v="4"/>
    <x v="1"/>
    <n v="6"/>
    <x v="1"/>
    <s v="Seattle"/>
    <s v="United States"/>
    <s v="Vicky Freymann"/>
    <x v="0"/>
    <x v="1015"/>
    <x v="3571"/>
    <x v="1"/>
    <n v="98115"/>
    <n v="1052"/>
    <s v="Master Big Foot Doorstop, Beige"/>
    <x v="46"/>
    <n v="3"/>
    <x v="1"/>
    <x v="0"/>
    <n v="4.91"/>
    <n v="16"/>
    <x v="2"/>
    <d v="2019-07-12T00:00:00"/>
    <x v="0"/>
    <x v="11"/>
    <x v="9"/>
  </r>
  <r>
    <n v="4"/>
    <x v="1"/>
    <n v="6"/>
    <x v="2"/>
    <s v="Seattle"/>
    <s v="United States"/>
    <s v="Vicky Freymann"/>
    <x v="0"/>
    <x v="1015"/>
    <x v="3571"/>
    <x v="1"/>
    <n v="98115"/>
    <n v="1848"/>
    <s v="Zebra Zazzle Fluorescent Highlighters"/>
    <x v="23"/>
    <n v="3"/>
    <x v="1"/>
    <x v="0"/>
    <n v="6.2"/>
    <n v="18"/>
    <x v="2"/>
    <d v="2019-07-12T00:00:00"/>
    <x v="0"/>
    <x v="11"/>
    <x v="6"/>
  </r>
  <r>
    <n v="4"/>
    <x v="1"/>
    <n v="6"/>
    <x v="2"/>
    <s v="Seattle"/>
    <s v="United States"/>
    <s v="Vicky Freymann"/>
    <x v="0"/>
    <x v="1015"/>
    <x v="3571"/>
    <x v="1"/>
    <n v="98115"/>
    <n v="475"/>
    <s v="Crayola Colored Pencils"/>
    <x v="29"/>
    <n v="4"/>
    <x v="1"/>
    <x v="0"/>
    <n v="4.33"/>
    <n v="13"/>
    <x v="2"/>
    <d v="2019-07-12T00:00:00"/>
    <x v="0"/>
    <x v="11"/>
    <x v="6"/>
  </r>
  <r>
    <n v="4"/>
    <x v="1"/>
    <n v="6"/>
    <x v="2"/>
    <s v="Seattle"/>
    <s v="United States"/>
    <s v="Vicky Freymann"/>
    <x v="1"/>
    <x v="1015"/>
    <x v="3571"/>
    <x v="1"/>
    <n v="98115"/>
    <n v="719"/>
    <s v="GBC VeloBinder Manual Binding System"/>
    <x v="26"/>
    <n v="3"/>
    <x v="1"/>
    <x v="0"/>
    <n v="30.23"/>
    <n v="86"/>
    <x v="2"/>
    <d v="2019-07-12T00:00:00"/>
    <x v="0"/>
    <x v="11"/>
    <x v="2"/>
  </r>
  <r>
    <n v="6"/>
    <x v="0"/>
    <n v="6"/>
    <x v="2"/>
    <s v="Plainfield"/>
    <s v="United States"/>
    <s v="James Galang"/>
    <x v="0"/>
    <x v="1167"/>
    <x v="3572"/>
    <x v="0"/>
    <n v="7060"/>
    <n v="654"/>
    <s v="Fellowes Premier Superior Surge Suppressor, 10-Outlet, With Phone and Remote"/>
    <x v="140"/>
    <n v="2"/>
    <x v="0"/>
    <x v="0"/>
    <n v="25.44"/>
    <n v="98"/>
    <x v="0"/>
    <d v="2019-08-21T00:00:00"/>
    <x v="0"/>
    <x v="25"/>
    <x v="12"/>
  </r>
  <r>
    <n v="3"/>
    <x v="0"/>
    <n v="3"/>
    <x v="0"/>
    <s v="Grove City"/>
    <s v="United States"/>
    <s v="Clytie Kelty"/>
    <x v="6"/>
    <x v="995"/>
    <x v="3573"/>
    <x v="0"/>
    <n v="43123"/>
    <n v="1321"/>
    <s v="PureGear Roll-On Screen Protector"/>
    <x v="43"/>
    <n v="10"/>
    <x v="0"/>
    <x v="0"/>
    <n v="15.99"/>
    <n v="120"/>
    <x v="0"/>
    <d v="2019-11-17T00:00:00"/>
    <x v="1"/>
    <x v="19"/>
    <x v="0"/>
  </r>
  <r>
    <n v="3"/>
    <x v="0"/>
    <n v="3"/>
    <x v="2"/>
    <s v="Grove City"/>
    <s v="United States"/>
    <s v="Clytie Kelty"/>
    <x v="4"/>
    <x v="995"/>
    <x v="3573"/>
    <x v="0"/>
    <n v="43123"/>
    <n v="1318"/>
    <s v="Prestige Round Ring Binders"/>
    <x v="77"/>
    <n v="2"/>
    <x v="0"/>
    <x v="0"/>
    <n v="-2.8"/>
    <n v="4"/>
    <x v="0"/>
    <d v="2019-11-17T00:00:00"/>
    <x v="1"/>
    <x v="19"/>
    <x v="2"/>
  </r>
  <r>
    <n v="7"/>
    <x v="2"/>
    <n v="6"/>
    <x v="2"/>
    <s v="San Antonio"/>
    <s v="United States"/>
    <s v="Maribeth Yedwab"/>
    <x v="1"/>
    <x v="926"/>
    <x v="3574"/>
    <x v="3"/>
    <n v="78207"/>
    <n v="1804"/>
    <s v="Xerox 201"/>
    <x v="29"/>
    <n v="2"/>
    <x v="3"/>
    <x v="0"/>
    <n v="3.63"/>
    <n v="10"/>
    <x v="1"/>
    <d v="2019-12-08T00:00:00"/>
    <x v="0"/>
    <x v="4"/>
    <x v="3"/>
  </r>
  <r>
    <n v="1"/>
    <x v="0"/>
    <n v="1"/>
    <x v="2"/>
    <s v="Jacksonville"/>
    <s v="United States"/>
    <s v="Rob Beeghly"/>
    <x v="1"/>
    <x v="1054"/>
    <x v="3575"/>
    <x v="2"/>
    <n v="28540"/>
    <n v="1589"/>
    <s v="Tyvek  Top-Opening Peel &amp; Seel Envelopes, Plain White"/>
    <x v="5"/>
    <n v="1"/>
    <x v="2"/>
    <x v="0"/>
    <n v="7.34"/>
    <n v="22"/>
    <x v="0"/>
    <d v="2019-01-15T00:00:00"/>
    <x v="2"/>
    <x v="16"/>
    <x v="7"/>
  </r>
  <r>
    <n v="1"/>
    <x v="0"/>
    <n v="1"/>
    <x v="0"/>
    <s v="Jacksonville"/>
    <s v="United States"/>
    <s v="Rob Beeghly"/>
    <x v="1"/>
    <x v="1054"/>
    <x v="3575"/>
    <x v="2"/>
    <n v="28540"/>
    <n v="1423"/>
    <s v="Sannysis Cute Owl Design Soft Skin Case Cover for Samsung Galaxy S4"/>
    <x v="4"/>
    <n v="5"/>
    <x v="2"/>
    <x v="0"/>
    <n v="0.69"/>
    <n v="8"/>
    <x v="0"/>
    <d v="2019-01-15T00:00:00"/>
    <x v="2"/>
    <x v="16"/>
    <x v="0"/>
  </r>
  <r>
    <n v="4"/>
    <x v="1"/>
    <n v="6"/>
    <x v="1"/>
    <s v="San Francisco"/>
    <s v="United States"/>
    <s v="George Ashbrook"/>
    <x v="0"/>
    <x v="1143"/>
    <x v="3576"/>
    <x v="1"/>
    <n v="94109"/>
    <n v="489"/>
    <s v="DAX Copper Panel Document Frame, 5 x 7 Size"/>
    <x v="53"/>
    <n v="4"/>
    <x v="1"/>
    <x v="0"/>
    <n v="21.13"/>
    <n v="50"/>
    <x v="0"/>
    <d v="2019-06-23T00:00:00"/>
    <x v="0"/>
    <x v="1"/>
    <x v="9"/>
  </r>
  <r>
    <n v="4"/>
    <x v="1"/>
    <n v="6"/>
    <x v="2"/>
    <s v="San Francisco"/>
    <s v="United States"/>
    <s v="George Ashbrook"/>
    <x v="0"/>
    <x v="1143"/>
    <x v="3576"/>
    <x v="1"/>
    <n v="94109"/>
    <n v="1699"/>
    <s v="Xerox 1907"/>
    <x v="70"/>
    <n v="2"/>
    <x v="1"/>
    <x v="0"/>
    <n v="11.54"/>
    <n v="25"/>
    <x v="0"/>
    <d v="2019-06-23T00:00:00"/>
    <x v="0"/>
    <x v="1"/>
    <x v="3"/>
  </r>
  <r>
    <n v="4"/>
    <x v="1"/>
    <n v="6"/>
    <x v="1"/>
    <s v="Atlanta"/>
    <s v="United States"/>
    <s v="Shahid Collister"/>
    <x v="0"/>
    <x v="1059"/>
    <x v="3577"/>
    <x v="2"/>
    <n v="30318"/>
    <n v="1228"/>
    <s v="OSullivan 2-Door Barrister Bookcase in Odessa Pine"/>
    <x v="485"/>
    <n v="9"/>
    <x v="2"/>
    <x v="0"/>
    <n v="374.63"/>
    <n v="1629"/>
    <x v="0"/>
    <d v="2019-05-23T00:00:00"/>
    <x v="0"/>
    <x v="8"/>
    <x v="14"/>
  </r>
  <r>
    <n v="4"/>
    <x v="1"/>
    <n v="6"/>
    <x v="2"/>
    <s v="Atlanta"/>
    <s v="United States"/>
    <s v="Shahid Collister"/>
    <x v="0"/>
    <x v="1059"/>
    <x v="3577"/>
    <x v="2"/>
    <n v="30318"/>
    <n v="1741"/>
    <s v="Xerox 1945"/>
    <x v="362"/>
    <n v="7"/>
    <x v="2"/>
    <x v="0"/>
    <n v="140.6"/>
    <n v="287"/>
    <x v="0"/>
    <d v="2019-05-23T00:00:00"/>
    <x v="0"/>
    <x v="8"/>
    <x v="3"/>
  </r>
  <r>
    <n v="4"/>
    <x v="1"/>
    <n v="6"/>
    <x v="0"/>
    <s v="Atlanta"/>
    <s v="United States"/>
    <s v="Shahid Collister"/>
    <x v="0"/>
    <x v="1059"/>
    <x v="3577"/>
    <x v="2"/>
    <n v="30318"/>
    <n v="1173"/>
    <s v="Nokia Lumia 925"/>
    <x v="98"/>
    <n v="3"/>
    <x v="2"/>
    <x v="0"/>
    <n v="98.27"/>
    <n v="378"/>
    <x v="0"/>
    <d v="2019-05-23T00:00:00"/>
    <x v="0"/>
    <x v="8"/>
    <x v="0"/>
  </r>
  <r>
    <n v="4"/>
    <x v="1"/>
    <n v="6"/>
    <x v="0"/>
    <s v="Atlanta"/>
    <s v="United States"/>
    <s v="Shahid Collister"/>
    <x v="0"/>
    <x v="1059"/>
    <x v="3577"/>
    <x v="2"/>
    <n v="30318"/>
    <n v="967"/>
    <s v="Kingston Digital DataTraveler 32GB USB 2.0"/>
    <x v="29"/>
    <n v="4"/>
    <x v="2"/>
    <x v="0"/>
    <n v="4.07"/>
    <n v="68"/>
    <x v="0"/>
    <d v="2019-05-23T00:00:00"/>
    <x v="0"/>
    <x v="8"/>
    <x v="8"/>
  </r>
  <r>
    <n v="5"/>
    <x v="1"/>
    <n v="6"/>
    <x v="2"/>
    <s v="Seattle"/>
    <s v="United States"/>
    <s v="Chris Selesnick"/>
    <x v="0"/>
    <x v="1168"/>
    <x v="3578"/>
    <x v="1"/>
    <n v="98103"/>
    <n v="1713"/>
    <s v="Xerox 192"/>
    <x v="16"/>
    <n v="1"/>
    <x v="1"/>
    <x v="0"/>
    <n v="3.11"/>
    <n v="6"/>
    <x v="1"/>
    <d v="2019-01-28T00:00:00"/>
    <x v="0"/>
    <x v="11"/>
    <x v="3"/>
  </r>
  <r>
    <n v="5"/>
    <x v="1"/>
    <n v="6"/>
    <x v="2"/>
    <s v="Seattle"/>
    <s v="United States"/>
    <s v="Chris Selesnick"/>
    <x v="0"/>
    <x v="1168"/>
    <x v="3578"/>
    <x v="1"/>
    <n v="98103"/>
    <n v="1816"/>
    <s v="Xerox 212"/>
    <x v="70"/>
    <n v="4"/>
    <x v="1"/>
    <x v="0"/>
    <n v="12.44"/>
    <n v="26"/>
    <x v="1"/>
    <d v="2019-01-28T00:00:00"/>
    <x v="0"/>
    <x v="11"/>
    <x v="3"/>
  </r>
  <r>
    <n v="5"/>
    <x v="1"/>
    <n v="6"/>
    <x v="2"/>
    <s v="Seattle"/>
    <s v="United States"/>
    <s v="Chris Selesnick"/>
    <x v="1"/>
    <x v="1168"/>
    <x v="3578"/>
    <x v="1"/>
    <n v="98103"/>
    <n v="1316"/>
    <s v="Pressboard Hanging Data Binders for Unburst Sheets"/>
    <x v="5"/>
    <n v="5"/>
    <x v="1"/>
    <x v="0"/>
    <n v="6.89"/>
    <n v="20"/>
    <x v="1"/>
    <d v="2019-01-28T00:00:00"/>
    <x v="0"/>
    <x v="11"/>
    <x v="2"/>
  </r>
  <r>
    <n v="5"/>
    <x v="1"/>
    <n v="6"/>
    <x v="0"/>
    <s v="Seattle"/>
    <s v="United States"/>
    <s v="Chris Selesnick"/>
    <x v="1"/>
    <x v="1168"/>
    <x v="3578"/>
    <x v="1"/>
    <n v="98103"/>
    <n v="783"/>
    <s v="Griffin GC17055 Auxiliary Audio Cable"/>
    <x v="13"/>
    <n v="6"/>
    <x v="1"/>
    <x v="0"/>
    <n v="8.64"/>
    <n v="86"/>
    <x v="1"/>
    <d v="2019-01-28T00:00:00"/>
    <x v="0"/>
    <x v="11"/>
    <x v="0"/>
  </r>
  <r>
    <n v="4"/>
    <x v="1"/>
    <n v="6"/>
    <x v="1"/>
    <s v="Detroit"/>
    <s v="United States"/>
    <s v="Damala Kotsonis"/>
    <x v="0"/>
    <x v="938"/>
    <x v="3579"/>
    <x v="3"/>
    <n v="48234"/>
    <n v="752"/>
    <s v="Global Executive Mid-Back Managers Chair"/>
    <x v="560"/>
    <n v="3"/>
    <x v="3"/>
    <x v="0"/>
    <n v="226.96"/>
    <n v="873"/>
    <x v="1"/>
    <d v="2019-12-13T00:00:00"/>
    <x v="0"/>
    <x v="6"/>
    <x v="5"/>
  </r>
  <r>
    <n v="4"/>
    <x v="1"/>
    <n v="6"/>
    <x v="2"/>
    <s v="Detroit"/>
    <s v="United States"/>
    <s v="Damala Kotsonis"/>
    <x v="0"/>
    <x v="938"/>
    <x v="3579"/>
    <x v="3"/>
    <n v="48234"/>
    <n v="1634"/>
    <s v="Wilson Jones Century Plastic Molded Ring Binders"/>
    <x v="14"/>
    <n v="2"/>
    <x v="3"/>
    <x v="0"/>
    <n v="19.52"/>
    <n v="42"/>
    <x v="1"/>
    <d v="2019-12-13T00:00:00"/>
    <x v="0"/>
    <x v="6"/>
    <x v="2"/>
  </r>
  <r>
    <n v="4"/>
    <x v="1"/>
    <n v="6"/>
    <x v="2"/>
    <s v="Detroit"/>
    <s v="United States"/>
    <s v="Damala Kotsonis"/>
    <x v="0"/>
    <x v="938"/>
    <x v="3579"/>
    <x v="3"/>
    <n v="48234"/>
    <n v="1742"/>
    <s v="Xerox 1946"/>
    <x v="23"/>
    <n v="2"/>
    <x v="3"/>
    <x v="0"/>
    <n v="6.22"/>
    <n v="13"/>
    <x v="1"/>
    <d v="2019-12-13T00:00:00"/>
    <x v="0"/>
    <x v="6"/>
    <x v="3"/>
  </r>
  <r>
    <n v="4"/>
    <x v="1"/>
    <n v="6"/>
    <x v="2"/>
    <s v="San Francisco"/>
    <s v="United States"/>
    <s v="Vivek Gonzalez"/>
    <x v="0"/>
    <x v="1153"/>
    <x v="3580"/>
    <x v="1"/>
    <n v="94109"/>
    <n v="82"/>
    <s v="Acme Office Executive Series Stainless Steel Trimmers"/>
    <x v="38"/>
    <n v="1"/>
    <x v="1"/>
    <x v="0"/>
    <n v="2.23"/>
    <n v="9"/>
    <x v="0"/>
    <d v="2019-02-02T00:00:00"/>
    <x v="0"/>
    <x v="1"/>
    <x v="15"/>
  </r>
  <r>
    <n v="4"/>
    <x v="1"/>
    <n v="6"/>
    <x v="2"/>
    <s v="San Francisco"/>
    <s v="United States"/>
    <s v="Vivek Gonzalez"/>
    <x v="0"/>
    <x v="1153"/>
    <x v="3580"/>
    <x v="1"/>
    <n v="94109"/>
    <n v="1155"/>
    <s v="Newell 339"/>
    <x v="38"/>
    <n v="3"/>
    <x v="1"/>
    <x v="0"/>
    <n v="2.17"/>
    <n v="8"/>
    <x v="0"/>
    <d v="2019-02-02T00:00:00"/>
    <x v="0"/>
    <x v="1"/>
    <x v="6"/>
  </r>
  <r>
    <n v="4"/>
    <x v="1"/>
    <n v="6"/>
    <x v="2"/>
    <s v="San Francisco"/>
    <s v="United States"/>
    <s v="Vivek Gonzalez"/>
    <x v="1"/>
    <x v="1153"/>
    <x v="3580"/>
    <x v="1"/>
    <n v="94109"/>
    <n v="449"/>
    <s v="Clear Mylar Reinforcing Strips"/>
    <x v="30"/>
    <n v="8"/>
    <x v="1"/>
    <x v="0"/>
    <n v="40.369999999999997"/>
    <n v="120"/>
    <x v="0"/>
    <d v="2019-02-02T00:00:00"/>
    <x v="0"/>
    <x v="1"/>
    <x v="2"/>
  </r>
  <r>
    <n v="2"/>
    <x v="2"/>
    <n v="1"/>
    <x v="2"/>
    <s v="Bedford"/>
    <s v="United States"/>
    <s v="Sylvia Foulston"/>
    <x v="1"/>
    <x v="894"/>
    <x v="3581"/>
    <x v="3"/>
    <n v="76021"/>
    <n v="1658"/>
    <s v="Wirebound Message Books, Four 2 3/4 x 5 Forms per Page, 600 Sets per Book"/>
    <x v="9"/>
    <n v="4"/>
    <x v="3"/>
    <x v="0"/>
    <n v="10.01"/>
    <n v="30"/>
    <x v="1"/>
    <d v="2019-08-13T00:00:00"/>
    <x v="2"/>
    <x v="4"/>
    <x v="3"/>
  </r>
  <r>
    <n v="2"/>
    <x v="2"/>
    <n v="1"/>
    <x v="2"/>
    <s v="Bedford"/>
    <s v="United States"/>
    <s v="Sylvia Foulston"/>
    <x v="1"/>
    <x v="894"/>
    <x v="3581"/>
    <x v="3"/>
    <n v="76021"/>
    <n v="321"/>
    <s v="BIC Brite Liner Grip Highlighters"/>
    <x v="16"/>
    <n v="7"/>
    <x v="3"/>
    <x v="0"/>
    <n v="2.87"/>
    <n v="9"/>
    <x v="1"/>
    <d v="2019-08-13T00:00:00"/>
    <x v="2"/>
    <x v="4"/>
    <x v="6"/>
  </r>
  <r>
    <n v="2"/>
    <x v="2"/>
    <n v="1"/>
    <x v="2"/>
    <s v="Bedford"/>
    <s v="United States"/>
    <s v="Sylvia Foulston"/>
    <x v="3"/>
    <x v="894"/>
    <x v="3581"/>
    <x v="3"/>
    <n v="76021"/>
    <n v="664"/>
    <s v="Fellowes Twister Kit, Gray/Clear, 3/pkg"/>
    <x v="75"/>
    <n v="8"/>
    <x v="3"/>
    <x v="0"/>
    <n v="-22.51"/>
    <n v="13"/>
    <x v="1"/>
    <d v="2019-08-13T00:00:00"/>
    <x v="2"/>
    <x v="4"/>
    <x v="2"/>
  </r>
  <r>
    <n v="2"/>
    <x v="2"/>
    <n v="1"/>
    <x v="0"/>
    <s v="Bedford"/>
    <s v="United States"/>
    <s v="Sylvia Foulston"/>
    <x v="1"/>
    <x v="894"/>
    <x v="3581"/>
    <x v="3"/>
    <n v="76021"/>
    <n v="1322"/>
    <s v="Pyle PMP37LED"/>
    <x v="44"/>
    <n v="2"/>
    <x v="3"/>
    <x v="0"/>
    <n v="13.44"/>
    <n v="154"/>
    <x v="1"/>
    <d v="2019-08-13T00:00:00"/>
    <x v="2"/>
    <x v="4"/>
    <x v="0"/>
  </r>
  <r>
    <n v="2"/>
    <x v="1"/>
    <n v="3"/>
    <x v="1"/>
    <s v="Fayetteville"/>
    <s v="United States"/>
    <s v="Janet Martin"/>
    <x v="1"/>
    <x v="1033"/>
    <x v="3582"/>
    <x v="2"/>
    <n v="28314"/>
    <n v="465"/>
    <s v="Computer Room Manger, 14"/>
    <x v="43"/>
    <n v="3"/>
    <x v="2"/>
    <x v="0"/>
    <n v="15.59"/>
    <n v="78"/>
    <x v="0"/>
    <d v="2019-10-30T00:00:00"/>
    <x v="1"/>
    <x v="16"/>
    <x v="9"/>
  </r>
  <r>
    <n v="2"/>
    <x v="1"/>
    <n v="3"/>
    <x v="2"/>
    <s v="Fayetteville"/>
    <s v="United States"/>
    <s v="Janet Martin"/>
    <x v="1"/>
    <x v="1033"/>
    <x v="3582"/>
    <x v="2"/>
    <n v="28314"/>
    <n v="776"/>
    <s v="Gould Plastics 18-Pocket Panel Bin, 34w x 5-1/4d x 20-1/2h"/>
    <x v="190"/>
    <n v="2"/>
    <x v="2"/>
    <x v="0"/>
    <n v="-29.44"/>
    <n v="147"/>
    <x v="0"/>
    <d v="2019-10-30T00:00:00"/>
    <x v="1"/>
    <x v="16"/>
    <x v="11"/>
  </r>
  <r>
    <n v="2"/>
    <x v="1"/>
    <n v="3"/>
    <x v="2"/>
    <s v="Fayetteville"/>
    <s v="United States"/>
    <s v="Janet Martin"/>
    <x v="1"/>
    <x v="1033"/>
    <x v="3582"/>
    <x v="2"/>
    <n v="28314"/>
    <n v="1731"/>
    <s v="Xerox 1936"/>
    <x v="43"/>
    <n v="3"/>
    <x v="2"/>
    <x v="0"/>
    <n v="16.18"/>
    <n v="48"/>
    <x v="0"/>
    <d v="2019-10-30T00:00:00"/>
    <x v="1"/>
    <x v="16"/>
    <x v="3"/>
  </r>
  <r>
    <n v="4"/>
    <x v="1"/>
    <n v="6"/>
    <x v="2"/>
    <s v="Phoenix"/>
    <s v="United States"/>
    <s v="Nick Crebassa"/>
    <x v="1"/>
    <x v="938"/>
    <x v="3583"/>
    <x v="1"/>
    <n v="85023"/>
    <n v="1111"/>
    <s v="Multicolor Computer Printout Paper"/>
    <x v="193"/>
    <n v="5"/>
    <x v="1"/>
    <x v="0"/>
    <n v="146.79"/>
    <n v="419"/>
    <x v="1"/>
    <d v="2019-12-13T00:00:00"/>
    <x v="0"/>
    <x v="3"/>
    <x v="3"/>
  </r>
  <r>
    <n v="4"/>
    <x v="1"/>
    <n v="6"/>
    <x v="2"/>
    <s v="Phoenix"/>
    <s v="United States"/>
    <s v="Nick Crebassa"/>
    <x v="4"/>
    <x v="938"/>
    <x v="3583"/>
    <x v="1"/>
    <n v="85023"/>
    <n v="61"/>
    <s v="Acco Recycled 2 Capacity Laser Printer Hanging Data Binders"/>
    <x v="118"/>
    <n v="3"/>
    <x v="1"/>
    <x v="0"/>
    <n v="-9.9700000000000006"/>
    <n v="13"/>
    <x v="1"/>
    <d v="2019-12-13T00:00:00"/>
    <x v="0"/>
    <x v="3"/>
    <x v="2"/>
  </r>
  <r>
    <n v="2"/>
    <x v="1"/>
    <n v="3"/>
    <x v="1"/>
    <s v="Philadelphia"/>
    <s v="United States"/>
    <s v="Alejandro Grove"/>
    <x v="1"/>
    <x v="1060"/>
    <x v="3584"/>
    <x v="0"/>
    <n v="19120"/>
    <n v="568"/>
    <s v="Eldon Expressions Punched Metal &amp; Wood Desk Accessories, Black &amp; Cherry"/>
    <x v="38"/>
    <n v="2"/>
    <x v="0"/>
    <x v="0"/>
    <n v="1.5"/>
    <n v="15"/>
    <x v="0"/>
    <d v="2019-03-29T00:00:00"/>
    <x v="1"/>
    <x v="12"/>
    <x v="9"/>
  </r>
  <r>
    <n v="5"/>
    <x v="1"/>
    <n v="6"/>
    <x v="2"/>
    <s v="Los Angeles"/>
    <s v="United States"/>
    <s v="Rob Dowd"/>
    <x v="0"/>
    <x v="992"/>
    <x v="3585"/>
    <x v="1"/>
    <n v="90004"/>
    <n v="1359"/>
    <s v="Rogers Deluxe File Chest"/>
    <x v="4"/>
    <n v="4"/>
    <x v="1"/>
    <x v="0"/>
    <n v="0.88"/>
    <n v="88"/>
    <x v="0"/>
    <d v="2019-07-08T00:00:00"/>
    <x v="0"/>
    <x v="1"/>
    <x v="11"/>
  </r>
  <r>
    <n v="6"/>
    <x v="0"/>
    <n v="6"/>
    <x v="2"/>
    <s v="Plano"/>
    <s v="United States"/>
    <s v="Grace Kelly"/>
    <x v="1"/>
    <x v="905"/>
    <x v="3586"/>
    <x v="3"/>
    <n v="75023"/>
    <n v="222"/>
    <s v="Avery 511"/>
    <x v="16"/>
    <n v="4"/>
    <x v="3"/>
    <x v="0"/>
    <n v="3.45"/>
    <n v="10"/>
    <x v="1"/>
    <d v="2019-09-15T00:00:00"/>
    <x v="0"/>
    <x v="4"/>
    <x v="10"/>
  </r>
  <r>
    <n v="6"/>
    <x v="0"/>
    <n v="6"/>
    <x v="2"/>
    <s v="Asheville"/>
    <s v="United States"/>
    <s v="Speros Goranitis"/>
    <x v="1"/>
    <x v="1169"/>
    <x v="3587"/>
    <x v="2"/>
    <n v="28806"/>
    <n v="676"/>
    <s v="Fluorescent Highlighters by Dixon"/>
    <x v="16"/>
    <n v="5"/>
    <x v="2"/>
    <x v="0"/>
    <n v="2.79"/>
    <n v="16"/>
    <x v="0"/>
    <d v="2019-09-19T00:00:00"/>
    <x v="0"/>
    <x v="16"/>
    <x v="6"/>
  </r>
  <r>
    <n v="4"/>
    <x v="1"/>
    <n v="6"/>
    <x v="2"/>
    <s v="Melbourne"/>
    <s v="United States"/>
    <s v="Erin Smith"/>
    <x v="1"/>
    <x v="949"/>
    <x v="3588"/>
    <x v="2"/>
    <n v="32935"/>
    <n v="103"/>
    <s v="Advantus 10-Drawer Portable Organizer, Chrome Metal Frame, Smoke Drawers"/>
    <x v="9"/>
    <n v="2"/>
    <x v="2"/>
    <x v="0"/>
    <n v="9.56"/>
    <n v="96"/>
    <x v="1"/>
    <d v="2019-09-23T00:00:00"/>
    <x v="0"/>
    <x v="2"/>
    <x v="11"/>
  </r>
  <r>
    <n v="4"/>
    <x v="1"/>
    <n v="6"/>
    <x v="1"/>
    <s v="Vancouver"/>
    <s v="United States"/>
    <s v="Jane Waco"/>
    <x v="0"/>
    <x v="1118"/>
    <x v="3589"/>
    <x v="1"/>
    <n v="98661"/>
    <n v="1046"/>
    <s v="Magna Visual Magnetic Picture Hangers"/>
    <x v="29"/>
    <n v="2"/>
    <x v="1"/>
    <x v="0"/>
    <n v="3.66"/>
    <n v="10"/>
    <x v="1"/>
    <d v="2019-11-03T00:00:00"/>
    <x v="0"/>
    <x v="11"/>
    <x v="9"/>
  </r>
  <r>
    <n v="2"/>
    <x v="1"/>
    <n v="3"/>
    <x v="2"/>
    <s v="Lancaster"/>
    <s v="United States"/>
    <s v="Darrin Martin"/>
    <x v="1"/>
    <x v="1115"/>
    <x v="3590"/>
    <x v="0"/>
    <n v="43130"/>
    <n v="1763"/>
    <s v="Xerox 1966"/>
    <x v="29"/>
    <n v="2"/>
    <x v="0"/>
    <x v="0"/>
    <n v="3.76"/>
    <n v="10"/>
    <x v="0"/>
    <d v="2019-08-26T00:00:00"/>
    <x v="1"/>
    <x v="19"/>
    <x v="3"/>
  </r>
  <r>
    <n v="2"/>
    <x v="1"/>
    <n v="3"/>
    <x v="2"/>
    <s v="Lancaster"/>
    <s v="United States"/>
    <s v="Darrin Martin"/>
    <x v="1"/>
    <x v="1115"/>
    <x v="3590"/>
    <x v="0"/>
    <n v="43130"/>
    <n v="171"/>
    <s v="Avanti 1.7 Cu. Ft. Refrigerator"/>
    <x v="259"/>
    <n v="8"/>
    <x v="0"/>
    <x v="0"/>
    <n v="64.63"/>
    <n v="646"/>
    <x v="0"/>
    <d v="2019-08-26T00:00:00"/>
    <x v="1"/>
    <x v="19"/>
    <x v="12"/>
  </r>
  <r>
    <n v="0"/>
    <x v="0"/>
    <n v="0"/>
    <x v="1"/>
    <s v="Philadelphia"/>
    <s v="United States"/>
    <s v="Darrin Van Huff"/>
    <x v="2"/>
    <x v="1021"/>
    <x v="3591"/>
    <x v="0"/>
    <n v="19143"/>
    <n v="1374"/>
    <s v="Safco Chair Connectors, 6/Carton"/>
    <x v="77"/>
    <n v="7"/>
    <x v="0"/>
    <x v="0"/>
    <n v="-2.69"/>
    <n v="189"/>
    <x v="1"/>
    <d v="2019-12-04T00:00:00"/>
    <x v="3"/>
    <x v="12"/>
    <x v="5"/>
  </r>
  <r>
    <n v="4"/>
    <x v="1"/>
    <n v="6"/>
    <x v="2"/>
    <s v="Columbus"/>
    <s v="United States"/>
    <s v="Julie Prescott"/>
    <x v="0"/>
    <x v="949"/>
    <x v="3592"/>
    <x v="2"/>
    <n v="31907"/>
    <n v="1418"/>
    <s v="SANFORD Major Accent Highlighters"/>
    <x v="44"/>
    <n v="5"/>
    <x v="2"/>
    <x v="0"/>
    <n v="13.45"/>
    <n v="35"/>
    <x v="2"/>
    <d v="2019-09-23T00:00:00"/>
    <x v="0"/>
    <x v="8"/>
    <x v="6"/>
  </r>
  <r>
    <n v="6"/>
    <x v="0"/>
    <n v="6"/>
    <x v="2"/>
    <s v="Waterbury"/>
    <s v="United States"/>
    <s v="Dean percer"/>
    <x v="0"/>
    <x v="1106"/>
    <x v="3593"/>
    <x v="0"/>
    <n v="6708"/>
    <n v="584"/>
    <s v="Eldon ProFile File N Store Portable File Tub Letter/Legal Size Black"/>
    <x v="54"/>
    <n v="2"/>
    <x v="0"/>
    <x v="0"/>
    <n v="10.81"/>
    <n v="39"/>
    <x v="2"/>
    <d v="2019-09-21T00:00:00"/>
    <x v="0"/>
    <x v="38"/>
    <x v="11"/>
  </r>
  <r>
    <n v="6"/>
    <x v="0"/>
    <n v="6"/>
    <x v="0"/>
    <s v="Waterbury"/>
    <s v="United States"/>
    <s v="Dean percer"/>
    <x v="0"/>
    <x v="1106"/>
    <x v="3593"/>
    <x v="0"/>
    <n v="6708"/>
    <n v="1091"/>
    <s v="Micro Innovations Wireless Classic Keyboard with Mouse"/>
    <x v="54"/>
    <n v="2"/>
    <x v="0"/>
    <x v="0"/>
    <n v="10.8"/>
    <n v="60"/>
    <x v="2"/>
    <d v="2019-09-21T00:00:00"/>
    <x v="0"/>
    <x v="38"/>
    <x v="8"/>
  </r>
  <r>
    <n v="6"/>
    <x v="0"/>
    <n v="6"/>
    <x v="1"/>
    <s v="Rochester"/>
    <s v="United States"/>
    <s v="Julie Creighton"/>
    <x v="0"/>
    <x v="986"/>
    <x v="3594"/>
    <x v="0"/>
    <n v="14609"/>
    <n v="550"/>
    <s v="Eldon 200 Class Desk Accessories, Smoke"/>
    <x v="64"/>
    <n v="11"/>
    <x v="0"/>
    <x v="0"/>
    <n v="29.01"/>
    <n v="69"/>
    <x v="1"/>
    <d v="2019-10-29T00:00:00"/>
    <x v="0"/>
    <x v="0"/>
    <x v="9"/>
  </r>
  <r>
    <n v="6"/>
    <x v="0"/>
    <n v="6"/>
    <x v="2"/>
    <s v="Rochester"/>
    <s v="United States"/>
    <s v="Julie Creighton"/>
    <x v="0"/>
    <x v="986"/>
    <x v="3594"/>
    <x v="0"/>
    <n v="14609"/>
    <n v="1766"/>
    <s v="Xerox 1969"/>
    <x v="23"/>
    <n v="2"/>
    <x v="0"/>
    <x v="0"/>
    <n v="5.66"/>
    <n v="12"/>
    <x v="1"/>
    <d v="2019-10-29T00:00:00"/>
    <x v="0"/>
    <x v="0"/>
    <x v="3"/>
  </r>
  <r>
    <n v="6"/>
    <x v="0"/>
    <n v="6"/>
    <x v="2"/>
    <s v="Rochester"/>
    <s v="United States"/>
    <s v="Julie Creighton"/>
    <x v="0"/>
    <x v="986"/>
    <x v="3594"/>
    <x v="0"/>
    <n v="14609"/>
    <n v="1839"/>
    <s v="Xerox 4200 Series MultiUse Premium Copy Paper (20Lb. and 84 Bright)"/>
    <x v="70"/>
    <n v="5"/>
    <x v="0"/>
    <x v="0"/>
    <n v="11.88"/>
    <n v="26"/>
    <x v="1"/>
    <d v="2019-10-29T00:00:00"/>
    <x v="0"/>
    <x v="0"/>
    <x v="3"/>
  </r>
  <r>
    <n v="6"/>
    <x v="0"/>
    <n v="6"/>
    <x v="0"/>
    <s v="Rochester"/>
    <s v="United States"/>
    <s v="Julie Creighton"/>
    <x v="0"/>
    <x v="986"/>
    <x v="3594"/>
    <x v="0"/>
    <n v="14609"/>
    <n v="891"/>
    <s v="I Needs 3d Hello Kitty Hybrid Silicone Case Cover for HTC One X 4g with 3d Hello Kitty Stylus Pen Green/pink"/>
    <x v="9"/>
    <n v="3"/>
    <x v="0"/>
    <x v="0"/>
    <n v="10.050000000000001"/>
    <n v="36"/>
    <x v="1"/>
    <d v="2019-10-29T00:00:00"/>
    <x v="0"/>
    <x v="0"/>
    <x v="0"/>
  </r>
  <r>
    <n v="5"/>
    <x v="1"/>
    <n v="6"/>
    <x v="1"/>
    <s v="Tampa"/>
    <s v="United States"/>
    <s v="Shaun Weien"/>
    <x v="1"/>
    <x v="1130"/>
    <x v="3595"/>
    <x v="2"/>
    <n v="33614"/>
    <n v="394"/>
    <s v="C-Line Magnetic Cubicle Keepers, Clear Polypropylene"/>
    <x v="38"/>
    <n v="2"/>
    <x v="2"/>
    <x v="0"/>
    <n v="2.17"/>
    <n v="8"/>
    <x v="0"/>
    <d v="2019-07-22T00:00:00"/>
    <x v="0"/>
    <x v="2"/>
    <x v="9"/>
  </r>
  <r>
    <n v="7"/>
    <x v="2"/>
    <n v="6"/>
    <x v="1"/>
    <s v="Farmington"/>
    <s v="United States"/>
    <s v="Christina Anderson"/>
    <x v="0"/>
    <x v="992"/>
    <x v="3596"/>
    <x v="1"/>
    <n v="87401"/>
    <n v="1547"/>
    <s v="Tenex Traditional Chairmats for Medium Pile Carpet, Standard Lip, 36 x 48"/>
    <x v="500"/>
    <n v="9"/>
    <x v="1"/>
    <x v="1"/>
    <n v="114.63"/>
    <n v="546"/>
    <x v="0"/>
    <d v="2019-07-10T00:00:00"/>
    <x v="0"/>
    <x v="7"/>
    <x v="9"/>
  </r>
  <r>
    <n v="2"/>
    <x v="1"/>
    <n v="3"/>
    <x v="1"/>
    <s v="Columbia"/>
    <s v="United States"/>
    <s v="Patrick ODonnell"/>
    <x v="0"/>
    <x v="882"/>
    <x v="3597"/>
    <x v="2"/>
    <n v="29203"/>
    <n v="1181"/>
    <s v="Novimex Swivel Fabric Task Chair"/>
    <x v="299"/>
    <n v="2"/>
    <x v="2"/>
    <x v="0"/>
    <n v="33.22"/>
    <n v="302"/>
    <x v="0"/>
    <d v="2019-05-30T00:00:00"/>
    <x v="1"/>
    <x v="13"/>
    <x v="5"/>
  </r>
  <r>
    <n v="2"/>
    <x v="2"/>
    <n v="1"/>
    <x v="2"/>
    <s v="Seattle"/>
    <s v="United States"/>
    <s v="Raymond Buch"/>
    <x v="0"/>
    <x v="1102"/>
    <x v="3598"/>
    <x v="1"/>
    <n v="98115"/>
    <n v="54"/>
    <s v="Acco Perma 4000 Stacking Storage Drawers"/>
    <x v="46"/>
    <n v="2"/>
    <x v="1"/>
    <x v="1"/>
    <n v="4.87"/>
    <n v="32"/>
    <x v="0"/>
    <d v="2019-03-25T00:00:00"/>
    <x v="2"/>
    <x v="11"/>
    <x v="11"/>
  </r>
  <r>
    <n v="2"/>
    <x v="2"/>
    <n v="1"/>
    <x v="2"/>
    <s v="Seattle"/>
    <s v="United States"/>
    <s v="Raymond Buch"/>
    <x v="0"/>
    <x v="1102"/>
    <x v="3598"/>
    <x v="1"/>
    <n v="98115"/>
    <n v="1689"/>
    <s v="Xerox 1898"/>
    <x v="9"/>
    <n v="3"/>
    <x v="1"/>
    <x v="1"/>
    <n v="9.6199999999999992"/>
    <n v="20"/>
    <x v="0"/>
    <d v="2019-03-25T00:00:00"/>
    <x v="2"/>
    <x v="11"/>
    <x v="3"/>
  </r>
  <r>
    <n v="2"/>
    <x v="2"/>
    <n v="1"/>
    <x v="0"/>
    <s v="Seattle"/>
    <s v="United States"/>
    <s v="Raymond Buch"/>
    <x v="0"/>
    <x v="1102"/>
    <x v="3598"/>
    <x v="1"/>
    <n v="98115"/>
    <n v="399"/>
    <s v="Canon imageCLASS 2200 Advanced Copier"/>
    <x v="635"/>
    <n v="4"/>
    <x v="1"/>
    <x v="1"/>
    <n v="6719.98"/>
    <n v="14000"/>
    <x v="0"/>
    <d v="2019-03-25T00:00:00"/>
    <x v="2"/>
    <x v="11"/>
    <x v="16"/>
  </r>
  <r>
    <n v="3"/>
    <x v="2"/>
    <n v="1"/>
    <x v="1"/>
    <s v="Bakersfield"/>
    <s v="United States"/>
    <s v="Patrick Gardner"/>
    <x v="0"/>
    <x v="889"/>
    <x v="3599"/>
    <x v="1"/>
    <n v="93309"/>
    <n v="872"/>
    <s v="Howard Miller 13-3/4 Diameter Brushed Chrome Round Wall Clock"/>
    <x v="43"/>
    <n v="1"/>
    <x v="1"/>
    <x v="1"/>
    <n v="15.52"/>
    <n v="52"/>
    <x v="0"/>
    <d v="2019-10-02T00:00:00"/>
    <x v="2"/>
    <x v="1"/>
    <x v="9"/>
  </r>
  <r>
    <n v="3"/>
    <x v="2"/>
    <n v="1"/>
    <x v="1"/>
    <s v="Bakersfield"/>
    <s v="United States"/>
    <s v="Patrick Gardner"/>
    <x v="1"/>
    <x v="889"/>
    <x v="3599"/>
    <x v="1"/>
    <n v="93309"/>
    <n v="977"/>
    <s v="Leather Task Chair, Black"/>
    <x v="36"/>
    <n v="1"/>
    <x v="1"/>
    <x v="1"/>
    <n v="0"/>
    <n v="73"/>
    <x v="0"/>
    <d v="2019-10-02T00:00:00"/>
    <x v="2"/>
    <x v="1"/>
    <x v="5"/>
  </r>
  <r>
    <n v="3"/>
    <x v="2"/>
    <n v="1"/>
    <x v="2"/>
    <s v="Bakersfield"/>
    <s v="United States"/>
    <s v="Patrick Gardner"/>
    <x v="0"/>
    <x v="889"/>
    <x v="3599"/>
    <x v="1"/>
    <n v="93309"/>
    <n v="654"/>
    <s v="Fellowes Premier Superior Surge Suppressor, 10-Outlet, With Phone and Remote"/>
    <x v="140"/>
    <n v="2"/>
    <x v="1"/>
    <x v="1"/>
    <n v="25.44"/>
    <n v="98"/>
    <x v="0"/>
    <d v="2019-10-02T00:00:00"/>
    <x v="2"/>
    <x v="1"/>
    <x v="12"/>
  </r>
  <r>
    <n v="3"/>
    <x v="2"/>
    <n v="1"/>
    <x v="2"/>
    <s v="Bakersfield"/>
    <s v="United States"/>
    <s v="Patrick Gardner"/>
    <x v="0"/>
    <x v="889"/>
    <x v="3599"/>
    <x v="1"/>
    <n v="93309"/>
    <n v="109"/>
    <s v="Advantus Plastic Paper Clips"/>
    <x v="33"/>
    <n v="7"/>
    <x v="1"/>
    <x v="1"/>
    <n v="16.8"/>
    <n v="35"/>
    <x v="0"/>
    <d v="2019-10-02T00:00:00"/>
    <x v="2"/>
    <x v="1"/>
    <x v="4"/>
  </r>
  <r>
    <n v="3"/>
    <x v="2"/>
    <n v="1"/>
    <x v="2"/>
    <s v="Bakersfield"/>
    <s v="United States"/>
    <s v="Patrick Gardner"/>
    <x v="1"/>
    <x v="889"/>
    <x v="3599"/>
    <x v="1"/>
    <n v="93309"/>
    <n v="328"/>
    <s v="Binding Machine Supplies"/>
    <x v="43"/>
    <n v="2"/>
    <x v="1"/>
    <x v="1"/>
    <n v="16.34"/>
    <n v="47"/>
    <x v="0"/>
    <d v="2019-10-02T00:00:00"/>
    <x v="2"/>
    <x v="1"/>
    <x v="2"/>
  </r>
  <r>
    <n v="5"/>
    <x v="1"/>
    <n v="6"/>
    <x v="2"/>
    <s v="Chicago"/>
    <s v="United States"/>
    <s v="Max Ludwig"/>
    <x v="1"/>
    <x v="1158"/>
    <x v="3600"/>
    <x v="3"/>
    <n v="60623"/>
    <n v="341"/>
    <s v="Blackstonian Pencils"/>
    <x v="4"/>
    <n v="3"/>
    <x v="3"/>
    <x v="0"/>
    <n v="0.64"/>
    <n v="6"/>
    <x v="2"/>
    <d v="2019-05-11T00:00:00"/>
    <x v="0"/>
    <x v="10"/>
    <x v="6"/>
  </r>
  <r>
    <n v="5"/>
    <x v="1"/>
    <n v="6"/>
    <x v="0"/>
    <s v="Chicago"/>
    <s v="United States"/>
    <s v="Max Ludwig"/>
    <x v="1"/>
    <x v="1158"/>
    <x v="3600"/>
    <x v="3"/>
    <n v="60623"/>
    <n v="922"/>
    <s v="Imation Secure+ Hardware Encrypted USB 2.0 Flash Drive; 16GB"/>
    <x v="133"/>
    <n v="7"/>
    <x v="3"/>
    <x v="0"/>
    <n v="76.64"/>
    <n v="409"/>
    <x v="2"/>
    <d v="2019-05-11T00:00:00"/>
    <x v="0"/>
    <x v="10"/>
    <x v="8"/>
  </r>
  <r>
    <n v="6"/>
    <x v="0"/>
    <n v="6"/>
    <x v="1"/>
    <s v="Austin"/>
    <s v="United States"/>
    <s v="Julie Kriz"/>
    <x v="7"/>
    <x v="1068"/>
    <x v="3601"/>
    <x v="3"/>
    <n v="78745"/>
    <n v="1533"/>
    <s v="Telescoping Adjustable Floor Lamp"/>
    <x v="56"/>
    <n v="1"/>
    <x v="3"/>
    <x v="0"/>
    <n v="-7"/>
    <n v="8"/>
    <x v="2"/>
    <d v="2019-05-17T00:00:00"/>
    <x v="0"/>
    <x v="4"/>
    <x v="9"/>
  </r>
  <r>
    <n v="6"/>
    <x v="0"/>
    <n v="6"/>
    <x v="2"/>
    <s v="Austin"/>
    <s v="United States"/>
    <s v="Julie Kriz"/>
    <x v="1"/>
    <x v="1068"/>
    <x v="3601"/>
    <x v="3"/>
    <n v="78745"/>
    <n v="1165"/>
    <s v="Newell 348"/>
    <x v="4"/>
    <n v="2"/>
    <x v="3"/>
    <x v="0"/>
    <n v="0.59"/>
    <n v="5"/>
    <x v="2"/>
    <d v="2019-05-17T00:00:00"/>
    <x v="0"/>
    <x v="4"/>
    <x v="6"/>
  </r>
  <r>
    <n v="6"/>
    <x v="0"/>
    <n v="6"/>
    <x v="2"/>
    <s v="Austin"/>
    <s v="United States"/>
    <s v="Julie Kriz"/>
    <x v="1"/>
    <x v="1068"/>
    <x v="3601"/>
    <x v="3"/>
    <n v="78745"/>
    <n v="1721"/>
    <s v="Xerox 1927"/>
    <x v="38"/>
    <n v="2"/>
    <x v="3"/>
    <x v="0"/>
    <n v="2.14"/>
    <n v="7"/>
    <x v="2"/>
    <d v="2019-05-17T00:00:00"/>
    <x v="0"/>
    <x v="4"/>
    <x v="3"/>
  </r>
  <r>
    <n v="6"/>
    <x v="0"/>
    <n v="6"/>
    <x v="2"/>
    <s v="Austin"/>
    <s v="United States"/>
    <s v="Julie Kriz"/>
    <x v="1"/>
    <x v="1068"/>
    <x v="3601"/>
    <x v="3"/>
    <n v="78745"/>
    <n v="1375"/>
    <s v="Safco Commercial Shelving"/>
    <x v="94"/>
    <n v="2"/>
    <x v="3"/>
    <x v="0"/>
    <n v="-14.88"/>
    <n v="74"/>
    <x v="2"/>
    <d v="2019-05-17T00:00:00"/>
    <x v="0"/>
    <x v="4"/>
    <x v="11"/>
  </r>
  <r>
    <n v="2"/>
    <x v="2"/>
    <n v="1"/>
    <x v="1"/>
    <s v="Chicago"/>
    <s v="United States"/>
    <s v="Helen Wasserman"/>
    <x v="2"/>
    <x v="903"/>
    <x v="3602"/>
    <x v="3"/>
    <n v="60653"/>
    <n v="381"/>
    <s v="Bush Birmingham Collection Bookcase, Dark Cherry"/>
    <x v="429"/>
    <n v="9"/>
    <x v="3"/>
    <x v="0"/>
    <n v="-117.88"/>
    <n v="825"/>
    <x v="1"/>
    <d v="2019-09-06T00:00:00"/>
    <x v="2"/>
    <x v="10"/>
    <x v="14"/>
  </r>
  <r>
    <n v="2"/>
    <x v="2"/>
    <n v="1"/>
    <x v="2"/>
    <s v="Chicago"/>
    <s v="United States"/>
    <s v="Helen Wasserman"/>
    <x v="1"/>
    <x v="903"/>
    <x v="3602"/>
    <x v="3"/>
    <n v="60653"/>
    <n v="1412"/>
    <s v="Sanford Colorific Colored Pencils, 12/Box"/>
    <x v="4"/>
    <n v="3"/>
    <x v="3"/>
    <x v="0"/>
    <n v="0.86"/>
    <n v="7"/>
    <x v="1"/>
    <d v="2019-09-06T00:00:00"/>
    <x v="2"/>
    <x v="10"/>
    <x v="6"/>
  </r>
  <r>
    <n v="2"/>
    <x v="2"/>
    <n v="1"/>
    <x v="2"/>
    <s v="Chicago"/>
    <s v="United States"/>
    <s v="Helen Wasserman"/>
    <x v="1"/>
    <x v="903"/>
    <x v="3602"/>
    <x v="3"/>
    <n v="60653"/>
    <n v="936"/>
    <s v="Its Hot Message Books with Stickers, 2 3/4 x 5"/>
    <x v="23"/>
    <n v="3"/>
    <x v="3"/>
    <x v="0"/>
    <n v="5.55"/>
    <n v="18"/>
    <x v="1"/>
    <d v="2019-09-06T00:00:00"/>
    <x v="2"/>
    <x v="10"/>
    <x v="3"/>
  </r>
  <r>
    <n v="4"/>
    <x v="1"/>
    <n v="6"/>
    <x v="1"/>
    <s v="Newark"/>
    <s v="United States"/>
    <s v="Harold Engle"/>
    <x v="0"/>
    <x v="1015"/>
    <x v="3603"/>
    <x v="0"/>
    <n v="19711"/>
    <n v="1564"/>
    <s v="Tensor Track Tree Floor Lamp"/>
    <x v="13"/>
    <n v="2"/>
    <x v="0"/>
    <x v="0"/>
    <n v="9.1999999999999993"/>
    <n v="40"/>
    <x v="1"/>
    <d v="2019-07-12T00:00:00"/>
    <x v="0"/>
    <x v="18"/>
    <x v="9"/>
  </r>
  <r>
    <n v="4"/>
    <x v="1"/>
    <n v="6"/>
    <x v="1"/>
    <s v="Newark"/>
    <s v="United States"/>
    <s v="Harold Engle"/>
    <x v="0"/>
    <x v="1015"/>
    <x v="3603"/>
    <x v="0"/>
    <n v="19711"/>
    <n v="19"/>
    <s v="36X48 HARDFLOOR CHAIRMAT"/>
    <x v="23"/>
    <n v="4"/>
    <x v="0"/>
    <x v="0"/>
    <n v="5.87"/>
    <n v="84"/>
    <x v="1"/>
    <d v="2019-07-12T00:00:00"/>
    <x v="0"/>
    <x v="18"/>
    <x v="9"/>
  </r>
  <r>
    <n v="4"/>
    <x v="1"/>
    <n v="6"/>
    <x v="2"/>
    <s v="Newark"/>
    <s v="United States"/>
    <s v="Harold Engle"/>
    <x v="0"/>
    <x v="1015"/>
    <x v="3603"/>
    <x v="0"/>
    <n v="19711"/>
    <n v="887"/>
    <s v="Hunt Boston Vacuum Mount KS Pencil Sharpener"/>
    <x v="102"/>
    <n v="5"/>
    <x v="0"/>
    <x v="0"/>
    <n v="45.49"/>
    <n v="175"/>
    <x v="1"/>
    <d v="2019-07-12T00:00:00"/>
    <x v="0"/>
    <x v="18"/>
    <x v="6"/>
  </r>
  <r>
    <n v="4"/>
    <x v="1"/>
    <n v="6"/>
    <x v="2"/>
    <s v="Newark"/>
    <s v="United States"/>
    <s v="Harold Engle"/>
    <x v="0"/>
    <x v="1015"/>
    <x v="3603"/>
    <x v="0"/>
    <n v="19711"/>
    <n v="1140"/>
    <s v="Newell 325"/>
    <x v="13"/>
    <n v="7"/>
    <x v="0"/>
    <x v="0"/>
    <n v="8.67"/>
    <n v="29"/>
    <x v="1"/>
    <d v="2019-07-12T00:00:00"/>
    <x v="0"/>
    <x v="18"/>
    <x v="6"/>
  </r>
  <r>
    <n v="4"/>
    <x v="1"/>
    <n v="6"/>
    <x v="0"/>
    <s v="Newark"/>
    <s v="United States"/>
    <s v="Harold Engle"/>
    <x v="0"/>
    <x v="1015"/>
    <x v="3603"/>
    <x v="0"/>
    <n v="19711"/>
    <n v="1058"/>
    <s v="Maxell 4.7GB DVD-R"/>
    <x v="114"/>
    <n v="5"/>
    <x v="0"/>
    <x v="0"/>
    <n v="58.18"/>
    <n v="142"/>
    <x v="1"/>
    <d v="2019-07-12T00:00:00"/>
    <x v="0"/>
    <x v="18"/>
    <x v="8"/>
  </r>
  <r>
    <n v="5"/>
    <x v="2"/>
    <n v="3"/>
    <x v="0"/>
    <s v="San Francisco"/>
    <s v="United States"/>
    <s v="Candace McMahon"/>
    <x v="0"/>
    <x v="1151"/>
    <x v="3604"/>
    <x v="1"/>
    <n v="94109"/>
    <n v="1068"/>
    <s v="Maxell LTO Ultrium - 800 GB"/>
    <x v="53"/>
    <n v="4"/>
    <x v="1"/>
    <x v="0"/>
    <n v="21.27"/>
    <n v="112"/>
    <x v="1"/>
    <d v="2019-03-15T00:00:00"/>
    <x v="1"/>
    <x v="1"/>
    <x v="8"/>
  </r>
  <r>
    <n v="3"/>
    <x v="2"/>
    <n v="1"/>
    <x v="2"/>
    <s v="Dallas"/>
    <s v="United States"/>
    <s v="Pete Armstrong"/>
    <x v="1"/>
    <x v="988"/>
    <x v="3605"/>
    <x v="3"/>
    <n v="75220"/>
    <n v="946"/>
    <s v="Jet-Pak Recycled Peel N Seal Padded Mailers"/>
    <x v="41"/>
    <n v="4"/>
    <x v="3"/>
    <x v="0"/>
    <n v="35.89"/>
    <n v="115"/>
    <x v="2"/>
    <d v="2019-09-21T00:00:00"/>
    <x v="2"/>
    <x v="4"/>
    <x v="7"/>
  </r>
  <r>
    <n v="5"/>
    <x v="1"/>
    <n v="6"/>
    <x v="2"/>
    <s v="Los Angeles"/>
    <s v="United States"/>
    <s v="George Zrebassa"/>
    <x v="0"/>
    <x v="976"/>
    <x v="3606"/>
    <x v="1"/>
    <n v="90008"/>
    <n v="286"/>
    <s v="Belkin 5 Outlet SurgeMaster Power Centers"/>
    <x v="17"/>
    <n v="7"/>
    <x v="1"/>
    <x v="0"/>
    <n v="106.78"/>
    <n v="381"/>
    <x v="1"/>
    <d v="2019-03-24T00:00:00"/>
    <x v="0"/>
    <x v="1"/>
    <x v="12"/>
  </r>
  <r>
    <n v="1"/>
    <x v="0"/>
    <n v="1"/>
    <x v="2"/>
    <s v="New York City"/>
    <s v="United States"/>
    <s v="Tom Ashbrook"/>
    <x v="0"/>
    <x v="1022"/>
    <x v="3607"/>
    <x v="0"/>
    <n v="10035"/>
    <n v="1141"/>
    <s v="Newell 326"/>
    <x v="38"/>
    <n v="4"/>
    <x v="0"/>
    <x v="0"/>
    <n v="2.04"/>
    <n v="7"/>
    <x v="2"/>
    <d v="2019-04-05T00:00:00"/>
    <x v="2"/>
    <x v="0"/>
    <x v="6"/>
  </r>
  <r>
    <n v="5"/>
    <x v="2"/>
    <n v="3"/>
    <x v="1"/>
    <s v="Encinitas"/>
    <s v="United States"/>
    <s v="Russell Applegate"/>
    <x v="5"/>
    <x v="929"/>
    <x v="3608"/>
    <x v="1"/>
    <n v="92024"/>
    <n v="386"/>
    <s v="Bush Saratoga Collection 5-Shelf Bookcase, Hanover Cherry, *Special Order"/>
    <x v="204"/>
    <n v="1"/>
    <x v="1"/>
    <x v="1"/>
    <n v="-12.69"/>
    <n v="120"/>
    <x v="0"/>
    <d v="2019-12-23T00:00:00"/>
    <x v="1"/>
    <x v="1"/>
    <x v="14"/>
  </r>
  <r>
    <n v="5"/>
    <x v="2"/>
    <n v="3"/>
    <x v="2"/>
    <s v="Encinitas"/>
    <s v="United States"/>
    <s v="Russell Applegate"/>
    <x v="1"/>
    <x v="929"/>
    <x v="3608"/>
    <x v="1"/>
    <n v="92024"/>
    <n v="328"/>
    <s v="Binding Machine Supplies"/>
    <x v="43"/>
    <n v="2"/>
    <x v="1"/>
    <x v="1"/>
    <n v="16.34"/>
    <n v="47"/>
    <x v="0"/>
    <d v="2019-12-23T00:00:00"/>
    <x v="1"/>
    <x v="1"/>
    <x v="2"/>
  </r>
  <r>
    <n v="5"/>
    <x v="2"/>
    <n v="3"/>
    <x v="0"/>
    <s v="Encinitas"/>
    <s v="United States"/>
    <s v="Russell Applegate"/>
    <x v="0"/>
    <x v="929"/>
    <x v="3608"/>
    <x v="1"/>
    <n v="92024"/>
    <n v="1015"/>
    <s v="Logitech Illuminated - Keyboard"/>
    <x v="114"/>
    <n v="2"/>
    <x v="1"/>
    <x v="1"/>
    <n v="57.59"/>
    <n v="120"/>
    <x v="0"/>
    <d v="2019-12-23T00:00:00"/>
    <x v="1"/>
    <x v="1"/>
    <x v="8"/>
  </r>
  <r>
    <n v="4"/>
    <x v="1"/>
    <n v="6"/>
    <x v="1"/>
    <s v="Hendersonville"/>
    <s v="United States"/>
    <s v="Darren Koutras"/>
    <x v="1"/>
    <x v="1027"/>
    <x v="3609"/>
    <x v="2"/>
    <n v="37075"/>
    <n v="620"/>
    <s v="Executive Impressions 14 Two-Color Numerals Wall Clock"/>
    <x v="42"/>
    <n v="4"/>
    <x v="2"/>
    <x v="0"/>
    <n v="19.079999999999998"/>
    <n v="73"/>
    <x v="0"/>
    <d v="2019-12-27T00:00:00"/>
    <x v="0"/>
    <x v="27"/>
    <x v="9"/>
  </r>
  <r>
    <n v="4"/>
    <x v="1"/>
    <n v="6"/>
    <x v="2"/>
    <s v="Hendersonville"/>
    <s v="United States"/>
    <s v="Darren Koutras"/>
    <x v="1"/>
    <x v="1027"/>
    <x v="3609"/>
    <x v="2"/>
    <n v="37075"/>
    <n v="1383"/>
    <s v="Safco Industrial Wire Shelving System"/>
    <x v="387"/>
    <n v="3"/>
    <x v="2"/>
    <x v="0"/>
    <n v="-54.59"/>
    <n v="218"/>
    <x v="0"/>
    <d v="2019-12-27T00:00:00"/>
    <x v="0"/>
    <x v="27"/>
    <x v="11"/>
  </r>
  <r>
    <n v="4"/>
    <x v="1"/>
    <n v="6"/>
    <x v="2"/>
    <s v="Hendersonville"/>
    <s v="United States"/>
    <s v="Darren Koutras"/>
    <x v="1"/>
    <x v="1027"/>
    <x v="3609"/>
    <x v="2"/>
    <n v="37075"/>
    <n v="1259"/>
    <s v="Pencil and Crayon Sharpener"/>
    <x v="4"/>
    <n v="7"/>
    <x v="2"/>
    <x v="0"/>
    <n v="1.07"/>
    <n v="12"/>
    <x v="0"/>
    <d v="2019-12-27T00:00:00"/>
    <x v="0"/>
    <x v="27"/>
    <x v="6"/>
  </r>
  <r>
    <n v="3"/>
    <x v="2"/>
    <n v="1"/>
    <x v="2"/>
    <s v="Baltimore"/>
    <s v="United States"/>
    <s v="Bart Folk"/>
    <x v="0"/>
    <x v="958"/>
    <x v="3610"/>
    <x v="0"/>
    <n v="21215"/>
    <n v="97"/>
    <s v="Adams Telephone Message Book w/Frequently-Called Numbers Space, 400 Messages per Book"/>
    <x v="14"/>
    <n v="5"/>
    <x v="0"/>
    <x v="0"/>
    <n v="19.95"/>
    <n v="40"/>
    <x v="0"/>
    <d v="2019-09-15T00:00:00"/>
    <x v="2"/>
    <x v="35"/>
    <x v="3"/>
  </r>
  <r>
    <n v="3"/>
    <x v="2"/>
    <n v="1"/>
    <x v="2"/>
    <s v="Baltimore"/>
    <s v="United States"/>
    <s v="Bart Folk"/>
    <x v="0"/>
    <x v="958"/>
    <x v="3610"/>
    <x v="0"/>
    <n v="21215"/>
    <n v="1734"/>
    <s v="Xerox 1939"/>
    <x v="12"/>
    <n v="5"/>
    <x v="0"/>
    <x v="0"/>
    <n v="45.53"/>
    <n v="95"/>
    <x v="0"/>
    <d v="2019-09-15T00:00:00"/>
    <x v="2"/>
    <x v="35"/>
    <x v="3"/>
  </r>
  <r>
    <n v="3"/>
    <x v="2"/>
    <n v="1"/>
    <x v="2"/>
    <s v="Baltimore"/>
    <s v="United States"/>
    <s v="Bart Folk"/>
    <x v="0"/>
    <x v="958"/>
    <x v="3610"/>
    <x v="0"/>
    <n v="21215"/>
    <n v="638"/>
    <s v="Fellowes Basic Home/Office Series Surge Protectors"/>
    <x v="80"/>
    <n v="7"/>
    <x v="0"/>
    <x v="0"/>
    <n v="26.35"/>
    <n v="91"/>
    <x v="0"/>
    <d v="2019-09-15T00:00:00"/>
    <x v="2"/>
    <x v="35"/>
    <x v="12"/>
  </r>
  <r>
    <n v="3"/>
    <x v="0"/>
    <n v="3"/>
    <x v="2"/>
    <s v="Mesa"/>
    <s v="United States"/>
    <s v="Denny Ordway"/>
    <x v="1"/>
    <x v="1139"/>
    <x v="3611"/>
    <x v="1"/>
    <n v="85204"/>
    <n v="1048"/>
    <s v="Manila Recycled Extra-Heavyweight Clasp Envelopes, 6 x 9"/>
    <x v="43"/>
    <n v="5"/>
    <x v="1"/>
    <x v="0"/>
    <n v="15.92"/>
    <n v="44"/>
    <x v="0"/>
    <d v="2019-06-05T00:00:00"/>
    <x v="1"/>
    <x v="3"/>
    <x v="7"/>
  </r>
  <r>
    <n v="3"/>
    <x v="0"/>
    <n v="3"/>
    <x v="2"/>
    <s v="Mesa"/>
    <s v="United States"/>
    <s v="Denny Ordway"/>
    <x v="1"/>
    <x v="1139"/>
    <x v="3611"/>
    <x v="1"/>
    <n v="85204"/>
    <n v="1839"/>
    <s v="Xerox 4200 Series MultiUse Premium Copy Paper (20Lb. and 84 Bright)"/>
    <x v="10"/>
    <n v="6"/>
    <x v="1"/>
    <x v="0"/>
    <n v="7.92"/>
    <n v="25"/>
    <x v="0"/>
    <d v="2019-06-05T00:00:00"/>
    <x v="1"/>
    <x v="3"/>
    <x v="3"/>
  </r>
  <r>
    <n v="4"/>
    <x v="1"/>
    <n v="6"/>
    <x v="0"/>
    <s v="Bloomington"/>
    <s v="United States"/>
    <s v="Adrian Barton"/>
    <x v="1"/>
    <x v="1170"/>
    <x v="3612"/>
    <x v="3"/>
    <n v="61701"/>
    <n v="957"/>
    <s v="Kensington K72356US Mouse-in-a-Box USB Desktop Mouse"/>
    <x v="5"/>
    <n v="3"/>
    <x v="3"/>
    <x v="0"/>
    <n v="7.47"/>
    <n v="40"/>
    <x v="0"/>
    <d v="2019-08-07T00:00:00"/>
    <x v="0"/>
    <x v="10"/>
    <x v="8"/>
  </r>
  <r>
    <n v="2"/>
    <x v="2"/>
    <n v="1"/>
    <x v="2"/>
    <s v="Houston"/>
    <s v="United States"/>
    <s v="Katherine Nockton"/>
    <x v="1"/>
    <x v="1142"/>
    <x v="3613"/>
    <x v="3"/>
    <n v="77070"/>
    <n v="1836"/>
    <s v="Xerox 230"/>
    <x v="5"/>
    <n v="4"/>
    <x v="3"/>
    <x v="0"/>
    <n v="7.26"/>
    <n v="21"/>
    <x v="1"/>
    <d v="2019-04-23T00:00:00"/>
    <x v="2"/>
    <x v="4"/>
    <x v="3"/>
  </r>
  <r>
    <n v="2"/>
    <x v="2"/>
    <n v="1"/>
    <x v="0"/>
    <s v="Houston"/>
    <s v="United States"/>
    <s v="Katherine Nockton"/>
    <x v="1"/>
    <x v="1142"/>
    <x v="3613"/>
    <x v="3"/>
    <n v="77070"/>
    <n v="1019"/>
    <s v="Logitech LS21 Speaker System - PC Multimedia - 2.1-CH - Wired"/>
    <x v="10"/>
    <n v="3"/>
    <x v="3"/>
    <x v="0"/>
    <n v="8.4"/>
    <n v="48"/>
    <x v="1"/>
    <d v="2019-04-23T00:00:00"/>
    <x v="2"/>
    <x v="4"/>
    <x v="8"/>
  </r>
  <r>
    <n v="4"/>
    <x v="1"/>
    <n v="6"/>
    <x v="2"/>
    <s v="New York City"/>
    <s v="United States"/>
    <s v="Allen Rosenblatt"/>
    <x v="0"/>
    <x v="1143"/>
    <x v="3614"/>
    <x v="0"/>
    <n v="10035"/>
    <n v="1739"/>
    <s v="Xerox 1943"/>
    <x v="12"/>
    <n v="2"/>
    <x v="0"/>
    <x v="0"/>
    <n v="45.98"/>
    <n v="98"/>
    <x v="1"/>
    <d v="2019-06-23T00:00:00"/>
    <x v="0"/>
    <x v="0"/>
    <x v="3"/>
  </r>
  <r>
    <n v="4"/>
    <x v="1"/>
    <n v="6"/>
    <x v="0"/>
    <s v="New York City"/>
    <s v="United States"/>
    <s v="Allen Rosenblatt"/>
    <x v="0"/>
    <x v="1143"/>
    <x v="3614"/>
    <x v="0"/>
    <n v="10035"/>
    <n v="1467"/>
    <s v="Sony 16GB Class 10 Micro SDHC R40 Memory Card"/>
    <x v="9"/>
    <n v="8"/>
    <x v="0"/>
    <x v="0"/>
    <n v="10.31"/>
    <n v="103"/>
    <x v="1"/>
    <d v="2019-06-23T00:00:00"/>
    <x v="0"/>
    <x v="0"/>
    <x v="8"/>
  </r>
  <r>
    <n v="7"/>
    <x v="2"/>
    <n v="6"/>
    <x v="1"/>
    <s v="Pembroke Pines"/>
    <s v="United States"/>
    <s v="Nick Radford"/>
    <x v="1"/>
    <x v="1061"/>
    <x v="3615"/>
    <x v="2"/>
    <n v="33024"/>
    <n v="385"/>
    <s v="Bush Mission Pointe Library"/>
    <x v="36"/>
    <n v="2"/>
    <x v="2"/>
    <x v="0"/>
    <n v="0"/>
    <n v="242"/>
    <x v="0"/>
    <d v="2019-06-10T00:00:00"/>
    <x v="0"/>
    <x v="2"/>
    <x v="14"/>
  </r>
  <r>
    <n v="7"/>
    <x v="2"/>
    <n v="6"/>
    <x v="2"/>
    <s v="Pembroke Pines"/>
    <s v="United States"/>
    <s v="Nick Radford"/>
    <x v="1"/>
    <x v="1061"/>
    <x v="3615"/>
    <x v="2"/>
    <n v="33024"/>
    <n v="366"/>
    <s v="Bravo II Megaboss 12-Amp Hard Body Upright, Replacement Belts, 2 Belts per Pack"/>
    <x v="4"/>
    <n v="2"/>
    <x v="2"/>
    <x v="0"/>
    <n v="0.57999999999999996"/>
    <n v="5"/>
    <x v="0"/>
    <d v="2019-06-10T00:00:00"/>
    <x v="0"/>
    <x v="2"/>
    <x v="12"/>
  </r>
  <r>
    <n v="7"/>
    <x v="2"/>
    <n v="6"/>
    <x v="2"/>
    <s v="Pembroke Pines"/>
    <s v="United States"/>
    <s v="Nick Radford"/>
    <x v="1"/>
    <x v="1061"/>
    <x v="3615"/>
    <x v="2"/>
    <n v="33024"/>
    <n v="1809"/>
    <s v="Xerox 206"/>
    <x v="46"/>
    <n v="3"/>
    <x v="2"/>
    <x v="0"/>
    <n v="5.44"/>
    <n v="16"/>
    <x v="0"/>
    <d v="2019-06-10T00:00:00"/>
    <x v="0"/>
    <x v="2"/>
    <x v="3"/>
  </r>
  <r>
    <n v="7"/>
    <x v="2"/>
    <n v="6"/>
    <x v="2"/>
    <s v="Pembroke Pines"/>
    <s v="United States"/>
    <s v="Nick Radford"/>
    <x v="1"/>
    <x v="1061"/>
    <x v="3615"/>
    <x v="2"/>
    <n v="33024"/>
    <n v="610"/>
    <s v="Eureka Sanitaire  Multi-Pro Heavy-Duty Upright, Disposable Bags"/>
    <x v="38"/>
    <n v="7"/>
    <x v="2"/>
    <x v="0"/>
    <n v="1.84"/>
    <n v="24"/>
    <x v="0"/>
    <d v="2019-06-10T00:00:00"/>
    <x v="0"/>
    <x v="2"/>
    <x v="12"/>
  </r>
  <r>
    <n v="7"/>
    <x v="2"/>
    <n v="6"/>
    <x v="2"/>
    <s v="Pembroke Pines"/>
    <s v="United States"/>
    <s v="Nick Radford"/>
    <x v="4"/>
    <x v="1061"/>
    <x v="3615"/>
    <x v="2"/>
    <n v="33024"/>
    <n v="1650"/>
    <s v="Wilson Jones Standard D-Ring Binders"/>
    <x v="77"/>
    <n v="3"/>
    <x v="2"/>
    <x v="0"/>
    <n v="-3.49"/>
    <n v="5"/>
    <x v="0"/>
    <d v="2019-06-10T00:00:00"/>
    <x v="0"/>
    <x v="2"/>
    <x v="2"/>
  </r>
  <r>
    <n v="7"/>
    <x v="2"/>
    <n v="6"/>
    <x v="0"/>
    <s v="Pembroke Pines"/>
    <s v="United States"/>
    <s v="Nick Radford"/>
    <x v="1"/>
    <x v="1061"/>
    <x v="3615"/>
    <x v="2"/>
    <n v="33024"/>
    <n v="1024"/>
    <s v="Logitech P710e Mobile Speakerphone"/>
    <x v="77"/>
    <n v="1"/>
    <x v="2"/>
    <x v="0"/>
    <n v="-2.57"/>
    <n v="206"/>
    <x v="0"/>
    <d v="2019-06-10T00:00:00"/>
    <x v="0"/>
    <x v="2"/>
    <x v="8"/>
  </r>
  <r>
    <n v="7"/>
    <x v="2"/>
    <n v="6"/>
    <x v="0"/>
    <s v="Pembroke Pines"/>
    <s v="United States"/>
    <s v="Nick Radford"/>
    <x v="1"/>
    <x v="1061"/>
    <x v="3615"/>
    <x v="2"/>
    <n v="33024"/>
    <n v="1615"/>
    <s v="WD My Passport Ultra 1TB Portable External Hard Drive"/>
    <x v="74"/>
    <n v="2"/>
    <x v="2"/>
    <x v="0"/>
    <n v="-4.1399999999999997"/>
    <n v="110"/>
    <x v="0"/>
    <d v="2019-06-10T00:00:00"/>
    <x v="0"/>
    <x v="2"/>
    <x v="8"/>
  </r>
  <r>
    <n v="7"/>
    <x v="2"/>
    <n v="6"/>
    <x v="0"/>
    <s v="Pembroke Pines"/>
    <s v="United States"/>
    <s v="Nick Radford"/>
    <x v="1"/>
    <x v="1061"/>
    <x v="3615"/>
    <x v="2"/>
    <n v="33024"/>
    <n v="1612"/>
    <s v="VTech DS6151"/>
    <x v="7"/>
    <n v="5"/>
    <x v="2"/>
    <x v="0"/>
    <n v="50.4"/>
    <n v="504"/>
    <x v="0"/>
    <d v="2019-06-10T00:00:00"/>
    <x v="0"/>
    <x v="2"/>
    <x v="0"/>
  </r>
  <r>
    <n v="5"/>
    <x v="2"/>
    <n v="3"/>
    <x v="2"/>
    <s v="New York City"/>
    <s v="United States"/>
    <s v="Denny Blanton"/>
    <x v="0"/>
    <x v="1147"/>
    <x v="3616"/>
    <x v="0"/>
    <n v="10011"/>
    <n v="194"/>
    <s v="Avery 486"/>
    <x v="16"/>
    <n v="1"/>
    <x v="0"/>
    <x v="0"/>
    <n v="3.44"/>
    <n v="7"/>
    <x v="0"/>
    <d v="2019-03-22T00:00:00"/>
    <x v="1"/>
    <x v="0"/>
    <x v="10"/>
  </r>
  <r>
    <n v="5"/>
    <x v="2"/>
    <n v="3"/>
    <x v="2"/>
    <s v="New York City"/>
    <s v="United States"/>
    <s v="Denny Blanton"/>
    <x v="0"/>
    <x v="1147"/>
    <x v="3616"/>
    <x v="0"/>
    <n v="10011"/>
    <n v="1543"/>
    <s v="Tenex File Box, Personal Filing Tote with Lid, Black"/>
    <x v="70"/>
    <n v="3"/>
    <x v="0"/>
    <x v="0"/>
    <n v="12.1"/>
    <n v="47"/>
    <x v="0"/>
    <d v="2019-03-22T00:00:00"/>
    <x v="1"/>
    <x v="0"/>
    <x v="11"/>
  </r>
  <r>
    <n v="5"/>
    <x v="2"/>
    <n v="3"/>
    <x v="2"/>
    <s v="New York City"/>
    <s v="United States"/>
    <s v="Denny Blanton"/>
    <x v="0"/>
    <x v="1147"/>
    <x v="3616"/>
    <x v="0"/>
    <n v="10011"/>
    <n v="205"/>
    <s v="Avery 496"/>
    <x v="13"/>
    <n v="5"/>
    <x v="0"/>
    <x v="0"/>
    <n v="9"/>
    <n v="19"/>
    <x v="0"/>
    <d v="2019-03-22T00:00:00"/>
    <x v="1"/>
    <x v="0"/>
    <x v="10"/>
  </r>
  <r>
    <n v="5"/>
    <x v="2"/>
    <n v="3"/>
    <x v="2"/>
    <s v="New York City"/>
    <s v="United States"/>
    <s v="Denny Blanton"/>
    <x v="0"/>
    <x v="1147"/>
    <x v="3616"/>
    <x v="0"/>
    <n v="10011"/>
    <n v="1038"/>
    <s v="Lumber Crayons"/>
    <x v="28"/>
    <n v="6"/>
    <x v="0"/>
    <x v="0"/>
    <n v="22.46"/>
    <n v="59"/>
    <x v="0"/>
    <d v="2019-03-22T00:00:00"/>
    <x v="1"/>
    <x v="0"/>
    <x v="6"/>
  </r>
  <r>
    <n v="5"/>
    <x v="2"/>
    <n v="3"/>
    <x v="2"/>
    <s v="New York City"/>
    <s v="United States"/>
    <s v="Denny Blanton"/>
    <x v="0"/>
    <x v="1147"/>
    <x v="3616"/>
    <x v="0"/>
    <n v="10011"/>
    <n v="1113"/>
    <s v="Neat Ideas Personal Hanging Folder Files, Black"/>
    <x v="8"/>
    <n v="8"/>
    <x v="0"/>
    <x v="0"/>
    <n v="27.93"/>
    <n v="107"/>
    <x v="0"/>
    <d v="2019-03-22T00:00:00"/>
    <x v="1"/>
    <x v="0"/>
    <x v="11"/>
  </r>
  <r>
    <n v="5"/>
    <x v="2"/>
    <n v="3"/>
    <x v="2"/>
    <s v="New York City"/>
    <s v="United States"/>
    <s v="Denny Blanton"/>
    <x v="1"/>
    <x v="1147"/>
    <x v="3616"/>
    <x v="0"/>
    <n v="10011"/>
    <n v="57"/>
    <s v="Acco Pressboard Covers with Storage Hooks, 9 1/2 x 11, Executive Red"/>
    <x v="16"/>
    <n v="3"/>
    <x v="0"/>
    <x v="0"/>
    <n v="3.09"/>
    <n v="9"/>
    <x v="0"/>
    <d v="2019-03-22T00:00:00"/>
    <x v="1"/>
    <x v="0"/>
    <x v="2"/>
  </r>
  <r>
    <n v="5"/>
    <x v="2"/>
    <n v="3"/>
    <x v="0"/>
    <s v="New York City"/>
    <s v="United States"/>
    <s v="Denny Blanton"/>
    <x v="0"/>
    <x v="1147"/>
    <x v="3616"/>
    <x v="0"/>
    <n v="10011"/>
    <n v="1404"/>
    <s v="SanDisk Cruzer 32 GB USB Flash Drive"/>
    <x v="60"/>
    <n v="3"/>
    <x v="0"/>
    <x v="0"/>
    <n v="18.260000000000002"/>
    <n v="57"/>
    <x v="0"/>
    <d v="2019-03-22T00:00:00"/>
    <x v="1"/>
    <x v="0"/>
    <x v="8"/>
  </r>
  <r>
    <n v="5"/>
    <x v="2"/>
    <n v="3"/>
    <x v="0"/>
    <s v="New York City"/>
    <s v="United States"/>
    <s v="Denny Blanton"/>
    <x v="0"/>
    <x v="1147"/>
    <x v="3616"/>
    <x v="0"/>
    <n v="10011"/>
    <n v="444"/>
    <s v="Cisco SPA525G2 IP Phone - Wireless"/>
    <x v="73"/>
    <n v="6"/>
    <x v="0"/>
    <x v="0"/>
    <n v="31.12"/>
    <n v="120"/>
    <x v="0"/>
    <d v="2019-03-22T00:00:00"/>
    <x v="1"/>
    <x v="0"/>
    <x v="0"/>
  </r>
  <r>
    <n v="5"/>
    <x v="2"/>
    <n v="3"/>
    <x v="0"/>
    <s v="New York City"/>
    <s v="United States"/>
    <s v="Denny Blanton"/>
    <x v="0"/>
    <x v="1147"/>
    <x v="3616"/>
    <x v="0"/>
    <n v="10011"/>
    <n v="966"/>
    <s v="Kingston Digital DataTraveler 16GB USB 2.0"/>
    <x v="35"/>
    <n v="8"/>
    <x v="0"/>
    <x v="0"/>
    <n v="13.6"/>
    <n v="72"/>
    <x v="0"/>
    <d v="2019-03-22T00:00:00"/>
    <x v="1"/>
    <x v="0"/>
    <x v="8"/>
  </r>
  <r>
    <n v="3"/>
    <x v="2"/>
    <n v="1"/>
    <x v="2"/>
    <s v="Los Angeles"/>
    <s v="United States"/>
    <s v="Michelle Tran"/>
    <x v="0"/>
    <x v="987"/>
    <x v="3617"/>
    <x v="1"/>
    <n v="90045"/>
    <n v="122"/>
    <s v="Alphabetical Labels for Top Tab Filing"/>
    <x v="76"/>
    <n v="2"/>
    <x v="1"/>
    <x v="1"/>
    <n v="14.8"/>
    <n v="30"/>
    <x v="2"/>
    <d v="2019-06-13T00:00:00"/>
    <x v="2"/>
    <x v="1"/>
    <x v="10"/>
  </r>
  <r>
    <n v="3"/>
    <x v="2"/>
    <n v="1"/>
    <x v="1"/>
    <s v="Los Angeles"/>
    <s v="United States"/>
    <s v="Michelle Tran"/>
    <x v="5"/>
    <x v="987"/>
    <x v="3617"/>
    <x v="1"/>
    <n v="90045"/>
    <n v="1228"/>
    <s v="OSullivan Living Dimensions 2-Shelf Bookcases"/>
    <x v="173"/>
    <n v="5"/>
    <x v="1"/>
    <x v="1"/>
    <n v="-30.24"/>
    <n v="514"/>
    <x v="2"/>
    <d v="2019-06-13T00:00:00"/>
    <x v="2"/>
    <x v="1"/>
    <x v="14"/>
  </r>
  <r>
    <n v="3"/>
    <x v="2"/>
    <n v="1"/>
    <x v="0"/>
    <s v="Los Angeles"/>
    <s v="United States"/>
    <s v="Michelle Tran"/>
    <x v="1"/>
    <x v="987"/>
    <x v="3617"/>
    <x v="1"/>
    <n v="90045"/>
    <n v="911"/>
    <s v="iHome FM Clock Radio with Lightning Dock"/>
    <x v="33"/>
    <n v="5"/>
    <x v="1"/>
    <x v="1"/>
    <n v="17.5"/>
    <n v="280"/>
    <x v="2"/>
    <d v="2019-06-13T00:00:00"/>
    <x v="2"/>
    <x v="1"/>
    <x v="0"/>
  </r>
  <r>
    <n v="7"/>
    <x v="2"/>
    <n v="6"/>
    <x v="0"/>
    <s v="Baltimore"/>
    <s v="United States"/>
    <s v="Jay Fein"/>
    <x v="0"/>
    <x v="1171"/>
    <x v="3618"/>
    <x v="0"/>
    <n v="21215"/>
    <n v="931"/>
    <s v="invisibleSHIELD by ZAGG Smudge-Free Screen Protector"/>
    <x v="164"/>
    <n v="5"/>
    <x v="0"/>
    <x v="0"/>
    <n v="43.18"/>
    <n v="90"/>
    <x v="0"/>
    <d v="2019-08-06T00:00:00"/>
    <x v="0"/>
    <x v="35"/>
    <x v="0"/>
  </r>
  <r>
    <n v="6"/>
    <x v="0"/>
    <n v="6"/>
    <x v="1"/>
    <s v="Springfield"/>
    <s v="United States"/>
    <s v="Juliana Krohn"/>
    <x v="4"/>
    <x v="915"/>
    <x v="3619"/>
    <x v="1"/>
    <n v="97477"/>
    <n v="1228"/>
    <s v="OSullivan 4-Shelf Bookcase in Odessa Pine"/>
    <x v="636"/>
    <n v="6"/>
    <x v="1"/>
    <x v="0"/>
    <n v="-384.72"/>
    <n v="218"/>
    <x v="0"/>
    <d v="2019-10-08T00:00:00"/>
    <x v="0"/>
    <x v="37"/>
    <x v="14"/>
  </r>
  <r>
    <n v="6"/>
    <x v="0"/>
    <n v="6"/>
    <x v="2"/>
    <s v="Springfield"/>
    <s v="United States"/>
    <s v="Juliana Krohn"/>
    <x v="1"/>
    <x v="915"/>
    <x v="3619"/>
    <x v="1"/>
    <n v="97477"/>
    <n v="86"/>
    <s v="Acme Softgrip Scissors"/>
    <x v="29"/>
    <n v="6"/>
    <x v="1"/>
    <x v="0"/>
    <n v="4.4000000000000004"/>
    <n v="39"/>
    <x v="0"/>
    <d v="2019-10-08T00:00:00"/>
    <x v="0"/>
    <x v="37"/>
    <x v="15"/>
  </r>
  <r>
    <n v="6"/>
    <x v="0"/>
    <n v="6"/>
    <x v="2"/>
    <s v="Springfield"/>
    <s v="United States"/>
    <s v="Juliana Krohn"/>
    <x v="1"/>
    <x v="915"/>
    <x v="3619"/>
    <x v="1"/>
    <n v="97477"/>
    <n v="308"/>
    <s v="Berol Giant Pencil Sharpener"/>
    <x v="54"/>
    <n v="7"/>
    <x v="1"/>
    <x v="0"/>
    <n v="10.7"/>
    <n v="95"/>
    <x v="0"/>
    <d v="2019-10-08T00:00:00"/>
    <x v="0"/>
    <x v="37"/>
    <x v="6"/>
  </r>
  <r>
    <n v="6"/>
    <x v="0"/>
    <n v="6"/>
    <x v="2"/>
    <s v="Springfield"/>
    <s v="United States"/>
    <s v="Juliana Krohn"/>
    <x v="4"/>
    <x v="915"/>
    <x v="3619"/>
    <x v="1"/>
    <n v="97477"/>
    <n v="711"/>
    <s v="GBC Standard Recycled Report Covers, Clear Plastic Sheets"/>
    <x v="89"/>
    <n v="7"/>
    <x v="1"/>
    <x v="0"/>
    <n v="-16.600000000000001"/>
    <n v="23"/>
    <x v="0"/>
    <d v="2019-10-08T00:00:00"/>
    <x v="0"/>
    <x v="37"/>
    <x v="2"/>
  </r>
  <r>
    <n v="6"/>
    <x v="0"/>
    <n v="6"/>
    <x v="0"/>
    <s v="Modesto"/>
    <s v="United States"/>
    <s v="Gary Hwang"/>
    <x v="0"/>
    <x v="967"/>
    <x v="3620"/>
    <x v="1"/>
    <n v="95351"/>
    <n v="1081"/>
    <s v="Memorex Mini Travel Drive 16 GB USB 2.0 Flash Drive"/>
    <x v="27"/>
    <n v="7"/>
    <x v="1"/>
    <x v="0"/>
    <n v="43.6"/>
    <n v="112"/>
    <x v="0"/>
    <d v="2019-11-16T00:00:00"/>
    <x v="0"/>
    <x v="1"/>
    <x v="8"/>
  </r>
  <r>
    <n v="2"/>
    <x v="1"/>
    <n v="3"/>
    <x v="1"/>
    <s v="Salinas"/>
    <s v="United States"/>
    <s v="Daniel Byrd"/>
    <x v="5"/>
    <x v="938"/>
    <x v="3621"/>
    <x v="1"/>
    <n v="93905"/>
    <n v="1228"/>
    <s v="OSullivan 3-Shelf Heavy-Duty Bookcases"/>
    <x v="43"/>
    <n v="3"/>
    <x v="1"/>
    <x v="0"/>
    <n v="15.7"/>
    <n v="148"/>
    <x v="2"/>
    <d v="2019-12-11T00:00:00"/>
    <x v="1"/>
    <x v="1"/>
    <x v="14"/>
  </r>
  <r>
    <n v="4"/>
    <x v="2"/>
    <n v="3"/>
    <x v="2"/>
    <s v="Columbus"/>
    <s v="United States"/>
    <s v="Anthony Rawles"/>
    <x v="1"/>
    <x v="1077"/>
    <x v="3622"/>
    <x v="0"/>
    <n v="43229"/>
    <n v="1307"/>
    <s v="Premier Automatic Letter Opener"/>
    <x v="162"/>
    <n v="2"/>
    <x v="0"/>
    <x v="0"/>
    <n v="-81.73"/>
    <n v="385"/>
    <x v="1"/>
    <d v="2019-11-06T00:00:00"/>
    <x v="1"/>
    <x v="19"/>
    <x v="15"/>
  </r>
  <r>
    <n v="5"/>
    <x v="1"/>
    <n v="6"/>
    <x v="1"/>
    <s v="Richmond"/>
    <s v="United States"/>
    <s v="Tonja Turnell"/>
    <x v="0"/>
    <x v="883"/>
    <x v="3623"/>
    <x v="3"/>
    <n v="47374"/>
    <n v="499"/>
    <s v="DAX Wood Document Frame"/>
    <x v="9"/>
    <n v="2"/>
    <x v="3"/>
    <x v="0"/>
    <n v="9.89"/>
    <n v="27"/>
    <x v="2"/>
    <d v="2019-12-01T00:00:00"/>
    <x v="0"/>
    <x v="17"/>
    <x v="9"/>
  </r>
  <r>
    <n v="5"/>
    <x v="1"/>
    <n v="6"/>
    <x v="1"/>
    <s v="Richmond"/>
    <s v="United States"/>
    <s v="Tonja Turnell"/>
    <x v="0"/>
    <x v="883"/>
    <x v="3623"/>
    <x v="3"/>
    <n v="47374"/>
    <n v="1372"/>
    <s v="SAFCO Arco Folding Chair"/>
    <x v="135"/>
    <n v="3"/>
    <x v="3"/>
    <x v="0"/>
    <n v="240.29"/>
    <n v="829"/>
    <x v="2"/>
    <d v="2019-12-01T00:00:00"/>
    <x v="0"/>
    <x v="17"/>
    <x v="5"/>
  </r>
  <r>
    <n v="5"/>
    <x v="1"/>
    <n v="6"/>
    <x v="1"/>
    <s v="Richmond"/>
    <s v="United States"/>
    <s v="Tonja Turnell"/>
    <x v="0"/>
    <x v="883"/>
    <x v="3623"/>
    <x v="3"/>
    <n v="47374"/>
    <n v="964"/>
    <s v="KI Adjustable-Height Table"/>
    <x v="18"/>
    <n v="3"/>
    <x v="3"/>
    <x v="0"/>
    <n v="67.06"/>
    <n v="258"/>
    <x v="2"/>
    <d v="2019-12-01T00:00:00"/>
    <x v="0"/>
    <x v="17"/>
    <x v="1"/>
  </r>
  <r>
    <n v="5"/>
    <x v="1"/>
    <n v="6"/>
    <x v="0"/>
    <s v="Richmond"/>
    <s v="United States"/>
    <s v="Tonja Turnell"/>
    <x v="0"/>
    <x v="883"/>
    <x v="3623"/>
    <x v="3"/>
    <n v="47374"/>
    <n v="927"/>
    <s v="Innergie mMini Combo Duo USB Travel Charging Kit"/>
    <x v="164"/>
    <n v="2"/>
    <x v="3"/>
    <x v="0"/>
    <n v="43.19"/>
    <n v="90"/>
    <x v="2"/>
    <d v="2019-12-01T00:00:00"/>
    <x v="0"/>
    <x v="17"/>
    <x v="0"/>
  </r>
  <r>
    <n v="5"/>
    <x v="1"/>
    <n v="6"/>
    <x v="0"/>
    <s v="Richmond"/>
    <s v="United States"/>
    <s v="Tonja Turnell"/>
    <x v="0"/>
    <x v="883"/>
    <x v="3623"/>
    <x v="3"/>
    <n v="47374"/>
    <n v="1399"/>
    <s v="Samsung Galaxy S4 Mini"/>
    <x v="637"/>
    <n v="4"/>
    <x v="3"/>
    <x v="0"/>
    <n v="545.19000000000005"/>
    <n v="1880"/>
    <x v="2"/>
    <d v="2019-12-01T00:00:00"/>
    <x v="0"/>
    <x v="17"/>
    <x v="0"/>
  </r>
  <r>
    <n v="2"/>
    <x v="1"/>
    <n v="3"/>
    <x v="0"/>
    <s v="Florence"/>
    <s v="United States"/>
    <s v="Craig Leslie"/>
    <x v="0"/>
    <x v="1052"/>
    <x v="3624"/>
    <x v="2"/>
    <n v="41042"/>
    <n v="961"/>
    <s v="KeyTronic E03601U1 - Keyboard - Beige"/>
    <x v="16"/>
    <n v="1"/>
    <x v="2"/>
    <x v="0"/>
    <n v="3.24"/>
    <n v="18"/>
    <x v="2"/>
    <d v="2019-09-18T00:00:00"/>
    <x v="1"/>
    <x v="14"/>
    <x v="8"/>
  </r>
  <r>
    <n v="3"/>
    <x v="2"/>
    <n v="1"/>
    <x v="2"/>
    <s v="Los Angeles"/>
    <s v="United States"/>
    <s v="Zuschuss Donatelli"/>
    <x v="0"/>
    <x v="940"/>
    <x v="3625"/>
    <x v="1"/>
    <n v="90036"/>
    <n v="950"/>
    <s v="Kensington 6 Outlet Guardian Standard Surge Protector"/>
    <x v="33"/>
    <n v="3"/>
    <x v="1"/>
    <x v="0"/>
    <n v="16.59"/>
    <n v="61"/>
    <x v="0"/>
    <d v="2019-06-14T00:00:00"/>
    <x v="2"/>
    <x v="1"/>
    <x v="12"/>
  </r>
  <r>
    <n v="3"/>
    <x v="0"/>
    <n v="3"/>
    <x v="1"/>
    <s v="Concord"/>
    <s v="United States"/>
    <s v="Lori Olson"/>
    <x v="0"/>
    <x v="882"/>
    <x v="3626"/>
    <x v="0"/>
    <n v="3301"/>
    <n v="104"/>
    <s v="Advantus Employee of the Month Certificate Frame, 11 x 13-1/2"/>
    <x v="271"/>
    <n v="8"/>
    <x v="0"/>
    <x v="0"/>
    <n v="101.45"/>
    <n v="247"/>
    <x v="1"/>
    <d v="2019-05-31T00:00:00"/>
    <x v="1"/>
    <x v="44"/>
    <x v="9"/>
  </r>
  <r>
    <n v="4"/>
    <x v="1"/>
    <n v="6"/>
    <x v="2"/>
    <s v="Orlando"/>
    <s v="United States"/>
    <s v="Noel Staavos"/>
    <x v="1"/>
    <x v="1132"/>
    <x v="3627"/>
    <x v="2"/>
    <n v="32839"/>
    <n v="1832"/>
    <s v="Xerox 227"/>
    <x v="5"/>
    <n v="4"/>
    <x v="2"/>
    <x v="0"/>
    <n v="7.26"/>
    <n v="21"/>
    <x v="1"/>
    <d v="2019-06-09T00:00:00"/>
    <x v="0"/>
    <x v="2"/>
    <x v="3"/>
  </r>
  <r>
    <n v="4"/>
    <x v="1"/>
    <n v="6"/>
    <x v="2"/>
    <s v="Philadelphia"/>
    <s v="United States"/>
    <s v="Dave Poirier"/>
    <x v="1"/>
    <x v="1163"/>
    <x v="3628"/>
    <x v="0"/>
    <n v="19134"/>
    <n v="1578"/>
    <s v="Translucent Push Pins by OIC"/>
    <x v="38"/>
    <n v="5"/>
    <x v="0"/>
    <x v="0"/>
    <n v="1.68"/>
    <n v="8"/>
    <x v="1"/>
    <d v="2019-04-17T00:00:00"/>
    <x v="0"/>
    <x v="12"/>
    <x v="4"/>
  </r>
  <r>
    <n v="2"/>
    <x v="2"/>
    <n v="1"/>
    <x v="1"/>
    <s v="Mansfield"/>
    <s v="United States"/>
    <s v="Patrick OBrill"/>
    <x v="2"/>
    <x v="1172"/>
    <x v="3629"/>
    <x v="3"/>
    <n v="76063"/>
    <n v="820"/>
    <s v="Hon 2111 Invitation Series Straight Table"/>
    <x v="615"/>
    <n v="5"/>
    <x v="3"/>
    <x v="0"/>
    <n v="-81.31"/>
    <n v="517"/>
    <x v="0"/>
    <d v="2019-10-26T00:00:00"/>
    <x v="2"/>
    <x v="4"/>
    <x v="1"/>
  </r>
  <r>
    <n v="4"/>
    <x v="2"/>
    <n v="3"/>
    <x v="0"/>
    <s v="Naperville"/>
    <s v="United States"/>
    <s v="Emily Grady"/>
    <x v="1"/>
    <x v="906"/>
    <x v="3630"/>
    <x v="3"/>
    <n v="60540"/>
    <n v="1015"/>
    <s v="Logitech Illuminated - Keyboard"/>
    <x v="93"/>
    <n v="5"/>
    <x v="3"/>
    <x v="0"/>
    <n v="83.99"/>
    <n v="240"/>
    <x v="0"/>
    <d v="2019-11-21T00:00:00"/>
    <x v="1"/>
    <x v="10"/>
    <x v="8"/>
  </r>
  <r>
    <n v="4"/>
    <x v="1"/>
    <n v="6"/>
    <x v="1"/>
    <s v="Detroit"/>
    <s v="United States"/>
    <s v="Rick Wilson"/>
    <x v="0"/>
    <x v="944"/>
    <x v="3631"/>
    <x v="3"/>
    <n v="48234"/>
    <n v="1385"/>
    <s v="SAFCO Optional Arm Kit for Workspace Cribbage Stacking Chair"/>
    <x v="5"/>
    <n v="1"/>
    <x v="3"/>
    <x v="0"/>
    <n v="7.46"/>
    <n v="27"/>
    <x v="1"/>
    <d v="2019-05-11T00:00:00"/>
    <x v="0"/>
    <x v="6"/>
    <x v="5"/>
  </r>
  <r>
    <n v="4"/>
    <x v="1"/>
    <n v="6"/>
    <x v="1"/>
    <s v="Detroit"/>
    <s v="United States"/>
    <s v="Rick Wilson"/>
    <x v="0"/>
    <x v="944"/>
    <x v="3631"/>
    <x v="3"/>
    <n v="48234"/>
    <n v="1378"/>
    <s v="Safco Contoured Stacking Chairs"/>
    <x v="366"/>
    <n v="2"/>
    <x v="3"/>
    <x v="0"/>
    <n v="119.2"/>
    <n v="477"/>
    <x v="1"/>
    <d v="2019-05-11T00:00:00"/>
    <x v="0"/>
    <x v="6"/>
    <x v="5"/>
  </r>
  <r>
    <n v="4"/>
    <x v="1"/>
    <n v="6"/>
    <x v="1"/>
    <s v="Detroit"/>
    <s v="United States"/>
    <s v="Rick Wilson"/>
    <x v="0"/>
    <x v="944"/>
    <x v="3631"/>
    <x v="3"/>
    <n v="48234"/>
    <n v="824"/>
    <s v="Hon 4070 Series Pagoda Armless Upholstered Stacking Chairs"/>
    <x v="446"/>
    <n v="5"/>
    <x v="3"/>
    <x v="0"/>
    <n v="423.01"/>
    <n v="1459"/>
    <x v="1"/>
    <d v="2019-05-11T00:00:00"/>
    <x v="0"/>
    <x v="6"/>
    <x v="5"/>
  </r>
  <r>
    <n v="4"/>
    <x v="1"/>
    <n v="6"/>
    <x v="2"/>
    <s v="Detroit"/>
    <s v="United States"/>
    <s v="Rick Wilson"/>
    <x v="9"/>
    <x v="944"/>
    <x v="3631"/>
    <x v="3"/>
    <n v="48234"/>
    <n v="304"/>
    <s v="Belkin Premiere Surge Master II 8-outlet surge protector"/>
    <x v="60"/>
    <n v="2"/>
    <x v="3"/>
    <x v="0"/>
    <n v="18.46"/>
    <n v="87"/>
    <x v="1"/>
    <d v="2019-05-11T00:00:00"/>
    <x v="0"/>
    <x v="6"/>
    <x v="12"/>
  </r>
  <r>
    <n v="5"/>
    <x v="2"/>
    <n v="3"/>
    <x v="2"/>
    <s v="Seattle"/>
    <s v="United States"/>
    <s v="Scot Coram"/>
    <x v="0"/>
    <x v="1170"/>
    <x v="3632"/>
    <x v="1"/>
    <n v="98105"/>
    <n v="985"/>
    <s v="Letter/Legal File Tote with Clear Snap-On Lid, Black Granite"/>
    <x v="29"/>
    <n v="1"/>
    <x v="1"/>
    <x v="0"/>
    <n v="4.18"/>
    <n v="16"/>
    <x v="1"/>
    <d v="2019-08-08T00:00:00"/>
    <x v="1"/>
    <x v="11"/>
    <x v="11"/>
  </r>
  <r>
    <n v="4"/>
    <x v="1"/>
    <n v="6"/>
    <x v="2"/>
    <s v="Aurora"/>
    <s v="United States"/>
    <s v="Bobby Elias"/>
    <x v="1"/>
    <x v="1133"/>
    <x v="3633"/>
    <x v="3"/>
    <n v="60505"/>
    <n v="116"/>
    <s v="Airmail Envelopes"/>
    <x v="92"/>
    <n v="4"/>
    <x v="3"/>
    <x v="0"/>
    <n v="90.64"/>
    <n v="269"/>
    <x v="0"/>
    <d v="2019-01-25T00:00:00"/>
    <x v="0"/>
    <x v="10"/>
    <x v="7"/>
  </r>
  <r>
    <n v="3"/>
    <x v="2"/>
    <n v="1"/>
    <x v="2"/>
    <s v="Minneapolis"/>
    <s v="United States"/>
    <s v="Amy Cox"/>
    <x v="0"/>
    <x v="925"/>
    <x v="3634"/>
    <x v="3"/>
    <n v="55407"/>
    <n v="687"/>
    <s v="GBC DocuBind TL300 Electric Binding System"/>
    <x v="266"/>
    <n v="2"/>
    <x v="3"/>
    <x v="0"/>
    <n v="843.17"/>
    <n v="1794"/>
    <x v="0"/>
    <d v="2019-10-06T00:00:00"/>
    <x v="2"/>
    <x v="23"/>
    <x v="2"/>
  </r>
  <r>
    <n v="5"/>
    <x v="1"/>
    <n v="6"/>
    <x v="1"/>
    <s v="New York City"/>
    <s v="United States"/>
    <s v="Harry Greene"/>
    <x v="1"/>
    <x v="1156"/>
    <x v="3635"/>
    <x v="0"/>
    <n v="10024"/>
    <n v="1228"/>
    <s v="OSullivan Elevations Bookcase, Cherry Finish"/>
    <x v="248"/>
    <n v="3"/>
    <x v="0"/>
    <x v="0"/>
    <n v="-15.72"/>
    <n v="314"/>
    <x v="0"/>
    <d v="2019-10-14T00:00:00"/>
    <x v="0"/>
    <x v="0"/>
    <x v="14"/>
  </r>
  <r>
    <n v="5"/>
    <x v="1"/>
    <n v="6"/>
    <x v="2"/>
    <s v="New York City"/>
    <s v="United States"/>
    <s v="Harry Greene"/>
    <x v="0"/>
    <x v="1156"/>
    <x v="3635"/>
    <x v="0"/>
    <n v="10024"/>
    <n v="1570"/>
    <s v="TOPS 4 x 6 Fluorescent Color Memo Sheets, 500 Sheets per Pack"/>
    <x v="13"/>
    <n v="2"/>
    <x v="0"/>
    <x v="0"/>
    <n v="8.92"/>
    <n v="19"/>
    <x v="0"/>
    <d v="2019-10-14T00:00:00"/>
    <x v="0"/>
    <x v="0"/>
    <x v="3"/>
  </r>
  <r>
    <n v="5"/>
    <x v="1"/>
    <n v="6"/>
    <x v="2"/>
    <s v="New York City"/>
    <s v="United States"/>
    <s v="Harry Greene"/>
    <x v="1"/>
    <x v="1156"/>
    <x v="3635"/>
    <x v="0"/>
    <n v="10024"/>
    <n v="1315"/>
    <s v="Pressboard Data Binders by Wilson Jones"/>
    <x v="29"/>
    <n v="3"/>
    <x v="0"/>
    <x v="0"/>
    <n v="4.33"/>
    <n v="13"/>
    <x v="0"/>
    <d v="2019-10-14T00:00:00"/>
    <x v="0"/>
    <x v="0"/>
    <x v="2"/>
  </r>
  <r>
    <n v="5"/>
    <x v="1"/>
    <n v="6"/>
    <x v="2"/>
    <s v="New York City"/>
    <s v="United States"/>
    <s v="Harry Greene"/>
    <x v="1"/>
    <x v="1156"/>
    <x v="3635"/>
    <x v="0"/>
    <n v="10024"/>
    <n v="534"/>
    <s v="Durable Pressboard Binders"/>
    <x v="23"/>
    <n v="6"/>
    <x v="0"/>
    <x v="0"/>
    <n v="6.16"/>
    <n v="18"/>
    <x v="0"/>
    <d v="2019-10-14T00:00:00"/>
    <x v="0"/>
    <x v="0"/>
    <x v="2"/>
  </r>
  <r>
    <n v="4"/>
    <x v="1"/>
    <n v="6"/>
    <x v="2"/>
    <s v="Los Angeles"/>
    <s v="United States"/>
    <s v="Ralph Arnett"/>
    <x v="0"/>
    <x v="903"/>
    <x v="3636"/>
    <x v="1"/>
    <n v="90004"/>
    <n v="1579"/>
    <s v="Trav-L-File Heavy-Duty Shuttle II, Black"/>
    <x v="259"/>
    <n v="5"/>
    <x v="1"/>
    <x v="1"/>
    <n v="65.349999999999994"/>
    <n v="218"/>
    <x v="0"/>
    <d v="2019-09-08T00:00:00"/>
    <x v="0"/>
    <x v="1"/>
    <x v="11"/>
  </r>
  <r>
    <n v="4"/>
    <x v="1"/>
    <n v="6"/>
    <x v="2"/>
    <s v="Los Angeles"/>
    <s v="United States"/>
    <s v="Ralph Arnett"/>
    <x v="1"/>
    <x v="903"/>
    <x v="3636"/>
    <x v="1"/>
    <n v="90004"/>
    <n v="897"/>
    <s v="Ibico Hi-Tech Manual Binding System"/>
    <x v="276"/>
    <n v="2"/>
    <x v="1"/>
    <x v="1"/>
    <n v="152.49"/>
    <n v="488"/>
    <x v="0"/>
    <d v="2019-09-08T00:00:00"/>
    <x v="0"/>
    <x v="1"/>
    <x v="2"/>
  </r>
  <r>
    <n v="4"/>
    <x v="1"/>
    <n v="6"/>
    <x v="0"/>
    <s v="Los Angeles"/>
    <s v="United States"/>
    <s v="Ralph Arnett"/>
    <x v="1"/>
    <x v="903"/>
    <x v="3636"/>
    <x v="1"/>
    <n v="90004"/>
    <n v="1327"/>
    <s v="QVS USB Car Charger 2-Port 2.1Amp for iPod/iPhone/iPad/iPad 2/iPad 3"/>
    <x v="38"/>
    <n v="1"/>
    <x v="1"/>
    <x v="1"/>
    <n v="1.74"/>
    <n v="6"/>
    <x v="0"/>
    <d v="2019-09-08T00:00:00"/>
    <x v="0"/>
    <x v="1"/>
    <x v="0"/>
  </r>
  <r>
    <n v="6"/>
    <x v="0"/>
    <n v="6"/>
    <x v="2"/>
    <s v="Dallas"/>
    <s v="United States"/>
    <s v="Frank Olsen"/>
    <x v="1"/>
    <x v="1143"/>
    <x v="3637"/>
    <x v="3"/>
    <n v="75220"/>
    <n v="672"/>
    <s v="Fiskars Spring-Action Scissors"/>
    <x v="4"/>
    <n v="1"/>
    <x v="3"/>
    <x v="0"/>
    <n v="0.84"/>
    <n v="11"/>
    <x v="0"/>
    <d v="2019-06-25T00:00:00"/>
    <x v="0"/>
    <x v="4"/>
    <x v="15"/>
  </r>
  <r>
    <n v="6"/>
    <x v="0"/>
    <n v="6"/>
    <x v="2"/>
    <s v="Dallas"/>
    <s v="United States"/>
    <s v="Frank Olsen"/>
    <x v="1"/>
    <x v="1143"/>
    <x v="3637"/>
    <x v="3"/>
    <n v="75220"/>
    <n v="1382"/>
    <s v="Safco Industrial Wire Shelving"/>
    <x v="408"/>
    <n v="2"/>
    <x v="3"/>
    <x v="0"/>
    <n v="-32.64"/>
    <n v="154"/>
    <x v="0"/>
    <d v="2019-06-25T00:00:00"/>
    <x v="0"/>
    <x v="4"/>
    <x v="11"/>
  </r>
  <r>
    <n v="4"/>
    <x v="1"/>
    <n v="6"/>
    <x v="1"/>
    <s v="Saint Cloud"/>
    <s v="United States"/>
    <s v="Karen Bern"/>
    <x v="0"/>
    <x v="1017"/>
    <x v="3638"/>
    <x v="3"/>
    <n v="56301"/>
    <n v="737"/>
    <s v="Global Airflow Leather Mesh Back Chair, Black"/>
    <x v="329"/>
    <n v="4"/>
    <x v="3"/>
    <x v="0"/>
    <n v="181.18"/>
    <n v="604"/>
    <x v="1"/>
    <d v="2019-09-28T00:00:00"/>
    <x v="0"/>
    <x v="23"/>
    <x v="5"/>
  </r>
  <r>
    <n v="4"/>
    <x v="1"/>
    <n v="6"/>
    <x v="0"/>
    <s v="Saint Cloud"/>
    <s v="United States"/>
    <s v="Karen Bern"/>
    <x v="0"/>
    <x v="1017"/>
    <x v="3638"/>
    <x v="3"/>
    <n v="56301"/>
    <n v="961"/>
    <s v="KeyTronic E03601U1 - Keyboard - Beige"/>
    <x v="44"/>
    <n v="4"/>
    <x v="3"/>
    <x v="0"/>
    <n v="12.96"/>
    <n v="72"/>
    <x v="1"/>
    <d v="2019-09-28T00:00:00"/>
    <x v="0"/>
    <x v="23"/>
    <x v="8"/>
  </r>
  <r>
    <n v="4"/>
    <x v="1"/>
    <n v="6"/>
    <x v="0"/>
    <s v="Saint Cloud"/>
    <s v="United States"/>
    <s v="Karen Bern"/>
    <x v="0"/>
    <x v="1017"/>
    <x v="3638"/>
    <x v="3"/>
    <n v="56301"/>
    <n v="918"/>
    <s v="Imation Bio 2GB USB Flash Drive Imation Corp"/>
    <x v="168"/>
    <n v="5"/>
    <x v="3"/>
    <x v="0"/>
    <n v="275.48"/>
    <n v="656"/>
    <x v="1"/>
    <d v="2019-09-28T00:00:00"/>
    <x v="0"/>
    <x v="23"/>
    <x v="8"/>
  </r>
  <r>
    <n v="7"/>
    <x v="2"/>
    <n v="6"/>
    <x v="1"/>
    <s v="Burlington"/>
    <s v="United States"/>
    <s v="Shahid Collister"/>
    <x v="6"/>
    <x v="934"/>
    <x v="3639"/>
    <x v="2"/>
    <n v="27217"/>
    <n v="377"/>
    <s v="Bush Advantage Collection Racetrack Conference Table"/>
    <x v="638"/>
    <n v="7"/>
    <x v="2"/>
    <x v="0"/>
    <n v="-653.28"/>
    <n v="1782"/>
    <x v="0"/>
    <d v="2019-12-07T00:00:00"/>
    <x v="0"/>
    <x v="16"/>
    <x v="1"/>
  </r>
  <r>
    <n v="7"/>
    <x v="2"/>
    <n v="6"/>
    <x v="0"/>
    <s v="Burlington"/>
    <s v="United States"/>
    <s v="Shahid Collister"/>
    <x v="1"/>
    <x v="934"/>
    <x v="3639"/>
    <x v="2"/>
    <n v="27217"/>
    <n v="1029"/>
    <s v="Logitech Wireless Gaming Headset G930"/>
    <x v="254"/>
    <n v="3"/>
    <x v="2"/>
    <x v="0"/>
    <n v="81.59"/>
    <n v="384"/>
    <x v="0"/>
    <d v="2019-12-07T00:00:00"/>
    <x v="0"/>
    <x v="16"/>
    <x v="8"/>
  </r>
  <r>
    <n v="6"/>
    <x v="0"/>
    <n v="6"/>
    <x v="2"/>
    <s v="Milwaukee"/>
    <s v="United States"/>
    <s v="Jennifer Braxton"/>
    <x v="0"/>
    <x v="890"/>
    <x v="3640"/>
    <x v="3"/>
    <n v="53209"/>
    <n v="35"/>
    <s v="Acco 3-Hole Punch"/>
    <x v="54"/>
    <n v="5"/>
    <x v="3"/>
    <x v="0"/>
    <n v="10.51"/>
    <n v="22"/>
    <x v="1"/>
    <d v="2019-10-27T00:00:00"/>
    <x v="0"/>
    <x v="21"/>
    <x v="2"/>
  </r>
  <r>
    <n v="6"/>
    <x v="0"/>
    <n v="6"/>
    <x v="2"/>
    <s v="Milwaukee"/>
    <s v="United States"/>
    <s v="Jennifer Braxton"/>
    <x v="0"/>
    <x v="890"/>
    <x v="3640"/>
    <x v="3"/>
    <n v="53209"/>
    <n v="692"/>
    <s v="GBC Instant Report Kit"/>
    <x v="42"/>
    <n v="6"/>
    <x v="3"/>
    <x v="0"/>
    <n v="19.41"/>
    <n v="39"/>
    <x v="1"/>
    <d v="2019-10-27T00:00:00"/>
    <x v="0"/>
    <x v="21"/>
    <x v="2"/>
  </r>
  <r>
    <n v="5"/>
    <x v="1"/>
    <n v="6"/>
    <x v="2"/>
    <s v="Houston"/>
    <s v="United States"/>
    <s v="Darren Powers"/>
    <x v="1"/>
    <x v="1026"/>
    <x v="3641"/>
    <x v="3"/>
    <n v="77041"/>
    <n v="1729"/>
    <s v="Xerox 1934"/>
    <x v="3"/>
    <n v="2"/>
    <x v="3"/>
    <x v="0"/>
    <n v="32.47"/>
    <n v="90"/>
    <x v="0"/>
    <d v="2019-03-09T00:00:00"/>
    <x v="0"/>
    <x v="4"/>
    <x v="3"/>
  </r>
  <r>
    <n v="3"/>
    <x v="2"/>
    <n v="1"/>
    <x v="0"/>
    <s v="Boise"/>
    <s v="United States"/>
    <s v="Shahid Collister"/>
    <x v="0"/>
    <x v="980"/>
    <x v="3642"/>
    <x v="1"/>
    <n v="83704"/>
    <n v="1025"/>
    <s v="Logitech Trackman Marble Mouse"/>
    <x v="37"/>
    <n v="3"/>
    <x v="1"/>
    <x v="0"/>
    <n v="37.79"/>
    <n v="90"/>
    <x v="0"/>
    <d v="2019-09-20T00:00:00"/>
    <x v="2"/>
    <x v="45"/>
    <x v="8"/>
  </r>
  <r>
    <n v="7"/>
    <x v="2"/>
    <n v="6"/>
    <x v="2"/>
    <s v="San Francisco"/>
    <s v="United States"/>
    <s v="Tracy Collins"/>
    <x v="0"/>
    <x v="1160"/>
    <x v="3643"/>
    <x v="1"/>
    <n v="94122"/>
    <n v="1346"/>
    <s v="REDIFORM Incoming/Outgoing Call Register, 11 X 8 1/2, 100 Messages"/>
    <x v="140"/>
    <n v="6"/>
    <x v="1"/>
    <x v="1"/>
    <n v="25.02"/>
    <n v="50"/>
    <x v="2"/>
    <d v="2019-12-14T00:00:00"/>
    <x v="0"/>
    <x v="1"/>
    <x v="3"/>
  </r>
  <r>
    <n v="2"/>
    <x v="1"/>
    <n v="3"/>
    <x v="1"/>
    <s v="Apple Valley"/>
    <s v="United States"/>
    <s v="Anthony Johnson"/>
    <x v="5"/>
    <x v="1130"/>
    <x v="3644"/>
    <x v="1"/>
    <n v="92307"/>
    <n v="169"/>
    <s v="Atlantic Metals Mobile 4-Shelf Bookcases, Custom Colors"/>
    <x v="639"/>
    <n v="5"/>
    <x v="1"/>
    <x v="1"/>
    <n v="210.73"/>
    <n v="1194"/>
    <x v="1"/>
    <d v="2019-07-19T00:00:00"/>
    <x v="1"/>
    <x v="1"/>
    <x v="14"/>
  </r>
  <r>
    <n v="2"/>
    <x v="1"/>
    <n v="3"/>
    <x v="2"/>
    <s v="Apple Valley"/>
    <s v="United States"/>
    <s v="Anthony Johnson"/>
    <x v="0"/>
    <x v="1130"/>
    <x v="3644"/>
    <x v="1"/>
    <n v="92307"/>
    <n v="1514"/>
    <s v="Sterilite Show Offs Storage Containers"/>
    <x v="36"/>
    <n v="2"/>
    <x v="1"/>
    <x v="1"/>
    <n v="0"/>
    <n v="11"/>
    <x v="1"/>
    <d v="2019-07-19T00:00:00"/>
    <x v="1"/>
    <x v="1"/>
    <x v="11"/>
  </r>
  <r>
    <n v="2"/>
    <x v="1"/>
    <n v="3"/>
    <x v="2"/>
    <s v="Apple Valley"/>
    <s v="United States"/>
    <s v="Anthony Johnson"/>
    <x v="0"/>
    <x v="1130"/>
    <x v="3644"/>
    <x v="1"/>
    <n v="92307"/>
    <n v="1256"/>
    <s v="Peel &amp; Seel Recycled Catalog Envelopes, Brown"/>
    <x v="64"/>
    <n v="5"/>
    <x v="1"/>
    <x v="1"/>
    <n v="28.95"/>
    <n v="58"/>
    <x v="1"/>
    <d v="2019-07-19T00:00:00"/>
    <x v="1"/>
    <x v="1"/>
    <x v="7"/>
  </r>
  <r>
    <n v="2"/>
    <x v="1"/>
    <n v="3"/>
    <x v="2"/>
    <s v="Apple Valley"/>
    <s v="United States"/>
    <s v="Anthony Johnson"/>
    <x v="0"/>
    <x v="1130"/>
    <x v="3644"/>
    <x v="1"/>
    <n v="92307"/>
    <n v="1826"/>
    <s v="Xerox 221"/>
    <x v="43"/>
    <n v="5"/>
    <x v="1"/>
    <x v="1"/>
    <n v="15.55"/>
    <n v="32"/>
    <x v="1"/>
    <d v="2019-07-19T00:00:00"/>
    <x v="1"/>
    <x v="1"/>
    <x v="3"/>
  </r>
  <r>
    <n v="0"/>
    <x v="0"/>
    <n v="0"/>
    <x v="1"/>
    <s v="Seattle"/>
    <s v="United States"/>
    <s v="Philip Brown"/>
    <x v="0"/>
    <x v="1017"/>
    <x v="3645"/>
    <x v="1"/>
    <n v="98115"/>
    <n v="12"/>
    <s v="12-1/2 Diameter Round Wall Clock"/>
    <x v="63"/>
    <n v="10"/>
    <x v="1"/>
    <x v="0"/>
    <n v="71.930000000000007"/>
    <n v="200"/>
    <x v="0"/>
    <d v="2019-09-24T00:00:00"/>
    <x v="3"/>
    <x v="11"/>
    <x v="9"/>
  </r>
  <r>
    <n v="4"/>
    <x v="2"/>
    <n v="3"/>
    <x v="1"/>
    <s v="Dallas"/>
    <s v="United States"/>
    <s v="Kean Thornton"/>
    <x v="10"/>
    <x v="1078"/>
    <x v="3646"/>
    <x v="3"/>
    <n v="75217"/>
    <n v="170"/>
    <s v="Atlantic Metals Mobile 5-Shelf Bookcases, Custom Colors"/>
    <x v="21"/>
    <n v="1"/>
    <x v="3"/>
    <x v="0"/>
    <n v="-6.02"/>
    <n v="205"/>
    <x v="0"/>
    <d v="2019-06-03T00:00:00"/>
    <x v="1"/>
    <x v="4"/>
    <x v="14"/>
  </r>
  <r>
    <n v="2"/>
    <x v="1"/>
    <n v="3"/>
    <x v="2"/>
    <s v="Houston"/>
    <s v="United States"/>
    <s v="Toby Carlisle"/>
    <x v="3"/>
    <x v="995"/>
    <x v="3647"/>
    <x v="3"/>
    <n v="77095"/>
    <n v="1649"/>
    <s v="Wilson Jones Legal Size Ring Binders"/>
    <x v="408"/>
    <n v="5"/>
    <x v="3"/>
    <x v="0"/>
    <n v="-32.979999999999997"/>
    <n v="22"/>
    <x v="0"/>
    <d v="2019-11-16T00:00:00"/>
    <x v="1"/>
    <x v="4"/>
    <x v="2"/>
  </r>
  <r>
    <n v="3"/>
    <x v="2"/>
    <n v="1"/>
    <x v="1"/>
    <s v="Seattle"/>
    <s v="United States"/>
    <s v="Jim Karlsson"/>
    <x v="0"/>
    <x v="1118"/>
    <x v="3648"/>
    <x v="1"/>
    <n v="98115"/>
    <n v="309"/>
    <s v="Bestar Classic Bookcase"/>
    <x v="37"/>
    <n v="2"/>
    <x v="1"/>
    <x v="0"/>
    <n v="38"/>
    <n v="200"/>
    <x v="0"/>
    <d v="2019-11-02T00:00:00"/>
    <x v="2"/>
    <x v="11"/>
    <x v="14"/>
  </r>
  <r>
    <n v="3"/>
    <x v="2"/>
    <n v="1"/>
    <x v="1"/>
    <s v="Seattle"/>
    <s v="United States"/>
    <s v="Jim Karlsson"/>
    <x v="1"/>
    <x v="1118"/>
    <x v="3648"/>
    <x v="1"/>
    <n v="98115"/>
    <n v="1179"/>
    <s v="Novimex Fabric Task Chair"/>
    <x v="21"/>
    <n v="2"/>
    <x v="1"/>
    <x v="0"/>
    <n v="-6.1"/>
    <n v="98"/>
    <x v="0"/>
    <d v="2019-11-02T00:00:00"/>
    <x v="2"/>
    <x v="11"/>
    <x v="5"/>
  </r>
  <r>
    <n v="3"/>
    <x v="2"/>
    <n v="1"/>
    <x v="1"/>
    <s v="Seattle"/>
    <s v="United States"/>
    <s v="Jim Karlsson"/>
    <x v="1"/>
    <x v="1118"/>
    <x v="3648"/>
    <x v="1"/>
    <n v="98115"/>
    <n v="768"/>
    <s v="Global Super Steno Chair"/>
    <x v="75"/>
    <n v="8"/>
    <x v="1"/>
    <x v="0"/>
    <n v="-23.04"/>
    <n v="614"/>
    <x v="0"/>
    <d v="2019-11-02T00:00:00"/>
    <x v="2"/>
    <x v="11"/>
    <x v="5"/>
  </r>
  <r>
    <n v="4"/>
    <x v="1"/>
    <n v="6"/>
    <x v="2"/>
    <s v="Seattle"/>
    <s v="United States"/>
    <s v="Kimberly Carter"/>
    <x v="0"/>
    <x v="899"/>
    <x v="3649"/>
    <x v="1"/>
    <n v="98105"/>
    <n v="1702"/>
    <s v="Xerox 191"/>
    <x v="57"/>
    <n v="7"/>
    <x v="1"/>
    <x v="0"/>
    <n v="65.73"/>
    <n v="140"/>
    <x v="1"/>
    <d v="2019-11-07T00:00:00"/>
    <x v="0"/>
    <x v="11"/>
    <x v="3"/>
  </r>
  <r>
    <n v="4"/>
    <x v="1"/>
    <n v="6"/>
    <x v="1"/>
    <s v="Seattle"/>
    <s v="United States"/>
    <s v="Kimberly Carter"/>
    <x v="1"/>
    <x v="899"/>
    <x v="3649"/>
    <x v="1"/>
    <n v="98105"/>
    <n v="746"/>
    <s v="Global Deluxe Office Fabric Chairs"/>
    <x v="45"/>
    <n v="4"/>
    <x v="1"/>
    <x v="0"/>
    <n v="26.87"/>
    <n v="307"/>
    <x v="1"/>
    <d v="2019-11-07T00:00:00"/>
    <x v="0"/>
    <x v="11"/>
    <x v="5"/>
  </r>
  <r>
    <n v="5"/>
    <x v="1"/>
    <n v="6"/>
    <x v="1"/>
    <s v="Thousand Oaks"/>
    <s v="United States"/>
    <s v="Dionis Lloyd"/>
    <x v="0"/>
    <x v="888"/>
    <x v="3650"/>
    <x v="1"/>
    <n v="91360"/>
    <n v="620"/>
    <s v="Executive Impressions 14 Two-Color Numerals Wall Clock"/>
    <x v="13"/>
    <n v="1"/>
    <x v="1"/>
    <x v="0"/>
    <n v="9.32"/>
    <n v="23"/>
    <x v="1"/>
    <d v="2019-10-20T00:00:00"/>
    <x v="0"/>
    <x v="1"/>
    <x v="9"/>
  </r>
  <r>
    <n v="5"/>
    <x v="1"/>
    <n v="6"/>
    <x v="2"/>
    <s v="Thousand Oaks"/>
    <s v="United States"/>
    <s v="Dionis Lloyd"/>
    <x v="0"/>
    <x v="888"/>
    <x v="3650"/>
    <x v="1"/>
    <n v="91360"/>
    <n v="179"/>
    <s v="Avery 4027 File Folder Labels for Dot Matrix Printers, 5000 Labels per Box, White"/>
    <x v="25"/>
    <n v="5"/>
    <x v="1"/>
    <x v="0"/>
    <n v="70.22"/>
    <n v="153"/>
    <x v="1"/>
    <d v="2019-10-20T00:00:00"/>
    <x v="0"/>
    <x v="1"/>
    <x v="10"/>
  </r>
  <r>
    <n v="4"/>
    <x v="2"/>
    <n v="3"/>
    <x v="2"/>
    <s v="Hollywood"/>
    <s v="United States"/>
    <s v="Daniel Raglin"/>
    <x v="4"/>
    <x v="967"/>
    <x v="3651"/>
    <x v="2"/>
    <n v="33021"/>
    <n v="720"/>
    <s v="GBC VeloBinder Strips"/>
    <x v="152"/>
    <n v="5"/>
    <x v="2"/>
    <x v="0"/>
    <n v="-7.68"/>
    <n v="12"/>
    <x v="2"/>
    <d v="2019-11-14T00:00:00"/>
    <x v="1"/>
    <x v="2"/>
    <x v="2"/>
  </r>
  <r>
    <n v="3"/>
    <x v="0"/>
    <n v="3"/>
    <x v="2"/>
    <s v="Burlington"/>
    <s v="United States"/>
    <s v="Roy Skaria"/>
    <x v="0"/>
    <x v="887"/>
    <x v="3652"/>
    <x v="3"/>
    <n v="52601"/>
    <n v="1253"/>
    <s v="Pastel Pink Envelopes"/>
    <x v="16"/>
    <n v="1"/>
    <x v="3"/>
    <x v="0"/>
    <n v="3.49"/>
    <n v="7"/>
    <x v="2"/>
    <d v="2019-12-14T00:00:00"/>
    <x v="1"/>
    <x v="41"/>
    <x v="7"/>
  </r>
  <r>
    <n v="3"/>
    <x v="0"/>
    <n v="3"/>
    <x v="2"/>
    <s v="Burlington"/>
    <s v="United States"/>
    <s v="Roy Skaria"/>
    <x v="0"/>
    <x v="887"/>
    <x v="3652"/>
    <x v="3"/>
    <n v="52601"/>
    <n v="1639"/>
    <s v="Wilson Jones Easy Flow II Sheet Lifters"/>
    <x v="16"/>
    <n v="3"/>
    <x v="3"/>
    <x v="0"/>
    <n v="2.59"/>
    <n v="5"/>
    <x v="2"/>
    <d v="2019-12-14T00:00:00"/>
    <x v="1"/>
    <x v="41"/>
    <x v="2"/>
  </r>
  <r>
    <n v="4"/>
    <x v="1"/>
    <n v="6"/>
    <x v="2"/>
    <s v="Houston"/>
    <s v="United States"/>
    <s v="Philisse Overcash"/>
    <x v="1"/>
    <x v="1147"/>
    <x v="3653"/>
    <x v="3"/>
    <n v="77095"/>
    <n v="1693"/>
    <s v="Xerox 1900"/>
    <x v="16"/>
    <n v="3"/>
    <x v="3"/>
    <x v="1"/>
    <n v="3.21"/>
    <n v="10"/>
    <x v="2"/>
    <d v="2019-03-21T00:00:00"/>
    <x v="0"/>
    <x v="4"/>
    <x v="3"/>
  </r>
  <r>
    <n v="4"/>
    <x v="1"/>
    <n v="6"/>
    <x v="2"/>
    <s v="Houston"/>
    <s v="United States"/>
    <s v="Philisse Overcash"/>
    <x v="3"/>
    <x v="1147"/>
    <x v="3653"/>
    <x v="3"/>
    <n v="77095"/>
    <n v="697"/>
    <s v="GBC Plasticlear Binding Covers"/>
    <x v="31"/>
    <n v="6"/>
    <x v="3"/>
    <x v="1"/>
    <n v="-22.04"/>
    <n v="14"/>
    <x v="2"/>
    <d v="2019-03-21T00:00:00"/>
    <x v="0"/>
    <x v="4"/>
    <x v="2"/>
  </r>
  <r>
    <n v="4"/>
    <x v="1"/>
    <n v="6"/>
    <x v="1"/>
    <s v="Spokane"/>
    <s v="United States"/>
    <s v="Benjamin Patterson"/>
    <x v="0"/>
    <x v="904"/>
    <x v="3654"/>
    <x v="1"/>
    <n v="99207"/>
    <n v="1379"/>
    <s v="Safco Drafting Table"/>
    <x v="53"/>
    <n v="1"/>
    <x v="1"/>
    <x v="1"/>
    <n v="20.58"/>
    <n v="71"/>
    <x v="0"/>
    <d v="2019-11-25T00:00:00"/>
    <x v="0"/>
    <x v="11"/>
    <x v="1"/>
  </r>
  <r>
    <n v="3"/>
    <x v="0"/>
    <n v="3"/>
    <x v="1"/>
    <s v="Mesa"/>
    <s v="United States"/>
    <s v="Alex Grayson"/>
    <x v="8"/>
    <x v="892"/>
    <x v="3655"/>
    <x v="1"/>
    <n v="85204"/>
    <n v="979"/>
    <s v="Lesro Round Back Collection Coffee Table, End Table"/>
    <x v="640"/>
    <n v="2"/>
    <x v="1"/>
    <x v="0"/>
    <n v="-135.09"/>
    <n v="183"/>
    <x v="0"/>
    <d v="2019-12-25T00:00:00"/>
    <x v="1"/>
    <x v="3"/>
    <x v="1"/>
  </r>
  <r>
    <n v="0"/>
    <x v="0"/>
    <n v="0"/>
    <x v="1"/>
    <s v="New York City"/>
    <s v="United States"/>
    <s v="Anne Pryor"/>
    <x v="6"/>
    <x v="909"/>
    <x v="3656"/>
    <x v="0"/>
    <n v="10011"/>
    <n v="829"/>
    <s v="Hon 61000 Series Interactive Training Tables"/>
    <x v="190"/>
    <n v="3"/>
    <x v="0"/>
    <x v="0"/>
    <n v="-29.32"/>
    <n v="80"/>
    <x v="2"/>
    <d v="2019-11-19T00:00:00"/>
    <x v="3"/>
    <x v="0"/>
    <x v="1"/>
  </r>
  <r>
    <n v="0"/>
    <x v="0"/>
    <n v="0"/>
    <x v="2"/>
    <s v="New York City"/>
    <s v="United States"/>
    <s v="Anne Pryor"/>
    <x v="1"/>
    <x v="909"/>
    <x v="3656"/>
    <x v="0"/>
    <n v="10011"/>
    <n v="43"/>
    <s v="Acco Data Flex Cable Posts For Top &amp; Bottom Load Binders, 6 Capacity"/>
    <x v="60"/>
    <n v="7"/>
    <x v="0"/>
    <x v="0"/>
    <n v="18.25"/>
    <n v="58"/>
    <x v="2"/>
    <d v="2019-11-19T00:00:00"/>
    <x v="3"/>
    <x v="0"/>
    <x v="2"/>
  </r>
  <r>
    <n v="2"/>
    <x v="1"/>
    <n v="3"/>
    <x v="1"/>
    <s v="New York City"/>
    <s v="United States"/>
    <s v="Chuck Clark"/>
    <x v="0"/>
    <x v="925"/>
    <x v="3657"/>
    <x v="0"/>
    <n v="10009"/>
    <n v="1047"/>
    <s v="Magnifier Swing Arm Lamp"/>
    <x v="28"/>
    <n v="4"/>
    <x v="0"/>
    <x v="0"/>
    <n v="21.82"/>
    <n v="84"/>
    <x v="2"/>
    <d v="2019-10-05T00:00:00"/>
    <x v="1"/>
    <x v="0"/>
    <x v="9"/>
  </r>
  <r>
    <n v="2"/>
    <x v="1"/>
    <n v="3"/>
    <x v="2"/>
    <s v="New York City"/>
    <s v="United States"/>
    <s v="Chuck Clark"/>
    <x v="0"/>
    <x v="925"/>
    <x v="3657"/>
    <x v="0"/>
    <n v="10009"/>
    <n v="1325"/>
    <s v="Quartet Alpha White Chalk, 12/Pack"/>
    <x v="16"/>
    <n v="3"/>
    <x v="0"/>
    <x v="0"/>
    <n v="3.12"/>
    <n v="7"/>
    <x v="2"/>
    <d v="2019-10-05T00:00:00"/>
    <x v="1"/>
    <x v="0"/>
    <x v="6"/>
  </r>
  <r>
    <n v="2"/>
    <x v="1"/>
    <n v="3"/>
    <x v="0"/>
    <s v="New York City"/>
    <s v="United States"/>
    <s v="Chuck Clark"/>
    <x v="0"/>
    <x v="925"/>
    <x v="3657"/>
    <x v="0"/>
    <n v="10009"/>
    <n v="1007"/>
    <s v="Logitech G19 Programmable Gaming Keyboard"/>
    <x v="18"/>
    <n v="3"/>
    <x v="0"/>
    <x v="0"/>
    <n v="66.95"/>
    <n v="372"/>
    <x v="2"/>
    <d v="2019-10-05T00:00:00"/>
    <x v="1"/>
    <x v="0"/>
    <x v="8"/>
  </r>
  <r>
    <n v="5"/>
    <x v="1"/>
    <n v="6"/>
    <x v="1"/>
    <s v="Columbus"/>
    <s v="United States"/>
    <s v="Ivan Liston"/>
    <x v="0"/>
    <x v="1173"/>
    <x v="3658"/>
    <x v="3"/>
    <n v="47201"/>
    <n v="1547"/>
    <s v="Tenex Traditional Chairmats for Medium Pile Carpet, Standard Lip, 36 x 48"/>
    <x v="140"/>
    <n v="2"/>
    <x v="3"/>
    <x v="0"/>
    <n v="25.47"/>
    <n v="121"/>
    <x v="0"/>
    <d v="2019-08-15T00:00:00"/>
    <x v="0"/>
    <x v="17"/>
    <x v="9"/>
  </r>
  <r>
    <n v="5"/>
    <x v="1"/>
    <n v="6"/>
    <x v="2"/>
    <s v="Columbus"/>
    <s v="United States"/>
    <s v="Ivan Liston"/>
    <x v="0"/>
    <x v="1173"/>
    <x v="3658"/>
    <x v="3"/>
    <n v="47201"/>
    <n v="1501"/>
    <s v="Staple envelope"/>
    <x v="178"/>
    <n v="6"/>
    <x v="3"/>
    <x v="0"/>
    <n v="35.04"/>
    <n v="70"/>
    <x v="0"/>
    <d v="2019-08-15T00:00:00"/>
    <x v="0"/>
    <x v="17"/>
    <x v="7"/>
  </r>
  <r>
    <n v="5"/>
    <x v="1"/>
    <n v="6"/>
    <x v="0"/>
    <s v="Columbus"/>
    <s v="United States"/>
    <s v="Ivan Liston"/>
    <x v="0"/>
    <x v="1173"/>
    <x v="3658"/>
    <x v="3"/>
    <n v="47201"/>
    <n v="33"/>
    <s v="Aastra 57i VoIP phone"/>
    <x v="337"/>
    <n v="9"/>
    <x v="3"/>
    <x v="0"/>
    <n v="378.17"/>
    <n v="1454"/>
    <x v="0"/>
    <d v="2019-08-15T00:00:00"/>
    <x v="0"/>
    <x v="17"/>
    <x v="0"/>
  </r>
  <r>
    <n v="4"/>
    <x v="1"/>
    <n v="6"/>
    <x v="2"/>
    <s v="Los Angeles"/>
    <s v="United States"/>
    <s v="Barry Pond"/>
    <x v="0"/>
    <x v="1107"/>
    <x v="3659"/>
    <x v="1"/>
    <n v="90008"/>
    <n v="1305"/>
    <s v="Prang Drawing Pencil Set"/>
    <x v="29"/>
    <n v="5"/>
    <x v="1"/>
    <x v="1"/>
    <n v="3.75"/>
    <n v="14"/>
    <x v="1"/>
    <d v="2019-03-22T00:00:00"/>
    <x v="0"/>
    <x v="1"/>
    <x v="6"/>
  </r>
  <r>
    <n v="4"/>
    <x v="1"/>
    <n v="6"/>
    <x v="2"/>
    <s v="Los Angeles"/>
    <s v="United States"/>
    <s v="Barry Pond"/>
    <x v="0"/>
    <x v="1107"/>
    <x v="3659"/>
    <x v="1"/>
    <n v="90008"/>
    <n v="1255"/>
    <s v="Peel &amp; Seel Envelopes"/>
    <x v="13"/>
    <n v="5"/>
    <x v="1"/>
    <x v="1"/>
    <n v="9.31"/>
    <n v="19"/>
    <x v="1"/>
    <d v="2019-03-22T00:00:00"/>
    <x v="0"/>
    <x v="1"/>
    <x v="7"/>
  </r>
  <r>
    <n v="4"/>
    <x v="1"/>
    <n v="6"/>
    <x v="1"/>
    <s v="New York City"/>
    <s v="United States"/>
    <s v="Todd Sumrall"/>
    <x v="9"/>
    <x v="1154"/>
    <x v="3660"/>
    <x v="0"/>
    <n v="10035"/>
    <n v="755"/>
    <s v="Global High-Back Leather Tilter, Burgundy"/>
    <x v="38"/>
    <n v="2"/>
    <x v="0"/>
    <x v="0"/>
    <n v="2.46"/>
    <n v="221"/>
    <x v="1"/>
    <d v="2019-10-09T00:00:00"/>
    <x v="0"/>
    <x v="0"/>
    <x v="5"/>
  </r>
  <r>
    <n v="4"/>
    <x v="1"/>
    <n v="6"/>
    <x v="0"/>
    <s v="New York City"/>
    <s v="United States"/>
    <s v="Todd Sumrall"/>
    <x v="0"/>
    <x v="1154"/>
    <x v="3660"/>
    <x v="0"/>
    <n v="10035"/>
    <n v="20"/>
    <s v="3D Systems Cube Printer, 2nd Generation, Magenta"/>
    <x v="641"/>
    <n v="4"/>
    <x v="0"/>
    <x v="0"/>
    <n v="1351.99"/>
    <n v="5200"/>
    <x v="1"/>
    <d v="2019-10-09T00:00:00"/>
    <x v="0"/>
    <x v="0"/>
    <x v="13"/>
  </r>
  <r>
    <n v="4"/>
    <x v="1"/>
    <n v="6"/>
    <x v="0"/>
    <s v="New York City"/>
    <s v="United States"/>
    <s v="Todd Sumrall"/>
    <x v="0"/>
    <x v="1154"/>
    <x v="3660"/>
    <x v="0"/>
    <n v="10035"/>
    <n v="1400"/>
    <s v="Samsung HM1900 Bluetooth Headset"/>
    <x v="27"/>
    <n v="4"/>
    <x v="0"/>
    <x v="0"/>
    <n v="43.9"/>
    <n v="88"/>
    <x v="1"/>
    <d v="2019-10-09T00:00:00"/>
    <x v="0"/>
    <x v="0"/>
    <x v="0"/>
  </r>
  <r>
    <n v="4"/>
    <x v="2"/>
    <n v="3"/>
    <x v="1"/>
    <s v="Seattle"/>
    <s v="United States"/>
    <s v="Corinna Mitchell"/>
    <x v="0"/>
    <x v="953"/>
    <x v="3661"/>
    <x v="1"/>
    <n v="98115"/>
    <n v="313"/>
    <s v="Bevis Oval Conference Table, Walnut"/>
    <x v="351"/>
    <n v="2"/>
    <x v="1"/>
    <x v="0"/>
    <n v="88.73"/>
    <n v="522"/>
    <x v="2"/>
    <d v="2019-12-07T00:00:00"/>
    <x v="1"/>
    <x v="11"/>
    <x v="1"/>
  </r>
  <r>
    <n v="6"/>
    <x v="0"/>
    <n v="6"/>
    <x v="2"/>
    <s v="Milwaukee"/>
    <s v="United States"/>
    <s v="Catherine Glotzbach"/>
    <x v="0"/>
    <x v="1029"/>
    <x v="3662"/>
    <x v="3"/>
    <n v="53209"/>
    <n v="1318"/>
    <s v="Prestige Round Ring Binders"/>
    <x v="13"/>
    <n v="3"/>
    <x v="3"/>
    <x v="0"/>
    <n v="8.57"/>
    <n v="18"/>
    <x v="2"/>
    <d v="2019-11-17T00:00:00"/>
    <x v="0"/>
    <x v="21"/>
    <x v="2"/>
  </r>
  <r>
    <n v="5"/>
    <x v="1"/>
    <n v="6"/>
    <x v="1"/>
    <s v="Fairfield"/>
    <s v="United States"/>
    <s v="Alan Dominguez"/>
    <x v="0"/>
    <x v="926"/>
    <x v="3663"/>
    <x v="0"/>
    <n v="6824"/>
    <n v="741"/>
    <s v="Global Comet Stacking Armless Chair"/>
    <x v="642"/>
    <n v="3"/>
    <x v="0"/>
    <x v="0"/>
    <n v="251.2"/>
    <n v="897"/>
    <x v="2"/>
    <d v="2019-12-06T00:00:00"/>
    <x v="0"/>
    <x v="38"/>
    <x v="5"/>
  </r>
  <r>
    <n v="5"/>
    <x v="1"/>
    <n v="6"/>
    <x v="2"/>
    <s v="Fairfield"/>
    <s v="United States"/>
    <s v="Alan Dominguez"/>
    <x v="0"/>
    <x v="926"/>
    <x v="3663"/>
    <x v="0"/>
    <n v="6824"/>
    <n v="1818"/>
    <s v="Xerox 214"/>
    <x v="13"/>
    <n v="3"/>
    <x v="0"/>
    <x v="0"/>
    <n v="9.33"/>
    <n v="19"/>
    <x v="2"/>
    <d v="2019-12-06T00:00:00"/>
    <x v="0"/>
    <x v="38"/>
    <x v="3"/>
  </r>
  <r>
    <n v="6"/>
    <x v="0"/>
    <n v="6"/>
    <x v="1"/>
    <s v="Milwaukee"/>
    <s v="United States"/>
    <s v="Harold Engle"/>
    <x v="0"/>
    <x v="929"/>
    <x v="3664"/>
    <x v="3"/>
    <n v="53209"/>
    <n v="1564"/>
    <s v="Tensor Track Tree Floor Lamp"/>
    <x v="15"/>
    <n v="5"/>
    <x v="3"/>
    <x v="0"/>
    <n v="22.99"/>
    <n v="100"/>
    <x v="1"/>
    <d v="2019-12-24T00:00:00"/>
    <x v="0"/>
    <x v="21"/>
    <x v="9"/>
  </r>
  <r>
    <n v="6"/>
    <x v="0"/>
    <n v="6"/>
    <x v="0"/>
    <s v="Milwaukee"/>
    <s v="United States"/>
    <s v="Harold Engle"/>
    <x v="0"/>
    <x v="929"/>
    <x v="3664"/>
    <x v="3"/>
    <n v="53209"/>
    <n v="1064"/>
    <s v="Maxell 74 Minute CDR, 10/Pack"/>
    <x v="54"/>
    <n v="3"/>
    <x v="3"/>
    <x v="0"/>
    <n v="10.86"/>
    <n v="29"/>
    <x v="1"/>
    <d v="2019-12-24T00:00:00"/>
    <x v="0"/>
    <x v="21"/>
    <x v="8"/>
  </r>
  <r>
    <n v="4"/>
    <x v="1"/>
    <n v="6"/>
    <x v="1"/>
    <s v="New York City"/>
    <s v="United States"/>
    <s v="Patrick ODonnell"/>
    <x v="1"/>
    <x v="1069"/>
    <x v="3665"/>
    <x v="0"/>
    <n v="10009"/>
    <n v="390"/>
    <s v="Bush Westfield Collection Bookcases, Fully Assembled"/>
    <x v="70"/>
    <n v="4"/>
    <x v="0"/>
    <x v="0"/>
    <n v="12.12"/>
    <n v="323"/>
    <x v="0"/>
    <d v="2020-01-03T00:00:00"/>
    <x v="0"/>
    <x v="0"/>
    <x v="14"/>
  </r>
  <r>
    <n v="4"/>
    <x v="1"/>
    <n v="6"/>
    <x v="2"/>
    <s v="New York City"/>
    <s v="United States"/>
    <s v="Patrick ODonnell"/>
    <x v="1"/>
    <x v="1069"/>
    <x v="3665"/>
    <x v="0"/>
    <n v="10009"/>
    <n v="1649"/>
    <s v="Wilson Jones Legal Size Ring Binders"/>
    <x v="14"/>
    <n v="3"/>
    <x v="0"/>
    <x v="0"/>
    <n v="19.79"/>
    <n v="53"/>
    <x v="0"/>
    <d v="2020-01-03T00:00:00"/>
    <x v="0"/>
    <x v="0"/>
    <x v="2"/>
  </r>
  <r>
    <n v="4"/>
    <x v="1"/>
    <n v="6"/>
    <x v="0"/>
    <s v="New York City"/>
    <s v="United States"/>
    <s v="Patrick ODonnell"/>
    <x v="0"/>
    <x v="1069"/>
    <x v="3665"/>
    <x v="0"/>
    <n v="10009"/>
    <n v="732"/>
    <s v="Gear Head AU3700S Headset"/>
    <x v="16"/>
    <n v="7"/>
    <x v="0"/>
    <x v="0"/>
    <n v="2.73"/>
    <n v="91"/>
    <x v="0"/>
    <d v="2020-01-03T00:00:00"/>
    <x v="0"/>
    <x v="0"/>
    <x v="0"/>
  </r>
  <r>
    <n v="6"/>
    <x v="0"/>
    <n v="6"/>
    <x v="2"/>
    <s v="Houston"/>
    <s v="United States"/>
    <s v="John Dryer"/>
    <x v="1"/>
    <x v="1139"/>
    <x v="3666"/>
    <x v="3"/>
    <n v="77070"/>
    <n v="1775"/>
    <s v="Xerox 1977"/>
    <x v="29"/>
    <n v="2"/>
    <x v="3"/>
    <x v="0"/>
    <n v="3.74"/>
    <n v="11"/>
    <x v="0"/>
    <d v="2019-06-08T00:00:00"/>
    <x v="0"/>
    <x v="4"/>
    <x v="3"/>
  </r>
  <r>
    <n v="5"/>
    <x v="1"/>
    <n v="6"/>
    <x v="1"/>
    <s v="Las Cruces"/>
    <s v="United States"/>
    <s v="Denise Leinenbach"/>
    <x v="0"/>
    <x v="899"/>
    <x v="3667"/>
    <x v="1"/>
    <n v="88001"/>
    <n v="32"/>
    <s v="9-3/4 Diameter Round Wall Clock"/>
    <x v="33"/>
    <n v="3"/>
    <x v="1"/>
    <x v="0"/>
    <n v="17.38"/>
    <n v="41"/>
    <x v="0"/>
    <d v="2019-11-08T00:00:00"/>
    <x v="0"/>
    <x v="7"/>
    <x v="9"/>
  </r>
  <r>
    <n v="3"/>
    <x v="2"/>
    <n v="1"/>
    <x v="2"/>
    <s v="Los Angeles"/>
    <s v="United States"/>
    <s v="Ben Wallace"/>
    <x v="0"/>
    <x v="987"/>
    <x v="3668"/>
    <x v="1"/>
    <n v="90032"/>
    <n v="1169"/>
    <s v="Newell 351"/>
    <x v="46"/>
    <n v="5"/>
    <x v="1"/>
    <x v="0"/>
    <n v="4.76"/>
    <n v="16"/>
    <x v="0"/>
    <d v="2019-06-13T00:00:00"/>
    <x v="2"/>
    <x v="1"/>
    <x v="6"/>
  </r>
  <r>
    <n v="6"/>
    <x v="0"/>
    <n v="6"/>
    <x v="1"/>
    <s v="Springfield"/>
    <s v="United States"/>
    <s v="Justin Ritter"/>
    <x v="1"/>
    <x v="949"/>
    <x v="3669"/>
    <x v="1"/>
    <n v="97477"/>
    <n v="875"/>
    <s v="Howard Miller 14-1/2 Diameter Chrome Round Wall Clock"/>
    <x v="240"/>
    <n v="8"/>
    <x v="1"/>
    <x v="0"/>
    <n v="61.38"/>
    <n v="409"/>
    <x v="1"/>
    <d v="2019-09-25T00:00:00"/>
    <x v="0"/>
    <x v="37"/>
    <x v="9"/>
  </r>
  <r>
    <n v="6"/>
    <x v="0"/>
    <n v="6"/>
    <x v="1"/>
    <s v="Springfield"/>
    <s v="United States"/>
    <s v="Justin Ritter"/>
    <x v="4"/>
    <x v="949"/>
    <x v="3669"/>
    <x v="1"/>
    <n v="97477"/>
    <n v="1228"/>
    <s v="OSullivan 4-Shelf Bookcase in Odessa Pine"/>
    <x v="538"/>
    <n v="2"/>
    <x v="1"/>
    <x v="0"/>
    <n v="-128.24"/>
    <n v="73"/>
    <x v="1"/>
    <d v="2019-09-25T00:00:00"/>
    <x v="0"/>
    <x v="37"/>
    <x v="14"/>
  </r>
  <r>
    <n v="6"/>
    <x v="0"/>
    <n v="6"/>
    <x v="2"/>
    <s v="Springfield"/>
    <s v="United States"/>
    <s v="Justin Ritter"/>
    <x v="1"/>
    <x v="949"/>
    <x v="3669"/>
    <x v="1"/>
    <n v="97477"/>
    <n v="1258"/>
    <s v="Peel-Off China Markers"/>
    <x v="5"/>
    <n v="3"/>
    <x v="1"/>
    <x v="0"/>
    <n v="6.55"/>
    <n v="24"/>
    <x v="1"/>
    <d v="2019-09-25T00:00:00"/>
    <x v="0"/>
    <x v="37"/>
    <x v="6"/>
  </r>
  <r>
    <n v="6"/>
    <x v="0"/>
    <n v="6"/>
    <x v="0"/>
    <s v="Springfield"/>
    <s v="United States"/>
    <s v="Justin Ritter"/>
    <x v="1"/>
    <x v="949"/>
    <x v="3669"/>
    <x v="1"/>
    <n v="97477"/>
    <n v="1103"/>
    <s v="Mophie Juice Pack Helium for iPhone"/>
    <x v="42"/>
    <n v="3"/>
    <x v="1"/>
    <x v="0"/>
    <n v="19.2"/>
    <n v="192"/>
    <x v="1"/>
    <d v="2019-09-25T00:00:00"/>
    <x v="0"/>
    <x v="37"/>
    <x v="0"/>
  </r>
  <r>
    <n v="6"/>
    <x v="0"/>
    <n v="6"/>
    <x v="1"/>
    <s v="Saginaw"/>
    <s v="United States"/>
    <s v="Maria Etezadi"/>
    <x v="0"/>
    <x v="971"/>
    <x v="3670"/>
    <x v="3"/>
    <n v="48601"/>
    <n v="394"/>
    <s v="C-Line Magnetic Cubicle Keepers, Clear Polypropylene"/>
    <x v="10"/>
    <n v="4"/>
    <x v="3"/>
    <x v="0"/>
    <n v="8.3000000000000007"/>
    <n v="20"/>
    <x v="2"/>
    <d v="2019-11-24T00:00:00"/>
    <x v="0"/>
    <x v="6"/>
    <x v="9"/>
  </r>
  <r>
    <n v="7"/>
    <x v="2"/>
    <n v="6"/>
    <x v="2"/>
    <s v="Springfield"/>
    <s v="United States"/>
    <s v="Max Ludwig"/>
    <x v="1"/>
    <x v="1029"/>
    <x v="3671"/>
    <x v="0"/>
    <n v="45503"/>
    <n v="1827"/>
    <s v="Xerox 222"/>
    <x v="29"/>
    <n v="2"/>
    <x v="0"/>
    <x v="0"/>
    <n v="3.63"/>
    <n v="10"/>
    <x v="2"/>
    <d v="2019-11-18T00:00:00"/>
    <x v="0"/>
    <x v="19"/>
    <x v="3"/>
  </r>
  <r>
    <n v="3"/>
    <x v="0"/>
    <n v="3"/>
    <x v="1"/>
    <s v="Henderson"/>
    <s v="United States"/>
    <s v="Thomas Boland"/>
    <x v="0"/>
    <x v="1077"/>
    <x v="3672"/>
    <x v="2"/>
    <n v="42420"/>
    <n v="833"/>
    <s v="Hon Deluxe Fabric Upholstered Stacking Chairs, Rounded Back"/>
    <x v="488"/>
    <n v="4"/>
    <x v="2"/>
    <x v="0"/>
    <n v="292.77999999999997"/>
    <n v="976"/>
    <x v="1"/>
    <d v="2019-11-05T00:00:00"/>
    <x v="1"/>
    <x v="14"/>
    <x v="5"/>
  </r>
  <r>
    <n v="3"/>
    <x v="0"/>
    <n v="3"/>
    <x v="2"/>
    <s v="Henderson"/>
    <s v="United States"/>
    <s v="Thomas Boland"/>
    <x v="0"/>
    <x v="1077"/>
    <x v="3672"/>
    <x v="2"/>
    <n v="42420"/>
    <n v="981"/>
    <s v="Letter or Legal Size Expandable Poly String Tie Envelopes"/>
    <x v="16"/>
    <n v="2"/>
    <x v="2"/>
    <x v="0"/>
    <n v="2.61"/>
    <n v="5"/>
    <x v="1"/>
    <d v="2019-11-05T00:00:00"/>
    <x v="1"/>
    <x v="14"/>
    <x v="7"/>
  </r>
  <r>
    <n v="3"/>
    <x v="0"/>
    <n v="3"/>
    <x v="2"/>
    <s v="Henderson"/>
    <s v="United States"/>
    <s v="Thomas Boland"/>
    <x v="0"/>
    <x v="1077"/>
    <x v="3672"/>
    <x v="2"/>
    <n v="42420"/>
    <n v="1528"/>
    <s v="Super Decoflex Portable Personal File"/>
    <x v="33"/>
    <n v="4"/>
    <x v="2"/>
    <x v="0"/>
    <n v="16.78"/>
    <n v="60"/>
    <x v="1"/>
    <d v="2019-11-05T00:00:00"/>
    <x v="1"/>
    <x v="14"/>
    <x v="11"/>
  </r>
  <r>
    <n v="3"/>
    <x v="0"/>
    <n v="3"/>
    <x v="0"/>
    <s v="Henderson"/>
    <s v="United States"/>
    <s v="Thomas Boland"/>
    <x v="0"/>
    <x v="1077"/>
    <x v="3672"/>
    <x v="2"/>
    <n v="42420"/>
    <n v="1004"/>
    <s v="Logitech diNovo Edge Keyboard"/>
    <x v="643"/>
    <n v="9"/>
    <x v="2"/>
    <x v="0"/>
    <n v="517.48"/>
    <n v="2250"/>
    <x v="1"/>
    <d v="2019-11-05T00:00:00"/>
    <x v="1"/>
    <x v="14"/>
    <x v="8"/>
  </r>
  <r>
    <n v="3"/>
    <x v="2"/>
    <n v="1"/>
    <x v="1"/>
    <s v="Milford"/>
    <s v="United States"/>
    <s v="Dan Reichenbach"/>
    <x v="0"/>
    <x v="901"/>
    <x v="3673"/>
    <x v="0"/>
    <n v="6460"/>
    <n v="492"/>
    <s v="DAX Executive Solid Wood Document Frame, Desktop or Hang, Mahogany, 5 x 7"/>
    <x v="13"/>
    <n v="2"/>
    <x v="0"/>
    <x v="0"/>
    <n v="8.5500000000000007"/>
    <n v="25"/>
    <x v="1"/>
    <d v="2019-07-02T00:00:00"/>
    <x v="2"/>
    <x v="38"/>
    <x v="9"/>
  </r>
  <r>
    <n v="3"/>
    <x v="2"/>
    <n v="1"/>
    <x v="1"/>
    <s v="Milford"/>
    <s v="United States"/>
    <s v="Dan Reichenbach"/>
    <x v="0"/>
    <x v="901"/>
    <x v="3673"/>
    <x v="0"/>
    <n v="6460"/>
    <n v="840"/>
    <s v="Hon Metal Bookcases, Putty"/>
    <x v="644"/>
    <n v="9"/>
    <x v="0"/>
    <x v="0"/>
    <n v="185.26"/>
    <n v="639"/>
    <x v="1"/>
    <d v="2019-07-02T00:00:00"/>
    <x v="2"/>
    <x v="38"/>
    <x v="14"/>
  </r>
  <r>
    <n v="3"/>
    <x v="2"/>
    <n v="1"/>
    <x v="2"/>
    <s v="Milford"/>
    <s v="United States"/>
    <s v="Dan Reichenbach"/>
    <x v="0"/>
    <x v="901"/>
    <x v="3673"/>
    <x v="0"/>
    <n v="6460"/>
    <n v="73"/>
    <s v="Acme Box Cutter Scissors"/>
    <x v="10"/>
    <n v="3"/>
    <x v="0"/>
    <x v="0"/>
    <n v="7.98"/>
    <n v="31"/>
    <x v="1"/>
    <d v="2019-07-02T00:00:00"/>
    <x v="2"/>
    <x v="38"/>
    <x v="15"/>
  </r>
  <r>
    <n v="5"/>
    <x v="1"/>
    <n v="6"/>
    <x v="2"/>
    <s v="Seattle"/>
    <s v="United States"/>
    <s v="Filia McAdams"/>
    <x v="0"/>
    <x v="911"/>
    <x v="3674"/>
    <x v="1"/>
    <n v="98103"/>
    <n v="1122"/>
    <s v="Newell 309"/>
    <x v="5"/>
    <n v="2"/>
    <x v="1"/>
    <x v="0"/>
    <n v="6.93"/>
    <n v="23"/>
    <x v="1"/>
    <d v="2019-03-30T00:00:00"/>
    <x v="0"/>
    <x v="11"/>
    <x v="6"/>
  </r>
  <r>
    <n v="5"/>
    <x v="2"/>
    <n v="3"/>
    <x v="2"/>
    <s v="New York City"/>
    <s v="United States"/>
    <s v="Sharelle Roach"/>
    <x v="0"/>
    <x v="1174"/>
    <x v="3675"/>
    <x v="0"/>
    <n v="10035"/>
    <n v="1236"/>
    <s v="Panasonic KP-310 Heavy-Duty Electric Pencil Sharpener"/>
    <x v="299"/>
    <n v="5"/>
    <x v="0"/>
    <x v="0"/>
    <n v="32.97"/>
    <n v="110"/>
    <x v="2"/>
    <d v="2019-11-13T00:00:00"/>
    <x v="1"/>
    <x v="0"/>
    <x v="6"/>
  </r>
  <r>
    <n v="5"/>
    <x v="1"/>
    <n v="6"/>
    <x v="2"/>
    <s v="Seattle"/>
    <s v="United States"/>
    <s v="Philisse Overcash"/>
    <x v="0"/>
    <x v="1175"/>
    <x v="3676"/>
    <x v="1"/>
    <n v="98115"/>
    <n v="1524"/>
    <s v="Strathmore Photo Mount Cards"/>
    <x v="13"/>
    <n v="3"/>
    <x v="1"/>
    <x v="0"/>
    <n v="9.36"/>
    <n v="20"/>
    <x v="2"/>
    <d v="2019-05-01T00:00:00"/>
    <x v="0"/>
    <x v="11"/>
    <x v="3"/>
  </r>
  <r>
    <n v="5"/>
    <x v="1"/>
    <n v="6"/>
    <x v="2"/>
    <s v="Seattle"/>
    <s v="United States"/>
    <s v="Philisse Overcash"/>
    <x v="0"/>
    <x v="1175"/>
    <x v="3676"/>
    <x v="1"/>
    <n v="98115"/>
    <n v="185"/>
    <s v="Avery 478"/>
    <x v="42"/>
    <n v="8"/>
    <x v="1"/>
    <x v="0"/>
    <n v="19.25"/>
    <n v="39"/>
    <x v="2"/>
    <d v="2019-05-01T00:00:00"/>
    <x v="0"/>
    <x v="11"/>
    <x v="10"/>
  </r>
  <r>
    <n v="0"/>
    <x v="0"/>
    <n v="0"/>
    <x v="1"/>
    <s v="Santa Ana"/>
    <s v="United States"/>
    <s v="Pauline Johnson"/>
    <x v="0"/>
    <x v="1070"/>
    <x v="3677"/>
    <x v="1"/>
    <n v="92704"/>
    <n v="591"/>
    <s v="Eldon Stackable Tray, Side-Load, Legal, Smoke"/>
    <x v="23"/>
    <n v="2"/>
    <x v="1"/>
    <x v="0"/>
    <n v="6.22"/>
    <n v="18"/>
    <x v="0"/>
    <d v="2019-05-14T00:00:00"/>
    <x v="3"/>
    <x v="1"/>
    <x v="9"/>
  </r>
  <r>
    <n v="0"/>
    <x v="0"/>
    <n v="0"/>
    <x v="0"/>
    <s v="Santa Ana"/>
    <s v="United States"/>
    <s v="Pauline Johnson"/>
    <x v="0"/>
    <x v="1070"/>
    <x v="3677"/>
    <x v="1"/>
    <n v="92704"/>
    <n v="1330"/>
    <s v="Razer Tiamat Over Ear 7.1 Surround Sound PC Gaming Headset"/>
    <x v="349"/>
    <n v="7"/>
    <x v="1"/>
    <x v="0"/>
    <n v="601.97"/>
    <n v="1400"/>
    <x v="0"/>
    <d v="2019-05-14T00:00:00"/>
    <x v="3"/>
    <x v="1"/>
    <x v="8"/>
  </r>
  <r>
    <n v="3"/>
    <x v="2"/>
    <n v="1"/>
    <x v="1"/>
    <s v="Salem"/>
    <s v="United States"/>
    <s v="Max Engle"/>
    <x v="0"/>
    <x v="937"/>
    <x v="3678"/>
    <x v="2"/>
    <n v="24153"/>
    <n v="1211"/>
    <s v="Office Star - Professional Matrix Back Chair with 2-to-1 Synchro Tilt and Mesh Fabric Seat"/>
    <x v="171"/>
    <n v="2"/>
    <x v="2"/>
    <x v="0"/>
    <n v="168.47"/>
    <n v="702"/>
    <x v="0"/>
    <d v="2019-12-05T00:00:00"/>
    <x v="2"/>
    <x v="5"/>
    <x v="5"/>
  </r>
  <r>
    <n v="2"/>
    <x v="2"/>
    <n v="1"/>
    <x v="1"/>
    <s v="Philadelphia"/>
    <s v="United States"/>
    <s v="Anthony Witt"/>
    <x v="1"/>
    <x v="1002"/>
    <x v="3679"/>
    <x v="0"/>
    <n v="19140"/>
    <n v="596"/>
    <s v="Electrix Halogen Magnifier Lamp"/>
    <x v="15"/>
    <n v="2"/>
    <x v="0"/>
    <x v="0"/>
    <n v="23.32"/>
    <n v="311"/>
    <x v="0"/>
    <d v="2019-12-12T00:00:00"/>
    <x v="2"/>
    <x v="12"/>
    <x v="9"/>
  </r>
  <r>
    <n v="2"/>
    <x v="2"/>
    <n v="1"/>
    <x v="2"/>
    <s v="Philadelphia"/>
    <s v="United States"/>
    <s v="Anthony Witt"/>
    <x v="1"/>
    <x v="1002"/>
    <x v="3679"/>
    <x v="0"/>
    <n v="19140"/>
    <n v="1814"/>
    <s v="Xerox 210"/>
    <x v="29"/>
    <n v="2"/>
    <x v="0"/>
    <x v="0"/>
    <n v="3.63"/>
    <n v="10"/>
    <x v="0"/>
    <d v="2019-12-12T00:00:00"/>
    <x v="2"/>
    <x v="12"/>
    <x v="3"/>
  </r>
  <r>
    <n v="7"/>
    <x v="2"/>
    <n v="6"/>
    <x v="1"/>
    <s v="Saint Petersburg"/>
    <s v="United States"/>
    <s v="Lena Creighton"/>
    <x v="1"/>
    <x v="1013"/>
    <x v="3680"/>
    <x v="2"/>
    <n v="33710"/>
    <n v="482"/>
    <s v="Dana Swing-Arm Lamps"/>
    <x v="4"/>
    <n v="2"/>
    <x v="2"/>
    <x v="0"/>
    <n v="1.07"/>
    <n v="17"/>
    <x v="0"/>
    <d v="2019-06-19T00:00:00"/>
    <x v="0"/>
    <x v="2"/>
    <x v="9"/>
  </r>
  <r>
    <n v="4"/>
    <x v="1"/>
    <n v="6"/>
    <x v="2"/>
    <s v="Houston"/>
    <s v="United States"/>
    <s v="Frank Olsen"/>
    <x v="1"/>
    <x v="1176"/>
    <x v="3681"/>
    <x v="3"/>
    <n v="77070"/>
    <n v="1128"/>
    <s v="Newell 314"/>
    <x v="38"/>
    <n v="8"/>
    <x v="3"/>
    <x v="0"/>
    <n v="2.23"/>
    <n v="36"/>
    <x v="0"/>
    <d v="2019-11-26T00:00:00"/>
    <x v="0"/>
    <x v="4"/>
    <x v="6"/>
  </r>
  <r>
    <n v="3"/>
    <x v="2"/>
    <n v="1"/>
    <x v="2"/>
    <s v="Quincy"/>
    <s v="United States"/>
    <s v="Cathy Prescott"/>
    <x v="1"/>
    <x v="908"/>
    <x v="3682"/>
    <x v="3"/>
    <n v="62301"/>
    <n v="113"/>
    <s v="Advantus Rolling Storage Box"/>
    <x v="38"/>
    <n v="2"/>
    <x v="3"/>
    <x v="1"/>
    <n v="2.4"/>
    <n v="27"/>
    <x v="1"/>
    <d v="2019-09-01T00:00:00"/>
    <x v="2"/>
    <x v="10"/>
    <x v="11"/>
  </r>
  <r>
    <n v="3"/>
    <x v="2"/>
    <n v="1"/>
    <x v="2"/>
    <s v="Quincy"/>
    <s v="United States"/>
    <s v="Cathy Prescott"/>
    <x v="1"/>
    <x v="908"/>
    <x v="3682"/>
    <x v="3"/>
    <n v="62301"/>
    <n v="215"/>
    <s v="Avery 505"/>
    <x v="60"/>
    <n v="4"/>
    <x v="3"/>
    <x v="1"/>
    <n v="17.760000000000002"/>
    <n v="47"/>
    <x v="1"/>
    <d v="2019-09-01T00:00:00"/>
    <x v="2"/>
    <x v="10"/>
    <x v="10"/>
  </r>
  <r>
    <n v="3"/>
    <x v="2"/>
    <n v="1"/>
    <x v="2"/>
    <s v="Quincy"/>
    <s v="United States"/>
    <s v="Cathy Prescott"/>
    <x v="3"/>
    <x v="908"/>
    <x v="3682"/>
    <x v="3"/>
    <n v="62301"/>
    <n v="1639"/>
    <s v="Wilson Jones Easy Flow II Sheet Lifters"/>
    <x v="47"/>
    <n v="9"/>
    <x v="3"/>
    <x v="1"/>
    <n v="-5.18"/>
    <n v="3"/>
    <x v="1"/>
    <d v="2019-09-01T00:00:00"/>
    <x v="2"/>
    <x v="10"/>
    <x v="2"/>
  </r>
  <r>
    <n v="4"/>
    <x v="1"/>
    <n v="6"/>
    <x v="2"/>
    <s v="Austin"/>
    <s v="United States"/>
    <s v="Jay Fein"/>
    <x v="1"/>
    <x v="1052"/>
    <x v="3683"/>
    <x v="3"/>
    <n v="78745"/>
    <n v="1048"/>
    <s v="Manila Recycled Extra-Heavyweight Clasp Envelopes, 6 x 9"/>
    <x v="23"/>
    <n v="2"/>
    <x v="3"/>
    <x v="0"/>
    <n v="6.37"/>
    <n v="18"/>
    <x v="0"/>
    <d v="2019-09-20T00:00:00"/>
    <x v="0"/>
    <x v="4"/>
    <x v="7"/>
  </r>
  <r>
    <n v="4"/>
    <x v="1"/>
    <n v="6"/>
    <x v="0"/>
    <s v="Austin"/>
    <s v="United States"/>
    <s v="Jay Fein"/>
    <x v="1"/>
    <x v="1052"/>
    <x v="3683"/>
    <x v="3"/>
    <n v="78745"/>
    <n v="453"/>
    <s v="ClearSounds CSC500 Amplified Spirit Phone Corded phone"/>
    <x v="23"/>
    <n v="1"/>
    <x v="3"/>
    <x v="0"/>
    <n v="5.6"/>
    <n v="56"/>
    <x v="0"/>
    <d v="2019-09-20T00:00:00"/>
    <x v="0"/>
    <x v="4"/>
    <x v="0"/>
  </r>
  <r>
    <n v="2"/>
    <x v="1"/>
    <n v="3"/>
    <x v="2"/>
    <s v="Baltimore"/>
    <s v="United States"/>
    <s v="Cindy Chapman"/>
    <x v="0"/>
    <x v="1114"/>
    <x v="3684"/>
    <x v="0"/>
    <n v="21215"/>
    <n v="781"/>
    <s v="Green Bar Computer Printout Paper"/>
    <x v="194"/>
    <n v="3"/>
    <x v="0"/>
    <x v="0"/>
    <n v="80.790000000000006"/>
    <n v="165"/>
    <x v="0"/>
    <d v="2019-10-02T00:00:00"/>
    <x v="1"/>
    <x v="35"/>
    <x v="3"/>
  </r>
  <r>
    <n v="6"/>
    <x v="0"/>
    <n v="6"/>
    <x v="2"/>
    <s v="Jackson"/>
    <s v="United States"/>
    <s v="Carlos Soltero"/>
    <x v="0"/>
    <x v="1172"/>
    <x v="3685"/>
    <x v="2"/>
    <n v="39212"/>
    <n v="1507"/>
    <s v="Staples"/>
    <x v="46"/>
    <n v="4"/>
    <x v="2"/>
    <x v="0"/>
    <n v="5.26"/>
    <n v="12"/>
    <x v="0"/>
    <d v="2019-10-30T00:00:00"/>
    <x v="0"/>
    <x v="20"/>
    <x v="4"/>
  </r>
  <r>
    <n v="1"/>
    <x v="0"/>
    <n v="1"/>
    <x v="2"/>
    <s v="Hialeah"/>
    <s v="United States"/>
    <s v="Frank Carlisle"/>
    <x v="1"/>
    <x v="1128"/>
    <x v="3686"/>
    <x v="2"/>
    <n v="33012"/>
    <n v="502"/>
    <s v="Decoflex Hanging Personal Folder File, Blue"/>
    <x v="46"/>
    <n v="5"/>
    <x v="2"/>
    <x v="0"/>
    <n v="5.4"/>
    <n v="62"/>
    <x v="2"/>
    <d v="2019-09-09T00:00:00"/>
    <x v="2"/>
    <x v="2"/>
    <x v="11"/>
  </r>
  <r>
    <n v="1"/>
    <x v="0"/>
    <n v="1"/>
    <x v="0"/>
    <s v="Hialeah"/>
    <s v="United States"/>
    <s v="Frank Carlisle"/>
    <x v="1"/>
    <x v="1128"/>
    <x v="3686"/>
    <x v="2"/>
    <n v="33012"/>
    <n v="1402"/>
    <s v="Samsung Rugby III"/>
    <x v="35"/>
    <n v="3"/>
    <x v="2"/>
    <x v="0"/>
    <n v="13.86"/>
    <n v="158"/>
    <x v="2"/>
    <d v="2019-09-09T00:00:00"/>
    <x v="2"/>
    <x v="2"/>
    <x v="0"/>
  </r>
  <r>
    <n v="4"/>
    <x v="1"/>
    <n v="6"/>
    <x v="1"/>
    <s v="Los Angeles"/>
    <s v="United States"/>
    <s v="Steven Cartwright"/>
    <x v="0"/>
    <x v="999"/>
    <x v="3687"/>
    <x v="1"/>
    <n v="90036"/>
    <n v="866"/>
    <s v="Howard Miller 11-1/2 Diameter Brentwood Wall Clock"/>
    <x v="645"/>
    <n v="11"/>
    <x v="1"/>
    <x v="0"/>
    <n v="199.26"/>
    <n v="474"/>
    <x v="0"/>
    <d v="2019-01-05T00:00:00"/>
    <x v="0"/>
    <x v="1"/>
    <x v="9"/>
  </r>
  <r>
    <n v="0"/>
    <x v="0"/>
    <n v="0"/>
    <x v="1"/>
    <s v="San Francisco"/>
    <s v="United States"/>
    <s v="Cassandra Brandow"/>
    <x v="0"/>
    <x v="1047"/>
    <x v="3688"/>
    <x v="1"/>
    <n v="94110"/>
    <n v="30"/>
    <s v="6 Cubicle Wall Clock, Black"/>
    <x v="70"/>
    <n v="4"/>
    <x v="1"/>
    <x v="0"/>
    <n v="11.65"/>
    <n v="32"/>
    <x v="0"/>
    <d v="2019-09-11T00:00:00"/>
    <x v="3"/>
    <x v="1"/>
    <x v="9"/>
  </r>
  <r>
    <n v="0"/>
    <x v="0"/>
    <n v="0"/>
    <x v="2"/>
    <s v="San Francisco"/>
    <s v="United States"/>
    <s v="Cassandra Brandow"/>
    <x v="0"/>
    <x v="1047"/>
    <x v="3688"/>
    <x v="1"/>
    <n v="94110"/>
    <n v="949"/>
    <s v="Kensington 4 Outlet MasterPiece Compact Power Control Center"/>
    <x v="188"/>
    <n v="5"/>
    <x v="1"/>
    <x v="0"/>
    <n v="113.85"/>
    <n v="407"/>
    <x v="0"/>
    <d v="2019-09-11T00:00:00"/>
    <x v="3"/>
    <x v="1"/>
    <x v="12"/>
  </r>
  <r>
    <n v="5"/>
    <x v="1"/>
    <n v="6"/>
    <x v="1"/>
    <s v="Houston"/>
    <s v="United States"/>
    <s v="Caroline Jumper"/>
    <x v="2"/>
    <x v="1060"/>
    <x v="3689"/>
    <x v="3"/>
    <n v="77070"/>
    <n v="758"/>
    <s v="Global Leather &amp; Oak Executive Chair, Burgundy"/>
    <x v="470"/>
    <n v="2"/>
    <x v="3"/>
    <x v="0"/>
    <n v="-66.39"/>
    <n v="211"/>
    <x v="0"/>
    <d v="2019-04-01T00:00:00"/>
    <x v="0"/>
    <x v="4"/>
    <x v="5"/>
  </r>
  <r>
    <n v="5"/>
    <x v="1"/>
    <n v="6"/>
    <x v="1"/>
    <s v="Houston"/>
    <s v="United States"/>
    <s v="Caroline Jumper"/>
    <x v="2"/>
    <x v="1060"/>
    <x v="3689"/>
    <x v="3"/>
    <n v="77070"/>
    <n v="744"/>
    <s v="Global Deluxe High-Back Managers Chair"/>
    <x v="32"/>
    <n v="3"/>
    <x v="3"/>
    <x v="0"/>
    <n v="-8.58"/>
    <n v="601"/>
    <x v="0"/>
    <d v="2019-04-01T00:00:00"/>
    <x v="0"/>
    <x v="4"/>
    <x v="5"/>
  </r>
  <r>
    <n v="5"/>
    <x v="1"/>
    <n v="6"/>
    <x v="1"/>
    <s v="Houston"/>
    <s v="United States"/>
    <s v="Caroline Jumper"/>
    <x v="10"/>
    <x v="1060"/>
    <x v="3689"/>
    <x v="3"/>
    <n v="77070"/>
    <n v="170"/>
    <s v="Atlantic Metals Mobile 5-Shelf Bookcases, Custom Colors"/>
    <x v="173"/>
    <n v="5"/>
    <x v="3"/>
    <x v="0"/>
    <n v="-30.1"/>
    <n v="1023"/>
    <x v="0"/>
    <d v="2019-04-01T00:00:00"/>
    <x v="0"/>
    <x v="4"/>
    <x v="14"/>
  </r>
  <r>
    <n v="5"/>
    <x v="1"/>
    <n v="6"/>
    <x v="0"/>
    <s v="Houston"/>
    <s v="United States"/>
    <s v="Caroline Jumper"/>
    <x v="1"/>
    <x v="1060"/>
    <x v="3689"/>
    <x v="3"/>
    <n v="77070"/>
    <n v="959"/>
    <s v="Kensington SlimBlade Notebook Wireless Mouse with Nano Receiver"/>
    <x v="5"/>
    <n v="1"/>
    <x v="3"/>
    <x v="0"/>
    <n v="7"/>
    <n v="40"/>
    <x v="0"/>
    <d v="2019-04-01T00:00:00"/>
    <x v="0"/>
    <x v="4"/>
    <x v="8"/>
  </r>
  <r>
    <n v="0"/>
    <x v="0"/>
    <n v="0"/>
    <x v="2"/>
    <s v="Charlotte"/>
    <s v="United States"/>
    <s v="Mick Brown"/>
    <x v="1"/>
    <x v="1158"/>
    <x v="3690"/>
    <x v="2"/>
    <n v="28205"/>
    <n v="179"/>
    <s v="Avery 4027 File Folder Labels for Dot Matrix Printers, 5000 Labels per Box, White"/>
    <x v="30"/>
    <n v="5"/>
    <x v="2"/>
    <x v="0"/>
    <n v="39.69"/>
    <n v="122"/>
    <x v="0"/>
    <d v="2019-05-06T00:00:00"/>
    <x v="3"/>
    <x v="16"/>
    <x v="10"/>
  </r>
  <r>
    <n v="0"/>
    <x v="0"/>
    <n v="0"/>
    <x v="2"/>
    <s v="Charlotte"/>
    <s v="United States"/>
    <s v="Mick Brown"/>
    <x v="4"/>
    <x v="1158"/>
    <x v="3690"/>
    <x v="2"/>
    <n v="28205"/>
    <n v="1634"/>
    <s v="Wilson Jones Century Plastic Molded Ring Binders"/>
    <x v="225"/>
    <n v="11"/>
    <x v="2"/>
    <x v="0"/>
    <n v="-52.55"/>
    <n v="69"/>
    <x v="0"/>
    <d v="2019-05-06T00:00:00"/>
    <x v="3"/>
    <x v="16"/>
    <x v="2"/>
  </r>
  <r>
    <n v="0"/>
    <x v="0"/>
    <n v="0"/>
    <x v="0"/>
    <s v="Charlotte"/>
    <s v="United States"/>
    <s v="Mick Brown"/>
    <x v="1"/>
    <x v="1158"/>
    <x v="3690"/>
    <x v="2"/>
    <n v="28205"/>
    <n v="726"/>
    <s v="GE 30524EE4"/>
    <x v="103"/>
    <n v="4"/>
    <x v="2"/>
    <x v="0"/>
    <n v="70.56"/>
    <n v="627"/>
    <x v="0"/>
    <d v="2019-05-06T00:00:00"/>
    <x v="3"/>
    <x v="16"/>
    <x v="0"/>
  </r>
  <r>
    <n v="6"/>
    <x v="0"/>
    <n v="6"/>
    <x v="2"/>
    <s v="Philadelphia"/>
    <s v="United States"/>
    <s v="Quincy Jones"/>
    <x v="4"/>
    <x v="1012"/>
    <x v="3691"/>
    <x v="0"/>
    <n v="19143"/>
    <n v="716"/>
    <s v="GBC VeloBind Cover Sets"/>
    <x v="32"/>
    <n v="3"/>
    <x v="0"/>
    <x v="0"/>
    <n v="-9.26"/>
    <n v="14"/>
    <x v="1"/>
    <d v="2019-05-06T00:00:00"/>
    <x v="0"/>
    <x v="12"/>
    <x v="2"/>
  </r>
  <r>
    <n v="6"/>
    <x v="0"/>
    <n v="6"/>
    <x v="0"/>
    <s v="Philadelphia"/>
    <s v="United States"/>
    <s v="Quincy Jones"/>
    <x v="6"/>
    <x v="1012"/>
    <x v="3691"/>
    <x v="0"/>
    <n v="19143"/>
    <n v="1295"/>
    <s v="Polycom SoundPoint IP 450 VoIP phone"/>
    <x v="505"/>
    <n v="5"/>
    <x v="0"/>
    <x v="0"/>
    <n v="-158.1"/>
    <n v="678"/>
    <x v="1"/>
    <d v="2019-05-06T00:00:00"/>
    <x v="0"/>
    <x v="12"/>
    <x v="0"/>
  </r>
  <r>
    <n v="4"/>
    <x v="1"/>
    <n v="6"/>
    <x v="2"/>
    <s v="Omaha"/>
    <s v="United States"/>
    <s v="Jesus Ocampo"/>
    <x v="0"/>
    <x v="969"/>
    <x v="3692"/>
    <x v="3"/>
    <n v="68104"/>
    <n v="1289"/>
    <s v="Plymouth Boxed Rubber Bands by Plymouth"/>
    <x v="4"/>
    <n v="5"/>
    <x v="3"/>
    <x v="0"/>
    <n v="1.18"/>
    <n v="24"/>
    <x v="2"/>
    <d v="2019-06-02T00:00:00"/>
    <x v="0"/>
    <x v="28"/>
    <x v="4"/>
  </r>
  <r>
    <n v="5"/>
    <x v="1"/>
    <n v="6"/>
    <x v="2"/>
    <s v="San Francisco"/>
    <s v="United States"/>
    <s v="Tamara Manning"/>
    <x v="0"/>
    <x v="1177"/>
    <x v="3693"/>
    <x v="1"/>
    <n v="94122"/>
    <n v="1508"/>
    <s v="Staples in misc. colors"/>
    <x v="10"/>
    <n v="5"/>
    <x v="1"/>
    <x v="0"/>
    <n v="7.99"/>
    <n v="24"/>
    <x v="0"/>
    <d v="2019-01-25T00:00:00"/>
    <x v="0"/>
    <x v="1"/>
    <x v="6"/>
  </r>
  <r>
    <n v="5"/>
    <x v="1"/>
    <n v="6"/>
    <x v="0"/>
    <s v="San Francisco"/>
    <s v="United States"/>
    <s v="Tamara Manning"/>
    <x v="1"/>
    <x v="1177"/>
    <x v="3693"/>
    <x v="1"/>
    <n v="94122"/>
    <n v="1250"/>
    <s v="Panasonic KX-TG9541B DECT 6.0 Digital 2-Line Expandable Cordless Phone With Digital Answering System"/>
    <x v="296"/>
    <n v="3"/>
    <x v="1"/>
    <x v="0"/>
    <n v="130.49"/>
    <n v="360"/>
    <x v="0"/>
    <d v="2019-01-25T00:00:00"/>
    <x v="0"/>
    <x v="1"/>
    <x v="0"/>
  </r>
  <r>
    <n v="4"/>
    <x v="1"/>
    <n v="6"/>
    <x v="2"/>
    <s v="New York City"/>
    <s v="United States"/>
    <s v="Carol Darley"/>
    <x v="0"/>
    <x v="881"/>
    <x v="3694"/>
    <x v="0"/>
    <n v="10011"/>
    <n v="1698"/>
    <s v="Xerox 1906"/>
    <x v="398"/>
    <n v="9"/>
    <x v="0"/>
    <x v="0"/>
    <n v="149.91"/>
    <n v="319"/>
    <x v="0"/>
    <d v="2019-11-10T00:00:00"/>
    <x v="0"/>
    <x v="0"/>
    <x v="3"/>
  </r>
  <r>
    <n v="4"/>
    <x v="1"/>
    <n v="6"/>
    <x v="1"/>
    <s v="Chester"/>
    <s v="United States"/>
    <s v="Mick Hernandez"/>
    <x v="1"/>
    <x v="1151"/>
    <x v="3695"/>
    <x v="0"/>
    <n v="19013"/>
    <n v="1618"/>
    <s v="Westinghouse Clip-On Gooseneck Lamps"/>
    <x v="4"/>
    <n v="1"/>
    <x v="0"/>
    <x v="0"/>
    <n v="0.5"/>
    <n v="7"/>
    <x v="2"/>
    <d v="2019-03-14T00:00:00"/>
    <x v="0"/>
    <x v="12"/>
    <x v="9"/>
  </r>
  <r>
    <n v="4"/>
    <x v="1"/>
    <n v="6"/>
    <x v="1"/>
    <s v="Chester"/>
    <s v="United States"/>
    <s v="Mick Hernandez"/>
    <x v="1"/>
    <x v="1151"/>
    <x v="3695"/>
    <x v="0"/>
    <n v="19013"/>
    <n v="878"/>
    <s v="Howard Miller Distant Time Traveler Alarm Clock"/>
    <x v="70"/>
    <n v="2"/>
    <x v="0"/>
    <x v="0"/>
    <n v="11.52"/>
    <n v="44"/>
    <x v="2"/>
    <d v="2019-03-14T00:00:00"/>
    <x v="0"/>
    <x v="12"/>
    <x v="9"/>
  </r>
  <r>
    <n v="4"/>
    <x v="1"/>
    <n v="6"/>
    <x v="2"/>
    <s v="Chester"/>
    <s v="United States"/>
    <s v="Mick Hernandez"/>
    <x v="1"/>
    <x v="1151"/>
    <x v="3695"/>
    <x v="0"/>
    <n v="19013"/>
    <n v="1153"/>
    <s v="Newell 337"/>
    <x v="4"/>
    <n v="2"/>
    <x v="0"/>
    <x v="0"/>
    <n v="0.59"/>
    <n v="5"/>
    <x v="2"/>
    <d v="2019-03-14T00:00:00"/>
    <x v="0"/>
    <x v="12"/>
    <x v="6"/>
  </r>
  <r>
    <n v="4"/>
    <x v="1"/>
    <n v="6"/>
    <x v="0"/>
    <s v="Chester"/>
    <s v="United States"/>
    <s v="Mick Hernandez"/>
    <x v="6"/>
    <x v="1151"/>
    <x v="3695"/>
    <x v="0"/>
    <n v="19013"/>
    <n v="444"/>
    <s v="Cisco SPA525G2 IP Phone - Wireless"/>
    <x v="152"/>
    <n v="3"/>
    <x v="0"/>
    <x v="0"/>
    <n v="-8.3800000000000008"/>
    <n v="36"/>
    <x v="2"/>
    <d v="2019-03-14T00:00:00"/>
    <x v="0"/>
    <x v="12"/>
    <x v="0"/>
  </r>
  <r>
    <n v="2"/>
    <x v="2"/>
    <n v="1"/>
    <x v="2"/>
    <s v="Arlington"/>
    <s v="United States"/>
    <s v="Scott Cohen"/>
    <x v="3"/>
    <x v="895"/>
    <x v="3696"/>
    <x v="3"/>
    <n v="76017"/>
    <n v="631"/>
    <s v="Fellowes 8 Outlet Superior Workstation Surge Protector w/o Phone/Fax/Modem Protection"/>
    <x v="646"/>
    <n v="5"/>
    <x v="3"/>
    <x v="0"/>
    <n v="-90.77"/>
    <n v="34"/>
    <x v="1"/>
    <d v="2019-04-02T00:00:00"/>
    <x v="2"/>
    <x v="4"/>
    <x v="12"/>
  </r>
  <r>
    <n v="2"/>
    <x v="1"/>
    <n v="3"/>
    <x v="0"/>
    <s v="Miami"/>
    <s v="United States"/>
    <s v="Brian Dahlen"/>
    <x v="1"/>
    <x v="1017"/>
    <x v="3697"/>
    <x v="2"/>
    <n v="33180"/>
    <n v="1603"/>
    <s v="Verbatim 25 GB 6x Blu-ray Single Layer Recordable Disc, 1/Pack"/>
    <x v="38"/>
    <n v="3"/>
    <x v="2"/>
    <x v="0"/>
    <n v="2.46"/>
    <n v="18"/>
    <x v="0"/>
    <d v="2019-09-26T00:00:00"/>
    <x v="1"/>
    <x v="2"/>
    <x v="8"/>
  </r>
  <r>
    <n v="2"/>
    <x v="1"/>
    <n v="3"/>
    <x v="2"/>
    <s v="Miami"/>
    <s v="United States"/>
    <s v="Brian Dahlen"/>
    <x v="1"/>
    <x v="1017"/>
    <x v="3697"/>
    <x v="2"/>
    <n v="33180"/>
    <n v="532"/>
    <s v="Dot Matrix Printer Tape Reel Labels, White, 5000/Box"/>
    <x v="116"/>
    <n v="3"/>
    <x v="2"/>
    <x v="0"/>
    <n v="85.53"/>
    <n v="236"/>
    <x v="0"/>
    <d v="2019-09-26T00:00:00"/>
    <x v="1"/>
    <x v="2"/>
    <x v="10"/>
  </r>
  <r>
    <n v="0"/>
    <x v="0"/>
    <n v="0"/>
    <x v="2"/>
    <s v="Chandler"/>
    <s v="United States"/>
    <s v="Dionis Lloyd"/>
    <x v="1"/>
    <x v="1051"/>
    <x v="3698"/>
    <x v="1"/>
    <n v="85224"/>
    <n v="1737"/>
    <s v="Xerox 1941"/>
    <x v="64"/>
    <n v="1"/>
    <x v="1"/>
    <x v="0"/>
    <n v="29.36"/>
    <n v="84"/>
    <x v="1"/>
    <d v="2019-08-21T00:00:00"/>
    <x v="3"/>
    <x v="3"/>
    <x v="3"/>
  </r>
  <r>
    <n v="4"/>
    <x v="2"/>
    <n v="3"/>
    <x v="2"/>
    <s v="Pasadena"/>
    <s v="United States"/>
    <s v="Laurel Workman"/>
    <x v="1"/>
    <x v="925"/>
    <x v="3699"/>
    <x v="3"/>
    <n v="77506"/>
    <n v="459"/>
    <s v="Colorific Watercolor Pencils"/>
    <x v="38"/>
    <n v="5"/>
    <x v="3"/>
    <x v="0"/>
    <n v="2.3199999999999998"/>
    <n v="21"/>
    <x v="1"/>
    <d v="2019-10-07T00:00:00"/>
    <x v="1"/>
    <x v="4"/>
    <x v="6"/>
  </r>
  <r>
    <n v="6"/>
    <x v="0"/>
    <n v="6"/>
    <x v="2"/>
    <s v="Costa Mesa"/>
    <s v="United States"/>
    <s v="Sanjit Engle"/>
    <x v="0"/>
    <x v="993"/>
    <x v="3700"/>
    <x v="1"/>
    <n v="92627"/>
    <n v="646"/>
    <s v="Fellowes Mobile File Cart, Black"/>
    <x v="130"/>
    <n v="2"/>
    <x v="1"/>
    <x v="0"/>
    <n v="33.58"/>
    <n v="124"/>
    <x v="0"/>
    <d v="2019-12-27T00:00:00"/>
    <x v="0"/>
    <x v="1"/>
    <x v="11"/>
  </r>
  <r>
    <n v="1"/>
    <x v="0"/>
    <n v="1"/>
    <x v="2"/>
    <s v="New York City"/>
    <s v="United States"/>
    <s v="Darrin Sayre"/>
    <x v="0"/>
    <x v="1022"/>
    <x v="3701"/>
    <x v="0"/>
    <n v="10009"/>
    <n v="1307"/>
    <s v="Premier Automatic Letter Opener"/>
    <x v="5"/>
    <n v="1"/>
    <x v="0"/>
    <x v="0"/>
    <n v="7.21"/>
    <n v="240"/>
    <x v="2"/>
    <d v="2019-04-05T00:00:00"/>
    <x v="2"/>
    <x v="0"/>
    <x v="15"/>
  </r>
  <r>
    <n v="1"/>
    <x v="0"/>
    <n v="1"/>
    <x v="0"/>
    <s v="New York City"/>
    <s v="United States"/>
    <s v="Darrin Sayre"/>
    <x v="0"/>
    <x v="1022"/>
    <x v="3701"/>
    <x v="0"/>
    <n v="10009"/>
    <n v="1240"/>
    <s v="Panasonic KX - TS880B Telephone"/>
    <x v="54"/>
    <n v="1"/>
    <x v="0"/>
    <x v="0"/>
    <n v="11.13"/>
    <n v="41"/>
    <x v="2"/>
    <d v="2019-04-05T00:00:00"/>
    <x v="2"/>
    <x v="0"/>
    <x v="0"/>
  </r>
  <r>
    <n v="1"/>
    <x v="0"/>
    <n v="1"/>
    <x v="0"/>
    <s v="New York City"/>
    <s v="United States"/>
    <s v="Darrin Sayre"/>
    <x v="0"/>
    <x v="1022"/>
    <x v="3701"/>
    <x v="0"/>
    <n v="10009"/>
    <n v="992"/>
    <s v="LG Electronics Tone+ HBS-730 Bluetooth Headset"/>
    <x v="299"/>
    <n v="2"/>
    <x v="0"/>
    <x v="0"/>
    <n v="33.33"/>
    <n v="119"/>
    <x v="2"/>
    <d v="2019-04-05T00:00:00"/>
    <x v="2"/>
    <x v="0"/>
    <x v="0"/>
  </r>
  <r>
    <n v="4"/>
    <x v="1"/>
    <n v="6"/>
    <x v="2"/>
    <s v="Philadelphia"/>
    <s v="United States"/>
    <s v="Erica Hernandez"/>
    <x v="1"/>
    <x v="926"/>
    <x v="3702"/>
    <x v="0"/>
    <n v="19143"/>
    <n v="1324"/>
    <s v="Quality Park Security Envelopes"/>
    <x v="178"/>
    <n v="5"/>
    <x v="0"/>
    <x v="0"/>
    <n v="35.33"/>
    <n v="105"/>
    <x v="2"/>
    <d v="2019-12-05T00:00:00"/>
    <x v="0"/>
    <x v="12"/>
    <x v="7"/>
  </r>
  <r>
    <n v="4"/>
    <x v="1"/>
    <n v="6"/>
    <x v="0"/>
    <s v="Philadelphia"/>
    <s v="United States"/>
    <s v="Erica Hernandez"/>
    <x v="6"/>
    <x v="926"/>
    <x v="3702"/>
    <x v="0"/>
    <n v="19143"/>
    <n v="306"/>
    <s v="Belkin SportFit Armband For iPhone 5s/5c, Fuchsia"/>
    <x v="13"/>
    <n v="7"/>
    <x v="0"/>
    <x v="0"/>
    <n v="9.44"/>
    <n v="63"/>
    <x v="2"/>
    <d v="2019-12-05T00:00:00"/>
    <x v="0"/>
    <x v="12"/>
    <x v="0"/>
  </r>
  <r>
    <n v="4"/>
    <x v="1"/>
    <n v="6"/>
    <x v="2"/>
    <s v="Roseville"/>
    <s v="United States"/>
    <s v="Bill Overfelt"/>
    <x v="0"/>
    <x v="1167"/>
    <x v="3703"/>
    <x v="3"/>
    <n v="55113"/>
    <n v="204"/>
    <s v="Avery 495"/>
    <x v="15"/>
    <n v="8"/>
    <x v="3"/>
    <x v="0"/>
    <n v="23.18"/>
    <n v="50"/>
    <x v="1"/>
    <d v="2019-08-19T00:00:00"/>
    <x v="0"/>
    <x v="23"/>
    <x v="10"/>
  </r>
  <r>
    <n v="6"/>
    <x v="0"/>
    <n v="6"/>
    <x v="2"/>
    <s v="New York City"/>
    <s v="United States"/>
    <s v="Katrina Willman"/>
    <x v="0"/>
    <x v="1040"/>
    <x v="3704"/>
    <x v="0"/>
    <n v="10009"/>
    <n v="232"/>
    <s v="Avery Address/Shipping Labels for Typewriters, 4 x 2"/>
    <x v="9"/>
    <n v="2"/>
    <x v="0"/>
    <x v="0"/>
    <n v="9.94"/>
    <n v="21"/>
    <x v="0"/>
    <d v="2019-10-01T00:00:00"/>
    <x v="0"/>
    <x v="0"/>
    <x v="10"/>
  </r>
  <r>
    <n v="6"/>
    <x v="0"/>
    <n v="6"/>
    <x v="1"/>
    <s v="New York City"/>
    <s v="United States"/>
    <s v="Katrina Willman"/>
    <x v="9"/>
    <x v="1040"/>
    <x v="3704"/>
    <x v="0"/>
    <n v="10009"/>
    <n v="751"/>
    <s v="Global Ergonomic Managers Chair"/>
    <x v="97"/>
    <n v="3"/>
    <x v="0"/>
    <x v="0"/>
    <n v="86.87"/>
    <n v="489"/>
    <x v="0"/>
    <d v="2019-10-01T00:00:00"/>
    <x v="0"/>
    <x v="0"/>
    <x v="5"/>
  </r>
  <r>
    <n v="6"/>
    <x v="0"/>
    <n v="6"/>
    <x v="2"/>
    <s v="New York City"/>
    <s v="United States"/>
    <s v="Katrina Willman"/>
    <x v="0"/>
    <x v="1040"/>
    <x v="3704"/>
    <x v="0"/>
    <n v="10009"/>
    <n v="1149"/>
    <s v="Newell 333"/>
    <x v="4"/>
    <n v="2"/>
    <x v="0"/>
    <x v="0"/>
    <n v="1.45"/>
    <n v="6"/>
    <x v="0"/>
    <d v="2019-10-01T00:00:00"/>
    <x v="0"/>
    <x v="0"/>
    <x v="6"/>
  </r>
  <r>
    <n v="6"/>
    <x v="0"/>
    <n v="6"/>
    <x v="1"/>
    <s v="New York City"/>
    <s v="United States"/>
    <s v="Katrina Willman"/>
    <x v="0"/>
    <x v="1040"/>
    <x v="3704"/>
    <x v="0"/>
    <n v="10009"/>
    <n v="592"/>
    <s v="Eldon Wave Desk Accessories"/>
    <x v="53"/>
    <n v="8"/>
    <x v="0"/>
    <x v="0"/>
    <n v="20.73"/>
    <n v="47"/>
    <x v="0"/>
    <d v="2019-10-01T00:00:00"/>
    <x v="0"/>
    <x v="0"/>
    <x v="9"/>
  </r>
  <r>
    <n v="3"/>
    <x v="2"/>
    <n v="1"/>
    <x v="2"/>
    <s v="Toledo"/>
    <s v="United States"/>
    <s v="Alan Barnes"/>
    <x v="1"/>
    <x v="1134"/>
    <x v="3705"/>
    <x v="0"/>
    <n v="43615"/>
    <n v="1420"/>
    <s v="Sanford Prismacolor Professional Thick Lead Art Pencils, 36-Color Set"/>
    <x v="53"/>
    <n v="3"/>
    <x v="0"/>
    <x v="0"/>
    <n v="21.34"/>
    <n v="90"/>
    <x v="0"/>
    <d v="2019-04-17T00:00:00"/>
    <x v="2"/>
    <x v="19"/>
    <x v="6"/>
  </r>
  <r>
    <n v="3"/>
    <x v="2"/>
    <n v="1"/>
    <x v="2"/>
    <s v="Toledo"/>
    <s v="United States"/>
    <s v="Alan Barnes"/>
    <x v="1"/>
    <x v="1134"/>
    <x v="3705"/>
    <x v="0"/>
    <n v="43615"/>
    <n v="1848"/>
    <s v="Zebra Zazzle Fluorescent Highlighters"/>
    <x v="16"/>
    <n v="3"/>
    <x v="0"/>
    <x v="0"/>
    <n v="2.5499999999999998"/>
    <n v="15"/>
    <x v="0"/>
    <d v="2019-04-17T00:00:00"/>
    <x v="2"/>
    <x v="19"/>
    <x v="6"/>
  </r>
  <r>
    <n v="3"/>
    <x v="2"/>
    <n v="1"/>
    <x v="2"/>
    <s v="Toledo"/>
    <s v="United States"/>
    <s v="Alan Barnes"/>
    <x v="1"/>
    <x v="1134"/>
    <x v="3705"/>
    <x v="0"/>
    <n v="43615"/>
    <n v="1757"/>
    <s v="Xerox 196"/>
    <x v="46"/>
    <n v="3"/>
    <x v="0"/>
    <x v="0"/>
    <n v="5.03"/>
    <n v="14"/>
    <x v="0"/>
    <d v="2019-04-17T00:00:00"/>
    <x v="2"/>
    <x v="19"/>
    <x v="3"/>
  </r>
  <r>
    <n v="5"/>
    <x v="2"/>
    <n v="3"/>
    <x v="2"/>
    <s v="Meriden"/>
    <s v="United States"/>
    <s v="Ted Butterfield"/>
    <x v="0"/>
    <x v="933"/>
    <x v="3706"/>
    <x v="0"/>
    <n v="6450"/>
    <n v="473"/>
    <s v="Crate-A-Files"/>
    <x v="16"/>
    <n v="1"/>
    <x v="0"/>
    <x v="0"/>
    <n v="2.83"/>
    <n v="11"/>
    <x v="0"/>
    <d v="2019-09-07T00:00:00"/>
    <x v="1"/>
    <x v="38"/>
    <x v="11"/>
  </r>
  <r>
    <n v="5"/>
    <x v="2"/>
    <n v="3"/>
    <x v="2"/>
    <s v="Meriden"/>
    <s v="United States"/>
    <s v="Ted Butterfield"/>
    <x v="0"/>
    <x v="933"/>
    <x v="3706"/>
    <x v="0"/>
    <n v="6450"/>
    <n v="1681"/>
    <s v="Xerox 1890"/>
    <x v="213"/>
    <n v="3"/>
    <x v="0"/>
    <x v="0"/>
    <n v="73.41"/>
    <n v="147"/>
    <x v="0"/>
    <d v="2019-09-07T00:00:00"/>
    <x v="1"/>
    <x v="38"/>
    <x v="3"/>
  </r>
  <r>
    <n v="5"/>
    <x v="2"/>
    <n v="3"/>
    <x v="2"/>
    <s v="Meriden"/>
    <s v="United States"/>
    <s v="Ted Butterfield"/>
    <x v="0"/>
    <x v="933"/>
    <x v="3706"/>
    <x v="0"/>
    <n v="6450"/>
    <n v="1702"/>
    <s v="Xerox 191"/>
    <x v="37"/>
    <n v="4"/>
    <x v="0"/>
    <x v="0"/>
    <n v="37.56"/>
    <n v="80"/>
    <x v="0"/>
    <d v="2019-09-07T00:00:00"/>
    <x v="1"/>
    <x v="38"/>
    <x v="3"/>
  </r>
  <r>
    <n v="5"/>
    <x v="1"/>
    <n v="6"/>
    <x v="2"/>
    <s v="Chicago"/>
    <s v="United States"/>
    <s v="Pete Takahito"/>
    <x v="3"/>
    <x v="955"/>
    <x v="3707"/>
    <x v="3"/>
    <n v="60623"/>
    <n v="1630"/>
    <s v="Wilson Jones 1 Hanging DublLock Ring Binders"/>
    <x v="77"/>
    <n v="2"/>
    <x v="3"/>
    <x v="0"/>
    <n v="-3.38"/>
    <n v="2"/>
    <x v="0"/>
    <d v="2019-07-26T00:00:00"/>
    <x v="0"/>
    <x v="10"/>
    <x v="2"/>
  </r>
  <r>
    <n v="5"/>
    <x v="1"/>
    <n v="6"/>
    <x v="1"/>
    <s v="Lafayette"/>
    <s v="United States"/>
    <s v="Sean Miller"/>
    <x v="0"/>
    <x v="1071"/>
    <x v="3708"/>
    <x v="3"/>
    <n v="47905"/>
    <n v="556"/>
    <s v="Eldon Antistatic Chair Mats for Low to Medium Pile Carpets"/>
    <x v="3"/>
    <n v="5"/>
    <x v="3"/>
    <x v="1"/>
    <n v="31.59"/>
    <n v="526"/>
    <x v="2"/>
    <d v="2019-07-14T00:00:00"/>
    <x v="0"/>
    <x v="17"/>
    <x v="9"/>
  </r>
  <r>
    <n v="2"/>
    <x v="2"/>
    <n v="1"/>
    <x v="1"/>
    <s v="Detroit"/>
    <s v="United States"/>
    <s v="Matt Connell"/>
    <x v="0"/>
    <x v="1168"/>
    <x v="3709"/>
    <x v="3"/>
    <n v="48234"/>
    <n v="277"/>
    <s v="Balt Solid Wood Rectangular Table"/>
    <x v="53"/>
    <n v="2"/>
    <x v="3"/>
    <x v="0"/>
    <n v="21.1"/>
    <n v="211"/>
    <x v="1"/>
    <d v="2019-01-25T00:00:00"/>
    <x v="2"/>
    <x v="6"/>
    <x v="1"/>
  </r>
  <r>
    <n v="1"/>
    <x v="0"/>
    <n v="1"/>
    <x v="2"/>
    <s v="Los Angeles"/>
    <s v="United States"/>
    <s v="Robert Marley"/>
    <x v="1"/>
    <x v="1088"/>
    <x v="3710"/>
    <x v="1"/>
    <n v="90049"/>
    <n v="1609"/>
    <s v="Vinyl Sectional Post Binders"/>
    <x v="130"/>
    <n v="3"/>
    <x v="1"/>
    <x v="0"/>
    <n v="33.93"/>
    <n v="90"/>
    <x v="2"/>
    <d v="2019-12-25T00:00:00"/>
    <x v="2"/>
    <x v="1"/>
    <x v="2"/>
  </r>
  <r>
    <n v="1"/>
    <x v="0"/>
    <n v="1"/>
    <x v="0"/>
    <s v="Los Angeles"/>
    <s v="United States"/>
    <s v="Robert Marley"/>
    <x v="1"/>
    <x v="1088"/>
    <x v="3710"/>
    <x v="1"/>
    <n v="90049"/>
    <n v="798"/>
    <s v="Hewlett Packard LaserJet 3310 Copier"/>
    <x v="647"/>
    <n v="6"/>
    <x v="1"/>
    <x v="0"/>
    <n v="1007.98"/>
    <n v="2880"/>
    <x v="2"/>
    <d v="2019-12-25T00:00:00"/>
    <x v="2"/>
    <x v="1"/>
    <x v="16"/>
  </r>
  <r>
    <n v="2"/>
    <x v="1"/>
    <n v="3"/>
    <x v="1"/>
    <s v="New York City"/>
    <s v="United States"/>
    <s v="Delfina Latchford"/>
    <x v="0"/>
    <x v="1016"/>
    <x v="3711"/>
    <x v="0"/>
    <n v="10035"/>
    <n v="392"/>
    <s v="C-Line Cubicle Keepers Polyproplyene Holder w/Velcro Back, 8-1/2x11, 25/Bx"/>
    <x v="130"/>
    <n v="2"/>
    <x v="0"/>
    <x v="0"/>
    <n v="33.94"/>
    <n v="109"/>
    <x v="0"/>
    <d v="2019-12-10T00:00:00"/>
    <x v="1"/>
    <x v="0"/>
    <x v="9"/>
  </r>
  <r>
    <n v="2"/>
    <x v="1"/>
    <n v="3"/>
    <x v="2"/>
    <s v="New York City"/>
    <s v="United States"/>
    <s v="Delfina Latchford"/>
    <x v="0"/>
    <x v="1016"/>
    <x v="3711"/>
    <x v="0"/>
    <n v="10035"/>
    <n v="1796"/>
    <s v="Xerox 1996"/>
    <x v="13"/>
    <n v="3"/>
    <x v="0"/>
    <x v="0"/>
    <n v="9.33"/>
    <n v="19"/>
    <x v="0"/>
    <d v="2019-12-10T00:00:00"/>
    <x v="1"/>
    <x v="0"/>
    <x v="3"/>
  </r>
  <r>
    <n v="2"/>
    <x v="1"/>
    <n v="3"/>
    <x v="2"/>
    <s v="New York City"/>
    <s v="United States"/>
    <s v="Delfina Latchford"/>
    <x v="0"/>
    <x v="1016"/>
    <x v="3711"/>
    <x v="0"/>
    <n v="10035"/>
    <n v="1383"/>
    <s v="Safco Industrial Wire Shelving System"/>
    <x v="36"/>
    <n v="3"/>
    <x v="0"/>
    <x v="0"/>
    <n v="0"/>
    <n v="273"/>
    <x v="0"/>
    <d v="2019-12-10T00:00:00"/>
    <x v="1"/>
    <x v="0"/>
    <x v="11"/>
  </r>
  <r>
    <n v="2"/>
    <x v="1"/>
    <n v="3"/>
    <x v="2"/>
    <s v="New York City"/>
    <s v="United States"/>
    <s v="Delfina Latchford"/>
    <x v="0"/>
    <x v="1016"/>
    <x v="3711"/>
    <x v="0"/>
    <n v="10035"/>
    <n v="935"/>
    <s v="Iris Project Case"/>
    <x v="10"/>
    <n v="4"/>
    <x v="0"/>
    <x v="0"/>
    <n v="8.3000000000000007"/>
    <n v="32"/>
    <x v="0"/>
    <d v="2019-12-10T00:00:00"/>
    <x v="1"/>
    <x v="0"/>
    <x v="11"/>
  </r>
  <r>
    <n v="4"/>
    <x v="1"/>
    <n v="6"/>
    <x v="0"/>
    <s v="Denver"/>
    <s v="United States"/>
    <s v="Dianna Vittorini"/>
    <x v="1"/>
    <x v="926"/>
    <x v="3712"/>
    <x v="1"/>
    <n v="80219"/>
    <n v="726"/>
    <s v="GE 30524EE4"/>
    <x v="69"/>
    <n v="3"/>
    <x v="1"/>
    <x v="0"/>
    <n v="52.92"/>
    <n v="470"/>
    <x v="0"/>
    <d v="2019-12-05T00:00:00"/>
    <x v="0"/>
    <x v="31"/>
    <x v="0"/>
  </r>
  <r>
    <n v="4"/>
    <x v="1"/>
    <n v="6"/>
    <x v="0"/>
    <s v="Denver"/>
    <s v="United States"/>
    <s v="Dianna Vittorini"/>
    <x v="1"/>
    <x v="926"/>
    <x v="3712"/>
    <x v="1"/>
    <n v="80219"/>
    <n v="162"/>
    <s v="AT&amp;T SB67148 SynJ"/>
    <x v="13"/>
    <n v="2"/>
    <x v="1"/>
    <x v="0"/>
    <n v="9.24"/>
    <n v="106"/>
    <x v="0"/>
    <d v="2019-12-05T00:00:00"/>
    <x v="0"/>
    <x v="31"/>
    <x v="0"/>
  </r>
  <r>
    <n v="4"/>
    <x v="1"/>
    <n v="6"/>
    <x v="2"/>
    <s v="Denver"/>
    <s v="United States"/>
    <s v="Dianna Vittorini"/>
    <x v="1"/>
    <x v="926"/>
    <x v="3712"/>
    <x v="1"/>
    <n v="80219"/>
    <n v="638"/>
    <s v="Fellowes Basic Home/Office Series Surge Protectors"/>
    <x v="29"/>
    <n v="3"/>
    <x v="1"/>
    <x v="0"/>
    <n v="3.5"/>
    <n v="31"/>
    <x v="0"/>
    <d v="2019-12-05T00:00:00"/>
    <x v="0"/>
    <x v="31"/>
    <x v="12"/>
  </r>
  <r>
    <n v="4"/>
    <x v="1"/>
    <n v="6"/>
    <x v="2"/>
    <s v="Denver"/>
    <s v="United States"/>
    <s v="Dianna Vittorini"/>
    <x v="4"/>
    <x v="926"/>
    <x v="3712"/>
    <x v="1"/>
    <n v="80219"/>
    <n v="1343"/>
    <s v="Recycled Pressboard Report Cover with Reinforced Top Hinge"/>
    <x v="47"/>
    <n v="7"/>
    <x v="1"/>
    <x v="0"/>
    <n v="-4.75"/>
    <n v="7"/>
    <x v="0"/>
    <d v="2019-12-05T00:00:00"/>
    <x v="0"/>
    <x v="31"/>
    <x v="2"/>
  </r>
  <r>
    <n v="4"/>
    <x v="1"/>
    <n v="6"/>
    <x v="0"/>
    <s v="Denver"/>
    <s v="United States"/>
    <s v="Dianna Vittorini"/>
    <x v="1"/>
    <x v="926"/>
    <x v="3712"/>
    <x v="1"/>
    <n v="80219"/>
    <n v="937"/>
    <s v="Jabra BIZ 2300 Duo QD Duo Corded Headset"/>
    <x v="26"/>
    <n v="4"/>
    <x v="1"/>
    <x v="0"/>
    <n v="30.48"/>
    <n v="406"/>
    <x v="0"/>
    <d v="2019-12-05T00:00:00"/>
    <x v="0"/>
    <x v="31"/>
    <x v="0"/>
  </r>
  <r>
    <n v="4"/>
    <x v="1"/>
    <n v="6"/>
    <x v="2"/>
    <s v="Decatur"/>
    <s v="United States"/>
    <s v="Amy Hunt"/>
    <x v="0"/>
    <x v="989"/>
    <x v="3713"/>
    <x v="2"/>
    <n v="35601"/>
    <n v="208"/>
    <s v="Avery 499"/>
    <x v="5"/>
    <n v="3"/>
    <x v="2"/>
    <x v="0"/>
    <n v="6.87"/>
    <n v="15"/>
    <x v="0"/>
    <d v="2019-04-06T00:00:00"/>
    <x v="0"/>
    <x v="29"/>
    <x v="10"/>
  </r>
  <r>
    <n v="2"/>
    <x v="1"/>
    <n v="3"/>
    <x v="2"/>
    <s v="Port Orange"/>
    <s v="United States"/>
    <s v="Jeremy Pistek"/>
    <x v="1"/>
    <x v="892"/>
    <x v="3714"/>
    <x v="2"/>
    <n v="32127"/>
    <n v="1501"/>
    <s v="Staple envelope"/>
    <x v="16"/>
    <n v="1"/>
    <x v="2"/>
    <x v="0"/>
    <n v="2.93"/>
    <n v="8"/>
    <x v="0"/>
    <d v="2019-12-24T00:00:00"/>
    <x v="1"/>
    <x v="2"/>
    <x v="7"/>
  </r>
  <r>
    <n v="3"/>
    <x v="2"/>
    <n v="1"/>
    <x v="2"/>
    <s v="Philadelphia"/>
    <s v="United States"/>
    <s v="Bryan Davis"/>
    <x v="1"/>
    <x v="1153"/>
    <x v="3715"/>
    <x v="0"/>
    <n v="19120"/>
    <n v="1312"/>
    <s v="Premium Writing Pencils, Soft, #2 by Central Association for the Blind"/>
    <x v="36"/>
    <n v="2"/>
    <x v="0"/>
    <x v="0"/>
    <n v="0.48"/>
    <n v="5"/>
    <x v="0"/>
    <d v="2019-02-01T00:00:00"/>
    <x v="2"/>
    <x v="12"/>
    <x v="6"/>
  </r>
  <r>
    <n v="4"/>
    <x v="1"/>
    <n v="6"/>
    <x v="1"/>
    <s v="San Diego"/>
    <s v="United States"/>
    <s v="Shaun Weien"/>
    <x v="1"/>
    <x v="955"/>
    <x v="3716"/>
    <x v="1"/>
    <n v="92024"/>
    <n v="845"/>
    <s v="Hon Olson Stacker Stools"/>
    <x v="15"/>
    <n v="2"/>
    <x v="1"/>
    <x v="0"/>
    <n v="22.53"/>
    <n v="225"/>
    <x v="0"/>
    <d v="2019-07-25T00:00:00"/>
    <x v="0"/>
    <x v="1"/>
    <x v="5"/>
  </r>
  <r>
    <n v="4"/>
    <x v="1"/>
    <n v="6"/>
    <x v="2"/>
    <s v="San Diego"/>
    <s v="United States"/>
    <s v="Shaun Weien"/>
    <x v="0"/>
    <x v="955"/>
    <x v="3716"/>
    <x v="1"/>
    <n v="92024"/>
    <n v="1662"/>
    <s v="Wirebound Message Forms, Four 2 3/4 x 5 Forms per Page, Pink Paper"/>
    <x v="10"/>
    <n v="2"/>
    <x v="1"/>
    <x v="0"/>
    <n v="7.68"/>
    <n v="16"/>
    <x v="0"/>
    <d v="2019-07-25T00:00:00"/>
    <x v="0"/>
    <x v="1"/>
    <x v="3"/>
  </r>
  <r>
    <n v="4"/>
    <x v="1"/>
    <n v="6"/>
    <x v="2"/>
    <s v="San Diego"/>
    <s v="United States"/>
    <s v="Shaun Weien"/>
    <x v="1"/>
    <x v="955"/>
    <x v="3716"/>
    <x v="1"/>
    <n v="92024"/>
    <n v="700"/>
    <s v="GBC Premium Transparent Covers with Diagonal Lined Pattern"/>
    <x v="60"/>
    <n v="3"/>
    <x v="1"/>
    <x v="0"/>
    <n v="17.62"/>
    <n v="50"/>
    <x v="0"/>
    <d v="2019-07-25T00:00:00"/>
    <x v="0"/>
    <x v="1"/>
    <x v="2"/>
  </r>
  <r>
    <n v="5"/>
    <x v="2"/>
    <n v="3"/>
    <x v="2"/>
    <s v="Richmond"/>
    <s v="United States"/>
    <s v="Steve Chapman"/>
    <x v="0"/>
    <x v="1173"/>
    <x v="3717"/>
    <x v="3"/>
    <n v="47374"/>
    <n v="1698"/>
    <s v="Xerox 1906"/>
    <x v="49"/>
    <n v="5"/>
    <x v="3"/>
    <x v="0"/>
    <n v="83.28"/>
    <n v="177"/>
    <x v="1"/>
    <d v="2019-08-15T00:00:00"/>
    <x v="1"/>
    <x v="17"/>
    <x v="3"/>
  </r>
  <r>
    <n v="4"/>
    <x v="1"/>
    <n v="6"/>
    <x v="2"/>
    <s v="Spokane"/>
    <s v="United States"/>
    <s v="Meg OConnel"/>
    <x v="0"/>
    <x v="1061"/>
    <x v="3718"/>
    <x v="1"/>
    <n v="99207"/>
    <n v="575"/>
    <s v="Eldon Gobal File Keepers"/>
    <x v="46"/>
    <n v="9"/>
    <x v="1"/>
    <x v="0"/>
    <n v="5.45"/>
    <n v="136"/>
    <x v="2"/>
    <d v="2019-06-07T00:00:00"/>
    <x v="0"/>
    <x v="11"/>
    <x v="11"/>
  </r>
  <r>
    <n v="0"/>
    <x v="0"/>
    <n v="0"/>
    <x v="1"/>
    <s v="Detroit"/>
    <s v="United States"/>
    <s v="Cynthia Arntzen"/>
    <x v="0"/>
    <x v="1005"/>
    <x v="3719"/>
    <x v="3"/>
    <n v="48205"/>
    <n v="791"/>
    <s v="Harbour Creations 67200 Series Stacking Chairs"/>
    <x v="61"/>
    <n v="7"/>
    <x v="3"/>
    <x v="0"/>
    <n v="134.53"/>
    <n v="498"/>
    <x v="0"/>
    <d v="2019-09-01T00:00:00"/>
    <x v="3"/>
    <x v="6"/>
    <x v="5"/>
  </r>
  <r>
    <n v="2"/>
    <x v="2"/>
    <n v="1"/>
    <x v="1"/>
    <s v="Marion"/>
    <s v="United States"/>
    <s v="Matthew Grinstein"/>
    <x v="1"/>
    <x v="926"/>
    <x v="3720"/>
    <x v="0"/>
    <n v="43302"/>
    <n v="1046"/>
    <s v="Magna Visual Magnetic Picture Hangers"/>
    <x v="38"/>
    <n v="2"/>
    <x v="0"/>
    <x v="0"/>
    <n v="1.74"/>
    <n v="8"/>
    <x v="2"/>
    <d v="2019-12-03T00:00:00"/>
    <x v="2"/>
    <x v="19"/>
    <x v="9"/>
  </r>
  <r>
    <n v="5"/>
    <x v="2"/>
    <n v="3"/>
    <x v="1"/>
    <s v="Knoxville"/>
    <s v="United States"/>
    <s v="Adam Hart"/>
    <x v="1"/>
    <x v="1059"/>
    <x v="3721"/>
    <x v="2"/>
    <n v="37918"/>
    <n v="1209"/>
    <s v="Office Star - Mesh Screen back chair with Vinyl seat"/>
    <x v="81"/>
    <n v="3"/>
    <x v="2"/>
    <x v="0"/>
    <n v="-35.36"/>
    <n v="314"/>
    <x v="1"/>
    <d v="2019-05-24T00:00:00"/>
    <x v="1"/>
    <x v="27"/>
    <x v="5"/>
  </r>
  <r>
    <n v="5"/>
    <x v="2"/>
    <n v="3"/>
    <x v="2"/>
    <s v="Knoxville"/>
    <s v="United States"/>
    <s v="Adam Hart"/>
    <x v="1"/>
    <x v="1059"/>
    <x v="3721"/>
    <x v="2"/>
    <n v="37918"/>
    <n v="1745"/>
    <s v="Xerox 1949"/>
    <x v="9"/>
    <n v="7"/>
    <x v="2"/>
    <x v="0"/>
    <n v="10.11"/>
    <n v="28"/>
    <x v="1"/>
    <d v="2019-05-24T00:00:00"/>
    <x v="1"/>
    <x v="27"/>
    <x v="3"/>
  </r>
  <r>
    <n v="5"/>
    <x v="1"/>
    <n v="6"/>
    <x v="2"/>
    <s v="Lebanon"/>
    <s v="United States"/>
    <s v="Alan Barnes"/>
    <x v="1"/>
    <x v="1106"/>
    <x v="3722"/>
    <x v="2"/>
    <n v="37087"/>
    <n v="1684"/>
    <s v="Xerox 1893"/>
    <x v="136"/>
    <n v="5"/>
    <x v="2"/>
    <x v="0"/>
    <n v="59.44"/>
    <n v="164"/>
    <x v="0"/>
    <d v="2019-09-20T00:00:00"/>
    <x v="0"/>
    <x v="27"/>
    <x v="3"/>
  </r>
  <r>
    <n v="5"/>
    <x v="1"/>
    <n v="6"/>
    <x v="2"/>
    <s v="Phoenix"/>
    <s v="United States"/>
    <s v="Candace McMahon"/>
    <x v="1"/>
    <x v="882"/>
    <x v="3723"/>
    <x v="1"/>
    <n v="85023"/>
    <n v="1836"/>
    <s v="Xerox 230"/>
    <x v="46"/>
    <n v="3"/>
    <x v="1"/>
    <x v="0"/>
    <n v="5.44"/>
    <n v="16"/>
    <x v="1"/>
    <d v="2019-06-02T00:00:00"/>
    <x v="0"/>
    <x v="3"/>
    <x v="3"/>
  </r>
  <r>
    <n v="5"/>
    <x v="1"/>
    <n v="6"/>
    <x v="0"/>
    <s v="Phoenix"/>
    <s v="United States"/>
    <s v="Candace McMahon"/>
    <x v="1"/>
    <x v="882"/>
    <x v="3723"/>
    <x v="1"/>
    <n v="85023"/>
    <n v="1014"/>
    <s v="Logitech Gaming G510s - Keyboard"/>
    <x v="72"/>
    <n v="4"/>
    <x v="1"/>
    <x v="0"/>
    <n v="54.39"/>
    <n v="272"/>
    <x v="1"/>
    <d v="2019-06-02T00:00:00"/>
    <x v="0"/>
    <x v="3"/>
    <x v="8"/>
  </r>
  <r>
    <n v="5"/>
    <x v="1"/>
    <n v="6"/>
    <x v="0"/>
    <s v="Phoenix"/>
    <s v="United States"/>
    <s v="Candace McMahon"/>
    <x v="1"/>
    <x v="882"/>
    <x v="3723"/>
    <x v="1"/>
    <n v="85023"/>
    <n v="1245"/>
    <s v="Panasonic KX TS208W Corded phone"/>
    <x v="14"/>
    <n v="5"/>
    <x v="1"/>
    <x v="0"/>
    <n v="19.600000000000001"/>
    <n v="196"/>
    <x v="1"/>
    <d v="2019-06-02T00:00:00"/>
    <x v="0"/>
    <x v="3"/>
    <x v="0"/>
  </r>
  <r>
    <n v="4"/>
    <x v="1"/>
    <n v="6"/>
    <x v="2"/>
    <s v="Los Angeles"/>
    <s v="United States"/>
    <s v="Saphhira Shifley"/>
    <x v="0"/>
    <x v="1061"/>
    <x v="3724"/>
    <x v="1"/>
    <n v="90036"/>
    <n v="1743"/>
    <s v="Xerox 1947"/>
    <x v="46"/>
    <n v="2"/>
    <x v="1"/>
    <x v="1"/>
    <n v="5.38"/>
    <n v="12"/>
    <x v="1"/>
    <d v="2019-06-07T00:00:00"/>
    <x v="0"/>
    <x v="1"/>
    <x v="3"/>
  </r>
  <r>
    <n v="4"/>
    <x v="1"/>
    <n v="6"/>
    <x v="2"/>
    <s v="Los Angeles"/>
    <s v="United States"/>
    <s v="Saphhira Shifley"/>
    <x v="1"/>
    <x v="1061"/>
    <x v="3724"/>
    <x v="1"/>
    <n v="90036"/>
    <n v="1596"/>
    <s v="UniKeep View Case Binders"/>
    <x v="4"/>
    <n v="1"/>
    <x v="1"/>
    <x v="1"/>
    <n v="1.27"/>
    <n v="4"/>
    <x v="1"/>
    <d v="2019-06-07T00:00:00"/>
    <x v="0"/>
    <x v="1"/>
    <x v="2"/>
  </r>
  <r>
    <n v="4"/>
    <x v="1"/>
    <n v="6"/>
    <x v="0"/>
    <s v="Los Angeles"/>
    <s v="United States"/>
    <s v="Saphhira Shifley"/>
    <x v="0"/>
    <x v="1061"/>
    <x v="3724"/>
    <x v="1"/>
    <n v="90036"/>
    <n v="966"/>
    <s v="Kingston Digital DataTraveler 16GB USB 2.0"/>
    <x v="13"/>
    <n v="5"/>
    <x v="1"/>
    <x v="1"/>
    <n v="8.5"/>
    <n v="45"/>
    <x v="1"/>
    <d v="2019-06-07T00:00:00"/>
    <x v="0"/>
    <x v="1"/>
    <x v="8"/>
  </r>
  <r>
    <n v="4"/>
    <x v="1"/>
    <n v="6"/>
    <x v="2"/>
    <s v="Tucson"/>
    <s v="United States"/>
    <s v="Doug Bickford"/>
    <x v="1"/>
    <x v="1158"/>
    <x v="3725"/>
    <x v="1"/>
    <n v="85705"/>
    <n v="1673"/>
    <s v="Xerox 1883"/>
    <x v="45"/>
    <n v="4"/>
    <x v="1"/>
    <x v="0"/>
    <n v="27.44"/>
    <n v="84"/>
    <x v="0"/>
    <d v="2019-05-10T00:00:00"/>
    <x v="0"/>
    <x v="3"/>
    <x v="3"/>
  </r>
  <r>
    <n v="4"/>
    <x v="1"/>
    <n v="6"/>
    <x v="2"/>
    <s v="Los Angeles"/>
    <s v="United States"/>
    <s v="Sarah Bern"/>
    <x v="0"/>
    <x v="1094"/>
    <x v="3726"/>
    <x v="1"/>
    <n v="90032"/>
    <n v="1444"/>
    <s v="Sensible Storage WireTech Storage Systems"/>
    <x v="60"/>
    <n v="5"/>
    <x v="1"/>
    <x v="0"/>
    <n v="17.739999999999998"/>
    <n v="355"/>
    <x v="0"/>
    <d v="2019-02-13T00:00:00"/>
    <x v="0"/>
    <x v="1"/>
    <x v="11"/>
  </r>
  <r>
    <n v="3"/>
    <x v="0"/>
    <n v="3"/>
    <x v="2"/>
    <s v="Springfield"/>
    <s v="United States"/>
    <s v="Adam Shillingsburg"/>
    <x v="0"/>
    <x v="1090"/>
    <x v="3727"/>
    <x v="3"/>
    <n v="65807"/>
    <n v="1501"/>
    <s v="Staple envelope"/>
    <x v="44"/>
    <n v="5"/>
    <x v="3"/>
    <x v="0"/>
    <n v="13.35"/>
    <n v="28"/>
    <x v="0"/>
    <d v="2019-04-04T00:00:00"/>
    <x v="1"/>
    <x v="30"/>
    <x v="7"/>
  </r>
  <r>
    <n v="3"/>
    <x v="0"/>
    <n v="3"/>
    <x v="2"/>
    <s v="Springfield"/>
    <s v="United States"/>
    <s v="Adam Shillingsburg"/>
    <x v="0"/>
    <x v="1090"/>
    <x v="3727"/>
    <x v="3"/>
    <n v="65807"/>
    <n v="790"/>
    <s v="Hanging Personal Folder File"/>
    <x v="39"/>
    <n v="6"/>
    <x v="3"/>
    <x v="0"/>
    <n v="23.55"/>
    <n v="94"/>
    <x v="0"/>
    <d v="2019-04-04T00:00:00"/>
    <x v="1"/>
    <x v="30"/>
    <x v="11"/>
  </r>
  <r>
    <n v="0"/>
    <x v="0"/>
    <n v="0"/>
    <x v="1"/>
    <s v="Muskogee"/>
    <s v="United States"/>
    <s v="Sara Luxemburg"/>
    <x v="0"/>
    <x v="890"/>
    <x v="3728"/>
    <x v="3"/>
    <n v="74403"/>
    <n v="312"/>
    <s v="Bevis Boat-Shaped Conference Table"/>
    <x v="84"/>
    <n v="1"/>
    <x v="3"/>
    <x v="0"/>
    <n v="62.91"/>
    <n v="262"/>
    <x v="2"/>
    <d v="2019-10-21T00:00:00"/>
    <x v="3"/>
    <x v="34"/>
    <x v="1"/>
  </r>
  <r>
    <n v="0"/>
    <x v="0"/>
    <n v="0"/>
    <x v="0"/>
    <s v="Muskogee"/>
    <s v="United States"/>
    <s v="Sara Luxemburg"/>
    <x v="0"/>
    <x v="890"/>
    <x v="3728"/>
    <x v="3"/>
    <n v="74403"/>
    <n v="1299"/>
    <s v="Polycom VVX 310 VoIP phone"/>
    <x v="648"/>
    <n v="8"/>
    <x v="3"/>
    <x v="0"/>
    <n v="374.38"/>
    <n v="1440"/>
    <x v="2"/>
    <d v="2019-10-21T00:00:00"/>
    <x v="3"/>
    <x v="34"/>
    <x v="0"/>
  </r>
  <r>
    <n v="6"/>
    <x v="0"/>
    <n v="6"/>
    <x v="2"/>
    <s v="Dallas"/>
    <s v="United States"/>
    <s v="Stewart Carmichael"/>
    <x v="1"/>
    <x v="972"/>
    <x v="3729"/>
    <x v="3"/>
    <n v="75081"/>
    <n v="1504"/>
    <s v="Staple remover"/>
    <x v="22"/>
    <n v="4"/>
    <x v="3"/>
    <x v="0"/>
    <n v="-1.4"/>
    <n v="7"/>
    <x v="1"/>
    <d v="2019-03-08T00:00:00"/>
    <x v="0"/>
    <x v="4"/>
    <x v="15"/>
  </r>
  <r>
    <n v="6"/>
    <x v="0"/>
    <n v="6"/>
    <x v="2"/>
    <s v="Dallas"/>
    <s v="United States"/>
    <s v="Stewart Carmichael"/>
    <x v="3"/>
    <x v="972"/>
    <x v="3729"/>
    <x v="3"/>
    <n v="75081"/>
    <n v="1647"/>
    <s v="Wilson Jones Leather-Like Binders with DublLock Round Rings"/>
    <x v="126"/>
    <n v="7"/>
    <x v="3"/>
    <x v="0"/>
    <n v="-20.170000000000002"/>
    <n v="12"/>
    <x v="1"/>
    <d v="2019-03-08T00:00:00"/>
    <x v="0"/>
    <x v="4"/>
    <x v="2"/>
  </r>
  <r>
    <n v="3"/>
    <x v="0"/>
    <n v="3"/>
    <x v="2"/>
    <s v="Troy"/>
    <s v="United States"/>
    <s v="Gary McGarr"/>
    <x v="0"/>
    <x v="918"/>
    <x v="3730"/>
    <x v="0"/>
    <n v="12180"/>
    <n v="1416"/>
    <s v="Sanford Liquid Accent Highlighters"/>
    <x v="28"/>
    <n v="9"/>
    <x v="0"/>
    <x v="0"/>
    <n v="22.24"/>
    <n v="60"/>
    <x v="0"/>
    <d v="2019-08-01T00:00:00"/>
    <x v="1"/>
    <x v="0"/>
    <x v="6"/>
  </r>
  <r>
    <n v="4"/>
    <x v="1"/>
    <n v="6"/>
    <x v="2"/>
    <s v="Palm Coast"/>
    <s v="United States"/>
    <s v="Arthur Prichep"/>
    <x v="1"/>
    <x v="1113"/>
    <x v="3731"/>
    <x v="2"/>
    <n v="32137"/>
    <n v="4"/>
    <s v="#10- 4 1/8 x 9 1/2 Security-Tint Envelopes"/>
    <x v="13"/>
    <n v="4"/>
    <x v="2"/>
    <x v="0"/>
    <n v="8.86"/>
    <n v="24"/>
    <x v="0"/>
    <d v="2019-09-07T00:00:00"/>
    <x v="0"/>
    <x v="2"/>
    <x v="7"/>
  </r>
  <r>
    <n v="4"/>
    <x v="1"/>
    <n v="6"/>
    <x v="1"/>
    <s v="Rochester"/>
    <s v="United States"/>
    <s v="Charlotte Melton"/>
    <x v="0"/>
    <x v="892"/>
    <x v="3732"/>
    <x v="3"/>
    <n v="55901"/>
    <n v="1201"/>
    <s v="Office Impressions End Table, 20-1/2H x 24W x 20D"/>
    <x v="107"/>
    <n v="2"/>
    <x v="3"/>
    <x v="0"/>
    <n v="97.2"/>
    <n v="608"/>
    <x v="0"/>
    <d v="2019-12-26T00:00:00"/>
    <x v="0"/>
    <x v="23"/>
    <x v="1"/>
  </r>
  <r>
    <n v="4"/>
    <x v="1"/>
    <n v="6"/>
    <x v="2"/>
    <s v="Rochester"/>
    <s v="United States"/>
    <s v="Charlotte Melton"/>
    <x v="0"/>
    <x v="892"/>
    <x v="3732"/>
    <x v="3"/>
    <n v="55901"/>
    <n v="1267"/>
    <s v="Personal File Boxes with Fold-Down Carry Handle"/>
    <x v="10"/>
    <n v="2"/>
    <x v="3"/>
    <x v="0"/>
    <n v="7.79"/>
    <n v="31"/>
    <x v="0"/>
    <d v="2019-12-26T00:00:00"/>
    <x v="0"/>
    <x v="23"/>
    <x v="11"/>
  </r>
  <r>
    <n v="4"/>
    <x v="1"/>
    <n v="6"/>
    <x v="2"/>
    <s v="Houston"/>
    <s v="United States"/>
    <s v="Charles Crestani"/>
    <x v="1"/>
    <x v="1106"/>
    <x v="3733"/>
    <x v="3"/>
    <n v="77095"/>
    <n v="1319"/>
    <s v="Prismacolor Color Pencil Set"/>
    <x v="10"/>
    <n v="2"/>
    <x v="3"/>
    <x v="0"/>
    <n v="8.33"/>
    <n v="32"/>
    <x v="0"/>
    <d v="2019-09-19T00:00:00"/>
    <x v="0"/>
    <x v="4"/>
    <x v="6"/>
  </r>
  <r>
    <n v="4"/>
    <x v="1"/>
    <n v="6"/>
    <x v="2"/>
    <s v="Columbus"/>
    <s v="United States"/>
    <s v="Bruce Degenhardt"/>
    <x v="0"/>
    <x v="1165"/>
    <x v="3734"/>
    <x v="2"/>
    <n v="31907"/>
    <n v="1553"/>
    <s v="Tennsco Double-Tier Lockers"/>
    <x v="247"/>
    <n v="3"/>
    <x v="2"/>
    <x v="0"/>
    <n v="87.76"/>
    <n v="675"/>
    <x v="0"/>
    <d v="2019-04-26T00:00:00"/>
    <x v="0"/>
    <x v="8"/>
    <x v="11"/>
  </r>
  <r>
    <n v="0"/>
    <x v="0"/>
    <n v="0"/>
    <x v="2"/>
    <s v="Chicago"/>
    <s v="United States"/>
    <s v="Mark Hamilton"/>
    <x v="1"/>
    <x v="1020"/>
    <x v="3735"/>
    <x v="3"/>
    <n v="60623"/>
    <n v="1508"/>
    <s v="Staples in misc. colors"/>
    <x v="4"/>
    <n v="2"/>
    <x v="3"/>
    <x v="0"/>
    <n v="1.2"/>
    <n v="19"/>
    <x v="0"/>
    <d v="2019-10-06T00:00:00"/>
    <x v="3"/>
    <x v="10"/>
    <x v="6"/>
  </r>
  <r>
    <n v="0"/>
    <x v="0"/>
    <n v="0"/>
    <x v="2"/>
    <s v="Chicago"/>
    <s v="United States"/>
    <s v="Mark Hamilton"/>
    <x v="1"/>
    <x v="1020"/>
    <x v="3735"/>
    <x v="3"/>
    <n v="60623"/>
    <n v="100"/>
    <s v="Adjustable Depth Letter/Legal Cart"/>
    <x v="299"/>
    <n v="2"/>
    <x v="3"/>
    <x v="0"/>
    <n v="32.659999999999997"/>
    <n v="290"/>
    <x v="0"/>
    <d v="2019-10-06T00:00:00"/>
    <x v="3"/>
    <x v="10"/>
    <x v="11"/>
  </r>
  <r>
    <n v="3"/>
    <x v="2"/>
    <n v="1"/>
    <x v="2"/>
    <s v="Commerce City"/>
    <s v="United States"/>
    <s v="Ryan Akin"/>
    <x v="1"/>
    <x v="1091"/>
    <x v="3736"/>
    <x v="1"/>
    <n v="80022"/>
    <n v="419"/>
    <s v="Carina Media Storage Towers in Natural &amp; Black"/>
    <x v="408"/>
    <n v="3"/>
    <x v="1"/>
    <x v="0"/>
    <n v="-32.93"/>
    <n v="146"/>
    <x v="0"/>
    <d v="2019-06-20T00:00:00"/>
    <x v="2"/>
    <x v="31"/>
    <x v="11"/>
  </r>
  <r>
    <n v="2"/>
    <x v="1"/>
    <n v="3"/>
    <x v="0"/>
    <s v="Lawrence"/>
    <s v="United States"/>
    <s v="Sean Christensen"/>
    <x v="0"/>
    <x v="923"/>
    <x v="3737"/>
    <x v="3"/>
    <n v="46226"/>
    <n v="1580"/>
    <s v="TRENDnet 56K USB 2.0 Phone, Internet and Fax Modem"/>
    <x v="143"/>
    <n v="6"/>
    <x v="3"/>
    <x v="0"/>
    <n v="55.92"/>
    <n v="155"/>
    <x v="0"/>
    <d v="2019-04-25T00:00:00"/>
    <x v="1"/>
    <x v="17"/>
    <x v="8"/>
  </r>
  <r>
    <n v="4"/>
    <x v="1"/>
    <n v="6"/>
    <x v="2"/>
    <s v="Carrollton"/>
    <s v="United States"/>
    <s v="Harry Marie"/>
    <x v="3"/>
    <x v="1157"/>
    <x v="3738"/>
    <x v="3"/>
    <n v="75007"/>
    <n v="239"/>
    <s v="Avery Durable Poly Binders"/>
    <x v="21"/>
    <n v="3"/>
    <x v="3"/>
    <x v="0"/>
    <n v="-5.64"/>
    <n v="3"/>
    <x v="1"/>
    <d v="2019-08-08T00:00:00"/>
    <x v="0"/>
    <x v="4"/>
    <x v="2"/>
  </r>
  <r>
    <n v="3"/>
    <x v="0"/>
    <n v="3"/>
    <x v="2"/>
    <s v="Springfield"/>
    <s v="United States"/>
    <s v="Richard Bierner"/>
    <x v="0"/>
    <x v="909"/>
    <x v="3739"/>
    <x v="2"/>
    <n v="22153"/>
    <n v="1166"/>
    <s v="Newell 349"/>
    <x v="5"/>
    <n v="7"/>
    <x v="2"/>
    <x v="0"/>
    <n v="6.66"/>
    <n v="23"/>
    <x v="0"/>
    <d v="2019-11-22T00:00:00"/>
    <x v="1"/>
    <x v="5"/>
    <x v="6"/>
  </r>
  <r>
    <n v="4"/>
    <x v="1"/>
    <n v="6"/>
    <x v="2"/>
    <s v="Fremont"/>
    <s v="United States"/>
    <s v="Cynthia Voltz"/>
    <x v="0"/>
    <x v="994"/>
    <x v="3740"/>
    <x v="3"/>
    <n v="68025"/>
    <n v="711"/>
    <s v="GBC Standard Recycled Report Covers, Clear Plastic Sheets"/>
    <x v="80"/>
    <n v="5"/>
    <x v="3"/>
    <x v="0"/>
    <n v="25.87"/>
    <n v="54"/>
    <x v="1"/>
    <d v="2019-06-05T00:00:00"/>
    <x v="0"/>
    <x v="28"/>
    <x v="2"/>
  </r>
  <r>
    <n v="6"/>
    <x v="0"/>
    <n v="6"/>
    <x v="2"/>
    <s v="Richmond"/>
    <s v="United States"/>
    <s v="Frank Merwin"/>
    <x v="0"/>
    <x v="927"/>
    <x v="3741"/>
    <x v="2"/>
    <n v="40475"/>
    <n v="237"/>
    <s v="Avery Durable Binders"/>
    <x v="4"/>
    <n v="1"/>
    <x v="2"/>
    <x v="0"/>
    <n v="1.41"/>
    <n v="3"/>
    <x v="2"/>
    <d v="2019-11-30T00:00:00"/>
    <x v="0"/>
    <x v="14"/>
    <x v="2"/>
  </r>
  <r>
    <n v="6"/>
    <x v="0"/>
    <n v="6"/>
    <x v="2"/>
    <s v="Richmond"/>
    <s v="United States"/>
    <s v="Frank Merwin"/>
    <x v="0"/>
    <x v="927"/>
    <x v="3741"/>
    <x v="2"/>
    <n v="40475"/>
    <n v="907"/>
    <s v="Iceberg Mobile Mega Data/Printer Cart"/>
    <x v="485"/>
    <n v="12"/>
    <x v="2"/>
    <x v="0"/>
    <n v="375.43"/>
    <n v="1444"/>
    <x v="2"/>
    <d v="2019-11-30T00:00:00"/>
    <x v="0"/>
    <x v="14"/>
    <x v="11"/>
  </r>
  <r>
    <n v="7"/>
    <x v="2"/>
    <n v="6"/>
    <x v="1"/>
    <s v="Anaheim"/>
    <s v="United States"/>
    <s v="Ben Peterman"/>
    <x v="0"/>
    <x v="1095"/>
    <x v="3742"/>
    <x v="1"/>
    <n v="92804"/>
    <n v="1183"/>
    <s v="Nu-Dell Executive Frame"/>
    <x v="101"/>
    <n v="8"/>
    <x v="1"/>
    <x v="0"/>
    <n v="37.409999999999997"/>
    <n v="101"/>
    <x v="1"/>
    <d v="2020-01-05T00:00:00"/>
    <x v="0"/>
    <x v="1"/>
    <x v="9"/>
  </r>
  <r>
    <n v="7"/>
    <x v="2"/>
    <n v="6"/>
    <x v="2"/>
    <s v="Lakeville"/>
    <s v="United States"/>
    <s v="Hunter Glantz"/>
    <x v="0"/>
    <x v="956"/>
    <x v="3743"/>
    <x v="3"/>
    <n v="55044"/>
    <n v="1421"/>
    <s v="Sanford Uni-Blazer View Highlighters, Chisel Tip, Yellow"/>
    <x v="9"/>
    <n v="10"/>
    <x v="3"/>
    <x v="0"/>
    <n v="9.68"/>
    <n v="22"/>
    <x v="0"/>
    <d v="2019-11-27T00:00:00"/>
    <x v="0"/>
    <x v="23"/>
    <x v="6"/>
  </r>
  <r>
    <n v="5"/>
    <x v="1"/>
    <n v="6"/>
    <x v="1"/>
    <s v="New York City"/>
    <s v="United States"/>
    <s v="Cynthia Voltz"/>
    <x v="0"/>
    <x v="979"/>
    <x v="3744"/>
    <x v="0"/>
    <n v="10035"/>
    <n v="1047"/>
    <s v="Magnifier Swing Arm Lamp"/>
    <x v="54"/>
    <n v="2"/>
    <x v="0"/>
    <x v="0"/>
    <n v="10.91"/>
    <n v="42"/>
    <x v="1"/>
    <d v="2019-12-30T00:00:00"/>
    <x v="0"/>
    <x v="0"/>
    <x v="9"/>
  </r>
  <r>
    <n v="4"/>
    <x v="1"/>
    <n v="6"/>
    <x v="2"/>
    <s v="Chicago"/>
    <s v="United States"/>
    <s v="Sean Christensen"/>
    <x v="1"/>
    <x v="1125"/>
    <x v="3745"/>
    <x v="3"/>
    <n v="60623"/>
    <n v="880"/>
    <s v="HP Office Paper (20Lb. and 87 Bright)"/>
    <x v="13"/>
    <n v="5"/>
    <x v="3"/>
    <x v="0"/>
    <n v="9.35"/>
    <n v="27"/>
    <x v="0"/>
    <d v="2019-09-01T00:00:00"/>
    <x v="0"/>
    <x v="10"/>
    <x v="3"/>
  </r>
  <r>
    <n v="4"/>
    <x v="1"/>
    <n v="6"/>
    <x v="2"/>
    <s v="Chicago"/>
    <s v="United States"/>
    <s v="Sean Christensen"/>
    <x v="1"/>
    <x v="1125"/>
    <x v="3745"/>
    <x v="3"/>
    <n v="60623"/>
    <n v="1839"/>
    <s v="Xerox 4200 Series MultiUse Premium Copy Paper (20Lb. and 84 Bright)"/>
    <x v="10"/>
    <n v="6"/>
    <x v="3"/>
    <x v="0"/>
    <n v="7.92"/>
    <n v="25"/>
    <x v="0"/>
    <d v="2019-09-01T00:00:00"/>
    <x v="0"/>
    <x v="10"/>
    <x v="3"/>
  </r>
  <r>
    <n v="4"/>
    <x v="1"/>
    <n v="6"/>
    <x v="2"/>
    <s v="Henderson"/>
    <s v="United States"/>
    <s v="Alan Hwang"/>
    <x v="0"/>
    <x v="933"/>
    <x v="3746"/>
    <x v="2"/>
    <n v="42420"/>
    <n v="682"/>
    <s v="GBC DocuBind 300 Electric Binding Machine"/>
    <x v="581"/>
    <n v="3"/>
    <x v="2"/>
    <x v="0"/>
    <n v="757.41"/>
    <n v="1578"/>
    <x v="0"/>
    <d v="2019-09-06T00:00:00"/>
    <x v="0"/>
    <x v="14"/>
    <x v="2"/>
  </r>
  <r>
    <n v="4"/>
    <x v="1"/>
    <n v="6"/>
    <x v="2"/>
    <s v="Wilmington"/>
    <s v="United States"/>
    <s v="Laurel Beltran"/>
    <x v="0"/>
    <x v="1072"/>
    <x v="3747"/>
    <x v="0"/>
    <n v="19805"/>
    <n v="262"/>
    <s v="Avery Personal Creations Heavyweight Cards"/>
    <x v="23"/>
    <n v="1"/>
    <x v="0"/>
    <x v="0"/>
    <n v="5.54"/>
    <n v="12"/>
    <x v="2"/>
    <d v="2019-08-04T00:00:00"/>
    <x v="0"/>
    <x v="18"/>
    <x v="3"/>
  </r>
  <r>
    <n v="4"/>
    <x v="1"/>
    <n v="6"/>
    <x v="2"/>
    <s v="Wilmington"/>
    <s v="United States"/>
    <s v="Laurel Beltran"/>
    <x v="0"/>
    <x v="1072"/>
    <x v="3747"/>
    <x v="0"/>
    <n v="19805"/>
    <n v="336"/>
    <s v="Black Avery Memo-Size 3-Ring Binder, 5 1/2 x 8 1/2"/>
    <x v="46"/>
    <n v="3"/>
    <x v="0"/>
    <x v="0"/>
    <n v="5.39"/>
    <n v="11"/>
    <x v="2"/>
    <d v="2019-08-04T00:00:00"/>
    <x v="0"/>
    <x v="18"/>
    <x v="2"/>
  </r>
  <r>
    <n v="4"/>
    <x v="1"/>
    <n v="6"/>
    <x v="2"/>
    <s v="Wilmington"/>
    <s v="United States"/>
    <s v="Laurel Beltran"/>
    <x v="0"/>
    <x v="1072"/>
    <x v="3747"/>
    <x v="0"/>
    <n v="19805"/>
    <n v="649"/>
    <s v="Fellowes PB200 Plastic Comb Binding Machine"/>
    <x v="649"/>
    <n v="5"/>
    <x v="0"/>
    <x v="0"/>
    <n v="390.98"/>
    <n v="850"/>
    <x v="2"/>
    <d v="2019-08-04T00:00:00"/>
    <x v="0"/>
    <x v="18"/>
    <x v="2"/>
  </r>
  <r>
    <n v="5"/>
    <x v="1"/>
    <n v="6"/>
    <x v="2"/>
    <s v="Minneapolis"/>
    <s v="United States"/>
    <s v="Alex Avila"/>
    <x v="0"/>
    <x v="901"/>
    <x v="3748"/>
    <x v="3"/>
    <n v="55407"/>
    <n v="236"/>
    <s v="Avery Binding System Hidden Tab Executive Style Index Sets"/>
    <x v="23"/>
    <n v="2"/>
    <x v="3"/>
    <x v="0"/>
    <n v="5.77"/>
    <n v="12"/>
    <x v="0"/>
    <d v="2019-07-04T00:00:00"/>
    <x v="0"/>
    <x v="23"/>
    <x v="2"/>
  </r>
  <r>
    <n v="5"/>
    <x v="1"/>
    <n v="6"/>
    <x v="2"/>
    <s v="Minneapolis"/>
    <s v="United States"/>
    <s v="Alex Avila"/>
    <x v="0"/>
    <x v="901"/>
    <x v="3748"/>
    <x v="3"/>
    <n v="55407"/>
    <n v="284"/>
    <s v="Belkin 325VA UPS Surge Protector, 6"/>
    <x v="92"/>
    <n v="3"/>
    <x v="3"/>
    <x v="0"/>
    <n v="90.74"/>
    <n v="363"/>
    <x v="0"/>
    <d v="2019-07-04T00:00:00"/>
    <x v="0"/>
    <x v="23"/>
    <x v="12"/>
  </r>
  <r>
    <n v="2"/>
    <x v="2"/>
    <n v="1"/>
    <x v="2"/>
    <s v="Seattle"/>
    <s v="United States"/>
    <s v="Maria Zettner"/>
    <x v="0"/>
    <x v="1053"/>
    <x v="3749"/>
    <x v="1"/>
    <n v="98105"/>
    <n v="353"/>
    <s v="Boston 1827 Commercial Additional Cutter, Drive Gear &amp; Gear Rack for 1606"/>
    <x v="23"/>
    <n v="1"/>
    <x v="1"/>
    <x v="0"/>
    <n v="5.95"/>
    <n v="20"/>
    <x v="2"/>
    <d v="2019-03-28T00:00:00"/>
    <x v="2"/>
    <x v="11"/>
    <x v="6"/>
  </r>
  <r>
    <n v="2"/>
    <x v="1"/>
    <n v="3"/>
    <x v="1"/>
    <s v="El Paso"/>
    <s v="United States"/>
    <s v="Trudy Schmidt"/>
    <x v="2"/>
    <x v="1058"/>
    <x v="3750"/>
    <x v="3"/>
    <n v="79907"/>
    <n v="313"/>
    <s v="Bevis Oval Conference Table, Walnut"/>
    <x v="650"/>
    <n v="5"/>
    <x v="3"/>
    <x v="0"/>
    <n v="-169.64"/>
    <n v="913"/>
    <x v="0"/>
    <d v="2019-01-04T00:00:00"/>
    <x v="1"/>
    <x v="4"/>
    <x v="1"/>
  </r>
  <r>
    <n v="2"/>
    <x v="1"/>
    <n v="3"/>
    <x v="2"/>
    <s v="El Paso"/>
    <s v="United States"/>
    <s v="Trudy Schmidt"/>
    <x v="1"/>
    <x v="1058"/>
    <x v="3750"/>
    <x v="3"/>
    <n v="79907"/>
    <n v="1133"/>
    <s v="Newell 319"/>
    <x v="29"/>
    <n v="2"/>
    <x v="3"/>
    <x v="0"/>
    <n v="3.97"/>
    <n v="32"/>
    <x v="0"/>
    <d v="2019-01-04T00:00:00"/>
    <x v="1"/>
    <x v="4"/>
    <x v="6"/>
  </r>
  <r>
    <n v="2"/>
    <x v="1"/>
    <n v="3"/>
    <x v="2"/>
    <s v="El Paso"/>
    <s v="United States"/>
    <s v="Trudy Schmidt"/>
    <x v="1"/>
    <x v="1058"/>
    <x v="3750"/>
    <x v="3"/>
    <n v="79907"/>
    <n v="533"/>
    <s v="Dual Level, Single-Width Filing Carts"/>
    <x v="8"/>
    <n v="3"/>
    <x v="3"/>
    <x v="0"/>
    <n v="27.91"/>
    <n v="372"/>
    <x v="0"/>
    <d v="2019-01-04T00:00:00"/>
    <x v="1"/>
    <x v="4"/>
    <x v="11"/>
  </r>
  <r>
    <n v="2"/>
    <x v="1"/>
    <n v="3"/>
    <x v="2"/>
    <s v="El Paso"/>
    <s v="United States"/>
    <s v="Trudy Schmidt"/>
    <x v="3"/>
    <x v="1058"/>
    <x v="3750"/>
    <x v="3"/>
    <n v="79907"/>
    <n v="859"/>
    <s v="Hoover Commercial SteamVac"/>
    <x v="100"/>
    <n v="2"/>
    <x v="3"/>
    <x v="0"/>
    <n v="-13.58"/>
    <n v="5"/>
    <x v="0"/>
    <d v="2019-01-04T00:00:00"/>
    <x v="1"/>
    <x v="4"/>
    <x v="12"/>
  </r>
  <r>
    <n v="5"/>
    <x v="1"/>
    <n v="6"/>
    <x v="1"/>
    <s v="Columbia"/>
    <s v="United States"/>
    <s v="Sean ODonnell"/>
    <x v="1"/>
    <x v="905"/>
    <x v="3751"/>
    <x v="2"/>
    <n v="38401"/>
    <n v="592"/>
    <s v="Eldon Wave Desk Accessories"/>
    <x v="29"/>
    <n v="3"/>
    <x v="2"/>
    <x v="0"/>
    <n v="4.24"/>
    <n v="14"/>
    <x v="0"/>
    <d v="2019-09-14T00:00:00"/>
    <x v="0"/>
    <x v="27"/>
    <x v="9"/>
  </r>
  <r>
    <n v="5"/>
    <x v="1"/>
    <n v="6"/>
    <x v="2"/>
    <s v="Columbia"/>
    <s v="United States"/>
    <s v="Sean ODonnell"/>
    <x v="1"/>
    <x v="905"/>
    <x v="3751"/>
    <x v="2"/>
    <n v="38401"/>
    <n v="662"/>
    <s v="Fellowes Super Stor/Drawer Files"/>
    <x v="77"/>
    <n v="2"/>
    <x v="2"/>
    <x v="0"/>
    <n v="-3.23"/>
    <n v="258"/>
    <x v="0"/>
    <d v="2019-09-14T00:00:00"/>
    <x v="0"/>
    <x v="27"/>
    <x v="11"/>
  </r>
  <r>
    <n v="5"/>
    <x v="1"/>
    <n v="6"/>
    <x v="2"/>
    <s v="Columbia"/>
    <s v="United States"/>
    <s v="Sean ODonnell"/>
    <x v="1"/>
    <x v="905"/>
    <x v="3751"/>
    <x v="2"/>
    <n v="38401"/>
    <n v="1504"/>
    <s v="Staple remover"/>
    <x v="50"/>
    <n v="3"/>
    <x v="2"/>
    <x v="0"/>
    <n v="-1.99"/>
    <n v="9"/>
    <x v="0"/>
    <d v="2019-09-14T00:00:00"/>
    <x v="0"/>
    <x v="27"/>
    <x v="15"/>
  </r>
  <r>
    <n v="5"/>
    <x v="1"/>
    <n v="6"/>
    <x v="2"/>
    <s v="Columbia"/>
    <s v="United States"/>
    <s v="Sean ODonnell"/>
    <x v="1"/>
    <x v="905"/>
    <x v="3751"/>
    <x v="2"/>
    <n v="38401"/>
    <n v="1678"/>
    <s v="Xerox 1888"/>
    <x v="146"/>
    <n v="4"/>
    <x v="2"/>
    <x v="0"/>
    <n v="62.14"/>
    <n v="178"/>
    <x v="0"/>
    <d v="2019-09-14T00:00:00"/>
    <x v="0"/>
    <x v="27"/>
    <x v="3"/>
  </r>
  <r>
    <n v="4"/>
    <x v="1"/>
    <n v="6"/>
    <x v="1"/>
    <s v="Akron"/>
    <s v="United States"/>
    <s v="Ed Braxton"/>
    <x v="6"/>
    <x v="950"/>
    <x v="3752"/>
    <x v="0"/>
    <n v="44312"/>
    <n v="428"/>
    <s v="Chromcraft Rectangular Conference Tables"/>
    <x v="333"/>
    <n v="2"/>
    <x v="0"/>
    <x v="0"/>
    <n v="-75.83"/>
    <n v="284"/>
    <x v="1"/>
    <d v="2019-10-24T00:00:00"/>
    <x v="0"/>
    <x v="19"/>
    <x v="1"/>
  </r>
  <r>
    <n v="4"/>
    <x v="1"/>
    <n v="6"/>
    <x v="2"/>
    <s v="Akron"/>
    <s v="United States"/>
    <s v="Ed Braxton"/>
    <x v="1"/>
    <x v="950"/>
    <x v="3752"/>
    <x v="0"/>
    <n v="44312"/>
    <n v="514"/>
    <s v="Deluxe Rollaway Locking File with Drawer"/>
    <x v="18"/>
    <n v="2"/>
    <x v="0"/>
    <x v="0"/>
    <n v="66.540000000000006"/>
    <n v="665"/>
    <x v="1"/>
    <d v="2019-10-24T00:00:00"/>
    <x v="0"/>
    <x v="19"/>
    <x v="11"/>
  </r>
  <r>
    <n v="6"/>
    <x v="0"/>
    <n v="6"/>
    <x v="2"/>
    <s v="Detroit"/>
    <s v="United States"/>
    <s v="Max Jones"/>
    <x v="0"/>
    <x v="1178"/>
    <x v="3753"/>
    <x v="3"/>
    <n v="48227"/>
    <n v="686"/>
    <s v="GBC DocuBind TL200 Manual Binding Machine"/>
    <x v="134"/>
    <n v="4"/>
    <x v="3"/>
    <x v="0"/>
    <n v="421.08"/>
    <n v="896"/>
    <x v="0"/>
    <d v="2019-03-17T00:00:00"/>
    <x v="0"/>
    <x v="6"/>
    <x v="2"/>
  </r>
  <r>
    <n v="6"/>
    <x v="0"/>
    <n v="6"/>
    <x v="0"/>
    <s v="Fayetteville"/>
    <s v="United States"/>
    <s v="Kelly Lampkin"/>
    <x v="0"/>
    <x v="1001"/>
    <x v="3754"/>
    <x v="2"/>
    <n v="72701"/>
    <n v="1096"/>
    <s v="Microsoft Sculpt Comfort Mouse"/>
    <x v="25"/>
    <n v="4"/>
    <x v="2"/>
    <x v="0"/>
    <n v="70.31"/>
    <n v="160"/>
    <x v="1"/>
    <d v="2019-12-20T00:00:00"/>
    <x v="0"/>
    <x v="32"/>
    <x v="8"/>
  </r>
  <r>
    <n v="6"/>
    <x v="0"/>
    <n v="6"/>
    <x v="0"/>
    <s v="Fayetteville"/>
    <s v="United States"/>
    <s v="Kelly Lampkin"/>
    <x v="0"/>
    <x v="1001"/>
    <x v="3754"/>
    <x v="2"/>
    <n v="72701"/>
    <n v="966"/>
    <s v="Kingston Digital DataTraveler 16GB USB 2.0"/>
    <x v="13"/>
    <n v="5"/>
    <x v="2"/>
    <x v="0"/>
    <n v="8.5"/>
    <n v="45"/>
    <x v="1"/>
    <d v="2019-12-20T00:00:00"/>
    <x v="0"/>
    <x v="32"/>
    <x v="8"/>
  </r>
  <r>
    <n v="4"/>
    <x v="1"/>
    <n v="6"/>
    <x v="2"/>
    <s v="Los Angeles"/>
    <s v="United States"/>
    <s v="Karl Braun"/>
    <x v="1"/>
    <x v="945"/>
    <x v="3755"/>
    <x v="1"/>
    <n v="90008"/>
    <n v="535"/>
    <s v="DXL Angle-View Binders with Locking Rings by Samsill"/>
    <x v="9"/>
    <n v="5"/>
    <x v="1"/>
    <x v="0"/>
    <n v="9.64"/>
    <n v="31"/>
    <x v="0"/>
    <d v="2019-03-13T00:00:00"/>
    <x v="0"/>
    <x v="1"/>
    <x v="2"/>
  </r>
  <r>
    <n v="4"/>
    <x v="1"/>
    <n v="6"/>
    <x v="0"/>
    <s v="Los Angeles"/>
    <s v="United States"/>
    <s v="Karl Braun"/>
    <x v="1"/>
    <x v="945"/>
    <x v="3755"/>
    <x v="1"/>
    <n v="90008"/>
    <n v="796"/>
    <s v="Hewlett Packard 310 Color Digital Copier"/>
    <x v="201"/>
    <n v="2"/>
    <x v="1"/>
    <x v="0"/>
    <n v="60"/>
    <n v="480"/>
    <x v="0"/>
    <d v="2019-03-13T00:00:00"/>
    <x v="0"/>
    <x v="1"/>
    <x v="16"/>
  </r>
  <r>
    <n v="6"/>
    <x v="0"/>
    <n v="6"/>
    <x v="2"/>
    <s v="Florence"/>
    <s v="United States"/>
    <s v="Sean Braxton"/>
    <x v="0"/>
    <x v="905"/>
    <x v="3756"/>
    <x v="2"/>
    <n v="29501"/>
    <n v="1667"/>
    <s v="X-Rack File for Hanging Folders"/>
    <x v="76"/>
    <n v="5"/>
    <x v="2"/>
    <x v="0"/>
    <n v="14.68"/>
    <n v="56"/>
    <x v="1"/>
    <d v="2019-09-15T00:00:00"/>
    <x v="0"/>
    <x v="13"/>
    <x v="11"/>
  </r>
  <r>
    <n v="6"/>
    <x v="0"/>
    <n v="6"/>
    <x v="2"/>
    <s v="Florence"/>
    <s v="United States"/>
    <s v="Sean Braxton"/>
    <x v="0"/>
    <x v="905"/>
    <x v="3756"/>
    <x v="2"/>
    <n v="29501"/>
    <n v="648"/>
    <s v="Fellowes Officeware Wire Shelving"/>
    <x v="44"/>
    <n v="7"/>
    <x v="2"/>
    <x v="0"/>
    <n v="12.58"/>
    <n v="629"/>
    <x v="1"/>
    <d v="2019-09-15T00:00:00"/>
    <x v="0"/>
    <x v="13"/>
    <x v="11"/>
  </r>
  <r>
    <n v="3"/>
    <x v="2"/>
    <n v="1"/>
    <x v="2"/>
    <s v="Akron"/>
    <s v="United States"/>
    <s v="Ken Heidel"/>
    <x v="1"/>
    <x v="1031"/>
    <x v="3757"/>
    <x v="0"/>
    <n v="44312"/>
    <n v="1698"/>
    <s v="Xerox 1906"/>
    <x v="64"/>
    <n v="3"/>
    <x v="0"/>
    <x v="0"/>
    <n v="28.71"/>
    <n v="85"/>
    <x v="1"/>
    <d v="2019-09-13T00:00:00"/>
    <x v="2"/>
    <x v="19"/>
    <x v="3"/>
  </r>
  <r>
    <n v="4"/>
    <x v="1"/>
    <n v="6"/>
    <x v="2"/>
    <s v="Santa Ana"/>
    <s v="United States"/>
    <s v="Eva Jacobs"/>
    <x v="0"/>
    <x v="903"/>
    <x v="3758"/>
    <x v="1"/>
    <n v="92704"/>
    <n v="15"/>
    <s v="24 Capacity Maxi Data Binder Racks, Pearl"/>
    <x v="132"/>
    <n v="2"/>
    <x v="1"/>
    <x v="0"/>
    <n v="105.27"/>
    <n v="421"/>
    <x v="0"/>
    <d v="2019-09-08T00:00:00"/>
    <x v="0"/>
    <x v="1"/>
    <x v="11"/>
  </r>
  <r>
    <n v="3"/>
    <x v="2"/>
    <n v="1"/>
    <x v="2"/>
    <s v="Seattle"/>
    <s v="United States"/>
    <s v="Cari Sayre"/>
    <x v="0"/>
    <x v="1114"/>
    <x v="3759"/>
    <x v="1"/>
    <n v="98103"/>
    <n v="460"/>
    <s v="Commercial WindTunnel Clean Air Upright Vacuum, Replacement Belts, Filtration Bags"/>
    <x v="4"/>
    <n v="1"/>
    <x v="1"/>
    <x v="1"/>
    <n v="1.01"/>
    <n v="4"/>
    <x v="1"/>
    <d v="2019-10-03T00:00:00"/>
    <x v="2"/>
    <x v="11"/>
    <x v="12"/>
  </r>
  <r>
    <n v="3"/>
    <x v="2"/>
    <n v="1"/>
    <x v="2"/>
    <s v="Seattle"/>
    <s v="United States"/>
    <s v="Cari Sayre"/>
    <x v="0"/>
    <x v="1114"/>
    <x v="3759"/>
    <x v="1"/>
    <n v="98103"/>
    <n v="96"/>
    <s v="Adams Telephone Message Book W/Dividers/Space For Phone Numbers, 5 1/4X8 1/2, 300/Messages"/>
    <x v="23"/>
    <n v="2"/>
    <x v="1"/>
    <x v="1"/>
    <n v="5.76"/>
    <n v="12"/>
    <x v="1"/>
    <d v="2019-10-03T00:00:00"/>
    <x v="2"/>
    <x v="11"/>
    <x v="3"/>
  </r>
  <r>
    <n v="3"/>
    <x v="2"/>
    <n v="1"/>
    <x v="2"/>
    <s v="Seattle"/>
    <s v="United States"/>
    <s v="Cari Sayre"/>
    <x v="0"/>
    <x v="1114"/>
    <x v="3759"/>
    <x v="1"/>
    <n v="98103"/>
    <n v="1672"/>
    <s v="Xerox 1882"/>
    <x v="254"/>
    <n v="3"/>
    <x v="1"/>
    <x v="1"/>
    <n v="82.29"/>
    <n v="168"/>
    <x v="1"/>
    <d v="2019-10-03T00:00:00"/>
    <x v="2"/>
    <x v="11"/>
    <x v="3"/>
  </r>
  <r>
    <n v="1"/>
    <x v="0"/>
    <n v="1"/>
    <x v="1"/>
    <s v="Philadelphia"/>
    <s v="United States"/>
    <s v="Katrina Edelman"/>
    <x v="1"/>
    <x v="1021"/>
    <x v="3760"/>
    <x v="0"/>
    <n v="19134"/>
    <n v="393"/>
    <s v="C-Line Cubicle Keepers Polyproplyene Holder With Velcro Backings"/>
    <x v="16"/>
    <n v="3"/>
    <x v="0"/>
    <x v="0"/>
    <n v="2.7"/>
    <n v="11"/>
    <x v="1"/>
    <d v="2019-12-05T00:00:00"/>
    <x v="2"/>
    <x v="12"/>
    <x v="9"/>
  </r>
  <r>
    <n v="4"/>
    <x v="1"/>
    <n v="6"/>
    <x v="2"/>
    <s v="New York City"/>
    <s v="United States"/>
    <s v="Becky Pak"/>
    <x v="0"/>
    <x v="915"/>
    <x v="3761"/>
    <x v="0"/>
    <n v="10011"/>
    <n v="1699"/>
    <s v="Xerox 1907"/>
    <x v="15"/>
    <n v="4"/>
    <x v="0"/>
    <x v="0"/>
    <n v="23.09"/>
    <n v="49"/>
    <x v="0"/>
    <d v="2019-10-06T00:00:00"/>
    <x v="0"/>
    <x v="0"/>
    <x v="3"/>
  </r>
  <r>
    <n v="0"/>
    <x v="0"/>
    <n v="0"/>
    <x v="2"/>
    <s v="Orange"/>
    <s v="United States"/>
    <s v="Liz Thompson"/>
    <x v="0"/>
    <x v="1018"/>
    <x v="3762"/>
    <x v="0"/>
    <n v="7050"/>
    <n v="358"/>
    <s v="Boston Home &amp; Office Model 2000 Electric Pencil Sharpeners"/>
    <x v="60"/>
    <n v="3"/>
    <x v="0"/>
    <x v="0"/>
    <n v="18.45"/>
    <n v="71"/>
    <x v="0"/>
    <d v="2019-09-14T00:00:00"/>
    <x v="3"/>
    <x v="25"/>
    <x v="6"/>
  </r>
  <r>
    <n v="0"/>
    <x v="0"/>
    <n v="0"/>
    <x v="2"/>
    <s v="Milwaukee"/>
    <s v="United States"/>
    <s v="Pete Kriz"/>
    <x v="0"/>
    <x v="1179"/>
    <x v="3763"/>
    <x v="3"/>
    <n v="53209"/>
    <n v="226"/>
    <s v="Avery 515"/>
    <x v="70"/>
    <n v="2"/>
    <x v="3"/>
    <x v="0"/>
    <n v="11.78"/>
    <n v="25"/>
    <x v="0"/>
    <d v="2019-03-05T00:00:00"/>
    <x v="3"/>
    <x v="21"/>
    <x v="10"/>
  </r>
  <r>
    <n v="1"/>
    <x v="0"/>
    <n v="1"/>
    <x v="1"/>
    <s v="Greensboro"/>
    <s v="United States"/>
    <s v="Kelly Lampkin"/>
    <x v="6"/>
    <x v="941"/>
    <x v="3764"/>
    <x v="2"/>
    <n v="27405"/>
    <n v="827"/>
    <s v="Hon 5100 Series Wood Tables"/>
    <x v="385"/>
    <n v="3"/>
    <x v="2"/>
    <x v="0"/>
    <n v="-192.05"/>
    <n v="524"/>
    <x v="1"/>
    <d v="2019-11-05T00:00:00"/>
    <x v="2"/>
    <x v="16"/>
    <x v="1"/>
  </r>
  <r>
    <n v="1"/>
    <x v="0"/>
    <n v="1"/>
    <x v="0"/>
    <s v="Greensboro"/>
    <s v="United States"/>
    <s v="Kelly Lampkin"/>
    <x v="1"/>
    <x v="941"/>
    <x v="3764"/>
    <x v="2"/>
    <n v="27405"/>
    <n v="1109"/>
    <s v="Motorola Moto X"/>
    <x v="366"/>
    <n v="5"/>
    <x v="2"/>
    <x v="0"/>
    <n v="119"/>
    <n v="1360"/>
    <x v="1"/>
    <d v="2019-11-05T00:00:00"/>
    <x v="2"/>
    <x v="16"/>
    <x v="0"/>
  </r>
  <r>
    <n v="0"/>
    <x v="0"/>
    <n v="0"/>
    <x v="2"/>
    <s v="Peoria"/>
    <s v="United States"/>
    <s v="Susan Vittorini"/>
    <x v="4"/>
    <x v="937"/>
    <x v="3765"/>
    <x v="1"/>
    <n v="85345"/>
    <n v="1609"/>
    <s v="Vinyl Sectional Post Binders"/>
    <x v="262"/>
    <n v="6"/>
    <x v="1"/>
    <x v="0"/>
    <n v="-45.24"/>
    <n v="68"/>
    <x v="0"/>
    <d v="2019-12-02T00:00:00"/>
    <x v="3"/>
    <x v="3"/>
    <x v="2"/>
  </r>
  <r>
    <n v="4"/>
    <x v="1"/>
    <n v="6"/>
    <x v="2"/>
    <s v="Los Angeles"/>
    <s v="United States"/>
    <s v="Dorothy Dickinson"/>
    <x v="0"/>
    <x v="1116"/>
    <x v="3766"/>
    <x v="1"/>
    <n v="90049"/>
    <n v="1156"/>
    <s v="Newell 34"/>
    <x v="76"/>
    <n v="3"/>
    <x v="1"/>
    <x v="0"/>
    <n v="15.48"/>
    <n v="60"/>
    <x v="0"/>
    <d v="2019-05-06T00:00:00"/>
    <x v="0"/>
    <x v="1"/>
    <x v="6"/>
  </r>
  <r>
    <n v="4"/>
    <x v="1"/>
    <n v="6"/>
    <x v="2"/>
    <s v="Los Angeles"/>
    <s v="United States"/>
    <s v="Dorothy Dickinson"/>
    <x v="0"/>
    <x v="1116"/>
    <x v="3766"/>
    <x v="1"/>
    <n v="90049"/>
    <n v="98"/>
    <s v="Adams While You Were Out Message Pads"/>
    <x v="5"/>
    <n v="5"/>
    <x v="1"/>
    <x v="0"/>
    <n v="7.06"/>
    <n v="16"/>
    <x v="0"/>
    <d v="2019-05-06T00:00:00"/>
    <x v="0"/>
    <x v="1"/>
    <x v="3"/>
  </r>
  <r>
    <n v="4"/>
    <x v="1"/>
    <n v="6"/>
    <x v="2"/>
    <s v="Los Angeles"/>
    <s v="United States"/>
    <s v="Dorothy Dickinson"/>
    <x v="0"/>
    <x v="1116"/>
    <x v="3766"/>
    <x v="1"/>
    <n v="90049"/>
    <n v="93"/>
    <s v="Adams Phone Message Book, 200 Message Capacity, 8 1/16” x 11”"/>
    <x v="43"/>
    <n v="5"/>
    <x v="1"/>
    <x v="0"/>
    <n v="15.82"/>
    <n v="34"/>
    <x v="0"/>
    <d v="2019-05-06T00:00:00"/>
    <x v="0"/>
    <x v="1"/>
    <x v="3"/>
  </r>
  <r>
    <n v="4"/>
    <x v="1"/>
    <n v="6"/>
    <x v="2"/>
    <s v="San Francisco"/>
    <s v="United States"/>
    <s v="Maribeth Schnelling"/>
    <x v="0"/>
    <x v="1090"/>
    <x v="3767"/>
    <x v="1"/>
    <n v="94110"/>
    <n v="207"/>
    <s v="Avery 498"/>
    <x v="16"/>
    <n v="2"/>
    <x v="1"/>
    <x v="0"/>
    <n v="2.72"/>
    <n v="6"/>
    <x v="0"/>
    <d v="2019-04-05T00:00:00"/>
    <x v="0"/>
    <x v="1"/>
    <x v="10"/>
  </r>
  <r>
    <n v="4"/>
    <x v="1"/>
    <n v="6"/>
    <x v="2"/>
    <s v="San Francisco"/>
    <s v="United States"/>
    <s v="Maribeth Schnelling"/>
    <x v="1"/>
    <x v="1090"/>
    <x v="3767"/>
    <x v="1"/>
    <n v="94110"/>
    <n v="639"/>
    <s v="Fellowes Binding Cases"/>
    <x v="37"/>
    <n v="13"/>
    <x v="1"/>
    <x v="0"/>
    <n v="38.020000000000003"/>
    <n v="122"/>
    <x v="0"/>
    <d v="2019-04-05T00:00:00"/>
    <x v="0"/>
    <x v="1"/>
    <x v="2"/>
  </r>
  <r>
    <n v="7"/>
    <x v="2"/>
    <n v="6"/>
    <x v="2"/>
    <s v="Seattle"/>
    <s v="United States"/>
    <s v="Alan Hwang"/>
    <x v="0"/>
    <x v="1088"/>
    <x v="3768"/>
    <x v="1"/>
    <n v="98105"/>
    <n v="1202"/>
    <s v="Office Impressions Heavy Duty Welded Shelving &amp; Multimedia Storage Drawers"/>
    <x v="36"/>
    <n v="6"/>
    <x v="1"/>
    <x v="0"/>
    <n v="0"/>
    <n v="1004"/>
    <x v="0"/>
    <d v="2019-12-31T00:00:00"/>
    <x v="0"/>
    <x v="11"/>
    <x v="11"/>
  </r>
  <r>
    <n v="6"/>
    <x v="0"/>
    <n v="6"/>
    <x v="2"/>
    <s v="Philadelphia"/>
    <s v="United States"/>
    <s v="Kalyca Meade"/>
    <x v="1"/>
    <x v="938"/>
    <x v="3769"/>
    <x v="0"/>
    <n v="19143"/>
    <n v="475"/>
    <s v="Crayola Colored Pencils"/>
    <x v="36"/>
    <n v="1"/>
    <x v="0"/>
    <x v="0"/>
    <n v="0.43"/>
    <n v="3"/>
    <x v="1"/>
    <d v="2019-12-15T00:00:00"/>
    <x v="0"/>
    <x v="12"/>
    <x v="6"/>
  </r>
  <r>
    <n v="7"/>
    <x v="2"/>
    <n v="6"/>
    <x v="1"/>
    <s v="New York City"/>
    <s v="United States"/>
    <s v="Muhammed MacIntyre"/>
    <x v="0"/>
    <x v="988"/>
    <x v="3770"/>
    <x v="0"/>
    <n v="10035"/>
    <n v="1595"/>
    <s v="Ultra Door Push Plate"/>
    <x v="16"/>
    <n v="2"/>
    <x v="0"/>
    <x v="0"/>
    <n v="3.24"/>
    <n v="10"/>
    <x v="1"/>
    <d v="2019-09-25T00:00:00"/>
    <x v="0"/>
    <x v="0"/>
    <x v="9"/>
  </r>
  <r>
    <n v="7"/>
    <x v="2"/>
    <n v="6"/>
    <x v="2"/>
    <s v="New York City"/>
    <s v="United States"/>
    <s v="Muhammed MacIntyre"/>
    <x v="0"/>
    <x v="988"/>
    <x v="3770"/>
    <x v="0"/>
    <n v="10035"/>
    <n v="1806"/>
    <s v="Xerox 203"/>
    <x v="13"/>
    <n v="3"/>
    <x v="0"/>
    <x v="0"/>
    <n v="9.33"/>
    <n v="19"/>
    <x v="1"/>
    <d v="2019-09-25T00:00:00"/>
    <x v="0"/>
    <x v="0"/>
    <x v="3"/>
  </r>
  <r>
    <n v="4"/>
    <x v="1"/>
    <n v="6"/>
    <x v="2"/>
    <s v="Marion"/>
    <s v="United States"/>
    <s v="Michelle Ellison"/>
    <x v="1"/>
    <x v="889"/>
    <x v="3771"/>
    <x v="0"/>
    <n v="43302"/>
    <n v="636"/>
    <s v="Fellowes Bankers Box Stor/Drawer Steel Plus"/>
    <x v="21"/>
    <n v="2"/>
    <x v="0"/>
    <x v="0"/>
    <n v="-6.4"/>
    <n v="51"/>
    <x v="1"/>
    <d v="2019-10-03T00:00:00"/>
    <x v="0"/>
    <x v="19"/>
    <x v="11"/>
  </r>
  <r>
    <n v="5"/>
    <x v="1"/>
    <n v="6"/>
    <x v="2"/>
    <s v="Seattle"/>
    <s v="United States"/>
    <s v="Scott Williamson"/>
    <x v="0"/>
    <x v="1107"/>
    <x v="3772"/>
    <x v="1"/>
    <n v="98115"/>
    <n v="512"/>
    <s v="Deluxe Chalkboard Eraser Cleaner"/>
    <x v="53"/>
    <n v="4"/>
    <x v="1"/>
    <x v="0"/>
    <n v="21.25"/>
    <n v="46"/>
    <x v="0"/>
    <d v="2019-03-23T00:00:00"/>
    <x v="0"/>
    <x v="11"/>
    <x v="6"/>
  </r>
  <r>
    <n v="5"/>
    <x v="1"/>
    <n v="6"/>
    <x v="2"/>
    <s v="Deltona"/>
    <s v="United States"/>
    <s v="Neil Knudson"/>
    <x v="1"/>
    <x v="890"/>
    <x v="3773"/>
    <x v="2"/>
    <n v="32725"/>
    <n v="1145"/>
    <s v="Newell 33"/>
    <x v="38"/>
    <n v="4"/>
    <x v="2"/>
    <x v="0"/>
    <n v="2.0099999999999998"/>
    <n v="18"/>
    <x v="2"/>
    <d v="2019-10-26T00:00:00"/>
    <x v="0"/>
    <x v="2"/>
    <x v="6"/>
  </r>
  <r>
    <n v="1"/>
    <x v="0"/>
    <n v="1"/>
    <x v="1"/>
    <s v="Inglewood"/>
    <s v="United States"/>
    <s v="Luke Foster"/>
    <x v="0"/>
    <x v="1016"/>
    <x v="3774"/>
    <x v="1"/>
    <n v="90301"/>
    <n v="1546"/>
    <s v="Tenex Traditional Chairmats for Hard Floors, Average Lip, 36 x 48"/>
    <x v="76"/>
    <n v="2"/>
    <x v="1"/>
    <x v="0"/>
    <n v="15.47"/>
    <n v="129"/>
    <x v="0"/>
    <d v="2019-12-09T00:00:00"/>
    <x v="2"/>
    <x v="1"/>
    <x v="9"/>
  </r>
  <r>
    <n v="1"/>
    <x v="0"/>
    <n v="1"/>
    <x v="2"/>
    <s v="Inglewood"/>
    <s v="United States"/>
    <s v="Luke Foster"/>
    <x v="0"/>
    <x v="1016"/>
    <x v="3774"/>
    <x v="1"/>
    <n v="90301"/>
    <n v="118"/>
    <s v="Akro-Mils 12-Gallon Tote"/>
    <x v="13"/>
    <n v="3"/>
    <x v="1"/>
    <x v="0"/>
    <n v="8.64"/>
    <n v="30"/>
    <x v="0"/>
    <d v="2019-12-09T00:00:00"/>
    <x v="2"/>
    <x v="1"/>
    <x v="11"/>
  </r>
  <r>
    <n v="1"/>
    <x v="0"/>
    <n v="1"/>
    <x v="2"/>
    <s v="Inglewood"/>
    <s v="United States"/>
    <s v="Luke Foster"/>
    <x v="0"/>
    <x v="1016"/>
    <x v="3774"/>
    <x v="1"/>
    <n v="90301"/>
    <n v="1765"/>
    <s v="Xerox 1968"/>
    <x v="64"/>
    <n v="9"/>
    <x v="1"/>
    <x v="0"/>
    <n v="28.86"/>
    <n v="60"/>
    <x v="0"/>
    <d v="2019-12-09T00:00:00"/>
    <x v="2"/>
    <x v="1"/>
    <x v="3"/>
  </r>
  <r>
    <n v="5"/>
    <x v="1"/>
    <n v="6"/>
    <x v="2"/>
    <s v="San Francisco"/>
    <s v="United States"/>
    <s v="Paul Gonzalez"/>
    <x v="0"/>
    <x v="899"/>
    <x v="3775"/>
    <x v="1"/>
    <n v="94109"/>
    <n v="1792"/>
    <s v="Xerox 1992"/>
    <x v="60"/>
    <n v="6"/>
    <x v="1"/>
    <x v="0"/>
    <n v="17.579999999999998"/>
    <n v="36"/>
    <x v="0"/>
    <d v="2019-11-08T00:00:00"/>
    <x v="0"/>
    <x v="1"/>
    <x v="3"/>
  </r>
  <r>
    <n v="4"/>
    <x v="1"/>
    <n v="6"/>
    <x v="2"/>
    <s v="New Bedford"/>
    <s v="United States"/>
    <s v="Nick Crebassa"/>
    <x v="0"/>
    <x v="1088"/>
    <x v="3776"/>
    <x v="0"/>
    <n v="2740"/>
    <n v="1818"/>
    <s v="Xerox 214"/>
    <x v="13"/>
    <n v="3"/>
    <x v="0"/>
    <x v="0"/>
    <n v="9.33"/>
    <n v="19"/>
    <x v="1"/>
    <d v="2019-12-28T00:00:00"/>
    <x v="0"/>
    <x v="24"/>
    <x v="3"/>
  </r>
  <r>
    <n v="4"/>
    <x v="1"/>
    <n v="6"/>
    <x v="2"/>
    <s v="New Bedford"/>
    <s v="United States"/>
    <s v="Nick Crebassa"/>
    <x v="0"/>
    <x v="1088"/>
    <x v="3776"/>
    <x v="0"/>
    <n v="2740"/>
    <n v="272"/>
    <s v="Avery Triangle Shaped Sheet Lifters, Black, 2/Pack"/>
    <x v="23"/>
    <n v="5"/>
    <x v="0"/>
    <x v="0"/>
    <n v="6.15"/>
    <n v="12"/>
    <x v="1"/>
    <d v="2019-12-28T00:00:00"/>
    <x v="0"/>
    <x v="24"/>
    <x v="2"/>
  </r>
  <r>
    <n v="4"/>
    <x v="1"/>
    <n v="6"/>
    <x v="1"/>
    <s v="Charlotte"/>
    <s v="United States"/>
    <s v="Dean percer"/>
    <x v="6"/>
    <x v="959"/>
    <x v="3777"/>
    <x v="2"/>
    <n v="28205"/>
    <n v="964"/>
    <s v="KI Adjustable-Height Table"/>
    <x v="34"/>
    <n v="3"/>
    <x v="2"/>
    <x v="0"/>
    <n v="-36.11"/>
    <n v="155"/>
    <x v="2"/>
    <d v="2019-10-11T00:00:00"/>
    <x v="0"/>
    <x v="16"/>
    <x v="1"/>
  </r>
  <r>
    <n v="4"/>
    <x v="1"/>
    <n v="6"/>
    <x v="2"/>
    <s v="Charlotte"/>
    <s v="United States"/>
    <s v="Dean percer"/>
    <x v="1"/>
    <x v="959"/>
    <x v="3777"/>
    <x v="2"/>
    <n v="28205"/>
    <n v="1507"/>
    <s v="Staples"/>
    <x v="23"/>
    <n v="3"/>
    <x v="2"/>
    <x v="0"/>
    <n v="5.92"/>
    <n v="19"/>
    <x v="2"/>
    <d v="2019-10-11T00:00:00"/>
    <x v="0"/>
    <x v="16"/>
    <x v="4"/>
  </r>
  <r>
    <n v="4"/>
    <x v="1"/>
    <n v="6"/>
    <x v="2"/>
    <s v="Charlotte"/>
    <s v="United States"/>
    <s v="Dean percer"/>
    <x v="1"/>
    <x v="959"/>
    <x v="3777"/>
    <x v="2"/>
    <n v="28205"/>
    <n v="100"/>
    <s v="Adjustable Depth Letter/Legal Cart"/>
    <x v="259"/>
    <n v="4"/>
    <x v="2"/>
    <x v="0"/>
    <n v="65.33"/>
    <n v="581"/>
    <x v="2"/>
    <d v="2019-10-11T00:00:00"/>
    <x v="0"/>
    <x v="16"/>
    <x v="11"/>
  </r>
  <r>
    <n v="4"/>
    <x v="1"/>
    <n v="6"/>
    <x v="2"/>
    <s v="Charlotte"/>
    <s v="United States"/>
    <s v="Dean percer"/>
    <x v="4"/>
    <x v="959"/>
    <x v="3777"/>
    <x v="2"/>
    <n v="28205"/>
    <n v="1261"/>
    <s v="Performers Binder/Pad Holder, Black"/>
    <x v="121"/>
    <n v="6"/>
    <x v="2"/>
    <x v="0"/>
    <n v="-33.64"/>
    <n v="50"/>
    <x v="2"/>
    <d v="2019-10-11T00:00:00"/>
    <x v="0"/>
    <x v="16"/>
    <x v="2"/>
  </r>
  <r>
    <n v="4"/>
    <x v="1"/>
    <n v="6"/>
    <x v="0"/>
    <s v="Charlotte"/>
    <s v="United States"/>
    <s v="Dean percer"/>
    <x v="1"/>
    <x v="959"/>
    <x v="3777"/>
    <x v="2"/>
    <n v="28205"/>
    <n v="1577"/>
    <s v="Toshiba IPT2010-SD IP Telephone"/>
    <x v="33"/>
    <n v="2"/>
    <x v="2"/>
    <x v="0"/>
    <n v="16.68"/>
    <n v="222"/>
    <x v="2"/>
    <d v="2019-10-11T00:00:00"/>
    <x v="0"/>
    <x v="16"/>
    <x v="0"/>
  </r>
  <r>
    <n v="2"/>
    <x v="2"/>
    <n v="1"/>
    <x v="1"/>
    <s v="Chicago"/>
    <s v="United States"/>
    <s v="Rose OBrian"/>
    <x v="2"/>
    <x v="1017"/>
    <x v="3778"/>
    <x v="3"/>
    <n v="60623"/>
    <n v="786"/>
    <s v="GuestStacker Chair with Chrome Finish Legs"/>
    <x v="94"/>
    <n v="2"/>
    <x v="3"/>
    <x v="0"/>
    <n v="-14.87"/>
    <n v="520"/>
    <x v="0"/>
    <d v="2019-09-26T00:00:00"/>
    <x v="2"/>
    <x v="10"/>
    <x v="5"/>
  </r>
  <r>
    <n v="2"/>
    <x v="2"/>
    <n v="1"/>
    <x v="2"/>
    <s v="Chicago"/>
    <s v="United States"/>
    <s v="Rose OBrian"/>
    <x v="1"/>
    <x v="1017"/>
    <x v="3778"/>
    <x v="3"/>
    <n v="60623"/>
    <n v="1664"/>
    <s v="Wirebound Voice Message Log Book"/>
    <x v="29"/>
    <n v="3"/>
    <x v="3"/>
    <x v="0"/>
    <n v="3.71"/>
    <n v="11"/>
    <x v="0"/>
    <d v="2019-09-26T00:00:00"/>
    <x v="2"/>
    <x v="10"/>
    <x v="3"/>
  </r>
  <r>
    <n v="4"/>
    <x v="2"/>
    <n v="3"/>
    <x v="1"/>
    <s v="North Las Vegas"/>
    <s v="United States"/>
    <s v="Michael Chen"/>
    <x v="0"/>
    <x v="1002"/>
    <x v="3779"/>
    <x v="1"/>
    <n v="89031"/>
    <n v="367"/>
    <s v="Bretford “Just In Time” Height-Adjustable Multi-Task Work Tables"/>
    <x v="237"/>
    <n v="4"/>
    <x v="1"/>
    <x v="0"/>
    <n v="116.87"/>
    <n v="1670"/>
    <x v="0"/>
    <d v="2019-12-14T00:00:00"/>
    <x v="1"/>
    <x v="15"/>
    <x v="1"/>
  </r>
  <r>
    <n v="7"/>
    <x v="2"/>
    <n v="6"/>
    <x v="1"/>
    <s v="Columbus"/>
    <s v="United States"/>
    <s v="Maria Etezadi"/>
    <x v="0"/>
    <x v="1013"/>
    <x v="3780"/>
    <x v="2"/>
    <n v="31907"/>
    <n v="908"/>
    <s v="Iceberg OfficeWorks 42 Round Tables"/>
    <x v="88"/>
    <n v="3"/>
    <x v="2"/>
    <x v="0"/>
    <n v="67.94"/>
    <n v="453"/>
    <x v="2"/>
    <d v="2019-06-19T00:00:00"/>
    <x v="0"/>
    <x v="8"/>
    <x v="1"/>
  </r>
  <r>
    <n v="7"/>
    <x v="2"/>
    <n v="6"/>
    <x v="2"/>
    <s v="Columbus"/>
    <s v="United States"/>
    <s v="Maria Etezadi"/>
    <x v="0"/>
    <x v="1013"/>
    <x v="3780"/>
    <x v="2"/>
    <n v="31907"/>
    <n v="901"/>
    <s v="Ibico Plastic Spiral Binding Combs"/>
    <x v="117"/>
    <n v="3"/>
    <x v="2"/>
    <x v="0"/>
    <n v="41.95"/>
    <n v="91"/>
    <x v="2"/>
    <d v="2019-06-19T00:00:00"/>
    <x v="0"/>
    <x v="8"/>
    <x v="2"/>
  </r>
  <r>
    <n v="6"/>
    <x v="0"/>
    <n v="6"/>
    <x v="2"/>
    <s v="Dallas"/>
    <s v="United States"/>
    <s v="Don Weiss"/>
    <x v="1"/>
    <x v="1122"/>
    <x v="3781"/>
    <x v="3"/>
    <n v="75220"/>
    <n v="222"/>
    <s v="Avery 511"/>
    <x v="38"/>
    <n v="2"/>
    <x v="3"/>
    <x v="0"/>
    <n v="1.72"/>
    <n v="5"/>
    <x v="0"/>
    <d v="2019-03-12T00:00:00"/>
    <x v="0"/>
    <x v="4"/>
    <x v="10"/>
  </r>
  <r>
    <n v="6"/>
    <x v="0"/>
    <n v="6"/>
    <x v="2"/>
    <s v="Dallas"/>
    <s v="United States"/>
    <s v="Don Weiss"/>
    <x v="1"/>
    <x v="1122"/>
    <x v="3781"/>
    <x v="3"/>
    <n v="75220"/>
    <n v="1162"/>
    <s v="Newell 345"/>
    <x v="46"/>
    <n v="4"/>
    <x v="3"/>
    <x v="0"/>
    <n v="4.76"/>
    <n v="63"/>
    <x v="0"/>
    <d v="2019-03-12T00:00:00"/>
    <x v="0"/>
    <x v="4"/>
    <x v="6"/>
  </r>
  <r>
    <n v="6"/>
    <x v="0"/>
    <n v="6"/>
    <x v="2"/>
    <s v="New York City"/>
    <s v="United States"/>
    <s v="Chuck Sachs"/>
    <x v="0"/>
    <x v="953"/>
    <x v="3782"/>
    <x v="0"/>
    <n v="10009"/>
    <n v="232"/>
    <s v="Avery 520"/>
    <x v="38"/>
    <n v="1"/>
    <x v="0"/>
    <x v="0"/>
    <n v="1.51"/>
    <n v="3"/>
    <x v="0"/>
    <d v="2019-12-09T00:00:00"/>
    <x v="0"/>
    <x v="0"/>
    <x v="10"/>
  </r>
  <r>
    <n v="6"/>
    <x v="0"/>
    <n v="6"/>
    <x v="2"/>
    <s v="New York City"/>
    <s v="United States"/>
    <s v="Chuck Sachs"/>
    <x v="1"/>
    <x v="953"/>
    <x v="3782"/>
    <x v="0"/>
    <n v="10009"/>
    <n v="1489"/>
    <s v="SpineVue Locking Slant-D Ring Binders by Cardinal"/>
    <x v="46"/>
    <n v="2"/>
    <x v="0"/>
    <x v="0"/>
    <n v="5.12"/>
    <n v="15"/>
    <x v="0"/>
    <d v="2019-12-09T00:00:00"/>
    <x v="0"/>
    <x v="0"/>
    <x v="2"/>
  </r>
  <r>
    <n v="6"/>
    <x v="0"/>
    <n v="6"/>
    <x v="2"/>
    <s v="New York City"/>
    <s v="United States"/>
    <s v="Chuck Sachs"/>
    <x v="1"/>
    <x v="953"/>
    <x v="3782"/>
    <x v="0"/>
    <n v="10009"/>
    <n v="700"/>
    <s v="GBC Premium Transparent Covers with Diagonal Lined Pattern"/>
    <x v="64"/>
    <n v="5"/>
    <x v="0"/>
    <x v="0"/>
    <n v="29.37"/>
    <n v="84"/>
    <x v="0"/>
    <d v="2019-12-09T00:00:00"/>
    <x v="0"/>
    <x v="0"/>
    <x v="2"/>
  </r>
  <r>
    <n v="6"/>
    <x v="0"/>
    <n v="6"/>
    <x v="0"/>
    <s v="New York City"/>
    <s v="United States"/>
    <s v="Chuck Sachs"/>
    <x v="0"/>
    <x v="953"/>
    <x v="3782"/>
    <x v="0"/>
    <n v="10009"/>
    <n v="154"/>
    <s v="AT&amp;T 1080 Corded phone"/>
    <x v="101"/>
    <n v="1"/>
    <x v="0"/>
    <x v="0"/>
    <n v="36.99"/>
    <n v="137"/>
    <x v="0"/>
    <d v="2019-12-09T00:00:00"/>
    <x v="0"/>
    <x v="0"/>
    <x v="0"/>
  </r>
  <r>
    <n v="5"/>
    <x v="1"/>
    <n v="6"/>
    <x v="1"/>
    <s v="Miami"/>
    <s v="United States"/>
    <s v="Dan Reichenbach"/>
    <x v="1"/>
    <x v="900"/>
    <x v="3783"/>
    <x v="2"/>
    <n v="33180"/>
    <n v="831"/>
    <s v="Hon Comfortask Task/Swivel Chairs"/>
    <x v="100"/>
    <n v="3"/>
    <x v="2"/>
    <x v="0"/>
    <n v="-13.68"/>
    <n v="274"/>
    <x v="1"/>
    <d v="2019-07-01T00:00:00"/>
    <x v="0"/>
    <x v="2"/>
    <x v="5"/>
  </r>
  <r>
    <n v="5"/>
    <x v="1"/>
    <n v="6"/>
    <x v="2"/>
    <s v="Miami"/>
    <s v="United States"/>
    <s v="Dan Reichenbach"/>
    <x v="1"/>
    <x v="900"/>
    <x v="3783"/>
    <x v="2"/>
    <n v="33180"/>
    <n v="223"/>
    <s v="Avery 512"/>
    <x v="46"/>
    <n v="6"/>
    <x v="2"/>
    <x v="0"/>
    <n v="4.68"/>
    <n v="14"/>
    <x v="1"/>
    <d v="2019-07-01T00:00:00"/>
    <x v="0"/>
    <x v="2"/>
    <x v="10"/>
  </r>
  <r>
    <n v="5"/>
    <x v="2"/>
    <n v="3"/>
    <x v="2"/>
    <s v="Jackson"/>
    <s v="United States"/>
    <s v="Stephanie Ulpright"/>
    <x v="0"/>
    <x v="1002"/>
    <x v="3784"/>
    <x v="2"/>
    <n v="39212"/>
    <n v="259"/>
    <s v="Avery Metallic Poly Binders"/>
    <x v="28"/>
    <n v="8"/>
    <x v="2"/>
    <x v="0"/>
    <n v="22"/>
    <n v="46"/>
    <x v="2"/>
    <d v="2019-12-15T00:00:00"/>
    <x v="1"/>
    <x v="20"/>
    <x v="2"/>
  </r>
  <r>
    <n v="5"/>
    <x v="2"/>
    <n v="3"/>
    <x v="0"/>
    <s v="Jackson"/>
    <s v="United States"/>
    <s v="Stephanie Ulpright"/>
    <x v="0"/>
    <x v="1002"/>
    <x v="3784"/>
    <x v="2"/>
    <n v="39212"/>
    <n v="1330"/>
    <s v="Razer Tiamat Over Ear 7.1 Surround Sound PC Gaming Headset"/>
    <x v="412"/>
    <n v="3"/>
    <x v="2"/>
    <x v="0"/>
    <n v="257.99"/>
    <n v="600"/>
    <x v="2"/>
    <d v="2019-12-15T00:00:00"/>
    <x v="1"/>
    <x v="20"/>
    <x v="8"/>
  </r>
  <r>
    <n v="5"/>
    <x v="2"/>
    <n v="3"/>
    <x v="0"/>
    <s v="Jackson"/>
    <s v="United States"/>
    <s v="Stephanie Ulpright"/>
    <x v="0"/>
    <x v="1002"/>
    <x v="3784"/>
    <x v="2"/>
    <n v="39212"/>
    <n v="479"/>
    <s v="Cyber Acoustics AC-202b Speech Recognition Stereo Headset"/>
    <x v="4"/>
    <n v="3"/>
    <x v="2"/>
    <x v="0"/>
    <n v="0.78"/>
    <n v="39"/>
    <x v="2"/>
    <d v="2019-12-15T00:00:00"/>
    <x v="1"/>
    <x v="20"/>
    <x v="0"/>
  </r>
  <r>
    <n v="4"/>
    <x v="1"/>
    <n v="6"/>
    <x v="2"/>
    <s v="New York City"/>
    <s v="United States"/>
    <s v="Stefania Perrino"/>
    <x v="0"/>
    <x v="885"/>
    <x v="3785"/>
    <x v="0"/>
    <n v="10011"/>
    <n v="103"/>
    <s v="Advantus 10-Drawer Portable Organizer, Chrome Metal Frame, Smoke Drawers"/>
    <x v="160"/>
    <n v="8"/>
    <x v="0"/>
    <x v="0"/>
    <n v="133.86000000000001"/>
    <n v="478"/>
    <x v="1"/>
    <d v="2019-09-11T00:00:00"/>
    <x v="0"/>
    <x v="0"/>
    <x v="11"/>
  </r>
  <r>
    <n v="4"/>
    <x v="2"/>
    <n v="3"/>
    <x v="1"/>
    <s v="Los Angeles"/>
    <s v="United States"/>
    <s v="Thomas Brumley"/>
    <x v="0"/>
    <x v="1029"/>
    <x v="3786"/>
    <x v="1"/>
    <n v="90045"/>
    <n v="486"/>
    <s v="Dax Clear Box Frame"/>
    <x v="70"/>
    <n v="4"/>
    <x v="1"/>
    <x v="0"/>
    <n v="11.87"/>
    <n v="35"/>
    <x v="2"/>
    <d v="2019-11-15T00:00:00"/>
    <x v="1"/>
    <x v="1"/>
    <x v="9"/>
  </r>
  <r>
    <n v="4"/>
    <x v="1"/>
    <n v="6"/>
    <x v="2"/>
    <s v="Chicago"/>
    <s v="United States"/>
    <s v="Chris Selesnick"/>
    <x v="1"/>
    <x v="951"/>
    <x v="3787"/>
    <x v="3"/>
    <n v="60623"/>
    <n v="1756"/>
    <s v="Xerox 1959"/>
    <x v="29"/>
    <n v="2"/>
    <x v="3"/>
    <x v="0"/>
    <n v="3.74"/>
    <n v="11"/>
    <x v="1"/>
    <d v="2019-11-27T00:00:00"/>
    <x v="0"/>
    <x v="10"/>
    <x v="3"/>
  </r>
  <r>
    <n v="5"/>
    <x v="1"/>
    <n v="6"/>
    <x v="1"/>
    <s v="Miami"/>
    <s v="United States"/>
    <s v="Emily Burns"/>
    <x v="1"/>
    <x v="963"/>
    <x v="3788"/>
    <x v="2"/>
    <n v="33142"/>
    <n v="1205"/>
    <s v="Office Star - Contemporary Task Swivel chair with 2-way adjustable arms, Plum"/>
    <x v="335"/>
    <n v="4"/>
    <x v="2"/>
    <x v="0"/>
    <n v="-68.11"/>
    <n v="419"/>
    <x v="0"/>
    <d v="2019-02-04T00:00:00"/>
    <x v="0"/>
    <x v="2"/>
    <x v="5"/>
  </r>
  <r>
    <n v="4"/>
    <x v="1"/>
    <n v="6"/>
    <x v="2"/>
    <s v="Columbus"/>
    <s v="United States"/>
    <s v="Brian Moss"/>
    <x v="0"/>
    <x v="902"/>
    <x v="3789"/>
    <x v="3"/>
    <n v="47201"/>
    <n v="1591"/>
    <s v="Tyvek Side-Opening Peel &amp; Seel Expanding Envelopes"/>
    <x v="194"/>
    <n v="2"/>
    <x v="3"/>
    <x v="0"/>
    <n v="81.430000000000007"/>
    <n v="181"/>
    <x v="1"/>
    <d v="2019-05-17T00:00:00"/>
    <x v="0"/>
    <x v="17"/>
    <x v="7"/>
  </r>
  <r>
    <n v="4"/>
    <x v="1"/>
    <n v="6"/>
    <x v="2"/>
    <s v="Columbus"/>
    <s v="United States"/>
    <s v="Brian Moss"/>
    <x v="0"/>
    <x v="902"/>
    <x v="3789"/>
    <x v="3"/>
    <n v="47201"/>
    <n v="1551"/>
    <s v="Tennsco 6- and 18-Compartment Lockers"/>
    <x v="87"/>
    <n v="2"/>
    <x v="3"/>
    <x v="0"/>
    <n v="95.46"/>
    <n v="530"/>
    <x v="1"/>
    <d v="2019-05-17T00:00:00"/>
    <x v="0"/>
    <x v="17"/>
    <x v="11"/>
  </r>
  <r>
    <n v="4"/>
    <x v="1"/>
    <n v="6"/>
    <x v="2"/>
    <s v="Columbus"/>
    <s v="United States"/>
    <s v="Brian Moss"/>
    <x v="0"/>
    <x v="902"/>
    <x v="3789"/>
    <x v="3"/>
    <n v="47201"/>
    <n v="897"/>
    <s v="Ibico Hi-Tech Manual Binding System"/>
    <x v="651"/>
    <n v="3"/>
    <x v="3"/>
    <x v="0"/>
    <n v="411.74"/>
    <n v="915"/>
    <x v="1"/>
    <d v="2019-05-17T00:00:00"/>
    <x v="0"/>
    <x v="17"/>
    <x v="2"/>
  </r>
  <r>
    <n v="4"/>
    <x v="1"/>
    <n v="6"/>
    <x v="2"/>
    <s v="Columbus"/>
    <s v="United States"/>
    <s v="Brian Moss"/>
    <x v="0"/>
    <x v="902"/>
    <x v="3789"/>
    <x v="3"/>
    <n v="47201"/>
    <n v="788"/>
    <s v="Hammermill CopyPlus Copy Paper (20Lb. and 84 Bright)"/>
    <x v="5"/>
    <n v="3"/>
    <x v="3"/>
    <x v="0"/>
    <n v="7.32"/>
    <n v="15"/>
    <x v="1"/>
    <d v="2019-05-17T00:00:00"/>
    <x v="0"/>
    <x v="17"/>
    <x v="3"/>
  </r>
  <r>
    <n v="4"/>
    <x v="1"/>
    <n v="6"/>
    <x v="0"/>
    <s v="Columbus"/>
    <s v="United States"/>
    <s v="Brian Moss"/>
    <x v="0"/>
    <x v="902"/>
    <x v="3789"/>
    <x v="3"/>
    <n v="47201"/>
    <n v="1275"/>
    <s v="Plantronics Calisto P620-M USB Wireless Speakerphone System"/>
    <x v="464"/>
    <n v="3"/>
    <x v="3"/>
    <x v="0"/>
    <n v="158.75"/>
    <n v="588"/>
    <x v="1"/>
    <d v="2019-05-17T00:00:00"/>
    <x v="0"/>
    <x v="17"/>
    <x v="0"/>
  </r>
  <r>
    <n v="5"/>
    <x v="1"/>
    <n v="6"/>
    <x v="2"/>
    <s v="Los Angeles"/>
    <s v="United States"/>
    <s v="Sean ODonnell"/>
    <x v="0"/>
    <x v="1054"/>
    <x v="3790"/>
    <x v="1"/>
    <n v="90036"/>
    <n v="1691"/>
    <s v="Xerox 19"/>
    <x v="25"/>
    <n v="5"/>
    <x v="1"/>
    <x v="0"/>
    <n v="69.7"/>
    <n v="155"/>
    <x v="0"/>
    <d v="2019-01-19T00:00:00"/>
    <x v="0"/>
    <x v="1"/>
    <x v="3"/>
  </r>
  <r>
    <n v="0"/>
    <x v="0"/>
    <n v="0"/>
    <x v="2"/>
    <s v="Monroe"/>
    <s v="United States"/>
    <s v="Sean Miller"/>
    <x v="1"/>
    <x v="1042"/>
    <x v="3791"/>
    <x v="2"/>
    <n v="28110"/>
    <n v="1788"/>
    <s v="Xerox 1989"/>
    <x v="16"/>
    <n v="2"/>
    <x v="2"/>
    <x v="0"/>
    <n v="2.69"/>
    <n v="8"/>
    <x v="2"/>
    <d v="2019-10-12T00:00:00"/>
    <x v="3"/>
    <x v="16"/>
    <x v="3"/>
  </r>
  <r>
    <n v="3"/>
    <x v="0"/>
    <n v="3"/>
    <x v="1"/>
    <s v="Canton"/>
    <s v="United States"/>
    <s v="Janet Molinari"/>
    <x v="0"/>
    <x v="951"/>
    <x v="3792"/>
    <x v="3"/>
    <n v="48187"/>
    <n v="458"/>
    <s v="Coloredge Poster Frame"/>
    <x v="54"/>
    <n v="2"/>
    <x v="3"/>
    <x v="0"/>
    <n v="11.08"/>
    <n v="28"/>
    <x v="1"/>
    <d v="2019-11-26T00:00:00"/>
    <x v="1"/>
    <x v="6"/>
    <x v="9"/>
  </r>
  <r>
    <n v="3"/>
    <x v="0"/>
    <n v="3"/>
    <x v="2"/>
    <s v="Canton"/>
    <s v="United States"/>
    <s v="Janet Molinari"/>
    <x v="0"/>
    <x v="951"/>
    <x v="3792"/>
    <x v="3"/>
    <n v="48187"/>
    <n v="719"/>
    <s v="GBC VeloBinder Manual Binding System"/>
    <x v="543"/>
    <n v="8"/>
    <x v="3"/>
    <x v="0"/>
    <n v="138.19999999999999"/>
    <n v="288"/>
    <x v="1"/>
    <d v="2019-11-26T00:00:00"/>
    <x v="1"/>
    <x v="6"/>
    <x v="2"/>
  </r>
  <r>
    <n v="4"/>
    <x v="1"/>
    <n v="6"/>
    <x v="1"/>
    <s v="Columbus"/>
    <s v="United States"/>
    <s v="Maribeth Dona"/>
    <x v="2"/>
    <x v="1003"/>
    <x v="3793"/>
    <x v="0"/>
    <n v="43229"/>
    <n v="739"/>
    <s v="Global Chrome Stack Chair"/>
    <x v="50"/>
    <n v="2"/>
    <x v="0"/>
    <x v="0"/>
    <n v="-2.06"/>
    <n v="48"/>
    <x v="0"/>
    <d v="2019-05-12T00:00:00"/>
    <x v="0"/>
    <x v="19"/>
    <x v="5"/>
  </r>
  <r>
    <n v="0"/>
    <x v="0"/>
    <n v="0"/>
    <x v="2"/>
    <s v="Trenton"/>
    <s v="United States"/>
    <s v="Allen Rosenblatt"/>
    <x v="0"/>
    <x v="1034"/>
    <x v="3794"/>
    <x v="3"/>
    <n v="48183"/>
    <n v="1492"/>
    <s v="Square Ring Data Binders, Rigid 75 Pt. Covers, 11 x 14-7/8"/>
    <x v="14"/>
    <n v="2"/>
    <x v="3"/>
    <x v="0"/>
    <n v="19.809999999999999"/>
    <n v="41"/>
    <x v="1"/>
    <d v="2019-05-20T00:00:00"/>
    <x v="3"/>
    <x v="6"/>
    <x v="2"/>
  </r>
  <r>
    <n v="3"/>
    <x v="2"/>
    <n v="1"/>
    <x v="2"/>
    <s v="Philadelphia"/>
    <s v="United States"/>
    <s v="Damala Kotsonis"/>
    <x v="1"/>
    <x v="1080"/>
    <x v="3795"/>
    <x v="0"/>
    <n v="19143"/>
    <n v="66"/>
    <s v="Acco Smartsocket Table Surge Protector, 6 Color-Coded Adapter Outlets"/>
    <x v="70"/>
    <n v="2"/>
    <x v="0"/>
    <x v="0"/>
    <n v="12.41"/>
    <n v="99"/>
    <x v="1"/>
    <d v="2019-04-27T00:00:00"/>
    <x v="2"/>
    <x v="12"/>
    <x v="12"/>
  </r>
  <r>
    <n v="3"/>
    <x v="2"/>
    <n v="1"/>
    <x v="2"/>
    <s v="Philadelphia"/>
    <s v="United States"/>
    <s v="Damala Kotsonis"/>
    <x v="4"/>
    <x v="1080"/>
    <x v="3795"/>
    <x v="0"/>
    <n v="19143"/>
    <n v="267"/>
    <s v="Avery Reinforcements for Hole-Punch Pages"/>
    <x v="22"/>
    <n v="2"/>
    <x v="0"/>
    <x v="0"/>
    <n v="-0.99"/>
    <n v="1"/>
    <x v="1"/>
    <d v="2019-04-27T00:00:00"/>
    <x v="2"/>
    <x v="12"/>
    <x v="2"/>
  </r>
  <r>
    <n v="3"/>
    <x v="2"/>
    <n v="1"/>
    <x v="2"/>
    <s v="Philadelphia"/>
    <s v="United States"/>
    <s v="Damala Kotsonis"/>
    <x v="4"/>
    <x v="1080"/>
    <x v="3795"/>
    <x v="0"/>
    <n v="19143"/>
    <n v="705"/>
    <s v="GBC ProClick Spines for 32-Hole Punch"/>
    <x v="21"/>
    <n v="2"/>
    <x v="0"/>
    <x v="0"/>
    <n v="-5.76"/>
    <n v="8"/>
    <x v="1"/>
    <d v="2019-04-27T00:00:00"/>
    <x v="2"/>
    <x v="12"/>
    <x v="2"/>
  </r>
  <r>
    <n v="1"/>
    <x v="2"/>
    <n v="0"/>
    <x v="1"/>
    <s v="Long Beach"/>
    <s v="United States"/>
    <s v="Karen Ferguson"/>
    <x v="1"/>
    <x v="1047"/>
    <x v="3796"/>
    <x v="1"/>
    <n v="90805"/>
    <n v="846"/>
    <s v="Hon Pagoda Stacking Chairs"/>
    <x v="652"/>
    <n v="8"/>
    <x v="1"/>
    <x v="0"/>
    <n v="256.77999999999997"/>
    <n v="2054"/>
    <x v="2"/>
    <d v="2019-09-12T00:00:00"/>
    <x v="3"/>
    <x v="1"/>
    <x v="5"/>
  </r>
  <r>
    <n v="1"/>
    <x v="2"/>
    <n v="0"/>
    <x v="2"/>
    <s v="Long Beach"/>
    <s v="United States"/>
    <s v="Karen Ferguson"/>
    <x v="0"/>
    <x v="1047"/>
    <x v="3796"/>
    <x v="1"/>
    <n v="90805"/>
    <n v="3"/>
    <s v="#10 Self-Seal White Envelopes"/>
    <x v="54"/>
    <n v="2"/>
    <x v="1"/>
    <x v="0"/>
    <n v="10.87"/>
    <n v="22"/>
    <x v="2"/>
    <d v="2019-09-12T00:00:00"/>
    <x v="3"/>
    <x v="1"/>
    <x v="7"/>
  </r>
  <r>
    <n v="1"/>
    <x v="2"/>
    <n v="0"/>
    <x v="2"/>
    <s v="Long Beach"/>
    <s v="United States"/>
    <s v="Karen Ferguson"/>
    <x v="0"/>
    <x v="1047"/>
    <x v="3796"/>
    <x v="1"/>
    <n v="90805"/>
    <n v="1796"/>
    <s v="Xerox 1996"/>
    <x v="23"/>
    <n v="2"/>
    <x v="1"/>
    <x v="0"/>
    <n v="6.22"/>
    <n v="13"/>
    <x v="2"/>
    <d v="2019-09-12T00:00:00"/>
    <x v="3"/>
    <x v="1"/>
    <x v="3"/>
  </r>
  <r>
    <n v="2"/>
    <x v="2"/>
    <n v="1"/>
    <x v="0"/>
    <s v="Los Angeles"/>
    <s v="United States"/>
    <s v="Chad McGuire"/>
    <x v="0"/>
    <x v="892"/>
    <x v="3797"/>
    <x v="1"/>
    <n v="90008"/>
    <n v="956"/>
    <s v="Kensington Expert Mouse Optical USB Trackball for PC or Mac"/>
    <x v="480"/>
    <n v="5"/>
    <x v="1"/>
    <x v="0"/>
    <n v="142.47999999999999"/>
    <n v="475"/>
    <x v="0"/>
    <d v="2019-12-24T00:00:00"/>
    <x v="2"/>
    <x v="1"/>
    <x v="8"/>
  </r>
  <r>
    <n v="1"/>
    <x v="0"/>
    <n v="1"/>
    <x v="0"/>
    <s v="Palatine"/>
    <s v="United States"/>
    <s v="Alejandro Savely"/>
    <x v="1"/>
    <x v="887"/>
    <x v="3798"/>
    <x v="3"/>
    <n v="60067"/>
    <n v="602"/>
    <s v="Enermax Briskie RF Wireless Keyboard and Mouse Combo"/>
    <x v="15"/>
    <n v="7"/>
    <x v="3"/>
    <x v="0"/>
    <n v="23.26"/>
    <n v="116"/>
    <x v="1"/>
    <d v="2019-12-12T00:00:00"/>
    <x v="2"/>
    <x v="10"/>
    <x v="8"/>
  </r>
  <r>
    <n v="3"/>
    <x v="0"/>
    <n v="3"/>
    <x v="1"/>
    <s v="Frisco"/>
    <s v="United States"/>
    <s v="Erin Mull"/>
    <x v="7"/>
    <x v="893"/>
    <x v="3799"/>
    <x v="3"/>
    <n v="75034"/>
    <n v="1183"/>
    <s v="Nu-Dell Executive Frame"/>
    <x v="89"/>
    <n v="6"/>
    <x v="3"/>
    <x v="0"/>
    <n v="-17.440000000000001"/>
    <n v="30"/>
    <x v="0"/>
    <d v="2019-06-07T00:00:00"/>
    <x v="1"/>
    <x v="4"/>
    <x v="9"/>
  </r>
  <r>
    <n v="6"/>
    <x v="0"/>
    <n v="6"/>
    <x v="2"/>
    <s v="Hialeah"/>
    <s v="United States"/>
    <s v="Patrick OBrill"/>
    <x v="1"/>
    <x v="925"/>
    <x v="3800"/>
    <x v="2"/>
    <n v="33012"/>
    <n v="1811"/>
    <s v="Xerox 208"/>
    <x v="46"/>
    <n v="3"/>
    <x v="2"/>
    <x v="0"/>
    <n v="5.44"/>
    <n v="16"/>
    <x v="0"/>
    <d v="2019-10-09T00:00:00"/>
    <x v="0"/>
    <x v="2"/>
    <x v="3"/>
  </r>
  <r>
    <n v="6"/>
    <x v="0"/>
    <n v="6"/>
    <x v="2"/>
    <s v="Hialeah"/>
    <s v="United States"/>
    <s v="Patrick OBrill"/>
    <x v="1"/>
    <x v="925"/>
    <x v="3800"/>
    <x v="2"/>
    <n v="33012"/>
    <n v="860"/>
    <s v="Hoover Portapower Portable Vacuum"/>
    <x v="4"/>
    <n v="5"/>
    <x v="2"/>
    <x v="0"/>
    <n v="1.1200000000000001"/>
    <n v="18"/>
    <x v="0"/>
    <d v="2019-10-09T00:00:00"/>
    <x v="0"/>
    <x v="2"/>
    <x v="12"/>
  </r>
  <r>
    <n v="2"/>
    <x v="2"/>
    <n v="1"/>
    <x v="1"/>
    <s v="San Francisco"/>
    <s v="United States"/>
    <s v="Nick Crebassa"/>
    <x v="5"/>
    <x v="1090"/>
    <x v="3801"/>
    <x v="1"/>
    <n v="94110"/>
    <n v="1390"/>
    <s v="Safco Value Mate Steel Bookcase, Baked Enamel Finish on Steel, Black"/>
    <x v="131"/>
    <n v="8"/>
    <x v="1"/>
    <x v="0"/>
    <n v="85.18"/>
    <n v="483"/>
    <x v="1"/>
    <d v="2019-04-03T00:00:00"/>
    <x v="2"/>
    <x v="1"/>
    <x v="14"/>
  </r>
  <r>
    <n v="2"/>
    <x v="2"/>
    <n v="1"/>
    <x v="0"/>
    <s v="San Francisco"/>
    <s v="United States"/>
    <s v="Nick Crebassa"/>
    <x v="1"/>
    <x v="1090"/>
    <x v="3801"/>
    <x v="1"/>
    <n v="94110"/>
    <n v="476"/>
    <s v="Cubify CubeX 3D Printer Double Head Print"/>
    <x v="653"/>
    <n v="2"/>
    <x v="1"/>
    <x v="0"/>
    <n v="360"/>
    <n v="4800"/>
    <x v="1"/>
    <d v="2019-04-03T00:00:00"/>
    <x v="2"/>
    <x v="1"/>
    <x v="13"/>
  </r>
  <r>
    <n v="6"/>
    <x v="0"/>
    <n v="6"/>
    <x v="1"/>
    <s v="Philadelphia"/>
    <s v="United States"/>
    <s v="Emily Phan"/>
    <x v="6"/>
    <x v="1056"/>
    <x v="3802"/>
    <x v="0"/>
    <n v="19120"/>
    <n v="314"/>
    <s v="Bevis Rectangular Conference Tables"/>
    <x v="242"/>
    <n v="4"/>
    <x v="0"/>
    <x v="0"/>
    <n v="-140.13999999999999"/>
    <n v="350"/>
    <x v="0"/>
    <d v="2019-11-13T00:00:00"/>
    <x v="0"/>
    <x v="12"/>
    <x v="1"/>
  </r>
  <r>
    <n v="6"/>
    <x v="0"/>
    <n v="6"/>
    <x v="0"/>
    <s v="Philadelphia"/>
    <s v="United States"/>
    <s v="Emily Phan"/>
    <x v="6"/>
    <x v="1056"/>
    <x v="3802"/>
    <x v="0"/>
    <n v="19120"/>
    <n v="940"/>
    <s v="Jabra Supreme Plus Driver Edition Headset"/>
    <x v="353"/>
    <n v="5"/>
    <x v="0"/>
    <x v="0"/>
    <n v="-71.989999999999995"/>
    <n v="360"/>
    <x v="0"/>
    <d v="2019-11-13T00:00:00"/>
    <x v="0"/>
    <x v="12"/>
    <x v="0"/>
  </r>
  <r>
    <n v="4"/>
    <x v="1"/>
    <n v="6"/>
    <x v="0"/>
    <s v="Philadelphia"/>
    <s v="United States"/>
    <s v="Eugene Barchas"/>
    <x v="6"/>
    <x v="1128"/>
    <x v="3803"/>
    <x v="0"/>
    <n v="19134"/>
    <n v="34"/>
    <s v="Aastra 6757i CT Wireless VoIP phone"/>
    <x v="66"/>
    <n v="2"/>
    <x v="0"/>
    <x v="0"/>
    <n v="-47.4"/>
    <n v="259"/>
    <x v="0"/>
    <d v="2019-09-12T00:00:00"/>
    <x v="0"/>
    <x v="12"/>
    <x v="0"/>
  </r>
  <r>
    <n v="4"/>
    <x v="2"/>
    <n v="3"/>
    <x v="2"/>
    <s v="Longview"/>
    <s v="United States"/>
    <s v="Maria Bertelson"/>
    <x v="0"/>
    <x v="1108"/>
    <x v="3804"/>
    <x v="1"/>
    <n v="98632"/>
    <n v="663"/>
    <s v="Fellowes Superior 10 Outlet Split Surge Protector"/>
    <x v="28"/>
    <n v="2"/>
    <x v="1"/>
    <x v="0"/>
    <n v="22.07"/>
    <n v="76"/>
    <x v="0"/>
    <d v="2019-11-16T00:00:00"/>
    <x v="1"/>
    <x v="11"/>
    <x v="12"/>
  </r>
  <r>
    <n v="4"/>
    <x v="2"/>
    <n v="3"/>
    <x v="2"/>
    <s v="Longview"/>
    <s v="United States"/>
    <s v="Maria Bertelson"/>
    <x v="0"/>
    <x v="1108"/>
    <x v="3804"/>
    <x v="1"/>
    <n v="98632"/>
    <n v="1507"/>
    <s v="Staples"/>
    <x v="13"/>
    <n v="3"/>
    <x v="1"/>
    <x v="0"/>
    <n v="9.1199999999999992"/>
    <n v="18"/>
    <x v="0"/>
    <d v="2019-11-16T00:00:00"/>
    <x v="1"/>
    <x v="11"/>
    <x v="4"/>
  </r>
  <r>
    <n v="4"/>
    <x v="1"/>
    <n v="6"/>
    <x v="1"/>
    <s v="Lakewood"/>
    <s v="United States"/>
    <s v="Nora Paige"/>
    <x v="0"/>
    <x v="1042"/>
    <x v="3805"/>
    <x v="0"/>
    <n v="8701"/>
    <n v="497"/>
    <s v="DAX Two-Tone Silver Metal Document Frame"/>
    <x v="33"/>
    <n v="2"/>
    <x v="0"/>
    <x v="0"/>
    <n v="17.41"/>
    <n v="40"/>
    <x v="0"/>
    <d v="2019-10-16T00:00:00"/>
    <x v="0"/>
    <x v="25"/>
    <x v="9"/>
  </r>
  <r>
    <n v="4"/>
    <x v="1"/>
    <n v="6"/>
    <x v="1"/>
    <s v="Lakewood"/>
    <s v="United States"/>
    <s v="Nora Paige"/>
    <x v="0"/>
    <x v="1042"/>
    <x v="3805"/>
    <x v="0"/>
    <n v="8701"/>
    <n v="735"/>
    <s v="Global Adaptabilites Bookcase, Cherry/Storm Gray Finish"/>
    <x v="141"/>
    <n v="5"/>
    <x v="0"/>
    <x v="0"/>
    <n v="129.29"/>
    <n v="2155"/>
    <x v="0"/>
    <d v="2019-10-16T00:00:00"/>
    <x v="0"/>
    <x v="25"/>
    <x v="14"/>
  </r>
  <r>
    <n v="4"/>
    <x v="1"/>
    <n v="6"/>
    <x v="2"/>
    <s v="Lakewood"/>
    <s v="United States"/>
    <s v="Nora Paige"/>
    <x v="0"/>
    <x v="1042"/>
    <x v="3805"/>
    <x v="0"/>
    <n v="8701"/>
    <n v="1219"/>
    <s v="OIC Colored Binder Clips, Assorted Sizes"/>
    <x v="13"/>
    <n v="5"/>
    <x v="0"/>
    <x v="0"/>
    <n v="8.77"/>
    <n v="18"/>
    <x v="0"/>
    <d v="2019-10-16T00:00:00"/>
    <x v="0"/>
    <x v="25"/>
    <x v="4"/>
  </r>
  <r>
    <n v="4"/>
    <x v="1"/>
    <n v="6"/>
    <x v="0"/>
    <s v="Lakewood"/>
    <s v="United States"/>
    <s v="Nora Paige"/>
    <x v="0"/>
    <x v="1042"/>
    <x v="3805"/>
    <x v="0"/>
    <n v="8701"/>
    <n v="916"/>
    <s v="Imation 8gb Micro Traveldrive Usb 2.0 Flash Drive"/>
    <x v="46"/>
    <n v="3"/>
    <x v="0"/>
    <x v="0"/>
    <n v="4.95"/>
    <n v="45"/>
    <x v="0"/>
    <d v="2019-10-16T00:00:00"/>
    <x v="0"/>
    <x v="25"/>
    <x v="8"/>
  </r>
  <r>
    <n v="2"/>
    <x v="2"/>
    <n v="1"/>
    <x v="2"/>
    <s v="San Mateo"/>
    <s v="United States"/>
    <s v="Vivek Gonzalez"/>
    <x v="0"/>
    <x v="1015"/>
    <x v="3806"/>
    <x v="1"/>
    <n v="94403"/>
    <n v="193"/>
    <s v="Avery 485"/>
    <x v="178"/>
    <n v="6"/>
    <x v="1"/>
    <x v="0"/>
    <n v="35.33"/>
    <n v="75"/>
    <x v="0"/>
    <d v="2019-07-10T00:00:00"/>
    <x v="2"/>
    <x v="1"/>
    <x v="10"/>
  </r>
  <r>
    <n v="5"/>
    <x v="1"/>
    <n v="6"/>
    <x v="1"/>
    <s v="Houston"/>
    <s v="United States"/>
    <s v="Rose OBrian"/>
    <x v="2"/>
    <x v="922"/>
    <x v="3807"/>
    <x v="3"/>
    <n v="77070"/>
    <n v="832"/>
    <s v="Hon Deluxe Fabric Upholstered Stacking Chairs"/>
    <x v="128"/>
    <n v="5"/>
    <x v="3"/>
    <x v="0"/>
    <n v="-24.4"/>
    <n v="854"/>
    <x v="0"/>
    <d v="2019-11-30T00:00:00"/>
    <x v="0"/>
    <x v="4"/>
    <x v="5"/>
  </r>
  <r>
    <n v="5"/>
    <x v="1"/>
    <n v="6"/>
    <x v="2"/>
    <s v="Houston"/>
    <s v="United States"/>
    <s v="Rose OBrian"/>
    <x v="1"/>
    <x v="922"/>
    <x v="3807"/>
    <x v="3"/>
    <n v="77070"/>
    <n v="255"/>
    <s v="Avery Hi-Liter Smear-Safe Highlighters"/>
    <x v="29"/>
    <n v="4"/>
    <x v="3"/>
    <x v="0"/>
    <n v="3.74"/>
    <n v="19"/>
    <x v="0"/>
    <d v="2019-11-30T00:00:00"/>
    <x v="0"/>
    <x v="4"/>
    <x v="6"/>
  </r>
  <r>
    <n v="5"/>
    <x v="1"/>
    <n v="6"/>
    <x v="2"/>
    <s v="Houston"/>
    <s v="United States"/>
    <s v="Rose OBrian"/>
    <x v="3"/>
    <x v="922"/>
    <x v="3807"/>
    <x v="3"/>
    <n v="77070"/>
    <n v="641"/>
    <s v="Fellowes Command Center 5-outlet power strip"/>
    <x v="654"/>
    <n v="5"/>
    <x v="3"/>
    <x v="0"/>
    <n v="-179.78"/>
    <n v="68"/>
    <x v="0"/>
    <d v="2019-11-30T00:00:00"/>
    <x v="0"/>
    <x v="4"/>
    <x v="12"/>
  </r>
  <r>
    <n v="5"/>
    <x v="1"/>
    <n v="6"/>
    <x v="0"/>
    <s v="Houston"/>
    <s v="United States"/>
    <s v="Rose OBrian"/>
    <x v="1"/>
    <x v="922"/>
    <x v="3807"/>
    <x v="3"/>
    <n v="77070"/>
    <n v="342"/>
    <s v="Blue Parrot B250XT Professional Grade Wireless Bluetooth Headset with"/>
    <x v="101"/>
    <n v="5"/>
    <x v="3"/>
    <x v="0"/>
    <n v="37.49"/>
    <n v="300"/>
    <x v="0"/>
    <d v="2019-11-30T00:00:00"/>
    <x v="0"/>
    <x v="4"/>
    <x v="0"/>
  </r>
  <r>
    <n v="5"/>
    <x v="1"/>
    <n v="6"/>
    <x v="0"/>
    <s v="Bellingham"/>
    <s v="United States"/>
    <s v="Giulietta Dortch"/>
    <x v="0"/>
    <x v="1061"/>
    <x v="3808"/>
    <x v="1"/>
    <n v="98226"/>
    <n v="1274"/>
    <s v="Plantronics Audio 995 Wireless Stereo Headset"/>
    <x v="104"/>
    <n v="10"/>
    <x v="1"/>
    <x v="0"/>
    <n v="362.84"/>
    <n v="1100"/>
    <x v="1"/>
    <d v="2019-06-08T00:00:00"/>
    <x v="0"/>
    <x v="11"/>
    <x v="8"/>
  </r>
  <r>
    <n v="4"/>
    <x v="1"/>
    <n v="6"/>
    <x v="2"/>
    <s v="San Francisco"/>
    <s v="United States"/>
    <s v="Caroline Jumper"/>
    <x v="0"/>
    <x v="1162"/>
    <x v="3809"/>
    <x v="1"/>
    <n v="94109"/>
    <n v="326"/>
    <s v="Binder Clips by OIC"/>
    <x v="23"/>
    <n v="8"/>
    <x v="1"/>
    <x v="0"/>
    <n v="5.68"/>
    <n v="12"/>
    <x v="0"/>
    <d v="2019-01-30T00:00:00"/>
    <x v="0"/>
    <x v="1"/>
    <x v="4"/>
  </r>
  <r>
    <n v="4"/>
    <x v="1"/>
    <n v="6"/>
    <x v="2"/>
    <s v="Maple Grove"/>
    <s v="United States"/>
    <s v="Suzanne McNair"/>
    <x v="0"/>
    <x v="1093"/>
    <x v="3810"/>
    <x v="3"/>
    <n v="55369"/>
    <n v="898"/>
    <s v="Ibico Ibimaster 300 Manual Binding System"/>
    <x v="501"/>
    <n v="2"/>
    <x v="3"/>
    <x v="0"/>
    <n v="331.19"/>
    <n v="736"/>
    <x v="1"/>
    <d v="2019-07-24T00:00:00"/>
    <x v="0"/>
    <x v="23"/>
    <x v="2"/>
  </r>
  <r>
    <n v="6"/>
    <x v="0"/>
    <n v="6"/>
    <x v="2"/>
    <s v="Dallas"/>
    <s v="United States"/>
    <s v="Harry Greene"/>
    <x v="1"/>
    <x v="881"/>
    <x v="3811"/>
    <x v="3"/>
    <n v="75220"/>
    <n v="1456"/>
    <s v="SimpliFile Personal File, Black Granite, 15w x 6-15/16d x 11-1/4h"/>
    <x v="38"/>
    <n v="2"/>
    <x v="3"/>
    <x v="0"/>
    <n v="1.82"/>
    <n v="18"/>
    <x v="0"/>
    <d v="2019-11-12T00:00:00"/>
    <x v="0"/>
    <x v="4"/>
    <x v="11"/>
  </r>
  <r>
    <n v="5"/>
    <x v="1"/>
    <n v="6"/>
    <x v="2"/>
    <s v="Muskogee"/>
    <s v="United States"/>
    <s v="Julie Prescott"/>
    <x v="0"/>
    <x v="977"/>
    <x v="3812"/>
    <x v="3"/>
    <n v="74403"/>
    <n v="1169"/>
    <s v="Newell 351"/>
    <x v="38"/>
    <n v="2"/>
    <x v="3"/>
    <x v="0"/>
    <n v="1.9"/>
    <n v="7"/>
    <x v="2"/>
    <d v="2019-02-25T00:00:00"/>
    <x v="0"/>
    <x v="34"/>
    <x v="6"/>
  </r>
  <r>
    <n v="5"/>
    <x v="1"/>
    <n v="6"/>
    <x v="2"/>
    <s v="Muskogee"/>
    <s v="United States"/>
    <s v="Julie Prescott"/>
    <x v="0"/>
    <x v="977"/>
    <x v="3812"/>
    <x v="3"/>
    <n v="74403"/>
    <n v="519"/>
    <s v="Disposable Triple-Filter Dust Bags"/>
    <x v="16"/>
    <n v="3"/>
    <x v="3"/>
    <x v="0"/>
    <n v="3.41"/>
    <n v="13"/>
    <x v="2"/>
    <d v="2019-02-25T00:00:00"/>
    <x v="0"/>
    <x v="34"/>
    <x v="12"/>
  </r>
  <r>
    <n v="5"/>
    <x v="2"/>
    <n v="3"/>
    <x v="1"/>
    <s v="Los Angeles"/>
    <s v="United States"/>
    <s v="Marina Lichtenstein"/>
    <x v="0"/>
    <x v="1094"/>
    <x v="3813"/>
    <x v="1"/>
    <n v="90045"/>
    <n v="1052"/>
    <s v="Master Big Foot Doorstop, Beige"/>
    <x v="5"/>
    <n v="4"/>
    <x v="1"/>
    <x v="0"/>
    <n v="6.55"/>
    <n v="21"/>
    <x v="1"/>
    <d v="2019-02-14T00:00:00"/>
    <x v="1"/>
    <x v="1"/>
    <x v="9"/>
  </r>
  <r>
    <n v="4"/>
    <x v="1"/>
    <n v="6"/>
    <x v="2"/>
    <s v="Los Angeles"/>
    <s v="United States"/>
    <s v="Nick Zandusky"/>
    <x v="1"/>
    <x v="1012"/>
    <x v="3814"/>
    <x v="1"/>
    <n v="90032"/>
    <n v="640"/>
    <s v="Fellowes Black Plastic Comb Bindings"/>
    <x v="10"/>
    <n v="5"/>
    <x v="1"/>
    <x v="1"/>
    <n v="7.55"/>
    <n v="23"/>
    <x v="2"/>
    <d v="2019-05-04T00:00:00"/>
    <x v="0"/>
    <x v="1"/>
    <x v="2"/>
  </r>
  <r>
    <n v="4"/>
    <x v="1"/>
    <n v="6"/>
    <x v="2"/>
    <s v="Waterbury"/>
    <s v="United States"/>
    <s v="Dennis Bolton"/>
    <x v="0"/>
    <x v="1065"/>
    <x v="3815"/>
    <x v="0"/>
    <n v="6708"/>
    <n v="1344"/>
    <s v="Recycled Steel Personal File for Hanging File Folders"/>
    <x v="63"/>
    <n v="5"/>
    <x v="0"/>
    <x v="0"/>
    <n v="71.540000000000006"/>
    <n v="286"/>
    <x v="2"/>
    <d v="2019-04-14T00:00:00"/>
    <x v="0"/>
    <x v="38"/>
    <x v="11"/>
  </r>
  <r>
    <n v="4"/>
    <x v="1"/>
    <n v="6"/>
    <x v="0"/>
    <s v="Waterbury"/>
    <s v="United States"/>
    <s v="Dennis Bolton"/>
    <x v="0"/>
    <x v="1065"/>
    <x v="3815"/>
    <x v="0"/>
    <n v="6708"/>
    <n v="1013"/>
    <s v="Logitech G700s Rechargeable Gaming Mouse"/>
    <x v="117"/>
    <n v="1"/>
    <x v="0"/>
    <x v="0"/>
    <n v="42"/>
    <n v="100"/>
    <x v="2"/>
    <d v="2019-04-14T00:00:00"/>
    <x v="0"/>
    <x v="38"/>
    <x v="8"/>
  </r>
  <r>
    <n v="5"/>
    <x v="1"/>
    <n v="6"/>
    <x v="2"/>
    <s v="Columbia"/>
    <s v="United States"/>
    <s v="Ed Ludwig"/>
    <x v="0"/>
    <x v="1126"/>
    <x v="3816"/>
    <x v="0"/>
    <n v="21044"/>
    <n v="58"/>
    <s v="Acco PRESSTEX Data Binder with Storage Hooks, Dark Blue, 14 7/8 X 11"/>
    <x v="60"/>
    <n v="7"/>
    <x v="0"/>
    <x v="0"/>
    <n v="18.45"/>
    <n v="38"/>
    <x v="2"/>
    <d v="2019-10-19T00:00:00"/>
    <x v="0"/>
    <x v="35"/>
    <x v="2"/>
  </r>
  <r>
    <n v="6"/>
    <x v="0"/>
    <n v="6"/>
    <x v="1"/>
    <s v="Jackson"/>
    <s v="United States"/>
    <s v="Jack Lebron"/>
    <x v="6"/>
    <x v="892"/>
    <x v="3817"/>
    <x v="2"/>
    <n v="38301"/>
    <n v="314"/>
    <s v="Bevis Round Bullnose 29 High Table Top"/>
    <x v="655"/>
    <n v="6"/>
    <x v="2"/>
    <x v="1"/>
    <n v="-249.32"/>
    <n v="935"/>
    <x v="0"/>
    <d v="2019-12-28T00:00:00"/>
    <x v="0"/>
    <x v="27"/>
    <x v="1"/>
  </r>
  <r>
    <n v="6"/>
    <x v="0"/>
    <n v="6"/>
    <x v="2"/>
    <s v="Jackson"/>
    <s v="United States"/>
    <s v="Jack Lebron"/>
    <x v="1"/>
    <x v="892"/>
    <x v="3817"/>
    <x v="2"/>
    <n v="38301"/>
    <n v="473"/>
    <s v="Crate-A-Files"/>
    <x v="38"/>
    <n v="3"/>
    <x v="2"/>
    <x v="1"/>
    <n v="1.96"/>
    <n v="26"/>
    <x v="0"/>
    <d v="2019-12-28T00:00:00"/>
    <x v="0"/>
    <x v="27"/>
    <x v="11"/>
  </r>
  <r>
    <n v="6"/>
    <x v="0"/>
    <n v="6"/>
    <x v="2"/>
    <s v="Jackson"/>
    <s v="United States"/>
    <s v="Jack Lebron"/>
    <x v="1"/>
    <x v="892"/>
    <x v="3817"/>
    <x v="2"/>
    <n v="38301"/>
    <n v="813"/>
    <s v="Holmes Replacement Filter for HEPA Air Cleaner, Large Room"/>
    <x v="43"/>
    <n v="5"/>
    <x v="2"/>
    <x v="1"/>
    <n v="16.29"/>
    <n v="59"/>
    <x v="0"/>
    <d v="2019-12-28T00:00:00"/>
    <x v="0"/>
    <x v="27"/>
    <x v="12"/>
  </r>
  <r>
    <n v="6"/>
    <x v="0"/>
    <n v="6"/>
    <x v="2"/>
    <s v="Jackson"/>
    <s v="United States"/>
    <s v="Jack Lebron"/>
    <x v="1"/>
    <x v="892"/>
    <x v="3817"/>
    <x v="2"/>
    <n v="38301"/>
    <n v="1140"/>
    <s v="Newell 325"/>
    <x v="16"/>
    <n v="7"/>
    <x v="2"/>
    <x v="1"/>
    <n v="2.89"/>
    <n v="23"/>
    <x v="0"/>
    <d v="2019-12-28T00:00:00"/>
    <x v="0"/>
    <x v="27"/>
    <x v="6"/>
  </r>
  <r>
    <n v="6"/>
    <x v="0"/>
    <n v="6"/>
    <x v="0"/>
    <s v="Jackson"/>
    <s v="United States"/>
    <s v="Jack Lebron"/>
    <x v="1"/>
    <x v="892"/>
    <x v="3817"/>
    <x v="2"/>
    <n v="38301"/>
    <n v="1002"/>
    <s v="Logitech ClearChat Comfort/USB Headset H390"/>
    <x v="10"/>
    <n v="2"/>
    <x v="2"/>
    <x v="1"/>
    <n v="7.62"/>
    <n v="47"/>
    <x v="0"/>
    <d v="2019-12-28T00:00:00"/>
    <x v="0"/>
    <x v="27"/>
    <x v="8"/>
  </r>
  <r>
    <n v="7"/>
    <x v="2"/>
    <n v="6"/>
    <x v="2"/>
    <s v="Tuscaloosa"/>
    <s v="United States"/>
    <s v="Dennis Pardue"/>
    <x v="0"/>
    <x v="1180"/>
    <x v="3818"/>
    <x v="2"/>
    <n v="35401"/>
    <n v="1652"/>
    <s v="Wilson Jones Turn Tabs Binder Tool for Ring Binders"/>
    <x v="43"/>
    <n v="7"/>
    <x v="2"/>
    <x v="0"/>
    <n v="15.52"/>
    <n v="34"/>
    <x v="2"/>
    <d v="2019-01-13T00:00:00"/>
    <x v="0"/>
    <x v="29"/>
    <x v="2"/>
  </r>
  <r>
    <n v="2"/>
    <x v="2"/>
    <n v="1"/>
    <x v="2"/>
    <s v="Garland"/>
    <s v="United States"/>
    <s v="Tamara Dahlen"/>
    <x v="1"/>
    <x v="1029"/>
    <x v="3819"/>
    <x v="3"/>
    <n v="75043"/>
    <n v="1264"/>
    <s v="Permanent Self-Adhesive File Folder Labels for Typewriters by Universal"/>
    <x v="16"/>
    <n v="5"/>
    <x v="3"/>
    <x v="0"/>
    <n v="3.39"/>
    <n v="10"/>
    <x v="0"/>
    <d v="2019-11-13T00:00:00"/>
    <x v="2"/>
    <x v="4"/>
    <x v="10"/>
  </r>
  <r>
    <n v="2"/>
    <x v="2"/>
    <n v="1"/>
    <x v="2"/>
    <s v="Garland"/>
    <s v="United States"/>
    <s v="Tamara Dahlen"/>
    <x v="3"/>
    <x v="1029"/>
    <x v="3819"/>
    <x v="3"/>
    <n v="75043"/>
    <n v="513"/>
    <s v="Deluxe Heavy-Duty Vinyl Round Ring Binder"/>
    <x v="48"/>
    <n v="4"/>
    <x v="3"/>
    <x v="0"/>
    <n v="-32.090000000000003"/>
    <n v="18"/>
    <x v="0"/>
    <d v="2019-11-13T00:00:00"/>
    <x v="2"/>
    <x v="4"/>
    <x v="2"/>
  </r>
  <r>
    <n v="4"/>
    <x v="1"/>
    <n v="6"/>
    <x v="2"/>
    <s v="San Francisco"/>
    <s v="United States"/>
    <s v="Adrian Hane"/>
    <x v="0"/>
    <x v="1041"/>
    <x v="3820"/>
    <x v="1"/>
    <n v="94110"/>
    <n v="1738"/>
    <s v="Xerox 1942"/>
    <x v="98"/>
    <n v="4"/>
    <x v="1"/>
    <x v="0"/>
    <n v="97.88"/>
    <n v="196"/>
    <x v="2"/>
    <d v="2019-04-12T00:00:00"/>
    <x v="0"/>
    <x v="1"/>
    <x v="3"/>
  </r>
  <r>
    <n v="4"/>
    <x v="1"/>
    <n v="6"/>
    <x v="2"/>
    <s v="San Francisco"/>
    <s v="United States"/>
    <s v="Adrian Hane"/>
    <x v="0"/>
    <x v="1041"/>
    <x v="3820"/>
    <x v="1"/>
    <n v="94110"/>
    <n v="1682"/>
    <s v="Xerox 1891"/>
    <x v="500"/>
    <n v="5"/>
    <x v="1"/>
    <x v="0"/>
    <n v="114.94"/>
    <n v="245"/>
    <x v="2"/>
    <d v="2019-04-12T00:00:00"/>
    <x v="0"/>
    <x v="1"/>
    <x v="3"/>
  </r>
  <r>
    <n v="1"/>
    <x v="0"/>
    <n v="1"/>
    <x v="1"/>
    <s v="Draper"/>
    <s v="United States"/>
    <s v="Justin MacKendrick"/>
    <x v="0"/>
    <x v="885"/>
    <x v="3821"/>
    <x v="1"/>
    <n v="84020"/>
    <n v="489"/>
    <s v="DAX Copper Panel Document Frame, 5 x 7 Size"/>
    <x v="54"/>
    <n v="2"/>
    <x v="1"/>
    <x v="0"/>
    <n v="10.57"/>
    <n v="25"/>
    <x v="0"/>
    <d v="2019-09-08T00:00:00"/>
    <x v="2"/>
    <x v="9"/>
    <x v="9"/>
  </r>
  <r>
    <n v="1"/>
    <x v="0"/>
    <n v="1"/>
    <x v="0"/>
    <s v="Draper"/>
    <s v="United States"/>
    <s v="Justin MacKendrick"/>
    <x v="1"/>
    <x v="885"/>
    <x v="3821"/>
    <x v="1"/>
    <n v="84020"/>
    <n v="1104"/>
    <s v="Motorla HX550 Universal Bluetooth Headset"/>
    <x v="290"/>
    <n v="4"/>
    <x v="1"/>
    <x v="0"/>
    <n v="47.46"/>
    <n v="127"/>
    <x v="0"/>
    <d v="2019-09-08T00:00:00"/>
    <x v="2"/>
    <x v="9"/>
    <x v="0"/>
  </r>
  <r>
    <n v="4"/>
    <x v="2"/>
    <n v="3"/>
    <x v="2"/>
    <s v="Los Angeles"/>
    <s v="United States"/>
    <s v="Mick Brown"/>
    <x v="1"/>
    <x v="1101"/>
    <x v="3822"/>
    <x v="1"/>
    <n v="90049"/>
    <n v="414"/>
    <s v="Cardinal Slant-D Ring Binder, Heavy Gauge Vinyl"/>
    <x v="46"/>
    <n v="2"/>
    <x v="1"/>
    <x v="0"/>
    <n v="4.5199999999999996"/>
    <n v="14"/>
    <x v="0"/>
    <d v="2019-04-29T00:00:00"/>
    <x v="1"/>
    <x v="1"/>
    <x v="2"/>
  </r>
  <r>
    <n v="7"/>
    <x v="2"/>
    <n v="6"/>
    <x v="2"/>
    <s v="Baltimore"/>
    <s v="United States"/>
    <s v="Stewart Visinsky"/>
    <x v="0"/>
    <x v="970"/>
    <x v="3823"/>
    <x v="0"/>
    <n v="21215"/>
    <n v="280"/>
    <s v="Barrel Sharpener"/>
    <x v="16"/>
    <n v="3"/>
    <x v="0"/>
    <x v="0"/>
    <n v="2.78"/>
    <n v="11"/>
    <x v="0"/>
    <d v="2019-02-20T00:00:00"/>
    <x v="0"/>
    <x v="35"/>
    <x v="6"/>
  </r>
  <r>
    <n v="7"/>
    <x v="2"/>
    <n v="6"/>
    <x v="2"/>
    <s v="Baltimore"/>
    <s v="United States"/>
    <s v="Stewart Visinsky"/>
    <x v="0"/>
    <x v="970"/>
    <x v="3823"/>
    <x v="0"/>
    <n v="21215"/>
    <n v="76"/>
    <s v="Acme Elite Stainless Steel Scissors"/>
    <x v="5"/>
    <n v="3"/>
    <x v="0"/>
    <x v="0"/>
    <n v="6.51"/>
    <n v="25"/>
    <x v="0"/>
    <d v="2019-02-20T00:00:00"/>
    <x v="0"/>
    <x v="35"/>
    <x v="15"/>
  </r>
  <r>
    <n v="5"/>
    <x v="1"/>
    <n v="6"/>
    <x v="0"/>
    <s v="San Francisco"/>
    <s v="United States"/>
    <s v="Berenike Kampe"/>
    <x v="0"/>
    <x v="1126"/>
    <x v="3824"/>
    <x v="1"/>
    <n v="94110"/>
    <n v="1604"/>
    <s v="Verbatim 25 GB 6x Blu-ray Single Layer Recordable Disc, 10/Pack"/>
    <x v="76"/>
    <n v="4"/>
    <x v="1"/>
    <x v="0"/>
    <n v="15.3"/>
    <n v="46"/>
    <x v="0"/>
    <d v="2019-10-19T00:00:00"/>
    <x v="0"/>
    <x v="1"/>
    <x v="8"/>
  </r>
  <r>
    <n v="4"/>
    <x v="1"/>
    <n v="6"/>
    <x v="2"/>
    <s v="Omaha"/>
    <s v="United States"/>
    <s v="Greg Tran"/>
    <x v="0"/>
    <x v="1081"/>
    <x v="3825"/>
    <x v="3"/>
    <n v="68104"/>
    <n v="1659"/>
    <s v="Wirebound Message Books, Four 2 3/4 x 5 White Forms per Page"/>
    <x v="13"/>
    <n v="3"/>
    <x v="3"/>
    <x v="0"/>
    <n v="9.23"/>
    <n v="20"/>
    <x v="0"/>
    <d v="2019-07-01T00:00:00"/>
    <x v="0"/>
    <x v="28"/>
    <x v="3"/>
  </r>
  <r>
    <n v="6"/>
    <x v="0"/>
    <n v="6"/>
    <x v="2"/>
    <s v="Louisville"/>
    <s v="United States"/>
    <s v="Adrian Hane"/>
    <x v="0"/>
    <x v="1096"/>
    <x v="3826"/>
    <x v="2"/>
    <n v="40214"/>
    <n v="702"/>
    <s v="GBC Prestige Therm-A-Bind Covers"/>
    <x v="85"/>
    <n v="3"/>
    <x v="2"/>
    <x v="0"/>
    <n v="48.38"/>
    <n v="103"/>
    <x v="2"/>
    <d v="2019-08-23T00:00:00"/>
    <x v="0"/>
    <x v="14"/>
    <x v="2"/>
  </r>
  <r>
    <n v="6"/>
    <x v="0"/>
    <n v="6"/>
    <x v="0"/>
    <s v="Louisville"/>
    <s v="United States"/>
    <s v="Adrian Hane"/>
    <x v="0"/>
    <x v="1096"/>
    <x v="3826"/>
    <x v="2"/>
    <n v="40214"/>
    <n v="1003"/>
    <s v="Logitech Desktop MK120 Mouse and keyboard Combo"/>
    <x v="9"/>
    <n v="6"/>
    <x v="2"/>
    <x v="0"/>
    <n v="9.82"/>
    <n v="98"/>
    <x v="2"/>
    <d v="2019-08-23T00:00:00"/>
    <x v="0"/>
    <x v="14"/>
    <x v="8"/>
  </r>
  <r>
    <n v="3"/>
    <x v="2"/>
    <n v="1"/>
    <x v="2"/>
    <s v="Miami"/>
    <s v="United States"/>
    <s v="Pauline Johnson"/>
    <x v="1"/>
    <x v="917"/>
    <x v="3827"/>
    <x v="2"/>
    <n v="33180"/>
    <n v="1288"/>
    <s v="Plastic Stacking Crates &amp; Casters"/>
    <x v="36"/>
    <n v="1"/>
    <x v="2"/>
    <x v="0"/>
    <n v="0.33"/>
    <n v="4"/>
    <x v="0"/>
    <d v="2019-06-23T00:00:00"/>
    <x v="2"/>
    <x v="2"/>
    <x v="11"/>
  </r>
  <r>
    <n v="2"/>
    <x v="2"/>
    <n v="1"/>
    <x v="1"/>
    <s v="Los Angeles"/>
    <s v="United States"/>
    <s v="Jim Mitchum"/>
    <x v="1"/>
    <x v="1025"/>
    <x v="3828"/>
    <x v="1"/>
    <n v="90032"/>
    <n v="428"/>
    <s v="Chromcraft Rectangular Conference Tables"/>
    <x v="13"/>
    <n v="1"/>
    <x v="1"/>
    <x v="0"/>
    <n v="9.48"/>
    <n v="190"/>
    <x v="1"/>
    <d v="2019-10-29T00:00:00"/>
    <x v="2"/>
    <x v="1"/>
    <x v="1"/>
  </r>
  <r>
    <n v="2"/>
    <x v="2"/>
    <n v="1"/>
    <x v="0"/>
    <s v="Los Angeles"/>
    <s v="United States"/>
    <s v="Jim Mitchum"/>
    <x v="1"/>
    <x v="1025"/>
    <x v="3828"/>
    <x v="1"/>
    <n v="90032"/>
    <n v="783"/>
    <s v="Griffin GC17055 Auxiliary Audio Cable"/>
    <x v="5"/>
    <n v="5"/>
    <x v="1"/>
    <x v="0"/>
    <n v="7.2"/>
    <n v="72"/>
    <x v="1"/>
    <d v="2019-10-29T00:00:00"/>
    <x v="2"/>
    <x v="1"/>
    <x v="0"/>
  </r>
  <r>
    <n v="5"/>
    <x v="1"/>
    <n v="6"/>
    <x v="1"/>
    <s v="Seattle"/>
    <s v="United States"/>
    <s v="Henry MacAllister"/>
    <x v="0"/>
    <x v="1164"/>
    <x v="3829"/>
    <x v="1"/>
    <n v="98105"/>
    <n v="1041"/>
    <s v="Luxo Economy Swing Arm Lamp"/>
    <x v="243"/>
    <n v="7"/>
    <x v="1"/>
    <x v="0"/>
    <n v="39.08"/>
    <n v="140"/>
    <x v="0"/>
    <d v="2019-05-02T00:00:00"/>
    <x v="0"/>
    <x v="11"/>
    <x v="9"/>
  </r>
  <r>
    <n v="4"/>
    <x v="1"/>
    <n v="6"/>
    <x v="2"/>
    <s v="Seattle"/>
    <s v="United States"/>
    <s v="Nicole Fjeld"/>
    <x v="0"/>
    <x v="1048"/>
    <x v="3830"/>
    <x v="1"/>
    <n v="98105"/>
    <n v="662"/>
    <s v="Fellowes Super Stor/Drawer Files"/>
    <x v="240"/>
    <n v="2"/>
    <x v="1"/>
    <x v="0"/>
    <n v="61.39"/>
    <n v="323"/>
    <x v="2"/>
    <d v="2019-08-22T00:00:00"/>
    <x v="0"/>
    <x v="11"/>
    <x v="11"/>
  </r>
  <r>
    <n v="5"/>
    <x v="1"/>
    <n v="6"/>
    <x v="2"/>
    <s v="Rochester"/>
    <s v="United States"/>
    <s v="Rick Hansen"/>
    <x v="0"/>
    <x v="1117"/>
    <x v="3831"/>
    <x v="3"/>
    <n v="55901"/>
    <n v="237"/>
    <s v="Avery Durable Binders"/>
    <x v="9"/>
    <n v="7"/>
    <x v="3"/>
    <x v="0"/>
    <n v="9.8800000000000008"/>
    <n v="20"/>
    <x v="0"/>
    <d v="2019-09-26T00:00:00"/>
    <x v="0"/>
    <x v="23"/>
    <x v="2"/>
  </r>
  <r>
    <n v="3"/>
    <x v="2"/>
    <n v="1"/>
    <x v="1"/>
    <s v="Philadelphia"/>
    <s v="United States"/>
    <s v="Cynthia Voltz"/>
    <x v="1"/>
    <x v="898"/>
    <x v="3832"/>
    <x v="0"/>
    <n v="19120"/>
    <n v="465"/>
    <s v="Computer Room Manger, 14"/>
    <x v="9"/>
    <n v="2"/>
    <x v="0"/>
    <x v="0"/>
    <n v="10.39"/>
    <n v="52"/>
    <x v="1"/>
    <d v="2019-04-23T00:00:00"/>
    <x v="2"/>
    <x v="12"/>
    <x v="9"/>
  </r>
  <r>
    <n v="3"/>
    <x v="2"/>
    <n v="1"/>
    <x v="1"/>
    <s v="Philadelphia"/>
    <s v="United States"/>
    <s v="Cynthia Voltz"/>
    <x v="1"/>
    <x v="898"/>
    <x v="3832"/>
    <x v="0"/>
    <n v="19120"/>
    <n v="616"/>
    <s v="Executive Impressions 12 Wall Clock"/>
    <x v="9"/>
    <n v="3"/>
    <x v="0"/>
    <x v="0"/>
    <n v="9.5399999999999991"/>
    <n v="42"/>
    <x v="1"/>
    <d v="2019-04-23T00:00:00"/>
    <x v="2"/>
    <x v="12"/>
    <x v="9"/>
  </r>
  <r>
    <n v="3"/>
    <x v="2"/>
    <n v="1"/>
    <x v="2"/>
    <s v="Philadelphia"/>
    <s v="United States"/>
    <s v="Cynthia Voltz"/>
    <x v="1"/>
    <x v="898"/>
    <x v="3832"/>
    <x v="0"/>
    <n v="19120"/>
    <n v="514"/>
    <s v="Deluxe Rollaway Locking File with Drawer"/>
    <x v="299"/>
    <n v="1"/>
    <x v="0"/>
    <x v="0"/>
    <n v="33.270000000000003"/>
    <n v="333"/>
    <x v="1"/>
    <d v="2019-04-23T00:00:00"/>
    <x v="2"/>
    <x v="12"/>
    <x v="11"/>
  </r>
  <r>
    <n v="3"/>
    <x v="2"/>
    <n v="1"/>
    <x v="2"/>
    <s v="Philadelphia"/>
    <s v="United States"/>
    <s v="Cynthia Voltz"/>
    <x v="1"/>
    <x v="898"/>
    <x v="3832"/>
    <x v="0"/>
    <n v="19120"/>
    <n v="1474"/>
    <s v="Sortfiler Multipurpose Personal File Organizer, Black"/>
    <x v="23"/>
    <n v="3"/>
    <x v="0"/>
    <x v="0"/>
    <n v="5.78"/>
    <n v="51"/>
    <x v="1"/>
    <d v="2019-04-23T00:00:00"/>
    <x v="2"/>
    <x v="12"/>
    <x v="11"/>
  </r>
  <r>
    <n v="3"/>
    <x v="2"/>
    <n v="1"/>
    <x v="2"/>
    <s v="Cranston"/>
    <s v="United States"/>
    <s v="Barry Pond"/>
    <x v="0"/>
    <x v="978"/>
    <x v="3833"/>
    <x v="0"/>
    <n v="2920"/>
    <n v="1384"/>
    <s v="SAFCO Mobile Desk Side File, Wire Frame"/>
    <x v="54"/>
    <n v="1"/>
    <x v="0"/>
    <x v="0"/>
    <n v="11.12"/>
    <n v="43"/>
    <x v="1"/>
    <d v="2019-10-11T00:00:00"/>
    <x v="2"/>
    <x v="36"/>
    <x v="11"/>
  </r>
  <r>
    <n v="4"/>
    <x v="1"/>
    <n v="6"/>
    <x v="1"/>
    <s v="Huntsville"/>
    <s v="United States"/>
    <s v="Janet Martin"/>
    <x v="2"/>
    <x v="999"/>
    <x v="3834"/>
    <x v="3"/>
    <n v="77340"/>
    <n v="1204"/>
    <s v="Office Star - Contemporary Task Swivel Chair"/>
    <x v="309"/>
    <n v="4"/>
    <x v="3"/>
    <x v="0"/>
    <n v="-26.64"/>
    <n v="311"/>
    <x v="0"/>
    <d v="2019-01-05T00:00:00"/>
    <x v="0"/>
    <x v="4"/>
    <x v="5"/>
  </r>
  <r>
    <n v="4"/>
    <x v="1"/>
    <n v="6"/>
    <x v="1"/>
    <s v="Huntsville"/>
    <s v="United States"/>
    <s v="Janet Martin"/>
    <x v="7"/>
    <x v="999"/>
    <x v="3834"/>
    <x v="3"/>
    <n v="77340"/>
    <n v="1538"/>
    <s v="Tenex Carpeted, Granite-Look or Clear Contemporary Contour Shape Chair Mats"/>
    <x v="331"/>
    <n v="5"/>
    <x v="3"/>
    <x v="0"/>
    <n v="-187.38"/>
    <n v="141"/>
    <x v="0"/>
    <d v="2019-01-05T00:00:00"/>
    <x v="0"/>
    <x v="4"/>
    <x v="9"/>
  </r>
  <r>
    <n v="4"/>
    <x v="1"/>
    <n v="6"/>
    <x v="2"/>
    <s v="Huntsville"/>
    <s v="United States"/>
    <s v="Janet Martin"/>
    <x v="1"/>
    <x v="999"/>
    <x v="3834"/>
    <x v="3"/>
    <n v="77340"/>
    <n v="676"/>
    <s v="Fluorescent Highlighters by Dixon"/>
    <x v="38"/>
    <n v="4"/>
    <x v="3"/>
    <x v="0"/>
    <n v="2.23"/>
    <n v="13"/>
    <x v="0"/>
    <d v="2019-01-05T00:00:00"/>
    <x v="0"/>
    <x v="4"/>
    <x v="6"/>
  </r>
  <r>
    <n v="4"/>
    <x v="1"/>
    <n v="6"/>
    <x v="2"/>
    <s v="Huntsville"/>
    <s v="United States"/>
    <s v="Janet Martin"/>
    <x v="1"/>
    <x v="999"/>
    <x v="3834"/>
    <x v="3"/>
    <n v="77340"/>
    <n v="1373"/>
    <s v="SAFCO Boltless Steel Shelving"/>
    <x v="205"/>
    <n v="5"/>
    <x v="3"/>
    <x v="0"/>
    <n v="-107.96"/>
    <n v="455"/>
    <x v="0"/>
    <d v="2019-01-05T00:00:00"/>
    <x v="0"/>
    <x v="4"/>
    <x v="11"/>
  </r>
  <r>
    <n v="4"/>
    <x v="1"/>
    <n v="6"/>
    <x v="2"/>
    <s v="Huntsville"/>
    <s v="United States"/>
    <s v="Janet Martin"/>
    <x v="3"/>
    <x v="999"/>
    <x v="3834"/>
    <x v="3"/>
    <n v="77340"/>
    <n v="663"/>
    <s v="Fellowes Superior 10 Outlet Split Surge Protector"/>
    <x v="301"/>
    <n v="2"/>
    <x v="3"/>
    <x v="0"/>
    <n v="-38.82"/>
    <n v="15"/>
    <x v="0"/>
    <d v="2019-01-05T00:00:00"/>
    <x v="0"/>
    <x v="4"/>
    <x v="12"/>
  </r>
  <r>
    <n v="4"/>
    <x v="1"/>
    <n v="6"/>
    <x v="2"/>
    <s v="Huntsville"/>
    <s v="United States"/>
    <s v="Janet Martin"/>
    <x v="3"/>
    <x v="999"/>
    <x v="3834"/>
    <x v="3"/>
    <n v="77340"/>
    <n v="692"/>
    <s v="GBC Instant Report Kit"/>
    <x v="118"/>
    <n v="5"/>
    <x v="3"/>
    <x v="0"/>
    <n v="-9.7100000000000009"/>
    <n v="6"/>
    <x v="0"/>
    <d v="2019-01-05T00:00:00"/>
    <x v="0"/>
    <x v="4"/>
    <x v="2"/>
  </r>
  <r>
    <n v="4"/>
    <x v="1"/>
    <n v="6"/>
    <x v="2"/>
    <s v="Huntsville"/>
    <s v="United States"/>
    <s v="Janet Martin"/>
    <x v="3"/>
    <x v="999"/>
    <x v="3834"/>
    <x v="3"/>
    <n v="77340"/>
    <n v="1312"/>
    <s v="Pressboard Covers with Storage Hooks, 9 1/2 x 11, Light Blue"/>
    <x v="75"/>
    <n v="14"/>
    <x v="3"/>
    <x v="0"/>
    <n v="-22.68"/>
    <n v="14"/>
    <x v="0"/>
    <d v="2019-01-05T00:00:00"/>
    <x v="0"/>
    <x v="4"/>
    <x v="2"/>
  </r>
  <r>
    <n v="4"/>
    <x v="1"/>
    <n v="6"/>
    <x v="1"/>
    <s v="Lawrence"/>
    <s v="United States"/>
    <s v="Ben Ferrer"/>
    <x v="2"/>
    <x v="1001"/>
    <x v="3835"/>
    <x v="0"/>
    <n v="1841"/>
    <n v="370"/>
    <s v="Bretford Rectangular Conference Table Tops"/>
    <x v="225"/>
    <n v="2"/>
    <x v="0"/>
    <x v="0"/>
    <n v="-52.66"/>
    <n v="527"/>
    <x v="2"/>
    <d v="2019-12-18T00:00:00"/>
    <x v="0"/>
    <x v="24"/>
    <x v="1"/>
  </r>
  <r>
    <n v="4"/>
    <x v="1"/>
    <n v="6"/>
    <x v="2"/>
    <s v="Lawrence"/>
    <s v="United States"/>
    <s v="Ben Ferrer"/>
    <x v="0"/>
    <x v="1001"/>
    <x v="3835"/>
    <x v="0"/>
    <n v="1841"/>
    <n v="1381"/>
    <s v="Safco Industrial Shelving"/>
    <x v="38"/>
    <n v="1"/>
    <x v="0"/>
    <x v="0"/>
    <n v="2.2200000000000002"/>
    <n v="74"/>
    <x v="2"/>
    <d v="2019-12-18T00:00:00"/>
    <x v="0"/>
    <x v="24"/>
    <x v="11"/>
  </r>
  <r>
    <n v="4"/>
    <x v="1"/>
    <n v="6"/>
    <x v="2"/>
    <s v="Lawrence"/>
    <s v="United States"/>
    <s v="Ben Ferrer"/>
    <x v="0"/>
    <x v="1001"/>
    <x v="3835"/>
    <x v="0"/>
    <n v="1841"/>
    <n v="82"/>
    <s v="Acme Office Executive Series Stainless Steel Trimmers"/>
    <x v="5"/>
    <n v="3"/>
    <x v="0"/>
    <x v="0"/>
    <n v="6.68"/>
    <n v="26"/>
    <x v="2"/>
    <d v="2019-12-18T00:00:00"/>
    <x v="0"/>
    <x v="24"/>
    <x v="15"/>
  </r>
  <r>
    <n v="4"/>
    <x v="1"/>
    <n v="6"/>
    <x v="2"/>
    <s v="Lawrence"/>
    <s v="United States"/>
    <s v="Ben Ferrer"/>
    <x v="0"/>
    <x v="1001"/>
    <x v="3835"/>
    <x v="0"/>
    <n v="1841"/>
    <n v="41"/>
    <s v="Acco Bankers Clasps, 5 3/4-Long"/>
    <x v="10"/>
    <n v="6"/>
    <x v="0"/>
    <x v="0"/>
    <n v="8.1199999999999992"/>
    <n v="17"/>
    <x v="2"/>
    <d v="2019-12-18T00:00:00"/>
    <x v="0"/>
    <x v="24"/>
    <x v="4"/>
  </r>
  <r>
    <n v="4"/>
    <x v="1"/>
    <n v="6"/>
    <x v="0"/>
    <s v="Lawrence"/>
    <s v="United States"/>
    <s v="Ben Ferrer"/>
    <x v="0"/>
    <x v="1001"/>
    <x v="3835"/>
    <x v="0"/>
    <n v="1841"/>
    <n v="404"/>
    <s v="Canon PC1080F Personal Copier"/>
    <x v="656"/>
    <n v="2"/>
    <x v="0"/>
    <x v="0"/>
    <n v="467.99"/>
    <n v="1200"/>
    <x v="2"/>
    <d v="2019-12-18T00:00:00"/>
    <x v="0"/>
    <x v="24"/>
    <x v="16"/>
  </r>
  <r>
    <n v="7"/>
    <x v="2"/>
    <n v="6"/>
    <x v="2"/>
    <s v="Greensboro"/>
    <s v="United States"/>
    <s v="Bart Watters"/>
    <x v="4"/>
    <x v="1159"/>
    <x v="3836"/>
    <x v="2"/>
    <n v="27405"/>
    <n v="664"/>
    <s v="Fellowes Twister Kit, Gray/Clear, 3/pkg"/>
    <x v="118"/>
    <n v="5"/>
    <x v="2"/>
    <x v="0"/>
    <n v="-10.050000000000001"/>
    <n v="12"/>
    <x v="1"/>
    <d v="2019-06-03T00:00:00"/>
    <x v="0"/>
    <x v="16"/>
    <x v="2"/>
  </r>
  <r>
    <n v="7"/>
    <x v="2"/>
    <n v="6"/>
    <x v="0"/>
    <s v="Greensboro"/>
    <s v="United States"/>
    <s v="Bart Watters"/>
    <x v="1"/>
    <x v="1159"/>
    <x v="3836"/>
    <x v="2"/>
    <n v="27405"/>
    <n v="1470"/>
    <s v="Sony 8GB Class 10 Micro SDHC R40 Memory Card"/>
    <x v="36"/>
    <n v="3"/>
    <x v="2"/>
    <x v="0"/>
    <n v="0.34"/>
    <n v="27"/>
    <x v="1"/>
    <d v="2019-06-03T00:00:00"/>
    <x v="0"/>
    <x v="16"/>
    <x v="8"/>
  </r>
  <r>
    <n v="5"/>
    <x v="2"/>
    <n v="3"/>
    <x v="2"/>
    <s v="New York City"/>
    <s v="United States"/>
    <s v="Dionis Lloyd"/>
    <x v="0"/>
    <x v="1012"/>
    <x v="3837"/>
    <x v="0"/>
    <n v="10024"/>
    <n v="6"/>
    <s v="#10-4 1/8 x 9 1/2 Premium Diagonal Seam Envelopes"/>
    <x v="8"/>
    <n v="4"/>
    <x v="0"/>
    <x v="0"/>
    <n v="28.33"/>
    <n v="63"/>
    <x v="1"/>
    <d v="2019-05-05T00:00:00"/>
    <x v="1"/>
    <x v="0"/>
    <x v="7"/>
  </r>
  <r>
    <n v="6"/>
    <x v="0"/>
    <n v="6"/>
    <x v="2"/>
    <s v="Concord"/>
    <s v="United States"/>
    <s v="Gary Mitchum"/>
    <x v="0"/>
    <x v="1166"/>
    <x v="3838"/>
    <x v="0"/>
    <n v="3301"/>
    <n v="889"/>
    <s v="Hunt PowerHouse Electric Pencil Sharpener, Blue"/>
    <x v="88"/>
    <n v="6"/>
    <x v="0"/>
    <x v="0"/>
    <n v="68.36"/>
    <n v="228"/>
    <x v="2"/>
    <d v="2019-08-12T00:00:00"/>
    <x v="0"/>
    <x v="44"/>
    <x v="6"/>
  </r>
  <r>
    <n v="6"/>
    <x v="0"/>
    <n v="6"/>
    <x v="2"/>
    <s v="Concord"/>
    <s v="United States"/>
    <s v="Gary Mitchum"/>
    <x v="0"/>
    <x v="1166"/>
    <x v="3838"/>
    <x v="0"/>
    <n v="3301"/>
    <n v="189"/>
    <s v="Avery 481"/>
    <x v="70"/>
    <n v="8"/>
    <x v="0"/>
    <x v="0"/>
    <n v="11.83"/>
    <n v="25"/>
    <x v="2"/>
    <d v="2019-08-12T00:00:00"/>
    <x v="0"/>
    <x v="44"/>
    <x v="10"/>
  </r>
  <r>
    <n v="6"/>
    <x v="0"/>
    <n v="6"/>
    <x v="0"/>
    <s v="Concord"/>
    <s v="United States"/>
    <s v="Gary Mitchum"/>
    <x v="0"/>
    <x v="1166"/>
    <x v="3838"/>
    <x v="0"/>
    <n v="3301"/>
    <n v="164"/>
    <s v="Ativa D5772 2-Line 5.8GHz Digital Expandable Corded/Cordless Phone System with Answering &amp; Caller ID/Call Waiting, Black/Silver"/>
    <x v="657"/>
    <n v="5"/>
    <x v="0"/>
    <x v="0"/>
    <n v="247.48"/>
    <n v="825"/>
    <x v="2"/>
    <d v="2019-08-12T00:00:00"/>
    <x v="0"/>
    <x v="44"/>
    <x v="0"/>
  </r>
  <r>
    <n v="1"/>
    <x v="0"/>
    <n v="1"/>
    <x v="2"/>
    <s v="Chicago"/>
    <s v="United States"/>
    <s v="Maris LaWare"/>
    <x v="1"/>
    <x v="1177"/>
    <x v="3839"/>
    <x v="3"/>
    <n v="60653"/>
    <n v="243"/>
    <s v="Avery File Folder Labels"/>
    <x v="29"/>
    <n v="5"/>
    <x v="3"/>
    <x v="0"/>
    <n v="4.18"/>
    <n v="12"/>
    <x v="0"/>
    <d v="2019-01-21T00:00:00"/>
    <x v="2"/>
    <x v="10"/>
    <x v="10"/>
  </r>
  <r>
    <n v="5"/>
    <x v="1"/>
    <n v="6"/>
    <x v="2"/>
    <s v="Chicago"/>
    <s v="United States"/>
    <s v="Skye Norling"/>
    <x v="3"/>
    <x v="1031"/>
    <x v="3840"/>
    <x v="3"/>
    <n v="60653"/>
    <n v="651"/>
    <s v="Fellowes PB500 Electric Punch Plastic Comb Binding Machine with Manual Bind"/>
    <x v="658"/>
    <n v="3"/>
    <x v="3"/>
    <x v="0"/>
    <n v="-1143.8900000000001"/>
    <n v="763"/>
    <x v="2"/>
    <d v="2019-09-15T00:00:00"/>
    <x v="0"/>
    <x v="10"/>
    <x v="2"/>
  </r>
  <r>
    <n v="2"/>
    <x v="1"/>
    <n v="3"/>
    <x v="0"/>
    <s v="Lakewood"/>
    <s v="United States"/>
    <s v="Matthew Grinstein"/>
    <x v="6"/>
    <x v="1145"/>
    <x v="3841"/>
    <x v="0"/>
    <n v="44107"/>
    <n v="733"/>
    <s v="Geemarc AmpliPOWER60"/>
    <x v="162"/>
    <n v="8"/>
    <x v="0"/>
    <x v="0"/>
    <n v="-81.66"/>
    <n v="445"/>
    <x v="2"/>
    <d v="2019-03-18T00:00:00"/>
    <x v="1"/>
    <x v="19"/>
    <x v="0"/>
  </r>
  <r>
    <n v="5"/>
    <x v="1"/>
    <n v="6"/>
    <x v="1"/>
    <s v="San Francisco"/>
    <s v="United States"/>
    <s v="Lindsay Williams"/>
    <x v="1"/>
    <x v="995"/>
    <x v="3842"/>
    <x v="1"/>
    <n v="94110"/>
    <n v="761"/>
    <s v="Global Leather Highback Executive Chair with Pneumatic Height Adjustment, Black"/>
    <x v="8"/>
    <n v="2"/>
    <x v="1"/>
    <x v="0"/>
    <n v="28.14"/>
    <n v="322"/>
    <x v="1"/>
    <d v="2019-11-19T00:00:00"/>
    <x v="0"/>
    <x v="1"/>
    <x v="5"/>
  </r>
  <r>
    <n v="1"/>
    <x v="0"/>
    <n v="1"/>
    <x v="2"/>
    <s v="Toledo"/>
    <s v="United States"/>
    <s v="Joy Daniels"/>
    <x v="1"/>
    <x v="905"/>
    <x v="3843"/>
    <x v="0"/>
    <n v="43615"/>
    <n v="212"/>
    <s v="Avery 501"/>
    <x v="23"/>
    <n v="6"/>
    <x v="0"/>
    <x v="0"/>
    <n v="5.98"/>
    <n v="18"/>
    <x v="0"/>
    <d v="2019-09-10T00:00:00"/>
    <x v="2"/>
    <x v="19"/>
    <x v="10"/>
  </r>
  <r>
    <n v="1"/>
    <x v="0"/>
    <n v="1"/>
    <x v="2"/>
    <s v="Toledo"/>
    <s v="United States"/>
    <s v="Joy Daniels"/>
    <x v="4"/>
    <x v="905"/>
    <x v="3843"/>
    <x v="0"/>
    <n v="43615"/>
    <n v="43"/>
    <s v="Acco Data Flex Cable Posts For Top &amp; Bottom Load Binders, 6 Capacity"/>
    <x v="47"/>
    <n v="2"/>
    <x v="0"/>
    <x v="0"/>
    <n v="-5.21"/>
    <n v="6"/>
    <x v="0"/>
    <d v="2019-09-10T00:00:00"/>
    <x v="2"/>
    <x v="19"/>
    <x v="2"/>
  </r>
  <r>
    <n v="1"/>
    <x v="0"/>
    <n v="1"/>
    <x v="2"/>
    <s v="Toledo"/>
    <s v="United States"/>
    <s v="Joy Daniels"/>
    <x v="4"/>
    <x v="905"/>
    <x v="3843"/>
    <x v="0"/>
    <n v="43615"/>
    <n v="24"/>
    <s v="3M Organizer Strips"/>
    <x v="74"/>
    <n v="3"/>
    <x v="0"/>
    <x v="0"/>
    <n v="-3.56"/>
    <n v="5"/>
    <x v="0"/>
    <d v="2019-09-10T00:00:00"/>
    <x v="2"/>
    <x v="19"/>
    <x v="2"/>
  </r>
  <r>
    <n v="7"/>
    <x v="2"/>
    <n v="6"/>
    <x v="2"/>
    <s v="Philadelphia"/>
    <s v="United States"/>
    <s v="Sylvia Foulston"/>
    <x v="4"/>
    <x v="919"/>
    <x v="3844"/>
    <x v="0"/>
    <n v="19134"/>
    <n v="709"/>
    <s v="GBC Standard Plastic Binding Systems Combs"/>
    <x v="50"/>
    <n v="1"/>
    <x v="0"/>
    <x v="0"/>
    <n v="-1.86"/>
    <n v="3"/>
    <x v="1"/>
    <d v="2019-10-05T00:00:00"/>
    <x v="0"/>
    <x v="12"/>
    <x v="2"/>
  </r>
  <r>
    <n v="4"/>
    <x v="1"/>
    <n v="6"/>
    <x v="2"/>
    <s v="Cincinnati"/>
    <s v="United States"/>
    <s v="Jonathan Howell"/>
    <x v="1"/>
    <x v="965"/>
    <x v="3845"/>
    <x v="0"/>
    <n v="45231"/>
    <n v="212"/>
    <s v="Avery 501"/>
    <x v="38"/>
    <n v="2"/>
    <x v="0"/>
    <x v="0"/>
    <n v="1.99"/>
    <n v="6"/>
    <x v="0"/>
    <d v="2019-05-16T00:00:00"/>
    <x v="0"/>
    <x v="19"/>
    <x v="10"/>
  </r>
  <r>
    <n v="4"/>
    <x v="1"/>
    <n v="6"/>
    <x v="2"/>
    <s v="Cuyahoga Falls"/>
    <s v="United States"/>
    <s v="Joseph Airdo"/>
    <x v="4"/>
    <x v="972"/>
    <x v="3846"/>
    <x v="0"/>
    <n v="44221"/>
    <n v="716"/>
    <s v="GBC VeloBind Cover Sets"/>
    <x v="165"/>
    <n v="4"/>
    <x v="0"/>
    <x v="0"/>
    <n v="-12.35"/>
    <n v="19"/>
    <x v="0"/>
    <d v="2019-03-06T00:00:00"/>
    <x v="0"/>
    <x v="19"/>
    <x v="2"/>
  </r>
  <r>
    <n v="7"/>
    <x v="2"/>
    <n v="6"/>
    <x v="2"/>
    <s v="San Antonio"/>
    <s v="United States"/>
    <s v="Ken Heidel"/>
    <x v="1"/>
    <x v="1055"/>
    <x v="3847"/>
    <x v="3"/>
    <n v="78207"/>
    <n v="515"/>
    <s v="Design Ebony Sketching Pencil"/>
    <x v="4"/>
    <n v="6"/>
    <x v="3"/>
    <x v="0"/>
    <n v="0.5"/>
    <n v="7"/>
    <x v="1"/>
    <d v="2019-10-08T00:00:00"/>
    <x v="0"/>
    <x v="4"/>
    <x v="6"/>
  </r>
  <r>
    <n v="7"/>
    <x v="2"/>
    <n v="6"/>
    <x v="2"/>
    <s v="Seattle"/>
    <s v="United States"/>
    <s v="Dana Kaydos"/>
    <x v="0"/>
    <x v="991"/>
    <x v="3848"/>
    <x v="1"/>
    <n v="98103"/>
    <n v="1267"/>
    <s v="Personal File Boxes with Fold-Down Carry Handle"/>
    <x v="70"/>
    <n v="3"/>
    <x v="1"/>
    <x v="0"/>
    <n v="11.68"/>
    <n v="47"/>
    <x v="0"/>
    <d v="2019-08-19T00:00:00"/>
    <x v="0"/>
    <x v="11"/>
    <x v="11"/>
  </r>
  <r>
    <n v="7"/>
    <x v="2"/>
    <n v="6"/>
    <x v="2"/>
    <s v="Seattle"/>
    <s v="United States"/>
    <s v="Dana Kaydos"/>
    <x v="0"/>
    <x v="991"/>
    <x v="3848"/>
    <x v="1"/>
    <n v="98103"/>
    <n v="1732"/>
    <s v="Xerox 1937"/>
    <x v="210"/>
    <n v="4"/>
    <x v="1"/>
    <x v="0"/>
    <n v="92.24"/>
    <n v="192"/>
    <x v="0"/>
    <d v="2019-08-19T00:00:00"/>
    <x v="0"/>
    <x v="11"/>
    <x v="3"/>
  </r>
  <r>
    <n v="7"/>
    <x v="2"/>
    <n v="6"/>
    <x v="2"/>
    <s v="Seattle"/>
    <s v="United States"/>
    <s v="Dana Kaydos"/>
    <x v="1"/>
    <x v="991"/>
    <x v="3848"/>
    <x v="1"/>
    <n v="98103"/>
    <n v="258"/>
    <s v="Avery Legal 4-Ring Binder"/>
    <x v="37"/>
    <n v="6"/>
    <x v="1"/>
    <x v="0"/>
    <n v="37.76"/>
    <n v="101"/>
    <x v="0"/>
    <d v="2019-08-19T00:00:00"/>
    <x v="0"/>
    <x v="11"/>
    <x v="2"/>
  </r>
  <r>
    <n v="7"/>
    <x v="2"/>
    <n v="6"/>
    <x v="0"/>
    <s v="Seattle"/>
    <s v="United States"/>
    <s v="Dana Kaydos"/>
    <x v="0"/>
    <x v="991"/>
    <x v="3848"/>
    <x v="1"/>
    <n v="98103"/>
    <n v="796"/>
    <s v="Hewlett Packard 310 Color Digital Copier"/>
    <x v="169"/>
    <n v="1"/>
    <x v="1"/>
    <x v="0"/>
    <n v="90"/>
    <n v="300"/>
    <x v="0"/>
    <d v="2019-08-19T00:00:00"/>
    <x v="0"/>
    <x v="11"/>
    <x v="16"/>
  </r>
  <r>
    <n v="7"/>
    <x v="2"/>
    <n v="6"/>
    <x v="0"/>
    <s v="Seattle"/>
    <s v="United States"/>
    <s v="Dana Kaydos"/>
    <x v="0"/>
    <x v="991"/>
    <x v="3848"/>
    <x v="1"/>
    <n v="98103"/>
    <n v="1262"/>
    <s v="Perixx PERIBOARD-512B, Ergonomic Split Keyboard"/>
    <x v="70"/>
    <n v="5"/>
    <x v="1"/>
    <x v="0"/>
    <n v="12.25"/>
    <n v="175"/>
    <x v="0"/>
    <d v="2019-08-19T00:00:00"/>
    <x v="0"/>
    <x v="11"/>
    <x v="8"/>
  </r>
  <r>
    <n v="7"/>
    <x v="2"/>
    <n v="6"/>
    <x v="0"/>
    <s v="Seattle"/>
    <s v="United States"/>
    <s v="Dana Kaydos"/>
    <x v="1"/>
    <x v="991"/>
    <x v="3848"/>
    <x v="1"/>
    <n v="98103"/>
    <n v="778"/>
    <s v="Grandstream GXP1160 VoIP phone"/>
    <x v="45"/>
    <n v="8"/>
    <x v="1"/>
    <x v="0"/>
    <n v="27.3"/>
    <n v="243"/>
    <x v="0"/>
    <d v="2019-08-19T00:00:00"/>
    <x v="0"/>
    <x v="11"/>
    <x v="0"/>
  </r>
  <r>
    <n v="2"/>
    <x v="1"/>
    <n v="3"/>
    <x v="2"/>
    <s v="Cranston"/>
    <s v="United States"/>
    <s v="Carl Weiss"/>
    <x v="0"/>
    <x v="1016"/>
    <x v="3849"/>
    <x v="0"/>
    <n v="2920"/>
    <n v="1336"/>
    <s v="Recycled Data-Pak for Archival Bound Computer Printouts, 12-1/2 x 12-1/2 x 16"/>
    <x v="436"/>
    <n v="6"/>
    <x v="0"/>
    <x v="0"/>
    <n v="160.04"/>
    <n v="593"/>
    <x v="2"/>
    <d v="2019-12-10T00:00:00"/>
    <x v="1"/>
    <x v="36"/>
    <x v="11"/>
  </r>
  <r>
    <n v="4"/>
    <x v="1"/>
    <n v="6"/>
    <x v="2"/>
    <s v="Coppell"/>
    <s v="United States"/>
    <s v="John Dryer"/>
    <x v="1"/>
    <x v="903"/>
    <x v="3850"/>
    <x v="3"/>
    <n v="75019"/>
    <n v="53"/>
    <s v="Acco Perma 3000 Stacking Storage Drawers"/>
    <x v="36"/>
    <n v="1"/>
    <x v="3"/>
    <x v="0"/>
    <n v="-0.21"/>
    <n v="17"/>
    <x v="0"/>
    <d v="2019-09-08T00:00:00"/>
    <x v="0"/>
    <x v="4"/>
    <x v="11"/>
  </r>
  <r>
    <n v="4"/>
    <x v="1"/>
    <n v="6"/>
    <x v="2"/>
    <s v="Coppell"/>
    <s v="United States"/>
    <s v="John Dryer"/>
    <x v="1"/>
    <x v="903"/>
    <x v="3850"/>
    <x v="3"/>
    <n v="75019"/>
    <n v="1413"/>
    <s v="Sanford Colorific Eraseable Coloring Pencils, 12 Count"/>
    <x v="29"/>
    <n v="5"/>
    <x v="3"/>
    <x v="0"/>
    <n v="3.77"/>
    <n v="13"/>
    <x v="0"/>
    <d v="2019-09-08T00:00:00"/>
    <x v="0"/>
    <x v="4"/>
    <x v="6"/>
  </r>
  <r>
    <n v="4"/>
    <x v="1"/>
    <n v="6"/>
    <x v="2"/>
    <s v="Coppell"/>
    <s v="United States"/>
    <s v="John Dryer"/>
    <x v="1"/>
    <x v="903"/>
    <x v="3850"/>
    <x v="3"/>
    <n v="75019"/>
    <n v="474"/>
    <s v="Crayola Anti Dust Chalk, 12/Pack"/>
    <x v="16"/>
    <n v="7"/>
    <x v="3"/>
    <x v="0"/>
    <n v="3.18"/>
    <n v="10"/>
    <x v="0"/>
    <d v="2019-09-08T00:00:00"/>
    <x v="0"/>
    <x v="4"/>
    <x v="6"/>
  </r>
  <r>
    <n v="3"/>
    <x v="0"/>
    <n v="3"/>
    <x v="2"/>
    <s v="Chicago"/>
    <s v="United States"/>
    <s v="Edward Hooks"/>
    <x v="1"/>
    <x v="1136"/>
    <x v="3851"/>
    <x v="3"/>
    <n v="60623"/>
    <n v="1165"/>
    <s v="Newell 348"/>
    <x v="4"/>
    <n v="3"/>
    <x v="3"/>
    <x v="0"/>
    <n v="0.89"/>
    <n v="8"/>
    <x v="1"/>
    <d v="2019-01-25T00:00:00"/>
    <x v="1"/>
    <x v="10"/>
    <x v="6"/>
  </r>
  <r>
    <n v="3"/>
    <x v="0"/>
    <n v="3"/>
    <x v="2"/>
    <s v="Chicago"/>
    <s v="United States"/>
    <s v="Edward Hooks"/>
    <x v="1"/>
    <x v="1136"/>
    <x v="3851"/>
    <x v="3"/>
    <n v="60623"/>
    <n v="1507"/>
    <s v="Staples"/>
    <x v="46"/>
    <n v="5"/>
    <x v="3"/>
    <x v="0"/>
    <n v="4.91"/>
    <n v="15"/>
    <x v="1"/>
    <d v="2019-01-25T00:00:00"/>
    <x v="1"/>
    <x v="10"/>
    <x v="4"/>
  </r>
  <r>
    <n v="0"/>
    <x v="0"/>
    <n v="0"/>
    <x v="1"/>
    <s v="Dallas"/>
    <s v="United States"/>
    <s v="Ryan Akin"/>
    <x v="2"/>
    <x v="1118"/>
    <x v="3852"/>
    <x v="3"/>
    <n v="75217"/>
    <n v="318"/>
    <s v="Bevis Round Conference Table Top, X-Base"/>
    <x v="335"/>
    <n v="2"/>
    <x v="3"/>
    <x v="0"/>
    <n v="-68.13"/>
    <n v="251"/>
    <x v="0"/>
    <d v="2019-10-30T00:00:00"/>
    <x v="3"/>
    <x v="4"/>
    <x v="1"/>
  </r>
  <r>
    <n v="0"/>
    <x v="0"/>
    <n v="0"/>
    <x v="1"/>
    <s v="Dallas"/>
    <s v="United States"/>
    <s v="Ryan Akin"/>
    <x v="7"/>
    <x v="1118"/>
    <x v="3852"/>
    <x v="3"/>
    <n v="75217"/>
    <n v="493"/>
    <s v="DAX Metal Frame, Desktop, Stepped-Edge"/>
    <x v="32"/>
    <n v="2"/>
    <x v="3"/>
    <x v="0"/>
    <n v="-8.5"/>
    <n v="16"/>
    <x v="0"/>
    <d v="2019-10-30T00:00:00"/>
    <x v="3"/>
    <x v="4"/>
    <x v="9"/>
  </r>
  <r>
    <n v="0"/>
    <x v="0"/>
    <n v="0"/>
    <x v="2"/>
    <s v="Dallas"/>
    <s v="United States"/>
    <s v="Ryan Akin"/>
    <x v="1"/>
    <x v="1118"/>
    <x v="3852"/>
    <x v="3"/>
    <n v="75217"/>
    <n v="1667"/>
    <s v="X-Rack File for Hanging Folders"/>
    <x v="29"/>
    <n v="6"/>
    <x v="3"/>
    <x v="0"/>
    <n v="4.0599999999999996"/>
    <n v="54"/>
    <x v="0"/>
    <d v="2019-10-30T00:00:00"/>
    <x v="3"/>
    <x v="4"/>
    <x v="11"/>
  </r>
  <r>
    <n v="5"/>
    <x v="1"/>
    <n v="6"/>
    <x v="2"/>
    <s v="Chicago"/>
    <s v="United States"/>
    <s v="Christy Brittain"/>
    <x v="1"/>
    <x v="1021"/>
    <x v="3853"/>
    <x v="3"/>
    <n v="60610"/>
    <n v="112"/>
    <s v="Advantus Rolling Drawer Organizers"/>
    <x v="46"/>
    <n v="2"/>
    <x v="3"/>
    <x v="1"/>
    <n v="4.62"/>
    <n v="62"/>
    <x v="0"/>
    <d v="2019-12-09T00:00:00"/>
    <x v="0"/>
    <x v="10"/>
    <x v="11"/>
  </r>
  <r>
    <n v="0"/>
    <x v="0"/>
    <n v="0"/>
    <x v="2"/>
    <s v="Fairfield"/>
    <s v="United States"/>
    <s v="Chris Cortes"/>
    <x v="0"/>
    <x v="1002"/>
    <x v="3854"/>
    <x v="0"/>
    <n v="6824"/>
    <n v="472"/>
    <s v="Convenience Packs of Business Envelopes"/>
    <x v="46"/>
    <n v="3"/>
    <x v="0"/>
    <x v="0"/>
    <n v="5.0999999999999996"/>
    <n v="11"/>
    <x v="0"/>
    <d v="2019-12-10T00:00:00"/>
    <x v="3"/>
    <x v="38"/>
    <x v="7"/>
  </r>
  <r>
    <n v="0"/>
    <x v="0"/>
    <n v="0"/>
    <x v="2"/>
    <s v="Fairfield"/>
    <s v="United States"/>
    <s v="Chris Cortes"/>
    <x v="0"/>
    <x v="1002"/>
    <x v="3854"/>
    <x v="0"/>
    <n v="6824"/>
    <n v="1582"/>
    <s v="Tripp Lite Isotel 6 Outlet Surge Protector with Fax/Modem Protection"/>
    <x v="423"/>
    <n v="7"/>
    <x v="0"/>
    <x v="0"/>
    <n v="123.77"/>
    <n v="427"/>
    <x v="0"/>
    <d v="2019-12-10T00:00:00"/>
    <x v="3"/>
    <x v="38"/>
    <x v="12"/>
  </r>
  <r>
    <n v="4"/>
    <x v="1"/>
    <n v="6"/>
    <x v="1"/>
    <s v="Rockford"/>
    <s v="United States"/>
    <s v="Steve Nguyen"/>
    <x v="2"/>
    <x v="1042"/>
    <x v="3855"/>
    <x v="3"/>
    <n v="61107"/>
    <n v="767"/>
    <s v="Global Stack Chair without Arms, Black"/>
    <x v="6"/>
    <n v="14"/>
    <x v="3"/>
    <x v="0"/>
    <n v="-18.190000000000001"/>
    <n v="255"/>
    <x v="2"/>
    <d v="2019-10-16T00:00:00"/>
    <x v="0"/>
    <x v="10"/>
    <x v="5"/>
  </r>
  <r>
    <n v="5"/>
    <x v="1"/>
    <n v="6"/>
    <x v="2"/>
    <s v="Detroit"/>
    <s v="United States"/>
    <s v="Dean Braden"/>
    <x v="0"/>
    <x v="959"/>
    <x v="3856"/>
    <x v="3"/>
    <n v="48234"/>
    <n v="1384"/>
    <s v="SAFCO Mobile Desk Side File, Wire Frame"/>
    <x v="28"/>
    <n v="2"/>
    <x v="3"/>
    <x v="0"/>
    <n v="22.24"/>
    <n v="86"/>
    <x v="0"/>
    <d v="2019-10-12T00:00:00"/>
    <x v="0"/>
    <x v="6"/>
    <x v="11"/>
  </r>
  <r>
    <n v="5"/>
    <x v="1"/>
    <n v="6"/>
    <x v="2"/>
    <s v="San Francisco"/>
    <s v="United States"/>
    <s v="Tony Sayre"/>
    <x v="1"/>
    <x v="1056"/>
    <x v="3857"/>
    <x v="1"/>
    <n v="94122"/>
    <n v="269"/>
    <s v="Avery Self-Adhesive Photo Pockets for Polaroid Photos"/>
    <x v="10"/>
    <n v="4"/>
    <x v="1"/>
    <x v="0"/>
    <n v="7.63"/>
    <n v="22"/>
    <x v="0"/>
    <d v="2019-11-12T00:00:00"/>
    <x v="0"/>
    <x v="1"/>
    <x v="2"/>
  </r>
  <r>
    <n v="5"/>
    <x v="1"/>
    <n v="6"/>
    <x v="0"/>
    <s v="San Francisco"/>
    <s v="United States"/>
    <s v="Tony Sayre"/>
    <x v="0"/>
    <x v="1056"/>
    <x v="3857"/>
    <x v="1"/>
    <n v="94122"/>
    <n v="1274"/>
    <s v="Plantronics Audio 995 Wireless Stereo Headset"/>
    <x v="123"/>
    <n v="4"/>
    <x v="1"/>
    <x v="0"/>
    <n v="145.13"/>
    <n v="440"/>
    <x v="0"/>
    <d v="2019-11-12T00:00:00"/>
    <x v="0"/>
    <x v="1"/>
    <x v="8"/>
  </r>
  <r>
    <n v="5"/>
    <x v="1"/>
    <n v="6"/>
    <x v="2"/>
    <s v="Rogers"/>
    <s v="United States"/>
    <s v="Guy Armstrong"/>
    <x v="0"/>
    <x v="1076"/>
    <x v="3858"/>
    <x v="2"/>
    <n v="72756"/>
    <n v="260"/>
    <s v="Avery Non-Stick Binders"/>
    <x v="42"/>
    <n v="9"/>
    <x v="2"/>
    <x v="0"/>
    <n v="18.59"/>
    <n v="40"/>
    <x v="0"/>
    <d v="2019-03-17T00:00:00"/>
    <x v="0"/>
    <x v="32"/>
    <x v="2"/>
  </r>
  <r>
    <n v="4"/>
    <x v="1"/>
    <n v="6"/>
    <x v="1"/>
    <s v="Philadelphia"/>
    <s v="United States"/>
    <s v="Mick Crebagga"/>
    <x v="1"/>
    <x v="1118"/>
    <x v="3859"/>
    <x v="0"/>
    <n v="19140"/>
    <n v="1495"/>
    <s v="Stacking Tray, Side-Loading, Legal, Smoke"/>
    <x v="4"/>
    <n v="2"/>
    <x v="0"/>
    <x v="0"/>
    <n v="0.99"/>
    <n v="7"/>
    <x v="0"/>
    <d v="2019-11-03T00:00:00"/>
    <x v="0"/>
    <x v="12"/>
    <x v="9"/>
  </r>
  <r>
    <n v="4"/>
    <x v="1"/>
    <n v="6"/>
    <x v="2"/>
    <s v="Philadelphia"/>
    <s v="United States"/>
    <s v="Mick Crebagga"/>
    <x v="1"/>
    <x v="1118"/>
    <x v="3859"/>
    <x v="0"/>
    <n v="19140"/>
    <n v="588"/>
    <s v="Eldon Shelf Savers Cubes and Bins"/>
    <x v="77"/>
    <n v="2"/>
    <x v="0"/>
    <x v="0"/>
    <n v="-2.5099999999999998"/>
    <n v="11"/>
    <x v="0"/>
    <d v="2019-11-03T00:00:00"/>
    <x v="0"/>
    <x v="12"/>
    <x v="11"/>
  </r>
  <r>
    <n v="4"/>
    <x v="1"/>
    <n v="6"/>
    <x v="2"/>
    <s v="Philadelphia"/>
    <s v="United States"/>
    <s v="Mick Crebagga"/>
    <x v="1"/>
    <x v="1118"/>
    <x v="3859"/>
    <x v="0"/>
    <n v="19140"/>
    <n v="1837"/>
    <s v="Xerox 231"/>
    <x v="5"/>
    <n v="4"/>
    <x v="0"/>
    <x v="0"/>
    <n v="7.26"/>
    <n v="21"/>
    <x v="0"/>
    <d v="2019-11-03T00:00:00"/>
    <x v="0"/>
    <x v="12"/>
    <x v="3"/>
  </r>
  <r>
    <n v="4"/>
    <x v="1"/>
    <n v="6"/>
    <x v="0"/>
    <s v="Philadelphia"/>
    <s v="United States"/>
    <s v="Mick Crebagga"/>
    <x v="1"/>
    <x v="1118"/>
    <x v="3859"/>
    <x v="0"/>
    <n v="19140"/>
    <n v="667"/>
    <s v="First Data FD10 PIN Pad"/>
    <x v="387"/>
    <n v="7"/>
    <x v="0"/>
    <x v="0"/>
    <n v="-55.3"/>
    <n v="442"/>
    <x v="0"/>
    <d v="2019-11-03T00:00:00"/>
    <x v="0"/>
    <x v="12"/>
    <x v="8"/>
  </r>
  <r>
    <n v="2"/>
    <x v="1"/>
    <n v="3"/>
    <x v="0"/>
    <s v="Marion"/>
    <s v="United States"/>
    <s v="Roland Schwarz"/>
    <x v="1"/>
    <x v="1128"/>
    <x v="3860"/>
    <x v="0"/>
    <n v="43302"/>
    <n v="1078"/>
    <s v="Memorex Micro Travel Drive 32 GB"/>
    <x v="130"/>
    <n v="4"/>
    <x v="0"/>
    <x v="0"/>
    <n v="33.590000000000003"/>
    <n v="117"/>
    <x v="1"/>
    <d v="2019-09-10T00:00:00"/>
    <x v="1"/>
    <x v="19"/>
    <x v="8"/>
  </r>
  <r>
    <n v="3"/>
    <x v="0"/>
    <n v="3"/>
    <x v="2"/>
    <s v="Columbia"/>
    <s v="United States"/>
    <s v="Brian Moss"/>
    <x v="0"/>
    <x v="1098"/>
    <x v="3861"/>
    <x v="0"/>
    <n v="21044"/>
    <n v="1652"/>
    <s v="Wilson Jones Turn Tabs Binder Tool for Ring Binders"/>
    <x v="29"/>
    <n v="2"/>
    <x v="0"/>
    <x v="0"/>
    <n v="4.43"/>
    <n v="10"/>
    <x v="1"/>
    <d v="2019-11-12T00:00:00"/>
    <x v="1"/>
    <x v="35"/>
    <x v="2"/>
  </r>
  <r>
    <n v="3"/>
    <x v="0"/>
    <n v="3"/>
    <x v="2"/>
    <s v="Columbia"/>
    <s v="United States"/>
    <s v="Brian Moss"/>
    <x v="0"/>
    <x v="1098"/>
    <x v="3861"/>
    <x v="0"/>
    <n v="21044"/>
    <n v="100"/>
    <s v="Adjustable Depth Letter/Legal Cart"/>
    <x v="622"/>
    <n v="3"/>
    <x v="0"/>
    <x v="0"/>
    <n v="157.87"/>
    <n v="544"/>
    <x v="1"/>
    <d v="2019-11-12T00:00:00"/>
    <x v="1"/>
    <x v="35"/>
    <x v="11"/>
  </r>
  <r>
    <n v="3"/>
    <x v="0"/>
    <n v="3"/>
    <x v="2"/>
    <s v="Columbia"/>
    <s v="United States"/>
    <s v="Brian Moss"/>
    <x v="0"/>
    <x v="1098"/>
    <x v="3861"/>
    <x v="0"/>
    <n v="21044"/>
    <n v="100"/>
    <s v="Adjustable Depth Letter/Legal Cart"/>
    <x v="659"/>
    <n v="9"/>
    <x v="0"/>
    <x v="0"/>
    <n v="473.61"/>
    <n v="1633"/>
    <x v="1"/>
    <d v="2019-11-12T00:00:00"/>
    <x v="1"/>
    <x v="35"/>
    <x v="11"/>
  </r>
  <r>
    <n v="3"/>
    <x v="0"/>
    <n v="3"/>
    <x v="0"/>
    <s v="Columbia"/>
    <s v="United States"/>
    <s v="Brian Moss"/>
    <x v="0"/>
    <x v="1098"/>
    <x v="3861"/>
    <x v="0"/>
    <n v="21044"/>
    <n v="1067"/>
    <s v="Maxell iVDR EX 500GB Cartridge"/>
    <x v="660"/>
    <n v="3"/>
    <x v="0"/>
    <x v="0"/>
    <n v="355.45"/>
    <n v="827"/>
    <x v="1"/>
    <d v="2019-11-12T00:00:00"/>
    <x v="1"/>
    <x v="35"/>
    <x v="8"/>
  </r>
  <r>
    <n v="2"/>
    <x v="1"/>
    <n v="3"/>
    <x v="2"/>
    <s v="Houston"/>
    <s v="United States"/>
    <s v="Steve Chapman"/>
    <x v="3"/>
    <x v="915"/>
    <x v="3862"/>
    <x v="3"/>
    <n v="77041"/>
    <n v="663"/>
    <s v="Fellowes Superior 10 Outlet Split Surge Protector"/>
    <x v="301"/>
    <n v="2"/>
    <x v="3"/>
    <x v="0"/>
    <n v="-38.82"/>
    <n v="15"/>
    <x v="1"/>
    <d v="2019-10-04T00:00:00"/>
    <x v="1"/>
    <x v="4"/>
    <x v="12"/>
  </r>
  <r>
    <n v="2"/>
    <x v="1"/>
    <n v="3"/>
    <x v="2"/>
    <s v="Houston"/>
    <s v="United States"/>
    <s v="Steve Chapman"/>
    <x v="3"/>
    <x v="915"/>
    <x v="3862"/>
    <x v="3"/>
    <n v="77041"/>
    <n v="37"/>
    <s v="Acco 6 Outlet Guardian Premium Plus Surge Suppressor"/>
    <x v="498"/>
    <n v="6"/>
    <x v="3"/>
    <x v="0"/>
    <n v="-56.06"/>
    <n v="22"/>
    <x v="1"/>
    <d v="2019-10-04T00:00:00"/>
    <x v="1"/>
    <x v="4"/>
    <x v="12"/>
  </r>
  <r>
    <n v="4"/>
    <x v="1"/>
    <n v="6"/>
    <x v="2"/>
    <s v="Dallas"/>
    <s v="United States"/>
    <s v="Matthew Grinstein"/>
    <x v="1"/>
    <x v="1042"/>
    <x v="3863"/>
    <x v="3"/>
    <n v="75081"/>
    <n v="1793"/>
    <s v="Xerox 1993"/>
    <x v="29"/>
    <n v="2"/>
    <x v="3"/>
    <x v="0"/>
    <n v="3.76"/>
    <n v="10"/>
    <x v="2"/>
    <d v="2019-10-16T00:00:00"/>
    <x v="0"/>
    <x v="4"/>
    <x v="3"/>
  </r>
  <r>
    <n v="4"/>
    <x v="1"/>
    <n v="6"/>
    <x v="0"/>
    <s v="Dallas"/>
    <s v="United States"/>
    <s v="Matthew Grinstein"/>
    <x v="1"/>
    <x v="1042"/>
    <x v="3863"/>
    <x v="3"/>
    <n v="75081"/>
    <n v="1278"/>
    <s v="Plantronics CS510 - Over-the-Head monaural Wireless Headset System"/>
    <x v="141"/>
    <n v="3"/>
    <x v="3"/>
    <x v="0"/>
    <n v="128.68"/>
    <n v="792"/>
    <x v="2"/>
    <d v="2019-10-16T00:00:00"/>
    <x v="0"/>
    <x v="4"/>
    <x v="8"/>
  </r>
  <r>
    <n v="4"/>
    <x v="1"/>
    <n v="6"/>
    <x v="0"/>
    <s v="Dallas"/>
    <s v="United States"/>
    <s v="Matthew Grinstein"/>
    <x v="1"/>
    <x v="1042"/>
    <x v="3863"/>
    <x v="3"/>
    <n v="75081"/>
    <n v="447"/>
    <s v="Clarity 53712"/>
    <x v="8"/>
    <n v="7"/>
    <x v="3"/>
    <x v="0"/>
    <n v="27.72"/>
    <n v="370"/>
    <x v="2"/>
    <d v="2019-10-16T00:00:00"/>
    <x v="0"/>
    <x v="4"/>
    <x v="0"/>
  </r>
  <r>
    <n v="4"/>
    <x v="1"/>
    <n v="6"/>
    <x v="2"/>
    <s v="Quincy"/>
    <s v="United States"/>
    <s v="Sanjit Chand"/>
    <x v="0"/>
    <x v="1181"/>
    <x v="3864"/>
    <x v="0"/>
    <n v="2169"/>
    <n v="1531"/>
    <s v="Telephone Message Books with Fax/Mobile Section, 5 1/2 x 3 3/16"/>
    <x v="23"/>
    <n v="2"/>
    <x v="0"/>
    <x v="0"/>
    <n v="5.84"/>
    <n v="13"/>
    <x v="0"/>
    <d v="2019-01-19T00:00:00"/>
    <x v="0"/>
    <x v="24"/>
    <x v="3"/>
  </r>
  <r>
    <n v="4"/>
    <x v="1"/>
    <n v="6"/>
    <x v="0"/>
    <s v="Harrisonburg"/>
    <s v="United States"/>
    <s v="Bryan Mills"/>
    <x v="0"/>
    <x v="1004"/>
    <x v="3865"/>
    <x v="2"/>
    <n v="22801"/>
    <n v="1607"/>
    <s v="Verbatim Slim CD and DVD Storage Cases, 50/Pack"/>
    <x v="5"/>
    <n v="2"/>
    <x v="2"/>
    <x v="0"/>
    <n v="6.92"/>
    <n v="23"/>
    <x v="0"/>
    <d v="2019-05-30T00:00:00"/>
    <x v="0"/>
    <x v="5"/>
    <x v="8"/>
  </r>
  <r>
    <n v="2"/>
    <x v="2"/>
    <n v="1"/>
    <x v="1"/>
    <s v="New York City"/>
    <s v="United States"/>
    <s v="Roger Barcio"/>
    <x v="9"/>
    <x v="1018"/>
    <x v="3866"/>
    <x v="0"/>
    <n v="10035"/>
    <n v="1206"/>
    <s v="Office Star - Contemporary Task Swivel chair with Loop Arms, Charcoal"/>
    <x v="56"/>
    <n v="5"/>
    <x v="0"/>
    <x v="0"/>
    <n v="-6.55"/>
    <n v="589"/>
    <x v="2"/>
    <d v="2019-09-16T00:00:00"/>
    <x v="2"/>
    <x v="0"/>
    <x v="5"/>
  </r>
  <r>
    <n v="2"/>
    <x v="2"/>
    <n v="1"/>
    <x v="2"/>
    <s v="New York City"/>
    <s v="United States"/>
    <s v="Roger Barcio"/>
    <x v="0"/>
    <x v="1018"/>
    <x v="3866"/>
    <x v="0"/>
    <n v="10035"/>
    <n v="1444"/>
    <s v="Sensible Storage WireTech Storage Systems"/>
    <x v="29"/>
    <n v="1"/>
    <x v="0"/>
    <x v="0"/>
    <n v="3.55"/>
    <n v="71"/>
    <x v="2"/>
    <d v="2019-09-16T00:00:00"/>
    <x v="2"/>
    <x v="0"/>
    <x v="11"/>
  </r>
  <r>
    <n v="2"/>
    <x v="2"/>
    <n v="1"/>
    <x v="2"/>
    <s v="New York City"/>
    <s v="United States"/>
    <s v="Roger Barcio"/>
    <x v="0"/>
    <x v="1018"/>
    <x v="3866"/>
    <x v="0"/>
    <n v="10035"/>
    <n v="375"/>
    <s v="Bulldog Table or Wall-Mount Pencil Sharpener"/>
    <x v="13"/>
    <n v="5"/>
    <x v="0"/>
    <x v="0"/>
    <n v="8.69"/>
    <n v="30"/>
    <x v="2"/>
    <d v="2019-09-16T00:00:00"/>
    <x v="2"/>
    <x v="0"/>
    <x v="6"/>
  </r>
  <r>
    <n v="2"/>
    <x v="2"/>
    <n v="1"/>
    <x v="0"/>
    <s v="New York City"/>
    <s v="United States"/>
    <s v="Roger Barcio"/>
    <x v="0"/>
    <x v="1018"/>
    <x v="3866"/>
    <x v="0"/>
    <n v="10035"/>
    <n v="1653"/>
    <s v="Wilson SignalBoost 841262 DB PRO Amplifier Kit"/>
    <x v="632"/>
    <n v="3"/>
    <x v="0"/>
    <x v="0"/>
    <n v="323.95"/>
    <n v="1080"/>
    <x v="2"/>
    <d v="2019-09-16T00:00:00"/>
    <x v="2"/>
    <x v="0"/>
    <x v="0"/>
  </r>
  <r>
    <n v="5"/>
    <x v="2"/>
    <n v="3"/>
    <x v="1"/>
    <s v="Philadelphia"/>
    <s v="United States"/>
    <s v="Neola Schneider"/>
    <x v="1"/>
    <x v="1182"/>
    <x v="3867"/>
    <x v="0"/>
    <n v="19140"/>
    <n v="12"/>
    <s v="12-1/2 Diameter Round Wall Clock"/>
    <x v="23"/>
    <n v="2"/>
    <x v="0"/>
    <x v="0"/>
    <n v="6.39"/>
    <n v="32"/>
    <x v="0"/>
    <d v="2019-01-24T00:00:00"/>
    <x v="1"/>
    <x v="12"/>
    <x v="9"/>
  </r>
  <r>
    <n v="5"/>
    <x v="2"/>
    <n v="3"/>
    <x v="1"/>
    <s v="Philadelphia"/>
    <s v="United States"/>
    <s v="Neola Schneider"/>
    <x v="2"/>
    <x v="1182"/>
    <x v="3867"/>
    <x v="0"/>
    <n v="19140"/>
    <n v="740"/>
    <s v="Global Comet Stacking Arm Chair"/>
    <x v="111"/>
    <n v="3"/>
    <x v="0"/>
    <x v="0"/>
    <n v="-63.38"/>
    <n v="887"/>
    <x v="0"/>
    <d v="2019-01-24T00:00:00"/>
    <x v="1"/>
    <x v="12"/>
    <x v="5"/>
  </r>
  <r>
    <n v="5"/>
    <x v="2"/>
    <n v="3"/>
    <x v="2"/>
    <s v="Philadelphia"/>
    <s v="United States"/>
    <s v="Neola Schneider"/>
    <x v="1"/>
    <x v="1182"/>
    <x v="3867"/>
    <x v="0"/>
    <n v="19140"/>
    <n v="1524"/>
    <s v="Strathmore Photo Mount Cards"/>
    <x v="5"/>
    <n v="4"/>
    <x v="0"/>
    <x v="0"/>
    <n v="7.05"/>
    <n v="22"/>
    <x v="0"/>
    <d v="2019-01-24T00:00:00"/>
    <x v="1"/>
    <x v="12"/>
    <x v="3"/>
  </r>
  <r>
    <n v="5"/>
    <x v="2"/>
    <n v="3"/>
    <x v="0"/>
    <s v="Philadelphia"/>
    <s v="United States"/>
    <s v="Neola Schneider"/>
    <x v="6"/>
    <x v="1182"/>
    <x v="3867"/>
    <x v="0"/>
    <n v="19140"/>
    <n v="1629"/>
    <s v="Wilson Electronics DB Pro Signal Booster"/>
    <x v="336"/>
    <n v="2"/>
    <x v="0"/>
    <x v="0"/>
    <n v="-93.08"/>
    <n v="430"/>
    <x v="0"/>
    <d v="2019-01-24T00:00:00"/>
    <x v="1"/>
    <x v="12"/>
    <x v="0"/>
  </r>
  <r>
    <n v="3"/>
    <x v="0"/>
    <n v="3"/>
    <x v="0"/>
    <s v="Los Angeles"/>
    <s v="United States"/>
    <s v="Eric Hoffmann"/>
    <x v="0"/>
    <x v="1148"/>
    <x v="3868"/>
    <x v="1"/>
    <n v="90008"/>
    <n v="1064"/>
    <s v="Maxell 74 Minute CDR, 10/Pack"/>
    <x v="140"/>
    <n v="7"/>
    <x v="1"/>
    <x v="0"/>
    <n v="25.33"/>
    <n v="68"/>
    <x v="0"/>
    <d v="2019-05-25T00:00:00"/>
    <x v="1"/>
    <x v="1"/>
    <x v="8"/>
  </r>
  <r>
    <n v="2"/>
    <x v="2"/>
    <n v="1"/>
    <x v="2"/>
    <s v="Los Angeles"/>
    <s v="United States"/>
    <s v="Chris Selesnick"/>
    <x v="0"/>
    <x v="1021"/>
    <x v="3869"/>
    <x v="1"/>
    <n v="90032"/>
    <n v="96"/>
    <s v="Adams Telephone Message Book W/Dividers/Space For Phone Numbers, 5 1/4X8 1/2, 300/Messages"/>
    <x v="23"/>
    <n v="2"/>
    <x v="1"/>
    <x v="0"/>
    <n v="5.76"/>
    <n v="12"/>
    <x v="1"/>
    <d v="2019-12-06T00:00:00"/>
    <x v="2"/>
    <x v="1"/>
    <x v="3"/>
  </r>
  <r>
    <n v="2"/>
    <x v="1"/>
    <n v="3"/>
    <x v="1"/>
    <s v="Murfreesboro"/>
    <s v="United States"/>
    <s v="Don Jones"/>
    <x v="1"/>
    <x v="899"/>
    <x v="3870"/>
    <x v="2"/>
    <n v="37130"/>
    <n v="1533"/>
    <s v="Telescoping Adjustable Floor Lamp"/>
    <x v="4"/>
    <n v="1"/>
    <x v="2"/>
    <x v="0"/>
    <n v="1"/>
    <n v="16"/>
    <x v="1"/>
    <d v="2019-11-05T00:00:00"/>
    <x v="1"/>
    <x v="27"/>
    <x v="9"/>
  </r>
  <r>
    <n v="2"/>
    <x v="1"/>
    <n v="3"/>
    <x v="2"/>
    <s v="Asheville"/>
    <s v="United States"/>
    <s v="Michael Dominguez"/>
    <x v="4"/>
    <x v="927"/>
    <x v="3871"/>
    <x v="2"/>
    <n v="28806"/>
    <n v="240"/>
    <s v="Avery Durable Slant Ring Binders"/>
    <x v="204"/>
    <n v="8"/>
    <x v="2"/>
    <x v="0"/>
    <n v="-12.67"/>
    <n v="19"/>
    <x v="1"/>
    <d v="2019-11-26T00:00:00"/>
    <x v="1"/>
    <x v="16"/>
    <x v="2"/>
  </r>
  <r>
    <n v="4"/>
    <x v="1"/>
    <n v="6"/>
    <x v="2"/>
    <s v="Seattle"/>
    <s v="United States"/>
    <s v="Annie Thurman"/>
    <x v="0"/>
    <x v="1059"/>
    <x v="3872"/>
    <x v="1"/>
    <n v="98115"/>
    <n v="304"/>
    <s v="Belkin Premiere Surge Master II 8-outlet surge protector"/>
    <x v="8"/>
    <n v="2"/>
    <x v="1"/>
    <x v="0"/>
    <n v="28.18"/>
    <n v="97"/>
    <x v="0"/>
    <d v="2019-05-23T00:00:00"/>
    <x v="0"/>
    <x v="11"/>
    <x v="12"/>
  </r>
  <r>
    <n v="6"/>
    <x v="0"/>
    <n v="6"/>
    <x v="2"/>
    <s v="Phoenix"/>
    <s v="United States"/>
    <s v="Adrian Barton"/>
    <x v="1"/>
    <x v="949"/>
    <x v="3873"/>
    <x v="1"/>
    <n v="85023"/>
    <n v="117"/>
    <s v="Akro Stacking Bins"/>
    <x v="77"/>
    <n v="2"/>
    <x v="1"/>
    <x v="1"/>
    <n v="-2.52"/>
    <n v="13"/>
    <x v="0"/>
    <d v="2019-09-25T00:00:00"/>
    <x v="0"/>
    <x v="3"/>
    <x v="11"/>
  </r>
  <r>
    <n v="6"/>
    <x v="0"/>
    <n v="6"/>
    <x v="2"/>
    <s v="Phoenix"/>
    <s v="United States"/>
    <s v="Adrian Barton"/>
    <x v="4"/>
    <x v="949"/>
    <x v="3873"/>
    <x v="1"/>
    <n v="85023"/>
    <n v="1287"/>
    <s v="Plastic Binding Combs"/>
    <x v="100"/>
    <n v="4"/>
    <x v="1"/>
    <x v="1"/>
    <n v="-13.94"/>
    <n v="18"/>
    <x v="0"/>
    <d v="2019-09-25T00:00:00"/>
    <x v="0"/>
    <x v="3"/>
    <x v="2"/>
  </r>
  <r>
    <n v="6"/>
    <x v="0"/>
    <n v="6"/>
    <x v="0"/>
    <s v="Phoenix"/>
    <s v="United States"/>
    <s v="Adrian Barton"/>
    <x v="1"/>
    <x v="949"/>
    <x v="3873"/>
    <x v="1"/>
    <n v="85023"/>
    <n v="1471"/>
    <s v="Sony Micro Vault Click 16 GB USB 2.0 Flash Drive"/>
    <x v="29"/>
    <n v="2"/>
    <x v="1"/>
    <x v="1"/>
    <n v="4.4800000000000004"/>
    <n v="90"/>
    <x v="0"/>
    <d v="2019-09-25T00:00:00"/>
    <x v="0"/>
    <x v="3"/>
    <x v="8"/>
  </r>
  <r>
    <n v="6"/>
    <x v="0"/>
    <n v="6"/>
    <x v="0"/>
    <s v="Phoenix"/>
    <s v="United States"/>
    <s v="Adrian Barton"/>
    <x v="1"/>
    <x v="949"/>
    <x v="3873"/>
    <x v="1"/>
    <n v="85023"/>
    <n v="1298"/>
    <s v="Polycom VoiceStation 500 Conference phone"/>
    <x v="64"/>
    <n v="2"/>
    <x v="1"/>
    <x v="1"/>
    <n v="29.5"/>
    <n v="472"/>
    <x v="0"/>
    <d v="2019-09-25T00:00:00"/>
    <x v="0"/>
    <x v="3"/>
    <x v="0"/>
  </r>
  <r>
    <n v="2"/>
    <x v="2"/>
    <n v="1"/>
    <x v="2"/>
    <s v="Fairfield"/>
    <s v="United States"/>
    <s v="Shahid Collister"/>
    <x v="0"/>
    <x v="982"/>
    <x v="3874"/>
    <x v="0"/>
    <n v="6824"/>
    <n v="857"/>
    <s v="Hoover Commercial Lightweight Upright Vacuum with E-Z Empty Dirt Cup"/>
    <x v="157"/>
    <n v="2"/>
    <x v="0"/>
    <x v="0"/>
    <n v="120.94"/>
    <n v="465"/>
    <x v="0"/>
    <d v="2019-03-15T00:00:00"/>
    <x v="2"/>
    <x v="38"/>
    <x v="12"/>
  </r>
  <r>
    <n v="2"/>
    <x v="2"/>
    <n v="1"/>
    <x v="2"/>
    <s v="Fairfield"/>
    <s v="United States"/>
    <s v="Shahid Collister"/>
    <x v="0"/>
    <x v="982"/>
    <x v="3874"/>
    <x v="0"/>
    <n v="6824"/>
    <n v="716"/>
    <s v="GBC VeloBind Cover Sets"/>
    <x v="76"/>
    <n v="2"/>
    <x v="0"/>
    <x v="0"/>
    <n v="15.44"/>
    <n v="31"/>
    <x v="0"/>
    <d v="2019-03-15T00:00:00"/>
    <x v="2"/>
    <x v="38"/>
    <x v="2"/>
  </r>
  <r>
    <n v="2"/>
    <x v="2"/>
    <n v="1"/>
    <x v="2"/>
    <s v="Fairfield"/>
    <s v="United States"/>
    <s v="Shahid Collister"/>
    <x v="0"/>
    <x v="982"/>
    <x v="3874"/>
    <x v="0"/>
    <n v="6824"/>
    <n v="1524"/>
    <s v="Strathmore Photo Mount Cards"/>
    <x v="70"/>
    <n v="4"/>
    <x v="0"/>
    <x v="0"/>
    <n v="12.48"/>
    <n v="27"/>
    <x v="0"/>
    <d v="2019-03-15T00:00:00"/>
    <x v="2"/>
    <x v="38"/>
    <x v="3"/>
  </r>
  <r>
    <n v="6"/>
    <x v="0"/>
    <n v="6"/>
    <x v="2"/>
    <s v="Plainfield"/>
    <s v="United States"/>
    <s v="Richard Bierner"/>
    <x v="0"/>
    <x v="887"/>
    <x v="3875"/>
    <x v="0"/>
    <n v="7060"/>
    <n v="898"/>
    <s v="Ibico Ibimaster 300 Manual Binding System"/>
    <x v="501"/>
    <n v="2"/>
    <x v="0"/>
    <x v="0"/>
    <n v="331.19"/>
    <n v="736"/>
    <x v="0"/>
    <d v="2019-12-17T00:00:00"/>
    <x v="0"/>
    <x v="25"/>
    <x v="2"/>
  </r>
  <r>
    <n v="6"/>
    <x v="0"/>
    <n v="6"/>
    <x v="2"/>
    <s v="Plainfield"/>
    <s v="United States"/>
    <s v="Richard Bierner"/>
    <x v="0"/>
    <x v="887"/>
    <x v="3875"/>
    <x v="0"/>
    <n v="7060"/>
    <n v="664"/>
    <s v="Fellowes Twister Kit, Gray/Clear, 3/pkg"/>
    <x v="60"/>
    <n v="5"/>
    <x v="0"/>
    <x v="0"/>
    <n v="18.09"/>
    <n v="40"/>
    <x v="0"/>
    <d v="2019-12-17T00:00:00"/>
    <x v="0"/>
    <x v="25"/>
    <x v="2"/>
  </r>
  <r>
    <n v="6"/>
    <x v="0"/>
    <n v="6"/>
    <x v="2"/>
    <s v="Plainfield"/>
    <s v="United States"/>
    <s v="Richard Bierner"/>
    <x v="0"/>
    <x v="887"/>
    <x v="3875"/>
    <x v="0"/>
    <n v="7060"/>
    <n v="366"/>
    <s v="Bravo II Megaboss 12-Amp Hard Body Upright, Replacement Belts, 2 Belts per Pack"/>
    <x v="5"/>
    <n v="7"/>
    <x v="0"/>
    <x v="0"/>
    <n v="6.6"/>
    <n v="23"/>
    <x v="0"/>
    <d v="2019-12-17T00:00:00"/>
    <x v="0"/>
    <x v="25"/>
    <x v="12"/>
  </r>
  <r>
    <n v="7"/>
    <x v="2"/>
    <n v="6"/>
    <x v="1"/>
    <s v="Dallas"/>
    <s v="United States"/>
    <s v="Deborah Brumfield"/>
    <x v="2"/>
    <x v="1143"/>
    <x v="3876"/>
    <x v="3"/>
    <n v="75081"/>
    <n v="427"/>
    <s v="Chromcraft Bull-Nose Wood Round Conference Table Top, Wood Base"/>
    <x v="367"/>
    <n v="3"/>
    <x v="3"/>
    <x v="0"/>
    <n v="-84.96"/>
    <n v="457"/>
    <x v="2"/>
    <d v="2019-06-26T00:00:00"/>
    <x v="0"/>
    <x v="4"/>
    <x v="1"/>
  </r>
  <r>
    <n v="7"/>
    <x v="2"/>
    <n v="6"/>
    <x v="2"/>
    <s v="Dallas"/>
    <s v="United States"/>
    <s v="Deborah Brumfield"/>
    <x v="3"/>
    <x v="1143"/>
    <x v="3876"/>
    <x v="3"/>
    <n v="75081"/>
    <n v="697"/>
    <s v="GBC Plasticlear Binding Covers"/>
    <x v="78"/>
    <n v="3"/>
    <x v="3"/>
    <x v="0"/>
    <n v="-11.02"/>
    <n v="7"/>
    <x v="2"/>
    <d v="2019-06-26T00:00:00"/>
    <x v="0"/>
    <x v="4"/>
    <x v="2"/>
  </r>
  <r>
    <n v="5"/>
    <x v="1"/>
    <n v="6"/>
    <x v="1"/>
    <s v="Chicago"/>
    <s v="United States"/>
    <s v="Julie Kriz"/>
    <x v="8"/>
    <x v="1019"/>
    <x v="3877"/>
    <x v="3"/>
    <n v="60653"/>
    <n v="423"/>
    <s v="Chromcraft 48 x 96 Racetrack Double Pedestal Table"/>
    <x v="661"/>
    <n v="3"/>
    <x v="3"/>
    <x v="0"/>
    <n v="-269.33999999999997"/>
    <n v="481"/>
    <x v="2"/>
    <d v="2019-02-22T00:00:00"/>
    <x v="0"/>
    <x v="10"/>
    <x v="1"/>
  </r>
  <r>
    <n v="5"/>
    <x v="1"/>
    <n v="6"/>
    <x v="0"/>
    <s v="Chicago"/>
    <s v="United States"/>
    <s v="Julie Kriz"/>
    <x v="1"/>
    <x v="1019"/>
    <x v="3877"/>
    <x v="3"/>
    <n v="60653"/>
    <n v="993"/>
    <s v="LG Exalt"/>
    <x v="54"/>
    <n v="1"/>
    <x v="3"/>
    <x v="0"/>
    <n v="10.92"/>
    <n v="125"/>
    <x v="2"/>
    <d v="2019-02-22T00:00:00"/>
    <x v="0"/>
    <x v="10"/>
    <x v="0"/>
  </r>
  <r>
    <n v="2"/>
    <x v="1"/>
    <n v="3"/>
    <x v="1"/>
    <s v="Spokane"/>
    <s v="United States"/>
    <s v="Bart Watters"/>
    <x v="1"/>
    <x v="998"/>
    <x v="3878"/>
    <x v="1"/>
    <n v="99207"/>
    <n v="826"/>
    <s v="Hon 4700 Series Mobuis Mid-Back Task Chairs with Adjustable Arms"/>
    <x v="5"/>
    <n v="2"/>
    <x v="1"/>
    <x v="1"/>
    <n v="7.12"/>
    <n v="570"/>
    <x v="1"/>
    <d v="2019-09-02T00:00:00"/>
    <x v="1"/>
    <x v="11"/>
    <x v="5"/>
  </r>
  <r>
    <n v="2"/>
    <x v="1"/>
    <n v="3"/>
    <x v="2"/>
    <s v="Spokane"/>
    <s v="United States"/>
    <s v="Bart Watters"/>
    <x v="0"/>
    <x v="998"/>
    <x v="3878"/>
    <x v="1"/>
    <n v="99207"/>
    <n v="1474"/>
    <s v="Sortfiler Multipurpose Personal File Organizer, Black"/>
    <x v="164"/>
    <n v="7"/>
    <x v="1"/>
    <x v="1"/>
    <n v="43.42"/>
    <n v="150"/>
    <x v="1"/>
    <d v="2019-09-02T00:00:00"/>
    <x v="1"/>
    <x v="11"/>
    <x v="11"/>
  </r>
  <r>
    <n v="5"/>
    <x v="1"/>
    <n v="6"/>
    <x v="2"/>
    <s v="Tallahassee"/>
    <s v="United States"/>
    <s v="Larry Blacks"/>
    <x v="1"/>
    <x v="1108"/>
    <x v="3879"/>
    <x v="2"/>
    <n v="32303"/>
    <n v="1765"/>
    <s v="Xerox 1968"/>
    <x v="13"/>
    <n v="5"/>
    <x v="2"/>
    <x v="0"/>
    <n v="9.35"/>
    <n v="27"/>
    <x v="0"/>
    <d v="2019-11-17T00:00:00"/>
    <x v="0"/>
    <x v="2"/>
    <x v="3"/>
  </r>
  <r>
    <n v="7"/>
    <x v="2"/>
    <n v="6"/>
    <x v="2"/>
    <s v="San Francisco"/>
    <s v="United States"/>
    <s v="Skye Norling"/>
    <x v="0"/>
    <x v="1066"/>
    <x v="3880"/>
    <x v="1"/>
    <n v="94109"/>
    <n v="1743"/>
    <s v="Xerox 1947"/>
    <x v="44"/>
    <n v="5"/>
    <x v="1"/>
    <x v="0"/>
    <n v="13.45"/>
    <n v="30"/>
    <x v="2"/>
    <d v="2019-02-13T00:00:00"/>
    <x v="0"/>
    <x v="1"/>
    <x v="3"/>
  </r>
  <r>
    <n v="5"/>
    <x v="1"/>
    <n v="6"/>
    <x v="1"/>
    <s v="Philadelphia"/>
    <s v="United States"/>
    <s v="Maris LaWare"/>
    <x v="2"/>
    <x v="881"/>
    <x v="3881"/>
    <x v="0"/>
    <n v="19143"/>
    <n v="773"/>
    <s v="Global Wood Trimmed Managers Task Chair, Khaki"/>
    <x v="129"/>
    <n v="2"/>
    <x v="0"/>
    <x v="0"/>
    <n v="-30.93"/>
    <n v="127"/>
    <x v="0"/>
    <d v="2019-11-11T00:00:00"/>
    <x v="0"/>
    <x v="12"/>
    <x v="5"/>
  </r>
  <r>
    <n v="5"/>
    <x v="1"/>
    <n v="6"/>
    <x v="2"/>
    <s v="Philadelphia"/>
    <s v="United States"/>
    <s v="Maris LaWare"/>
    <x v="1"/>
    <x v="881"/>
    <x v="3881"/>
    <x v="0"/>
    <n v="19143"/>
    <n v="1702"/>
    <s v="Xerox 191"/>
    <x v="43"/>
    <n v="3"/>
    <x v="0"/>
    <x v="0"/>
    <n v="16.18"/>
    <n v="48"/>
    <x v="0"/>
    <d v="2019-11-11T00:00:00"/>
    <x v="0"/>
    <x v="12"/>
    <x v="3"/>
  </r>
  <r>
    <n v="4"/>
    <x v="1"/>
    <n v="6"/>
    <x v="2"/>
    <s v="Inglewood"/>
    <s v="United States"/>
    <s v="Khloe Miller"/>
    <x v="0"/>
    <x v="1099"/>
    <x v="3882"/>
    <x v="1"/>
    <n v="90301"/>
    <n v="1660"/>
    <s v="Wirebound Message Books, Two 4 1/4 x 5 Forms per Page"/>
    <x v="54"/>
    <n v="3"/>
    <x v="1"/>
    <x v="0"/>
    <n v="10.73"/>
    <n v="23"/>
    <x v="0"/>
    <d v="2019-12-19T00:00:00"/>
    <x v="0"/>
    <x v="1"/>
    <x v="3"/>
  </r>
  <r>
    <n v="4"/>
    <x v="1"/>
    <n v="6"/>
    <x v="2"/>
    <s v="Inglewood"/>
    <s v="United States"/>
    <s v="Khloe Miller"/>
    <x v="0"/>
    <x v="1099"/>
    <x v="3882"/>
    <x v="1"/>
    <n v="90301"/>
    <n v="859"/>
    <s v="Hoover Commercial SteamVac"/>
    <x v="43"/>
    <n v="4"/>
    <x v="1"/>
    <x v="0"/>
    <n v="16.3"/>
    <n v="54"/>
    <x v="0"/>
    <d v="2019-12-19T00:00:00"/>
    <x v="0"/>
    <x v="1"/>
    <x v="12"/>
  </r>
  <r>
    <n v="4"/>
    <x v="1"/>
    <n v="6"/>
    <x v="0"/>
    <s v="Inglewood"/>
    <s v="United States"/>
    <s v="Khloe Miller"/>
    <x v="1"/>
    <x v="1099"/>
    <x v="3882"/>
    <x v="1"/>
    <n v="90301"/>
    <n v="1246"/>
    <s v="Panasonic KX TS3282B Corded phone"/>
    <x v="76"/>
    <n v="3"/>
    <x v="1"/>
    <x v="0"/>
    <n v="14.76"/>
    <n v="197"/>
    <x v="0"/>
    <d v="2019-12-19T00:00:00"/>
    <x v="0"/>
    <x v="1"/>
    <x v="0"/>
  </r>
  <r>
    <n v="5"/>
    <x v="1"/>
    <n v="6"/>
    <x v="1"/>
    <s v="Henderson"/>
    <s v="United States"/>
    <s v="Sample Company A"/>
    <x v="0"/>
    <x v="956"/>
    <x v="3883"/>
    <x v="2"/>
    <n v="42420"/>
    <n v="32"/>
    <s v="9-3/4 Diameter Round Wall Clock"/>
    <x v="70"/>
    <n v="2"/>
    <x v="2"/>
    <x v="0"/>
    <n v="11.58"/>
    <n v="28"/>
    <x v="2"/>
    <d v="2019-11-25T00:00:00"/>
    <x v="0"/>
    <x v="14"/>
    <x v="9"/>
  </r>
  <r>
    <n v="6"/>
    <x v="0"/>
    <n v="6"/>
    <x v="2"/>
    <s v="New York City"/>
    <s v="United States"/>
    <s v="Meg Tillman"/>
    <x v="0"/>
    <x v="1029"/>
    <x v="3884"/>
    <x v="0"/>
    <n v="10009"/>
    <n v="303"/>
    <s v="Belkin OmniView SE Rackmount Kit"/>
    <x v="36"/>
    <n v="1"/>
    <x v="0"/>
    <x v="0"/>
    <n v="0"/>
    <n v="35"/>
    <x v="0"/>
    <d v="2019-11-17T00:00:00"/>
    <x v="0"/>
    <x v="0"/>
    <x v="11"/>
  </r>
  <r>
    <n v="5"/>
    <x v="2"/>
    <n v="3"/>
    <x v="1"/>
    <s v="Columbus"/>
    <s v="United States"/>
    <s v="Troy Blackwell"/>
    <x v="0"/>
    <x v="1111"/>
    <x v="3885"/>
    <x v="3"/>
    <n v="47201"/>
    <n v="730"/>
    <s v="GE General Purpose, Extra Long Life, Showcase &amp; Floodlight Incandescent Bulbs"/>
    <x v="4"/>
    <n v="1"/>
    <x v="3"/>
    <x v="1"/>
    <n v="1.37"/>
    <n v="3"/>
    <x v="0"/>
    <d v="2019-03-25T00:00:00"/>
    <x v="1"/>
    <x v="17"/>
    <x v="9"/>
  </r>
  <r>
    <n v="3"/>
    <x v="2"/>
    <n v="1"/>
    <x v="2"/>
    <s v="Indianapolis"/>
    <s v="United States"/>
    <s v="Michael Dominguez"/>
    <x v="0"/>
    <x v="890"/>
    <x v="3886"/>
    <x v="3"/>
    <n v="46203"/>
    <n v="1373"/>
    <s v="SAFCO Boltless Steel Shelving"/>
    <x v="13"/>
    <n v="8"/>
    <x v="3"/>
    <x v="0"/>
    <n v="9.09"/>
    <n v="909"/>
    <x v="1"/>
    <d v="2019-10-24T00:00:00"/>
    <x v="2"/>
    <x v="17"/>
    <x v="11"/>
  </r>
  <r>
    <n v="1"/>
    <x v="0"/>
    <n v="1"/>
    <x v="2"/>
    <s v="Franklin"/>
    <s v="United States"/>
    <s v="Dennis Pardue"/>
    <x v="0"/>
    <x v="999"/>
    <x v="3887"/>
    <x v="3"/>
    <n v="53132"/>
    <n v="1639"/>
    <s v="Wilson Jones Easy Flow II Sheet Lifters"/>
    <x v="38"/>
    <n v="2"/>
    <x v="3"/>
    <x v="0"/>
    <n v="1.73"/>
    <n v="4"/>
    <x v="2"/>
    <d v="2019-01-02T00:00:00"/>
    <x v="2"/>
    <x v="21"/>
    <x v="2"/>
  </r>
  <r>
    <n v="5"/>
    <x v="1"/>
    <n v="6"/>
    <x v="2"/>
    <s v="Los Angeles"/>
    <s v="United States"/>
    <s v="Erin Ashbrook"/>
    <x v="0"/>
    <x v="1012"/>
    <x v="3888"/>
    <x v="1"/>
    <n v="90008"/>
    <n v="628"/>
    <s v="Faber Castell Col-Erase Pencils"/>
    <x v="29"/>
    <n v="2"/>
    <x v="1"/>
    <x v="0"/>
    <n v="4.01"/>
    <n v="10"/>
    <x v="1"/>
    <d v="2019-05-05T00:00:00"/>
    <x v="0"/>
    <x v="1"/>
    <x v="6"/>
  </r>
  <r>
    <n v="3"/>
    <x v="2"/>
    <n v="1"/>
    <x v="2"/>
    <s v="Houston"/>
    <s v="United States"/>
    <s v="Nick Zandusky"/>
    <x v="1"/>
    <x v="1085"/>
    <x v="3889"/>
    <x v="3"/>
    <n v="77070"/>
    <n v="1556"/>
    <s v="Tennsco Lockers, Sand"/>
    <x v="10"/>
    <n v="9"/>
    <x v="3"/>
    <x v="0"/>
    <n v="7.55"/>
    <n v="151"/>
    <x v="2"/>
    <d v="2019-08-08T00:00:00"/>
    <x v="2"/>
    <x v="4"/>
    <x v="11"/>
  </r>
  <r>
    <n v="4"/>
    <x v="2"/>
    <n v="3"/>
    <x v="2"/>
    <s v="Keller"/>
    <s v="United States"/>
    <s v="Dan Lawera"/>
    <x v="1"/>
    <x v="1182"/>
    <x v="3890"/>
    <x v="3"/>
    <n v="76248"/>
    <n v="221"/>
    <s v="Avery 510"/>
    <x v="38"/>
    <n v="2"/>
    <x v="3"/>
    <x v="0"/>
    <n v="2.1"/>
    <n v="6"/>
    <x v="0"/>
    <d v="2019-01-23T00:00:00"/>
    <x v="1"/>
    <x v="4"/>
    <x v="10"/>
  </r>
  <r>
    <n v="2"/>
    <x v="2"/>
    <n v="1"/>
    <x v="2"/>
    <s v="Chicago"/>
    <s v="United States"/>
    <s v="Alan Haines"/>
    <x v="3"/>
    <x v="946"/>
    <x v="3891"/>
    <x v="3"/>
    <n v="60623"/>
    <n v="266"/>
    <s v="Avery Recycled Flexi-View Covers for Binding Systems"/>
    <x v="68"/>
    <n v="5"/>
    <x v="3"/>
    <x v="0"/>
    <n v="-25.65"/>
    <n v="16"/>
    <x v="1"/>
    <d v="2019-11-07T00:00:00"/>
    <x v="2"/>
    <x v="10"/>
    <x v="2"/>
  </r>
  <r>
    <n v="4"/>
    <x v="1"/>
    <n v="6"/>
    <x v="2"/>
    <s v="Philadelphia"/>
    <s v="United States"/>
    <s v="Beth Paige"/>
    <x v="4"/>
    <x v="1183"/>
    <x v="3892"/>
    <x v="0"/>
    <n v="19140"/>
    <n v="897"/>
    <s v="Ibico Hi-Tech Manual Binding System"/>
    <x v="662"/>
    <n v="3"/>
    <x v="0"/>
    <x v="0"/>
    <n v="-228.74"/>
    <n v="274"/>
    <x v="0"/>
    <d v="2019-01-13T00:00:00"/>
    <x v="0"/>
    <x v="12"/>
    <x v="2"/>
  </r>
  <r>
    <n v="4"/>
    <x v="1"/>
    <n v="6"/>
    <x v="2"/>
    <s v="Minneapolis"/>
    <s v="United States"/>
    <s v="Mark Hamilton"/>
    <x v="0"/>
    <x v="970"/>
    <x v="3893"/>
    <x v="3"/>
    <n v="55407"/>
    <n v="814"/>
    <s v="Holmes Replacement Filter for HEPA Air Cleaner, Medium Room"/>
    <x v="243"/>
    <n v="8"/>
    <x v="3"/>
    <x v="0"/>
    <n v="38.979999999999997"/>
    <n v="91"/>
    <x v="0"/>
    <d v="2019-02-17T00:00:00"/>
    <x v="0"/>
    <x v="23"/>
    <x v="12"/>
  </r>
  <r>
    <n v="4"/>
    <x v="1"/>
    <n v="6"/>
    <x v="2"/>
    <s v="Richmond"/>
    <s v="United States"/>
    <s v="Victoria Brennan"/>
    <x v="0"/>
    <x v="881"/>
    <x v="3894"/>
    <x v="2"/>
    <n v="40475"/>
    <n v="1786"/>
    <s v="Xerox 1987"/>
    <x v="16"/>
    <n v="1"/>
    <x v="2"/>
    <x v="0"/>
    <n v="2.83"/>
    <n v="6"/>
    <x v="1"/>
    <d v="2019-11-10T00:00:00"/>
    <x v="0"/>
    <x v="14"/>
    <x v="3"/>
  </r>
  <r>
    <n v="4"/>
    <x v="1"/>
    <n v="6"/>
    <x v="1"/>
    <s v="Amarillo"/>
    <s v="United States"/>
    <s v="David Smith"/>
    <x v="10"/>
    <x v="895"/>
    <x v="3895"/>
    <x v="3"/>
    <n v="79109"/>
    <n v="385"/>
    <s v="Bush Mission Pointe Library"/>
    <x v="34"/>
    <n v="2"/>
    <x v="3"/>
    <x v="0"/>
    <n v="-36.24"/>
    <n v="205"/>
    <x v="1"/>
    <d v="2019-04-04T00:00:00"/>
    <x v="0"/>
    <x v="4"/>
    <x v="14"/>
  </r>
  <r>
    <n v="5"/>
    <x v="1"/>
    <n v="6"/>
    <x v="2"/>
    <s v="New York City"/>
    <s v="United States"/>
    <s v="Andy Reiter"/>
    <x v="1"/>
    <x v="1088"/>
    <x v="3896"/>
    <x v="0"/>
    <n v="10024"/>
    <n v="47"/>
    <s v="Acco Four Pocket Poly Ring Binder with Label Holder, Smoke, 1"/>
    <x v="23"/>
    <n v="3"/>
    <x v="0"/>
    <x v="0"/>
    <n v="5.59"/>
    <n v="18"/>
    <x v="0"/>
    <d v="2019-12-29T00:00:00"/>
    <x v="0"/>
    <x v="0"/>
    <x v="2"/>
  </r>
  <r>
    <n v="4"/>
    <x v="1"/>
    <n v="6"/>
    <x v="2"/>
    <s v="Camarillo"/>
    <s v="United States"/>
    <s v="Marc Crier"/>
    <x v="0"/>
    <x v="888"/>
    <x v="3897"/>
    <x v="1"/>
    <n v="93010"/>
    <n v="185"/>
    <s v="Avery 478"/>
    <x v="5"/>
    <n v="3"/>
    <x v="1"/>
    <x v="1"/>
    <n v="7.22"/>
    <n v="15"/>
    <x v="0"/>
    <d v="2019-10-19T00:00:00"/>
    <x v="0"/>
    <x v="1"/>
    <x v="10"/>
  </r>
  <r>
    <n v="3"/>
    <x v="2"/>
    <n v="1"/>
    <x v="2"/>
    <s v="Dallas"/>
    <s v="United States"/>
    <s v="Sanjit Engle"/>
    <x v="1"/>
    <x v="914"/>
    <x v="3898"/>
    <x v="3"/>
    <n v="75220"/>
    <n v="539"/>
    <s v="Eberhard Faber 3 1/2 Golf Pencils"/>
    <x v="36"/>
    <n v="1"/>
    <x v="3"/>
    <x v="0"/>
    <n v="0.37"/>
    <n v="6"/>
    <x v="0"/>
    <d v="2019-08-30T00:00:00"/>
    <x v="2"/>
    <x v="4"/>
    <x v="6"/>
  </r>
  <r>
    <n v="7"/>
    <x v="2"/>
    <n v="6"/>
    <x v="2"/>
    <s v="Philadelphia"/>
    <s v="United States"/>
    <s v="Giulietta Weimer"/>
    <x v="4"/>
    <x v="937"/>
    <x v="3899"/>
    <x v="0"/>
    <n v="19140"/>
    <n v="682"/>
    <s v="GBC DocuBind 300 Electric Binding Machine"/>
    <x v="663"/>
    <n v="4"/>
    <x v="0"/>
    <x v="0"/>
    <n v="-462.86"/>
    <n v="631"/>
    <x v="0"/>
    <d v="2019-12-09T00:00:00"/>
    <x v="0"/>
    <x v="12"/>
    <x v="2"/>
  </r>
  <r>
    <n v="4"/>
    <x v="1"/>
    <n v="6"/>
    <x v="2"/>
    <s v="Tampa"/>
    <s v="United States"/>
    <s v="Daniel Byrd"/>
    <x v="4"/>
    <x v="937"/>
    <x v="3900"/>
    <x v="2"/>
    <n v="33614"/>
    <n v="1309"/>
    <s v="Premier Elliptical Ring Binder, Black"/>
    <x v="408"/>
    <n v="5"/>
    <x v="2"/>
    <x v="0"/>
    <n v="-33.479999999999997"/>
    <n v="46"/>
    <x v="2"/>
    <d v="2019-12-06T00:00:00"/>
    <x v="0"/>
    <x v="2"/>
    <x v="2"/>
  </r>
  <r>
    <n v="2"/>
    <x v="1"/>
    <n v="3"/>
    <x v="0"/>
    <s v="Warwick"/>
    <s v="United States"/>
    <s v="Michael Paige"/>
    <x v="0"/>
    <x v="973"/>
    <x v="3901"/>
    <x v="0"/>
    <n v="2886"/>
    <n v="890"/>
    <s v="Hypercom P1300 Pinpad"/>
    <x v="294"/>
    <n v="4"/>
    <x v="0"/>
    <x v="0"/>
    <n v="93.24"/>
    <n v="252"/>
    <x v="1"/>
    <d v="2019-07-09T00:00:00"/>
    <x v="1"/>
    <x v="36"/>
    <x v="8"/>
  </r>
  <r>
    <n v="4"/>
    <x v="2"/>
    <n v="3"/>
    <x v="2"/>
    <s v="Atlanta"/>
    <s v="United States"/>
    <s v="Delfina Latchford"/>
    <x v="0"/>
    <x v="922"/>
    <x v="3902"/>
    <x v="2"/>
    <n v="30318"/>
    <n v="1655"/>
    <s v="Wirebound Message Book, 4 per Page"/>
    <x v="39"/>
    <n v="9"/>
    <x v="2"/>
    <x v="0"/>
    <n v="23.95"/>
    <n v="49"/>
    <x v="0"/>
    <d v="2019-11-29T00:00:00"/>
    <x v="1"/>
    <x v="8"/>
    <x v="3"/>
  </r>
  <r>
    <n v="2"/>
    <x v="2"/>
    <n v="1"/>
    <x v="1"/>
    <s v="Richmond"/>
    <s v="United States"/>
    <s v="Ross DeVincentis"/>
    <x v="0"/>
    <x v="1118"/>
    <x v="3903"/>
    <x v="2"/>
    <n v="40475"/>
    <n v="1089"/>
    <s v="Metal Folding Chairs, Beige, 4/Carton"/>
    <x v="13"/>
    <n v="1"/>
    <x v="2"/>
    <x v="0"/>
    <n v="9.16"/>
    <n v="34"/>
    <x v="2"/>
    <d v="2019-11-01T00:00:00"/>
    <x v="2"/>
    <x v="14"/>
    <x v="5"/>
  </r>
  <r>
    <n v="2"/>
    <x v="2"/>
    <n v="1"/>
    <x v="2"/>
    <s v="Richmond"/>
    <s v="United States"/>
    <s v="Ross DeVincentis"/>
    <x v="0"/>
    <x v="1118"/>
    <x v="3903"/>
    <x v="2"/>
    <n v="40475"/>
    <n v="71"/>
    <s v="Acme 10 Easy Grip Assistive Scissors"/>
    <x v="54"/>
    <n v="2"/>
    <x v="2"/>
    <x v="0"/>
    <n v="10.52"/>
    <n v="35"/>
    <x v="2"/>
    <d v="2019-11-01T00:00:00"/>
    <x v="2"/>
    <x v="14"/>
    <x v="15"/>
  </r>
  <r>
    <n v="2"/>
    <x v="2"/>
    <n v="1"/>
    <x v="2"/>
    <s v="Richmond"/>
    <s v="United States"/>
    <s v="Ross DeVincentis"/>
    <x v="0"/>
    <x v="1118"/>
    <x v="3903"/>
    <x v="2"/>
    <n v="40475"/>
    <n v="575"/>
    <s v="Eldon Gobal File Keepers"/>
    <x v="29"/>
    <n v="7"/>
    <x v="2"/>
    <x v="0"/>
    <n v="4.24"/>
    <n v="106"/>
    <x v="2"/>
    <d v="2019-11-01T00:00:00"/>
    <x v="2"/>
    <x v="14"/>
    <x v="11"/>
  </r>
  <r>
    <n v="2"/>
    <x v="2"/>
    <n v="1"/>
    <x v="2"/>
    <s v="Richmond"/>
    <s v="United States"/>
    <s v="Ross DeVincentis"/>
    <x v="0"/>
    <x v="1118"/>
    <x v="3903"/>
    <x v="2"/>
    <n v="40475"/>
    <n v="1462"/>
    <s v="Smead Alpha-Z Color-Coded Name Labels First Letter Starter Set"/>
    <x v="35"/>
    <n v="8"/>
    <x v="2"/>
    <x v="0"/>
    <n v="14.4"/>
    <n v="30"/>
    <x v="2"/>
    <d v="2019-11-01T00:00:00"/>
    <x v="2"/>
    <x v="14"/>
    <x v="10"/>
  </r>
  <r>
    <n v="4"/>
    <x v="1"/>
    <n v="6"/>
    <x v="2"/>
    <s v="Eau Claire"/>
    <s v="United States"/>
    <s v="Dave Poirier"/>
    <x v="0"/>
    <x v="954"/>
    <x v="3904"/>
    <x v="3"/>
    <n v="54703"/>
    <n v="101"/>
    <s v="Adjustable Personal File Tote"/>
    <x v="10"/>
    <n v="2"/>
    <x v="3"/>
    <x v="0"/>
    <n v="8.4700000000000006"/>
    <n v="33"/>
    <x v="1"/>
    <d v="2019-12-21T00:00:00"/>
    <x v="0"/>
    <x v="21"/>
    <x v="11"/>
  </r>
  <r>
    <n v="5"/>
    <x v="1"/>
    <n v="6"/>
    <x v="2"/>
    <s v="Independence"/>
    <s v="United States"/>
    <s v="Sandra Glassco"/>
    <x v="0"/>
    <x v="892"/>
    <x v="3905"/>
    <x v="3"/>
    <n v="64055"/>
    <n v="1424"/>
    <s v="Sanyo 2.5 Cubic Foot Mid-Size Office Refrigerators"/>
    <x v="602"/>
    <n v="3"/>
    <x v="3"/>
    <x v="0"/>
    <n v="218.25"/>
    <n v="839"/>
    <x v="0"/>
    <d v="2019-12-27T00:00:00"/>
    <x v="0"/>
    <x v="30"/>
    <x v="12"/>
  </r>
  <r>
    <n v="2"/>
    <x v="2"/>
    <n v="1"/>
    <x v="2"/>
    <s v="Seattle"/>
    <s v="United States"/>
    <s v="Rob Williams"/>
    <x v="0"/>
    <x v="1163"/>
    <x v="3906"/>
    <x v="1"/>
    <n v="98105"/>
    <n v="1839"/>
    <s v="Xerox 4200 Series MultiUse Premium Copy Paper (20Lb. and 84 Bright)"/>
    <x v="38"/>
    <n v="1"/>
    <x v="1"/>
    <x v="0"/>
    <n v="2.38"/>
    <n v="5"/>
    <x v="1"/>
    <d v="2019-04-15T00:00:00"/>
    <x v="2"/>
    <x v="11"/>
    <x v="3"/>
  </r>
  <r>
    <n v="2"/>
    <x v="2"/>
    <n v="1"/>
    <x v="2"/>
    <s v="Seattle"/>
    <s v="United States"/>
    <s v="Rob Williams"/>
    <x v="1"/>
    <x v="1163"/>
    <x v="3906"/>
    <x v="1"/>
    <n v="98105"/>
    <n v="686"/>
    <s v="GBC DocuBind TL200 Manual Binding Machine"/>
    <x v="40"/>
    <n v="5"/>
    <x v="1"/>
    <x v="0"/>
    <n v="302.37"/>
    <n v="896"/>
    <x v="1"/>
    <d v="2019-04-15T00:00:00"/>
    <x v="2"/>
    <x v="11"/>
    <x v="2"/>
  </r>
  <r>
    <n v="7"/>
    <x v="2"/>
    <n v="6"/>
    <x v="0"/>
    <s v="Rochester"/>
    <s v="United States"/>
    <s v="Paul Gonzalez"/>
    <x v="0"/>
    <x v="942"/>
    <x v="3907"/>
    <x v="3"/>
    <n v="55901"/>
    <n v="1019"/>
    <s v="Logitech LS21 Speaker System - PC Multimedia - 2.1-CH - Wired"/>
    <x v="5"/>
    <n v="1"/>
    <x v="3"/>
    <x v="0"/>
    <n v="6.8"/>
    <n v="20"/>
    <x v="0"/>
    <d v="2019-11-02T00:00:00"/>
    <x v="0"/>
    <x v="23"/>
    <x v="8"/>
  </r>
  <r>
    <n v="7"/>
    <x v="2"/>
    <n v="6"/>
    <x v="2"/>
    <s v="Rochester"/>
    <s v="United States"/>
    <s v="Paul Gonzalez"/>
    <x v="0"/>
    <x v="942"/>
    <x v="3907"/>
    <x v="3"/>
    <n v="55901"/>
    <n v="222"/>
    <s v="Avery 511"/>
    <x v="16"/>
    <n v="2"/>
    <x v="3"/>
    <x v="0"/>
    <n v="2.96"/>
    <n v="6"/>
    <x v="0"/>
    <d v="2019-11-02T00:00:00"/>
    <x v="0"/>
    <x v="23"/>
    <x v="10"/>
  </r>
  <r>
    <n v="4"/>
    <x v="1"/>
    <n v="6"/>
    <x v="2"/>
    <s v="New York City"/>
    <s v="United States"/>
    <s v="Frank Gastineau"/>
    <x v="0"/>
    <x v="883"/>
    <x v="3908"/>
    <x v="0"/>
    <n v="10009"/>
    <n v="336"/>
    <s v="Black &amp; Decker Filter for Double Action Dustbuster Cordless Vac BLDV7210"/>
    <x v="76"/>
    <n v="7"/>
    <x v="0"/>
    <x v="0"/>
    <n v="14.68"/>
    <n v="59"/>
    <x v="2"/>
    <d v="2019-11-30T00:00:00"/>
    <x v="0"/>
    <x v="0"/>
    <x v="12"/>
  </r>
  <r>
    <n v="4"/>
    <x v="1"/>
    <n v="6"/>
    <x v="2"/>
    <s v="New York City"/>
    <s v="United States"/>
    <s v="Frank Gastineau"/>
    <x v="1"/>
    <x v="883"/>
    <x v="3908"/>
    <x v="0"/>
    <n v="10009"/>
    <n v="328"/>
    <s v="Binding Machine Supplies"/>
    <x v="299"/>
    <n v="4"/>
    <x v="0"/>
    <x v="0"/>
    <n v="32.67"/>
    <n v="93"/>
    <x v="2"/>
    <d v="2019-11-30T00:00:00"/>
    <x v="0"/>
    <x v="0"/>
    <x v="2"/>
  </r>
  <r>
    <n v="5"/>
    <x v="1"/>
    <n v="6"/>
    <x v="1"/>
    <s v="Baltimore"/>
    <s v="United States"/>
    <s v="Kean Nguyen"/>
    <x v="0"/>
    <x v="1174"/>
    <x v="3909"/>
    <x v="0"/>
    <n v="21215"/>
    <n v="878"/>
    <s v="Howard Miller Distant Time Traveler Alarm Clock"/>
    <x v="19"/>
    <n v="10"/>
    <x v="0"/>
    <x v="0"/>
    <n v="112.42"/>
    <n v="274"/>
    <x v="1"/>
    <d v="2019-11-13T00:00:00"/>
    <x v="0"/>
    <x v="35"/>
    <x v="9"/>
  </r>
  <r>
    <n v="4"/>
    <x v="1"/>
    <n v="6"/>
    <x v="1"/>
    <s v="Chicago"/>
    <s v="United States"/>
    <s v="Brendan Murry"/>
    <x v="7"/>
    <x v="1045"/>
    <x v="3910"/>
    <x v="3"/>
    <n v="60653"/>
    <n v="393"/>
    <s v="C-Line Cubicle Keepers Polyproplyene Holder With Velcro Backings"/>
    <x v="22"/>
    <n v="1"/>
    <x v="3"/>
    <x v="0"/>
    <n v="-0.99"/>
    <n v="2"/>
    <x v="1"/>
    <d v="2019-05-22T00:00:00"/>
    <x v="0"/>
    <x v="10"/>
    <x v="9"/>
  </r>
  <r>
    <n v="4"/>
    <x v="1"/>
    <n v="6"/>
    <x v="1"/>
    <s v="Chicago"/>
    <s v="United States"/>
    <s v="Brendan Murry"/>
    <x v="7"/>
    <x v="1045"/>
    <x v="3910"/>
    <x v="3"/>
    <n v="60653"/>
    <n v="673"/>
    <s v="Flat Face Poster Frame"/>
    <x v="118"/>
    <n v="3"/>
    <x v="3"/>
    <x v="0"/>
    <n v="-10.17"/>
    <n v="23"/>
    <x v="1"/>
    <d v="2019-05-22T00:00:00"/>
    <x v="0"/>
    <x v="10"/>
    <x v="9"/>
  </r>
  <r>
    <n v="3"/>
    <x v="2"/>
    <n v="1"/>
    <x v="2"/>
    <s v="Columbus"/>
    <s v="United States"/>
    <s v="Victoria Brennan"/>
    <x v="0"/>
    <x v="961"/>
    <x v="3911"/>
    <x v="2"/>
    <n v="31907"/>
    <n v="293"/>
    <s v="Belkin 8 Outlet SurgeMaster II Gold Surge Protector with Phone Protection"/>
    <x v="171"/>
    <n v="8"/>
    <x v="2"/>
    <x v="0"/>
    <n v="168.44"/>
    <n v="648"/>
    <x v="1"/>
    <d v="2019-03-11T00:00:00"/>
    <x v="2"/>
    <x v="8"/>
    <x v="12"/>
  </r>
  <r>
    <n v="3"/>
    <x v="2"/>
    <n v="1"/>
    <x v="2"/>
    <s v="Columbus"/>
    <s v="United States"/>
    <s v="Victoria Brennan"/>
    <x v="0"/>
    <x v="961"/>
    <x v="3911"/>
    <x v="2"/>
    <n v="31907"/>
    <n v="232"/>
    <s v="Avery Address/Shipping Labels for Typewriters, 4 x 2"/>
    <x v="9"/>
    <n v="2"/>
    <x v="2"/>
    <x v="0"/>
    <n v="9.94"/>
    <n v="21"/>
    <x v="1"/>
    <d v="2019-03-11T00:00:00"/>
    <x v="2"/>
    <x v="8"/>
    <x v="10"/>
  </r>
  <r>
    <n v="2"/>
    <x v="1"/>
    <n v="3"/>
    <x v="1"/>
    <s v="Jackson"/>
    <s v="United States"/>
    <s v="Natalie Fritzler"/>
    <x v="0"/>
    <x v="1051"/>
    <x v="3912"/>
    <x v="2"/>
    <n v="39212"/>
    <n v="842"/>
    <s v="Hon Multipurpose Stacking Arm Chairs"/>
    <x v="343"/>
    <n v="4"/>
    <x v="2"/>
    <x v="0"/>
    <n v="225.26"/>
    <n v="866"/>
    <x v="0"/>
    <d v="2019-08-23T00:00:00"/>
    <x v="1"/>
    <x v="20"/>
    <x v="5"/>
  </r>
  <r>
    <n v="6"/>
    <x v="0"/>
    <n v="6"/>
    <x v="2"/>
    <s v="Los Angeles"/>
    <s v="United States"/>
    <s v="Ken Dana"/>
    <x v="1"/>
    <x v="972"/>
    <x v="3913"/>
    <x v="1"/>
    <n v="90008"/>
    <n v="422"/>
    <s v="Catalog Binders with Expanding Posts"/>
    <x v="130"/>
    <n v="2"/>
    <x v="1"/>
    <x v="1"/>
    <n v="33.64"/>
    <n v="108"/>
    <x v="1"/>
    <d v="2019-03-08T00:00:00"/>
    <x v="0"/>
    <x v="1"/>
    <x v="2"/>
  </r>
  <r>
    <n v="3"/>
    <x v="2"/>
    <n v="1"/>
    <x v="2"/>
    <s v="Lakewood"/>
    <s v="United States"/>
    <s v="Tony Chapman"/>
    <x v="4"/>
    <x v="1171"/>
    <x v="3914"/>
    <x v="0"/>
    <n v="44107"/>
    <n v="704"/>
    <s v="GBC ProClick Punch Binding System"/>
    <x v="79"/>
    <n v="4"/>
    <x v="0"/>
    <x v="0"/>
    <n v="-53.74"/>
    <n v="77"/>
    <x v="2"/>
    <d v="2019-08-02T00:00:00"/>
    <x v="2"/>
    <x v="19"/>
    <x v="2"/>
  </r>
  <r>
    <n v="5"/>
    <x v="1"/>
    <n v="6"/>
    <x v="2"/>
    <s v="Raleigh"/>
    <s v="United States"/>
    <s v="Karen Seio"/>
    <x v="1"/>
    <x v="1151"/>
    <x v="3915"/>
    <x v="2"/>
    <n v="27604"/>
    <n v="614"/>
    <s v="Euro Pro Shark Stick Mini Vacuum"/>
    <x v="29"/>
    <n v="1"/>
    <x v="2"/>
    <x v="0"/>
    <n v="3.66"/>
    <n v="49"/>
    <x v="1"/>
    <d v="2019-03-15T00:00:00"/>
    <x v="0"/>
    <x v="16"/>
    <x v="12"/>
  </r>
  <r>
    <n v="5"/>
    <x v="1"/>
    <n v="6"/>
    <x v="2"/>
    <s v="Raleigh"/>
    <s v="United States"/>
    <s v="Karen Seio"/>
    <x v="4"/>
    <x v="1151"/>
    <x v="3915"/>
    <x v="2"/>
    <n v="27604"/>
    <n v="795"/>
    <s v="Heavy-Duty E-Z-D Binders"/>
    <x v="118"/>
    <n v="4"/>
    <x v="2"/>
    <x v="0"/>
    <n v="-10.039999999999999"/>
    <n v="13"/>
    <x v="1"/>
    <d v="2019-03-15T00:00:00"/>
    <x v="0"/>
    <x v="16"/>
    <x v="2"/>
  </r>
  <r>
    <n v="5"/>
    <x v="1"/>
    <n v="6"/>
    <x v="2"/>
    <s v="Carlsbad"/>
    <s v="United States"/>
    <s v="Alejandro Ballentine"/>
    <x v="0"/>
    <x v="974"/>
    <x v="3916"/>
    <x v="1"/>
    <n v="88220"/>
    <n v="76"/>
    <s v="Acme Elite Stainless Steel Scissors"/>
    <x v="29"/>
    <n v="2"/>
    <x v="1"/>
    <x v="0"/>
    <n v="4.34"/>
    <n v="17"/>
    <x v="2"/>
    <d v="2019-06-21T00:00:00"/>
    <x v="0"/>
    <x v="7"/>
    <x v="15"/>
  </r>
  <r>
    <n v="5"/>
    <x v="1"/>
    <n v="6"/>
    <x v="2"/>
    <s v="Carlsbad"/>
    <s v="United States"/>
    <s v="Alejandro Ballentine"/>
    <x v="0"/>
    <x v="974"/>
    <x v="3916"/>
    <x v="1"/>
    <n v="88220"/>
    <n v="1819"/>
    <s v="Xerox 215"/>
    <x v="13"/>
    <n v="3"/>
    <x v="1"/>
    <x v="0"/>
    <n v="9.33"/>
    <n v="19"/>
    <x v="2"/>
    <d v="2019-06-21T00:00:00"/>
    <x v="0"/>
    <x v="7"/>
    <x v="3"/>
  </r>
  <r>
    <n v="5"/>
    <x v="1"/>
    <n v="6"/>
    <x v="2"/>
    <s v="Carlsbad"/>
    <s v="United States"/>
    <s v="Alejandro Ballentine"/>
    <x v="0"/>
    <x v="974"/>
    <x v="3916"/>
    <x v="1"/>
    <n v="88220"/>
    <n v="1675"/>
    <s v="Xerox 1885"/>
    <x v="210"/>
    <n v="4"/>
    <x v="1"/>
    <x v="0"/>
    <n v="92.24"/>
    <n v="192"/>
    <x v="2"/>
    <d v="2019-06-21T00:00:00"/>
    <x v="0"/>
    <x v="7"/>
    <x v="3"/>
  </r>
  <r>
    <n v="6"/>
    <x v="0"/>
    <n v="6"/>
    <x v="1"/>
    <s v="Milwaukee"/>
    <s v="United States"/>
    <s v="Justin Deggeller"/>
    <x v="0"/>
    <x v="911"/>
    <x v="3917"/>
    <x v="3"/>
    <n v="53209"/>
    <n v="756"/>
    <s v="Global Highback Leather Tilter in Burgundy"/>
    <x v="76"/>
    <n v="1"/>
    <x v="3"/>
    <x v="0"/>
    <n v="14.56"/>
    <n v="91"/>
    <x v="1"/>
    <d v="2019-03-31T00:00:00"/>
    <x v="0"/>
    <x v="21"/>
    <x v="5"/>
  </r>
  <r>
    <n v="6"/>
    <x v="0"/>
    <n v="6"/>
    <x v="1"/>
    <s v="Milwaukee"/>
    <s v="United States"/>
    <s v="Justin Deggeller"/>
    <x v="0"/>
    <x v="911"/>
    <x v="3917"/>
    <x v="3"/>
    <n v="53209"/>
    <n v="755"/>
    <s v="Global High-Back Leather Tilter, Burgundy"/>
    <x v="196"/>
    <n v="3"/>
    <x v="3"/>
    <x v="0"/>
    <n v="40.590000000000003"/>
    <n v="369"/>
    <x v="1"/>
    <d v="2019-03-31T00:00:00"/>
    <x v="0"/>
    <x v="21"/>
    <x v="5"/>
  </r>
  <r>
    <n v="6"/>
    <x v="0"/>
    <n v="6"/>
    <x v="1"/>
    <s v="Milwaukee"/>
    <s v="United States"/>
    <s v="Justin Deggeller"/>
    <x v="0"/>
    <x v="911"/>
    <x v="3917"/>
    <x v="3"/>
    <n v="53209"/>
    <n v="996"/>
    <s v="Lifetime Advantage Folding Chairs, 4/Carton"/>
    <x v="664"/>
    <n v="7"/>
    <x v="3"/>
    <x v="0"/>
    <n v="427.44"/>
    <n v="1527"/>
    <x v="1"/>
    <d v="2019-03-31T00:00:00"/>
    <x v="0"/>
    <x v="21"/>
    <x v="5"/>
  </r>
  <r>
    <n v="4"/>
    <x v="1"/>
    <n v="6"/>
    <x v="2"/>
    <s v="Glendale"/>
    <s v="United States"/>
    <s v="Arianne Irving"/>
    <x v="1"/>
    <x v="905"/>
    <x v="3918"/>
    <x v="1"/>
    <n v="85301"/>
    <n v="1600"/>
    <s v="Unpadded Memo Slips"/>
    <x v="38"/>
    <n v="2"/>
    <x v="1"/>
    <x v="0"/>
    <n v="2.39"/>
    <n v="6"/>
    <x v="0"/>
    <d v="2019-09-13T00:00:00"/>
    <x v="0"/>
    <x v="3"/>
    <x v="3"/>
  </r>
  <r>
    <n v="7"/>
    <x v="2"/>
    <n v="6"/>
    <x v="2"/>
    <s v="Chicago"/>
    <s v="United States"/>
    <s v="Joe Kamberova"/>
    <x v="3"/>
    <x v="981"/>
    <x v="3919"/>
    <x v="3"/>
    <n v="60653"/>
    <n v="1650"/>
    <s v="Wilson Jones Standard D-Ring Binders"/>
    <x v="47"/>
    <n v="3"/>
    <x v="3"/>
    <x v="0"/>
    <n v="-5.01"/>
    <n v="3"/>
    <x v="0"/>
    <d v="2019-06-29T00:00:00"/>
    <x v="0"/>
    <x v="10"/>
    <x v="2"/>
  </r>
  <r>
    <n v="4"/>
    <x v="1"/>
    <n v="6"/>
    <x v="2"/>
    <s v="Columbus"/>
    <s v="United States"/>
    <s v="Corey Catlett"/>
    <x v="1"/>
    <x v="883"/>
    <x v="3920"/>
    <x v="0"/>
    <n v="43229"/>
    <n v="811"/>
    <s v="Holmes HEPA Air Purifier"/>
    <x v="9"/>
    <n v="3"/>
    <x v="0"/>
    <x v="0"/>
    <n v="9.8000000000000007"/>
    <n v="52"/>
    <x v="1"/>
    <d v="2019-11-30T00:00:00"/>
    <x v="0"/>
    <x v="19"/>
    <x v="12"/>
  </r>
  <r>
    <n v="4"/>
    <x v="1"/>
    <n v="6"/>
    <x v="2"/>
    <s v="Columbus"/>
    <s v="United States"/>
    <s v="Corey Catlett"/>
    <x v="1"/>
    <x v="883"/>
    <x v="3920"/>
    <x v="0"/>
    <n v="43229"/>
    <n v="663"/>
    <s v="Fellowes Superior 10 Outlet Split Surge Protector"/>
    <x v="39"/>
    <n v="7"/>
    <x v="0"/>
    <x v="0"/>
    <n v="23.98"/>
    <n v="213"/>
    <x v="1"/>
    <d v="2019-11-30T00:00:00"/>
    <x v="0"/>
    <x v="19"/>
    <x v="12"/>
  </r>
  <r>
    <n v="2"/>
    <x v="2"/>
    <n v="1"/>
    <x v="1"/>
    <s v="San Francisco"/>
    <s v="United States"/>
    <s v="Bill Eplett"/>
    <x v="0"/>
    <x v="1102"/>
    <x v="3921"/>
    <x v="1"/>
    <n v="94122"/>
    <n v="494"/>
    <s v="DAX Natural Wood-Tone Poster Frame"/>
    <x v="65"/>
    <n v="8"/>
    <x v="1"/>
    <x v="0"/>
    <n v="76.260000000000005"/>
    <n v="212"/>
    <x v="2"/>
    <d v="2019-03-25T00:00:00"/>
    <x v="2"/>
    <x v="1"/>
    <x v="9"/>
  </r>
  <r>
    <n v="1"/>
    <x v="0"/>
    <n v="1"/>
    <x v="1"/>
    <s v="Philadelphia"/>
    <s v="United States"/>
    <s v="Pamela Stobb"/>
    <x v="1"/>
    <x v="1018"/>
    <x v="3922"/>
    <x v="0"/>
    <n v="19140"/>
    <n v="1564"/>
    <s v="Tensor Track Tree Floor Lamp"/>
    <x v="46"/>
    <n v="8"/>
    <x v="0"/>
    <x v="0"/>
    <n v="4.8"/>
    <n v="128"/>
    <x v="0"/>
    <d v="2019-09-15T00:00:00"/>
    <x v="2"/>
    <x v="12"/>
    <x v="9"/>
  </r>
  <r>
    <n v="1"/>
    <x v="0"/>
    <n v="1"/>
    <x v="1"/>
    <s v="Philadelphia"/>
    <s v="United States"/>
    <s v="Pamela Stobb"/>
    <x v="2"/>
    <x v="1018"/>
    <x v="3922"/>
    <x v="0"/>
    <n v="19140"/>
    <n v="1208"/>
    <s v="Office Star - Ergonomically Designed Knee Chair"/>
    <x v="190"/>
    <n v="2"/>
    <x v="0"/>
    <x v="0"/>
    <n v="-29.15"/>
    <n v="113"/>
    <x v="0"/>
    <d v="2019-09-15T00:00:00"/>
    <x v="2"/>
    <x v="12"/>
    <x v="5"/>
  </r>
  <r>
    <n v="1"/>
    <x v="0"/>
    <n v="1"/>
    <x v="2"/>
    <s v="Philadelphia"/>
    <s v="United States"/>
    <s v="Pamela Stobb"/>
    <x v="4"/>
    <x v="1018"/>
    <x v="3922"/>
    <x v="0"/>
    <n v="19140"/>
    <n v="692"/>
    <s v="GBC Instant Report Kit"/>
    <x v="77"/>
    <n v="2"/>
    <x v="0"/>
    <x v="0"/>
    <n v="-2.59"/>
    <n v="4"/>
    <x v="0"/>
    <d v="2019-09-15T00:00:00"/>
    <x v="2"/>
    <x v="12"/>
    <x v="2"/>
  </r>
  <r>
    <n v="1"/>
    <x v="0"/>
    <n v="1"/>
    <x v="2"/>
    <s v="Philadelphia"/>
    <s v="United States"/>
    <s v="Pamela Stobb"/>
    <x v="4"/>
    <x v="1018"/>
    <x v="3922"/>
    <x v="0"/>
    <n v="19140"/>
    <n v="124"/>
    <s v="Aluminum Screw Posts"/>
    <x v="165"/>
    <n v="4"/>
    <x v="0"/>
    <x v="0"/>
    <n v="-12.21"/>
    <n v="18"/>
    <x v="0"/>
    <d v="2019-09-15T00:00:00"/>
    <x v="2"/>
    <x v="12"/>
    <x v="2"/>
  </r>
  <r>
    <n v="1"/>
    <x v="0"/>
    <n v="1"/>
    <x v="0"/>
    <s v="Philadelphia"/>
    <s v="United States"/>
    <s v="Pamela Stobb"/>
    <x v="4"/>
    <x v="1018"/>
    <x v="3922"/>
    <x v="0"/>
    <n v="19140"/>
    <n v="1354"/>
    <s v="Ricoh - Ink Collector Unit for GX3000 Series Printers"/>
    <x v="6"/>
    <n v="1"/>
    <x v="0"/>
    <x v="0"/>
    <n v="-18.04"/>
    <n v="13"/>
    <x v="0"/>
    <d v="2019-09-15T00:00:00"/>
    <x v="2"/>
    <x v="12"/>
    <x v="13"/>
  </r>
  <r>
    <n v="1"/>
    <x v="0"/>
    <n v="1"/>
    <x v="0"/>
    <s v="Philadelphia"/>
    <s v="United States"/>
    <s v="Pamela Stobb"/>
    <x v="4"/>
    <x v="1018"/>
    <x v="3922"/>
    <x v="0"/>
    <n v="19140"/>
    <n v="987"/>
    <s v="Lexmark MarkNet N8150 Wireless Print Server"/>
    <x v="58"/>
    <n v="2"/>
    <x v="0"/>
    <x v="0"/>
    <n v="-168.82"/>
    <n v="241"/>
    <x v="0"/>
    <d v="2019-09-15T00:00:00"/>
    <x v="2"/>
    <x v="12"/>
    <x v="13"/>
  </r>
  <r>
    <n v="6"/>
    <x v="0"/>
    <n v="6"/>
    <x v="2"/>
    <s v="Pompano Beach"/>
    <s v="United States"/>
    <s v="Pauline Webber"/>
    <x v="1"/>
    <x v="1014"/>
    <x v="3923"/>
    <x v="2"/>
    <n v="33068"/>
    <n v="142"/>
    <s v="APC 7 Outlet Network SurgeArrest Surge Protector"/>
    <x v="10"/>
    <n v="1"/>
    <x v="2"/>
    <x v="0"/>
    <n v="8.0500000000000007"/>
    <n v="64"/>
    <x v="1"/>
    <d v="2019-03-27T00:00:00"/>
    <x v="0"/>
    <x v="2"/>
    <x v="12"/>
  </r>
  <r>
    <n v="6"/>
    <x v="0"/>
    <n v="6"/>
    <x v="2"/>
    <s v="Philadelphia"/>
    <s v="United States"/>
    <s v="Marina Lichtenstein"/>
    <x v="1"/>
    <x v="920"/>
    <x v="3924"/>
    <x v="0"/>
    <n v="19134"/>
    <n v="8"/>
    <s v="#6 3/4 Gummed Flap White Envelopes"/>
    <x v="54"/>
    <n v="4"/>
    <x v="0"/>
    <x v="0"/>
    <n v="11.09"/>
    <n v="32"/>
    <x v="1"/>
    <d v="2019-10-28T00:00:00"/>
    <x v="0"/>
    <x v="12"/>
    <x v="7"/>
  </r>
  <r>
    <n v="6"/>
    <x v="0"/>
    <n v="6"/>
    <x v="0"/>
    <s v="Philadelphia"/>
    <s v="United States"/>
    <s v="Marina Lichtenstein"/>
    <x v="6"/>
    <x v="920"/>
    <x v="3924"/>
    <x v="0"/>
    <n v="19134"/>
    <n v="991"/>
    <s v="LF Elite 3D Dazzle Designer Hard Case Cover, Lf Stylus Pen and Wiper For Apple Iphone 5c Mini Lite"/>
    <x v="56"/>
    <n v="5"/>
    <x v="0"/>
    <x v="0"/>
    <n v="-6.54"/>
    <n v="33"/>
    <x v="1"/>
    <d v="2019-10-28T00:00:00"/>
    <x v="0"/>
    <x v="12"/>
    <x v="0"/>
  </r>
  <r>
    <n v="2"/>
    <x v="2"/>
    <n v="1"/>
    <x v="2"/>
    <s v="Salem"/>
    <s v="United States"/>
    <s v="Sara Luxemburg"/>
    <x v="1"/>
    <x v="1146"/>
    <x v="3925"/>
    <x v="1"/>
    <n v="97301"/>
    <n v="1305"/>
    <s v="Prang Drawing Pencil Set"/>
    <x v="4"/>
    <n v="1"/>
    <x v="1"/>
    <x v="1"/>
    <n v="0.56000000000000005"/>
    <n v="2"/>
    <x v="2"/>
    <d v="2019-09-28T00:00:00"/>
    <x v="2"/>
    <x v="37"/>
    <x v="6"/>
  </r>
  <r>
    <n v="4"/>
    <x v="1"/>
    <n v="6"/>
    <x v="2"/>
    <s v="Philadelphia"/>
    <s v="United States"/>
    <s v="Charles McCrossin"/>
    <x v="4"/>
    <x v="1021"/>
    <x v="3926"/>
    <x v="0"/>
    <n v="19134"/>
    <n v="1519"/>
    <s v="Storex Dura Pro Binders"/>
    <x v="74"/>
    <n v="3"/>
    <x v="0"/>
    <x v="0"/>
    <n v="-4.46"/>
    <n v="5"/>
    <x v="0"/>
    <d v="2019-12-08T00:00:00"/>
    <x v="0"/>
    <x v="12"/>
    <x v="2"/>
  </r>
  <r>
    <n v="3"/>
    <x v="2"/>
    <n v="1"/>
    <x v="1"/>
    <s v="Dallas"/>
    <s v="United States"/>
    <s v="Jennifer Patt"/>
    <x v="2"/>
    <x v="951"/>
    <x v="3927"/>
    <x v="3"/>
    <n v="75220"/>
    <n v="979"/>
    <s v="Lesro Round Back Collection Coffee Table, End Table"/>
    <x v="129"/>
    <n v="1"/>
    <x v="3"/>
    <x v="0"/>
    <n v="-31.03"/>
    <n v="128"/>
    <x v="1"/>
    <d v="2019-11-26T00:00:00"/>
    <x v="2"/>
    <x v="4"/>
    <x v="1"/>
  </r>
  <r>
    <n v="3"/>
    <x v="2"/>
    <n v="1"/>
    <x v="2"/>
    <s v="Dallas"/>
    <s v="United States"/>
    <s v="Jennifer Patt"/>
    <x v="1"/>
    <x v="951"/>
    <x v="3927"/>
    <x v="3"/>
    <n v="75220"/>
    <n v="1738"/>
    <s v="Xerox 1942"/>
    <x v="64"/>
    <n v="2"/>
    <x v="3"/>
    <x v="0"/>
    <n v="29.36"/>
    <n v="78"/>
    <x v="1"/>
    <d v="2019-11-26T00:00:00"/>
    <x v="2"/>
    <x v="4"/>
    <x v="3"/>
  </r>
  <r>
    <n v="3"/>
    <x v="2"/>
    <n v="1"/>
    <x v="2"/>
    <s v="Dallas"/>
    <s v="United States"/>
    <s v="Jennifer Patt"/>
    <x v="1"/>
    <x v="951"/>
    <x v="3927"/>
    <x v="3"/>
    <n v="75220"/>
    <n v="1824"/>
    <s v="Xerox 22"/>
    <x v="44"/>
    <n v="7"/>
    <x v="3"/>
    <x v="0"/>
    <n v="12.7"/>
    <n v="36"/>
    <x v="1"/>
    <d v="2019-11-26T00:00:00"/>
    <x v="2"/>
    <x v="4"/>
    <x v="3"/>
  </r>
  <r>
    <n v="3"/>
    <x v="2"/>
    <n v="1"/>
    <x v="2"/>
    <s v="Dallas"/>
    <s v="United States"/>
    <s v="Jennifer Patt"/>
    <x v="3"/>
    <x v="951"/>
    <x v="3927"/>
    <x v="3"/>
    <n v="75220"/>
    <n v="124"/>
    <s v="Aluminum Screw Posts"/>
    <x v="32"/>
    <n v="2"/>
    <x v="3"/>
    <x v="0"/>
    <n v="-9.16"/>
    <n v="6"/>
    <x v="1"/>
    <d v="2019-11-26T00:00:00"/>
    <x v="2"/>
    <x v="4"/>
    <x v="2"/>
  </r>
  <r>
    <n v="5"/>
    <x v="1"/>
    <n v="6"/>
    <x v="2"/>
    <s v="Columbus"/>
    <s v="United States"/>
    <s v="Beth Paige"/>
    <x v="1"/>
    <x v="929"/>
    <x v="3928"/>
    <x v="0"/>
    <n v="43229"/>
    <n v="949"/>
    <s v="Kensington 4 Outlet MasterPiece Compact Power Control Center"/>
    <x v="44"/>
    <n v="2"/>
    <x v="0"/>
    <x v="0"/>
    <n v="13.01"/>
    <n v="130"/>
    <x v="0"/>
    <d v="2019-12-23T00:00:00"/>
    <x v="0"/>
    <x v="19"/>
    <x v="12"/>
  </r>
  <r>
    <n v="5"/>
    <x v="1"/>
    <n v="6"/>
    <x v="2"/>
    <s v="Columbus"/>
    <s v="United States"/>
    <s v="Beth Paige"/>
    <x v="1"/>
    <x v="929"/>
    <x v="3928"/>
    <x v="0"/>
    <n v="43229"/>
    <n v="910"/>
    <s v="Ideal Clamps"/>
    <x v="38"/>
    <n v="3"/>
    <x v="0"/>
    <x v="0"/>
    <n v="1.75"/>
    <n v="5"/>
    <x v="0"/>
    <d v="2019-12-23T00:00:00"/>
    <x v="0"/>
    <x v="19"/>
    <x v="4"/>
  </r>
  <r>
    <n v="5"/>
    <x v="1"/>
    <n v="6"/>
    <x v="2"/>
    <s v="Columbus"/>
    <s v="United States"/>
    <s v="Beth Paige"/>
    <x v="1"/>
    <x v="929"/>
    <x v="3928"/>
    <x v="0"/>
    <n v="43229"/>
    <n v="1840"/>
    <s v="Xerox Color Copier Paper, 11 x 17, Ream"/>
    <x v="26"/>
    <n v="5"/>
    <x v="0"/>
    <x v="0"/>
    <n v="29.69"/>
    <n v="91"/>
    <x v="0"/>
    <d v="2019-12-23T00:00:00"/>
    <x v="0"/>
    <x v="19"/>
    <x v="3"/>
  </r>
  <r>
    <n v="5"/>
    <x v="1"/>
    <n v="6"/>
    <x v="2"/>
    <s v="Columbus"/>
    <s v="United States"/>
    <s v="Beth Paige"/>
    <x v="4"/>
    <x v="929"/>
    <x v="3928"/>
    <x v="0"/>
    <n v="43229"/>
    <n v="664"/>
    <s v="Fellowes Twister Kit, Gray/Clear, 3/pkg"/>
    <x v="21"/>
    <n v="3"/>
    <x v="0"/>
    <x v="0"/>
    <n v="-6.03"/>
    <n v="7"/>
    <x v="0"/>
    <d v="2019-12-23T00:00:00"/>
    <x v="0"/>
    <x v="19"/>
    <x v="2"/>
  </r>
  <r>
    <n v="4"/>
    <x v="1"/>
    <n v="6"/>
    <x v="2"/>
    <s v="Loveland"/>
    <s v="United States"/>
    <s v="Jill Matthias"/>
    <x v="1"/>
    <x v="1069"/>
    <x v="3929"/>
    <x v="1"/>
    <n v="80538"/>
    <n v="276"/>
    <s v="Bagged Rubber Bands"/>
    <x v="22"/>
    <n v="3"/>
    <x v="1"/>
    <x v="0"/>
    <n v="-0.6"/>
    <n v="3"/>
    <x v="0"/>
    <d v="2020-01-03T00:00:00"/>
    <x v="0"/>
    <x v="31"/>
    <x v="4"/>
  </r>
  <r>
    <n v="3"/>
    <x v="2"/>
    <n v="1"/>
    <x v="2"/>
    <s v="Arlington"/>
    <s v="United States"/>
    <s v="Gary Zandusky"/>
    <x v="0"/>
    <x v="1158"/>
    <x v="3930"/>
    <x v="2"/>
    <n v="22204"/>
    <n v="523"/>
    <s v="Dixon Ticonderoga Core-Lock Colored Pencils"/>
    <x v="60"/>
    <n v="6"/>
    <x v="2"/>
    <x v="0"/>
    <n v="18.04"/>
    <n v="55"/>
    <x v="0"/>
    <d v="2019-05-09T00:00:00"/>
    <x v="2"/>
    <x v="5"/>
    <x v="6"/>
  </r>
  <r>
    <n v="4"/>
    <x v="1"/>
    <n v="6"/>
    <x v="1"/>
    <s v="Westminster"/>
    <s v="United States"/>
    <s v="Jeremy Lonsdale"/>
    <x v="0"/>
    <x v="1028"/>
    <x v="3931"/>
    <x v="1"/>
    <n v="92683"/>
    <n v="872"/>
    <s v="Howard Miller 13-3/4 Diameter Brushed Chrome Round Wall Clock"/>
    <x v="43"/>
    <n v="1"/>
    <x v="1"/>
    <x v="0"/>
    <n v="15.52"/>
    <n v="52"/>
    <x v="0"/>
    <d v="2019-08-11T00:00:00"/>
    <x v="0"/>
    <x v="1"/>
    <x v="9"/>
  </r>
  <r>
    <n v="4"/>
    <x v="1"/>
    <n v="6"/>
    <x v="1"/>
    <s v="Westminster"/>
    <s v="United States"/>
    <s v="Jeremy Lonsdale"/>
    <x v="1"/>
    <x v="1028"/>
    <x v="3931"/>
    <x v="1"/>
    <n v="92683"/>
    <n v="750"/>
    <s v="Global Enterprise Series Seating Low-Back Swivel/Tilt Chairs"/>
    <x v="80"/>
    <n v="1"/>
    <x v="1"/>
    <x v="0"/>
    <n v="25.9"/>
    <n v="207"/>
    <x v="0"/>
    <d v="2019-08-11T00:00:00"/>
    <x v="0"/>
    <x v="1"/>
    <x v="5"/>
  </r>
  <r>
    <n v="4"/>
    <x v="1"/>
    <n v="6"/>
    <x v="2"/>
    <s v="Westminster"/>
    <s v="United States"/>
    <s v="Jeremy Lonsdale"/>
    <x v="0"/>
    <x v="1028"/>
    <x v="3931"/>
    <x v="1"/>
    <n v="92683"/>
    <n v="1671"/>
    <s v="Xerox 1881"/>
    <x v="70"/>
    <n v="2"/>
    <x v="1"/>
    <x v="0"/>
    <n v="11.54"/>
    <n v="25"/>
    <x v="0"/>
    <d v="2019-08-11T00:00:00"/>
    <x v="0"/>
    <x v="1"/>
    <x v="3"/>
  </r>
  <r>
    <n v="4"/>
    <x v="1"/>
    <n v="6"/>
    <x v="2"/>
    <s v="Westminster"/>
    <s v="United States"/>
    <s v="Jeremy Lonsdale"/>
    <x v="0"/>
    <x v="1028"/>
    <x v="3931"/>
    <x v="1"/>
    <n v="92683"/>
    <n v="18"/>
    <s v="3.6 Cubic Foot Counter Height Office Refrigerator"/>
    <x v="651"/>
    <n v="5"/>
    <x v="1"/>
    <x v="0"/>
    <n v="412.47"/>
    <n v="1473"/>
    <x v="0"/>
    <d v="2019-08-11T00:00:00"/>
    <x v="0"/>
    <x v="1"/>
    <x v="12"/>
  </r>
  <r>
    <n v="4"/>
    <x v="1"/>
    <n v="6"/>
    <x v="2"/>
    <s v="Westminster"/>
    <s v="United States"/>
    <s v="Jeremy Lonsdale"/>
    <x v="1"/>
    <x v="1028"/>
    <x v="3931"/>
    <x v="1"/>
    <n v="92683"/>
    <n v="410"/>
    <s v="Cardinal Holdit Business Card Pockets"/>
    <x v="29"/>
    <n v="3"/>
    <x v="1"/>
    <x v="0"/>
    <n v="4.18"/>
    <n v="12"/>
    <x v="0"/>
    <d v="2019-08-11T00:00:00"/>
    <x v="0"/>
    <x v="1"/>
    <x v="2"/>
  </r>
  <r>
    <n v="4"/>
    <x v="1"/>
    <n v="6"/>
    <x v="2"/>
    <s v="Westminster"/>
    <s v="United States"/>
    <s v="Jeremy Lonsdale"/>
    <x v="1"/>
    <x v="1028"/>
    <x v="3931"/>
    <x v="1"/>
    <n v="92683"/>
    <n v="1069"/>
    <s v="Mead 1st Gear 2 Zipper Binder, Asst. Colors"/>
    <x v="70"/>
    <n v="3"/>
    <x v="1"/>
    <x v="0"/>
    <n v="11.67"/>
    <n v="31"/>
    <x v="0"/>
    <d v="2019-08-11T00:00:00"/>
    <x v="0"/>
    <x v="1"/>
    <x v="2"/>
  </r>
  <r>
    <n v="4"/>
    <x v="1"/>
    <n v="6"/>
    <x v="0"/>
    <s v="Westminster"/>
    <s v="United States"/>
    <s v="Jeremy Lonsdale"/>
    <x v="0"/>
    <x v="1028"/>
    <x v="3931"/>
    <x v="1"/>
    <n v="92683"/>
    <n v="1472"/>
    <s v="Sony Micro Vault Click 4 GB USB 2.0 Flash Drive"/>
    <x v="10"/>
    <n v="4"/>
    <x v="1"/>
    <x v="0"/>
    <n v="7.81"/>
    <n v="56"/>
    <x v="0"/>
    <d v="2019-08-11T00:00:00"/>
    <x v="0"/>
    <x v="1"/>
    <x v="8"/>
  </r>
  <r>
    <n v="4"/>
    <x v="1"/>
    <n v="6"/>
    <x v="0"/>
    <s v="Westminster"/>
    <s v="United States"/>
    <s v="Jeremy Lonsdale"/>
    <x v="1"/>
    <x v="1028"/>
    <x v="3931"/>
    <x v="1"/>
    <n v="92683"/>
    <n v="1298"/>
    <s v="Polycom VoiceStation 500 Conference phone"/>
    <x v="27"/>
    <n v="3"/>
    <x v="1"/>
    <x v="0"/>
    <n v="44.24"/>
    <n v="708"/>
    <x v="0"/>
    <d v="2019-08-11T00:00:00"/>
    <x v="0"/>
    <x v="1"/>
    <x v="0"/>
  </r>
  <r>
    <n v="2"/>
    <x v="1"/>
    <n v="3"/>
    <x v="0"/>
    <s v="New York City"/>
    <s v="United States"/>
    <s v="Joy Daniels"/>
    <x v="0"/>
    <x v="1138"/>
    <x v="3932"/>
    <x v="0"/>
    <n v="10009"/>
    <n v="1409"/>
    <s v="SanDisk Ultra 32 GB MicroSDHC Class 10 Memory Card"/>
    <x v="33"/>
    <n v="6"/>
    <x v="0"/>
    <x v="0"/>
    <n v="17.239999999999998"/>
    <n v="133"/>
    <x v="0"/>
    <d v="2019-07-13T00:00:00"/>
    <x v="1"/>
    <x v="0"/>
    <x v="8"/>
  </r>
  <r>
    <n v="4"/>
    <x v="1"/>
    <n v="6"/>
    <x v="1"/>
    <s v="Philadelphia"/>
    <s v="United States"/>
    <s v="Don Jones"/>
    <x v="2"/>
    <x v="1003"/>
    <x v="3933"/>
    <x v="0"/>
    <n v="19140"/>
    <n v="738"/>
    <s v="Global Armless Task Chair, Royal Blue"/>
    <x v="128"/>
    <n v="3"/>
    <x v="0"/>
    <x v="0"/>
    <n v="-23.78"/>
    <n v="128"/>
    <x v="1"/>
    <d v="2019-05-12T00:00:00"/>
    <x v="0"/>
    <x v="12"/>
    <x v="5"/>
  </r>
  <r>
    <n v="7"/>
    <x v="2"/>
    <n v="6"/>
    <x v="2"/>
    <s v="Seattle"/>
    <s v="United States"/>
    <s v="Ellis Ballard"/>
    <x v="0"/>
    <x v="1055"/>
    <x v="3934"/>
    <x v="1"/>
    <n v="98105"/>
    <n v="1266"/>
    <s v="Personal Creations Ink Jet Cards and Labels"/>
    <x v="102"/>
    <n v="8"/>
    <x v="1"/>
    <x v="0"/>
    <n v="45"/>
    <n v="92"/>
    <x v="1"/>
    <d v="2019-10-08T00:00:00"/>
    <x v="0"/>
    <x v="11"/>
    <x v="3"/>
  </r>
  <r>
    <n v="7"/>
    <x v="2"/>
    <n v="6"/>
    <x v="2"/>
    <s v="Seattle"/>
    <s v="United States"/>
    <s v="Ellis Ballard"/>
    <x v="1"/>
    <x v="1055"/>
    <x v="3934"/>
    <x v="1"/>
    <n v="98105"/>
    <n v="721"/>
    <s v="GBC White Gloss Covers, Plain Front"/>
    <x v="45"/>
    <n v="7"/>
    <x v="1"/>
    <x v="0"/>
    <n v="27.37"/>
    <n v="81"/>
    <x v="1"/>
    <d v="2019-10-08T00:00:00"/>
    <x v="0"/>
    <x v="11"/>
    <x v="2"/>
  </r>
  <r>
    <n v="7"/>
    <x v="2"/>
    <n v="6"/>
    <x v="2"/>
    <s v="Seattle"/>
    <s v="United States"/>
    <s v="Ellis Ballard"/>
    <x v="0"/>
    <x v="1055"/>
    <x v="3934"/>
    <x v="1"/>
    <n v="98105"/>
    <n v="1827"/>
    <s v="Xerox 222"/>
    <x v="13"/>
    <n v="3"/>
    <x v="1"/>
    <x v="0"/>
    <n v="9.33"/>
    <n v="19"/>
    <x v="1"/>
    <d v="2019-10-08T00:00:00"/>
    <x v="0"/>
    <x v="11"/>
    <x v="3"/>
  </r>
  <r>
    <n v="7"/>
    <x v="2"/>
    <n v="6"/>
    <x v="1"/>
    <s v="Seattle"/>
    <s v="United States"/>
    <s v="Ellis Ballard"/>
    <x v="1"/>
    <x v="1055"/>
    <x v="3934"/>
    <x v="1"/>
    <n v="98105"/>
    <n v="836"/>
    <s v="Hon Every-Day Series Multi-Task Chairs"/>
    <x v="36"/>
    <n v="3"/>
    <x v="1"/>
    <x v="0"/>
    <n v="0"/>
    <n v="451"/>
    <x v="1"/>
    <d v="2019-10-08T00:00:00"/>
    <x v="0"/>
    <x v="11"/>
    <x v="5"/>
  </r>
  <r>
    <n v="1"/>
    <x v="0"/>
    <n v="1"/>
    <x v="1"/>
    <s v="Seattle"/>
    <s v="United States"/>
    <s v="Patrick Bzostek"/>
    <x v="0"/>
    <x v="960"/>
    <x v="3935"/>
    <x v="1"/>
    <n v="98115"/>
    <n v="585"/>
    <s v="Eldon Radial Chair Mat for Low to Medium Pile Carpets"/>
    <x v="30"/>
    <n v="5"/>
    <x v="1"/>
    <x v="1"/>
    <n v="39.979999999999997"/>
    <n v="200"/>
    <x v="2"/>
    <d v="2019-12-06T00:00:00"/>
    <x v="2"/>
    <x v="11"/>
    <x v="9"/>
  </r>
  <r>
    <n v="1"/>
    <x v="0"/>
    <n v="1"/>
    <x v="2"/>
    <s v="Seattle"/>
    <s v="United States"/>
    <s v="Patrick Bzostek"/>
    <x v="1"/>
    <x v="960"/>
    <x v="3935"/>
    <x v="1"/>
    <n v="98115"/>
    <n v="640"/>
    <s v="Fellowes Black Plastic Comb Bindings"/>
    <x v="16"/>
    <n v="2"/>
    <x v="1"/>
    <x v="1"/>
    <n v="3.02"/>
    <n v="9"/>
    <x v="2"/>
    <d v="2019-12-06T00:00:00"/>
    <x v="2"/>
    <x v="11"/>
    <x v="2"/>
  </r>
  <r>
    <n v="1"/>
    <x v="0"/>
    <n v="1"/>
    <x v="2"/>
    <s v="Seattle"/>
    <s v="United States"/>
    <s v="Patrick Bzostek"/>
    <x v="1"/>
    <x v="960"/>
    <x v="3935"/>
    <x v="1"/>
    <n v="98115"/>
    <n v="700"/>
    <s v="GBC Premium Transparent Covers with Diagonal Lined Pattern"/>
    <x v="64"/>
    <n v="5"/>
    <x v="1"/>
    <x v="1"/>
    <n v="29.37"/>
    <n v="84"/>
    <x v="2"/>
    <d v="2019-12-06T00:00:00"/>
    <x v="2"/>
    <x v="11"/>
    <x v="2"/>
  </r>
  <r>
    <n v="1"/>
    <x v="0"/>
    <n v="1"/>
    <x v="2"/>
    <s v="Seattle"/>
    <s v="United States"/>
    <s v="Patrick Bzostek"/>
    <x v="1"/>
    <x v="960"/>
    <x v="3935"/>
    <x v="1"/>
    <n v="98115"/>
    <n v="719"/>
    <s v="GBC VeloBinder Manual Binding System"/>
    <x v="201"/>
    <n v="6"/>
    <x v="1"/>
    <x v="1"/>
    <n v="60.46"/>
    <n v="173"/>
    <x v="2"/>
    <d v="2019-12-06T00:00:00"/>
    <x v="2"/>
    <x v="11"/>
    <x v="2"/>
  </r>
  <r>
    <n v="1"/>
    <x v="0"/>
    <n v="1"/>
    <x v="0"/>
    <s v="Seattle"/>
    <s v="United States"/>
    <s v="Patrick Bzostek"/>
    <x v="1"/>
    <x v="960"/>
    <x v="3935"/>
    <x v="1"/>
    <n v="98115"/>
    <n v="479"/>
    <s v="Cyber Acoustics AC-202b Speech Recognition Stereo Headset"/>
    <x v="56"/>
    <n v="3"/>
    <x v="1"/>
    <x v="1"/>
    <n v="-7.01"/>
    <n v="31"/>
    <x v="2"/>
    <d v="2019-12-06T00:00:00"/>
    <x v="2"/>
    <x v="11"/>
    <x v="0"/>
  </r>
  <r>
    <n v="5"/>
    <x v="1"/>
    <n v="6"/>
    <x v="1"/>
    <s v="La Porte"/>
    <s v="United States"/>
    <s v="Denny Blanton"/>
    <x v="0"/>
    <x v="900"/>
    <x v="3936"/>
    <x v="3"/>
    <n v="46350"/>
    <n v="556"/>
    <s v="Eldon Antistatic Chair Mats for Low to Medium Pile Carpets"/>
    <x v="3"/>
    <n v="5"/>
    <x v="3"/>
    <x v="0"/>
    <n v="31.59"/>
    <n v="526"/>
    <x v="0"/>
    <d v="2019-07-01T00:00:00"/>
    <x v="0"/>
    <x v="17"/>
    <x v="9"/>
  </r>
  <r>
    <n v="3"/>
    <x v="2"/>
    <n v="1"/>
    <x v="2"/>
    <s v="Columbus"/>
    <s v="United States"/>
    <s v="Greg Guthrie"/>
    <x v="1"/>
    <x v="923"/>
    <x v="3937"/>
    <x v="0"/>
    <n v="43229"/>
    <n v="1746"/>
    <s v="Xerox 195"/>
    <x v="38"/>
    <n v="1"/>
    <x v="0"/>
    <x v="0"/>
    <n v="1.87"/>
    <n v="5"/>
    <x v="1"/>
    <d v="2019-04-26T00:00:00"/>
    <x v="2"/>
    <x v="19"/>
    <x v="3"/>
  </r>
  <r>
    <n v="3"/>
    <x v="2"/>
    <n v="1"/>
    <x v="2"/>
    <s v="Columbus"/>
    <s v="United States"/>
    <s v="Greg Guthrie"/>
    <x v="4"/>
    <x v="923"/>
    <x v="3937"/>
    <x v="0"/>
    <n v="43229"/>
    <n v="1845"/>
    <s v="XtraLife ClearVue Slant-D Ring Binders by Cardinal"/>
    <x v="152"/>
    <n v="5"/>
    <x v="0"/>
    <x v="0"/>
    <n v="-7.84"/>
    <n v="12"/>
    <x v="1"/>
    <d v="2019-04-26T00:00:00"/>
    <x v="2"/>
    <x v="19"/>
    <x v="2"/>
  </r>
  <r>
    <n v="4"/>
    <x v="1"/>
    <n v="6"/>
    <x v="2"/>
    <s v="San Diego"/>
    <s v="United States"/>
    <s v="Anna Andreadi"/>
    <x v="0"/>
    <x v="946"/>
    <x v="3938"/>
    <x v="1"/>
    <n v="92105"/>
    <n v="1796"/>
    <s v="Xerox 1996"/>
    <x v="23"/>
    <n v="2"/>
    <x v="1"/>
    <x v="1"/>
    <n v="6.22"/>
    <n v="13"/>
    <x v="0"/>
    <d v="2019-11-09T00:00:00"/>
    <x v="0"/>
    <x v="1"/>
    <x v="3"/>
  </r>
  <r>
    <n v="3"/>
    <x v="0"/>
    <n v="3"/>
    <x v="1"/>
    <s v="New York City"/>
    <s v="United States"/>
    <s v="Cynthia Voltz"/>
    <x v="9"/>
    <x v="1177"/>
    <x v="3939"/>
    <x v="0"/>
    <n v="10024"/>
    <n v="748"/>
    <s v="Global Deluxe Steno Chair"/>
    <x v="38"/>
    <n v="3"/>
    <x v="0"/>
    <x v="0"/>
    <n v="2.31"/>
    <n v="208"/>
    <x v="1"/>
    <d v="2019-01-23T00:00:00"/>
    <x v="1"/>
    <x v="0"/>
    <x v="5"/>
  </r>
  <r>
    <n v="3"/>
    <x v="2"/>
    <n v="1"/>
    <x v="0"/>
    <s v="Seattle"/>
    <s v="United States"/>
    <s v="Sam Zeldin"/>
    <x v="1"/>
    <x v="963"/>
    <x v="3940"/>
    <x v="1"/>
    <n v="98105"/>
    <n v="1099"/>
    <s v="Mitel 5320 IP Phone VoIP phone"/>
    <x v="201"/>
    <n v="4"/>
    <x v="1"/>
    <x v="0"/>
    <n v="60.48"/>
    <n v="605"/>
    <x v="2"/>
    <d v="2019-02-02T00:00:00"/>
    <x v="2"/>
    <x v="11"/>
    <x v="0"/>
  </r>
  <r>
    <n v="6"/>
    <x v="0"/>
    <n v="6"/>
    <x v="1"/>
    <s v="Chicago"/>
    <s v="United States"/>
    <s v="Darren Powers"/>
    <x v="7"/>
    <x v="1141"/>
    <x v="3941"/>
    <x v="3"/>
    <n v="60610"/>
    <n v="1449"/>
    <s v="Seth Thomas 16 Steel Case Clock"/>
    <x v="166"/>
    <n v="5"/>
    <x v="3"/>
    <x v="0"/>
    <n v="-43.85"/>
    <n v="65"/>
    <x v="0"/>
    <d v="2019-09-01T00:00:00"/>
    <x v="0"/>
    <x v="10"/>
    <x v="9"/>
  </r>
  <r>
    <n v="5"/>
    <x v="1"/>
    <n v="6"/>
    <x v="2"/>
    <s v="Philadelphia"/>
    <s v="United States"/>
    <s v="Barry Weirich"/>
    <x v="1"/>
    <x v="994"/>
    <x v="3942"/>
    <x v="0"/>
    <n v="19120"/>
    <n v="1559"/>
    <s v="Tennsco Stur-D-Stor Boltless Shelving, 5 Shelves, 24 Deep, Sand"/>
    <x v="373"/>
    <n v="3"/>
    <x v="0"/>
    <x v="0"/>
    <n v="-77.13"/>
    <n v="325"/>
    <x v="0"/>
    <d v="2019-06-06T00:00:00"/>
    <x v="0"/>
    <x v="12"/>
    <x v="11"/>
  </r>
  <r>
    <n v="0"/>
    <x v="0"/>
    <n v="0"/>
    <x v="0"/>
    <s v="Houston"/>
    <s v="United States"/>
    <s v="Henia Zydlo"/>
    <x v="1"/>
    <x v="904"/>
    <x v="3943"/>
    <x v="3"/>
    <n v="77095"/>
    <n v="1106"/>
    <s v="Motorola HK250 Universal Bluetooth Headset"/>
    <x v="165"/>
    <n v="3"/>
    <x v="3"/>
    <x v="0"/>
    <n v="-12.41"/>
    <n v="55"/>
    <x v="0"/>
    <d v="2019-11-21T00:00:00"/>
    <x v="3"/>
    <x v="4"/>
    <x v="0"/>
  </r>
  <r>
    <n v="4"/>
    <x v="1"/>
    <n v="6"/>
    <x v="1"/>
    <s v="Los Angeles"/>
    <s v="United States"/>
    <s v="Lena Creighton"/>
    <x v="0"/>
    <x v="897"/>
    <x v="3944"/>
    <x v="1"/>
    <n v="90049"/>
    <n v="576"/>
    <s v="Eldon Image Series Black Desk Accessories"/>
    <x v="29"/>
    <n v="3"/>
    <x v="1"/>
    <x v="0"/>
    <n v="4.47"/>
    <n v="12"/>
    <x v="0"/>
    <d v="2019-11-20T00:00:00"/>
    <x v="0"/>
    <x v="1"/>
    <x v="9"/>
  </r>
  <r>
    <n v="4"/>
    <x v="1"/>
    <n v="6"/>
    <x v="1"/>
    <s v="Los Angeles"/>
    <s v="United States"/>
    <s v="Lena Creighton"/>
    <x v="0"/>
    <x v="897"/>
    <x v="3944"/>
    <x v="1"/>
    <n v="90049"/>
    <n v="585"/>
    <s v="Eldon Radial Chair Mat for Low to Medium Pile Carpets"/>
    <x v="39"/>
    <n v="3"/>
    <x v="1"/>
    <x v="0"/>
    <n v="23.99"/>
    <n v="120"/>
    <x v="0"/>
    <d v="2019-11-20T00:00:00"/>
    <x v="0"/>
    <x v="1"/>
    <x v="9"/>
  </r>
  <r>
    <n v="5"/>
    <x v="1"/>
    <n v="6"/>
    <x v="2"/>
    <s v="Lakewood"/>
    <s v="United States"/>
    <s v="Erin Smith"/>
    <x v="1"/>
    <x v="937"/>
    <x v="3945"/>
    <x v="0"/>
    <n v="44107"/>
    <n v="1360"/>
    <s v="Rogers Handheld Barrel Pencil Sharpener"/>
    <x v="38"/>
    <n v="9"/>
    <x v="0"/>
    <x v="0"/>
    <n v="1.73"/>
    <n v="20"/>
    <x v="1"/>
    <d v="2019-12-07T00:00:00"/>
    <x v="0"/>
    <x v="19"/>
    <x v="6"/>
  </r>
  <r>
    <n v="5"/>
    <x v="1"/>
    <n v="6"/>
    <x v="0"/>
    <s v="Lakewood"/>
    <s v="United States"/>
    <s v="Erin Smith"/>
    <x v="6"/>
    <x v="937"/>
    <x v="3945"/>
    <x v="0"/>
    <n v="44107"/>
    <n v="158"/>
    <s v="AT&amp;T CL2909"/>
    <x v="110"/>
    <n v="2"/>
    <x v="0"/>
    <x v="0"/>
    <n v="-25.2"/>
    <n v="151"/>
    <x v="1"/>
    <d v="2019-12-07T00:00:00"/>
    <x v="0"/>
    <x v="19"/>
    <x v="0"/>
  </r>
  <r>
    <n v="7"/>
    <x v="2"/>
    <n v="6"/>
    <x v="2"/>
    <s v="Detroit"/>
    <s v="United States"/>
    <s v="Emily Phan"/>
    <x v="0"/>
    <x v="1029"/>
    <x v="3946"/>
    <x v="3"/>
    <n v="48227"/>
    <n v="352"/>
    <s v="Boston 1799 Powerhouse Electric Pencil Sharpener"/>
    <x v="71"/>
    <n v="7"/>
    <x v="3"/>
    <x v="0"/>
    <n v="50.92"/>
    <n v="182"/>
    <x v="0"/>
    <d v="2019-11-18T00:00:00"/>
    <x v="0"/>
    <x v="6"/>
    <x v="6"/>
  </r>
  <r>
    <n v="4"/>
    <x v="1"/>
    <n v="6"/>
    <x v="0"/>
    <s v="Philadelphia"/>
    <s v="United States"/>
    <s v="Helen Andreada"/>
    <x v="1"/>
    <x v="1002"/>
    <x v="3947"/>
    <x v="0"/>
    <n v="19120"/>
    <n v="1076"/>
    <s v="Memorex Froggy Flash Drive 8 GB"/>
    <x v="16"/>
    <n v="1"/>
    <x v="0"/>
    <x v="0"/>
    <n v="3.37"/>
    <n v="14"/>
    <x v="0"/>
    <d v="2019-12-14T00:00:00"/>
    <x v="0"/>
    <x v="12"/>
    <x v="8"/>
  </r>
  <r>
    <n v="2"/>
    <x v="2"/>
    <n v="1"/>
    <x v="0"/>
    <s v="Denver"/>
    <s v="United States"/>
    <s v="Ross Baird"/>
    <x v="1"/>
    <x v="1154"/>
    <x v="3948"/>
    <x v="1"/>
    <n v="80219"/>
    <n v="1023"/>
    <s v="Logitech MX Performance Wireless Mouse"/>
    <x v="35"/>
    <n v="2"/>
    <x v="1"/>
    <x v="0"/>
    <n v="13.56"/>
    <n v="64"/>
    <x v="2"/>
    <d v="2019-10-07T00:00:00"/>
    <x v="2"/>
    <x v="31"/>
    <x v="8"/>
  </r>
  <r>
    <n v="3"/>
    <x v="2"/>
    <n v="1"/>
    <x v="2"/>
    <s v="San Francisco"/>
    <s v="United States"/>
    <s v="Katherine Ducich"/>
    <x v="1"/>
    <x v="1091"/>
    <x v="3949"/>
    <x v="1"/>
    <n v="94122"/>
    <n v="1581"/>
    <s v="Trimflex Flexible Post Binders"/>
    <x v="60"/>
    <n v="3"/>
    <x v="1"/>
    <x v="0"/>
    <n v="17.96"/>
    <n v="51"/>
    <x v="0"/>
    <d v="2019-06-20T00:00:00"/>
    <x v="2"/>
    <x v="1"/>
    <x v="2"/>
  </r>
  <r>
    <n v="7"/>
    <x v="2"/>
    <n v="6"/>
    <x v="1"/>
    <s v="Roswell"/>
    <s v="United States"/>
    <s v="Denise Monton"/>
    <x v="0"/>
    <x v="1041"/>
    <x v="3950"/>
    <x v="2"/>
    <n v="30076"/>
    <n v="568"/>
    <s v="Eldon Expressions Punched Metal &amp; Wood Desk Accessories, Black &amp; Cherry"/>
    <x v="43"/>
    <n v="6"/>
    <x v="2"/>
    <x v="0"/>
    <n v="15.76"/>
    <n v="56"/>
    <x v="1"/>
    <d v="2019-04-15T00:00:00"/>
    <x v="0"/>
    <x v="8"/>
    <x v="9"/>
  </r>
  <r>
    <n v="7"/>
    <x v="2"/>
    <n v="6"/>
    <x v="2"/>
    <s v="Roswell"/>
    <s v="United States"/>
    <s v="Denise Monton"/>
    <x v="0"/>
    <x v="1041"/>
    <x v="3950"/>
    <x v="2"/>
    <n v="30076"/>
    <n v="687"/>
    <s v="GBC DocuBind TL300 Electric Binding System"/>
    <x v="665"/>
    <n v="3"/>
    <x v="2"/>
    <x v="0"/>
    <n v="1264.76"/>
    <n v="2691"/>
    <x v="1"/>
    <d v="2019-04-15T00:00:00"/>
    <x v="0"/>
    <x v="8"/>
    <x v="2"/>
  </r>
  <r>
    <n v="4"/>
    <x v="1"/>
    <n v="6"/>
    <x v="0"/>
    <s v="Des Plaines"/>
    <s v="United States"/>
    <s v="Anne McFarland"/>
    <x v="1"/>
    <x v="1022"/>
    <x v="3951"/>
    <x v="3"/>
    <n v="60016"/>
    <n v="439"/>
    <s v="Cisco SPA 502G IP Phone"/>
    <x v="85"/>
    <n v="4"/>
    <x v="3"/>
    <x v="0"/>
    <n v="47.98"/>
    <n v="384"/>
    <x v="0"/>
    <d v="2019-04-08T00:00:00"/>
    <x v="0"/>
    <x v="10"/>
    <x v="0"/>
  </r>
  <r>
    <n v="5"/>
    <x v="2"/>
    <n v="3"/>
    <x v="1"/>
    <s v="Roswell"/>
    <s v="United States"/>
    <s v="Meg OConnel"/>
    <x v="0"/>
    <x v="980"/>
    <x v="3952"/>
    <x v="2"/>
    <n v="30076"/>
    <n v="751"/>
    <s v="Global Ergonomic Managers Chair"/>
    <x v="360"/>
    <n v="4"/>
    <x v="2"/>
    <x v="0"/>
    <n v="188.22"/>
    <n v="724"/>
    <x v="2"/>
    <d v="2019-09-22T00:00:00"/>
    <x v="1"/>
    <x v="8"/>
    <x v="5"/>
  </r>
  <r>
    <n v="5"/>
    <x v="2"/>
    <n v="3"/>
    <x v="2"/>
    <s v="Roswell"/>
    <s v="United States"/>
    <s v="Meg OConnel"/>
    <x v="0"/>
    <x v="980"/>
    <x v="3952"/>
    <x v="2"/>
    <n v="30076"/>
    <n v="538"/>
    <s v="Easy-staple paper"/>
    <x v="7"/>
    <n v="3"/>
    <x v="2"/>
    <x v="0"/>
    <n v="49.97"/>
    <n v="106"/>
    <x v="2"/>
    <d v="2019-09-22T00:00:00"/>
    <x v="1"/>
    <x v="8"/>
    <x v="3"/>
  </r>
  <r>
    <n v="0"/>
    <x v="0"/>
    <n v="0"/>
    <x v="1"/>
    <s v="Chicago"/>
    <s v="United States"/>
    <s v="Stephanie Ulpright"/>
    <x v="2"/>
    <x v="982"/>
    <x v="3953"/>
    <x v="3"/>
    <n v="60610"/>
    <n v="1380"/>
    <s v="SAFCO Folding Chair Trolley"/>
    <x v="77"/>
    <n v="1"/>
    <x v="3"/>
    <x v="0"/>
    <n v="-2.56"/>
    <n v="90"/>
    <x v="2"/>
    <d v="2019-03-13T00:00:00"/>
    <x v="3"/>
    <x v="10"/>
    <x v="5"/>
  </r>
  <r>
    <n v="0"/>
    <x v="0"/>
    <n v="0"/>
    <x v="2"/>
    <s v="Chicago"/>
    <s v="United States"/>
    <s v="Stephanie Ulpright"/>
    <x v="1"/>
    <x v="982"/>
    <x v="3953"/>
    <x v="3"/>
    <n v="60610"/>
    <n v="1793"/>
    <s v="Xerox 1993"/>
    <x v="23"/>
    <n v="3"/>
    <x v="3"/>
    <x v="0"/>
    <n v="5.64"/>
    <n v="16"/>
    <x v="2"/>
    <d v="2019-03-13T00:00:00"/>
    <x v="3"/>
    <x v="10"/>
    <x v="3"/>
  </r>
  <r>
    <n v="0"/>
    <x v="0"/>
    <n v="0"/>
    <x v="2"/>
    <s v="Chicago"/>
    <s v="United States"/>
    <s v="Stephanie Ulpright"/>
    <x v="1"/>
    <x v="982"/>
    <x v="3953"/>
    <x v="3"/>
    <n v="60610"/>
    <n v="454"/>
    <s v="Col-Erase Pencils with Erasers"/>
    <x v="38"/>
    <n v="4"/>
    <x v="3"/>
    <x v="0"/>
    <n v="2.19"/>
    <n v="19"/>
    <x v="2"/>
    <d v="2019-03-13T00:00:00"/>
    <x v="3"/>
    <x v="10"/>
    <x v="6"/>
  </r>
  <r>
    <n v="0"/>
    <x v="0"/>
    <n v="0"/>
    <x v="2"/>
    <s v="Chicago"/>
    <s v="United States"/>
    <s v="Stephanie Ulpright"/>
    <x v="1"/>
    <x v="982"/>
    <x v="3953"/>
    <x v="3"/>
    <n v="60610"/>
    <n v="539"/>
    <s v="Eberhard Faber 3 1/2 Golf Pencils"/>
    <x v="38"/>
    <n v="5"/>
    <x v="3"/>
    <x v="0"/>
    <n v="1.86"/>
    <n v="30"/>
    <x v="2"/>
    <d v="2019-03-13T00:00:00"/>
    <x v="3"/>
    <x v="10"/>
    <x v="6"/>
  </r>
  <r>
    <n v="0"/>
    <x v="0"/>
    <n v="0"/>
    <x v="0"/>
    <s v="Chicago"/>
    <s v="United States"/>
    <s v="Stephanie Ulpright"/>
    <x v="1"/>
    <x v="982"/>
    <x v="3953"/>
    <x v="3"/>
    <n v="60610"/>
    <n v="1281"/>
    <s v="Plantronics MX500i Earset"/>
    <x v="56"/>
    <n v="1"/>
    <x v="3"/>
    <x v="0"/>
    <n v="-7.3"/>
    <n v="34"/>
    <x v="2"/>
    <d v="2019-03-13T00:00:00"/>
    <x v="3"/>
    <x v="10"/>
    <x v="0"/>
  </r>
  <r>
    <n v="0"/>
    <x v="0"/>
    <n v="0"/>
    <x v="0"/>
    <s v="Chicago"/>
    <s v="United States"/>
    <s v="Stephanie Ulpright"/>
    <x v="1"/>
    <x v="982"/>
    <x v="3953"/>
    <x v="3"/>
    <n v="60610"/>
    <n v="798"/>
    <s v="Hewlett Packard LaserJet 3310 Copier"/>
    <x v="323"/>
    <n v="2"/>
    <x v="3"/>
    <x v="0"/>
    <n v="335.99"/>
    <n v="960"/>
    <x v="2"/>
    <d v="2019-03-13T00:00:00"/>
    <x v="3"/>
    <x v="10"/>
    <x v="16"/>
  </r>
  <r>
    <n v="0"/>
    <x v="0"/>
    <n v="0"/>
    <x v="0"/>
    <s v="Chicago"/>
    <s v="United States"/>
    <s v="Stephanie Ulpright"/>
    <x v="2"/>
    <x v="982"/>
    <x v="3953"/>
    <x v="3"/>
    <n v="60610"/>
    <n v="882"/>
    <s v="HP Officejet Pro 8600 e-All-In-One Printer, Copier, Scanner, Fax"/>
    <x v="13"/>
    <n v="2"/>
    <x v="3"/>
    <x v="0"/>
    <n v="9"/>
    <n v="210"/>
    <x v="2"/>
    <d v="2019-03-13T00:00:00"/>
    <x v="3"/>
    <x v="10"/>
    <x v="13"/>
  </r>
  <r>
    <n v="2"/>
    <x v="2"/>
    <n v="1"/>
    <x v="0"/>
    <s v="Toledo"/>
    <s v="United States"/>
    <s v="Shahid Hopkins"/>
    <x v="1"/>
    <x v="1160"/>
    <x v="3954"/>
    <x v="0"/>
    <n v="43615"/>
    <n v="1012"/>
    <s v="Logitech G602 Wireless Gaming Mouse"/>
    <x v="80"/>
    <n v="2"/>
    <x v="0"/>
    <x v="0"/>
    <n v="25.6"/>
    <n v="128"/>
    <x v="0"/>
    <d v="2019-12-09T00:00:00"/>
    <x v="2"/>
    <x v="19"/>
    <x v="8"/>
  </r>
  <r>
    <n v="4"/>
    <x v="1"/>
    <n v="6"/>
    <x v="1"/>
    <s v="New York City"/>
    <s v="United States"/>
    <s v="Ann Chong"/>
    <x v="0"/>
    <x v="933"/>
    <x v="3955"/>
    <x v="0"/>
    <n v="10009"/>
    <n v="490"/>
    <s v="DAX Cubicle Frames - 8x10"/>
    <x v="16"/>
    <n v="2"/>
    <x v="0"/>
    <x v="0"/>
    <n v="3.46"/>
    <n v="12"/>
    <x v="1"/>
    <d v="2019-09-06T00:00:00"/>
    <x v="0"/>
    <x v="0"/>
    <x v="9"/>
  </r>
  <r>
    <n v="4"/>
    <x v="1"/>
    <n v="6"/>
    <x v="1"/>
    <s v="New York City"/>
    <s v="United States"/>
    <s v="Ann Chong"/>
    <x v="9"/>
    <x v="933"/>
    <x v="3955"/>
    <x v="0"/>
    <n v="10009"/>
    <n v="742"/>
    <s v="Global Commerce Series High-Back Swivel/Tilt Chairs"/>
    <x v="208"/>
    <n v="5"/>
    <x v="0"/>
    <x v="0"/>
    <n v="213.74"/>
    <n v="1282"/>
    <x v="1"/>
    <d v="2019-09-06T00:00:00"/>
    <x v="0"/>
    <x v="0"/>
    <x v="5"/>
  </r>
  <r>
    <n v="4"/>
    <x v="1"/>
    <n v="6"/>
    <x v="1"/>
    <s v="New York City"/>
    <s v="United States"/>
    <s v="Ann Chong"/>
    <x v="6"/>
    <x v="933"/>
    <x v="3955"/>
    <x v="0"/>
    <n v="10009"/>
    <n v="377"/>
    <s v="Bush Advantage Collection Racetrack Conference Table"/>
    <x v="336"/>
    <n v="1"/>
    <x v="0"/>
    <x v="0"/>
    <n v="-93.33"/>
    <n v="255"/>
    <x v="1"/>
    <d v="2019-09-06T00:00:00"/>
    <x v="0"/>
    <x v="0"/>
    <x v="1"/>
  </r>
  <r>
    <n v="4"/>
    <x v="1"/>
    <n v="6"/>
    <x v="2"/>
    <s v="New York City"/>
    <s v="United States"/>
    <s v="Ann Chong"/>
    <x v="0"/>
    <x v="933"/>
    <x v="3955"/>
    <x v="0"/>
    <n v="10009"/>
    <n v="638"/>
    <s v="Fellowes Basic Home/Office Series Surge Protectors"/>
    <x v="29"/>
    <n v="1"/>
    <x v="0"/>
    <x v="0"/>
    <n v="3.76"/>
    <n v="13"/>
    <x v="1"/>
    <d v="2019-09-06T00:00:00"/>
    <x v="0"/>
    <x v="0"/>
    <x v="12"/>
  </r>
  <r>
    <n v="4"/>
    <x v="1"/>
    <n v="6"/>
    <x v="2"/>
    <s v="New York City"/>
    <s v="United States"/>
    <s v="Ann Chong"/>
    <x v="0"/>
    <x v="933"/>
    <x v="3955"/>
    <x v="0"/>
    <n v="10009"/>
    <n v="1139"/>
    <s v="Newell 324"/>
    <x v="23"/>
    <n v="2"/>
    <x v="0"/>
    <x v="0"/>
    <n v="6.47"/>
    <n v="23"/>
    <x v="1"/>
    <d v="2019-09-06T00:00:00"/>
    <x v="0"/>
    <x v="0"/>
    <x v="6"/>
  </r>
  <r>
    <n v="4"/>
    <x v="1"/>
    <n v="6"/>
    <x v="2"/>
    <s v="New York City"/>
    <s v="United States"/>
    <s v="Ann Chong"/>
    <x v="0"/>
    <x v="933"/>
    <x v="3955"/>
    <x v="0"/>
    <n v="10009"/>
    <n v="321"/>
    <s v="BIC Brite Liner Grip Highlighters"/>
    <x v="38"/>
    <n v="3"/>
    <x v="0"/>
    <x v="0"/>
    <n v="2.21"/>
    <n v="5"/>
    <x v="1"/>
    <d v="2019-09-06T00:00:00"/>
    <x v="0"/>
    <x v="0"/>
    <x v="6"/>
  </r>
  <r>
    <n v="4"/>
    <x v="1"/>
    <n v="6"/>
    <x v="2"/>
    <s v="New York City"/>
    <s v="United States"/>
    <s v="Ann Chong"/>
    <x v="0"/>
    <x v="933"/>
    <x v="3955"/>
    <x v="0"/>
    <n v="10009"/>
    <n v="1759"/>
    <s v="Xerox 1962"/>
    <x v="10"/>
    <n v="4"/>
    <x v="0"/>
    <x v="0"/>
    <n v="7.7"/>
    <n v="17"/>
    <x v="1"/>
    <d v="2019-09-06T00:00:00"/>
    <x v="0"/>
    <x v="0"/>
    <x v="3"/>
  </r>
  <r>
    <n v="4"/>
    <x v="1"/>
    <n v="6"/>
    <x v="2"/>
    <s v="New York City"/>
    <s v="United States"/>
    <s v="Ann Chong"/>
    <x v="0"/>
    <x v="933"/>
    <x v="3955"/>
    <x v="0"/>
    <n v="10009"/>
    <n v="229"/>
    <s v="Avery 518"/>
    <x v="13"/>
    <n v="6"/>
    <x v="0"/>
    <x v="0"/>
    <n v="9.07"/>
    <n v="19"/>
    <x v="1"/>
    <d v="2019-09-06T00:00:00"/>
    <x v="0"/>
    <x v="0"/>
    <x v="10"/>
  </r>
  <r>
    <n v="4"/>
    <x v="1"/>
    <n v="6"/>
    <x v="2"/>
    <s v="New York City"/>
    <s v="United States"/>
    <s v="Ann Chong"/>
    <x v="1"/>
    <x v="933"/>
    <x v="3955"/>
    <x v="0"/>
    <n v="10009"/>
    <n v="68"/>
    <s v="ACCOHIDE 3-Ring Binder, Blue, 1"/>
    <x v="13"/>
    <n v="8"/>
    <x v="0"/>
    <x v="0"/>
    <n v="8.92"/>
    <n v="26"/>
    <x v="1"/>
    <d v="2019-09-06T00:00:00"/>
    <x v="0"/>
    <x v="0"/>
    <x v="2"/>
  </r>
  <r>
    <n v="4"/>
    <x v="1"/>
    <n v="6"/>
    <x v="0"/>
    <s v="New York City"/>
    <s v="United States"/>
    <s v="Ann Chong"/>
    <x v="0"/>
    <x v="933"/>
    <x v="3955"/>
    <x v="0"/>
    <n v="10009"/>
    <n v="1616"/>
    <s v="WD My Passport Ultra 2TB Portable External Hard Drive"/>
    <x v="37"/>
    <n v="2"/>
    <x v="0"/>
    <x v="0"/>
    <n v="38.08"/>
    <n v="238"/>
    <x v="1"/>
    <d v="2019-09-06T00:00:00"/>
    <x v="0"/>
    <x v="0"/>
    <x v="8"/>
  </r>
  <r>
    <n v="4"/>
    <x v="1"/>
    <n v="6"/>
    <x v="0"/>
    <s v="New York City"/>
    <s v="United States"/>
    <s v="Ann Chong"/>
    <x v="0"/>
    <x v="933"/>
    <x v="3955"/>
    <x v="0"/>
    <n v="10009"/>
    <n v="1471"/>
    <s v="Sony Micro Vault Click 16 GB USB 2.0 Flash Drive"/>
    <x v="30"/>
    <n v="3"/>
    <x v="0"/>
    <x v="0"/>
    <n v="40.31"/>
    <n v="168"/>
    <x v="1"/>
    <d v="2019-09-06T00:00:00"/>
    <x v="0"/>
    <x v="0"/>
    <x v="8"/>
  </r>
  <r>
    <n v="4"/>
    <x v="1"/>
    <n v="6"/>
    <x v="0"/>
    <s v="New York City"/>
    <s v="United States"/>
    <s v="Ann Chong"/>
    <x v="0"/>
    <x v="933"/>
    <x v="3955"/>
    <x v="0"/>
    <n v="10009"/>
    <n v="442"/>
    <s v="Cisco SPA508G"/>
    <x v="99"/>
    <n v="3"/>
    <x v="0"/>
    <x v="0"/>
    <n v="57.41"/>
    <n v="198"/>
    <x v="1"/>
    <d v="2019-09-06T00:00:00"/>
    <x v="0"/>
    <x v="0"/>
    <x v="0"/>
  </r>
  <r>
    <n v="6"/>
    <x v="0"/>
    <n v="6"/>
    <x v="0"/>
    <s v="Dublin"/>
    <s v="United States"/>
    <s v="Dorothy Badders"/>
    <x v="1"/>
    <x v="1128"/>
    <x v="3956"/>
    <x v="0"/>
    <n v="43017"/>
    <n v="923"/>
    <s v="Imation Swivel Flash Drive USB flash drive - 8 GB"/>
    <x v="38"/>
    <n v="1"/>
    <x v="0"/>
    <x v="0"/>
    <n v="1.71"/>
    <n v="9"/>
    <x v="1"/>
    <d v="2019-09-14T00:00:00"/>
    <x v="0"/>
    <x v="19"/>
    <x v="8"/>
  </r>
  <r>
    <n v="5"/>
    <x v="1"/>
    <n v="6"/>
    <x v="2"/>
    <s v="Seattle"/>
    <s v="United States"/>
    <s v="Bill Donatelli"/>
    <x v="0"/>
    <x v="987"/>
    <x v="3957"/>
    <x v="1"/>
    <n v="98103"/>
    <n v="1267"/>
    <s v="Personal File Boxes with Fold-Down Carry Handle"/>
    <x v="29"/>
    <n v="1"/>
    <x v="1"/>
    <x v="0"/>
    <n v="3.89"/>
    <n v="16"/>
    <x v="0"/>
    <d v="2019-06-15T00:00:00"/>
    <x v="0"/>
    <x v="11"/>
    <x v="11"/>
  </r>
  <r>
    <n v="5"/>
    <x v="1"/>
    <n v="6"/>
    <x v="2"/>
    <s v="Seattle"/>
    <s v="United States"/>
    <s v="Bill Donatelli"/>
    <x v="0"/>
    <x v="987"/>
    <x v="3957"/>
    <x v="1"/>
    <n v="98103"/>
    <n v="223"/>
    <s v="Avery 512"/>
    <x v="46"/>
    <n v="4"/>
    <x v="1"/>
    <x v="0"/>
    <n v="5.43"/>
    <n v="12"/>
    <x v="0"/>
    <d v="2019-06-15T00:00:00"/>
    <x v="0"/>
    <x v="11"/>
    <x v="10"/>
  </r>
  <r>
    <n v="5"/>
    <x v="1"/>
    <n v="6"/>
    <x v="0"/>
    <s v="Seattle"/>
    <s v="United States"/>
    <s v="Bill Donatelli"/>
    <x v="1"/>
    <x v="987"/>
    <x v="3957"/>
    <x v="1"/>
    <n v="98103"/>
    <n v="1001"/>
    <s v="Logitech B530 USB Headset - headset - Full size, Binaural"/>
    <x v="10"/>
    <n v="3"/>
    <x v="1"/>
    <x v="0"/>
    <n v="7.77"/>
    <n v="89"/>
    <x v="0"/>
    <d v="2019-06-15T00:00:00"/>
    <x v="0"/>
    <x v="11"/>
    <x v="0"/>
  </r>
  <r>
    <n v="6"/>
    <x v="0"/>
    <n v="6"/>
    <x v="2"/>
    <s v="Apple Valley"/>
    <s v="United States"/>
    <s v="Carol Triggs"/>
    <x v="0"/>
    <x v="893"/>
    <x v="3958"/>
    <x v="3"/>
    <n v="55124"/>
    <n v="1163"/>
    <s v="Newell 346"/>
    <x v="16"/>
    <n v="3"/>
    <x v="3"/>
    <x v="0"/>
    <n v="2.5099999999999998"/>
    <n v="9"/>
    <x v="0"/>
    <d v="2019-06-10T00:00:00"/>
    <x v="0"/>
    <x v="23"/>
    <x v="6"/>
  </r>
  <r>
    <n v="4"/>
    <x v="1"/>
    <n v="6"/>
    <x v="2"/>
    <s v="Hillsboro"/>
    <s v="United States"/>
    <s v="Katharine Harms"/>
    <x v="1"/>
    <x v="906"/>
    <x v="3959"/>
    <x v="1"/>
    <n v="97123"/>
    <n v="1662"/>
    <s v="Wirebound Message Forms, Four 2 3/4 x 5 Forms per Page, Pink Paper"/>
    <x v="5"/>
    <n v="3"/>
    <x v="1"/>
    <x v="0"/>
    <n v="6.62"/>
    <n v="20"/>
    <x v="1"/>
    <d v="2019-11-21T00:00:00"/>
    <x v="0"/>
    <x v="37"/>
    <x v="3"/>
  </r>
  <r>
    <n v="4"/>
    <x v="1"/>
    <n v="6"/>
    <x v="2"/>
    <s v="Hillsboro"/>
    <s v="United States"/>
    <s v="Katharine Harms"/>
    <x v="4"/>
    <x v="906"/>
    <x v="3959"/>
    <x v="1"/>
    <n v="97123"/>
    <n v="267"/>
    <s v="Avery Reinforcements for Hole-Punch Pages"/>
    <x v="77"/>
    <n v="7"/>
    <x v="1"/>
    <x v="0"/>
    <n v="-3.46"/>
    <n v="4"/>
    <x v="1"/>
    <d v="2019-11-21T00:00:00"/>
    <x v="0"/>
    <x v="37"/>
    <x v="2"/>
  </r>
  <r>
    <n v="3"/>
    <x v="2"/>
    <n v="1"/>
    <x v="1"/>
    <s v="Lake Forest"/>
    <s v="United States"/>
    <s v="Justin MacKendrick"/>
    <x v="0"/>
    <x v="991"/>
    <x v="3960"/>
    <x v="1"/>
    <n v="92630"/>
    <n v="499"/>
    <s v="DAX Wood Document Frame"/>
    <x v="14"/>
    <n v="4"/>
    <x v="1"/>
    <x v="0"/>
    <n v="19.77"/>
    <n v="55"/>
    <x v="0"/>
    <d v="2019-08-15T00:00:00"/>
    <x v="2"/>
    <x v="1"/>
    <x v="9"/>
  </r>
  <r>
    <n v="3"/>
    <x v="2"/>
    <n v="1"/>
    <x v="2"/>
    <s v="Lake Forest"/>
    <s v="United States"/>
    <s v="Justin MacKendrick"/>
    <x v="0"/>
    <x v="991"/>
    <x v="3960"/>
    <x v="1"/>
    <n v="92630"/>
    <n v="172"/>
    <s v="Avanti 4.4 Cu. Ft. Refrigerator"/>
    <x v="276"/>
    <n v="3"/>
    <x v="1"/>
    <x v="0"/>
    <n v="152.02000000000001"/>
    <n v="543"/>
    <x v="0"/>
    <d v="2019-08-15T00:00:00"/>
    <x v="2"/>
    <x v="1"/>
    <x v="12"/>
  </r>
  <r>
    <n v="2"/>
    <x v="2"/>
    <n v="1"/>
    <x v="1"/>
    <s v="Sunnyvale"/>
    <s v="United States"/>
    <s v="Jennifer Braxton"/>
    <x v="1"/>
    <x v="1098"/>
    <x v="3961"/>
    <x v="1"/>
    <n v="94086"/>
    <n v="762"/>
    <s v="Global Leather Task Chair, Black"/>
    <x v="77"/>
    <n v="3"/>
    <x v="1"/>
    <x v="0"/>
    <n v="-2.7"/>
    <n v="216"/>
    <x v="1"/>
    <d v="2019-11-11T00:00:00"/>
    <x v="2"/>
    <x v="1"/>
    <x v="5"/>
  </r>
  <r>
    <n v="4"/>
    <x v="1"/>
    <n v="6"/>
    <x v="0"/>
    <s v="Moorhead"/>
    <s v="United States"/>
    <s v="Cindy Chapman"/>
    <x v="0"/>
    <x v="1028"/>
    <x v="3962"/>
    <x v="3"/>
    <n v="56560"/>
    <n v="1077"/>
    <s v="Memorex Micro Travel Drive 16 GB"/>
    <x v="14"/>
    <n v="4"/>
    <x v="3"/>
    <x v="0"/>
    <n v="19.829999999999998"/>
    <n v="64"/>
    <x v="0"/>
    <d v="2019-08-11T00:00:00"/>
    <x v="0"/>
    <x v="23"/>
    <x v="8"/>
  </r>
  <r>
    <n v="4"/>
    <x v="2"/>
    <n v="3"/>
    <x v="2"/>
    <s v="Philadelphia"/>
    <s v="United States"/>
    <s v="Joseph Airdo"/>
    <x v="1"/>
    <x v="948"/>
    <x v="3963"/>
    <x v="0"/>
    <n v="19134"/>
    <n v="1050"/>
    <s v="Martin Yale Chadless Opener Electric Letter Opener"/>
    <x v="666"/>
    <n v="7"/>
    <x v="0"/>
    <x v="0"/>
    <n v="-1049.3399999999999"/>
    <n v="4664"/>
    <x v="0"/>
    <d v="2019-09-26T00:00:00"/>
    <x v="1"/>
    <x v="12"/>
    <x v="15"/>
  </r>
  <r>
    <n v="4"/>
    <x v="2"/>
    <n v="3"/>
    <x v="2"/>
    <s v="Philadelphia"/>
    <s v="United States"/>
    <s v="Joseph Airdo"/>
    <x v="4"/>
    <x v="948"/>
    <x v="3963"/>
    <x v="0"/>
    <n v="19134"/>
    <n v="449"/>
    <s v="Clear Mylar Reinforcing Strips"/>
    <x v="74"/>
    <n v="1"/>
    <x v="0"/>
    <x v="0"/>
    <n v="-4.3"/>
    <n v="6"/>
    <x v="0"/>
    <d v="2019-09-26T00:00:00"/>
    <x v="1"/>
    <x v="12"/>
    <x v="2"/>
  </r>
  <r>
    <n v="4"/>
    <x v="2"/>
    <n v="3"/>
    <x v="0"/>
    <s v="Philadelphia"/>
    <s v="United States"/>
    <s v="Joseph Airdo"/>
    <x v="1"/>
    <x v="948"/>
    <x v="3963"/>
    <x v="0"/>
    <n v="19134"/>
    <n v="1032"/>
    <s v="Logitech Wireless Marathon Mouse M705"/>
    <x v="15"/>
    <n v="2"/>
    <x v="0"/>
    <x v="0"/>
    <n v="23"/>
    <n v="80"/>
    <x v="0"/>
    <d v="2019-09-26T00:00:00"/>
    <x v="1"/>
    <x v="12"/>
    <x v="8"/>
  </r>
  <r>
    <n v="5"/>
    <x v="1"/>
    <n v="6"/>
    <x v="2"/>
    <s v="Richmond"/>
    <s v="United States"/>
    <s v="Bobby Odegard"/>
    <x v="0"/>
    <x v="1036"/>
    <x v="3964"/>
    <x v="2"/>
    <n v="40475"/>
    <n v="975"/>
    <s v="Large Capacity Hanging Post Binders"/>
    <x v="99"/>
    <n v="5"/>
    <x v="2"/>
    <x v="0"/>
    <n v="57.38"/>
    <n v="125"/>
    <x v="0"/>
    <d v="2019-10-21T00:00:00"/>
    <x v="0"/>
    <x v="14"/>
    <x v="2"/>
  </r>
  <r>
    <n v="6"/>
    <x v="0"/>
    <n v="6"/>
    <x v="1"/>
    <s v="Monroe"/>
    <s v="United States"/>
    <s v="Lindsay Williams"/>
    <x v="1"/>
    <x v="893"/>
    <x v="3965"/>
    <x v="2"/>
    <n v="28110"/>
    <n v="1533"/>
    <s v="Telescoping Adjustable Floor Lamp"/>
    <x v="38"/>
    <n v="2"/>
    <x v="2"/>
    <x v="0"/>
    <n v="2"/>
    <n v="32"/>
    <x v="1"/>
    <d v="2019-06-10T00:00:00"/>
    <x v="0"/>
    <x v="16"/>
    <x v="9"/>
  </r>
  <r>
    <n v="6"/>
    <x v="0"/>
    <n v="6"/>
    <x v="0"/>
    <s v="Monroe"/>
    <s v="United States"/>
    <s v="Lindsay Williams"/>
    <x v="1"/>
    <x v="893"/>
    <x v="3965"/>
    <x v="2"/>
    <n v="28110"/>
    <n v="927"/>
    <s v="Innergie mMini Combo Duo USB Travel Charging Kit"/>
    <x v="140"/>
    <n v="2"/>
    <x v="2"/>
    <x v="0"/>
    <n v="25.19"/>
    <n v="72"/>
    <x v="1"/>
    <d v="2019-06-10T00:00:00"/>
    <x v="0"/>
    <x v="16"/>
    <x v="0"/>
  </r>
  <r>
    <n v="5"/>
    <x v="2"/>
    <n v="3"/>
    <x v="2"/>
    <s v="Fort Lauderdale"/>
    <s v="United States"/>
    <s v="Brenda Bowman"/>
    <x v="1"/>
    <x v="1029"/>
    <x v="3966"/>
    <x v="2"/>
    <n v="33311"/>
    <n v="864"/>
    <s v="Hoover Upright Vacuum With Dirt Cup"/>
    <x v="296"/>
    <n v="5"/>
    <x v="2"/>
    <x v="0"/>
    <n v="130.29"/>
    <n v="1158"/>
    <x v="1"/>
    <d v="2019-11-16T00:00:00"/>
    <x v="1"/>
    <x v="2"/>
    <x v="12"/>
  </r>
  <r>
    <n v="6"/>
    <x v="0"/>
    <n v="6"/>
    <x v="2"/>
    <s v="Grand Rapids"/>
    <s v="United States"/>
    <s v="Ken Brennan"/>
    <x v="0"/>
    <x v="1095"/>
    <x v="3967"/>
    <x v="3"/>
    <n v="49505"/>
    <n v="1708"/>
    <s v="Xerox 1915"/>
    <x v="271"/>
    <n v="2"/>
    <x v="3"/>
    <x v="0"/>
    <n v="100.66"/>
    <n v="210"/>
    <x v="1"/>
    <d v="2020-01-04T00:00:00"/>
    <x v="0"/>
    <x v="6"/>
    <x v="3"/>
  </r>
  <r>
    <n v="6"/>
    <x v="0"/>
    <n v="6"/>
    <x v="2"/>
    <s v="Philadelphia"/>
    <s v="United States"/>
    <s v="Matt Abelman"/>
    <x v="1"/>
    <x v="950"/>
    <x v="3968"/>
    <x v="0"/>
    <n v="19120"/>
    <n v="1677"/>
    <s v="Xerox 1887"/>
    <x v="43"/>
    <n v="3"/>
    <x v="0"/>
    <x v="0"/>
    <n v="15.93"/>
    <n v="46"/>
    <x v="2"/>
    <d v="2019-10-26T00:00:00"/>
    <x v="0"/>
    <x v="12"/>
    <x v="3"/>
  </r>
  <r>
    <n v="2"/>
    <x v="2"/>
    <n v="1"/>
    <x v="2"/>
    <s v="Lafayette"/>
    <s v="United States"/>
    <s v="Amy Cox"/>
    <x v="0"/>
    <x v="1079"/>
    <x v="3969"/>
    <x v="2"/>
    <n v="70506"/>
    <n v="1050"/>
    <s v="Martin Yale Chadless Opener Electric Letter Opener"/>
    <x v="299"/>
    <n v="2"/>
    <x v="2"/>
    <x v="1"/>
    <n v="33.31"/>
    <n v="1666"/>
    <x v="0"/>
    <d v="2019-12-21T00:00:00"/>
    <x v="2"/>
    <x v="40"/>
    <x v="15"/>
  </r>
  <r>
    <n v="6"/>
    <x v="0"/>
    <n v="6"/>
    <x v="2"/>
    <s v="San Francisco"/>
    <s v="United States"/>
    <s v="Tonja Turnell"/>
    <x v="0"/>
    <x v="929"/>
    <x v="3970"/>
    <x v="1"/>
    <n v="94110"/>
    <n v="1151"/>
    <s v="Newell 335"/>
    <x v="38"/>
    <n v="2"/>
    <x v="1"/>
    <x v="0"/>
    <n v="1.67"/>
    <n v="6"/>
    <x v="2"/>
    <d v="2019-12-24T00:00:00"/>
    <x v="0"/>
    <x v="1"/>
    <x v="6"/>
  </r>
  <r>
    <n v="7"/>
    <x v="2"/>
    <n v="6"/>
    <x v="2"/>
    <s v="Little Rock"/>
    <s v="United States"/>
    <s v="Ivan Gibson"/>
    <x v="0"/>
    <x v="950"/>
    <x v="3971"/>
    <x v="2"/>
    <n v="72209"/>
    <n v="1674"/>
    <s v="Xerox 1884"/>
    <x v="42"/>
    <n v="2"/>
    <x v="2"/>
    <x v="0"/>
    <n v="18.78"/>
    <n v="40"/>
    <x v="0"/>
    <d v="2019-10-27T00:00:00"/>
    <x v="0"/>
    <x v="32"/>
    <x v="3"/>
  </r>
  <r>
    <n v="7"/>
    <x v="2"/>
    <n v="6"/>
    <x v="2"/>
    <s v="Little Rock"/>
    <s v="United States"/>
    <s v="Ivan Gibson"/>
    <x v="0"/>
    <x v="950"/>
    <x v="3971"/>
    <x v="2"/>
    <n v="72209"/>
    <n v="590"/>
    <s v="Eldon Spacemaker Box, Quick-Snap Lid, Clear"/>
    <x v="29"/>
    <n v="4"/>
    <x v="2"/>
    <x v="0"/>
    <n v="4.1399999999999997"/>
    <n v="13"/>
    <x v="0"/>
    <d v="2019-10-27T00:00:00"/>
    <x v="0"/>
    <x v="32"/>
    <x v="6"/>
  </r>
  <r>
    <n v="7"/>
    <x v="2"/>
    <n v="6"/>
    <x v="2"/>
    <s v="Little Rock"/>
    <s v="United States"/>
    <s v="Ivan Gibson"/>
    <x v="0"/>
    <x v="950"/>
    <x v="3971"/>
    <x v="2"/>
    <n v="72209"/>
    <n v="328"/>
    <s v="Binding Machine Supplies"/>
    <x v="25"/>
    <n v="5"/>
    <x v="2"/>
    <x v="0"/>
    <n v="70.010000000000005"/>
    <n v="146"/>
    <x v="0"/>
    <d v="2019-10-27T00:00:00"/>
    <x v="0"/>
    <x v="32"/>
    <x v="2"/>
  </r>
  <r>
    <n v="2"/>
    <x v="1"/>
    <n v="3"/>
    <x v="1"/>
    <s v="Carrollton"/>
    <s v="United States"/>
    <s v="Aimee Bixby"/>
    <x v="7"/>
    <x v="909"/>
    <x v="3972"/>
    <x v="3"/>
    <n v="75007"/>
    <n v="1533"/>
    <s v="Telescoping Adjustable Floor Lamp"/>
    <x v="100"/>
    <n v="2"/>
    <x v="3"/>
    <x v="0"/>
    <n v="-13.99"/>
    <n v="16"/>
    <x v="0"/>
    <d v="2019-11-21T00:00:00"/>
    <x v="1"/>
    <x v="4"/>
    <x v="9"/>
  </r>
  <r>
    <n v="2"/>
    <x v="1"/>
    <n v="3"/>
    <x v="2"/>
    <s v="Carrollton"/>
    <s v="United States"/>
    <s v="Aimee Bixby"/>
    <x v="1"/>
    <x v="909"/>
    <x v="3972"/>
    <x v="3"/>
    <n v="75007"/>
    <n v="76"/>
    <s v="Acme Elite Stainless Steel Scissors"/>
    <x v="4"/>
    <n v="1"/>
    <x v="3"/>
    <x v="0"/>
    <n v="0.5"/>
    <n v="7"/>
    <x v="0"/>
    <d v="2019-11-21T00:00:00"/>
    <x v="1"/>
    <x v="4"/>
    <x v="15"/>
  </r>
  <r>
    <n v="2"/>
    <x v="1"/>
    <n v="3"/>
    <x v="2"/>
    <s v="Carrollton"/>
    <s v="United States"/>
    <s v="Aimee Bixby"/>
    <x v="1"/>
    <x v="909"/>
    <x v="3972"/>
    <x v="3"/>
    <n v="75007"/>
    <n v="363"/>
    <s v="Boston School Pro Electric Pencil Sharpener, 1670"/>
    <x v="13"/>
    <n v="4"/>
    <x v="3"/>
    <x v="0"/>
    <n v="8.67"/>
    <n v="99"/>
    <x v="0"/>
    <d v="2019-11-21T00:00:00"/>
    <x v="1"/>
    <x v="4"/>
    <x v="6"/>
  </r>
  <r>
    <n v="2"/>
    <x v="1"/>
    <n v="3"/>
    <x v="2"/>
    <s v="Carrollton"/>
    <s v="United States"/>
    <s v="Aimee Bixby"/>
    <x v="1"/>
    <x v="909"/>
    <x v="3972"/>
    <x v="3"/>
    <n v="75007"/>
    <n v="1694"/>
    <s v="Xerox 1901"/>
    <x v="46"/>
    <n v="4"/>
    <x v="3"/>
    <x v="0"/>
    <n v="5.28"/>
    <n v="17"/>
    <x v="0"/>
    <d v="2019-11-21T00:00:00"/>
    <x v="1"/>
    <x v="4"/>
    <x v="3"/>
  </r>
  <r>
    <n v="1"/>
    <x v="2"/>
    <n v="0"/>
    <x v="2"/>
    <s v="Jacksonville"/>
    <s v="United States"/>
    <s v="Cari Schnelling"/>
    <x v="1"/>
    <x v="1139"/>
    <x v="3973"/>
    <x v="2"/>
    <n v="28540"/>
    <n v="1568"/>
    <s v="Things To Do Today Spiral Book"/>
    <x v="13"/>
    <n v="4"/>
    <x v="2"/>
    <x v="0"/>
    <n v="9.19"/>
    <n v="25"/>
    <x v="0"/>
    <d v="2019-06-03T00:00:00"/>
    <x v="3"/>
    <x v="16"/>
    <x v="3"/>
  </r>
  <r>
    <n v="4"/>
    <x v="1"/>
    <n v="6"/>
    <x v="2"/>
    <s v="Missouri City"/>
    <s v="United States"/>
    <s v="Michelle Lonsdale"/>
    <x v="3"/>
    <x v="893"/>
    <x v="3974"/>
    <x v="3"/>
    <n v="77489"/>
    <n v="1317"/>
    <s v="Presstex Flexible Ring Binders"/>
    <x v="118"/>
    <n v="7"/>
    <x v="3"/>
    <x v="0"/>
    <n v="-9.56"/>
    <n v="6"/>
    <x v="1"/>
    <d v="2019-06-08T00:00:00"/>
    <x v="0"/>
    <x v="4"/>
    <x v="2"/>
  </r>
  <r>
    <n v="2"/>
    <x v="2"/>
    <n v="1"/>
    <x v="1"/>
    <s v="Fort Lauderdale"/>
    <s v="United States"/>
    <s v="Brian Thompson"/>
    <x v="1"/>
    <x v="1002"/>
    <x v="3975"/>
    <x v="2"/>
    <n v="33311"/>
    <n v="1505"/>
    <s v="Staple-based wall hangings"/>
    <x v="23"/>
    <n v="3"/>
    <x v="2"/>
    <x v="0"/>
    <n v="5.73"/>
    <n v="19"/>
    <x v="0"/>
    <d v="2019-12-12T00:00:00"/>
    <x v="2"/>
    <x v="2"/>
    <x v="9"/>
  </r>
  <r>
    <n v="5"/>
    <x v="1"/>
    <n v="6"/>
    <x v="1"/>
    <s v="Columbia"/>
    <s v="United States"/>
    <s v="Victoria Pisteka"/>
    <x v="6"/>
    <x v="1036"/>
    <x v="3976"/>
    <x v="2"/>
    <n v="38401"/>
    <n v="278"/>
    <s v="Balt Solid Wood Round Tables"/>
    <x v="667"/>
    <n v="7"/>
    <x v="2"/>
    <x v="0"/>
    <n v="-968.88"/>
    <n v="1875"/>
    <x v="1"/>
    <d v="2019-10-21T00:00:00"/>
    <x v="0"/>
    <x v="27"/>
    <x v="1"/>
  </r>
  <r>
    <n v="5"/>
    <x v="1"/>
    <n v="6"/>
    <x v="0"/>
    <s v="Columbia"/>
    <s v="United States"/>
    <s v="Victoria Pisteka"/>
    <x v="1"/>
    <x v="1036"/>
    <x v="3976"/>
    <x v="2"/>
    <n v="38401"/>
    <n v="1085"/>
    <s v="Memorex Mini Travel Drive 8 GB USB 2.0 Flash Drive"/>
    <x v="29"/>
    <n v="2"/>
    <x v="2"/>
    <x v="0"/>
    <n v="4.4000000000000004"/>
    <n v="19"/>
    <x v="1"/>
    <d v="2019-10-21T00:00:00"/>
    <x v="0"/>
    <x v="27"/>
    <x v="8"/>
  </r>
  <r>
    <n v="2"/>
    <x v="1"/>
    <n v="3"/>
    <x v="2"/>
    <s v="San Francisco"/>
    <s v="United States"/>
    <s v="Kean Thornton"/>
    <x v="0"/>
    <x v="891"/>
    <x v="3977"/>
    <x v="1"/>
    <n v="94110"/>
    <n v="41"/>
    <s v="Acco Bankers Clasps, 5 3/4-Long"/>
    <x v="4"/>
    <n v="1"/>
    <x v="1"/>
    <x v="0"/>
    <n v="1.35"/>
    <n v="3"/>
    <x v="0"/>
    <d v="2019-06-26T00:00:00"/>
    <x v="1"/>
    <x v="1"/>
    <x v="4"/>
  </r>
  <r>
    <n v="4"/>
    <x v="1"/>
    <n v="6"/>
    <x v="2"/>
    <s v="Springdale"/>
    <s v="United States"/>
    <s v="Katherine Murray"/>
    <x v="0"/>
    <x v="941"/>
    <x v="3978"/>
    <x v="2"/>
    <n v="72762"/>
    <n v="331"/>
    <s v="Binney &amp; Smith inkTank Desk Highlighter, Chisel Tip, Yellow, 12/Box"/>
    <x v="4"/>
    <n v="2"/>
    <x v="2"/>
    <x v="0"/>
    <n v="1.42"/>
    <n v="4"/>
    <x v="2"/>
    <d v="2019-11-08T00:00:00"/>
    <x v="0"/>
    <x v="32"/>
    <x v="6"/>
  </r>
  <r>
    <n v="2"/>
    <x v="2"/>
    <n v="1"/>
    <x v="1"/>
    <s v="Houston"/>
    <s v="United States"/>
    <s v="Cyra Reiten"/>
    <x v="10"/>
    <x v="1019"/>
    <x v="3979"/>
    <x v="3"/>
    <n v="77041"/>
    <n v="1437"/>
    <s v="Sauder Mission Library with Doors, Fruitwood Finish"/>
    <x v="89"/>
    <n v="1"/>
    <x v="3"/>
    <x v="0"/>
    <n v="-17.03"/>
    <n v="89"/>
    <x v="2"/>
    <d v="2019-02-19T00:00:00"/>
    <x v="2"/>
    <x v="4"/>
    <x v="14"/>
  </r>
  <r>
    <n v="2"/>
    <x v="2"/>
    <n v="1"/>
    <x v="2"/>
    <s v="Houston"/>
    <s v="United States"/>
    <s v="Cyra Reiten"/>
    <x v="1"/>
    <x v="1019"/>
    <x v="3979"/>
    <x v="3"/>
    <n v="77041"/>
    <n v="524"/>
    <s v="Dixon Ticonderoga Core-Lock Colored Pencils, 48-Color Set"/>
    <x v="69"/>
    <n v="6"/>
    <x v="3"/>
    <x v="0"/>
    <n v="52.63"/>
    <n v="175"/>
    <x v="2"/>
    <d v="2019-02-19T00:00:00"/>
    <x v="2"/>
    <x v="4"/>
    <x v="6"/>
  </r>
  <r>
    <n v="2"/>
    <x v="2"/>
    <n v="1"/>
    <x v="0"/>
    <s v="Houston"/>
    <s v="United States"/>
    <s v="Cyra Reiten"/>
    <x v="1"/>
    <x v="1019"/>
    <x v="3979"/>
    <x v="3"/>
    <n v="77041"/>
    <n v="943"/>
    <s v="Jawbone MINI JAMBOX Wireless Bluetooth Speaker"/>
    <x v="1"/>
    <n v="4"/>
    <x v="3"/>
    <x v="0"/>
    <n v="-87.67"/>
    <n v="438"/>
    <x v="2"/>
    <d v="2019-02-19T00:00:00"/>
    <x v="2"/>
    <x v="4"/>
    <x v="0"/>
  </r>
  <r>
    <n v="3"/>
    <x v="2"/>
    <n v="1"/>
    <x v="0"/>
    <s v="New York City"/>
    <s v="United States"/>
    <s v="Ken Brennan"/>
    <x v="0"/>
    <x v="1049"/>
    <x v="3980"/>
    <x v="0"/>
    <n v="10009"/>
    <n v="1173"/>
    <s v="Nokia Lumia 925"/>
    <x v="150"/>
    <n v="5"/>
    <x v="0"/>
    <x v="0"/>
    <n v="163.79"/>
    <n v="630"/>
    <x v="1"/>
    <d v="2019-11-16T00:00:00"/>
    <x v="2"/>
    <x v="0"/>
    <x v="0"/>
  </r>
  <r>
    <n v="2"/>
    <x v="1"/>
    <n v="3"/>
    <x v="1"/>
    <s v="Los Angeles"/>
    <s v="United States"/>
    <s v="Rob Lucas"/>
    <x v="5"/>
    <x v="1101"/>
    <x v="3981"/>
    <x v="1"/>
    <n v="90008"/>
    <n v="391"/>
    <s v="Bush Westfield Collection Bookcases, Medium Cherry Finish"/>
    <x v="8"/>
    <n v="7"/>
    <x v="1"/>
    <x v="0"/>
    <n v="28.41"/>
    <n v="345"/>
    <x v="0"/>
    <d v="2019-04-27T00:00:00"/>
    <x v="1"/>
    <x v="1"/>
    <x v="14"/>
  </r>
  <r>
    <n v="5"/>
    <x v="1"/>
    <n v="6"/>
    <x v="0"/>
    <s v="Yuma"/>
    <s v="United States"/>
    <s v="Gary Hansen"/>
    <x v="4"/>
    <x v="1036"/>
    <x v="3982"/>
    <x v="1"/>
    <n v="85364"/>
    <n v="1530"/>
    <s v="Swingline SM12-08 MicroCut Jam Free Shredder"/>
    <x v="364"/>
    <n v="5"/>
    <x v="1"/>
    <x v="0"/>
    <n v="-479.99"/>
    <n v="600"/>
    <x v="2"/>
    <d v="2019-10-21T00:00:00"/>
    <x v="0"/>
    <x v="3"/>
    <x v="13"/>
  </r>
  <r>
    <n v="5"/>
    <x v="1"/>
    <n v="6"/>
    <x v="0"/>
    <s v="Lowell"/>
    <s v="United States"/>
    <s v="Ken Black"/>
    <x v="0"/>
    <x v="1076"/>
    <x v="3983"/>
    <x v="0"/>
    <n v="1852"/>
    <n v="1303"/>
    <s v="PowerGen Dual USB Car Charger"/>
    <x v="3"/>
    <n v="7"/>
    <x v="0"/>
    <x v="0"/>
    <n v="32.17"/>
    <n v="70"/>
    <x v="1"/>
    <d v="2019-03-17T00:00:00"/>
    <x v="0"/>
    <x v="24"/>
    <x v="0"/>
  </r>
  <r>
    <n v="3"/>
    <x v="2"/>
    <n v="1"/>
    <x v="0"/>
    <s v="Detroit"/>
    <s v="United States"/>
    <s v="Bart Watters"/>
    <x v="9"/>
    <x v="1184"/>
    <x v="3984"/>
    <x v="3"/>
    <n v="48205"/>
    <n v="988"/>
    <s v="Lexmark MX611dhe Monochrome Laser Printer"/>
    <x v="668"/>
    <n v="2"/>
    <x v="3"/>
    <x v="0"/>
    <n v="680"/>
    <n v="3060"/>
    <x v="1"/>
    <d v="2019-01-10T00:00:00"/>
    <x v="2"/>
    <x v="6"/>
    <x v="13"/>
  </r>
  <r>
    <n v="7"/>
    <x v="2"/>
    <n v="6"/>
    <x v="0"/>
    <s v="Houston"/>
    <s v="United States"/>
    <s v="Rick Duston"/>
    <x v="1"/>
    <x v="990"/>
    <x v="3985"/>
    <x v="3"/>
    <n v="77095"/>
    <n v="1327"/>
    <s v="QVS USB Car Charger 2-Port 2.1Amp for iPod/iPhone/iPad/iPad 2/iPad 3"/>
    <x v="46"/>
    <n v="3"/>
    <x v="3"/>
    <x v="0"/>
    <n v="5.21"/>
    <n v="17"/>
    <x v="0"/>
    <d v="2019-10-26T00:00:00"/>
    <x v="0"/>
    <x v="4"/>
    <x v="0"/>
  </r>
  <r>
    <n v="1"/>
    <x v="0"/>
    <n v="1"/>
    <x v="1"/>
    <s v="Sandy Springs"/>
    <s v="United States"/>
    <s v="Todd Boyes"/>
    <x v="0"/>
    <x v="1045"/>
    <x v="3986"/>
    <x v="2"/>
    <n v="30328"/>
    <n v="822"/>
    <s v="Hon 4-Shelf Metal Bookcases"/>
    <x v="65"/>
    <n v="3"/>
    <x v="2"/>
    <x v="0"/>
    <n v="75.739999999999995"/>
    <n v="303"/>
    <x v="1"/>
    <d v="2019-05-19T00:00:00"/>
    <x v="2"/>
    <x v="8"/>
    <x v="14"/>
  </r>
  <r>
    <n v="1"/>
    <x v="0"/>
    <n v="1"/>
    <x v="2"/>
    <s v="Sandy Springs"/>
    <s v="United States"/>
    <s v="Todd Boyes"/>
    <x v="0"/>
    <x v="1045"/>
    <x v="3986"/>
    <x v="2"/>
    <n v="30328"/>
    <n v="63"/>
    <s v="Acco Six-Outlet Power Strip, 4 Cord Length"/>
    <x v="29"/>
    <n v="2"/>
    <x v="2"/>
    <x v="0"/>
    <n v="4.4800000000000004"/>
    <n v="17"/>
    <x v="1"/>
    <d v="2019-05-19T00:00:00"/>
    <x v="2"/>
    <x v="8"/>
    <x v="12"/>
  </r>
  <r>
    <n v="1"/>
    <x v="0"/>
    <n v="1"/>
    <x v="2"/>
    <s v="Sandy Springs"/>
    <s v="United States"/>
    <s v="Todd Boyes"/>
    <x v="0"/>
    <x v="1045"/>
    <x v="3986"/>
    <x v="2"/>
    <n v="30328"/>
    <n v="1291"/>
    <s v="Poly Designer Cover &amp; Back"/>
    <x v="172"/>
    <n v="6"/>
    <x v="2"/>
    <x v="0"/>
    <n v="54.69"/>
    <n v="114"/>
    <x v="1"/>
    <d v="2019-05-19T00:00:00"/>
    <x v="2"/>
    <x v="8"/>
    <x v="2"/>
  </r>
  <r>
    <n v="1"/>
    <x v="0"/>
    <n v="1"/>
    <x v="0"/>
    <s v="Sandy Springs"/>
    <s v="United States"/>
    <s v="Todd Boyes"/>
    <x v="0"/>
    <x v="1045"/>
    <x v="3986"/>
    <x v="2"/>
    <n v="30328"/>
    <n v="143"/>
    <s v="Apple EarPods with Remote and Mic"/>
    <x v="43"/>
    <n v="2"/>
    <x v="2"/>
    <x v="0"/>
    <n v="15.67"/>
    <n v="56"/>
    <x v="1"/>
    <d v="2019-05-19T00:00:00"/>
    <x v="2"/>
    <x v="8"/>
    <x v="0"/>
  </r>
  <r>
    <n v="1"/>
    <x v="0"/>
    <n v="1"/>
    <x v="0"/>
    <s v="Sandy Springs"/>
    <s v="United States"/>
    <s v="Todd Boyes"/>
    <x v="0"/>
    <x v="1045"/>
    <x v="3986"/>
    <x v="2"/>
    <n v="30328"/>
    <n v="1327"/>
    <s v="QVS USB Car Charger 2-Port 2.1Amp for iPod/iPhone/iPad/iPad 2/iPad 3"/>
    <x v="43"/>
    <n v="5"/>
    <x v="2"/>
    <x v="0"/>
    <n v="15.64"/>
    <n v="35"/>
    <x v="1"/>
    <d v="2019-05-19T00:00:00"/>
    <x v="2"/>
    <x v="8"/>
    <x v="0"/>
  </r>
  <r>
    <n v="5"/>
    <x v="1"/>
    <n v="6"/>
    <x v="2"/>
    <s v="Columbus"/>
    <s v="United States"/>
    <s v="Justin Ritter"/>
    <x v="0"/>
    <x v="913"/>
    <x v="3987"/>
    <x v="3"/>
    <n v="47201"/>
    <n v="683"/>
    <s v="GBC DocuBind P100 Manual Binding Machine"/>
    <x v="457"/>
    <n v="3"/>
    <x v="3"/>
    <x v="0"/>
    <n v="224.07"/>
    <n v="498"/>
    <x v="1"/>
    <d v="2019-12-02T00:00:00"/>
    <x v="0"/>
    <x v="17"/>
    <x v="2"/>
  </r>
  <r>
    <n v="5"/>
    <x v="1"/>
    <n v="6"/>
    <x v="2"/>
    <s v="Columbus"/>
    <s v="United States"/>
    <s v="Justin Ritter"/>
    <x v="0"/>
    <x v="913"/>
    <x v="3987"/>
    <x v="3"/>
    <n v="47201"/>
    <n v="1701"/>
    <s v="Xerox 1909"/>
    <x v="213"/>
    <n v="6"/>
    <x v="3"/>
    <x v="0"/>
    <n v="72.81"/>
    <n v="158"/>
    <x v="1"/>
    <d v="2019-12-02T00:00:00"/>
    <x v="0"/>
    <x v="17"/>
    <x v="3"/>
  </r>
  <r>
    <n v="5"/>
    <x v="1"/>
    <n v="6"/>
    <x v="2"/>
    <s v="Coachella"/>
    <s v="United States"/>
    <s v="Matt Collister"/>
    <x v="0"/>
    <x v="1098"/>
    <x v="3988"/>
    <x v="1"/>
    <n v="92236"/>
    <n v="1390"/>
    <s v="Safco Wire Cube Shelving System, For Use as 4 or 5 14 Cubes, Black"/>
    <x v="16"/>
    <n v="2"/>
    <x v="1"/>
    <x v="0"/>
    <n v="3.18"/>
    <n v="64"/>
    <x v="1"/>
    <d v="2019-11-14T00:00:00"/>
    <x v="0"/>
    <x v="1"/>
    <x v="11"/>
  </r>
  <r>
    <n v="5"/>
    <x v="1"/>
    <n v="6"/>
    <x v="0"/>
    <s v="Coachella"/>
    <s v="United States"/>
    <s v="Matt Collister"/>
    <x v="0"/>
    <x v="1098"/>
    <x v="3988"/>
    <x v="1"/>
    <n v="92236"/>
    <n v="1328"/>
    <s v="Razer Kraken 7.1 Surround Sound Over Ear USB Gaming Headset"/>
    <x v="27"/>
    <n v="1"/>
    <x v="1"/>
    <x v="0"/>
    <n v="44"/>
    <n v="100"/>
    <x v="1"/>
    <d v="2019-11-14T00:00:00"/>
    <x v="0"/>
    <x v="1"/>
    <x v="8"/>
  </r>
  <r>
    <n v="1"/>
    <x v="0"/>
    <n v="1"/>
    <x v="2"/>
    <s v="Springfield"/>
    <s v="United States"/>
    <s v="Craig Leslie"/>
    <x v="0"/>
    <x v="1134"/>
    <x v="3989"/>
    <x v="3"/>
    <n v="65807"/>
    <n v="35"/>
    <s v="Acco 3-Hole Punch"/>
    <x v="29"/>
    <n v="2"/>
    <x v="3"/>
    <x v="0"/>
    <n v="4.2"/>
    <n v="9"/>
    <x v="2"/>
    <d v="2019-04-15T00:00:00"/>
    <x v="2"/>
    <x v="30"/>
    <x v="2"/>
  </r>
  <r>
    <n v="4"/>
    <x v="1"/>
    <n v="6"/>
    <x v="0"/>
    <s v="Jacksonville"/>
    <s v="United States"/>
    <s v="Peter McVee"/>
    <x v="1"/>
    <x v="1098"/>
    <x v="3990"/>
    <x v="2"/>
    <n v="32216"/>
    <n v="1012"/>
    <s v="Logitech G602 Wireless Gaming Mouse"/>
    <x v="37"/>
    <n v="3"/>
    <x v="2"/>
    <x v="0"/>
    <n v="38.4"/>
    <n v="192"/>
    <x v="2"/>
    <d v="2019-11-13T00:00:00"/>
    <x v="0"/>
    <x v="2"/>
    <x v="8"/>
  </r>
  <r>
    <n v="4"/>
    <x v="1"/>
    <n v="6"/>
    <x v="0"/>
    <s v="Jacksonville"/>
    <s v="United States"/>
    <s v="Peter McVee"/>
    <x v="1"/>
    <x v="1098"/>
    <x v="3990"/>
    <x v="2"/>
    <n v="32216"/>
    <n v="1107"/>
    <s v="Motorola L703CM"/>
    <x v="73"/>
    <n v="4"/>
    <x v="2"/>
    <x v="0"/>
    <n v="31.2"/>
    <n v="499"/>
    <x v="2"/>
    <d v="2019-11-13T00:00:00"/>
    <x v="0"/>
    <x v="2"/>
    <x v="0"/>
  </r>
  <r>
    <n v="5"/>
    <x v="1"/>
    <n v="6"/>
    <x v="0"/>
    <s v="Los Angeles"/>
    <s v="United States"/>
    <s v="Adam Bellavance"/>
    <x v="0"/>
    <x v="944"/>
    <x v="3991"/>
    <x v="1"/>
    <n v="90004"/>
    <n v="1011"/>
    <s v="Logitech G600 MMO Gaming Mouse"/>
    <x v="64"/>
    <n v="1"/>
    <x v="1"/>
    <x v="0"/>
    <n v="28.8"/>
    <n v="80"/>
    <x v="2"/>
    <d v="2019-05-12T00:00:00"/>
    <x v="0"/>
    <x v="1"/>
    <x v="8"/>
  </r>
  <r>
    <n v="4"/>
    <x v="1"/>
    <n v="6"/>
    <x v="1"/>
    <s v="Philadelphia"/>
    <s v="United States"/>
    <s v="Seth Vernon"/>
    <x v="8"/>
    <x v="912"/>
    <x v="3992"/>
    <x v="0"/>
    <n v="19140"/>
    <n v="387"/>
    <s v="Bush Somerset Collection Bookcase"/>
    <x v="391"/>
    <n v="2"/>
    <x v="0"/>
    <x v="0"/>
    <n v="-89.07"/>
    <n v="131"/>
    <x v="0"/>
    <d v="2019-08-29T00:00:00"/>
    <x v="0"/>
    <x v="12"/>
    <x v="14"/>
  </r>
  <r>
    <n v="5"/>
    <x v="1"/>
    <n v="6"/>
    <x v="2"/>
    <s v="Tempe"/>
    <s v="United States"/>
    <s v="Jeremy Farry"/>
    <x v="1"/>
    <x v="998"/>
    <x v="3993"/>
    <x v="1"/>
    <n v="85281"/>
    <n v="1113"/>
    <s v="Neat Ideas Personal Hanging Folder Files, Black"/>
    <x v="4"/>
    <n v="1"/>
    <x v="1"/>
    <x v="0"/>
    <n v="0.81"/>
    <n v="11"/>
    <x v="0"/>
    <d v="2019-09-05T00:00:00"/>
    <x v="0"/>
    <x v="3"/>
    <x v="11"/>
  </r>
  <r>
    <n v="5"/>
    <x v="1"/>
    <n v="6"/>
    <x v="2"/>
    <s v="Tempe"/>
    <s v="United States"/>
    <s v="Jeremy Farry"/>
    <x v="1"/>
    <x v="998"/>
    <x v="3993"/>
    <x v="1"/>
    <n v="85281"/>
    <n v="1218"/>
    <s v="OIC Bulk Pack Metal Binder Clips"/>
    <x v="16"/>
    <n v="3"/>
    <x v="1"/>
    <x v="0"/>
    <n v="2.72"/>
    <n v="8"/>
    <x v="0"/>
    <d v="2019-09-05T00:00:00"/>
    <x v="0"/>
    <x v="3"/>
    <x v="4"/>
  </r>
  <r>
    <n v="4"/>
    <x v="1"/>
    <n v="6"/>
    <x v="2"/>
    <s v="Atlanta"/>
    <s v="United States"/>
    <s v="Shahid Shariari"/>
    <x v="0"/>
    <x v="1031"/>
    <x v="3994"/>
    <x v="2"/>
    <n v="30318"/>
    <n v="1651"/>
    <s v="Wilson Jones Suede Grain Vinyl Binders"/>
    <x v="4"/>
    <n v="1"/>
    <x v="2"/>
    <x v="1"/>
    <n v="1.36"/>
    <n v="3"/>
    <x v="0"/>
    <d v="2019-09-14T00:00:00"/>
    <x v="0"/>
    <x v="8"/>
    <x v="2"/>
  </r>
  <r>
    <n v="4"/>
    <x v="1"/>
    <n v="6"/>
    <x v="2"/>
    <s v="Jacksonville"/>
    <s v="United States"/>
    <s v="Sung Pak"/>
    <x v="1"/>
    <x v="919"/>
    <x v="3995"/>
    <x v="2"/>
    <n v="32216"/>
    <n v="1825"/>
    <s v="Xerox 220"/>
    <x v="29"/>
    <n v="2"/>
    <x v="2"/>
    <x v="0"/>
    <n v="3.63"/>
    <n v="10"/>
    <x v="1"/>
    <d v="2019-10-02T00:00:00"/>
    <x v="0"/>
    <x v="2"/>
    <x v="3"/>
  </r>
  <r>
    <n v="3"/>
    <x v="0"/>
    <n v="3"/>
    <x v="2"/>
    <s v="Fairfield"/>
    <s v="United States"/>
    <s v="Larry Tron"/>
    <x v="1"/>
    <x v="1021"/>
    <x v="3996"/>
    <x v="0"/>
    <n v="45014"/>
    <n v="905"/>
    <s v="IBM Multi-Purpose Copy Paper, 8 1/2 x 11, Case"/>
    <x v="15"/>
    <n v="3"/>
    <x v="0"/>
    <x v="0"/>
    <n v="23.23"/>
    <n v="74"/>
    <x v="0"/>
    <d v="2019-12-07T00:00:00"/>
    <x v="1"/>
    <x v="19"/>
    <x v="3"/>
  </r>
  <r>
    <n v="1"/>
    <x v="0"/>
    <n v="1"/>
    <x v="1"/>
    <s v="Fort Worth"/>
    <s v="United States"/>
    <s v="Larry Blacks"/>
    <x v="7"/>
    <x v="1175"/>
    <x v="3997"/>
    <x v="3"/>
    <n v="76106"/>
    <n v="498"/>
    <s v="DAX Value U-Channel Document Frames, Easel Back"/>
    <x v="22"/>
    <n v="1"/>
    <x v="3"/>
    <x v="0"/>
    <n v="-1.44"/>
    <n v="2"/>
    <x v="0"/>
    <d v="2019-04-27T00:00:00"/>
    <x v="2"/>
    <x v="4"/>
    <x v="9"/>
  </r>
  <r>
    <n v="4"/>
    <x v="1"/>
    <n v="6"/>
    <x v="2"/>
    <s v="Dallas"/>
    <s v="United States"/>
    <s v="Edward Nazzal"/>
    <x v="1"/>
    <x v="1107"/>
    <x v="3998"/>
    <x v="3"/>
    <n v="75220"/>
    <n v="1258"/>
    <s v="Peel-Off China Markers"/>
    <x v="5"/>
    <n v="3"/>
    <x v="3"/>
    <x v="0"/>
    <n v="6.55"/>
    <n v="24"/>
    <x v="0"/>
    <d v="2019-03-22T00:00:00"/>
    <x v="0"/>
    <x v="4"/>
    <x v="6"/>
  </r>
  <r>
    <n v="5"/>
    <x v="1"/>
    <n v="6"/>
    <x v="1"/>
    <s v="Chicago"/>
    <s v="United States"/>
    <s v="Russell DAscenzo"/>
    <x v="2"/>
    <x v="971"/>
    <x v="3999"/>
    <x v="3"/>
    <n v="60623"/>
    <n v="756"/>
    <s v="Global Highback Leather Tilter in Burgundy"/>
    <x v="110"/>
    <n v="2"/>
    <x v="3"/>
    <x v="0"/>
    <n v="-25.48"/>
    <n v="127"/>
    <x v="0"/>
    <d v="2019-11-23T00:00:00"/>
    <x v="0"/>
    <x v="10"/>
    <x v="5"/>
  </r>
  <r>
    <n v="5"/>
    <x v="1"/>
    <n v="6"/>
    <x v="2"/>
    <s v="Chicago"/>
    <s v="United States"/>
    <s v="Russell DAscenzo"/>
    <x v="1"/>
    <x v="971"/>
    <x v="3999"/>
    <x v="3"/>
    <n v="60623"/>
    <n v="1256"/>
    <s v="Peel &amp; Seel Recycled Catalog Envelopes, Brown"/>
    <x v="53"/>
    <n v="6"/>
    <x v="3"/>
    <x v="0"/>
    <n v="20.84"/>
    <n v="56"/>
    <x v="0"/>
    <d v="2019-11-23T00:00:00"/>
    <x v="0"/>
    <x v="10"/>
    <x v="7"/>
  </r>
  <r>
    <n v="0"/>
    <x v="0"/>
    <n v="0"/>
    <x v="0"/>
    <s v="Lawrence"/>
    <s v="United States"/>
    <s v="Bart Pistole"/>
    <x v="0"/>
    <x v="1017"/>
    <x v="4000"/>
    <x v="0"/>
    <n v="1841"/>
    <n v="1249"/>
    <s v="Panasonic KX-TG9471B"/>
    <x v="0"/>
    <n v="2"/>
    <x v="0"/>
    <x v="0"/>
    <n v="109.75"/>
    <n v="392"/>
    <x v="1"/>
    <d v="2019-09-24T00:00:00"/>
    <x v="3"/>
    <x v="24"/>
    <x v="0"/>
  </r>
  <r>
    <n v="0"/>
    <x v="0"/>
    <n v="0"/>
    <x v="0"/>
    <s v="Lawrence"/>
    <s v="United States"/>
    <s v="Bart Pistole"/>
    <x v="0"/>
    <x v="1017"/>
    <x v="4000"/>
    <x v="0"/>
    <n v="1841"/>
    <n v="1628"/>
    <s v="Wi-Ex zBoost YX540 Cellular Phone Signal Booster"/>
    <x v="278"/>
    <n v="3"/>
    <x v="0"/>
    <x v="0"/>
    <n v="131.35"/>
    <n v="438"/>
    <x v="1"/>
    <d v="2019-09-24T00:00:00"/>
    <x v="3"/>
    <x v="24"/>
    <x v="0"/>
  </r>
  <r>
    <n v="5"/>
    <x v="2"/>
    <n v="3"/>
    <x v="0"/>
    <s v="Yonkers"/>
    <s v="United States"/>
    <s v="Alan Dominguez"/>
    <x v="0"/>
    <x v="1049"/>
    <x v="4001"/>
    <x v="0"/>
    <n v="10701"/>
    <n v="960"/>
    <s v="KeyTronic 6101 Series - Keyboard - Black"/>
    <x v="103"/>
    <n v="4"/>
    <x v="0"/>
    <x v="0"/>
    <n v="70.5"/>
    <n v="164"/>
    <x v="2"/>
    <d v="2019-11-18T00:00:00"/>
    <x v="1"/>
    <x v="0"/>
    <x v="8"/>
  </r>
  <r>
    <n v="5"/>
    <x v="1"/>
    <n v="6"/>
    <x v="2"/>
    <s v="Charlotte"/>
    <s v="United States"/>
    <s v="Penelope Sewall"/>
    <x v="1"/>
    <x v="1133"/>
    <x v="4002"/>
    <x v="2"/>
    <n v="28205"/>
    <n v="646"/>
    <s v="Fellowes Mobile File Cart, Black"/>
    <x v="26"/>
    <n v="7"/>
    <x v="2"/>
    <x v="0"/>
    <n v="30.47"/>
    <n v="348"/>
    <x v="2"/>
    <d v="2019-01-26T00:00:00"/>
    <x v="0"/>
    <x v="16"/>
    <x v="11"/>
  </r>
  <r>
    <n v="5"/>
    <x v="1"/>
    <n v="6"/>
    <x v="2"/>
    <s v="Charlotte"/>
    <s v="United States"/>
    <s v="Penelope Sewall"/>
    <x v="4"/>
    <x v="1133"/>
    <x v="4002"/>
    <x v="2"/>
    <n v="28205"/>
    <n v="708"/>
    <s v="GBC Recycled VeloBinder Covers"/>
    <x v="190"/>
    <n v="7"/>
    <x v="2"/>
    <x v="0"/>
    <n v="-28.63"/>
    <n v="36"/>
    <x v="2"/>
    <d v="2019-01-26T00:00:00"/>
    <x v="0"/>
    <x v="16"/>
    <x v="2"/>
  </r>
  <r>
    <n v="2"/>
    <x v="1"/>
    <n v="3"/>
    <x v="2"/>
    <s v="Memphis"/>
    <s v="United States"/>
    <s v="Eric Hoffmann"/>
    <x v="1"/>
    <x v="1159"/>
    <x v="4003"/>
    <x v="2"/>
    <n v="38109"/>
    <n v="1800"/>
    <s v="Xerox 2"/>
    <x v="13"/>
    <n v="5"/>
    <x v="2"/>
    <x v="0"/>
    <n v="9.07"/>
    <n v="26"/>
    <x v="0"/>
    <d v="2019-05-29T00:00:00"/>
    <x v="1"/>
    <x v="27"/>
    <x v="3"/>
  </r>
  <r>
    <n v="4"/>
    <x v="1"/>
    <n v="6"/>
    <x v="2"/>
    <s v="Santa Clara"/>
    <s v="United States"/>
    <s v="David Bremer"/>
    <x v="0"/>
    <x v="1108"/>
    <x v="4004"/>
    <x v="1"/>
    <n v="95051"/>
    <n v="1839"/>
    <s v="Xerox 4200 Series MultiUse Premium Copy Paper (20Lb. and 84 Bright)"/>
    <x v="46"/>
    <n v="2"/>
    <x v="1"/>
    <x v="0"/>
    <n v="4.75"/>
    <n v="11"/>
    <x v="1"/>
    <d v="2019-11-16T00:00:00"/>
    <x v="0"/>
    <x v="1"/>
    <x v="3"/>
  </r>
  <r>
    <n v="5"/>
    <x v="1"/>
    <n v="6"/>
    <x v="2"/>
    <s v="Bowling Green"/>
    <s v="United States"/>
    <s v="Bill Stewart"/>
    <x v="1"/>
    <x v="897"/>
    <x v="4005"/>
    <x v="0"/>
    <n v="43402"/>
    <n v="1238"/>
    <s v="Panasonic KP-380BK Classic Electric Pencil Sharpener"/>
    <x v="46"/>
    <n v="3"/>
    <x v="0"/>
    <x v="0"/>
    <n v="5.4"/>
    <n v="86"/>
    <x v="1"/>
    <d v="2019-11-21T00:00:00"/>
    <x v="0"/>
    <x v="19"/>
    <x v="6"/>
  </r>
  <r>
    <n v="5"/>
    <x v="1"/>
    <n v="6"/>
    <x v="0"/>
    <s v="Bowling Green"/>
    <s v="United States"/>
    <s v="Bill Stewart"/>
    <x v="1"/>
    <x v="897"/>
    <x v="4005"/>
    <x v="0"/>
    <n v="43402"/>
    <n v="1021"/>
    <s v="Logitech Media Keyboard K200"/>
    <x v="50"/>
    <n v="5"/>
    <x v="0"/>
    <x v="0"/>
    <n v="-1.75"/>
    <n v="140"/>
    <x v="1"/>
    <d v="2019-11-21T00:00:00"/>
    <x v="0"/>
    <x v="19"/>
    <x v="8"/>
  </r>
  <r>
    <n v="5"/>
    <x v="1"/>
    <n v="6"/>
    <x v="0"/>
    <s v="Bowling Green"/>
    <s v="United States"/>
    <s v="Bill Stewart"/>
    <x v="6"/>
    <x v="897"/>
    <x v="4005"/>
    <x v="0"/>
    <n v="43402"/>
    <n v="797"/>
    <s v="Hewlett Packard 610 Color Digital Copier / Printer"/>
    <x v="90"/>
    <n v="3"/>
    <x v="0"/>
    <x v="0"/>
    <n v="75"/>
    <n v="900"/>
    <x v="1"/>
    <d v="2019-11-21T00:00:00"/>
    <x v="0"/>
    <x v="19"/>
    <x v="16"/>
  </r>
  <r>
    <n v="4"/>
    <x v="1"/>
    <n v="6"/>
    <x v="2"/>
    <s v="Everett"/>
    <s v="United States"/>
    <s v="Sue Ann Reed"/>
    <x v="0"/>
    <x v="1033"/>
    <x v="4006"/>
    <x v="0"/>
    <n v="2149"/>
    <n v="230"/>
    <s v="Avery 519"/>
    <x v="9"/>
    <n v="3"/>
    <x v="0"/>
    <x v="0"/>
    <n v="10.31"/>
    <n v="22"/>
    <x v="0"/>
    <d v="2019-11-01T00:00:00"/>
    <x v="0"/>
    <x v="24"/>
    <x v="10"/>
  </r>
  <r>
    <n v="5"/>
    <x v="1"/>
    <n v="6"/>
    <x v="2"/>
    <s v="Columbus"/>
    <s v="United States"/>
    <s v="Yana Sorensen"/>
    <x v="0"/>
    <x v="984"/>
    <x v="4007"/>
    <x v="2"/>
    <n v="31907"/>
    <n v="894"/>
    <s v="Ibico Covers for Plastic or Wire Binding Elements"/>
    <x v="43"/>
    <n v="3"/>
    <x v="2"/>
    <x v="0"/>
    <n v="15.52"/>
    <n v="35"/>
    <x v="1"/>
    <d v="2019-05-10T00:00:00"/>
    <x v="0"/>
    <x v="8"/>
    <x v="2"/>
  </r>
  <r>
    <n v="0"/>
    <x v="0"/>
    <n v="0"/>
    <x v="2"/>
    <s v="Philadelphia"/>
    <s v="United States"/>
    <s v="Frank Gastineau"/>
    <x v="4"/>
    <x v="949"/>
    <x v="4008"/>
    <x v="0"/>
    <n v="19120"/>
    <n v="59"/>
    <s v="Acco PRESSTEX Data Binder with Storage Hooks, Dark Blue, 9 1/2 X 11"/>
    <x v="77"/>
    <n v="3"/>
    <x v="0"/>
    <x v="0"/>
    <n v="-3.39"/>
    <n v="5"/>
    <x v="2"/>
    <d v="2019-09-19T00:00:00"/>
    <x v="3"/>
    <x v="12"/>
    <x v="2"/>
  </r>
  <r>
    <n v="4"/>
    <x v="1"/>
    <n v="6"/>
    <x v="0"/>
    <s v="Omaha"/>
    <s v="United States"/>
    <s v="Juliana Krohn"/>
    <x v="0"/>
    <x v="937"/>
    <x v="4009"/>
    <x v="3"/>
    <n v="68104"/>
    <n v="450"/>
    <s v="ClearOne CHATAttach 160 - speaker phone"/>
    <x v="669"/>
    <n v="4"/>
    <x v="3"/>
    <x v="0"/>
    <n v="743.99"/>
    <n v="2480"/>
    <x v="0"/>
    <d v="2019-12-06T00:00:00"/>
    <x v="0"/>
    <x v="28"/>
    <x v="0"/>
  </r>
  <r>
    <n v="2"/>
    <x v="1"/>
    <n v="3"/>
    <x v="2"/>
    <s v="Lake Charles"/>
    <s v="United States"/>
    <s v="Daniel Raglin"/>
    <x v="0"/>
    <x v="894"/>
    <x v="4010"/>
    <x v="2"/>
    <n v="70601"/>
    <n v="1426"/>
    <s v="Satellite Sectional Post Binders"/>
    <x v="155"/>
    <n v="11"/>
    <x v="2"/>
    <x v="0"/>
    <n v="219.65"/>
    <n v="478"/>
    <x v="2"/>
    <d v="2019-08-13T00:00:00"/>
    <x v="1"/>
    <x v="40"/>
    <x v="2"/>
  </r>
  <r>
    <n v="2"/>
    <x v="1"/>
    <n v="3"/>
    <x v="1"/>
    <s v="Marion"/>
    <s v="United States"/>
    <s v="Tamara Manning"/>
    <x v="0"/>
    <x v="1153"/>
    <x v="4011"/>
    <x v="3"/>
    <n v="52302"/>
    <n v="498"/>
    <s v="DAX Value U-Channel Document Frames, Easel Back"/>
    <x v="46"/>
    <n v="3"/>
    <x v="3"/>
    <x v="0"/>
    <n v="4.62"/>
    <n v="15"/>
    <x v="0"/>
    <d v="2019-01-31T00:00:00"/>
    <x v="1"/>
    <x v="41"/>
    <x v="9"/>
  </r>
  <r>
    <n v="2"/>
    <x v="1"/>
    <n v="3"/>
    <x v="2"/>
    <s v="Marion"/>
    <s v="United States"/>
    <s v="Tamara Manning"/>
    <x v="0"/>
    <x v="1153"/>
    <x v="4011"/>
    <x v="3"/>
    <n v="52302"/>
    <n v="1545"/>
    <s v="Tenex Personal Project File with Scoop Front Design, Black"/>
    <x v="29"/>
    <n v="1"/>
    <x v="3"/>
    <x v="0"/>
    <n v="3.5"/>
    <n v="13"/>
    <x v="0"/>
    <d v="2019-01-31T00:00:00"/>
    <x v="1"/>
    <x v="41"/>
    <x v="11"/>
  </r>
  <r>
    <n v="2"/>
    <x v="1"/>
    <n v="3"/>
    <x v="2"/>
    <s v="Marion"/>
    <s v="United States"/>
    <s v="Tamara Manning"/>
    <x v="0"/>
    <x v="1153"/>
    <x v="4011"/>
    <x v="3"/>
    <n v="52302"/>
    <n v="1797"/>
    <s v="Xerox 1997"/>
    <x v="23"/>
    <n v="2"/>
    <x v="3"/>
    <x v="0"/>
    <n v="6.22"/>
    <n v="13"/>
    <x v="0"/>
    <d v="2019-01-31T00:00:00"/>
    <x v="1"/>
    <x v="41"/>
    <x v="3"/>
  </r>
  <r>
    <n v="2"/>
    <x v="1"/>
    <n v="3"/>
    <x v="2"/>
    <s v="Marion"/>
    <s v="United States"/>
    <s v="Tamara Manning"/>
    <x v="0"/>
    <x v="1153"/>
    <x v="4011"/>
    <x v="3"/>
    <n v="52302"/>
    <n v="1677"/>
    <s v="Xerox 1887"/>
    <x v="12"/>
    <n v="5"/>
    <x v="3"/>
    <x v="0"/>
    <n v="45.53"/>
    <n v="95"/>
    <x v="0"/>
    <d v="2019-01-31T00:00:00"/>
    <x v="1"/>
    <x v="41"/>
    <x v="3"/>
  </r>
  <r>
    <n v="4"/>
    <x v="1"/>
    <n v="6"/>
    <x v="2"/>
    <s v="Los Angeles"/>
    <s v="United States"/>
    <s v="Tonja Turnell"/>
    <x v="0"/>
    <x v="1181"/>
    <x v="4012"/>
    <x v="1"/>
    <n v="90008"/>
    <n v="1164"/>
    <s v="Newell 347"/>
    <x v="23"/>
    <n v="5"/>
    <x v="1"/>
    <x v="0"/>
    <n v="6.21"/>
    <n v="21"/>
    <x v="2"/>
    <d v="2019-01-19T00:00:00"/>
    <x v="0"/>
    <x v="1"/>
    <x v="6"/>
  </r>
  <r>
    <n v="4"/>
    <x v="1"/>
    <n v="6"/>
    <x v="2"/>
    <s v="Philadelphia"/>
    <s v="United States"/>
    <s v="Matt Connell"/>
    <x v="1"/>
    <x v="1103"/>
    <x v="4013"/>
    <x v="0"/>
    <n v="19143"/>
    <n v="1513"/>
    <s v="Sterilite Officeware Hinged File Box"/>
    <x v="4"/>
    <n v="1"/>
    <x v="0"/>
    <x v="0"/>
    <n v="0.73"/>
    <n v="8"/>
    <x v="1"/>
    <d v="2019-05-02T00:00:00"/>
    <x v="0"/>
    <x v="12"/>
    <x v="11"/>
  </r>
  <r>
    <n v="4"/>
    <x v="1"/>
    <n v="6"/>
    <x v="2"/>
    <s v="Philadelphia"/>
    <s v="United States"/>
    <s v="Matt Connell"/>
    <x v="1"/>
    <x v="1103"/>
    <x v="4013"/>
    <x v="0"/>
    <n v="19143"/>
    <n v="1158"/>
    <s v="Newell 341"/>
    <x v="4"/>
    <n v="2"/>
    <x v="0"/>
    <x v="0"/>
    <n v="0.77"/>
    <n v="7"/>
    <x v="1"/>
    <d v="2019-05-02T00:00:00"/>
    <x v="0"/>
    <x v="12"/>
    <x v="6"/>
  </r>
  <r>
    <n v="2"/>
    <x v="1"/>
    <n v="3"/>
    <x v="2"/>
    <s v="Auburn"/>
    <s v="United States"/>
    <s v="George Bell"/>
    <x v="0"/>
    <x v="1185"/>
    <x v="4014"/>
    <x v="0"/>
    <n v="13021"/>
    <n v="1567"/>
    <s v="Things To Do Today Pad"/>
    <x v="15"/>
    <n v="8"/>
    <x v="0"/>
    <x v="0"/>
    <n v="22.54"/>
    <n v="47"/>
    <x v="1"/>
    <d v="2019-10-31T00:00:00"/>
    <x v="1"/>
    <x v="0"/>
    <x v="3"/>
  </r>
  <r>
    <n v="2"/>
    <x v="1"/>
    <n v="3"/>
    <x v="1"/>
    <s v="New York City"/>
    <s v="United States"/>
    <s v="Parhena Norris"/>
    <x v="0"/>
    <x v="1098"/>
    <x v="4015"/>
    <x v="0"/>
    <n v="10009"/>
    <n v="32"/>
    <s v="9-3/4 Diameter Round Wall Clock"/>
    <x v="196"/>
    <n v="7"/>
    <x v="0"/>
    <x v="0"/>
    <n v="40.54"/>
    <n v="97"/>
    <x v="2"/>
    <d v="2019-11-11T00:00:00"/>
    <x v="1"/>
    <x v="0"/>
    <x v="9"/>
  </r>
  <r>
    <n v="0"/>
    <x v="0"/>
    <n v="0"/>
    <x v="2"/>
    <s v="Southaven"/>
    <s v="United States"/>
    <s v="Claudia Bergmann"/>
    <x v="0"/>
    <x v="1179"/>
    <x v="4016"/>
    <x v="2"/>
    <n v="38671"/>
    <n v="953"/>
    <s v="Kensington 7 Outlet MasterPiece HOMEOFFICE Power Control Center"/>
    <x v="109"/>
    <n v="2"/>
    <x v="2"/>
    <x v="0"/>
    <n v="78.67"/>
    <n v="262"/>
    <x v="1"/>
    <d v="2019-03-05T00:00:00"/>
    <x v="3"/>
    <x v="20"/>
    <x v="12"/>
  </r>
  <r>
    <n v="0"/>
    <x v="0"/>
    <n v="0"/>
    <x v="2"/>
    <s v="Southaven"/>
    <s v="United States"/>
    <s v="Claudia Bergmann"/>
    <x v="0"/>
    <x v="1179"/>
    <x v="4016"/>
    <x v="2"/>
    <n v="38671"/>
    <n v="976"/>
    <s v="Laser &amp; Ink Jet Business Envelopes"/>
    <x v="14"/>
    <n v="4"/>
    <x v="2"/>
    <x v="0"/>
    <n v="19.63"/>
    <n v="43"/>
    <x v="1"/>
    <d v="2019-03-05T00:00:00"/>
    <x v="3"/>
    <x v="20"/>
    <x v="7"/>
  </r>
  <r>
    <n v="0"/>
    <x v="0"/>
    <n v="0"/>
    <x v="2"/>
    <s v="Southaven"/>
    <s v="United States"/>
    <s v="Claudia Bergmann"/>
    <x v="0"/>
    <x v="1179"/>
    <x v="4016"/>
    <x v="2"/>
    <n v="38671"/>
    <n v="904"/>
    <s v="Ibico Recycled Linen-Style Covers"/>
    <x v="19"/>
    <n v="6"/>
    <x v="2"/>
    <x v="0"/>
    <n v="112.49"/>
    <n v="234"/>
    <x v="1"/>
    <d v="2019-03-05T00:00:00"/>
    <x v="3"/>
    <x v="20"/>
    <x v="2"/>
  </r>
  <r>
    <n v="0"/>
    <x v="0"/>
    <n v="0"/>
    <x v="0"/>
    <s v="Southaven"/>
    <s v="United States"/>
    <s v="Claudia Bergmann"/>
    <x v="0"/>
    <x v="1179"/>
    <x v="4016"/>
    <x v="2"/>
    <n v="38671"/>
    <n v="1013"/>
    <s v="Logitech G700s Rechargeable Gaming Mouse"/>
    <x v="105"/>
    <n v="3"/>
    <x v="2"/>
    <x v="0"/>
    <n v="125.99"/>
    <n v="300"/>
    <x v="1"/>
    <d v="2019-03-05T00:00:00"/>
    <x v="3"/>
    <x v="20"/>
    <x v="8"/>
  </r>
  <r>
    <n v="1"/>
    <x v="0"/>
    <n v="1"/>
    <x v="2"/>
    <s v="Fayetteville"/>
    <s v="United States"/>
    <s v="Joel Eaton"/>
    <x v="0"/>
    <x v="948"/>
    <x v="4017"/>
    <x v="2"/>
    <n v="72701"/>
    <n v="895"/>
    <s v="Ibico EB-19 Dual Function Manual Binding System"/>
    <x v="670"/>
    <n v="4"/>
    <x v="2"/>
    <x v="0"/>
    <n v="318.3"/>
    <n v="692"/>
    <x v="0"/>
    <d v="2019-09-23T00:00:00"/>
    <x v="2"/>
    <x v="32"/>
    <x v="2"/>
  </r>
  <r>
    <n v="1"/>
    <x v="0"/>
    <n v="1"/>
    <x v="0"/>
    <s v="Fayetteville"/>
    <s v="United States"/>
    <s v="Joel Eaton"/>
    <x v="0"/>
    <x v="948"/>
    <x v="4017"/>
    <x v="2"/>
    <n v="72701"/>
    <n v="1606"/>
    <s v="Verbatim 25 GB 6x Blu-ray Single Layer Recordable Disc, 3/Pack"/>
    <x v="76"/>
    <n v="5"/>
    <x v="2"/>
    <x v="0"/>
    <n v="15.38"/>
    <n v="35"/>
    <x v="0"/>
    <d v="2019-09-23T00:00:00"/>
    <x v="2"/>
    <x v="32"/>
    <x v="8"/>
  </r>
  <r>
    <n v="3"/>
    <x v="0"/>
    <n v="3"/>
    <x v="1"/>
    <s v="New York City"/>
    <s v="United States"/>
    <s v="Katrina Bavinger"/>
    <x v="9"/>
    <x v="1113"/>
    <x v="4018"/>
    <x v="0"/>
    <n v="10035"/>
    <n v="1213"/>
    <s v="Office Star Flex Back Scooter Chair with Aluminum Finish Frame"/>
    <x v="35"/>
    <n v="1"/>
    <x v="0"/>
    <x v="0"/>
    <n v="14.12"/>
    <n v="91"/>
    <x v="2"/>
    <d v="2019-09-06T00:00:00"/>
    <x v="1"/>
    <x v="0"/>
    <x v="5"/>
  </r>
  <r>
    <n v="3"/>
    <x v="0"/>
    <n v="3"/>
    <x v="1"/>
    <s v="New York City"/>
    <s v="United States"/>
    <s v="Katrina Bavinger"/>
    <x v="9"/>
    <x v="1113"/>
    <x v="4018"/>
    <x v="0"/>
    <n v="10035"/>
    <n v="763"/>
    <s v="Global Low Back Tilter Chair"/>
    <x v="152"/>
    <n v="2"/>
    <x v="0"/>
    <x v="0"/>
    <n v="-8.08"/>
    <n v="182"/>
    <x v="2"/>
    <d v="2019-09-06T00:00:00"/>
    <x v="1"/>
    <x v="0"/>
    <x v="5"/>
  </r>
  <r>
    <n v="3"/>
    <x v="0"/>
    <n v="3"/>
    <x v="2"/>
    <s v="New York City"/>
    <s v="United States"/>
    <s v="Katrina Bavinger"/>
    <x v="0"/>
    <x v="1113"/>
    <x v="4018"/>
    <x v="0"/>
    <n v="10035"/>
    <n v="1305"/>
    <s v="Prang Drawing Pencil Set"/>
    <x v="38"/>
    <n v="2"/>
    <x v="0"/>
    <x v="0"/>
    <n v="2.2200000000000002"/>
    <n v="6"/>
    <x v="2"/>
    <d v="2019-09-06T00:00:00"/>
    <x v="1"/>
    <x v="0"/>
    <x v="6"/>
  </r>
  <r>
    <n v="3"/>
    <x v="0"/>
    <n v="3"/>
    <x v="2"/>
    <s v="New York City"/>
    <s v="United States"/>
    <s v="Katrina Bavinger"/>
    <x v="0"/>
    <x v="1113"/>
    <x v="4018"/>
    <x v="0"/>
    <n v="10035"/>
    <n v="1680"/>
    <s v="Xerox 189"/>
    <x v="342"/>
    <n v="4"/>
    <x v="0"/>
    <x v="0"/>
    <n v="201.31"/>
    <n v="419"/>
    <x v="2"/>
    <d v="2019-09-06T00:00:00"/>
    <x v="1"/>
    <x v="0"/>
    <x v="3"/>
  </r>
  <r>
    <n v="4"/>
    <x v="1"/>
    <n v="6"/>
    <x v="2"/>
    <s v="Columbus"/>
    <s v="United States"/>
    <s v="Mick Hernandez"/>
    <x v="0"/>
    <x v="1043"/>
    <x v="4019"/>
    <x v="2"/>
    <n v="31907"/>
    <n v="1338"/>
    <s v="Recycled Easel Ring Binders"/>
    <x v="44"/>
    <n v="2"/>
    <x v="2"/>
    <x v="0"/>
    <n v="13.43"/>
    <n v="30"/>
    <x v="2"/>
    <d v="2019-05-29T00:00:00"/>
    <x v="0"/>
    <x v="8"/>
    <x v="2"/>
  </r>
  <r>
    <n v="3"/>
    <x v="2"/>
    <n v="1"/>
    <x v="1"/>
    <s v="San Francisco"/>
    <s v="United States"/>
    <s v="Erin Creighton"/>
    <x v="0"/>
    <x v="1072"/>
    <x v="4020"/>
    <x v="1"/>
    <n v="94110"/>
    <n v="1052"/>
    <s v="Master Big Foot Doorstop, Beige"/>
    <x v="54"/>
    <n v="7"/>
    <x v="1"/>
    <x v="0"/>
    <n v="11.46"/>
    <n v="37"/>
    <x v="0"/>
    <d v="2019-08-03T00:00:00"/>
    <x v="2"/>
    <x v="1"/>
    <x v="9"/>
  </r>
  <r>
    <n v="3"/>
    <x v="2"/>
    <n v="1"/>
    <x v="2"/>
    <s v="San Francisco"/>
    <s v="United States"/>
    <s v="Erin Creighton"/>
    <x v="0"/>
    <x v="1072"/>
    <x v="4020"/>
    <x v="1"/>
    <n v="94110"/>
    <n v="583"/>
    <s v="Eldon Portable Mobile Manager"/>
    <x v="76"/>
    <n v="2"/>
    <x v="1"/>
    <x v="0"/>
    <n v="15.27"/>
    <n v="57"/>
    <x v="0"/>
    <d v="2019-08-03T00:00:00"/>
    <x v="2"/>
    <x v="1"/>
    <x v="11"/>
  </r>
  <r>
    <n v="5"/>
    <x v="1"/>
    <n v="6"/>
    <x v="0"/>
    <s v="Miami"/>
    <s v="United States"/>
    <s v="Beth Fritzler"/>
    <x v="1"/>
    <x v="899"/>
    <x v="4021"/>
    <x v="2"/>
    <n v="33178"/>
    <n v="1295"/>
    <s v="Polycom SoundPoint IP 450 VoIP phone"/>
    <x v="45"/>
    <n v="2"/>
    <x v="2"/>
    <x v="0"/>
    <n v="27.1"/>
    <n v="361"/>
    <x v="1"/>
    <d v="2019-11-08T00:00:00"/>
    <x v="0"/>
    <x v="2"/>
    <x v="0"/>
  </r>
  <r>
    <n v="0"/>
    <x v="0"/>
    <n v="0"/>
    <x v="1"/>
    <s v="Columbus"/>
    <s v="United States"/>
    <s v="Susan Pistek"/>
    <x v="1"/>
    <x v="1145"/>
    <x v="4022"/>
    <x v="0"/>
    <n v="43229"/>
    <n v="1187"/>
    <s v="Nu-Dell Oak Frame"/>
    <x v="10"/>
    <n v="6"/>
    <x v="0"/>
    <x v="0"/>
    <n v="7.69"/>
    <n v="51"/>
    <x v="0"/>
    <d v="2019-03-16T00:00:00"/>
    <x v="3"/>
    <x v="19"/>
    <x v="9"/>
  </r>
  <r>
    <n v="0"/>
    <x v="0"/>
    <n v="0"/>
    <x v="2"/>
    <s v="Columbus"/>
    <s v="United States"/>
    <s v="Susan Pistek"/>
    <x v="1"/>
    <x v="1145"/>
    <x v="4022"/>
    <x v="0"/>
    <n v="43229"/>
    <n v="666"/>
    <s v="File Shuttle II and Handi-File, Black"/>
    <x v="16"/>
    <n v="2"/>
    <x v="0"/>
    <x v="0"/>
    <n v="3.39"/>
    <n v="54"/>
    <x v="0"/>
    <d v="2019-03-16T00:00:00"/>
    <x v="3"/>
    <x v="19"/>
    <x v="11"/>
  </r>
  <r>
    <n v="0"/>
    <x v="0"/>
    <n v="0"/>
    <x v="2"/>
    <s v="Columbus"/>
    <s v="United States"/>
    <s v="Susan Pistek"/>
    <x v="4"/>
    <x v="1145"/>
    <x v="4022"/>
    <x v="0"/>
    <n v="43229"/>
    <n v="236"/>
    <s v="Avery Binding System Hidden Tab Executive Style Index Sets"/>
    <x v="77"/>
    <n v="3"/>
    <x v="0"/>
    <x v="0"/>
    <n v="-3.46"/>
    <n v="5"/>
    <x v="0"/>
    <d v="2019-03-16T00:00:00"/>
    <x v="3"/>
    <x v="19"/>
    <x v="2"/>
  </r>
  <r>
    <n v="0"/>
    <x v="0"/>
    <n v="0"/>
    <x v="0"/>
    <s v="Columbus"/>
    <s v="United States"/>
    <s v="Susan Pistek"/>
    <x v="1"/>
    <x v="1145"/>
    <x v="4022"/>
    <x v="0"/>
    <n v="43229"/>
    <n v="1013"/>
    <s v="Logitech G700s Rechargeable Gaming Mouse"/>
    <x v="27"/>
    <n v="2"/>
    <x v="0"/>
    <x v="0"/>
    <n v="44"/>
    <n v="160"/>
    <x v="0"/>
    <d v="2019-03-16T00:00:00"/>
    <x v="3"/>
    <x v="19"/>
    <x v="8"/>
  </r>
  <r>
    <n v="0"/>
    <x v="0"/>
    <n v="0"/>
    <x v="0"/>
    <s v="Columbus"/>
    <s v="United States"/>
    <s v="Susan Pistek"/>
    <x v="6"/>
    <x v="1145"/>
    <x v="4022"/>
    <x v="0"/>
    <n v="43229"/>
    <n v="1231"/>
    <s v="OtterBox Defender Series Case - iPhone 5c"/>
    <x v="56"/>
    <n v="2"/>
    <x v="0"/>
    <x v="0"/>
    <n v="-7.4"/>
    <n v="44"/>
    <x v="0"/>
    <d v="2019-03-16T00:00:00"/>
    <x v="3"/>
    <x v="19"/>
    <x v="0"/>
  </r>
  <r>
    <n v="4"/>
    <x v="2"/>
    <n v="3"/>
    <x v="1"/>
    <s v="Lafayette"/>
    <s v="United States"/>
    <s v="Seth Vernon"/>
    <x v="0"/>
    <x v="1166"/>
    <x v="4023"/>
    <x v="2"/>
    <n v="70506"/>
    <n v="1228"/>
    <s v="OSullivan 2-Shelf Heavy-Duty Bookcases"/>
    <x v="15"/>
    <n v="3"/>
    <x v="2"/>
    <x v="0"/>
    <n v="23.32"/>
    <n v="146"/>
    <x v="0"/>
    <d v="2019-08-10T00:00:00"/>
    <x v="1"/>
    <x v="40"/>
    <x v="14"/>
  </r>
  <r>
    <n v="4"/>
    <x v="2"/>
    <n v="3"/>
    <x v="1"/>
    <s v="Lafayette"/>
    <s v="United States"/>
    <s v="Seth Vernon"/>
    <x v="0"/>
    <x v="1166"/>
    <x v="4023"/>
    <x v="2"/>
    <n v="70506"/>
    <n v="1036"/>
    <s v="Longer-Life Soft White Bulbs"/>
    <x v="5"/>
    <n v="5"/>
    <x v="2"/>
    <x v="0"/>
    <n v="7.39"/>
    <n v="15"/>
    <x v="0"/>
    <d v="2019-08-10T00:00:00"/>
    <x v="1"/>
    <x v="40"/>
    <x v="9"/>
  </r>
  <r>
    <n v="5"/>
    <x v="1"/>
    <n v="6"/>
    <x v="1"/>
    <s v="Los Angeles"/>
    <s v="United States"/>
    <s v="John Lee"/>
    <x v="0"/>
    <x v="1140"/>
    <x v="4024"/>
    <x v="1"/>
    <n v="90045"/>
    <n v="866"/>
    <s v="Howard Miller 11-1/2 Diameter Grantwood Wall Clock"/>
    <x v="64"/>
    <n v="2"/>
    <x v="1"/>
    <x v="0"/>
    <n v="29.33"/>
    <n v="86"/>
    <x v="0"/>
    <d v="2019-02-07T00:00:00"/>
    <x v="0"/>
    <x v="1"/>
    <x v="9"/>
  </r>
  <r>
    <n v="5"/>
    <x v="1"/>
    <n v="6"/>
    <x v="2"/>
    <s v="Los Angeles"/>
    <s v="United States"/>
    <s v="John Lee"/>
    <x v="0"/>
    <x v="1140"/>
    <x v="4024"/>
    <x v="1"/>
    <n v="90045"/>
    <n v="794"/>
    <s v="Harmony HEPA Quiet Air Purifiers"/>
    <x v="43"/>
    <n v="4"/>
    <x v="1"/>
    <x v="0"/>
    <n v="16.38"/>
    <n v="47"/>
    <x v="0"/>
    <d v="2019-02-07T00:00:00"/>
    <x v="0"/>
    <x v="1"/>
    <x v="12"/>
  </r>
  <r>
    <n v="5"/>
    <x v="1"/>
    <n v="6"/>
    <x v="2"/>
    <s v="Los Angeles"/>
    <s v="United States"/>
    <s v="John Lee"/>
    <x v="0"/>
    <x v="1140"/>
    <x v="4024"/>
    <x v="1"/>
    <n v="90045"/>
    <n v="1110"/>
    <s v="Multi-Use Personal File Cart and Caster Set, Three Stacking Bins"/>
    <x v="243"/>
    <n v="4"/>
    <x v="1"/>
    <x v="0"/>
    <n v="38.93"/>
    <n v="139"/>
    <x v="0"/>
    <d v="2019-02-07T00:00:00"/>
    <x v="0"/>
    <x v="1"/>
    <x v="11"/>
  </r>
  <r>
    <n v="4"/>
    <x v="1"/>
    <n v="6"/>
    <x v="1"/>
    <s v="Cleveland"/>
    <s v="United States"/>
    <s v="Alice McCarthy"/>
    <x v="8"/>
    <x v="882"/>
    <x v="4025"/>
    <x v="0"/>
    <n v="44105"/>
    <n v="391"/>
    <s v="Bush Westfield Collection Bookcases, Medium Cherry Finish"/>
    <x v="115"/>
    <n v="4"/>
    <x v="0"/>
    <x v="0"/>
    <n v="-64.94"/>
    <n v="116"/>
    <x v="1"/>
    <d v="2019-06-01T00:00:00"/>
    <x v="0"/>
    <x v="19"/>
    <x v="14"/>
  </r>
  <r>
    <n v="4"/>
    <x v="1"/>
    <n v="6"/>
    <x v="2"/>
    <s v="Cleveland"/>
    <s v="United States"/>
    <s v="Alice McCarthy"/>
    <x v="1"/>
    <x v="882"/>
    <x v="4025"/>
    <x v="0"/>
    <n v="44105"/>
    <n v="881"/>
    <s v="HP Office Recycled Paper (20Lb. and 87 Bright)"/>
    <x v="46"/>
    <n v="3"/>
    <x v="0"/>
    <x v="0"/>
    <n v="5.03"/>
    <n v="14"/>
    <x v="1"/>
    <d v="2019-06-01T00:00:00"/>
    <x v="0"/>
    <x v="19"/>
    <x v="3"/>
  </r>
  <r>
    <n v="7"/>
    <x v="2"/>
    <n v="6"/>
    <x v="0"/>
    <s v="Philadelphia"/>
    <s v="United States"/>
    <s v="Chris Cortes"/>
    <x v="6"/>
    <x v="900"/>
    <x v="4026"/>
    <x v="0"/>
    <n v="19143"/>
    <n v="345"/>
    <s v="Bose SoundLink Bluetooth Speaker"/>
    <x v="117"/>
    <n v="3"/>
    <x v="0"/>
    <x v="0"/>
    <n v="41.79"/>
    <n v="358"/>
    <x v="0"/>
    <d v="2019-07-03T00:00:00"/>
    <x v="0"/>
    <x v="12"/>
    <x v="0"/>
  </r>
  <r>
    <n v="7"/>
    <x v="2"/>
    <n v="6"/>
    <x v="0"/>
    <s v="Philadelphia"/>
    <s v="United States"/>
    <s v="Chris Cortes"/>
    <x v="6"/>
    <x v="900"/>
    <x v="4026"/>
    <x v="0"/>
    <n v="19143"/>
    <n v="1285"/>
    <s v="Plantronics Voyager Pro HD - Bluetooth Headset"/>
    <x v="213"/>
    <n v="14"/>
    <x v="0"/>
    <x v="0"/>
    <n v="72.790000000000006"/>
    <n v="546"/>
    <x v="0"/>
    <d v="2019-07-03T00:00:00"/>
    <x v="0"/>
    <x v="12"/>
    <x v="0"/>
  </r>
  <r>
    <n v="4"/>
    <x v="2"/>
    <n v="3"/>
    <x v="2"/>
    <s v="Laguna Niguel"/>
    <s v="United States"/>
    <s v="Edward Becker"/>
    <x v="0"/>
    <x v="922"/>
    <x v="4027"/>
    <x v="1"/>
    <n v="92677"/>
    <n v="96"/>
    <s v="Adams Telephone Message Book W/Dividers/Space For Phone Numbers, 5 1/4X8 1/2, 200/Messages"/>
    <x v="76"/>
    <n v="6"/>
    <x v="1"/>
    <x v="1"/>
    <n v="15.34"/>
    <n v="34"/>
    <x v="1"/>
    <d v="2019-11-29T00:00:00"/>
    <x v="1"/>
    <x v="1"/>
    <x v="3"/>
  </r>
  <r>
    <n v="4"/>
    <x v="2"/>
    <n v="3"/>
    <x v="0"/>
    <s v="Laguna Niguel"/>
    <s v="United States"/>
    <s v="Edward Becker"/>
    <x v="1"/>
    <x v="922"/>
    <x v="4027"/>
    <x v="1"/>
    <n v="92677"/>
    <n v="1254"/>
    <s v="PayAnywhere Card Reader"/>
    <x v="16"/>
    <n v="5"/>
    <x v="1"/>
    <x v="1"/>
    <n v="3.5"/>
    <n v="40"/>
    <x v="1"/>
    <d v="2019-11-29T00:00:00"/>
    <x v="1"/>
    <x v="1"/>
    <x v="0"/>
  </r>
  <r>
    <n v="4"/>
    <x v="1"/>
    <n v="6"/>
    <x v="1"/>
    <s v="New York City"/>
    <s v="United States"/>
    <s v="Ralph Arnett"/>
    <x v="1"/>
    <x v="979"/>
    <x v="4028"/>
    <x v="0"/>
    <n v="10035"/>
    <n v="379"/>
    <s v="Bush Andora Bookcase, Maple/Graphite Gray Finish"/>
    <x v="46"/>
    <n v="2"/>
    <x v="0"/>
    <x v="0"/>
    <n v="4.8"/>
    <n v="192"/>
    <x v="0"/>
    <d v="2019-12-29T00:00:00"/>
    <x v="0"/>
    <x v="0"/>
    <x v="14"/>
  </r>
  <r>
    <n v="5"/>
    <x v="1"/>
    <n v="6"/>
    <x v="1"/>
    <s v="Dallas"/>
    <s v="United States"/>
    <s v="Arthur Gainer"/>
    <x v="7"/>
    <x v="1113"/>
    <x v="4029"/>
    <x v="3"/>
    <n v="75217"/>
    <n v="555"/>
    <s v="Eldon Advantage Foldable Chair Mats for Low Pile Carpets"/>
    <x v="592"/>
    <n v="5"/>
    <x v="3"/>
    <x v="1"/>
    <n v="-105.69"/>
    <n v="108"/>
    <x v="0"/>
    <d v="2019-09-08T00:00:00"/>
    <x v="0"/>
    <x v="4"/>
    <x v="9"/>
  </r>
  <r>
    <n v="5"/>
    <x v="2"/>
    <n v="3"/>
    <x v="2"/>
    <s v="Los Angeles"/>
    <s v="United States"/>
    <s v="Rick Bensley"/>
    <x v="0"/>
    <x v="964"/>
    <x v="4030"/>
    <x v="1"/>
    <n v="90036"/>
    <n v="1689"/>
    <s v="Xerox 1898"/>
    <x v="23"/>
    <n v="2"/>
    <x v="1"/>
    <x v="0"/>
    <n v="6.41"/>
    <n v="13"/>
    <x v="2"/>
    <d v="2019-12-21T00:00:00"/>
    <x v="1"/>
    <x v="1"/>
    <x v="3"/>
  </r>
  <r>
    <n v="5"/>
    <x v="2"/>
    <n v="3"/>
    <x v="2"/>
    <s v="Los Angeles"/>
    <s v="United States"/>
    <s v="Rick Bensley"/>
    <x v="0"/>
    <x v="964"/>
    <x v="4030"/>
    <x v="1"/>
    <n v="90036"/>
    <n v="1390"/>
    <s v="Safco Wire Cube Shelving System, For Use as 4 or 5 14 Cubes, Black"/>
    <x v="10"/>
    <n v="5"/>
    <x v="1"/>
    <x v="0"/>
    <n v="7.94"/>
    <n v="159"/>
    <x v="2"/>
    <d v="2019-12-21T00:00:00"/>
    <x v="1"/>
    <x v="1"/>
    <x v="11"/>
  </r>
  <r>
    <n v="4"/>
    <x v="1"/>
    <n v="6"/>
    <x v="2"/>
    <s v="Chattanooga"/>
    <s v="United States"/>
    <s v="Charles Sheldon"/>
    <x v="4"/>
    <x v="997"/>
    <x v="4031"/>
    <x v="2"/>
    <n v="37421"/>
    <n v="24"/>
    <s v="3M Organizer Strips"/>
    <x v="21"/>
    <n v="5"/>
    <x v="2"/>
    <x v="0"/>
    <n v="-5.94"/>
    <n v="8"/>
    <x v="1"/>
    <d v="2019-04-10T00:00:00"/>
    <x v="0"/>
    <x v="27"/>
    <x v="2"/>
  </r>
  <r>
    <n v="5"/>
    <x v="2"/>
    <n v="3"/>
    <x v="2"/>
    <s v="Newark"/>
    <s v="United States"/>
    <s v="Carl Weiss"/>
    <x v="0"/>
    <x v="902"/>
    <x v="4032"/>
    <x v="0"/>
    <n v="19711"/>
    <n v="714"/>
    <s v="GBC Twin Loop Wire Binding Elements"/>
    <x v="398"/>
    <n v="9"/>
    <x v="0"/>
    <x v="0"/>
    <n v="149.76"/>
    <n v="300"/>
    <x v="2"/>
    <d v="2019-05-18T00:00:00"/>
    <x v="1"/>
    <x v="18"/>
    <x v="2"/>
  </r>
  <r>
    <n v="5"/>
    <x v="2"/>
    <n v="3"/>
    <x v="1"/>
    <s v="Round Rock"/>
    <s v="United States"/>
    <s v="Edward Becker"/>
    <x v="7"/>
    <x v="967"/>
    <x v="4033"/>
    <x v="3"/>
    <n v="78664"/>
    <n v="1536"/>
    <s v="Tenex Antistatic Computer Chair Mats"/>
    <x v="624"/>
    <n v="5"/>
    <x v="3"/>
    <x v="0"/>
    <n v="-427.45"/>
    <n v="342"/>
    <x v="1"/>
    <d v="2019-11-15T00:00:00"/>
    <x v="1"/>
    <x v="4"/>
    <x v="9"/>
  </r>
  <r>
    <n v="1"/>
    <x v="0"/>
    <n v="1"/>
    <x v="1"/>
    <s v="Houston"/>
    <s v="United States"/>
    <s v="Greg Tran"/>
    <x v="2"/>
    <x v="1070"/>
    <x v="4034"/>
    <x v="3"/>
    <n v="77041"/>
    <n v="743"/>
    <s v="Global Commerce Series Low-Back Swivel/Tilt Chairs"/>
    <x v="204"/>
    <n v="5"/>
    <x v="3"/>
    <x v="0"/>
    <n v="-12.85"/>
    <n v="899"/>
    <x v="0"/>
    <d v="2019-05-15T00:00:00"/>
    <x v="2"/>
    <x v="4"/>
    <x v="5"/>
  </r>
  <r>
    <n v="1"/>
    <x v="0"/>
    <n v="1"/>
    <x v="2"/>
    <s v="Houston"/>
    <s v="United States"/>
    <s v="Greg Tran"/>
    <x v="1"/>
    <x v="1070"/>
    <x v="4034"/>
    <x v="3"/>
    <n v="77041"/>
    <n v="1732"/>
    <s v="Xerox 1937"/>
    <x v="45"/>
    <n v="2"/>
    <x v="3"/>
    <x v="0"/>
    <n v="26.9"/>
    <n v="77"/>
    <x v="0"/>
    <d v="2019-05-15T00:00:00"/>
    <x v="2"/>
    <x v="4"/>
    <x v="3"/>
  </r>
  <r>
    <n v="1"/>
    <x v="0"/>
    <n v="1"/>
    <x v="2"/>
    <s v="Houston"/>
    <s v="United States"/>
    <s v="Greg Tran"/>
    <x v="1"/>
    <x v="1070"/>
    <x v="4034"/>
    <x v="3"/>
    <n v="77041"/>
    <n v="1731"/>
    <s v="Xerox 1936"/>
    <x v="43"/>
    <n v="3"/>
    <x v="3"/>
    <x v="0"/>
    <n v="16.18"/>
    <n v="48"/>
    <x v="0"/>
    <d v="2019-05-15T00:00:00"/>
    <x v="2"/>
    <x v="4"/>
    <x v="3"/>
  </r>
  <r>
    <n v="1"/>
    <x v="0"/>
    <n v="1"/>
    <x v="2"/>
    <s v="Houston"/>
    <s v="United States"/>
    <s v="Greg Tran"/>
    <x v="1"/>
    <x v="1070"/>
    <x v="4034"/>
    <x v="3"/>
    <n v="77041"/>
    <n v="1122"/>
    <s v="Newell 309"/>
    <x v="23"/>
    <n v="5"/>
    <x v="3"/>
    <x v="0"/>
    <n v="5.77"/>
    <n v="46"/>
    <x v="0"/>
    <d v="2019-05-15T00:00:00"/>
    <x v="2"/>
    <x v="4"/>
    <x v="6"/>
  </r>
  <r>
    <n v="1"/>
    <x v="0"/>
    <n v="1"/>
    <x v="0"/>
    <s v="Houston"/>
    <s v="United States"/>
    <s v="Greg Tran"/>
    <x v="1"/>
    <x v="1070"/>
    <x v="4034"/>
    <x v="3"/>
    <n v="77041"/>
    <n v="1254"/>
    <s v="PayAnywhere Card Reader"/>
    <x v="4"/>
    <n v="1"/>
    <x v="3"/>
    <x v="0"/>
    <n v="0.7"/>
    <n v="8"/>
    <x v="0"/>
    <d v="2019-05-15T00:00:00"/>
    <x v="2"/>
    <x v="4"/>
    <x v="0"/>
  </r>
  <r>
    <n v="6"/>
    <x v="0"/>
    <n v="6"/>
    <x v="0"/>
    <s v="Los Angeles"/>
    <s v="United States"/>
    <s v="Thea Hendricks"/>
    <x v="1"/>
    <x v="1177"/>
    <x v="4035"/>
    <x v="1"/>
    <n v="90045"/>
    <n v="1335"/>
    <s v="RCA Visys Integrated PBX 8-Line Router"/>
    <x v="9"/>
    <n v="3"/>
    <x v="1"/>
    <x v="0"/>
    <n v="10.050000000000001"/>
    <n v="161"/>
    <x v="0"/>
    <d v="2019-01-26T00:00:00"/>
    <x v="0"/>
    <x v="1"/>
    <x v="0"/>
  </r>
  <r>
    <n v="5"/>
    <x v="1"/>
    <n v="6"/>
    <x v="2"/>
    <s v="San Francisco"/>
    <s v="United States"/>
    <s v="Aleksandra Gannaway"/>
    <x v="0"/>
    <x v="1113"/>
    <x v="4036"/>
    <x v="1"/>
    <n v="94122"/>
    <n v="1312"/>
    <s v="Premium Writing Pencils, Soft, #2 by Central Association for the Blind"/>
    <x v="38"/>
    <n v="2"/>
    <x v="1"/>
    <x v="0"/>
    <n v="1.67"/>
    <n v="6"/>
    <x v="1"/>
    <d v="2019-09-08T00:00:00"/>
    <x v="0"/>
    <x v="1"/>
    <x v="6"/>
  </r>
  <r>
    <n v="2"/>
    <x v="2"/>
    <n v="1"/>
    <x v="2"/>
    <s v="Miami"/>
    <s v="United States"/>
    <s v="Bart Pistole"/>
    <x v="4"/>
    <x v="1063"/>
    <x v="4037"/>
    <x v="2"/>
    <n v="33180"/>
    <n v="1602"/>
    <s v="VariCap6 Expandable Binder"/>
    <x v="165"/>
    <n v="3"/>
    <x v="2"/>
    <x v="0"/>
    <n v="-11.94"/>
    <n v="16"/>
    <x v="1"/>
    <d v="2019-04-17T00:00:00"/>
    <x v="2"/>
    <x v="2"/>
    <x v="2"/>
  </r>
  <r>
    <n v="4"/>
    <x v="1"/>
    <n v="6"/>
    <x v="2"/>
    <s v="Tucson"/>
    <s v="United States"/>
    <s v="Harold Pawlan"/>
    <x v="4"/>
    <x v="1168"/>
    <x v="4038"/>
    <x v="1"/>
    <n v="85705"/>
    <n v="1637"/>
    <s v="Wilson Jones data.warehouse D-Ring Binders with DublLock"/>
    <x v="74"/>
    <n v="2"/>
    <x v="1"/>
    <x v="0"/>
    <n v="-3.62"/>
    <n v="5"/>
    <x v="2"/>
    <d v="2019-01-27T00:00:00"/>
    <x v="0"/>
    <x v="3"/>
    <x v="2"/>
  </r>
  <r>
    <n v="4"/>
    <x v="1"/>
    <n v="6"/>
    <x v="0"/>
    <s v="Tucson"/>
    <s v="United States"/>
    <s v="Harold Pawlan"/>
    <x v="1"/>
    <x v="1168"/>
    <x v="4038"/>
    <x v="1"/>
    <n v="85705"/>
    <n v="1027"/>
    <s v="Logitech Wireless Anywhere Mouse MX for PC and Mac"/>
    <x v="70"/>
    <n v="2"/>
    <x v="1"/>
    <x v="0"/>
    <n v="12"/>
    <n v="96"/>
    <x v="2"/>
    <d v="2019-01-27T00:00:00"/>
    <x v="0"/>
    <x v="3"/>
    <x v="8"/>
  </r>
  <r>
    <n v="2"/>
    <x v="1"/>
    <n v="3"/>
    <x v="1"/>
    <s v="Inglewood"/>
    <s v="United States"/>
    <s v="Dan Reichenbach"/>
    <x v="0"/>
    <x v="914"/>
    <x v="4039"/>
    <x v="1"/>
    <n v="90301"/>
    <n v="727"/>
    <s v="GE 48 Fluorescent Tube, Cool White Energy Saver, 34 Watts, 30/Box"/>
    <x v="376"/>
    <n v="2"/>
    <x v="1"/>
    <x v="1"/>
    <n v="99.23"/>
    <n v="198"/>
    <x v="1"/>
    <d v="2019-08-29T00:00:00"/>
    <x v="1"/>
    <x v="1"/>
    <x v="9"/>
  </r>
  <r>
    <n v="2"/>
    <x v="1"/>
    <n v="3"/>
    <x v="1"/>
    <s v="Inglewood"/>
    <s v="United States"/>
    <s v="Dan Reichenbach"/>
    <x v="1"/>
    <x v="914"/>
    <x v="4039"/>
    <x v="1"/>
    <n v="90301"/>
    <n v="319"/>
    <s v="Bevis Steel Folding Chairs"/>
    <x v="15"/>
    <n v="3"/>
    <x v="1"/>
    <x v="1"/>
    <n v="23.03"/>
    <n v="230"/>
    <x v="1"/>
    <d v="2019-08-29T00:00:00"/>
    <x v="1"/>
    <x v="1"/>
    <x v="5"/>
  </r>
  <r>
    <n v="2"/>
    <x v="1"/>
    <n v="3"/>
    <x v="2"/>
    <s v="Inglewood"/>
    <s v="United States"/>
    <s v="Dan Reichenbach"/>
    <x v="0"/>
    <x v="914"/>
    <x v="4039"/>
    <x v="1"/>
    <n v="90301"/>
    <n v="1624"/>
    <s v="White Computer Printout Paper by Universal"/>
    <x v="99"/>
    <n v="3"/>
    <x v="1"/>
    <x v="1"/>
    <n v="56.98"/>
    <n v="116"/>
    <x v="1"/>
    <d v="2019-08-29T00:00:00"/>
    <x v="1"/>
    <x v="1"/>
    <x v="3"/>
  </r>
  <r>
    <n v="2"/>
    <x v="1"/>
    <n v="3"/>
    <x v="2"/>
    <s v="Inglewood"/>
    <s v="United States"/>
    <s v="Dan Reichenbach"/>
    <x v="0"/>
    <x v="914"/>
    <x v="4039"/>
    <x v="1"/>
    <n v="90301"/>
    <n v="142"/>
    <s v="APC 7 Outlet Network SurgeArrest Surge Protector"/>
    <x v="107"/>
    <n v="4"/>
    <x v="1"/>
    <x v="1"/>
    <n v="96.58"/>
    <n v="322"/>
    <x v="1"/>
    <d v="2019-08-29T00:00:00"/>
    <x v="1"/>
    <x v="1"/>
    <x v="12"/>
  </r>
  <r>
    <n v="2"/>
    <x v="1"/>
    <n v="3"/>
    <x v="2"/>
    <s v="Inglewood"/>
    <s v="United States"/>
    <s v="Dan Reichenbach"/>
    <x v="0"/>
    <x v="914"/>
    <x v="4039"/>
    <x v="1"/>
    <n v="90301"/>
    <n v="1444"/>
    <s v="Sensible Storage WireTech Storage Systems"/>
    <x v="60"/>
    <n v="5"/>
    <x v="1"/>
    <x v="1"/>
    <n v="17.739999999999998"/>
    <n v="355"/>
    <x v="1"/>
    <d v="2019-08-29T00:00:00"/>
    <x v="1"/>
    <x v="1"/>
    <x v="11"/>
  </r>
  <r>
    <n v="2"/>
    <x v="1"/>
    <n v="3"/>
    <x v="2"/>
    <s v="Inglewood"/>
    <s v="United States"/>
    <s v="Dan Reichenbach"/>
    <x v="0"/>
    <x v="914"/>
    <x v="4039"/>
    <x v="1"/>
    <n v="90301"/>
    <n v="83"/>
    <s v="Acme Preferred Stainless Steel Scissors"/>
    <x v="10"/>
    <n v="5"/>
    <x v="1"/>
    <x v="1"/>
    <n v="8.24"/>
    <n v="28"/>
    <x v="1"/>
    <d v="2019-08-29T00:00:00"/>
    <x v="1"/>
    <x v="1"/>
    <x v="15"/>
  </r>
  <r>
    <n v="2"/>
    <x v="1"/>
    <n v="3"/>
    <x v="2"/>
    <s v="Inglewood"/>
    <s v="United States"/>
    <s v="Dan Reichenbach"/>
    <x v="1"/>
    <x v="914"/>
    <x v="4039"/>
    <x v="1"/>
    <n v="90301"/>
    <n v="682"/>
    <s v="GBC DocuBind 300 Electric Binding Machine"/>
    <x v="545"/>
    <n v="2"/>
    <x v="1"/>
    <x v="1"/>
    <n v="294.55"/>
    <n v="842"/>
    <x v="1"/>
    <d v="2019-08-29T00:00:00"/>
    <x v="1"/>
    <x v="1"/>
    <x v="2"/>
  </r>
  <r>
    <n v="2"/>
    <x v="1"/>
    <n v="3"/>
    <x v="0"/>
    <s v="Inglewood"/>
    <s v="United States"/>
    <s v="Dan Reichenbach"/>
    <x v="1"/>
    <x v="914"/>
    <x v="4039"/>
    <x v="1"/>
    <n v="90301"/>
    <n v="1452"/>
    <s v="Sharp 1540cs Digital Laser Copier"/>
    <x v="413"/>
    <n v="2"/>
    <x v="1"/>
    <x v="1"/>
    <n v="329.99"/>
    <n v="880"/>
    <x v="1"/>
    <d v="2019-08-29T00:00:00"/>
    <x v="1"/>
    <x v="1"/>
    <x v="16"/>
  </r>
  <r>
    <n v="5"/>
    <x v="1"/>
    <n v="6"/>
    <x v="2"/>
    <s v="Smyrna"/>
    <s v="United States"/>
    <s v="Peter Bühler"/>
    <x v="0"/>
    <x v="948"/>
    <x v="4040"/>
    <x v="2"/>
    <n v="30080"/>
    <n v="1823"/>
    <s v="Xerox 219"/>
    <x v="23"/>
    <n v="2"/>
    <x v="2"/>
    <x v="0"/>
    <n v="6.22"/>
    <n v="13"/>
    <x v="0"/>
    <d v="2019-09-27T00:00:00"/>
    <x v="0"/>
    <x v="8"/>
    <x v="3"/>
  </r>
  <r>
    <n v="5"/>
    <x v="1"/>
    <n v="6"/>
    <x v="2"/>
    <s v="Smyrna"/>
    <s v="United States"/>
    <s v="Peter Bühler"/>
    <x v="0"/>
    <x v="948"/>
    <x v="4040"/>
    <x v="2"/>
    <n v="30080"/>
    <n v="1525"/>
    <s v="Stride Job 150 Highlighters, Chisel Tip, Assorted Colors"/>
    <x v="23"/>
    <n v="3"/>
    <x v="2"/>
    <x v="0"/>
    <n v="6.46"/>
    <n v="18"/>
    <x v="0"/>
    <d v="2019-09-27T00:00:00"/>
    <x v="0"/>
    <x v="8"/>
    <x v="6"/>
  </r>
  <r>
    <n v="5"/>
    <x v="1"/>
    <n v="6"/>
    <x v="2"/>
    <s v="New Brunswick"/>
    <s v="United States"/>
    <s v="Sanjit Jacobs"/>
    <x v="0"/>
    <x v="1065"/>
    <x v="4041"/>
    <x v="0"/>
    <n v="8901"/>
    <n v="1660"/>
    <s v="Wirebound Message Books, Two 4 1/4 x 5 Forms per Page"/>
    <x v="29"/>
    <n v="1"/>
    <x v="0"/>
    <x v="0"/>
    <n v="3.58"/>
    <n v="8"/>
    <x v="2"/>
    <d v="2019-04-15T00:00:00"/>
    <x v="0"/>
    <x v="25"/>
    <x v="3"/>
  </r>
  <r>
    <n v="5"/>
    <x v="1"/>
    <n v="6"/>
    <x v="2"/>
    <s v="New Brunswick"/>
    <s v="United States"/>
    <s v="Sanjit Jacobs"/>
    <x v="0"/>
    <x v="1065"/>
    <x v="4041"/>
    <x v="0"/>
    <n v="8901"/>
    <n v="1216"/>
    <s v="OIC Binder Clips"/>
    <x v="29"/>
    <n v="2"/>
    <x v="0"/>
    <x v="0"/>
    <n v="3.58"/>
    <n v="7"/>
    <x v="2"/>
    <d v="2019-04-15T00:00:00"/>
    <x v="0"/>
    <x v="25"/>
    <x v="4"/>
  </r>
  <r>
    <n v="7"/>
    <x v="2"/>
    <n v="6"/>
    <x v="2"/>
    <s v="Los Angeles"/>
    <s v="United States"/>
    <s v="Karen Bern"/>
    <x v="0"/>
    <x v="1138"/>
    <x v="4042"/>
    <x v="1"/>
    <n v="90049"/>
    <n v="631"/>
    <s v="Fellowes 8 Outlet Superior Workstation Surge Protector w/o Phone/Fax/Modem Protection"/>
    <x v="27"/>
    <n v="5"/>
    <x v="1"/>
    <x v="1"/>
    <n v="43.71"/>
    <n v="168"/>
    <x v="1"/>
    <d v="2019-07-18T00:00:00"/>
    <x v="0"/>
    <x v="1"/>
    <x v="12"/>
  </r>
  <r>
    <n v="7"/>
    <x v="2"/>
    <n v="6"/>
    <x v="0"/>
    <s v="Los Angeles"/>
    <s v="United States"/>
    <s v="Karen Bern"/>
    <x v="0"/>
    <x v="1138"/>
    <x v="4042"/>
    <x v="1"/>
    <n v="90049"/>
    <n v="1024"/>
    <s v="Logitech P710e Mobile Speakerphone"/>
    <x v="214"/>
    <n v="5"/>
    <x v="1"/>
    <x v="1"/>
    <n v="244.62"/>
    <n v="1287"/>
    <x v="1"/>
    <d v="2019-07-18T00:00:00"/>
    <x v="0"/>
    <x v="1"/>
    <x v="8"/>
  </r>
  <r>
    <n v="7"/>
    <x v="2"/>
    <n v="6"/>
    <x v="2"/>
    <s v="Virginia Beach"/>
    <s v="United States"/>
    <s v="Evan Minnotte"/>
    <x v="0"/>
    <x v="1053"/>
    <x v="4043"/>
    <x v="2"/>
    <n v="23464"/>
    <n v="1507"/>
    <s v="Staples"/>
    <x v="4"/>
    <n v="2"/>
    <x v="2"/>
    <x v="0"/>
    <n v="1.32"/>
    <n v="4"/>
    <x v="2"/>
    <d v="2019-04-02T00:00:00"/>
    <x v="0"/>
    <x v="5"/>
    <x v="4"/>
  </r>
  <r>
    <n v="7"/>
    <x v="2"/>
    <n v="6"/>
    <x v="0"/>
    <s v="Virginia Beach"/>
    <s v="United States"/>
    <s v="Evan Minnotte"/>
    <x v="0"/>
    <x v="1053"/>
    <x v="4043"/>
    <x v="2"/>
    <n v="23464"/>
    <n v="1076"/>
    <s v="Memorex Froggy Flash Drive 8 GB"/>
    <x v="53"/>
    <n v="3"/>
    <x v="2"/>
    <x v="0"/>
    <n v="20.77"/>
    <n v="53"/>
    <x v="2"/>
    <d v="2019-04-02T00:00:00"/>
    <x v="0"/>
    <x v="5"/>
    <x v="8"/>
  </r>
  <r>
    <n v="6"/>
    <x v="0"/>
    <n v="6"/>
    <x v="0"/>
    <s v="Houston"/>
    <s v="United States"/>
    <s v="Thomas Thornton"/>
    <x v="1"/>
    <x v="1107"/>
    <x v="4044"/>
    <x v="3"/>
    <n v="77041"/>
    <n v="1322"/>
    <s v="Pyle PMP37LED"/>
    <x v="290"/>
    <n v="7"/>
    <x v="3"/>
    <x v="0"/>
    <n v="47.04"/>
    <n v="538"/>
    <x v="0"/>
    <d v="2019-03-24T00:00:00"/>
    <x v="0"/>
    <x v="4"/>
    <x v="0"/>
  </r>
  <r>
    <n v="0"/>
    <x v="0"/>
    <n v="0"/>
    <x v="2"/>
    <s v="Riverside"/>
    <s v="United States"/>
    <s v="Thomas Brumley"/>
    <x v="0"/>
    <x v="967"/>
    <x v="4045"/>
    <x v="1"/>
    <n v="92503"/>
    <n v="11"/>
    <s v="12 Colored Short Pencils"/>
    <x v="38"/>
    <n v="3"/>
    <x v="1"/>
    <x v="0"/>
    <n v="2.11"/>
    <n v="8"/>
    <x v="2"/>
    <d v="2019-11-10T00:00:00"/>
    <x v="3"/>
    <x v="1"/>
    <x v="6"/>
  </r>
  <r>
    <n v="6"/>
    <x v="0"/>
    <n v="6"/>
    <x v="1"/>
    <s v="Virginia Beach"/>
    <s v="United States"/>
    <s v="Olvera Toch"/>
    <x v="0"/>
    <x v="942"/>
    <x v="4046"/>
    <x v="2"/>
    <n v="23464"/>
    <n v="980"/>
    <s v="Lesro Sheffield Collection Coffee Table, End Table, Center Table, Corner Table"/>
    <x v="240"/>
    <n v="5"/>
    <x v="2"/>
    <x v="0"/>
    <n v="60.66"/>
    <n v="357"/>
    <x v="0"/>
    <d v="2019-11-01T00:00:00"/>
    <x v="0"/>
    <x v="5"/>
    <x v="1"/>
  </r>
  <r>
    <n v="6"/>
    <x v="0"/>
    <n v="6"/>
    <x v="2"/>
    <s v="Virginia Beach"/>
    <s v="United States"/>
    <s v="Olvera Toch"/>
    <x v="0"/>
    <x v="942"/>
    <x v="4046"/>
    <x v="2"/>
    <n v="23464"/>
    <n v="1588"/>
    <s v="Tyvek  Top-Opening Peel &amp; Seel  Envelopes, Gray"/>
    <x v="153"/>
    <n v="7"/>
    <x v="2"/>
    <x v="0"/>
    <n v="113.21"/>
    <n v="252"/>
    <x v="0"/>
    <d v="2019-11-01T00:00:00"/>
    <x v="0"/>
    <x v="5"/>
    <x v="7"/>
  </r>
  <r>
    <n v="0"/>
    <x v="0"/>
    <n v="0"/>
    <x v="2"/>
    <s v="San Francisco"/>
    <s v="United States"/>
    <s v="Patrick Ryan"/>
    <x v="0"/>
    <x v="927"/>
    <x v="4047"/>
    <x v="1"/>
    <n v="94109"/>
    <n v="1476"/>
    <s v="Southworth 100% Résumé Paper, 24lb."/>
    <x v="29"/>
    <n v="1"/>
    <x v="1"/>
    <x v="0"/>
    <n v="3.5"/>
    <n v="8"/>
    <x v="0"/>
    <d v="2019-11-24T00:00:00"/>
    <x v="3"/>
    <x v="1"/>
    <x v="3"/>
  </r>
  <r>
    <n v="3"/>
    <x v="2"/>
    <n v="1"/>
    <x v="0"/>
    <s v="Aurora"/>
    <s v="United States"/>
    <s v="Frank Hawley"/>
    <x v="1"/>
    <x v="982"/>
    <x v="4048"/>
    <x v="3"/>
    <n v="60505"/>
    <n v="1303"/>
    <s v="PowerGen Dual USB Car Charger"/>
    <x v="16"/>
    <n v="1"/>
    <x v="3"/>
    <x v="0"/>
    <n v="2.6"/>
    <n v="8"/>
    <x v="1"/>
    <d v="2019-03-16T00:00:00"/>
    <x v="2"/>
    <x v="10"/>
    <x v="0"/>
  </r>
  <r>
    <n v="4"/>
    <x v="1"/>
    <n v="6"/>
    <x v="1"/>
    <s v="Rochester"/>
    <s v="United States"/>
    <s v="Carol Triggs"/>
    <x v="0"/>
    <x v="1040"/>
    <x v="4049"/>
    <x v="3"/>
    <n v="55901"/>
    <n v="762"/>
    <s v="Global Leather Task Chair, Black"/>
    <x v="71"/>
    <n v="3"/>
    <x v="3"/>
    <x v="0"/>
    <n v="51.29"/>
    <n v="270"/>
    <x v="0"/>
    <d v="2019-09-29T00:00:00"/>
    <x v="0"/>
    <x v="23"/>
    <x v="5"/>
  </r>
  <r>
    <n v="4"/>
    <x v="1"/>
    <n v="6"/>
    <x v="2"/>
    <s v="Rochester"/>
    <s v="United States"/>
    <s v="Carol Triggs"/>
    <x v="0"/>
    <x v="1040"/>
    <x v="4049"/>
    <x v="3"/>
    <n v="55901"/>
    <n v="70"/>
    <s v="ACCOHIDE Binder by Acco"/>
    <x v="29"/>
    <n v="2"/>
    <x v="3"/>
    <x v="0"/>
    <n v="3.88"/>
    <n v="8"/>
    <x v="0"/>
    <d v="2019-09-29T00:00:00"/>
    <x v="0"/>
    <x v="23"/>
    <x v="2"/>
  </r>
  <r>
    <n v="0"/>
    <x v="0"/>
    <n v="0"/>
    <x v="1"/>
    <s v="Aurora"/>
    <s v="United States"/>
    <s v="Ralph Ritter"/>
    <x v="2"/>
    <x v="887"/>
    <x v="4050"/>
    <x v="3"/>
    <n v="60505"/>
    <n v="786"/>
    <s v="GuestStacker Chair with Chrome Finish Legs"/>
    <x v="94"/>
    <n v="2"/>
    <x v="3"/>
    <x v="0"/>
    <n v="-14.87"/>
    <n v="520"/>
    <x v="0"/>
    <d v="2019-12-11T00:00:00"/>
    <x v="3"/>
    <x v="10"/>
    <x v="5"/>
  </r>
  <r>
    <n v="0"/>
    <x v="0"/>
    <n v="0"/>
    <x v="1"/>
    <s v="Aurora"/>
    <s v="United States"/>
    <s v="Ralph Ritter"/>
    <x v="7"/>
    <x v="887"/>
    <x v="4050"/>
    <x v="3"/>
    <n v="60505"/>
    <n v="596"/>
    <s v="Electrix Halogen Magnifier Lamp"/>
    <x v="470"/>
    <n v="1"/>
    <x v="3"/>
    <x v="0"/>
    <n v="-66.06"/>
    <n v="78"/>
    <x v="0"/>
    <d v="2019-12-11T00:00:00"/>
    <x v="3"/>
    <x v="10"/>
    <x v="9"/>
  </r>
  <r>
    <n v="0"/>
    <x v="0"/>
    <n v="0"/>
    <x v="2"/>
    <s v="Aurora"/>
    <s v="United States"/>
    <s v="Ralph Ritter"/>
    <x v="1"/>
    <x v="887"/>
    <x v="4050"/>
    <x v="3"/>
    <n v="60505"/>
    <n v="1813"/>
    <s v="Xerox 21"/>
    <x v="29"/>
    <n v="2"/>
    <x v="3"/>
    <x v="0"/>
    <n v="3.63"/>
    <n v="10"/>
    <x v="0"/>
    <d v="2019-12-11T00:00:00"/>
    <x v="3"/>
    <x v="10"/>
    <x v="3"/>
  </r>
  <r>
    <n v="2"/>
    <x v="1"/>
    <n v="3"/>
    <x v="2"/>
    <s v="Cincinnati"/>
    <s v="United States"/>
    <s v="Raymond Buch"/>
    <x v="1"/>
    <x v="1040"/>
    <x v="4051"/>
    <x v="0"/>
    <n v="45231"/>
    <n v="1125"/>
    <s v="Newell 311"/>
    <x v="4"/>
    <n v="6"/>
    <x v="0"/>
    <x v="0"/>
    <n v="0.93"/>
    <n v="11"/>
    <x v="0"/>
    <d v="2019-09-27T00:00:00"/>
    <x v="1"/>
    <x v="19"/>
    <x v="6"/>
  </r>
  <r>
    <n v="2"/>
    <x v="1"/>
    <n v="3"/>
    <x v="0"/>
    <s v="Cincinnati"/>
    <s v="United States"/>
    <s v="Raymond Buch"/>
    <x v="1"/>
    <x v="1040"/>
    <x v="4051"/>
    <x v="0"/>
    <n v="45231"/>
    <n v="1000"/>
    <s v="Logitech 910-002974 M325 Wireless Mouse for Web Scrolling"/>
    <x v="41"/>
    <n v="5"/>
    <x v="0"/>
    <x v="0"/>
    <n v="35.99"/>
    <n v="120"/>
    <x v="0"/>
    <d v="2019-09-27T00:00:00"/>
    <x v="1"/>
    <x v="19"/>
    <x v="8"/>
  </r>
  <r>
    <n v="1"/>
    <x v="0"/>
    <n v="1"/>
    <x v="2"/>
    <s v="Wilmington"/>
    <s v="United States"/>
    <s v="Evan Bailliet"/>
    <x v="1"/>
    <x v="1156"/>
    <x v="4052"/>
    <x v="2"/>
    <n v="28403"/>
    <n v="274"/>
    <s v="Avoid Verbal Orders Carbonless Minifold Book"/>
    <x v="29"/>
    <n v="4"/>
    <x v="2"/>
    <x v="0"/>
    <n v="3.52"/>
    <n v="11"/>
    <x v="0"/>
    <d v="2019-10-10T00:00:00"/>
    <x v="2"/>
    <x v="16"/>
    <x v="3"/>
  </r>
  <r>
    <n v="6"/>
    <x v="0"/>
    <n v="6"/>
    <x v="2"/>
    <s v="Austin"/>
    <s v="United States"/>
    <s v="Aaron Smayling"/>
    <x v="1"/>
    <x v="1120"/>
    <x v="4053"/>
    <x v="3"/>
    <n v="78745"/>
    <n v="1798"/>
    <s v="Xerox 1998"/>
    <x v="44"/>
    <n v="7"/>
    <x v="3"/>
    <x v="0"/>
    <n v="12.7"/>
    <n v="36"/>
    <x v="1"/>
    <d v="2019-08-07T00:00:00"/>
    <x v="0"/>
    <x v="4"/>
    <x v="3"/>
  </r>
  <r>
    <n v="6"/>
    <x v="0"/>
    <n v="6"/>
    <x v="0"/>
    <s v="Austin"/>
    <s v="United States"/>
    <s v="Aaron Smayling"/>
    <x v="6"/>
    <x v="1120"/>
    <x v="4053"/>
    <x v="3"/>
    <n v="78745"/>
    <n v="275"/>
    <s v="Bady BDG101FRU Card Printer"/>
    <x v="536"/>
    <n v="3"/>
    <x v="3"/>
    <x v="0"/>
    <n v="-264"/>
    <n v="1440"/>
    <x v="1"/>
    <d v="2019-08-07T00:00:00"/>
    <x v="0"/>
    <x v="4"/>
    <x v="13"/>
  </r>
  <r>
    <n v="2"/>
    <x v="1"/>
    <n v="3"/>
    <x v="2"/>
    <s v="Corpus Christi"/>
    <s v="United States"/>
    <s v="Neil Knudson"/>
    <x v="1"/>
    <x v="1046"/>
    <x v="4054"/>
    <x v="3"/>
    <n v="78415"/>
    <n v="1719"/>
    <s v="Xerox 1925"/>
    <x v="15"/>
    <n v="3"/>
    <x v="3"/>
    <x v="0"/>
    <n v="23.23"/>
    <n v="74"/>
    <x v="2"/>
    <d v="2019-06-20T00:00:00"/>
    <x v="1"/>
    <x v="4"/>
    <x v="3"/>
  </r>
  <r>
    <n v="2"/>
    <x v="1"/>
    <n v="3"/>
    <x v="1"/>
    <s v="New York City"/>
    <s v="United States"/>
    <s v="Logan Currie"/>
    <x v="0"/>
    <x v="948"/>
    <x v="4055"/>
    <x v="0"/>
    <n v="10035"/>
    <n v="553"/>
    <s v="Eldon 500 Class Desk Accessories"/>
    <x v="29"/>
    <n v="1"/>
    <x v="0"/>
    <x v="0"/>
    <n v="3.98"/>
    <n v="12"/>
    <x v="0"/>
    <d v="2019-09-24T00:00:00"/>
    <x v="1"/>
    <x v="0"/>
    <x v="9"/>
  </r>
  <r>
    <n v="2"/>
    <x v="1"/>
    <n v="3"/>
    <x v="0"/>
    <s v="New York City"/>
    <s v="United States"/>
    <s v="Logan Currie"/>
    <x v="0"/>
    <x v="948"/>
    <x v="4055"/>
    <x v="0"/>
    <n v="10035"/>
    <n v="1616"/>
    <s v="WD My Passport Ultra 2TB Portable External Hard Drive"/>
    <x v="319"/>
    <n v="9"/>
    <x v="0"/>
    <x v="0"/>
    <n v="171.36"/>
    <n v="1071"/>
    <x v="0"/>
    <d v="2019-09-24T00:00:00"/>
    <x v="1"/>
    <x v="0"/>
    <x v="8"/>
  </r>
  <r>
    <n v="4"/>
    <x v="1"/>
    <n v="6"/>
    <x v="2"/>
    <s v="Everett"/>
    <s v="United States"/>
    <s v="Giulietta Dortch"/>
    <x v="1"/>
    <x v="979"/>
    <x v="4056"/>
    <x v="1"/>
    <n v="98208"/>
    <n v="1586"/>
    <s v="Tuff Stuff Recycled Round Ring Binders"/>
    <x v="4"/>
    <n v="1"/>
    <x v="1"/>
    <x v="0"/>
    <n v="1.4"/>
    <n v="4"/>
    <x v="1"/>
    <d v="2019-12-29T00:00:00"/>
    <x v="0"/>
    <x v="11"/>
    <x v="2"/>
  </r>
  <r>
    <n v="3"/>
    <x v="2"/>
    <n v="1"/>
    <x v="2"/>
    <s v="New York City"/>
    <s v="United States"/>
    <s v="Adrian Shami"/>
    <x v="1"/>
    <x v="909"/>
    <x v="4057"/>
    <x v="0"/>
    <n v="10035"/>
    <n v="265"/>
    <s v="Avery Printable Repositionable Plastic Tabs"/>
    <x v="35"/>
    <n v="6"/>
    <x v="0"/>
    <x v="0"/>
    <n v="13.93"/>
    <n v="41"/>
    <x v="2"/>
    <d v="2019-11-22T00:00:00"/>
    <x v="2"/>
    <x v="0"/>
    <x v="2"/>
  </r>
  <r>
    <n v="3"/>
    <x v="2"/>
    <n v="1"/>
    <x v="2"/>
    <s v="New York City"/>
    <s v="United States"/>
    <s v="Adrian Shami"/>
    <x v="0"/>
    <x v="909"/>
    <x v="4057"/>
    <x v="0"/>
    <n v="10035"/>
    <n v="1689"/>
    <s v="Xerox 1898"/>
    <x v="23"/>
    <n v="2"/>
    <x v="0"/>
    <x v="0"/>
    <n v="6.41"/>
    <n v="13"/>
    <x v="2"/>
    <d v="2019-11-22T00:00:00"/>
    <x v="2"/>
    <x v="0"/>
    <x v="3"/>
  </r>
  <r>
    <n v="4"/>
    <x v="1"/>
    <n v="6"/>
    <x v="0"/>
    <s v="New Bedford"/>
    <s v="United States"/>
    <s v="Charles McCrossin"/>
    <x v="0"/>
    <x v="1048"/>
    <x v="4058"/>
    <x v="0"/>
    <n v="2740"/>
    <n v="1604"/>
    <s v="Verbatim 25 GB 6x Blu-ray Single Layer Recordable Disc, 10/Pack"/>
    <x v="10"/>
    <n v="2"/>
    <x v="0"/>
    <x v="0"/>
    <n v="7.65"/>
    <n v="23"/>
    <x v="0"/>
    <d v="2019-08-22T00:00:00"/>
    <x v="0"/>
    <x v="24"/>
    <x v="8"/>
  </r>
  <r>
    <n v="5"/>
    <x v="1"/>
    <n v="6"/>
    <x v="1"/>
    <s v="San Francisco"/>
    <s v="United States"/>
    <s v="Lindsay Williams"/>
    <x v="1"/>
    <x v="1100"/>
    <x v="4059"/>
    <x v="1"/>
    <n v="94109"/>
    <n v="370"/>
    <s v="Bretford Rectangular Conference Table Tops"/>
    <x v="54"/>
    <n v="1"/>
    <x v="1"/>
    <x v="0"/>
    <n v="11.28"/>
    <n v="301"/>
    <x v="1"/>
    <d v="2019-05-09T00:00:00"/>
    <x v="0"/>
    <x v="1"/>
    <x v="1"/>
  </r>
  <r>
    <n v="5"/>
    <x v="1"/>
    <n v="6"/>
    <x v="2"/>
    <s v="San Francisco"/>
    <s v="United States"/>
    <s v="Lindsay Williams"/>
    <x v="0"/>
    <x v="1100"/>
    <x v="4059"/>
    <x v="1"/>
    <n v="94109"/>
    <n v="1567"/>
    <s v="Things To Do Today Pad"/>
    <x v="10"/>
    <n v="3"/>
    <x v="1"/>
    <x v="0"/>
    <n v="8.4499999999999993"/>
    <n v="18"/>
    <x v="1"/>
    <d v="2019-05-09T00:00:00"/>
    <x v="0"/>
    <x v="1"/>
    <x v="3"/>
  </r>
  <r>
    <n v="5"/>
    <x v="1"/>
    <n v="6"/>
    <x v="0"/>
    <s v="San Francisco"/>
    <s v="United States"/>
    <s v="Lindsay Williams"/>
    <x v="1"/>
    <x v="1100"/>
    <x v="4059"/>
    <x v="1"/>
    <n v="94109"/>
    <n v="1108"/>
    <s v="Motorola L804"/>
    <x v="53"/>
    <n v="5"/>
    <x v="1"/>
    <x v="0"/>
    <n v="20.7"/>
    <n v="184"/>
    <x v="1"/>
    <d v="2019-05-09T00:00:00"/>
    <x v="0"/>
    <x v="1"/>
    <x v="0"/>
  </r>
  <r>
    <n v="4"/>
    <x v="2"/>
    <n v="3"/>
    <x v="1"/>
    <s v="Chicago"/>
    <s v="United States"/>
    <s v="Gary Hansen"/>
    <x v="2"/>
    <x v="947"/>
    <x v="4060"/>
    <x v="3"/>
    <n v="60653"/>
    <n v="749"/>
    <s v="Global Enterprise Series Seating High-Back Swivel/Tilt Chairs"/>
    <x v="671"/>
    <n v="3"/>
    <x v="3"/>
    <x v="0"/>
    <n v="-178.85"/>
    <n v="569"/>
    <x v="2"/>
    <d v="2019-07-04T00:00:00"/>
    <x v="1"/>
    <x v="10"/>
    <x v="5"/>
  </r>
  <r>
    <n v="4"/>
    <x v="2"/>
    <n v="3"/>
    <x v="1"/>
    <s v="Chicago"/>
    <s v="United States"/>
    <s v="Gary Hansen"/>
    <x v="7"/>
    <x v="947"/>
    <x v="4060"/>
    <x v="3"/>
    <n v="60653"/>
    <n v="1446"/>
    <s v="Seth Thomas 13 1/2 Wall Clock"/>
    <x v="118"/>
    <n v="2"/>
    <x v="3"/>
    <x v="0"/>
    <n v="-10.31"/>
    <n v="14"/>
    <x v="2"/>
    <d v="2019-07-04T00:00:00"/>
    <x v="1"/>
    <x v="10"/>
    <x v="9"/>
  </r>
  <r>
    <n v="4"/>
    <x v="2"/>
    <n v="3"/>
    <x v="0"/>
    <s v="Chicago"/>
    <s v="United States"/>
    <s v="Gary Hansen"/>
    <x v="1"/>
    <x v="947"/>
    <x v="4060"/>
    <x v="3"/>
    <n v="60653"/>
    <n v="1397"/>
    <s v="Samsung Galaxy S4"/>
    <x v="55"/>
    <n v="2"/>
    <x v="3"/>
    <x v="0"/>
    <n v="125.2"/>
    <n v="1002"/>
    <x v="2"/>
    <d v="2019-07-04T00:00:00"/>
    <x v="1"/>
    <x v="10"/>
    <x v="0"/>
  </r>
  <r>
    <n v="4"/>
    <x v="1"/>
    <n v="6"/>
    <x v="1"/>
    <s v="New York City"/>
    <s v="United States"/>
    <s v="Meg OConnel"/>
    <x v="0"/>
    <x v="1106"/>
    <x v="4061"/>
    <x v="0"/>
    <n v="10009"/>
    <n v="1053"/>
    <s v="Master Caster Door Stop, Brown"/>
    <x v="70"/>
    <n v="7"/>
    <x v="0"/>
    <x v="0"/>
    <n v="12.09"/>
    <n v="36"/>
    <x v="2"/>
    <d v="2019-09-19T00:00:00"/>
    <x v="0"/>
    <x v="0"/>
    <x v="9"/>
  </r>
  <r>
    <n v="3"/>
    <x v="0"/>
    <n v="3"/>
    <x v="2"/>
    <s v="Columbus"/>
    <s v="United States"/>
    <s v="Pauline Johnson"/>
    <x v="1"/>
    <x v="1048"/>
    <x v="4062"/>
    <x v="0"/>
    <n v="43229"/>
    <n v="1140"/>
    <s v="Newell 325"/>
    <x v="4"/>
    <n v="3"/>
    <x v="0"/>
    <x v="0"/>
    <n v="1.24"/>
    <n v="10"/>
    <x v="0"/>
    <d v="2019-08-21T00:00:00"/>
    <x v="1"/>
    <x v="19"/>
    <x v="6"/>
  </r>
  <r>
    <n v="4"/>
    <x v="1"/>
    <n v="6"/>
    <x v="1"/>
    <s v="Mesa"/>
    <s v="United States"/>
    <s v="Sarah Foster"/>
    <x v="1"/>
    <x v="914"/>
    <x v="4063"/>
    <x v="1"/>
    <n v="85204"/>
    <n v="673"/>
    <s v="Flat Face Poster Frame"/>
    <x v="299"/>
    <n v="8"/>
    <x v="1"/>
    <x v="0"/>
    <n v="33.159999999999997"/>
    <n v="121"/>
    <x v="0"/>
    <d v="2019-08-31T00:00:00"/>
    <x v="0"/>
    <x v="3"/>
    <x v="9"/>
  </r>
  <r>
    <n v="2"/>
    <x v="1"/>
    <n v="3"/>
    <x v="1"/>
    <s v="League City"/>
    <s v="United States"/>
    <s v="Maria Bertelson"/>
    <x v="2"/>
    <x v="1156"/>
    <x v="4064"/>
    <x v="3"/>
    <n v="77573"/>
    <n v="835"/>
    <s v="Hon Every-Day Chair Series Swivel Task Chairs"/>
    <x v="408"/>
    <n v="3"/>
    <x v="3"/>
    <x v="0"/>
    <n v="-32.659999999999997"/>
    <n v="254"/>
    <x v="0"/>
    <d v="2019-10-11T00:00:00"/>
    <x v="1"/>
    <x v="4"/>
    <x v="5"/>
  </r>
  <r>
    <n v="2"/>
    <x v="1"/>
    <n v="3"/>
    <x v="2"/>
    <s v="League City"/>
    <s v="United States"/>
    <s v="Maria Bertelson"/>
    <x v="1"/>
    <x v="1156"/>
    <x v="4064"/>
    <x v="3"/>
    <n v="77573"/>
    <n v="376"/>
    <s v="Bulldog Vacuum Base Pencil Sharpener"/>
    <x v="23"/>
    <n v="7"/>
    <x v="3"/>
    <x v="0"/>
    <n v="5.88"/>
    <n v="67"/>
    <x v="0"/>
    <d v="2019-10-11T00:00:00"/>
    <x v="1"/>
    <x v="4"/>
    <x v="6"/>
  </r>
  <r>
    <n v="2"/>
    <x v="1"/>
    <n v="3"/>
    <x v="0"/>
    <s v="New York City"/>
    <s v="United States"/>
    <s v="Craig Carreira"/>
    <x v="0"/>
    <x v="926"/>
    <x v="4065"/>
    <x v="0"/>
    <n v="10009"/>
    <n v="1371"/>
    <s v="Sabrent 4-Port USB 2.0 Hub"/>
    <x v="5"/>
    <n v="3"/>
    <x v="0"/>
    <x v="0"/>
    <n v="6.93"/>
    <n v="20"/>
    <x v="0"/>
    <d v="2019-12-03T00:00:00"/>
    <x v="1"/>
    <x v="0"/>
    <x v="8"/>
  </r>
  <r>
    <n v="2"/>
    <x v="1"/>
    <n v="3"/>
    <x v="2"/>
    <s v="New York City"/>
    <s v="United States"/>
    <s v="Craig Carreira"/>
    <x v="0"/>
    <x v="926"/>
    <x v="4065"/>
    <x v="0"/>
    <n v="10009"/>
    <n v="1381"/>
    <s v="Safco Industrial Shelving"/>
    <x v="5"/>
    <n v="3"/>
    <x v="0"/>
    <x v="0"/>
    <n v="6.65"/>
    <n v="222"/>
    <x v="0"/>
    <d v="2019-12-03T00:00:00"/>
    <x v="1"/>
    <x v="0"/>
    <x v="11"/>
  </r>
  <r>
    <n v="2"/>
    <x v="1"/>
    <n v="3"/>
    <x v="2"/>
    <s v="New York City"/>
    <s v="United States"/>
    <s v="Craig Carreira"/>
    <x v="1"/>
    <x v="926"/>
    <x v="4065"/>
    <x v="0"/>
    <n v="10009"/>
    <n v="35"/>
    <s v="Acco 3-Hole Punch"/>
    <x v="23"/>
    <n v="5"/>
    <x v="0"/>
    <x v="0"/>
    <n v="6.13"/>
    <n v="18"/>
    <x v="0"/>
    <d v="2019-12-03T00:00:00"/>
    <x v="1"/>
    <x v="0"/>
    <x v="2"/>
  </r>
  <r>
    <n v="3"/>
    <x v="2"/>
    <n v="1"/>
    <x v="1"/>
    <s v="Freeport"/>
    <s v="United States"/>
    <s v="Troy Staebel"/>
    <x v="7"/>
    <x v="952"/>
    <x v="4066"/>
    <x v="3"/>
    <n v="61032"/>
    <n v="486"/>
    <s v="Dax Clear Box Frame"/>
    <x v="56"/>
    <n v="3"/>
    <x v="3"/>
    <x v="0"/>
    <n v="-6.81"/>
    <n v="10"/>
    <x v="0"/>
    <d v="2019-10-16T00:00:00"/>
    <x v="2"/>
    <x v="10"/>
    <x v="9"/>
  </r>
  <r>
    <n v="3"/>
    <x v="2"/>
    <n v="1"/>
    <x v="2"/>
    <s v="Freeport"/>
    <s v="United States"/>
    <s v="Troy Staebel"/>
    <x v="1"/>
    <x v="952"/>
    <x v="4066"/>
    <x v="3"/>
    <n v="61032"/>
    <n v="538"/>
    <s v="Easy-staple paper"/>
    <x v="53"/>
    <n v="3"/>
    <x v="3"/>
    <x v="0"/>
    <n v="20.58"/>
    <n v="63"/>
    <x v="0"/>
    <d v="2019-10-16T00:00:00"/>
    <x v="2"/>
    <x v="10"/>
    <x v="3"/>
  </r>
  <r>
    <n v="3"/>
    <x v="2"/>
    <n v="1"/>
    <x v="2"/>
    <s v="Freeport"/>
    <s v="United States"/>
    <s v="Troy Staebel"/>
    <x v="3"/>
    <x v="952"/>
    <x v="4066"/>
    <x v="3"/>
    <n v="61032"/>
    <n v="718"/>
    <s v="GBC VeloBinder Electric Binding Machine"/>
    <x v="672"/>
    <n v="4"/>
    <x v="3"/>
    <x v="0"/>
    <n v="-145.18"/>
    <n v="97"/>
    <x v="0"/>
    <d v="2019-10-16T00:00:00"/>
    <x v="2"/>
    <x v="10"/>
    <x v="2"/>
  </r>
  <r>
    <n v="0"/>
    <x v="0"/>
    <n v="0"/>
    <x v="2"/>
    <s v="Oklahoma City"/>
    <s v="United States"/>
    <s v="Erin Creighton"/>
    <x v="0"/>
    <x v="1056"/>
    <x v="4067"/>
    <x v="3"/>
    <n v="73120"/>
    <n v="1520"/>
    <s v="Storex DuraTech Recycled Plastic Frosted Binders"/>
    <x v="42"/>
    <n v="9"/>
    <x v="3"/>
    <x v="0"/>
    <n v="19.079999999999998"/>
    <n v="38"/>
    <x v="0"/>
    <d v="2019-11-07T00:00:00"/>
    <x v="3"/>
    <x v="34"/>
    <x v="2"/>
  </r>
  <r>
    <n v="4"/>
    <x v="1"/>
    <n v="6"/>
    <x v="2"/>
    <s v="San Francisco"/>
    <s v="United States"/>
    <s v="Mike Kennedy"/>
    <x v="0"/>
    <x v="1155"/>
    <x v="4068"/>
    <x v="1"/>
    <n v="94122"/>
    <n v="1800"/>
    <s v="Xerox 2"/>
    <x v="70"/>
    <n v="4"/>
    <x v="1"/>
    <x v="0"/>
    <n v="12.44"/>
    <n v="26"/>
    <x v="0"/>
    <d v="2019-05-07T00:00:00"/>
    <x v="0"/>
    <x v="1"/>
    <x v="3"/>
  </r>
  <r>
    <n v="4"/>
    <x v="1"/>
    <n v="6"/>
    <x v="2"/>
    <s v="San Francisco"/>
    <s v="United States"/>
    <s v="Mike Kennedy"/>
    <x v="0"/>
    <x v="1155"/>
    <x v="4068"/>
    <x v="1"/>
    <n v="94122"/>
    <n v="1168"/>
    <s v="Newell 350"/>
    <x v="5"/>
    <n v="7"/>
    <x v="1"/>
    <x v="0"/>
    <n v="6.66"/>
    <n v="23"/>
    <x v="0"/>
    <d v="2019-05-07T00:00:00"/>
    <x v="0"/>
    <x v="1"/>
    <x v="6"/>
  </r>
  <r>
    <n v="5"/>
    <x v="1"/>
    <n v="6"/>
    <x v="1"/>
    <s v="Decatur"/>
    <s v="United States"/>
    <s v="Joy Smith"/>
    <x v="2"/>
    <x v="1092"/>
    <x v="4069"/>
    <x v="3"/>
    <n v="62521"/>
    <n v="744"/>
    <s v="Global Deluxe High-Back Managers Chair"/>
    <x v="32"/>
    <n v="3"/>
    <x v="3"/>
    <x v="0"/>
    <n v="-8.58"/>
    <n v="601"/>
    <x v="0"/>
    <d v="2019-02-21T00:00:00"/>
    <x v="0"/>
    <x v="10"/>
    <x v="5"/>
  </r>
  <r>
    <n v="5"/>
    <x v="1"/>
    <n v="6"/>
    <x v="1"/>
    <s v="Decatur"/>
    <s v="United States"/>
    <s v="Joy Smith"/>
    <x v="7"/>
    <x v="1092"/>
    <x v="4069"/>
    <x v="3"/>
    <n v="62521"/>
    <n v="617"/>
    <s v="Executive Impressions 13 Clairmont Wall Clock"/>
    <x v="74"/>
    <n v="1"/>
    <x v="3"/>
    <x v="0"/>
    <n v="-3.65"/>
    <n v="8"/>
    <x v="0"/>
    <d v="2019-02-21T00:00:00"/>
    <x v="0"/>
    <x v="10"/>
    <x v="9"/>
  </r>
  <r>
    <n v="5"/>
    <x v="1"/>
    <n v="6"/>
    <x v="2"/>
    <s v="Decatur"/>
    <s v="United States"/>
    <s v="Joy Smith"/>
    <x v="1"/>
    <x v="1092"/>
    <x v="4069"/>
    <x v="3"/>
    <n v="62521"/>
    <n v="1608"/>
    <s v="Vinyl Coated Wire Paper Clips in Organizer Box, 800/Box"/>
    <x v="23"/>
    <n v="2"/>
    <x v="3"/>
    <x v="0"/>
    <n v="6.2"/>
    <n v="18"/>
    <x v="0"/>
    <d v="2019-02-21T00:00:00"/>
    <x v="0"/>
    <x v="10"/>
    <x v="4"/>
  </r>
  <r>
    <n v="5"/>
    <x v="1"/>
    <n v="6"/>
    <x v="2"/>
    <s v="Decatur"/>
    <s v="United States"/>
    <s v="Joy Smith"/>
    <x v="1"/>
    <x v="1092"/>
    <x v="4069"/>
    <x v="3"/>
    <n v="62521"/>
    <n v="1555"/>
    <s v="Tennsco Lockers, Gray"/>
    <x v="152"/>
    <n v="3"/>
    <x v="3"/>
    <x v="0"/>
    <n v="-8.18"/>
    <n v="50"/>
    <x v="0"/>
    <d v="2019-02-21T00:00:00"/>
    <x v="0"/>
    <x v="10"/>
    <x v="11"/>
  </r>
  <r>
    <n v="5"/>
    <x v="1"/>
    <n v="6"/>
    <x v="2"/>
    <s v="Decatur"/>
    <s v="United States"/>
    <s v="Joy Smith"/>
    <x v="1"/>
    <x v="1092"/>
    <x v="4069"/>
    <x v="3"/>
    <n v="62521"/>
    <n v="1126"/>
    <s v="Newell 312"/>
    <x v="29"/>
    <n v="6"/>
    <x v="3"/>
    <x v="0"/>
    <n v="3.5"/>
    <n v="28"/>
    <x v="0"/>
    <d v="2019-02-21T00:00:00"/>
    <x v="0"/>
    <x v="10"/>
    <x v="6"/>
  </r>
  <r>
    <n v="4"/>
    <x v="2"/>
    <n v="3"/>
    <x v="0"/>
    <s v="Jacksonville"/>
    <s v="United States"/>
    <s v="Fred McMath"/>
    <x v="1"/>
    <x v="1028"/>
    <x v="4070"/>
    <x v="2"/>
    <n v="28540"/>
    <n v="1013"/>
    <s v="Logitech G700s Rechargeable Gaming Mouse"/>
    <x v="28"/>
    <n v="1"/>
    <x v="2"/>
    <x v="0"/>
    <n v="22"/>
    <n v="80"/>
    <x v="0"/>
    <d v="2019-08-11T00:00:00"/>
    <x v="1"/>
    <x v="16"/>
    <x v="8"/>
  </r>
  <r>
    <n v="3"/>
    <x v="2"/>
    <n v="1"/>
    <x v="2"/>
    <s v="Columbus"/>
    <s v="United States"/>
    <s v="Anna Gayman"/>
    <x v="0"/>
    <x v="1017"/>
    <x v="4071"/>
    <x v="2"/>
    <n v="31907"/>
    <n v="642"/>
    <s v="Fellowes Desktop Hanging File Manager"/>
    <x v="9"/>
    <n v="3"/>
    <x v="2"/>
    <x v="0"/>
    <n v="10.07"/>
    <n v="40"/>
    <x v="0"/>
    <d v="2019-09-27T00:00:00"/>
    <x v="2"/>
    <x v="8"/>
    <x v="11"/>
  </r>
  <r>
    <n v="3"/>
    <x v="2"/>
    <n v="1"/>
    <x v="2"/>
    <s v="Columbus"/>
    <s v="United States"/>
    <s v="Anna Gayman"/>
    <x v="0"/>
    <x v="1017"/>
    <x v="4071"/>
    <x v="2"/>
    <n v="31907"/>
    <n v="239"/>
    <s v="Avery Durable Poly Binders"/>
    <x v="60"/>
    <n v="7"/>
    <x v="2"/>
    <x v="0"/>
    <n v="17.809999999999999"/>
    <n v="39"/>
    <x v="0"/>
    <d v="2019-09-27T00:00:00"/>
    <x v="2"/>
    <x v="8"/>
    <x v="2"/>
  </r>
  <r>
    <n v="4"/>
    <x v="1"/>
    <n v="6"/>
    <x v="2"/>
    <s v="Los Angeles"/>
    <s v="United States"/>
    <s v="Bradley Nguyen"/>
    <x v="0"/>
    <x v="993"/>
    <x v="4072"/>
    <x v="1"/>
    <n v="90049"/>
    <n v="1142"/>
    <s v="Newell 327"/>
    <x v="38"/>
    <n v="3"/>
    <x v="1"/>
    <x v="0"/>
    <n v="1.79"/>
    <n v="7"/>
    <x v="0"/>
    <d v="2019-12-25T00:00:00"/>
    <x v="0"/>
    <x v="1"/>
    <x v="6"/>
  </r>
  <r>
    <n v="4"/>
    <x v="1"/>
    <n v="6"/>
    <x v="2"/>
    <s v="Los Angeles"/>
    <s v="United States"/>
    <s v="Bradley Nguyen"/>
    <x v="0"/>
    <x v="993"/>
    <x v="4072"/>
    <x v="1"/>
    <n v="90049"/>
    <n v="1131"/>
    <s v="Newell 317"/>
    <x v="38"/>
    <n v="2"/>
    <x v="1"/>
    <x v="0"/>
    <n v="1.71"/>
    <n v="6"/>
    <x v="0"/>
    <d v="2019-12-25T00:00:00"/>
    <x v="0"/>
    <x v="1"/>
    <x v="6"/>
  </r>
  <r>
    <n v="3"/>
    <x v="0"/>
    <n v="3"/>
    <x v="1"/>
    <s v="Louisville"/>
    <s v="United States"/>
    <s v="Joni Wasserman"/>
    <x v="0"/>
    <x v="979"/>
    <x v="4073"/>
    <x v="2"/>
    <n v="40214"/>
    <n v="771"/>
    <s v="Global Value Mid-Back Managers Chair, Gray"/>
    <x v="65"/>
    <n v="5"/>
    <x v="2"/>
    <x v="0"/>
    <n v="76.11"/>
    <n v="304"/>
    <x v="0"/>
    <d v="2019-12-28T00:00:00"/>
    <x v="1"/>
    <x v="14"/>
    <x v="5"/>
  </r>
  <r>
    <n v="3"/>
    <x v="0"/>
    <n v="3"/>
    <x v="2"/>
    <s v="Louisville"/>
    <s v="United States"/>
    <s v="Joni Wasserman"/>
    <x v="0"/>
    <x v="979"/>
    <x v="4073"/>
    <x v="2"/>
    <n v="40214"/>
    <n v="636"/>
    <s v="Fellowes Bankers Box Stor/Drawer Steel Plus"/>
    <x v="9"/>
    <n v="3"/>
    <x v="2"/>
    <x v="0"/>
    <n v="9.59"/>
    <n v="96"/>
    <x v="0"/>
    <d v="2019-12-28T00:00:00"/>
    <x v="1"/>
    <x v="14"/>
    <x v="11"/>
  </r>
  <r>
    <n v="4"/>
    <x v="1"/>
    <n v="6"/>
    <x v="0"/>
    <s v="New York City"/>
    <s v="United States"/>
    <s v="Steven Cartwright"/>
    <x v="0"/>
    <x v="900"/>
    <x v="4074"/>
    <x v="0"/>
    <n v="10024"/>
    <n v="1103"/>
    <s v="Mophie Juice Pack Helium for iPhone"/>
    <x v="18"/>
    <n v="3"/>
    <x v="0"/>
    <x v="0"/>
    <n v="67.19"/>
    <n v="240"/>
    <x v="0"/>
    <d v="2019-06-30T00:00:00"/>
    <x v="0"/>
    <x v="0"/>
    <x v="0"/>
  </r>
  <r>
    <n v="3"/>
    <x v="2"/>
    <n v="1"/>
    <x v="2"/>
    <s v="Fairfield"/>
    <s v="United States"/>
    <s v="Ted Butterfield"/>
    <x v="1"/>
    <x v="1170"/>
    <x v="4075"/>
    <x v="0"/>
    <n v="45014"/>
    <n v="183"/>
    <s v="Avery 476"/>
    <x v="46"/>
    <n v="5"/>
    <x v="0"/>
    <x v="0"/>
    <n v="5.37"/>
    <n v="17"/>
    <x v="0"/>
    <d v="2019-08-06T00:00:00"/>
    <x v="2"/>
    <x v="19"/>
    <x v="10"/>
  </r>
  <r>
    <n v="4"/>
    <x v="1"/>
    <n v="6"/>
    <x v="0"/>
    <s v="Athens"/>
    <s v="United States"/>
    <s v="Ruben Ausman"/>
    <x v="0"/>
    <x v="906"/>
    <x v="4076"/>
    <x v="2"/>
    <n v="30605"/>
    <n v="1009"/>
    <s v="Logitech G430 Surround Sound Gaming Headset with Dolby 7.1 Technology"/>
    <x v="64"/>
    <n v="1"/>
    <x v="2"/>
    <x v="0"/>
    <n v="28.8"/>
    <n v="80"/>
    <x v="1"/>
    <d v="2019-11-21T00:00:00"/>
    <x v="0"/>
    <x v="8"/>
    <x v="8"/>
  </r>
  <r>
    <n v="4"/>
    <x v="1"/>
    <n v="6"/>
    <x v="0"/>
    <s v="Athens"/>
    <s v="United States"/>
    <s v="Ruben Ausman"/>
    <x v="0"/>
    <x v="906"/>
    <x v="4076"/>
    <x v="2"/>
    <n v="30605"/>
    <n v="1240"/>
    <s v="Panasonic KX - TS880B Telephone"/>
    <x v="143"/>
    <n v="5"/>
    <x v="2"/>
    <x v="0"/>
    <n v="55.65"/>
    <n v="206"/>
    <x v="1"/>
    <d v="2019-11-21T00:00:00"/>
    <x v="0"/>
    <x v="8"/>
    <x v="0"/>
  </r>
  <r>
    <n v="6"/>
    <x v="0"/>
    <n v="6"/>
    <x v="2"/>
    <s v="Meridian"/>
    <s v="United States"/>
    <s v="Dave Poirier"/>
    <x v="1"/>
    <x v="1088"/>
    <x v="4077"/>
    <x v="1"/>
    <n v="83642"/>
    <n v="691"/>
    <s v="GBC Instant Index System for Binding Systems"/>
    <x v="10"/>
    <n v="3"/>
    <x v="1"/>
    <x v="0"/>
    <n v="7.99"/>
    <n v="21"/>
    <x v="1"/>
    <d v="2019-12-30T00:00:00"/>
    <x v="0"/>
    <x v="45"/>
    <x v="2"/>
  </r>
  <r>
    <n v="2"/>
    <x v="2"/>
    <n v="1"/>
    <x v="2"/>
    <s v="Phoenix"/>
    <s v="United States"/>
    <s v="Dean percer"/>
    <x v="4"/>
    <x v="885"/>
    <x v="4078"/>
    <x v="1"/>
    <n v="85023"/>
    <n v="1647"/>
    <s v="Wilson Jones Leather-Like Binders with DublLock Round Rings"/>
    <x v="21"/>
    <n v="3"/>
    <x v="1"/>
    <x v="0"/>
    <n v="-6.02"/>
    <n v="8"/>
    <x v="2"/>
    <d v="2019-09-09T00:00:00"/>
    <x v="2"/>
    <x v="3"/>
    <x v="2"/>
  </r>
  <r>
    <n v="4"/>
    <x v="1"/>
    <n v="6"/>
    <x v="1"/>
    <s v="Clinton"/>
    <s v="United States"/>
    <s v="Paul Stevenson"/>
    <x v="0"/>
    <x v="1186"/>
    <x v="4079"/>
    <x v="0"/>
    <n v="20735"/>
    <n v="16"/>
    <s v="24-Hour Round Wall Clock"/>
    <x v="13"/>
    <n v="1"/>
    <x v="0"/>
    <x v="0"/>
    <n v="8.59"/>
    <n v="20"/>
    <x v="2"/>
    <d v="2019-10-08T00:00:00"/>
    <x v="0"/>
    <x v="35"/>
    <x v="9"/>
  </r>
  <r>
    <n v="4"/>
    <x v="1"/>
    <n v="6"/>
    <x v="1"/>
    <s v="Peoria"/>
    <s v="United States"/>
    <s v="Lori Olson"/>
    <x v="2"/>
    <x v="916"/>
    <x v="4080"/>
    <x v="3"/>
    <n v="61604"/>
    <n v="1233"/>
    <s v="Padded Folding Chairs, Black, 4/Carton"/>
    <x v="77"/>
    <n v="2"/>
    <x v="3"/>
    <x v="0"/>
    <n v="-3.24"/>
    <n v="113"/>
    <x v="1"/>
    <d v="2020-01-01T00:00:00"/>
    <x v="0"/>
    <x v="10"/>
    <x v="5"/>
  </r>
  <r>
    <n v="4"/>
    <x v="1"/>
    <n v="6"/>
    <x v="1"/>
    <s v="Peoria"/>
    <s v="United States"/>
    <s v="Lori Olson"/>
    <x v="7"/>
    <x v="916"/>
    <x v="4080"/>
    <x v="3"/>
    <n v="61604"/>
    <n v="22"/>
    <s v="3M Hangers With Command Adhesive"/>
    <x v="22"/>
    <n v="2"/>
    <x v="3"/>
    <x v="0"/>
    <n v="-1.41"/>
    <n v="3"/>
    <x v="1"/>
    <d v="2020-01-01T00:00:00"/>
    <x v="0"/>
    <x v="10"/>
    <x v="9"/>
  </r>
  <r>
    <n v="4"/>
    <x v="1"/>
    <n v="6"/>
    <x v="1"/>
    <s v="Peoria"/>
    <s v="United States"/>
    <s v="Lori Olson"/>
    <x v="7"/>
    <x v="916"/>
    <x v="4080"/>
    <x v="3"/>
    <n v="61604"/>
    <n v="678"/>
    <s v="G.E. Longer-Life Indoor Recessed Floodlight Bulbs"/>
    <x v="50"/>
    <n v="3"/>
    <x v="3"/>
    <x v="0"/>
    <n v="-2.39"/>
    <n v="8"/>
    <x v="1"/>
    <d v="2020-01-01T00:00:00"/>
    <x v="0"/>
    <x v="10"/>
    <x v="9"/>
  </r>
  <r>
    <n v="4"/>
    <x v="1"/>
    <n v="6"/>
    <x v="2"/>
    <s v="Peoria"/>
    <s v="United States"/>
    <s v="Lori Olson"/>
    <x v="3"/>
    <x v="916"/>
    <x v="4080"/>
    <x v="3"/>
    <n v="61604"/>
    <n v="463"/>
    <s v="Computer Printout Index Tabs"/>
    <x v="77"/>
    <n v="5"/>
    <x v="3"/>
    <x v="0"/>
    <n v="-2.69"/>
    <n v="2"/>
    <x v="1"/>
    <d v="2020-01-01T00:00:00"/>
    <x v="0"/>
    <x v="10"/>
    <x v="2"/>
  </r>
  <r>
    <n v="2"/>
    <x v="1"/>
    <n v="3"/>
    <x v="2"/>
    <s v="Seattle"/>
    <s v="United States"/>
    <s v="Nick Crebassa"/>
    <x v="1"/>
    <x v="967"/>
    <x v="4081"/>
    <x v="1"/>
    <n v="98105"/>
    <n v="690"/>
    <s v="GBC Imprintable Covers"/>
    <x v="9"/>
    <n v="3"/>
    <x v="1"/>
    <x v="0"/>
    <n v="9.5500000000000007"/>
    <n v="26"/>
    <x v="1"/>
    <d v="2019-11-12T00:00:00"/>
    <x v="1"/>
    <x v="11"/>
    <x v="2"/>
  </r>
  <r>
    <n v="6"/>
    <x v="0"/>
    <n v="6"/>
    <x v="0"/>
    <s v="Los Angeles"/>
    <s v="United States"/>
    <s v="Maribeth Yedwab"/>
    <x v="0"/>
    <x v="972"/>
    <x v="4082"/>
    <x v="1"/>
    <n v="90045"/>
    <n v="1006"/>
    <s v="Logitech G13 Programmable Gameboard with LCD Display"/>
    <x v="69"/>
    <n v="6"/>
    <x v="1"/>
    <x v="0"/>
    <n v="52.79"/>
    <n v="480"/>
    <x v="1"/>
    <d v="2019-03-08T00:00:00"/>
    <x v="0"/>
    <x v="1"/>
    <x v="8"/>
  </r>
  <r>
    <n v="6"/>
    <x v="0"/>
    <n v="6"/>
    <x v="0"/>
    <s v="Los Angeles"/>
    <s v="United States"/>
    <s v="Maribeth Yedwab"/>
    <x v="1"/>
    <x v="972"/>
    <x v="4082"/>
    <x v="1"/>
    <n v="90045"/>
    <n v="1246"/>
    <s v="Panasonic KX TS3282B Corded phone"/>
    <x v="76"/>
    <n v="3"/>
    <x v="1"/>
    <x v="0"/>
    <n v="14.76"/>
    <n v="197"/>
    <x v="1"/>
    <d v="2019-03-08T00:00:00"/>
    <x v="0"/>
    <x v="1"/>
    <x v="0"/>
  </r>
  <r>
    <n v="5"/>
    <x v="2"/>
    <n v="3"/>
    <x v="2"/>
    <s v="San Francisco"/>
    <s v="United States"/>
    <s v="Kristen Hastings"/>
    <x v="0"/>
    <x v="916"/>
    <x v="4083"/>
    <x v="1"/>
    <n v="94110"/>
    <n v="100"/>
    <s v="Adjustable Depth Letter/Legal Cart"/>
    <x v="346"/>
    <n v="4"/>
    <x v="1"/>
    <x v="0"/>
    <n v="210.49"/>
    <n v="726"/>
    <x v="1"/>
    <d v="2020-01-02T00:00:00"/>
    <x v="1"/>
    <x v="1"/>
    <x v="11"/>
  </r>
  <r>
    <n v="4"/>
    <x v="1"/>
    <n v="6"/>
    <x v="2"/>
    <s v="Philadelphia"/>
    <s v="United States"/>
    <s v="Aaron Hawkins"/>
    <x v="1"/>
    <x v="929"/>
    <x v="4084"/>
    <x v="0"/>
    <n v="19134"/>
    <n v="245"/>
    <s v="Avery Fluorescent Highlighter Four-Color Set"/>
    <x v="38"/>
    <n v="7"/>
    <x v="0"/>
    <x v="0"/>
    <n v="2.34"/>
    <n v="19"/>
    <x v="1"/>
    <d v="2019-12-22T00:00:00"/>
    <x v="0"/>
    <x v="12"/>
    <x v="6"/>
  </r>
  <r>
    <n v="6"/>
    <x v="0"/>
    <n v="6"/>
    <x v="0"/>
    <s v="San Francisco"/>
    <s v="United States"/>
    <s v="John Lee"/>
    <x v="0"/>
    <x v="927"/>
    <x v="4085"/>
    <x v="1"/>
    <n v="94122"/>
    <n v="1081"/>
    <s v="Memorex Mini Travel Drive 16 GB USB 2.0 Flash Drive"/>
    <x v="97"/>
    <n v="14"/>
    <x v="1"/>
    <x v="0"/>
    <n v="87.2"/>
    <n v="224"/>
    <x v="0"/>
    <d v="2019-11-30T00:00:00"/>
    <x v="0"/>
    <x v="1"/>
    <x v="8"/>
  </r>
  <r>
    <n v="4"/>
    <x v="1"/>
    <n v="6"/>
    <x v="2"/>
    <s v="Houston"/>
    <s v="United States"/>
    <s v="Ken Lonsdale"/>
    <x v="1"/>
    <x v="1187"/>
    <x v="4086"/>
    <x v="3"/>
    <n v="77095"/>
    <n v="1221"/>
    <s v="OIC Thumb-Tacks"/>
    <x v="4"/>
    <n v="2"/>
    <x v="3"/>
    <x v="0"/>
    <n v="0.62"/>
    <n v="2"/>
    <x v="0"/>
    <d v="2019-05-27T00:00:00"/>
    <x v="0"/>
    <x v="4"/>
    <x v="4"/>
  </r>
  <r>
    <n v="4"/>
    <x v="1"/>
    <n v="6"/>
    <x v="2"/>
    <s v="Houston"/>
    <s v="United States"/>
    <s v="Ken Lonsdale"/>
    <x v="1"/>
    <x v="1187"/>
    <x v="4086"/>
    <x v="3"/>
    <n v="77095"/>
    <n v="1552"/>
    <s v="Tennsco Commercial Shelving"/>
    <x v="165"/>
    <n v="3"/>
    <x v="3"/>
    <x v="0"/>
    <n v="-11.59"/>
    <n v="49"/>
    <x v="0"/>
    <d v="2019-05-27T00:00:00"/>
    <x v="0"/>
    <x v="4"/>
    <x v="11"/>
  </r>
  <r>
    <n v="4"/>
    <x v="1"/>
    <n v="6"/>
    <x v="2"/>
    <s v="Houston"/>
    <s v="United States"/>
    <s v="Ken Lonsdale"/>
    <x v="3"/>
    <x v="1187"/>
    <x v="4086"/>
    <x v="3"/>
    <n v="77095"/>
    <n v="1519"/>
    <s v="Storex Dura Pro Binders"/>
    <x v="50"/>
    <n v="1"/>
    <x v="3"/>
    <x v="0"/>
    <n v="-1.96"/>
    <n v="1"/>
    <x v="0"/>
    <d v="2019-05-27T00:00:00"/>
    <x v="0"/>
    <x v="4"/>
    <x v="2"/>
  </r>
  <r>
    <n v="4"/>
    <x v="1"/>
    <n v="6"/>
    <x v="2"/>
    <s v="Houston"/>
    <s v="United States"/>
    <s v="Ken Lonsdale"/>
    <x v="3"/>
    <x v="1187"/>
    <x v="4086"/>
    <x v="3"/>
    <n v="77095"/>
    <n v="37"/>
    <s v="Acco 6 Outlet Guardian Premium Plus Surge Suppressor"/>
    <x v="66"/>
    <n v="5"/>
    <x v="3"/>
    <x v="0"/>
    <n v="-46.72"/>
    <n v="18"/>
    <x v="0"/>
    <d v="2019-05-27T00:00:00"/>
    <x v="0"/>
    <x v="4"/>
    <x v="12"/>
  </r>
  <r>
    <n v="4"/>
    <x v="1"/>
    <n v="6"/>
    <x v="2"/>
    <s v="Seattle"/>
    <s v="United States"/>
    <s v="Ken Heidel"/>
    <x v="0"/>
    <x v="1077"/>
    <x v="4087"/>
    <x v="1"/>
    <n v="98105"/>
    <n v="1658"/>
    <s v="Wirebound Message Books, Four 2 3/4 x 5 Forms per Page, 200 Sets per Book"/>
    <x v="54"/>
    <n v="5"/>
    <x v="1"/>
    <x v="0"/>
    <n v="10.73"/>
    <n v="24"/>
    <x v="1"/>
    <d v="2019-11-06T00:00:00"/>
    <x v="0"/>
    <x v="11"/>
    <x v="3"/>
  </r>
  <r>
    <n v="1"/>
    <x v="0"/>
    <n v="1"/>
    <x v="2"/>
    <s v="Houston"/>
    <s v="United States"/>
    <s v="Claire Gute"/>
    <x v="1"/>
    <x v="1162"/>
    <x v="4088"/>
    <x v="3"/>
    <n v="77070"/>
    <n v="1456"/>
    <s v="SimpliFile Personal File, Black Granite, 15w x 6-15/16d x 11-1/4h"/>
    <x v="38"/>
    <n v="2"/>
    <x v="3"/>
    <x v="0"/>
    <n v="1.82"/>
    <n v="18"/>
    <x v="0"/>
    <d v="2019-01-27T00:00:00"/>
    <x v="2"/>
    <x v="4"/>
    <x v="11"/>
  </r>
  <r>
    <n v="4"/>
    <x v="1"/>
    <n v="6"/>
    <x v="2"/>
    <s v="Mount Vernon"/>
    <s v="United States"/>
    <s v="Neil Ducich"/>
    <x v="0"/>
    <x v="947"/>
    <x v="4089"/>
    <x v="0"/>
    <n v="10550"/>
    <n v="533"/>
    <s v="Dual Level, Single-Width Filing Carts"/>
    <x v="533"/>
    <n v="7"/>
    <x v="0"/>
    <x v="0"/>
    <n v="282.20999999999998"/>
    <n v="1085"/>
    <x v="1"/>
    <d v="2019-07-04T00:00:00"/>
    <x v="0"/>
    <x v="0"/>
    <x v="11"/>
  </r>
  <r>
    <n v="6"/>
    <x v="0"/>
    <n v="6"/>
    <x v="1"/>
    <s v="Dallas"/>
    <s v="United States"/>
    <s v="Lindsay Shagiari"/>
    <x v="7"/>
    <x v="1108"/>
    <x v="4090"/>
    <x v="3"/>
    <n v="75081"/>
    <n v="566"/>
    <s v="Eldon Expressions Desk Accessory, Wood Photo Frame, Mahogany"/>
    <x v="6"/>
    <n v="3"/>
    <x v="3"/>
    <x v="0"/>
    <n v="-17.71"/>
    <n v="23"/>
    <x v="2"/>
    <d v="2019-11-18T00:00:00"/>
    <x v="0"/>
    <x v="4"/>
    <x v="9"/>
  </r>
  <r>
    <n v="6"/>
    <x v="0"/>
    <n v="6"/>
    <x v="2"/>
    <s v="Dallas"/>
    <s v="United States"/>
    <s v="Lindsay Shagiari"/>
    <x v="1"/>
    <x v="1108"/>
    <x v="4090"/>
    <x v="3"/>
    <n v="75081"/>
    <n v="4"/>
    <s v="#10- 4 1/8 x 9 1/2 Security-Tint Envelopes"/>
    <x v="29"/>
    <n v="2"/>
    <x v="3"/>
    <x v="0"/>
    <n v="4.43"/>
    <n v="12"/>
    <x v="2"/>
    <d v="2019-11-18T00:00:00"/>
    <x v="0"/>
    <x v="4"/>
    <x v="7"/>
  </r>
  <r>
    <n v="6"/>
    <x v="0"/>
    <n v="6"/>
    <x v="2"/>
    <s v="Dallas"/>
    <s v="United States"/>
    <s v="Lindsay Shagiari"/>
    <x v="1"/>
    <x v="1108"/>
    <x v="4090"/>
    <x v="3"/>
    <n v="75081"/>
    <n v="647"/>
    <s v="Fellowes Neat Ideas Storage Cubes"/>
    <x v="248"/>
    <n v="3"/>
    <x v="3"/>
    <x v="0"/>
    <n v="-15.59"/>
    <n v="78"/>
    <x v="2"/>
    <d v="2019-11-18T00:00:00"/>
    <x v="0"/>
    <x v="4"/>
    <x v="11"/>
  </r>
  <r>
    <n v="6"/>
    <x v="0"/>
    <n v="6"/>
    <x v="2"/>
    <s v="Dallas"/>
    <s v="United States"/>
    <s v="Lindsay Shagiari"/>
    <x v="3"/>
    <x v="1108"/>
    <x v="4090"/>
    <x v="3"/>
    <n v="75081"/>
    <n v="1529"/>
    <s v="Surelock Post Binders"/>
    <x v="226"/>
    <n v="5"/>
    <x v="3"/>
    <x v="0"/>
    <n v="-45.84"/>
    <n v="31"/>
    <x v="2"/>
    <d v="2019-11-18T00:00:00"/>
    <x v="0"/>
    <x v="4"/>
    <x v="2"/>
  </r>
  <r>
    <n v="6"/>
    <x v="0"/>
    <n v="6"/>
    <x v="0"/>
    <s v="Dallas"/>
    <s v="United States"/>
    <s v="Lindsay Shagiari"/>
    <x v="1"/>
    <x v="1108"/>
    <x v="4090"/>
    <x v="3"/>
    <n v="75081"/>
    <n v="1247"/>
    <s v="Panasonic KX TS3282W Corded phone"/>
    <x v="10"/>
    <n v="1"/>
    <x v="3"/>
    <x v="0"/>
    <n v="8.5"/>
    <n v="68"/>
    <x v="2"/>
    <d v="2019-11-18T00:00:00"/>
    <x v="0"/>
    <x v="4"/>
    <x v="0"/>
  </r>
  <r>
    <n v="6"/>
    <x v="0"/>
    <n v="6"/>
    <x v="0"/>
    <s v="Dallas"/>
    <s v="United States"/>
    <s v="Lindsay Shagiari"/>
    <x v="1"/>
    <x v="1108"/>
    <x v="4090"/>
    <x v="3"/>
    <n v="75081"/>
    <n v="1068"/>
    <s v="Maxell LTO Ultrium - 800 GB"/>
    <x v="22"/>
    <n v="2"/>
    <x v="3"/>
    <x v="0"/>
    <n v="-0.56000000000000005"/>
    <n v="45"/>
    <x v="2"/>
    <d v="2019-11-18T00:00:00"/>
    <x v="0"/>
    <x v="4"/>
    <x v="8"/>
  </r>
  <r>
    <n v="0"/>
    <x v="0"/>
    <n v="0"/>
    <x v="2"/>
    <s v="San Francisco"/>
    <s v="United States"/>
    <s v="Michael Moore"/>
    <x v="0"/>
    <x v="963"/>
    <x v="4091"/>
    <x v="1"/>
    <n v="94109"/>
    <n v="1483"/>
    <s v="Space Solutions Commercial Steel Shelving"/>
    <x v="23"/>
    <n v="2"/>
    <x v="1"/>
    <x v="0"/>
    <n v="6.46"/>
    <n v="129"/>
    <x v="0"/>
    <d v="2019-01-30T00:00:00"/>
    <x v="3"/>
    <x v="1"/>
    <x v="11"/>
  </r>
  <r>
    <n v="4"/>
    <x v="1"/>
    <n v="6"/>
    <x v="2"/>
    <s v="Seattle"/>
    <s v="United States"/>
    <s v="Christine Sundaresam"/>
    <x v="0"/>
    <x v="1108"/>
    <x v="4092"/>
    <x v="1"/>
    <n v="98115"/>
    <n v="191"/>
    <s v="Avery 483"/>
    <x v="46"/>
    <n v="2"/>
    <x v="1"/>
    <x v="0"/>
    <n v="4.58"/>
    <n v="10"/>
    <x v="0"/>
    <d v="2019-11-16T00:00:00"/>
    <x v="0"/>
    <x v="11"/>
    <x v="10"/>
  </r>
  <r>
    <n v="4"/>
    <x v="1"/>
    <n v="6"/>
    <x v="2"/>
    <s v="Seattle"/>
    <s v="United States"/>
    <s v="Christine Sundaresam"/>
    <x v="0"/>
    <x v="1108"/>
    <x v="4092"/>
    <x v="1"/>
    <n v="98115"/>
    <n v="527"/>
    <s v="Dixon Ticonderoga Maple Cedar Pencil, #2"/>
    <x v="38"/>
    <n v="3"/>
    <x v="1"/>
    <x v="0"/>
    <n v="2.2999999999999998"/>
    <n v="9"/>
    <x v="0"/>
    <d v="2019-11-16T00:00:00"/>
    <x v="0"/>
    <x v="11"/>
    <x v="6"/>
  </r>
  <r>
    <n v="4"/>
    <x v="1"/>
    <n v="6"/>
    <x v="2"/>
    <s v="Seattle"/>
    <s v="United States"/>
    <s v="Christine Sundaresam"/>
    <x v="0"/>
    <x v="1108"/>
    <x v="4092"/>
    <x v="1"/>
    <n v="98115"/>
    <n v="77"/>
    <s v="Acme Forged Steel Scissors with Black Enamel Handles"/>
    <x v="10"/>
    <n v="3"/>
    <x v="1"/>
    <x v="0"/>
    <n v="8.1"/>
    <n v="28"/>
    <x v="0"/>
    <d v="2019-11-16T00:00:00"/>
    <x v="0"/>
    <x v="11"/>
    <x v="15"/>
  </r>
  <r>
    <n v="3"/>
    <x v="0"/>
    <n v="3"/>
    <x v="1"/>
    <s v="New York City"/>
    <s v="United States"/>
    <s v="Michelle Moray"/>
    <x v="9"/>
    <x v="1188"/>
    <x v="4093"/>
    <x v="0"/>
    <n v="10024"/>
    <n v="841"/>
    <s v="Hon Mobius Operators Chair"/>
    <x v="351"/>
    <n v="6"/>
    <x v="0"/>
    <x v="0"/>
    <n v="88.55"/>
    <n v="664"/>
    <x v="0"/>
    <d v="2019-07-18T00:00:00"/>
    <x v="1"/>
    <x v="0"/>
    <x v="5"/>
  </r>
  <r>
    <n v="3"/>
    <x v="0"/>
    <n v="3"/>
    <x v="2"/>
    <s v="New York City"/>
    <s v="United States"/>
    <s v="Michelle Moray"/>
    <x v="0"/>
    <x v="1188"/>
    <x v="4093"/>
    <x v="0"/>
    <n v="10024"/>
    <n v="1166"/>
    <s v="Newell 349"/>
    <x v="38"/>
    <n v="2"/>
    <x v="0"/>
    <x v="0"/>
    <n v="1.9"/>
    <n v="7"/>
    <x v="0"/>
    <d v="2019-07-18T00:00:00"/>
    <x v="1"/>
    <x v="0"/>
    <x v="6"/>
  </r>
  <r>
    <n v="3"/>
    <x v="0"/>
    <n v="3"/>
    <x v="2"/>
    <s v="New York City"/>
    <s v="United States"/>
    <s v="Michelle Moray"/>
    <x v="0"/>
    <x v="1188"/>
    <x v="4093"/>
    <x v="0"/>
    <n v="10024"/>
    <n v="1490"/>
    <s v="Spiral Phone Message Books with Labels by Adams"/>
    <x v="29"/>
    <n v="2"/>
    <x v="0"/>
    <x v="0"/>
    <n v="4.3899999999999997"/>
    <n v="9"/>
    <x v="0"/>
    <d v="2019-07-18T00:00:00"/>
    <x v="1"/>
    <x v="0"/>
    <x v="3"/>
  </r>
  <r>
    <n v="3"/>
    <x v="0"/>
    <n v="3"/>
    <x v="2"/>
    <s v="New York City"/>
    <s v="United States"/>
    <s v="Michelle Moray"/>
    <x v="0"/>
    <x v="1188"/>
    <x v="4093"/>
    <x v="0"/>
    <n v="10024"/>
    <n v="219"/>
    <s v="Avery 509"/>
    <x v="29"/>
    <n v="3"/>
    <x v="0"/>
    <x v="0"/>
    <n v="3.6"/>
    <n v="8"/>
    <x v="0"/>
    <d v="2019-07-18T00:00:00"/>
    <x v="1"/>
    <x v="0"/>
    <x v="10"/>
  </r>
  <r>
    <n v="3"/>
    <x v="0"/>
    <n v="3"/>
    <x v="0"/>
    <s v="New York City"/>
    <s v="United States"/>
    <s v="Michelle Moray"/>
    <x v="0"/>
    <x v="1188"/>
    <x v="4093"/>
    <x v="0"/>
    <n v="10024"/>
    <n v="1468"/>
    <s v="Sony 32GB Class 10 Micro SDHC R40 Memory Card"/>
    <x v="13"/>
    <n v="2"/>
    <x v="0"/>
    <x v="0"/>
    <n v="8.8000000000000007"/>
    <n v="42"/>
    <x v="0"/>
    <d v="2019-07-18T00:00:00"/>
    <x v="1"/>
    <x v="0"/>
    <x v="8"/>
  </r>
  <r>
    <n v="3"/>
    <x v="0"/>
    <n v="3"/>
    <x v="2"/>
    <s v="Los Angeles"/>
    <s v="United States"/>
    <s v="Cynthia Voltz"/>
    <x v="0"/>
    <x v="1189"/>
    <x v="4094"/>
    <x v="1"/>
    <n v="90045"/>
    <n v="202"/>
    <s v="Avery 493"/>
    <x v="46"/>
    <n v="2"/>
    <x v="1"/>
    <x v="0"/>
    <n v="4.8099999999999996"/>
    <n v="10"/>
    <x v="1"/>
    <d v="2019-02-21T00:00:00"/>
    <x v="1"/>
    <x v="1"/>
    <x v="10"/>
  </r>
  <r>
    <n v="3"/>
    <x v="0"/>
    <n v="3"/>
    <x v="0"/>
    <s v="Los Angeles"/>
    <s v="United States"/>
    <s v="Cynthia Voltz"/>
    <x v="0"/>
    <x v="1189"/>
    <x v="4094"/>
    <x v="1"/>
    <n v="90045"/>
    <n v="1078"/>
    <s v="Memorex Micro Travel Drive 32 GB"/>
    <x v="290"/>
    <n v="3"/>
    <x v="1"/>
    <x v="0"/>
    <n v="47.1"/>
    <n v="110"/>
    <x v="1"/>
    <d v="2019-02-21T00:00:00"/>
    <x v="1"/>
    <x v="1"/>
    <x v="8"/>
  </r>
  <r>
    <n v="3"/>
    <x v="0"/>
    <n v="3"/>
    <x v="0"/>
    <s v="Los Angeles"/>
    <s v="United States"/>
    <s v="Cynthia Voltz"/>
    <x v="1"/>
    <x v="1189"/>
    <x v="4094"/>
    <x v="1"/>
    <n v="90045"/>
    <n v="911"/>
    <s v="iHome FM Clock Radio with Lightning Dock"/>
    <x v="9"/>
    <n v="3"/>
    <x v="1"/>
    <x v="0"/>
    <n v="10.5"/>
    <n v="168"/>
    <x v="1"/>
    <d v="2019-02-21T00:00:00"/>
    <x v="1"/>
    <x v="1"/>
    <x v="0"/>
  </r>
  <r>
    <n v="4"/>
    <x v="1"/>
    <n v="6"/>
    <x v="1"/>
    <s v="Columbus"/>
    <s v="United States"/>
    <s v="Saphhira Shifley"/>
    <x v="0"/>
    <x v="988"/>
    <x v="4095"/>
    <x v="2"/>
    <n v="31907"/>
    <n v="1054"/>
    <s v="Master Caster Door Stop, Gray"/>
    <x v="5"/>
    <n v="4"/>
    <x v="2"/>
    <x v="0"/>
    <n v="6.91"/>
    <n v="20"/>
    <x v="1"/>
    <d v="2019-09-22T00:00:00"/>
    <x v="0"/>
    <x v="8"/>
    <x v="9"/>
  </r>
  <r>
    <n v="4"/>
    <x v="1"/>
    <n v="6"/>
    <x v="2"/>
    <s v="Columbus"/>
    <s v="United States"/>
    <s v="Saphhira Shifley"/>
    <x v="0"/>
    <x v="988"/>
    <x v="4095"/>
    <x v="2"/>
    <n v="31907"/>
    <n v="668"/>
    <s v="Fiskars 8 Scissors, 2/Pack"/>
    <x v="9"/>
    <n v="2"/>
    <x v="2"/>
    <x v="0"/>
    <n v="10"/>
    <n v="34"/>
    <x v="1"/>
    <d v="2019-09-22T00:00:00"/>
    <x v="0"/>
    <x v="8"/>
    <x v="15"/>
  </r>
  <r>
    <n v="4"/>
    <x v="1"/>
    <n v="6"/>
    <x v="2"/>
    <s v="Columbus"/>
    <s v="United States"/>
    <s v="Saphhira Shifley"/>
    <x v="0"/>
    <x v="988"/>
    <x v="4095"/>
    <x v="2"/>
    <n v="31907"/>
    <n v="889"/>
    <s v="Hunt PowerHouse Electric Pencil Sharpener, Blue"/>
    <x v="130"/>
    <n v="3"/>
    <x v="2"/>
    <x v="0"/>
    <n v="34.18"/>
    <n v="114"/>
    <x v="1"/>
    <d v="2019-09-22T00:00:00"/>
    <x v="0"/>
    <x v="8"/>
    <x v="6"/>
  </r>
  <r>
    <n v="4"/>
    <x v="1"/>
    <n v="6"/>
    <x v="2"/>
    <s v="Columbus"/>
    <s v="United States"/>
    <s v="Saphhira Shifley"/>
    <x v="0"/>
    <x v="988"/>
    <x v="4095"/>
    <x v="2"/>
    <n v="31907"/>
    <n v="1797"/>
    <s v="Xerox 1997"/>
    <x v="70"/>
    <n v="4"/>
    <x v="2"/>
    <x v="0"/>
    <n v="12.44"/>
    <n v="26"/>
    <x v="1"/>
    <d v="2019-09-22T00:00:00"/>
    <x v="0"/>
    <x v="8"/>
    <x v="3"/>
  </r>
  <r>
    <n v="4"/>
    <x v="1"/>
    <n v="6"/>
    <x v="2"/>
    <s v="Columbus"/>
    <s v="United States"/>
    <s v="Saphhira Shifley"/>
    <x v="0"/>
    <x v="988"/>
    <x v="4095"/>
    <x v="2"/>
    <n v="31907"/>
    <n v="1710"/>
    <s v="Xerox 1917"/>
    <x v="500"/>
    <n v="5"/>
    <x v="2"/>
    <x v="0"/>
    <n v="114.94"/>
    <n v="245"/>
    <x v="1"/>
    <d v="2019-09-22T00:00:00"/>
    <x v="0"/>
    <x v="8"/>
    <x v="3"/>
  </r>
  <r>
    <n v="4"/>
    <x v="1"/>
    <n v="6"/>
    <x v="2"/>
    <s v="Columbus"/>
    <s v="United States"/>
    <s v="Saphhira Shifley"/>
    <x v="0"/>
    <x v="988"/>
    <x v="4095"/>
    <x v="2"/>
    <n v="31907"/>
    <n v="1302"/>
    <s v="Post-it “Important Message” Note Pad, Neon Colors, 50 Sheets/Pad"/>
    <x v="39"/>
    <n v="7"/>
    <x v="2"/>
    <x v="0"/>
    <n v="24.46"/>
    <n v="51"/>
    <x v="1"/>
    <d v="2019-09-22T00:00:00"/>
    <x v="0"/>
    <x v="8"/>
    <x v="3"/>
  </r>
  <r>
    <n v="4"/>
    <x v="1"/>
    <n v="6"/>
    <x v="0"/>
    <s v="Columbus"/>
    <s v="United States"/>
    <s v="Saphhira Shifley"/>
    <x v="0"/>
    <x v="988"/>
    <x v="4095"/>
    <x v="2"/>
    <n v="31907"/>
    <n v="160"/>
    <s v="AT&amp;T CL83451 4-Handset Telephone"/>
    <x v="366"/>
    <n v="2"/>
    <x v="2"/>
    <x v="0"/>
    <n v="119.47"/>
    <n v="412"/>
    <x v="1"/>
    <d v="2019-09-22T00:00:00"/>
    <x v="0"/>
    <x v="8"/>
    <x v="0"/>
  </r>
  <r>
    <n v="4"/>
    <x v="1"/>
    <n v="6"/>
    <x v="0"/>
    <s v="Columbus"/>
    <s v="United States"/>
    <s v="Saphhira Shifley"/>
    <x v="0"/>
    <x v="988"/>
    <x v="4095"/>
    <x v="2"/>
    <n v="31907"/>
    <n v="891"/>
    <s v="I Needs 3d Hello Kitty Hybrid Silicone Case Cover for HTC One X 4g with 3d Hello Kitty Stylus Pen Green/pink"/>
    <x v="45"/>
    <n v="8"/>
    <x v="2"/>
    <x v="0"/>
    <n v="26.79"/>
    <n v="96"/>
    <x v="1"/>
    <d v="2019-09-22T00:00:00"/>
    <x v="0"/>
    <x v="8"/>
    <x v="0"/>
  </r>
  <r>
    <n v="4"/>
    <x v="2"/>
    <n v="3"/>
    <x v="2"/>
    <s v="Fairfield"/>
    <s v="United States"/>
    <s v="Ricardo Sperren"/>
    <x v="0"/>
    <x v="888"/>
    <x v="4096"/>
    <x v="0"/>
    <n v="6824"/>
    <n v="1264"/>
    <s v="Permanent Self-Adhesive File Folder Labels for Typewriters by Universal"/>
    <x v="23"/>
    <n v="5"/>
    <x v="0"/>
    <x v="0"/>
    <n v="6"/>
    <n v="13"/>
    <x v="1"/>
    <d v="2019-10-19T00:00:00"/>
    <x v="1"/>
    <x v="38"/>
    <x v="10"/>
  </r>
  <r>
    <n v="7"/>
    <x v="2"/>
    <n v="6"/>
    <x v="2"/>
    <s v="New York City"/>
    <s v="United States"/>
    <s v="Jennifer Ferguson"/>
    <x v="0"/>
    <x v="916"/>
    <x v="4097"/>
    <x v="0"/>
    <n v="10024"/>
    <n v="180"/>
    <s v="Avery 473"/>
    <x v="178"/>
    <n v="7"/>
    <x v="0"/>
    <x v="0"/>
    <n v="34.78"/>
    <n v="72"/>
    <x v="0"/>
    <d v="2020-01-04T00:00:00"/>
    <x v="0"/>
    <x v="0"/>
    <x v="10"/>
  </r>
  <r>
    <n v="7"/>
    <x v="2"/>
    <n v="6"/>
    <x v="2"/>
    <s v="New York City"/>
    <s v="United States"/>
    <s v="Jennifer Ferguson"/>
    <x v="0"/>
    <x v="916"/>
    <x v="4097"/>
    <x v="0"/>
    <n v="10024"/>
    <n v="1218"/>
    <s v="OIC Bulk Pack Metal Binder Clips"/>
    <x v="23"/>
    <n v="4"/>
    <x v="0"/>
    <x v="0"/>
    <n v="6.42"/>
    <n v="14"/>
    <x v="0"/>
    <d v="2020-01-04T00:00:00"/>
    <x v="0"/>
    <x v="0"/>
    <x v="4"/>
  </r>
  <r>
    <n v="7"/>
    <x v="2"/>
    <n v="6"/>
    <x v="2"/>
    <s v="New York City"/>
    <s v="United States"/>
    <s v="Jennifer Ferguson"/>
    <x v="1"/>
    <x v="916"/>
    <x v="4097"/>
    <x v="0"/>
    <n v="10024"/>
    <n v="1519"/>
    <s v="Storex Dura Pro Binders"/>
    <x v="54"/>
    <n v="7"/>
    <x v="0"/>
    <x v="0"/>
    <n v="11.23"/>
    <n v="33"/>
    <x v="0"/>
    <d v="2020-01-04T00:00:00"/>
    <x v="0"/>
    <x v="0"/>
    <x v="2"/>
  </r>
  <r>
    <n v="7"/>
    <x v="2"/>
    <n v="6"/>
    <x v="0"/>
    <s v="New York City"/>
    <s v="United States"/>
    <s v="Jennifer Ferguson"/>
    <x v="0"/>
    <x v="916"/>
    <x v="4097"/>
    <x v="0"/>
    <n v="10024"/>
    <n v="478"/>
    <s v="Cush Cases Heavy Duty Rugged Cover Case for Samsung Galaxy S5 - Purple"/>
    <x v="29"/>
    <n v="3"/>
    <x v="0"/>
    <x v="0"/>
    <n v="4.01"/>
    <n v="15"/>
    <x v="0"/>
    <d v="2020-01-04T00:00:00"/>
    <x v="0"/>
    <x v="0"/>
    <x v="0"/>
  </r>
  <r>
    <n v="5"/>
    <x v="1"/>
    <n v="6"/>
    <x v="2"/>
    <s v="Miami"/>
    <s v="United States"/>
    <s v="Michael Kennedy"/>
    <x v="1"/>
    <x v="937"/>
    <x v="4098"/>
    <x v="2"/>
    <n v="33180"/>
    <n v="376"/>
    <s v="Bulldog Vacuum Base Pencil Sharpener"/>
    <x v="29"/>
    <n v="5"/>
    <x v="2"/>
    <x v="0"/>
    <n v="4.2"/>
    <n v="48"/>
    <x v="1"/>
    <d v="2019-12-07T00:00:00"/>
    <x v="0"/>
    <x v="2"/>
    <x v="6"/>
  </r>
  <r>
    <n v="4"/>
    <x v="1"/>
    <n v="6"/>
    <x v="2"/>
    <s v="Los Angeles"/>
    <s v="United States"/>
    <s v="Katherine Nockton"/>
    <x v="0"/>
    <x v="1138"/>
    <x v="4099"/>
    <x v="1"/>
    <n v="90004"/>
    <n v="190"/>
    <s v="Avery 482"/>
    <x v="29"/>
    <n v="3"/>
    <x v="1"/>
    <x v="0"/>
    <n v="4.07"/>
    <n v="9"/>
    <x v="1"/>
    <d v="2019-07-15T00:00:00"/>
    <x v="0"/>
    <x v="1"/>
    <x v="10"/>
  </r>
  <r>
    <n v="2"/>
    <x v="1"/>
    <n v="3"/>
    <x v="2"/>
    <s v="Salt Lake City"/>
    <s v="United States"/>
    <s v="Doug OConnell"/>
    <x v="1"/>
    <x v="1106"/>
    <x v="4100"/>
    <x v="1"/>
    <n v="84106"/>
    <n v="270"/>
    <s v="Avery Trapezoid Ring Binder, 3 Capacity, Black, 1040 sheets"/>
    <x v="17"/>
    <n v="9"/>
    <x v="1"/>
    <x v="1"/>
    <n v="106.96"/>
    <n v="295"/>
    <x v="0"/>
    <d v="2019-09-17T00:00:00"/>
    <x v="1"/>
    <x v="9"/>
    <x v="2"/>
  </r>
  <r>
    <n v="4"/>
    <x v="1"/>
    <n v="6"/>
    <x v="2"/>
    <s v="Atlanta"/>
    <s v="United States"/>
    <s v="Adam Hart"/>
    <x v="0"/>
    <x v="883"/>
    <x v="4101"/>
    <x v="2"/>
    <n v="30318"/>
    <n v="1164"/>
    <s v="Newell 347"/>
    <x v="29"/>
    <n v="3"/>
    <x v="2"/>
    <x v="0"/>
    <n v="3.72"/>
    <n v="13"/>
    <x v="1"/>
    <d v="2019-11-30T00:00:00"/>
    <x v="0"/>
    <x v="8"/>
    <x v="6"/>
  </r>
  <r>
    <n v="2"/>
    <x v="2"/>
    <n v="1"/>
    <x v="2"/>
    <s v="Abilene"/>
    <s v="United States"/>
    <s v="Dennis Kane"/>
    <x v="3"/>
    <x v="887"/>
    <x v="4102"/>
    <x v="3"/>
    <n v="79605"/>
    <n v="856"/>
    <s v="Hoover Commercial Lightweight Upright Vacuum"/>
    <x v="74"/>
    <n v="2"/>
    <x v="3"/>
    <x v="0"/>
    <n v="-3.76"/>
    <n v="1"/>
    <x v="0"/>
    <d v="2019-12-13T00:00:00"/>
    <x v="2"/>
    <x v="4"/>
    <x v="12"/>
  </r>
  <r>
    <n v="2"/>
    <x v="2"/>
    <n v="1"/>
    <x v="2"/>
    <s v="Los Angeles"/>
    <s v="United States"/>
    <s v="Brendan Murry"/>
    <x v="0"/>
    <x v="1117"/>
    <x v="4103"/>
    <x v="1"/>
    <n v="90045"/>
    <n v="1544"/>
    <s v="Tenex Personal Filing Tote With Secure Closure Lid, Black/Frost"/>
    <x v="29"/>
    <n v="1"/>
    <x v="1"/>
    <x v="0"/>
    <n v="3.88"/>
    <n v="16"/>
    <x v="1"/>
    <d v="2019-09-23T00:00:00"/>
    <x v="2"/>
    <x v="1"/>
    <x v="11"/>
  </r>
  <r>
    <n v="3"/>
    <x v="0"/>
    <n v="3"/>
    <x v="2"/>
    <s v="Memphis"/>
    <s v="United States"/>
    <s v="Michael Nguyen"/>
    <x v="1"/>
    <x v="1049"/>
    <x v="4104"/>
    <x v="2"/>
    <n v="38109"/>
    <n v="1621"/>
    <s v="While you Were Out Message Book, One Form per Page"/>
    <x v="16"/>
    <n v="3"/>
    <x v="2"/>
    <x v="0"/>
    <n v="3.34"/>
    <n v="9"/>
    <x v="0"/>
    <d v="2019-11-16T00:00:00"/>
    <x v="1"/>
    <x v="27"/>
    <x v="3"/>
  </r>
  <r>
    <n v="3"/>
    <x v="0"/>
    <n v="3"/>
    <x v="2"/>
    <s v="Memphis"/>
    <s v="United States"/>
    <s v="Michael Nguyen"/>
    <x v="1"/>
    <x v="1049"/>
    <x v="4104"/>
    <x v="2"/>
    <n v="38109"/>
    <n v="1553"/>
    <s v="Tennsco Double-Tier Lockers"/>
    <x v="111"/>
    <n v="4"/>
    <x v="2"/>
    <x v="0"/>
    <n v="-63.01"/>
    <n v="720"/>
    <x v="0"/>
    <d v="2019-11-16T00:00:00"/>
    <x v="1"/>
    <x v="27"/>
    <x v="11"/>
  </r>
  <r>
    <n v="4"/>
    <x v="1"/>
    <n v="6"/>
    <x v="0"/>
    <s v="New York City"/>
    <s v="United States"/>
    <s v="Steven Roelle"/>
    <x v="0"/>
    <x v="1091"/>
    <x v="4105"/>
    <x v="0"/>
    <n v="10024"/>
    <n v="968"/>
    <s v="Kingston Digital DataTraveler 64GB USB 2.0"/>
    <x v="10"/>
    <n v="3"/>
    <x v="0"/>
    <x v="0"/>
    <n v="8.11"/>
    <n v="101"/>
    <x v="2"/>
    <d v="2019-06-21T00:00:00"/>
    <x v="0"/>
    <x v="0"/>
    <x v="8"/>
  </r>
  <r>
    <n v="4"/>
    <x v="1"/>
    <n v="6"/>
    <x v="0"/>
    <s v="New York City"/>
    <s v="United States"/>
    <s v="Steven Roelle"/>
    <x v="0"/>
    <x v="1091"/>
    <x v="4105"/>
    <x v="0"/>
    <n v="10024"/>
    <n v="805"/>
    <s v="Hewlett-Packard Desktjet 6988DT Refurbished Printer"/>
    <x v="673"/>
    <n v="5"/>
    <x v="0"/>
    <x v="0"/>
    <n v="1668.2"/>
    <n v="3405"/>
    <x v="2"/>
    <d v="2019-06-21T00:00:00"/>
    <x v="0"/>
    <x v="0"/>
    <x v="13"/>
  </r>
  <r>
    <n v="1"/>
    <x v="0"/>
    <n v="1"/>
    <x v="1"/>
    <s v="Chicago"/>
    <s v="United States"/>
    <s v="Charlotte Melton"/>
    <x v="2"/>
    <x v="1170"/>
    <x v="4106"/>
    <x v="3"/>
    <n v="60623"/>
    <n v="1228"/>
    <s v="OSullivan Elevations Bookcase, Cherry Finish"/>
    <x v="400"/>
    <n v="2"/>
    <x v="3"/>
    <x v="0"/>
    <n v="-36.67"/>
    <n v="183"/>
    <x v="0"/>
    <d v="2019-08-04T00:00:00"/>
    <x v="2"/>
    <x v="10"/>
    <x v="14"/>
  </r>
  <r>
    <n v="4"/>
    <x v="1"/>
    <n v="6"/>
    <x v="0"/>
    <s v="Seattle"/>
    <s v="United States"/>
    <s v="Helen Wasserman"/>
    <x v="0"/>
    <x v="1111"/>
    <x v="4107"/>
    <x v="1"/>
    <n v="98115"/>
    <n v="921"/>
    <s v="Imation Secure Drive + Hardware Encrypted USB flash drive - 16 GB"/>
    <x v="304"/>
    <n v="7"/>
    <x v="1"/>
    <x v="1"/>
    <n v="63.82"/>
    <n v="266"/>
    <x v="1"/>
    <d v="2019-03-24T00:00:00"/>
    <x v="0"/>
    <x v="11"/>
    <x v="8"/>
  </r>
  <r>
    <n v="2"/>
    <x v="1"/>
    <n v="3"/>
    <x v="2"/>
    <s v="Warwick"/>
    <s v="United States"/>
    <s v="Saphhira Shifley"/>
    <x v="0"/>
    <x v="1064"/>
    <x v="4108"/>
    <x v="0"/>
    <n v="2886"/>
    <n v="14"/>
    <s v="2300 Heavy-Duty Transfer File Systems by Perma"/>
    <x v="13"/>
    <n v="2"/>
    <x v="0"/>
    <x v="0"/>
    <n v="9.49"/>
    <n v="50"/>
    <x v="1"/>
    <d v="2019-10-19T00:00:00"/>
    <x v="1"/>
    <x v="36"/>
    <x v="11"/>
  </r>
  <r>
    <n v="2"/>
    <x v="1"/>
    <n v="3"/>
    <x v="2"/>
    <s v="Warwick"/>
    <s v="United States"/>
    <s v="Saphhira Shifley"/>
    <x v="0"/>
    <x v="1064"/>
    <x v="4108"/>
    <x v="0"/>
    <n v="2886"/>
    <n v="1755"/>
    <s v="Xerox 1958"/>
    <x v="23"/>
    <n v="2"/>
    <x v="0"/>
    <x v="0"/>
    <n v="6.22"/>
    <n v="13"/>
    <x v="1"/>
    <d v="2019-10-19T00:00:00"/>
    <x v="1"/>
    <x v="36"/>
    <x v="3"/>
  </r>
  <r>
    <n v="6"/>
    <x v="0"/>
    <n v="6"/>
    <x v="2"/>
    <s v="Salem"/>
    <s v="United States"/>
    <s v="Christine Sundaresam"/>
    <x v="0"/>
    <x v="906"/>
    <x v="4109"/>
    <x v="2"/>
    <n v="24153"/>
    <n v="334"/>
    <s v="Bionaire 99.97% HEPA Air Cleaner"/>
    <x v="70"/>
    <n v="2"/>
    <x v="2"/>
    <x v="0"/>
    <n v="12.26"/>
    <n v="35"/>
    <x v="0"/>
    <d v="2019-11-23T00:00:00"/>
    <x v="0"/>
    <x v="5"/>
    <x v="12"/>
  </r>
  <r>
    <n v="6"/>
    <x v="0"/>
    <n v="6"/>
    <x v="2"/>
    <s v="Greensboro"/>
    <s v="United States"/>
    <s v="Barry Gonzalez"/>
    <x v="1"/>
    <x v="937"/>
    <x v="4110"/>
    <x v="2"/>
    <n v="27405"/>
    <n v="1411"/>
    <s v="Sanford 52201 APSCO Electric Pencil Sharpener"/>
    <x v="38"/>
    <n v="1"/>
    <x v="2"/>
    <x v="0"/>
    <n v="2.46"/>
    <n v="33"/>
    <x v="0"/>
    <d v="2019-12-08T00:00:00"/>
    <x v="0"/>
    <x v="16"/>
    <x v="6"/>
  </r>
  <r>
    <n v="6"/>
    <x v="0"/>
    <n v="6"/>
    <x v="2"/>
    <s v="Philadelphia"/>
    <s v="United States"/>
    <s v="Paul Lucas"/>
    <x v="1"/>
    <x v="981"/>
    <x v="4111"/>
    <x v="0"/>
    <n v="19140"/>
    <n v="1288"/>
    <s v="Plastic Stacking Crates &amp; Casters"/>
    <x v="4"/>
    <n v="2"/>
    <x v="0"/>
    <x v="0"/>
    <n v="0.67"/>
    <n v="9"/>
    <x v="2"/>
    <d v="2019-06-28T00:00:00"/>
    <x v="0"/>
    <x v="12"/>
    <x v="11"/>
  </r>
  <r>
    <n v="6"/>
    <x v="0"/>
    <n v="6"/>
    <x v="2"/>
    <s v="Philadelphia"/>
    <s v="United States"/>
    <s v="Paul Lucas"/>
    <x v="4"/>
    <x v="981"/>
    <x v="4111"/>
    <x v="0"/>
    <n v="19140"/>
    <n v="697"/>
    <s v="GBC Plasticlear Binding Covers"/>
    <x v="152"/>
    <n v="3"/>
    <x v="0"/>
    <x v="0"/>
    <n v="-7.58"/>
    <n v="10"/>
    <x v="2"/>
    <d v="2019-06-28T00:00:00"/>
    <x v="0"/>
    <x v="12"/>
    <x v="2"/>
  </r>
  <r>
    <n v="6"/>
    <x v="0"/>
    <n v="6"/>
    <x v="2"/>
    <s v="Philadelphia"/>
    <s v="United States"/>
    <s v="Paul Lucas"/>
    <x v="4"/>
    <x v="981"/>
    <x v="4111"/>
    <x v="0"/>
    <n v="19140"/>
    <n v="1634"/>
    <s v="Wilson Jones Century Plastic Molded Ring Binders"/>
    <x v="128"/>
    <n v="5"/>
    <x v="0"/>
    <x v="0"/>
    <n v="-23.89"/>
    <n v="31"/>
    <x v="2"/>
    <d v="2019-06-28T00:00:00"/>
    <x v="0"/>
    <x v="12"/>
    <x v="2"/>
  </r>
  <r>
    <n v="7"/>
    <x v="2"/>
    <n v="6"/>
    <x v="2"/>
    <s v="Paterson"/>
    <s v="United States"/>
    <s v="Dean Braden"/>
    <x v="0"/>
    <x v="993"/>
    <x v="4112"/>
    <x v="0"/>
    <n v="7501"/>
    <n v="1706"/>
    <s v="Xerox 1913"/>
    <x v="20"/>
    <n v="3"/>
    <x v="0"/>
    <x v="0"/>
    <n v="79.89"/>
    <n v="166"/>
    <x v="0"/>
    <d v="2019-12-28T00:00:00"/>
    <x v="0"/>
    <x v="25"/>
    <x v="3"/>
  </r>
  <r>
    <n v="7"/>
    <x v="2"/>
    <n v="6"/>
    <x v="2"/>
    <s v="Paterson"/>
    <s v="United States"/>
    <s v="Dean Braden"/>
    <x v="0"/>
    <x v="993"/>
    <x v="4112"/>
    <x v="0"/>
    <n v="7501"/>
    <n v="78"/>
    <s v="Acme Hot Forged Carbon Steel Scissors with Nickel-Plated Handles, 3 7/8 Cut, 8L"/>
    <x v="14"/>
    <n v="5"/>
    <x v="0"/>
    <x v="0"/>
    <n v="20.149999999999999"/>
    <n v="70"/>
    <x v="0"/>
    <d v="2019-12-28T00:00:00"/>
    <x v="0"/>
    <x v="25"/>
    <x v="15"/>
  </r>
  <r>
    <n v="7"/>
    <x v="2"/>
    <n v="6"/>
    <x v="0"/>
    <s v="Paterson"/>
    <s v="United States"/>
    <s v="Dean Braden"/>
    <x v="0"/>
    <x v="993"/>
    <x v="4112"/>
    <x v="0"/>
    <n v="7501"/>
    <n v="938"/>
    <s v="Jabra SPEAK 410"/>
    <x v="109"/>
    <n v="3"/>
    <x v="0"/>
    <x v="0"/>
    <n v="78.95"/>
    <n v="282"/>
    <x v="0"/>
    <d v="2019-12-28T00:00:00"/>
    <x v="0"/>
    <x v="25"/>
    <x v="0"/>
  </r>
  <r>
    <n v="4"/>
    <x v="1"/>
    <n v="6"/>
    <x v="2"/>
    <s v="Jacksonville"/>
    <s v="United States"/>
    <s v="Hallie Redmond"/>
    <x v="1"/>
    <x v="1190"/>
    <x v="4113"/>
    <x v="2"/>
    <n v="32216"/>
    <n v="30"/>
    <s v="50 Colored Long Pencils"/>
    <x v="4"/>
    <n v="2"/>
    <x v="2"/>
    <x v="0"/>
    <n v="1.22"/>
    <n v="16"/>
    <x v="2"/>
    <d v="2019-04-11T00:00:00"/>
    <x v="0"/>
    <x v="2"/>
    <x v="6"/>
  </r>
  <r>
    <n v="4"/>
    <x v="1"/>
    <n v="6"/>
    <x v="0"/>
    <s v="Jacksonville"/>
    <s v="United States"/>
    <s v="Hallie Redmond"/>
    <x v="1"/>
    <x v="1190"/>
    <x v="4113"/>
    <x v="2"/>
    <n v="32216"/>
    <n v="154"/>
    <s v="AT&amp;T 1080 Corded phone"/>
    <x v="42"/>
    <n v="2"/>
    <x v="2"/>
    <x v="0"/>
    <n v="19.18"/>
    <n v="219"/>
    <x v="2"/>
    <d v="2019-04-11T00:00:00"/>
    <x v="0"/>
    <x v="2"/>
    <x v="0"/>
  </r>
  <r>
    <n v="7"/>
    <x v="2"/>
    <n v="6"/>
    <x v="2"/>
    <s v="Brentwood"/>
    <s v="United States"/>
    <s v="Rick Wilson"/>
    <x v="0"/>
    <x v="1096"/>
    <x v="4114"/>
    <x v="1"/>
    <n v="94513"/>
    <n v="1501"/>
    <s v="Staple envelope"/>
    <x v="70"/>
    <n v="2"/>
    <x v="1"/>
    <x v="1"/>
    <n v="11.68"/>
    <n v="23"/>
    <x v="1"/>
    <d v="2019-08-24T00:00:00"/>
    <x v="0"/>
    <x v="1"/>
    <x v="7"/>
  </r>
  <r>
    <n v="7"/>
    <x v="2"/>
    <n v="6"/>
    <x v="2"/>
    <s v="Brentwood"/>
    <s v="United States"/>
    <s v="Rick Wilson"/>
    <x v="0"/>
    <x v="1096"/>
    <x v="4114"/>
    <x v="1"/>
    <n v="94513"/>
    <n v="1759"/>
    <s v="Xerox 1962"/>
    <x v="29"/>
    <n v="2"/>
    <x v="1"/>
    <x v="1"/>
    <n v="3.85"/>
    <n v="9"/>
    <x v="1"/>
    <d v="2019-08-24T00:00:00"/>
    <x v="0"/>
    <x v="1"/>
    <x v="3"/>
  </r>
  <r>
    <n v="7"/>
    <x v="2"/>
    <n v="6"/>
    <x v="2"/>
    <s v="Brentwood"/>
    <s v="United States"/>
    <s v="Rick Wilson"/>
    <x v="0"/>
    <x v="1096"/>
    <x v="4114"/>
    <x v="1"/>
    <n v="94513"/>
    <n v="1498"/>
    <s v="Standard Rollaway File with Lock"/>
    <x v="362"/>
    <n v="3"/>
    <x v="1"/>
    <x v="1"/>
    <n v="140.55000000000001"/>
    <n v="541"/>
    <x v="1"/>
    <d v="2019-08-24T00:00:00"/>
    <x v="0"/>
    <x v="1"/>
    <x v="11"/>
  </r>
  <r>
    <n v="7"/>
    <x v="2"/>
    <n v="6"/>
    <x v="2"/>
    <s v="Brentwood"/>
    <s v="United States"/>
    <s v="Rick Wilson"/>
    <x v="0"/>
    <x v="1096"/>
    <x v="4114"/>
    <x v="1"/>
    <n v="94513"/>
    <n v="1424"/>
    <s v="Sanyo 2.5 Cubic Foot Mid-Size Office Refrigerators"/>
    <x v="674"/>
    <n v="9"/>
    <x v="1"/>
    <x v="1"/>
    <n v="654.76"/>
    <n v="2518"/>
    <x v="1"/>
    <d v="2019-08-24T00:00:00"/>
    <x v="0"/>
    <x v="1"/>
    <x v="12"/>
  </r>
  <r>
    <n v="7"/>
    <x v="2"/>
    <n v="6"/>
    <x v="2"/>
    <s v="Brentwood"/>
    <s v="United States"/>
    <s v="Rick Wilson"/>
    <x v="1"/>
    <x v="1096"/>
    <x v="4114"/>
    <x v="1"/>
    <n v="94513"/>
    <n v="1635"/>
    <s v="Wilson Jones Clip &amp; Carry Folder Binder Tool for Ring Binders, Clear"/>
    <x v="46"/>
    <n v="3"/>
    <x v="1"/>
    <x v="1"/>
    <n v="4.87"/>
    <n v="14"/>
    <x v="1"/>
    <d v="2019-08-24T00:00:00"/>
    <x v="0"/>
    <x v="1"/>
    <x v="2"/>
  </r>
  <r>
    <n v="7"/>
    <x v="2"/>
    <n v="6"/>
    <x v="2"/>
    <s v="Brentwood"/>
    <s v="United States"/>
    <s v="Rick Wilson"/>
    <x v="1"/>
    <x v="1096"/>
    <x v="4114"/>
    <x v="1"/>
    <n v="94513"/>
    <n v="706"/>
    <s v="GBC Recycled Grain Textured Covers"/>
    <x v="133"/>
    <n v="8"/>
    <x v="1"/>
    <x v="1"/>
    <n v="77.37"/>
    <n v="221"/>
    <x v="1"/>
    <d v="2019-08-24T00:00:00"/>
    <x v="0"/>
    <x v="1"/>
    <x v="2"/>
  </r>
  <r>
    <n v="7"/>
    <x v="2"/>
    <n v="6"/>
    <x v="0"/>
    <s v="Brentwood"/>
    <s v="United States"/>
    <s v="Rick Wilson"/>
    <x v="1"/>
    <x v="1096"/>
    <x v="4114"/>
    <x v="1"/>
    <n v="94513"/>
    <n v="1232"/>
    <s v="OtterBox Defender Series Case - Samsung Galaxy S4"/>
    <x v="13"/>
    <n v="3"/>
    <x v="1"/>
    <x v="1"/>
    <n v="9"/>
    <n v="72"/>
    <x v="1"/>
    <d v="2019-08-24T00:00:00"/>
    <x v="0"/>
    <x v="1"/>
    <x v="0"/>
  </r>
  <r>
    <n v="7"/>
    <x v="2"/>
    <n v="6"/>
    <x v="2"/>
    <s v="Pasadena"/>
    <s v="United States"/>
    <s v="Luke Weiss"/>
    <x v="0"/>
    <x v="1150"/>
    <x v="4115"/>
    <x v="1"/>
    <n v="91104"/>
    <n v="526"/>
    <s v="Dixon Ticonderoga Erasable Colored Pencil Set, 12-Color"/>
    <x v="35"/>
    <n v="7"/>
    <x v="1"/>
    <x v="0"/>
    <n v="14.23"/>
    <n v="42"/>
    <x v="0"/>
    <d v="2019-04-18T00:00:00"/>
    <x v="0"/>
    <x v="1"/>
    <x v="6"/>
  </r>
  <r>
    <n v="7"/>
    <x v="2"/>
    <n v="6"/>
    <x v="0"/>
    <s v="Pasadena"/>
    <s v="United States"/>
    <s v="Luke Weiss"/>
    <x v="0"/>
    <x v="1150"/>
    <x v="4115"/>
    <x v="1"/>
    <n v="91104"/>
    <n v="1410"/>
    <s v="SanDisk Ultra 64 GB MicroSDHC Class 10 Memory Card"/>
    <x v="28"/>
    <n v="5"/>
    <x v="1"/>
    <x v="0"/>
    <n v="21.99"/>
    <n v="200"/>
    <x v="0"/>
    <d v="2019-04-18T00:00:00"/>
    <x v="0"/>
    <x v="1"/>
    <x v="8"/>
  </r>
  <r>
    <n v="4"/>
    <x v="1"/>
    <n v="6"/>
    <x v="1"/>
    <s v="Wilmington"/>
    <s v="United States"/>
    <s v="Magdelene Morse"/>
    <x v="2"/>
    <x v="1188"/>
    <x v="4116"/>
    <x v="0"/>
    <n v="19805"/>
    <n v="820"/>
    <s v="Hon 2111 Invitation Series Straight Table"/>
    <x v="486"/>
    <n v="3"/>
    <x v="0"/>
    <x v="1"/>
    <n v="-48.78"/>
    <n v="310"/>
    <x v="0"/>
    <d v="2019-07-19T00:00:00"/>
    <x v="0"/>
    <x v="18"/>
    <x v="1"/>
  </r>
  <r>
    <n v="4"/>
    <x v="1"/>
    <n v="6"/>
    <x v="2"/>
    <s v="Wilmington"/>
    <s v="United States"/>
    <s v="Magdelene Morse"/>
    <x v="0"/>
    <x v="1188"/>
    <x v="4116"/>
    <x v="0"/>
    <n v="19805"/>
    <n v="709"/>
    <s v="GBC Standard Plastic Binding Systems Combs"/>
    <x v="44"/>
    <n v="3"/>
    <x v="0"/>
    <x v="1"/>
    <n v="13.01"/>
    <n v="27"/>
    <x v="0"/>
    <d v="2019-07-19T00:00:00"/>
    <x v="0"/>
    <x v="18"/>
    <x v="2"/>
  </r>
  <r>
    <n v="3"/>
    <x v="2"/>
    <n v="1"/>
    <x v="1"/>
    <s v="New York City"/>
    <s v="United States"/>
    <s v="Harold Ryan"/>
    <x v="9"/>
    <x v="921"/>
    <x v="4117"/>
    <x v="0"/>
    <n v="10035"/>
    <n v="748"/>
    <s v="Global Deluxe Steno Chair"/>
    <x v="38"/>
    <n v="3"/>
    <x v="0"/>
    <x v="0"/>
    <n v="2.31"/>
    <n v="208"/>
    <x v="1"/>
    <d v="2019-03-27T00:00:00"/>
    <x v="2"/>
    <x v="0"/>
    <x v="5"/>
  </r>
  <r>
    <n v="3"/>
    <x v="2"/>
    <n v="1"/>
    <x v="2"/>
    <s v="New York City"/>
    <s v="United States"/>
    <s v="Harold Ryan"/>
    <x v="0"/>
    <x v="921"/>
    <x v="4117"/>
    <x v="0"/>
    <n v="10035"/>
    <n v="4"/>
    <s v="#10 White Business Envelopes,4 1/8 x 9 1/2"/>
    <x v="28"/>
    <n v="3"/>
    <x v="0"/>
    <x v="0"/>
    <n v="22.09"/>
    <n v="47"/>
    <x v="1"/>
    <d v="2019-03-27T00:00:00"/>
    <x v="2"/>
    <x v="0"/>
    <x v="7"/>
  </r>
  <r>
    <n v="3"/>
    <x v="2"/>
    <n v="1"/>
    <x v="0"/>
    <s v="New York City"/>
    <s v="United States"/>
    <s v="Harold Ryan"/>
    <x v="0"/>
    <x v="921"/>
    <x v="4117"/>
    <x v="0"/>
    <n v="10035"/>
    <n v="1399"/>
    <s v="Samsung Galaxy S4 Mini"/>
    <x v="472"/>
    <n v="1"/>
    <x v="0"/>
    <x v="0"/>
    <n v="136.30000000000001"/>
    <n v="470"/>
    <x v="1"/>
    <d v="2019-03-27T00:00:00"/>
    <x v="2"/>
    <x v="0"/>
    <x v="0"/>
  </r>
  <r>
    <n v="3"/>
    <x v="2"/>
    <n v="1"/>
    <x v="1"/>
    <s v="Seattle"/>
    <s v="United States"/>
    <s v="Joni Wasserman"/>
    <x v="0"/>
    <x v="1142"/>
    <x v="4118"/>
    <x v="1"/>
    <n v="98103"/>
    <n v="555"/>
    <s v="Eldon Advantage Foldable Chair Mats for Low Pile Carpets"/>
    <x v="130"/>
    <n v="3"/>
    <x v="1"/>
    <x v="0"/>
    <n v="34.15"/>
    <n v="163"/>
    <x v="0"/>
    <d v="2019-04-24T00:00:00"/>
    <x v="2"/>
    <x v="11"/>
    <x v="9"/>
  </r>
  <r>
    <n v="3"/>
    <x v="2"/>
    <n v="1"/>
    <x v="0"/>
    <s v="Seattle"/>
    <s v="United States"/>
    <s v="Joni Wasserman"/>
    <x v="0"/>
    <x v="1142"/>
    <x v="4118"/>
    <x v="1"/>
    <n v="98103"/>
    <n v="1607"/>
    <s v="Verbatim Slim CD and DVD Storage Cases, 50/Pack"/>
    <x v="16"/>
    <n v="1"/>
    <x v="1"/>
    <x v="0"/>
    <n v="3.46"/>
    <n v="12"/>
    <x v="0"/>
    <d v="2019-04-24T00:00:00"/>
    <x v="2"/>
    <x v="11"/>
    <x v="8"/>
  </r>
  <r>
    <n v="6"/>
    <x v="0"/>
    <n v="6"/>
    <x v="2"/>
    <s v="Manteca"/>
    <s v="United States"/>
    <s v="Karen Ferguson"/>
    <x v="0"/>
    <x v="982"/>
    <x v="4119"/>
    <x v="1"/>
    <n v="95336"/>
    <n v="1111"/>
    <s v="Multicolor Computer Printout Paper"/>
    <x v="215"/>
    <n v="3"/>
    <x v="1"/>
    <x v="0"/>
    <n v="150.97999999999999"/>
    <n v="315"/>
    <x v="2"/>
    <d v="2019-03-19T00:00:00"/>
    <x v="0"/>
    <x v="1"/>
    <x v="3"/>
  </r>
  <r>
    <n v="4"/>
    <x v="1"/>
    <n v="6"/>
    <x v="2"/>
    <s v="Milwaukee"/>
    <s v="United States"/>
    <s v="Jim Epp"/>
    <x v="0"/>
    <x v="948"/>
    <x v="4120"/>
    <x v="3"/>
    <n v="53209"/>
    <n v="1736"/>
    <s v="Xerox 1940"/>
    <x v="392"/>
    <n v="4"/>
    <x v="3"/>
    <x v="0"/>
    <n v="107.72"/>
    <n v="220"/>
    <x v="1"/>
    <d v="2019-09-26T00:00:00"/>
    <x v="0"/>
    <x v="21"/>
    <x v="3"/>
  </r>
  <r>
    <n v="4"/>
    <x v="1"/>
    <n v="6"/>
    <x v="2"/>
    <s v="Milwaukee"/>
    <s v="United States"/>
    <s v="Jim Epp"/>
    <x v="0"/>
    <x v="948"/>
    <x v="4120"/>
    <x v="3"/>
    <n v="53209"/>
    <n v="70"/>
    <s v="ACCOHIDE Binder by Acco"/>
    <x v="43"/>
    <n v="8"/>
    <x v="3"/>
    <x v="0"/>
    <n v="15.53"/>
    <n v="33"/>
    <x v="1"/>
    <d v="2019-09-26T00:00:00"/>
    <x v="0"/>
    <x v="21"/>
    <x v="2"/>
  </r>
  <r>
    <n v="4"/>
    <x v="1"/>
    <n v="6"/>
    <x v="0"/>
    <s v="Milwaukee"/>
    <s v="United States"/>
    <s v="Jim Epp"/>
    <x v="0"/>
    <x v="948"/>
    <x v="4120"/>
    <x v="3"/>
    <n v="53209"/>
    <n v="159"/>
    <s v="AT&amp;T CL82213"/>
    <x v="140"/>
    <n v="3"/>
    <x v="3"/>
    <x v="0"/>
    <n v="25.22"/>
    <n v="87"/>
    <x v="1"/>
    <d v="2019-09-26T00:00:00"/>
    <x v="0"/>
    <x v="21"/>
    <x v="0"/>
  </r>
  <r>
    <n v="4"/>
    <x v="1"/>
    <n v="6"/>
    <x v="0"/>
    <s v="Milwaukee"/>
    <s v="United States"/>
    <s v="Jim Epp"/>
    <x v="0"/>
    <x v="948"/>
    <x v="4120"/>
    <x v="3"/>
    <n v="53209"/>
    <n v="1003"/>
    <s v="Logitech Desktop MK120 Mouse and keyboard Combo"/>
    <x v="9"/>
    <n v="6"/>
    <x v="3"/>
    <x v="0"/>
    <n v="9.82"/>
    <n v="98"/>
    <x v="1"/>
    <d v="2019-09-26T00:00:00"/>
    <x v="0"/>
    <x v="21"/>
    <x v="8"/>
  </r>
  <r>
    <n v="4"/>
    <x v="1"/>
    <n v="6"/>
    <x v="2"/>
    <s v="Seattle"/>
    <s v="United States"/>
    <s v="Max Engle"/>
    <x v="0"/>
    <x v="1109"/>
    <x v="4121"/>
    <x v="1"/>
    <n v="98103"/>
    <n v="1367"/>
    <s v="Rubber Band Ball"/>
    <x v="36"/>
    <n v="3"/>
    <x v="1"/>
    <x v="0"/>
    <n v="0.22"/>
    <n v="11"/>
    <x v="0"/>
    <d v="2019-02-23T00:00:00"/>
    <x v="0"/>
    <x v="11"/>
    <x v="4"/>
  </r>
  <r>
    <n v="4"/>
    <x v="1"/>
    <n v="6"/>
    <x v="1"/>
    <s v="New York City"/>
    <s v="United States"/>
    <s v="Todd Sumrall"/>
    <x v="9"/>
    <x v="927"/>
    <x v="4122"/>
    <x v="0"/>
    <n v="10035"/>
    <n v="751"/>
    <s v="Global Ergonomic Managers Chair"/>
    <x v="675"/>
    <n v="6"/>
    <x v="0"/>
    <x v="0"/>
    <n v="173.74"/>
    <n v="977"/>
    <x v="1"/>
    <d v="2019-11-28T00:00:00"/>
    <x v="0"/>
    <x v="0"/>
    <x v="5"/>
  </r>
  <r>
    <n v="4"/>
    <x v="1"/>
    <n v="6"/>
    <x v="2"/>
    <s v="New York City"/>
    <s v="United States"/>
    <s v="Todd Sumrall"/>
    <x v="0"/>
    <x v="927"/>
    <x v="4122"/>
    <x v="0"/>
    <n v="10035"/>
    <n v="96"/>
    <s v="Adams Telephone Message Book W/Dividers/Space For Phone Numbers, 5 1/4X8 1/2, 300/Messages"/>
    <x v="16"/>
    <n v="1"/>
    <x v="0"/>
    <x v="0"/>
    <n v="2.88"/>
    <n v="6"/>
    <x v="1"/>
    <d v="2019-11-28T00:00:00"/>
    <x v="0"/>
    <x v="0"/>
    <x v="3"/>
  </r>
  <r>
    <n v="1"/>
    <x v="0"/>
    <n v="1"/>
    <x v="2"/>
    <s v="Lakewood"/>
    <s v="United States"/>
    <s v="Vivek Grady"/>
    <x v="0"/>
    <x v="976"/>
    <x v="4123"/>
    <x v="0"/>
    <n v="8701"/>
    <n v="528"/>
    <s v="Dixon Ticonderoga Pencils"/>
    <x v="38"/>
    <n v="3"/>
    <x v="0"/>
    <x v="0"/>
    <n v="2.41"/>
    <n v="9"/>
    <x v="1"/>
    <d v="2019-03-20T00:00:00"/>
    <x v="2"/>
    <x v="25"/>
    <x v="6"/>
  </r>
  <r>
    <n v="2"/>
    <x v="2"/>
    <n v="1"/>
    <x v="2"/>
    <s v="Akron"/>
    <s v="United States"/>
    <s v="John Murray"/>
    <x v="1"/>
    <x v="1191"/>
    <x v="4124"/>
    <x v="0"/>
    <n v="44312"/>
    <n v="1377"/>
    <s v="SAFCO Commercial Wire Shelving, Black"/>
    <x v="387"/>
    <n v="2"/>
    <x v="0"/>
    <x v="0"/>
    <n v="-55.26"/>
    <n v="221"/>
    <x v="0"/>
    <d v="2019-05-18T00:00:00"/>
    <x v="2"/>
    <x v="19"/>
    <x v="11"/>
  </r>
  <r>
    <n v="4"/>
    <x v="1"/>
    <n v="6"/>
    <x v="1"/>
    <s v="Lakewood"/>
    <s v="United States"/>
    <s v="Chuck Clark"/>
    <x v="0"/>
    <x v="1034"/>
    <x v="4125"/>
    <x v="1"/>
    <n v="90712"/>
    <n v="677"/>
    <s v="G.E. Halogen Desk Lamp Bulbs"/>
    <x v="16"/>
    <n v="1"/>
    <x v="1"/>
    <x v="0"/>
    <n v="3.35"/>
    <n v="7"/>
    <x v="2"/>
    <d v="2019-05-24T00:00:00"/>
    <x v="0"/>
    <x v="1"/>
    <x v="9"/>
  </r>
  <r>
    <n v="4"/>
    <x v="1"/>
    <n v="6"/>
    <x v="1"/>
    <s v="Lakewood"/>
    <s v="United States"/>
    <s v="Chuck Clark"/>
    <x v="1"/>
    <x v="1034"/>
    <x v="4125"/>
    <x v="1"/>
    <n v="90712"/>
    <n v="754"/>
    <s v="Global Geo Office Task Chair, Gray"/>
    <x v="676"/>
    <n v="8"/>
    <x v="1"/>
    <x v="0"/>
    <n v="-97.18"/>
    <n v="518"/>
    <x v="2"/>
    <d v="2019-05-24T00:00:00"/>
    <x v="0"/>
    <x v="1"/>
    <x v="5"/>
  </r>
  <r>
    <n v="4"/>
    <x v="1"/>
    <n v="6"/>
    <x v="0"/>
    <s v="Lakewood"/>
    <s v="United States"/>
    <s v="Chuck Clark"/>
    <x v="1"/>
    <x v="1034"/>
    <x v="4125"/>
    <x v="1"/>
    <n v="90712"/>
    <n v="1222"/>
    <s v="Okidata B400 Printer"/>
    <x v="243"/>
    <n v="1"/>
    <x v="1"/>
    <x v="0"/>
    <n v="38.61"/>
    <n v="343"/>
    <x v="2"/>
    <d v="2019-05-24T00:00:00"/>
    <x v="0"/>
    <x v="1"/>
    <x v="13"/>
  </r>
  <r>
    <n v="5"/>
    <x v="1"/>
    <n v="6"/>
    <x v="0"/>
    <s v="Newark"/>
    <s v="United States"/>
    <s v="Hunter Lopez"/>
    <x v="0"/>
    <x v="906"/>
    <x v="4126"/>
    <x v="0"/>
    <n v="19711"/>
    <n v="399"/>
    <s v="Canon imageCLASS 2200 Advanced Copier"/>
    <x v="677"/>
    <n v="3"/>
    <x v="0"/>
    <x v="0"/>
    <n v="5039.99"/>
    <n v="10500"/>
    <x v="0"/>
    <d v="2019-11-22T00:00:00"/>
    <x v="0"/>
    <x v="18"/>
    <x v="16"/>
  </r>
  <r>
    <n v="2"/>
    <x v="1"/>
    <n v="3"/>
    <x v="2"/>
    <s v="Lancaster"/>
    <s v="United States"/>
    <s v="Dennis Kane"/>
    <x v="1"/>
    <x v="1108"/>
    <x v="4127"/>
    <x v="0"/>
    <n v="17602"/>
    <n v="1377"/>
    <s v="SAFCO Commercial Wire Shelving, Black"/>
    <x v="387"/>
    <n v="2"/>
    <x v="0"/>
    <x v="0"/>
    <n v="-55.26"/>
    <n v="221"/>
    <x v="0"/>
    <d v="2019-11-14T00:00:00"/>
    <x v="1"/>
    <x v="12"/>
    <x v="11"/>
  </r>
  <r>
    <n v="6"/>
    <x v="0"/>
    <n v="6"/>
    <x v="1"/>
    <s v="Chicago"/>
    <s v="United States"/>
    <s v="Sanjit Jacobs"/>
    <x v="7"/>
    <x v="898"/>
    <x v="4128"/>
    <x v="3"/>
    <n v="60610"/>
    <n v="558"/>
    <s v="Eldon Cleatmat Chair Mats for Medium Pile Carpets"/>
    <x v="261"/>
    <n v="2"/>
    <x v="3"/>
    <x v="0"/>
    <n v="-52.17"/>
    <n v="44"/>
    <x v="2"/>
    <d v="2019-04-26T00:00:00"/>
    <x v="0"/>
    <x v="10"/>
    <x v="9"/>
  </r>
  <r>
    <n v="4"/>
    <x v="1"/>
    <n v="6"/>
    <x v="2"/>
    <s v="Clovis"/>
    <s v="United States"/>
    <s v="Tony Sayre"/>
    <x v="1"/>
    <x v="988"/>
    <x v="4129"/>
    <x v="1"/>
    <n v="88101"/>
    <n v="1639"/>
    <s v="Wilson Jones Easy Flow II Sheet Lifters"/>
    <x v="29"/>
    <n v="7"/>
    <x v="1"/>
    <x v="0"/>
    <n v="3.53"/>
    <n v="10"/>
    <x v="0"/>
    <d v="2019-09-22T00:00:00"/>
    <x v="0"/>
    <x v="7"/>
    <x v="2"/>
  </r>
  <r>
    <n v="4"/>
    <x v="1"/>
    <n v="6"/>
    <x v="0"/>
    <s v="Clovis"/>
    <s v="United States"/>
    <s v="Tony Sayre"/>
    <x v="0"/>
    <x v="988"/>
    <x v="4129"/>
    <x v="1"/>
    <n v="88101"/>
    <n v="968"/>
    <s v="Kingston Digital DataTraveler 64GB USB 2.0"/>
    <x v="10"/>
    <n v="3"/>
    <x v="1"/>
    <x v="0"/>
    <n v="8.11"/>
    <n v="101"/>
    <x v="0"/>
    <d v="2019-09-22T00:00:00"/>
    <x v="0"/>
    <x v="7"/>
    <x v="8"/>
  </r>
  <r>
    <n v="2"/>
    <x v="1"/>
    <n v="3"/>
    <x v="2"/>
    <s v="Santa Ana"/>
    <s v="United States"/>
    <s v="Ken Heidel"/>
    <x v="0"/>
    <x v="1047"/>
    <x v="4130"/>
    <x v="1"/>
    <n v="92704"/>
    <n v="1713"/>
    <s v="Xerox 192"/>
    <x v="13"/>
    <n v="3"/>
    <x v="1"/>
    <x v="1"/>
    <n v="9.33"/>
    <n v="19"/>
    <x v="1"/>
    <d v="2019-09-13T00:00:00"/>
    <x v="1"/>
    <x v="1"/>
    <x v="3"/>
  </r>
  <r>
    <n v="2"/>
    <x v="1"/>
    <n v="3"/>
    <x v="0"/>
    <s v="Santa Ana"/>
    <s v="United States"/>
    <s v="Ken Heidel"/>
    <x v="1"/>
    <x v="1047"/>
    <x v="4130"/>
    <x v="1"/>
    <n v="92704"/>
    <n v="1232"/>
    <s v="OtterBox Defender Series Case - Samsung Galaxy S4"/>
    <x v="60"/>
    <n v="6"/>
    <x v="1"/>
    <x v="1"/>
    <n v="17.989999999999998"/>
    <n v="144"/>
    <x v="1"/>
    <d v="2019-09-13T00:00:00"/>
    <x v="1"/>
    <x v="1"/>
    <x v="0"/>
  </r>
  <r>
    <n v="4"/>
    <x v="1"/>
    <n v="6"/>
    <x v="0"/>
    <s v="Dallas"/>
    <s v="United States"/>
    <s v="Alan Hwang"/>
    <x v="1"/>
    <x v="951"/>
    <x v="4131"/>
    <x v="3"/>
    <n v="75220"/>
    <n v="1245"/>
    <s v="Panasonic KX TS208W Corded phone"/>
    <x v="14"/>
    <n v="5"/>
    <x v="3"/>
    <x v="0"/>
    <n v="19.600000000000001"/>
    <n v="196"/>
    <x v="0"/>
    <d v="2019-11-27T00:00:00"/>
    <x v="0"/>
    <x v="4"/>
    <x v="0"/>
  </r>
  <r>
    <n v="7"/>
    <x v="2"/>
    <n v="6"/>
    <x v="1"/>
    <s v="Seattle"/>
    <s v="United States"/>
    <s v="Sean ODonnell"/>
    <x v="0"/>
    <x v="926"/>
    <x v="4132"/>
    <x v="1"/>
    <n v="98105"/>
    <n v="840"/>
    <s v="Hon Metal Bookcases, Putty"/>
    <x v="196"/>
    <n v="2"/>
    <x v="1"/>
    <x v="0"/>
    <n v="41.17"/>
    <n v="142"/>
    <x v="0"/>
    <d v="2019-12-08T00:00:00"/>
    <x v="0"/>
    <x v="11"/>
    <x v="14"/>
  </r>
  <r>
    <n v="7"/>
    <x v="2"/>
    <n v="6"/>
    <x v="2"/>
    <s v="Seattle"/>
    <s v="United States"/>
    <s v="Sean ODonnell"/>
    <x v="0"/>
    <x v="926"/>
    <x v="4132"/>
    <x v="1"/>
    <n v="98105"/>
    <n v="1743"/>
    <s v="Xerox 1947"/>
    <x v="42"/>
    <n v="7"/>
    <x v="1"/>
    <x v="0"/>
    <n v="18.84"/>
    <n v="42"/>
    <x v="0"/>
    <d v="2019-12-08T00:00:00"/>
    <x v="0"/>
    <x v="11"/>
    <x v="3"/>
  </r>
  <r>
    <n v="4"/>
    <x v="1"/>
    <n v="6"/>
    <x v="2"/>
    <s v="Santa Barbara"/>
    <s v="United States"/>
    <s v="Michael Granlund"/>
    <x v="0"/>
    <x v="1080"/>
    <x v="4133"/>
    <x v="1"/>
    <n v="93101"/>
    <n v="457"/>
    <s v="Colored Push Pins"/>
    <x v="4"/>
    <n v="1"/>
    <x v="1"/>
    <x v="0"/>
    <n v="0.65"/>
    <n v="2"/>
    <x v="2"/>
    <d v="2019-04-28T00:00:00"/>
    <x v="0"/>
    <x v="1"/>
    <x v="4"/>
  </r>
  <r>
    <n v="6"/>
    <x v="0"/>
    <n v="6"/>
    <x v="1"/>
    <s v="Los Angeles"/>
    <s v="United States"/>
    <s v="Vivek Sundaresam"/>
    <x v="1"/>
    <x v="1187"/>
    <x v="4134"/>
    <x v="1"/>
    <n v="90036"/>
    <n v="980"/>
    <s v="Lesro Sheffield Collection Coffee Table, End Table, Center Table, Corner Table"/>
    <x v="21"/>
    <n v="3"/>
    <x v="1"/>
    <x v="1"/>
    <n v="-6.42"/>
    <n v="171"/>
    <x v="0"/>
    <d v="2019-05-29T00:00:00"/>
    <x v="0"/>
    <x v="1"/>
    <x v="1"/>
  </r>
  <r>
    <n v="2"/>
    <x v="2"/>
    <n v="1"/>
    <x v="2"/>
    <s v="Roseville"/>
    <s v="United States"/>
    <s v="Dan Campbell"/>
    <x v="0"/>
    <x v="951"/>
    <x v="4135"/>
    <x v="3"/>
    <n v="48066"/>
    <n v="1504"/>
    <s v="Staple remover"/>
    <x v="36"/>
    <n v="2"/>
    <x v="3"/>
    <x v="0"/>
    <n v="0.17"/>
    <n v="4"/>
    <x v="0"/>
    <d v="2019-11-25T00:00:00"/>
    <x v="2"/>
    <x v="6"/>
    <x v="15"/>
  </r>
  <r>
    <n v="4"/>
    <x v="1"/>
    <n v="6"/>
    <x v="2"/>
    <s v="New York City"/>
    <s v="United States"/>
    <s v="Linda Cazamias"/>
    <x v="0"/>
    <x v="987"/>
    <x v="4136"/>
    <x v="0"/>
    <n v="10011"/>
    <n v="1306"/>
    <s v="Prang Dustless Chalk Sticks"/>
    <x v="29"/>
    <n v="5"/>
    <x v="0"/>
    <x v="0"/>
    <n v="4.2"/>
    <n v="8"/>
    <x v="1"/>
    <d v="2019-06-14T00:00:00"/>
    <x v="0"/>
    <x v="0"/>
    <x v="6"/>
  </r>
  <r>
    <n v="1"/>
    <x v="0"/>
    <n v="1"/>
    <x v="1"/>
    <s v="Springfield"/>
    <s v="United States"/>
    <s v="Damala Kotsonis"/>
    <x v="1"/>
    <x v="890"/>
    <x v="4137"/>
    <x v="1"/>
    <n v="97477"/>
    <n v="741"/>
    <s v="Global Comet Stacking Armless Chair"/>
    <x v="85"/>
    <n v="2"/>
    <x v="1"/>
    <x v="0"/>
    <n v="47.85"/>
    <n v="478"/>
    <x v="1"/>
    <d v="2019-10-22T00:00:00"/>
    <x v="2"/>
    <x v="37"/>
    <x v="5"/>
  </r>
  <r>
    <n v="1"/>
    <x v="0"/>
    <n v="1"/>
    <x v="2"/>
    <s v="Springfield"/>
    <s v="United States"/>
    <s v="Damala Kotsonis"/>
    <x v="1"/>
    <x v="890"/>
    <x v="4137"/>
    <x v="1"/>
    <n v="97477"/>
    <n v="1822"/>
    <s v="Xerox 218"/>
    <x v="38"/>
    <n v="1"/>
    <x v="1"/>
    <x v="0"/>
    <n v="1.81"/>
    <n v="5"/>
    <x v="1"/>
    <d v="2019-10-22T00:00:00"/>
    <x v="2"/>
    <x v="37"/>
    <x v="3"/>
  </r>
  <r>
    <n v="1"/>
    <x v="0"/>
    <n v="1"/>
    <x v="0"/>
    <s v="Springfield"/>
    <s v="United States"/>
    <s v="Damala Kotsonis"/>
    <x v="1"/>
    <x v="890"/>
    <x v="4137"/>
    <x v="1"/>
    <n v="97477"/>
    <n v="1076"/>
    <s v="Memorex Froggy Flash Drive 8 GB"/>
    <x v="5"/>
    <n v="2"/>
    <x v="1"/>
    <x v="0"/>
    <n v="6.74"/>
    <n v="28"/>
    <x v="1"/>
    <d v="2019-10-22T00:00:00"/>
    <x v="2"/>
    <x v="37"/>
    <x v="8"/>
  </r>
  <r>
    <n v="4"/>
    <x v="2"/>
    <n v="3"/>
    <x v="2"/>
    <s v="New York City"/>
    <s v="United States"/>
    <s v="Brian Moss"/>
    <x v="0"/>
    <x v="921"/>
    <x v="4138"/>
    <x v="0"/>
    <n v="10009"/>
    <n v="1678"/>
    <s v="Xerox 1888"/>
    <x v="17"/>
    <n v="4"/>
    <x v="0"/>
    <x v="0"/>
    <n v="106.52"/>
    <n v="222"/>
    <x v="1"/>
    <d v="2019-03-28T00:00:00"/>
    <x v="1"/>
    <x v="0"/>
    <x v="3"/>
  </r>
  <r>
    <n v="4"/>
    <x v="2"/>
    <n v="3"/>
    <x v="0"/>
    <s v="New York City"/>
    <s v="United States"/>
    <s v="Brian Moss"/>
    <x v="0"/>
    <x v="921"/>
    <x v="4138"/>
    <x v="0"/>
    <n v="10009"/>
    <n v="1080"/>
    <s v="Memorex Micro Travel Drive 8 GB"/>
    <x v="70"/>
    <n v="2"/>
    <x v="0"/>
    <x v="0"/>
    <n v="11.7"/>
    <n v="26"/>
    <x v="1"/>
    <d v="2019-03-28T00:00:00"/>
    <x v="1"/>
    <x v="0"/>
    <x v="8"/>
  </r>
  <r>
    <n v="7"/>
    <x v="2"/>
    <n v="6"/>
    <x v="2"/>
    <s v="San Diego"/>
    <s v="United States"/>
    <s v="Ben Peterman"/>
    <x v="1"/>
    <x v="1002"/>
    <x v="4139"/>
    <x v="1"/>
    <n v="92037"/>
    <n v="1647"/>
    <s v="Wilson Jones Ledger-Size, Piano-Hinge Binder, 2, Blue"/>
    <x v="15"/>
    <n v="2"/>
    <x v="1"/>
    <x v="0"/>
    <n v="22.95"/>
    <n v="66"/>
    <x v="1"/>
    <d v="2019-12-17T00:00:00"/>
    <x v="0"/>
    <x v="1"/>
    <x v="2"/>
  </r>
  <r>
    <n v="7"/>
    <x v="2"/>
    <n v="6"/>
    <x v="2"/>
    <s v="San Diego"/>
    <s v="United States"/>
    <s v="Ben Peterman"/>
    <x v="1"/>
    <x v="1002"/>
    <x v="4139"/>
    <x v="1"/>
    <n v="92037"/>
    <n v="257"/>
    <s v="Avery Hole Reinforcements"/>
    <x v="5"/>
    <n v="4"/>
    <x v="1"/>
    <x v="0"/>
    <n v="7.23"/>
    <n v="20"/>
    <x v="1"/>
    <d v="2019-12-17T00:00:00"/>
    <x v="0"/>
    <x v="1"/>
    <x v="2"/>
  </r>
  <r>
    <n v="3"/>
    <x v="2"/>
    <n v="1"/>
    <x v="2"/>
    <s v="Saint Louis"/>
    <s v="United States"/>
    <s v="Nora Paige"/>
    <x v="0"/>
    <x v="1077"/>
    <x v="4140"/>
    <x v="3"/>
    <n v="63116"/>
    <n v="96"/>
    <s v="Adams Telephone Message Book W/Dividers/Space For Phone Numbers, 5 1/4X8 1/2, 300/Messages"/>
    <x v="23"/>
    <n v="2"/>
    <x v="3"/>
    <x v="0"/>
    <n v="5.76"/>
    <n v="12"/>
    <x v="0"/>
    <d v="2019-11-05T00:00:00"/>
    <x v="2"/>
    <x v="30"/>
    <x v="3"/>
  </r>
  <r>
    <n v="3"/>
    <x v="2"/>
    <n v="1"/>
    <x v="2"/>
    <s v="Saint Louis"/>
    <s v="United States"/>
    <s v="Nora Paige"/>
    <x v="0"/>
    <x v="1077"/>
    <x v="4140"/>
    <x v="3"/>
    <n v="63116"/>
    <n v="336"/>
    <s v="Black &amp; Decker Filter for Double Action Dustbuster Cordless Vac BLDV7210"/>
    <x v="53"/>
    <n v="10"/>
    <x v="3"/>
    <x v="0"/>
    <n v="20.98"/>
    <n v="84"/>
    <x v="0"/>
    <d v="2019-11-05T00:00:00"/>
    <x v="2"/>
    <x v="30"/>
    <x v="12"/>
  </r>
  <r>
    <n v="2"/>
    <x v="1"/>
    <n v="3"/>
    <x v="1"/>
    <s v="Lansing"/>
    <s v="United States"/>
    <s v="Erica Hernandez"/>
    <x v="0"/>
    <x v="948"/>
    <x v="4141"/>
    <x v="3"/>
    <n v="48911"/>
    <n v="1228"/>
    <s v="OSullivan 4-Shelf Bookcase in Odessa Pine"/>
    <x v="196"/>
    <n v="2"/>
    <x v="3"/>
    <x v="0"/>
    <n v="41.13"/>
    <n v="242"/>
    <x v="2"/>
    <d v="2019-09-24T00:00:00"/>
    <x v="1"/>
    <x v="6"/>
    <x v="14"/>
  </r>
  <r>
    <n v="2"/>
    <x v="1"/>
    <n v="3"/>
    <x v="2"/>
    <s v="Lansing"/>
    <s v="United States"/>
    <s v="Erica Hernandez"/>
    <x v="0"/>
    <x v="948"/>
    <x v="4141"/>
    <x v="3"/>
    <n v="48911"/>
    <n v="222"/>
    <s v="Avery 511"/>
    <x v="44"/>
    <n v="9"/>
    <x v="3"/>
    <x v="0"/>
    <n v="13.31"/>
    <n v="28"/>
    <x v="2"/>
    <d v="2019-09-24T00:00:00"/>
    <x v="1"/>
    <x v="6"/>
    <x v="10"/>
  </r>
  <r>
    <n v="2"/>
    <x v="2"/>
    <n v="1"/>
    <x v="2"/>
    <s v="Lowell"/>
    <s v="United States"/>
    <s v="Kunst Miller"/>
    <x v="0"/>
    <x v="937"/>
    <x v="4142"/>
    <x v="0"/>
    <n v="1852"/>
    <n v="1504"/>
    <s v="Staple remover"/>
    <x v="36"/>
    <n v="2"/>
    <x v="0"/>
    <x v="1"/>
    <n v="0.17"/>
    <n v="4"/>
    <x v="0"/>
    <d v="2019-12-04T00:00:00"/>
    <x v="2"/>
    <x v="24"/>
    <x v="15"/>
  </r>
  <r>
    <n v="2"/>
    <x v="2"/>
    <n v="1"/>
    <x v="2"/>
    <s v="Lowell"/>
    <s v="United States"/>
    <s v="Kunst Miller"/>
    <x v="0"/>
    <x v="937"/>
    <x v="4142"/>
    <x v="0"/>
    <n v="1852"/>
    <n v="291"/>
    <s v="Belkin 8 Outlet Surge Protector"/>
    <x v="20"/>
    <n v="7"/>
    <x v="0"/>
    <x v="1"/>
    <n v="80.319999999999993"/>
    <n v="287"/>
    <x v="0"/>
    <d v="2019-12-04T00:00:00"/>
    <x v="2"/>
    <x v="24"/>
    <x v="12"/>
  </r>
  <r>
    <n v="2"/>
    <x v="2"/>
    <n v="1"/>
    <x v="0"/>
    <s v="Lowell"/>
    <s v="United States"/>
    <s v="Kunst Miller"/>
    <x v="0"/>
    <x v="937"/>
    <x v="4142"/>
    <x v="0"/>
    <n v="1852"/>
    <n v="726"/>
    <s v="GE 30524EE4"/>
    <x v="678"/>
    <n v="5"/>
    <x v="0"/>
    <x v="1"/>
    <n v="284.19"/>
    <n v="980"/>
    <x v="0"/>
    <d v="2019-12-04T00:00:00"/>
    <x v="2"/>
    <x v="24"/>
    <x v="0"/>
  </r>
  <r>
    <n v="7"/>
    <x v="2"/>
    <n v="6"/>
    <x v="2"/>
    <s v="Philadelphia"/>
    <s v="United States"/>
    <s v="Keith Dawkins"/>
    <x v="1"/>
    <x v="896"/>
    <x v="4143"/>
    <x v="0"/>
    <n v="19120"/>
    <n v="194"/>
    <s v="Avery 486"/>
    <x v="23"/>
    <n v="3"/>
    <x v="0"/>
    <x v="0"/>
    <n v="5.92"/>
    <n v="18"/>
    <x v="1"/>
    <d v="2019-08-20T00:00:00"/>
    <x v="0"/>
    <x v="12"/>
    <x v="10"/>
  </r>
  <r>
    <n v="2"/>
    <x v="2"/>
    <n v="1"/>
    <x v="1"/>
    <s v="Dallas"/>
    <s v="United States"/>
    <s v="Evan Minnotte"/>
    <x v="2"/>
    <x v="1105"/>
    <x v="4144"/>
    <x v="3"/>
    <n v="75217"/>
    <n v="1379"/>
    <s v="Safco Drafting Table"/>
    <x v="74"/>
    <n v="6"/>
    <x v="3"/>
    <x v="0"/>
    <n v="-4.26"/>
    <n v="298"/>
    <x v="2"/>
    <d v="2019-07-27T00:00:00"/>
    <x v="2"/>
    <x v="4"/>
    <x v="1"/>
  </r>
  <r>
    <n v="4"/>
    <x v="1"/>
    <n v="6"/>
    <x v="2"/>
    <s v="Chicago"/>
    <s v="United States"/>
    <s v="Muhammed Yedwab"/>
    <x v="1"/>
    <x v="1113"/>
    <x v="4145"/>
    <x v="3"/>
    <n v="60623"/>
    <n v="1621"/>
    <s v="While you Were Out Message Book, One Form per Page"/>
    <x v="16"/>
    <n v="3"/>
    <x v="3"/>
    <x v="0"/>
    <n v="3.34"/>
    <n v="9"/>
    <x v="1"/>
    <d v="2019-09-07T00:00:00"/>
    <x v="0"/>
    <x v="10"/>
    <x v="3"/>
  </r>
  <r>
    <n v="4"/>
    <x v="1"/>
    <n v="6"/>
    <x v="0"/>
    <s v="Chicago"/>
    <s v="United States"/>
    <s v="Muhammed Yedwab"/>
    <x v="1"/>
    <x v="1113"/>
    <x v="4145"/>
    <x v="3"/>
    <n v="60623"/>
    <n v="890"/>
    <s v="Hypercom P1300 Pinpad"/>
    <x v="53"/>
    <n v="2"/>
    <x v="3"/>
    <x v="0"/>
    <n v="21.42"/>
    <n v="101"/>
    <x v="1"/>
    <d v="2019-09-07T00:00:00"/>
    <x v="0"/>
    <x v="10"/>
    <x v="8"/>
  </r>
  <r>
    <n v="4"/>
    <x v="1"/>
    <n v="6"/>
    <x v="2"/>
    <s v="San Francisco"/>
    <s v="United States"/>
    <s v="Frank Carlisle"/>
    <x v="0"/>
    <x v="1122"/>
    <x v="4146"/>
    <x v="1"/>
    <n v="94109"/>
    <n v="198"/>
    <s v="Avery 49"/>
    <x v="23"/>
    <n v="4"/>
    <x v="1"/>
    <x v="0"/>
    <n v="5.64"/>
    <n v="12"/>
    <x v="2"/>
    <d v="2019-03-10T00:00:00"/>
    <x v="0"/>
    <x v="1"/>
    <x v="10"/>
  </r>
  <r>
    <n v="4"/>
    <x v="1"/>
    <n v="6"/>
    <x v="2"/>
    <s v="San Francisco"/>
    <s v="United States"/>
    <s v="Frank Carlisle"/>
    <x v="0"/>
    <x v="1122"/>
    <x v="4146"/>
    <x v="1"/>
    <n v="94109"/>
    <n v="676"/>
    <s v="Fluorescent Highlighters by Dixon"/>
    <x v="10"/>
    <n v="6"/>
    <x v="1"/>
    <x v="0"/>
    <n v="8.1199999999999992"/>
    <n v="24"/>
    <x v="2"/>
    <d v="2019-03-10T00:00:00"/>
    <x v="0"/>
    <x v="1"/>
    <x v="6"/>
  </r>
  <r>
    <n v="4"/>
    <x v="1"/>
    <n v="6"/>
    <x v="2"/>
    <s v="San Francisco"/>
    <s v="United States"/>
    <s v="Frank Carlisle"/>
    <x v="0"/>
    <x v="1122"/>
    <x v="4146"/>
    <x v="1"/>
    <n v="94109"/>
    <n v="1684"/>
    <s v="Xerox 1893"/>
    <x v="362"/>
    <n v="7"/>
    <x v="1"/>
    <x v="0"/>
    <n v="140.6"/>
    <n v="287"/>
    <x v="2"/>
    <d v="2019-03-10T00:00:00"/>
    <x v="0"/>
    <x v="1"/>
    <x v="3"/>
  </r>
  <r>
    <n v="4"/>
    <x v="1"/>
    <n v="6"/>
    <x v="0"/>
    <s v="San Francisco"/>
    <s v="United States"/>
    <s v="Frank Carlisle"/>
    <x v="1"/>
    <x v="1122"/>
    <x v="4146"/>
    <x v="1"/>
    <n v="94109"/>
    <n v="518"/>
    <s v="Digium D40 VoIP phone"/>
    <x v="15"/>
    <n v="2"/>
    <x v="1"/>
    <x v="0"/>
    <n v="23.22"/>
    <n v="206"/>
    <x v="2"/>
    <d v="2019-03-10T00:00:00"/>
    <x v="0"/>
    <x v="1"/>
    <x v="0"/>
  </r>
  <r>
    <n v="5"/>
    <x v="1"/>
    <n v="6"/>
    <x v="2"/>
    <s v="San Francisco"/>
    <s v="United States"/>
    <s v="Mike Pelletier"/>
    <x v="0"/>
    <x v="1154"/>
    <x v="4147"/>
    <x v="1"/>
    <n v="94110"/>
    <n v="1748"/>
    <s v="Xerox 1951"/>
    <x v="8"/>
    <n v="2"/>
    <x v="1"/>
    <x v="0"/>
    <n v="27.88"/>
    <n v="62"/>
    <x v="2"/>
    <d v="2019-10-10T00:00:00"/>
    <x v="0"/>
    <x v="1"/>
    <x v="3"/>
  </r>
  <r>
    <n v="5"/>
    <x v="1"/>
    <n v="6"/>
    <x v="2"/>
    <s v="San Francisco"/>
    <s v="United States"/>
    <s v="Mike Pelletier"/>
    <x v="1"/>
    <x v="1154"/>
    <x v="4147"/>
    <x v="1"/>
    <n v="94110"/>
    <n v="257"/>
    <s v="Avery Hole Reinforcements"/>
    <x v="5"/>
    <n v="4"/>
    <x v="1"/>
    <x v="0"/>
    <n v="7.23"/>
    <n v="20"/>
    <x v="2"/>
    <d v="2019-10-10T00:00:00"/>
    <x v="0"/>
    <x v="1"/>
    <x v="2"/>
  </r>
  <r>
    <n v="5"/>
    <x v="1"/>
    <n v="6"/>
    <x v="2"/>
    <s v="San Francisco"/>
    <s v="United States"/>
    <s v="Mike Pelletier"/>
    <x v="1"/>
    <x v="1154"/>
    <x v="4147"/>
    <x v="1"/>
    <n v="94110"/>
    <n v="245"/>
    <s v="Avery Framed View Binder, EZD Ring (Locking), Navy, 1 1/2"/>
    <x v="44"/>
    <n v="5"/>
    <x v="1"/>
    <x v="0"/>
    <n v="13.47"/>
    <n v="40"/>
    <x v="2"/>
    <d v="2019-10-10T00:00:00"/>
    <x v="0"/>
    <x v="1"/>
    <x v="2"/>
  </r>
  <r>
    <n v="2"/>
    <x v="2"/>
    <n v="1"/>
    <x v="2"/>
    <s v="New York City"/>
    <s v="United States"/>
    <s v="Toby Carlisle"/>
    <x v="0"/>
    <x v="1158"/>
    <x v="4148"/>
    <x v="0"/>
    <n v="10035"/>
    <n v="215"/>
    <s v="Avery 505"/>
    <x v="26"/>
    <n v="4"/>
    <x v="0"/>
    <x v="0"/>
    <n v="29.6"/>
    <n v="59"/>
    <x v="0"/>
    <d v="2019-05-08T00:00:00"/>
    <x v="2"/>
    <x v="0"/>
    <x v="10"/>
  </r>
  <r>
    <n v="5"/>
    <x v="1"/>
    <n v="6"/>
    <x v="2"/>
    <s v="Cincinnati"/>
    <s v="United States"/>
    <s v="Matt Collins"/>
    <x v="1"/>
    <x v="1127"/>
    <x v="4149"/>
    <x v="0"/>
    <n v="45231"/>
    <n v="866"/>
    <s v="Hot File 7-Pocket, Floor Stand"/>
    <x v="41"/>
    <n v="2"/>
    <x v="0"/>
    <x v="0"/>
    <n v="35.69"/>
    <n v="286"/>
    <x v="0"/>
    <d v="2019-02-08T00:00:00"/>
    <x v="0"/>
    <x v="19"/>
    <x v="11"/>
  </r>
  <r>
    <n v="5"/>
    <x v="1"/>
    <n v="6"/>
    <x v="2"/>
    <s v="Cincinnati"/>
    <s v="United States"/>
    <s v="Matt Collins"/>
    <x v="4"/>
    <x v="1127"/>
    <x v="4149"/>
    <x v="0"/>
    <n v="45231"/>
    <n v="640"/>
    <s v="Fellowes Black Plastic Comb Bindings"/>
    <x v="74"/>
    <n v="3"/>
    <x v="0"/>
    <x v="0"/>
    <n v="-4.18"/>
    <n v="5"/>
    <x v="0"/>
    <d v="2019-02-08T00:00:00"/>
    <x v="0"/>
    <x v="19"/>
    <x v="2"/>
  </r>
  <r>
    <n v="3"/>
    <x v="2"/>
    <n v="1"/>
    <x v="2"/>
    <s v="Philadelphia"/>
    <s v="United States"/>
    <s v="Robert Waldorf"/>
    <x v="1"/>
    <x v="1181"/>
    <x v="4150"/>
    <x v="0"/>
    <n v="19134"/>
    <n v="299"/>
    <s v="Belkin F9M820V08 8 Outlet Surge"/>
    <x v="29"/>
    <n v="1"/>
    <x v="0"/>
    <x v="0"/>
    <n v="3.87"/>
    <n v="34"/>
    <x v="0"/>
    <d v="2019-01-18T00:00:00"/>
    <x v="2"/>
    <x v="12"/>
    <x v="12"/>
  </r>
  <r>
    <n v="3"/>
    <x v="2"/>
    <n v="1"/>
    <x v="2"/>
    <s v="Philadelphia"/>
    <s v="United States"/>
    <s v="Robert Waldorf"/>
    <x v="1"/>
    <x v="1181"/>
    <x v="4150"/>
    <x v="0"/>
    <n v="19134"/>
    <n v="852"/>
    <s v="Honeywell Enviracaire Portable HEPA Air Cleaner for 17 x 22 Room"/>
    <x v="572"/>
    <n v="8"/>
    <x v="0"/>
    <x v="0"/>
    <n v="312.68"/>
    <n v="1924"/>
    <x v="0"/>
    <d v="2019-01-18T00:00:00"/>
    <x v="2"/>
    <x v="12"/>
    <x v="12"/>
  </r>
  <r>
    <n v="5"/>
    <x v="1"/>
    <n v="6"/>
    <x v="2"/>
    <s v="Homestead"/>
    <s v="United States"/>
    <s v="Art Ferguson"/>
    <x v="1"/>
    <x v="971"/>
    <x v="4151"/>
    <x v="2"/>
    <n v="33030"/>
    <n v="1735"/>
    <s v="Xerox 194"/>
    <x v="43"/>
    <n v="1"/>
    <x v="2"/>
    <x v="0"/>
    <n v="15.53"/>
    <n v="44"/>
    <x v="0"/>
    <d v="2019-11-23T00:00:00"/>
    <x v="0"/>
    <x v="2"/>
    <x v="3"/>
  </r>
  <r>
    <n v="5"/>
    <x v="1"/>
    <n v="6"/>
    <x v="2"/>
    <s v="Homestead"/>
    <s v="United States"/>
    <s v="Art Ferguson"/>
    <x v="1"/>
    <x v="971"/>
    <x v="4151"/>
    <x v="2"/>
    <n v="33030"/>
    <n v="1504"/>
    <s v="Staple remover"/>
    <x v="22"/>
    <n v="1"/>
    <x v="2"/>
    <x v="0"/>
    <n v="-0.66"/>
    <n v="3"/>
    <x v="0"/>
    <d v="2019-11-23T00:00:00"/>
    <x v="0"/>
    <x v="2"/>
    <x v="15"/>
  </r>
  <r>
    <n v="5"/>
    <x v="1"/>
    <n v="6"/>
    <x v="1"/>
    <s v="Auburn"/>
    <s v="United States"/>
    <s v="John Grady"/>
    <x v="0"/>
    <x v="1192"/>
    <x v="4152"/>
    <x v="0"/>
    <n v="13021"/>
    <n v="1044"/>
    <s v="Luxo Professional Magnifying Clamp-On Fluorescent Lamps"/>
    <x v="213"/>
    <n v="5"/>
    <x v="0"/>
    <x v="0"/>
    <n v="72.81"/>
    <n v="520"/>
    <x v="1"/>
    <d v="2019-05-26T00:00:00"/>
    <x v="0"/>
    <x v="0"/>
    <x v="9"/>
  </r>
  <r>
    <n v="5"/>
    <x v="1"/>
    <n v="6"/>
    <x v="2"/>
    <s v="Auburn"/>
    <s v="United States"/>
    <s v="John Grady"/>
    <x v="0"/>
    <x v="1192"/>
    <x v="4152"/>
    <x v="0"/>
    <n v="13021"/>
    <n v="375"/>
    <s v="Bulldog Table or Wall-Mount Pencil Sharpener"/>
    <x v="46"/>
    <n v="3"/>
    <x v="0"/>
    <x v="0"/>
    <n v="5.21"/>
    <n v="18"/>
    <x v="1"/>
    <d v="2019-05-26T00:00:00"/>
    <x v="0"/>
    <x v="0"/>
    <x v="6"/>
  </r>
  <r>
    <n v="4"/>
    <x v="2"/>
    <n v="3"/>
    <x v="2"/>
    <s v="Mission Viejo"/>
    <s v="United States"/>
    <s v="John Lee"/>
    <x v="0"/>
    <x v="1171"/>
    <x v="4153"/>
    <x v="1"/>
    <n v="92691"/>
    <n v="543"/>
    <s v="Economy Rollaway Files"/>
    <x v="116"/>
    <n v="2"/>
    <x v="1"/>
    <x v="0"/>
    <n v="85.9"/>
    <n v="330"/>
    <x v="0"/>
    <d v="2019-08-03T00:00:00"/>
    <x v="1"/>
    <x v="1"/>
    <x v="11"/>
  </r>
  <r>
    <n v="4"/>
    <x v="2"/>
    <n v="3"/>
    <x v="2"/>
    <s v="Mission Viejo"/>
    <s v="United States"/>
    <s v="John Lee"/>
    <x v="0"/>
    <x v="1171"/>
    <x v="4153"/>
    <x v="1"/>
    <n v="92691"/>
    <n v="188"/>
    <s v="Avery 480"/>
    <x v="44"/>
    <n v="7"/>
    <x v="1"/>
    <x v="0"/>
    <n v="12.6"/>
    <n v="26"/>
    <x v="0"/>
    <d v="2019-08-03T00:00:00"/>
    <x v="1"/>
    <x v="1"/>
    <x v="10"/>
  </r>
  <r>
    <n v="3"/>
    <x v="0"/>
    <n v="3"/>
    <x v="1"/>
    <s v="Fayetteville"/>
    <s v="United States"/>
    <s v="Jill Fjeld"/>
    <x v="1"/>
    <x v="881"/>
    <x v="4154"/>
    <x v="2"/>
    <n v="28314"/>
    <n v="616"/>
    <s v="Executive Impressions 12 Wall Clock"/>
    <x v="23"/>
    <n v="2"/>
    <x v="2"/>
    <x v="0"/>
    <n v="6.36"/>
    <n v="28"/>
    <x v="0"/>
    <d v="2019-11-09T00:00:00"/>
    <x v="1"/>
    <x v="16"/>
    <x v="9"/>
  </r>
  <r>
    <n v="3"/>
    <x v="0"/>
    <n v="3"/>
    <x v="2"/>
    <s v="Fayetteville"/>
    <s v="United States"/>
    <s v="Jill Fjeld"/>
    <x v="1"/>
    <x v="881"/>
    <x v="4154"/>
    <x v="2"/>
    <n v="28314"/>
    <n v="9"/>
    <s v="1.7 Cubic Foot Compact Cube Office Refrigerators"/>
    <x v="27"/>
    <n v="3"/>
    <x v="2"/>
    <x v="0"/>
    <n v="43.71"/>
    <n v="500"/>
    <x v="0"/>
    <d v="2019-11-09T00:00:00"/>
    <x v="1"/>
    <x v="16"/>
    <x v="12"/>
  </r>
  <r>
    <n v="3"/>
    <x v="0"/>
    <n v="3"/>
    <x v="2"/>
    <s v="Fayetteville"/>
    <s v="United States"/>
    <s v="Jill Fjeld"/>
    <x v="1"/>
    <x v="881"/>
    <x v="4154"/>
    <x v="2"/>
    <n v="28314"/>
    <n v="418"/>
    <s v="Carina Double Wide Media Storage Towers in Natural &amp; Black"/>
    <x v="261"/>
    <n v="4"/>
    <x v="2"/>
    <x v="0"/>
    <n v="-51.83"/>
    <n v="259"/>
    <x v="0"/>
    <d v="2019-11-09T00:00:00"/>
    <x v="1"/>
    <x v="16"/>
    <x v="11"/>
  </r>
  <r>
    <n v="3"/>
    <x v="0"/>
    <n v="3"/>
    <x v="2"/>
    <s v="Fayetteville"/>
    <s v="United States"/>
    <s v="Jill Fjeld"/>
    <x v="1"/>
    <x v="881"/>
    <x v="4154"/>
    <x v="2"/>
    <n v="28314"/>
    <n v="1825"/>
    <s v="Xerox 220"/>
    <x v="54"/>
    <n v="6"/>
    <x v="2"/>
    <x v="0"/>
    <n v="10.89"/>
    <n v="31"/>
    <x v="0"/>
    <d v="2019-11-09T00:00:00"/>
    <x v="1"/>
    <x v="16"/>
    <x v="3"/>
  </r>
  <r>
    <n v="3"/>
    <x v="0"/>
    <n v="3"/>
    <x v="2"/>
    <s v="Fayetteville"/>
    <s v="United States"/>
    <s v="Jill Fjeld"/>
    <x v="4"/>
    <x v="881"/>
    <x v="4154"/>
    <x v="2"/>
    <n v="28314"/>
    <n v="239"/>
    <s v="Avery Durable Poly Binders"/>
    <x v="78"/>
    <n v="8"/>
    <x v="2"/>
    <x v="0"/>
    <n v="-10.62"/>
    <n v="13"/>
    <x v="0"/>
    <d v="2019-11-09T00:00:00"/>
    <x v="1"/>
    <x v="16"/>
    <x v="2"/>
  </r>
  <r>
    <n v="3"/>
    <x v="0"/>
    <n v="3"/>
    <x v="2"/>
    <s v="Aberdeen"/>
    <s v="United States"/>
    <s v="Jeremy Lonsdale"/>
    <x v="0"/>
    <x v="1029"/>
    <x v="4155"/>
    <x v="3"/>
    <n v="57401"/>
    <n v="89"/>
    <s v="Acme Titanium Bonded Scissors"/>
    <x v="5"/>
    <n v="3"/>
    <x v="3"/>
    <x v="0"/>
    <n v="6.63"/>
    <n v="26"/>
    <x v="0"/>
    <d v="2019-11-14T00:00:00"/>
    <x v="1"/>
    <x v="33"/>
    <x v="15"/>
  </r>
  <r>
    <n v="6"/>
    <x v="0"/>
    <n v="6"/>
    <x v="2"/>
    <s v="Jacksonville"/>
    <s v="United States"/>
    <s v="Christine Phan"/>
    <x v="1"/>
    <x v="1080"/>
    <x v="4156"/>
    <x v="2"/>
    <n v="32216"/>
    <n v="1444"/>
    <s v="Sensible Storage WireTech Storage Systems"/>
    <x v="282"/>
    <n v="2"/>
    <x v="2"/>
    <x v="0"/>
    <n v="-21.29"/>
    <n v="114"/>
    <x v="1"/>
    <d v="2019-04-30T00:00:00"/>
    <x v="0"/>
    <x v="2"/>
    <x v="11"/>
  </r>
  <r>
    <n v="0"/>
    <x v="0"/>
    <n v="0"/>
    <x v="0"/>
    <s v="Seattle"/>
    <s v="United States"/>
    <s v="Jim Kriz"/>
    <x v="0"/>
    <x v="992"/>
    <x v="4157"/>
    <x v="1"/>
    <n v="98105"/>
    <n v="1000"/>
    <s v="Logitech 910-002974 M325 Wireless Mouse for Web Scrolling"/>
    <x v="80"/>
    <n v="2"/>
    <x v="1"/>
    <x v="0"/>
    <n v="26.39"/>
    <n v="60"/>
    <x v="2"/>
    <d v="2019-07-03T00:00:00"/>
    <x v="3"/>
    <x v="11"/>
    <x v="8"/>
  </r>
  <r>
    <n v="0"/>
    <x v="0"/>
    <n v="0"/>
    <x v="0"/>
    <s v="Seattle"/>
    <s v="United States"/>
    <s v="Jim Kriz"/>
    <x v="0"/>
    <x v="992"/>
    <x v="4157"/>
    <x v="1"/>
    <n v="98105"/>
    <n v="1283"/>
    <s v="Plantronics Savi W720 Multi-Device Wireless Headset System"/>
    <x v="216"/>
    <n v="4"/>
    <x v="1"/>
    <x v="0"/>
    <n v="742.63"/>
    <n v="1688"/>
    <x v="2"/>
    <d v="2019-07-03T00:00:00"/>
    <x v="3"/>
    <x v="11"/>
    <x v="8"/>
  </r>
  <r>
    <n v="0"/>
    <x v="0"/>
    <n v="0"/>
    <x v="0"/>
    <s v="Seattle"/>
    <s v="United States"/>
    <s v="Jim Kriz"/>
    <x v="1"/>
    <x v="992"/>
    <x v="4157"/>
    <x v="1"/>
    <n v="98105"/>
    <n v="1491"/>
    <s v="Square Credit Card Reader, 4 1/2 x 4 1/2 x 1, White"/>
    <x v="16"/>
    <n v="1"/>
    <x v="1"/>
    <x v="0"/>
    <n v="2.7"/>
    <n v="8"/>
    <x v="2"/>
    <d v="2019-07-03T00:00:00"/>
    <x v="3"/>
    <x v="11"/>
    <x v="0"/>
  </r>
  <r>
    <n v="0"/>
    <x v="0"/>
    <n v="0"/>
    <x v="0"/>
    <s v="Seattle"/>
    <s v="United States"/>
    <s v="Jim Kriz"/>
    <x v="1"/>
    <x v="992"/>
    <x v="4157"/>
    <x v="1"/>
    <n v="98105"/>
    <n v="1226"/>
    <s v="Okidata MB491 Multifunction Printer"/>
    <x v="346"/>
    <n v="6"/>
    <x v="1"/>
    <x v="0"/>
    <n v="209.58"/>
    <n v="2395"/>
    <x v="2"/>
    <d v="2019-07-03T00:00:00"/>
    <x v="3"/>
    <x v="11"/>
    <x v="13"/>
  </r>
  <r>
    <n v="0"/>
    <x v="0"/>
    <n v="0"/>
    <x v="2"/>
    <s v="Rochester"/>
    <s v="United States"/>
    <s v="Julia Dunbar"/>
    <x v="0"/>
    <x v="1179"/>
    <x v="4158"/>
    <x v="3"/>
    <n v="55901"/>
    <n v="704"/>
    <s v="GBC ProClick Punch Binding System"/>
    <x v="84"/>
    <n v="2"/>
    <x v="3"/>
    <x v="0"/>
    <n v="62.7"/>
    <n v="128"/>
    <x v="0"/>
    <d v="2019-03-05T00:00:00"/>
    <x v="3"/>
    <x v="23"/>
    <x v="2"/>
  </r>
  <r>
    <n v="0"/>
    <x v="0"/>
    <n v="0"/>
    <x v="2"/>
    <s v="Rochester"/>
    <s v="United States"/>
    <s v="Julia Dunbar"/>
    <x v="0"/>
    <x v="1179"/>
    <x v="4158"/>
    <x v="3"/>
    <n v="55901"/>
    <n v="105"/>
    <s v="Advantus Map Pennant Flags and Round Head Tacks"/>
    <x v="16"/>
    <n v="2"/>
    <x v="3"/>
    <x v="0"/>
    <n v="2.5299999999999998"/>
    <n v="8"/>
    <x v="0"/>
    <d v="2019-03-05T00:00:00"/>
    <x v="3"/>
    <x v="23"/>
    <x v="4"/>
  </r>
  <r>
    <n v="0"/>
    <x v="0"/>
    <n v="0"/>
    <x v="2"/>
    <s v="Rochester"/>
    <s v="United States"/>
    <s v="Julia Dunbar"/>
    <x v="0"/>
    <x v="1179"/>
    <x v="4158"/>
    <x v="3"/>
    <n v="55901"/>
    <n v="257"/>
    <s v="Avery Hole Reinforcements"/>
    <x v="13"/>
    <n v="3"/>
    <x v="3"/>
    <x v="0"/>
    <n v="9.16"/>
    <n v="19"/>
    <x v="0"/>
    <d v="2019-03-05T00:00:00"/>
    <x v="3"/>
    <x v="23"/>
    <x v="2"/>
  </r>
  <r>
    <n v="0"/>
    <x v="0"/>
    <n v="0"/>
    <x v="2"/>
    <s v="Rochester"/>
    <s v="United States"/>
    <s v="Julia Dunbar"/>
    <x v="0"/>
    <x v="1179"/>
    <x v="4158"/>
    <x v="3"/>
    <n v="55901"/>
    <n v="1345"/>
    <s v="Recycled Steel Personal File for Standard File Folders"/>
    <x v="114"/>
    <n v="4"/>
    <x v="3"/>
    <x v="0"/>
    <n v="57.5"/>
    <n v="221"/>
    <x v="0"/>
    <d v="2019-03-05T00:00:00"/>
    <x v="3"/>
    <x v="23"/>
    <x v="11"/>
  </r>
  <r>
    <n v="4"/>
    <x v="1"/>
    <n v="6"/>
    <x v="2"/>
    <s v="New York City"/>
    <s v="United States"/>
    <s v="Shahid Hopkins"/>
    <x v="0"/>
    <x v="1166"/>
    <x v="4159"/>
    <x v="0"/>
    <n v="10011"/>
    <n v="71"/>
    <s v="Acme 10 Easy Grip Assistive Scissors"/>
    <x v="53"/>
    <n v="4"/>
    <x v="0"/>
    <x v="0"/>
    <n v="21.04"/>
    <n v="70"/>
    <x v="0"/>
    <d v="2019-08-10T00:00:00"/>
    <x v="0"/>
    <x v="0"/>
    <x v="15"/>
  </r>
  <r>
    <n v="5"/>
    <x v="1"/>
    <n v="6"/>
    <x v="2"/>
    <s v="Salt Lake City"/>
    <s v="United States"/>
    <s v="Joy Bell-"/>
    <x v="0"/>
    <x v="1077"/>
    <x v="4160"/>
    <x v="1"/>
    <n v="84106"/>
    <n v="1825"/>
    <s v="Xerox 220"/>
    <x v="13"/>
    <n v="3"/>
    <x v="1"/>
    <x v="0"/>
    <n v="9.33"/>
    <n v="19"/>
    <x v="0"/>
    <d v="2019-11-07T00:00:00"/>
    <x v="0"/>
    <x v="9"/>
    <x v="3"/>
  </r>
  <r>
    <n v="5"/>
    <x v="2"/>
    <n v="3"/>
    <x v="1"/>
    <s v="New York City"/>
    <s v="United States"/>
    <s v="Roland Murray"/>
    <x v="0"/>
    <x v="1122"/>
    <x v="4161"/>
    <x v="0"/>
    <n v="10011"/>
    <n v="1619"/>
    <s v="Westinghouse Floor Lamp with Metal Mesh Shade, Black"/>
    <x v="33"/>
    <n v="3"/>
    <x v="0"/>
    <x v="1"/>
    <n v="16.55"/>
    <n v="72"/>
    <x v="0"/>
    <d v="2019-03-11T00:00:00"/>
    <x v="1"/>
    <x v="0"/>
    <x v="9"/>
  </r>
  <r>
    <n v="5"/>
    <x v="2"/>
    <n v="3"/>
    <x v="2"/>
    <s v="New York City"/>
    <s v="United States"/>
    <s v="Roland Murray"/>
    <x v="0"/>
    <x v="1122"/>
    <x v="4161"/>
    <x v="0"/>
    <n v="10011"/>
    <n v="1673"/>
    <s v="Xerox 1883"/>
    <x v="70"/>
    <n v="1"/>
    <x v="0"/>
    <x v="1"/>
    <n v="12.13"/>
    <n v="26"/>
    <x v="0"/>
    <d v="2019-03-11T00:00:00"/>
    <x v="1"/>
    <x v="0"/>
    <x v="3"/>
  </r>
  <r>
    <n v="2"/>
    <x v="2"/>
    <n v="1"/>
    <x v="2"/>
    <s v="Los Angeles"/>
    <s v="United States"/>
    <s v="Arthur Prichep"/>
    <x v="0"/>
    <x v="1164"/>
    <x v="4162"/>
    <x v="1"/>
    <n v="90045"/>
    <n v="358"/>
    <s v="Boston Home &amp; Office Model 2000 Electric Pencil Sharpeners"/>
    <x v="70"/>
    <n v="2"/>
    <x v="1"/>
    <x v="0"/>
    <n v="12.3"/>
    <n v="47"/>
    <x v="0"/>
    <d v="2019-04-29T00:00:00"/>
    <x v="2"/>
    <x v="1"/>
    <x v="6"/>
  </r>
  <r>
    <n v="2"/>
    <x v="2"/>
    <n v="1"/>
    <x v="2"/>
    <s v="Los Angeles"/>
    <s v="United States"/>
    <s v="Arthur Prichep"/>
    <x v="0"/>
    <x v="1164"/>
    <x v="4162"/>
    <x v="1"/>
    <n v="90045"/>
    <n v="1170"/>
    <s v="Newell Chalk Holder"/>
    <x v="23"/>
    <n v="3"/>
    <x v="1"/>
    <x v="0"/>
    <n v="5.7"/>
    <n v="12"/>
    <x v="0"/>
    <d v="2019-04-29T00:00:00"/>
    <x v="2"/>
    <x v="1"/>
    <x v="6"/>
  </r>
  <r>
    <n v="2"/>
    <x v="2"/>
    <n v="1"/>
    <x v="2"/>
    <s v="Los Angeles"/>
    <s v="United States"/>
    <s v="Arthur Prichep"/>
    <x v="0"/>
    <x v="1164"/>
    <x v="4162"/>
    <x v="1"/>
    <n v="90045"/>
    <n v="363"/>
    <s v="Boston School Pro Electric Pencil Sharpener, 1670"/>
    <x v="299"/>
    <n v="4"/>
    <x v="1"/>
    <x v="0"/>
    <n v="33.46"/>
    <n v="124"/>
    <x v="0"/>
    <d v="2019-04-29T00:00:00"/>
    <x v="2"/>
    <x v="1"/>
    <x v="6"/>
  </r>
  <r>
    <n v="6"/>
    <x v="0"/>
    <n v="6"/>
    <x v="1"/>
    <s v="Jacksonville"/>
    <s v="United States"/>
    <s v="Darrin Van Huff"/>
    <x v="1"/>
    <x v="887"/>
    <x v="4163"/>
    <x v="2"/>
    <n v="32216"/>
    <n v="754"/>
    <s v="Global Geo Office Task Chair, Gray"/>
    <x v="165"/>
    <n v="1"/>
    <x v="2"/>
    <x v="0"/>
    <n v="-12.15"/>
    <n v="65"/>
    <x v="1"/>
    <d v="2019-12-17T00:00:00"/>
    <x v="0"/>
    <x v="2"/>
    <x v="5"/>
  </r>
  <r>
    <n v="6"/>
    <x v="0"/>
    <n v="6"/>
    <x v="1"/>
    <s v="Jacksonville"/>
    <s v="United States"/>
    <s v="Darrin Van Huff"/>
    <x v="11"/>
    <x v="887"/>
    <x v="4163"/>
    <x v="2"/>
    <n v="32216"/>
    <n v="364"/>
    <s v="BoxOffice By Design Rectangular and Half-Moon Meeting Room Tables"/>
    <x v="679"/>
    <n v="6"/>
    <x v="2"/>
    <x v="0"/>
    <n v="-420"/>
    <n v="722"/>
    <x v="1"/>
    <d v="2019-12-17T00:00:00"/>
    <x v="0"/>
    <x v="2"/>
    <x v="1"/>
  </r>
  <r>
    <n v="6"/>
    <x v="0"/>
    <n v="6"/>
    <x v="2"/>
    <s v="Jacksonville"/>
    <s v="United States"/>
    <s v="Darrin Van Huff"/>
    <x v="1"/>
    <x v="887"/>
    <x v="4163"/>
    <x v="2"/>
    <n v="32216"/>
    <n v="1499"/>
    <s v="Stanley Bostitch Contemporary Electric Pencil Sharpeners"/>
    <x v="4"/>
    <n v="1"/>
    <x v="2"/>
    <x v="0"/>
    <n v="1.36"/>
    <n v="14"/>
    <x v="1"/>
    <d v="2019-12-17T00:00:00"/>
    <x v="0"/>
    <x v="2"/>
    <x v="6"/>
  </r>
  <r>
    <n v="6"/>
    <x v="0"/>
    <n v="6"/>
    <x v="0"/>
    <s v="Jacksonville"/>
    <s v="United States"/>
    <s v="Darrin Van Huff"/>
    <x v="1"/>
    <x v="887"/>
    <x v="4163"/>
    <x v="2"/>
    <n v="32216"/>
    <n v="1106"/>
    <s v="Motorola HK250 Universal Bluetooth Headset"/>
    <x v="89"/>
    <n v="4"/>
    <x v="2"/>
    <x v="0"/>
    <n v="-16.55"/>
    <n v="74"/>
    <x v="1"/>
    <d v="2019-12-17T00:00:00"/>
    <x v="0"/>
    <x v="2"/>
    <x v="0"/>
  </r>
  <r>
    <n v="5"/>
    <x v="2"/>
    <n v="3"/>
    <x v="1"/>
    <s v="San Francisco"/>
    <s v="United States"/>
    <s v="Bruce Degenhardt"/>
    <x v="0"/>
    <x v="1170"/>
    <x v="4164"/>
    <x v="1"/>
    <n v="94122"/>
    <n v="506"/>
    <s v="Deflect-o EconoMat Studded, No Bevel Mat for Low Pile Carpeting"/>
    <x v="54"/>
    <n v="3"/>
    <x v="1"/>
    <x v="0"/>
    <n v="11.16"/>
    <n v="124"/>
    <x v="0"/>
    <d v="2019-08-08T00:00:00"/>
    <x v="1"/>
    <x v="1"/>
    <x v="9"/>
  </r>
  <r>
    <n v="5"/>
    <x v="2"/>
    <n v="3"/>
    <x v="2"/>
    <s v="San Francisco"/>
    <s v="United States"/>
    <s v="Bruce Degenhardt"/>
    <x v="0"/>
    <x v="1170"/>
    <x v="4164"/>
    <x v="1"/>
    <n v="94122"/>
    <n v="180"/>
    <s v="Avery 473"/>
    <x v="140"/>
    <n v="5"/>
    <x v="1"/>
    <x v="0"/>
    <n v="24.84"/>
    <n v="52"/>
    <x v="0"/>
    <d v="2019-08-08T00:00:00"/>
    <x v="1"/>
    <x v="1"/>
    <x v="10"/>
  </r>
  <r>
    <n v="6"/>
    <x v="0"/>
    <n v="6"/>
    <x v="2"/>
    <s v="Portland"/>
    <s v="United States"/>
    <s v="Damala Kotsonis"/>
    <x v="1"/>
    <x v="905"/>
    <x v="4165"/>
    <x v="1"/>
    <n v="97206"/>
    <n v="290"/>
    <s v="Belkin 7-Outlet SurgeMaster Home Series"/>
    <x v="4"/>
    <n v="1"/>
    <x v="1"/>
    <x v="0"/>
    <n v="0.84"/>
    <n v="11"/>
    <x v="1"/>
    <d v="2019-09-15T00:00:00"/>
    <x v="0"/>
    <x v="37"/>
    <x v="12"/>
  </r>
  <r>
    <n v="6"/>
    <x v="0"/>
    <n v="6"/>
    <x v="2"/>
    <s v="Portland"/>
    <s v="United States"/>
    <s v="Damala Kotsonis"/>
    <x v="1"/>
    <x v="905"/>
    <x v="4165"/>
    <x v="1"/>
    <n v="97206"/>
    <n v="1725"/>
    <s v="Xerox 1930"/>
    <x v="54"/>
    <n v="6"/>
    <x v="1"/>
    <x v="0"/>
    <n v="11.28"/>
    <n v="31"/>
    <x v="1"/>
    <d v="2019-09-15T00:00:00"/>
    <x v="0"/>
    <x v="37"/>
    <x v="3"/>
  </r>
  <r>
    <n v="7"/>
    <x v="2"/>
    <n v="6"/>
    <x v="1"/>
    <s v="New York City"/>
    <s v="United States"/>
    <s v="Kelly Andreada"/>
    <x v="1"/>
    <x v="927"/>
    <x v="4166"/>
    <x v="0"/>
    <n v="10035"/>
    <n v="1228"/>
    <s v="OSullivan Plantations 2-Door Library in Landvery Oak"/>
    <x v="248"/>
    <n v="2"/>
    <x v="0"/>
    <x v="0"/>
    <n v="-16.079999999999998"/>
    <n v="322"/>
    <x v="0"/>
    <d v="2019-12-01T00:00:00"/>
    <x v="0"/>
    <x v="0"/>
    <x v="14"/>
  </r>
  <r>
    <n v="7"/>
    <x v="2"/>
    <n v="6"/>
    <x v="2"/>
    <s v="New York City"/>
    <s v="United States"/>
    <s v="Kelly Andreada"/>
    <x v="0"/>
    <x v="927"/>
    <x v="4166"/>
    <x v="0"/>
    <n v="10035"/>
    <n v="127"/>
    <s v="Ames Color-File Green Diamond Border X-ray Mailers"/>
    <x v="109"/>
    <n v="2"/>
    <x v="0"/>
    <x v="0"/>
    <n v="78.94"/>
    <n v="168"/>
    <x v="0"/>
    <d v="2019-12-01T00:00:00"/>
    <x v="0"/>
    <x v="0"/>
    <x v="7"/>
  </r>
  <r>
    <n v="7"/>
    <x v="2"/>
    <n v="6"/>
    <x v="2"/>
    <s v="New York City"/>
    <s v="United States"/>
    <s v="Kelly Andreada"/>
    <x v="0"/>
    <x v="927"/>
    <x v="4166"/>
    <x v="0"/>
    <n v="10035"/>
    <n v="1818"/>
    <s v="Xerox 214"/>
    <x v="23"/>
    <n v="2"/>
    <x v="0"/>
    <x v="0"/>
    <n v="6.22"/>
    <n v="13"/>
    <x v="0"/>
    <d v="2019-12-01T00:00:00"/>
    <x v="0"/>
    <x v="0"/>
    <x v="3"/>
  </r>
  <r>
    <n v="7"/>
    <x v="2"/>
    <n v="6"/>
    <x v="2"/>
    <s v="New York City"/>
    <s v="United States"/>
    <s v="Kelly Andreada"/>
    <x v="0"/>
    <x v="927"/>
    <x v="4166"/>
    <x v="0"/>
    <n v="10035"/>
    <n v="474"/>
    <s v="Crayola Anti Dust Chalk, 12/Pack"/>
    <x v="5"/>
    <n v="9"/>
    <x v="0"/>
    <x v="0"/>
    <n v="7.37"/>
    <n v="16"/>
    <x v="0"/>
    <d v="2019-12-01T00:00:00"/>
    <x v="0"/>
    <x v="0"/>
    <x v="6"/>
  </r>
  <r>
    <n v="6"/>
    <x v="0"/>
    <n v="6"/>
    <x v="2"/>
    <s v="Albuquerque"/>
    <s v="United States"/>
    <s v="Michelle Lonsdale"/>
    <x v="1"/>
    <x v="1042"/>
    <x v="4167"/>
    <x v="1"/>
    <n v="87105"/>
    <n v="714"/>
    <s v="GBC Twin Loop Wire Binding Elements"/>
    <x v="26"/>
    <n v="3"/>
    <x v="1"/>
    <x v="0"/>
    <n v="29.95"/>
    <n v="80"/>
    <x v="1"/>
    <d v="2019-10-18T00:00:00"/>
    <x v="0"/>
    <x v="7"/>
    <x v="2"/>
  </r>
  <r>
    <n v="6"/>
    <x v="0"/>
    <n v="6"/>
    <x v="0"/>
    <s v="Albuquerque"/>
    <s v="United States"/>
    <s v="Michelle Lonsdale"/>
    <x v="0"/>
    <x v="1042"/>
    <x v="4167"/>
    <x v="1"/>
    <n v="87105"/>
    <n v="1616"/>
    <s v="WD My Passport Ultra 2TB Portable External Hard Drive"/>
    <x v="87"/>
    <n v="5"/>
    <x v="1"/>
    <x v="0"/>
    <n v="95.2"/>
    <n v="595"/>
    <x v="1"/>
    <d v="2019-10-18T00:00:00"/>
    <x v="0"/>
    <x v="7"/>
    <x v="8"/>
  </r>
  <r>
    <n v="7"/>
    <x v="2"/>
    <n v="6"/>
    <x v="1"/>
    <s v="Houston"/>
    <s v="United States"/>
    <s v="Henia Zydlo"/>
    <x v="7"/>
    <x v="969"/>
    <x v="4168"/>
    <x v="3"/>
    <n v="77095"/>
    <n v="563"/>
    <s v="Eldon Executive Woodline II Cherry Finish Desk Accessories"/>
    <x v="261"/>
    <n v="4"/>
    <x v="3"/>
    <x v="0"/>
    <n v="-52.34"/>
    <n v="65"/>
    <x v="0"/>
    <d v="2019-06-05T00:00:00"/>
    <x v="0"/>
    <x v="4"/>
    <x v="9"/>
  </r>
  <r>
    <n v="3"/>
    <x v="2"/>
    <n v="1"/>
    <x v="1"/>
    <s v="Oakland"/>
    <s v="United States"/>
    <s v="Joni Wasserman"/>
    <x v="0"/>
    <x v="1126"/>
    <x v="4169"/>
    <x v="1"/>
    <n v="94601"/>
    <n v="393"/>
    <s v="C-Line Cubicle Keepers Polyproplyene Holder With Velcro Backings"/>
    <x v="29"/>
    <n v="2"/>
    <x v="1"/>
    <x v="0"/>
    <n v="3.69"/>
    <n v="9"/>
    <x v="0"/>
    <d v="2019-10-17T00:00:00"/>
    <x v="2"/>
    <x v="1"/>
    <x v="9"/>
  </r>
  <r>
    <n v="4"/>
    <x v="1"/>
    <n v="6"/>
    <x v="2"/>
    <s v="New York City"/>
    <s v="United States"/>
    <s v="Justin Deggeller"/>
    <x v="0"/>
    <x v="909"/>
    <x v="4170"/>
    <x v="0"/>
    <n v="10011"/>
    <n v="1501"/>
    <s v="Staple envelope"/>
    <x v="10"/>
    <n v="3"/>
    <x v="0"/>
    <x v="0"/>
    <n v="8.3699999999999992"/>
    <n v="17"/>
    <x v="1"/>
    <d v="2019-11-23T00:00:00"/>
    <x v="0"/>
    <x v="0"/>
    <x v="7"/>
  </r>
  <r>
    <n v="4"/>
    <x v="1"/>
    <n v="6"/>
    <x v="2"/>
    <s v="New York City"/>
    <s v="United States"/>
    <s v="Justin Deggeller"/>
    <x v="0"/>
    <x v="909"/>
    <x v="4170"/>
    <x v="0"/>
    <n v="10011"/>
    <n v="863"/>
    <s v="Hoover Shoulder Vac Commercial Portable Vacuum"/>
    <x v="680"/>
    <n v="7"/>
    <x v="0"/>
    <x v="0"/>
    <n v="626.17999999999995"/>
    <n v="2505"/>
    <x v="1"/>
    <d v="2019-11-23T00:00:00"/>
    <x v="0"/>
    <x v="0"/>
    <x v="12"/>
  </r>
  <r>
    <n v="5"/>
    <x v="1"/>
    <n v="6"/>
    <x v="2"/>
    <s v="Springfield"/>
    <s v="United States"/>
    <s v="Shahid Hopkins"/>
    <x v="4"/>
    <x v="1100"/>
    <x v="4171"/>
    <x v="0"/>
    <n v="45503"/>
    <n v="535"/>
    <s v="DXL Angle-View Binders with Locking Rings by Samsill"/>
    <x v="50"/>
    <n v="1"/>
    <x v="0"/>
    <x v="0"/>
    <n v="-1.93"/>
    <n v="2"/>
    <x v="0"/>
    <d v="2019-05-09T00:00:00"/>
    <x v="0"/>
    <x v="19"/>
    <x v="2"/>
  </r>
  <r>
    <n v="4"/>
    <x v="2"/>
    <n v="3"/>
    <x v="2"/>
    <s v="San Francisco"/>
    <s v="United States"/>
    <s v="Eric Murdock"/>
    <x v="0"/>
    <x v="1120"/>
    <x v="4172"/>
    <x v="1"/>
    <n v="94109"/>
    <n v="646"/>
    <s v="Fellowes Mobile File Cart, Black"/>
    <x v="7"/>
    <n v="3"/>
    <x v="1"/>
    <x v="0"/>
    <n v="50.37"/>
    <n v="187"/>
    <x v="0"/>
    <d v="2019-08-05T00:00:00"/>
    <x v="1"/>
    <x v="1"/>
    <x v="11"/>
  </r>
  <r>
    <n v="4"/>
    <x v="1"/>
    <n v="6"/>
    <x v="2"/>
    <s v="Springfield"/>
    <s v="United States"/>
    <s v="Barry Gonzalez"/>
    <x v="0"/>
    <x v="1077"/>
    <x v="4173"/>
    <x v="2"/>
    <n v="22153"/>
    <n v="1132"/>
    <s v="Newell 318"/>
    <x v="4"/>
    <n v="2"/>
    <x v="2"/>
    <x v="0"/>
    <n v="1.45"/>
    <n v="6"/>
    <x v="0"/>
    <d v="2019-11-06T00:00:00"/>
    <x v="0"/>
    <x v="5"/>
    <x v="6"/>
  </r>
  <r>
    <n v="4"/>
    <x v="1"/>
    <n v="6"/>
    <x v="2"/>
    <s v="Columbus"/>
    <s v="United States"/>
    <s v="Beth Fritzler"/>
    <x v="0"/>
    <x v="1137"/>
    <x v="4174"/>
    <x v="2"/>
    <n v="31907"/>
    <n v="290"/>
    <s v="Belkin 7-Outlet SurgeMaster Home Series"/>
    <x v="54"/>
    <n v="3"/>
    <x v="2"/>
    <x v="0"/>
    <n v="10.9"/>
    <n v="42"/>
    <x v="1"/>
    <d v="2019-07-14T00:00:00"/>
    <x v="0"/>
    <x v="8"/>
    <x v="12"/>
  </r>
  <r>
    <n v="4"/>
    <x v="1"/>
    <n v="6"/>
    <x v="1"/>
    <s v="Philadelphia"/>
    <s v="United States"/>
    <s v="Meg OConnel"/>
    <x v="1"/>
    <x v="1165"/>
    <x v="4175"/>
    <x v="0"/>
    <n v="19140"/>
    <n v="1534"/>
    <s v="Tenex 46 x 60 Computer Anti-Static Chairmat, Rectangular Shaped"/>
    <x v="36"/>
    <n v="3"/>
    <x v="0"/>
    <x v="0"/>
    <n v="0"/>
    <n v="254"/>
    <x v="2"/>
    <d v="2019-04-26T00:00:00"/>
    <x v="0"/>
    <x v="12"/>
    <x v="9"/>
  </r>
  <r>
    <n v="7"/>
    <x v="2"/>
    <n v="6"/>
    <x v="1"/>
    <s v="Citrus Heights"/>
    <s v="United States"/>
    <s v="Maria Bertelson"/>
    <x v="0"/>
    <x v="992"/>
    <x v="4176"/>
    <x v="1"/>
    <n v="95610"/>
    <n v="866"/>
    <s v="Howard Miller 11-1/2 Diameter Brentwood Wall Clock"/>
    <x v="72"/>
    <n v="3"/>
    <x v="1"/>
    <x v="0"/>
    <n v="54.34"/>
    <n v="129"/>
    <x v="0"/>
    <d v="2019-07-10T00:00:00"/>
    <x v="0"/>
    <x v="1"/>
    <x v="9"/>
  </r>
  <r>
    <n v="2"/>
    <x v="1"/>
    <n v="3"/>
    <x v="2"/>
    <s v="San Francisco"/>
    <s v="United States"/>
    <s v="Nora Preis"/>
    <x v="0"/>
    <x v="983"/>
    <x v="4177"/>
    <x v="1"/>
    <n v="94109"/>
    <n v="243"/>
    <s v="Avery File Folder Labels"/>
    <x v="16"/>
    <n v="2"/>
    <x v="1"/>
    <x v="0"/>
    <n v="2.82"/>
    <n v="6"/>
    <x v="0"/>
    <d v="2019-08-16T00:00:00"/>
    <x v="1"/>
    <x v="1"/>
    <x v="10"/>
  </r>
  <r>
    <n v="2"/>
    <x v="1"/>
    <n v="3"/>
    <x v="2"/>
    <s v="San Francisco"/>
    <s v="United States"/>
    <s v="Nora Preis"/>
    <x v="0"/>
    <x v="983"/>
    <x v="4177"/>
    <x v="1"/>
    <n v="94109"/>
    <n v="1132"/>
    <s v="Newell 318"/>
    <x v="29"/>
    <n v="6"/>
    <x v="1"/>
    <x v="0"/>
    <n v="4.34"/>
    <n v="17"/>
    <x v="0"/>
    <d v="2019-08-16T00:00:00"/>
    <x v="1"/>
    <x v="1"/>
    <x v="6"/>
  </r>
  <r>
    <n v="4"/>
    <x v="1"/>
    <n v="6"/>
    <x v="2"/>
    <s v="Lafayette"/>
    <s v="United States"/>
    <s v="Robert Waldorf"/>
    <x v="0"/>
    <x v="1014"/>
    <x v="4178"/>
    <x v="3"/>
    <n v="47905"/>
    <n v="1757"/>
    <s v="Xerox 196"/>
    <x v="16"/>
    <n v="1"/>
    <x v="3"/>
    <x v="0"/>
    <n v="2.83"/>
    <n v="6"/>
    <x v="0"/>
    <d v="2019-03-25T00:00:00"/>
    <x v="0"/>
    <x v="17"/>
    <x v="3"/>
  </r>
  <r>
    <n v="4"/>
    <x v="1"/>
    <n v="6"/>
    <x v="2"/>
    <s v="Lafayette"/>
    <s v="United States"/>
    <s v="Robert Waldorf"/>
    <x v="0"/>
    <x v="1014"/>
    <x v="4178"/>
    <x v="3"/>
    <n v="47905"/>
    <n v="539"/>
    <s v="Eaton Premium Continuous-Feed Paper, 25% Cotton, Letter Size, White, 1000 Shts/Box"/>
    <x v="530"/>
    <n v="5"/>
    <x v="3"/>
    <x v="0"/>
    <n v="133.15"/>
    <n v="277"/>
    <x v="0"/>
    <d v="2019-03-25T00:00:00"/>
    <x v="0"/>
    <x v="17"/>
    <x v="3"/>
  </r>
  <r>
    <n v="2"/>
    <x v="1"/>
    <n v="3"/>
    <x v="1"/>
    <s v="Los Angeles"/>
    <s v="United States"/>
    <s v="Marc Harrigan"/>
    <x v="0"/>
    <x v="933"/>
    <x v="4179"/>
    <x v="1"/>
    <n v="90008"/>
    <n v="1042"/>
    <s v="Luxo Professional Combination Clamp-On Lamps"/>
    <x v="530"/>
    <n v="5"/>
    <x v="1"/>
    <x v="1"/>
    <n v="132.99"/>
    <n v="512"/>
    <x v="2"/>
    <d v="2019-09-04T00:00:00"/>
    <x v="1"/>
    <x v="1"/>
    <x v="9"/>
  </r>
  <r>
    <n v="2"/>
    <x v="1"/>
    <n v="3"/>
    <x v="2"/>
    <s v="Los Angeles"/>
    <s v="United States"/>
    <s v="Marc Harrigan"/>
    <x v="0"/>
    <x v="933"/>
    <x v="4179"/>
    <x v="1"/>
    <n v="90008"/>
    <n v="63"/>
    <s v="Acco Six-Outlet Power Strip, 4 Cord Length"/>
    <x v="54"/>
    <n v="5"/>
    <x v="1"/>
    <x v="1"/>
    <n v="11.21"/>
    <n v="43"/>
    <x v="2"/>
    <d v="2019-09-04T00:00:00"/>
    <x v="1"/>
    <x v="1"/>
    <x v="12"/>
  </r>
  <r>
    <n v="2"/>
    <x v="1"/>
    <n v="3"/>
    <x v="2"/>
    <s v="Los Angeles"/>
    <s v="United States"/>
    <s v="Marc Harrigan"/>
    <x v="1"/>
    <x v="933"/>
    <x v="4179"/>
    <x v="1"/>
    <n v="90008"/>
    <n v="717"/>
    <s v="GBC Velobind Prepunched Cover Sets, Regency Series"/>
    <x v="12"/>
    <n v="5"/>
    <x v="1"/>
    <x v="1"/>
    <n v="46.22"/>
    <n v="148"/>
    <x v="2"/>
    <d v="2019-09-04T00:00:00"/>
    <x v="1"/>
    <x v="1"/>
    <x v="2"/>
  </r>
  <r>
    <n v="3"/>
    <x v="2"/>
    <n v="1"/>
    <x v="0"/>
    <s v="Dallas"/>
    <s v="United States"/>
    <s v="Sung Pak"/>
    <x v="1"/>
    <x v="1042"/>
    <x v="4180"/>
    <x v="3"/>
    <n v="75217"/>
    <n v="1034"/>
    <s v="Logitech Wireless Touch Keyboard K400"/>
    <x v="22"/>
    <n v="2"/>
    <x v="3"/>
    <x v="0"/>
    <n v="-1.5"/>
    <n v="40"/>
    <x v="1"/>
    <d v="2019-10-15T00:00:00"/>
    <x v="2"/>
    <x v="4"/>
    <x v="8"/>
  </r>
  <r>
    <n v="5"/>
    <x v="1"/>
    <n v="6"/>
    <x v="2"/>
    <s v="York"/>
    <s v="United States"/>
    <s v="Noah Childs"/>
    <x v="1"/>
    <x v="1050"/>
    <x v="4181"/>
    <x v="0"/>
    <n v="17403"/>
    <n v="1684"/>
    <s v="Xerox 1893"/>
    <x v="39"/>
    <n v="2"/>
    <x v="0"/>
    <x v="0"/>
    <n v="23.77"/>
    <n v="66"/>
    <x v="1"/>
    <d v="2019-04-14T00:00:00"/>
    <x v="0"/>
    <x v="12"/>
    <x v="3"/>
  </r>
  <r>
    <n v="5"/>
    <x v="1"/>
    <n v="6"/>
    <x v="2"/>
    <s v="York"/>
    <s v="United States"/>
    <s v="Noah Childs"/>
    <x v="4"/>
    <x v="1050"/>
    <x v="4181"/>
    <x v="0"/>
    <n v="17403"/>
    <n v="1585"/>
    <s v="Tuf-Vin Binders"/>
    <x v="190"/>
    <n v="4"/>
    <x v="0"/>
    <x v="0"/>
    <n v="-29.05"/>
    <n v="38"/>
    <x v="1"/>
    <d v="2019-04-14T00:00:00"/>
    <x v="0"/>
    <x v="12"/>
    <x v="2"/>
  </r>
  <r>
    <n v="5"/>
    <x v="1"/>
    <n v="6"/>
    <x v="1"/>
    <s v="Rochester"/>
    <s v="United States"/>
    <s v="Ann Chong"/>
    <x v="0"/>
    <x v="1088"/>
    <x v="4182"/>
    <x v="0"/>
    <n v="14609"/>
    <n v="560"/>
    <s v="Eldon Delta Triangular Chair Mat, 52 x 58, Clear"/>
    <x v="5"/>
    <n v="1"/>
    <x v="0"/>
    <x v="0"/>
    <n v="6.83"/>
    <n v="38"/>
    <x v="1"/>
    <d v="2019-12-29T00:00:00"/>
    <x v="0"/>
    <x v="0"/>
    <x v="9"/>
  </r>
  <r>
    <n v="4"/>
    <x v="1"/>
    <n v="6"/>
    <x v="1"/>
    <s v="Cleveland"/>
    <s v="United States"/>
    <s v="Logan Currie"/>
    <x v="1"/>
    <x v="905"/>
    <x v="4183"/>
    <x v="0"/>
    <n v="44105"/>
    <n v="506"/>
    <s v="Deflect-o EconoMat Studded, No Bevel Mat for Low Pile Carpeting"/>
    <x v="32"/>
    <n v="2"/>
    <x v="0"/>
    <x v="0"/>
    <n v="-9.09"/>
    <n v="66"/>
    <x v="0"/>
    <d v="2019-09-13T00:00:00"/>
    <x v="0"/>
    <x v="19"/>
    <x v="9"/>
  </r>
  <r>
    <n v="4"/>
    <x v="1"/>
    <n v="6"/>
    <x v="2"/>
    <s v="Cleveland"/>
    <s v="United States"/>
    <s v="Logan Currie"/>
    <x v="1"/>
    <x v="905"/>
    <x v="4183"/>
    <x v="0"/>
    <n v="44105"/>
    <n v="324"/>
    <s v="BIC Brite Liner Highlighters, Chisel Tip"/>
    <x v="29"/>
    <n v="5"/>
    <x v="0"/>
    <x v="0"/>
    <n v="3.89"/>
    <n v="26"/>
    <x v="0"/>
    <d v="2019-09-13T00:00:00"/>
    <x v="0"/>
    <x v="19"/>
    <x v="6"/>
  </r>
  <r>
    <n v="5"/>
    <x v="1"/>
    <n v="6"/>
    <x v="2"/>
    <s v="Rochester"/>
    <s v="United States"/>
    <s v="Jay Fein"/>
    <x v="0"/>
    <x v="1193"/>
    <x v="4184"/>
    <x v="0"/>
    <n v="14609"/>
    <n v="287"/>
    <s v="Belkin 6 Outlet Metallic Surge Strip"/>
    <x v="10"/>
    <n v="3"/>
    <x v="0"/>
    <x v="0"/>
    <n v="8.49"/>
    <n v="33"/>
    <x v="0"/>
    <d v="2019-02-09T00:00:00"/>
    <x v="0"/>
    <x v="0"/>
    <x v="12"/>
  </r>
  <r>
    <n v="3"/>
    <x v="2"/>
    <n v="1"/>
    <x v="2"/>
    <s v="New York City"/>
    <s v="United States"/>
    <s v="Christina Anderson"/>
    <x v="0"/>
    <x v="1042"/>
    <x v="4185"/>
    <x v="0"/>
    <n v="10024"/>
    <n v="1749"/>
    <s v="Xerox 1952"/>
    <x v="46"/>
    <n v="2"/>
    <x v="0"/>
    <x v="0"/>
    <n v="4.68"/>
    <n v="10"/>
    <x v="0"/>
    <d v="2019-10-15T00:00:00"/>
    <x v="2"/>
    <x v="0"/>
    <x v="3"/>
  </r>
  <r>
    <n v="3"/>
    <x v="2"/>
    <n v="1"/>
    <x v="2"/>
    <s v="Maple Grove"/>
    <s v="United States"/>
    <s v="Dean percer"/>
    <x v="0"/>
    <x v="1032"/>
    <x v="4186"/>
    <x v="3"/>
    <n v="55369"/>
    <n v="199"/>
    <s v="Avery 490"/>
    <x v="28"/>
    <n v="3"/>
    <x v="3"/>
    <x v="0"/>
    <n v="22.2"/>
    <n v="44"/>
    <x v="2"/>
    <d v="2019-06-18T00:00:00"/>
    <x v="2"/>
    <x v="23"/>
    <x v="10"/>
  </r>
  <r>
    <n v="3"/>
    <x v="2"/>
    <n v="1"/>
    <x v="2"/>
    <s v="Maple Grove"/>
    <s v="United States"/>
    <s v="Dean percer"/>
    <x v="0"/>
    <x v="1032"/>
    <x v="4186"/>
    <x v="3"/>
    <n v="55369"/>
    <n v="1792"/>
    <s v="Xerox 1992"/>
    <x v="13"/>
    <n v="3"/>
    <x v="3"/>
    <x v="0"/>
    <n v="8.7899999999999991"/>
    <n v="18"/>
    <x v="2"/>
    <d v="2019-06-18T00:00:00"/>
    <x v="2"/>
    <x v="23"/>
    <x v="3"/>
  </r>
  <r>
    <n v="3"/>
    <x v="2"/>
    <n v="1"/>
    <x v="2"/>
    <s v="Maple Grove"/>
    <s v="United States"/>
    <s v="Dean percer"/>
    <x v="0"/>
    <x v="1032"/>
    <x v="4186"/>
    <x v="3"/>
    <n v="55369"/>
    <n v="1546"/>
    <s v="Tenex Personal Self-Stacking Standard File Box, Black/Gray"/>
    <x v="15"/>
    <n v="5"/>
    <x v="3"/>
    <x v="0"/>
    <n v="22.83"/>
    <n v="85"/>
    <x v="2"/>
    <d v="2019-06-18T00:00:00"/>
    <x v="2"/>
    <x v="23"/>
    <x v="11"/>
  </r>
  <r>
    <n v="6"/>
    <x v="0"/>
    <n v="6"/>
    <x v="2"/>
    <s v="Sioux Falls"/>
    <s v="United States"/>
    <s v="Raymond Buch"/>
    <x v="0"/>
    <x v="1105"/>
    <x v="4187"/>
    <x v="3"/>
    <n v="57103"/>
    <n v="207"/>
    <s v="Avery 498"/>
    <x v="9"/>
    <n v="7"/>
    <x v="3"/>
    <x v="0"/>
    <n v="9.51"/>
    <n v="20"/>
    <x v="0"/>
    <d v="2019-07-31T00:00:00"/>
    <x v="0"/>
    <x v="33"/>
    <x v="10"/>
  </r>
  <r>
    <n v="4"/>
    <x v="1"/>
    <n v="6"/>
    <x v="2"/>
    <s v="Philadelphia"/>
    <s v="United States"/>
    <s v="Emily Burns"/>
    <x v="4"/>
    <x v="1117"/>
    <x v="4188"/>
    <x v="0"/>
    <n v="19143"/>
    <n v="928"/>
    <s v="Insertable Tab Indexes For Data Binders"/>
    <x v="50"/>
    <n v="2"/>
    <x v="0"/>
    <x v="0"/>
    <n v="-1.53"/>
    <n v="2"/>
    <x v="0"/>
    <d v="2019-09-25T00:00:00"/>
    <x v="0"/>
    <x v="12"/>
    <x v="2"/>
  </r>
  <r>
    <n v="4"/>
    <x v="1"/>
    <n v="6"/>
    <x v="1"/>
    <s v="San Diego"/>
    <s v="United States"/>
    <s v="Mike Pelletier"/>
    <x v="0"/>
    <x v="1001"/>
    <x v="4189"/>
    <x v="1"/>
    <n v="92024"/>
    <n v="552"/>
    <s v="Eldon 400 Class Desk Accessories, Black Carbon"/>
    <x v="54"/>
    <n v="3"/>
    <x v="1"/>
    <x v="1"/>
    <n v="11.03"/>
    <n v="26"/>
    <x v="2"/>
    <d v="2019-12-18T00:00:00"/>
    <x v="0"/>
    <x v="1"/>
    <x v="9"/>
  </r>
  <r>
    <n v="4"/>
    <x v="1"/>
    <n v="6"/>
    <x v="2"/>
    <s v="San Diego"/>
    <s v="United States"/>
    <s v="Mike Pelletier"/>
    <x v="0"/>
    <x v="1001"/>
    <x v="4189"/>
    <x v="1"/>
    <n v="92024"/>
    <n v="4"/>
    <s v="#10- 4 1/8 x 9 1/2 Recycled Envelopes"/>
    <x v="53"/>
    <n v="5"/>
    <x v="1"/>
    <x v="1"/>
    <n v="20.54"/>
    <n v="44"/>
    <x v="2"/>
    <d v="2019-12-18T00:00:00"/>
    <x v="0"/>
    <x v="1"/>
    <x v="7"/>
  </r>
  <r>
    <n v="4"/>
    <x v="1"/>
    <n v="6"/>
    <x v="2"/>
    <s v="San Diego"/>
    <s v="United States"/>
    <s v="Mike Pelletier"/>
    <x v="1"/>
    <x v="1001"/>
    <x v="4189"/>
    <x v="1"/>
    <n v="92024"/>
    <n v="1635"/>
    <s v="Wilson Jones Clip &amp; Carry Folder Binder Tool for Ring Binders, Clear"/>
    <x v="15"/>
    <n v="14"/>
    <x v="1"/>
    <x v="1"/>
    <n v="22.74"/>
    <n v="65"/>
    <x v="2"/>
    <d v="2019-12-18T00:00:00"/>
    <x v="0"/>
    <x v="1"/>
    <x v="2"/>
  </r>
  <r>
    <n v="5"/>
    <x v="2"/>
    <n v="3"/>
    <x v="2"/>
    <s v="Mesa"/>
    <s v="United States"/>
    <s v="Mark Van Huff"/>
    <x v="1"/>
    <x v="927"/>
    <x v="4190"/>
    <x v="1"/>
    <n v="85204"/>
    <n v="635"/>
    <s v="Fellowes Bankers Box Staxonsteel Drawer File/Stacking System"/>
    <x v="227"/>
    <n v="8"/>
    <x v="1"/>
    <x v="1"/>
    <n v="-41.59"/>
    <n v="416"/>
    <x v="0"/>
    <d v="2019-11-29T00:00:00"/>
    <x v="1"/>
    <x v="3"/>
    <x v="11"/>
  </r>
  <r>
    <n v="5"/>
    <x v="2"/>
    <n v="3"/>
    <x v="2"/>
    <s v="Mesa"/>
    <s v="United States"/>
    <s v="Mark Van Huff"/>
    <x v="4"/>
    <x v="927"/>
    <x v="4190"/>
    <x v="1"/>
    <n v="85204"/>
    <n v="706"/>
    <s v="GBC Recycled Grain Textured Covers"/>
    <x v="94"/>
    <n v="2"/>
    <x v="1"/>
    <x v="1"/>
    <n v="-15.2"/>
    <n v="21"/>
    <x v="0"/>
    <d v="2019-11-29T00:00:00"/>
    <x v="1"/>
    <x v="3"/>
    <x v="2"/>
  </r>
  <r>
    <n v="4"/>
    <x v="1"/>
    <n v="6"/>
    <x v="0"/>
    <s v="San Francisco"/>
    <s v="United States"/>
    <s v="Clay Cheatham"/>
    <x v="1"/>
    <x v="1032"/>
    <x v="4191"/>
    <x v="1"/>
    <n v="94122"/>
    <n v="137"/>
    <s v="Anker 36W 4-Port USB Wall Charger Travel Power Adapter for iPhone 5s 5c 5"/>
    <x v="46"/>
    <n v="3"/>
    <x v="1"/>
    <x v="0"/>
    <n v="4.8"/>
    <n v="48"/>
    <x v="0"/>
    <d v="2019-06-19T00:00:00"/>
    <x v="0"/>
    <x v="1"/>
    <x v="0"/>
  </r>
  <r>
    <n v="3"/>
    <x v="2"/>
    <n v="1"/>
    <x v="2"/>
    <s v="Helena"/>
    <s v="United States"/>
    <s v="Luke Schmidt"/>
    <x v="0"/>
    <x v="1040"/>
    <x v="4192"/>
    <x v="1"/>
    <n v="59601"/>
    <n v="935"/>
    <s v="Iris Project Case"/>
    <x v="9"/>
    <n v="5"/>
    <x v="1"/>
    <x v="0"/>
    <n v="10.37"/>
    <n v="40"/>
    <x v="1"/>
    <d v="2019-09-28T00:00:00"/>
    <x v="2"/>
    <x v="22"/>
    <x v="11"/>
  </r>
  <r>
    <n v="4"/>
    <x v="1"/>
    <n v="6"/>
    <x v="1"/>
    <s v="Oceanside"/>
    <s v="United States"/>
    <s v="Hunter Glantz"/>
    <x v="9"/>
    <x v="1088"/>
    <x v="4193"/>
    <x v="0"/>
    <n v="11572"/>
    <n v="529"/>
    <s v="DMI Arturo Collection Mission-style Design Wood Chair"/>
    <x v="85"/>
    <n v="2"/>
    <x v="0"/>
    <x v="0"/>
    <n v="48.31"/>
    <n v="272"/>
    <x v="0"/>
    <d v="2019-12-28T00:00:00"/>
    <x v="0"/>
    <x v="0"/>
    <x v="5"/>
  </r>
  <r>
    <n v="4"/>
    <x v="1"/>
    <n v="6"/>
    <x v="2"/>
    <s v="Oceanside"/>
    <s v="United States"/>
    <s v="Hunter Glantz"/>
    <x v="1"/>
    <x v="1088"/>
    <x v="4193"/>
    <x v="0"/>
    <n v="11572"/>
    <n v="536"/>
    <s v="DXL Angle-View Binders with Locking Rings, Black"/>
    <x v="46"/>
    <n v="3"/>
    <x v="0"/>
    <x v="0"/>
    <n v="4.8499999999999996"/>
    <n v="14"/>
    <x v="0"/>
    <d v="2019-12-28T00:00:00"/>
    <x v="0"/>
    <x v="0"/>
    <x v="2"/>
  </r>
  <r>
    <n v="7"/>
    <x v="2"/>
    <n v="6"/>
    <x v="2"/>
    <s v="New York City"/>
    <s v="United States"/>
    <s v="Jim Sink"/>
    <x v="0"/>
    <x v="1143"/>
    <x v="4194"/>
    <x v="0"/>
    <n v="10035"/>
    <n v="1483"/>
    <s v="Space Solutions Commercial Steel Shelving"/>
    <x v="23"/>
    <n v="2"/>
    <x v="0"/>
    <x v="0"/>
    <n v="6.46"/>
    <n v="129"/>
    <x v="1"/>
    <d v="2019-06-26T00:00:00"/>
    <x v="0"/>
    <x v="0"/>
    <x v="11"/>
  </r>
  <r>
    <n v="7"/>
    <x v="2"/>
    <n v="6"/>
    <x v="2"/>
    <s v="New York City"/>
    <s v="United States"/>
    <s v="Jim Sink"/>
    <x v="1"/>
    <x v="1143"/>
    <x v="4194"/>
    <x v="0"/>
    <n v="10035"/>
    <n v="1652"/>
    <s v="Wilson Jones Turn Tabs Binder Tool for Ring Binders"/>
    <x v="29"/>
    <n v="3"/>
    <x v="0"/>
    <x v="0"/>
    <n v="3.76"/>
    <n v="12"/>
    <x v="1"/>
    <d v="2019-06-26T00:00:00"/>
    <x v="0"/>
    <x v="0"/>
    <x v="2"/>
  </r>
  <r>
    <n v="4"/>
    <x v="1"/>
    <n v="6"/>
    <x v="2"/>
    <s v="Royal Oak"/>
    <s v="United States"/>
    <s v="Scott Williamson"/>
    <x v="0"/>
    <x v="1194"/>
    <x v="4195"/>
    <x v="3"/>
    <n v="48073"/>
    <n v="733"/>
    <s v="Geographics Note Cards, Blank, White, 8 1/2 x 11"/>
    <x v="54"/>
    <n v="2"/>
    <x v="3"/>
    <x v="0"/>
    <n v="10.74"/>
    <n v="22"/>
    <x v="0"/>
    <d v="2016-03-14T00:00:00"/>
    <x v="0"/>
    <x v="6"/>
    <x v="3"/>
  </r>
  <r>
    <n v="5"/>
    <x v="1"/>
    <n v="6"/>
    <x v="2"/>
    <s v="Chicago"/>
    <s v="United States"/>
    <s v="Jennifer Braxton"/>
    <x v="3"/>
    <x v="131"/>
    <x v="4196"/>
    <x v="3"/>
    <n v="60623"/>
    <n v="953"/>
    <s v="Kensington 7 Outlet MasterPiece HOMEOFFICE Power Control Center"/>
    <x v="681"/>
    <n v="2"/>
    <x v="3"/>
    <x v="0"/>
    <n v="-131.12"/>
    <n v="52"/>
    <x v="1"/>
    <d v="2016-09-19T00:00:00"/>
    <x v="0"/>
    <x v="10"/>
    <x v="12"/>
  </r>
  <r>
    <n v="5"/>
    <x v="1"/>
    <n v="6"/>
    <x v="2"/>
    <s v="Chicago"/>
    <s v="United States"/>
    <s v="Jennifer Braxton"/>
    <x v="1"/>
    <x v="131"/>
    <x v="4196"/>
    <x v="3"/>
    <n v="60623"/>
    <n v="220"/>
    <s v="Avery 51"/>
    <x v="5"/>
    <n v="4"/>
    <x v="3"/>
    <x v="0"/>
    <n v="6.55"/>
    <n v="20"/>
    <x v="1"/>
    <d v="2016-09-19T00:00:00"/>
    <x v="0"/>
    <x v="10"/>
    <x v="10"/>
  </r>
  <r>
    <n v="6"/>
    <x v="0"/>
    <n v="6"/>
    <x v="0"/>
    <s v="San Francisco"/>
    <s v="United States"/>
    <s v="Patrick Gardner"/>
    <x v="0"/>
    <x v="281"/>
    <x v="4197"/>
    <x v="1"/>
    <n v="94110"/>
    <n v="1471"/>
    <s v="Sony Micro Vault Click 16 GB USB 2.0 Flash Drive"/>
    <x v="30"/>
    <n v="3"/>
    <x v="1"/>
    <x v="0"/>
    <n v="40.31"/>
    <n v="168"/>
    <x v="0"/>
    <d v="2016-05-15T00:00:00"/>
    <x v="0"/>
    <x v="1"/>
    <x v="8"/>
  </r>
  <r>
    <n v="6"/>
    <x v="0"/>
    <n v="6"/>
    <x v="0"/>
    <s v="San Francisco"/>
    <s v="United States"/>
    <s v="Patrick Gardner"/>
    <x v="0"/>
    <x v="281"/>
    <x v="4197"/>
    <x v="1"/>
    <n v="94110"/>
    <n v="967"/>
    <s v="Kingston Digital DataTraveler 32GB USB 2.0"/>
    <x v="29"/>
    <n v="4"/>
    <x v="1"/>
    <x v="0"/>
    <n v="4.07"/>
    <n v="68"/>
    <x v="0"/>
    <d v="2016-05-15T00:00:00"/>
    <x v="0"/>
    <x v="1"/>
    <x v="8"/>
  </r>
  <r>
    <n v="4"/>
    <x v="1"/>
    <n v="6"/>
    <x v="1"/>
    <s v="Chicago"/>
    <s v="United States"/>
    <s v="Ellis Ballard"/>
    <x v="7"/>
    <x v="133"/>
    <x v="4198"/>
    <x v="3"/>
    <n v="60623"/>
    <n v="870"/>
    <s v="Howard Miller 12-3/4 Diameter Accuwave DS  Wall Clock"/>
    <x v="227"/>
    <n v="3"/>
    <x v="3"/>
    <x v="0"/>
    <n v="-42.49"/>
    <n v="94"/>
    <x v="1"/>
    <d v="2016-12-17T00:00:00"/>
    <x v="0"/>
    <x v="10"/>
    <x v="9"/>
  </r>
  <r>
    <n v="2"/>
    <x v="1"/>
    <n v="3"/>
    <x v="2"/>
    <s v="Miami"/>
    <s v="United States"/>
    <s v="Jay Kimmel"/>
    <x v="1"/>
    <x v="114"/>
    <x v="4199"/>
    <x v="2"/>
    <n v="33180"/>
    <n v="1829"/>
    <s v="Xerox 224"/>
    <x v="29"/>
    <n v="2"/>
    <x v="2"/>
    <x v="0"/>
    <n v="3.63"/>
    <n v="10"/>
    <x v="0"/>
    <d v="2016-04-13T00:00:00"/>
    <x v="1"/>
    <x v="2"/>
    <x v="3"/>
  </r>
  <r>
    <n v="2"/>
    <x v="1"/>
    <n v="3"/>
    <x v="2"/>
    <s v="Miami"/>
    <s v="United States"/>
    <s v="Jay Kimmel"/>
    <x v="1"/>
    <x v="114"/>
    <x v="4199"/>
    <x v="2"/>
    <n v="33180"/>
    <n v="41"/>
    <s v="Acco Bankers Clasps, 5 3/4-Long"/>
    <x v="38"/>
    <n v="3"/>
    <x v="2"/>
    <x v="0"/>
    <n v="2.33"/>
    <n v="7"/>
    <x v="0"/>
    <d v="2016-04-13T00:00:00"/>
    <x v="1"/>
    <x v="2"/>
    <x v="4"/>
  </r>
  <r>
    <n v="2"/>
    <x v="1"/>
    <n v="3"/>
    <x v="0"/>
    <s v="Miami"/>
    <s v="United States"/>
    <s v="Jay Kimmel"/>
    <x v="1"/>
    <x v="114"/>
    <x v="4199"/>
    <x v="2"/>
    <n v="33180"/>
    <n v="1029"/>
    <s v="Logitech Wireless Gaming Headset G930"/>
    <x v="254"/>
    <n v="3"/>
    <x v="2"/>
    <x v="0"/>
    <n v="81.59"/>
    <n v="384"/>
    <x v="0"/>
    <d v="2016-04-13T00:00:00"/>
    <x v="1"/>
    <x v="2"/>
    <x v="8"/>
  </r>
  <r>
    <n v="2"/>
    <x v="1"/>
    <n v="3"/>
    <x v="0"/>
    <s v="Miami"/>
    <s v="United States"/>
    <s v="Jay Kimmel"/>
    <x v="1"/>
    <x v="114"/>
    <x v="4199"/>
    <x v="2"/>
    <n v="33180"/>
    <n v="1027"/>
    <s v="Logitech Wireless Anywhere Mouse MX for PC and Mac"/>
    <x v="117"/>
    <n v="7"/>
    <x v="2"/>
    <x v="0"/>
    <n v="41.99"/>
    <n v="336"/>
    <x v="0"/>
    <d v="2016-04-13T00:00:00"/>
    <x v="1"/>
    <x v="2"/>
    <x v="8"/>
  </r>
  <r>
    <n v="4"/>
    <x v="1"/>
    <n v="6"/>
    <x v="2"/>
    <s v="Roseville"/>
    <s v="United States"/>
    <s v="Richard Bierner"/>
    <x v="0"/>
    <x v="142"/>
    <x v="4200"/>
    <x v="1"/>
    <n v="95661"/>
    <n v="541"/>
    <s v="Economy #2 Pencils"/>
    <x v="38"/>
    <n v="3"/>
    <x v="1"/>
    <x v="0"/>
    <n v="2.0699999999999998"/>
    <n v="8"/>
    <x v="0"/>
    <d v="2016-03-15T00:00:00"/>
    <x v="0"/>
    <x v="1"/>
    <x v="6"/>
  </r>
  <r>
    <n v="6"/>
    <x v="0"/>
    <n v="6"/>
    <x v="2"/>
    <s v="Aurora"/>
    <s v="United States"/>
    <s v="Arthur Wiediger"/>
    <x v="3"/>
    <x v="104"/>
    <x v="4201"/>
    <x v="3"/>
    <n v="60505"/>
    <n v="43"/>
    <s v="Acco D-Ring Binder w/DublLock"/>
    <x v="226"/>
    <n v="7"/>
    <x v="3"/>
    <x v="0"/>
    <n v="-46.39"/>
    <n v="30"/>
    <x v="2"/>
    <d v="2016-07-20T00:00:00"/>
    <x v="0"/>
    <x v="10"/>
    <x v="2"/>
  </r>
  <r>
    <n v="6"/>
    <x v="0"/>
    <n v="6"/>
    <x v="0"/>
    <s v="Aurora"/>
    <s v="United States"/>
    <s v="Arthur Wiediger"/>
    <x v="1"/>
    <x v="104"/>
    <x v="4201"/>
    <x v="3"/>
    <n v="60505"/>
    <n v="891"/>
    <s v="I Needs 3d Hello Kitty Hybrid Silicone Case Cover for HTC One X 4g with 3d Hello Kitty Stylus Pen Green/pink"/>
    <x v="29"/>
    <n v="4"/>
    <x v="3"/>
    <x v="0"/>
    <n v="3.83"/>
    <n v="38"/>
    <x v="2"/>
    <d v="2016-07-20T00:00:00"/>
    <x v="0"/>
    <x v="10"/>
    <x v="0"/>
  </r>
  <r>
    <n v="4"/>
    <x v="1"/>
    <n v="6"/>
    <x v="2"/>
    <s v="Chicago"/>
    <s v="United States"/>
    <s v="Dorothy Dickinson"/>
    <x v="3"/>
    <x v="25"/>
    <x v="4202"/>
    <x v="3"/>
    <n v="60610"/>
    <n v="640"/>
    <s v="Fellowes Black Plastic Comb Bindings"/>
    <x v="100"/>
    <n v="7"/>
    <x v="3"/>
    <x v="0"/>
    <n v="-13.83"/>
    <n v="8"/>
    <x v="0"/>
    <d v="2016-04-04T00:00:00"/>
    <x v="0"/>
    <x v="10"/>
    <x v="2"/>
  </r>
  <r>
    <n v="4"/>
    <x v="1"/>
    <n v="6"/>
    <x v="0"/>
    <s v="Chicago"/>
    <s v="United States"/>
    <s v="Dorothy Dickinson"/>
    <x v="1"/>
    <x v="25"/>
    <x v="4202"/>
    <x v="3"/>
    <n v="60610"/>
    <n v="959"/>
    <s v="Kensington SlimBlade Notebook Wireless Mouse with Nano Receiver"/>
    <x v="35"/>
    <n v="2"/>
    <x v="3"/>
    <x v="0"/>
    <n v="14"/>
    <n v="80"/>
    <x v="0"/>
    <d v="2016-04-04T00:00:00"/>
    <x v="0"/>
    <x v="10"/>
    <x v="8"/>
  </r>
  <r>
    <n v="0"/>
    <x v="0"/>
    <n v="0"/>
    <x v="2"/>
    <s v="Columbus"/>
    <s v="United States"/>
    <s v="Richard Bierner"/>
    <x v="4"/>
    <x v="48"/>
    <x v="4203"/>
    <x v="0"/>
    <n v="43229"/>
    <n v="1309"/>
    <s v="Premier Elliptical Ring Binder, Black"/>
    <x v="204"/>
    <n v="2"/>
    <x v="0"/>
    <x v="1"/>
    <n v="-13.39"/>
    <n v="18"/>
    <x v="0"/>
    <d v="2016-10-10T00:00:00"/>
    <x v="3"/>
    <x v="19"/>
    <x v="2"/>
  </r>
  <r>
    <n v="0"/>
    <x v="0"/>
    <n v="0"/>
    <x v="0"/>
    <s v="Columbus"/>
    <s v="United States"/>
    <s v="Richard Bierner"/>
    <x v="4"/>
    <x v="48"/>
    <x v="4203"/>
    <x v="0"/>
    <n v="43229"/>
    <n v="804"/>
    <s v="Hewlett-Packard Deskjet F4180 All-in-One Color Ink-jet - Printer / copier / scanner"/>
    <x v="390"/>
    <n v="2"/>
    <x v="0"/>
    <x v="1"/>
    <n v="-71.400000000000006"/>
    <n v="102"/>
    <x v="0"/>
    <d v="2016-10-10T00:00:00"/>
    <x v="3"/>
    <x v="19"/>
    <x v="13"/>
  </r>
  <r>
    <n v="1"/>
    <x v="0"/>
    <n v="1"/>
    <x v="2"/>
    <s v="New York City"/>
    <s v="United States"/>
    <s v="Susan Gilcrest"/>
    <x v="0"/>
    <x v="222"/>
    <x v="4204"/>
    <x v="0"/>
    <n v="10009"/>
    <n v="1415"/>
    <s v="Sanford EarthWrite Recycled Pencils, Medium Soft, #2"/>
    <x v="16"/>
    <n v="5"/>
    <x v="0"/>
    <x v="0"/>
    <n v="2.94"/>
    <n v="11"/>
    <x v="1"/>
    <d v="2016-03-31T00:00:00"/>
    <x v="2"/>
    <x v="0"/>
    <x v="6"/>
  </r>
  <r>
    <n v="4"/>
    <x v="1"/>
    <n v="6"/>
    <x v="2"/>
    <s v="Philadelphia"/>
    <s v="United States"/>
    <s v="Andrew Roberts"/>
    <x v="4"/>
    <x v="238"/>
    <x v="4205"/>
    <x v="0"/>
    <n v="19134"/>
    <n v="135"/>
    <s v="Angle-D Ring Binders"/>
    <x v="77"/>
    <n v="2"/>
    <x v="0"/>
    <x v="0"/>
    <n v="-2.63"/>
    <n v="3"/>
    <x v="0"/>
    <d v="2016-05-27T00:00:00"/>
    <x v="0"/>
    <x v="12"/>
    <x v="2"/>
  </r>
  <r>
    <n v="4"/>
    <x v="1"/>
    <n v="6"/>
    <x v="2"/>
    <s v="Philadelphia"/>
    <s v="United States"/>
    <s v="Andrew Roberts"/>
    <x v="1"/>
    <x v="238"/>
    <x v="4205"/>
    <x v="0"/>
    <n v="19134"/>
    <n v="1131"/>
    <s v="Newell 317"/>
    <x v="38"/>
    <n v="9"/>
    <x v="0"/>
    <x v="0"/>
    <n v="2.38"/>
    <n v="21"/>
    <x v="0"/>
    <d v="2016-05-27T00:00:00"/>
    <x v="0"/>
    <x v="12"/>
    <x v="6"/>
  </r>
  <r>
    <n v="4"/>
    <x v="1"/>
    <n v="6"/>
    <x v="0"/>
    <s v="Philadelphia"/>
    <s v="United States"/>
    <s v="Andrew Roberts"/>
    <x v="6"/>
    <x v="238"/>
    <x v="4205"/>
    <x v="0"/>
    <n v="19134"/>
    <n v="1108"/>
    <s v="Motorola L804"/>
    <x v="118"/>
    <n v="2"/>
    <x v="0"/>
    <x v="0"/>
    <n v="-10.119999999999999"/>
    <n v="55"/>
    <x v="0"/>
    <d v="2016-05-27T00:00:00"/>
    <x v="0"/>
    <x v="12"/>
    <x v="0"/>
  </r>
  <r>
    <n v="6"/>
    <x v="0"/>
    <n v="6"/>
    <x v="2"/>
    <s v="Springfield"/>
    <s v="United States"/>
    <s v="Nick Zandusky"/>
    <x v="0"/>
    <x v="1195"/>
    <x v="4206"/>
    <x v="3"/>
    <n v="65807"/>
    <n v="1461"/>
    <s v="Smead Adjustable Mobile File Trolley with Lockable Top"/>
    <x v="541"/>
    <n v="2"/>
    <x v="3"/>
    <x v="0"/>
    <n v="226.36"/>
    <n v="838"/>
    <x v="2"/>
    <d v="2016-08-08T00:00:00"/>
    <x v="0"/>
    <x v="30"/>
    <x v="11"/>
  </r>
  <r>
    <n v="6"/>
    <x v="0"/>
    <n v="6"/>
    <x v="2"/>
    <s v="Springfield"/>
    <s v="United States"/>
    <s v="Nick Zandusky"/>
    <x v="0"/>
    <x v="1195"/>
    <x v="4206"/>
    <x v="3"/>
    <n v="65807"/>
    <n v="1632"/>
    <s v="Wilson Jones 14 Line Acrylic Coated Pressboard Data Binders"/>
    <x v="44"/>
    <n v="5"/>
    <x v="3"/>
    <x v="0"/>
    <n v="12.55"/>
    <n v="27"/>
    <x v="2"/>
    <d v="2016-08-08T00:00:00"/>
    <x v="0"/>
    <x v="30"/>
    <x v="2"/>
  </r>
  <r>
    <n v="6"/>
    <x v="0"/>
    <n v="6"/>
    <x v="0"/>
    <s v="Springfield"/>
    <s v="United States"/>
    <s v="Nick Zandusky"/>
    <x v="0"/>
    <x v="1195"/>
    <x v="4206"/>
    <x v="3"/>
    <n v="65807"/>
    <n v="1079"/>
    <s v="Memorex Micro Travel Drive 4 GB"/>
    <x v="13"/>
    <n v="2"/>
    <x v="3"/>
    <x v="0"/>
    <n v="9.1199999999999992"/>
    <n v="21"/>
    <x v="2"/>
    <d v="2016-08-08T00:00:00"/>
    <x v="0"/>
    <x v="30"/>
    <x v="8"/>
  </r>
  <r>
    <n v="6"/>
    <x v="0"/>
    <n v="6"/>
    <x v="1"/>
    <s v="San Francisco"/>
    <s v="United States"/>
    <s v="Jeremy Farry"/>
    <x v="1"/>
    <x v="168"/>
    <x v="4207"/>
    <x v="1"/>
    <n v="94122"/>
    <n v="319"/>
    <s v="Bevis Steel Folding Chairs"/>
    <x v="15"/>
    <n v="3"/>
    <x v="1"/>
    <x v="0"/>
    <n v="23.03"/>
    <n v="230"/>
    <x v="0"/>
    <d v="2017-01-02T00:00:00"/>
    <x v="0"/>
    <x v="1"/>
    <x v="5"/>
  </r>
  <r>
    <n v="6"/>
    <x v="0"/>
    <n v="6"/>
    <x v="2"/>
    <s v="San Francisco"/>
    <s v="United States"/>
    <s v="Jeremy Farry"/>
    <x v="0"/>
    <x v="168"/>
    <x v="4207"/>
    <x v="1"/>
    <n v="94122"/>
    <n v="1721"/>
    <s v="Xerox 1927"/>
    <x v="23"/>
    <n v="3"/>
    <x v="1"/>
    <x v="0"/>
    <n v="5.78"/>
    <n v="13"/>
    <x v="0"/>
    <d v="2017-01-02T00:00:00"/>
    <x v="0"/>
    <x v="1"/>
    <x v="3"/>
  </r>
  <r>
    <n v="2"/>
    <x v="1"/>
    <n v="3"/>
    <x v="0"/>
    <s v="Houston"/>
    <s v="United States"/>
    <s v="Sean Braxton"/>
    <x v="6"/>
    <x v="211"/>
    <x v="4208"/>
    <x v="3"/>
    <n v="77036"/>
    <n v="988"/>
    <s v="Lexmark MX611dhe Monochrome Laser Printer"/>
    <x v="682"/>
    <n v="3"/>
    <x v="3"/>
    <x v="0"/>
    <n v="-510"/>
    <n v="3060"/>
    <x v="1"/>
    <d v="2016-09-21T00:00:00"/>
    <x v="1"/>
    <x v="4"/>
    <x v="13"/>
  </r>
  <r>
    <n v="2"/>
    <x v="1"/>
    <n v="3"/>
    <x v="0"/>
    <s v="Houston"/>
    <s v="United States"/>
    <s v="Sean Braxton"/>
    <x v="6"/>
    <x v="211"/>
    <x v="4208"/>
    <x v="3"/>
    <n v="77036"/>
    <n v="1842"/>
    <s v="Xerox WorkCentre 6505DN Laser Multifunction Printer"/>
    <x v="557"/>
    <n v="7"/>
    <x v="3"/>
    <x v="0"/>
    <n v="-252"/>
    <n v="2520"/>
    <x v="1"/>
    <d v="2016-09-21T00:00:00"/>
    <x v="1"/>
    <x v="4"/>
    <x v="13"/>
  </r>
  <r>
    <n v="4"/>
    <x v="1"/>
    <n v="6"/>
    <x v="2"/>
    <s v="Asheville"/>
    <s v="United States"/>
    <s v="Thomas Seio"/>
    <x v="1"/>
    <x v="241"/>
    <x v="4209"/>
    <x v="2"/>
    <n v="28806"/>
    <n v="1552"/>
    <s v="Tennsco Commercial Shelving"/>
    <x v="74"/>
    <n v="1"/>
    <x v="2"/>
    <x v="0"/>
    <n v="-3.86"/>
    <n v="16"/>
    <x v="1"/>
    <d v="2016-03-25T00:00:00"/>
    <x v="0"/>
    <x v="16"/>
    <x v="11"/>
  </r>
  <r>
    <n v="4"/>
    <x v="1"/>
    <n v="6"/>
    <x v="2"/>
    <s v="Midland"/>
    <s v="United States"/>
    <s v="John Huston"/>
    <x v="0"/>
    <x v="218"/>
    <x v="4210"/>
    <x v="3"/>
    <n v="48640"/>
    <n v="249"/>
    <s v="Avery Heavy-Duty EZD View Binder with Locking Rings"/>
    <x v="80"/>
    <n v="9"/>
    <x v="3"/>
    <x v="0"/>
    <n v="26.41"/>
    <n v="57"/>
    <x v="0"/>
    <d v="2016-05-23T00:00:00"/>
    <x v="0"/>
    <x v="6"/>
    <x v="2"/>
  </r>
  <r>
    <n v="5"/>
    <x v="1"/>
    <n v="6"/>
    <x v="2"/>
    <s v="Springfield"/>
    <s v="United States"/>
    <s v="Sanjit Engle"/>
    <x v="1"/>
    <x v="164"/>
    <x v="4211"/>
    <x v="1"/>
    <n v="97477"/>
    <n v="523"/>
    <s v="Dixon Ticonderoga Core-Lock Colored Pencils"/>
    <x v="10"/>
    <n v="7"/>
    <x v="1"/>
    <x v="0"/>
    <n v="8.2899999999999991"/>
    <n v="51"/>
    <x v="0"/>
    <d v="2016-11-30T00:00:00"/>
    <x v="0"/>
    <x v="37"/>
    <x v="6"/>
  </r>
  <r>
    <n v="5"/>
    <x v="1"/>
    <n v="6"/>
    <x v="2"/>
    <s v="Seattle"/>
    <s v="United States"/>
    <s v="Keith Herrera"/>
    <x v="0"/>
    <x v="39"/>
    <x v="4212"/>
    <x v="1"/>
    <n v="98103"/>
    <n v="197"/>
    <s v="Avery 489"/>
    <x v="76"/>
    <n v="3"/>
    <x v="1"/>
    <x v="0"/>
    <n v="14.9"/>
    <n v="31"/>
    <x v="0"/>
    <d v="2016-12-25T00:00:00"/>
    <x v="0"/>
    <x v="11"/>
    <x v="10"/>
  </r>
  <r>
    <n v="4"/>
    <x v="1"/>
    <n v="6"/>
    <x v="1"/>
    <s v="Bristol"/>
    <s v="United States"/>
    <s v="Katrina Edelman"/>
    <x v="1"/>
    <x v="88"/>
    <x v="4213"/>
    <x v="2"/>
    <n v="37620"/>
    <n v="1457"/>
    <s v="Situations Contoured Folding Chairs, 4/Set"/>
    <x v="54"/>
    <n v="3"/>
    <x v="2"/>
    <x v="0"/>
    <n v="10.65"/>
    <n v="170"/>
    <x v="1"/>
    <d v="2016-06-12T00:00:00"/>
    <x v="0"/>
    <x v="27"/>
    <x v="5"/>
  </r>
  <r>
    <n v="1"/>
    <x v="2"/>
    <n v="0"/>
    <x v="2"/>
    <s v="San Francisco"/>
    <s v="United States"/>
    <s v="Lynn Smith"/>
    <x v="1"/>
    <x v="1196"/>
    <x v="4214"/>
    <x v="1"/>
    <n v="94110"/>
    <n v="261"/>
    <s v="Avery Non-Stick Heavy Duty View Round Locking Ring Binders"/>
    <x v="46"/>
    <n v="3"/>
    <x v="1"/>
    <x v="0"/>
    <n v="5.0199999999999996"/>
    <n v="14"/>
    <x v="0"/>
    <d v="2016-10-17T00:00:00"/>
    <x v="3"/>
    <x v="1"/>
    <x v="2"/>
  </r>
  <r>
    <n v="1"/>
    <x v="2"/>
    <n v="0"/>
    <x v="0"/>
    <s v="San Francisco"/>
    <s v="United States"/>
    <s v="Lynn Smith"/>
    <x v="0"/>
    <x v="1196"/>
    <x v="4214"/>
    <x v="1"/>
    <n v="94110"/>
    <n v="1015"/>
    <s v="Logitech Illuminated - Keyboard"/>
    <x v="116"/>
    <n v="3"/>
    <x v="1"/>
    <x v="0"/>
    <n v="86.39"/>
    <n v="180"/>
    <x v="0"/>
    <d v="2016-10-17T00:00:00"/>
    <x v="3"/>
    <x v="1"/>
    <x v="8"/>
  </r>
  <r>
    <n v="6"/>
    <x v="0"/>
    <n v="6"/>
    <x v="1"/>
    <s v="Concord"/>
    <s v="United States"/>
    <s v="Sanjit Chand"/>
    <x v="1"/>
    <x v="1197"/>
    <x v="4215"/>
    <x v="1"/>
    <n v="94521"/>
    <n v="754"/>
    <s v="Global Geo Office Task Chair, Gray"/>
    <x v="128"/>
    <n v="2"/>
    <x v="1"/>
    <x v="0"/>
    <n v="-24.29"/>
    <n v="130"/>
    <x v="0"/>
    <d v="2016-02-18T00:00:00"/>
    <x v="0"/>
    <x v="1"/>
    <x v="5"/>
  </r>
  <r>
    <n v="5"/>
    <x v="1"/>
    <n v="6"/>
    <x v="2"/>
    <s v="Chicago"/>
    <s v="United States"/>
    <s v="Christina Anderson"/>
    <x v="3"/>
    <x v="20"/>
    <x v="4216"/>
    <x v="3"/>
    <n v="60610"/>
    <n v="414"/>
    <s v="Cardinal Slant-D Ring Binder, Heavy Gauge Vinyl"/>
    <x v="94"/>
    <n v="5"/>
    <x v="3"/>
    <x v="0"/>
    <n v="-14.77"/>
    <n v="9"/>
    <x v="0"/>
    <d v="2016-12-31T00:00:00"/>
    <x v="0"/>
    <x v="10"/>
    <x v="2"/>
  </r>
  <r>
    <n v="7"/>
    <x v="2"/>
    <n v="6"/>
    <x v="2"/>
    <s v="New York City"/>
    <s v="United States"/>
    <s v="Philip Brown"/>
    <x v="0"/>
    <x v="231"/>
    <x v="4217"/>
    <x v="0"/>
    <n v="10009"/>
    <n v="193"/>
    <s v="Avery 485"/>
    <x v="70"/>
    <n v="2"/>
    <x v="0"/>
    <x v="0"/>
    <n v="11.78"/>
    <n v="25"/>
    <x v="0"/>
    <d v="2016-12-06T00:00:00"/>
    <x v="0"/>
    <x v="0"/>
    <x v="10"/>
  </r>
  <r>
    <n v="6"/>
    <x v="0"/>
    <n v="6"/>
    <x v="2"/>
    <s v="Bolingbrook"/>
    <s v="United States"/>
    <s v="Tony Chapman"/>
    <x v="3"/>
    <x v="67"/>
    <x v="4218"/>
    <x v="3"/>
    <n v="60440"/>
    <n v="245"/>
    <s v="Avery Framed View Binder, EZD Ring (Locking), Navy, 1 1/2"/>
    <x v="248"/>
    <n v="5"/>
    <x v="3"/>
    <x v="0"/>
    <n v="-16.47"/>
    <n v="10"/>
    <x v="2"/>
    <d v="2016-11-28T00:00:00"/>
    <x v="0"/>
    <x v="10"/>
    <x v="2"/>
  </r>
  <r>
    <n v="1"/>
    <x v="0"/>
    <n v="1"/>
    <x v="2"/>
    <s v="Philadelphia"/>
    <s v="United States"/>
    <s v="Theresa Swint"/>
    <x v="4"/>
    <x v="122"/>
    <x v="4219"/>
    <x v="0"/>
    <n v="19134"/>
    <n v="1651"/>
    <s v="Wilson Jones Suede Grain Vinyl Binders"/>
    <x v="50"/>
    <n v="3"/>
    <x v="0"/>
    <x v="0"/>
    <n v="-1.75"/>
    <n v="3"/>
    <x v="1"/>
    <d v="2016-04-24T00:00:00"/>
    <x v="2"/>
    <x v="12"/>
    <x v="2"/>
  </r>
  <r>
    <n v="5"/>
    <x v="2"/>
    <n v="3"/>
    <x v="2"/>
    <s v="Grand Rapids"/>
    <s v="United States"/>
    <s v="Corey Roper"/>
    <x v="0"/>
    <x v="115"/>
    <x v="4220"/>
    <x v="3"/>
    <n v="49505"/>
    <n v="1793"/>
    <s v="Xerox 1993"/>
    <x v="9"/>
    <n v="3"/>
    <x v="3"/>
    <x v="0"/>
    <n v="9.5299999999999994"/>
    <n v="19"/>
    <x v="2"/>
    <d v="2016-08-28T00:00:00"/>
    <x v="1"/>
    <x v="6"/>
    <x v="3"/>
  </r>
  <r>
    <n v="5"/>
    <x v="2"/>
    <n v="3"/>
    <x v="1"/>
    <s v="Springfield"/>
    <s v="United States"/>
    <s v="Ryan Crowe"/>
    <x v="8"/>
    <x v="76"/>
    <x v="4221"/>
    <x v="1"/>
    <n v="97477"/>
    <n v="424"/>
    <s v="Chromcraft Bull-Nose Wood 48 x 96 Rectangular Conference Tables"/>
    <x v="683"/>
    <n v="1"/>
    <x v="1"/>
    <x v="0"/>
    <n v="-170.8"/>
    <n v="275"/>
    <x v="0"/>
    <d v="2016-12-11T00:00:00"/>
    <x v="1"/>
    <x v="37"/>
    <x v="1"/>
  </r>
  <r>
    <n v="5"/>
    <x v="2"/>
    <n v="3"/>
    <x v="2"/>
    <s v="Springfield"/>
    <s v="United States"/>
    <s v="Ryan Crowe"/>
    <x v="1"/>
    <x v="76"/>
    <x v="4221"/>
    <x v="1"/>
    <n v="97477"/>
    <n v="665"/>
    <s v="File Shuttle I and Handi-File"/>
    <x v="46"/>
    <n v="3"/>
    <x v="1"/>
    <x v="0"/>
    <n v="4.67"/>
    <n v="53"/>
    <x v="0"/>
    <d v="2016-12-11T00:00:00"/>
    <x v="1"/>
    <x v="37"/>
    <x v="11"/>
  </r>
  <r>
    <n v="5"/>
    <x v="1"/>
    <n v="6"/>
    <x v="1"/>
    <s v="Houston"/>
    <s v="United States"/>
    <s v="Michelle Tran"/>
    <x v="10"/>
    <x v="248"/>
    <x v="4222"/>
    <x v="3"/>
    <n v="77041"/>
    <n v="1228"/>
    <s v="OSullivan Living Dimensions 5-Shelf Bookcases"/>
    <x v="676"/>
    <n v="2"/>
    <x v="3"/>
    <x v="0"/>
    <n v="-97.23"/>
    <n v="301"/>
    <x v="2"/>
    <d v="2016-09-30T00:00:00"/>
    <x v="0"/>
    <x v="4"/>
    <x v="14"/>
  </r>
  <r>
    <n v="5"/>
    <x v="1"/>
    <n v="6"/>
    <x v="2"/>
    <s v="Houston"/>
    <s v="United States"/>
    <s v="Michelle Tran"/>
    <x v="1"/>
    <x v="248"/>
    <x v="4222"/>
    <x v="3"/>
    <n v="77041"/>
    <n v="1292"/>
    <s v="Poly String Tie Envelopes"/>
    <x v="4"/>
    <n v="2"/>
    <x v="3"/>
    <x v="0"/>
    <n v="1.1000000000000001"/>
    <n v="3"/>
    <x v="2"/>
    <d v="2016-09-30T00:00:00"/>
    <x v="0"/>
    <x v="4"/>
    <x v="7"/>
  </r>
  <r>
    <n v="5"/>
    <x v="1"/>
    <n v="6"/>
    <x v="2"/>
    <s v="Houston"/>
    <s v="United States"/>
    <s v="Michelle Tran"/>
    <x v="1"/>
    <x v="248"/>
    <x v="4222"/>
    <x v="3"/>
    <n v="77041"/>
    <n v="1751"/>
    <s v="Xerox 1954"/>
    <x v="54"/>
    <n v="8"/>
    <x v="3"/>
    <x v="0"/>
    <n v="10.56"/>
    <n v="34"/>
    <x v="2"/>
    <d v="2016-09-30T00:00:00"/>
    <x v="0"/>
    <x v="4"/>
    <x v="3"/>
  </r>
  <r>
    <n v="5"/>
    <x v="1"/>
    <n v="6"/>
    <x v="2"/>
    <s v="Houston"/>
    <s v="United States"/>
    <s v="Michelle Tran"/>
    <x v="3"/>
    <x v="248"/>
    <x v="4222"/>
    <x v="3"/>
    <n v="77041"/>
    <n v="269"/>
    <s v="Avery Self-Adhesive Photo Pockets for Polaroid Photos"/>
    <x v="74"/>
    <n v="2"/>
    <x v="3"/>
    <x v="0"/>
    <n v="-4.3600000000000003"/>
    <n v="3"/>
    <x v="2"/>
    <d v="2016-09-30T00:00:00"/>
    <x v="0"/>
    <x v="4"/>
    <x v="2"/>
  </r>
  <r>
    <n v="7"/>
    <x v="2"/>
    <n v="6"/>
    <x v="2"/>
    <s v="Lawton"/>
    <s v="United States"/>
    <s v="Corey-Lock"/>
    <x v="0"/>
    <x v="290"/>
    <x v="4223"/>
    <x v="3"/>
    <n v="73505"/>
    <n v="1174"/>
    <s v="Nontoxic Chalk"/>
    <x v="38"/>
    <n v="2"/>
    <x v="3"/>
    <x v="0"/>
    <n v="1.69"/>
    <n v="4"/>
    <x v="0"/>
    <d v="2016-06-27T00:00:00"/>
    <x v="0"/>
    <x v="34"/>
    <x v="6"/>
  </r>
  <r>
    <n v="7"/>
    <x v="2"/>
    <n v="6"/>
    <x v="2"/>
    <s v="Lawton"/>
    <s v="United States"/>
    <s v="Corey-Lock"/>
    <x v="0"/>
    <x v="290"/>
    <x v="4223"/>
    <x v="3"/>
    <n v="73505"/>
    <n v="855"/>
    <s v="Honeywell Quietcare HEPA Air Cleaner"/>
    <x v="267"/>
    <n v="6"/>
    <x v="3"/>
    <x v="0"/>
    <n v="155.72999999999999"/>
    <n v="472"/>
    <x v="0"/>
    <d v="2016-06-27T00:00:00"/>
    <x v="0"/>
    <x v="34"/>
    <x v="12"/>
  </r>
  <r>
    <n v="4"/>
    <x v="1"/>
    <n v="6"/>
    <x v="1"/>
    <s v="Caldwell"/>
    <s v="United States"/>
    <s v="Sally Hughsby"/>
    <x v="1"/>
    <x v="264"/>
    <x v="4224"/>
    <x v="1"/>
    <n v="83605"/>
    <n v="1203"/>
    <s v="Office Star - Contemporary Swivel Chair with Padded Adjustable Arms and Flex Back"/>
    <x v="29"/>
    <n v="3"/>
    <x v="1"/>
    <x v="0"/>
    <n v="4.2300000000000004"/>
    <n v="338"/>
    <x v="1"/>
    <d v="2016-12-14T00:00:00"/>
    <x v="0"/>
    <x v="45"/>
    <x v="5"/>
  </r>
  <r>
    <n v="4"/>
    <x v="1"/>
    <n v="6"/>
    <x v="2"/>
    <s v="Caldwell"/>
    <s v="United States"/>
    <s v="Sally Hughsby"/>
    <x v="0"/>
    <x v="264"/>
    <x v="4224"/>
    <x v="1"/>
    <n v="83605"/>
    <n v="1726"/>
    <s v="Xerox 1931"/>
    <x v="70"/>
    <n v="4"/>
    <x v="1"/>
    <x v="0"/>
    <n v="12.44"/>
    <n v="26"/>
    <x v="1"/>
    <d v="2016-12-14T00:00:00"/>
    <x v="0"/>
    <x v="45"/>
    <x v="3"/>
  </r>
  <r>
    <n v="4"/>
    <x v="1"/>
    <n v="6"/>
    <x v="2"/>
    <s v="Caldwell"/>
    <s v="United States"/>
    <s v="Sally Hughsby"/>
    <x v="0"/>
    <x v="264"/>
    <x v="4224"/>
    <x v="1"/>
    <n v="83605"/>
    <n v="1840"/>
    <s v="Xerox Color Copier Paper, 11 x 17, Ream"/>
    <x v="117"/>
    <n v="4"/>
    <x v="1"/>
    <x v="0"/>
    <n v="42.03"/>
    <n v="91"/>
    <x v="1"/>
    <d v="2016-12-14T00:00:00"/>
    <x v="0"/>
    <x v="45"/>
    <x v="3"/>
  </r>
  <r>
    <n v="6"/>
    <x v="0"/>
    <n v="6"/>
    <x v="2"/>
    <s v="Apple Valley"/>
    <s v="United States"/>
    <s v="Nat Carroll"/>
    <x v="0"/>
    <x v="222"/>
    <x v="4225"/>
    <x v="3"/>
    <n v="55124"/>
    <n v="1483"/>
    <s v="Space Solutions Commercial Steel Shelving"/>
    <x v="23"/>
    <n v="2"/>
    <x v="3"/>
    <x v="0"/>
    <n v="6.46"/>
    <n v="129"/>
    <x v="0"/>
    <d v="2016-04-05T00:00:00"/>
    <x v="0"/>
    <x v="23"/>
    <x v="11"/>
  </r>
  <r>
    <n v="2"/>
    <x v="1"/>
    <n v="3"/>
    <x v="1"/>
    <s v="Dover"/>
    <s v="United States"/>
    <s v="Randy Ferguson"/>
    <x v="0"/>
    <x v="221"/>
    <x v="4226"/>
    <x v="0"/>
    <n v="3820"/>
    <n v="16"/>
    <s v="24-Hour Round Wall Clock"/>
    <x v="201"/>
    <n v="7"/>
    <x v="0"/>
    <x v="0"/>
    <n v="60.14"/>
    <n v="140"/>
    <x v="1"/>
    <d v="2016-05-22T00:00:00"/>
    <x v="1"/>
    <x v="44"/>
    <x v="9"/>
  </r>
  <r>
    <n v="2"/>
    <x v="1"/>
    <n v="3"/>
    <x v="2"/>
    <s v="Dover"/>
    <s v="United States"/>
    <s v="Randy Ferguson"/>
    <x v="0"/>
    <x v="221"/>
    <x v="4226"/>
    <x v="0"/>
    <n v="3820"/>
    <n v="36"/>
    <s v="Acco 6 Outlet Guardian Basic Surge Suppressor"/>
    <x v="13"/>
    <n v="4"/>
    <x v="0"/>
    <x v="0"/>
    <n v="9.32"/>
    <n v="33"/>
    <x v="1"/>
    <d v="2016-05-22T00:00:00"/>
    <x v="1"/>
    <x v="44"/>
    <x v="12"/>
  </r>
  <r>
    <n v="2"/>
    <x v="1"/>
    <n v="3"/>
    <x v="2"/>
    <s v="Dover"/>
    <s v="United States"/>
    <s v="Randy Ferguson"/>
    <x v="0"/>
    <x v="221"/>
    <x v="4226"/>
    <x v="0"/>
    <n v="3820"/>
    <n v="1414"/>
    <s v="Sanford Colorific Scented Colored Pencils, 12/Pack"/>
    <x v="70"/>
    <n v="9"/>
    <x v="0"/>
    <x v="0"/>
    <n v="11.94"/>
    <n v="39"/>
    <x v="1"/>
    <d v="2016-05-22T00:00:00"/>
    <x v="1"/>
    <x v="44"/>
    <x v="6"/>
  </r>
  <r>
    <n v="0"/>
    <x v="0"/>
    <n v="0"/>
    <x v="1"/>
    <s v="Hampton"/>
    <s v="United States"/>
    <s v="Barry Gonzalez"/>
    <x v="0"/>
    <x v="96"/>
    <x v="4227"/>
    <x v="2"/>
    <n v="23666"/>
    <n v="766"/>
    <s v="Global Stack Chair with Arms, Black"/>
    <x v="30"/>
    <n v="5"/>
    <x v="2"/>
    <x v="0"/>
    <n v="40.47"/>
    <n v="150"/>
    <x v="0"/>
    <d v="2016-11-05T00:00:00"/>
    <x v="3"/>
    <x v="5"/>
    <x v="5"/>
  </r>
  <r>
    <n v="4"/>
    <x v="2"/>
    <n v="3"/>
    <x v="1"/>
    <s v="Philadelphia"/>
    <s v="United States"/>
    <s v="Alex Russell"/>
    <x v="6"/>
    <x v="60"/>
    <x v="4228"/>
    <x v="0"/>
    <n v="19143"/>
    <n v="827"/>
    <s v="Hon 5100 Series Wood Tables"/>
    <x v="385"/>
    <n v="3"/>
    <x v="0"/>
    <x v="0"/>
    <n v="-192.05"/>
    <n v="524"/>
    <x v="1"/>
    <d v="2017-01-03T00:00:00"/>
    <x v="1"/>
    <x v="12"/>
    <x v="1"/>
  </r>
  <r>
    <n v="4"/>
    <x v="2"/>
    <n v="3"/>
    <x v="0"/>
    <s v="Philadelphia"/>
    <s v="United States"/>
    <s v="Alex Russell"/>
    <x v="6"/>
    <x v="60"/>
    <x v="4228"/>
    <x v="0"/>
    <n v="19143"/>
    <n v="453"/>
    <s v="ClearSounds CSC500 Amplified Spirit Phone Corded phone"/>
    <x v="151"/>
    <n v="6"/>
    <x v="0"/>
    <x v="0"/>
    <n v="-50.39"/>
    <n v="252"/>
    <x v="1"/>
    <d v="2017-01-03T00:00:00"/>
    <x v="1"/>
    <x v="12"/>
    <x v="0"/>
  </r>
  <r>
    <n v="4"/>
    <x v="1"/>
    <n v="6"/>
    <x v="0"/>
    <s v="Greenville"/>
    <s v="United States"/>
    <s v="Daniel Lacy"/>
    <x v="8"/>
    <x v="35"/>
    <x v="4229"/>
    <x v="2"/>
    <n v="27834"/>
    <n v="21"/>
    <s v="3D Systems Cube Printer, 2nd Generation, White"/>
    <x v="684"/>
    <n v="2"/>
    <x v="2"/>
    <x v="0"/>
    <n v="-572"/>
    <n v="1300"/>
    <x v="0"/>
    <d v="2016-09-13T00:00:00"/>
    <x v="0"/>
    <x v="16"/>
    <x v="13"/>
  </r>
  <r>
    <n v="6"/>
    <x v="0"/>
    <n v="6"/>
    <x v="2"/>
    <s v="Newark"/>
    <s v="United States"/>
    <s v="Paul Prost"/>
    <x v="0"/>
    <x v="44"/>
    <x v="4230"/>
    <x v="0"/>
    <n v="19711"/>
    <n v="1157"/>
    <s v="Newell 340"/>
    <x v="16"/>
    <n v="3"/>
    <x v="0"/>
    <x v="0"/>
    <n v="2.5099999999999998"/>
    <n v="9"/>
    <x v="2"/>
    <d v="2016-09-01T00:00:00"/>
    <x v="0"/>
    <x v="18"/>
    <x v="6"/>
  </r>
  <r>
    <n v="6"/>
    <x v="0"/>
    <n v="6"/>
    <x v="0"/>
    <s v="Newark"/>
    <s v="United States"/>
    <s v="Paul Prost"/>
    <x v="0"/>
    <x v="44"/>
    <x v="4230"/>
    <x v="0"/>
    <n v="19711"/>
    <n v="1273"/>
    <s v="Plantronics Audio 478 Stereo USB Headset"/>
    <x v="125"/>
    <n v="3"/>
    <x v="0"/>
    <x v="0"/>
    <n v="52.49"/>
    <n v="150"/>
    <x v="2"/>
    <d v="2016-09-01T00:00:00"/>
    <x v="0"/>
    <x v="18"/>
    <x v="8"/>
  </r>
  <r>
    <n v="5"/>
    <x v="2"/>
    <n v="3"/>
    <x v="2"/>
    <s v="Tyler"/>
    <s v="United States"/>
    <s v="Lisa Hazard"/>
    <x v="3"/>
    <x v="87"/>
    <x v="4231"/>
    <x v="3"/>
    <n v="75701"/>
    <n v="704"/>
    <s v="GBC ProClick Punch Binding System"/>
    <x v="685"/>
    <n v="4"/>
    <x v="3"/>
    <x v="0"/>
    <n v="-79.34"/>
    <n v="51"/>
    <x v="0"/>
    <d v="2016-09-13T00:00:00"/>
    <x v="1"/>
    <x v="4"/>
    <x v="2"/>
  </r>
  <r>
    <n v="3"/>
    <x v="2"/>
    <n v="1"/>
    <x v="2"/>
    <s v="Chicago"/>
    <s v="United States"/>
    <s v="Laurel Elliston"/>
    <x v="3"/>
    <x v="195"/>
    <x v="4232"/>
    <x v="3"/>
    <n v="60653"/>
    <n v="655"/>
    <s v="Fellowes Presentation Covers for Comb Binding Machines"/>
    <x v="129"/>
    <n v="6"/>
    <x v="3"/>
    <x v="0"/>
    <n v="-30.56"/>
    <n v="17"/>
    <x v="0"/>
    <d v="2016-05-30T00:00:00"/>
    <x v="2"/>
    <x v="10"/>
    <x v="2"/>
  </r>
  <r>
    <n v="2"/>
    <x v="1"/>
    <n v="3"/>
    <x v="1"/>
    <s v="Waynesboro"/>
    <s v="United States"/>
    <s v="Naresj Patel"/>
    <x v="0"/>
    <x v="214"/>
    <x v="4233"/>
    <x v="2"/>
    <n v="22980"/>
    <n v="1044"/>
    <s v="Luxo Professional Magnifying Clamp-On Fluorescent Lamps"/>
    <x v="76"/>
    <n v="1"/>
    <x v="2"/>
    <x v="0"/>
    <n v="14.56"/>
    <n v="104"/>
    <x v="0"/>
    <d v="2016-06-23T00:00:00"/>
    <x v="1"/>
    <x v="5"/>
    <x v="9"/>
  </r>
  <r>
    <n v="2"/>
    <x v="1"/>
    <n v="3"/>
    <x v="0"/>
    <s v="Waynesboro"/>
    <s v="United States"/>
    <s v="Naresj Patel"/>
    <x v="0"/>
    <x v="214"/>
    <x v="4233"/>
    <x v="2"/>
    <n v="22980"/>
    <n v="972"/>
    <s v="Konftel 250 Conference phone - Charcoal black"/>
    <x v="517"/>
    <n v="1"/>
    <x v="2"/>
    <x v="0"/>
    <n v="74.05"/>
    <n v="285"/>
    <x v="0"/>
    <d v="2016-06-23T00:00:00"/>
    <x v="1"/>
    <x v="5"/>
    <x v="0"/>
  </r>
  <r>
    <n v="2"/>
    <x v="1"/>
    <n v="3"/>
    <x v="2"/>
    <s v="Waynesboro"/>
    <s v="United States"/>
    <s v="Naresj Patel"/>
    <x v="0"/>
    <x v="214"/>
    <x v="4233"/>
    <x v="2"/>
    <n v="22980"/>
    <n v="1339"/>
    <s v="Recycled Eldon Regeneration Jumbo File"/>
    <x v="9"/>
    <n v="3"/>
    <x v="2"/>
    <x v="0"/>
    <n v="10.32"/>
    <n v="37"/>
    <x v="0"/>
    <d v="2016-06-23T00:00:00"/>
    <x v="1"/>
    <x v="5"/>
    <x v="11"/>
  </r>
  <r>
    <n v="6"/>
    <x v="0"/>
    <n v="6"/>
    <x v="1"/>
    <s v="San Diego"/>
    <s v="United States"/>
    <s v="Ed Jacobs"/>
    <x v="1"/>
    <x v="1198"/>
    <x v="4234"/>
    <x v="1"/>
    <n v="92037"/>
    <n v="279"/>
    <s v="Balt Split Level Computer Training Table"/>
    <x v="89"/>
    <n v="3"/>
    <x v="1"/>
    <x v="0"/>
    <n v="-16.649999999999999"/>
    <n v="333"/>
    <x v="0"/>
    <d v="2016-02-02T00:00:00"/>
    <x v="0"/>
    <x v="1"/>
    <x v="1"/>
  </r>
  <r>
    <n v="6"/>
    <x v="0"/>
    <n v="6"/>
    <x v="2"/>
    <s v="San Diego"/>
    <s v="United States"/>
    <s v="Ed Jacobs"/>
    <x v="0"/>
    <x v="1198"/>
    <x v="4234"/>
    <x v="1"/>
    <n v="92037"/>
    <n v="1344"/>
    <s v="Recycled Steel Personal File for Hanging File Folders"/>
    <x v="35"/>
    <n v="1"/>
    <x v="1"/>
    <x v="0"/>
    <n v="14.31"/>
    <n v="57"/>
    <x v="0"/>
    <d v="2016-02-02T00:00:00"/>
    <x v="0"/>
    <x v="1"/>
    <x v="11"/>
  </r>
  <r>
    <n v="6"/>
    <x v="0"/>
    <n v="6"/>
    <x v="2"/>
    <s v="San Diego"/>
    <s v="United States"/>
    <s v="Ed Jacobs"/>
    <x v="0"/>
    <x v="1198"/>
    <x v="4234"/>
    <x v="1"/>
    <n v="92037"/>
    <n v="523"/>
    <s v="Dixon Ticonderoga Core-Lock Colored Pencils"/>
    <x v="70"/>
    <n v="4"/>
    <x v="1"/>
    <x v="0"/>
    <n v="12.03"/>
    <n v="36"/>
    <x v="0"/>
    <d v="2016-02-02T00:00:00"/>
    <x v="0"/>
    <x v="1"/>
    <x v="6"/>
  </r>
  <r>
    <n v="7"/>
    <x v="2"/>
    <n v="6"/>
    <x v="2"/>
    <s v="Raleigh"/>
    <s v="United States"/>
    <s v="Kean Takahito"/>
    <x v="1"/>
    <x v="54"/>
    <x v="4235"/>
    <x v="2"/>
    <n v="27604"/>
    <n v="1718"/>
    <s v="Xerox 1924"/>
    <x v="38"/>
    <n v="1"/>
    <x v="2"/>
    <x v="0"/>
    <n v="1.68"/>
    <n v="5"/>
    <x v="0"/>
    <d v="2016-09-24T00:00:00"/>
    <x v="0"/>
    <x v="16"/>
    <x v="3"/>
  </r>
  <r>
    <n v="7"/>
    <x v="2"/>
    <n v="6"/>
    <x v="0"/>
    <s v="Raleigh"/>
    <s v="United States"/>
    <s v="Kean Takahito"/>
    <x v="1"/>
    <x v="54"/>
    <x v="4235"/>
    <x v="2"/>
    <n v="27604"/>
    <n v="1025"/>
    <s v="Logitech Trackman Marble Mouse"/>
    <x v="44"/>
    <n v="2"/>
    <x v="2"/>
    <x v="0"/>
    <n v="13.2"/>
    <n v="48"/>
    <x v="0"/>
    <d v="2016-09-24T00:00:00"/>
    <x v="0"/>
    <x v="16"/>
    <x v="8"/>
  </r>
  <r>
    <n v="6"/>
    <x v="0"/>
    <n v="6"/>
    <x v="1"/>
    <s v="Springfield"/>
    <s v="United States"/>
    <s v="Mike Pelletier"/>
    <x v="6"/>
    <x v="11"/>
    <x v="4236"/>
    <x v="0"/>
    <n v="45503"/>
    <n v="426"/>
    <s v="Chromcraft Bull-Nose Wood Oval Conference Tables &amp; Bases"/>
    <x v="544"/>
    <n v="1"/>
    <x v="0"/>
    <x v="0"/>
    <n v="-143.25"/>
    <n v="331"/>
    <x v="2"/>
    <d v="2016-04-03T00:00:00"/>
    <x v="0"/>
    <x v="19"/>
    <x v="1"/>
  </r>
  <r>
    <n v="4"/>
    <x v="1"/>
    <n v="6"/>
    <x v="1"/>
    <s v="Corpus Christi"/>
    <s v="United States"/>
    <s v="Michael Dominguez"/>
    <x v="7"/>
    <x v="15"/>
    <x v="4237"/>
    <x v="3"/>
    <n v="78415"/>
    <n v="12"/>
    <s v="12-1/2 Diameter Round Wall Clock"/>
    <x v="128"/>
    <n v="5"/>
    <x v="3"/>
    <x v="0"/>
    <n v="-23.98"/>
    <n v="40"/>
    <x v="1"/>
    <d v="2016-12-06T00:00:00"/>
    <x v="0"/>
    <x v="4"/>
    <x v="9"/>
  </r>
  <r>
    <n v="4"/>
    <x v="1"/>
    <n v="6"/>
    <x v="1"/>
    <s v="Corpus Christi"/>
    <s v="United States"/>
    <s v="Michael Dominguez"/>
    <x v="7"/>
    <x v="15"/>
    <x v="4237"/>
    <x v="3"/>
    <n v="78415"/>
    <n v="510"/>
    <s v="Deflect-o SuperTray Unbreakable Stackable Tray, Letter, Black"/>
    <x v="110"/>
    <n v="5"/>
    <x v="3"/>
    <x v="0"/>
    <n v="-24.8"/>
    <n v="58"/>
    <x v="1"/>
    <d v="2016-12-06T00:00:00"/>
    <x v="0"/>
    <x v="4"/>
    <x v="9"/>
  </r>
  <r>
    <n v="4"/>
    <x v="1"/>
    <n v="6"/>
    <x v="2"/>
    <s v="Corpus Christi"/>
    <s v="United States"/>
    <s v="Michael Dominguez"/>
    <x v="1"/>
    <x v="15"/>
    <x v="4237"/>
    <x v="3"/>
    <n v="78415"/>
    <n v="1160"/>
    <s v="Newell 343"/>
    <x v="4"/>
    <n v="7"/>
    <x v="3"/>
    <x v="0"/>
    <n v="1.44"/>
    <n v="16"/>
    <x v="1"/>
    <d v="2016-12-06T00:00:00"/>
    <x v="0"/>
    <x v="4"/>
    <x v="6"/>
  </r>
  <r>
    <n v="2"/>
    <x v="1"/>
    <n v="3"/>
    <x v="1"/>
    <s v="Meriden"/>
    <s v="United States"/>
    <s v="Ricardo Sperren"/>
    <x v="0"/>
    <x v="105"/>
    <x v="4238"/>
    <x v="0"/>
    <n v="6450"/>
    <n v="837"/>
    <s v="Hon GuestStacker Chair"/>
    <x v="545"/>
    <n v="5"/>
    <x v="0"/>
    <x v="0"/>
    <n v="294.67"/>
    <n v="1133"/>
    <x v="1"/>
    <d v="2016-08-07T00:00:00"/>
    <x v="1"/>
    <x v="38"/>
    <x v="5"/>
  </r>
  <r>
    <n v="2"/>
    <x v="1"/>
    <n v="3"/>
    <x v="2"/>
    <s v="Meriden"/>
    <s v="United States"/>
    <s v="Ricardo Sperren"/>
    <x v="0"/>
    <x v="105"/>
    <x v="4238"/>
    <x v="0"/>
    <n v="6450"/>
    <n v="333"/>
    <s v="Binney &amp; Smith inkTank Erasable Pocket Highlighter, Chisel Tip, Yellow"/>
    <x v="38"/>
    <n v="2"/>
    <x v="0"/>
    <x v="0"/>
    <n v="2.0099999999999998"/>
    <n v="5"/>
    <x v="1"/>
    <d v="2016-08-07T00:00:00"/>
    <x v="1"/>
    <x v="38"/>
    <x v="6"/>
  </r>
  <r>
    <n v="2"/>
    <x v="1"/>
    <n v="3"/>
    <x v="2"/>
    <s v="Meriden"/>
    <s v="United States"/>
    <s v="Ricardo Sperren"/>
    <x v="0"/>
    <x v="105"/>
    <x v="4238"/>
    <x v="0"/>
    <n v="6450"/>
    <n v="633"/>
    <s v="Fellowes Advanced Computer Series Surge Protectors"/>
    <x v="28"/>
    <n v="3"/>
    <x v="0"/>
    <x v="0"/>
    <n v="22.25"/>
    <n v="79"/>
    <x v="1"/>
    <d v="2016-08-07T00:00:00"/>
    <x v="1"/>
    <x v="38"/>
    <x v="12"/>
  </r>
  <r>
    <n v="2"/>
    <x v="2"/>
    <n v="1"/>
    <x v="1"/>
    <s v="Philadelphia"/>
    <s v="United States"/>
    <s v="Shirley Daniels"/>
    <x v="6"/>
    <x v="33"/>
    <x v="4239"/>
    <x v="0"/>
    <n v="19143"/>
    <n v="964"/>
    <s v="KI Adjustable-Height Table"/>
    <x v="34"/>
    <n v="3"/>
    <x v="0"/>
    <x v="0"/>
    <n v="-36.11"/>
    <n v="155"/>
    <x v="2"/>
    <d v="2016-04-08T00:00:00"/>
    <x v="2"/>
    <x v="12"/>
    <x v="1"/>
  </r>
  <r>
    <n v="2"/>
    <x v="2"/>
    <n v="1"/>
    <x v="2"/>
    <s v="Philadelphia"/>
    <s v="United States"/>
    <s v="Shirley Daniels"/>
    <x v="1"/>
    <x v="33"/>
    <x v="4239"/>
    <x v="0"/>
    <n v="19143"/>
    <n v="1051"/>
    <s v="Martin-Yale Premier Letter Opener"/>
    <x v="50"/>
    <n v="1"/>
    <x v="0"/>
    <x v="0"/>
    <n v="-2.19"/>
    <n v="10"/>
    <x v="2"/>
    <d v="2016-04-08T00:00:00"/>
    <x v="2"/>
    <x v="12"/>
    <x v="15"/>
  </r>
  <r>
    <n v="2"/>
    <x v="2"/>
    <n v="1"/>
    <x v="0"/>
    <s v="Philadelphia"/>
    <s v="United States"/>
    <s v="Shirley Daniels"/>
    <x v="1"/>
    <x v="33"/>
    <x v="4239"/>
    <x v="0"/>
    <n v="19143"/>
    <n v="922"/>
    <s v="Imation Secure+ Hardware Encrypted USB 2.0 Flash Drive; 16GB"/>
    <x v="28"/>
    <n v="2"/>
    <x v="0"/>
    <x v="0"/>
    <n v="21.9"/>
    <n v="117"/>
    <x v="2"/>
    <d v="2016-04-08T00:00:00"/>
    <x v="2"/>
    <x v="12"/>
    <x v="8"/>
  </r>
  <r>
    <n v="4"/>
    <x v="1"/>
    <n v="6"/>
    <x v="1"/>
    <s v="Decatur"/>
    <s v="United States"/>
    <s v="Ruben Ausman"/>
    <x v="0"/>
    <x v="4"/>
    <x v="4240"/>
    <x v="2"/>
    <n v="35601"/>
    <n v="1386"/>
    <s v="SAFCO PlanMaster Boards, 60w x 37-1/2d, White Melamine"/>
    <x v="327"/>
    <n v="8"/>
    <x v="2"/>
    <x v="0"/>
    <n v="316.14"/>
    <n v="1216"/>
    <x v="1"/>
    <d v="2016-04-12T00:00:00"/>
    <x v="0"/>
    <x v="29"/>
    <x v="1"/>
  </r>
  <r>
    <n v="7"/>
    <x v="2"/>
    <n v="6"/>
    <x v="1"/>
    <s v="Olathe"/>
    <s v="United States"/>
    <s v="Tom Ashbrook"/>
    <x v="0"/>
    <x v="22"/>
    <x v="4241"/>
    <x v="3"/>
    <n v="66062"/>
    <n v="1450"/>
    <s v="Seth Thomas 8 1/2 Cubicle Clock"/>
    <x v="44"/>
    <n v="2"/>
    <x v="3"/>
    <x v="0"/>
    <n v="12.98"/>
    <n v="41"/>
    <x v="2"/>
    <d v="2016-09-19T00:00:00"/>
    <x v="0"/>
    <x v="26"/>
    <x v="9"/>
  </r>
  <r>
    <n v="7"/>
    <x v="2"/>
    <n v="6"/>
    <x v="2"/>
    <s v="Olathe"/>
    <s v="United States"/>
    <s v="Tom Ashbrook"/>
    <x v="0"/>
    <x v="22"/>
    <x v="4241"/>
    <x v="3"/>
    <n v="66062"/>
    <n v="683"/>
    <s v="GBC DocuBind P100 Manual Binding Machine"/>
    <x v="176"/>
    <n v="2"/>
    <x v="3"/>
    <x v="0"/>
    <n v="149.38"/>
    <n v="332"/>
    <x v="2"/>
    <d v="2016-09-19T00:00:00"/>
    <x v="0"/>
    <x v="26"/>
    <x v="2"/>
  </r>
  <r>
    <n v="7"/>
    <x v="2"/>
    <n v="6"/>
    <x v="2"/>
    <s v="Olathe"/>
    <s v="United States"/>
    <s v="Tom Ashbrook"/>
    <x v="0"/>
    <x v="22"/>
    <x v="4241"/>
    <x v="3"/>
    <n v="66062"/>
    <n v="461"/>
    <s v="Compact Automatic Electric Letter Opener"/>
    <x v="5"/>
    <n v="3"/>
    <x v="3"/>
    <x v="0"/>
    <n v="7.16"/>
    <n v="358"/>
    <x v="2"/>
    <d v="2016-09-19T00:00:00"/>
    <x v="0"/>
    <x v="26"/>
    <x v="15"/>
  </r>
  <r>
    <n v="7"/>
    <x v="2"/>
    <n v="6"/>
    <x v="0"/>
    <s v="Olathe"/>
    <s v="United States"/>
    <s v="Tom Ashbrook"/>
    <x v="0"/>
    <x v="22"/>
    <x v="4241"/>
    <x v="3"/>
    <n v="66062"/>
    <n v="1403"/>
    <s v="SanDisk Cruzer 16 GB USB Flash Drive"/>
    <x v="54"/>
    <n v="5"/>
    <x v="3"/>
    <x v="0"/>
    <n v="10.91"/>
    <n v="57"/>
    <x v="2"/>
    <d v="2016-09-19T00:00:00"/>
    <x v="0"/>
    <x v="26"/>
    <x v="8"/>
  </r>
  <r>
    <n v="4"/>
    <x v="1"/>
    <n v="6"/>
    <x v="2"/>
    <s v="Tucson"/>
    <s v="United States"/>
    <s v="Arthur Gainer"/>
    <x v="4"/>
    <x v="37"/>
    <x v="4242"/>
    <x v="1"/>
    <n v="85705"/>
    <n v="1636"/>
    <s v="Wilson Jones Custom Binder Spines &amp; Labels"/>
    <x v="21"/>
    <n v="5"/>
    <x v="1"/>
    <x v="0"/>
    <n v="-5.71"/>
    <n v="8"/>
    <x v="0"/>
    <d v="2016-07-27T00:00:00"/>
    <x v="0"/>
    <x v="3"/>
    <x v="2"/>
  </r>
  <r>
    <n v="4"/>
    <x v="1"/>
    <n v="6"/>
    <x v="0"/>
    <s v="Tucson"/>
    <s v="United States"/>
    <s v="Arthur Gainer"/>
    <x v="1"/>
    <x v="37"/>
    <x v="4242"/>
    <x v="1"/>
    <n v="85705"/>
    <n v="1115"/>
    <s v="NETGEAR AC1750 Dual Band Gigabit Smart WiFi Router"/>
    <x v="371"/>
    <n v="8"/>
    <x v="1"/>
    <x v="0"/>
    <n v="179.19"/>
    <n v="1024"/>
    <x v="0"/>
    <d v="2016-07-27T00:00:00"/>
    <x v="0"/>
    <x v="3"/>
    <x v="8"/>
  </r>
  <r>
    <n v="4"/>
    <x v="1"/>
    <n v="6"/>
    <x v="2"/>
    <s v="Tucson"/>
    <s v="United States"/>
    <s v="Arthur Gainer"/>
    <x v="1"/>
    <x v="37"/>
    <x v="4242"/>
    <x v="1"/>
    <n v="85705"/>
    <n v="1139"/>
    <s v="Newell 324"/>
    <x v="4"/>
    <n v="1"/>
    <x v="1"/>
    <x v="0"/>
    <n v="0.92"/>
    <n v="9"/>
    <x v="0"/>
    <d v="2016-07-27T00:00:00"/>
    <x v="0"/>
    <x v="3"/>
    <x v="6"/>
  </r>
  <r>
    <n v="4"/>
    <x v="1"/>
    <n v="6"/>
    <x v="0"/>
    <s v="Tucson"/>
    <s v="United States"/>
    <s v="Arthur Gainer"/>
    <x v="1"/>
    <x v="37"/>
    <x v="4242"/>
    <x v="1"/>
    <n v="85705"/>
    <n v="1095"/>
    <s v="Microsoft Natural Keyboard Elite"/>
    <x v="173"/>
    <n v="10"/>
    <x v="1"/>
    <x v="0"/>
    <n v="-29.94"/>
    <n v="479"/>
    <x v="0"/>
    <d v="2016-07-27T00:00:00"/>
    <x v="0"/>
    <x v="3"/>
    <x v="8"/>
  </r>
  <r>
    <n v="5"/>
    <x v="1"/>
    <n v="6"/>
    <x v="2"/>
    <s v="Richmond"/>
    <s v="United States"/>
    <s v="Matthew Clasen"/>
    <x v="0"/>
    <x v="23"/>
    <x v="4243"/>
    <x v="3"/>
    <n v="47374"/>
    <n v="976"/>
    <s v="Laser &amp; Ink Jet Business Envelopes"/>
    <x v="64"/>
    <n v="6"/>
    <x v="3"/>
    <x v="0"/>
    <n v="29.45"/>
    <n v="64"/>
    <x v="1"/>
    <d v="2016-12-03T00:00:00"/>
    <x v="0"/>
    <x v="17"/>
    <x v="7"/>
  </r>
  <r>
    <n v="1"/>
    <x v="0"/>
    <n v="1"/>
    <x v="2"/>
    <s v="Houston"/>
    <s v="United States"/>
    <s v="Mathew Reese"/>
    <x v="3"/>
    <x v="201"/>
    <x v="4244"/>
    <x v="3"/>
    <n v="77095"/>
    <n v="720"/>
    <s v="GBC VeloBinder Strips"/>
    <x v="165"/>
    <n v="5"/>
    <x v="3"/>
    <x v="0"/>
    <n v="-11.52"/>
    <n v="8"/>
    <x v="2"/>
    <d v="2016-09-04T00:00:00"/>
    <x v="2"/>
    <x v="4"/>
    <x v="2"/>
  </r>
  <r>
    <n v="2"/>
    <x v="1"/>
    <n v="3"/>
    <x v="0"/>
    <s v="San Francisco"/>
    <s v="United States"/>
    <s v="Nancy Lomonaco"/>
    <x v="1"/>
    <x v="73"/>
    <x v="4245"/>
    <x v="1"/>
    <n v="94110"/>
    <n v="1108"/>
    <s v="Motorola L804"/>
    <x v="10"/>
    <n v="2"/>
    <x v="1"/>
    <x v="0"/>
    <n v="8.2799999999999994"/>
    <n v="74"/>
    <x v="2"/>
    <d v="2016-11-02T00:00:00"/>
    <x v="1"/>
    <x v="1"/>
    <x v="0"/>
  </r>
  <r>
    <n v="0"/>
    <x v="0"/>
    <n v="0"/>
    <x v="1"/>
    <s v="Los Angeles"/>
    <s v="United States"/>
    <s v="Paul Stevenson"/>
    <x v="0"/>
    <x v="1199"/>
    <x v="4246"/>
    <x v="1"/>
    <n v="90049"/>
    <n v="871"/>
    <s v="Howard Miller 13 Diameter Goldtone Round Wall Clock"/>
    <x v="133"/>
    <n v="4"/>
    <x v="1"/>
    <x v="0"/>
    <n v="76.98"/>
    <n v="188"/>
    <x v="2"/>
    <d v="2016-04-15T00:00:00"/>
    <x v="3"/>
    <x v="1"/>
    <x v="9"/>
  </r>
  <r>
    <n v="0"/>
    <x v="0"/>
    <n v="0"/>
    <x v="2"/>
    <s v="Los Angeles"/>
    <s v="United States"/>
    <s v="Paul Stevenson"/>
    <x v="0"/>
    <x v="1199"/>
    <x v="4246"/>
    <x v="1"/>
    <n v="90049"/>
    <n v="297"/>
    <s v="Belkin F9G930V10-GRY 9 Outlet Surge"/>
    <x v="73"/>
    <n v="2"/>
    <x v="1"/>
    <x v="0"/>
    <n v="31.02"/>
    <n v="107"/>
    <x v="2"/>
    <d v="2016-04-15T00:00:00"/>
    <x v="3"/>
    <x v="1"/>
    <x v="12"/>
  </r>
  <r>
    <n v="6"/>
    <x v="0"/>
    <n v="6"/>
    <x v="2"/>
    <s v="New York City"/>
    <s v="United States"/>
    <s v="Cari Schnelling"/>
    <x v="0"/>
    <x v="97"/>
    <x v="4247"/>
    <x v="0"/>
    <n v="10011"/>
    <n v="1421"/>
    <s v="Sanford Uni-Blazer View Highlighters, Chisel Tip, Yellow"/>
    <x v="16"/>
    <n v="3"/>
    <x v="0"/>
    <x v="0"/>
    <n v="2.9"/>
    <n v="7"/>
    <x v="0"/>
    <d v="2016-07-06T00:00:00"/>
    <x v="0"/>
    <x v="0"/>
    <x v="6"/>
  </r>
  <r>
    <n v="6"/>
    <x v="0"/>
    <n v="6"/>
    <x v="2"/>
    <s v="New York City"/>
    <s v="United States"/>
    <s v="Cari Schnelling"/>
    <x v="1"/>
    <x v="97"/>
    <x v="4247"/>
    <x v="0"/>
    <n v="10011"/>
    <n v="413"/>
    <s v="Cardinal Poly Pocket Divider Pockets for Ring Binders"/>
    <x v="4"/>
    <n v="1"/>
    <x v="0"/>
    <x v="0"/>
    <n v="0.84"/>
    <n v="3"/>
    <x v="0"/>
    <d v="2016-07-06T00:00:00"/>
    <x v="0"/>
    <x v="0"/>
    <x v="2"/>
  </r>
  <r>
    <n v="5"/>
    <x v="1"/>
    <n v="6"/>
    <x v="2"/>
    <s v="Lewiston"/>
    <s v="United States"/>
    <s v="Sanjit Engle"/>
    <x v="1"/>
    <x v="114"/>
    <x v="4248"/>
    <x v="1"/>
    <n v="83501"/>
    <n v="695"/>
    <s v="GBC Personal VeloBind Strips"/>
    <x v="16"/>
    <n v="1"/>
    <x v="1"/>
    <x v="0"/>
    <n v="3.35"/>
    <n v="10"/>
    <x v="0"/>
    <d v="2016-04-16T00:00:00"/>
    <x v="0"/>
    <x v="45"/>
    <x v="2"/>
  </r>
  <r>
    <n v="2"/>
    <x v="2"/>
    <n v="1"/>
    <x v="1"/>
    <s v="Parma"/>
    <s v="United States"/>
    <s v="Anna Chung"/>
    <x v="2"/>
    <x v="252"/>
    <x v="4249"/>
    <x v="0"/>
    <n v="44134"/>
    <n v="757"/>
    <s v="Global Italian Leather Office Chair"/>
    <x v="152"/>
    <n v="2"/>
    <x v="0"/>
    <x v="0"/>
    <n v="-7.86"/>
    <n v="183"/>
    <x v="0"/>
    <d v="2016-10-17T00:00:00"/>
    <x v="2"/>
    <x v="19"/>
    <x v="5"/>
  </r>
  <r>
    <n v="2"/>
    <x v="2"/>
    <n v="1"/>
    <x v="2"/>
    <s v="Parma"/>
    <s v="United States"/>
    <s v="Anna Chung"/>
    <x v="1"/>
    <x v="252"/>
    <x v="4249"/>
    <x v="0"/>
    <n v="44134"/>
    <n v="1688"/>
    <s v="Xerox 1897"/>
    <x v="16"/>
    <n v="2"/>
    <x v="0"/>
    <x v="0"/>
    <n v="2.89"/>
    <n v="8"/>
    <x v="0"/>
    <d v="2016-10-17T00:00:00"/>
    <x v="2"/>
    <x v="19"/>
    <x v="3"/>
  </r>
  <r>
    <n v="0"/>
    <x v="0"/>
    <n v="0"/>
    <x v="2"/>
    <s v="San Antonio"/>
    <s v="United States"/>
    <s v="Craig Yedwab"/>
    <x v="3"/>
    <x v="82"/>
    <x v="4250"/>
    <x v="3"/>
    <n v="78207"/>
    <n v="682"/>
    <s v="GBC DocuBind 300 Electric Binding Machine"/>
    <x v="315"/>
    <n v="2"/>
    <x v="3"/>
    <x v="0"/>
    <n v="-336.63"/>
    <n v="210"/>
    <x v="1"/>
    <d v="2016-12-12T00:00:00"/>
    <x v="3"/>
    <x v="4"/>
    <x v="2"/>
  </r>
  <r>
    <n v="6"/>
    <x v="0"/>
    <n v="6"/>
    <x v="1"/>
    <s v="Wilmington"/>
    <s v="United States"/>
    <s v="Georgia Rosenberg"/>
    <x v="0"/>
    <x v="14"/>
    <x v="4251"/>
    <x v="0"/>
    <n v="19805"/>
    <n v="1436"/>
    <s v="Sauder Inglewood Library Bookcases"/>
    <x v="493"/>
    <n v="6"/>
    <x v="0"/>
    <x v="0"/>
    <n v="235.95"/>
    <n v="1026"/>
    <x v="1"/>
    <d v="2016-11-25T00:00:00"/>
    <x v="0"/>
    <x v="18"/>
    <x v="14"/>
  </r>
  <r>
    <n v="6"/>
    <x v="0"/>
    <n v="6"/>
    <x v="2"/>
    <s v="Wilmington"/>
    <s v="United States"/>
    <s v="Georgia Rosenberg"/>
    <x v="0"/>
    <x v="14"/>
    <x v="4251"/>
    <x v="0"/>
    <n v="19805"/>
    <n v="208"/>
    <s v="Avery 499"/>
    <x v="46"/>
    <n v="2"/>
    <x v="0"/>
    <x v="0"/>
    <n v="4.58"/>
    <n v="10"/>
    <x v="1"/>
    <d v="2016-11-25T00:00:00"/>
    <x v="0"/>
    <x v="18"/>
    <x v="10"/>
  </r>
  <r>
    <n v="6"/>
    <x v="0"/>
    <n v="6"/>
    <x v="2"/>
    <s v="Wilmington"/>
    <s v="United States"/>
    <s v="Georgia Rosenberg"/>
    <x v="0"/>
    <x v="14"/>
    <x v="4251"/>
    <x v="0"/>
    <n v="19805"/>
    <n v="188"/>
    <s v="Avery 480"/>
    <x v="54"/>
    <n v="6"/>
    <x v="0"/>
    <x v="0"/>
    <n v="10.8"/>
    <n v="23"/>
    <x v="1"/>
    <d v="2016-11-25T00:00:00"/>
    <x v="0"/>
    <x v="18"/>
    <x v="10"/>
  </r>
  <r>
    <n v="6"/>
    <x v="0"/>
    <n v="6"/>
    <x v="2"/>
    <s v="Wilmington"/>
    <s v="United States"/>
    <s v="Georgia Rosenberg"/>
    <x v="0"/>
    <x v="14"/>
    <x v="4251"/>
    <x v="0"/>
    <n v="19805"/>
    <n v="1309"/>
    <s v="Premier Elliptical Ring Binder, Black"/>
    <x v="584"/>
    <n v="7"/>
    <x v="0"/>
    <x v="0"/>
    <n v="102.28"/>
    <n v="213"/>
    <x v="1"/>
    <d v="2016-11-25T00:00:00"/>
    <x v="0"/>
    <x v="18"/>
    <x v="2"/>
  </r>
  <r>
    <n v="7"/>
    <x v="2"/>
    <n v="6"/>
    <x v="1"/>
    <s v="Marion"/>
    <s v="United States"/>
    <s v="Sung Shariari"/>
    <x v="6"/>
    <x v="153"/>
    <x v="4252"/>
    <x v="0"/>
    <n v="43302"/>
    <n v="849"/>
    <s v="Hon Rectangular Conference Tables"/>
    <x v="261"/>
    <n v="1"/>
    <x v="0"/>
    <x v="0"/>
    <n v="-52.34"/>
    <n v="137"/>
    <x v="0"/>
    <d v="2016-12-21T00:00:00"/>
    <x v="0"/>
    <x v="19"/>
    <x v="1"/>
  </r>
  <r>
    <n v="7"/>
    <x v="2"/>
    <n v="6"/>
    <x v="2"/>
    <s v="Marion"/>
    <s v="United States"/>
    <s v="Sung Shariari"/>
    <x v="1"/>
    <x v="153"/>
    <x v="4252"/>
    <x v="0"/>
    <n v="43302"/>
    <n v="1167"/>
    <s v="Newell 35"/>
    <x v="36"/>
    <n v="1"/>
    <x v="0"/>
    <x v="0"/>
    <n v="0.3"/>
    <n v="3"/>
    <x v="0"/>
    <d v="2016-12-21T00:00:00"/>
    <x v="0"/>
    <x v="19"/>
    <x v="6"/>
  </r>
  <r>
    <n v="7"/>
    <x v="2"/>
    <n v="6"/>
    <x v="0"/>
    <s v="Marion"/>
    <s v="United States"/>
    <s v="Sung Shariari"/>
    <x v="1"/>
    <x v="153"/>
    <x v="4252"/>
    <x v="0"/>
    <n v="43302"/>
    <n v="1278"/>
    <s v="Plantronics CS510 - Over-the-Head monaural Wireless Headset System"/>
    <x v="164"/>
    <n v="1"/>
    <x v="0"/>
    <x v="0"/>
    <n v="42.89"/>
    <n v="264"/>
    <x v="0"/>
    <d v="2016-12-21T00:00:00"/>
    <x v="0"/>
    <x v="19"/>
    <x v="8"/>
  </r>
  <r>
    <n v="4"/>
    <x v="1"/>
    <n v="6"/>
    <x v="0"/>
    <s v="Omaha"/>
    <s v="United States"/>
    <s v="Stephanie Phelps"/>
    <x v="0"/>
    <x v="165"/>
    <x v="4253"/>
    <x v="3"/>
    <n v="68104"/>
    <n v="296"/>
    <s v="Belkin F8E887 USB Wired Ergonomic Keyboard"/>
    <x v="42"/>
    <n v="3"/>
    <x v="3"/>
    <x v="0"/>
    <n v="18.89"/>
    <n v="90"/>
    <x v="1"/>
    <d v="2016-11-07T00:00:00"/>
    <x v="0"/>
    <x v="28"/>
    <x v="8"/>
  </r>
  <r>
    <n v="5"/>
    <x v="1"/>
    <n v="6"/>
    <x v="1"/>
    <s v="Chesapeake"/>
    <s v="United States"/>
    <s v="Christine Kargatis"/>
    <x v="0"/>
    <x v="2"/>
    <x v="4254"/>
    <x v="2"/>
    <n v="23320"/>
    <n v="742"/>
    <s v="Global Commerce Series High-Back Swivel/Tilt Chairs"/>
    <x v="686"/>
    <n v="4"/>
    <x v="2"/>
    <x v="0"/>
    <n v="284.98"/>
    <n v="1140"/>
    <x v="2"/>
    <d v="2016-03-19T00:00:00"/>
    <x v="0"/>
    <x v="5"/>
    <x v="5"/>
  </r>
  <r>
    <n v="6"/>
    <x v="0"/>
    <n v="6"/>
    <x v="0"/>
    <s v="Redding"/>
    <s v="United States"/>
    <s v="Emily Burns"/>
    <x v="1"/>
    <x v="1200"/>
    <x v="4255"/>
    <x v="1"/>
    <n v="96003"/>
    <n v="1577"/>
    <s v="Toshiba IPT2010-SD IP Telephone"/>
    <x v="140"/>
    <n v="3"/>
    <x v="1"/>
    <x v="0"/>
    <n v="25.02"/>
    <n v="334"/>
    <x v="0"/>
    <d v="2016-11-14T00:00:00"/>
    <x v="0"/>
    <x v="1"/>
    <x v="0"/>
  </r>
  <r>
    <n v="4"/>
    <x v="1"/>
    <n v="6"/>
    <x v="2"/>
    <s v="Philadelphia"/>
    <s v="United States"/>
    <s v="Jill Fjeld"/>
    <x v="1"/>
    <x v="138"/>
    <x v="4256"/>
    <x v="0"/>
    <n v="19120"/>
    <n v="644"/>
    <s v="Fellowes High-Stak Drawer Files"/>
    <x v="54"/>
    <n v="2"/>
    <x v="0"/>
    <x v="0"/>
    <n v="10.57"/>
    <n v="282"/>
    <x v="0"/>
    <d v="2016-10-15T00:00:00"/>
    <x v="0"/>
    <x v="12"/>
    <x v="11"/>
  </r>
  <r>
    <n v="4"/>
    <x v="1"/>
    <n v="6"/>
    <x v="2"/>
    <s v="Philadelphia"/>
    <s v="United States"/>
    <s v="Jill Fjeld"/>
    <x v="1"/>
    <x v="138"/>
    <x v="4256"/>
    <x v="0"/>
    <n v="19120"/>
    <n v="116"/>
    <s v="Airmail Envelopes"/>
    <x v="88"/>
    <n v="3"/>
    <x v="0"/>
    <x v="0"/>
    <n v="67.98"/>
    <n v="201"/>
    <x v="0"/>
    <d v="2016-10-15T00:00:00"/>
    <x v="0"/>
    <x v="12"/>
    <x v="7"/>
  </r>
  <r>
    <n v="4"/>
    <x v="2"/>
    <n v="3"/>
    <x v="1"/>
    <s v="Corpus Christi"/>
    <s v="United States"/>
    <s v="Scott Cohen"/>
    <x v="7"/>
    <x v="131"/>
    <x v="4257"/>
    <x v="3"/>
    <n v="78415"/>
    <n v="1496"/>
    <s v="Stacking Trays by OIC"/>
    <x v="56"/>
    <n v="5"/>
    <x v="3"/>
    <x v="0"/>
    <n v="-6.72"/>
    <n v="10"/>
    <x v="1"/>
    <d v="2016-09-18T00:00:00"/>
    <x v="1"/>
    <x v="4"/>
    <x v="9"/>
  </r>
  <r>
    <n v="4"/>
    <x v="2"/>
    <n v="3"/>
    <x v="2"/>
    <s v="Corpus Christi"/>
    <s v="United States"/>
    <s v="Scott Cohen"/>
    <x v="1"/>
    <x v="131"/>
    <x v="4257"/>
    <x v="3"/>
    <n v="78415"/>
    <n v="1693"/>
    <s v="Xerox 1900"/>
    <x v="38"/>
    <n v="2"/>
    <x v="3"/>
    <x v="0"/>
    <n v="2.14"/>
    <n v="7"/>
    <x v="1"/>
    <d v="2016-09-18T00:00:00"/>
    <x v="1"/>
    <x v="4"/>
    <x v="3"/>
  </r>
  <r>
    <n v="4"/>
    <x v="2"/>
    <n v="3"/>
    <x v="2"/>
    <s v="Corpus Christi"/>
    <s v="United States"/>
    <s v="Scott Cohen"/>
    <x v="1"/>
    <x v="131"/>
    <x v="4257"/>
    <x v="3"/>
    <n v="78415"/>
    <n v="1353"/>
    <s v="Revere Boxed Rubber Bands by Revere"/>
    <x v="22"/>
    <n v="4"/>
    <x v="3"/>
    <x v="0"/>
    <n v="-1.36"/>
    <n v="6"/>
    <x v="1"/>
    <d v="2016-09-18T00:00:00"/>
    <x v="1"/>
    <x v="4"/>
    <x v="4"/>
  </r>
  <r>
    <n v="4"/>
    <x v="2"/>
    <n v="3"/>
    <x v="2"/>
    <s v="Corpus Christi"/>
    <s v="United States"/>
    <s v="Scott Cohen"/>
    <x v="3"/>
    <x v="131"/>
    <x v="4257"/>
    <x v="3"/>
    <n v="78415"/>
    <n v="1581"/>
    <s v="Trimflex Flexible Post Binders"/>
    <x v="100"/>
    <n v="2"/>
    <x v="3"/>
    <x v="0"/>
    <n v="-13.68"/>
    <n v="9"/>
    <x v="1"/>
    <d v="2016-09-18T00:00:00"/>
    <x v="1"/>
    <x v="4"/>
    <x v="2"/>
  </r>
  <r>
    <n v="5"/>
    <x v="1"/>
    <n v="6"/>
    <x v="1"/>
    <s v="Columbus"/>
    <s v="United States"/>
    <s v="Jill Stevenson"/>
    <x v="8"/>
    <x v="69"/>
    <x v="4258"/>
    <x v="0"/>
    <n v="43229"/>
    <n v="1228"/>
    <s v="OSullivan 4-Shelf Bookcase in Odessa Pine"/>
    <x v="156"/>
    <n v="5"/>
    <x v="0"/>
    <x v="0"/>
    <n v="-199.62"/>
    <n v="302"/>
    <x v="1"/>
    <d v="2016-03-08T00:00:00"/>
    <x v="0"/>
    <x v="19"/>
    <x v="14"/>
  </r>
  <r>
    <n v="5"/>
    <x v="1"/>
    <n v="6"/>
    <x v="2"/>
    <s v="Columbus"/>
    <s v="United States"/>
    <s v="Jill Stevenson"/>
    <x v="1"/>
    <x v="69"/>
    <x v="4258"/>
    <x v="0"/>
    <n v="43229"/>
    <n v="204"/>
    <s v="Avery 495"/>
    <x v="46"/>
    <n v="3"/>
    <x v="0"/>
    <x v="0"/>
    <n v="4.91"/>
    <n v="15"/>
    <x v="1"/>
    <d v="2016-03-08T00:00:00"/>
    <x v="0"/>
    <x v="19"/>
    <x v="10"/>
  </r>
  <r>
    <n v="5"/>
    <x v="1"/>
    <n v="6"/>
    <x v="2"/>
    <s v="Columbus"/>
    <s v="United States"/>
    <s v="Jill Stevenson"/>
    <x v="1"/>
    <x v="69"/>
    <x v="4258"/>
    <x v="0"/>
    <n v="43229"/>
    <n v="588"/>
    <s v="Eldon Shelf Savers Cubes and Bins"/>
    <x v="118"/>
    <n v="8"/>
    <x v="0"/>
    <x v="0"/>
    <n v="-10.050000000000001"/>
    <n v="45"/>
    <x v="1"/>
    <d v="2016-03-08T00:00:00"/>
    <x v="0"/>
    <x v="19"/>
    <x v="11"/>
  </r>
  <r>
    <n v="1"/>
    <x v="0"/>
    <n v="1"/>
    <x v="2"/>
    <s v="Los Angeles"/>
    <s v="United States"/>
    <s v="Mary Zewe"/>
    <x v="1"/>
    <x v="65"/>
    <x v="4259"/>
    <x v="1"/>
    <n v="90008"/>
    <n v="260"/>
    <s v="Avery Non-Stick Binders"/>
    <x v="38"/>
    <n v="2"/>
    <x v="1"/>
    <x v="0"/>
    <n v="2.2400000000000002"/>
    <n v="7"/>
    <x v="1"/>
    <d v="2016-04-05T00:00:00"/>
    <x v="2"/>
    <x v="1"/>
    <x v="2"/>
  </r>
  <r>
    <n v="0"/>
    <x v="0"/>
    <n v="0"/>
    <x v="2"/>
    <s v="Portage"/>
    <s v="United States"/>
    <s v="Vivian Mathis"/>
    <x v="0"/>
    <x v="262"/>
    <x v="4260"/>
    <x v="3"/>
    <n v="46368"/>
    <n v="251"/>
    <s v="Avery Hi-Liter EverBold Pen Style Fluorescent Highlighters, 4/Pack"/>
    <x v="5"/>
    <n v="2"/>
    <x v="3"/>
    <x v="0"/>
    <n v="6.51"/>
    <n v="16"/>
    <x v="0"/>
    <d v="2016-03-22T00:00:00"/>
    <x v="3"/>
    <x v="17"/>
    <x v="6"/>
  </r>
  <r>
    <n v="3"/>
    <x v="2"/>
    <n v="1"/>
    <x v="2"/>
    <s v="Concord"/>
    <s v="United States"/>
    <s v="Denise Leinenbach"/>
    <x v="1"/>
    <x v="205"/>
    <x v="4261"/>
    <x v="2"/>
    <n v="28027"/>
    <n v="80"/>
    <s v="Acme Kleen Earth Office Shears"/>
    <x v="36"/>
    <n v="1"/>
    <x v="2"/>
    <x v="0"/>
    <n v="0.35"/>
    <n v="3"/>
    <x v="0"/>
    <d v="2016-06-26T00:00:00"/>
    <x v="2"/>
    <x v="16"/>
    <x v="15"/>
  </r>
  <r>
    <n v="3"/>
    <x v="2"/>
    <n v="1"/>
    <x v="2"/>
    <s v="Concord"/>
    <s v="United States"/>
    <s v="Denise Leinenbach"/>
    <x v="1"/>
    <x v="205"/>
    <x v="4261"/>
    <x v="2"/>
    <n v="28027"/>
    <n v="1305"/>
    <s v="Prang Drawing Pencil Set"/>
    <x v="38"/>
    <n v="9"/>
    <x v="2"/>
    <x v="0"/>
    <n v="1.75"/>
    <n v="20"/>
    <x v="0"/>
    <d v="2016-06-26T00:00:00"/>
    <x v="2"/>
    <x v="16"/>
    <x v="6"/>
  </r>
  <r>
    <n v="4"/>
    <x v="1"/>
    <n v="6"/>
    <x v="1"/>
    <s v="Chicago"/>
    <s v="United States"/>
    <s v="Janet Lee"/>
    <x v="7"/>
    <x v="5"/>
    <x v="4262"/>
    <x v="3"/>
    <n v="60623"/>
    <n v="597"/>
    <s v="Electrix Incandescent Magnifying Lamp, Black"/>
    <x v="128"/>
    <n v="2"/>
    <x v="3"/>
    <x v="0"/>
    <n v="-24.19"/>
    <n v="29"/>
    <x v="0"/>
    <d v="2016-05-29T00:00:00"/>
    <x v="0"/>
    <x v="10"/>
    <x v="9"/>
  </r>
  <r>
    <n v="4"/>
    <x v="1"/>
    <n v="6"/>
    <x v="2"/>
    <s v="Chicago"/>
    <s v="United States"/>
    <s v="Janet Lee"/>
    <x v="3"/>
    <x v="5"/>
    <x v="4262"/>
    <x v="3"/>
    <n v="60623"/>
    <n v="793"/>
    <s v="Harmony Air Purifier"/>
    <x v="535"/>
    <n v="2"/>
    <x v="3"/>
    <x v="0"/>
    <n v="-166.32"/>
    <n v="76"/>
    <x v="0"/>
    <d v="2016-05-29T00:00:00"/>
    <x v="0"/>
    <x v="10"/>
    <x v="12"/>
  </r>
  <r>
    <n v="6"/>
    <x v="0"/>
    <n v="6"/>
    <x v="1"/>
    <s v="Burbank"/>
    <s v="United States"/>
    <s v="Sample Company A"/>
    <x v="0"/>
    <x v="123"/>
    <x v="4263"/>
    <x v="1"/>
    <n v="91505"/>
    <n v="558"/>
    <s v="Eldon Cleatmat Chair Mats for Medium Pile Carpets"/>
    <x v="35"/>
    <n v="2"/>
    <x v="1"/>
    <x v="0"/>
    <n v="14.43"/>
    <n v="111"/>
    <x v="2"/>
    <d v="2016-03-24T00:00:00"/>
    <x v="0"/>
    <x v="1"/>
    <x v="9"/>
  </r>
  <r>
    <n v="6"/>
    <x v="0"/>
    <n v="6"/>
    <x v="2"/>
    <s v="Burbank"/>
    <s v="United States"/>
    <s v="Sample Company A"/>
    <x v="0"/>
    <x v="123"/>
    <x v="4263"/>
    <x v="1"/>
    <n v="91505"/>
    <n v="1551"/>
    <s v="Tennsco 6- and 18-Compartment Lockers"/>
    <x v="435"/>
    <n v="7"/>
    <x v="1"/>
    <x v="0"/>
    <n v="334.11"/>
    <n v="1856"/>
    <x v="2"/>
    <d v="2016-03-24T00:00:00"/>
    <x v="0"/>
    <x v="1"/>
    <x v="11"/>
  </r>
  <r>
    <n v="6"/>
    <x v="0"/>
    <n v="6"/>
    <x v="0"/>
    <s v="Burbank"/>
    <s v="United States"/>
    <s v="Sample Company A"/>
    <x v="1"/>
    <x v="123"/>
    <x v="4263"/>
    <x v="1"/>
    <n v="91505"/>
    <n v="1530"/>
    <s v="Swingline SM12-08 MicroCut Jam Free Shredder"/>
    <x v="687"/>
    <n v="4"/>
    <x v="1"/>
    <x v="0"/>
    <n v="415.99"/>
    <n v="1280"/>
    <x v="2"/>
    <d v="2016-03-24T00:00:00"/>
    <x v="0"/>
    <x v="1"/>
    <x v="13"/>
  </r>
  <r>
    <n v="2"/>
    <x v="2"/>
    <n v="1"/>
    <x v="1"/>
    <s v="Lancaster"/>
    <s v="United States"/>
    <s v="Nicole Fjeld"/>
    <x v="1"/>
    <x v="35"/>
    <x v="4264"/>
    <x v="0"/>
    <n v="43130"/>
    <n v="1183"/>
    <s v="Nu-Dell Executive Frame"/>
    <x v="44"/>
    <n v="6"/>
    <x v="0"/>
    <x v="0"/>
    <n v="12.89"/>
    <n v="61"/>
    <x v="2"/>
    <d v="2016-09-11T00:00:00"/>
    <x v="2"/>
    <x v="19"/>
    <x v="9"/>
  </r>
  <r>
    <n v="2"/>
    <x v="2"/>
    <n v="1"/>
    <x v="2"/>
    <s v="Lancaster"/>
    <s v="United States"/>
    <s v="Nicole Fjeld"/>
    <x v="1"/>
    <x v="35"/>
    <x v="4264"/>
    <x v="0"/>
    <n v="43130"/>
    <n v="1135"/>
    <s v="Newell 320"/>
    <x v="16"/>
    <n v="9"/>
    <x v="0"/>
    <x v="0"/>
    <n v="2.7"/>
    <n v="31"/>
    <x v="2"/>
    <d v="2016-09-11T00:00:00"/>
    <x v="2"/>
    <x v="19"/>
    <x v="6"/>
  </r>
  <r>
    <n v="4"/>
    <x v="2"/>
    <n v="3"/>
    <x v="2"/>
    <s v="Des Moines"/>
    <s v="United States"/>
    <s v="Nora Pelletier"/>
    <x v="1"/>
    <x v="59"/>
    <x v="4265"/>
    <x v="1"/>
    <n v="98198"/>
    <n v="422"/>
    <s v="Catalog Binders with Expanding Posts"/>
    <x v="130"/>
    <n v="2"/>
    <x v="1"/>
    <x v="0"/>
    <n v="33.64"/>
    <n v="108"/>
    <x v="2"/>
    <d v="2016-03-11T00:00:00"/>
    <x v="1"/>
    <x v="11"/>
    <x v="2"/>
  </r>
  <r>
    <n v="4"/>
    <x v="1"/>
    <n v="6"/>
    <x v="2"/>
    <s v="Reno"/>
    <s v="United States"/>
    <s v="Neil Französisch"/>
    <x v="0"/>
    <x v="1201"/>
    <x v="4266"/>
    <x v="1"/>
    <n v="89502"/>
    <n v="1515"/>
    <s v="Sterling Rubber Bands by Alliance"/>
    <x v="36"/>
    <n v="1"/>
    <x v="1"/>
    <x v="0"/>
    <n v="0"/>
    <n v="5"/>
    <x v="2"/>
    <d v="2016-10-05T00:00:00"/>
    <x v="0"/>
    <x v="15"/>
    <x v="4"/>
  </r>
  <r>
    <n v="4"/>
    <x v="1"/>
    <n v="6"/>
    <x v="1"/>
    <s v="San Diego"/>
    <s v="United States"/>
    <s v="Thea Hendricks"/>
    <x v="1"/>
    <x v="174"/>
    <x v="4267"/>
    <x v="1"/>
    <n v="92037"/>
    <n v="529"/>
    <s v="DMI Arturo Collection Mission-style Design Wood Chair"/>
    <x v="102"/>
    <n v="5"/>
    <x v="1"/>
    <x v="0"/>
    <n v="45.29"/>
    <n v="604"/>
    <x v="0"/>
    <d v="2016-10-01T00:00:00"/>
    <x v="0"/>
    <x v="1"/>
    <x v="5"/>
  </r>
  <r>
    <n v="4"/>
    <x v="1"/>
    <n v="6"/>
    <x v="2"/>
    <s v="San Diego"/>
    <s v="United States"/>
    <s v="Thea Hendricks"/>
    <x v="0"/>
    <x v="174"/>
    <x v="4267"/>
    <x v="1"/>
    <n v="92037"/>
    <n v="1712"/>
    <s v="Xerox 1919"/>
    <x v="30"/>
    <n v="2"/>
    <x v="1"/>
    <x v="0"/>
    <n v="40.17"/>
    <n v="82"/>
    <x v="0"/>
    <d v="2016-10-01T00:00:00"/>
    <x v="0"/>
    <x v="1"/>
    <x v="3"/>
  </r>
  <r>
    <n v="0"/>
    <x v="0"/>
    <n v="0"/>
    <x v="0"/>
    <s v="Reno"/>
    <s v="United States"/>
    <s v="James Lanier"/>
    <x v="1"/>
    <x v="118"/>
    <x v="4268"/>
    <x v="1"/>
    <n v="89502"/>
    <n v="1247"/>
    <s v="Panasonic KX TS3282W Corded phone"/>
    <x v="136"/>
    <n v="7"/>
    <x v="1"/>
    <x v="0"/>
    <n v="59.49"/>
    <n v="476"/>
    <x v="2"/>
    <d v="2016-12-31T00:00:00"/>
    <x v="3"/>
    <x v="15"/>
    <x v="0"/>
  </r>
  <r>
    <n v="0"/>
    <x v="0"/>
    <n v="0"/>
    <x v="2"/>
    <s v="Albuquerque"/>
    <s v="United States"/>
    <s v="Fred Chung"/>
    <x v="0"/>
    <x v="48"/>
    <x v="4269"/>
    <x v="1"/>
    <n v="87105"/>
    <n v="524"/>
    <s v="Dixon Ticonderoga Core-Lock Colored Pencils, 48-Color Set"/>
    <x v="153"/>
    <n v="7"/>
    <x v="1"/>
    <x v="0"/>
    <n v="112.57"/>
    <n v="256"/>
    <x v="1"/>
    <d v="2016-10-10T00:00:00"/>
    <x v="3"/>
    <x v="7"/>
    <x v="6"/>
  </r>
  <r>
    <n v="7"/>
    <x v="2"/>
    <n v="6"/>
    <x v="2"/>
    <s v="Long Beach"/>
    <s v="United States"/>
    <s v="Tiffany House"/>
    <x v="0"/>
    <x v="177"/>
    <x v="4270"/>
    <x v="1"/>
    <n v="90805"/>
    <n v="1160"/>
    <s v="Newell 343"/>
    <x v="4"/>
    <n v="1"/>
    <x v="1"/>
    <x v="0"/>
    <n v="0.79"/>
    <n v="3"/>
    <x v="1"/>
    <d v="2016-11-11T00:00:00"/>
    <x v="0"/>
    <x v="1"/>
    <x v="6"/>
  </r>
  <r>
    <n v="5"/>
    <x v="1"/>
    <n v="6"/>
    <x v="1"/>
    <s v="Bloomington"/>
    <s v="United States"/>
    <s v="Philip Fox"/>
    <x v="8"/>
    <x v="170"/>
    <x v="4271"/>
    <x v="3"/>
    <n v="61701"/>
    <n v="311"/>
    <s v="Bevis 44 x 96 Conference Tables"/>
    <x v="159"/>
    <n v="6"/>
    <x v="3"/>
    <x v="0"/>
    <n v="-407.68"/>
    <n v="618"/>
    <x v="0"/>
    <d v="2016-09-25T00:00:00"/>
    <x v="0"/>
    <x v="10"/>
    <x v="1"/>
  </r>
  <r>
    <n v="5"/>
    <x v="1"/>
    <n v="6"/>
    <x v="2"/>
    <s v="Skokie"/>
    <s v="United States"/>
    <s v="Bill Stewart"/>
    <x v="1"/>
    <x v="231"/>
    <x v="4272"/>
    <x v="3"/>
    <n v="60076"/>
    <n v="1507"/>
    <s v="Staples"/>
    <x v="29"/>
    <n v="2"/>
    <x v="3"/>
    <x v="0"/>
    <n v="3.94"/>
    <n v="13"/>
    <x v="1"/>
    <d v="2016-12-04T00:00:00"/>
    <x v="0"/>
    <x v="10"/>
    <x v="4"/>
  </r>
  <r>
    <n v="5"/>
    <x v="1"/>
    <n v="6"/>
    <x v="1"/>
    <s v="San Diego"/>
    <s v="United States"/>
    <s v="Brian Moss"/>
    <x v="5"/>
    <x v="137"/>
    <x v="4273"/>
    <x v="1"/>
    <n v="92037"/>
    <n v="1368"/>
    <s v="Rush Hierlooms Collection 1 Thick Stackable Bookcases"/>
    <x v="53"/>
    <n v="3"/>
    <x v="1"/>
    <x v="0"/>
    <n v="20.52"/>
    <n v="436"/>
    <x v="1"/>
    <d v="2016-09-28T00:00:00"/>
    <x v="0"/>
    <x v="1"/>
    <x v="14"/>
  </r>
  <r>
    <n v="5"/>
    <x v="1"/>
    <n v="6"/>
    <x v="0"/>
    <s v="San Diego"/>
    <s v="United States"/>
    <s v="Brian Moss"/>
    <x v="1"/>
    <x v="137"/>
    <x v="4273"/>
    <x v="1"/>
    <n v="92037"/>
    <n v="1118"/>
    <s v="netTALK DUO VoIP Telephone Service"/>
    <x v="73"/>
    <n v="2"/>
    <x v="1"/>
    <x v="0"/>
    <n v="31.49"/>
    <n v="84"/>
    <x v="1"/>
    <d v="2016-09-28T00:00:00"/>
    <x v="0"/>
    <x v="1"/>
    <x v="0"/>
  </r>
  <r>
    <n v="3"/>
    <x v="0"/>
    <n v="3"/>
    <x v="2"/>
    <s v="Peoria"/>
    <s v="United States"/>
    <s v="Bart Pistole"/>
    <x v="3"/>
    <x v="71"/>
    <x v="4274"/>
    <x v="3"/>
    <n v="61604"/>
    <n v="1634"/>
    <s v="Wilson Jones Century Plastic Molded Ring Binders"/>
    <x v="282"/>
    <n v="3"/>
    <x v="3"/>
    <x v="0"/>
    <n v="-20.56"/>
    <n v="12"/>
    <x v="1"/>
    <d v="2016-06-10T00:00:00"/>
    <x v="1"/>
    <x v="10"/>
    <x v="2"/>
  </r>
  <r>
    <n v="4"/>
    <x v="1"/>
    <n v="6"/>
    <x v="2"/>
    <s v="New York City"/>
    <s v="United States"/>
    <s v="Greg Tran"/>
    <x v="0"/>
    <x v="238"/>
    <x v="4275"/>
    <x v="0"/>
    <n v="10035"/>
    <n v="9"/>
    <s v="1.7 Cubic Foot Compact Cube Office Refrigerators"/>
    <x v="143"/>
    <n v="1"/>
    <x v="0"/>
    <x v="0"/>
    <n v="56.2"/>
    <n v="208"/>
    <x v="0"/>
    <d v="2016-05-27T00:00:00"/>
    <x v="0"/>
    <x v="0"/>
    <x v="12"/>
  </r>
  <r>
    <n v="4"/>
    <x v="1"/>
    <n v="6"/>
    <x v="2"/>
    <s v="New York City"/>
    <s v="United States"/>
    <s v="Greg Tran"/>
    <x v="0"/>
    <x v="238"/>
    <x v="4275"/>
    <x v="0"/>
    <n v="10035"/>
    <n v="984"/>
    <s v="Letter Slitter"/>
    <x v="36"/>
    <n v="2"/>
    <x v="0"/>
    <x v="0"/>
    <n v="0.15"/>
    <n v="5"/>
    <x v="0"/>
    <d v="2016-05-27T00:00:00"/>
    <x v="0"/>
    <x v="0"/>
    <x v="15"/>
  </r>
  <r>
    <n v="4"/>
    <x v="1"/>
    <n v="6"/>
    <x v="2"/>
    <s v="New York City"/>
    <s v="United States"/>
    <s v="Greg Tran"/>
    <x v="1"/>
    <x v="238"/>
    <x v="4275"/>
    <x v="0"/>
    <n v="10035"/>
    <n v="260"/>
    <s v="Avery Non-Stick Binders"/>
    <x v="23"/>
    <n v="5"/>
    <x v="0"/>
    <x v="0"/>
    <n v="5.84"/>
    <n v="18"/>
    <x v="0"/>
    <d v="2016-05-27T00:00:00"/>
    <x v="0"/>
    <x v="0"/>
    <x v="2"/>
  </r>
  <r>
    <n v="2"/>
    <x v="1"/>
    <n v="3"/>
    <x v="0"/>
    <s v="Des Moines"/>
    <s v="United States"/>
    <s v="Jack Garza"/>
    <x v="1"/>
    <x v="159"/>
    <x v="4276"/>
    <x v="1"/>
    <n v="98198"/>
    <n v="1176"/>
    <s v="Nortel Meridian M3904 Professional Digital phone"/>
    <x v="8"/>
    <n v="2"/>
    <x v="1"/>
    <x v="0"/>
    <n v="27.72"/>
    <n v="246"/>
    <x v="0"/>
    <d v="2016-09-23T00:00:00"/>
    <x v="1"/>
    <x v="11"/>
    <x v="0"/>
  </r>
  <r>
    <n v="2"/>
    <x v="1"/>
    <n v="3"/>
    <x v="0"/>
    <s v="Des Moines"/>
    <s v="United States"/>
    <s v="Jack Garza"/>
    <x v="0"/>
    <x v="159"/>
    <x v="4276"/>
    <x v="1"/>
    <n v="98198"/>
    <n v="404"/>
    <s v="Canon PC1080F Personal Copier"/>
    <x v="688"/>
    <n v="3"/>
    <x v="1"/>
    <x v="0"/>
    <n v="701.99"/>
    <n v="1800"/>
    <x v="0"/>
    <d v="2016-09-23T00:00:00"/>
    <x v="1"/>
    <x v="11"/>
    <x v="16"/>
  </r>
  <r>
    <n v="4"/>
    <x v="1"/>
    <n v="6"/>
    <x v="1"/>
    <s v="Long Beach"/>
    <s v="United States"/>
    <s v="Daniel Lacy"/>
    <x v="0"/>
    <x v="34"/>
    <x v="4277"/>
    <x v="0"/>
    <n v="11561"/>
    <n v="1052"/>
    <s v="Master Big Foot Doorstop, Beige"/>
    <x v="9"/>
    <n v="6"/>
    <x v="0"/>
    <x v="0"/>
    <n v="9.82"/>
    <n v="32"/>
    <x v="0"/>
    <d v="2016-11-05T00:00:00"/>
    <x v="0"/>
    <x v="0"/>
    <x v="9"/>
  </r>
  <r>
    <n v="4"/>
    <x v="1"/>
    <n v="6"/>
    <x v="2"/>
    <s v="Long Beach"/>
    <s v="United States"/>
    <s v="Daniel Lacy"/>
    <x v="0"/>
    <x v="34"/>
    <x v="4277"/>
    <x v="0"/>
    <n v="11561"/>
    <n v="954"/>
    <s v="Kensington 7 Outlet MasterPiece Power Center"/>
    <x v="421"/>
    <n v="3"/>
    <x v="0"/>
    <x v="0"/>
    <n v="154.84"/>
    <n v="534"/>
    <x v="0"/>
    <d v="2016-11-05T00:00:00"/>
    <x v="0"/>
    <x v="0"/>
    <x v="12"/>
  </r>
  <r>
    <n v="4"/>
    <x v="1"/>
    <n v="6"/>
    <x v="2"/>
    <s v="Long Beach"/>
    <s v="United States"/>
    <s v="Daniel Lacy"/>
    <x v="0"/>
    <x v="34"/>
    <x v="4277"/>
    <x v="0"/>
    <n v="11561"/>
    <n v="1729"/>
    <s v="Xerox 1934"/>
    <x v="254"/>
    <n v="3"/>
    <x v="0"/>
    <x v="0"/>
    <n v="82.29"/>
    <n v="168"/>
    <x v="0"/>
    <d v="2016-11-05T00:00:00"/>
    <x v="0"/>
    <x v="0"/>
    <x v="3"/>
  </r>
  <r>
    <n v="7"/>
    <x v="2"/>
    <n v="6"/>
    <x v="2"/>
    <s v="Medford"/>
    <s v="United States"/>
    <s v="Jennifer Halladay"/>
    <x v="1"/>
    <x v="1202"/>
    <x v="4278"/>
    <x v="1"/>
    <n v="97504"/>
    <n v="1570"/>
    <s v="TOPS 4 x 6 Fluorescent Color Memo Sheets, 500 Sheets per Pack"/>
    <x v="10"/>
    <n v="3"/>
    <x v="1"/>
    <x v="0"/>
    <n v="7.69"/>
    <n v="23"/>
    <x v="0"/>
    <d v="2016-03-02T00:00:00"/>
    <x v="0"/>
    <x v="37"/>
    <x v="3"/>
  </r>
  <r>
    <n v="7"/>
    <x v="2"/>
    <n v="6"/>
    <x v="2"/>
    <s v="Medford"/>
    <s v="United States"/>
    <s v="Jennifer Halladay"/>
    <x v="1"/>
    <x v="1202"/>
    <x v="4278"/>
    <x v="1"/>
    <n v="97504"/>
    <n v="1087"/>
    <s v="Message Book, Wirebound, Four 5 1/2 X 4 Forms/Pg., 200 Dupl. Sets/Book"/>
    <x v="54"/>
    <n v="4"/>
    <x v="1"/>
    <x v="0"/>
    <n v="11.1"/>
    <n v="33"/>
    <x v="0"/>
    <d v="2016-03-02T00:00:00"/>
    <x v="0"/>
    <x v="37"/>
    <x v="3"/>
  </r>
  <r>
    <n v="5"/>
    <x v="1"/>
    <n v="6"/>
    <x v="1"/>
    <s v="Des Moines"/>
    <s v="United States"/>
    <s v="Christina VanderZanden"/>
    <x v="0"/>
    <x v="11"/>
    <x v="4279"/>
    <x v="3"/>
    <n v="50315"/>
    <n v="830"/>
    <s v="Hon 94000 Series Round Tables"/>
    <x v="17"/>
    <n v="4"/>
    <x v="3"/>
    <x v="0"/>
    <n v="106.62"/>
    <n v="1185"/>
    <x v="0"/>
    <d v="2016-04-02T00:00:00"/>
    <x v="0"/>
    <x v="41"/>
    <x v="1"/>
  </r>
  <r>
    <n v="5"/>
    <x v="1"/>
    <n v="6"/>
    <x v="2"/>
    <s v="Des Moines"/>
    <s v="United States"/>
    <s v="Christina VanderZanden"/>
    <x v="0"/>
    <x v="11"/>
    <x v="4279"/>
    <x v="3"/>
    <n v="50315"/>
    <n v="1292"/>
    <s v="Poly String Tie Envelopes"/>
    <x v="16"/>
    <n v="3"/>
    <x v="3"/>
    <x v="0"/>
    <n v="2.88"/>
    <n v="6"/>
    <x v="0"/>
    <d v="2016-04-02T00:00:00"/>
    <x v="0"/>
    <x v="41"/>
    <x v="7"/>
  </r>
  <r>
    <n v="5"/>
    <x v="1"/>
    <n v="6"/>
    <x v="1"/>
    <s v="Los Angeles"/>
    <s v="United States"/>
    <s v="Ben Ferrer"/>
    <x v="0"/>
    <x v="129"/>
    <x v="4280"/>
    <x v="1"/>
    <n v="90045"/>
    <n v="1619"/>
    <s v="Westinghouse Floor Lamp with Metal Mesh Shade, Black"/>
    <x v="23"/>
    <n v="1"/>
    <x v="1"/>
    <x v="0"/>
    <n v="5.52"/>
    <n v="24"/>
    <x v="2"/>
    <d v="2016-12-29T00:00:00"/>
    <x v="0"/>
    <x v="1"/>
    <x v="9"/>
  </r>
  <r>
    <n v="5"/>
    <x v="1"/>
    <n v="6"/>
    <x v="2"/>
    <s v="Los Angeles"/>
    <s v="United States"/>
    <s v="Ben Ferrer"/>
    <x v="0"/>
    <x v="129"/>
    <x v="4280"/>
    <x v="1"/>
    <n v="90045"/>
    <n v="1552"/>
    <s v="Tennsco Commercial Shelving"/>
    <x v="36"/>
    <n v="1"/>
    <x v="1"/>
    <x v="0"/>
    <n v="0.2"/>
    <n v="20"/>
    <x v="2"/>
    <d v="2016-12-29T00:00:00"/>
    <x v="0"/>
    <x v="1"/>
    <x v="11"/>
  </r>
  <r>
    <n v="5"/>
    <x v="1"/>
    <n v="6"/>
    <x v="2"/>
    <s v="Los Angeles"/>
    <s v="United States"/>
    <s v="Ben Ferrer"/>
    <x v="0"/>
    <x v="129"/>
    <x v="4280"/>
    <x v="1"/>
    <n v="90045"/>
    <n v="172"/>
    <s v="Avanti 4.4 Cu. Ft. Refrigerator"/>
    <x v="271"/>
    <n v="2"/>
    <x v="1"/>
    <x v="0"/>
    <n v="101.35"/>
    <n v="362"/>
    <x v="2"/>
    <d v="2016-12-29T00:00:00"/>
    <x v="0"/>
    <x v="1"/>
    <x v="12"/>
  </r>
  <r>
    <n v="5"/>
    <x v="1"/>
    <n v="6"/>
    <x v="0"/>
    <s v="Los Angeles"/>
    <s v="United States"/>
    <s v="Ben Ferrer"/>
    <x v="0"/>
    <x v="129"/>
    <x v="4280"/>
    <x v="1"/>
    <n v="90045"/>
    <n v="1468"/>
    <s v="Sony 32GB Class 10 Micro SDHC R40 Memory Card"/>
    <x v="44"/>
    <n v="3"/>
    <x v="1"/>
    <x v="0"/>
    <n v="13.2"/>
    <n v="63"/>
    <x v="2"/>
    <d v="2016-12-29T00:00:00"/>
    <x v="0"/>
    <x v="1"/>
    <x v="8"/>
  </r>
  <r>
    <n v="5"/>
    <x v="1"/>
    <n v="6"/>
    <x v="0"/>
    <s v="Los Angeles"/>
    <s v="United States"/>
    <s v="Ben Ferrer"/>
    <x v="1"/>
    <x v="129"/>
    <x v="4280"/>
    <x v="1"/>
    <n v="90045"/>
    <n v="446"/>
    <s v="Cisco Unified IP Phone 7945G VoIP phone"/>
    <x v="71"/>
    <n v="3"/>
    <x v="1"/>
    <x v="0"/>
    <n v="51.15"/>
    <n v="818"/>
    <x v="2"/>
    <d v="2016-12-29T00:00:00"/>
    <x v="0"/>
    <x v="1"/>
    <x v="0"/>
  </r>
  <r>
    <n v="5"/>
    <x v="1"/>
    <n v="6"/>
    <x v="0"/>
    <s v="Los Angeles"/>
    <s v="United States"/>
    <s v="Ben Ferrer"/>
    <x v="1"/>
    <x v="129"/>
    <x v="4280"/>
    <x v="1"/>
    <n v="90045"/>
    <n v="1439"/>
    <s v="Seidio BD2-HK3IPH5-BK DILEX Case and Holster Combo for Apple iPhone 5/5s - Black"/>
    <x v="33"/>
    <n v="7"/>
    <x v="1"/>
    <x v="0"/>
    <n v="17.37"/>
    <n v="174"/>
    <x v="2"/>
    <d v="2016-12-29T00:00:00"/>
    <x v="0"/>
    <x v="1"/>
    <x v="0"/>
  </r>
  <r>
    <n v="4"/>
    <x v="1"/>
    <n v="6"/>
    <x v="1"/>
    <s v="Philadelphia"/>
    <s v="United States"/>
    <s v="John Lee"/>
    <x v="1"/>
    <x v="1203"/>
    <x v="4281"/>
    <x v="0"/>
    <n v="19120"/>
    <n v="866"/>
    <s v="Howard Miller 11-1/2 Diameter Grantwood Wall Clock"/>
    <x v="70"/>
    <n v="2"/>
    <x v="0"/>
    <x v="1"/>
    <n v="12.08"/>
    <n v="69"/>
    <x v="0"/>
    <d v="2016-07-11T00:00:00"/>
    <x v="0"/>
    <x v="12"/>
    <x v="9"/>
  </r>
  <r>
    <n v="4"/>
    <x v="1"/>
    <n v="6"/>
    <x v="1"/>
    <s v="Philadelphia"/>
    <s v="United States"/>
    <s v="John Lee"/>
    <x v="2"/>
    <x v="1203"/>
    <x v="4281"/>
    <x v="0"/>
    <n v="19120"/>
    <n v="755"/>
    <s v="Global High-Back Leather Tilter, Burgundy"/>
    <x v="66"/>
    <n v="2"/>
    <x v="0"/>
    <x v="1"/>
    <n v="-46.74"/>
    <n v="172"/>
    <x v="0"/>
    <d v="2016-07-11T00:00:00"/>
    <x v="0"/>
    <x v="12"/>
    <x v="5"/>
  </r>
  <r>
    <n v="1"/>
    <x v="0"/>
    <n v="1"/>
    <x v="2"/>
    <s v="New York City"/>
    <s v="United States"/>
    <s v="Katherine Ducich"/>
    <x v="0"/>
    <x v="78"/>
    <x v="4282"/>
    <x v="0"/>
    <n v="10009"/>
    <n v="538"/>
    <s v="Easy-staple paper"/>
    <x v="5"/>
    <n v="3"/>
    <x v="0"/>
    <x v="0"/>
    <n v="7.02"/>
    <n v="15"/>
    <x v="0"/>
    <d v="2016-09-03T00:00:00"/>
    <x v="2"/>
    <x v="0"/>
    <x v="3"/>
  </r>
  <r>
    <n v="1"/>
    <x v="0"/>
    <n v="1"/>
    <x v="2"/>
    <s v="New York City"/>
    <s v="United States"/>
    <s v="Katherine Ducich"/>
    <x v="0"/>
    <x v="78"/>
    <x v="4282"/>
    <x v="0"/>
    <n v="10009"/>
    <n v="1139"/>
    <s v="Newell 324"/>
    <x v="43"/>
    <n v="5"/>
    <x v="0"/>
    <x v="0"/>
    <n v="16.170000000000002"/>
    <n v="58"/>
    <x v="0"/>
    <d v="2016-09-03T00:00:00"/>
    <x v="2"/>
    <x v="0"/>
    <x v="6"/>
  </r>
  <r>
    <n v="4"/>
    <x v="1"/>
    <n v="6"/>
    <x v="2"/>
    <s v="Virginia Beach"/>
    <s v="United States"/>
    <s v="Dianna Arnett"/>
    <x v="0"/>
    <x v="132"/>
    <x v="4283"/>
    <x v="2"/>
    <n v="23464"/>
    <n v="1586"/>
    <s v="Tuff Stuff Recycled Round Ring Binders"/>
    <x v="46"/>
    <n v="2"/>
    <x v="2"/>
    <x v="0"/>
    <n v="4.72"/>
    <n v="10"/>
    <x v="2"/>
    <d v="2016-09-14T00:00:00"/>
    <x v="0"/>
    <x v="5"/>
    <x v="2"/>
  </r>
  <r>
    <n v="4"/>
    <x v="1"/>
    <n v="6"/>
    <x v="1"/>
    <s v="Decatur"/>
    <s v="United States"/>
    <s v="Alan Barnes"/>
    <x v="2"/>
    <x v="163"/>
    <x v="4284"/>
    <x v="3"/>
    <n v="62521"/>
    <n v="1385"/>
    <s v="SAFCO Optional Arm Kit for Workspace Cribbage Stacking Chair"/>
    <x v="22"/>
    <n v="2"/>
    <x v="3"/>
    <x v="0"/>
    <n v="-1.07"/>
    <n v="37"/>
    <x v="0"/>
    <d v="2016-11-20T00:00:00"/>
    <x v="0"/>
    <x v="10"/>
    <x v="5"/>
  </r>
  <r>
    <n v="4"/>
    <x v="2"/>
    <n v="3"/>
    <x v="2"/>
    <s v="Portland"/>
    <s v="United States"/>
    <s v="Troy Blackwell"/>
    <x v="1"/>
    <x v="169"/>
    <x v="4285"/>
    <x v="1"/>
    <n v="97206"/>
    <n v="1235"/>
    <s v="Panasonic KP-150 Electric Pencil Sharpener"/>
    <x v="13"/>
    <n v="4"/>
    <x v="1"/>
    <x v="0"/>
    <n v="9.06"/>
    <n v="121"/>
    <x v="0"/>
    <d v="2016-11-11T00:00:00"/>
    <x v="1"/>
    <x v="37"/>
    <x v="6"/>
  </r>
  <r>
    <n v="4"/>
    <x v="2"/>
    <n v="3"/>
    <x v="2"/>
    <s v="Portland"/>
    <s v="United States"/>
    <s v="Troy Blackwell"/>
    <x v="1"/>
    <x v="169"/>
    <x v="4285"/>
    <x v="1"/>
    <n v="97206"/>
    <n v="1795"/>
    <s v="Xerox 1995"/>
    <x v="13"/>
    <n v="5"/>
    <x v="1"/>
    <x v="0"/>
    <n v="9.07"/>
    <n v="26"/>
    <x v="0"/>
    <d v="2016-11-11T00:00:00"/>
    <x v="1"/>
    <x v="37"/>
    <x v="3"/>
  </r>
  <r>
    <n v="7"/>
    <x v="2"/>
    <n v="6"/>
    <x v="2"/>
    <s v="Denver"/>
    <s v="United States"/>
    <s v="Kean Thornton"/>
    <x v="1"/>
    <x v="1194"/>
    <x v="4286"/>
    <x v="1"/>
    <n v="80219"/>
    <n v="1551"/>
    <s v="Tennsco 6- and 18-Compartment Lockers"/>
    <x v="248"/>
    <n v="3"/>
    <x v="1"/>
    <x v="0"/>
    <n v="-15.91"/>
    <n v="636"/>
    <x v="0"/>
    <d v="2016-03-17T00:00:00"/>
    <x v="0"/>
    <x v="31"/>
    <x v="11"/>
  </r>
  <r>
    <n v="7"/>
    <x v="2"/>
    <n v="6"/>
    <x v="2"/>
    <s v="Denver"/>
    <s v="United States"/>
    <s v="Kean Thornton"/>
    <x v="1"/>
    <x v="1194"/>
    <x v="4286"/>
    <x v="1"/>
    <n v="80219"/>
    <n v="362"/>
    <s v="BOSTON Ranger #55 Pencil Sharpener, Black"/>
    <x v="13"/>
    <n v="4"/>
    <x v="1"/>
    <x v="0"/>
    <n v="9.36"/>
    <n v="83"/>
    <x v="0"/>
    <d v="2016-03-17T00:00:00"/>
    <x v="0"/>
    <x v="31"/>
    <x v="6"/>
  </r>
  <r>
    <n v="4"/>
    <x v="1"/>
    <n v="6"/>
    <x v="1"/>
    <s v="Chicago"/>
    <s v="United States"/>
    <s v="Berenike Kampe"/>
    <x v="8"/>
    <x v="76"/>
    <x v="4287"/>
    <x v="3"/>
    <n v="60610"/>
    <n v="964"/>
    <s v="KI Adjustable-Height Table"/>
    <x v="455"/>
    <n v="5"/>
    <x v="3"/>
    <x v="1"/>
    <n v="-120.37"/>
    <n v="215"/>
    <x v="0"/>
    <d v="2016-12-10T00:00:00"/>
    <x v="0"/>
    <x v="10"/>
    <x v="1"/>
  </r>
  <r>
    <n v="4"/>
    <x v="1"/>
    <n v="6"/>
    <x v="1"/>
    <s v="Chicago"/>
    <s v="United States"/>
    <s v="Berenike Kampe"/>
    <x v="7"/>
    <x v="76"/>
    <x v="4287"/>
    <x v="3"/>
    <n v="60610"/>
    <n v="1185"/>
    <s v="Nu-Dell Float Frame 11 x 14 1/2"/>
    <x v="47"/>
    <n v="3"/>
    <x v="3"/>
    <x v="1"/>
    <n v="-4.8499999999999996"/>
    <n v="11"/>
    <x v="0"/>
    <d v="2016-12-10T00:00:00"/>
    <x v="0"/>
    <x v="10"/>
    <x v="9"/>
  </r>
  <r>
    <n v="4"/>
    <x v="1"/>
    <n v="6"/>
    <x v="2"/>
    <s v="Chicago"/>
    <s v="United States"/>
    <s v="Berenike Kampe"/>
    <x v="1"/>
    <x v="76"/>
    <x v="4287"/>
    <x v="3"/>
    <n v="60610"/>
    <n v="1359"/>
    <s v="Rogers Deluxe File Chest"/>
    <x v="152"/>
    <n v="2"/>
    <x v="3"/>
    <x v="1"/>
    <n v="-8.35"/>
    <n v="35"/>
    <x v="0"/>
    <d v="2016-12-10T00:00:00"/>
    <x v="0"/>
    <x v="10"/>
    <x v="11"/>
  </r>
  <r>
    <n v="4"/>
    <x v="1"/>
    <n v="6"/>
    <x v="2"/>
    <s v="Chicago"/>
    <s v="United States"/>
    <s v="Berenike Kampe"/>
    <x v="3"/>
    <x v="76"/>
    <x v="4287"/>
    <x v="3"/>
    <n v="60610"/>
    <n v="894"/>
    <s v="Ibico Covers for Plastic or Wire Binding Elements"/>
    <x v="152"/>
    <n v="2"/>
    <x v="3"/>
    <x v="1"/>
    <n v="-8.0500000000000007"/>
    <n v="5"/>
    <x v="0"/>
    <d v="2016-12-10T00:00:00"/>
    <x v="0"/>
    <x v="10"/>
    <x v="2"/>
  </r>
  <r>
    <n v="4"/>
    <x v="1"/>
    <n v="6"/>
    <x v="2"/>
    <s v="Chicago"/>
    <s v="United States"/>
    <s v="Berenike Kampe"/>
    <x v="3"/>
    <x v="76"/>
    <x v="4287"/>
    <x v="3"/>
    <n v="60610"/>
    <n v="334"/>
    <s v="Bionaire 99.97% HEPA Air Cleaner"/>
    <x v="48"/>
    <n v="4"/>
    <x v="3"/>
    <x v="1"/>
    <n v="-31.54"/>
    <n v="14"/>
    <x v="0"/>
    <d v="2016-12-10T00:00:00"/>
    <x v="0"/>
    <x v="10"/>
    <x v="12"/>
  </r>
  <r>
    <n v="4"/>
    <x v="1"/>
    <n v="6"/>
    <x v="0"/>
    <s v="Chicago"/>
    <s v="United States"/>
    <s v="Berenike Kampe"/>
    <x v="1"/>
    <x v="76"/>
    <x v="4287"/>
    <x v="3"/>
    <n v="60610"/>
    <n v="1454"/>
    <s v="Shocksock Galaxy S4 Armband"/>
    <x v="56"/>
    <n v="4"/>
    <x v="3"/>
    <x v="1"/>
    <n v="-7.01"/>
    <n v="35"/>
    <x v="0"/>
    <d v="2016-12-10T00:00:00"/>
    <x v="0"/>
    <x v="10"/>
    <x v="0"/>
  </r>
  <r>
    <n v="4"/>
    <x v="1"/>
    <n v="6"/>
    <x v="1"/>
    <s v="Chicago"/>
    <s v="United States"/>
    <s v="Brosina Hoffman"/>
    <x v="2"/>
    <x v="66"/>
    <x v="4288"/>
    <x v="3"/>
    <n v="60653"/>
    <n v="742"/>
    <s v="Global Commerce Series High-Back Swivel/Tilt Chairs"/>
    <x v="616"/>
    <n v="4"/>
    <x v="3"/>
    <x v="0"/>
    <n v="-57"/>
    <n v="798"/>
    <x v="0"/>
    <d v="2016-11-15T00:00:00"/>
    <x v="0"/>
    <x v="10"/>
    <x v="5"/>
  </r>
  <r>
    <n v="4"/>
    <x v="1"/>
    <n v="6"/>
    <x v="1"/>
    <s v="Chicago"/>
    <s v="United States"/>
    <s v="Brosina Hoffman"/>
    <x v="7"/>
    <x v="66"/>
    <x v="4288"/>
    <x v="3"/>
    <n v="60653"/>
    <n v="500"/>
    <s v="DAX Wood Document Frame."/>
    <x v="152"/>
    <n v="2"/>
    <x v="3"/>
    <x v="0"/>
    <n v="-7.96"/>
    <n v="11"/>
    <x v="0"/>
    <d v="2016-11-15T00:00:00"/>
    <x v="0"/>
    <x v="10"/>
    <x v="9"/>
  </r>
  <r>
    <n v="6"/>
    <x v="0"/>
    <n v="6"/>
    <x v="1"/>
    <s v="San Antonio"/>
    <s v="United States"/>
    <s v="Kelly Lampkin"/>
    <x v="2"/>
    <x v="207"/>
    <x v="4289"/>
    <x v="3"/>
    <n v="78207"/>
    <n v="980"/>
    <s v="Lesro Sheffield Collection Coffee Table, End Table, Center Table, Corner Table"/>
    <x v="62"/>
    <n v="2"/>
    <x v="3"/>
    <x v="0"/>
    <n v="-18.559999999999999"/>
    <n v="100"/>
    <x v="1"/>
    <d v="2016-06-21T00:00:00"/>
    <x v="0"/>
    <x v="4"/>
    <x v="1"/>
  </r>
  <r>
    <n v="6"/>
    <x v="0"/>
    <n v="6"/>
    <x v="1"/>
    <s v="San Antonio"/>
    <s v="United States"/>
    <s v="Kelly Lampkin"/>
    <x v="2"/>
    <x v="207"/>
    <x v="4289"/>
    <x v="3"/>
    <n v="78207"/>
    <n v="742"/>
    <s v="Global Commerce Series High-Back Swivel/Tilt Chairs"/>
    <x v="616"/>
    <n v="4"/>
    <x v="3"/>
    <x v="0"/>
    <n v="-57"/>
    <n v="798"/>
    <x v="1"/>
    <d v="2016-06-21T00:00:00"/>
    <x v="0"/>
    <x v="4"/>
    <x v="5"/>
  </r>
  <r>
    <n v="6"/>
    <x v="0"/>
    <n v="6"/>
    <x v="2"/>
    <s v="San Antonio"/>
    <s v="United States"/>
    <s v="Kelly Lampkin"/>
    <x v="3"/>
    <x v="207"/>
    <x v="4289"/>
    <x v="3"/>
    <n v="78207"/>
    <n v="264"/>
    <s v="Avery Premier Heavy-Duty Binder with Round Locking Rings"/>
    <x v="94"/>
    <n v="3"/>
    <x v="3"/>
    <x v="0"/>
    <n v="-14.57"/>
    <n v="9"/>
    <x v="1"/>
    <d v="2016-06-21T00:00:00"/>
    <x v="0"/>
    <x v="4"/>
    <x v="2"/>
  </r>
  <r>
    <n v="6"/>
    <x v="0"/>
    <n v="6"/>
    <x v="1"/>
    <s v="Seattle"/>
    <s v="United States"/>
    <s v="Carlos Soltero"/>
    <x v="1"/>
    <x v="88"/>
    <x v="4290"/>
    <x v="1"/>
    <n v="98115"/>
    <n v="834"/>
    <s v="Hon Deluxe Fabric Upholstered Stacking Chairs, Squared Back"/>
    <x v="213"/>
    <n v="3"/>
    <x v="1"/>
    <x v="0"/>
    <n v="73.19"/>
    <n v="586"/>
    <x v="0"/>
    <d v="2016-06-14T00:00:00"/>
    <x v="0"/>
    <x v="11"/>
    <x v="5"/>
  </r>
  <r>
    <n v="3"/>
    <x v="2"/>
    <n v="1"/>
    <x v="1"/>
    <s v="Franklin"/>
    <s v="United States"/>
    <s v="Gary Mitchum"/>
    <x v="0"/>
    <x v="118"/>
    <x v="4291"/>
    <x v="0"/>
    <n v="2038"/>
    <n v="1183"/>
    <s v="Nu-Dell Executive Frame"/>
    <x v="15"/>
    <n v="5"/>
    <x v="0"/>
    <x v="0"/>
    <n v="23.38"/>
    <n v="63"/>
    <x v="2"/>
    <d v="2017-01-03T00:00:00"/>
    <x v="2"/>
    <x v="24"/>
    <x v="9"/>
  </r>
  <r>
    <n v="3"/>
    <x v="2"/>
    <n v="1"/>
    <x v="0"/>
    <s v="Franklin"/>
    <s v="United States"/>
    <s v="Gary Mitchum"/>
    <x v="0"/>
    <x v="118"/>
    <x v="4291"/>
    <x v="0"/>
    <n v="2038"/>
    <n v="921"/>
    <s v="Imation Secure Drive + Hardware Encrypted USB flash drive - 16 GB"/>
    <x v="45"/>
    <n v="3"/>
    <x v="0"/>
    <x v="0"/>
    <n v="27.35"/>
    <n v="114"/>
    <x v="2"/>
    <d v="2017-01-03T00:00:00"/>
    <x v="2"/>
    <x v="24"/>
    <x v="8"/>
  </r>
  <r>
    <n v="6"/>
    <x v="0"/>
    <n v="6"/>
    <x v="2"/>
    <s v="New Rochelle"/>
    <s v="United States"/>
    <s v="Kristina Nunn"/>
    <x v="0"/>
    <x v="66"/>
    <x v="4292"/>
    <x v="0"/>
    <n v="10801"/>
    <n v="90"/>
    <s v="Acme Value Line Scissors"/>
    <x v="38"/>
    <n v="2"/>
    <x v="0"/>
    <x v="1"/>
    <n v="2.19"/>
    <n v="7"/>
    <x v="2"/>
    <d v="2016-11-17T00:00:00"/>
    <x v="0"/>
    <x v="0"/>
    <x v="15"/>
  </r>
  <r>
    <n v="6"/>
    <x v="0"/>
    <n v="6"/>
    <x v="2"/>
    <s v="New Rochelle"/>
    <s v="United States"/>
    <s v="Kristina Nunn"/>
    <x v="0"/>
    <x v="66"/>
    <x v="4292"/>
    <x v="0"/>
    <n v="10801"/>
    <n v="1672"/>
    <s v="Xerox 1882"/>
    <x v="0"/>
    <n v="4"/>
    <x v="0"/>
    <x v="1"/>
    <n v="109.72"/>
    <n v="224"/>
    <x v="2"/>
    <d v="2016-11-17T00:00:00"/>
    <x v="0"/>
    <x v="0"/>
    <x v="3"/>
  </r>
  <r>
    <n v="6"/>
    <x v="0"/>
    <n v="6"/>
    <x v="2"/>
    <s v="New Rochelle"/>
    <s v="United States"/>
    <s v="Kristina Nunn"/>
    <x v="0"/>
    <x v="66"/>
    <x v="4292"/>
    <x v="0"/>
    <n v="10801"/>
    <n v="1658"/>
    <s v="Wirebound Message Books, Four 2 3/4 x 5 Forms per Page, 600 Sets per Book"/>
    <x v="28"/>
    <n v="5"/>
    <x v="0"/>
    <x v="1"/>
    <n v="21.78"/>
    <n v="46"/>
    <x v="2"/>
    <d v="2016-11-17T00:00:00"/>
    <x v="0"/>
    <x v="0"/>
    <x v="3"/>
  </r>
  <r>
    <n v="4"/>
    <x v="1"/>
    <n v="6"/>
    <x v="2"/>
    <s v="Columbus"/>
    <s v="United States"/>
    <s v="Bill Shonely"/>
    <x v="0"/>
    <x v="179"/>
    <x v="4293"/>
    <x v="2"/>
    <n v="31907"/>
    <n v="1484"/>
    <s v="Space Solutions HD Industrial Steel Shelving."/>
    <x v="9"/>
    <n v="3"/>
    <x v="2"/>
    <x v="0"/>
    <n v="10.35"/>
    <n v="345"/>
    <x v="1"/>
    <d v="2016-08-23T00:00:00"/>
    <x v="0"/>
    <x v="8"/>
    <x v="11"/>
  </r>
  <r>
    <n v="4"/>
    <x v="1"/>
    <n v="6"/>
    <x v="0"/>
    <s v="New York City"/>
    <s v="United States"/>
    <s v="Hallie Redmond"/>
    <x v="0"/>
    <x v="56"/>
    <x v="4294"/>
    <x v="0"/>
    <n v="10035"/>
    <n v="1423"/>
    <s v="Sannysis Cute Owl Design Soft Skin Case Cover for Samsung Galaxy S4"/>
    <x v="38"/>
    <n v="3"/>
    <x v="0"/>
    <x v="0"/>
    <n v="1.6"/>
    <n v="6"/>
    <x v="2"/>
    <d v="2016-03-05T00:00:00"/>
    <x v="0"/>
    <x v="0"/>
    <x v="0"/>
  </r>
  <r>
    <n v="3"/>
    <x v="0"/>
    <n v="3"/>
    <x v="1"/>
    <s v="Houston"/>
    <s v="United States"/>
    <s v="Damala Kotsonis"/>
    <x v="2"/>
    <x v="110"/>
    <x v="4295"/>
    <x v="3"/>
    <n v="77095"/>
    <n v="1214"/>
    <s v="Office Star Flex Back Scooter Chair with White Frame"/>
    <x v="34"/>
    <n v="2"/>
    <x v="3"/>
    <x v="0"/>
    <n v="-35.51"/>
    <n v="155"/>
    <x v="1"/>
    <d v="2016-11-26T00:00:00"/>
    <x v="1"/>
    <x v="4"/>
    <x v="5"/>
  </r>
  <r>
    <n v="4"/>
    <x v="1"/>
    <n v="6"/>
    <x v="1"/>
    <s v="Los Angeles"/>
    <s v="United States"/>
    <s v="Richard Bierner"/>
    <x v="1"/>
    <x v="164"/>
    <x v="4296"/>
    <x v="1"/>
    <n v="90004"/>
    <n v="837"/>
    <s v="Hon GuestStacker Chair"/>
    <x v="72"/>
    <n v="4"/>
    <x v="1"/>
    <x v="0"/>
    <n v="54.4"/>
    <n v="725"/>
    <x v="0"/>
    <d v="2016-11-29T00:00:00"/>
    <x v="0"/>
    <x v="1"/>
    <x v="5"/>
  </r>
  <r>
    <n v="4"/>
    <x v="1"/>
    <n v="6"/>
    <x v="2"/>
    <s v="Los Angeles"/>
    <s v="United States"/>
    <s v="Richard Bierner"/>
    <x v="0"/>
    <x v="164"/>
    <x v="4296"/>
    <x v="1"/>
    <n v="90004"/>
    <n v="1508"/>
    <s v="Staples in misc. colors"/>
    <x v="16"/>
    <n v="3"/>
    <x v="1"/>
    <x v="0"/>
    <n v="2.6"/>
    <n v="7"/>
    <x v="0"/>
    <d v="2016-11-29T00:00:00"/>
    <x v="0"/>
    <x v="1"/>
    <x v="6"/>
  </r>
  <r>
    <n v="4"/>
    <x v="1"/>
    <n v="6"/>
    <x v="0"/>
    <s v="Los Angeles"/>
    <s v="United States"/>
    <s v="Richard Bierner"/>
    <x v="1"/>
    <x v="164"/>
    <x v="4296"/>
    <x v="1"/>
    <n v="90004"/>
    <n v="1022"/>
    <s v="Logitech Mobile Speakerphone P710e - speaker phone"/>
    <x v="290"/>
    <n v="5"/>
    <x v="1"/>
    <x v="0"/>
    <n v="47.24"/>
    <n v="540"/>
    <x v="0"/>
    <d v="2016-11-29T00:00:00"/>
    <x v="0"/>
    <x v="1"/>
    <x v="0"/>
  </r>
  <r>
    <n v="2"/>
    <x v="1"/>
    <n v="3"/>
    <x v="2"/>
    <s v="Concord"/>
    <s v="United States"/>
    <s v="Jim Epp"/>
    <x v="0"/>
    <x v="270"/>
    <x v="4297"/>
    <x v="0"/>
    <n v="3301"/>
    <n v="259"/>
    <s v="Avery Metallic Poly Binders"/>
    <x v="54"/>
    <n v="4"/>
    <x v="0"/>
    <x v="0"/>
    <n v="11"/>
    <n v="23"/>
    <x v="1"/>
    <d v="2016-10-16T00:00:00"/>
    <x v="1"/>
    <x v="44"/>
    <x v="2"/>
  </r>
  <r>
    <n v="2"/>
    <x v="1"/>
    <n v="3"/>
    <x v="2"/>
    <s v="Concord"/>
    <s v="United States"/>
    <s v="Jim Epp"/>
    <x v="0"/>
    <x v="270"/>
    <x v="4297"/>
    <x v="0"/>
    <n v="3301"/>
    <n v="634"/>
    <s v="Fellowes Bankers Box Recycled Super Stor/Drawer"/>
    <x v="43"/>
    <n v="5"/>
    <x v="0"/>
    <x v="0"/>
    <n v="16.190000000000001"/>
    <n v="270"/>
    <x v="1"/>
    <d v="2016-10-16T00:00:00"/>
    <x v="1"/>
    <x v="44"/>
    <x v="11"/>
  </r>
  <r>
    <n v="5"/>
    <x v="2"/>
    <n v="3"/>
    <x v="1"/>
    <s v="Houston"/>
    <s v="United States"/>
    <s v="Joel Eaton"/>
    <x v="7"/>
    <x v="199"/>
    <x v="4298"/>
    <x v="3"/>
    <n v="77070"/>
    <n v="565"/>
    <s v="Eldon Expressions Desk Accessory, Wood Pencil Holder, Oak"/>
    <x v="100"/>
    <n v="5"/>
    <x v="3"/>
    <x v="0"/>
    <n v="-14.48"/>
    <n v="19"/>
    <x v="0"/>
    <d v="2016-12-01T00:00:00"/>
    <x v="1"/>
    <x v="4"/>
    <x v="9"/>
  </r>
  <r>
    <n v="6"/>
    <x v="0"/>
    <n v="6"/>
    <x v="1"/>
    <s v="Jonesboro"/>
    <s v="United States"/>
    <s v="Hunter Lopez"/>
    <x v="0"/>
    <x v="265"/>
    <x v="4299"/>
    <x v="2"/>
    <n v="72401"/>
    <n v="826"/>
    <s v="Hon 4700 Series Mobuis Mid-Back Task Chairs with Adjustable Arms"/>
    <x v="457"/>
    <n v="3"/>
    <x v="2"/>
    <x v="0"/>
    <n v="224.27"/>
    <n v="1068"/>
    <x v="0"/>
    <d v="2016-01-26T00:00:00"/>
    <x v="0"/>
    <x v="32"/>
    <x v="5"/>
  </r>
  <r>
    <n v="6"/>
    <x v="0"/>
    <n v="6"/>
    <x v="1"/>
    <s v="Jonesboro"/>
    <s v="United States"/>
    <s v="Hunter Lopez"/>
    <x v="0"/>
    <x v="265"/>
    <x v="4299"/>
    <x v="2"/>
    <n v="72401"/>
    <n v="565"/>
    <s v="Eldon Expressions Desk Accessory, Wood Pencil Holder, Oak"/>
    <x v="70"/>
    <n v="4"/>
    <x v="2"/>
    <x v="0"/>
    <n v="11.58"/>
    <n v="39"/>
    <x v="0"/>
    <d v="2016-01-26T00:00:00"/>
    <x v="0"/>
    <x v="32"/>
    <x v="9"/>
  </r>
  <r>
    <n v="6"/>
    <x v="0"/>
    <n v="6"/>
    <x v="2"/>
    <s v="Jonesboro"/>
    <s v="United States"/>
    <s v="Hunter Lopez"/>
    <x v="0"/>
    <x v="265"/>
    <x v="4299"/>
    <x v="2"/>
    <n v="72401"/>
    <n v="1142"/>
    <s v="Newell 327"/>
    <x v="38"/>
    <n v="3"/>
    <x v="2"/>
    <x v="0"/>
    <n v="1.79"/>
    <n v="7"/>
    <x v="0"/>
    <d v="2016-01-26T00:00:00"/>
    <x v="0"/>
    <x v="32"/>
    <x v="6"/>
  </r>
  <r>
    <n v="6"/>
    <x v="0"/>
    <n v="6"/>
    <x v="2"/>
    <s v="Jonesboro"/>
    <s v="United States"/>
    <s v="Hunter Lopez"/>
    <x v="0"/>
    <x v="265"/>
    <x v="4299"/>
    <x v="2"/>
    <n v="72401"/>
    <n v="1501"/>
    <s v="Staple envelope"/>
    <x v="54"/>
    <n v="3"/>
    <x v="2"/>
    <x v="0"/>
    <n v="10.97"/>
    <n v="23"/>
    <x v="0"/>
    <d v="2016-01-26T00:00:00"/>
    <x v="0"/>
    <x v="32"/>
    <x v="7"/>
  </r>
  <r>
    <n v="6"/>
    <x v="0"/>
    <n v="6"/>
    <x v="2"/>
    <s v="Jonesboro"/>
    <s v="United States"/>
    <s v="Hunter Lopez"/>
    <x v="0"/>
    <x v="265"/>
    <x v="4299"/>
    <x v="2"/>
    <n v="72401"/>
    <n v="1169"/>
    <s v="Newell 351"/>
    <x v="5"/>
    <n v="7"/>
    <x v="2"/>
    <x v="0"/>
    <n v="6.66"/>
    <n v="23"/>
    <x v="0"/>
    <d v="2016-01-26T00:00:00"/>
    <x v="0"/>
    <x v="32"/>
    <x v="6"/>
  </r>
  <r>
    <n v="6"/>
    <x v="0"/>
    <n v="6"/>
    <x v="0"/>
    <s v="Jonesboro"/>
    <s v="United States"/>
    <s v="Hunter Lopez"/>
    <x v="0"/>
    <x v="265"/>
    <x v="4299"/>
    <x v="2"/>
    <n v="72401"/>
    <n v="145"/>
    <s v="Apple iPhone 5C"/>
    <x v="627"/>
    <n v="7"/>
    <x v="2"/>
    <x v="0"/>
    <n v="181.98"/>
    <n v="700"/>
    <x v="0"/>
    <d v="2016-01-26T00:00:00"/>
    <x v="0"/>
    <x v="32"/>
    <x v="0"/>
  </r>
  <r>
    <n v="5"/>
    <x v="1"/>
    <n v="6"/>
    <x v="2"/>
    <s v="San Francisco"/>
    <s v="United States"/>
    <s v="Lindsay Shagiari"/>
    <x v="0"/>
    <x v="199"/>
    <x v="4300"/>
    <x v="1"/>
    <n v="94109"/>
    <n v="1684"/>
    <s v="Xerox 1893"/>
    <x v="30"/>
    <n v="2"/>
    <x v="1"/>
    <x v="0"/>
    <n v="40.17"/>
    <n v="82"/>
    <x v="2"/>
    <d v="2016-12-01T00:00:00"/>
    <x v="0"/>
    <x v="1"/>
    <x v="3"/>
  </r>
  <r>
    <n v="5"/>
    <x v="1"/>
    <n v="6"/>
    <x v="2"/>
    <s v="Bloomington"/>
    <s v="United States"/>
    <s v="Steven Roelle"/>
    <x v="0"/>
    <x v="163"/>
    <x v="4301"/>
    <x v="3"/>
    <n v="47401"/>
    <n v="1633"/>
    <s v="Wilson Jones Active Use Binders"/>
    <x v="35"/>
    <n v="4"/>
    <x v="3"/>
    <x v="0"/>
    <n v="14.27"/>
    <n v="29"/>
    <x v="2"/>
    <d v="2016-11-21T00:00:00"/>
    <x v="0"/>
    <x v="17"/>
    <x v="2"/>
  </r>
  <r>
    <n v="5"/>
    <x v="1"/>
    <n v="6"/>
    <x v="2"/>
    <s v="Bloomington"/>
    <s v="United States"/>
    <s v="Steven Roelle"/>
    <x v="0"/>
    <x v="163"/>
    <x v="4301"/>
    <x v="3"/>
    <n v="47401"/>
    <n v="4"/>
    <s v="#10 White Business Envelopes,4 1/8 x 9 1/2"/>
    <x v="101"/>
    <n v="5"/>
    <x v="3"/>
    <x v="0"/>
    <n v="36.82"/>
    <n v="78"/>
    <x v="2"/>
    <d v="2016-11-21T00:00:00"/>
    <x v="0"/>
    <x v="17"/>
    <x v="7"/>
  </r>
  <r>
    <n v="5"/>
    <x v="1"/>
    <n v="6"/>
    <x v="2"/>
    <s v="Bloomington"/>
    <s v="United States"/>
    <s v="Steven Roelle"/>
    <x v="0"/>
    <x v="163"/>
    <x v="4301"/>
    <x v="3"/>
    <n v="47401"/>
    <n v="666"/>
    <s v="File Shuttle II and Handi-File, Black"/>
    <x v="117"/>
    <n v="5"/>
    <x v="3"/>
    <x v="0"/>
    <n v="42.36"/>
    <n v="169"/>
    <x v="2"/>
    <d v="2016-11-21T00:00:00"/>
    <x v="0"/>
    <x v="17"/>
    <x v="11"/>
  </r>
  <r>
    <n v="5"/>
    <x v="1"/>
    <n v="6"/>
    <x v="2"/>
    <s v="Bloomington"/>
    <s v="United States"/>
    <s v="Steven Roelle"/>
    <x v="0"/>
    <x v="163"/>
    <x v="4301"/>
    <x v="3"/>
    <n v="47401"/>
    <n v="1751"/>
    <s v="Xerox 1954"/>
    <x v="35"/>
    <n v="6"/>
    <x v="3"/>
    <x v="0"/>
    <n v="14.26"/>
    <n v="32"/>
    <x v="2"/>
    <d v="2016-11-21T00:00:00"/>
    <x v="0"/>
    <x v="17"/>
    <x v="3"/>
  </r>
  <r>
    <n v="6"/>
    <x v="0"/>
    <n v="6"/>
    <x v="2"/>
    <s v="Smyrna"/>
    <s v="United States"/>
    <s v="Muhammed MacIntyre"/>
    <x v="4"/>
    <x v="265"/>
    <x v="4302"/>
    <x v="2"/>
    <n v="37167"/>
    <n v="686"/>
    <s v="GBC DocuBind TL200 Manual Binding Machine"/>
    <x v="261"/>
    <n v="1"/>
    <x v="2"/>
    <x v="0"/>
    <n v="-51.52"/>
    <n v="67"/>
    <x v="1"/>
    <d v="2016-01-26T00:00:00"/>
    <x v="0"/>
    <x v="27"/>
    <x v="2"/>
  </r>
  <r>
    <n v="3"/>
    <x v="2"/>
    <n v="1"/>
    <x v="1"/>
    <s v="Seattle"/>
    <s v="United States"/>
    <s v="Bill Shonely"/>
    <x v="0"/>
    <x v="124"/>
    <x v="4303"/>
    <x v="1"/>
    <n v="98105"/>
    <n v="587"/>
    <s v="Eldon Regeneration Recycled Desk Accessories, Smoke"/>
    <x v="29"/>
    <n v="7"/>
    <x v="1"/>
    <x v="0"/>
    <n v="3.9"/>
    <n v="12"/>
    <x v="1"/>
    <d v="2016-05-07T00:00:00"/>
    <x v="2"/>
    <x v="11"/>
    <x v="9"/>
  </r>
  <r>
    <n v="3"/>
    <x v="2"/>
    <n v="1"/>
    <x v="2"/>
    <s v="Seattle"/>
    <s v="United States"/>
    <s v="Bill Shonely"/>
    <x v="0"/>
    <x v="124"/>
    <x v="4303"/>
    <x v="1"/>
    <n v="98105"/>
    <n v="812"/>
    <s v="Holmes Odor Grabber"/>
    <x v="42"/>
    <n v="4"/>
    <x v="1"/>
    <x v="0"/>
    <n v="19.03"/>
    <n v="58"/>
    <x v="1"/>
    <d v="2016-05-07T00:00:00"/>
    <x v="2"/>
    <x v="11"/>
    <x v="12"/>
  </r>
  <r>
    <n v="4"/>
    <x v="1"/>
    <n v="6"/>
    <x v="1"/>
    <s v="New York City"/>
    <s v="United States"/>
    <s v="Christine Phan"/>
    <x v="6"/>
    <x v="160"/>
    <x v="4304"/>
    <x v="0"/>
    <n v="10024"/>
    <n v="820"/>
    <s v="Hon 30 x 60 Table with Locking Drawer"/>
    <x v="239"/>
    <n v="3"/>
    <x v="0"/>
    <x v="0"/>
    <n v="-122.78"/>
    <n v="614"/>
    <x v="1"/>
    <d v="2016-03-21T00:00:00"/>
    <x v="0"/>
    <x v="0"/>
    <x v="1"/>
  </r>
  <r>
    <n v="4"/>
    <x v="1"/>
    <n v="6"/>
    <x v="1"/>
    <s v="New York City"/>
    <s v="United States"/>
    <s v="Christine Phan"/>
    <x v="6"/>
    <x v="160"/>
    <x v="4304"/>
    <x v="0"/>
    <n v="10024"/>
    <n v="278"/>
    <s v="Balt Solid Wood Round Tables"/>
    <x v="689"/>
    <n v="4"/>
    <x v="0"/>
    <x v="0"/>
    <n v="-553.65"/>
    <n v="1072"/>
    <x v="1"/>
    <d v="2016-03-21T00:00:00"/>
    <x v="0"/>
    <x v="0"/>
    <x v="1"/>
  </r>
  <r>
    <n v="4"/>
    <x v="1"/>
    <n v="6"/>
    <x v="1"/>
    <s v="New York City"/>
    <s v="United States"/>
    <s v="Christine Phan"/>
    <x v="6"/>
    <x v="160"/>
    <x v="4304"/>
    <x v="0"/>
    <n v="10024"/>
    <n v="370"/>
    <s v="Bretford Rectangular Conference Table Tops"/>
    <x v="690"/>
    <n v="7"/>
    <x v="0"/>
    <x v="0"/>
    <n v="-447.59"/>
    <n v="1580"/>
    <x v="1"/>
    <d v="2016-03-21T00:00:00"/>
    <x v="0"/>
    <x v="0"/>
    <x v="1"/>
  </r>
  <r>
    <n v="4"/>
    <x v="1"/>
    <n v="6"/>
    <x v="2"/>
    <s v="New York City"/>
    <s v="United States"/>
    <s v="Christine Phan"/>
    <x v="0"/>
    <x v="160"/>
    <x v="4304"/>
    <x v="0"/>
    <n v="10024"/>
    <n v="1711"/>
    <s v="Xerox 1918"/>
    <x v="65"/>
    <n v="4"/>
    <x v="0"/>
    <x v="0"/>
    <n v="75.97"/>
    <n v="155"/>
    <x v="1"/>
    <d v="2016-03-21T00:00:00"/>
    <x v="0"/>
    <x v="0"/>
    <x v="3"/>
  </r>
  <r>
    <n v="4"/>
    <x v="1"/>
    <n v="6"/>
    <x v="2"/>
    <s v="New York City"/>
    <s v="United States"/>
    <s v="Christine Phan"/>
    <x v="0"/>
    <x v="160"/>
    <x v="4304"/>
    <x v="0"/>
    <n v="10024"/>
    <n v="1720"/>
    <s v="Xerox 1926"/>
    <x v="43"/>
    <n v="7"/>
    <x v="0"/>
    <x v="0"/>
    <n v="16.38"/>
    <n v="35"/>
    <x v="1"/>
    <d v="2016-03-21T00:00:00"/>
    <x v="0"/>
    <x v="0"/>
    <x v="3"/>
  </r>
  <r>
    <n v="2"/>
    <x v="2"/>
    <n v="1"/>
    <x v="0"/>
    <s v="Philadelphia"/>
    <s v="United States"/>
    <s v="Ruben Dartt"/>
    <x v="1"/>
    <x v="14"/>
    <x v="4305"/>
    <x v="0"/>
    <n v="19120"/>
    <n v="1005"/>
    <s v="Logitech G105 Gaming Keyboard"/>
    <x v="22"/>
    <n v="1"/>
    <x v="0"/>
    <x v="0"/>
    <n v="-1.19"/>
    <n v="47"/>
    <x v="0"/>
    <d v="2016-11-21T00:00:00"/>
    <x v="2"/>
    <x v="12"/>
    <x v="8"/>
  </r>
  <r>
    <n v="4"/>
    <x v="1"/>
    <n v="6"/>
    <x v="1"/>
    <s v="Columbus"/>
    <s v="United States"/>
    <s v="Laurel Beltran"/>
    <x v="1"/>
    <x v="122"/>
    <x v="4306"/>
    <x v="0"/>
    <n v="43229"/>
    <n v="677"/>
    <s v="G.E. Halogen Desk Lamp Bulbs"/>
    <x v="10"/>
    <n v="4"/>
    <x v="0"/>
    <x v="0"/>
    <n v="7.82"/>
    <n v="22"/>
    <x v="2"/>
    <d v="2016-04-27T00:00:00"/>
    <x v="0"/>
    <x v="19"/>
    <x v="9"/>
  </r>
  <r>
    <n v="4"/>
    <x v="1"/>
    <n v="6"/>
    <x v="1"/>
    <s v="Columbus"/>
    <s v="United States"/>
    <s v="Laurel Beltran"/>
    <x v="2"/>
    <x v="122"/>
    <x v="4306"/>
    <x v="0"/>
    <n v="43229"/>
    <n v="761"/>
    <s v="Global Leather Highback Executive Chair with Pneumatic Height Adjustment, Black"/>
    <x v="165"/>
    <n v="2"/>
    <x v="0"/>
    <x v="0"/>
    <n v="-12.06"/>
    <n v="281"/>
    <x v="2"/>
    <d v="2016-04-27T00:00:00"/>
    <x v="0"/>
    <x v="19"/>
    <x v="5"/>
  </r>
  <r>
    <n v="4"/>
    <x v="1"/>
    <n v="6"/>
    <x v="2"/>
    <s v="Columbus"/>
    <s v="United States"/>
    <s v="Laurel Beltran"/>
    <x v="4"/>
    <x v="122"/>
    <x v="4306"/>
    <x v="0"/>
    <n v="43229"/>
    <n v="1850"/>
    <s v="Zipper Ring Binder Pockets"/>
    <x v="47"/>
    <n v="8"/>
    <x v="0"/>
    <x v="0"/>
    <n v="-5.24"/>
    <n v="7"/>
    <x v="2"/>
    <d v="2016-04-27T00:00:00"/>
    <x v="0"/>
    <x v="19"/>
    <x v="2"/>
  </r>
  <r>
    <n v="6"/>
    <x v="0"/>
    <n v="6"/>
    <x v="2"/>
    <s v="New York City"/>
    <s v="United States"/>
    <s v="Aaron Smayling"/>
    <x v="0"/>
    <x v="198"/>
    <x v="4307"/>
    <x v="0"/>
    <n v="10035"/>
    <n v="1753"/>
    <s v="Xerox 1956"/>
    <x v="3"/>
    <n v="11"/>
    <x v="0"/>
    <x v="0"/>
    <n v="32.229999999999997"/>
    <n v="66"/>
    <x v="1"/>
    <d v="2016-08-02T00:00:00"/>
    <x v="0"/>
    <x v="0"/>
    <x v="3"/>
  </r>
  <r>
    <n v="5"/>
    <x v="1"/>
    <n v="6"/>
    <x v="1"/>
    <s v="Bristol"/>
    <s v="United States"/>
    <s v="Christine Abelman"/>
    <x v="2"/>
    <x v="292"/>
    <x v="4308"/>
    <x v="0"/>
    <n v="6010"/>
    <n v="280"/>
    <s v="Barricks 18 x 48 Non-Folding Utility Table with Bottom Storage Shelf"/>
    <x v="74"/>
    <n v="1"/>
    <x v="0"/>
    <x v="0"/>
    <n v="-4.03"/>
    <n v="71"/>
    <x v="1"/>
    <d v="2016-07-24T00:00:00"/>
    <x v="0"/>
    <x v="38"/>
    <x v="1"/>
  </r>
  <r>
    <n v="5"/>
    <x v="1"/>
    <n v="6"/>
    <x v="2"/>
    <s v="Bristol"/>
    <s v="United States"/>
    <s v="Christine Abelman"/>
    <x v="0"/>
    <x v="292"/>
    <x v="4308"/>
    <x v="0"/>
    <n v="6010"/>
    <n v="50"/>
    <s v="Acco Hanging Data Binders"/>
    <x v="38"/>
    <n v="1"/>
    <x v="0"/>
    <x v="0"/>
    <n v="1.83"/>
    <n v="4"/>
    <x v="1"/>
    <d v="2016-07-24T00:00:00"/>
    <x v="0"/>
    <x v="38"/>
    <x v="2"/>
  </r>
  <r>
    <n v="5"/>
    <x v="1"/>
    <n v="6"/>
    <x v="2"/>
    <s v="Bristol"/>
    <s v="United States"/>
    <s v="Christine Abelman"/>
    <x v="0"/>
    <x v="292"/>
    <x v="4308"/>
    <x v="0"/>
    <n v="6010"/>
    <n v="177"/>
    <s v="Avery 3 1/2 Diskette Storage Pages, 10/Pack"/>
    <x v="9"/>
    <n v="2"/>
    <x v="0"/>
    <x v="0"/>
    <n v="9.6"/>
    <n v="21"/>
    <x v="1"/>
    <d v="2016-07-24T00:00:00"/>
    <x v="0"/>
    <x v="38"/>
    <x v="2"/>
  </r>
  <r>
    <n v="5"/>
    <x v="1"/>
    <n v="6"/>
    <x v="0"/>
    <s v="Bristol"/>
    <s v="United States"/>
    <s v="Christine Abelman"/>
    <x v="0"/>
    <x v="292"/>
    <x v="4308"/>
    <x v="0"/>
    <n v="6010"/>
    <n v="1299"/>
    <s v="Polycom VVX 310 VoIP phone"/>
    <x v="272"/>
    <n v="2"/>
    <x v="0"/>
    <x v="0"/>
    <n v="93.59"/>
    <n v="360"/>
    <x v="1"/>
    <d v="2016-07-24T00:00:00"/>
    <x v="0"/>
    <x v="38"/>
    <x v="0"/>
  </r>
  <r>
    <n v="7"/>
    <x v="2"/>
    <n v="6"/>
    <x v="2"/>
    <s v="Phoenix"/>
    <s v="United States"/>
    <s v="Philip Brown"/>
    <x v="1"/>
    <x v="104"/>
    <x v="4309"/>
    <x v="1"/>
    <n v="85023"/>
    <n v="574"/>
    <s v="Eldon Fold N Roll Cart System"/>
    <x v="23"/>
    <n v="5"/>
    <x v="1"/>
    <x v="0"/>
    <n v="6.29"/>
    <n v="56"/>
    <x v="0"/>
    <d v="2016-07-21T00:00:00"/>
    <x v="0"/>
    <x v="3"/>
    <x v="11"/>
  </r>
  <r>
    <n v="6"/>
    <x v="0"/>
    <n v="6"/>
    <x v="2"/>
    <s v="Jacksonville"/>
    <s v="United States"/>
    <s v="Mike Kennedy"/>
    <x v="4"/>
    <x v="172"/>
    <x v="4310"/>
    <x v="2"/>
    <n v="32216"/>
    <n v="929"/>
    <s v="Insertable Tab Post Binder Dividers"/>
    <x v="74"/>
    <n v="2"/>
    <x v="2"/>
    <x v="1"/>
    <n v="-3.69"/>
    <n v="5"/>
    <x v="0"/>
    <d v="2016-12-25T00:00:00"/>
    <x v="0"/>
    <x v="2"/>
    <x v="2"/>
  </r>
  <r>
    <n v="6"/>
    <x v="0"/>
    <n v="6"/>
    <x v="0"/>
    <s v="Jacksonville"/>
    <s v="United States"/>
    <s v="Mike Kennedy"/>
    <x v="1"/>
    <x v="172"/>
    <x v="4310"/>
    <x v="2"/>
    <n v="32216"/>
    <n v="305"/>
    <s v="Belkin QODE FastFit Bluetooth Keyboard"/>
    <x v="62"/>
    <n v="5"/>
    <x v="2"/>
    <x v="1"/>
    <n v="-18.579999999999998"/>
    <n v="248"/>
    <x v="0"/>
    <d v="2016-12-25T00:00:00"/>
    <x v="0"/>
    <x v="2"/>
    <x v="8"/>
  </r>
  <r>
    <n v="4"/>
    <x v="2"/>
    <n v="3"/>
    <x v="2"/>
    <s v="Houston"/>
    <s v="United States"/>
    <s v="Pete Takahito"/>
    <x v="3"/>
    <x v="22"/>
    <x v="4311"/>
    <x v="3"/>
    <n v="77070"/>
    <n v="1645"/>
    <s v="Wilson Jones Impact Binders"/>
    <x v="152"/>
    <n v="5"/>
    <x v="3"/>
    <x v="0"/>
    <n v="-8.0299999999999994"/>
    <n v="5"/>
    <x v="0"/>
    <d v="2016-09-16T00:00:00"/>
    <x v="1"/>
    <x v="4"/>
    <x v="2"/>
  </r>
  <r>
    <n v="6"/>
    <x v="0"/>
    <n v="6"/>
    <x v="2"/>
    <s v="Chicago"/>
    <s v="United States"/>
    <s v="Bradley Drucker"/>
    <x v="1"/>
    <x v="270"/>
    <x v="4312"/>
    <x v="3"/>
    <n v="60653"/>
    <n v="1696"/>
    <s v="Xerox 1903"/>
    <x v="5"/>
    <n v="4"/>
    <x v="3"/>
    <x v="0"/>
    <n v="6.94"/>
    <n v="19"/>
    <x v="0"/>
    <d v="2016-10-20T00:00:00"/>
    <x v="0"/>
    <x v="10"/>
    <x v="3"/>
  </r>
  <r>
    <n v="6"/>
    <x v="0"/>
    <n v="6"/>
    <x v="2"/>
    <s v="Chicago"/>
    <s v="United States"/>
    <s v="Bradley Drucker"/>
    <x v="1"/>
    <x v="270"/>
    <x v="4312"/>
    <x v="3"/>
    <n v="60653"/>
    <n v="1748"/>
    <s v="Xerox 1951"/>
    <x v="271"/>
    <n v="13"/>
    <x v="3"/>
    <x v="0"/>
    <n v="100.68"/>
    <n v="322"/>
    <x v="0"/>
    <d v="2016-10-20T00:00:00"/>
    <x v="0"/>
    <x v="10"/>
    <x v="3"/>
  </r>
  <r>
    <n v="6"/>
    <x v="0"/>
    <n v="6"/>
    <x v="2"/>
    <s v="Chicago"/>
    <s v="United States"/>
    <s v="Bradley Drucker"/>
    <x v="3"/>
    <x v="270"/>
    <x v="4312"/>
    <x v="3"/>
    <n v="60653"/>
    <n v="1312"/>
    <s v="Pressboard Covers with Storage Hooks, 9 1/2 x 11, Light Blue"/>
    <x v="47"/>
    <n v="3"/>
    <x v="3"/>
    <x v="0"/>
    <n v="-4.8600000000000003"/>
    <n v="3"/>
    <x v="0"/>
    <d v="2016-10-20T00:00:00"/>
    <x v="0"/>
    <x v="10"/>
    <x v="2"/>
  </r>
  <r>
    <n v="5"/>
    <x v="2"/>
    <n v="3"/>
    <x v="1"/>
    <s v="Los Angeles"/>
    <s v="United States"/>
    <s v="Kean Takahito"/>
    <x v="1"/>
    <x v="143"/>
    <x v="4313"/>
    <x v="1"/>
    <n v="90049"/>
    <n v="977"/>
    <s v="Leather Task Chair, Black"/>
    <x v="36"/>
    <n v="2"/>
    <x v="1"/>
    <x v="0"/>
    <n v="0"/>
    <n v="146"/>
    <x v="0"/>
    <d v="2016-10-01T00:00:00"/>
    <x v="1"/>
    <x v="1"/>
    <x v="5"/>
  </r>
  <r>
    <n v="2"/>
    <x v="1"/>
    <n v="3"/>
    <x v="1"/>
    <s v="Houston"/>
    <s v="United States"/>
    <s v="Alan Dominguez"/>
    <x v="2"/>
    <x v="20"/>
    <x v="4314"/>
    <x v="3"/>
    <n v="77041"/>
    <n v="744"/>
    <s v="Global Deluxe High-Back Managers Chair"/>
    <x v="32"/>
    <n v="3"/>
    <x v="3"/>
    <x v="0"/>
    <n v="-8.58"/>
    <n v="601"/>
    <x v="2"/>
    <d v="2016-12-28T00:00:00"/>
    <x v="1"/>
    <x v="4"/>
    <x v="5"/>
  </r>
  <r>
    <n v="0"/>
    <x v="0"/>
    <n v="0"/>
    <x v="2"/>
    <s v="Mesquite"/>
    <s v="United States"/>
    <s v="Henry Goldwyn"/>
    <x v="3"/>
    <x v="143"/>
    <x v="4315"/>
    <x v="3"/>
    <n v="75150"/>
    <n v="35"/>
    <s v="Acco 3-Hole Punch"/>
    <x v="22"/>
    <n v="1"/>
    <x v="3"/>
    <x v="0"/>
    <n v="-1.4"/>
    <n v="1"/>
    <x v="1"/>
    <d v="2016-09-26T00:00:00"/>
    <x v="3"/>
    <x v="4"/>
    <x v="2"/>
  </r>
  <r>
    <n v="5"/>
    <x v="1"/>
    <n v="6"/>
    <x v="2"/>
    <s v="Chicago"/>
    <s v="United States"/>
    <s v="Barry Pond"/>
    <x v="1"/>
    <x v="239"/>
    <x v="4316"/>
    <x v="3"/>
    <n v="60623"/>
    <n v="78"/>
    <s v="Acme Hot Forged Carbon Steel Scissors with Nickel-Plated Handles, 3 7/8 Cut, 8L"/>
    <x v="16"/>
    <n v="2"/>
    <x v="3"/>
    <x v="0"/>
    <n v="2.5"/>
    <n v="22"/>
    <x v="1"/>
    <d v="2016-10-17T00:00:00"/>
    <x v="0"/>
    <x v="10"/>
    <x v="15"/>
  </r>
  <r>
    <n v="5"/>
    <x v="1"/>
    <n v="6"/>
    <x v="2"/>
    <s v="Los Angeles"/>
    <s v="United States"/>
    <s v="Steve Nguyen"/>
    <x v="0"/>
    <x v="178"/>
    <x v="4317"/>
    <x v="1"/>
    <n v="90004"/>
    <n v="1506"/>
    <s v="Staple-on labels"/>
    <x v="16"/>
    <n v="2"/>
    <x v="1"/>
    <x v="0"/>
    <n v="2.72"/>
    <n v="6"/>
    <x v="2"/>
    <d v="2016-05-11T00:00:00"/>
    <x v="0"/>
    <x v="1"/>
    <x v="10"/>
  </r>
  <r>
    <n v="5"/>
    <x v="1"/>
    <n v="6"/>
    <x v="2"/>
    <s v="Los Angeles"/>
    <s v="United States"/>
    <s v="Steve Nguyen"/>
    <x v="0"/>
    <x v="178"/>
    <x v="4317"/>
    <x v="1"/>
    <n v="90004"/>
    <n v="1102"/>
    <s v="Model L Table or Wall-Mount Pencil Sharpener"/>
    <x v="26"/>
    <n v="6"/>
    <x v="1"/>
    <x v="0"/>
    <n v="30.22"/>
    <n v="108"/>
    <x v="2"/>
    <d v="2016-05-11T00:00:00"/>
    <x v="0"/>
    <x v="1"/>
    <x v="6"/>
  </r>
  <r>
    <n v="5"/>
    <x v="1"/>
    <n v="6"/>
    <x v="1"/>
    <s v="Alexandria"/>
    <s v="United States"/>
    <s v="Shirley Daniels"/>
    <x v="0"/>
    <x v="291"/>
    <x v="4318"/>
    <x v="2"/>
    <n v="22304"/>
    <n v="576"/>
    <s v="Eldon Image Series Black Desk Accessories"/>
    <x v="29"/>
    <n v="3"/>
    <x v="2"/>
    <x v="0"/>
    <n v="4.47"/>
    <n v="12"/>
    <x v="2"/>
    <d v="2016-01-31T00:00:00"/>
    <x v="0"/>
    <x v="5"/>
    <x v="9"/>
  </r>
  <r>
    <n v="5"/>
    <x v="1"/>
    <n v="6"/>
    <x v="1"/>
    <s v="Alexandria"/>
    <s v="United States"/>
    <s v="Shirley Daniels"/>
    <x v="0"/>
    <x v="291"/>
    <x v="4318"/>
    <x v="2"/>
    <n v="22304"/>
    <n v="731"/>
    <s v="GE General Use Halogen Bulbs, 100 Watts, 1 Bulb per Pack"/>
    <x v="73"/>
    <n v="3"/>
    <x v="2"/>
    <x v="0"/>
    <n v="30.78"/>
    <n v="63"/>
    <x v="2"/>
    <d v="2016-01-31T00:00:00"/>
    <x v="0"/>
    <x v="5"/>
    <x v="9"/>
  </r>
  <r>
    <n v="5"/>
    <x v="1"/>
    <n v="6"/>
    <x v="2"/>
    <s v="Alexandria"/>
    <s v="United States"/>
    <s v="Shirley Daniels"/>
    <x v="0"/>
    <x v="291"/>
    <x v="4318"/>
    <x v="2"/>
    <n v="22304"/>
    <n v="1346"/>
    <s v="REDIFORM Incoming/Outgoing Call Register, 11 X 8 1/2, 100 Messages"/>
    <x v="10"/>
    <n v="2"/>
    <x v="2"/>
    <x v="0"/>
    <n v="8.34"/>
    <n v="17"/>
    <x v="2"/>
    <d v="2016-01-31T00:00:00"/>
    <x v="0"/>
    <x v="5"/>
    <x v="3"/>
  </r>
  <r>
    <n v="5"/>
    <x v="1"/>
    <n v="6"/>
    <x v="2"/>
    <s v="Alexandria"/>
    <s v="United States"/>
    <s v="Shirley Daniels"/>
    <x v="0"/>
    <x v="291"/>
    <x v="4318"/>
    <x v="2"/>
    <n v="22304"/>
    <n v="607"/>
    <s v="Eureka Recycled Copy Paper 8 1/2 x 11, Ream"/>
    <x v="13"/>
    <n v="3"/>
    <x v="2"/>
    <x v="0"/>
    <n v="9.33"/>
    <n v="19"/>
    <x v="2"/>
    <d v="2016-01-31T00:00:00"/>
    <x v="0"/>
    <x v="5"/>
    <x v="3"/>
  </r>
  <r>
    <n v="5"/>
    <x v="1"/>
    <n v="6"/>
    <x v="2"/>
    <s v="Alexandria"/>
    <s v="United States"/>
    <s v="Shirley Daniels"/>
    <x v="0"/>
    <x v="291"/>
    <x v="4318"/>
    <x v="2"/>
    <n v="22304"/>
    <n v="1376"/>
    <s v="SAFCO Commercial Wire Shelving, 72h"/>
    <x v="36"/>
    <n v="8"/>
    <x v="2"/>
    <x v="0"/>
    <n v="0"/>
    <n v="490"/>
    <x v="2"/>
    <d v="2016-01-31T00:00:00"/>
    <x v="0"/>
    <x v="5"/>
    <x v="11"/>
  </r>
  <r>
    <n v="5"/>
    <x v="1"/>
    <n v="6"/>
    <x v="0"/>
    <s v="Alexandria"/>
    <s v="United States"/>
    <s v="Shirley Daniels"/>
    <x v="0"/>
    <x v="291"/>
    <x v="4318"/>
    <x v="2"/>
    <n v="22304"/>
    <n v="938"/>
    <s v="Jabra SPEAK 410"/>
    <x v="69"/>
    <n v="2"/>
    <x v="2"/>
    <x v="0"/>
    <n v="52.63"/>
    <n v="188"/>
    <x v="2"/>
    <d v="2016-01-31T00:00:00"/>
    <x v="0"/>
    <x v="5"/>
    <x v="0"/>
  </r>
  <r>
    <n v="5"/>
    <x v="1"/>
    <n v="6"/>
    <x v="0"/>
    <s v="Alexandria"/>
    <s v="United States"/>
    <s v="Shirley Daniels"/>
    <x v="0"/>
    <x v="291"/>
    <x v="4318"/>
    <x v="2"/>
    <n v="22304"/>
    <n v="1045"/>
    <s v="Macally Suction Cup Mount"/>
    <x v="36"/>
    <n v="13"/>
    <x v="2"/>
    <x v="0"/>
    <n v="0"/>
    <n v="155"/>
    <x v="2"/>
    <d v="2016-01-31T00:00:00"/>
    <x v="0"/>
    <x v="5"/>
    <x v="0"/>
  </r>
  <r>
    <n v="4"/>
    <x v="1"/>
    <n v="6"/>
    <x v="1"/>
    <s v="Knoxville"/>
    <s v="United States"/>
    <s v="Gary McGarr"/>
    <x v="1"/>
    <x v="241"/>
    <x v="4319"/>
    <x v="2"/>
    <n v="37918"/>
    <n v="756"/>
    <s v="Global Highback Leather Tilter in Burgundy"/>
    <x v="78"/>
    <n v="3"/>
    <x v="2"/>
    <x v="0"/>
    <n v="-10.92"/>
    <n v="218"/>
    <x v="0"/>
    <d v="2016-03-25T00:00:00"/>
    <x v="0"/>
    <x v="27"/>
    <x v="5"/>
  </r>
  <r>
    <n v="4"/>
    <x v="1"/>
    <n v="6"/>
    <x v="1"/>
    <s v="Knoxville"/>
    <s v="United States"/>
    <s v="Gary McGarr"/>
    <x v="1"/>
    <x v="241"/>
    <x v="4319"/>
    <x v="2"/>
    <n v="37918"/>
    <n v="499"/>
    <s v="DAX Wood Document Frame"/>
    <x v="5"/>
    <n v="3"/>
    <x v="2"/>
    <x v="0"/>
    <n v="6.59"/>
    <n v="33"/>
    <x v="0"/>
    <d v="2016-03-25T00:00:00"/>
    <x v="0"/>
    <x v="27"/>
    <x v="9"/>
  </r>
  <r>
    <n v="4"/>
    <x v="1"/>
    <n v="6"/>
    <x v="2"/>
    <s v="Knoxville"/>
    <s v="United States"/>
    <s v="Gary McGarr"/>
    <x v="1"/>
    <x v="241"/>
    <x v="4319"/>
    <x v="2"/>
    <n v="37918"/>
    <n v="215"/>
    <s v="Avery 505"/>
    <x v="28"/>
    <n v="5"/>
    <x v="2"/>
    <x v="0"/>
    <n v="22.2"/>
    <n v="59"/>
    <x v="0"/>
    <d v="2016-03-25T00:00:00"/>
    <x v="0"/>
    <x v="27"/>
    <x v="10"/>
  </r>
  <r>
    <n v="6"/>
    <x v="0"/>
    <n v="6"/>
    <x v="2"/>
    <s v="Durham"/>
    <s v="United States"/>
    <s v="Sara Luxemburg"/>
    <x v="1"/>
    <x v="93"/>
    <x v="4320"/>
    <x v="2"/>
    <n v="27707"/>
    <n v="112"/>
    <s v="Advantus Rolling Drawer Organizers"/>
    <x v="46"/>
    <n v="2"/>
    <x v="2"/>
    <x v="0"/>
    <n v="4.62"/>
    <n v="62"/>
    <x v="2"/>
    <d v="2016-10-09T00:00:00"/>
    <x v="0"/>
    <x v="16"/>
    <x v="11"/>
  </r>
  <r>
    <n v="6"/>
    <x v="0"/>
    <n v="6"/>
    <x v="2"/>
    <s v="Durham"/>
    <s v="United States"/>
    <s v="Sara Luxemburg"/>
    <x v="1"/>
    <x v="93"/>
    <x v="4320"/>
    <x v="2"/>
    <n v="27707"/>
    <n v="521"/>
    <s v="DIXON Oriole Pencils"/>
    <x v="36"/>
    <n v="3"/>
    <x v="2"/>
    <x v="0"/>
    <n v="0.46"/>
    <n v="6"/>
    <x v="2"/>
    <d v="2016-10-09T00:00:00"/>
    <x v="0"/>
    <x v="16"/>
    <x v="6"/>
  </r>
  <r>
    <n v="4"/>
    <x v="2"/>
    <n v="3"/>
    <x v="2"/>
    <s v="Chicago"/>
    <s v="United States"/>
    <s v="Carl Ludwig"/>
    <x v="1"/>
    <x v="150"/>
    <x v="4321"/>
    <x v="3"/>
    <n v="60623"/>
    <n v="282"/>
    <s v="Belkin 19 Vented Equipment Shelf, Black"/>
    <x v="190"/>
    <n v="3"/>
    <x v="3"/>
    <x v="0"/>
    <n v="-29.34"/>
    <n v="124"/>
    <x v="0"/>
    <d v="2016-07-30T00:00:00"/>
    <x v="1"/>
    <x v="10"/>
    <x v="11"/>
  </r>
  <r>
    <n v="4"/>
    <x v="1"/>
    <n v="6"/>
    <x v="2"/>
    <s v="Charlotte"/>
    <s v="United States"/>
    <s v="Erin Ashbrook"/>
    <x v="4"/>
    <x v="135"/>
    <x v="4322"/>
    <x v="2"/>
    <n v="28205"/>
    <n v="691"/>
    <s v="GBC Instant Index System for Binding Systems"/>
    <x v="165"/>
    <n v="7"/>
    <x v="2"/>
    <x v="0"/>
    <n v="-12.43"/>
    <n v="19"/>
    <x v="1"/>
    <d v="2016-09-17T00:00:00"/>
    <x v="0"/>
    <x v="16"/>
    <x v="2"/>
  </r>
  <r>
    <n v="7"/>
    <x v="2"/>
    <n v="6"/>
    <x v="1"/>
    <s v="Jonesboro"/>
    <s v="United States"/>
    <s v="Lena Hernandez"/>
    <x v="0"/>
    <x v="179"/>
    <x v="4323"/>
    <x v="2"/>
    <n v="72401"/>
    <n v="839"/>
    <s v="Hon Metal Bookcases, Gray"/>
    <x v="540"/>
    <n v="9"/>
    <x v="2"/>
    <x v="0"/>
    <n v="172.48"/>
    <n v="639"/>
    <x v="0"/>
    <d v="2016-08-26T00:00:00"/>
    <x v="0"/>
    <x v="32"/>
    <x v="14"/>
  </r>
  <r>
    <n v="5"/>
    <x v="2"/>
    <n v="3"/>
    <x v="2"/>
    <s v="Vallejo"/>
    <s v="United States"/>
    <s v="Kunst Miller"/>
    <x v="0"/>
    <x v="237"/>
    <x v="4324"/>
    <x v="1"/>
    <n v="94591"/>
    <n v="199"/>
    <s v="Avery 490"/>
    <x v="76"/>
    <n v="2"/>
    <x v="1"/>
    <x v="0"/>
    <n v="14.8"/>
    <n v="30"/>
    <x v="0"/>
    <d v="2016-04-06T00:00:00"/>
    <x v="1"/>
    <x v="1"/>
    <x v="10"/>
  </r>
  <r>
    <n v="5"/>
    <x v="2"/>
    <n v="3"/>
    <x v="2"/>
    <s v="Vallejo"/>
    <s v="United States"/>
    <s v="Kunst Miller"/>
    <x v="1"/>
    <x v="237"/>
    <x v="4324"/>
    <x v="1"/>
    <n v="94591"/>
    <n v="1313"/>
    <s v="Pressboard Data Binder, Crimson, 12 X 8 1/2"/>
    <x v="23"/>
    <n v="4"/>
    <x v="1"/>
    <x v="0"/>
    <n v="5.55"/>
    <n v="17"/>
    <x v="0"/>
    <d v="2016-04-06T00:00:00"/>
    <x v="1"/>
    <x v="1"/>
    <x v="2"/>
  </r>
  <r>
    <n v="5"/>
    <x v="1"/>
    <n v="6"/>
    <x v="2"/>
    <s v="Detroit"/>
    <s v="United States"/>
    <s v="Quincy Jones"/>
    <x v="0"/>
    <x v="116"/>
    <x v="4325"/>
    <x v="3"/>
    <n v="48234"/>
    <n v="1644"/>
    <s v="Wilson Jones Heavy-Duty Casebound Ring Binders with Metal Hinges"/>
    <x v="18"/>
    <n v="4"/>
    <x v="3"/>
    <x v="0"/>
    <n v="66.510000000000005"/>
    <n v="139"/>
    <x v="1"/>
    <d v="2016-06-06T00:00:00"/>
    <x v="0"/>
    <x v="6"/>
    <x v="2"/>
  </r>
  <r>
    <n v="5"/>
    <x v="1"/>
    <n v="6"/>
    <x v="2"/>
    <s v="Detroit"/>
    <s v="United States"/>
    <s v="Quincy Jones"/>
    <x v="9"/>
    <x v="116"/>
    <x v="4325"/>
    <x v="3"/>
    <n v="48234"/>
    <n v="38"/>
    <s v="Acco 6 Outlet Guardian Premium Surge Suppressor"/>
    <x v="70"/>
    <n v="5"/>
    <x v="3"/>
    <x v="0"/>
    <n v="12.38"/>
    <n v="66"/>
    <x v="1"/>
    <d v="2016-06-06T00:00:00"/>
    <x v="0"/>
    <x v="6"/>
    <x v="12"/>
  </r>
  <r>
    <n v="4"/>
    <x v="1"/>
    <n v="6"/>
    <x v="2"/>
    <s v="Richmond"/>
    <s v="United States"/>
    <s v="Roy Phan"/>
    <x v="0"/>
    <x v="36"/>
    <x v="4326"/>
    <x v="2"/>
    <n v="40475"/>
    <n v="905"/>
    <s v="Ibico Standard Transparent Covers"/>
    <x v="99"/>
    <n v="7"/>
    <x v="2"/>
    <x v="0"/>
    <n v="56.53"/>
    <n v="115"/>
    <x v="1"/>
    <d v="2016-04-09T00:00:00"/>
    <x v="0"/>
    <x v="14"/>
    <x v="2"/>
  </r>
  <r>
    <n v="2"/>
    <x v="2"/>
    <n v="1"/>
    <x v="1"/>
    <s v="Los Angeles"/>
    <s v="United States"/>
    <s v="Sanjit Chand"/>
    <x v="1"/>
    <x v="110"/>
    <x v="4327"/>
    <x v="1"/>
    <n v="90004"/>
    <n v="1378"/>
    <s v="Safco Contoured Stacking Chairs"/>
    <x v="39"/>
    <n v="2"/>
    <x v="1"/>
    <x v="0"/>
    <n v="23.84"/>
    <n v="381"/>
    <x v="0"/>
    <d v="2016-11-25T00:00:00"/>
    <x v="2"/>
    <x v="1"/>
    <x v="5"/>
  </r>
  <r>
    <n v="2"/>
    <x v="2"/>
    <n v="1"/>
    <x v="1"/>
    <s v="Los Angeles"/>
    <s v="United States"/>
    <s v="Sanjit Chand"/>
    <x v="1"/>
    <x v="110"/>
    <x v="4327"/>
    <x v="1"/>
    <n v="90004"/>
    <n v="1181"/>
    <s v="Novimex Swivel Fabric Task Chair"/>
    <x v="335"/>
    <n v="5"/>
    <x v="1"/>
    <x v="0"/>
    <n v="-67.94"/>
    <n v="604"/>
    <x v="0"/>
    <d v="2016-11-25T00:00:00"/>
    <x v="2"/>
    <x v="1"/>
    <x v="5"/>
  </r>
  <r>
    <n v="2"/>
    <x v="2"/>
    <n v="1"/>
    <x v="2"/>
    <s v="Los Angeles"/>
    <s v="United States"/>
    <s v="Sanjit Chand"/>
    <x v="0"/>
    <x v="110"/>
    <x v="4327"/>
    <x v="1"/>
    <n v="90004"/>
    <n v="1253"/>
    <s v="Pastel Pink Envelopes"/>
    <x v="9"/>
    <n v="3"/>
    <x v="1"/>
    <x v="0"/>
    <n v="10.48"/>
    <n v="22"/>
    <x v="0"/>
    <d v="2016-11-25T00:00:00"/>
    <x v="2"/>
    <x v="1"/>
    <x v="7"/>
  </r>
  <r>
    <n v="2"/>
    <x v="2"/>
    <n v="1"/>
    <x v="0"/>
    <s v="Los Angeles"/>
    <s v="United States"/>
    <s v="Sanjit Chand"/>
    <x v="0"/>
    <x v="110"/>
    <x v="4327"/>
    <x v="1"/>
    <n v="90004"/>
    <n v="296"/>
    <s v="Belkin F8E887 USB Wired Ergonomic Keyboard"/>
    <x v="23"/>
    <n v="1"/>
    <x v="1"/>
    <x v="0"/>
    <n v="6.3"/>
    <n v="30"/>
    <x v="0"/>
    <d v="2016-11-25T00:00:00"/>
    <x v="2"/>
    <x v="1"/>
    <x v="8"/>
  </r>
  <r>
    <n v="4"/>
    <x v="1"/>
    <n v="6"/>
    <x v="2"/>
    <s v="Houston"/>
    <s v="United States"/>
    <s v="Dianna Arnett"/>
    <x v="1"/>
    <x v="107"/>
    <x v="4328"/>
    <x v="3"/>
    <n v="77095"/>
    <n v="1784"/>
    <s v="Xerox 1985"/>
    <x v="29"/>
    <n v="2"/>
    <x v="3"/>
    <x v="0"/>
    <n v="3.63"/>
    <n v="10"/>
    <x v="2"/>
    <d v="2016-04-29T00:00:00"/>
    <x v="0"/>
    <x v="4"/>
    <x v="3"/>
  </r>
  <r>
    <n v="4"/>
    <x v="1"/>
    <n v="6"/>
    <x v="2"/>
    <s v="Houston"/>
    <s v="United States"/>
    <s v="Dianna Arnett"/>
    <x v="1"/>
    <x v="107"/>
    <x v="4328"/>
    <x v="3"/>
    <n v="77095"/>
    <n v="11"/>
    <s v="12 Colored Short Pencils"/>
    <x v="4"/>
    <n v="3"/>
    <x v="3"/>
    <x v="0"/>
    <n v="0.55000000000000004"/>
    <n v="6"/>
    <x v="2"/>
    <d v="2016-04-29T00:00:00"/>
    <x v="0"/>
    <x v="4"/>
    <x v="6"/>
  </r>
  <r>
    <n v="4"/>
    <x v="2"/>
    <n v="3"/>
    <x v="2"/>
    <s v="Houston"/>
    <s v="United States"/>
    <s v="Sam Craven"/>
    <x v="1"/>
    <x v="284"/>
    <x v="4329"/>
    <x v="3"/>
    <n v="77095"/>
    <n v="1689"/>
    <s v="Xerox 1898"/>
    <x v="13"/>
    <n v="5"/>
    <x v="3"/>
    <x v="0"/>
    <n v="9.35"/>
    <n v="27"/>
    <x v="0"/>
    <d v="2016-04-06T00:00:00"/>
    <x v="1"/>
    <x v="4"/>
    <x v="3"/>
  </r>
  <r>
    <n v="4"/>
    <x v="2"/>
    <n v="3"/>
    <x v="2"/>
    <s v="Houston"/>
    <s v="United States"/>
    <s v="Sam Craven"/>
    <x v="1"/>
    <x v="284"/>
    <x v="4329"/>
    <x v="3"/>
    <n v="77095"/>
    <n v="1743"/>
    <s v="Xerox 1947"/>
    <x v="9"/>
    <n v="7"/>
    <x v="3"/>
    <x v="0"/>
    <n v="10.46"/>
    <n v="33"/>
    <x v="0"/>
    <d v="2016-04-06T00:00:00"/>
    <x v="1"/>
    <x v="4"/>
    <x v="3"/>
  </r>
  <r>
    <n v="4"/>
    <x v="1"/>
    <n v="6"/>
    <x v="2"/>
    <s v="Greensboro"/>
    <s v="United States"/>
    <s v="Craig Carroll"/>
    <x v="4"/>
    <x v="262"/>
    <x v="4330"/>
    <x v="2"/>
    <n v="27405"/>
    <n v="395"/>
    <s v="C-Line Peel &amp; Stick Add-On Filing Pockets, 8-3/4 x 5-1/8, 10/Pack"/>
    <x v="21"/>
    <n v="4"/>
    <x v="2"/>
    <x v="0"/>
    <n v="-5.86"/>
    <n v="8"/>
    <x v="0"/>
    <d v="2016-03-26T00:00:00"/>
    <x v="0"/>
    <x v="16"/>
    <x v="2"/>
  </r>
  <r>
    <n v="4"/>
    <x v="1"/>
    <n v="6"/>
    <x v="2"/>
    <s v="Greensboro"/>
    <s v="United States"/>
    <s v="Craig Carroll"/>
    <x v="4"/>
    <x v="262"/>
    <x v="4330"/>
    <x v="2"/>
    <n v="27405"/>
    <n v="702"/>
    <s v="GBC Prestige Therm-A-Bind Covers"/>
    <x v="301"/>
    <n v="5"/>
    <x v="2"/>
    <x v="0"/>
    <n v="-39.46"/>
    <n v="51"/>
    <x v="0"/>
    <d v="2016-03-26T00:00:00"/>
    <x v="0"/>
    <x v="16"/>
    <x v="2"/>
  </r>
  <r>
    <n v="5"/>
    <x v="1"/>
    <n v="6"/>
    <x v="2"/>
    <s v="Bloomington"/>
    <s v="United States"/>
    <s v="Stewart Visinsky"/>
    <x v="0"/>
    <x v="251"/>
    <x v="4331"/>
    <x v="3"/>
    <n v="47401"/>
    <n v="1817"/>
    <s v="Xerox 213"/>
    <x v="43"/>
    <n v="5"/>
    <x v="3"/>
    <x v="0"/>
    <n v="15.55"/>
    <n v="32"/>
    <x v="0"/>
    <d v="2016-04-17T00:00:00"/>
    <x v="0"/>
    <x v="17"/>
    <x v="3"/>
  </r>
  <r>
    <n v="3"/>
    <x v="2"/>
    <n v="1"/>
    <x v="2"/>
    <s v="San Francisco"/>
    <s v="United States"/>
    <s v="Aaron Hawkins"/>
    <x v="1"/>
    <x v="240"/>
    <x v="4332"/>
    <x v="1"/>
    <n v="94109"/>
    <n v="716"/>
    <s v="GBC VeloBind Cover Sets"/>
    <x v="42"/>
    <n v="4"/>
    <x v="1"/>
    <x v="0"/>
    <n v="18.53"/>
    <n v="49"/>
    <x v="1"/>
    <d v="2016-10-28T00:00:00"/>
    <x v="2"/>
    <x v="1"/>
    <x v="2"/>
  </r>
  <r>
    <n v="4"/>
    <x v="1"/>
    <n v="6"/>
    <x v="2"/>
    <s v="Philadelphia"/>
    <s v="United States"/>
    <s v="Anthony Garverick"/>
    <x v="4"/>
    <x v="54"/>
    <x v="4333"/>
    <x v="0"/>
    <n v="19120"/>
    <n v="54"/>
    <s v="Acco Pressboard Covers with Storage Hooks, 14 7/8 x 11, Light Blue"/>
    <x v="74"/>
    <n v="4"/>
    <x v="0"/>
    <x v="0"/>
    <n v="-4.12"/>
    <n v="6"/>
    <x v="2"/>
    <d v="2016-09-21T00:00:00"/>
    <x v="0"/>
    <x v="12"/>
    <x v="2"/>
  </r>
  <r>
    <n v="5"/>
    <x v="2"/>
    <n v="3"/>
    <x v="1"/>
    <s v="Cleveland"/>
    <s v="United States"/>
    <s v="Karl Braun"/>
    <x v="1"/>
    <x v="168"/>
    <x v="4334"/>
    <x v="0"/>
    <n v="44105"/>
    <n v="580"/>
    <s v="Eldon L Workstation Diamond Chairmat"/>
    <x v="6"/>
    <n v="3"/>
    <x v="0"/>
    <x v="0"/>
    <n v="-18.239999999999998"/>
    <n v="182"/>
    <x v="0"/>
    <d v="2017-01-01T00:00:00"/>
    <x v="1"/>
    <x v="19"/>
    <x v="9"/>
  </r>
  <r>
    <n v="5"/>
    <x v="2"/>
    <n v="3"/>
    <x v="2"/>
    <s v="Cleveland"/>
    <s v="United States"/>
    <s v="Karl Braun"/>
    <x v="1"/>
    <x v="168"/>
    <x v="4334"/>
    <x v="0"/>
    <n v="44105"/>
    <n v="1381"/>
    <s v="Safco Industrial Shelving"/>
    <x v="110"/>
    <n v="2"/>
    <x v="0"/>
    <x v="0"/>
    <n v="-25.11"/>
    <n v="118"/>
    <x v="0"/>
    <d v="2017-01-01T00:00:00"/>
    <x v="1"/>
    <x v="19"/>
    <x v="11"/>
  </r>
  <r>
    <n v="4"/>
    <x v="1"/>
    <n v="6"/>
    <x v="1"/>
    <s v="Houston"/>
    <s v="United States"/>
    <s v="Darren Budd"/>
    <x v="10"/>
    <x v="183"/>
    <x v="4335"/>
    <x v="3"/>
    <n v="77036"/>
    <n v="309"/>
    <s v="Bestar Classic Bookcase"/>
    <x v="204"/>
    <n v="1"/>
    <x v="3"/>
    <x v="0"/>
    <n v="-13"/>
    <n v="68"/>
    <x v="1"/>
    <d v="2016-11-16T00:00:00"/>
    <x v="0"/>
    <x v="4"/>
    <x v="14"/>
  </r>
  <r>
    <n v="4"/>
    <x v="1"/>
    <n v="6"/>
    <x v="2"/>
    <s v="Houston"/>
    <s v="United States"/>
    <s v="Darren Budd"/>
    <x v="1"/>
    <x v="183"/>
    <x v="4335"/>
    <x v="3"/>
    <n v="77036"/>
    <n v="245"/>
    <s v="Avery Fluorescent Highlighter Four-Color Set"/>
    <x v="36"/>
    <n v="1"/>
    <x v="3"/>
    <x v="0"/>
    <n v="0.33"/>
    <n v="3"/>
    <x v="1"/>
    <d v="2016-11-16T00:00:00"/>
    <x v="0"/>
    <x v="4"/>
    <x v="6"/>
  </r>
  <r>
    <n v="4"/>
    <x v="1"/>
    <n v="6"/>
    <x v="2"/>
    <s v="Houston"/>
    <s v="United States"/>
    <s v="Darren Budd"/>
    <x v="1"/>
    <x v="183"/>
    <x v="4335"/>
    <x v="3"/>
    <n v="77036"/>
    <n v="63"/>
    <s v="Acco Side-Punched Conventional Columnar Pads"/>
    <x v="77"/>
    <n v="6"/>
    <x v="3"/>
    <x v="0"/>
    <n v="-3.12"/>
    <n v="17"/>
    <x v="1"/>
    <d v="2016-11-16T00:00:00"/>
    <x v="0"/>
    <x v="4"/>
    <x v="15"/>
  </r>
  <r>
    <n v="4"/>
    <x v="1"/>
    <n v="6"/>
    <x v="2"/>
    <s v="Houston"/>
    <s v="United States"/>
    <s v="Darren Budd"/>
    <x v="1"/>
    <x v="183"/>
    <x v="4335"/>
    <x v="3"/>
    <n v="77036"/>
    <n v="1820"/>
    <s v="Xerox 216"/>
    <x v="44"/>
    <n v="7"/>
    <x v="3"/>
    <x v="0"/>
    <n v="12.7"/>
    <n v="36"/>
    <x v="1"/>
    <d v="2016-11-16T00:00:00"/>
    <x v="0"/>
    <x v="4"/>
    <x v="3"/>
  </r>
  <r>
    <n v="4"/>
    <x v="1"/>
    <n v="6"/>
    <x v="0"/>
    <s v="Houston"/>
    <s v="United States"/>
    <s v="Darren Budd"/>
    <x v="1"/>
    <x v="183"/>
    <x v="4335"/>
    <x v="3"/>
    <n v="77036"/>
    <n v="913"/>
    <s v="Imation 16GB Mini TravelDrive USB 2.0 Flash Drive"/>
    <x v="53"/>
    <n v="3"/>
    <x v="3"/>
    <x v="0"/>
    <n v="20.87"/>
    <n v="80"/>
    <x v="1"/>
    <d v="2016-11-16T00:00:00"/>
    <x v="0"/>
    <x v="4"/>
    <x v="8"/>
  </r>
  <r>
    <n v="4"/>
    <x v="1"/>
    <n v="6"/>
    <x v="1"/>
    <s v="Philadelphia"/>
    <s v="United States"/>
    <s v="Carlos Soltero"/>
    <x v="1"/>
    <x v="64"/>
    <x v="4336"/>
    <x v="0"/>
    <n v="19140"/>
    <n v="564"/>
    <s v="Eldon Executive Woodline II Desk Accessories, Mahogany"/>
    <x v="46"/>
    <n v="3"/>
    <x v="0"/>
    <x v="0"/>
    <n v="5.28"/>
    <n v="60"/>
    <x v="0"/>
    <d v="2016-11-22T00:00:00"/>
    <x v="0"/>
    <x v="12"/>
    <x v="9"/>
  </r>
  <r>
    <n v="4"/>
    <x v="1"/>
    <n v="6"/>
    <x v="2"/>
    <s v="Philadelphia"/>
    <s v="United States"/>
    <s v="Carlos Soltero"/>
    <x v="1"/>
    <x v="64"/>
    <x v="4336"/>
    <x v="0"/>
    <n v="19140"/>
    <n v="1382"/>
    <s v="Safco Industrial Wire Shelving"/>
    <x v="248"/>
    <n v="1"/>
    <x v="0"/>
    <x v="0"/>
    <n v="-16.32"/>
    <n v="77"/>
    <x v="0"/>
    <d v="2016-11-22T00:00:00"/>
    <x v="0"/>
    <x v="12"/>
    <x v="11"/>
  </r>
  <r>
    <n v="4"/>
    <x v="1"/>
    <n v="6"/>
    <x v="2"/>
    <s v="Philadelphia"/>
    <s v="United States"/>
    <s v="Carlos Soltero"/>
    <x v="4"/>
    <x v="64"/>
    <x v="4336"/>
    <x v="0"/>
    <n v="19140"/>
    <n v="649"/>
    <s v="Fellowes PB200 Plastic Comb Binding Machine"/>
    <x v="341"/>
    <n v="1"/>
    <x v="0"/>
    <x v="0"/>
    <n v="-40.799999999999997"/>
    <n v="51"/>
    <x v="0"/>
    <d v="2016-11-22T00:00:00"/>
    <x v="0"/>
    <x v="12"/>
    <x v="2"/>
  </r>
  <r>
    <n v="4"/>
    <x v="1"/>
    <n v="6"/>
    <x v="2"/>
    <s v="Philadelphia"/>
    <s v="United States"/>
    <s v="Carlos Soltero"/>
    <x v="4"/>
    <x v="64"/>
    <x v="4336"/>
    <x v="0"/>
    <n v="19140"/>
    <n v="1257"/>
    <s v="Peel &amp; Stick Add-On Corner Pockets"/>
    <x v="22"/>
    <n v="3"/>
    <x v="0"/>
    <x v="0"/>
    <n v="-1.43"/>
    <n v="2"/>
    <x v="0"/>
    <d v="2016-11-22T00:00:00"/>
    <x v="0"/>
    <x v="12"/>
    <x v="2"/>
  </r>
  <r>
    <n v="4"/>
    <x v="1"/>
    <n v="6"/>
    <x v="0"/>
    <s v="Philadelphia"/>
    <s v="United States"/>
    <s v="Carlos Soltero"/>
    <x v="6"/>
    <x v="64"/>
    <x v="4336"/>
    <x v="0"/>
    <n v="19140"/>
    <n v="1105"/>
    <s v="Motorola Droid Maxx"/>
    <x v="205"/>
    <n v="6"/>
    <x v="0"/>
    <x v="0"/>
    <n v="-107.99"/>
    <n v="540"/>
    <x v="0"/>
    <d v="2016-11-22T00:00:00"/>
    <x v="0"/>
    <x v="12"/>
    <x v="0"/>
  </r>
  <r>
    <n v="0"/>
    <x v="0"/>
    <n v="0"/>
    <x v="2"/>
    <s v="Houston"/>
    <s v="United States"/>
    <s v="Dan Campbell"/>
    <x v="1"/>
    <x v="43"/>
    <x v="4337"/>
    <x v="3"/>
    <n v="77036"/>
    <n v="776"/>
    <s v="Gould Plastics 18-Pocket Panel Bin, 34w x 5-1/4d x 20-1/2h"/>
    <x v="166"/>
    <n v="3"/>
    <x v="3"/>
    <x v="0"/>
    <n v="-44.16"/>
    <n v="221"/>
    <x v="0"/>
    <d v="2016-07-05T00:00:00"/>
    <x v="3"/>
    <x v="4"/>
    <x v="11"/>
  </r>
  <r>
    <n v="0"/>
    <x v="0"/>
    <n v="0"/>
    <x v="2"/>
    <s v="Houston"/>
    <s v="United States"/>
    <s v="Dan Campbell"/>
    <x v="1"/>
    <x v="43"/>
    <x v="4337"/>
    <x v="3"/>
    <n v="77036"/>
    <n v="636"/>
    <s v="Fellowes Bankers Box Stor/Drawer Steel Plus"/>
    <x v="81"/>
    <n v="11"/>
    <x v="3"/>
    <x v="0"/>
    <n v="-35.18"/>
    <n v="281"/>
    <x v="0"/>
    <d v="2016-07-05T00:00:00"/>
    <x v="3"/>
    <x v="4"/>
    <x v="11"/>
  </r>
  <r>
    <n v="0"/>
    <x v="0"/>
    <n v="0"/>
    <x v="2"/>
    <s v="Pueblo"/>
    <s v="United States"/>
    <s v="Stewart Visinsky"/>
    <x v="4"/>
    <x v="214"/>
    <x v="4338"/>
    <x v="1"/>
    <n v="81001"/>
    <n v="269"/>
    <s v="Avery Trapezoid Extra Heavy Duty 4 Binders"/>
    <x v="89"/>
    <n v="2"/>
    <x v="1"/>
    <x v="0"/>
    <n v="-16.78"/>
    <n v="25"/>
    <x v="0"/>
    <d v="2016-06-21T00:00:00"/>
    <x v="3"/>
    <x v="31"/>
    <x v="2"/>
  </r>
  <r>
    <n v="0"/>
    <x v="0"/>
    <n v="0"/>
    <x v="2"/>
    <s v="Pueblo"/>
    <s v="United States"/>
    <s v="Stewart Visinsky"/>
    <x v="4"/>
    <x v="214"/>
    <x v="4338"/>
    <x v="1"/>
    <n v="81001"/>
    <n v="1630"/>
    <s v="Wilson Jones 1 Hanging DublLock Ring Binders"/>
    <x v="152"/>
    <n v="7"/>
    <x v="1"/>
    <x v="0"/>
    <n v="-8.1300000000000008"/>
    <n v="11"/>
    <x v="0"/>
    <d v="2016-06-21T00:00:00"/>
    <x v="3"/>
    <x v="31"/>
    <x v="2"/>
  </r>
  <r>
    <n v="6"/>
    <x v="0"/>
    <n v="6"/>
    <x v="2"/>
    <s v="Chicago"/>
    <s v="United States"/>
    <s v="Sarah Bern"/>
    <x v="1"/>
    <x v="224"/>
    <x v="4339"/>
    <x v="3"/>
    <n v="60623"/>
    <n v="4"/>
    <s v="#10- 4 1/8 x 9 1/2 Recycled Envelopes"/>
    <x v="46"/>
    <n v="2"/>
    <x v="3"/>
    <x v="0"/>
    <n v="4.72"/>
    <n v="14"/>
    <x v="0"/>
    <d v="2016-06-12T00:00:00"/>
    <x v="0"/>
    <x v="10"/>
    <x v="7"/>
  </r>
  <r>
    <n v="6"/>
    <x v="0"/>
    <n v="6"/>
    <x v="2"/>
    <s v="Chicago"/>
    <s v="United States"/>
    <s v="Sarah Bern"/>
    <x v="3"/>
    <x v="224"/>
    <x v="4339"/>
    <x v="3"/>
    <n v="60623"/>
    <n v="270"/>
    <s v="Avery Trapezoid Ring Binder, 3 Capacity, Black, 1040 sheets"/>
    <x v="142"/>
    <n v="3"/>
    <x v="3"/>
    <x v="0"/>
    <n v="-38.11"/>
    <n v="25"/>
    <x v="0"/>
    <d v="2016-06-12T00:00:00"/>
    <x v="0"/>
    <x v="10"/>
    <x v="2"/>
  </r>
  <r>
    <n v="2"/>
    <x v="1"/>
    <n v="3"/>
    <x v="1"/>
    <s v="Houston"/>
    <s v="United States"/>
    <s v="Matt Connell"/>
    <x v="2"/>
    <x v="171"/>
    <x v="4340"/>
    <x v="3"/>
    <n v="77070"/>
    <n v="825"/>
    <s v="Hon 4070 Series Pagoda Round Back Stacking Chairs"/>
    <x v="62"/>
    <n v="3"/>
    <x v="3"/>
    <x v="0"/>
    <n v="-19.260000000000002"/>
    <n v="674"/>
    <x v="1"/>
    <d v="2016-12-03T00:00:00"/>
    <x v="1"/>
    <x v="4"/>
    <x v="5"/>
  </r>
  <r>
    <n v="4"/>
    <x v="1"/>
    <n v="6"/>
    <x v="0"/>
    <s v="San Francisco"/>
    <s v="United States"/>
    <s v="Cindy Chapman"/>
    <x v="0"/>
    <x v="200"/>
    <x v="4341"/>
    <x v="1"/>
    <n v="94122"/>
    <n v="920"/>
    <s v="Imation Clip USB flash drive - 8 GB"/>
    <x v="16"/>
    <n v="3"/>
    <x v="1"/>
    <x v="0"/>
    <n v="3.38"/>
    <n v="56"/>
    <x v="0"/>
    <d v="2016-05-20T00:00:00"/>
    <x v="0"/>
    <x v="1"/>
    <x v="8"/>
  </r>
  <r>
    <n v="5"/>
    <x v="1"/>
    <n v="6"/>
    <x v="2"/>
    <s v="Chandler"/>
    <s v="United States"/>
    <s v="Pauline Chand"/>
    <x v="1"/>
    <x v="4"/>
    <x v="4342"/>
    <x v="1"/>
    <n v="85224"/>
    <n v="121"/>
    <s v="Alliance Super-Size Bands, Assorted Sizes"/>
    <x v="165"/>
    <n v="8"/>
    <x v="1"/>
    <x v="0"/>
    <n v="-11.83"/>
    <n v="50"/>
    <x v="2"/>
    <d v="2016-04-13T00:00:00"/>
    <x v="0"/>
    <x v="3"/>
    <x v="4"/>
  </r>
  <r>
    <n v="4"/>
    <x v="1"/>
    <n v="6"/>
    <x v="1"/>
    <s v="San Francisco"/>
    <s v="United States"/>
    <s v="Brian Dahlen"/>
    <x v="1"/>
    <x v="94"/>
    <x v="4343"/>
    <x v="1"/>
    <n v="94122"/>
    <n v="1179"/>
    <s v="Novimex Fabric Task Chair"/>
    <x v="165"/>
    <n v="4"/>
    <x v="1"/>
    <x v="1"/>
    <n v="-12.2"/>
    <n v="195"/>
    <x v="0"/>
    <d v="2016-08-19T00:00:00"/>
    <x v="0"/>
    <x v="1"/>
    <x v="5"/>
  </r>
  <r>
    <n v="4"/>
    <x v="1"/>
    <n v="6"/>
    <x v="2"/>
    <s v="San Francisco"/>
    <s v="United States"/>
    <s v="Brian Dahlen"/>
    <x v="0"/>
    <x v="94"/>
    <x v="4343"/>
    <x v="1"/>
    <n v="94122"/>
    <n v="1584"/>
    <s v="Tripp Lite TLP810NET Broadband Surge for Modem/Fax"/>
    <x v="164"/>
    <n v="3"/>
    <x v="1"/>
    <x v="1"/>
    <n v="42.81"/>
    <n v="153"/>
    <x v="0"/>
    <d v="2016-08-19T00:00:00"/>
    <x v="0"/>
    <x v="1"/>
    <x v="12"/>
  </r>
  <r>
    <n v="4"/>
    <x v="1"/>
    <n v="6"/>
    <x v="2"/>
    <s v="San Francisco"/>
    <s v="United States"/>
    <s v="Brian Dahlen"/>
    <x v="0"/>
    <x v="94"/>
    <x v="4343"/>
    <x v="1"/>
    <n v="94122"/>
    <n v="1719"/>
    <s v="Xerox 1925"/>
    <x v="117"/>
    <n v="3"/>
    <x v="1"/>
    <x v="1"/>
    <n v="41.82"/>
    <n v="93"/>
    <x v="0"/>
    <d v="2016-08-19T00:00:00"/>
    <x v="0"/>
    <x v="1"/>
    <x v="3"/>
  </r>
  <r>
    <n v="4"/>
    <x v="1"/>
    <n v="6"/>
    <x v="2"/>
    <s v="San Francisco"/>
    <s v="United States"/>
    <s v="Brian Dahlen"/>
    <x v="1"/>
    <x v="94"/>
    <x v="4343"/>
    <x v="1"/>
    <n v="94122"/>
    <n v="688"/>
    <s v="GBC Durable Plastic Covers"/>
    <x v="76"/>
    <n v="3"/>
    <x v="1"/>
    <x v="1"/>
    <n v="15.09"/>
    <n v="46"/>
    <x v="0"/>
    <d v="2016-08-19T00:00:00"/>
    <x v="0"/>
    <x v="1"/>
    <x v="2"/>
  </r>
  <r>
    <n v="4"/>
    <x v="1"/>
    <n v="6"/>
    <x v="2"/>
    <s v="San Francisco"/>
    <s v="United States"/>
    <s v="Brian Dahlen"/>
    <x v="1"/>
    <x v="94"/>
    <x v="4343"/>
    <x v="1"/>
    <n v="94122"/>
    <n v="248"/>
    <s v="Avery Heavy-Duty EZD  Binder With Locking Rings"/>
    <x v="23"/>
    <n v="4"/>
    <x v="1"/>
    <x v="1"/>
    <n v="6.25"/>
    <n v="18"/>
    <x v="0"/>
    <d v="2016-08-19T00:00:00"/>
    <x v="0"/>
    <x v="1"/>
    <x v="2"/>
  </r>
  <r>
    <n v="2"/>
    <x v="1"/>
    <n v="3"/>
    <x v="2"/>
    <s v="Columbus"/>
    <s v="United States"/>
    <s v="Maxwell Schwartz"/>
    <x v="1"/>
    <x v="179"/>
    <x v="4344"/>
    <x v="0"/>
    <n v="43229"/>
    <n v="81"/>
    <s v="Acme Kleencut Forged Steel Scissors"/>
    <x v="4"/>
    <n v="2"/>
    <x v="0"/>
    <x v="0"/>
    <n v="1.1499999999999999"/>
    <n v="9"/>
    <x v="0"/>
    <d v="2016-08-21T00:00:00"/>
    <x v="1"/>
    <x v="19"/>
    <x v="15"/>
  </r>
  <r>
    <n v="2"/>
    <x v="1"/>
    <n v="3"/>
    <x v="2"/>
    <s v="Columbus"/>
    <s v="United States"/>
    <s v="Maxwell Schwartz"/>
    <x v="4"/>
    <x v="179"/>
    <x v="4344"/>
    <x v="0"/>
    <n v="43229"/>
    <n v="685"/>
    <s v="GBC DocuBind P50 Personal Binding Machine"/>
    <x v="231"/>
    <n v="4"/>
    <x v="0"/>
    <x v="0"/>
    <n v="-58.86"/>
    <n v="77"/>
    <x v="0"/>
    <d v="2016-08-21T00:00:00"/>
    <x v="1"/>
    <x v="19"/>
    <x v="2"/>
  </r>
  <r>
    <n v="2"/>
    <x v="1"/>
    <n v="3"/>
    <x v="2"/>
    <s v="Houston"/>
    <s v="United States"/>
    <s v="John Lucas"/>
    <x v="1"/>
    <x v="158"/>
    <x v="4345"/>
    <x v="3"/>
    <n v="77095"/>
    <n v="637"/>
    <s v="Fellowes Bases and Tops For Staxonsteel/High-Stak Systems"/>
    <x v="4"/>
    <n v="1"/>
    <x v="3"/>
    <x v="0"/>
    <n v="1.33"/>
    <n v="27"/>
    <x v="0"/>
    <d v="2016-07-24T00:00:00"/>
    <x v="1"/>
    <x v="4"/>
    <x v="11"/>
  </r>
  <r>
    <n v="4"/>
    <x v="1"/>
    <n v="6"/>
    <x v="2"/>
    <s v="Jackson"/>
    <s v="United States"/>
    <s v="Mark Haberlin"/>
    <x v="0"/>
    <x v="160"/>
    <x v="4346"/>
    <x v="2"/>
    <n v="39212"/>
    <n v="714"/>
    <s v="GBC Twin Loop Wire Binding Elements, 9/16 Spine, Black"/>
    <x v="76"/>
    <n v="2"/>
    <x v="2"/>
    <x v="1"/>
    <n v="14.92"/>
    <n v="30"/>
    <x v="1"/>
    <d v="2016-03-21T00:00:00"/>
    <x v="0"/>
    <x v="20"/>
    <x v="2"/>
  </r>
  <r>
    <n v="4"/>
    <x v="1"/>
    <n v="6"/>
    <x v="2"/>
    <s v="Jackson"/>
    <s v="United States"/>
    <s v="Mark Haberlin"/>
    <x v="0"/>
    <x v="160"/>
    <x v="4346"/>
    <x v="2"/>
    <n v="39212"/>
    <n v="1754"/>
    <s v="Xerox 1957"/>
    <x v="23"/>
    <n v="2"/>
    <x v="2"/>
    <x v="1"/>
    <n v="6.35"/>
    <n v="13"/>
    <x v="1"/>
    <d v="2016-03-21T00:00:00"/>
    <x v="0"/>
    <x v="20"/>
    <x v="3"/>
  </r>
  <r>
    <n v="4"/>
    <x v="1"/>
    <n v="6"/>
    <x v="2"/>
    <s v="Jackson"/>
    <s v="United States"/>
    <s v="Mark Haberlin"/>
    <x v="0"/>
    <x v="160"/>
    <x v="4346"/>
    <x v="2"/>
    <n v="39212"/>
    <n v="287"/>
    <s v="Belkin 6 Outlet Metallic Surge Strip"/>
    <x v="10"/>
    <n v="3"/>
    <x v="2"/>
    <x v="1"/>
    <n v="8.49"/>
    <n v="33"/>
    <x v="1"/>
    <d v="2016-03-21T00:00:00"/>
    <x v="0"/>
    <x v="20"/>
    <x v="12"/>
  </r>
  <r>
    <n v="4"/>
    <x v="1"/>
    <n v="6"/>
    <x v="2"/>
    <s v="Jackson"/>
    <s v="United States"/>
    <s v="Mark Haberlin"/>
    <x v="0"/>
    <x v="160"/>
    <x v="4346"/>
    <x v="2"/>
    <n v="39212"/>
    <n v="57"/>
    <s v="Acco Pressboard Covers with Storage Hooks, 9 1/2 x 11, Executive Red"/>
    <x v="46"/>
    <n v="3"/>
    <x v="2"/>
    <x v="1"/>
    <n v="5.37"/>
    <n v="11"/>
    <x v="1"/>
    <d v="2016-03-21T00:00:00"/>
    <x v="0"/>
    <x v="20"/>
    <x v="2"/>
  </r>
  <r>
    <n v="4"/>
    <x v="1"/>
    <n v="6"/>
    <x v="2"/>
    <s v="Jackson"/>
    <s v="United States"/>
    <s v="Mark Haberlin"/>
    <x v="0"/>
    <x v="160"/>
    <x v="4346"/>
    <x v="2"/>
    <n v="39212"/>
    <n v="544"/>
    <s v="EcoTones Memo Sheets"/>
    <x v="10"/>
    <n v="4"/>
    <x v="2"/>
    <x v="1"/>
    <n v="7.68"/>
    <n v="16"/>
    <x v="1"/>
    <d v="2016-03-21T00:00:00"/>
    <x v="0"/>
    <x v="20"/>
    <x v="3"/>
  </r>
  <r>
    <n v="0"/>
    <x v="0"/>
    <n v="0"/>
    <x v="1"/>
    <s v="Lubbock"/>
    <s v="United States"/>
    <s v="Troy Blackwell"/>
    <x v="7"/>
    <x v="272"/>
    <x v="4347"/>
    <x v="3"/>
    <n v="79424"/>
    <n v="489"/>
    <s v="DAX Copper Panel Document Frame, 5 x 7 Size"/>
    <x v="78"/>
    <n v="5"/>
    <x v="3"/>
    <x v="0"/>
    <n v="-11.32"/>
    <n v="25"/>
    <x v="0"/>
    <d v="2016-02-18T00:00:00"/>
    <x v="3"/>
    <x v="4"/>
    <x v="9"/>
  </r>
  <r>
    <n v="5"/>
    <x v="1"/>
    <n v="6"/>
    <x v="1"/>
    <s v="Little Rock"/>
    <s v="United States"/>
    <s v="Liz Thompson"/>
    <x v="0"/>
    <x v="116"/>
    <x v="4348"/>
    <x v="2"/>
    <n v="72209"/>
    <n v="22"/>
    <s v="3M Hangers With Command Adhesive"/>
    <x v="13"/>
    <n v="6"/>
    <x v="2"/>
    <x v="0"/>
    <n v="9.1"/>
    <n v="22"/>
    <x v="0"/>
    <d v="2016-06-06T00:00:00"/>
    <x v="0"/>
    <x v="32"/>
    <x v="9"/>
  </r>
  <r>
    <n v="5"/>
    <x v="1"/>
    <n v="6"/>
    <x v="0"/>
    <s v="Little Rock"/>
    <s v="United States"/>
    <s v="Liz Thompson"/>
    <x v="0"/>
    <x v="116"/>
    <x v="4348"/>
    <x v="2"/>
    <n v="72209"/>
    <n v="102"/>
    <s v="Adtran 1202752G1"/>
    <x v="691"/>
    <n v="7"/>
    <x v="2"/>
    <x v="0"/>
    <n v="229.3"/>
    <n v="882"/>
    <x v="0"/>
    <d v="2016-06-06T00:00:00"/>
    <x v="0"/>
    <x v="32"/>
    <x v="0"/>
  </r>
  <r>
    <n v="4"/>
    <x v="1"/>
    <n v="6"/>
    <x v="1"/>
    <s v="Los Angeles"/>
    <s v="United States"/>
    <s v="Grace Kelly"/>
    <x v="1"/>
    <x v="1204"/>
    <x v="4349"/>
    <x v="1"/>
    <n v="90049"/>
    <n v="317"/>
    <s v="Bevis Round Conference Table Top &amp; Single Column Base"/>
    <x v="29"/>
    <n v="3"/>
    <x v="1"/>
    <x v="0"/>
    <n v="4.3899999999999997"/>
    <n v="351"/>
    <x v="1"/>
    <d v="2016-07-17T00:00:00"/>
    <x v="0"/>
    <x v="1"/>
    <x v="1"/>
  </r>
  <r>
    <n v="2"/>
    <x v="2"/>
    <n v="1"/>
    <x v="1"/>
    <s v="Garland"/>
    <s v="United States"/>
    <s v="Joni Sundaresam"/>
    <x v="7"/>
    <x v="159"/>
    <x v="4350"/>
    <x v="3"/>
    <n v="75043"/>
    <n v="482"/>
    <s v="Dana Swing-Arm Lamps"/>
    <x v="56"/>
    <n v="2"/>
    <x v="3"/>
    <x v="0"/>
    <n v="-7.48"/>
    <n v="9"/>
    <x v="2"/>
    <d v="2016-09-23T00:00:00"/>
    <x v="2"/>
    <x v="4"/>
    <x v="9"/>
  </r>
  <r>
    <n v="3"/>
    <x v="2"/>
    <n v="1"/>
    <x v="2"/>
    <s v="Saint Charles"/>
    <s v="United States"/>
    <s v="Jennifer Ferguson"/>
    <x v="0"/>
    <x v="186"/>
    <x v="4351"/>
    <x v="3"/>
    <n v="63301"/>
    <n v="1690"/>
    <s v="Xerox 1899"/>
    <x v="23"/>
    <n v="2"/>
    <x v="3"/>
    <x v="0"/>
    <n v="5.66"/>
    <n v="12"/>
    <x v="0"/>
    <d v="2016-08-25T00:00:00"/>
    <x v="2"/>
    <x v="30"/>
    <x v="3"/>
  </r>
  <r>
    <n v="3"/>
    <x v="0"/>
    <n v="3"/>
    <x v="0"/>
    <s v="Avondale"/>
    <s v="United States"/>
    <s v="Amy Cox"/>
    <x v="1"/>
    <x v="73"/>
    <x v="4352"/>
    <x v="1"/>
    <n v="85323"/>
    <n v="1280"/>
    <s v="Plantronics HL10 Handset Lifter"/>
    <x v="93"/>
    <n v="8"/>
    <x v="1"/>
    <x v="0"/>
    <n v="83.51"/>
    <n v="742"/>
    <x v="0"/>
    <d v="2016-11-03T00:00:00"/>
    <x v="1"/>
    <x v="3"/>
    <x v="0"/>
  </r>
  <r>
    <n v="5"/>
    <x v="1"/>
    <n v="6"/>
    <x v="2"/>
    <s v="Boynton Beach"/>
    <s v="United States"/>
    <s v="Ben Wallace"/>
    <x v="1"/>
    <x v="28"/>
    <x v="4353"/>
    <x v="2"/>
    <n v="33437"/>
    <n v="1821"/>
    <s v="Xerox 217"/>
    <x v="46"/>
    <n v="3"/>
    <x v="2"/>
    <x v="0"/>
    <n v="5.44"/>
    <n v="16"/>
    <x v="0"/>
    <d v="2016-10-05T00:00:00"/>
    <x v="0"/>
    <x v="2"/>
    <x v="3"/>
  </r>
  <r>
    <n v="5"/>
    <x v="1"/>
    <n v="6"/>
    <x v="1"/>
    <s v="Los Angeles"/>
    <s v="United States"/>
    <s v="Julie Creighton"/>
    <x v="1"/>
    <x v="129"/>
    <x v="4354"/>
    <x v="1"/>
    <n v="90045"/>
    <n v="771"/>
    <s v="Global Value Mid-Back Managers Chair, Gray"/>
    <x v="60"/>
    <n v="6"/>
    <x v="1"/>
    <x v="0"/>
    <n v="18.27"/>
    <n v="292"/>
    <x v="1"/>
    <d v="2016-12-29T00:00:00"/>
    <x v="0"/>
    <x v="1"/>
    <x v="5"/>
  </r>
  <r>
    <n v="5"/>
    <x v="1"/>
    <n v="6"/>
    <x v="2"/>
    <s v="Los Angeles"/>
    <s v="United States"/>
    <s v="Julie Creighton"/>
    <x v="0"/>
    <x v="129"/>
    <x v="4354"/>
    <x v="1"/>
    <n v="90045"/>
    <n v="982"/>
    <s v="Letter Size Cart"/>
    <x v="196"/>
    <n v="1"/>
    <x v="1"/>
    <x v="0"/>
    <n v="41.43"/>
    <n v="143"/>
    <x v="1"/>
    <d v="2016-12-29T00:00:00"/>
    <x v="0"/>
    <x v="1"/>
    <x v="11"/>
  </r>
  <r>
    <n v="6"/>
    <x v="0"/>
    <n v="6"/>
    <x v="2"/>
    <s v="Dallas"/>
    <s v="United States"/>
    <s v="Jason Klamczynski"/>
    <x v="1"/>
    <x v="30"/>
    <x v="4355"/>
    <x v="3"/>
    <n v="75220"/>
    <n v="1292"/>
    <s v="Poly String Tie Envelopes"/>
    <x v="4"/>
    <n v="1"/>
    <x v="3"/>
    <x v="0"/>
    <n v="0.55000000000000004"/>
    <n v="2"/>
    <x v="1"/>
    <d v="2016-11-27T00:00:00"/>
    <x v="0"/>
    <x v="4"/>
    <x v="7"/>
  </r>
  <r>
    <n v="6"/>
    <x v="0"/>
    <n v="6"/>
    <x v="0"/>
    <s v="Dallas"/>
    <s v="United States"/>
    <s v="Jason Klamczynski"/>
    <x v="1"/>
    <x v="30"/>
    <x v="4355"/>
    <x v="3"/>
    <n v="75220"/>
    <n v="1335"/>
    <s v="RCA Visys Integrated PBX 8-Line Router"/>
    <x v="33"/>
    <n v="5"/>
    <x v="3"/>
    <x v="0"/>
    <n v="16.75"/>
    <n v="268"/>
    <x v="1"/>
    <d v="2016-11-27T00:00:00"/>
    <x v="0"/>
    <x v="4"/>
    <x v="0"/>
  </r>
  <r>
    <n v="3"/>
    <x v="0"/>
    <n v="3"/>
    <x v="2"/>
    <s v="New York City"/>
    <s v="United States"/>
    <s v="Chris Selesnick"/>
    <x v="0"/>
    <x v="85"/>
    <x v="4356"/>
    <x v="0"/>
    <n v="10024"/>
    <n v="54"/>
    <s v="Acco Perma 4000 Stacking Storage Drawers"/>
    <x v="9"/>
    <n v="4"/>
    <x v="0"/>
    <x v="0"/>
    <n v="9.74"/>
    <n v="65"/>
    <x v="1"/>
    <d v="2016-02-10T00:00:00"/>
    <x v="1"/>
    <x v="0"/>
    <x v="11"/>
  </r>
  <r>
    <n v="5"/>
    <x v="1"/>
    <n v="6"/>
    <x v="2"/>
    <s v="Phoenix"/>
    <s v="United States"/>
    <s v="Maureen Fritzler"/>
    <x v="4"/>
    <x v="60"/>
    <x v="4357"/>
    <x v="1"/>
    <n v="85023"/>
    <n v="898"/>
    <s v="Ibico Ibimaster 300 Manual Binding System"/>
    <x v="207"/>
    <n v="5"/>
    <x v="1"/>
    <x v="0"/>
    <n v="-459.99"/>
    <n v="552"/>
    <x v="1"/>
    <d v="2017-01-04T00:00:00"/>
    <x v="0"/>
    <x v="3"/>
    <x v="2"/>
  </r>
  <r>
    <n v="4"/>
    <x v="1"/>
    <n v="6"/>
    <x v="0"/>
    <s v="Omaha"/>
    <s v="United States"/>
    <s v="Neil Französisch"/>
    <x v="0"/>
    <x v="498"/>
    <x v="4358"/>
    <x v="3"/>
    <n v="68104"/>
    <n v="431"/>
    <s v="Cisco 8x8 Inc. 6753i IP Business Phone System"/>
    <x v="213"/>
    <n v="2"/>
    <x v="3"/>
    <x v="0"/>
    <n v="72.89"/>
    <n v="270"/>
    <x v="2"/>
    <d v="2017-07-03T00:00:00"/>
    <x v="0"/>
    <x v="28"/>
    <x v="0"/>
  </r>
  <r>
    <n v="4"/>
    <x v="1"/>
    <n v="6"/>
    <x v="0"/>
    <s v="Chicago"/>
    <s v="United States"/>
    <s v="Todd Sumrall"/>
    <x v="1"/>
    <x v="373"/>
    <x v="4359"/>
    <x v="3"/>
    <n v="60623"/>
    <n v="400"/>
    <s v="Canon Imageclass D680 Copier / Fax"/>
    <x v="692"/>
    <n v="5"/>
    <x v="3"/>
    <x v="0"/>
    <n v="874.99"/>
    <n v="2800"/>
    <x v="1"/>
    <d v="2017-09-01T00:00:00"/>
    <x v="0"/>
    <x v="10"/>
    <x v="16"/>
  </r>
  <r>
    <n v="2"/>
    <x v="2"/>
    <n v="1"/>
    <x v="1"/>
    <s v="Chicago"/>
    <s v="United States"/>
    <s v="Neoma Murray"/>
    <x v="7"/>
    <x v="328"/>
    <x v="4360"/>
    <x v="3"/>
    <n v="60610"/>
    <n v="493"/>
    <s v="DAX Metal Frame, Desktop, Stepped-Edge"/>
    <x v="204"/>
    <n v="3"/>
    <x v="3"/>
    <x v="0"/>
    <n v="-12.75"/>
    <n v="24"/>
    <x v="0"/>
    <d v="2017-09-29T00:00:00"/>
    <x v="2"/>
    <x v="10"/>
    <x v="9"/>
  </r>
  <r>
    <n v="2"/>
    <x v="2"/>
    <n v="1"/>
    <x v="2"/>
    <s v="Chicago"/>
    <s v="United States"/>
    <s v="Neoma Murray"/>
    <x v="3"/>
    <x v="328"/>
    <x v="4360"/>
    <x v="3"/>
    <n v="60610"/>
    <n v="1609"/>
    <s v="Vinyl Sectional Post Binders"/>
    <x v="75"/>
    <n v="2"/>
    <x v="3"/>
    <x v="0"/>
    <n v="-22.62"/>
    <n v="15"/>
    <x v="0"/>
    <d v="2017-09-29T00:00:00"/>
    <x v="2"/>
    <x v="10"/>
    <x v="2"/>
  </r>
  <r>
    <n v="7"/>
    <x v="2"/>
    <n v="6"/>
    <x v="1"/>
    <s v="Park Ridge"/>
    <s v="United States"/>
    <s v="Joni Sundaresam"/>
    <x v="7"/>
    <x v="552"/>
    <x v="4361"/>
    <x v="3"/>
    <n v="60068"/>
    <n v="560"/>
    <s v="Eldon ClusterMat Chair Mat with Cordless Antistatic Protection"/>
    <x v="693"/>
    <n v="7"/>
    <x v="3"/>
    <x v="0"/>
    <n v="-312.06"/>
    <n v="255"/>
    <x v="2"/>
    <d v="2017-01-24T00:00:00"/>
    <x v="0"/>
    <x v="10"/>
    <x v="9"/>
  </r>
  <r>
    <n v="2"/>
    <x v="1"/>
    <n v="3"/>
    <x v="1"/>
    <s v="Newark"/>
    <s v="United States"/>
    <s v="Joel Eaton"/>
    <x v="2"/>
    <x v="323"/>
    <x v="4362"/>
    <x v="0"/>
    <n v="43055"/>
    <n v="1233"/>
    <s v="Padded Folding Chairs, Black, 4/Carton"/>
    <x v="78"/>
    <n v="7"/>
    <x v="0"/>
    <x v="0"/>
    <n v="-11.34"/>
    <n v="397"/>
    <x v="0"/>
    <d v="2017-11-23T00:00:00"/>
    <x v="1"/>
    <x v="19"/>
    <x v="5"/>
  </r>
  <r>
    <n v="2"/>
    <x v="1"/>
    <n v="3"/>
    <x v="2"/>
    <s v="Newark"/>
    <s v="United States"/>
    <s v="Joel Eaton"/>
    <x v="1"/>
    <x v="323"/>
    <x v="4362"/>
    <x v="0"/>
    <n v="43055"/>
    <n v="84"/>
    <s v="Acme Rosewood Handle Letter Opener"/>
    <x v="74"/>
    <n v="5"/>
    <x v="0"/>
    <x v="0"/>
    <n v="-3.77"/>
    <n v="16"/>
    <x v="0"/>
    <d v="2017-11-23T00:00:00"/>
    <x v="1"/>
    <x v="19"/>
    <x v="15"/>
  </r>
  <r>
    <n v="4"/>
    <x v="1"/>
    <n v="6"/>
    <x v="1"/>
    <s v="Colorado Springs"/>
    <s v="United States"/>
    <s v="Jim Radford"/>
    <x v="4"/>
    <x v="461"/>
    <x v="4363"/>
    <x v="1"/>
    <n v="80906"/>
    <n v="169"/>
    <s v="Atlantic Metals Mobile 4-Shelf Bookcases, Custom Colors"/>
    <x v="694"/>
    <n v="7"/>
    <x v="1"/>
    <x v="0"/>
    <n v="-786.74"/>
    <n v="590"/>
    <x v="0"/>
    <d v="2017-12-28T00:00:00"/>
    <x v="0"/>
    <x v="31"/>
    <x v="14"/>
  </r>
  <r>
    <n v="4"/>
    <x v="1"/>
    <n v="6"/>
    <x v="2"/>
    <s v="Colorado Springs"/>
    <s v="United States"/>
    <s v="Jim Radford"/>
    <x v="1"/>
    <x v="461"/>
    <x v="4363"/>
    <x v="1"/>
    <n v="80906"/>
    <n v="520"/>
    <s v="Dixon My First Ticonderoga Pencil, #2"/>
    <x v="38"/>
    <n v="3"/>
    <x v="1"/>
    <x v="0"/>
    <n v="1.58"/>
    <n v="14"/>
    <x v="0"/>
    <d v="2017-12-28T00:00:00"/>
    <x v="0"/>
    <x v="31"/>
    <x v="6"/>
  </r>
  <r>
    <n v="2"/>
    <x v="1"/>
    <n v="3"/>
    <x v="1"/>
    <s v="San Diego"/>
    <s v="United States"/>
    <s v="Richard Bierner"/>
    <x v="0"/>
    <x v="357"/>
    <x v="4364"/>
    <x v="1"/>
    <n v="92105"/>
    <n v="678"/>
    <s v="G.E. Longer-Life Indoor Recessed Floodlight Bulbs"/>
    <x v="9"/>
    <n v="3"/>
    <x v="1"/>
    <x v="0"/>
    <n v="9.56"/>
    <n v="20"/>
    <x v="0"/>
    <d v="2017-03-31T00:00:00"/>
    <x v="1"/>
    <x v="1"/>
    <x v="9"/>
  </r>
  <r>
    <n v="2"/>
    <x v="1"/>
    <n v="3"/>
    <x v="2"/>
    <s v="San Diego"/>
    <s v="United States"/>
    <s v="Richard Bierner"/>
    <x v="0"/>
    <x v="357"/>
    <x v="4364"/>
    <x v="1"/>
    <n v="92105"/>
    <n v="1576"/>
    <s v="Tops Wirebound Message Log Books"/>
    <x v="46"/>
    <n v="3"/>
    <x v="1"/>
    <x v="0"/>
    <n v="4.54"/>
    <n v="10"/>
    <x v="0"/>
    <d v="2017-03-31T00:00:00"/>
    <x v="1"/>
    <x v="1"/>
    <x v="3"/>
  </r>
  <r>
    <n v="2"/>
    <x v="1"/>
    <n v="3"/>
    <x v="2"/>
    <s v="San Diego"/>
    <s v="United States"/>
    <s v="Richard Bierner"/>
    <x v="0"/>
    <x v="357"/>
    <x v="4364"/>
    <x v="1"/>
    <n v="92105"/>
    <n v="1670"/>
    <s v="Xerox 1880"/>
    <x v="24"/>
    <n v="6"/>
    <x v="1"/>
    <x v="0"/>
    <n v="99.94"/>
    <n v="213"/>
    <x v="0"/>
    <d v="2017-03-31T00:00:00"/>
    <x v="1"/>
    <x v="1"/>
    <x v="3"/>
  </r>
  <r>
    <n v="2"/>
    <x v="1"/>
    <n v="3"/>
    <x v="0"/>
    <s v="San Diego"/>
    <s v="United States"/>
    <s v="Richard Bierner"/>
    <x v="0"/>
    <x v="357"/>
    <x v="4364"/>
    <x v="1"/>
    <n v="92105"/>
    <n v="1076"/>
    <s v="Memorex Froggy Flash Drive 8 GB"/>
    <x v="53"/>
    <n v="3"/>
    <x v="1"/>
    <x v="0"/>
    <n v="20.77"/>
    <n v="53"/>
    <x v="0"/>
    <d v="2017-03-31T00:00:00"/>
    <x v="1"/>
    <x v="1"/>
    <x v="8"/>
  </r>
  <r>
    <n v="5"/>
    <x v="2"/>
    <n v="3"/>
    <x v="2"/>
    <s v="New York City"/>
    <s v="United States"/>
    <s v="Jennifer Braxton"/>
    <x v="0"/>
    <x v="423"/>
    <x v="4365"/>
    <x v="0"/>
    <n v="10009"/>
    <n v="907"/>
    <s v="Iceberg Mobile Mega Data/Printer Cart"/>
    <x v="73"/>
    <n v="1"/>
    <x v="0"/>
    <x v="0"/>
    <n v="31.29"/>
    <n v="120"/>
    <x v="1"/>
    <d v="2017-09-08T00:00:00"/>
    <x v="1"/>
    <x v="0"/>
    <x v="11"/>
  </r>
  <r>
    <n v="4"/>
    <x v="1"/>
    <n v="6"/>
    <x v="2"/>
    <s v="Bloomington"/>
    <s v="United States"/>
    <s v="Liz Thompson"/>
    <x v="3"/>
    <x v="575"/>
    <x v="4366"/>
    <x v="3"/>
    <n v="61701"/>
    <n v="692"/>
    <s v="GBC Instant Report Kit"/>
    <x v="152"/>
    <n v="4"/>
    <x v="3"/>
    <x v="0"/>
    <n v="-7.76"/>
    <n v="5"/>
    <x v="0"/>
    <d v="2017-10-26T00:00:00"/>
    <x v="0"/>
    <x v="10"/>
    <x v="2"/>
  </r>
  <r>
    <n v="1"/>
    <x v="2"/>
    <n v="0"/>
    <x v="1"/>
    <s v="Houston"/>
    <s v="United States"/>
    <s v="Neoma Murray"/>
    <x v="7"/>
    <x v="334"/>
    <x v="4367"/>
    <x v="3"/>
    <n v="77036"/>
    <n v="577"/>
    <s v="Eldon Image Series Desk Accessories, Burgundy"/>
    <x v="74"/>
    <n v="4"/>
    <x v="3"/>
    <x v="0"/>
    <n v="-4.01"/>
    <n v="7"/>
    <x v="0"/>
    <d v="2017-12-02T00:00:00"/>
    <x v="3"/>
    <x v="4"/>
    <x v="9"/>
  </r>
  <r>
    <n v="2"/>
    <x v="2"/>
    <n v="1"/>
    <x v="0"/>
    <s v="Tampa"/>
    <s v="United States"/>
    <s v="Amy Cox"/>
    <x v="1"/>
    <x v="505"/>
    <x v="4368"/>
    <x v="2"/>
    <n v="33614"/>
    <n v="307"/>
    <s v="Belkin Standard 104 key USB Keyboard"/>
    <x v="22"/>
    <n v="1"/>
    <x v="2"/>
    <x v="0"/>
    <n v="-0.73"/>
    <n v="12"/>
    <x v="0"/>
    <d v="2017-06-17T00:00:00"/>
    <x v="2"/>
    <x v="2"/>
    <x v="8"/>
  </r>
  <r>
    <n v="5"/>
    <x v="2"/>
    <n v="3"/>
    <x v="2"/>
    <s v="Avondale"/>
    <s v="United States"/>
    <s v="Kunst Miller"/>
    <x v="1"/>
    <x v="337"/>
    <x v="4369"/>
    <x v="1"/>
    <n v="85323"/>
    <n v="523"/>
    <s v="Dixon Ticonderoga Core-Lock Colored Pencils"/>
    <x v="38"/>
    <n v="2"/>
    <x v="1"/>
    <x v="0"/>
    <n v="2.37"/>
    <n v="15"/>
    <x v="0"/>
    <d v="2017-09-29T00:00:00"/>
    <x v="1"/>
    <x v="3"/>
    <x v="6"/>
  </r>
  <r>
    <n v="5"/>
    <x v="2"/>
    <n v="3"/>
    <x v="2"/>
    <s v="Avondale"/>
    <s v="United States"/>
    <s v="Kunst Miller"/>
    <x v="1"/>
    <x v="337"/>
    <x v="4369"/>
    <x v="1"/>
    <n v="85323"/>
    <n v="1131"/>
    <s v="Newell 317"/>
    <x v="38"/>
    <n v="7"/>
    <x v="1"/>
    <x v="0"/>
    <n v="1.85"/>
    <n v="16"/>
    <x v="0"/>
    <d v="2017-09-29T00:00:00"/>
    <x v="1"/>
    <x v="3"/>
    <x v="6"/>
  </r>
  <r>
    <n v="5"/>
    <x v="2"/>
    <n v="3"/>
    <x v="0"/>
    <s v="Avondale"/>
    <s v="United States"/>
    <s v="Kunst Miller"/>
    <x v="1"/>
    <x v="337"/>
    <x v="4369"/>
    <x v="1"/>
    <n v="85323"/>
    <n v="883"/>
    <s v="HP Standard 104 key PS/2 Keyboard"/>
    <x v="4"/>
    <n v="2"/>
    <x v="1"/>
    <x v="0"/>
    <n v="1.45"/>
    <n v="23"/>
    <x v="0"/>
    <d v="2017-09-29T00:00:00"/>
    <x v="1"/>
    <x v="3"/>
    <x v="8"/>
  </r>
  <r>
    <n v="2"/>
    <x v="2"/>
    <n v="1"/>
    <x v="2"/>
    <s v="Houston"/>
    <s v="United States"/>
    <s v="Sara Luxemburg"/>
    <x v="3"/>
    <x v="429"/>
    <x v="4370"/>
    <x v="3"/>
    <n v="77095"/>
    <n v="1644"/>
    <s v="Wilson Jones Heavy-Duty Casebound Ring Binders with Metal Hinges"/>
    <x v="289"/>
    <n v="6"/>
    <x v="3"/>
    <x v="0"/>
    <n v="-66.510000000000005"/>
    <n v="42"/>
    <x v="2"/>
    <d v="2017-07-15T00:00:00"/>
    <x v="2"/>
    <x v="4"/>
    <x v="2"/>
  </r>
  <r>
    <n v="2"/>
    <x v="2"/>
    <n v="1"/>
    <x v="2"/>
    <s v="Los Angeles"/>
    <s v="United States"/>
    <s v="Alice McCarthy"/>
    <x v="0"/>
    <x v="506"/>
    <x v="4371"/>
    <x v="1"/>
    <n v="90008"/>
    <n v="1571"/>
    <s v="TOPS Carbonless Receipt Book, Four 2-3/4 x 7-1/4 Money Receipts per Page"/>
    <x v="294"/>
    <n v="11"/>
    <x v="1"/>
    <x v="0"/>
    <n v="92.51"/>
    <n v="193"/>
    <x v="1"/>
    <d v="2017-03-25T00:00:00"/>
    <x v="2"/>
    <x v="1"/>
    <x v="3"/>
  </r>
  <r>
    <n v="2"/>
    <x v="2"/>
    <n v="1"/>
    <x v="0"/>
    <s v="Los Angeles"/>
    <s v="United States"/>
    <s v="Alice McCarthy"/>
    <x v="0"/>
    <x v="506"/>
    <x v="4371"/>
    <x v="1"/>
    <n v="90008"/>
    <n v="1011"/>
    <s v="Logitech G600 MMO Gaming Mouse"/>
    <x v="116"/>
    <n v="3"/>
    <x v="1"/>
    <x v="0"/>
    <n v="86.39"/>
    <n v="240"/>
    <x v="1"/>
    <d v="2017-03-25T00:00:00"/>
    <x v="2"/>
    <x v="1"/>
    <x v="8"/>
  </r>
  <r>
    <n v="7"/>
    <x v="2"/>
    <n v="6"/>
    <x v="1"/>
    <s v="Fort Lauderdale"/>
    <s v="United States"/>
    <s v="Sean ODonnell"/>
    <x v="11"/>
    <x v="415"/>
    <x v="4372"/>
    <x v="2"/>
    <n v="33311"/>
    <n v="368"/>
    <s v="Bretford CR4500 Series Slim Rectangular Table"/>
    <x v="695"/>
    <n v="5"/>
    <x v="2"/>
    <x v="0"/>
    <n v="-383.03"/>
    <n v="958"/>
    <x v="0"/>
    <d v="2017-10-18T00:00:00"/>
    <x v="0"/>
    <x v="2"/>
    <x v="1"/>
  </r>
  <r>
    <n v="7"/>
    <x v="2"/>
    <n v="6"/>
    <x v="2"/>
    <s v="Fort Lauderdale"/>
    <s v="United States"/>
    <s v="Sean ODonnell"/>
    <x v="1"/>
    <x v="415"/>
    <x v="4372"/>
    <x v="2"/>
    <n v="33311"/>
    <n v="574"/>
    <s v="Eldon Fold N Roll Cart System"/>
    <x v="16"/>
    <n v="2"/>
    <x v="2"/>
    <x v="0"/>
    <n v="2.52"/>
    <n v="22"/>
    <x v="0"/>
    <d v="2017-10-18T00:00:00"/>
    <x v="0"/>
    <x v="2"/>
    <x v="11"/>
  </r>
  <r>
    <n v="6"/>
    <x v="0"/>
    <n v="6"/>
    <x v="2"/>
    <s v="New York City"/>
    <s v="United States"/>
    <s v="Brendan Sweed"/>
    <x v="0"/>
    <x v="518"/>
    <x v="4373"/>
    <x v="0"/>
    <n v="10011"/>
    <n v="336"/>
    <s v="Black &amp; Decker Filter for Double Action Dustbuster Cordless Vac BLDV7210"/>
    <x v="38"/>
    <n v="1"/>
    <x v="0"/>
    <x v="0"/>
    <n v="2.1"/>
    <n v="8"/>
    <x v="1"/>
    <d v="2017-09-12T00:00:00"/>
    <x v="0"/>
    <x v="0"/>
    <x v="12"/>
  </r>
  <r>
    <n v="6"/>
    <x v="0"/>
    <n v="6"/>
    <x v="0"/>
    <s v="New York City"/>
    <s v="United States"/>
    <s v="Brendan Sweed"/>
    <x v="0"/>
    <x v="518"/>
    <x v="4373"/>
    <x v="0"/>
    <n v="10011"/>
    <n v="1455"/>
    <s v="ShoreTel ShorePhone IP 230 VoIP phone"/>
    <x v="271"/>
    <n v="2"/>
    <x v="0"/>
    <x v="0"/>
    <n v="101.39"/>
    <n v="338"/>
    <x v="1"/>
    <d v="2017-09-12T00:00:00"/>
    <x v="0"/>
    <x v="0"/>
    <x v="0"/>
  </r>
  <r>
    <n v="3"/>
    <x v="2"/>
    <n v="1"/>
    <x v="2"/>
    <s v="Salem"/>
    <s v="United States"/>
    <s v="Guy Armstrong"/>
    <x v="1"/>
    <x v="354"/>
    <x v="4374"/>
    <x v="1"/>
    <n v="97301"/>
    <n v="1038"/>
    <s v="Lumber Crayons"/>
    <x v="38"/>
    <n v="1"/>
    <x v="1"/>
    <x v="0"/>
    <n v="1.77"/>
    <n v="8"/>
    <x v="0"/>
    <d v="2017-11-04T00:00:00"/>
    <x v="2"/>
    <x v="37"/>
    <x v="6"/>
  </r>
  <r>
    <n v="4"/>
    <x v="2"/>
    <n v="3"/>
    <x v="0"/>
    <s v="Glenview"/>
    <s v="United States"/>
    <s v="Patrick Ryan"/>
    <x v="1"/>
    <x v="301"/>
    <x v="4375"/>
    <x v="3"/>
    <n v="60025"/>
    <n v="1402"/>
    <s v="Samsung Rugby III"/>
    <x v="35"/>
    <n v="3"/>
    <x v="3"/>
    <x v="0"/>
    <n v="13.86"/>
    <n v="158"/>
    <x v="0"/>
    <d v="2017-12-23T00:00:00"/>
    <x v="1"/>
    <x v="10"/>
    <x v="0"/>
  </r>
  <r>
    <n v="7"/>
    <x v="2"/>
    <n v="6"/>
    <x v="2"/>
    <s v="Phoenix"/>
    <s v="United States"/>
    <s v="Emily Burns"/>
    <x v="1"/>
    <x v="456"/>
    <x v="4376"/>
    <x v="1"/>
    <n v="85023"/>
    <n v="663"/>
    <s v="Fellowes Superior 10 Outlet Split Surge Protector"/>
    <x v="35"/>
    <n v="4"/>
    <x v="1"/>
    <x v="1"/>
    <n v="13.7"/>
    <n v="122"/>
    <x v="0"/>
    <d v="2017-05-30T00:00:00"/>
    <x v="0"/>
    <x v="3"/>
    <x v="12"/>
  </r>
  <r>
    <n v="7"/>
    <x v="2"/>
    <n v="6"/>
    <x v="2"/>
    <s v="Phoenix"/>
    <s v="United States"/>
    <s v="Emily Burns"/>
    <x v="4"/>
    <x v="456"/>
    <x v="4376"/>
    <x v="1"/>
    <n v="85023"/>
    <n v="408"/>
    <s v="Cardinal EasyOpen D-Ring Binders"/>
    <x v="204"/>
    <n v="7"/>
    <x v="1"/>
    <x v="1"/>
    <n v="-12.8"/>
    <n v="19"/>
    <x v="0"/>
    <d v="2017-05-30T00:00:00"/>
    <x v="0"/>
    <x v="3"/>
    <x v="2"/>
  </r>
  <r>
    <n v="5"/>
    <x v="1"/>
    <n v="6"/>
    <x v="1"/>
    <s v="Dover"/>
    <s v="United States"/>
    <s v="Lycoris Saunders"/>
    <x v="0"/>
    <x v="480"/>
    <x v="4377"/>
    <x v="0"/>
    <n v="19901"/>
    <n v="617"/>
    <s v="Executive Impressions 13 Chairman Wall Clock"/>
    <x v="45"/>
    <n v="3"/>
    <x v="0"/>
    <x v="0"/>
    <n v="26.65"/>
    <n v="76"/>
    <x v="0"/>
    <d v="2017-11-19T00:00:00"/>
    <x v="0"/>
    <x v="18"/>
    <x v="9"/>
  </r>
  <r>
    <n v="5"/>
    <x v="1"/>
    <n v="6"/>
    <x v="2"/>
    <s v="Dover"/>
    <s v="United States"/>
    <s v="Lycoris Saunders"/>
    <x v="0"/>
    <x v="480"/>
    <x v="4377"/>
    <x v="0"/>
    <n v="19901"/>
    <n v="245"/>
    <s v="Avery Framed View Binder, EZD Ring (Locking), Navy, 1 1/2"/>
    <x v="13"/>
    <n v="2"/>
    <x v="0"/>
    <x v="0"/>
    <n v="9.3800000000000008"/>
    <n v="20"/>
    <x v="0"/>
    <d v="2017-11-19T00:00:00"/>
    <x v="0"/>
    <x v="18"/>
    <x v="2"/>
  </r>
  <r>
    <n v="6"/>
    <x v="0"/>
    <n v="6"/>
    <x v="2"/>
    <s v="Coral Springs"/>
    <s v="United States"/>
    <s v="Ben Peterman"/>
    <x v="1"/>
    <x v="452"/>
    <x v="4378"/>
    <x v="2"/>
    <n v="33065"/>
    <n v="610"/>
    <s v="Eureka Sanitaire  Multi-Pro Heavy-Duty Upright, Disposable Bags"/>
    <x v="4"/>
    <n v="2"/>
    <x v="2"/>
    <x v="0"/>
    <n v="0.52"/>
    <n v="7"/>
    <x v="1"/>
    <d v="2017-03-30T00:00:00"/>
    <x v="0"/>
    <x v="2"/>
    <x v="12"/>
  </r>
  <r>
    <n v="3"/>
    <x v="0"/>
    <n v="3"/>
    <x v="2"/>
    <s v="Jacksonville"/>
    <s v="United States"/>
    <s v="Ben Ferrer"/>
    <x v="1"/>
    <x v="538"/>
    <x v="4379"/>
    <x v="2"/>
    <n v="28540"/>
    <n v="1791"/>
    <s v="Xerox 1991"/>
    <x v="23"/>
    <n v="1"/>
    <x v="2"/>
    <x v="0"/>
    <n v="5.94"/>
    <n v="18"/>
    <x v="2"/>
    <d v="2017-05-29T00:00:00"/>
    <x v="1"/>
    <x v="16"/>
    <x v="3"/>
  </r>
  <r>
    <n v="3"/>
    <x v="0"/>
    <n v="3"/>
    <x v="2"/>
    <s v="Jacksonville"/>
    <s v="United States"/>
    <s v="Ben Ferrer"/>
    <x v="1"/>
    <x v="538"/>
    <x v="4379"/>
    <x v="2"/>
    <n v="28540"/>
    <n v="1438"/>
    <s v="Security-Tint Envelopes"/>
    <x v="29"/>
    <n v="2"/>
    <x v="2"/>
    <x v="0"/>
    <n v="4.43"/>
    <n v="12"/>
    <x v="2"/>
    <d v="2017-05-29T00:00:00"/>
    <x v="1"/>
    <x v="16"/>
    <x v="7"/>
  </r>
  <r>
    <n v="3"/>
    <x v="0"/>
    <n v="3"/>
    <x v="2"/>
    <s v="Jacksonville"/>
    <s v="United States"/>
    <s v="Ben Ferrer"/>
    <x v="1"/>
    <x v="538"/>
    <x v="4379"/>
    <x v="2"/>
    <n v="28540"/>
    <n v="1732"/>
    <s v="Xerox 1937"/>
    <x v="72"/>
    <n v="4"/>
    <x v="2"/>
    <x v="0"/>
    <n v="53.8"/>
    <n v="154"/>
    <x v="2"/>
    <d v="2017-05-29T00:00:00"/>
    <x v="1"/>
    <x v="16"/>
    <x v="3"/>
  </r>
  <r>
    <n v="3"/>
    <x v="0"/>
    <n v="3"/>
    <x v="0"/>
    <s v="Jacksonville"/>
    <s v="United States"/>
    <s v="Ben Ferrer"/>
    <x v="1"/>
    <x v="538"/>
    <x v="4379"/>
    <x v="2"/>
    <n v="28540"/>
    <n v="1000"/>
    <s v="Logitech 910-002974 M325 Wireless Mouse for Web Scrolling"/>
    <x v="7"/>
    <n v="7"/>
    <x v="2"/>
    <x v="0"/>
    <n v="50.38"/>
    <n v="168"/>
    <x v="2"/>
    <d v="2017-05-29T00:00:00"/>
    <x v="1"/>
    <x v="16"/>
    <x v="8"/>
  </r>
  <r>
    <n v="2"/>
    <x v="2"/>
    <n v="1"/>
    <x v="2"/>
    <s v="Santa Maria"/>
    <s v="United States"/>
    <s v="Nathan Cano"/>
    <x v="0"/>
    <x v="322"/>
    <x v="4380"/>
    <x v="1"/>
    <n v="93454"/>
    <n v="112"/>
    <s v="Advantus Rolling Drawer Organizers"/>
    <x v="26"/>
    <n v="3"/>
    <x v="1"/>
    <x v="0"/>
    <n v="30.01"/>
    <n v="115"/>
    <x v="0"/>
    <d v="2017-04-20T00:00:00"/>
    <x v="2"/>
    <x v="1"/>
    <x v="11"/>
  </r>
  <r>
    <n v="4"/>
    <x v="1"/>
    <n v="6"/>
    <x v="2"/>
    <s v="North Las Vegas"/>
    <s v="United States"/>
    <s v="Ivan Liston"/>
    <x v="0"/>
    <x v="512"/>
    <x v="4381"/>
    <x v="1"/>
    <n v="89031"/>
    <n v="1801"/>
    <s v="Xerox 20"/>
    <x v="16"/>
    <n v="1"/>
    <x v="1"/>
    <x v="0"/>
    <n v="3.11"/>
    <n v="6"/>
    <x v="0"/>
    <d v="2017-12-10T00:00:00"/>
    <x v="0"/>
    <x v="15"/>
    <x v="3"/>
  </r>
  <r>
    <n v="4"/>
    <x v="1"/>
    <n v="6"/>
    <x v="2"/>
    <s v="North Las Vegas"/>
    <s v="United States"/>
    <s v="Ivan Liston"/>
    <x v="0"/>
    <x v="512"/>
    <x v="4381"/>
    <x v="1"/>
    <n v="89031"/>
    <n v="191"/>
    <s v="Avery 483"/>
    <x v="5"/>
    <n v="3"/>
    <x v="1"/>
    <x v="0"/>
    <n v="6.87"/>
    <n v="15"/>
    <x v="0"/>
    <d v="2017-12-10T00:00:00"/>
    <x v="0"/>
    <x v="15"/>
    <x v="10"/>
  </r>
  <r>
    <n v="4"/>
    <x v="1"/>
    <n v="6"/>
    <x v="2"/>
    <s v="North Las Vegas"/>
    <s v="United States"/>
    <s v="Ivan Liston"/>
    <x v="0"/>
    <x v="512"/>
    <x v="4381"/>
    <x v="1"/>
    <n v="89031"/>
    <n v="1551"/>
    <s v="Tennsco 6- and 18-Compartment Lockers"/>
    <x v="186"/>
    <n v="5"/>
    <x v="1"/>
    <x v="0"/>
    <n v="238.65"/>
    <n v="1326"/>
    <x v="0"/>
    <d v="2017-12-10T00:00:00"/>
    <x v="0"/>
    <x v="15"/>
    <x v="11"/>
  </r>
  <r>
    <n v="4"/>
    <x v="1"/>
    <n v="6"/>
    <x v="1"/>
    <s v="Houston"/>
    <s v="United States"/>
    <s v="Pierre Wener"/>
    <x v="2"/>
    <x v="478"/>
    <x v="4382"/>
    <x v="3"/>
    <n v="77036"/>
    <n v="824"/>
    <s v="Hon 4070 Series Pagoda Armless Upholstered Stacking Chairs"/>
    <x v="21"/>
    <n v="2"/>
    <x v="3"/>
    <x v="0"/>
    <n v="-5.83"/>
    <n v="408"/>
    <x v="0"/>
    <d v="2017-04-30T00:00:00"/>
    <x v="0"/>
    <x v="4"/>
    <x v="5"/>
  </r>
  <r>
    <n v="4"/>
    <x v="1"/>
    <n v="6"/>
    <x v="1"/>
    <s v="Lawrence"/>
    <s v="United States"/>
    <s v="Jane Waco"/>
    <x v="0"/>
    <x v="333"/>
    <x v="4383"/>
    <x v="0"/>
    <n v="1841"/>
    <n v="496"/>
    <s v="DAX Two-Tone Rosewood/Black Document Frame, Desktop, 5 x 7"/>
    <x v="29"/>
    <n v="1"/>
    <x v="0"/>
    <x v="0"/>
    <n v="3.79"/>
    <n v="9"/>
    <x v="1"/>
    <d v="2017-05-04T00:00:00"/>
    <x v="0"/>
    <x v="24"/>
    <x v="9"/>
  </r>
  <r>
    <n v="4"/>
    <x v="1"/>
    <n v="6"/>
    <x v="1"/>
    <s v="Lawrence"/>
    <s v="United States"/>
    <s v="Jane Waco"/>
    <x v="0"/>
    <x v="333"/>
    <x v="4383"/>
    <x v="0"/>
    <n v="1841"/>
    <n v="549"/>
    <s v="Eldon 200 Class Desk Accessories, Burgundy"/>
    <x v="44"/>
    <n v="5"/>
    <x v="0"/>
    <x v="0"/>
    <n v="13.19"/>
    <n v="31"/>
    <x v="1"/>
    <d v="2017-05-04T00:00:00"/>
    <x v="0"/>
    <x v="24"/>
    <x v="9"/>
  </r>
  <r>
    <n v="4"/>
    <x v="1"/>
    <n v="6"/>
    <x v="1"/>
    <s v="Lawrence"/>
    <s v="United States"/>
    <s v="Jane Waco"/>
    <x v="0"/>
    <x v="333"/>
    <x v="4383"/>
    <x v="0"/>
    <n v="1841"/>
    <n v="578"/>
    <s v="Eldon Imàge Series Desk Accessories, Clear"/>
    <x v="9"/>
    <n v="5"/>
    <x v="0"/>
    <x v="0"/>
    <n v="10.45"/>
    <n v="24"/>
    <x v="1"/>
    <d v="2017-05-04T00:00:00"/>
    <x v="0"/>
    <x v="24"/>
    <x v="9"/>
  </r>
  <r>
    <n v="4"/>
    <x v="1"/>
    <n v="6"/>
    <x v="2"/>
    <s v="Lawrence"/>
    <s v="United States"/>
    <s v="Jane Waco"/>
    <x v="0"/>
    <x v="333"/>
    <x v="4383"/>
    <x v="0"/>
    <n v="1841"/>
    <n v="1621"/>
    <s v="Weyerhaeuser First Choice Laser/Copy Paper (20Lb. and 88 Bright)"/>
    <x v="16"/>
    <n v="1"/>
    <x v="0"/>
    <x v="0"/>
    <n v="3.11"/>
    <n v="6"/>
    <x v="1"/>
    <d v="2017-05-04T00:00:00"/>
    <x v="0"/>
    <x v="24"/>
    <x v="3"/>
  </r>
  <r>
    <n v="4"/>
    <x v="1"/>
    <n v="6"/>
    <x v="0"/>
    <s v="Lawrence"/>
    <s v="United States"/>
    <s v="Jane Waco"/>
    <x v="0"/>
    <x v="333"/>
    <x v="4383"/>
    <x v="0"/>
    <n v="1841"/>
    <n v="912"/>
    <s v="iKross Bluetooth Portable Keyboard + Cell Phone Stand Holder + Brush for Apple iPhone 5S 5C 5, 4S 4"/>
    <x v="136"/>
    <n v="10"/>
    <x v="0"/>
    <x v="0"/>
    <n v="58.66"/>
    <n v="210"/>
    <x v="1"/>
    <d v="2017-05-04T00:00:00"/>
    <x v="0"/>
    <x v="24"/>
    <x v="0"/>
  </r>
  <r>
    <n v="3"/>
    <x v="2"/>
    <n v="1"/>
    <x v="2"/>
    <s v="Philadelphia"/>
    <s v="United States"/>
    <s v="Frank Olsen"/>
    <x v="1"/>
    <x v="318"/>
    <x v="4384"/>
    <x v="0"/>
    <n v="19143"/>
    <n v="78"/>
    <s v="Acme Hot Forged Carbon Steel Scissors with Nickel-Plated Handles, 3 7/8 Cut, 8L"/>
    <x v="23"/>
    <n v="5"/>
    <x v="0"/>
    <x v="0"/>
    <n v="6.25"/>
    <n v="56"/>
    <x v="0"/>
    <d v="2017-09-25T00:00:00"/>
    <x v="2"/>
    <x v="12"/>
    <x v="15"/>
  </r>
  <r>
    <n v="3"/>
    <x v="2"/>
    <n v="1"/>
    <x v="0"/>
    <s v="Philadelphia"/>
    <s v="United States"/>
    <s v="Frank Olsen"/>
    <x v="1"/>
    <x v="318"/>
    <x v="4384"/>
    <x v="0"/>
    <n v="19143"/>
    <n v="1024"/>
    <s v="Logitech P710e Mobile Speakerphone"/>
    <x v="152"/>
    <n v="3"/>
    <x v="0"/>
    <x v="0"/>
    <n v="-7.72"/>
    <n v="618"/>
    <x v="0"/>
    <d v="2017-09-25T00:00:00"/>
    <x v="2"/>
    <x v="12"/>
    <x v="8"/>
  </r>
  <r>
    <n v="2"/>
    <x v="1"/>
    <n v="3"/>
    <x v="2"/>
    <s v="New York City"/>
    <s v="United States"/>
    <s v="Suzanne McNair"/>
    <x v="0"/>
    <x v="336"/>
    <x v="4385"/>
    <x v="0"/>
    <n v="10009"/>
    <n v="519"/>
    <s v="Disposable Triple-Filter Dust Bags"/>
    <x v="16"/>
    <n v="3"/>
    <x v="0"/>
    <x v="0"/>
    <n v="3.41"/>
    <n v="13"/>
    <x v="1"/>
    <d v="2017-03-28T00:00:00"/>
    <x v="1"/>
    <x v="0"/>
    <x v="12"/>
  </r>
  <r>
    <n v="2"/>
    <x v="1"/>
    <n v="3"/>
    <x v="2"/>
    <s v="New York City"/>
    <s v="United States"/>
    <s v="Suzanne McNair"/>
    <x v="0"/>
    <x v="336"/>
    <x v="4385"/>
    <x v="0"/>
    <n v="10009"/>
    <n v="533"/>
    <s v="Dual Level, Single-Width Filing Carts"/>
    <x v="533"/>
    <n v="7"/>
    <x v="0"/>
    <x v="0"/>
    <n v="282.20999999999998"/>
    <n v="1085"/>
    <x v="1"/>
    <d v="2017-03-28T00:00:00"/>
    <x v="1"/>
    <x v="0"/>
    <x v="11"/>
  </r>
  <r>
    <n v="4"/>
    <x v="1"/>
    <n v="6"/>
    <x v="2"/>
    <s v="Houston"/>
    <s v="United States"/>
    <s v="Odella Nelson"/>
    <x v="1"/>
    <x v="296"/>
    <x v="4386"/>
    <x v="3"/>
    <n v="77095"/>
    <n v="1567"/>
    <s v="Things To Do Today Pad"/>
    <x v="46"/>
    <n v="3"/>
    <x v="3"/>
    <x v="0"/>
    <n v="4.93"/>
    <n v="14"/>
    <x v="1"/>
    <d v="2017-05-21T00:00:00"/>
    <x v="0"/>
    <x v="4"/>
    <x v="3"/>
  </r>
  <r>
    <n v="4"/>
    <x v="1"/>
    <n v="6"/>
    <x v="2"/>
    <s v="Houston"/>
    <s v="United States"/>
    <s v="Odella Nelson"/>
    <x v="3"/>
    <x v="296"/>
    <x v="4386"/>
    <x v="3"/>
    <n v="77095"/>
    <n v="714"/>
    <s v="GBC Twin Loop Wire Binding Elements"/>
    <x v="151"/>
    <n v="5"/>
    <x v="3"/>
    <x v="0"/>
    <n v="-49.92"/>
    <n v="33"/>
    <x v="1"/>
    <d v="2017-05-21T00:00:00"/>
    <x v="0"/>
    <x v="4"/>
    <x v="2"/>
  </r>
  <r>
    <n v="2"/>
    <x v="2"/>
    <n v="1"/>
    <x v="2"/>
    <s v="Baltimore"/>
    <s v="United States"/>
    <s v="Noel Staavos"/>
    <x v="0"/>
    <x v="529"/>
    <x v="4387"/>
    <x v="0"/>
    <n v="21215"/>
    <n v="63"/>
    <s v="Acco Six-Outlet Power Strip, 4 Cord Length"/>
    <x v="14"/>
    <n v="9"/>
    <x v="0"/>
    <x v="0"/>
    <n v="20.170000000000002"/>
    <n v="78"/>
    <x v="1"/>
    <d v="2017-08-09T00:00:00"/>
    <x v="2"/>
    <x v="35"/>
    <x v="12"/>
  </r>
  <r>
    <n v="7"/>
    <x v="2"/>
    <n v="6"/>
    <x v="2"/>
    <s v="Dallas"/>
    <s v="United States"/>
    <s v="Lindsay Shagiari"/>
    <x v="1"/>
    <x v="502"/>
    <x v="4388"/>
    <x v="3"/>
    <n v="75217"/>
    <n v="1501"/>
    <s v="Staple envelope"/>
    <x v="38"/>
    <n v="1"/>
    <x v="3"/>
    <x v="0"/>
    <n v="1.67"/>
    <n v="4"/>
    <x v="2"/>
    <d v="2017-10-22T00:00:00"/>
    <x v="0"/>
    <x v="4"/>
    <x v="7"/>
  </r>
  <r>
    <n v="7"/>
    <x v="2"/>
    <n v="6"/>
    <x v="2"/>
    <s v="Dallas"/>
    <s v="United States"/>
    <s v="Lindsay Shagiari"/>
    <x v="3"/>
    <x v="502"/>
    <x v="4388"/>
    <x v="3"/>
    <n v="75217"/>
    <n v="267"/>
    <s v="Avery Reinforcements for Hole-Punch Pages"/>
    <x v="56"/>
    <n v="10"/>
    <x v="3"/>
    <x v="0"/>
    <n v="-6.93"/>
    <n v="4"/>
    <x v="2"/>
    <d v="2017-10-22T00:00:00"/>
    <x v="0"/>
    <x v="4"/>
    <x v="2"/>
  </r>
  <r>
    <n v="0"/>
    <x v="0"/>
    <n v="0"/>
    <x v="2"/>
    <s v="Clinton"/>
    <s v="United States"/>
    <s v="Ken Black"/>
    <x v="0"/>
    <x v="544"/>
    <x v="4389"/>
    <x v="0"/>
    <n v="20735"/>
    <n v="1271"/>
    <s v="Pizazz Global Quick File"/>
    <x v="140"/>
    <n v="6"/>
    <x v="0"/>
    <x v="0"/>
    <n v="25.15"/>
    <n v="90"/>
    <x v="1"/>
    <d v="2017-03-10T00:00:00"/>
    <x v="3"/>
    <x v="35"/>
    <x v="11"/>
  </r>
  <r>
    <n v="4"/>
    <x v="1"/>
    <n v="6"/>
    <x v="2"/>
    <s v="Fort Worth"/>
    <s v="United States"/>
    <s v="Harold Pawlan"/>
    <x v="3"/>
    <x v="298"/>
    <x v="4390"/>
    <x v="3"/>
    <n v="76106"/>
    <n v="815"/>
    <s v="Holmes Replacement Filter for HEPA Air Cleaner, Very Large Room, HEPA Filter"/>
    <x v="524"/>
    <n v="5"/>
    <x v="3"/>
    <x v="0"/>
    <n v="-123.86"/>
    <n v="69"/>
    <x v="2"/>
    <d v="2017-11-26T00:00:00"/>
    <x v="0"/>
    <x v="4"/>
    <x v="12"/>
  </r>
  <r>
    <n v="4"/>
    <x v="1"/>
    <n v="6"/>
    <x v="2"/>
    <s v="Fort Worth"/>
    <s v="United States"/>
    <s v="Harold Pawlan"/>
    <x v="3"/>
    <x v="298"/>
    <x v="4390"/>
    <x v="3"/>
    <n v="76106"/>
    <n v="1520"/>
    <s v="Storex DuraTech Recycled Plastic Frosted Binders"/>
    <x v="74"/>
    <n v="3"/>
    <x v="3"/>
    <x v="0"/>
    <n v="-3.82"/>
    <n v="3"/>
    <x v="2"/>
    <d v="2017-11-26T00:00:00"/>
    <x v="0"/>
    <x v="4"/>
    <x v="2"/>
  </r>
  <r>
    <n v="5"/>
    <x v="2"/>
    <n v="3"/>
    <x v="2"/>
    <s v="Los Angeles"/>
    <s v="United States"/>
    <s v="Christopher Schild"/>
    <x v="0"/>
    <x v="348"/>
    <x v="4391"/>
    <x v="1"/>
    <n v="90045"/>
    <n v="584"/>
    <s v="Eldon ProFile File N Store Portable File Tub Letter/Legal Size Black"/>
    <x v="65"/>
    <n v="14"/>
    <x v="1"/>
    <x v="0"/>
    <n v="75.7"/>
    <n v="270"/>
    <x v="2"/>
    <d v="2017-10-07T00:00:00"/>
    <x v="1"/>
    <x v="1"/>
    <x v="11"/>
  </r>
  <r>
    <n v="5"/>
    <x v="1"/>
    <n v="6"/>
    <x v="2"/>
    <s v="Springfield"/>
    <s v="United States"/>
    <s v="Liz MacKendrick"/>
    <x v="1"/>
    <x v="370"/>
    <x v="4392"/>
    <x v="0"/>
    <n v="45503"/>
    <n v="648"/>
    <s v="Fellowes Officeware Wire Shelving"/>
    <x v="600"/>
    <n v="9"/>
    <x v="0"/>
    <x v="0"/>
    <n v="-145.52000000000001"/>
    <n v="647"/>
    <x v="0"/>
    <d v="2017-12-23T00:00:00"/>
    <x v="0"/>
    <x v="19"/>
    <x v="11"/>
  </r>
  <r>
    <n v="6"/>
    <x v="0"/>
    <n v="6"/>
    <x v="1"/>
    <s v="Los Angeles"/>
    <s v="United States"/>
    <s v="Bill Tyler"/>
    <x v="0"/>
    <x v="295"/>
    <x v="4393"/>
    <x v="1"/>
    <n v="90036"/>
    <n v="673"/>
    <s v="Flat Face Poster Frame"/>
    <x v="43"/>
    <n v="2"/>
    <x v="1"/>
    <x v="0"/>
    <n v="15.83"/>
    <n v="38"/>
    <x v="1"/>
    <d v="2017-04-19T00:00:00"/>
    <x v="0"/>
    <x v="1"/>
    <x v="9"/>
  </r>
  <r>
    <n v="6"/>
    <x v="0"/>
    <n v="6"/>
    <x v="2"/>
    <s v="Los Angeles"/>
    <s v="United States"/>
    <s v="Bill Tyler"/>
    <x v="0"/>
    <x v="295"/>
    <x v="4393"/>
    <x v="1"/>
    <n v="90036"/>
    <n v="26"/>
    <s v="3M Replacement Filter for Office Air Cleaner for 20 x 33 Room"/>
    <x v="26"/>
    <n v="2"/>
    <x v="1"/>
    <x v="0"/>
    <n v="29.58"/>
    <n v="76"/>
    <x v="1"/>
    <d v="2017-04-19T00:00:00"/>
    <x v="0"/>
    <x v="1"/>
    <x v="12"/>
  </r>
  <r>
    <n v="6"/>
    <x v="0"/>
    <n v="6"/>
    <x v="0"/>
    <s v="Los Angeles"/>
    <s v="United States"/>
    <s v="Bill Tyler"/>
    <x v="1"/>
    <x v="295"/>
    <x v="4393"/>
    <x v="1"/>
    <n v="90036"/>
    <n v="33"/>
    <s v="Aastra 57i VoIP phone"/>
    <x v="42"/>
    <n v="2"/>
    <x v="1"/>
    <x v="0"/>
    <n v="19.39"/>
    <n v="259"/>
    <x v="1"/>
    <d v="2017-04-19T00:00:00"/>
    <x v="0"/>
    <x v="1"/>
    <x v="0"/>
  </r>
  <r>
    <n v="4"/>
    <x v="1"/>
    <n v="6"/>
    <x v="2"/>
    <s v="Jacksonville"/>
    <s v="United States"/>
    <s v="Gary Hwang"/>
    <x v="4"/>
    <x v="346"/>
    <x v="4394"/>
    <x v="2"/>
    <n v="32216"/>
    <n v="43"/>
    <s v="Acco D-Ring Binder w/DublLock"/>
    <x v="32"/>
    <n v="2"/>
    <x v="2"/>
    <x v="0"/>
    <n v="-8.98"/>
    <n v="13"/>
    <x v="0"/>
    <d v="2017-12-15T00:00:00"/>
    <x v="0"/>
    <x v="2"/>
    <x v="2"/>
  </r>
  <r>
    <n v="4"/>
    <x v="1"/>
    <n v="6"/>
    <x v="2"/>
    <s v="Austin"/>
    <s v="United States"/>
    <s v="Chad Sievert"/>
    <x v="1"/>
    <x v="526"/>
    <x v="4395"/>
    <x v="3"/>
    <n v="78745"/>
    <n v="661"/>
    <s v="Fellowes Super Stor/Drawer"/>
    <x v="50"/>
    <n v="4"/>
    <x v="3"/>
    <x v="0"/>
    <n v="-2.2200000000000002"/>
    <n v="89"/>
    <x v="0"/>
    <d v="2017-12-24T00:00:00"/>
    <x v="0"/>
    <x v="4"/>
    <x v="11"/>
  </r>
  <r>
    <n v="0"/>
    <x v="0"/>
    <n v="0"/>
    <x v="2"/>
    <s v="Riverside"/>
    <s v="United States"/>
    <s v="Kristen Hastings"/>
    <x v="0"/>
    <x v="508"/>
    <x v="4396"/>
    <x v="1"/>
    <n v="92503"/>
    <n v="1822"/>
    <s v="Xerox 218"/>
    <x v="23"/>
    <n v="2"/>
    <x v="1"/>
    <x v="0"/>
    <n v="6.22"/>
    <n v="13"/>
    <x v="1"/>
    <d v="2017-12-07T00:00:00"/>
    <x v="3"/>
    <x v="1"/>
    <x v="3"/>
  </r>
  <r>
    <n v="5"/>
    <x v="1"/>
    <n v="6"/>
    <x v="2"/>
    <s v="Dallas"/>
    <s v="United States"/>
    <s v="Michael Oakman"/>
    <x v="3"/>
    <x v="524"/>
    <x v="4397"/>
    <x v="3"/>
    <n v="75220"/>
    <n v="142"/>
    <s v="APC 7 Outlet Network SurgeArrest Surge Protector"/>
    <x v="422"/>
    <n v="2"/>
    <x v="3"/>
    <x v="0"/>
    <n v="-80.48"/>
    <n v="32"/>
    <x v="0"/>
    <d v="2017-04-07T00:00:00"/>
    <x v="0"/>
    <x v="4"/>
    <x v="12"/>
  </r>
  <r>
    <n v="5"/>
    <x v="1"/>
    <n v="6"/>
    <x v="0"/>
    <s v="Dallas"/>
    <s v="United States"/>
    <s v="Michael Oakman"/>
    <x v="1"/>
    <x v="524"/>
    <x v="4397"/>
    <x v="3"/>
    <n v="75220"/>
    <n v="140"/>
    <s v="Anker Ultra-Slim Mini Bluetooth 3.0 Wireless Keyboard"/>
    <x v="38"/>
    <n v="3"/>
    <x v="3"/>
    <x v="0"/>
    <n v="1.8"/>
    <n v="48"/>
    <x v="0"/>
    <d v="2017-04-07T00:00:00"/>
    <x v="0"/>
    <x v="4"/>
    <x v="8"/>
  </r>
  <r>
    <n v="5"/>
    <x v="1"/>
    <n v="6"/>
    <x v="0"/>
    <s v="Dallas"/>
    <s v="United States"/>
    <s v="Michael Oakman"/>
    <x v="1"/>
    <x v="524"/>
    <x v="4397"/>
    <x v="3"/>
    <n v="75220"/>
    <n v="966"/>
    <s v="Kingston Digital DataTraveler 16GB USB 2.0"/>
    <x v="22"/>
    <n v="7"/>
    <x v="3"/>
    <x v="0"/>
    <n v="-0.63"/>
    <n v="50"/>
    <x v="0"/>
    <d v="2017-04-07T00:00:00"/>
    <x v="0"/>
    <x v="4"/>
    <x v="8"/>
  </r>
  <r>
    <n v="7"/>
    <x v="2"/>
    <n v="6"/>
    <x v="1"/>
    <s v="Highland Park"/>
    <s v="United States"/>
    <s v="Russell Applegate"/>
    <x v="2"/>
    <x v="565"/>
    <x v="4398"/>
    <x v="3"/>
    <n v="60035"/>
    <n v="1228"/>
    <s v="OSullivan Cherrywood Estates Traditional Barrister Bookcase"/>
    <x v="404"/>
    <n v="4"/>
    <x v="3"/>
    <x v="0"/>
    <n v="-126.48"/>
    <n v="385"/>
    <x v="0"/>
    <d v="2017-07-27T00:00:00"/>
    <x v="0"/>
    <x v="10"/>
    <x v="14"/>
  </r>
  <r>
    <n v="7"/>
    <x v="2"/>
    <n v="6"/>
    <x v="1"/>
    <s v="Highland Park"/>
    <s v="United States"/>
    <s v="Russell Applegate"/>
    <x v="2"/>
    <x v="565"/>
    <x v="4398"/>
    <x v="3"/>
    <n v="60035"/>
    <n v="168"/>
    <s v="Atlantic Metals Mobile 3-Shelf Bookcases, Custom Colors"/>
    <x v="261"/>
    <n v="5"/>
    <x v="3"/>
    <x v="0"/>
    <n v="-52.2"/>
    <n v="913"/>
    <x v="0"/>
    <d v="2017-07-27T00:00:00"/>
    <x v="0"/>
    <x v="10"/>
    <x v="14"/>
  </r>
  <r>
    <n v="7"/>
    <x v="2"/>
    <n v="6"/>
    <x v="2"/>
    <s v="Highland Park"/>
    <s v="United States"/>
    <s v="Russell Applegate"/>
    <x v="3"/>
    <x v="565"/>
    <x v="4398"/>
    <x v="3"/>
    <n v="60035"/>
    <n v="237"/>
    <s v="Avery Durable Binders"/>
    <x v="74"/>
    <n v="5"/>
    <x v="3"/>
    <x v="0"/>
    <n v="-4.46"/>
    <n v="3"/>
    <x v="0"/>
    <d v="2017-07-27T00:00:00"/>
    <x v="0"/>
    <x v="10"/>
    <x v="2"/>
  </r>
  <r>
    <n v="7"/>
    <x v="2"/>
    <n v="6"/>
    <x v="0"/>
    <s v="Highland Park"/>
    <s v="United States"/>
    <s v="Russell Applegate"/>
    <x v="1"/>
    <x v="565"/>
    <x v="4398"/>
    <x v="3"/>
    <n v="60035"/>
    <n v="1322"/>
    <s v="Pyle PMP37LED"/>
    <x v="44"/>
    <n v="2"/>
    <x v="3"/>
    <x v="0"/>
    <n v="13.44"/>
    <n v="154"/>
    <x v="0"/>
    <d v="2017-07-27T00:00:00"/>
    <x v="0"/>
    <x v="10"/>
    <x v="0"/>
  </r>
  <r>
    <n v="4"/>
    <x v="1"/>
    <n v="6"/>
    <x v="0"/>
    <s v="Louisville"/>
    <s v="United States"/>
    <s v="Larry Tron"/>
    <x v="1"/>
    <x v="510"/>
    <x v="4399"/>
    <x v="1"/>
    <n v="80027"/>
    <n v="1612"/>
    <s v="VTech DS6151"/>
    <x v="14"/>
    <n v="2"/>
    <x v="1"/>
    <x v="0"/>
    <n v="20.16"/>
    <n v="202"/>
    <x v="0"/>
    <d v="2017-05-16T00:00:00"/>
    <x v="0"/>
    <x v="31"/>
    <x v="0"/>
  </r>
  <r>
    <n v="5"/>
    <x v="1"/>
    <n v="6"/>
    <x v="1"/>
    <s v="Chicago"/>
    <s v="United States"/>
    <s v="Katherine Ducich"/>
    <x v="2"/>
    <x v="526"/>
    <x v="4400"/>
    <x v="3"/>
    <n v="60623"/>
    <n v="1432"/>
    <s v="Sauder Facets Collection Library, Sky Alder Finish"/>
    <x v="353"/>
    <n v="3"/>
    <x v="3"/>
    <x v="0"/>
    <n v="-71.81"/>
    <n v="359"/>
    <x v="0"/>
    <d v="2017-12-25T00:00:00"/>
    <x v="0"/>
    <x v="10"/>
    <x v="14"/>
  </r>
  <r>
    <n v="5"/>
    <x v="1"/>
    <n v="6"/>
    <x v="0"/>
    <s v="Chicago"/>
    <s v="United States"/>
    <s v="Katherine Ducich"/>
    <x v="1"/>
    <x v="526"/>
    <x v="4400"/>
    <x v="3"/>
    <n v="60623"/>
    <n v="145"/>
    <s v="Apple iPhone 5C"/>
    <x v="70"/>
    <n v="2"/>
    <x v="3"/>
    <x v="0"/>
    <n v="12"/>
    <n v="160"/>
    <x v="0"/>
    <d v="2017-12-25T00:00:00"/>
    <x v="0"/>
    <x v="10"/>
    <x v="0"/>
  </r>
  <r>
    <n v="5"/>
    <x v="1"/>
    <n v="6"/>
    <x v="0"/>
    <s v="Chicago"/>
    <s v="United States"/>
    <s v="Katherine Ducich"/>
    <x v="1"/>
    <x v="526"/>
    <x v="4400"/>
    <x v="3"/>
    <n v="60623"/>
    <n v="1011"/>
    <s v="Logitech G600 MMO Gaming Mouse"/>
    <x v="71"/>
    <n v="4"/>
    <x v="3"/>
    <x v="0"/>
    <n v="51.19"/>
    <n v="256"/>
    <x v="0"/>
    <d v="2017-12-25T00:00:00"/>
    <x v="0"/>
    <x v="10"/>
    <x v="8"/>
  </r>
  <r>
    <n v="0"/>
    <x v="0"/>
    <n v="0"/>
    <x v="1"/>
    <s v="Dallas"/>
    <s v="United States"/>
    <s v="Claire Gute"/>
    <x v="7"/>
    <x v="502"/>
    <x v="4401"/>
    <x v="3"/>
    <n v="75217"/>
    <n v="392"/>
    <s v="C-Line Cubicle Keepers Polyproplyene Holder w/Velcro Back, 8-1/2x11, 25/Bx"/>
    <x v="122"/>
    <n v="6"/>
    <x v="3"/>
    <x v="0"/>
    <n v="-95.25"/>
    <n v="131"/>
    <x v="0"/>
    <d v="2017-10-15T00:00:00"/>
    <x v="3"/>
    <x v="4"/>
    <x v="9"/>
  </r>
  <r>
    <n v="0"/>
    <x v="0"/>
    <n v="0"/>
    <x v="2"/>
    <s v="Dallas"/>
    <s v="United States"/>
    <s v="Claire Gute"/>
    <x v="1"/>
    <x v="502"/>
    <x v="4401"/>
    <x v="3"/>
    <n v="75217"/>
    <n v="1785"/>
    <s v="Xerox 1986"/>
    <x v="38"/>
    <n v="1"/>
    <x v="3"/>
    <x v="0"/>
    <n v="1.87"/>
    <n v="5"/>
    <x v="0"/>
    <d v="2017-10-15T00:00:00"/>
    <x v="3"/>
    <x v="4"/>
    <x v="3"/>
  </r>
  <r>
    <n v="5"/>
    <x v="1"/>
    <n v="6"/>
    <x v="1"/>
    <s v="Monroe"/>
    <s v="United States"/>
    <s v="Brian Dahlen"/>
    <x v="0"/>
    <x v="472"/>
    <x v="4402"/>
    <x v="2"/>
    <n v="71203"/>
    <n v="487"/>
    <s v="DAX Clear Channel Poster Frame"/>
    <x v="54"/>
    <n v="2"/>
    <x v="2"/>
    <x v="0"/>
    <n v="10.79"/>
    <n v="29"/>
    <x v="0"/>
    <d v="2017-06-16T00:00:00"/>
    <x v="0"/>
    <x v="40"/>
    <x v="9"/>
  </r>
  <r>
    <n v="5"/>
    <x v="1"/>
    <n v="6"/>
    <x v="2"/>
    <s v="Monroe"/>
    <s v="United States"/>
    <s v="Brian Dahlen"/>
    <x v="0"/>
    <x v="472"/>
    <x v="4402"/>
    <x v="2"/>
    <n v="71203"/>
    <n v="356"/>
    <s v="Boston Electric Pencil Sharpener, Model 1818, Charcoal Black"/>
    <x v="43"/>
    <n v="2"/>
    <x v="2"/>
    <x v="0"/>
    <n v="15.76"/>
    <n v="56"/>
    <x v="0"/>
    <d v="2017-06-16T00:00:00"/>
    <x v="0"/>
    <x v="40"/>
    <x v="6"/>
  </r>
  <r>
    <n v="5"/>
    <x v="1"/>
    <n v="6"/>
    <x v="2"/>
    <s v="Monroe"/>
    <s v="United States"/>
    <s v="Brian Dahlen"/>
    <x v="0"/>
    <x v="472"/>
    <x v="4402"/>
    <x v="2"/>
    <n v="71203"/>
    <n v="1827"/>
    <s v="Xerox 222"/>
    <x v="43"/>
    <n v="5"/>
    <x v="2"/>
    <x v="0"/>
    <n v="15.55"/>
    <n v="32"/>
    <x v="0"/>
    <d v="2017-06-16T00:00:00"/>
    <x v="0"/>
    <x v="40"/>
    <x v="3"/>
  </r>
  <r>
    <n v="5"/>
    <x v="1"/>
    <n v="6"/>
    <x v="2"/>
    <s v="Monroe"/>
    <s v="United States"/>
    <s v="Brian Dahlen"/>
    <x v="0"/>
    <x v="472"/>
    <x v="4402"/>
    <x v="2"/>
    <n v="71203"/>
    <n v="1458"/>
    <s v="SlimView Poly Binder, 3/8"/>
    <x v="33"/>
    <n v="7"/>
    <x v="2"/>
    <x v="0"/>
    <n v="16.68"/>
    <n v="36"/>
    <x v="0"/>
    <d v="2017-06-16T00:00:00"/>
    <x v="0"/>
    <x v="40"/>
    <x v="2"/>
  </r>
  <r>
    <n v="5"/>
    <x v="1"/>
    <n v="6"/>
    <x v="0"/>
    <s v="Monroe"/>
    <s v="United States"/>
    <s v="Brian Dahlen"/>
    <x v="0"/>
    <x v="472"/>
    <x v="4402"/>
    <x v="2"/>
    <n v="71203"/>
    <n v="966"/>
    <s v="Kingston Digital DataTraveler 16GB USB 2.0"/>
    <x v="9"/>
    <n v="6"/>
    <x v="2"/>
    <x v="0"/>
    <n v="10.199999999999999"/>
    <n v="54"/>
    <x v="0"/>
    <d v="2017-06-16T00:00:00"/>
    <x v="0"/>
    <x v="40"/>
    <x v="8"/>
  </r>
  <r>
    <n v="1"/>
    <x v="0"/>
    <n v="1"/>
    <x v="1"/>
    <s v="Kirkwood"/>
    <s v="United States"/>
    <s v="Kelly Williams"/>
    <x v="0"/>
    <x v="529"/>
    <x v="4403"/>
    <x v="3"/>
    <n v="63122"/>
    <n v="1548"/>
    <s v="Tenex V2T-RE Standard Weight Series Chair Mat, 45 x 53, Lip 25 x 12"/>
    <x v="130"/>
    <n v="3"/>
    <x v="3"/>
    <x v="0"/>
    <n v="34.07"/>
    <n v="213"/>
    <x v="0"/>
    <d v="2017-08-08T00:00:00"/>
    <x v="2"/>
    <x v="30"/>
    <x v="9"/>
  </r>
  <r>
    <n v="1"/>
    <x v="0"/>
    <n v="1"/>
    <x v="2"/>
    <s v="Kirkwood"/>
    <s v="United States"/>
    <s v="Kelly Williams"/>
    <x v="0"/>
    <x v="529"/>
    <x v="4403"/>
    <x v="3"/>
    <n v="63122"/>
    <n v="1642"/>
    <s v="Wilson Jones Hanging View Binder, White, 1"/>
    <x v="44"/>
    <n v="4"/>
    <x v="3"/>
    <x v="0"/>
    <n v="13.06"/>
    <n v="28"/>
    <x v="0"/>
    <d v="2017-08-08T00:00:00"/>
    <x v="2"/>
    <x v="30"/>
    <x v="2"/>
  </r>
  <r>
    <n v="6"/>
    <x v="0"/>
    <n v="6"/>
    <x v="1"/>
    <s v="Houston"/>
    <s v="United States"/>
    <s v="Julia Dunbar"/>
    <x v="2"/>
    <x v="506"/>
    <x v="4404"/>
    <x v="3"/>
    <n v="77095"/>
    <n v="748"/>
    <s v="Global Deluxe Steno Chair"/>
    <x v="190"/>
    <n v="2"/>
    <x v="3"/>
    <x v="0"/>
    <n v="-29.25"/>
    <n v="108"/>
    <x v="0"/>
    <d v="2017-03-29T00:00:00"/>
    <x v="0"/>
    <x v="4"/>
    <x v="5"/>
  </r>
  <r>
    <n v="3"/>
    <x v="0"/>
    <n v="3"/>
    <x v="1"/>
    <s v="Seattle"/>
    <s v="United States"/>
    <s v="John Stevenson"/>
    <x v="0"/>
    <x v="418"/>
    <x v="4405"/>
    <x v="1"/>
    <n v="98103"/>
    <n v="310"/>
    <s v="Bevis 36 x 72 Conference Tables"/>
    <x v="696"/>
    <n v="13"/>
    <x v="1"/>
    <x v="1"/>
    <n v="356.04"/>
    <n v="1618"/>
    <x v="0"/>
    <d v="2017-12-24T00:00:00"/>
    <x v="1"/>
    <x v="11"/>
    <x v="1"/>
  </r>
  <r>
    <n v="3"/>
    <x v="0"/>
    <n v="3"/>
    <x v="0"/>
    <s v="Seattle"/>
    <s v="United States"/>
    <s v="John Stevenson"/>
    <x v="0"/>
    <x v="418"/>
    <x v="4405"/>
    <x v="1"/>
    <n v="98103"/>
    <n v="600"/>
    <s v="Enermax Acrylux Wireless Keyboard"/>
    <x v="101"/>
    <n v="1"/>
    <x v="1"/>
    <x v="1"/>
    <n v="36.85"/>
    <n v="100"/>
    <x v="0"/>
    <d v="2017-12-24T00:00:00"/>
    <x v="1"/>
    <x v="11"/>
    <x v="8"/>
  </r>
  <r>
    <n v="0"/>
    <x v="0"/>
    <n v="0"/>
    <x v="1"/>
    <s v="Mount Pleasant"/>
    <s v="United States"/>
    <s v="Guy Armstrong"/>
    <x v="0"/>
    <x v="502"/>
    <x v="4406"/>
    <x v="3"/>
    <n v="48858"/>
    <n v="491"/>
    <s v="DAX Cubicle Frames, 8-1/2 x 11"/>
    <x v="23"/>
    <n v="2"/>
    <x v="3"/>
    <x v="0"/>
    <n v="6.17"/>
    <n v="17"/>
    <x v="0"/>
    <d v="2017-10-15T00:00:00"/>
    <x v="3"/>
    <x v="6"/>
    <x v="9"/>
  </r>
  <r>
    <n v="4"/>
    <x v="1"/>
    <n v="6"/>
    <x v="1"/>
    <s v="Philadelphia"/>
    <s v="United States"/>
    <s v="Sung Pak"/>
    <x v="1"/>
    <x v="1205"/>
    <x v="4407"/>
    <x v="0"/>
    <n v="19134"/>
    <n v="1534"/>
    <s v="Tenex 46 x 60 Computer Anti-Static Chairmat, Rectangular Shaped"/>
    <x v="36"/>
    <n v="3"/>
    <x v="0"/>
    <x v="0"/>
    <n v="0"/>
    <n v="254"/>
    <x v="1"/>
    <d v="2017-08-20T00:00:00"/>
    <x v="0"/>
    <x v="12"/>
    <x v="9"/>
  </r>
  <r>
    <n v="4"/>
    <x v="1"/>
    <n v="6"/>
    <x v="2"/>
    <s v="Philadelphia"/>
    <s v="United States"/>
    <s v="Sung Pak"/>
    <x v="1"/>
    <x v="1205"/>
    <x v="4407"/>
    <x v="0"/>
    <n v="19134"/>
    <n v="1832"/>
    <s v="Xerox 227"/>
    <x v="29"/>
    <n v="2"/>
    <x v="0"/>
    <x v="0"/>
    <n v="3.63"/>
    <n v="10"/>
    <x v="1"/>
    <d v="2017-08-20T00:00:00"/>
    <x v="0"/>
    <x v="12"/>
    <x v="3"/>
  </r>
  <r>
    <n v="4"/>
    <x v="1"/>
    <n v="6"/>
    <x v="2"/>
    <s v="Philadelphia"/>
    <s v="United States"/>
    <s v="Sung Pak"/>
    <x v="1"/>
    <x v="1205"/>
    <x v="4407"/>
    <x v="0"/>
    <n v="19134"/>
    <n v="1789"/>
    <s v="Xerox 199"/>
    <x v="16"/>
    <n v="3"/>
    <x v="0"/>
    <x v="0"/>
    <n v="3.21"/>
    <n v="10"/>
    <x v="1"/>
    <d v="2017-08-20T00:00:00"/>
    <x v="0"/>
    <x v="12"/>
    <x v="3"/>
  </r>
  <r>
    <n v="4"/>
    <x v="1"/>
    <n v="6"/>
    <x v="2"/>
    <s v="Philadelphia"/>
    <s v="United States"/>
    <s v="Sung Pak"/>
    <x v="4"/>
    <x v="1205"/>
    <x v="4407"/>
    <x v="0"/>
    <n v="19134"/>
    <n v="237"/>
    <s v="Avery Durable Plastic 1 Binders"/>
    <x v="50"/>
    <n v="2"/>
    <x v="0"/>
    <x v="0"/>
    <n v="-1.91"/>
    <n v="3"/>
    <x v="1"/>
    <d v="2017-08-20T00:00:00"/>
    <x v="0"/>
    <x v="12"/>
    <x v="2"/>
  </r>
  <r>
    <n v="4"/>
    <x v="1"/>
    <n v="6"/>
    <x v="2"/>
    <s v="Philadelphia"/>
    <s v="United States"/>
    <s v="Sung Pak"/>
    <x v="4"/>
    <x v="1205"/>
    <x v="4407"/>
    <x v="0"/>
    <n v="19134"/>
    <n v="241"/>
    <s v="Avery Durable Slant Ring Binders With Label Holder"/>
    <x v="77"/>
    <n v="3"/>
    <x v="0"/>
    <x v="0"/>
    <n v="-2.76"/>
    <n v="4"/>
    <x v="1"/>
    <d v="2017-08-20T00:00:00"/>
    <x v="0"/>
    <x v="12"/>
    <x v="2"/>
  </r>
  <r>
    <n v="4"/>
    <x v="1"/>
    <n v="6"/>
    <x v="0"/>
    <s v="Philadelphia"/>
    <s v="United States"/>
    <s v="Sung Pak"/>
    <x v="1"/>
    <x v="1205"/>
    <x v="4407"/>
    <x v="0"/>
    <n v="19134"/>
    <n v="1408"/>
    <s v="SanDisk Ultra 16 GB MicroSDHC Class 10 Memory Card"/>
    <x v="47"/>
    <n v="3"/>
    <x v="0"/>
    <x v="0"/>
    <n v="-5.46"/>
    <n v="31"/>
    <x v="1"/>
    <d v="2017-08-20T00:00:00"/>
    <x v="0"/>
    <x v="12"/>
    <x v="8"/>
  </r>
  <r>
    <n v="4"/>
    <x v="1"/>
    <n v="6"/>
    <x v="0"/>
    <s v="Philadelphia"/>
    <s v="United States"/>
    <s v="Sung Pak"/>
    <x v="6"/>
    <x v="1205"/>
    <x v="4407"/>
    <x v="0"/>
    <n v="19134"/>
    <n v="436"/>
    <s v="Cisco IP Phone 7961G-GE VoIP phone"/>
    <x v="603"/>
    <n v="4"/>
    <x v="0"/>
    <x v="0"/>
    <n v="-112.62"/>
    <n v="520"/>
    <x v="1"/>
    <d v="2017-08-20T00:00:00"/>
    <x v="0"/>
    <x v="12"/>
    <x v="0"/>
  </r>
  <r>
    <n v="6"/>
    <x v="0"/>
    <n v="6"/>
    <x v="1"/>
    <s v="New York City"/>
    <s v="United States"/>
    <s v="Peter Fuller"/>
    <x v="9"/>
    <x v="517"/>
    <x v="4408"/>
    <x v="0"/>
    <n v="10035"/>
    <n v="1214"/>
    <s v="Office Star Flex Back Scooter Chair with White Frame"/>
    <x v="13"/>
    <n v="2"/>
    <x v="0"/>
    <x v="0"/>
    <n v="8.8800000000000008"/>
    <n v="200"/>
    <x v="0"/>
    <d v="2017-09-23T00:00:00"/>
    <x v="0"/>
    <x v="0"/>
    <x v="5"/>
  </r>
  <r>
    <n v="6"/>
    <x v="0"/>
    <n v="6"/>
    <x v="1"/>
    <s v="New York City"/>
    <s v="United States"/>
    <s v="Peter Fuller"/>
    <x v="1"/>
    <x v="517"/>
    <x v="4408"/>
    <x v="0"/>
    <n v="10035"/>
    <n v="530"/>
    <s v="DMI Eclipse Executive Suite Bookcases"/>
    <x v="110"/>
    <n v="5"/>
    <x v="0"/>
    <x v="0"/>
    <n v="-25.05"/>
    <n v="2004"/>
    <x v="0"/>
    <d v="2017-09-23T00:00:00"/>
    <x v="0"/>
    <x v="0"/>
    <x v="14"/>
  </r>
  <r>
    <n v="6"/>
    <x v="0"/>
    <n v="6"/>
    <x v="1"/>
    <s v="New York City"/>
    <s v="United States"/>
    <s v="Peter Fuller"/>
    <x v="1"/>
    <x v="517"/>
    <x v="4408"/>
    <x v="0"/>
    <n v="10035"/>
    <n v="1358"/>
    <s v="Riverside Palais Royal Lawyers Bookcase, Royale Cherry Finish"/>
    <x v="464"/>
    <n v="6"/>
    <x v="0"/>
    <x v="0"/>
    <n v="158.58000000000001"/>
    <n v="4229"/>
    <x v="0"/>
    <d v="2017-09-23T00:00:00"/>
    <x v="0"/>
    <x v="0"/>
    <x v="14"/>
  </r>
  <r>
    <n v="6"/>
    <x v="0"/>
    <n v="6"/>
    <x v="2"/>
    <s v="New York City"/>
    <s v="United States"/>
    <s v="Peter Fuller"/>
    <x v="0"/>
    <x v="517"/>
    <x v="4408"/>
    <x v="0"/>
    <n v="10035"/>
    <n v="539"/>
    <s v="Eaton Premium Continuous-Feed Paper, 25% Cotton, Letter Size, White, 1000 Shts/Box"/>
    <x v="69"/>
    <n v="2"/>
    <x v="0"/>
    <x v="0"/>
    <n v="53.26"/>
    <n v="111"/>
    <x v="0"/>
    <d v="2017-09-23T00:00:00"/>
    <x v="0"/>
    <x v="0"/>
    <x v="3"/>
  </r>
  <r>
    <n v="6"/>
    <x v="0"/>
    <n v="6"/>
    <x v="2"/>
    <s v="New York City"/>
    <s v="United States"/>
    <s v="Peter Fuller"/>
    <x v="0"/>
    <x v="517"/>
    <x v="4408"/>
    <x v="0"/>
    <n v="10035"/>
    <n v="581"/>
    <s v="Eldon Mobile Mega Data Cart  Mega Stackable  Add-On Trays"/>
    <x v="45"/>
    <n v="4"/>
    <x v="0"/>
    <x v="0"/>
    <n v="27.43"/>
    <n v="95"/>
    <x v="0"/>
    <d v="2017-09-23T00:00:00"/>
    <x v="0"/>
    <x v="0"/>
    <x v="11"/>
  </r>
  <r>
    <n v="6"/>
    <x v="0"/>
    <n v="6"/>
    <x v="2"/>
    <s v="New York City"/>
    <s v="United States"/>
    <s v="Peter Fuller"/>
    <x v="0"/>
    <x v="517"/>
    <x v="4408"/>
    <x v="0"/>
    <n v="10035"/>
    <n v="1666"/>
    <s v="Woodgrain Magazine Files by Perma"/>
    <x v="4"/>
    <n v="5"/>
    <x v="0"/>
    <x v="0"/>
    <n v="1.04"/>
    <n v="15"/>
    <x v="0"/>
    <d v="2017-09-23T00:00:00"/>
    <x v="0"/>
    <x v="0"/>
    <x v="11"/>
  </r>
  <r>
    <n v="6"/>
    <x v="0"/>
    <n v="6"/>
    <x v="2"/>
    <s v="New York City"/>
    <s v="United States"/>
    <s v="Peter Fuller"/>
    <x v="0"/>
    <x v="517"/>
    <x v="4408"/>
    <x v="0"/>
    <n v="10035"/>
    <n v="193"/>
    <s v="Avery 485"/>
    <x v="196"/>
    <n v="7"/>
    <x v="0"/>
    <x v="0"/>
    <n v="41.22"/>
    <n v="88"/>
    <x v="0"/>
    <d v="2017-09-23T00:00:00"/>
    <x v="0"/>
    <x v="0"/>
    <x v="10"/>
  </r>
  <r>
    <n v="6"/>
    <x v="0"/>
    <n v="6"/>
    <x v="0"/>
    <s v="New York City"/>
    <s v="United States"/>
    <s v="Peter Fuller"/>
    <x v="0"/>
    <x v="517"/>
    <x v="4408"/>
    <x v="0"/>
    <n v="10035"/>
    <n v="1278"/>
    <s v="Plantronics CS510 - Over-the-Head monaural Wireless Headset System"/>
    <x v="602"/>
    <n v="2"/>
    <x v="0"/>
    <x v="0"/>
    <n v="217.77"/>
    <n v="660"/>
    <x v="0"/>
    <d v="2017-09-23T00:00:00"/>
    <x v="0"/>
    <x v="0"/>
    <x v="8"/>
  </r>
  <r>
    <n v="6"/>
    <x v="0"/>
    <n v="6"/>
    <x v="0"/>
    <s v="New York City"/>
    <s v="United States"/>
    <s v="Peter Fuller"/>
    <x v="0"/>
    <x v="517"/>
    <x v="4408"/>
    <x v="0"/>
    <n v="10035"/>
    <n v="453"/>
    <s v="ClearSounds CSC500 Amplified Spirit Phone Corded phone"/>
    <x v="136"/>
    <n v="3"/>
    <x v="0"/>
    <x v="0"/>
    <n v="58.79"/>
    <n v="210"/>
    <x v="0"/>
    <d v="2017-09-23T00:00:00"/>
    <x v="0"/>
    <x v="0"/>
    <x v="0"/>
  </r>
  <r>
    <n v="6"/>
    <x v="0"/>
    <n v="6"/>
    <x v="0"/>
    <s v="New York City"/>
    <s v="United States"/>
    <s v="Peter Fuller"/>
    <x v="0"/>
    <x v="517"/>
    <x v="4408"/>
    <x v="0"/>
    <n v="10035"/>
    <n v="147"/>
    <s v="ARKON Windshield Dashboard Air Vent Car Mount Holder"/>
    <x v="4"/>
    <n v="4"/>
    <x v="0"/>
    <x v="0"/>
    <n v="1.36"/>
    <n v="68"/>
    <x v="0"/>
    <d v="2017-09-23T00:00:00"/>
    <x v="0"/>
    <x v="0"/>
    <x v="0"/>
  </r>
  <r>
    <n v="4"/>
    <x v="1"/>
    <n v="6"/>
    <x v="1"/>
    <s v="New York City"/>
    <s v="United States"/>
    <s v="Speros Goranitis"/>
    <x v="0"/>
    <x v="512"/>
    <x v="4409"/>
    <x v="0"/>
    <n v="10009"/>
    <n v="1447"/>
    <s v="Seth Thomas 14 Day/Date Wall Clock"/>
    <x v="117"/>
    <n v="4"/>
    <x v="0"/>
    <x v="0"/>
    <n v="42.15"/>
    <n v="114"/>
    <x v="0"/>
    <d v="2017-12-10T00:00:00"/>
    <x v="0"/>
    <x v="0"/>
    <x v="9"/>
  </r>
  <r>
    <n v="4"/>
    <x v="1"/>
    <n v="6"/>
    <x v="2"/>
    <s v="New York City"/>
    <s v="United States"/>
    <s v="Speros Goranitis"/>
    <x v="0"/>
    <x v="512"/>
    <x v="4409"/>
    <x v="0"/>
    <n v="10009"/>
    <n v="1823"/>
    <s v="Xerox 219"/>
    <x v="16"/>
    <n v="1"/>
    <x v="0"/>
    <x v="0"/>
    <n v="3.11"/>
    <n v="6"/>
    <x v="0"/>
    <d v="2017-12-10T00:00:00"/>
    <x v="0"/>
    <x v="0"/>
    <x v="3"/>
  </r>
  <r>
    <n v="4"/>
    <x v="1"/>
    <n v="6"/>
    <x v="2"/>
    <s v="New York City"/>
    <s v="United States"/>
    <s v="Speros Goranitis"/>
    <x v="0"/>
    <x v="512"/>
    <x v="4409"/>
    <x v="0"/>
    <n v="10009"/>
    <n v="1696"/>
    <s v="Xerox 1903"/>
    <x v="53"/>
    <n v="7"/>
    <x v="0"/>
    <x v="0"/>
    <n v="20.51"/>
    <n v="42"/>
    <x v="0"/>
    <d v="2017-12-10T00:00:00"/>
    <x v="0"/>
    <x v="0"/>
    <x v="3"/>
  </r>
  <r>
    <n v="4"/>
    <x v="1"/>
    <n v="6"/>
    <x v="0"/>
    <s v="New York City"/>
    <s v="United States"/>
    <s v="Speros Goranitis"/>
    <x v="0"/>
    <x v="512"/>
    <x v="4409"/>
    <x v="0"/>
    <n v="10009"/>
    <n v="1026"/>
    <s v="Logitech VX Revolution Cordless Laser Mouse for Notebooks (Black)"/>
    <x v="107"/>
    <n v="9"/>
    <x v="0"/>
    <x v="0"/>
    <n v="97.19"/>
    <n v="1620"/>
    <x v="0"/>
    <d v="2017-12-10T00:00:00"/>
    <x v="0"/>
    <x v="0"/>
    <x v="8"/>
  </r>
  <r>
    <n v="6"/>
    <x v="0"/>
    <n v="6"/>
    <x v="2"/>
    <s v="Phoenix"/>
    <s v="United States"/>
    <s v="John Murray"/>
    <x v="1"/>
    <x v="1205"/>
    <x v="4410"/>
    <x v="1"/>
    <n v="85023"/>
    <n v="1163"/>
    <s v="Newell 346"/>
    <x v="36"/>
    <n v="1"/>
    <x v="1"/>
    <x v="1"/>
    <n v="0.26"/>
    <n v="2"/>
    <x v="0"/>
    <d v="2017-08-22T00:00:00"/>
    <x v="0"/>
    <x v="3"/>
    <x v="6"/>
  </r>
  <r>
    <n v="6"/>
    <x v="0"/>
    <n v="6"/>
    <x v="2"/>
    <s v="Phoenix"/>
    <s v="United States"/>
    <s v="John Murray"/>
    <x v="1"/>
    <x v="1205"/>
    <x v="4410"/>
    <x v="1"/>
    <n v="85023"/>
    <n v="196"/>
    <s v="Avery 488"/>
    <x v="38"/>
    <n v="2"/>
    <x v="1"/>
    <x v="1"/>
    <n v="1.76"/>
    <n v="5"/>
    <x v="0"/>
    <d v="2017-08-22T00:00:00"/>
    <x v="0"/>
    <x v="3"/>
    <x v="10"/>
  </r>
  <r>
    <n v="6"/>
    <x v="0"/>
    <n v="6"/>
    <x v="2"/>
    <s v="Phoenix"/>
    <s v="United States"/>
    <s v="John Murray"/>
    <x v="1"/>
    <x v="1205"/>
    <x v="4410"/>
    <x v="1"/>
    <n v="85023"/>
    <n v="1682"/>
    <s v="Xerox 1891"/>
    <x v="348"/>
    <n v="8"/>
    <x v="1"/>
    <x v="1"/>
    <n v="105.65"/>
    <n v="313"/>
    <x v="0"/>
    <d v="2017-08-22T00:00:00"/>
    <x v="0"/>
    <x v="3"/>
    <x v="3"/>
  </r>
  <r>
    <n v="6"/>
    <x v="0"/>
    <n v="6"/>
    <x v="0"/>
    <s v="Phoenix"/>
    <s v="United States"/>
    <s v="John Murray"/>
    <x v="1"/>
    <x v="1205"/>
    <x v="4410"/>
    <x v="1"/>
    <n v="85023"/>
    <n v="1399"/>
    <s v="Samsung Galaxy S4 Mini"/>
    <x v="639"/>
    <n v="5"/>
    <x v="1"/>
    <x v="1"/>
    <n v="211.5"/>
    <n v="1880"/>
    <x v="0"/>
    <d v="2017-08-22T00:00:00"/>
    <x v="0"/>
    <x v="3"/>
    <x v="0"/>
  </r>
  <r>
    <n v="6"/>
    <x v="0"/>
    <n v="6"/>
    <x v="1"/>
    <s v="Springfield"/>
    <s v="United States"/>
    <s v="Harry Marie"/>
    <x v="0"/>
    <x v="461"/>
    <x v="4411"/>
    <x v="3"/>
    <n v="65807"/>
    <n v="586"/>
    <s v="Eldon Regeneration Recycled Desk Accessories, Black"/>
    <x v="29"/>
    <n v="2"/>
    <x v="3"/>
    <x v="0"/>
    <n v="3.78"/>
    <n v="10"/>
    <x v="1"/>
    <d v="2017-12-30T00:00:00"/>
    <x v="0"/>
    <x v="30"/>
    <x v="9"/>
  </r>
  <r>
    <n v="6"/>
    <x v="0"/>
    <n v="6"/>
    <x v="0"/>
    <s v="Springfield"/>
    <s v="United States"/>
    <s v="Harry Marie"/>
    <x v="0"/>
    <x v="461"/>
    <x v="4411"/>
    <x v="3"/>
    <n v="65807"/>
    <n v="403"/>
    <s v="Canon PC1060 Personal Laser Copier"/>
    <x v="697"/>
    <n v="7"/>
    <x v="3"/>
    <x v="0"/>
    <n v="2302.9699999999998"/>
    <n v="4900"/>
    <x v="1"/>
    <d v="2017-12-30T00:00:00"/>
    <x v="0"/>
    <x v="30"/>
    <x v="16"/>
  </r>
  <r>
    <n v="2"/>
    <x v="2"/>
    <n v="1"/>
    <x v="1"/>
    <s v="Anaheim"/>
    <s v="United States"/>
    <s v="Ken Dana"/>
    <x v="0"/>
    <x v="437"/>
    <x v="4412"/>
    <x v="1"/>
    <n v="92804"/>
    <n v="1563"/>
    <s v="Tensor Computer Mounted Lamp"/>
    <x v="70"/>
    <n v="3"/>
    <x v="1"/>
    <x v="0"/>
    <n v="12.06"/>
    <n v="45"/>
    <x v="1"/>
    <d v="2017-09-15T00:00:00"/>
    <x v="2"/>
    <x v="1"/>
    <x v="9"/>
  </r>
  <r>
    <n v="2"/>
    <x v="2"/>
    <n v="1"/>
    <x v="1"/>
    <s v="Anaheim"/>
    <s v="United States"/>
    <s v="Ken Dana"/>
    <x v="0"/>
    <x v="437"/>
    <x v="4412"/>
    <x v="1"/>
    <n v="92804"/>
    <n v="562"/>
    <s v="Eldon Econocleat Chair Mats for Low Pile Carpets"/>
    <x v="140"/>
    <n v="5"/>
    <x v="1"/>
    <x v="0"/>
    <n v="24.88"/>
    <n v="207"/>
    <x v="1"/>
    <d v="2017-09-15T00:00:00"/>
    <x v="2"/>
    <x v="1"/>
    <x v="9"/>
  </r>
  <r>
    <n v="2"/>
    <x v="2"/>
    <n v="1"/>
    <x v="1"/>
    <s v="Anaheim"/>
    <s v="United States"/>
    <s v="Ken Dana"/>
    <x v="0"/>
    <x v="437"/>
    <x v="4412"/>
    <x v="1"/>
    <n v="92804"/>
    <n v="673"/>
    <s v="Flat Face Poster Frame"/>
    <x v="172"/>
    <n v="7"/>
    <x v="1"/>
    <x v="0"/>
    <n v="55.39"/>
    <n v="132"/>
    <x v="1"/>
    <d v="2017-09-15T00:00:00"/>
    <x v="2"/>
    <x v="1"/>
    <x v="9"/>
  </r>
  <r>
    <n v="2"/>
    <x v="2"/>
    <n v="1"/>
    <x v="1"/>
    <s v="Anaheim"/>
    <s v="United States"/>
    <s v="Ken Dana"/>
    <x v="1"/>
    <x v="437"/>
    <x v="4412"/>
    <x v="1"/>
    <n v="92804"/>
    <n v="741"/>
    <s v="Global Comet Stacking Armless Chair"/>
    <x v="63"/>
    <n v="3"/>
    <x v="1"/>
    <x v="0"/>
    <n v="71.77"/>
    <n v="718"/>
    <x v="1"/>
    <d v="2017-09-15T00:00:00"/>
    <x v="2"/>
    <x v="1"/>
    <x v="5"/>
  </r>
  <r>
    <n v="2"/>
    <x v="2"/>
    <n v="1"/>
    <x v="2"/>
    <s v="Anaheim"/>
    <s v="United States"/>
    <s v="Ken Dana"/>
    <x v="0"/>
    <x v="437"/>
    <x v="4412"/>
    <x v="1"/>
    <n v="92804"/>
    <n v="1708"/>
    <s v="Xerox 1915"/>
    <x v="271"/>
    <n v="2"/>
    <x v="1"/>
    <x v="0"/>
    <n v="100.66"/>
    <n v="210"/>
    <x v="1"/>
    <d v="2017-09-15T00:00:00"/>
    <x v="2"/>
    <x v="1"/>
    <x v="3"/>
  </r>
  <r>
    <n v="2"/>
    <x v="2"/>
    <n v="1"/>
    <x v="2"/>
    <s v="Anaheim"/>
    <s v="United States"/>
    <s v="Ken Dana"/>
    <x v="1"/>
    <x v="437"/>
    <x v="4412"/>
    <x v="1"/>
    <n v="92804"/>
    <n v="43"/>
    <s v="Acco Data Flex Cable Posts For Top &amp; Bottom Load Binders, 6 Capacity"/>
    <x v="10"/>
    <n v="3"/>
    <x v="1"/>
    <x v="0"/>
    <n v="7.82"/>
    <n v="25"/>
    <x v="1"/>
    <d v="2017-09-15T00:00:00"/>
    <x v="2"/>
    <x v="1"/>
    <x v="2"/>
  </r>
  <r>
    <n v="6"/>
    <x v="0"/>
    <n v="6"/>
    <x v="0"/>
    <s v="Louisville"/>
    <s v="United States"/>
    <s v="Patrick Gardner"/>
    <x v="0"/>
    <x v="1206"/>
    <x v="4413"/>
    <x v="2"/>
    <n v="40214"/>
    <n v="1071"/>
    <s v="Mediabridge Sport Armband iPhone 5s"/>
    <x v="36"/>
    <n v="3"/>
    <x v="2"/>
    <x v="0"/>
    <n v="0.3"/>
    <n v="30"/>
    <x v="0"/>
    <d v="2017-08-02T00:00:00"/>
    <x v="0"/>
    <x v="14"/>
    <x v="0"/>
  </r>
  <r>
    <n v="5"/>
    <x v="1"/>
    <n v="6"/>
    <x v="1"/>
    <s v="Bloomington"/>
    <s v="United States"/>
    <s v="Mick Crebagga"/>
    <x v="7"/>
    <x v="519"/>
    <x v="4414"/>
    <x v="3"/>
    <n v="61701"/>
    <n v="866"/>
    <s v="Howard Miller 11-1/2 Diameter Ridgewood Wall Clock"/>
    <x v="126"/>
    <n v="2"/>
    <x v="3"/>
    <x v="0"/>
    <n v="-19.739999999999998"/>
    <n v="42"/>
    <x v="0"/>
    <d v="2017-12-22T00:00:00"/>
    <x v="0"/>
    <x v="10"/>
    <x v="9"/>
  </r>
  <r>
    <n v="5"/>
    <x v="1"/>
    <n v="6"/>
    <x v="2"/>
    <s v="Bloomington"/>
    <s v="United States"/>
    <s v="Mick Crebagga"/>
    <x v="1"/>
    <x v="519"/>
    <x v="4414"/>
    <x v="3"/>
    <n v="61701"/>
    <n v="1553"/>
    <s v="Tennsco Double-Tier Lockers"/>
    <x v="248"/>
    <n v="1"/>
    <x v="3"/>
    <x v="0"/>
    <n v="-15.75"/>
    <n v="180"/>
    <x v="0"/>
    <d v="2017-12-22T00:00:00"/>
    <x v="0"/>
    <x v="10"/>
    <x v="11"/>
  </r>
  <r>
    <n v="5"/>
    <x v="1"/>
    <n v="6"/>
    <x v="2"/>
    <s v="Bloomington"/>
    <s v="United States"/>
    <s v="Mick Crebagga"/>
    <x v="1"/>
    <x v="519"/>
    <x v="4414"/>
    <x v="3"/>
    <n v="61701"/>
    <n v="1167"/>
    <s v="Newell 35"/>
    <x v="4"/>
    <n v="5"/>
    <x v="3"/>
    <x v="0"/>
    <n v="1.48"/>
    <n v="13"/>
    <x v="0"/>
    <d v="2017-12-22T00:00:00"/>
    <x v="0"/>
    <x v="10"/>
    <x v="6"/>
  </r>
  <r>
    <n v="3"/>
    <x v="2"/>
    <n v="1"/>
    <x v="2"/>
    <s v="Garden City"/>
    <s v="United States"/>
    <s v="Brosina Hoffman"/>
    <x v="0"/>
    <x v="433"/>
    <x v="4415"/>
    <x v="3"/>
    <n v="67846"/>
    <n v="111"/>
    <s v="Advantus Push Pins, Aluminum Head"/>
    <x v="38"/>
    <n v="1"/>
    <x v="3"/>
    <x v="0"/>
    <n v="1.8"/>
    <n v="6"/>
    <x v="0"/>
    <d v="2017-02-11T00:00:00"/>
    <x v="2"/>
    <x v="26"/>
    <x v="4"/>
  </r>
  <r>
    <n v="3"/>
    <x v="2"/>
    <n v="1"/>
    <x v="2"/>
    <s v="Garden City"/>
    <s v="United States"/>
    <s v="Brosina Hoffman"/>
    <x v="0"/>
    <x v="433"/>
    <x v="4415"/>
    <x v="3"/>
    <n v="67846"/>
    <n v="1412"/>
    <s v="Sanford Colorific Colored Pencils, 12/Box"/>
    <x v="38"/>
    <n v="2"/>
    <x v="3"/>
    <x v="0"/>
    <n v="1.73"/>
    <n v="6"/>
    <x v="0"/>
    <d v="2017-02-11T00:00:00"/>
    <x v="2"/>
    <x v="26"/>
    <x v="6"/>
  </r>
  <r>
    <n v="3"/>
    <x v="2"/>
    <n v="1"/>
    <x v="2"/>
    <s v="Garden City"/>
    <s v="United States"/>
    <s v="Brosina Hoffman"/>
    <x v="0"/>
    <x v="433"/>
    <x v="4415"/>
    <x v="3"/>
    <n v="67846"/>
    <n v="1658"/>
    <s v="Wirebound Message Books, Four 2 3/4 x 5 Forms per Page, 200 Sets per Book"/>
    <x v="29"/>
    <n v="2"/>
    <x v="3"/>
    <x v="0"/>
    <n v="4.29"/>
    <n v="10"/>
    <x v="0"/>
    <d v="2017-02-11T00:00:00"/>
    <x v="2"/>
    <x v="26"/>
    <x v="3"/>
  </r>
  <r>
    <n v="4"/>
    <x v="1"/>
    <n v="6"/>
    <x v="2"/>
    <s v="Allentown"/>
    <s v="United States"/>
    <s v="Sean Miller"/>
    <x v="1"/>
    <x v="476"/>
    <x v="4416"/>
    <x v="0"/>
    <n v="18103"/>
    <n v="1777"/>
    <s v="Xerox 1979"/>
    <x v="76"/>
    <n v="2"/>
    <x v="0"/>
    <x v="0"/>
    <n v="15.49"/>
    <n v="50"/>
    <x v="2"/>
    <d v="2017-08-25T00:00:00"/>
    <x v="0"/>
    <x v="12"/>
    <x v="3"/>
  </r>
  <r>
    <n v="4"/>
    <x v="1"/>
    <n v="6"/>
    <x v="2"/>
    <s v="Allentown"/>
    <s v="United States"/>
    <s v="Sean Miller"/>
    <x v="1"/>
    <x v="476"/>
    <x v="4416"/>
    <x v="0"/>
    <n v="18103"/>
    <n v="1504"/>
    <s v="Staple remover"/>
    <x v="22"/>
    <n v="2"/>
    <x v="0"/>
    <x v="0"/>
    <n v="-0.7"/>
    <n v="3"/>
    <x v="2"/>
    <d v="2017-08-25T00:00:00"/>
    <x v="0"/>
    <x v="12"/>
    <x v="15"/>
  </r>
  <r>
    <n v="4"/>
    <x v="1"/>
    <n v="6"/>
    <x v="2"/>
    <s v="Allentown"/>
    <s v="United States"/>
    <s v="Sean Miller"/>
    <x v="1"/>
    <x v="476"/>
    <x v="4416"/>
    <x v="0"/>
    <n v="18103"/>
    <n v="1377"/>
    <s v="SAFCO Commercial Wire Shelving, Black"/>
    <x v="535"/>
    <n v="6"/>
    <x v="0"/>
    <x v="0"/>
    <n v="-165.77"/>
    <n v="663"/>
    <x v="2"/>
    <d v="2017-08-25T00:00:00"/>
    <x v="0"/>
    <x v="12"/>
    <x v="11"/>
  </r>
  <r>
    <n v="4"/>
    <x v="1"/>
    <n v="6"/>
    <x v="2"/>
    <s v="Allentown"/>
    <s v="United States"/>
    <s v="Sean Miller"/>
    <x v="4"/>
    <x v="476"/>
    <x v="4416"/>
    <x v="0"/>
    <n v="18103"/>
    <n v="683"/>
    <s v="GBC DocuBind P100 Manual Binding Machine"/>
    <x v="52"/>
    <n v="2"/>
    <x v="0"/>
    <x v="0"/>
    <n v="-82.99"/>
    <n v="100"/>
    <x v="2"/>
    <d v="2017-08-25T00:00:00"/>
    <x v="0"/>
    <x v="12"/>
    <x v="2"/>
  </r>
  <r>
    <n v="4"/>
    <x v="1"/>
    <n v="6"/>
    <x v="0"/>
    <s v="Allentown"/>
    <s v="United States"/>
    <s v="Sean Miller"/>
    <x v="1"/>
    <x v="476"/>
    <x v="4416"/>
    <x v="0"/>
    <n v="18103"/>
    <n v="1371"/>
    <s v="Sabrent 4-Port USB 2.0 Hub"/>
    <x v="29"/>
    <n v="4"/>
    <x v="0"/>
    <x v="0"/>
    <n v="3.8"/>
    <n v="22"/>
    <x v="2"/>
    <d v="2017-08-25T00:00:00"/>
    <x v="0"/>
    <x v="12"/>
    <x v="8"/>
  </r>
  <r>
    <n v="0"/>
    <x v="0"/>
    <n v="0"/>
    <x v="1"/>
    <s v="Coral Springs"/>
    <s v="United States"/>
    <s v="Nat Gilpin"/>
    <x v="1"/>
    <x v="302"/>
    <x v="4417"/>
    <x v="2"/>
    <n v="33065"/>
    <n v="1546"/>
    <s v="Tenex The Solids Textured Chair Mats"/>
    <x v="50"/>
    <n v="1"/>
    <x v="2"/>
    <x v="0"/>
    <n v="-2.1"/>
    <n v="56"/>
    <x v="1"/>
    <d v="2017-09-15T00:00:00"/>
    <x v="3"/>
    <x v="2"/>
    <x v="9"/>
  </r>
  <r>
    <n v="0"/>
    <x v="0"/>
    <n v="0"/>
    <x v="1"/>
    <s v="Coral Springs"/>
    <s v="United States"/>
    <s v="Nat Gilpin"/>
    <x v="1"/>
    <x v="302"/>
    <x v="4417"/>
    <x v="2"/>
    <n v="33065"/>
    <n v="1595"/>
    <s v="Ultra Door Push Plate"/>
    <x v="16"/>
    <n v="4"/>
    <x v="2"/>
    <x v="0"/>
    <n v="2.5499999999999998"/>
    <n v="16"/>
    <x v="1"/>
    <d v="2017-09-15T00:00:00"/>
    <x v="3"/>
    <x v="2"/>
    <x v="9"/>
  </r>
  <r>
    <n v="0"/>
    <x v="0"/>
    <n v="0"/>
    <x v="2"/>
    <s v="Coral Springs"/>
    <s v="United States"/>
    <s v="Nat Gilpin"/>
    <x v="1"/>
    <x v="302"/>
    <x v="4417"/>
    <x v="2"/>
    <n v="33065"/>
    <n v="502"/>
    <s v="Decoflex Hanging Personal Folder File, Blue"/>
    <x v="38"/>
    <n v="2"/>
    <x v="2"/>
    <x v="0"/>
    <n v="2.16"/>
    <n v="25"/>
    <x v="1"/>
    <d v="2017-09-15T00:00:00"/>
    <x v="3"/>
    <x v="2"/>
    <x v="11"/>
  </r>
  <r>
    <n v="0"/>
    <x v="0"/>
    <n v="0"/>
    <x v="2"/>
    <s v="Coral Springs"/>
    <s v="United States"/>
    <s v="Nat Gilpin"/>
    <x v="1"/>
    <x v="302"/>
    <x v="4417"/>
    <x v="2"/>
    <n v="33065"/>
    <n v="1813"/>
    <s v="Xerox 21"/>
    <x v="46"/>
    <n v="3"/>
    <x v="2"/>
    <x v="0"/>
    <n v="5.44"/>
    <n v="16"/>
    <x v="1"/>
    <d v="2017-09-15T00:00:00"/>
    <x v="3"/>
    <x v="2"/>
    <x v="3"/>
  </r>
  <r>
    <n v="3"/>
    <x v="0"/>
    <n v="3"/>
    <x v="1"/>
    <s v="Denver"/>
    <s v="United States"/>
    <s v="Frank Atkinson"/>
    <x v="1"/>
    <x v="482"/>
    <x v="4418"/>
    <x v="1"/>
    <n v="80219"/>
    <n v="586"/>
    <s v="Eldon Regeneration Recycled Desk Accessories, Black"/>
    <x v="29"/>
    <n v="4"/>
    <x v="1"/>
    <x v="0"/>
    <n v="3.68"/>
    <n v="15"/>
    <x v="1"/>
    <d v="2017-11-02T00:00:00"/>
    <x v="1"/>
    <x v="31"/>
    <x v="9"/>
  </r>
  <r>
    <n v="3"/>
    <x v="0"/>
    <n v="3"/>
    <x v="0"/>
    <s v="Denver"/>
    <s v="United States"/>
    <s v="Frank Atkinson"/>
    <x v="1"/>
    <x v="482"/>
    <x v="4418"/>
    <x v="1"/>
    <n v="80219"/>
    <n v="1452"/>
    <s v="Sharp 1540cs Digital Laser Copier"/>
    <x v="127"/>
    <n v="1"/>
    <x v="1"/>
    <x v="0"/>
    <n v="165"/>
    <n v="440"/>
    <x v="1"/>
    <d v="2017-11-02T00:00:00"/>
    <x v="1"/>
    <x v="31"/>
    <x v="16"/>
  </r>
  <r>
    <n v="3"/>
    <x v="0"/>
    <n v="3"/>
    <x v="0"/>
    <s v="Denver"/>
    <s v="United States"/>
    <s v="Frank Atkinson"/>
    <x v="1"/>
    <x v="482"/>
    <x v="4418"/>
    <x v="1"/>
    <n v="80219"/>
    <n v="1229"/>
    <s v="OtterBox Commuter Series Case - iPhone 5 &amp; 5s"/>
    <x v="73"/>
    <n v="5"/>
    <x v="1"/>
    <x v="0"/>
    <n v="30.79"/>
    <n v="88"/>
    <x v="1"/>
    <d v="2017-11-02T00:00:00"/>
    <x v="1"/>
    <x v="31"/>
    <x v="0"/>
  </r>
  <r>
    <n v="3"/>
    <x v="0"/>
    <n v="3"/>
    <x v="0"/>
    <s v="Denver"/>
    <s v="United States"/>
    <s v="Frank Atkinson"/>
    <x v="4"/>
    <x v="482"/>
    <x v="4418"/>
    <x v="1"/>
    <n v="80219"/>
    <n v="989"/>
    <s v="Lexmark S315 Color Inkjet Printer"/>
    <x v="226"/>
    <n v="2"/>
    <x v="1"/>
    <x v="0"/>
    <n v="-46"/>
    <n v="60"/>
    <x v="1"/>
    <d v="2017-11-02T00:00:00"/>
    <x v="1"/>
    <x v="31"/>
    <x v="13"/>
  </r>
  <r>
    <n v="3"/>
    <x v="2"/>
    <n v="1"/>
    <x v="1"/>
    <s v="Nashville"/>
    <s v="United States"/>
    <s v="Rick Reed"/>
    <x v="1"/>
    <x v="308"/>
    <x v="4419"/>
    <x v="2"/>
    <n v="37211"/>
    <n v="765"/>
    <s v="Global Push Button Managers Chair, Indigo"/>
    <x v="54"/>
    <n v="2"/>
    <x v="2"/>
    <x v="0"/>
    <n v="10.96"/>
    <n v="97"/>
    <x v="1"/>
    <d v="2017-12-08T00:00:00"/>
    <x v="2"/>
    <x v="27"/>
    <x v="5"/>
  </r>
  <r>
    <n v="4"/>
    <x v="1"/>
    <n v="6"/>
    <x v="2"/>
    <s v="Detroit"/>
    <s v="United States"/>
    <s v="Ashley Jarboe"/>
    <x v="0"/>
    <x v="566"/>
    <x v="4420"/>
    <x v="3"/>
    <n v="48227"/>
    <n v="422"/>
    <s v="Catalog Binders with Expanding Posts"/>
    <x v="627"/>
    <n v="6"/>
    <x v="3"/>
    <x v="0"/>
    <n v="181.66"/>
    <n v="404"/>
    <x v="0"/>
    <d v="2017-06-05T00:00:00"/>
    <x v="0"/>
    <x v="6"/>
    <x v="2"/>
  </r>
  <r>
    <n v="4"/>
    <x v="1"/>
    <n v="6"/>
    <x v="2"/>
    <s v="Detroit"/>
    <s v="United States"/>
    <s v="Ashley Jarboe"/>
    <x v="0"/>
    <x v="566"/>
    <x v="4420"/>
    <x v="3"/>
    <n v="48227"/>
    <n v="200"/>
    <s v="Avery 491"/>
    <x v="44"/>
    <n v="7"/>
    <x v="3"/>
    <x v="0"/>
    <n v="13.3"/>
    <n v="29"/>
    <x v="0"/>
    <d v="2017-06-05T00:00:00"/>
    <x v="0"/>
    <x v="6"/>
    <x v="10"/>
  </r>
  <r>
    <n v="4"/>
    <x v="1"/>
    <n v="6"/>
    <x v="0"/>
    <s v="Detroit"/>
    <s v="United States"/>
    <s v="Ashley Jarboe"/>
    <x v="0"/>
    <x v="566"/>
    <x v="4420"/>
    <x v="3"/>
    <n v="48227"/>
    <n v="1293"/>
    <s v="Polycom CX300 Desktop Phone USB VoIP phone"/>
    <x v="93"/>
    <n v="2"/>
    <x v="3"/>
    <x v="0"/>
    <n v="83.99"/>
    <n v="300"/>
    <x v="0"/>
    <d v="2017-06-05T00:00:00"/>
    <x v="0"/>
    <x v="6"/>
    <x v="0"/>
  </r>
  <r>
    <n v="4"/>
    <x v="1"/>
    <n v="6"/>
    <x v="0"/>
    <s v="Detroit"/>
    <s v="United States"/>
    <s v="Ashley Jarboe"/>
    <x v="0"/>
    <x v="566"/>
    <x v="4420"/>
    <x v="3"/>
    <n v="48227"/>
    <n v="912"/>
    <s v="iKross Bluetooth Portable Keyboard + Cell Phone Stand Holder + Brush for Apple iPhone 5S 5C 5, 4S 4"/>
    <x v="70"/>
    <n v="2"/>
    <x v="3"/>
    <x v="0"/>
    <n v="11.73"/>
    <n v="42"/>
    <x v="0"/>
    <d v="2017-06-05T00:00:00"/>
    <x v="0"/>
    <x v="6"/>
    <x v="0"/>
  </r>
  <r>
    <n v="6"/>
    <x v="0"/>
    <n v="6"/>
    <x v="1"/>
    <s v="Memphis"/>
    <s v="United States"/>
    <s v="Joel Eaton"/>
    <x v="1"/>
    <x v="478"/>
    <x v="4421"/>
    <x v="2"/>
    <n v="38109"/>
    <n v="807"/>
    <s v="High-Back Leather Managers Chair"/>
    <x v="396"/>
    <n v="8"/>
    <x v="2"/>
    <x v="0"/>
    <n v="-114.39"/>
    <n v="832"/>
    <x v="0"/>
    <d v="2017-05-02T00:00:00"/>
    <x v="0"/>
    <x v="27"/>
    <x v="5"/>
  </r>
  <r>
    <n v="6"/>
    <x v="0"/>
    <n v="6"/>
    <x v="1"/>
    <s v="Memphis"/>
    <s v="United States"/>
    <s v="Joel Eaton"/>
    <x v="1"/>
    <x v="478"/>
    <x v="4421"/>
    <x v="2"/>
    <n v="38109"/>
    <n v="1547"/>
    <s v="Tenex Traditional Chairmats for Medium Pile Carpet, Standard Lip, 36 x 48"/>
    <x v="4"/>
    <n v="2"/>
    <x v="2"/>
    <x v="0"/>
    <n v="1.21"/>
    <n v="97"/>
    <x v="0"/>
    <d v="2017-05-02T00:00:00"/>
    <x v="0"/>
    <x v="27"/>
    <x v="9"/>
  </r>
  <r>
    <n v="6"/>
    <x v="0"/>
    <n v="6"/>
    <x v="2"/>
    <s v="Memphis"/>
    <s v="United States"/>
    <s v="Joel Eaton"/>
    <x v="1"/>
    <x v="478"/>
    <x v="4421"/>
    <x v="2"/>
    <n v="38109"/>
    <n v="1383"/>
    <s v="Safco Industrial Wire Shelving System"/>
    <x v="6"/>
    <n v="1"/>
    <x v="2"/>
    <x v="0"/>
    <n v="-18.2"/>
    <n v="73"/>
    <x v="0"/>
    <d v="2017-05-02T00:00:00"/>
    <x v="0"/>
    <x v="27"/>
    <x v="11"/>
  </r>
  <r>
    <n v="5"/>
    <x v="2"/>
    <n v="3"/>
    <x v="2"/>
    <s v="New York City"/>
    <s v="United States"/>
    <s v="Roland Fjeld"/>
    <x v="0"/>
    <x v="322"/>
    <x v="4422"/>
    <x v="0"/>
    <n v="10024"/>
    <n v="194"/>
    <s v="Avery 486"/>
    <x v="9"/>
    <n v="3"/>
    <x v="0"/>
    <x v="0"/>
    <n v="10.31"/>
    <n v="22"/>
    <x v="0"/>
    <d v="2017-04-23T00:00:00"/>
    <x v="1"/>
    <x v="0"/>
    <x v="10"/>
  </r>
  <r>
    <n v="5"/>
    <x v="2"/>
    <n v="3"/>
    <x v="1"/>
    <s v="Dover"/>
    <s v="United States"/>
    <s v="Peter McVee"/>
    <x v="2"/>
    <x v="301"/>
    <x v="4423"/>
    <x v="0"/>
    <n v="3820"/>
    <n v="370"/>
    <s v="Bretford Rectangular Conference Table Tops"/>
    <x v="698"/>
    <n v="4"/>
    <x v="0"/>
    <x v="0"/>
    <n v="-105.32"/>
    <n v="1053"/>
    <x v="2"/>
    <d v="2017-12-24T00:00:00"/>
    <x v="1"/>
    <x v="44"/>
    <x v="1"/>
  </r>
  <r>
    <n v="5"/>
    <x v="2"/>
    <n v="3"/>
    <x v="2"/>
    <s v="Dover"/>
    <s v="United States"/>
    <s v="Peter McVee"/>
    <x v="0"/>
    <x v="301"/>
    <x v="4423"/>
    <x v="0"/>
    <n v="3820"/>
    <n v="1696"/>
    <s v="Xerox 1903"/>
    <x v="76"/>
    <n v="5"/>
    <x v="0"/>
    <x v="0"/>
    <n v="14.65"/>
    <n v="30"/>
    <x v="2"/>
    <d v="2017-12-24T00:00:00"/>
    <x v="1"/>
    <x v="44"/>
    <x v="3"/>
  </r>
  <r>
    <n v="5"/>
    <x v="2"/>
    <n v="3"/>
    <x v="0"/>
    <s v="Dover"/>
    <s v="United States"/>
    <s v="Peter McVee"/>
    <x v="0"/>
    <x v="301"/>
    <x v="4423"/>
    <x v="0"/>
    <n v="3820"/>
    <n v="1004"/>
    <s v="Logitech diNovo Edge Keyboard"/>
    <x v="643"/>
    <n v="9"/>
    <x v="0"/>
    <x v="0"/>
    <n v="517.48"/>
    <n v="2250"/>
    <x v="2"/>
    <d v="2017-12-24T00:00:00"/>
    <x v="1"/>
    <x v="44"/>
    <x v="8"/>
  </r>
  <r>
    <n v="3"/>
    <x v="2"/>
    <n v="1"/>
    <x v="2"/>
    <s v="Lakewood"/>
    <s v="United States"/>
    <s v="Christy Brittain"/>
    <x v="1"/>
    <x v="339"/>
    <x v="4424"/>
    <x v="0"/>
    <n v="44107"/>
    <n v="89"/>
    <s v="Acme Titanium Bonded Scissors"/>
    <x v="38"/>
    <n v="4"/>
    <x v="0"/>
    <x v="0"/>
    <n v="2.04"/>
    <n v="27"/>
    <x v="0"/>
    <d v="2017-11-08T00:00:00"/>
    <x v="2"/>
    <x v="19"/>
    <x v="15"/>
  </r>
  <r>
    <n v="3"/>
    <x v="2"/>
    <n v="1"/>
    <x v="2"/>
    <s v="Lakewood"/>
    <s v="United States"/>
    <s v="Christy Brittain"/>
    <x v="4"/>
    <x v="339"/>
    <x v="4424"/>
    <x v="0"/>
    <n v="44107"/>
    <n v="929"/>
    <s v="Insertable Tab Post Binder Dividers"/>
    <x v="21"/>
    <n v="3"/>
    <x v="0"/>
    <x v="0"/>
    <n v="-5.53"/>
    <n v="7"/>
    <x v="0"/>
    <d v="2017-11-08T00:00:00"/>
    <x v="2"/>
    <x v="19"/>
    <x v="2"/>
  </r>
  <r>
    <n v="3"/>
    <x v="2"/>
    <n v="1"/>
    <x v="0"/>
    <s v="Aurora"/>
    <s v="United States"/>
    <s v="Justin MacKendrick"/>
    <x v="1"/>
    <x v="533"/>
    <x v="4425"/>
    <x v="1"/>
    <n v="80013"/>
    <n v="784"/>
    <s v="Griffin GC36547 PowerJolt SE Lightning Charger"/>
    <x v="43"/>
    <n v="7"/>
    <x v="1"/>
    <x v="0"/>
    <n v="15.74"/>
    <n v="126"/>
    <x v="0"/>
    <d v="2017-06-23T00:00:00"/>
    <x v="2"/>
    <x v="31"/>
    <x v="0"/>
  </r>
  <r>
    <n v="5"/>
    <x v="1"/>
    <n v="6"/>
    <x v="2"/>
    <s v="Bristol"/>
    <s v="United States"/>
    <s v="Greg Guthrie"/>
    <x v="4"/>
    <x v="326"/>
    <x v="4426"/>
    <x v="2"/>
    <n v="37620"/>
    <n v="682"/>
    <s v="GBC DocuBind 300 Electric Binding Machine"/>
    <x v="528"/>
    <n v="1"/>
    <x v="2"/>
    <x v="0"/>
    <n v="-115.72"/>
    <n v="158"/>
    <x v="1"/>
    <d v="2017-04-10T00:00:00"/>
    <x v="0"/>
    <x v="27"/>
    <x v="2"/>
  </r>
  <r>
    <n v="2"/>
    <x v="1"/>
    <n v="3"/>
    <x v="1"/>
    <s v="Columbus"/>
    <s v="United States"/>
    <s v="Lena Hernandez"/>
    <x v="0"/>
    <x v="410"/>
    <x v="4427"/>
    <x v="2"/>
    <n v="31907"/>
    <n v="1537"/>
    <s v="Tenex B1-RE Series Chair Mats for Low Pile Carpets"/>
    <x v="290"/>
    <n v="6"/>
    <x v="2"/>
    <x v="1"/>
    <n v="46.9"/>
    <n v="276"/>
    <x v="0"/>
    <d v="2017-12-27T00:00:00"/>
    <x v="1"/>
    <x v="8"/>
    <x v="9"/>
  </r>
  <r>
    <n v="2"/>
    <x v="1"/>
    <n v="3"/>
    <x v="2"/>
    <s v="Columbus"/>
    <s v="United States"/>
    <s v="Lena Hernandez"/>
    <x v="0"/>
    <x v="410"/>
    <x v="4427"/>
    <x v="2"/>
    <n v="31907"/>
    <n v="1585"/>
    <s v="Tuf-Vin Binders"/>
    <x v="517"/>
    <n v="5"/>
    <x v="2"/>
    <x v="1"/>
    <n v="74.209999999999994"/>
    <n v="158"/>
    <x v="0"/>
    <d v="2017-12-27T00:00:00"/>
    <x v="1"/>
    <x v="8"/>
    <x v="2"/>
  </r>
  <r>
    <n v="3"/>
    <x v="0"/>
    <n v="3"/>
    <x v="2"/>
    <s v="Los Angeles"/>
    <s v="United States"/>
    <s v="Andy Reiter"/>
    <x v="0"/>
    <x v="402"/>
    <x v="4428"/>
    <x v="1"/>
    <n v="90004"/>
    <n v="538"/>
    <s v="Easy-staple paper"/>
    <x v="39"/>
    <n v="2"/>
    <x v="1"/>
    <x v="1"/>
    <n v="24.27"/>
    <n v="53"/>
    <x v="0"/>
    <d v="2017-04-14T00:00:00"/>
    <x v="1"/>
    <x v="1"/>
    <x v="3"/>
  </r>
  <r>
    <n v="3"/>
    <x v="0"/>
    <n v="3"/>
    <x v="0"/>
    <s v="Los Angeles"/>
    <s v="United States"/>
    <s v="Andy Reiter"/>
    <x v="1"/>
    <x v="402"/>
    <x v="4428"/>
    <x v="1"/>
    <n v="90004"/>
    <n v="402"/>
    <s v="Canon PC-428 Personal Copier"/>
    <x v="372"/>
    <n v="4"/>
    <x v="1"/>
    <x v="1"/>
    <n v="215.99"/>
    <n v="640"/>
    <x v="0"/>
    <d v="2017-04-14T00:00:00"/>
    <x v="1"/>
    <x v="1"/>
    <x v="16"/>
  </r>
  <r>
    <n v="6"/>
    <x v="0"/>
    <n v="6"/>
    <x v="2"/>
    <s v="Lakewood"/>
    <s v="United States"/>
    <s v="Jennifer Patt"/>
    <x v="0"/>
    <x v="348"/>
    <x v="4429"/>
    <x v="0"/>
    <n v="8701"/>
    <n v="774"/>
    <s v="Globe Weis Peel &amp; Seel First Class Envelopes"/>
    <x v="15"/>
    <n v="4"/>
    <x v="0"/>
    <x v="1"/>
    <n v="23"/>
    <n v="51"/>
    <x v="1"/>
    <d v="2017-10-08T00:00:00"/>
    <x v="0"/>
    <x v="25"/>
    <x v="7"/>
  </r>
  <r>
    <n v="6"/>
    <x v="0"/>
    <n v="6"/>
    <x v="2"/>
    <s v="Lakewood"/>
    <s v="United States"/>
    <s v="Jennifer Patt"/>
    <x v="0"/>
    <x v="348"/>
    <x v="4429"/>
    <x v="0"/>
    <n v="8701"/>
    <n v="465"/>
    <s v="Computer Printout Paper with Letter-Trim Perforations"/>
    <x v="12"/>
    <n v="5"/>
    <x v="0"/>
    <x v="1"/>
    <n v="45.53"/>
    <n v="95"/>
    <x v="1"/>
    <d v="2017-10-08T00:00:00"/>
    <x v="0"/>
    <x v="25"/>
    <x v="3"/>
  </r>
  <r>
    <n v="6"/>
    <x v="0"/>
    <n v="6"/>
    <x v="0"/>
    <s v="Lakewood"/>
    <s v="United States"/>
    <s v="Jennifer Patt"/>
    <x v="0"/>
    <x v="348"/>
    <x v="4429"/>
    <x v="0"/>
    <n v="8701"/>
    <n v="1116"/>
    <s v="NETGEAR N750 Dual Band Wi-Fi Gigabit Router"/>
    <x v="3"/>
    <n v="1"/>
    <x v="0"/>
    <x v="1"/>
    <n v="32.4"/>
    <n v="90"/>
    <x v="1"/>
    <d v="2017-10-08T00:00:00"/>
    <x v="0"/>
    <x v="25"/>
    <x v="8"/>
  </r>
  <r>
    <n v="0"/>
    <x v="0"/>
    <n v="0"/>
    <x v="2"/>
    <s v="Cleveland"/>
    <s v="United States"/>
    <s v="Jim Kriz"/>
    <x v="1"/>
    <x v="370"/>
    <x v="4430"/>
    <x v="0"/>
    <n v="44105"/>
    <n v="1831"/>
    <s v="Xerox 226"/>
    <x v="5"/>
    <n v="4"/>
    <x v="0"/>
    <x v="0"/>
    <n v="7.26"/>
    <n v="21"/>
    <x v="2"/>
    <d v="2017-12-18T00:00:00"/>
    <x v="3"/>
    <x v="19"/>
    <x v="3"/>
  </r>
  <r>
    <n v="0"/>
    <x v="0"/>
    <n v="0"/>
    <x v="0"/>
    <s v="New York City"/>
    <s v="United States"/>
    <s v="Mitch Webber"/>
    <x v="0"/>
    <x v="370"/>
    <x v="4431"/>
    <x v="0"/>
    <n v="10035"/>
    <n v="919"/>
    <s v="Imation Bio 8GB USB Flash Drive Imation Corp"/>
    <x v="140"/>
    <n v="1"/>
    <x v="0"/>
    <x v="0"/>
    <n v="24.94"/>
    <n v="166"/>
    <x v="0"/>
    <d v="2017-12-18T00:00:00"/>
    <x v="3"/>
    <x v="0"/>
    <x v="8"/>
  </r>
  <r>
    <n v="6"/>
    <x v="0"/>
    <n v="6"/>
    <x v="1"/>
    <s v="Baltimore"/>
    <s v="United States"/>
    <s v="Kalyca Meade"/>
    <x v="0"/>
    <x v="365"/>
    <x v="4432"/>
    <x v="0"/>
    <n v="21215"/>
    <n v="751"/>
    <s v="Global Ergonomic Managers Chair"/>
    <x v="362"/>
    <n v="3"/>
    <x v="0"/>
    <x v="0"/>
    <n v="141.16"/>
    <n v="543"/>
    <x v="1"/>
    <d v="2017-12-16T00:00:00"/>
    <x v="0"/>
    <x v="35"/>
    <x v="5"/>
  </r>
  <r>
    <n v="6"/>
    <x v="0"/>
    <n v="6"/>
    <x v="2"/>
    <s v="Baltimore"/>
    <s v="United States"/>
    <s v="Kalyca Meade"/>
    <x v="0"/>
    <x v="365"/>
    <x v="4432"/>
    <x v="0"/>
    <n v="21215"/>
    <n v="152"/>
    <s v="Astroparche Fine Business Paper"/>
    <x v="44"/>
    <n v="5"/>
    <x v="0"/>
    <x v="0"/>
    <n v="12.67"/>
    <n v="26"/>
    <x v="1"/>
    <d v="2017-12-16T00:00:00"/>
    <x v="0"/>
    <x v="35"/>
    <x v="3"/>
  </r>
  <r>
    <n v="6"/>
    <x v="0"/>
    <n v="6"/>
    <x v="2"/>
    <s v="Baltimore"/>
    <s v="United States"/>
    <s v="Kalyca Meade"/>
    <x v="0"/>
    <x v="365"/>
    <x v="4432"/>
    <x v="0"/>
    <n v="21215"/>
    <n v="1337"/>
    <s v="Recycled Desk Saver Line While You Were Out Book, 5 1/2 X 4"/>
    <x v="53"/>
    <n v="5"/>
    <x v="0"/>
    <x v="0"/>
    <n v="20.58"/>
    <n v="45"/>
    <x v="1"/>
    <d v="2017-12-16T00:00:00"/>
    <x v="0"/>
    <x v="35"/>
    <x v="3"/>
  </r>
  <r>
    <n v="6"/>
    <x v="0"/>
    <n v="6"/>
    <x v="2"/>
    <s v="Baltimore"/>
    <s v="United States"/>
    <s v="Kalyca Meade"/>
    <x v="0"/>
    <x v="365"/>
    <x v="4432"/>
    <x v="0"/>
    <n v="21215"/>
    <n v="1048"/>
    <s v="Manco Dry-Lighter Erasable Highlighter"/>
    <x v="13"/>
    <n v="9"/>
    <x v="0"/>
    <x v="0"/>
    <n v="9.3000000000000007"/>
    <n v="27"/>
    <x v="1"/>
    <d v="2017-12-16T00:00:00"/>
    <x v="0"/>
    <x v="35"/>
    <x v="6"/>
  </r>
  <r>
    <n v="6"/>
    <x v="0"/>
    <n v="6"/>
    <x v="0"/>
    <s v="Baltimore"/>
    <s v="United States"/>
    <s v="Kalyca Meade"/>
    <x v="0"/>
    <x v="365"/>
    <x v="4432"/>
    <x v="0"/>
    <n v="21215"/>
    <n v="431"/>
    <s v="Cisco 8x8 Inc. 6753i IP Business Phone System"/>
    <x v="41"/>
    <n v="1"/>
    <x v="0"/>
    <x v="0"/>
    <n v="36.450000000000003"/>
    <n v="135"/>
    <x v="1"/>
    <d v="2017-12-16T00:00:00"/>
    <x v="0"/>
    <x v="35"/>
    <x v="0"/>
  </r>
  <r>
    <n v="0"/>
    <x v="0"/>
    <n v="0"/>
    <x v="1"/>
    <s v="Detroit"/>
    <s v="United States"/>
    <s v="John Lee"/>
    <x v="0"/>
    <x v="519"/>
    <x v="4433"/>
    <x v="3"/>
    <n v="48205"/>
    <n v="791"/>
    <s v="Harbour Creations 67200 Series Stacking Chairs"/>
    <x v="37"/>
    <n v="2"/>
    <x v="3"/>
    <x v="0"/>
    <n v="38.44"/>
    <n v="142"/>
    <x v="0"/>
    <d v="2017-12-17T00:00:00"/>
    <x v="3"/>
    <x v="6"/>
    <x v="5"/>
  </r>
  <r>
    <n v="0"/>
    <x v="0"/>
    <n v="0"/>
    <x v="1"/>
    <s v="Detroit"/>
    <s v="United States"/>
    <s v="John Lee"/>
    <x v="0"/>
    <x v="519"/>
    <x v="4433"/>
    <x v="3"/>
    <n v="48205"/>
    <n v="850"/>
    <s v="Hon Valutask Swivel Chairs"/>
    <x v="85"/>
    <n v="3"/>
    <x v="3"/>
    <x v="0"/>
    <n v="48.47"/>
    <n v="303"/>
    <x v="0"/>
    <d v="2017-12-17T00:00:00"/>
    <x v="3"/>
    <x v="6"/>
    <x v="5"/>
  </r>
  <r>
    <n v="0"/>
    <x v="0"/>
    <n v="0"/>
    <x v="1"/>
    <s v="Detroit"/>
    <s v="United States"/>
    <s v="John Lee"/>
    <x v="0"/>
    <x v="519"/>
    <x v="4433"/>
    <x v="3"/>
    <n v="48205"/>
    <n v="1538"/>
    <s v="Tenex Carpeted, Granite-Look or Clear Contemporary Contour Shape Chair Mats"/>
    <x v="76"/>
    <n v="3"/>
    <x v="3"/>
    <x v="0"/>
    <n v="14.85"/>
    <n v="212"/>
    <x v="0"/>
    <d v="2017-12-17T00:00:00"/>
    <x v="3"/>
    <x v="6"/>
    <x v="9"/>
  </r>
  <r>
    <n v="0"/>
    <x v="0"/>
    <n v="0"/>
    <x v="1"/>
    <s v="Detroit"/>
    <s v="United States"/>
    <s v="John Lee"/>
    <x v="0"/>
    <x v="519"/>
    <x v="4433"/>
    <x v="3"/>
    <n v="48205"/>
    <n v="772"/>
    <s v="Global Value Steno Chair, Gray"/>
    <x v="419"/>
    <n v="9"/>
    <x v="3"/>
    <x v="0"/>
    <n v="136.66999999999999"/>
    <n v="547"/>
    <x v="0"/>
    <d v="2017-12-17T00:00:00"/>
    <x v="3"/>
    <x v="6"/>
    <x v="5"/>
  </r>
  <r>
    <n v="0"/>
    <x v="0"/>
    <n v="0"/>
    <x v="2"/>
    <s v="Detroit"/>
    <s v="United States"/>
    <s v="John Lee"/>
    <x v="0"/>
    <x v="519"/>
    <x v="4433"/>
    <x v="3"/>
    <n v="48205"/>
    <n v="696"/>
    <s v="GBC Plastic Binding Combs"/>
    <x v="35"/>
    <n v="4"/>
    <x v="3"/>
    <x v="0"/>
    <n v="14.46"/>
    <n v="30"/>
    <x v="0"/>
    <d v="2017-12-17T00:00:00"/>
    <x v="3"/>
    <x v="6"/>
    <x v="2"/>
  </r>
  <r>
    <n v="4"/>
    <x v="1"/>
    <n v="6"/>
    <x v="2"/>
    <s v="Philadelphia"/>
    <s v="United States"/>
    <s v="Mike Gockenbach"/>
    <x v="1"/>
    <x v="423"/>
    <x v="4434"/>
    <x v="0"/>
    <n v="19134"/>
    <n v="575"/>
    <s v="Eldon Gobal File Keepers"/>
    <x v="56"/>
    <n v="3"/>
    <x v="0"/>
    <x v="0"/>
    <n v="-7.27"/>
    <n v="36"/>
    <x v="0"/>
    <d v="2017-09-07T00:00:00"/>
    <x v="0"/>
    <x v="12"/>
    <x v="11"/>
  </r>
  <r>
    <n v="4"/>
    <x v="1"/>
    <n v="6"/>
    <x v="2"/>
    <s v="Philadelphia"/>
    <s v="United States"/>
    <s v="Mike Gockenbach"/>
    <x v="1"/>
    <x v="423"/>
    <x v="4434"/>
    <x v="0"/>
    <n v="19134"/>
    <n v="1050"/>
    <s v="Martin Yale Chadless Opener Electric Letter Opener"/>
    <x v="474"/>
    <n v="1"/>
    <x v="0"/>
    <x v="0"/>
    <n v="-149.91"/>
    <n v="666"/>
    <x v="0"/>
    <d v="2017-09-07T00:00:00"/>
    <x v="0"/>
    <x v="12"/>
    <x v="15"/>
  </r>
  <r>
    <n v="4"/>
    <x v="1"/>
    <n v="6"/>
    <x v="2"/>
    <s v="Philadelphia"/>
    <s v="United States"/>
    <s v="Mike Gockenbach"/>
    <x v="1"/>
    <x v="423"/>
    <x v="4434"/>
    <x v="0"/>
    <n v="19134"/>
    <n v="1623"/>
    <s v="White Business Envelopes with Contemporary Seam, Recycled White Business Envelopes"/>
    <x v="14"/>
    <n v="6"/>
    <x v="0"/>
    <x v="0"/>
    <n v="19.690000000000001"/>
    <n v="53"/>
    <x v="0"/>
    <d v="2017-09-07T00:00:00"/>
    <x v="0"/>
    <x v="12"/>
    <x v="7"/>
  </r>
  <r>
    <n v="3"/>
    <x v="2"/>
    <n v="1"/>
    <x v="2"/>
    <s v="Seattle"/>
    <s v="United States"/>
    <s v="Cari Sayre"/>
    <x v="1"/>
    <x v="517"/>
    <x v="4435"/>
    <x v="1"/>
    <n v="98105"/>
    <n v="43"/>
    <s v="Acco Data Flex Cable Posts For Top &amp; Bottom Load Binders, 6 Capacity"/>
    <x v="10"/>
    <n v="3"/>
    <x v="1"/>
    <x v="0"/>
    <n v="7.82"/>
    <n v="25"/>
    <x v="1"/>
    <d v="2017-09-20T00:00:00"/>
    <x v="2"/>
    <x v="11"/>
    <x v="2"/>
  </r>
  <r>
    <n v="4"/>
    <x v="1"/>
    <n v="6"/>
    <x v="1"/>
    <s v="New York City"/>
    <s v="United States"/>
    <s v="Lindsay Shagiari"/>
    <x v="6"/>
    <x v="517"/>
    <x v="4436"/>
    <x v="0"/>
    <n v="10035"/>
    <n v="1356"/>
    <s v="Riverside Furniture Oval Coffee Table, Oval End Table, End Table with Drawer"/>
    <x v="699"/>
    <n v="2"/>
    <x v="0"/>
    <x v="0"/>
    <n v="-103.27"/>
    <n v="344"/>
    <x v="2"/>
    <d v="2017-09-21T00:00:00"/>
    <x v="0"/>
    <x v="0"/>
    <x v="1"/>
  </r>
  <r>
    <n v="5"/>
    <x v="2"/>
    <n v="3"/>
    <x v="1"/>
    <s v="Chico"/>
    <s v="United States"/>
    <s v="Nicole Fjeld"/>
    <x v="0"/>
    <x v="430"/>
    <x v="4437"/>
    <x v="1"/>
    <n v="95928"/>
    <n v="481"/>
    <s v="Dana Halogen Swing-Arm Architect Lamp"/>
    <x v="210"/>
    <n v="8"/>
    <x v="1"/>
    <x v="0"/>
    <n v="91.77"/>
    <n v="328"/>
    <x v="2"/>
    <d v="2017-03-18T00:00:00"/>
    <x v="1"/>
    <x v="1"/>
    <x v="9"/>
  </r>
  <r>
    <n v="5"/>
    <x v="2"/>
    <n v="3"/>
    <x v="1"/>
    <s v="Chico"/>
    <s v="United States"/>
    <s v="Nicole Fjeld"/>
    <x v="1"/>
    <x v="430"/>
    <x v="4437"/>
    <x v="1"/>
    <n v="95928"/>
    <n v="744"/>
    <s v="Global Deluxe High-Back Managers Chair"/>
    <x v="195"/>
    <n v="4"/>
    <x v="1"/>
    <x v="0"/>
    <n v="102.95"/>
    <n v="915"/>
    <x v="2"/>
    <d v="2017-03-18T00:00:00"/>
    <x v="1"/>
    <x v="1"/>
    <x v="5"/>
  </r>
  <r>
    <n v="5"/>
    <x v="1"/>
    <n v="6"/>
    <x v="1"/>
    <s v="Los Angeles"/>
    <s v="United States"/>
    <s v="Nancy Lomonaco"/>
    <x v="1"/>
    <x v="574"/>
    <x v="4438"/>
    <x v="1"/>
    <n v="90045"/>
    <n v="747"/>
    <s v="Global Deluxe Stacking Chair, Gray"/>
    <x v="46"/>
    <n v="1"/>
    <x v="1"/>
    <x v="0"/>
    <n v="4.59"/>
    <n v="41"/>
    <x v="2"/>
    <d v="2017-08-30T00:00:00"/>
    <x v="0"/>
    <x v="1"/>
    <x v="5"/>
  </r>
  <r>
    <n v="5"/>
    <x v="1"/>
    <n v="6"/>
    <x v="2"/>
    <s v="Los Angeles"/>
    <s v="United States"/>
    <s v="Nancy Lomonaco"/>
    <x v="0"/>
    <x v="574"/>
    <x v="4438"/>
    <x v="1"/>
    <n v="90045"/>
    <n v="633"/>
    <s v="Fellowes Advanced Computer Series Surge Protectors"/>
    <x v="26"/>
    <n v="4"/>
    <x v="1"/>
    <x v="0"/>
    <n v="29.67"/>
    <n v="106"/>
    <x v="2"/>
    <d v="2017-08-30T00:00:00"/>
    <x v="0"/>
    <x v="1"/>
    <x v="12"/>
  </r>
  <r>
    <n v="2"/>
    <x v="2"/>
    <n v="1"/>
    <x v="1"/>
    <s v="Mesa"/>
    <s v="United States"/>
    <s v="Cynthia Arntzen"/>
    <x v="8"/>
    <x v="493"/>
    <x v="4439"/>
    <x v="1"/>
    <n v="85204"/>
    <n v="312"/>
    <s v="Bevis Boat-Shaped Conference Table"/>
    <x v="489"/>
    <n v="3"/>
    <x v="1"/>
    <x v="0"/>
    <n v="-204.45"/>
    <n v="393"/>
    <x v="0"/>
    <d v="2017-07-28T00:00:00"/>
    <x v="2"/>
    <x v="3"/>
    <x v="1"/>
  </r>
  <r>
    <n v="2"/>
    <x v="1"/>
    <n v="3"/>
    <x v="2"/>
    <s v="Macon"/>
    <s v="United States"/>
    <s v="Neil Ducich"/>
    <x v="0"/>
    <x v="429"/>
    <x v="4440"/>
    <x v="2"/>
    <n v="31204"/>
    <n v="1726"/>
    <s v="Xerox 1931"/>
    <x v="42"/>
    <n v="6"/>
    <x v="2"/>
    <x v="0"/>
    <n v="18.66"/>
    <n v="39"/>
    <x v="1"/>
    <d v="2017-07-15T00:00:00"/>
    <x v="1"/>
    <x v="8"/>
    <x v="3"/>
  </r>
  <r>
    <n v="3"/>
    <x v="0"/>
    <n v="3"/>
    <x v="2"/>
    <s v="Austin"/>
    <s v="United States"/>
    <s v="Deborah Brumfield"/>
    <x v="3"/>
    <x v="372"/>
    <x v="4441"/>
    <x v="3"/>
    <n v="78745"/>
    <n v="692"/>
    <s v="GBC Instant Report Kit"/>
    <x v="21"/>
    <n v="3"/>
    <x v="3"/>
    <x v="0"/>
    <n v="-5.82"/>
    <n v="4"/>
    <x v="2"/>
    <d v="2017-12-03T00:00:00"/>
    <x v="1"/>
    <x v="4"/>
    <x v="2"/>
  </r>
  <r>
    <n v="5"/>
    <x v="1"/>
    <n v="6"/>
    <x v="2"/>
    <s v="New York City"/>
    <s v="United States"/>
    <s v="Michelle Moray"/>
    <x v="0"/>
    <x v="498"/>
    <x v="4442"/>
    <x v="0"/>
    <n v="10011"/>
    <n v="131"/>
    <s v="Ampad Phone Message Book, Recycled, 400 Message Capacity, 5 ¾” x 11”"/>
    <x v="54"/>
    <n v="4"/>
    <x v="0"/>
    <x v="0"/>
    <n v="11.23"/>
    <n v="25"/>
    <x v="0"/>
    <d v="2017-07-04T00:00:00"/>
    <x v="0"/>
    <x v="0"/>
    <x v="3"/>
  </r>
  <r>
    <n v="4"/>
    <x v="2"/>
    <n v="3"/>
    <x v="1"/>
    <s v="New York City"/>
    <s v="United States"/>
    <s v="Tracy Collins"/>
    <x v="0"/>
    <x v="564"/>
    <x v="4443"/>
    <x v="0"/>
    <n v="10024"/>
    <n v="615"/>
    <s v="Executive Impressions 10 Spectator Wall Clock"/>
    <x v="70"/>
    <n v="3"/>
    <x v="0"/>
    <x v="0"/>
    <n v="12"/>
    <n v="35"/>
    <x v="2"/>
    <d v="2017-06-08T00:00:00"/>
    <x v="1"/>
    <x v="0"/>
    <x v="9"/>
  </r>
  <r>
    <n v="4"/>
    <x v="2"/>
    <n v="3"/>
    <x v="2"/>
    <s v="New York City"/>
    <s v="United States"/>
    <s v="Tracy Collins"/>
    <x v="0"/>
    <x v="564"/>
    <x v="4443"/>
    <x v="0"/>
    <n v="10024"/>
    <n v="1660"/>
    <s v="Wirebound Message Books, Two 4 1/4 x 5 Forms per Page"/>
    <x v="35"/>
    <n v="4"/>
    <x v="0"/>
    <x v="0"/>
    <n v="14.31"/>
    <n v="30"/>
    <x v="2"/>
    <d v="2017-06-08T00:00:00"/>
    <x v="1"/>
    <x v="0"/>
    <x v="3"/>
  </r>
  <r>
    <n v="5"/>
    <x v="1"/>
    <n v="6"/>
    <x v="0"/>
    <s v="Mesa"/>
    <s v="United States"/>
    <s v="John Lucas"/>
    <x v="1"/>
    <x v="524"/>
    <x v="4444"/>
    <x v="1"/>
    <n v="85204"/>
    <n v="1400"/>
    <s v="Samsung HM1900 Bluetooth Headset"/>
    <x v="299"/>
    <n v="5"/>
    <x v="1"/>
    <x v="0"/>
    <n v="32.92"/>
    <n v="88"/>
    <x v="0"/>
    <d v="2017-04-07T00:00:00"/>
    <x v="0"/>
    <x v="3"/>
    <x v="0"/>
  </r>
  <r>
    <n v="2"/>
    <x v="2"/>
    <n v="1"/>
    <x v="1"/>
    <s v="Hillsboro"/>
    <s v="United States"/>
    <s v="Chloris Kastensmidt"/>
    <x v="1"/>
    <x v="348"/>
    <x v="4445"/>
    <x v="1"/>
    <n v="97123"/>
    <n v="32"/>
    <s v="9-3/4 Diameter Round Wall Clock"/>
    <x v="16"/>
    <n v="1"/>
    <x v="1"/>
    <x v="0"/>
    <n v="3.03"/>
    <n v="11"/>
    <x v="0"/>
    <d v="2017-10-04T00:00:00"/>
    <x v="2"/>
    <x v="37"/>
    <x v="9"/>
  </r>
  <r>
    <n v="2"/>
    <x v="2"/>
    <n v="1"/>
    <x v="0"/>
    <s v="Hillsboro"/>
    <s v="United States"/>
    <s v="Chloris Kastensmidt"/>
    <x v="1"/>
    <x v="348"/>
    <x v="4445"/>
    <x v="1"/>
    <n v="97123"/>
    <n v="1409"/>
    <s v="SanDisk Ultra 32 GB MicroSDHC Class 10 Memory Card"/>
    <x v="47"/>
    <n v="3"/>
    <x v="1"/>
    <x v="0"/>
    <n v="-4.6399999999999997"/>
    <n v="53"/>
    <x v="0"/>
    <d v="2017-10-04T00:00:00"/>
    <x v="2"/>
    <x v="37"/>
    <x v="8"/>
  </r>
  <r>
    <n v="4"/>
    <x v="1"/>
    <n v="6"/>
    <x v="2"/>
    <s v="Middletown"/>
    <s v="United States"/>
    <s v="Michael Paige"/>
    <x v="0"/>
    <x v="348"/>
    <x v="4446"/>
    <x v="0"/>
    <n v="6457"/>
    <n v="58"/>
    <s v="Acco PRESSTEX Data Binder with Storage Hooks, Dark Blue, 14 7/8 X 11"/>
    <x v="44"/>
    <n v="5"/>
    <x v="0"/>
    <x v="0"/>
    <n v="13.18"/>
    <n v="27"/>
    <x v="1"/>
    <d v="2017-10-06T00:00:00"/>
    <x v="0"/>
    <x v="38"/>
    <x v="2"/>
  </r>
  <r>
    <n v="4"/>
    <x v="1"/>
    <n v="6"/>
    <x v="1"/>
    <s v="San Francisco"/>
    <s v="United States"/>
    <s v="Pierre Wener"/>
    <x v="5"/>
    <x v="389"/>
    <x v="4447"/>
    <x v="1"/>
    <n v="94110"/>
    <n v="1435"/>
    <s v="Sauder Forest Hills Library, Woodland Oak Finish"/>
    <x v="173"/>
    <n v="3"/>
    <x v="1"/>
    <x v="0"/>
    <n v="-29.61"/>
    <n v="359"/>
    <x v="0"/>
    <d v="2017-12-07T00:00:00"/>
    <x v="0"/>
    <x v="1"/>
    <x v="14"/>
  </r>
  <r>
    <n v="4"/>
    <x v="1"/>
    <n v="6"/>
    <x v="1"/>
    <s v="Columbia"/>
    <s v="United States"/>
    <s v="Valerie Dominguez"/>
    <x v="1"/>
    <x v="1207"/>
    <x v="4448"/>
    <x v="2"/>
    <n v="38401"/>
    <n v="763"/>
    <s v="Global Low Back Tilter Chair"/>
    <x v="167"/>
    <n v="2"/>
    <x v="2"/>
    <x v="0"/>
    <n v="-28.27"/>
    <n v="162"/>
    <x v="0"/>
    <d v="2017-03-04T00:00:00"/>
    <x v="0"/>
    <x v="27"/>
    <x v="5"/>
  </r>
  <r>
    <n v="4"/>
    <x v="1"/>
    <n v="6"/>
    <x v="1"/>
    <s v="Columbia"/>
    <s v="United States"/>
    <s v="Valerie Dominguez"/>
    <x v="1"/>
    <x v="1207"/>
    <x v="4448"/>
    <x v="2"/>
    <n v="38401"/>
    <n v="765"/>
    <s v="Global Push Button Managers Chair, Indigo"/>
    <x v="27"/>
    <n v="8"/>
    <x v="2"/>
    <x v="0"/>
    <n v="43.84"/>
    <n v="390"/>
    <x v="0"/>
    <d v="2017-03-04T00:00:00"/>
    <x v="0"/>
    <x v="27"/>
    <x v="5"/>
  </r>
  <r>
    <n v="5"/>
    <x v="1"/>
    <n v="6"/>
    <x v="1"/>
    <s v="San Francisco"/>
    <s v="United States"/>
    <s v="Ann Steele"/>
    <x v="1"/>
    <x v="423"/>
    <x v="4449"/>
    <x v="1"/>
    <n v="94110"/>
    <n v="1208"/>
    <s v="Office Star - Ergonomically Designed Knee Chair"/>
    <x v="204"/>
    <n v="2"/>
    <x v="1"/>
    <x v="0"/>
    <n v="-12.96"/>
    <n v="130"/>
    <x v="2"/>
    <d v="2017-09-08T00:00:00"/>
    <x v="0"/>
    <x v="1"/>
    <x v="5"/>
  </r>
  <r>
    <n v="5"/>
    <x v="1"/>
    <n v="6"/>
    <x v="2"/>
    <s v="San Francisco"/>
    <s v="United States"/>
    <s v="Ann Steele"/>
    <x v="1"/>
    <x v="423"/>
    <x v="4449"/>
    <x v="1"/>
    <n v="94110"/>
    <n v="242"/>
    <s v="Avery Durable Slant Ring Binders, No Labels"/>
    <x v="38"/>
    <n v="2"/>
    <x v="1"/>
    <x v="0"/>
    <n v="2.15"/>
    <n v="6"/>
    <x v="2"/>
    <d v="2017-09-08T00:00:00"/>
    <x v="0"/>
    <x v="1"/>
    <x v="2"/>
  </r>
  <r>
    <n v="4"/>
    <x v="1"/>
    <n v="6"/>
    <x v="1"/>
    <s v="Revere"/>
    <s v="United States"/>
    <s v="Edward Hooks"/>
    <x v="0"/>
    <x v="378"/>
    <x v="4450"/>
    <x v="0"/>
    <n v="2151"/>
    <n v="1228"/>
    <s v="OSullivan 2-Door Barrister Bookcase in Odessa Pine"/>
    <x v="49"/>
    <n v="2"/>
    <x v="0"/>
    <x v="0"/>
    <n v="83.25"/>
    <n v="362"/>
    <x v="1"/>
    <d v="2017-09-14T00:00:00"/>
    <x v="0"/>
    <x v="24"/>
    <x v="14"/>
  </r>
  <r>
    <n v="4"/>
    <x v="1"/>
    <n v="6"/>
    <x v="2"/>
    <s v="Revere"/>
    <s v="United States"/>
    <s v="Edward Hooks"/>
    <x v="0"/>
    <x v="378"/>
    <x v="4450"/>
    <x v="0"/>
    <n v="2151"/>
    <n v="615"/>
    <s v="Euro-Pro Shark Turbo Vacuum"/>
    <x v="43"/>
    <n v="2"/>
    <x v="0"/>
    <x v="0"/>
    <n v="16.11"/>
    <n v="62"/>
    <x v="1"/>
    <d v="2017-09-14T00:00:00"/>
    <x v="0"/>
    <x v="24"/>
    <x v="12"/>
  </r>
  <r>
    <n v="4"/>
    <x v="1"/>
    <n v="6"/>
    <x v="2"/>
    <s v="Revere"/>
    <s v="United States"/>
    <s v="Edward Hooks"/>
    <x v="0"/>
    <x v="378"/>
    <x v="4450"/>
    <x v="0"/>
    <n v="2151"/>
    <n v="1758"/>
    <s v="Xerox 1960"/>
    <x v="55"/>
    <n v="9"/>
    <x v="0"/>
    <x v="0"/>
    <n v="125.47"/>
    <n v="279"/>
    <x v="1"/>
    <d v="2017-09-14T00:00:00"/>
    <x v="0"/>
    <x v="24"/>
    <x v="3"/>
  </r>
  <r>
    <n v="5"/>
    <x v="1"/>
    <n v="6"/>
    <x v="2"/>
    <s v="Akron"/>
    <s v="United States"/>
    <s v="Karl Braun"/>
    <x v="1"/>
    <x v="447"/>
    <x v="4451"/>
    <x v="0"/>
    <n v="44312"/>
    <n v="1129"/>
    <s v="Newell 315"/>
    <x v="4"/>
    <n v="3"/>
    <x v="0"/>
    <x v="0"/>
    <n v="0.9"/>
    <n v="14"/>
    <x v="0"/>
    <d v="2017-02-19T00:00:00"/>
    <x v="0"/>
    <x v="19"/>
    <x v="6"/>
  </r>
  <r>
    <n v="5"/>
    <x v="1"/>
    <n v="6"/>
    <x v="2"/>
    <s v="Akron"/>
    <s v="United States"/>
    <s v="Karl Braun"/>
    <x v="4"/>
    <x v="447"/>
    <x v="4451"/>
    <x v="0"/>
    <n v="44312"/>
    <n v="50"/>
    <s v="Acco Hanging Data Binders"/>
    <x v="50"/>
    <n v="2"/>
    <x v="0"/>
    <x v="0"/>
    <n v="-1.68"/>
    <n v="2"/>
    <x v="0"/>
    <d v="2017-02-19T00:00:00"/>
    <x v="0"/>
    <x v="19"/>
    <x v="2"/>
  </r>
  <r>
    <n v="5"/>
    <x v="1"/>
    <n v="6"/>
    <x v="2"/>
    <s v="Akron"/>
    <s v="United States"/>
    <s v="Karl Braun"/>
    <x v="4"/>
    <x v="447"/>
    <x v="4451"/>
    <x v="0"/>
    <n v="44312"/>
    <n v="712"/>
    <s v="GBC Standard Therm-A-Bind Covers"/>
    <x v="165"/>
    <n v="2"/>
    <x v="0"/>
    <x v="0"/>
    <n v="-11.96"/>
    <n v="15"/>
    <x v="0"/>
    <d v="2017-02-19T00:00:00"/>
    <x v="0"/>
    <x v="19"/>
    <x v="2"/>
  </r>
  <r>
    <n v="5"/>
    <x v="1"/>
    <n v="6"/>
    <x v="0"/>
    <s v="Akron"/>
    <s v="United States"/>
    <s v="Karl Braun"/>
    <x v="1"/>
    <x v="447"/>
    <x v="4451"/>
    <x v="0"/>
    <n v="44312"/>
    <n v="296"/>
    <s v="Belkin F8E887 USB Wired Ergonomic Keyboard"/>
    <x v="4"/>
    <n v="3"/>
    <x v="0"/>
    <x v="0"/>
    <n v="0.9"/>
    <n v="72"/>
    <x v="0"/>
    <d v="2017-02-19T00:00:00"/>
    <x v="0"/>
    <x v="19"/>
    <x v="8"/>
  </r>
  <r>
    <n v="5"/>
    <x v="1"/>
    <n v="6"/>
    <x v="0"/>
    <s v="Akron"/>
    <s v="United States"/>
    <s v="Karl Braun"/>
    <x v="6"/>
    <x v="447"/>
    <x v="4451"/>
    <x v="0"/>
    <n v="44312"/>
    <n v="775"/>
    <s v="Google Nexus 5"/>
    <x v="615"/>
    <n v="3"/>
    <x v="0"/>
    <x v="0"/>
    <n v="-81"/>
    <n v="324"/>
    <x v="0"/>
    <d v="2017-02-19T00:00:00"/>
    <x v="0"/>
    <x v="19"/>
    <x v="0"/>
  </r>
  <r>
    <n v="4"/>
    <x v="1"/>
    <n v="6"/>
    <x v="1"/>
    <s v="Philadelphia"/>
    <s v="United States"/>
    <s v="Justin Deggeller"/>
    <x v="1"/>
    <x v="410"/>
    <x v="4452"/>
    <x v="0"/>
    <n v="19140"/>
    <n v="1536"/>
    <s v="Tenex Antistatic Computer Chair Mats"/>
    <x v="335"/>
    <n v="4"/>
    <x v="0"/>
    <x v="0"/>
    <n v="-68.39"/>
    <n v="547"/>
    <x v="1"/>
    <d v="2017-12-29T00:00:00"/>
    <x v="0"/>
    <x v="12"/>
    <x v="9"/>
  </r>
  <r>
    <n v="6"/>
    <x v="0"/>
    <n v="6"/>
    <x v="2"/>
    <s v="Chesapeake"/>
    <s v="United States"/>
    <s v="Keith Dawkins"/>
    <x v="0"/>
    <x v="334"/>
    <x v="4453"/>
    <x v="2"/>
    <n v="23320"/>
    <n v="698"/>
    <s v="GBC Pre-Punched Binding Paper, Plastic, White, 8-1/2 x 11"/>
    <x v="73"/>
    <n v="4"/>
    <x v="2"/>
    <x v="0"/>
    <n v="30.7"/>
    <n v="64"/>
    <x v="1"/>
    <d v="2017-12-07T00:00:00"/>
    <x v="0"/>
    <x v="5"/>
    <x v="2"/>
  </r>
  <r>
    <n v="6"/>
    <x v="0"/>
    <n v="6"/>
    <x v="2"/>
    <s v="Chesapeake"/>
    <s v="United States"/>
    <s v="Keith Dawkins"/>
    <x v="0"/>
    <x v="334"/>
    <x v="4453"/>
    <x v="2"/>
    <n v="23320"/>
    <n v="502"/>
    <s v="Decoflex Hanging Personal Folder File, Blue"/>
    <x v="33"/>
    <n v="4"/>
    <x v="2"/>
    <x v="0"/>
    <n v="16.649999999999999"/>
    <n v="62"/>
    <x v="1"/>
    <d v="2017-12-07T00:00:00"/>
    <x v="0"/>
    <x v="5"/>
    <x v="11"/>
  </r>
  <r>
    <n v="3"/>
    <x v="0"/>
    <n v="3"/>
    <x v="1"/>
    <s v="Port Saint Lucie"/>
    <s v="United States"/>
    <s v="Michael Paige"/>
    <x v="1"/>
    <x v="469"/>
    <x v="4454"/>
    <x v="2"/>
    <n v="34952"/>
    <n v="391"/>
    <s v="Bush Westfield Collection Bookcases, Medium Cherry Finish"/>
    <x v="23"/>
    <n v="5"/>
    <x v="2"/>
    <x v="0"/>
    <n v="5.8"/>
    <n v="232"/>
    <x v="1"/>
    <d v="2017-07-20T00:00:00"/>
    <x v="1"/>
    <x v="2"/>
    <x v="14"/>
  </r>
  <r>
    <n v="6"/>
    <x v="0"/>
    <n v="6"/>
    <x v="2"/>
    <s v="Austin"/>
    <s v="United States"/>
    <s v="Katrina Willman"/>
    <x v="3"/>
    <x v="512"/>
    <x v="4455"/>
    <x v="3"/>
    <n v="78745"/>
    <n v="267"/>
    <s v="Avery Reinforcements for Hole-Punch Pages"/>
    <x v="47"/>
    <n v="7"/>
    <x v="3"/>
    <x v="0"/>
    <n v="-4.8499999999999996"/>
    <n v="3"/>
    <x v="0"/>
    <d v="2017-12-12T00:00:00"/>
    <x v="0"/>
    <x v="4"/>
    <x v="2"/>
  </r>
  <r>
    <n v="4"/>
    <x v="1"/>
    <n v="6"/>
    <x v="2"/>
    <s v="Philadelphia"/>
    <s v="United States"/>
    <s v="Ross Baird"/>
    <x v="4"/>
    <x v="531"/>
    <x v="4456"/>
    <x v="0"/>
    <n v="19143"/>
    <n v="700"/>
    <s v="GBC Premium Transparent Covers with Diagonal Lined Pattern"/>
    <x v="6"/>
    <n v="4"/>
    <x v="0"/>
    <x v="0"/>
    <n v="-18.46"/>
    <n v="25"/>
    <x v="2"/>
    <d v="2017-07-29T00:00:00"/>
    <x v="0"/>
    <x v="12"/>
    <x v="2"/>
  </r>
  <r>
    <n v="4"/>
    <x v="2"/>
    <n v="3"/>
    <x v="2"/>
    <s v="New York City"/>
    <s v="United States"/>
    <s v="Jim Kriz"/>
    <x v="0"/>
    <x v="416"/>
    <x v="4457"/>
    <x v="0"/>
    <n v="10009"/>
    <n v="255"/>
    <s v="Avery Hi-Liter Smear-Safe Highlighters"/>
    <x v="23"/>
    <n v="3"/>
    <x v="0"/>
    <x v="0"/>
    <n v="6.31"/>
    <n v="18"/>
    <x v="2"/>
    <d v="2017-03-20T00:00:00"/>
    <x v="1"/>
    <x v="0"/>
    <x v="6"/>
  </r>
  <r>
    <n v="4"/>
    <x v="1"/>
    <n v="6"/>
    <x v="1"/>
    <s v="Philadelphia"/>
    <s v="United States"/>
    <s v="Tracy Blumstein"/>
    <x v="8"/>
    <x v="517"/>
    <x v="4458"/>
    <x v="0"/>
    <n v="19140"/>
    <n v="1358"/>
    <s v="Riverside Palais Royal Lawyers Bookcase, Royale Cherry Finish"/>
    <x v="700"/>
    <n v="7"/>
    <x v="0"/>
    <x v="0"/>
    <n v="-1665.05"/>
    <n v="3083"/>
    <x v="0"/>
    <d v="2017-09-21T00:00:00"/>
    <x v="0"/>
    <x v="12"/>
    <x v="14"/>
  </r>
  <r>
    <n v="4"/>
    <x v="1"/>
    <n v="6"/>
    <x v="2"/>
    <s v="Philadelphia"/>
    <s v="United States"/>
    <s v="Tracy Blumstein"/>
    <x v="4"/>
    <x v="517"/>
    <x v="4458"/>
    <x v="0"/>
    <n v="19140"/>
    <n v="266"/>
    <s v="Avery Recycled Flexi-View Covers for Binding Systems"/>
    <x v="56"/>
    <n v="2"/>
    <x v="0"/>
    <x v="0"/>
    <n v="-7.05"/>
    <n v="10"/>
    <x v="0"/>
    <d v="2017-09-21T00:00:00"/>
    <x v="0"/>
    <x v="12"/>
    <x v="2"/>
  </r>
  <r>
    <n v="4"/>
    <x v="1"/>
    <n v="6"/>
    <x v="1"/>
    <s v="Philadelphia"/>
    <s v="United States"/>
    <s v="Tracy Blumstein"/>
    <x v="1"/>
    <x v="517"/>
    <x v="4458"/>
    <x v="0"/>
    <n v="19140"/>
    <n v="872"/>
    <s v="Howard Miller 13-3/4 Diameter Brushed Chrome Round Wall Clock"/>
    <x v="43"/>
    <n v="3"/>
    <x v="0"/>
    <x v="0"/>
    <n v="15.52"/>
    <n v="124"/>
    <x v="0"/>
    <d v="2017-09-21T00:00:00"/>
    <x v="0"/>
    <x v="12"/>
    <x v="9"/>
  </r>
  <r>
    <n v="4"/>
    <x v="1"/>
    <n v="6"/>
    <x v="2"/>
    <s v="Philadelphia"/>
    <s v="United States"/>
    <s v="Tracy Blumstein"/>
    <x v="1"/>
    <x v="517"/>
    <x v="4458"/>
    <x v="0"/>
    <n v="19140"/>
    <n v="1292"/>
    <s v="Poly String Tie Envelopes"/>
    <x v="4"/>
    <n v="2"/>
    <x v="0"/>
    <x v="0"/>
    <n v="1.1000000000000001"/>
    <n v="3"/>
    <x v="0"/>
    <d v="2017-09-21T00:00:00"/>
    <x v="0"/>
    <x v="12"/>
    <x v="7"/>
  </r>
  <r>
    <n v="4"/>
    <x v="1"/>
    <n v="6"/>
    <x v="2"/>
    <s v="Philadelphia"/>
    <s v="United States"/>
    <s v="Tracy Blumstein"/>
    <x v="1"/>
    <x v="517"/>
    <x v="4458"/>
    <x v="0"/>
    <n v="19140"/>
    <n v="361"/>
    <s v="BOSTON Model 1800 Electric Pencil Sharpeners, Putty/Woodgrain"/>
    <x v="9"/>
    <n v="6"/>
    <x v="0"/>
    <x v="0"/>
    <n v="9.7100000000000009"/>
    <n v="86"/>
    <x v="0"/>
    <d v="2017-09-21T00:00:00"/>
    <x v="0"/>
    <x v="12"/>
    <x v="6"/>
  </r>
  <r>
    <n v="4"/>
    <x v="1"/>
    <n v="6"/>
    <x v="2"/>
    <s v="Philadelphia"/>
    <s v="United States"/>
    <s v="Tracy Blumstein"/>
    <x v="4"/>
    <x v="517"/>
    <x v="4458"/>
    <x v="0"/>
    <n v="19140"/>
    <n v="54"/>
    <s v="Acco Pressboard Covers with Storage Hooks, 14 7/8 x 11, Executive Red"/>
    <x v="21"/>
    <n v="6"/>
    <x v="0"/>
    <x v="0"/>
    <n v="-5.71"/>
    <n v="7"/>
    <x v="0"/>
    <d v="2017-09-21T00:00:00"/>
    <x v="0"/>
    <x v="12"/>
    <x v="2"/>
  </r>
  <r>
    <n v="4"/>
    <x v="1"/>
    <n v="6"/>
    <x v="2"/>
    <s v="Philadelphia"/>
    <s v="United States"/>
    <s v="Tracy Blumstein"/>
    <x v="1"/>
    <x v="517"/>
    <x v="4458"/>
    <x v="0"/>
    <n v="19140"/>
    <n v="1038"/>
    <s v="Lumber Crayons"/>
    <x v="29"/>
    <n v="2"/>
    <x v="0"/>
    <x v="0"/>
    <n v="3.55"/>
    <n v="16"/>
    <x v="0"/>
    <d v="2017-09-21T00:00:00"/>
    <x v="0"/>
    <x v="12"/>
    <x v="6"/>
  </r>
  <r>
    <n v="4"/>
    <x v="1"/>
    <n v="6"/>
    <x v="0"/>
    <s v="Dubuque"/>
    <s v="United States"/>
    <s v="Rob Dowd"/>
    <x v="0"/>
    <x v="360"/>
    <x v="4459"/>
    <x v="3"/>
    <n v="52001"/>
    <n v="442"/>
    <s v="Cisco SPA508G"/>
    <x v="133"/>
    <n v="4"/>
    <x v="3"/>
    <x v="0"/>
    <n v="76.55"/>
    <n v="264"/>
    <x v="0"/>
    <d v="2017-11-12T00:00:00"/>
    <x v="0"/>
    <x v="41"/>
    <x v="0"/>
  </r>
  <r>
    <n v="3"/>
    <x v="0"/>
    <n v="3"/>
    <x v="1"/>
    <s v="Lafayette"/>
    <s v="United States"/>
    <s v="Shaun Weien"/>
    <x v="0"/>
    <x v="518"/>
    <x v="4460"/>
    <x v="2"/>
    <n v="70506"/>
    <n v="964"/>
    <s v="KI Adjustable-Height Table"/>
    <x v="28"/>
    <n v="1"/>
    <x v="2"/>
    <x v="0"/>
    <n v="22.35"/>
    <n v="86"/>
    <x v="0"/>
    <d v="2017-09-09T00:00:00"/>
    <x v="1"/>
    <x v="40"/>
    <x v="1"/>
  </r>
  <r>
    <n v="2"/>
    <x v="1"/>
    <n v="3"/>
    <x v="2"/>
    <s v="Wichita"/>
    <s v="United States"/>
    <s v="Nathan Mautz"/>
    <x v="0"/>
    <x v="385"/>
    <x v="4461"/>
    <x v="3"/>
    <n v="67212"/>
    <n v="685"/>
    <s v="GBC DocuBind P50 Personal Binding Machine"/>
    <x v="201"/>
    <n v="2"/>
    <x v="3"/>
    <x v="0"/>
    <n v="60.14"/>
    <n v="128"/>
    <x v="2"/>
    <d v="2017-05-27T00:00:00"/>
    <x v="1"/>
    <x v="26"/>
    <x v="2"/>
  </r>
  <r>
    <n v="2"/>
    <x v="1"/>
    <n v="3"/>
    <x v="2"/>
    <s v="Wichita"/>
    <s v="United States"/>
    <s v="Nathan Mautz"/>
    <x v="0"/>
    <x v="385"/>
    <x v="4461"/>
    <x v="3"/>
    <n v="67212"/>
    <n v="1418"/>
    <s v="SANFORD Major Accent Highlighters"/>
    <x v="10"/>
    <n v="3"/>
    <x v="3"/>
    <x v="0"/>
    <n v="8.07"/>
    <n v="21"/>
    <x v="2"/>
    <d v="2017-05-27T00:00:00"/>
    <x v="1"/>
    <x v="26"/>
    <x v="6"/>
  </r>
  <r>
    <n v="6"/>
    <x v="0"/>
    <n v="6"/>
    <x v="2"/>
    <s v="New York City"/>
    <s v="United States"/>
    <s v="Eugene Barchas"/>
    <x v="0"/>
    <x v="426"/>
    <x v="4462"/>
    <x v="0"/>
    <n v="10035"/>
    <n v="1501"/>
    <s v="Staple envelope"/>
    <x v="5"/>
    <n v="2"/>
    <x v="0"/>
    <x v="0"/>
    <n v="7.31"/>
    <n v="16"/>
    <x v="0"/>
    <d v="2017-11-18T00:00:00"/>
    <x v="0"/>
    <x v="0"/>
    <x v="7"/>
  </r>
  <r>
    <n v="4"/>
    <x v="2"/>
    <n v="3"/>
    <x v="0"/>
    <s v="Decatur"/>
    <s v="United States"/>
    <s v="Jill Fjeld"/>
    <x v="1"/>
    <x v="307"/>
    <x v="4463"/>
    <x v="3"/>
    <n v="62521"/>
    <n v="1031"/>
    <s v="Logitech Wireless Headset h800"/>
    <x v="169"/>
    <n v="6"/>
    <x v="3"/>
    <x v="0"/>
    <n v="89.99"/>
    <n v="480"/>
    <x v="0"/>
    <d v="2017-02-13T00:00:00"/>
    <x v="1"/>
    <x v="10"/>
    <x v="8"/>
  </r>
  <r>
    <n v="2"/>
    <x v="2"/>
    <n v="1"/>
    <x v="1"/>
    <s v="Philadelphia"/>
    <s v="United States"/>
    <s v="Deirdre Greer"/>
    <x v="1"/>
    <x v="496"/>
    <x v="4464"/>
    <x v="0"/>
    <n v="19134"/>
    <n v="556"/>
    <s v="Eldon Antistatic Chair Mats for Low to Medium Pile Carpets"/>
    <x v="190"/>
    <n v="2"/>
    <x v="0"/>
    <x v="0"/>
    <n v="-29.48"/>
    <n v="168"/>
    <x v="1"/>
    <d v="2017-07-05T00:00:00"/>
    <x v="2"/>
    <x v="12"/>
    <x v="9"/>
  </r>
  <r>
    <n v="2"/>
    <x v="2"/>
    <n v="1"/>
    <x v="1"/>
    <s v="Philadelphia"/>
    <s v="United States"/>
    <s v="Deirdre Greer"/>
    <x v="1"/>
    <x v="496"/>
    <x v="4464"/>
    <x v="0"/>
    <n v="19134"/>
    <n v="869"/>
    <s v="Howard Miller 12 Round Wall Clock"/>
    <x v="99"/>
    <n v="9"/>
    <x v="0"/>
    <x v="0"/>
    <n v="56.58"/>
    <n v="283"/>
    <x v="1"/>
    <d v="2017-07-05T00:00:00"/>
    <x v="2"/>
    <x v="12"/>
    <x v="9"/>
  </r>
  <r>
    <n v="2"/>
    <x v="2"/>
    <n v="1"/>
    <x v="2"/>
    <s v="Philadelphia"/>
    <s v="United States"/>
    <s v="Deirdre Greer"/>
    <x v="1"/>
    <x v="496"/>
    <x v="4464"/>
    <x v="0"/>
    <n v="19134"/>
    <n v="925"/>
    <s v="Important Message Pads, 50 4-1/4 x 5-1/2 Forms per Pad"/>
    <x v="38"/>
    <n v="2"/>
    <x v="0"/>
    <x v="0"/>
    <n v="2.44"/>
    <n v="7"/>
    <x v="1"/>
    <d v="2017-07-05T00:00:00"/>
    <x v="2"/>
    <x v="12"/>
    <x v="3"/>
  </r>
  <r>
    <n v="6"/>
    <x v="0"/>
    <n v="6"/>
    <x v="0"/>
    <s v="Philadelphia"/>
    <s v="United States"/>
    <s v="Eugene Hildebrand"/>
    <x v="6"/>
    <x v="314"/>
    <x v="4465"/>
    <x v="0"/>
    <n v="19140"/>
    <n v="993"/>
    <s v="LG Exalt"/>
    <x v="217"/>
    <n v="8"/>
    <x v="0"/>
    <x v="0"/>
    <n v="-162.22999999999999"/>
    <n v="749"/>
    <x v="2"/>
    <d v="2017-12-03T00:00:00"/>
    <x v="0"/>
    <x v="12"/>
    <x v="0"/>
  </r>
  <r>
    <n v="6"/>
    <x v="0"/>
    <n v="6"/>
    <x v="2"/>
    <s v="Carrollton"/>
    <s v="United States"/>
    <s v="Patrick Gardner"/>
    <x v="3"/>
    <x v="1208"/>
    <x v="4466"/>
    <x v="3"/>
    <n v="75007"/>
    <n v="654"/>
    <s v="Fellowes Premier Superior Surge Suppressor, 10-Outlet, With Phone and Remote"/>
    <x v="225"/>
    <n v="2"/>
    <x v="3"/>
    <x v="0"/>
    <n v="-52.83"/>
    <n v="20"/>
    <x v="0"/>
    <d v="2017-04-25T00:00:00"/>
    <x v="0"/>
    <x v="4"/>
    <x v="12"/>
  </r>
  <r>
    <n v="6"/>
    <x v="0"/>
    <n v="6"/>
    <x v="2"/>
    <s v="Carrollton"/>
    <s v="United States"/>
    <s v="Patrick Gardner"/>
    <x v="3"/>
    <x v="1208"/>
    <x v="4466"/>
    <x v="3"/>
    <n v="75007"/>
    <n v="650"/>
    <s v="Fellowes PB300 Plastic Comb Binding Machine"/>
    <x v="701"/>
    <n v="4"/>
    <x v="3"/>
    <x v="0"/>
    <n v="-512.15"/>
    <n v="310"/>
    <x v="0"/>
    <d v="2017-04-25T00:00:00"/>
    <x v="0"/>
    <x v="4"/>
    <x v="2"/>
  </r>
  <r>
    <n v="6"/>
    <x v="0"/>
    <n v="6"/>
    <x v="2"/>
    <s v="Redmond"/>
    <s v="United States"/>
    <s v="William Brown"/>
    <x v="1"/>
    <x v="471"/>
    <x v="4467"/>
    <x v="1"/>
    <n v="97756"/>
    <n v="630"/>
    <s v="Fellowes 8 Outlet Superior Workstation Surge Protector"/>
    <x v="76"/>
    <n v="4"/>
    <x v="1"/>
    <x v="0"/>
    <n v="15.02"/>
    <n v="133"/>
    <x v="0"/>
    <d v="2017-08-16T00:00:00"/>
    <x v="0"/>
    <x v="37"/>
    <x v="12"/>
  </r>
  <r>
    <n v="6"/>
    <x v="0"/>
    <n v="6"/>
    <x v="0"/>
    <s v="Redmond"/>
    <s v="United States"/>
    <s v="William Brown"/>
    <x v="1"/>
    <x v="471"/>
    <x v="4467"/>
    <x v="1"/>
    <n v="97756"/>
    <n v="154"/>
    <s v="AT&amp;T 1080 Corded phone"/>
    <x v="37"/>
    <n v="4"/>
    <x v="1"/>
    <x v="0"/>
    <n v="38.36"/>
    <n v="438"/>
    <x v="0"/>
    <d v="2017-08-16T00:00:00"/>
    <x v="0"/>
    <x v="37"/>
    <x v="0"/>
  </r>
  <r>
    <n v="6"/>
    <x v="0"/>
    <n v="6"/>
    <x v="0"/>
    <s v="Redmond"/>
    <s v="United States"/>
    <s v="William Brown"/>
    <x v="1"/>
    <x v="471"/>
    <x v="4467"/>
    <x v="1"/>
    <n v="97756"/>
    <n v="1230"/>
    <s v="OtterBox Commuter Series Case - Samsung Galaxy S4"/>
    <x v="129"/>
    <n v="7"/>
    <x v="1"/>
    <x v="0"/>
    <n v="-31.49"/>
    <n v="140"/>
    <x v="0"/>
    <d v="2017-08-16T00:00:00"/>
    <x v="0"/>
    <x v="37"/>
    <x v="0"/>
  </r>
  <r>
    <n v="4"/>
    <x v="1"/>
    <n v="6"/>
    <x v="2"/>
    <s v="New York City"/>
    <s v="United States"/>
    <s v="Philisse Overcash"/>
    <x v="0"/>
    <x v="459"/>
    <x v="4468"/>
    <x v="0"/>
    <n v="10035"/>
    <n v="1146"/>
    <s v="Newell 330"/>
    <x v="16"/>
    <n v="2"/>
    <x v="0"/>
    <x v="0"/>
    <n v="3.11"/>
    <n v="12"/>
    <x v="2"/>
    <d v="2017-08-15T00:00:00"/>
    <x v="0"/>
    <x v="0"/>
    <x v="6"/>
  </r>
  <r>
    <n v="4"/>
    <x v="1"/>
    <n v="6"/>
    <x v="0"/>
    <s v="New York City"/>
    <s v="United States"/>
    <s v="Philisse Overcash"/>
    <x v="0"/>
    <x v="459"/>
    <x v="4468"/>
    <x v="0"/>
    <n v="10035"/>
    <n v="157"/>
    <s v="AT&amp;T 841000 Phone"/>
    <x v="178"/>
    <n v="2"/>
    <x v="0"/>
    <x v="0"/>
    <n v="34.5"/>
    <n v="138"/>
    <x v="2"/>
    <d v="2017-08-15T00:00:00"/>
    <x v="0"/>
    <x v="0"/>
    <x v="0"/>
  </r>
  <r>
    <n v="4"/>
    <x v="1"/>
    <n v="6"/>
    <x v="0"/>
    <s v="Aurora"/>
    <s v="United States"/>
    <s v="Lena Cacioppo"/>
    <x v="1"/>
    <x v="352"/>
    <x v="4469"/>
    <x v="1"/>
    <n v="80013"/>
    <n v="1017"/>
    <s v="Logitech K350 2.4Ghz Wireless Keyboard"/>
    <x v="309"/>
    <n v="6"/>
    <x v="1"/>
    <x v="0"/>
    <n v="-26.88"/>
    <n v="239"/>
    <x v="0"/>
    <d v="2017-11-17T00:00:00"/>
    <x v="0"/>
    <x v="31"/>
    <x v="8"/>
  </r>
  <r>
    <n v="4"/>
    <x v="1"/>
    <n v="6"/>
    <x v="1"/>
    <s v="Aurora"/>
    <s v="United States"/>
    <s v="Lena Cacioppo"/>
    <x v="1"/>
    <x v="352"/>
    <x v="4469"/>
    <x v="1"/>
    <n v="80013"/>
    <n v="504"/>
    <s v="Deflect-o DuraMat Lighweight, Studded, Beveled Mat for Low Pile Carpeting"/>
    <x v="74"/>
    <n v="3"/>
    <x v="1"/>
    <x v="0"/>
    <n v="-3.84"/>
    <n v="102"/>
    <x v="0"/>
    <d v="2017-11-17T00:00:00"/>
    <x v="0"/>
    <x v="31"/>
    <x v="9"/>
  </r>
  <r>
    <n v="4"/>
    <x v="1"/>
    <n v="6"/>
    <x v="2"/>
    <s v="Aurora"/>
    <s v="United States"/>
    <s v="Lena Cacioppo"/>
    <x v="4"/>
    <x v="352"/>
    <x v="4469"/>
    <x v="1"/>
    <n v="80013"/>
    <n v="270"/>
    <s v="Avery Trapezoid Ring Binder, 3 Capacity, Black, 1040 sheets"/>
    <x v="68"/>
    <n v="3"/>
    <x v="1"/>
    <x v="0"/>
    <n v="-25.82"/>
    <n v="37"/>
    <x v="0"/>
    <d v="2017-11-17T00:00:00"/>
    <x v="0"/>
    <x v="31"/>
    <x v="2"/>
  </r>
  <r>
    <n v="3"/>
    <x v="0"/>
    <n v="3"/>
    <x v="1"/>
    <s v="Columbus"/>
    <s v="United States"/>
    <s v="Bryan Mills"/>
    <x v="8"/>
    <x v="487"/>
    <x v="4470"/>
    <x v="0"/>
    <n v="43229"/>
    <n v="1389"/>
    <s v="Safco Value Mate Series Steel Bookcases, Baked Enamel Finish on Steel, Gray"/>
    <x v="248"/>
    <n v="1"/>
    <x v="0"/>
    <x v="0"/>
    <n v="-15.62"/>
    <n v="35"/>
    <x v="0"/>
    <d v="2017-10-06T00:00:00"/>
    <x v="1"/>
    <x v="19"/>
    <x v="14"/>
  </r>
  <r>
    <n v="3"/>
    <x v="0"/>
    <n v="3"/>
    <x v="2"/>
    <s v="Columbus"/>
    <s v="United States"/>
    <s v="Bryan Mills"/>
    <x v="4"/>
    <x v="487"/>
    <x v="4470"/>
    <x v="0"/>
    <n v="43229"/>
    <n v="43"/>
    <s v="Acco D-Ring Binder w/DublLock"/>
    <x v="31"/>
    <n v="5"/>
    <x v="0"/>
    <x v="0"/>
    <n v="-22.45"/>
    <n v="32"/>
    <x v="0"/>
    <d v="2017-10-06T00:00:00"/>
    <x v="1"/>
    <x v="19"/>
    <x v="2"/>
  </r>
  <r>
    <n v="3"/>
    <x v="0"/>
    <n v="3"/>
    <x v="0"/>
    <s v="Columbus"/>
    <s v="United States"/>
    <s v="Bryan Mills"/>
    <x v="1"/>
    <x v="487"/>
    <x v="4470"/>
    <x v="0"/>
    <n v="43229"/>
    <n v="916"/>
    <s v="Imation 8gb Micro Traveldrive Usb 2.0 Flash Drive"/>
    <x v="77"/>
    <n v="2"/>
    <x v="0"/>
    <x v="0"/>
    <n v="-2.7"/>
    <n v="24"/>
    <x v="0"/>
    <d v="2017-10-06T00:00:00"/>
    <x v="1"/>
    <x v="19"/>
    <x v="8"/>
  </r>
  <r>
    <n v="3"/>
    <x v="0"/>
    <n v="3"/>
    <x v="0"/>
    <s v="Columbus"/>
    <s v="United States"/>
    <s v="Bryan Mills"/>
    <x v="1"/>
    <x v="487"/>
    <x v="4470"/>
    <x v="0"/>
    <n v="43229"/>
    <n v="1094"/>
    <s v="Microsoft Natural Ergonomic Keyboard 4000"/>
    <x v="4"/>
    <n v="2"/>
    <x v="0"/>
    <x v="0"/>
    <n v="0.6"/>
    <n v="48"/>
    <x v="0"/>
    <d v="2017-10-06T00:00:00"/>
    <x v="1"/>
    <x v="19"/>
    <x v="8"/>
  </r>
  <r>
    <n v="5"/>
    <x v="1"/>
    <n v="6"/>
    <x v="1"/>
    <s v="New York City"/>
    <s v="United States"/>
    <s v="Michael Moore"/>
    <x v="6"/>
    <x v="1209"/>
    <x v="4471"/>
    <x v="0"/>
    <n v="10011"/>
    <n v="377"/>
    <s v="Bush Advantage Collection Racetrack Conference Table"/>
    <x v="702"/>
    <n v="4"/>
    <x v="0"/>
    <x v="0"/>
    <n v="-373.3"/>
    <n v="1018"/>
    <x v="0"/>
    <d v="2017-01-15T00:00:00"/>
    <x v="0"/>
    <x v="0"/>
    <x v="1"/>
  </r>
  <r>
    <n v="4"/>
    <x v="1"/>
    <n v="6"/>
    <x v="1"/>
    <s v="San Francisco"/>
    <s v="United States"/>
    <s v="Kelly Williams"/>
    <x v="0"/>
    <x v="297"/>
    <x v="4472"/>
    <x v="1"/>
    <n v="94109"/>
    <n v="482"/>
    <s v="Dana Swing-Arm Lamps"/>
    <x v="10"/>
    <n v="3"/>
    <x v="1"/>
    <x v="0"/>
    <n v="8.01"/>
    <n v="32"/>
    <x v="0"/>
    <d v="2017-11-24T00:00:00"/>
    <x v="0"/>
    <x v="1"/>
    <x v="9"/>
  </r>
  <r>
    <n v="6"/>
    <x v="0"/>
    <n v="6"/>
    <x v="1"/>
    <s v="Charlotte"/>
    <s v="United States"/>
    <s v="Roland Schwarz"/>
    <x v="1"/>
    <x v="445"/>
    <x v="4473"/>
    <x v="2"/>
    <n v="28205"/>
    <n v="1494"/>
    <s v="Stackable Trays"/>
    <x v="4"/>
    <n v="2"/>
    <x v="2"/>
    <x v="0"/>
    <n v="0.74"/>
    <n v="5"/>
    <x v="1"/>
    <d v="2017-07-11T00:00:00"/>
    <x v="0"/>
    <x v="16"/>
    <x v="9"/>
  </r>
  <r>
    <n v="6"/>
    <x v="0"/>
    <n v="6"/>
    <x v="2"/>
    <s v="Charlotte"/>
    <s v="United States"/>
    <s v="Roland Schwarz"/>
    <x v="1"/>
    <x v="445"/>
    <x v="4473"/>
    <x v="2"/>
    <n v="28205"/>
    <n v="218"/>
    <s v="Avery 508"/>
    <x v="29"/>
    <n v="3"/>
    <x v="2"/>
    <x v="0"/>
    <n v="4.2699999999999996"/>
    <n v="12"/>
    <x v="1"/>
    <d v="2017-07-11T00:00:00"/>
    <x v="0"/>
    <x v="16"/>
    <x v="10"/>
  </r>
  <r>
    <n v="2"/>
    <x v="1"/>
    <n v="3"/>
    <x v="2"/>
    <s v="Phoenix"/>
    <s v="United States"/>
    <s v="Eudokia Martin"/>
    <x v="1"/>
    <x v="323"/>
    <x v="4474"/>
    <x v="1"/>
    <n v="85023"/>
    <n v="216"/>
    <s v="Avery 506"/>
    <x v="46"/>
    <n v="5"/>
    <x v="1"/>
    <x v="0"/>
    <n v="5.37"/>
    <n v="17"/>
    <x v="1"/>
    <d v="2017-11-23T00:00:00"/>
    <x v="1"/>
    <x v="3"/>
    <x v="10"/>
  </r>
  <r>
    <n v="2"/>
    <x v="1"/>
    <n v="3"/>
    <x v="2"/>
    <s v="Phoenix"/>
    <s v="United States"/>
    <s v="Eudokia Martin"/>
    <x v="1"/>
    <x v="323"/>
    <x v="4474"/>
    <x v="1"/>
    <n v="85023"/>
    <n v="641"/>
    <s v="Fellowes Command Center 5-outlet power strip"/>
    <x v="8"/>
    <n v="6"/>
    <x v="1"/>
    <x v="0"/>
    <n v="28.49"/>
    <n v="326"/>
    <x v="1"/>
    <d v="2017-11-23T00:00:00"/>
    <x v="1"/>
    <x v="3"/>
    <x v="12"/>
  </r>
  <r>
    <n v="2"/>
    <x v="1"/>
    <n v="3"/>
    <x v="0"/>
    <s v="Phoenix"/>
    <s v="United States"/>
    <s v="Eudokia Martin"/>
    <x v="1"/>
    <x v="323"/>
    <x v="4474"/>
    <x v="1"/>
    <n v="85023"/>
    <n v="307"/>
    <s v="Belkin Standard 104 key USB Keyboard"/>
    <x v="22"/>
    <n v="2"/>
    <x v="1"/>
    <x v="0"/>
    <n v="-1.46"/>
    <n v="23"/>
    <x v="1"/>
    <d v="2017-11-23T00:00:00"/>
    <x v="1"/>
    <x v="3"/>
    <x v="8"/>
  </r>
  <r>
    <n v="7"/>
    <x v="2"/>
    <n v="6"/>
    <x v="0"/>
    <s v="Los Angeles"/>
    <s v="United States"/>
    <s v="John Dryer"/>
    <x v="1"/>
    <x v="524"/>
    <x v="4475"/>
    <x v="1"/>
    <n v="90049"/>
    <n v="1610"/>
    <s v="Vtech AT&amp;T CL2940 Corded Speakerphone, Black"/>
    <x v="39"/>
    <n v="3"/>
    <x v="1"/>
    <x v="0"/>
    <n v="24.29"/>
    <n v="72"/>
    <x v="0"/>
    <d v="2017-04-09T00:00:00"/>
    <x v="0"/>
    <x v="1"/>
    <x v="13"/>
  </r>
  <r>
    <n v="6"/>
    <x v="0"/>
    <n v="6"/>
    <x v="1"/>
    <s v="Chicago"/>
    <s v="United States"/>
    <s v="Dan Reichenbach"/>
    <x v="7"/>
    <x v="408"/>
    <x v="4476"/>
    <x v="3"/>
    <n v="60623"/>
    <n v="546"/>
    <s v="Eldon 100 Class Desk Accessories"/>
    <x v="152"/>
    <n v="9"/>
    <x v="3"/>
    <x v="0"/>
    <n v="-8.49"/>
    <n v="12"/>
    <x v="1"/>
    <d v="2017-12-04T00:00:00"/>
    <x v="0"/>
    <x v="10"/>
    <x v="9"/>
  </r>
  <r>
    <n v="6"/>
    <x v="0"/>
    <n v="6"/>
    <x v="2"/>
    <s v="Chicago"/>
    <s v="United States"/>
    <s v="Dan Reichenbach"/>
    <x v="1"/>
    <x v="408"/>
    <x v="4476"/>
    <x v="3"/>
    <n v="60623"/>
    <n v="282"/>
    <s v="Belkin 19 Vented Equipment Shelf, Black"/>
    <x v="126"/>
    <n v="2"/>
    <x v="3"/>
    <x v="0"/>
    <n v="-19.559999999999999"/>
    <n v="82"/>
    <x v="1"/>
    <d v="2017-12-04T00:00:00"/>
    <x v="0"/>
    <x v="10"/>
    <x v="11"/>
  </r>
  <r>
    <n v="6"/>
    <x v="0"/>
    <n v="6"/>
    <x v="2"/>
    <s v="Chicago"/>
    <s v="United States"/>
    <s v="Dan Reichenbach"/>
    <x v="1"/>
    <x v="408"/>
    <x v="4476"/>
    <x v="3"/>
    <n v="60623"/>
    <n v="1545"/>
    <s v="Tenex Personal Project File with Scoop Front Design, Black"/>
    <x v="29"/>
    <n v="5"/>
    <x v="3"/>
    <x v="0"/>
    <n v="4.04"/>
    <n v="54"/>
    <x v="1"/>
    <d v="2017-12-04T00:00:00"/>
    <x v="0"/>
    <x v="10"/>
    <x v="11"/>
  </r>
  <r>
    <n v="6"/>
    <x v="0"/>
    <n v="6"/>
    <x v="0"/>
    <s v="Chicago"/>
    <s v="United States"/>
    <s v="Dan Reichenbach"/>
    <x v="1"/>
    <x v="408"/>
    <x v="4476"/>
    <x v="3"/>
    <n v="60623"/>
    <n v="1022"/>
    <s v="Logitech Mobile Speakerphone P710e - speaker phone"/>
    <x v="99"/>
    <n v="6"/>
    <x v="3"/>
    <x v="0"/>
    <n v="56.69"/>
    <n v="648"/>
    <x v="1"/>
    <d v="2017-12-04T00:00:00"/>
    <x v="0"/>
    <x v="10"/>
    <x v="0"/>
  </r>
  <r>
    <n v="1"/>
    <x v="0"/>
    <n v="1"/>
    <x v="2"/>
    <s v="Phoenix"/>
    <s v="United States"/>
    <s v="Thais Sissman"/>
    <x v="4"/>
    <x v="1210"/>
    <x v="4477"/>
    <x v="1"/>
    <n v="85023"/>
    <n v="1638"/>
    <s v="Wilson Jones DublLock D-Ring Binders"/>
    <x v="22"/>
    <n v="1"/>
    <x v="1"/>
    <x v="0"/>
    <n v="-1.35"/>
    <n v="2"/>
    <x v="0"/>
    <d v="2017-07-20T00:00:00"/>
    <x v="2"/>
    <x v="3"/>
    <x v="2"/>
  </r>
  <r>
    <n v="4"/>
    <x v="1"/>
    <n v="6"/>
    <x v="1"/>
    <s v="San Francisco"/>
    <s v="United States"/>
    <s v="Noel Staavos"/>
    <x v="0"/>
    <x v="547"/>
    <x v="4478"/>
    <x v="1"/>
    <n v="94109"/>
    <n v="91"/>
    <s v="Acrylic Self-Standing Desk Frames"/>
    <x v="23"/>
    <n v="6"/>
    <x v="1"/>
    <x v="0"/>
    <n v="6.09"/>
    <n v="16"/>
    <x v="1"/>
    <d v="2017-10-24T00:00:00"/>
    <x v="0"/>
    <x v="1"/>
    <x v="9"/>
  </r>
  <r>
    <n v="4"/>
    <x v="1"/>
    <n v="6"/>
    <x v="0"/>
    <s v="San Francisco"/>
    <s v="United States"/>
    <s v="Noel Staavos"/>
    <x v="0"/>
    <x v="547"/>
    <x v="4478"/>
    <x v="1"/>
    <n v="94109"/>
    <n v="1012"/>
    <s v="Logitech G602 Wireless Gaming Mouse"/>
    <x v="116"/>
    <n v="3"/>
    <x v="1"/>
    <x v="0"/>
    <n v="86.39"/>
    <n v="240"/>
    <x v="1"/>
    <d v="2017-10-24T00:00:00"/>
    <x v="0"/>
    <x v="1"/>
    <x v="8"/>
  </r>
  <r>
    <n v="7"/>
    <x v="2"/>
    <n v="6"/>
    <x v="1"/>
    <s v="New York City"/>
    <s v="United States"/>
    <s v="Natalie Webber"/>
    <x v="0"/>
    <x v="387"/>
    <x v="4479"/>
    <x v="0"/>
    <n v="10024"/>
    <n v="484"/>
    <s v="DAX Black Cherry Wood-Tone Poster Frame"/>
    <x v="26"/>
    <n v="3"/>
    <x v="0"/>
    <x v="1"/>
    <n v="30.19"/>
    <n v="79"/>
    <x v="0"/>
    <d v="2017-05-15T00:00:00"/>
    <x v="0"/>
    <x v="0"/>
    <x v="9"/>
  </r>
  <r>
    <n v="7"/>
    <x v="2"/>
    <n v="6"/>
    <x v="1"/>
    <s v="New York City"/>
    <s v="United States"/>
    <s v="Natalie Webber"/>
    <x v="9"/>
    <x v="387"/>
    <x v="4479"/>
    <x v="0"/>
    <n v="10024"/>
    <n v="1457"/>
    <s v="Situations Contoured Folding Chairs, 4/Set"/>
    <x v="53"/>
    <n v="2"/>
    <x v="0"/>
    <x v="1"/>
    <n v="21.29"/>
    <n v="128"/>
    <x v="0"/>
    <d v="2017-05-15T00:00:00"/>
    <x v="0"/>
    <x v="0"/>
    <x v="5"/>
  </r>
  <r>
    <n v="7"/>
    <x v="2"/>
    <n v="6"/>
    <x v="2"/>
    <s v="New York City"/>
    <s v="United States"/>
    <s v="Natalie Webber"/>
    <x v="0"/>
    <x v="387"/>
    <x v="4479"/>
    <x v="0"/>
    <n v="10024"/>
    <n v="1807"/>
    <s v="Xerox 204"/>
    <x v="13"/>
    <n v="3"/>
    <x v="0"/>
    <x v="1"/>
    <n v="9.33"/>
    <n v="19"/>
    <x v="0"/>
    <d v="2017-05-15T00:00:00"/>
    <x v="0"/>
    <x v="0"/>
    <x v="3"/>
  </r>
  <r>
    <n v="7"/>
    <x v="2"/>
    <n v="6"/>
    <x v="2"/>
    <s v="New York City"/>
    <s v="United States"/>
    <s v="Natalie Webber"/>
    <x v="0"/>
    <x v="387"/>
    <x v="4479"/>
    <x v="0"/>
    <n v="10024"/>
    <n v="461"/>
    <s v="Compact Automatic Electric Letter Opener"/>
    <x v="5"/>
    <n v="3"/>
    <x v="0"/>
    <x v="1"/>
    <n v="7.16"/>
    <n v="358"/>
    <x v="0"/>
    <d v="2017-05-15T00:00:00"/>
    <x v="0"/>
    <x v="0"/>
    <x v="15"/>
  </r>
  <r>
    <n v="7"/>
    <x v="2"/>
    <n v="6"/>
    <x v="0"/>
    <s v="New York City"/>
    <s v="United States"/>
    <s v="Natalie Webber"/>
    <x v="1"/>
    <x v="387"/>
    <x v="4479"/>
    <x v="0"/>
    <n v="10024"/>
    <n v="1453"/>
    <s v="Sharp AL-1530CS Digital Copier"/>
    <x v="703"/>
    <n v="7"/>
    <x v="0"/>
    <x v="1"/>
    <n v="1014.98"/>
    <n v="2800"/>
    <x v="0"/>
    <d v="2017-05-15T00:00:00"/>
    <x v="0"/>
    <x v="0"/>
    <x v="16"/>
  </r>
  <r>
    <n v="6"/>
    <x v="0"/>
    <n v="6"/>
    <x v="2"/>
    <s v="Philadelphia"/>
    <s v="United States"/>
    <s v="Harry Greene"/>
    <x v="4"/>
    <x v="437"/>
    <x v="4480"/>
    <x v="0"/>
    <n v="19120"/>
    <n v="664"/>
    <s v="Fellowes Twister Kit, Gray/Clear, 3/pkg"/>
    <x v="50"/>
    <n v="1"/>
    <x v="0"/>
    <x v="0"/>
    <n v="-2.0099999999999998"/>
    <n v="2"/>
    <x v="0"/>
    <d v="2017-09-19T00:00:00"/>
    <x v="0"/>
    <x v="12"/>
    <x v="2"/>
  </r>
  <r>
    <n v="3"/>
    <x v="0"/>
    <n v="3"/>
    <x v="2"/>
    <s v="Philadelphia"/>
    <s v="United States"/>
    <s v="Odella Nelson"/>
    <x v="1"/>
    <x v="337"/>
    <x v="4481"/>
    <x v="0"/>
    <n v="19120"/>
    <n v="1135"/>
    <s v="Newell 320"/>
    <x v="4"/>
    <n v="2"/>
    <x v="0"/>
    <x v="0"/>
    <n v="0.6"/>
    <n v="7"/>
    <x v="1"/>
    <d v="2017-09-27T00:00:00"/>
    <x v="1"/>
    <x v="12"/>
    <x v="6"/>
  </r>
  <r>
    <n v="2"/>
    <x v="1"/>
    <n v="3"/>
    <x v="2"/>
    <s v="Houston"/>
    <s v="United States"/>
    <s v="Steven Cartwright"/>
    <x v="3"/>
    <x v="406"/>
    <x v="4482"/>
    <x v="3"/>
    <n v="77070"/>
    <n v="1364"/>
    <s v="Round Ring Binders"/>
    <x v="77"/>
    <n v="5"/>
    <x v="3"/>
    <x v="0"/>
    <n v="-3.43"/>
    <n v="2"/>
    <x v="0"/>
    <d v="2017-09-28T00:00:00"/>
    <x v="1"/>
    <x v="4"/>
    <x v="2"/>
  </r>
  <r>
    <n v="2"/>
    <x v="1"/>
    <n v="3"/>
    <x v="0"/>
    <s v="Houston"/>
    <s v="United States"/>
    <s v="Steven Cartwright"/>
    <x v="1"/>
    <x v="406"/>
    <x v="4482"/>
    <x v="3"/>
    <n v="77070"/>
    <n v="345"/>
    <s v="Bose SoundLink Bluetooth Speaker"/>
    <x v="574"/>
    <n v="7"/>
    <x v="3"/>
    <x v="0"/>
    <n v="376.11"/>
    <n v="1114"/>
    <x v="0"/>
    <d v="2017-09-28T00:00:00"/>
    <x v="1"/>
    <x v="4"/>
    <x v="0"/>
  </r>
  <r>
    <n v="4"/>
    <x v="1"/>
    <n v="6"/>
    <x v="1"/>
    <s v="San Diego"/>
    <s v="United States"/>
    <s v="Justin Deggeller"/>
    <x v="0"/>
    <x v="449"/>
    <x v="4483"/>
    <x v="1"/>
    <n v="92037"/>
    <n v="1537"/>
    <s v="Tenex B1-RE Series Chair Mats for Low Pile Carpets"/>
    <x v="43"/>
    <n v="2"/>
    <x v="1"/>
    <x v="0"/>
    <n v="15.63"/>
    <n v="92"/>
    <x v="1"/>
    <d v="2017-03-26T00:00:00"/>
    <x v="0"/>
    <x v="1"/>
    <x v="9"/>
  </r>
  <r>
    <n v="4"/>
    <x v="1"/>
    <n v="6"/>
    <x v="2"/>
    <s v="San Diego"/>
    <s v="United States"/>
    <s v="Justin Deggeller"/>
    <x v="0"/>
    <x v="449"/>
    <x v="4483"/>
    <x v="1"/>
    <n v="92037"/>
    <n v="538"/>
    <s v="Easy-staple paper"/>
    <x v="158"/>
    <n v="4"/>
    <x v="1"/>
    <x v="0"/>
    <n v="48.54"/>
    <n v="106"/>
    <x v="1"/>
    <d v="2017-03-26T00:00:00"/>
    <x v="0"/>
    <x v="1"/>
    <x v="3"/>
  </r>
  <r>
    <n v="4"/>
    <x v="1"/>
    <n v="6"/>
    <x v="0"/>
    <s v="San Diego"/>
    <s v="United States"/>
    <s v="Justin Deggeller"/>
    <x v="1"/>
    <x v="449"/>
    <x v="4483"/>
    <x v="1"/>
    <n v="92037"/>
    <n v="450"/>
    <s v="ClearOne CHATAttach 160 - speaker phone"/>
    <x v="704"/>
    <n v="3"/>
    <x v="1"/>
    <x v="0"/>
    <n v="186"/>
    <n v="1488"/>
    <x v="1"/>
    <d v="2017-03-26T00:00:00"/>
    <x v="0"/>
    <x v="1"/>
    <x v="0"/>
  </r>
  <r>
    <n v="4"/>
    <x v="2"/>
    <n v="3"/>
    <x v="1"/>
    <s v="Mcallen"/>
    <s v="United States"/>
    <s v="Michael Paige"/>
    <x v="2"/>
    <x v="322"/>
    <x v="4484"/>
    <x v="3"/>
    <n v="78501"/>
    <n v="754"/>
    <s v="Global Geo Office Task Chair, Gray"/>
    <x v="126"/>
    <n v="1"/>
    <x v="3"/>
    <x v="0"/>
    <n v="-20.25"/>
    <n v="57"/>
    <x v="1"/>
    <d v="2017-04-22T00:00:00"/>
    <x v="1"/>
    <x v="4"/>
    <x v="5"/>
  </r>
  <r>
    <n v="4"/>
    <x v="2"/>
    <n v="3"/>
    <x v="2"/>
    <s v="Mcallen"/>
    <s v="United States"/>
    <s v="Michael Paige"/>
    <x v="1"/>
    <x v="322"/>
    <x v="4484"/>
    <x v="3"/>
    <n v="78501"/>
    <n v="363"/>
    <s v="Boston School Pro Electric Pencil Sharpener, 1670"/>
    <x v="5"/>
    <n v="3"/>
    <x v="3"/>
    <x v="0"/>
    <n v="6.51"/>
    <n v="74"/>
    <x v="1"/>
    <d v="2017-04-22T00:00:00"/>
    <x v="1"/>
    <x v="4"/>
    <x v="6"/>
  </r>
  <r>
    <n v="4"/>
    <x v="2"/>
    <n v="3"/>
    <x v="2"/>
    <s v="Mcallen"/>
    <s v="United States"/>
    <s v="Michael Paige"/>
    <x v="1"/>
    <x v="322"/>
    <x v="4484"/>
    <x v="3"/>
    <n v="78501"/>
    <n v="1165"/>
    <s v="Newell 348"/>
    <x v="4"/>
    <n v="3"/>
    <x v="3"/>
    <x v="0"/>
    <n v="0.89"/>
    <n v="8"/>
    <x v="1"/>
    <d v="2017-04-22T00:00:00"/>
    <x v="1"/>
    <x v="4"/>
    <x v="6"/>
  </r>
  <r>
    <n v="4"/>
    <x v="2"/>
    <n v="3"/>
    <x v="2"/>
    <s v="Mcallen"/>
    <s v="United States"/>
    <s v="Michael Paige"/>
    <x v="1"/>
    <x v="322"/>
    <x v="4484"/>
    <x v="3"/>
    <n v="78501"/>
    <n v="1794"/>
    <s v="Xerox 1994"/>
    <x v="46"/>
    <n v="3"/>
    <x v="3"/>
    <x v="0"/>
    <n v="5.44"/>
    <n v="16"/>
    <x v="1"/>
    <d v="2017-04-22T00:00:00"/>
    <x v="1"/>
    <x v="4"/>
    <x v="3"/>
  </r>
  <r>
    <n v="4"/>
    <x v="2"/>
    <n v="3"/>
    <x v="2"/>
    <s v="Mcallen"/>
    <s v="United States"/>
    <s v="Michael Paige"/>
    <x v="3"/>
    <x v="322"/>
    <x v="4484"/>
    <x v="3"/>
    <n v="78501"/>
    <n v="696"/>
    <s v="GBC Plastic Binding Combs"/>
    <x v="50"/>
    <n v="1"/>
    <x v="3"/>
    <x v="0"/>
    <n v="-2.29"/>
    <n v="1"/>
    <x v="1"/>
    <d v="2017-04-22T00:00:00"/>
    <x v="1"/>
    <x v="4"/>
    <x v="2"/>
  </r>
  <r>
    <n v="4"/>
    <x v="2"/>
    <n v="3"/>
    <x v="2"/>
    <s v="Mcallen"/>
    <s v="United States"/>
    <s v="Michael Paige"/>
    <x v="3"/>
    <x v="322"/>
    <x v="4484"/>
    <x v="3"/>
    <n v="78501"/>
    <n v="711"/>
    <s v="GBC Standard Recycled Report Covers, Clear Plastic Sheets"/>
    <x v="56"/>
    <n v="2"/>
    <x v="3"/>
    <x v="0"/>
    <n v="-6.9"/>
    <n v="4"/>
    <x v="1"/>
    <d v="2017-04-22T00:00:00"/>
    <x v="1"/>
    <x v="4"/>
    <x v="2"/>
  </r>
  <r>
    <n v="4"/>
    <x v="2"/>
    <n v="3"/>
    <x v="0"/>
    <s v="Mcallen"/>
    <s v="United States"/>
    <s v="Michael Paige"/>
    <x v="1"/>
    <x v="322"/>
    <x v="4484"/>
    <x v="3"/>
    <n v="78501"/>
    <n v="1580"/>
    <s v="TRENDnet 56K USB 2.0 Phone, Internet and Fax Modem"/>
    <x v="10"/>
    <n v="2"/>
    <x v="3"/>
    <x v="0"/>
    <n v="8.2799999999999994"/>
    <n v="41"/>
    <x v="1"/>
    <d v="2017-04-22T00:00:00"/>
    <x v="1"/>
    <x v="4"/>
    <x v="8"/>
  </r>
  <r>
    <n v="4"/>
    <x v="2"/>
    <n v="3"/>
    <x v="0"/>
    <s v="Mcallen"/>
    <s v="United States"/>
    <s v="Michael Paige"/>
    <x v="1"/>
    <x v="322"/>
    <x v="4484"/>
    <x v="3"/>
    <n v="78501"/>
    <n v="1039"/>
    <s v="Lunatik TT5L-002 Taktik Strike Impact Protection System for iPhone 5"/>
    <x v="23"/>
    <n v="2"/>
    <x v="3"/>
    <x v="0"/>
    <n v="6.12"/>
    <n v="98"/>
    <x v="1"/>
    <d v="2017-04-22T00:00:00"/>
    <x v="1"/>
    <x v="4"/>
    <x v="0"/>
  </r>
  <r>
    <n v="4"/>
    <x v="2"/>
    <n v="3"/>
    <x v="0"/>
    <s v="Mcallen"/>
    <s v="United States"/>
    <s v="Michael Paige"/>
    <x v="1"/>
    <x v="322"/>
    <x v="4484"/>
    <x v="3"/>
    <n v="78501"/>
    <n v="779"/>
    <s v="Grandstream GXP2100 Mainstream Business Phone"/>
    <x v="39"/>
    <n v="4"/>
    <x v="3"/>
    <x v="0"/>
    <n v="24.48"/>
    <n v="245"/>
    <x v="1"/>
    <d v="2017-04-22T00:00:00"/>
    <x v="1"/>
    <x v="4"/>
    <x v="0"/>
  </r>
  <r>
    <n v="4"/>
    <x v="1"/>
    <n v="6"/>
    <x v="2"/>
    <s v="San Antonio"/>
    <s v="United States"/>
    <s v="Katrina Edelman"/>
    <x v="1"/>
    <x v="566"/>
    <x v="4485"/>
    <x v="3"/>
    <n v="78207"/>
    <n v="1722"/>
    <s v="Xerox 1928"/>
    <x v="44"/>
    <n v="10"/>
    <x v="3"/>
    <x v="0"/>
    <n v="13.2"/>
    <n v="42"/>
    <x v="1"/>
    <d v="2017-06-05T00:00:00"/>
    <x v="0"/>
    <x v="4"/>
    <x v="3"/>
  </r>
  <r>
    <n v="4"/>
    <x v="1"/>
    <n v="6"/>
    <x v="2"/>
    <s v="San Antonio"/>
    <s v="United States"/>
    <s v="Katrina Edelman"/>
    <x v="3"/>
    <x v="566"/>
    <x v="4485"/>
    <x v="3"/>
    <n v="78207"/>
    <n v="263"/>
    <s v="Avery Poly Binder Pockets"/>
    <x v="32"/>
    <n v="8"/>
    <x v="3"/>
    <x v="0"/>
    <n v="-9.16"/>
    <n v="6"/>
    <x v="1"/>
    <d v="2017-06-05T00:00:00"/>
    <x v="0"/>
    <x v="4"/>
    <x v="2"/>
  </r>
  <r>
    <n v="5"/>
    <x v="1"/>
    <n v="6"/>
    <x v="2"/>
    <s v="Chicago"/>
    <s v="United States"/>
    <s v="Daniel Raglin"/>
    <x v="1"/>
    <x v="313"/>
    <x v="4486"/>
    <x v="3"/>
    <n v="60610"/>
    <n v="1514"/>
    <s v="Sterilite Show Offs Storage Containers"/>
    <x v="77"/>
    <n v="3"/>
    <x v="3"/>
    <x v="0"/>
    <n v="-3.17"/>
    <n v="13"/>
    <x v="2"/>
    <d v="2018-01-01T00:00:00"/>
    <x v="0"/>
    <x v="10"/>
    <x v="11"/>
  </r>
  <r>
    <n v="3"/>
    <x v="2"/>
    <n v="1"/>
    <x v="2"/>
    <s v="New York City"/>
    <s v="United States"/>
    <s v="Lena Creighton"/>
    <x v="1"/>
    <x v="455"/>
    <x v="4487"/>
    <x v="0"/>
    <n v="10009"/>
    <n v="651"/>
    <s v="Fellowes PB500 Electric Punch Plastic Comb Binding Machine with Manual Bind"/>
    <x v="705"/>
    <n v="3"/>
    <x v="0"/>
    <x v="0"/>
    <n v="1143.8900000000001"/>
    <n v="3050"/>
    <x v="0"/>
    <d v="2017-06-19T00:00:00"/>
    <x v="2"/>
    <x v="0"/>
    <x v="2"/>
  </r>
  <r>
    <n v="3"/>
    <x v="2"/>
    <n v="1"/>
    <x v="0"/>
    <s v="New York City"/>
    <s v="United States"/>
    <s v="Lena Creighton"/>
    <x v="0"/>
    <x v="455"/>
    <x v="4487"/>
    <x v="0"/>
    <n v="10009"/>
    <n v="1335"/>
    <s v="RCA Visys Integrated PBX 8-Line Router"/>
    <x v="299"/>
    <n v="2"/>
    <x v="0"/>
    <x v="0"/>
    <n v="33.5"/>
    <n v="134"/>
    <x v="0"/>
    <d v="2017-06-19T00:00:00"/>
    <x v="2"/>
    <x v="0"/>
    <x v="0"/>
  </r>
  <r>
    <n v="5"/>
    <x v="1"/>
    <n v="6"/>
    <x v="1"/>
    <s v="Chicago"/>
    <s v="United States"/>
    <s v="Paul Stevenson"/>
    <x v="2"/>
    <x v="333"/>
    <x v="4488"/>
    <x v="3"/>
    <n v="60610"/>
    <n v="771"/>
    <s v="Global Value Mid-Back Managers Chair, Gray"/>
    <x v="94"/>
    <n v="5"/>
    <x v="3"/>
    <x v="0"/>
    <n v="-15.22"/>
    <n v="213"/>
    <x v="2"/>
    <d v="2017-05-05T00:00:00"/>
    <x v="0"/>
    <x v="10"/>
    <x v="5"/>
  </r>
  <r>
    <n v="4"/>
    <x v="1"/>
    <n v="6"/>
    <x v="1"/>
    <s v="Philadelphia"/>
    <s v="United States"/>
    <s v="Joni Wasserman"/>
    <x v="8"/>
    <x v="1205"/>
    <x v="4489"/>
    <x v="0"/>
    <n v="19120"/>
    <n v="1228"/>
    <s v="OSullivan Plantations 2-Door Library in Landvery Oak"/>
    <x v="706"/>
    <n v="3"/>
    <x v="0"/>
    <x v="0"/>
    <n v="-205"/>
    <n v="301"/>
    <x v="0"/>
    <d v="2017-08-20T00:00:00"/>
    <x v="0"/>
    <x v="12"/>
    <x v="14"/>
  </r>
  <r>
    <n v="4"/>
    <x v="1"/>
    <n v="6"/>
    <x v="2"/>
    <s v="Philadelphia"/>
    <s v="United States"/>
    <s v="Joni Wasserman"/>
    <x v="1"/>
    <x v="1205"/>
    <x v="4489"/>
    <x v="0"/>
    <n v="19120"/>
    <n v="935"/>
    <s v="Iris Project Case"/>
    <x v="16"/>
    <n v="7"/>
    <x v="0"/>
    <x v="0"/>
    <n v="3.35"/>
    <n v="45"/>
    <x v="0"/>
    <d v="2017-08-20T00:00:00"/>
    <x v="0"/>
    <x v="12"/>
    <x v="11"/>
  </r>
  <r>
    <n v="3"/>
    <x v="2"/>
    <n v="1"/>
    <x v="0"/>
    <s v="Broken Arrow"/>
    <s v="United States"/>
    <s v="Steve Carroll"/>
    <x v="0"/>
    <x v="337"/>
    <x v="4490"/>
    <x v="3"/>
    <n v="74012"/>
    <n v="155"/>
    <s v="AT&amp;T 1080 Phone"/>
    <x v="208"/>
    <n v="6"/>
    <x v="3"/>
    <x v="0"/>
    <n v="213.7"/>
    <n v="822"/>
    <x v="2"/>
    <d v="2017-09-27T00:00:00"/>
    <x v="2"/>
    <x v="34"/>
    <x v="0"/>
  </r>
  <r>
    <n v="4"/>
    <x v="1"/>
    <n v="6"/>
    <x v="2"/>
    <s v="Wilmington"/>
    <s v="United States"/>
    <s v="Sandra Flanagan"/>
    <x v="1"/>
    <x v="1211"/>
    <x v="4491"/>
    <x v="2"/>
    <n v="28403"/>
    <n v="1166"/>
    <s v="Newell 349"/>
    <x v="4"/>
    <n v="5"/>
    <x v="2"/>
    <x v="0"/>
    <n v="1.48"/>
    <n v="13"/>
    <x v="0"/>
    <d v="2017-11-29T00:00:00"/>
    <x v="0"/>
    <x v="16"/>
    <x v="6"/>
  </r>
  <r>
    <n v="4"/>
    <x v="2"/>
    <n v="3"/>
    <x v="2"/>
    <s v="Salinas"/>
    <s v="United States"/>
    <s v="Damala Kotsonis"/>
    <x v="0"/>
    <x v="477"/>
    <x v="4492"/>
    <x v="1"/>
    <n v="93905"/>
    <n v="1346"/>
    <s v="Redi-Strip #10 Envelopes, 4 1/8 x 9 1/2"/>
    <x v="5"/>
    <n v="5"/>
    <x v="1"/>
    <x v="0"/>
    <n v="7.08"/>
    <n v="15"/>
    <x v="1"/>
    <d v="2017-11-04T00:00:00"/>
    <x v="1"/>
    <x v="1"/>
    <x v="7"/>
  </r>
  <r>
    <n v="4"/>
    <x v="2"/>
    <n v="3"/>
    <x v="2"/>
    <s v="Salinas"/>
    <s v="United States"/>
    <s v="Damala Kotsonis"/>
    <x v="0"/>
    <x v="477"/>
    <x v="4492"/>
    <x v="1"/>
    <n v="93905"/>
    <n v="179"/>
    <s v="Avery 4027 File Folder Labels for Dot Matrix Printers, 5000 Labels per Box, White"/>
    <x v="260"/>
    <n v="14"/>
    <x v="1"/>
    <x v="0"/>
    <n v="196.61"/>
    <n v="427"/>
    <x v="1"/>
    <d v="2017-11-04T00:00:00"/>
    <x v="1"/>
    <x v="1"/>
    <x v="10"/>
  </r>
  <r>
    <n v="4"/>
    <x v="2"/>
    <n v="3"/>
    <x v="2"/>
    <s v="Salinas"/>
    <s v="United States"/>
    <s v="Damala Kotsonis"/>
    <x v="1"/>
    <x v="477"/>
    <x v="4492"/>
    <x v="1"/>
    <n v="93905"/>
    <n v="1318"/>
    <s v="Prestige Round Ring Binders"/>
    <x v="16"/>
    <n v="2"/>
    <x v="1"/>
    <x v="0"/>
    <n v="3.28"/>
    <n v="10"/>
    <x v="1"/>
    <d v="2017-11-04T00:00:00"/>
    <x v="1"/>
    <x v="1"/>
    <x v="2"/>
  </r>
  <r>
    <n v="4"/>
    <x v="2"/>
    <n v="3"/>
    <x v="2"/>
    <s v="Salinas"/>
    <s v="United States"/>
    <s v="Damala Kotsonis"/>
    <x v="1"/>
    <x v="477"/>
    <x v="4492"/>
    <x v="1"/>
    <n v="93905"/>
    <n v="47"/>
    <s v="Acco Four Pocket Poly Ring Binder with Label Holder, Smoke, 1"/>
    <x v="13"/>
    <n v="5"/>
    <x v="1"/>
    <x v="0"/>
    <n v="9.31"/>
    <n v="30"/>
    <x v="1"/>
    <d v="2017-11-04T00:00:00"/>
    <x v="1"/>
    <x v="1"/>
    <x v="2"/>
  </r>
  <r>
    <n v="2"/>
    <x v="2"/>
    <n v="1"/>
    <x v="1"/>
    <s v="Lakeville"/>
    <s v="United States"/>
    <s v="Gary Hansen"/>
    <x v="0"/>
    <x v="515"/>
    <x v="4493"/>
    <x v="3"/>
    <n v="55044"/>
    <n v="767"/>
    <s v="Global Stack Chair without Arms, Black"/>
    <x v="243"/>
    <n v="6"/>
    <x v="3"/>
    <x v="0"/>
    <n v="38.97"/>
    <n v="156"/>
    <x v="2"/>
    <d v="2017-08-01T00:00:00"/>
    <x v="2"/>
    <x v="23"/>
    <x v="5"/>
  </r>
  <r>
    <n v="4"/>
    <x v="1"/>
    <n v="6"/>
    <x v="0"/>
    <s v="Frisco"/>
    <s v="United States"/>
    <s v="Anne Pryor"/>
    <x v="1"/>
    <x v="298"/>
    <x v="4494"/>
    <x v="3"/>
    <n v="75034"/>
    <n v="1407"/>
    <s v="SanDisk Cruzer 8 GB USB Flash Drive"/>
    <x v="22"/>
    <n v="4"/>
    <x v="3"/>
    <x v="0"/>
    <n v="-1.36"/>
    <n v="27"/>
    <x v="2"/>
    <d v="2017-11-26T00:00:00"/>
    <x v="0"/>
    <x v="4"/>
    <x v="8"/>
  </r>
  <r>
    <n v="2"/>
    <x v="1"/>
    <n v="3"/>
    <x v="1"/>
    <s v="Naperville"/>
    <s v="United States"/>
    <s v="Vivek Sundaresam"/>
    <x v="2"/>
    <x v="1212"/>
    <x v="4495"/>
    <x v="3"/>
    <n v="60540"/>
    <n v="755"/>
    <s v="Global High-Back Leather Tilter, Burgundy"/>
    <x v="707"/>
    <n v="7"/>
    <x v="3"/>
    <x v="0"/>
    <n v="-163.58000000000001"/>
    <n v="603"/>
    <x v="0"/>
    <d v="2017-05-26T00:00:00"/>
    <x v="1"/>
    <x v="10"/>
    <x v="5"/>
  </r>
  <r>
    <n v="2"/>
    <x v="1"/>
    <n v="3"/>
    <x v="2"/>
    <s v="Naperville"/>
    <s v="United States"/>
    <s v="Vivek Sundaresam"/>
    <x v="3"/>
    <x v="1212"/>
    <x v="4495"/>
    <x v="3"/>
    <n v="60540"/>
    <n v="249"/>
    <s v="Avery Heavy-Duty EZD View Binder with Locking Rings"/>
    <x v="204"/>
    <n v="6"/>
    <x v="3"/>
    <x v="0"/>
    <n v="-13.02"/>
    <n v="8"/>
    <x v="0"/>
    <d v="2017-05-26T00:00:00"/>
    <x v="1"/>
    <x v="10"/>
    <x v="2"/>
  </r>
  <r>
    <n v="3"/>
    <x v="0"/>
    <n v="3"/>
    <x v="1"/>
    <s v="Aurora"/>
    <s v="United States"/>
    <s v="Michelle Moray"/>
    <x v="4"/>
    <x v="297"/>
    <x v="4496"/>
    <x v="1"/>
    <n v="80013"/>
    <n v="1427"/>
    <s v="Sauder Barrister Bookcases"/>
    <x v="325"/>
    <n v="6"/>
    <x v="1"/>
    <x v="0"/>
    <n v="-247.8"/>
    <n v="146"/>
    <x v="0"/>
    <d v="2017-11-23T00:00:00"/>
    <x v="1"/>
    <x v="31"/>
    <x v="14"/>
  </r>
  <r>
    <n v="3"/>
    <x v="0"/>
    <n v="3"/>
    <x v="2"/>
    <s v="Aurora"/>
    <s v="United States"/>
    <s v="Michelle Moray"/>
    <x v="4"/>
    <x v="297"/>
    <x v="4496"/>
    <x v="1"/>
    <n v="80013"/>
    <n v="1636"/>
    <s v="Wilson Jones Custom Binder Spines &amp; Labels"/>
    <x v="77"/>
    <n v="3"/>
    <x v="1"/>
    <x v="0"/>
    <n v="-3.43"/>
    <n v="5"/>
    <x v="0"/>
    <d v="2017-11-23T00:00:00"/>
    <x v="1"/>
    <x v="31"/>
    <x v="2"/>
  </r>
  <r>
    <n v="3"/>
    <x v="0"/>
    <n v="3"/>
    <x v="2"/>
    <s v="Aurora"/>
    <s v="United States"/>
    <s v="Michelle Moray"/>
    <x v="4"/>
    <x v="297"/>
    <x v="4496"/>
    <x v="1"/>
    <n v="80013"/>
    <n v="1632"/>
    <s v="Wilson Jones 14 Line Acrylic Coated Pressboard Data Binders"/>
    <x v="56"/>
    <n v="6"/>
    <x v="1"/>
    <x v="0"/>
    <n v="-7.37"/>
    <n v="10"/>
    <x v="0"/>
    <d v="2017-11-23T00:00:00"/>
    <x v="1"/>
    <x v="31"/>
    <x v="2"/>
  </r>
  <r>
    <n v="3"/>
    <x v="2"/>
    <n v="1"/>
    <x v="2"/>
    <s v="New York City"/>
    <s v="United States"/>
    <s v="Katrina Edelman"/>
    <x v="0"/>
    <x v="425"/>
    <x v="4497"/>
    <x v="0"/>
    <n v="10035"/>
    <n v="1270"/>
    <s v="Petty Cash Envelope"/>
    <x v="30"/>
    <n v="3"/>
    <x v="0"/>
    <x v="0"/>
    <n v="39.630000000000003"/>
    <n v="81"/>
    <x v="1"/>
    <d v="2017-07-19T00:00:00"/>
    <x v="2"/>
    <x v="0"/>
    <x v="3"/>
  </r>
  <r>
    <n v="3"/>
    <x v="2"/>
    <n v="1"/>
    <x v="0"/>
    <s v="New York City"/>
    <s v="United States"/>
    <s v="Katrina Edelman"/>
    <x v="0"/>
    <x v="425"/>
    <x v="4497"/>
    <x v="0"/>
    <n v="10035"/>
    <n v="958"/>
    <s v="Kensington Orbit Wireless Mobile Trackball for PC and Mac"/>
    <x v="542"/>
    <n v="10"/>
    <x v="0"/>
    <x v="0"/>
    <n v="191.97"/>
    <n v="600"/>
    <x v="1"/>
    <d v="2017-07-19T00:00:00"/>
    <x v="2"/>
    <x v="0"/>
    <x v="8"/>
  </r>
  <r>
    <n v="4"/>
    <x v="1"/>
    <n v="6"/>
    <x v="0"/>
    <s v="Austin"/>
    <s v="United States"/>
    <s v="Joni Blumstein"/>
    <x v="1"/>
    <x v="398"/>
    <x v="4498"/>
    <x v="3"/>
    <n v="78745"/>
    <n v="125"/>
    <s v="AmazonBasics 3-Button USB Wired Mouse"/>
    <x v="23"/>
    <n v="4"/>
    <x v="3"/>
    <x v="0"/>
    <n v="6.43"/>
    <n v="22"/>
    <x v="0"/>
    <d v="2017-12-16T00:00:00"/>
    <x v="0"/>
    <x v="4"/>
    <x v="8"/>
  </r>
  <r>
    <n v="4"/>
    <x v="1"/>
    <n v="6"/>
    <x v="1"/>
    <s v="Huntsville"/>
    <s v="United States"/>
    <s v="Frank Preis"/>
    <x v="2"/>
    <x v="295"/>
    <x v="4499"/>
    <x v="3"/>
    <n v="77340"/>
    <n v="908"/>
    <s v="Iceberg OfficeWorks 42 Round Tables"/>
    <x v="262"/>
    <n v="2"/>
    <x v="3"/>
    <x v="0"/>
    <n v="-45.29"/>
    <n v="211"/>
    <x v="0"/>
    <d v="2017-04-17T00:00:00"/>
    <x v="0"/>
    <x v="4"/>
    <x v="1"/>
  </r>
  <r>
    <n v="4"/>
    <x v="1"/>
    <n v="6"/>
    <x v="1"/>
    <s v="Huntsville"/>
    <s v="United States"/>
    <s v="Frank Preis"/>
    <x v="2"/>
    <x v="295"/>
    <x v="4499"/>
    <x v="3"/>
    <n v="77340"/>
    <n v="427"/>
    <s v="Chromcraft Bull-Nose Wood Round Conference Table Top, Wood Base"/>
    <x v="603"/>
    <n v="4"/>
    <x v="3"/>
    <x v="0"/>
    <n v="-113.28"/>
    <n v="610"/>
    <x v="0"/>
    <d v="2017-04-17T00:00:00"/>
    <x v="0"/>
    <x v="4"/>
    <x v="1"/>
  </r>
  <r>
    <n v="4"/>
    <x v="1"/>
    <n v="6"/>
    <x v="0"/>
    <s v="Huntsville"/>
    <s v="United States"/>
    <s v="Frank Preis"/>
    <x v="1"/>
    <x v="295"/>
    <x v="4499"/>
    <x v="3"/>
    <n v="77340"/>
    <n v="145"/>
    <s v="Apple iPhone 5C"/>
    <x v="60"/>
    <n v="3"/>
    <x v="3"/>
    <x v="0"/>
    <n v="18"/>
    <n v="240"/>
    <x v="0"/>
    <d v="2017-04-17T00:00:00"/>
    <x v="0"/>
    <x v="4"/>
    <x v="0"/>
  </r>
  <r>
    <n v="6"/>
    <x v="0"/>
    <n v="6"/>
    <x v="2"/>
    <s v="Roswell"/>
    <s v="United States"/>
    <s v="Khloe Miller"/>
    <x v="0"/>
    <x v="365"/>
    <x v="4500"/>
    <x v="2"/>
    <n v="30076"/>
    <n v="1508"/>
    <s v="Staples in misc. colors"/>
    <x v="36"/>
    <n v="1"/>
    <x v="2"/>
    <x v="0"/>
    <n v="0.5"/>
    <n v="2"/>
    <x v="0"/>
    <d v="2017-12-16T00:00:00"/>
    <x v="0"/>
    <x v="8"/>
    <x v="6"/>
  </r>
  <r>
    <n v="6"/>
    <x v="0"/>
    <n v="6"/>
    <x v="2"/>
    <s v="Roswell"/>
    <s v="United States"/>
    <s v="Khloe Miller"/>
    <x v="0"/>
    <x v="365"/>
    <x v="4500"/>
    <x v="2"/>
    <n v="30076"/>
    <n v="1804"/>
    <s v="Xerox 201"/>
    <x v="70"/>
    <n v="4"/>
    <x v="2"/>
    <x v="0"/>
    <n v="12.44"/>
    <n v="26"/>
    <x v="0"/>
    <d v="2017-12-16T00:00:00"/>
    <x v="0"/>
    <x v="8"/>
    <x v="3"/>
  </r>
  <r>
    <n v="6"/>
    <x v="0"/>
    <n v="6"/>
    <x v="0"/>
    <s v="Roswell"/>
    <s v="United States"/>
    <s v="Khloe Miller"/>
    <x v="0"/>
    <x v="365"/>
    <x v="4500"/>
    <x v="2"/>
    <n v="30076"/>
    <n v="1073"/>
    <s v="Memorex 25GB 6X Branded Blu-Ray Recordable Disc, 15/Pack"/>
    <x v="53"/>
    <n v="6"/>
    <x v="2"/>
    <x v="0"/>
    <n v="21.41"/>
    <n v="102"/>
    <x v="0"/>
    <d v="2017-12-16T00:00:00"/>
    <x v="0"/>
    <x v="8"/>
    <x v="8"/>
  </r>
  <r>
    <n v="6"/>
    <x v="0"/>
    <n v="6"/>
    <x v="2"/>
    <s v="Frankfort"/>
    <s v="United States"/>
    <s v="Joel Eaton"/>
    <x v="3"/>
    <x v="324"/>
    <x v="4501"/>
    <x v="3"/>
    <n v="60423"/>
    <n v="638"/>
    <s v="Fellowes Basic Home/Office Series Surge Protectors"/>
    <x v="225"/>
    <n v="8"/>
    <x v="3"/>
    <x v="0"/>
    <n v="-52.96"/>
    <n v="21"/>
    <x v="0"/>
    <d v="2017-05-27T00:00:00"/>
    <x v="0"/>
    <x v="10"/>
    <x v="12"/>
  </r>
  <r>
    <n v="5"/>
    <x v="1"/>
    <n v="6"/>
    <x v="1"/>
    <s v="Pembroke Pines"/>
    <s v="United States"/>
    <s v="Denny Ordway"/>
    <x v="11"/>
    <x v="314"/>
    <x v="4502"/>
    <x v="2"/>
    <n v="33024"/>
    <n v="847"/>
    <s v="Hon Practical Foundations 30 x 60 Training Table, Light Gray/Charcoal"/>
    <x v="708"/>
    <n v="3"/>
    <x v="2"/>
    <x v="0"/>
    <n v="-157.01"/>
    <n v="375"/>
    <x v="0"/>
    <d v="2017-12-02T00:00:00"/>
    <x v="0"/>
    <x v="2"/>
    <x v="1"/>
  </r>
  <r>
    <n v="5"/>
    <x v="1"/>
    <n v="6"/>
    <x v="0"/>
    <s v="Pembroke Pines"/>
    <s v="United States"/>
    <s v="Denny Ordway"/>
    <x v="1"/>
    <x v="314"/>
    <x v="4502"/>
    <x v="2"/>
    <n v="33024"/>
    <n v="1021"/>
    <s v="Logitech Media Keyboard K200"/>
    <x v="22"/>
    <n v="3"/>
    <x v="2"/>
    <x v="0"/>
    <n v="-1.05"/>
    <n v="84"/>
    <x v="0"/>
    <d v="2017-12-02T00:00:00"/>
    <x v="0"/>
    <x v="2"/>
    <x v="8"/>
  </r>
  <r>
    <n v="2"/>
    <x v="1"/>
    <n v="3"/>
    <x v="2"/>
    <s v="Los Angeles"/>
    <s v="United States"/>
    <s v="Tom Stivers"/>
    <x v="0"/>
    <x v="646"/>
    <x v="4503"/>
    <x v="1"/>
    <n v="90045"/>
    <n v="1170"/>
    <s v="Newell Chalk Holder"/>
    <x v="29"/>
    <n v="2"/>
    <x v="1"/>
    <x v="0"/>
    <n v="3.8"/>
    <n v="8"/>
    <x v="1"/>
    <d v="2018-08-28T00:00:00"/>
    <x v="1"/>
    <x v="1"/>
    <x v="6"/>
  </r>
  <r>
    <n v="4"/>
    <x v="2"/>
    <n v="3"/>
    <x v="2"/>
    <s v="Chicago"/>
    <s v="United States"/>
    <s v="Craig Carreira"/>
    <x v="3"/>
    <x v="747"/>
    <x v="4504"/>
    <x v="3"/>
    <n v="60610"/>
    <n v="409"/>
    <s v="Cardinal Hold-It CD Pocket"/>
    <x v="152"/>
    <n v="3"/>
    <x v="3"/>
    <x v="0"/>
    <n v="-7.9"/>
    <n v="5"/>
    <x v="0"/>
    <d v="2018-12-20T00:00:00"/>
    <x v="1"/>
    <x v="10"/>
    <x v="2"/>
  </r>
  <r>
    <n v="4"/>
    <x v="1"/>
    <n v="6"/>
    <x v="1"/>
    <s v="Franklin"/>
    <s v="United States"/>
    <s v="Jack OBriant"/>
    <x v="0"/>
    <x v="1213"/>
    <x v="4505"/>
    <x v="3"/>
    <n v="53132"/>
    <n v="168"/>
    <s v="Atlantic Metals Mobile 3-Shelf Bookcases, Custom Colors"/>
    <x v="709"/>
    <n v="6"/>
    <x v="3"/>
    <x v="0"/>
    <n v="407.13"/>
    <n v="1566"/>
    <x v="1"/>
    <d v="2018-01-12T00:00:00"/>
    <x v="0"/>
    <x v="21"/>
    <x v="14"/>
  </r>
  <r>
    <n v="4"/>
    <x v="1"/>
    <n v="6"/>
    <x v="2"/>
    <s v="Franklin"/>
    <s v="United States"/>
    <s v="Jack OBriant"/>
    <x v="0"/>
    <x v="1213"/>
    <x v="4505"/>
    <x v="3"/>
    <n v="53132"/>
    <n v="1287"/>
    <s v="Plastic Binding Combs"/>
    <x v="7"/>
    <n v="7"/>
    <x v="3"/>
    <x v="0"/>
    <n v="49.84"/>
    <n v="106"/>
    <x v="1"/>
    <d v="2018-01-12T00:00:00"/>
    <x v="0"/>
    <x v="21"/>
    <x v="2"/>
  </r>
  <r>
    <n v="6"/>
    <x v="0"/>
    <n v="6"/>
    <x v="1"/>
    <s v="Aurora"/>
    <s v="United States"/>
    <s v="Julie Kriz"/>
    <x v="7"/>
    <x v="813"/>
    <x v="4506"/>
    <x v="3"/>
    <n v="60505"/>
    <n v="1546"/>
    <s v="Tenex The Solids Textured Chair Mats"/>
    <x v="363"/>
    <n v="3"/>
    <x v="3"/>
    <x v="0"/>
    <n v="-90.25"/>
    <n v="84"/>
    <x v="2"/>
    <d v="2018-09-09T00:00:00"/>
    <x v="0"/>
    <x v="10"/>
    <x v="9"/>
  </r>
  <r>
    <n v="5"/>
    <x v="1"/>
    <n v="6"/>
    <x v="0"/>
    <s v="Philadelphia"/>
    <s v="United States"/>
    <s v="Chloris Kastensmidt"/>
    <x v="6"/>
    <x v="806"/>
    <x v="4507"/>
    <x v="0"/>
    <n v="19120"/>
    <n v="1103"/>
    <s v="Mophie Juice Pack Helium for iPhone"/>
    <x v="190"/>
    <n v="3"/>
    <x v="0"/>
    <x v="0"/>
    <n v="-28.8"/>
    <n v="144"/>
    <x v="0"/>
    <d v="2018-07-21T00:00:00"/>
    <x v="0"/>
    <x v="12"/>
    <x v="0"/>
  </r>
  <r>
    <n v="5"/>
    <x v="1"/>
    <n v="6"/>
    <x v="0"/>
    <s v="Philadelphia"/>
    <s v="United States"/>
    <s v="Chloris Kastensmidt"/>
    <x v="6"/>
    <x v="806"/>
    <x v="4507"/>
    <x v="0"/>
    <n v="19120"/>
    <n v="724"/>
    <s v="GE 2-Jack Phone Line Splitter"/>
    <x v="598"/>
    <n v="4"/>
    <x v="0"/>
    <x v="0"/>
    <n v="-115.35"/>
    <n v="494"/>
    <x v="0"/>
    <d v="2018-07-21T00:00:00"/>
    <x v="0"/>
    <x v="12"/>
    <x v="0"/>
  </r>
  <r>
    <n v="5"/>
    <x v="1"/>
    <n v="6"/>
    <x v="2"/>
    <s v="Philadelphia"/>
    <s v="United States"/>
    <s v="Chloris Kastensmidt"/>
    <x v="1"/>
    <x v="806"/>
    <x v="4507"/>
    <x v="0"/>
    <n v="19120"/>
    <n v="90"/>
    <s v="Acme Value Line Scissors"/>
    <x v="4"/>
    <n v="2"/>
    <x v="0"/>
    <x v="0"/>
    <n v="0.73"/>
    <n v="6"/>
    <x v="0"/>
    <d v="2018-07-21T00:00:00"/>
    <x v="0"/>
    <x v="12"/>
    <x v="15"/>
  </r>
  <r>
    <n v="4"/>
    <x v="1"/>
    <n v="6"/>
    <x v="1"/>
    <s v="Aurora"/>
    <s v="United States"/>
    <s v="Noah Childs"/>
    <x v="1"/>
    <x v="590"/>
    <x v="4508"/>
    <x v="1"/>
    <n v="80013"/>
    <n v="625"/>
    <s v="Executive Impressions 8-1/2 Career Panel/Partition Cubicle Clock"/>
    <x v="29"/>
    <n v="3"/>
    <x v="1"/>
    <x v="0"/>
    <n v="4.37"/>
    <n v="25"/>
    <x v="1"/>
    <d v="2018-10-17T00:00:00"/>
    <x v="0"/>
    <x v="31"/>
    <x v="9"/>
  </r>
  <r>
    <n v="4"/>
    <x v="1"/>
    <n v="6"/>
    <x v="1"/>
    <s v="Aurora"/>
    <s v="United States"/>
    <s v="Noah Childs"/>
    <x v="8"/>
    <x v="590"/>
    <x v="4508"/>
    <x v="1"/>
    <n v="80013"/>
    <n v="827"/>
    <s v="Hon 5100 Series Wood Tables"/>
    <x v="710"/>
    <n v="5"/>
    <x v="1"/>
    <x v="0"/>
    <n v="-465.57"/>
    <n v="727"/>
    <x v="1"/>
    <d v="2018-10-17T00:00:00"/>
    <x v="0"/>
    <x v="31"/>
    <x v="1"/>
  </r>
  <r>
    <n v="5"/>
    <x v="1"/>
    <n v="6"/>
    <x v="2"/>
    <s v="Philadelphia"/>
    <s v="United States"/>
    <s v="Filia McAdams"/>
    <x v="1"/>
    <x v="583"/>
    <x v="4509"/>
    <x v="0"/>
    <n v="19140"/>
    <n v="282"/>
    <s v="Belkin 19 Vented Equipment Shelf, Black"/>
    <x v="126"/>
    <n v="2"/>
    <x v="0"/>
    <x v="0"/>
    <n v="-19.559999999999999"/>
    <n v="82"/>
    <x v="1"/>
    <d v="2018-05-17T00:00:00"/>
    <x v="0"/>
    <x v="12"/>
    <x v="11"/>
  </r>
  <r>
    <n v="2"/>
    <x v="1"/>
    <n v="3"/>
    <x v="2"/>
    <s v="Los Angeles"/>
    <s v="United States"/>
    <s v="Pamela Stobb"/>
    <x v="0"/>
    <x v="663"/>
    <x v="4510"/>
    <x v="1"/>
    <n v="90008"/>
    <n v="1677"/>
    <s v="Xerox 1887"/>
    <x v="13"/>
    <n v="1"/>
    <x v="1"/>
    <x v="0"/>
    <n v="9.11"/>
    <n v="19"/>
    <x v="0"/>
    <d v="2018-10-01T00:00:00"/>
    <x v="1"/>
    <x v="1"/>
    <x v="3"/>
  </r>
  <r>
    <n v="3"/>
    <x v="2"/>
    <n v="1"/>
    <x v="2"/>
    <s v="Monroe"/>
    <s v="United States"/>
    <s v="Craig Yedwab"/>
    <x v="0"/>
    <x v="813"/>
    <x v="4511"/>
    <x v="2"/>
    <n v="71203"/>
    <n v="795"/>
    <s v="Heavy-Duty E-Z-D Binders"/>
    <x v="196"/>
    <n v="8"/>
    <x v="2"/>
    <x v="0"/>
    <n v="41.02"/>
    <n v="87"/>
    <x v="1"/>
    <d v="2018-09-06T00:00:00"/>
    <x v="2"/>
    <x v="40"/>
    <x v="2"/>
  </r>
  <r>
    <n v="5"/>
    <x v="1"/>
    <n v="6"/>
    <x v="2"/>
    <s v="New York City"/>
    <s v="United States"/>
    <s v="Ken Dana"/>
    <x v="1"/>
    <x v="646"/>
    <x v="4512"/>
    <x v="0"/>
    <n v="10024"/>
    <n v="513"/>
    <s v="Deluxe Heavy-Duty Vinyl Round Ring Binder"/>
    <x v="12"/>
    <n v="8"/>
    <x v="0"/>
    <x v="0"/>
    <n v="45.84"/>
    <n v="147"/>
    <x v="1"/>
    <d v="2018-08-31T00:00:00"/>
    <x v="0"/>
    <x v="0"/>
    <x v="2"/>
  </r>
  <r>
    <n v="6"/>
    <x v="0"/>
    <n v="6"/>
    <x v="2"/>
    <s v="Huntsville"/>
    <s v="United States"/>
    <s v="Maureen Fritzler"/>
    <x v="0"/>
    <x v="1214"/>
    <x v="4513"/>
    <x v="2"/>
    <n v="35810"/>
    <n v="360"/>
    <s v="Boston Model 1800 Electric Pencil Sharpener, Gray"/>
    <x v="136"/>
    <n v="7"/>
    <x v="2"/>
    <x v="0"/>
    <n v="59.11"/>
    <n v="197"/>
    <x v="1"/>
    <d v="2018-08-11T00:00:00"/>
    <x v="0"/>
    <x v="29"/>
    <x v="6"/>
  </r>
  <r>
    <n v="1"/>
    <x v="0"/>
    <n v="1"/>
    <x v="1"/>
    <s v="Henderson"/>
    <s v="United States"/>
    <s v="Lindsay Williams"/>
    <x v="0"/>
    <x v="647"/>
    <x v="4514"/>
    <x v="1"/>
    <n v="89015"/>
    <n v="736"/>
    <s v="Global Adaptabilities Conference Tables"/>
    <x v="711"/>
    <n v="6"/>
    <x v="1"/>
    <x v="0"/>
    <n v="320.32"/>
    <n v="1686"/>
    <x v="1"/>
    <d v="2018-05-06T00:00:00"/>
    <x v="2"/>
    <x v="15"/>
    <x v="1"/>
  </r>
  <r>
    <n v="1"/>
    <x v="0"/>
    <n v="1"/>
    <x v="2"/>
    <s v="Henderson"/>
    <s v="United States"/>
    <s v="Lindsay Williams"/>
    <x v="1"/>
    <x v="647"/>
    <x v="4514"/>
    <x v="1"/>
    <n v="89015"/>
    <n v="263"/>
    <s v="Avery Poly Binder Pockets"/>
    <x v="38"/>
    <n v="2"/>
    <x v="1"/>
    <x v="0"/>
    <n v="2"/>
    <n v="6"/>
    <x v="1"/>
    <d v="2018-05-06T00:00:00"/>
    <x v="2"/>
    <x v="15"/>
    <x v="2"/>
  </r>
  <r>
    <n v="5"/>
    <x v="1"/>
    <n v="6"/>
    <x v="2"/>
    <s v="Chicago"/>
    <s v="United States"/>
    <s v="Sibella Parks"/>
    <x v="1"/>
    <x v="845"/>
    <x v="4515"/>
    <x v="3"/>
    <n v="60623"/>
    <n v="636"/>
    <s v="Fellowes Bankers Box Stor/Drawer Steel Plus"/>
    <x v="204"/>
    <n v="4"/>
    <x v="3"/>
    <x v="0"/>
    <n v="-12.79"/>
    <n v="102"/>
    <x v="1"/>
    <d v="2018-04-26T00:00:00"/>
    <x v="0"/>
    <x v="10"/>
    <x v="11"/>
  </r>
  <r>
    <n v="5"/>
    <x v="1"/>
    <n v="6"/>
    <x v="2"/>
    <s v="Chicago"/>
    <s v="United States"/>
    <s v="Sibella Parks"/>
    <x v="3"/>
    <x v="845"/>
    <x v="4515"/>
    <x v="3"/>
    <n v="60623"/>
    <n v="949"/>
    <s v="Kensington 4 Outlet MasterPiece Compact Power Control Center"/>
    <x v="302"/>
    <n v="3"/>
    <x v="3"/>
    <x v="0"/>
    <n v="-126.86"/>
    <n v="49"/>
    <x v="1"/>
    <d v="2018-04-26T00:00:00"/>
    <x v="0"/>
    <x v="10"/>
    <x v="12"/>
  </r>
  <r>
    <n v="5"/>
    <x v="1"/>
    <n v="6"/>
    <x v="2"/>
    <s v="Chicago"/>
    <s v="United States"/>
    <s v="Sibella Parks"/>
    <x v="3"/>
    <x v="845"/>
    <x v="4515"/>
    <x v="3"/>
    <n v="60623"/>
    <n v="1261"/>
    <s v="Performers Binder/Pad Holder, Black"/>
    <x v="289"/>
    <n v="8"/>
    <x v="3"/>
    <x v="0"/>
    <n v="-67.27"/>
    <n v="45"/>
    <x v="1"/>
    <d v="2018-04-26T00:00:00"/>
    <x v="0"/>
    <x v="10"/>
    <x v="2"/>
  </r>
  <r>
    <n v="4"/>
    <x v="1"/>
    <n v="6"/>
    <x v="2"/>
    <s v="Los Angeles"/>
    <s v="United States"/>
    <s v="Anne Pryor"/>
    <x v="0"/>
    <x v="871"/>
    <x v="4516"/>
    <x v="1"/>
    <n v="90032"/>
    <n v="1775"/>
    <s v="Xerox 1977"/>
    <x v="23"/>
    <n v="2"/>
    <x v="1"/>
    <x v="0"/>
    <n v="6.41"/>
    <n v="13"/>
    <x v="2"/>
    <d v="2018-12-10T00:00:00"/>
    <x v="0"/>
    <x v="1"/>
    <x v="3"/>
  </r>
  <r>
    <n v="4"/>
    <x v="1"/>
    <n v="6"/>
    <x v="2"/>
    <s v="Los Angeles"/>
    <s v="United States"/>
    <s v="Anne Pryor"/>
    <x v="0"/>
    <x v="871"/>
    <x v="4516"/>
    <x v="1"/>
    <n v="90032"/>
    <n v="341"/>
    <s v="Blackstonian Pencils"/>
    <x v="46"/>
    <n v="7"/>
    <x v="1"/>
    <x v="0"/>
    <n v="5.23"/>
    <n v="19"/>
    <x v="2"/>
    <d v="2018-12-10T00:00:00"/>
    <x v="0"/>
    <x v="1"/>
    <x v="6"/>
  </r>
  <r>
    <n v="4"/>
    <x v="1"/>
    <n v="6"/>
    <x v="2"/>
    <s v="Los Angeles"/>
    <s v="United States"/>
    <s v="Anne Pryor"/>
    <x v="0"/>
    <x v="871"/>
    <x v="4516"/>
    <x v="1"/>
    <n v="90032"/>
    <n v="119"/>
    <s v="Alliance Big Bands Rubber Bands, 12/Pack"/>
    <x v="36"/>
    <n v="7"/>
    <x v="1"/>
    <x v="0"/>
    <n v="0"/>
    <n v="14"/>
    <x v="2"/>
    <d v="2018-12-10T00:00:00"/>
    <x v="0"/>
    <x v="1"/>
    <x v="4"/>
  </r>
  <r>
    <n v="4"/>
    <x v="1"/>
    <n v="6"/>
    <x v="2"/>
    <s v="Los Angeles"/>
    <s v="United States"/>
    <s v="Anne Pryor"/>
    <x v="1"/>
    <x v="871"/>
    <x v="4516"/>
    <x v="1"/>
    <n v="90032"/>
    <n v="241"/>
    <s v="Avery Durable Slant Ring Binders With Label Holder"/>
    <x v="46"/>
    <n v="4"/>
    <x v="1"/>
    <x v="0"/>
    <n v="4.68"/>
    <n v="13"/>
    <x v="2"/>
    <d v="2018-12-10T00:00:00"/>
    <x v="0"/>
    <x v="1"/>
    <x v="2"/>
  </r>
  <r>
    <n v="4"/>
    <x v="1"/>
    <n v="6"/>
    <x v="2"/>
    <s v="Los Angeles"/>
    <s v="United States"/>
    <s v="Anne Pryor"/>
    <x v="1"/>
    <x v="871"/>
    <x v="4516"/>
    <x v="1"/>
    <n v="90032"/>
    <n v="904"/>
    <s v="Ibico Recycled Linen-Style Covers"/>
    <x v="112"/>
    <n v="14"/>
    <x v="1"/>
    <x v="0"/>
    <n v="153.12"/>
    <n v="437"/>
    <x v="2"/>
    <d v="2018-12-10T00:00:00"/>
    <x v="0"/>
    <x v="1"/>
    <x v="2"/>
  </r>
  <r>
    <n v="4"/>
    <x v="1"/>
    <n v="6"/>
    <x v="0"/>
    <s v="Los Angeles"/>
    <s v="United States"/>
    <s v="Anne Pryor"/>
    <x v="1"/>
    <x v="871"/>
    <x v="4516"/>
    <x v="1"/>
    <n v="90032"/>
    <n v="441"/>
    <s v="Cisco SPA301"/>
    <x v="73"/>
    <n v="2"/>
    <x v="1"/>
    <x v="0"/>
    <n v="31.2"/>
    <n v="250"/>
    <x v="2"/>
    <d v="2018-12-10T00:00:00"/>
    <x v="0"/>
    <x v="1"/>
    <x v="0"/>
  </r>
  <r>
    <n v="4"/>
    <x v="1"/>
    <n v="6"/>
    <x v="0"/>
    <s v="Los Angeles"/>
    <s v="United States"/>
    <s v="Anne Pryor"/>
    <x v="1"/>
    <x v="871"/>
    <x v="4516"/>
    <x v="1"/>
    <n v="90032"/>
    <n v="174"/>
    <s v="Avaya 5410 Digital phone"/>
    <x v="45"/>
    <n v="5"/>
    <x v="1"/>
    <x v="0"/>
    <n v="27.2"/>
    <n v="272"/>
    <x v="2"/>
    <d v="2018-12-10T00:00:00"/>
    <x v="0"/>
    <x v="1"/>
    <x v="0"/>
  </r>
  <r>
    <n v="3"/>
    <x v="2"/>
    <n v="1"/>
    <x v="2"/>
    <s v="New York City"/>
    <s v="United States"/>
    <s v="Keith Dawkins"/>
    <x v="0"/>
    <x v="747"/>
    <x v="4517"/>
    <x v="0"/>
    <n v="10009"/>
    <n v="1517"/>
    <s v="Stockwell Gold Paper Clips"/>
    <x v="38"/>
    <n v="2"/>
    <x v="0"/>
    <x v="0"/>
    <n v="1.8"/>
    <n v="4"/>
    <x v="1"/>
    <d v="2018-12-19T00:00:00"/>
    <x v="2"/>
    <x v="0"/>
    <x v="4"/>
  </r>
  <r>
    <n v="4"/>
    <x v="1"/>
    <n v="6"/>
    <x v="1"/>
    <s v="Chicago"/>
    <s v="United States"/>
    <s v="Rob Beeghly"/>
    <x v="2"/>
    <x v="813"/>
    <x v="4518"/>
    <x v="3"/>
    <n v="60610"/>
    <n v="1390"/>
    <s v="Safco Value Mate Steel Bookcase, Baked Enamel Finish on Steel, Black"/>
    <x v="36"/>
    <n v="4"/>
    <x v="3"/>
    <x v="0"/>
    <n v="0"/>
    <n v="199"/>
    <x v="0"/>
    <d v="2018-09-07T00:00:00"/>
    <x v="0"/>
    <x v="10"/>
    <x v="14"/>
  </r>
  <r>
    <n v="4"/>
    <x v="1"/>
    <n v="6"/>
    <x v="1"/>
    <s v="Pasadena"/>
    <s v="United States"/>
    <s v="Barry Franz"/>
    <x v="7"/>
    <x v="671"/>
    <x v="4519"/>
    <x v="3"/>
    <n v="77506"/>
    <n v="579"/>
    <s v="Eldon Image Series Desk Accessories, Ebony"/>
    <x v="118"/>
    <n v="5"/>
    <x v="3"/>
    <x v="0"/>
    <n v="-9.8800000000000008"/>
    <n v="25"/>
    <x v="2"/>
    <d v="2018-08-01T00:00:00"/>
    <x v="0"/>
    <x v="4"/>
    <x v="9"/>
  </r>
  <r>
    <n v="4"/>
    <x v="1"/>
    <n v="6"/>
    <x v="1"/>
    <s v="Pasadena"/>
    <s v="United States"/>
    <s v="Barry Franz"/>
    <x v="7"/>
    <x v="671"/>
    <x v="4519"/>
    <x v="3"/>
    <n v="77506"/>
    <n v="1538"/>
    <s v="Tenex Chairmat w/ Average Lip, 45 x 53"/>
    <x v="712"/>
    <n v="5"/>
    <x v="3"/>
    <x v="0"/>
    <n v="-378.4"/>
    <n v="303"/>
    <x v="2"/>
    <d v="2018-08-01T00:00:00"/>
    <x v="0"/>
    <x v="4"/>
    <x v="9"/>
  </r>
  <r>
    <n v="5"/>
    <x v="1"/>
    <n v="6"/>
    <x v="2"/>
    <s v="Parker"/>
    <s v="United States"/>
    <s v="Maribeth Yedwab"/>
    <x v="4"/>
    <x v="673"/>
    <x v="4520"/>
    <x v="1"/>
    <n v="80134"/>
    <n v="1609"/>
    <s v="Vinyl Sectional Post Binders"/>
    <x v="94"/>
    <n v="2"/>
    <x v="1"/>
    <x v="1"/>
    <n v="-15.08"/>
    <n v="23"/>
    <x v="1"/>
    <d v="2018-06-04T00:00:00"/>
    <x v="0"/>
    <x v="31"/>
    <x v="2"/>
  </r>
  <r>
    <n v="5"/>
    <x v="1"/>
    <n v="6"/>
    <x v="2"/>
    <s v="Parker"/>
    <s v="United States"/>
    <s v="Maribeth Yedwab"/>
    <x v="4"/>
    <x v="673"/>
    <x v="4520"/>
    <x v="1"/>
    <n v="80134"/>
    <n v="712"/>
    <s v="GBC Standard Therm-A-Bind Covers"/>
    <x v="165"/>
    <n v="2"/>
    <x v="1"/>
    <x v="1"/>
    <n v="-11.96"/>
    <n v="15"/>
    <x v="1"/>
    <d v="2018-06-04T00:00:00"/>
    <x v="0"/>
    <x v="31"/>
    <x v="2"/>
  </r>
  <r>
    <n v="5"/>
    <x v="1"/>
    <n v="6"/>
    <x v="1"/>
    <s v="Parker"/>
    <s v="United States"/>
    <s v="Maribeth Yedwab"/>
    <x v="1"/>
    <x v="673"/>
    <x v="4520"/>
    <x v="1"/>
    <n v="80134"/>
    <n v="770"/>
    <s v="Global Troy Executive Leather Low-Back Tilter"/>
    <x v="7"/>
    <n v="2"/>
    <x v="1"/>
    <x v="1"/>
    <n v="50.1"/>
    <n v="802"/>
    <x v="1"/>
    <d v="2018-06-04T00:00:00"/>
    <x v="0"/>
    <x v="31"/>
    <x v="5"/>
  </r>
  <r>
    <n v="5"/>
    <x v="1"/>
    <n v="6"/>
    <x v="2"/>
    <s v="Parker"/>
    <s v="United States"/>
    <s v="Maribeth Yedwab"/>
    <x v="4"/>
    <x v="673"/>
    <x v="4520"/>
    <x v="1"/>
    <n v="80134"/>
    <n v="1521"/>
    <s v="Storex Flexible Poly Binders with Double Pockets"/>
    <x v="50"/>
    <n v="3"/>
    <x v="1"/>
    <x v="1"/>
    <n v="-1.9"/>
    <n v="2"/>
    <x v="1"/>
    <d v="2018-06-04T00:00:00"/>
    <x v="0"/>
    <x v="31"/>
    <x v="2"/>
  </r>
  <r>
    <n v="5"/>
    <x v="1"/>
    <n v="6"/>
    <x v="2"/>
    <s v="Parker"/>
    <s v="United States"/>
    <s v="Maribeth Yedwab"/>
    <x v="1"/>
    <x v="673"/>
    <x v="4520"/>
    <x v="1"/>
    <n v="80134"/>
    <n v="1625"/>
    <s v="White Dual Perf Computer Printout Paper, 2700 Sheets, 1 Part, Heavyweight, 20 lbs., 14 7/8 x 11"/>
    <x v="70"/>
    <n v="1"/>
    <x v="1"/>
    <x v="1"/>
    <n v="11.89"/>
    <n v="33"/>
    <x v="1"/>
    <d v="2018-06-04T00:00:00"/>
    <x v="0"/>
    <x v="31"/>
    <x v="3"/>
  </r>
  <r>
    <n v="2"/>
    <x v="2"/>
    <n v="1"/>
    <x v="2"/>
    <s v="Lancaster"/>
    <s v="United States"/>
    <s v="Duane Benoit"/>
    <x v="1"/>
    <x v="579"/>
    <x v="4521"/>
    <x v="0"/>
    <n v="43130"/>
    <n v="1554"/>
    <s v="Tennsco Industrial Shelving"/>
    <x v="81"/>
    <n v="4"/>
    <x v="0"/>
    <x v="0"/>
    <n v="-35.22"/>
    <n v="157"/>
    <x v="0"/>
    <d v="2019-01-02T00:00:00"/>
    <x v="2"/>
    <x v="19"/>
    <x v="11"/>
  </r>
  <r>
    <n v="4"/>
    <x v="1"/>
    <n v="6"/>
    <x v="2"/>
    <s v="Seattle"/>
    <s v="United States"/>
    <s v="Deirdre Greer"/>
    <x v="0"/>
    <x v="807"/>
    <x v="4522"/>
    <x v="1"/>
    <n v="98105"/>
    <n v="1805"/>
    <s v="Xerox 202"/>
    <x v="13"/>
    <n v="3"/>
    <x v="1"/>
    <x v="0"/>
    <n v="9.33"/>
    <n v="19"/>
    <x v="1"/>
    <d v="2018-08-26T00:00:00"/>
    <x v="0"/>
    <x v="11"/>
    <x v="3"/>
  </r>
  <r>
    <n v="3"/>
    <x v="2"/>
    <n v="1"/>
    <x v="1"/>
    <s v="Columbus"/>
    <s v="United States"/>
    <s v="Raymond Messe"/>
    <x v="0"/>
    <x v="634"/>
    <x v="4523"/>
    <x v="2"/>
    <n v="31907"/>
    <n v="838"/>
    <s v="Hon Metal Bookcases, Black"/>
    <x v="351"/>
    <n v="5"/>
    <x v="2"/>
    <x v="0"/>
    <n v="88.73"/>
    <n v="355"/>
    <x v="0"/>
    <d v="2018-04-11T00:00:00"/>
    <x v="2"/>
    <x v="8"/>
    <x v="14"/>
  </r>
  <r>
    <n v="5"/>
    <x v="1"/>
    <n v="6"/>
    <x v="0"/>
    <s v="Philadelphia"/>
    <s v="United States"/>
    <s v="Alejandro Savely"/>
    <x v="6"/>
    <x v="789"/>
    <x v="4524"/>
    <x v="0"/>
    <n v="19134"/>
    <n v="139"/>
    <s v="Anker Astro Mini 3000mAh Ultra-Compact Portable Charger"/>
    <x v="248"/>
    <n v="2"/>
    <x v="0"/>
    <x v="0"/>
    <n v="-15.99"/>
    <n v="24"/>
    <x v="1"/>
    <d v="2018-11-10T00:00:00"/>
    <x v="0"/>
    <x v="12"/>
    <x v="0"/>
  </r>
  <r>
    <n v="4"/>
    <x v="1"/>
    <n v="6"/>
    <x v="1"/>
    <s v="Lakewood"/>
    <s v="United States"/>
    <s v="Bill Shonely"/>
    <x v="0"/>
    <x v="644"/>
    <x v="4525"/>
    <x v="0"/>
    <n v="8701"/>
    <n v="1496"/>
    <s v="Stacking Trays by OIC"/>
    <x v="16"/>
    <n v="2"/>
    <x v="0"/>
    <x v="0"/>
    <n v="3.29"/>
    <n v="10"/>
    <x v="1"/>
    <d v="2018-04-20T00:00:00"/>
    <x v="0"/>
    <x v="25"/>
    <x v="9"/>
  </r>
  <r>
    <n v="4"/>
    <x v="1"/>
    <n v="6"/>
    <x v="2"/>
    <s v="Lakewood"/>
    <s v="United States"/>
    <s v="Bill Shonely"/>
    <x v="0"/>
    <x v="644"/>
    <x v="4525"/>
    <x v="0"/>
    <n v="8701"/>
    <n v="1650"/>
    <s v="Wilson Jones Standard D-Ring Binders"/>
    <x v="70"/>
    <n v="5"/>
    <x v="0"/>
    <x v="0"/>
    <n v="11.89"/>
    <n v="25"/>
    <x v="1"/>
    <d v="2018-04-20T00:00:00"/>
    <x v="0"/>
    <x v="25"/>
    <x v="2"/>
  </r>
  <r>
    <n v="4"/>
    <x v="1"/>
    <n v="6"/>
    <x v="0"/>
    <s v="Lakewood"/>
    <s v="United States"/>
    <s v="Bill Shonely"/>
    <x v="0"/>
    <x v="644"/>
    <x v="4525"/>
    <x v="0"/>
    <n v="8701"/>
    <n v="20"/>
    <s v="3D Systems Cube Printer, 2nd Generation, Magenta"/>
    <x v="713"/>
    <n v="7"/>
    <x v="0"/>
    <x v="0"/>
    <n v="2365.98"/>
    <n v="9100"/>
    <x v="1"/>
    <d v="2018-04-20T00:00:00"/>
    <x v="0"/>
    <x v="25"/>
    <x v="13"/>
  </r>
  <r>
    <n v="4"/>
    <x v="1"/>
    <n v="6"/>
    <x v="0"/>
    <s v="Seattle"/>
    <s v="United States"/>
    <s v="Christine Phan"/>
    <x v="0"/>
    <x v="719"/>
    <x v="4526"/>
    <x v="1"/>
    <n v="98115"/>
    <n v="1617"/>
    <s v="WD My Passport Ultra 500GB Portable External Hard Drive"/>
    <x v="26"/>
    <n v="3"/>
    <x v="1"/>
    <x v="0"/>
    <n v="30.09"/>
    <n v="177"/>
    <x v="1"/>
    <d v="2018-10-18T00:00:00"/>
    <x v="0"/>
    <x v="11"/>
    <x v="8"/>
  </r>
  <r>
    <n v="6"/>
    <x v="0"/>
    <n v="6"/>
    <x v="2"/>
    <s v="San Francisco"/>
    <s v="United States"/>
    <s v="Mike Kennedy"/>
    <x v="0"/>
    <x v="642"/>
    <x v="4527"/>
    <x v="1"/>
    <n v="94122"/>
    <n v="1667"/>
    <s v="X-Rack File for Hanging Folders"/>
    <x v="13"/>
    <n v="3"/>
    <x v="1"/>
    <x v="1"/>
    <n v="8.81"/>
    <n v="34"/>
    <x v="0"/>
    <d v="2018-12-08T00:00:00"/>
    <x v="0"/>
    <x v="1"/>
    <x v="11"/>
  </r>
  <r>
    <n v="6"/>
    <x v="0"/>
    <n v="6"/>
    <x v="2"/>
    <s v="San Francisco"/>
    <s v="United States"/>
    <s v="Mike Kennedy"/>
    <x v="0"/>
    <x v="642"/>
    <x v="4527"/>
    <x v="1"/>
    <n v="94122"/>
    <n v="1713"/>
    <s v="Xerox 192"/>
    <x v="70"/>
    <n v="4"/>
    <x v="1"/>
    <x v="1"/>
    <n v="12.44"/>
    <n v="26"/>
    <x v="0"/>
    <d v="2018-12-08T00:00:00"/>
    <x v="0"/>
    <x v="1"/>
    <x v="3"/>
  </r>
  <r>
    <n v="6"/>
    <x v="0"/>
    <n v="6"/>
    <x v="2"/>
    <s v="San Francisco"/>
    <s v="United States"/>
    <s v="Mike Kennedy"/>
    <x v="0"/>
    <x v="642"/>
    <x v="4527"/>
    <x v="1"/>
    <n v="94122"/>
    <n v="881"/>
    <s v="HP Office Recycled Paper (20Lb. and 87 Bright)"/>
    <x v="14"/>
    <n v="7"/>
    <x v="1"/>
    <x v="1"/>
    <n v="19.829999999999998"/>
    <n v="40"/>
    <x v="0"/>
    <d v="2018-12-08T00:00:00"/>
    <x v="0"/>
    <x v="1"/>
    <x v="3"/>
  </r>
  <r>
    <n v="0"/>
    <x v="0"/>
    <n v="0"/>
    <x v="1"/>
    <s v="Los Angeles"/>
    <s v="United States"/>
    <s v="Marc Harrigan"/>
    <x v="5"/>
    <x v="668"/>
    <x v="4528"/>
    <x v="1"/>
    <n v="90036"/>
    <n v="384"/>
    <s v="Bush Heritage Pine Collection 5-Shelf Bookcase, Albany Pine Finish, *Special Order"/>
    <x v="178"/>
    <n v="5"/>
    <x v="1"/>
    <x v="0"/>
    <n v="35.25"/>
    <n v="599"/>
    <x v="2"/>
    <d v="2018-06-14T00:00:00"/>
    <x v="3"/>
    <x v="1"/>
    <x v="14"/>
  </r>
  <r>
    <n v="0"/>
    <x v="0"/>
    <n v="0"/>
    <x v="1"/>
    <s v="Smyrna"/>
    <s v="United States"/>
    <s v="Paul Prost"/>
    <x v="0"/>
    <x v="589"/>
    <x v="4529"/>
    <x v="2"/>
    <n v="30080"/>
    <n v="379"/>
    <s v="Bush Andora Bookcase, Maple/Graphite Gray Finish"/>
    <x v="69"/>
    <n v="2"/>
    <x v="2"/>
    <x v="0"/>
    <n v="52.8"/>
    <n v="240"/>
    <x v="2"/>
    <d v="2018-02-05T00:00:00"/>
    <x v="3"/>
    <x v="8"/>
    <x v="14"/>
  </r>
  <r>
    <n v="0"/>
    <x v="0"/>
    <n v="0"/>
    <x v="1"/>
    <s v="Smyrna"/>
    <s v="United States"/>
    <s v="Paul Prost"/>
    <x v="0"/>
    <x v="589"/>
    <x v="4529"/>
    <x v="2"/>
    <n v="30080"/>
    <n v="548"/>
    <s v="Eldon 200 Class Desk Accessories, Black"/>
    <x v="5"/>
    <n v="3"/>
    <x v="2"/>
    <x v="0"/>
    <n v="7.16"/>
    <n v="19"/>
    <x v="2"/>
    <d v="2018-02-05T00:00:00"/>
    <x v="3"/>
    <x v="8"/>
    <x v="9"/>
  </r>
  <r>
    <n v="0"/>
    <x v="0"/>
    <n v="0"/>
    <x v="2"/>
    <s v="Smyrna"/>
    <s v="United States"/>
    <s v="Paul Prost"/>
    <x v="0"/>
    <x v="589"/>
    <x v="4529"/>
    <x v="2"/>
    <n v="30080"/>
    <n v="417"/>
    <s v="Carina 42Hx23 3/4W Media Storage Unit"/>
    <x v="38"/>
    <n v="1"/>
    <x v="2"/>
    <x v="0"/>
    <n v="1.62"/>
    <n v="81"/>
    <x v="2"/>
    <d v="2018-02-05T00:00:00"/>
    <x v="3"/>
    <x v="8"/>
    <x v="11"/>
  </r>
  <r>
    <n v="0"/>
    <x v="0"/>
    <n v="0"/>
    <x v="2"/>
    <s v="Smyrna"/>
    <s v="United States"/>
    <s v="Paul Prost"/>
    <x v="0"/>
    <x v="589"/>
    <x v="4529"/>
    <x v="2"/>
    <n v="30080"/>
    <n v="127"/>
    <s v="Ames Color-File Green Diamond Border X-ray Mailers"/>
    <x v="109"/>
    <n v="2"/>
    <x v="2"/>
    <x v="0"/>
    <n v="78.94"/>
    <n v="168"/>
    <x v="2"/>
    <d v="2018-02-05T00:00:00"/>
    <x v="3"/>
    <x v="8"/>
    <x v="7"/>
  </r>
  <r>
    <n v="0"/>
    <x v="0"/>
    <n v="0"/>
    <x v="2"/>
    <s v="Smyrna"/>
    <s v="United States"/>
    <s v="Paul Prost"/>
    <x v="0"/>
    <x v="589"/>
    <x v="4529"/>
    <x v="2"/>
    <n v="30080"/>
    <n v="1625"/>
    <s v="White Dual Perf Computer Printout Paper, 2700 Sheets, 1 Part, Heavyweight, 20 lbs., 14 7/8 x 11"/>
    <x v="201"/>
    <n v="3"/>
    <x v="2"/>
    <x v="0"/>
    <n v="60.26"/>
    <n v="123"/>
    <x v="2"/>
    <d v="2018-02-05T00:00:00"/>
    <x v="3"/>
    <x v="8"/>
    <x v="3"/>
  </r>
  <r>
    <n v="0"/>
    <x v="0"/>
    <n v="0"/>
    <x v="2"/>
    <s v="Smyrna"/>
    <s v="United States"/>
    <s v="Paul Prost"/>
    <x v="0"/>
    <x v="589"/>
    <x v="4529"/>
    <x v="2"/>
    <n v="30080"/>
    <n v="282"/>
    <s v="Belkin 19 Vented Equipment Shelf, Black"/>
    <x v="38"/>
    <n v="3"/>
    <x v="2"/>
    <x v="0"/>
    <n v="1.54"/>
    <n v="154"/>
    <x v="2"/>
    <d v="2018-02-05T00:00:00"/>
    <x v="3"/>
    <x v="8"/>
    <x v="11"/>
  </r>
  <r>
    <n v="0"/>
    <x v="0"/>
    <n v="0"/>
    <x v="2"/>
    <s v="Smyrna"/>
    <s v="United States"/>
    <s v="Paul Prost"/>
    <x v="0"/>
    <x v="589"/>
    <x v="4529"/>
    <x v="2"/>
    <n v="30080"/>
    <n v="1353"/>
    <s v="Revere Boxed Rubber Bands by Revere"/>
    <x v="36"/>
    <n v="5"/>
    <x v="2"/>
    <x v="0"/>
    <n v="0.19"/>
    <n v="9"/>
    <x v="2"/>
    <d v="2018-02-05T00:00:00"/>
    <x v="3"/>
    <x v="8"/>
    <x v="4"/>
  </r>
  <r>
    <n v="0"/>
    <x v="0"/>
    <n v="0"/>
    <x v="2"/>
    <s v="Smyrna"/>
    <s v="United States"/>
    <s v="Paul Prost"/>
    <x v="0"/>
    <x v="589"/>
    <x v="4529"/>
    <x v="2"/>
    <n v="30080"/>
    <n v="1739"/>
    <s v="Xerox 1943"/>
    <x v="154"/>
    <n v="7"/>
    <x v="2"/>
    <x v="0"/>
    <n v="160.91"/>
    <n v="342"/>
    <x v="2"/>
    <d v="2018-02-05T00:00:00"/>
    <x v="3"/>
    <x v="8"/>
    <x v="3"/>
  </r>
  <r>
    <n v="0"/>
    <x v="0"/>
    <n v="0"/>
    <x v="2"/>
    <s v="Smyrna"/>
    <s v="United States"/>
    <s v="Paul Prost"/>
    <x v="0"/>
    <x v="589"/>
    <x v="4529"/>
    <x v="2"/>
    <n v="30080"/>
    <n v="1624"/>
    <s v="White Computer Printout Paper by Universal"/>
    <x v="319"/>
    <n v="9"/>
    <x v="2"/>
    <x v="0"/>
    <n v="170.93"/>
    <n v="349"/>
    <x v="2"/>
    <d v="2018-02-05T00:00:00"/>
    <x v="3"/>
    <x v="8"/>
    <x v="3"/>
  </r>
  <r>
    <n v="0"/>
    <x v="0"/>
    <n v="0"/>
    <x v="0"/>
    <s v="Smyrna"/>
    <s v="United States"/>
    <s v="Paul Prost"/>
    <x v="0"/>
    <x v="589"/>
    <x v="4529"/>
    <x v="2"/>
    <n v="30080"/>
    <n v="33"/>
    <s v="Aastra 57i VoIP phone"/>
    <x v="105"/>
    <n v="3"/>
    <x v="2"/>
    <x v="0"/>
    <n v="126.06"/>
    <n v="485"/>
    <x v="2"/>
    <d v="2018-02-05T00:00:00"/>
    <x v="3"/>
    <x v="8"/>
    <x v="0"/>
  </r>
  <r>
    <n v="0"/>
    <x v="0"/>
    <n v="0"/>
    <x v="0"/>
    <s v="Smyrna"/>
    <s v="United States"/>
    <s v="Paul Prost"/>
    <x v="0"/>
    <x v="589"/>
    <x v="4529"/>
    <x v="2"/>
    <n v="30080"/>
    <n v="1276"/>
    <s v="Plantronics Cordless Phone Headset with In-line Volume - M214C"/>
    <x v="8"/>
    <n v="3"/>
    <x v="2"/>
    <x v="0"/>
    <n v="28.31"/>
    <n v="105"/>
    <x v="2"/>
    <d v="2018-02-05T00:00:00"/>
    <x v="3"/>
    <x v="8"/>
    <x v="0"/>
  </r>
  <r>
    <n v="5"/>
    <x v="1"/>
    <n v="6"/>
    <x v="1"/>
    <s v="Waynesboro"/>
    <s v="United States"/>
    <s v="Adam Bellavance"/>
    <x v="0"/>
    <x v="758"/>
    <x v="4530"/>
    <x v="2"/>
    <n v="22980"/>
    <n v="875"/>
    <s v="Howard Miller 14-1/2 Diameter Chrome Round Wall Clock"/>
    <x v="196"/>
    <n v="2"/>
    <x v="2"/>
    <x v="0"/>
    <n v="40.92"/>
    <n v="128"/>
    <x v="2"/>
    <d v="2018-03-18T00:00:00"/>
    <x v="0"/>
    <x v="5"/>
    <x v="9"/>
  </r>
  <r>
    <n v="5"/>
    <x v="1"/>
    <n v="6"/>
    <x v="2"/>
    <s v="Waynesboro"/>
    <s v="United States"/>
    <s v="Adam Bellavance"/>
    <x v="0"/>
    <x v="758"/>
    <x v="4530"/>
    <x v="2"/>
    <n v="22980"/>
    <n v="612"/>
    <s v="Eureka The Boss Lite 10-Amp Upright Vacuum, Blue"/>
    <x v="102"/>
    <n v="2"/>
    <x v="2"/>
    <x v="0"/>
    <n v="44.89"/>
    <n v="160"/>
    <x v="2"/>
    <d v="2018-03-18T00:00:00"/>
    <x v="0"/>
    <x v="5"/>
    <x v="12"/>
  </r>
  <r>
    <n v="5"/>
    <x v="1"/>
    <n v="6"/>
    <x v="2"/>
    <s v="Waynesboro"/>
    <s v="United States"/>
    <s v="Adam Bellavance"/>
    <x v="0"/>
    <x v="758"/>
    <x v="4530"/>
    <x v="2"/>
    <n v="22980"/>
    <n v="894"/>
    <s v="Ibico Covers for Plastic or Wire Binding Elements"/>
    <x v="53"/>
    <n v="4"/>
    <x v="2"/>
    <x v="0"/>
    <n v="20.7"/>
    <n v="46"/>
    <x v="2"/>
    <d v="2018-03-18T00:00:00"/>
    <x v="0"/>
    <x v="5"/>
    <x v="2"/>
  </r>
  <r>
    <n v="0"/>
    <x v="0"/>
    <n v="0"/>
    <x v="2"/>
    <s v="Lorain"/>
    <s v="United States"/>
    <s v="Jim Mitchum"/>
    <x v="4"/>
    <x v="825"/>
    <x v="4531"/>
    <x v="0"/>
    <n v="44052"/>
    <n v="1634"/>
    <s v="Wilson Jones Century Plastic Molded Ring Binders"/>
    <x v="100"/>
    <n v="3"/>
    <x v="0"/>
    <x v="0"/>
    <n v="-14.33"/>
    <n v="19"/>
    <x v="1"/>
    <d v="2018-12-12T00:00:00"/>
    <x v="3"/>
    <x v="19"/>
    <x v="2"/>
  </r>
  <r>
    <n v="0"/>
    <x v="0"/>
    <n v="0"/>
    <x v="0"/>
    <s v="Lorain"/>
    <s v="United States"/>
    <s v="Jim Mitchum"/>
    <x v="1"/>
    <x v="825"/>
    <x v="4531"/>
    <x v="0"/>
    <n v="44052"/>
    <n v="1012"/>
    <s v="Logitech G602 Wireless Gaming Mouse"/>
    <x v="133"/>
    <n v="6"/>
    <x v="0"/>
    <x v="0"/>
    <n v="76.790000000000006"/>
    <n v="384"/>
    <x v="1"/>
    <d v="2018-12-12T00:00:00"/>
    <x v="3"/>
    <x v="19"/>
    <x v="8"/>
  </r>
  <r>
    <n v="5"/>
    <x v="1"/>
    <n v="6"/>
    <x v="0"/>
    <s v="Tallahassee"/>
    <s v="United States"/>
    <s v="Tanja Norvell"/>
    <x v="1"/>
    <x v="811"/>
    <x v="4532"/>
    <x v="2"/>
    <n v="32303"/>
    <n v="1026"/>
    <s v="Logitech VX Revolution Cordless Laser Mouse for Notebooks (Black)"/>
    <x v="333"/>
    <n v="3"/>
    <x v="2"/>
    <x v="0"/>
    <n v="-75.599999999999994"/>
    <n v="432"/>
    <x v="2"/>
    <d v="2018-10-01T00:00:00"/>
    <x v="0"/>
    <x v="2"/>
    <x v="8"/>
  </r>
  <r>
    <n v="5"/>
    <x v="1"/>
    <n v="6"/>
    <x v="1"/>
    <s v="Houston"/>
    <s v="United States"/>
    <s v="Eric Hoffmann"/>
    <x v="7"/>
    <x v="699"/>
    <x v="4533"/>
    <x v="3"/>
    <n v="77041"/>
    <n v="730"/>
    <s v="GE General Purpose, Extra Long Life, Showcase &amp; Floodlight Incandescent Bulbs"/>
    <x v="22"/>
    <n v="2"/>
    <x v="3"/>
    <x v="0"/>
    <n v="-0.76"/>
    <n v="2"/>
    <x v="0"/>
    <d v="2018-11-24T00:00:00"/>
    <x v="0"/>
    <x v="4"/>
    <x v="9"/>
  </r>
  <r>
    <n v="5"/>
    <x v="1"/>
    <n v="6"/>
    <x v="2"/>
    <s v="Houston"/>
    <s v="United States"/>
    <s v="Eric Hoffmann"/>
    <x v="1"/>
    <x v="699"/>
    <x v="4533"/>
    <x v="3"/>
    <n v="77041"/>
    <n v="1697"/>
    <s v="Xerox 1905"/>
    <x v="29"/>
    <n v="2"/>
    <x v="3"/>
    <x v="0"/>
    <n v="3.63"/>
    <n v="10"/>
    <x v="0"/>
    <d v="2018-11-24T00:00:00"/>
    <x v="0"/>
    <x v="4"/>
    <x v="3"/>
  </r>
  <r>
    <n v="5"/>
    <x v="1"/>
    <n v="6"/>
    <x v="2"/>
    <s v="Houston"/>
    <s v="United States"/>
    <s v="Eric Hoffmann"/>
    <x v="1"/>
    <x v="699"/>
    <x v="4533"/>
    <x v="3"/>
    <n v="77041"/>
    <n v="1340"/>
    <s v="Recycled Interoffice Envelopes with Re-Use-A-Seal Closure, 10 x 13"/>
    <x v="35"/>
    <n v="3"/>
    <x v="3"/>
    <x v="0"/>
    <n v="13.83"/>
    <n v="41"/>
    <x v="0"/>
    <d v="2018-11-24T00:00:00"/>
    <x v="0"/>
    <x v="4"/>
    <x v="7"/>
  </r>
  <r>
    <n v="5"/>
    <x v="1"/>
    <n v="6"/>
    <x v="2"/>
    <s v="Houston"/>
    <s v="United States"/>
    <s v="Eric Hoffmann"/>
    <x v="1"/>
    <x v="699"/>
    <x v="4533"/>
    <x v="3"/>
    <n v="77041"/>
    <n v="1555"/>
    <s v="Tennsco Lockers, Gray"/>
    <x v="248"/>
    <n v="6"/>
    <x v="3"/>
    <x v="0"/>
    <n v="-16.36"/>
    <n v="101"/>
    <x v="0"/>
    <d v="2018-11-24T00:00:00"/>
    <x v="0"/>
    <x v="4"/>
    <x v="11"/>
  </r>
  <r>
    <n v="5"/>
    <x v="1"/>
    <n v="6"/>
    <x v="2"/>
    <s v="Houston"/>
    <s v="United States"/>
    <s v="Eric Hoffmann"/>
    <x v="1"/>
    <x v="699"/>
    <x v="4533"/>
    <x v="3"/>
    <n v="77041"/>
    <n v="1507"/>
    <s v="Staples"/>
    <x v="28"/>
    <n v="12"/>
    <x v="3"/>
    <x v="0"/>
    <n v="21.89"/>
    <n v="58"/>
    <x v="0"/>
    <d v="2018-11-24T00:00:00"/>
    <x v="0"/>
    <x v="4"/>
    <x v="4"/>
  </r>
  <r>
    <n v="5"/>
    <x v="1"/>
    <n v="6"/>
    <x v="2"/>
    <s v="Houston"/>
    <s v="United States"/>
    <s v="Eric Hoffmann"/>
    <x v="3"/>
    <x v="699"/>
    <x v="4533"/>
    <x v="3"/>
    <n v="77041"/>
    <n v="256"/>
    <s v="Avery Hidden Tab Dividers for Binding Systems"/>
    <x v="50"/>
    <n v="2"/>
    <x v="3"/>
    <x v="0"/>
    <n v="-2.0299999999999998"/>
    <n v="1"/>
    <x v="0"/>
    <d v="2018-11-24T00:00:00"/>
    <x v="0"/>
    <x v="4"/>
    <x v="2"/>
  </r>
  <r>
    <n v="5"/>
    <x v="1"/>
    <n v="6"/>
    <x v="2"/>
    <s v="Houston"/>
    <s v="United States"/>
    <s v="Eric Hoffmann"/>
    <x v="3"/>
    <x v="699"/>
    <x v="4533"/>
    <x v="3"/>
    <n v="77041"/>
    <n v="711"/>
    <s v="GBC Standard Recycled Report Covers, Clear Plastic Sheets"/>
    <x v="89"/>
    <n v="5"/>
    <x v="3"/>
    <x v="0"/>
    <n v="-17.25"/>
    <n v="11"/>
    <x v="0"/>
    <d v="2018-11-24T00:00:00"/>
    <x v="0"/>
    <x v="4"/>
    <x v="2"/>
  </r>
  <r>
    <n v="5"/>
    <x v="1"/>
    <n v="6"/>
    <x v="0"/>
    <s v="Houston"/>
    <s v="United States"/>
    <s v="Eric Hoffmann"/>
    <x v="1"/>
    <x v="699"/>
    <x v="4533"/>
    <x v="3"/>
    <n v="77041"/>
    <n v="931"/>
    <s v="invisibleSHIELD by ZAGG Smudge-Free Screen Protector"/>
    <x v="140"/>
    <n v="5"/>
    <x v="3"/>
    <x v="0"/>
    <n v="25.19"/>
    <n v="72"/>
    <x v="0"/>
    <d v="2018-11-24T00:00:00"/>
    <x v="0"/>
    <x v="4"/>
    <x v="0"/>
  </r>
  <r>
    <n v="6"/>
    <x v="0"/>
    <n v="6"/>
    <x v="1"/>
    <s v="Huntsville"/>
    <s v="United States"/>
    <s v="Harry Marie"/>
    <x v="10"/>
    <x v="778"/>
    <x v="4534"/>
    <x v="3"/>
    <n v="77340"/>
    <n v="1228"/>
    <s v="OSullivan Plantations 2-Door Library in Landvery Oak"/>
    <x v="714"/>
    <n v="7"/>
    <x v="3"/>
    <x v="0"/>
    <n v="-225.1"/>
    <n v="957"/>
    <x v="1"/>
    <d v="2018-10-03T00:00:00"/>
    <x v="0"/>
    <x v="4"/>
    <x v="14"/>
  </r>
  <r>
    <n v="4"/>
    <x v="1"/>
    <n v="6"/>
    <x v="2"/>
    <s v="Westland"/>
    <s v="United States"/>
    <s v="Dennis Kane"/>
    <x v="0"/>
    <x v="725"/>
    <x v="4535"/>
    <x v="3"/>
    <n v="48185"/>
    <n v="255"/>
    <s v="Avery Hi-Liter Smear-Safe Highlighters"/>
    <x v="54"/>
    <n v="5"/>
    <x v="3"/>
    <x v="0"/>
    <n v="10.51"/>
    <n v="29"/>
    <x v="0"/>
    <d v="2018-07-26T00:00:00"/>
    <x v="0"/>
    <x v="6"/>
    <x v="6"/>
  </r>
  <r>
    <n v="4"/>
    <x v="1"/>
    <n v="6"/>
    <x v="2"/>
    <s v="Westland"/>
    <s v="United States"/>
    <s v="Dennis Kane"/>
    <x v="0"/>
    <x v="725"/>
    <x v="4535"/>
    <x v="3"/>
    <n v="48185"/>
    <n v="1713"/>
    <s v="Xerox 192"/>
    <x v="43"/>
    <n v="5"/>
    <x v="3"/>
    <x v="0"/>
    <n v="15.55"/>
    <n v="32"/>
    <x v="0"/>
    <d v="2018-07-26T00:00:00"/>
    <x v="0"/>
    <x v="6"/>
    <x v="3"/>
  </r>
  <r>
    <n v="4"/>
    <x v="1"/>
    <n v="6"/>
    <x v="2"/>
    <s v="Westland"/>
    <s v="United States"/>
    <s v="Dennis Kane"/>
    <x v="0"/>
    <x v="725"/>
    <x v="4535"/>
    <x v="3"/>
    <n v="48185"/>
    <n v="658"/>
    <s v="Fellowes Staxonsteel Drawer Files"/>
    <x v="61"/>
    <n v="5"/>
    <x v="3"/>
    <x v="0"/>
    <n v="135.22"/>
    <n v="966"/>
    <x v="0"/>
    <d v="2018-07-26T00:00:00"/>
    <x v="0"/>
    <x v="6"/>
    <x v="11"/>
  </r>
  <r>
    <n v="4"/>
    <x v="1"/>
    <n v="6"/>
    <x v="0"/>
    <s v="Westland"/>
    <s v="United States"/>
    <s v="Dennis Kane"/>
    <x v="0"/>
    <x v="725"/>
    <x v="4535"/>
    <x v="3"/>
    <n v="48185"/>
    <n v="1274"/>
    <s v="Plantronics Audio 995 Wireless Stereo Headset"/>
    <x v="41"/>
    <n v="1"/>
    <x v="3"/>
    <x v="0"/>
    <n v="36.28"/>
    <n v="110"/>
    <x v="0"/>
    <d v="2018-07-26T00:00:00"/>
    <x v="0"/>
    <x v="6"/>
    <x v="8"/>
  </r>
  <r>
    <n v="0"/>
    <x v="0"/>
    <n v="0"/>
    <x v="2"/>
    <s v="Los Angeles"/>
    <s v="United States"/>
    <s v="Julie Prescott"/>
    <x v="0"/>
    <x v="649"/>
    <x v="4536"/>
    <x v="1"/>
    <n v="90032"/>
    <n v="907"/>
    <s v="Iceberg Mobile Mega Data/Printer Cart"/>
    <x v="55"/>
    <n v="4"/>
    <x v="1"/>
    <x v="1"/>
    <n v="125.14"/>
    <n v="481"/>
    <x v="2"/>
    <d v="2018-12-30T00:00:00"/>
    <x v="3"/>
    <x v="1"/>
    <x v="11"/>
  </r>
  <r>
    <n v="0"/>
    <x v="0"/>
    <n v="0"/>
    <x v="2"/>
    <s v="Los Angeles"/>
    <s v="United States"/>
    <s v="Julie Prescott"/>
    <x v="1"/>
    <x v="649"/>
    <x v="4536"/>
    <x v="1"/>
    <n v="90032"/>
    <n v="409"/>
    <s v="Cardinal Hold-It CD Pocket"/>
    <x v="38"/>
    <n v="1"/>
    <x v="1"/>
    <x v="1"/>
    <n v="2.15"/>
    <n v="6"/>
    <x v="2"/>
    <d v="2018-12-30T00:00:00"/>
    <x v="3"/>
    <x v="1"/>
    <x v="2"/>
  </r>
  <r>
    <n v="4"/>
    <x v="1"/>
    <n v="6"/>
    <x v="1"/>
    <s v="Houston"/>
    <s v="United States"/>
    <s v="Sally Matthias"/>
    <x v="7"/>
    <x v="755"/>
    <x v="4537"/>
    <x v="3"/>
    <n v="77041"/>
    <n v="496"/>
    <s v="DAX Two-Tone Rosewood/Black Document Frame, Desktop, 5 x 7"/>
    <x v="21"/>
    <n v="3"/>
    <x v="3"/>
    <x v="0"/>
    <n v="-5.69"/>
    <n v="11"/>
    <x v="0"/>
    <d v="2018-11-08T00:00:00"/>
    <x v="0"/>
    <x v="4"/>
    <x v="9"/>
  </r>
  <r>
    <n v="4"/>
    <x v="1"/>
    <n v="6"/>
    <x v="1"/>
    <s v="Houston"/>
    <s v="United States"/>
    <s v="Sally Matthias"/>
    <x v="7"/>
    <x v="755"/>
    <x v="4537"/>
    <x v="3"/>
    <n v="77041"/>
    <n v="506"/>
    <s v="Deflect-o EconoMat Studded, No Bevel Mat for Low Pile Carpeting"/>
    <x v="67"/>
    <n v="4"/>
    <x v="3"/>
    <x v="0"/>
    <n v="-84.29"/>
    <n v="66"/>
    <x v="0"/>
    <d v="2018-11-08T00:00:00"/>
    <x v="0"/>
    <x v="4"/>
    <x v="9"/>
  </r>
  <r>
    <n v="4"/>
    <x v="1"/>
    <n v="6"/>
    <x v="0"/>
    <s v="San Francisco"/>
    <s v="United States"/>
    <s v="Justin Ritter"/>
    <x v="0"/>
    <x v="1215"/>
    <x v="4538"/>
    <x v="1"/>
    <n v="94110"/>
    <n v="1062"/>
    <s v="Maxell 4.7GB DVD+RW 3/Pack"/>
    <x v="54"/>
    <n v="2"/>
    <x v="1"/>
    <x v="0"/>
    <n v="11.15"/>
    <n v="32"/>
    <x v="1"/>
    <d v="2018-02-13T00:00:00"/>
    <x v="0"/>
    <x v="1"/>
    <x v="8"/>
  </r>
  <r>
    <n v="4"/>
    <x v="1"/>
    <n v="6"/>
    <x v="0"/>
    <s v="San Francisco"/>
    <s v="United States"/>
    <s v="Justin Ritter"/>
    <x v="0"/>
    <x v="1215"/>
    <x v="4538"/>
    <x v="1"/>
    <n v="94110"/>
    <n v="1000"/>
    <s v="Logitech 910-002974 M325 Wireless Mouse for Web Scrolling"/>
    <x v="30"/>
    <n v="3"/>
    <x v="1"/>
    <x v="0"/>
    <n v="39.590000000000003"/>
    <n v="90"/>
    <x v="1"/>
    <d v="2018-02-13T00:00:00"/>
    <x v="0"/>
    <x v="1"/>
    <x v="8"/>
  </r>
  <r>
    <n v="1"/>
    <x v="0"/>
    <n v="1"/>
    <x v="2"/>
    <s v="Los Angeles"/>
    <s v="United States"/>
    <s v="Tim Brockman"/>
    <x v="0"/>
    <x v="753"/>
    <x v="4539"/>
    <x v="1"/>
    <n v="90049"/>
    <n v="1167"/>
    <s v="Newell 35"/>
    <x v="16"/>
    <n v="3"/>
    <x v="1"/>
    <x v="0"/>
    <n v="2.85"/>
    <n v="10"/>
    <x v="0"/>
    <d v="2018-11-15T00:00:00"/>
    <x v="2"/>
    <x v="1"/>
    <x v="6"/>
  </r>
  <r>
    <n v="6"/>
    <x v="0"/>
    <n v="6"/>
    <x v="1"/>
    <s v="Long Beach"/>
    <s v="United States"/>
    <s v="Caroline Jumper"/>
    <x v="1"/>
    <x v="681"/>
    <x v="4540"/>
    <x v="0"/>
    <n v="11561"/>
    <n v="1228"/>
    <s v="OSullivan Living Dimensions 5-Shelf Bookcases"/>
    <x v="31"/>
    <n v="1"/>
    <x v="0"/>
    <x v="0"/>
    <n v="-22.1"/>
    <n v="177"/>
    <x v="0"/>
    <d v="2018-03-16T00:00:00"/>
    <x v="0"/>
    <x v="0"/>
    <x v="14"/>
  </r>
  <r>
    <n v="4"/>
    <x v="1"/>
    <n v="6"/>
    <x v="0"/>
    <s v="Philadelphia"/>
    <s v="United States"/>
    <s v="Paul Lucas"/>
    <x v="1"/>
    <x v="833"/>
    <x v="4541"/>
    <x v="0"/>
    <n v="19143"/>
    <n v="1601"/>
    <s v="V7 USB Numeric Keypad"/>
    <x v="100"/>
    <n v="3"/>
    <x v="0"/>
    <x v="0"/>
    <n v="-13.65"/>
    <n v="84"/>
    <x v="2"/>
    <d v="2018-03-19T00:00:00"/>
    <x v="0"/>
    <x v="12"/>
    <x v="8"/>
  </r>
  <r>
    <n v="3"/>
    <x v="2"/>
    <n v="1"/>
    <x v="2"/>
    <s v="Fayetteville"/>
    <s v="United States"/>
    <s v="Helen Andreada"/>
    <x v="1"/>
    <x v="754"/>
    <x v="4542"/>
    <x v="2"/>
    <n v="28314"/>
    <n v="954"/>
    <s v="Kensington 7 Outlet MasterPiece Power Center"/>
    <x v="304"/>
    <n v="4"/>
    <x v="2"/>
    <x v="0"/>
    <n v="64.069999999999993"/>
    <n v="570"/>
    <x v="0"/>
    <d v="2018-08-12T00:00:00"/>
    <x v="2"/>
    <x v="16"/>
    <x v="12"/>
  </r>
  <r>
    <n v="3"/>
    <x v="2"/>
    <n v="1"/>
    <x v="2"/>
    <s v="Fayetteville"/>
    <s v="United States"/>
    <s v="Helen Andreada"/>
    <x v="1"/>
    <x v="754"/>
    <x v="4542"/>
    <x v="2"/>
    <n v="28314"/>
    <n v="1789"/>
    <s v="Xerox 199"/>
    <x v="9"/>
    <n v="9"/>
    <x v="2"/>
    <x v="0"/>
    <n v="9.6300000000000008"/>
    <n v="31"/>
    <x v="0"/>
    <d v="2018-08-12T00:00:00"/>
    <x v="2"/>
    <x v="16"/>
    <x v="3"/>
  </r>
  <r>
    <n v="3"/>
    <x v="2"/>
    <n v="1"/>
    <x v="0"/>
    <s v="Fayetteville"/>
    <s v="United States"/>
    <s v="Helen Andreada"/>
    <x v="1"/>
    <x v="754"/>
    <x v="4542"/>
    <x v="2"/>
    <n v="28314"/>
    <n v="143"/>
    <s v="Apple EarPods with Remote and Mic"/>
    <x v="29"/>
    <n v="2"/>
    <x v="2"/>
    <x v="0"/>
    <n v="4.4800000000000004"/>
    <n v="45"/>
    <x v="0"/>
    <d v="2018-08-12T00:00:00"/>
    <x v="2"/>
    <x v="16"/>
    <x v="0"/>
  </r>
  <r>
    <n v="6"/>
    <x v="0"/>
    <n v="6"/>
    <x v="2"/>
    <s v="New York City"/>
    <s v="United States"/>
    <s v="Corinna Mitchell"/>
    <x v="0"/>
    <x v="594"/>
    <x v="4543"/>
    <x v="0"/>
    <n v="10011"/>
    <n v="208"/>
    <s v="Avery 499"/>
    <x v="5"/>
    <n v="3"/>
    <x v="0"/>
    <x v="0"/>
    <n v="6.87"/>
    <n v="15"/>
    <x v="2"/>
    <d v="2018-11-19T00:00:00"/>
    <x v="0"/>
    <x v="0"/>
    <x v="10"/>
  </r>
  <r>
    <n v="6"/>
    <x v="0"/>
    <n v="6"/>
    <x v="0"/>
    <s v="New York City"/>
    <s v="United States"/>
    <s v="Corinna Mitchell"/>
    <x v="0"/>
    <x v="594"/>
    <x v="4543"/>
    <x v="0"/>
    <n v="10011"/>
    <n v="1843"/>
    <s v="Xiaomi Mi3"/>
    <x v="715"/>
    <n v="4"/>
    <x v="0"/>
    <x v="0"/>
    <n v="592.79"/>
    <n v="2280"/>
    <x v="2"/>
    <d v="2018-11-19T00:00:00"/>
    <x v="0"/>
    <x v="0"/>
    <x v="0"/>
  </r>
  <r>
    <n v="5"/>
    <x v="1"/>
    <n v="6"/>
    <x v="1"/>
    <s v="San Jose"/>
    <s v="United States"/>
    <s v="Keith Dawkins"/>
    <x v="0"/>
    <x v="642"/>
    <x v="4544"/>
    <x v="1"/>
    <n v="95123"/>
    <n v="586"/>
    <s v="Eldon Regeneration Recycled Desk Accessories, Black"/>
    <x v="23"/>
    <n v="3"/>
    <x v="1"/>
    <x v="0"/>
    <n v="5.66"/>
    <n v="15"/>
    <x v="1"/>
    <d v="2018-12-07T00:00:00"/>
    <x v="0"/>
    <x v="1"/>
    <x v="9"/>
  </r>
  <r>
    <n v="5"/>
    <x v="1"/>
    <n v="6"/>
    <x v="2"/>
    <s v="San Jose"/>
    <s v="United States"/>
    <s v="Keith Dawkins"/>
    <x v="0"/>
    <x v="642"/>
    <x v="4544"/>
    <x v="1"/>
    <n v="95123"/>
    <n v="809"/>
    <s v="Holmes Cool Mist Humidifier for the Whole House with 8-Gallon Output per Day, Extended Life Filter"/>
    <x v="45"/>
    <n v="3"/>
    <x v="1"/>
    <x v="0"/>
    <n v="26.86"/>
    <n v="60"/>
    <x v="1"/>
    <d v="2018-12-07T00:00:00"/>
    <x v="0"/>
    <x v="1"/>
    <x v="12"/>
  </r>
  <r>
    <n v="5"/>
    <x v="1"/>
    <n v="6"/>
    <x v="2"/>
    <s v="San Jose"/>
    <s v="United States"/>
    <s v="Keith Dawkins"/>
    <x v="1"/>
    <x v="642"/>
    <x v="4544"/>
    <x v="1"/>
    <n v="95123"/>
    <n v="716"/>
    <s v="GBC VeloBind Cover Sets"/>
    <x v="13"/>
    <n v="2"/>
    <x v="1"/>
    <x v="0"/>
    <n v="9.26"/>
    <n v="25"/>
    <x v="1"/>
    <d v="2018-12-07T00:00:00"/>
    <x v="0"/>
    <x v="1"/>
    <x v="2"/>
  </r>
  <r>
    <n v="5"/>
    <x v="1"/>
    <n v="6"/>
    <x v="2"/>
    <s v="San Jose"/>
    <s v="United States"/>
    <s v="Keith Dawkins"/>
    <x v="1"/>
    <x v="642"/>
    <x v="4544"/>
    <x v="1"/>
    <n v="95123"/>
    <n v="1426"/>
    <s v="Satellite Sectional Post Binders"/>
    <x v="130"/>
    <n v="3"/>
    <x v="1"/>
    <x v="0"/>
    <n v="33.86"/>
    <n v="104"/>
    <x v="1"/>
    <d v="2018-12-07T00:00:00"/>
    <x v="0"/>
    <x v="1"/>
    <x v="2"/>
  </r>
  <r>
    <n v="2"/>
    <x v="1"/>
    <n v="3"/>
    <x v="1"/>
    <s v="Philadelphia"/>
    <s v="United States"/>
    <s v="Stewart Carmichael"/>
    <x v="2"/>
    <x v="758"/>
    <x v="4545"/>
    <x v="0"/>
    <n v="19134"/>
    <n v="1372"/>
    <s v="SAFCO Arco Folding Chair"/>
    <x v="21"/>
    <n v="2"/>
    <x v="0"/>
    <x v="0"/>
    <n v="-5.52"/>
    <n v="387"/>
    <x v="1"/>
    <d v="2018-03-15T00:00:00"/>
    <x v="1"/>
    <x v="12"/>
    <x v="5"/>
  </r>
  <r>
    <n v="2"/>
    <x v="1"/>
    <n v="3"/>
    <x v="2"/>
    <s v="Philadelphia"/>
    <s v="United States"/>
    <s v="Stewart Carmichael"/>
    <x v="1"/>
    <x v="758"/>
    <x v="4545"/>
    <x v="0"/>
    <n v="19134"/>
    <n v="1485"/>
    <s v="Space Solutions Industrial Galvanized Steel Shelving."/>
    <x v="167"/>
    <n v="2"/>
    <x v="0"/>
    <x v="0"/>
    <n v="-28.37"/>
    <n v="126"/>
    <x v="1"/>
    <d v="2018-03-15T00:00:00"/>
    <x v="1"/>
    <x v="12"/>
    <x v="11"/>
  </r>
  <r>
    <n v="2"/>
    <x v="1"/>
    <n v="3"/>
    <x v="2"/>
    <s v="Philadelphia"/>
    <s v="United States"/>
    <s v="Stewart Carmichael"/>
    <x v="1"/>
    <x v="758"/>
    <x v="4545"/>
    <x v="0"/>
    <n v="19134"/>
    <n v="1486"/>
    <s v="Speediset Carbonless Redi-Letter 7 x 8 1/2"/>
    <x v="35"/>
    <n v="5"/>
    <x v="0"/>
    <x v="0"/>
    <n v="13.92"/>
    <n v="41"/>
    <x v="1"/>
    <d v="2018-03-15T00:00:00"/>
    <x v="1"/>
    <x v="12"/>
    <x v="3"/>
  </r>
  <r>
    <n v="2"/>
    <x v="1"/>
    <n v="3"/>
    <x v="2"/>
    <s v="Philadelphia"/>
    <s v="United States"/>
    <s v="Stewart Carmichael"/>
    <x v="1"/>
    <x v="758"/>
    <x v="4545"/>
    <x v="0"/>
    <n v="19134"/>
    <n v="1377"/>
    <s v="SAFCO Commercial Wire Shelving, Black"/>
    <x v="562"/>
    <n v="5"/>
    <x v="0"/>
    <x v="0"/>
    <n v="-138.13999999999999"/>
    <n v="553"/>
    <x v="1"/>
    <d v="2018-03-15T00:00:00"/>
    <x v="1"/>
    <x v="12"/>
    <x v="11"/>
  </r>
  <r>
    <n v="2"/>
    <x v="1"/>
    <n v="3"/>
    <x v="2"/>
    <s v="Philadelphia"/>
    <s v="United States"/>
    <s v="Stewart Carmichael"/>
    <x v="4"/>
    <x v="758"/>
    <x v="4545"/>
    <x v="0"/>
    <n v="19134"/>
    <n v="895"/>
    <s v="Ibico EB-19 Dual Function Manual Binding System"/>
    <x v="227"/>
    <n v="1"/>
    <x v="0"/>
    <x v="0"/>
    <n v="-41.52"/>
    <n v="52"/>
    <x v="1"/>
    <d v="2018-03-15T00:00:00"/>
    <x v="1"/>
    <x v="12"/>
    <x v="2"/>
  </r>
  <r>
    <n v="2"/>
    <x v="1"/>
    <n v="3"/>
    <x v="2"/>
    <s v="Philadelphia"/>
    <s v="United States"/>
    <s v="Stewart Carmichael"/>
    <x v="4"/>
    <x v="758"/>
    <x v="4545"/>
    <x v="0"/>
    <n v="19134"/>
    <n v="716"/>
    <s v="GBC VeloBind Cover Sets"/>
    <x v="94"/>
    <n v="5"/>
    <x v="0"/>
    <x v="0"/>
    <n v="-15.44"/>
    <n v="23"/>
    <x v="1"/>
    <d v="2018-03-15T00:00:00"/>
    <x v="1"/>
    <x v="12"/>
    <x v="2"/>
  </r>
  <r>
    <n v="2"/>
    <x v="1"/>
    <n v="3"/>
    <x v="0"/>
    <s v="Philadelphia"/>
    <s v="United States"/>
    <s v="Stewart Carmichael"/>
    <x v="1"/>
    <x v="758"/>
    <x v="4545"/>
    <x v="0"/>
    <n v="19134"/>
    <n v="956"/>
    <s v="Kensington Expert Mouse Optical USB Trackball for PC or Mac"/>
    <x v="290"/>
    <n v="5"/>
    <x v="0"/>
    <x v="0"/>
    <n v="47.49"/>
    <n v="380"/>
    <x v="1"/>
    <d v="2018-03-15T00:00:00"/>
    <x v="1"/>
    <x v="12"/>
    <x v="8"/>
  </r>
  <r>
    <n v="2"/>
    <x v="1"/>
    <n v="3"/>
    <x v="0"/>
    <s v="Philadelphia"/>
    <s v="United States"/>
    <s v="Stewart Carmichael"/>
    <x v="6"/>
    <x v="758"/>
    <x v="4545"/>
    <x v="0"/>
    <n v="19134"/>
    <n v="1294"/>
    <s v="Polycom CX600 IP Phone VoIP phone"/>
    <x v="386"/>
    <n v="3"/>
    <x v="0"/>
    <x v="0"/>
    <n v="-116.98"/>
    <n v="540"/>
    <x v="1"/>
    <d v="2018-03-15T00:00:00"/>
    <x v="1"/>
    <x v="12"/>
    <x v="0"/>
  </r>
  <r>
    <n v="2"/>
    <x v="1"/>
    <n v="3"/>
    <x v="0"/>
    <s v="Philadelphia"/>
    <s v="United States"/>
    <s v="Stewart Carmichael"/>
    <x v="4"/>
    <x v="758"/>
    <x v="4545"/>
    <x v="0"/>
    <n v="19134"/>
    <n v="1226"/>
    <s v="Okidata MB491 Multifunction Printer"/>
    <x v="716"/>
    <n v="3"/>
    <x v="0"/>
    <x v="0"/>
    <n v="-643.71"/>
    <n v="449"/>
    <x v="1"/>
    <d v="2018-03-15T00:00:00"/>
    <x v="1"/>
    <x v="12"/>
    <x v="13"/>
  </r>
  <r>
    <n v="6"/>
    <x v="0"/>
    <n v="6"/>
    <x v="1"/>
    <s v="Malden"/>
    <s v="United States"/>
    <s v="Anne Pryor"/>
    <x v="0"/>
    <x v="625"/>
    <x v="4546"/>
    <x v="0"/>
    <n v="2148"/>
    <n v="388"/>
    <s v="Bush Westfield Collection Bookcases, Dark Cherry Finish"/>
    <x v="35"/>
    <n v="3"/>
    <x v="0"/>
    <x v="0"/>
    <n v="13.92"/>
    <n v="174"/>
    <x v="2"/>
    <d v="2018-09-14T00:00:00"/>
    <x v="0"/>
    <x v="24"/>
    <x v="14"/>
  </r>
  <r>
    <n v="6"/>
    <x v="0"/>
    <n v="6"/>
    <x v="2"/>
    <s v="Malden"/>
    <s v="United States"/>
    <s v="Anne Pryor"/>
    <x v="0"/>
    <x v="625"/>
    <x v="4546"/>
    <x v="0"/>
    <n v="2148"/>
    <n v="231"/>
    <s v="Avery 52"/>
    <x v="5"/>
    <n v="4"/>
    <x v="0"/>
    <x v="0"/>
    <n v="6.94"/>
    <n v="15"/>
    <x v="2"/>
    <d v="2018-09-14T00:00:00"/>
    <x v="0"/>
    <x v="24"/>
    <x v="10"/>
  </r>
  <r>
    <n v="4"/>
    <x v="1"/>
    <n v="6"/>
    <x v="2"/>
    <s v="Phoenix"/>
    <s v="United States"/>
    <s v="Chris McAfee"/>
    <x v="1"/>
    <x v="631"/>
    <x v="4547"/>
    <x v="1"/>
    <n v="85023"/>
    <n v="589"/>
    <s v="Eldon Simplefile Box Office"/>
    <x v="29"/>
    <n v="4"/>
    <x v="1"/>
    <x v="1"/>
    <n v="3.98"/>
    <n v="40"/>
    <x v="0"/>
    <d v="2018-12-01T00:00:00"/>
    <x v="0"/>
    <x v="3"/>
    <x v="11"/>
  </r>
  <r>
    <n v="5"/>
    <x v="1"/>
    <n v="6"/>
    <x v="1"/>
    <s v="Gresham"/>
    <s v="United States"/>
    <s v="Justin Hirsh"/>
    <x v="1"/>
    <x v="717"/>
    <x v="4548"/>
    <x v="1"/>
    <n v="97030"/>
    <n v="1179"/>
    <s v="Novimex Fabric Task Chair"/>
    <x v="165"/>
    <n v="4"/>
    <x v="1"/>
    <x v="1"/>
    <n v="-12.2"/>
    <n v="195"/>
    <x v="0"/>
    <d v="2018-11-26T00:00:00"/>
    <x v="0"/>
    <x v="37"/>
    <x v="5"/>
  </r>
  <r>
    <n v="2"/>
    <x v="2"/>
    <n v="1"/>
    <x v="2"/>
    <s v="Springfield"/>
    <s v="United States"/>
    <s v="Justin Ritter"/>
    <x v="4"/>
    <x v="686"/>
    <x v="4549"/>
    <x v="0"/>
    <n v="45503"/>
    <n v="1642"/>
    <s v="Wilson Jones Hanging Recycled Pressboard Data Binders"/>
    <x v="56"/>
    <n v="2"/>
    <x v="0"/>
    <x v="0"/>
    <n v="-6.53"/>
    <n v="9"/>
    <x v="1"/>
    <d v="2018-04-12T00:00:00"/>
    <x v="2"/>
    <x v="19"/>
    <x v="2"/>
  </r>
  <r>
    <n v="1"/>
    <x v="0"/>
    <n v="1"/>
    <x v="2"/>
    <s v="Antioch"/>
    <s v="United States"/>
    <s v="Greg Guthrie"/>
    <x v="0"/>
    <x v="871"/>
    <x v="4550"/>
    <x v="1"/>
    <n v="94509"/>
    <n v="1820"/>
    <s v="Xerox 216"/>
    <x v="13"/>
    <n v="3"/>
    <x v="1"/>
    <x v="0"/>
    <n v="9.33"/>
    <n v="19"/>
    <x v="1"/>
    <d v="2018-12-07T00:00:00"/>
    <x v="2"/>
    <x v="1"/>
    <x v="3"/>
  </r>
  <r>
    <n v="5"/>
    <x v="2"/>
    <n v="3"/>
    <x v="2"/>
    <s v="San Francisco"/>
    <s v="United States"/>
    <s v="Chuck Clark"/>
    <x v="0"/>
    <x v="617"/>
    <x v="4551"/>
    <x v="1"/>
    <n v="94109"/>
    <n v="971"/>
    <s v="Kleencut Forged Office Shears by Acme United Corporation"/>
    <x v="38"/>
    <n v="3"/>
    <x v="1"/>
    <x v="0"/>
    <n v="1.87"/>
    <n v="6"/>
    <x v="2"/>
    <d v="2018-09-24T00:00:00"/>
    <x v="1"/>
    <x v="1"/>
    <x v="15"/>
  </r>
  <r>
    <n v="5"/>
    <x v="2"/>
    <n v="3"/>
    <x v="2"/>
    <s v="San Francisco"/>
    <s v="United States"/>
    <s v="Chuck Clark"/>
    <x v="1"/>
    <x v="617"/>
    <x v="4551"/>
    <x v="1"/>
    <n v="94109"/>
    <n v="410"/>
    <s v="Cardinal Holdit Business Card Pockets"/>
    <x v="29"/>
    <n v="3"/>
    <x v="1"/>
    <x v="0"/>
    <n v="4.18"/>
    <n v="12"/>
    <x v="2"/>
    <d v="2018-09-24T00:00:00"/>
    <x v="1"/>
    <x v="1"/>
    <x v="2"/>
  </r>
  <r>
    <n v="3"/>
    <x v="0"/>
    <n v="3"/>
    <x v="1"/>
    <s v="Milwaukee"/>
    <s v="United States"/>
    <s v="Sally Hughsby"/>
    <x v="0"/>
    <x v="619"/>
    <x v="4552"/>
    <x v="3"/>
    <n v="53209"/>
    <n v="1213"/>
    <s v="Office Star Flex Back Scooter Chair with Aluminum Finish Frame"/>
    <x v="107"/>
    <n v="4"/>
    <x v="3"/>
    <x v="0"/>
    <n v="96.85"/>
    <n v="404"/>
    <x v="1"/>
    <d v="2018-07-28T00:00:00"/>
    <x v="1"/>
    <x v="21"/>
    <x v="5"/>
  </r>
  <r>
    <n v="3"/>
    <x v="0"/>
    <n v="3"/>
    <x v="1"/>
    <s v="Milwaukee"/>
    <s v="United States"/>
    <s v="Sally Hughsby"/>
    <x v="0"/>
    <x v="619"/>
    <x v="4552"/>
    <x v="3"/>
    <n v="53209"/>
    <n v="566"/>
    <s v="Eldon Expressions Desk Accessory, Wood Photo Frame, Mahogany"/>
    <x v="8"/>
    <n v="5"/>
    <x v="3"/>
    <x v="0"/>
    <n v="27.61"/>
    <n v="95"/>
    <x v="1"/>
    <d v="2018-07-28T00:00:00"/>
    <x v="1"/>
    <x v="21"/>
    <x v="9"/>
  </r>
  <r>
    <n v="3"/>
    <x v="0"/>
    <n v="3"/>
    <x v="2"/>
    <s v="Milwaukee"/>
    <s v="United States"/>
    <s v="Sally Hughsby"/>
    <x v="0"/>
    <x v="619"/>
    <x v="4552"/>
    <x v="3"/>
    <n v="53209"/>
    <n v="1486"/>
    <s v="Speediset Carbonless Redi-Letter 7 x 8 1/2"/>
    <x v="9"/>
    <n v="2"/>
    <x v="3"/>
    <x v="0"/>
    <n v="9.69"/>
    <n v="21"/>
    <x v="1"/>
    <d v="2018-07-28T00:00:00"/>
    <x v="1"/>
    <x v="21"/>
    <x v="3"/>
  </r>
  <r>
    <n v="3"/>
    <x v="0"/>
    <n v="3"/>
    <x v="0"/>
    <s v="Milwaukee"/>
    <s v="United States"/>
    <s v="Sally Hughsby"/>
    <x v="0"/>
    <x v="619"/>
    <x v="4552"/>
    <x v="3"/>
    <n v="53209"/>
    <n v="992"/>
    <s v="LG Electronics Tone+ HBS-730 Bluetooth Headset"/>
    <x v="49"/>
    <n v="5"/>
    <x v="3"/>
    <x v="0"/>
    <n v="83.31"/>
    <n v="298"/>
    <x v="1"/>
    <d v="2018-07-28T00:00:00"/>
    <x v="1"/>
    <x v="21"/>
    <x v="0"/>
  </r>
  <r>
    <n v="3"/>
    <x v="0"/>
    <n v="3"/>
    <x v="0"/>
    <s v="Milwaukee"/>
    <s v="United States"/>
    <s v="Sally Hughsby"/>
    <x v="0"/>
    <x v="619"/>
    <x v="4552"/>
    <x v="3"/>
    <n v="53209"/>
    <n v="1076"/>
    <s v="Memorex Froggy Flash Drive 8 GB"/>
    <x v="85"/>
    <n v="7"/>
    <x v="3"/>
    <x v="0"/>
    <n v="48.46"/>
    <n v="124"/>
    <x v="1"/>
    <d v="2018-07-28T00:00:00"/>
    <x v="1"/>
    <x v="21"/>
    <x v="8"/>
  </r>
  <r>
    <n v="6"/>
    <x v="0"/>
    <n v="6"/>
    <x v="1"/>
    <s v="Wheeling"/>
    <s v="United States"/>
    <s v="Sanjit Engle"/>
    <x v="8"/>
    <x v="625"/>
    <x v="4553"/>
    <x v="3"/>
    <n v="60090"/>
    <n v="369"/>
    <s v="Bretford CR8500 Series Meeting Room Furniture"/>
    <x v="717"/>
    <n v="3"/>
    <x v="3"/>
    <x v="0"/>
    <n v="-300.74"/>
    <n v="601"/>
    <x v="0"/>
    <d v="2018-09-14T00:00:00"/>
    <x v="0"/>
    <x v="10"/>
    <x v="1"/>
  </r>
  <r>
    <n v="6"/>
    <x v="0"/>
    <n v="6"/>
    <x v="1"/>
    <s v="Wheeling"/>
    <s v="United States"/>
    <s v="Sanjit Engle"/>
    <x v="7"/>
    <x v="625"/>
    <x v="4553"/>
    <x v="3"/>
    <n v="60090"/>
    <n v="616"/>
    <s v="Executive Impressions 12 Wall Clock"/>
    <x v="152"/>
    <n v="2"/>
    <x v="3"/>
    <x v="0"/>
    <n v="-7.77"/>
    <n v="14"/>
    <x v="0"/>
    <d v="2018-09-14T00:00:00"/>
    <x v="0"/>
    <x v="10"/>
    <x v="9"/>
  </r>
  <r>
    <n v="5"/>
    <x v="2"/>
    <n v="3"/>
    <x v="2"/>
    <s v="Los Angeles"/>
    <s v="United States"/>
    <s v="Jas OCarroll"/>
    <x v="0"/>
    <x v="687"/>
    <x v="4554"/>
    <x v="1"/>
    <n v="90049"/>
    <n v="1120"/>
    <s v="Newell 307"/>
    <x v="38"/>
    <n v="3"/>
    <x v="1"/>
    <x v="0"/>
    <n v="1.53"/>
    <n v="5"/>
    <x v="0"/>
    <d v="2018-04-24T00:00:00"/>
    <x v="1"/>
    <x v="1"/>
    <x v="6"/>
  </r>
  <r>
    <n v="5"/>
    <x v="2"/>
    <n v="3"/>
    <x v="2"/>
    <s v="Los Angeles"/>
    <s v="United States"/>
    <s v="Jas OCarroll"/>
    <x v="0"/>
    <x v="687"/>
    <x v="4554"/>
    <x v="1"/>
    <n v="90049"/>
    <n v="96"/>
    <s v="Adams Telephone Message Book W/Dividers/Space For Phone Numbers, 5 1/4X8 1/2, 200/Messages"/>
    <x v="9"/>
    <n v="4"/>
    <x v="1"/>
    <x v="0"/>
    <n v="10.220000000000001"/>
    <n v="23"/>
    <x v="0"/>
    <d v="2018-04-24T00:00:00"/>
    <x v="1"/>
    <x v="1"/>
    <x v="3"/>
  </r>
  <r>
    <n v="5"/>
    <x v="2"/>
    <n v="3"/>
    <x v="2"/>
    <s v="Los Angeles"/>
    <s v="United States"/>
    <s v="Jas OCarroll"/>
    <x v="0"/>
    <x v="687"/>
    <x v="4554"/>
    <x v="1"/>
    <n v="90049"/>
    <n v="1239"/>
    <s v="Panasonic KP-4ABK Battery-Operated Pencil Sharpener"/>
    <x v="53"/>
    <n v="5"/>
    <x v="1"/>
    <x v="0"/>
    <n v="21.23"/>
    <n v="73"/>
    <x v="0"/>
    <d v="2018-04-24T00:00:00"/>
    <x v="1"/>
    <x v="1"/>
    <x v="6"/>
  </r>
  <r>
    <n v="5"/>
    <x v="2"/>
    <n v="3"/>
    <x v="2"/>
    <s v="Los Angeles"/>
    <s v="United States"/>
    <s v="Jas OCarroll"/>
    <x v="1"/>
    <x v="687"/>
    <x v="4554"/>
    <x v="1"/>
    <n v="90049"/>
    <n v="134"/>
    <s v="Angle-D Binders with Locking Rings, Label Holders"/>
    <x v="38"/>
    <n v="1"/>
    <x v="1"/>
    <x v="0"/>
    <n v="1.97"/>
    <n v="6"/>
    <x v="0"/>
    <d v="2018-04-24T00:00:00"/>
    <x v="1"/>
    <x v="1"/>
    <x v="2"/>
  </r>
  <r>
    <n v="5"/>
    <x v="2"/>
    <n v="3"/>
    <x v="2"/>
    <s v="Los Angeles"/>
    <s v="United States"/>
    <s v="Jas OCarroll"/>
    <x v="1"/>
    <x v="687"/>
    <x v="4554"/>
    <x v="1"/>
    <n v="90049"/>
    <n v="235"/>
    <s v="Avery Binder Labels"/>
    <x v="16"/>
    <n v="3"/>
    <x v="1"/>
    <x v="0"/>
    <n v="3.27"/>
    <n v="9"/>
    <x v="0"/>
    <d v="2018-04-24T00:00:00"/>
    <x v="1"/>
    <x v="1"/>
    <x v="2"/>
  </r>
  <r>
    <n v="5"/>
    <x v="2"/>
    <n v="3"/>
    <x v="0"/>
    <s v="Los Angeles"/>
    <s v="United States"/>
    <s v="Jas OCarroll"/>
    <x v="1"/>
    <x v="687"/>
    <x v="4554"/>
    <x v="1"/>
    <n v="90049"/>
    <n v="1303"/>
    <s v="PowerGen Dual USB Car Charger"/>
    <x v="44"/>
    <n v="5"/>
    <x v="1"/>
    <x v="0"/>
    <n v="12.99"/>
    <n v="40"/>
    <x v="0"/>
    <d v="2018-04-24T00:00:00"/>
    <x v="1"/>
    <x v="1"/>
    <x v="0"/>
  </r>
  <r>
    <n v="0"/>
    <x v="0"/>
    <n v="0"/>
    <x v="2"/>
    <s v="Tulsa"/>
    <s v="United States"/>
    <s v="Jonathan Howell"/>
    <x v="0"/>
    <x v="1216"/>
    <x v="4555"/>
    <x v="3"/>
    <n v="74133"/>
    <n v="236"/>
    <s v="Avery Binding System Hidden Tab Executive Style Index Sets"/>
    <x v="35"/>
    <n v="5"/>
    <x v="3"/>
    <x v="1"/>
    <n v="14.42"/>
    <n v="29"/>
    <x v="0"/>
    <d v="2018-10-06T00:00:00"/>
    <x v="3"/>
    <x v="34"/>
    <x v="2"/>
  </r>
  <r>
    <n v="5"/>
    <x v="1"/>
    <n v="6"/>
    <x v="0"/>
    <s v="San Antonio"/>
    <s v="United States"/>
    <s v="Christine Abelman"/>
    <x v="1"/>
    <x v="637"/>
    <x v="4556"/>
    <x v="3"/>
    <n v="78207"/>
    <n v="920"/>
    <s v="Imation Clip USB flash drive - 8 GB"/>
    <x v="47"/>
    <n v="2"/>
    <x v="3"/>
    <x v="0"/>
    <n v="-5.26"/>
    <n v="30"/>
    <x v="1"/>
    <d v="2018-01-08T00:00:00"/>
    <x v="0"/>
    <x v="4"/>
    <x v="8"/>
  </r>
  <r>
    <n v="5"/>
    <x v="1"/>
    <n v="6"/>
    <x v="0"/>
    <s v="San Antonio"/>
    <s v="United States"/>
    <s v="Christine Abelman"/>
    <x v="1"/>
    <x v="637"/>
    <x v="4556"/>
    <x v="3"/>
    <n v="78207"/>
    <n v="1615"/>
    <s v="WD My Passport Ultra 1TB Portable External Hard Drive"/>
    <x v="21"/>
    <n v="3"/>
    <x v="3"/>
    <x v="0"/>
    <n v="-6.21"/>
    <n v="166"/>
    <x v="1"/>
    <d v="2018-01-08T00:00:00"/>
    <x v="0"/>
    <x v="4"/>
    <x v="8"/>
  </r>
  <r>
    <n v="5"/>
    <x v="1"/>
    <n v="6"/>
    <x v="0"/>
    <s v="San Antonio"/>
    <s v="United States"/>
    <s v="Christine Abelman"/>
    <x v="1"/>
    <x v="637"/>
    <x v="4556"/>
    <x v="3"/>
    <n v="78207"/>
    <n v="156"/>
    <s v="AT&amp;T 17929 Lendline Telephone"/>
    <x v="35"/>
    <n v="5"/>
    <x v="3"/>
    <x v="0"/>
    <n v="13.57"/>
    <n v="181"/>
    <x v="1"/>
    <d v="2018-01-08T00:00:00"/>
    <x v="0"/>
    <x v="4"/>
    <x v="0"/>
  </r>
  <r>
    <n v="2"/>
    <x v="2"/>
    <n v="1"/>
    <x v="1"/>
    <s v="Richmond"/>
    <s v="United States"/>
    <s v="Eric Barreto"/>
    <x v="0"/>
    <x v="877"/>
    <x v="4557"/>
    <x v="2"/>
    <n v="23223"/>
    <n v="571"/>
    <s v="Eldon Expressions Wood and Plastic Desk Accessories, Oak"/>
    <x v="54"/>
    <n v="4"/>
    <x v="2"/>
    <x v="0"/>
    <n v="11.18"/>
    <n v="40"/>
    <x v="0"/>
    <d v="2018-10-24T00:00:00"/>
    <x v="2"/>
    <x v="5"/>
    <x v="9"/>
  </r>
  <r>
    <n v="7"/>
    <x v="2"/>
    <n v="6"/>
    <x v="1"/>
    <s v="Los Angeles"/>
    <s v="United States"/>
    <s v="Benjamin Patterson"/>
    <x v="0"/>
    <x v="582"/>
    <x v="4558"/>
    <x v="1"/>
    <n v="90004"/>
    <n v="572"/>
    <s v="Eldon Expressions Wood Desk Accessories, Oak"/>
    <x v="29"/>
    <n v="2"/>
    <x v="1"/>
    <x v="0"/>
    <n v="4.28"/>
    <n v="15"/>
    <x v="0"/>
    <d v="2018-12-22T00:00:00"/>
    <x v="0"/>
    <x v="1"/>
    <x v="9"/>
  </r>
  <r>
    <n v="3"/>
    <x v="2"/>
    <n v="1"/>
    <x v="2"/>
    <s v="Los Angeles"/>
    <s v="United States"/>
    <s v="Grace Kelly"/>
    <x v="0"/>
    <x v="591"/>
    <x v="4559"/>
    <x v="1"/>
    <n v="90049"/>
    <n v="1830"/>
    <s v="Xerox 225"/>
    <x v="28"/>
    <n v="7"/>
    <x v="1"/>
    <x v="0"/>
    <n v="21.77"/>
    <n v="45"/>
    <x v="1"/>
    <d v="2018-12-28T00:00:00"/>
    <x v="2"/>
    <x v="1"/>
    <x v="3"/>
  </r>
  <r>
    <n v="3"/>
    <x v="2"/>
    <n v="1"/>
    <x v="0"/>
    <s v="Los Angeles"/>
    <s v="United States"/>
    <s v="Grace Kelly"/>
    <x v="0"/>
    <x v="591"/>
    <x v="4559"/>
    <x v="1"/>
    <n v="90049"/>
    <n v="1406"/>
    <s v="SanDisk Cruzer 64 GB USB Flash Drive"/>
    <x v="65"/>
    <n v="7"/>
    <x v="1"/>
    <x v="0"/>
    <n v="76.27"/>
    <n v="254"/>
    <x v="1"/>
    <d v="2018-12-28T00:00:00"/>
    <x v="2"/>
    <x v="1"/>
    <x v="8"/>
  </r>
  <r>
    <n v="3"/>
    <x v="2"/>
    <n v="1"/>
    <x v="0"/>
    <s v="Los Angeles"/>
    <s v="United States"/>
    <s v="Grace Kelly"/>
    <x v="1"/>
    <x v="591"/>
    <x v="4559"/>
    <x v="1"/>
    <n v="90049"/>
    <n v="1394"/>
    <s v="Samsung Galaxy Note 2"/>
    <x v="412"/>
    <n v="7"/>
    <x v="1"/>
    <x v="0"/>
    <n v="257.58999999999997"/>
    <n v="2576"/>
    <x v="1"/>
    <d v="2018-12-28T00:00:00"/>
    <x v="2"/>
    <x v="1"/>
    <x v="0"/>
  </r>
  <r>
    <n v="3"/>
    <x v="2"/>
    <n v="1"/>
    <x v="1"/>
    <s v="Chicago"/>
    <s v="United States"/>
    <s v="Luke Weiss"/>
    <x v="7"/>
    <x v="866"/>
    <x v="4560"/>
    <x v="3"/>
    <n v="60653"/>
    <n v="673"/>
    <s v="Flat Face Poster Frame"/>
    <x v="118"/>
    <n v="3"/>
    <x v="3"/>
    <x v="0"/>
    <n v="-10.17"/>
    <n v="23"/>
    <x v="0"/>
    <d v="2018-05-20T00:00:00"/>
    <x v="2"/>
    <x v="10"/>
    <x v="9"/>
  </r>
  <r>
    <n v="3"/>
    <x v="2"/>
    <n v="1"/>
    <x v="2"/>
    <s v="Chicago"/>
    <s v="United States"/>
    <s v="Luke Weiss"/>
    <x v="1"/>
    <x v="866"/>
    <x v="4560"/>
    <x v="3"/>
    <n v="60653"/>
    <n v="51"/>
    <s v="Acco Hot Clips Clips to Go"/>
    <x v="38"/>
    <n v="3"/>
    <x v="3"/>
    <x v="0"/>
    <n v="2.4700000000000002"/>
    <n v="8"/>
    <x v="0"/>
    <d v="2018-05-20T00:00:00"/>
    <x v="2"/>
    <x v="10"/>
    <x v="4"/>
  </r>
  <r>
    <n v="3"/>
    <x v="2"/>
    <n v="1"/>
    <x v="2"/>
    <s v="Chicago"/>
    <s v="United States"/>
    <s v="Luke Weiss"/>
    <x v="1"/>
    <x v="866"/>
    <x v="4560"/>
    <x v="3"/>
    <n v="60653"/>
    <n v="1658"/>
    <s v="Wirebound Message Books, Four 2 3/4 x 5 Forms per Page, 200 Sets per Book"/>
    <x v="9"/>
    <n v="8"/>
    <x v="3"/>
    <x v="0"/>
    <n v="9.5399999999999991"/>
    <n v="31"/>
    <x v="0"/>
    <d v="2018-05-20T00:00:00"/>
    <x v="2"/>
    <x v="10"/>
    <x v="3"/>
  </r>
  <r>
    <n v="3"/>
    <x v="2"/>
    <n v="1"/>
    <x v="2"/>
    <s v="Chicago"/>
    <s v="United States"/>
    <s v="Luke Weiss"/>
    <x v="3"/>
    <x v="866"/>
    <x v="4560"/>
    <x v="3"/>
    <n v="60653"/>
    <n v="61"/>
    <s v="Acco Recycled 2 Capacity Laser Printer Hanging Data Binders"/>
    <x v="47"/>
    <n v="1"/>
    <x v="3"/>
    <x v="0"/>
    <n v="-4.7699999999999996"/>
    <n v="3"/>
    <x v="0"/>
    <d v="2018-05-20T00:00:00"/>
    <x v="2"/>
    <x v="10"/>
    <x v="2"/>
  </r>
  <r>
    <n v="4"/>
    <x v="1"/>
    <n v="6"/>
    <x v="2"/>
    <s v="San Francisco"/>
    <s v="United States"/>
    <s v="Pete Armstrong"/>
    <x v="1"/>
    <x v="735"/>
    <x v="4561"/>
    <x v="1"/>
    <n v="94122"/>
    <n v="258"/>
    <s v="Avery Legal 4-Ring Binder"/>
    <x v="140"/>
    <n v="4"/>
    <x v="1"/>
    <x v="0"/>
    <n v="25.18"/>
    <n v="67"/>
    <x v="2"/>
    <d v="2018-10-31T00:00:00"/>
    <x v="0"/>
    <x v="1"/>
    <x v="2"/>
  </r>
  <r>
    <n v="6"/>
    <x v="0"/>
    <n v="6"/>
    <x v="1"/>
    <s v="Newark"/>
    <s v="United States"/>
    <s v="Justin MacKendrick"/>
    <x v="0"/>
    <x v="753"/>
    <x v="4562"/>
    <x v="0"/>
    <n v="19711"/>
    <n v="1496"/>
    <s v="Stacking Trays by OIC"/>
    <x v="5"/>
    <n v="4"/>
    <x v="0"/>
    <x v="0"/>
    <n v="6.57"/>
    <n v="20"/>
    <x v="0"/>
    <d v="2018-11-20T00:00:00"/>
    <x v="0"/>
    <x v="18"/>
    <x v="9"/>
  </r>
  <r>
    <n v="6"/>
    <x v="0"/>
    <n v="6"/>
    <x v="2"/>
    <s v="Newark"/>
    <s v="United States"/>
    <s v="Justin MacKendrick"/>
    <x v="0"/>
    <x v="753"/>
    <x v="4562"/>
    <x v="0"/>
    <n v="19711"/>
    <n v="1576"/>
    <s v="Tops Wirebound Message Log Books"/>
    <x v="10"/>
    <n v="5"/>
    <x v="0"/>
    <x v="0"/>
    <n v="7.57"/>
    <n v="16"/>
    <x v="0"/>
    <d v="2018-11-20T00:00:00"/>
    <x v="0"/>
    <x v="18"/>
    <x v="3"/>
  </r>
  <r>
    <n v="6"/>
    <x v="0"/>
    <n v="6"/>
    <x v="2"/>
    <s v="Sheboygan"/>
    <s v="United States"/>
    <s v="Matt Abelman"/>
    <x v="0"/>
    <x v="849"/>
    <x v="4563"/>
    <x v="3"/>
    <n v="53081"/>
    <n v="1271"/>
    <s v="Pizazz Global Quick File"/>
    <x v="29"/>
    <n v="1"/>
    <x v="3"/>
    <x v="0"/>
    <n v="4.1900000000000004"/>
    <n v="15"/>
    <x v="2"/>
    <d v="2018-08-29T00:00:00"/>
    <x v="0"/>
    <x v="21"/>
    <x v="11"/>
  </r>
  <r>
    <n v="6"/>
    <x v="0"/>
    <n v="6"/>
    <x v="2"/>
    <s v="Sheboygan"/>
    <s v="United States"/>
    <s v="Matt Abelman"/>
    <x v="0"/>
    <x v="849"/>
    <x v="4563"/>
    <x v="3"/>
    <n v="53081"/>
    <n v="226"/>
    <s v="Avery 515"/>
    <x v="60"/>
    <n v="3"/>
    <x v="3"/>
    <x v="0"/>
    <n v="17.670000000000002"/>
    <n v="38"/>
    <x v="2"/>
    <d v="2018-08-29T00:00:00"/>
    <x v="0"/>
    <x v="21"/>
    <x v="10"/>
  </r>
  <r>
    <n v="6"/>
    <x v="0"/>
    <n v="6"/>
    <x v="2"/>
    <s v="Sheboygan"/>
    <s v="United States"/>
    <s v="Matt Abelman"/>
    <x v="0"/>
    <x v="849"/>
    <x v="4563"/>
    <x v="3"/>
    <n v="53081"/>
    <n v="1265"/>
    <s v="Permanent Self-Adhesive File Folder Labels for Typewriters, 1 1/8 x 3 1/2, White"/>
    <x v="70"/>
    <n v="4"/>
    <x v="3"/>
    <x v="0"/>
    <n v="11.59"/>
    <n v="25"/>
    <x v="2"/>
    <d v="2018-08-29T00:00:00"/>
    <x v="0"/>
    <x v="21"/>
    <x v="10"/>
  </r>
  <r>
    <n v="6"/>
    <x v="0"/>
    <n v="6"/>
    <x v="0"/>
    <s v="Sheboygan"/>
    <s v="United States"/>
    <s v="Matt Abelman"/>
    <x v="0"/>
    <x v="849"/>
    <x v="4563"/>
    <x v="3"/>
    <n v="53081"/>
    <n v="1061"/>
    <s v="Maxell 4.7GB DVD+R 5/Pack"/>
    <x v="4"/>
    <n v="2"/>
    <x v="3"/>
    <x v="0"/>
    <n v="0.89"/>
    <n v="2"/>
    <x v="2"/>
    <d v="2018-08-29T00:00:00"/>
    <x v="0"/>
    <x v="21"/>
    <x v="8"/>
  </r>
  <r>
    <n v="4"/>
    <x v="2"/>
    <n v="3"/>
    <x v="2"/>
    <s v="New York City"/>
    <s v="United States"/>
    <s v="Parhena Norris"/>
    <x v="0"/>
    <x v="706"/>
    <x v="4564"/>
    <x v="0"/>
    <n v="10011"/>
    <n v="1659"/>
    <s v="Wirebound Message Books, Four 2 3/4 x 5 White Forms per Page"/>
    <x v="16"/>
    <n v="1"/>
    <x v="0"/>
    <x v="0"/>
    <n v="3.08"/>
    <n v="7"/>
    <x v="2"/>
    <d v="2018-09-14T00:00:00"/>
    <x v="1"/>
    <x v="0"/>
    <x v="3"/>
  </r>
  <r>
    <n v="4"/>
    <x v="2"/>
    <n v="3"/>
    <x v="2"/>
    <s v="New York City"/>
    <s v="United States"/>
    <s v="Parhena Norris"/>
    <x v="0"/>
    <x v="706"/>
    <x v="4564"/>
    <x v="0"/>
    <n v="10011"/>
    <n v="52"/>
    <s v="Acco Perma 2700 Stacking Storage Drawers"/>
    <x v="13"/>
    <n v="2"/>
    <x v="0"/>
    <x v="0"/>
    <n v="8.92"/>
    <n v="59"/>
    <x v="2"/>
    <d v="2018-09-14T00:00:00"/>
    <x v="1"/>
    <x v="0"/>
    <x v="11"/>
  </r>
  <r>
    <n v="4"/>
    <x v="1"/>
    <n v="6"/>
    <x v="2"/>
    <s v="Seattle"/>
    <s v="United States"/>
    <s v="Edward Hooks"/>
    <x v="0"/>
    <x v="1217"/>
    <x v="4565"/>
    <x v="1"/>
    <n v="98115"/>
    <n v="1355"/>
    <s v="Riverleaf Stik-Withit Designer Note Cubes"/>
    <x v="35"/>
    <n v="3"/>
    <x v="1"/>
    <x v="1"/>
    <n v="13.88"/>
    <n v="30"/>
    <x v="1"/>
    <d v="2018-06-06T00:00:00"/>
    <x v="0"/>
    <x v="11"/>
    <x v="3"/>
  </r>
  <r>
    <n v="4"/>
    <x v="1"/>
    <n v="6"/>
    <x v="2"/>
    <s v="Seattle"/>
    <s v="United States"/>
    <s v="Edward Hooks"/>
    <x v="1"/>
    <x v="1217"/>
    <x v="4565"/>
    <x v="1"/>
    <n v="98115"/>
    <n v="68"/>
    <s v="Acco Translucent Poly Ring Binders"/>
    <x v="29"/>
    <n v="3"/>
    <x v="1"/>
    <x v="1"/>
    <n v="3.93"/>
    <n v="11"/>
    <x v="1"/>
    <d v="2018-06-06T00:00:00"/>
    <x v="0"/>
    <x v="11"/>
    <x v="2"/>
  </r>
  <r>
    <n v="4"/>
    <x v="1"/>
    <n v="6"/>
    <x v="2"/>
    <s v="Seattle"/>
    <s v="United States"/>
    <s v="Edward Hooks"/>
    <x v="1"/>
    <x v="1217"/>
    <x v="4565"/>
    <x v="1"/>
    <n v="98115"/>
    <n v="58"/>
    <s v="Acco PRESSTEX Data Binder with Storage Hooks, Dark Blue, 14 7/8 X 11"/>
    <x v="42"/>
    <n v="12"/>
    <x v="1"/>
    <x v="1"/>
    <n v="18.72"/>
    <n v="52"/>
    <x v="1"/>
    <d v="2018-06-06T00:00:00"/>
    <x v="0"/>
    <x v="11"/>
    <x v="2"/>
  </r>
  <r>
    <n v="4"/>
    <x v="1"/>
    <n v="6"/>
    <x v="2"/>
    <s v="Los Angeles"/>
    <s v="United States"/>
    <s v="Scot Wooten"/>
    <x v="0"/>
    <x v="731"/>
    <x v="4566"/>
    <x v="1"/>
    <n v="90036"/>
    <n v="787"/>
    <s v="Hammermill Color Copier Paper (28Lb. and 96 Bright)"/>
    <x v="13"/>
    <n v="2"/>
    <x v="1"/>
    <x v="0"/>
    <n v="8.99"/>
    <n v="20"/>
    <x v="0"/>
    <d v="2018-03-16T00:00:00"/>
    <x v="0"/>
    <x v="1"/>
    <x v="3"/>
  </r>
  <r>
    <n v="3"/>
    <x v="2"/>
    <n v="1"/>
    <x v="0"/>
    <s v="Jonesboro"/>
    <s v="United States"/>
    <s v="Emily Phan"/>
    <x v="0"/>
    <x v="672"/>
    <x v="4567"/>
    <x v="2"/>
    <n v="72401"/>
    <n v="1232"/>
    <s v="OtterBox Defender Series Case - Samsung Galaxy S4"/>
    <x v="60"/>
    <n v="2"/>
    <x v="2"/>
    <x v="0"/>
    <n v="17.989999999999998"/>
    <n v="60"/>
    <x v="0"/>
    <d v="2018-11-28T00:00:00"/>
    <x v="2"/>
    <x v="32"/>
    <x v="0"/>
  </r>
  <r>
    <n v="5"/>
    <x v="1"/>
    <n v="6"/>
    <x v="1"/>
    <s v="Dallas"/>
    <s v="United States"/>
    <s v="Ben Ferrer"/>
    <x v="7"/>
    <x v="844"/>
    <x v="4568"/>
    <x v="3"/>
    <n v="75081"/>
    <n v="673"/>
    <s v="Flat Face Poster Frame"/>
    <x v="118"/>
    <n v="3"/>
    <x v="3"/>
    <x v="0"/>
    <n v="-10.17"/>
    <n v="23"/>
    <x v="2"/>
    <d v="2018-05-05T00:00:00"/>
    <x v="0"/>
    <x v="4"/>
    <x v="9"/>
  </r>
  <r>
    <n v="3"/>
    <x v="0"/>
    <n v="3"/>
    <x v="1"/>
    <s v="Memphis"/>
    <s v="United States"/>
    <s v="Rose OBrian"/>
    <x v="6"/>
    <x v="715"/>
    <x v="4569"/>
    <x v="2"/>
    <n v="38109"/>
    <n v="277"/>
    <s v="Balt Solid Wood Rectangular Table"/>
    <x v="122"/>
    <n v="3"/>
    <x v="2"/>
    <x v="0"/>
    <n v="-94.94"/>
    <n v="190"/>
    <x v="0"/>
    <d v="2018-03-21T00:00:00"/>
    <x v="1"/>
    <x v="27"/>
    <x v="1"/>
  </r>
  <r>
    <n v="5"/>
    <x v="1"/>
    <n v="6"/>
    <x v="1"/>
    <s v="Chesapeake"/>
    <s v="United States"/>
    <s v="Michael Moore"/>
    <x v="0"/>
    <x v="693"/>
    <x v="4570"/>
    <x v="2"/>
    <n v="23320"/>
    <n v="424"/>
    <s v="Chromcraft Bull-Nose Wood 48 x 96 Rectangular Conference Tables"/>
    <x v="582"/>
    <n v="3"/>
    <x v="2"/>
    <x v="0"/>
    <n v="314.06"/>
    <n v="1653"/>
    <x v="0"/>
    <d v="2018-09-10T00:00:00"/>
    <x v="0"/>
    <x v="5"/>
    <x v="1"/>
  </r>
  <r>
    <n v="5"/>
    <x v="1"/>
    <n v="6"/>
    <x v="2"/>
    <s v="Chesapeake"/>
    <s v="United States"/>
    <s v="Michael Moore"/>
    <x v="0"/>
    <x v="693"/>
    <x v="4570"/>
    <x v="2"/>
    <n v="23320"/>
    <n v="210"/>
    <s v="Avery 50"/>
    <x v="70"/>
    <n v="2"/>
    <x v="2"/>
    <x v="0"/>
    <n v="11.78"/>
    <n v="25"/>
    <x v="0"/>
    <d v="2018-09-10T00:00:00"/>
    <x v="0"/>
    <x v="5"/>
    <x v="10"/>
  </r>
  <r>
    <n v="4"/>
    <x v="1"/>
    <n v="6"/>
    <x v="0"/>
    <s v="Philadelphia"/>
    <s v="United States"/>
    <s v="Bryan Davis"/>
    <x v="1"/>
    <x v="681"/>
    <x v="4571"/>
    <x v="0"/>
    <n v="19143"/>
    <n v="1273"/>
    <s v="Plantronics Audio 478 Stereo USB Headset"/>
    <x v="5"/>
    <n v="1"/>
    <x v="0"/>
    <x v="0"/>
    <n v="7.5"/>
    <n v="40"/>
    <x v="0"/>
    <d v="2018-03-14T00:00:00"/>
    <x v="0"/>
    <x v="12"/>
    <x v="8"/>
  </r>
  <r>
    <n v="5"/>
    <x v="1"/>
    <n v="6"/>
    <x v="1"/>
    <s v="Phoenix"/>
    <s v="United States"/>
    <s v="Adrian Barton"/>
    <x v="8"/>
    <x v="597"/>
    <x v="4572"/>
    <x v="1"/>
    <n v="85023"/>
    <n v="312"/>
    <s v="Bevis Boat-Shaped Conference Table"/>
    <x v="489"/>
    <n v="3"/>
    <x v="1"/>
    <x v="0"/>
    <n v="-204.45"/>
    <n v="393"/>
    <x v="0"/>
    <d v="2018-09-30T00:00:00"/>
    <x v="0"/>
    <x v="3"/>
    <x v="1"/>
  </r>
  <r>
    <n v="6"/>
    <x v="0"/>
    <n v="6"/>
    <x v="2"/>
    <s v="Aurora"/>
    <s v="United States"/>
    <s v="Max Engle"/>
    <x v="4"/>
    <x v="750"/>
    <x v="4573"/>
    <x v="1"/>
    <n v="80013"/>
    <n v="1310"/>
    <s v="Premium Transparent Presentation Covers by GBC"/>
    <x v="100"/>
    <n v="3"/>
    <x v="1"/>
    <x v="0"/>
    <n v="-13.85"/>
    <n v="19"/>
    <x v="0"/>
    <d v="2018-08-21T00:00:00"/>
    <x v="0"/>
    <x v="31"/>
    <x v="2"/>
  </r>
  <r>
    <n v="6"/>
    <x v="0"/>
    <n v="6"/>
    <x v="2"/>
    <s v="Aurora"/>
    <s v="United States"/>
    <s v="Max Engle"/>
    <x v="1"/>
    <x v="750"/>
    <x v="4573"/>
    <x v="1"/>
    <n v="80013"/>
    <n v="1584"/>
    <s v="Tripp Lite TLP810NET Broadband Surge for Modem/Fax"/>
    <x v="70"/>
    <n v="3"/>
    <x v="1"/>
    <x v="0"/>
    <n v="12.23"/>
    <n v="122"/>
    <x v="0"/>
    <d v="2018-08-21T00:00:00"/>
    <x v="0"/>
    <x v="31"/>
    <x v="12"/>
  </r>
  <r>
    <n v="4"/>
    <x v="1"/>
    <n v="6"/>
    <x v="2"/>
    <s v="Mission Viejo"/>
    <s v="United States"/>
    <s v="Vivian Mathis"/>
    <x v="0"/>
    <x v="583"/>
    <x v="4574"/>
    <x v="1"/>
    <n v="92691"/>
    <n v="1502"/>
    <s v="Staple holder"/>
    <x v="38"/>
    <n v="1"/>
    <x v="1"/>
    <x v="0"/>
    <n v="2.34"/>
    <n v="9"/>
    <x v="0"/>
    <d v="2018-05-16T00:00:00"/>
    <x v="0"/>
    <x v="1"/>
    <x v="12"/>
  </r>
  <r>
    <n v="4"/>
    <x v="1"/>
    <n v="6"/>
    <x v="0"/>
    <s v="Mission Viejo"/>
    <s v="United States"/>
    <s v="Vivian Mathis"/>
    <x v="0"/>
    <x v="583"/>
    <x v="4574"/>
    <x v="1"/>
    <n v="92691"/>
    <n v="1082"/>
    <s v="Memorex Mini Travel Drive 32 GB USB 2.0 Flash Drive"/>
    <x v="290"/>
    <n v="6"/>
    <x v="1"/>
    <x v="0"/>
    <n v="46.8"/>
    <n v="120"/>
    <x v="0"/>
    <d v="2018-05-16T00:00:00"/>
    <x v="0"/>
    <x v="1"/>
    <x v="8"/>
  </r>
  <r>
    <n v="6"/>
    <x v="0"/>
    <n v="6"/>
    <x v="2"/>
    <s v="Gastonia"/>
    <s v="United States"/>
    <s v="Ross Baird"/>
    <x v="4"/>
    <x v="743"/>
    <x v="4575"/>
    <x v="2"/>
    <n v="28052"/>
    <n v="703"/>
    <s v="GBC ProClick 150 Presentation Binding System"/>
    <x v="672"/>
    <n v="2"/>
    <x v="2"/>
    <x v="0"/>
    <n v="-145.35"/>
    <n v="190"/>
    <x v="2"/>
    <d v="2018-04-21T00:00:00"/>
    <x v="0"/>
    <x v="16"/>
    <x v="2"/>
  </r>
  <r>
    <n v="6"/>
    <x v="0"/>
    <n v="6"/>
    <x v="0"/>
    <s v="Gastonia"/>
    <s v="United States"/>
    <s v="Ross Baird"/>
    <x v="1"/>
    <x v="743"/>
    <x v="4575"/>
    <x v="2"/>
    <n v="28052"/>
    <n v="922"/>
    <s v="Imation Secure+ Hardware Encrypted USB 2.0 Flash Drive; 16GB"/>
    <x v="133"/>
    <n v="7"/>
    <x v="2"/>
    <x v="0"/>
    <n v="76.64"/>
    <n v="409"/>
    <x v="2"/>
    <d v="2018-04-21T00:00:00"/>
    <x v="0"/>
    <x v="16"/>
    <x v="8"/>
  </r>
  <r>
    <n v="6"/>
    <x v="0"/>
    <n v="6"/>
    <x v="0"/>
    <s v="Gastonia"/>
    <s v="United States"/>
    <s v="Ross Baird"/>
    <x v="1"/>
    <x v="743"/>
    <x v="4575"/>
    <x v="2"/>
    <n v="28052"/>
    <n v="922"/>
    <s v="Imation Secure+ Hardware Encrypted USB 2.0 Flash Drive; 16GB"/>
    <x v="172"/>
    <n v="5"/>
    <x v="2"/>
    <x v="0"/>
    <n v="54.74"/>
    <n v="292"/>
    <x v="2"/>
    <d v="2018-04-21T00:00:00"/>
    <x v="0"/>
    <x v="16"/>
    <x v="8"/>
  </r>
  <r>
    <n v="6"/>
    <x v="0"/>
    <n v="6"/>
    <x v="2"/>
    <s v="Gastonia"/>
    <s v="United States"/>
    <s v="Ross Baird"/>
    <x v="1"/>
    <x v="743"/>
    <x v="4575"/>
    <x v="2"/>
    <n v="28052"/>
    <n v="1666"/>
    <s v="Woodgrain Magazine Files by Perma"/>
    <x v="22"/>
    <n v="2"/>
    <x v="2"/>
    <x v="0"/>
    <n v="-0.77"/>
    <n v="5"/>
    <x v="2"/>
    <d v="2018-04-21T00:00:00"/>
    <x v="0"/>
    <x v="16"/>
    <x v="11"/>
  </r>
  <r>
    <n v="5"/>
    <x v="1"/>
    <n v="6"/>
    <x v="1"/>
    <s v="La Crosse"/>
    <s v="United States"/>
    <s v="Steve Chapman"/>
    <x v="0"/>
    <x v="597"/>
    <x v="4576"/>
    <x v="3"/>
    <n v="54601"/>
    <n v="753"/>
    <s v="Global Fabric Managers Chair, Dark Gray"/>
    <x v="7"/>
    <n v="2"/>
    <x v="3"/>
    <x v="0"/>
    <n v="50.49"/>
    <n v="202"/>
    <x v="1"/>
    <d v="2018-09-30T00:00:00"/>
    <x v="0"/>
    <x v="21"/>
    <x v="5"/>
  </r>
  <r>
    <n v="5"/>
    <x v="1"/>
    <n v="6"/>
    <x v="1"/>
    <s v="La Crosse"/>
    <s v="United States"/>
    <s v="Steve Chapman"/>
    <x v="0"/>
    <x v="597"/>
    <x v="4576"/>
    <x v="3"/>
    <n v="54601"/>
    <n v="567"/>
    <s v="Eldon Expressions Mahogany Wood Desk Collection"/>
    <x v="33"/>
    <n v="11"/>
    <x v="3"/>
    <x v="0"/>
    <n v="17.16"/>
    <n v="69"/>
    <x v="1"/>
    <d v="2018-09-30T00:00:00"/>
    <x v="0"/>
    <x v="21"/>
    <x v="9"/>
  </r>
  <r>
    <n v="5"/>
    <x v="1"/>
    <n v="6"/>
    <x v="2"/>
    <s v="La Crosse"/>
    <s v="United States"/>
    <s v="Steve Chapman"/>
    <x v="0"/>
    <x v="597"/>
    <x v="4576"/>
    <x v="3"/>
    <n v="54601"/>
    <n v="1048"/>
    <s v="Manco Dry-Lighter Erasable Highlighter"/>
    <x v="4"/>
    <n v="1"/>
    <x v="3"/>
    <x v="0"/>
    <n v="1.03"/>
    <n v="3"/>
    <x v="1"/>
    <d v="2018-09-30T00:00:00"/>
    <x v="0"/>
    <x v="21"/>
    <x v="6"/>
  </r>
  <r>
    <n v="5"/>
    <x v="1"/>
    <n v="6"/>
    <x v="0"/>
    <s v="La Crosse"/>
    <s v="United States"/>
    <s v="Steve Chapman"/>
    <x v="0"/>
    <x v="597"/>
    <x v="4576"/>
    <x v="3"/>
    <n v="54601"/>
    <n v="1031"/>
    <s v="Logitech Wireless Headset h800"/>
    <x v="218"/>
    <n v="5"/>
    <x v="3"/>
    <x v="0"/>
    <n v="174.98"/>
    <n v="500"/>
    <x v="1"/>
    <d v="2018-09-30T00:00:00"/>
    <x v="0"/>
    <x v="21"/>
    <x v="8"/>
  </r>
  <r>
    <n v="6"/>
    <x v="0"/>
    <n v="6"/>
    <x v="1"/>
    <s v="Long Beach"/>
    <s v="United States"/>
    <s v="Dan Lawera"/>
    <x v="1"/>
    <x v="597"/>
    <x v="4577"/>
    <x v="1"/>
    <n v="90805"/>
    <n v="737"/>
    <s v="Global Airflow Leather Mesh Back Chair, Black"/>
    <x v="201"/>
    <n v="4"/>
    <x v="1"/>
    <x v="0"/>
    <n v="60.39"/>
    <n v="483"/>
    <x v="0"/>
    <d v="2018-10-01T00:00:00"/>
    <x v="0"/>
    <x v="1"/>
    <x v="5"/>
  </r>
  <r>
    <n v="6"/>
    <x v="0"/>
    <n v="6"/>
    <x v="2"/>
    <s v="Long Beach"/>
    <s v="United States"/>
    <s v="Dan Lawera"/>
    <x v="0"/>
    <x v="597"/>
    <x v="4577"/>
    <x v="1"/>
    <n v="90805"/>
    <n v="224"/>
    <s v="Avery 513"/>
    <x v="38"/>
    <n v="1"/>
    <x v="1"/>
    <x v="0"/>
    <n v="2.29"/>
    <n v="5"/>
    <x v="0"/>
    <d v="2018-10-01T00:00:00"/>
    <x v="0"/>
    <x v="1"/>
    <x v="10"/>
  </r>
  <r>
    <n v="6"/>
    <x v="0"/>
    <n v="6"/>
    <x v="2"/>
    <s v="Long Beach"/>
    <s v="United States"/>
    <s v="Dan Lawera"/>
    <x v="0"/>
    <x v="597"/>
    <x v="4577"/>
    <x v="1"/>
    <n v="90805"/>
    <n v="1163"/>
    <s v="Newell 346"/>
    <x v="38"/>
    <n v="2"/>
    <x v="1"/>
    <x v="0"/>
    <n v="1.67"/>
    <n v="6"/>
    <x v="0"/>
    <d v="2018-10-01T00:00:00"/>
    <x v="0"/>
    <x v="1"/>
    <x v="6"/>
  </r>
  <r>
    <n v="6"/>
    <x v="0"/>
    <n v="6"/>
    <x v="2"/>
    <s v="Long Beach"/>
    <s v="United States"/>
    <s v="Dan Lawera"/>
    <x v="0"/>
    <x v="597"/>
    <x v="4577"/>
    <x v="1"/>
    <n v="90805"/>
    <n v="122"/>
    <s v="Alphabetical Labels for Top Tab Filing"/>
    <x v="76"/>
    <n v="2"/>
    <x v="1"/>
    <x v="0"/>
    <n v="14.8"/>
    <n v="30"/>
    <x v="0"/>
    <d v="2018-10-01T00:00:00"/>
    <x v="0"/>
    <x v="1"/>
    <x v="10"/>
  </r>
  <r>
    <n v="6"/>
    <x v="0"/>
    <n v="6"/>
    <x v="2"/>
    <s v="Long Beach"/>
    <s v="United States"/>
    <s v="Dan Lawera"/>
    <x v="0"/>
    <x v="597"/>
    <x v="4577"/>
    <x v="1"/>
    <n v="90805"/>
    <n v="128"/>
    <s v="Ampad Evidence Wirebond Steno Books, 6 x 9"/>
    <x v="46"/>
    <n v="5"/>
    <x v="1"/>
    <x v="0"/>
    <n v="5.12"/>
    <n v="11"/>
    <x v="0"/>
    <d v="2018-10-01T00:00:00"/>
    <x v="0"/>
    <x v="1"/>
    <x v="3"/>
  </r>
  <r>
    <n v="6"/>
    <x v="0"/>
    <n v="6"/>
    <x v="0"/>
    <s v="Long Beach"/>
    <s v="United States"/>
    <s v="Dan Lawera"/>
    <x v="1"/>
    <x v="597"/>
    <x v="4577"/>
    <x v="1"/>
    <n v="90805"/>
    <n v="402"/>
    <s v="Canon PC-428 Personal Copier"/>
    <x v="287"/>
    <n v="3"/>
    <x v="1"/>
    <x v="0"/>
    <n v="161.99"/>
    <n v="480"/>
    <x v="0"/>
    <d v="2018-10-01T00:00:00"/>
    <x v="0"/>
    <x v="1"/>
    <x v="16"/>
  </r>
  <r>
    <n v="6"/>
    <x v="0"/>
    <n v="6"/>
    <x v="0"/>
    <s v="Long Beach"/>
    <s v="United States"/>
    <s v="Dan Lawera"/>
    <x v="1"/>
    <x v="597"/>
    <x v="4577"/>
    <x v="1"/>
    <n v="90805"/>
    <n v="1460"/>
    <s v="SmartStand Mobile Device Holder, Assorted Colors"/>
    <x v="29"/>
    <n v="8"/>
    <x v="1"/>
    <x v="0"/>
    <n v="4.47"/>
    <n v="45"/>
    <x v="0"/>
    <d v="2018-10-01T00:00:00"/>
    <x v="0"/>
    <x v="1"/>
    <x v="0"/>
  </r>
  <r>
    <n v="4"/>
    <x v="2"/>
    <n v="3"/>
    <x v="1"/>
    <s v="Los Angeles"/>
    <s v="United States"/>
    <s v="Lindsay Shagiari"/>
    <x v="1"/>
    <x v="689"/>
    <x v="4578"/>
    <x v="1"/>
    <n v="90004"/>
    <n v="769"/>
    <s v="Global Task Chair, Black"/>
    <x v="32"/>
    <n v="2"/>
    <x v="1"/>
    <x v="0"/>
    <n v="-9.16"/>
    <n v="81"/>
    <x v="2"/>
    <d v="2018-11-10T00:00:00"/>
    <x v="1"/>
    <x v="1"/>
    <x v="5"/>
  </r>
  <r>
    <n v="4"/>
    <x v="2"/>
    <n v="3"/>
    <x v="1"/>
    <s v="Los Angeles"/>
    <s v="United States"/>
    <s v="Lindsay Shagiari"/>
    <x v="0"/>
    <x v="689"/>
    <x v="4578"/>
    <x v="1"/>
    <n v="90004"/>
    <n v="559"/>
    <s v="Eldon Cleatmat Plus Chair Mats for High Pile Carpets"/>
    <x v="80"/>
    <n v="3"/>
    <x v="1"/>
    <x v="0"/>
    <n v="26.24"/>
    <n v="239"/>
    <x v="2"/>
    <d v="2018-11-10T00:00:00"/>
    <x v="1"/>
    <x v="1"/>
    <x v="9"/>
  </r>
  <r>
    <n v="0"/>
    <x v="0"/>
    <n v="0"/>
    <x v="2"/>
    <s v="New York City"/>
    <s v="United States"/>
    <s v="Stephanie Ulpright"/>
    <x v="0"/>
    <x v="836"/>
    <x v="4579"/>
    <x v="0"/>
    <n v="10009"/>
    <n v="184"/>
    <s v="Avery 477"/>
    <x v="35"/>
    <n v="1"/>
    <x v="0"/>
    <x v="0"/>
    <n v="14.04"/>
    <n v="31"/>
    <x v="2"/>
    <d v="2018-07-01T00:00:00"/>
    <x v="3"/>
    <x v="0"/>
    <x v="10"/>
  </r>
  <r>
    <n v="0"/>
    <x v="0"/>
    <n v="0"/>
    <x v="2"/>
    <s v="New York City"/>
    <s v="United States"/>
    <s v="Stephanie Ulpright"/>
    <x v="0"/>
    <x v="836"/>
    <x v="4579"/>
    <x v="0"/>
    <n v="10009"/>
    <n v="1477"/>
    <s v="Southworth 25% Cotton Antique Laid Paper &amp; Envelopes"/>
    <x v="130"/>
    <n v="9"/>
    <x v="0"/>
    <x v="0"/>
    <n v="33.78"/>
    <n v="75"/>
    <x v="2"/>
    <d v="2018-07-01T00:00:00"/>
    <x v="3"/>
    <x v="0"/>
    <x v="3"/>
  </r>
  <r>
    <n v="0"/>
    <x v="0"/>
    <n v="0"/>
    <x v="0"/>
    <s v="New York City"/>
    <s v="United States"/>
    <s v="Stephanie Ulpright"/>
    <x v="0"/>
    <x v="836"/>
    <x v="4579"/>
    <x v="0"/>
    <n v="10009"/>
    <n v="962"/>
    <s v="KeyTronic KT400U2 - Keyboard - Black"/>
    <x v="23"/>
    <n v="3"/>
    <x v="0"/>
    <x v="0"/>
    <n v="6.17"/>
    <n v="31"/>
    <x v="2"/>
    <d v="2018-07-01T00:00:00"/>
    <x v="3"/>
    <x v="0"/>
    <x v="8"/>
  </r>
  <r>
    <n v="7"/>
    <x v="2"/>
    <n v="6"/>
    <x v="1"/>
    <s v="Los Angeles"/>
    <s v="United States"/>
    <s v="Scot Coram"/>
    <x v="1"/>
    <x v="775"/>
    <x v="4580"/>
    <x v="1"/>
    <n v="90004"/>
    <n v="369"/>
    <s v="Bretford CR8500 Series Meeting Room Furniture"/>
    <x v="476"/>
    <n v="9"/>
    <x v="1"/>
    <x v="0"/>
    <n v="180.44"/>
    <n v="2887"/>
    <x v="1"/>
    <d v="2018-08-28T00:00:00"/>
    <x v="0"/>
    <x v="1"/>
    <x v="1"/>
  </r>
  <r>
    <n v="7"/>
    <x v="2"/>
    <n v="6"/>
    <x v="2"/>
    <s v="Los Angeles"/>
    <s v="United States"/>
    <s v="Scot Coram"/>
    <x v="0"/>
    <x v="775"/>
    <x v="4580"/>
    <x v="1"/>
    <n v="90004"/>
    <n v="1797"/>
    <s v="Xerox 1997"/>
    <x v="23"/>
    <n v="2"/>
    <x v="1"/>
    <x v="0"/>
    <n v="6.22"/>
    <n v="13"/>
    <x v="1"/>
    <d v="2018-08-28T00:00:00"/>
    <x v="0"/>
    <x v="1"/>
    <x v="3"/>
  </r>
  <r>
    <n v="7"/>
    <x v="2"/>
    <n v="6"/>
    <x v="2"/>
    <s v="Los Angeles"/>
    <s v="United States"/>
    <s v="Scot Coram"/>
    <x v="0"/>
    <x v="775"/>
    <x v="4580"/>
    <x v="1"/>
    <n v="90004"/>
    <n v="1722"/>
    <s v="Xerox 1928"/>
    <x v="53"/>
    <n v="9"/>
    <x v="1"/>
    <x v="0"/>
    <n v="21.38"/>
    <n v="48"/>
    <x v="1"/>
    <d v="2018-08-28T00:00:00"/>
    <x v="0"/>
    <x v="1"/>
    <x v="3"/>
  </r>
  <r>
    <n v="7"/>
    <x v="2"/>
    <n v="6"/>
    <x v="2"/>
    <s v="Los Angeles"/>
    <s v="United States"/>
    <s v="Scot Coram"/>
    <x v="1"/>
    <x v="775"/>
    <x v="4580"/>
    <x v="1"/>
    <n v="90004"/>
    <n v="240"/>
    <s v="Avery Durable Slant Ring Binders"/>
    <x v="46"/>
    <n v="2"/>
    <x v="1"/>
    <x v="0"/>
    <n v="4.75"/>
    <n v="13"/>
    <x v="1"/>
    <d v="2018-08-28T00:00:00"/>
    <x v="0"/>
    <x v="1"/>
    <x v="2"/>
  </r>
  <r>
    <n v="7"/>
    <x v="2"/>
    <n v="6"/>
    <x v="0"/>
    <s v="Los Angeles"/>
    <s v="United States"/>
    <s v="Scot Coram"/>
    <x v="0"/>
    <x v="775"/>
    <x v="4580"/>
    <x v="1"/>
    <n v="90004"/>
    <n v="1014"/>
    <s v="Logitech Gaming G510s - Keyboard"/>
    <x v="210"/>
    <n v="3"/>
    <x v="1"/>
    <x v="0"/>
    <n v="91.79"/>
    <n v="255"/>
    <x v="1"/>
    <d v="2018-08-28T00:00:00"/>
    <x v="0"/>
    <x v="1"/>
    <x v="8"/>
  </r>
  <r>
    <n v="7"/>
    <x v="2"/>
    <n v="6"/>
    <x v="0"/>
    <s v="Los Angeles"/>
    <s v="United States"/>
    <s v="Scot Coram"/>
    <x v="1"/>
    <x v="775"/>
    <x v="4580"/>
    <x v="1"/>
    <n v="90004"/>
    <n v="139"/>
    <s v="Anker Astro Mini 3000mAh Ultra-Compact Portable Charger"/>
    <x v="152"/>
    <n v="2"/>
    <x v="1"/>
    <x v="0"/>
    <n v="-8"/>
    <n v="32"/>
    <x v="1"/>
    <d v="2018-08-28T00:00:00"/>
    <x v="0"/>
    <x v="1"/>
    <x v="0"/>
  </r>
  <r>
    <n v="7"/>
    <x v="2"/>
    <n v="6"/>
    <x v="0"/>
    <s v="Los Angeles"/>
    <s v="United States"/>
    <s v="Scot Coram"/>
    <x v="1"/>
    <x v="775"/>
    <x v="4580"/>
    <x v="1"/>
    <n v="90004"/>
    <n v="1106"/>
    <s v="Motorola HK250 Universal Bluetooth Headset"/>
    <x v="282"/>
    <n v="5"/>
    <x v="1"/>
    <x v="0"/>
    <n v="-20.69"/>
    <n v="92"/>
    <x v="1"/>
    <d v="2018-08-28T00:00:00"/>
    <x v="0"/>
    <x v="1"/>
    <x v="0"/>
  </r>
  <r>
    <n v="6"/>
    <x v="0"/>
    <n v="6"/>
    <x v="1"/>
    <s v="Houston"/>
    <s v="United States"/>
    <s v="Bart Watters"/>
    <x v="7"/>
    <x v="822"/>
    <x v="4581"/>
    <x v="3"/>
    <n v="77070"/>
    <n v="469"/>
    <s v="Contemporary Wood/Metal Frame"/>
    <x v="48"/>
    <n v="8"/>
    <x v="3"/>
    <x v="0"/>
    <n v="-32.32"/>
    <n v="52"/>
    <x v="1"/>
    <d v="2018-10-14T00:00:00"/>
    <x v="0"/>
    <x v="4"/>
    <x v="9"/>
  </r>
  <r>
    <n v="5"/>
    <x v="1"/>
    <n v="6"/>
    <x v="0"/>
    <s v="Philadelphia"/>
    <s v="United States"/>
    <s v="Carol Triggs"/>
    <x v="6"/>
    <x v="665"/>
    <x v="4582"/>
    <x v="0"/>
    <n v="19134"/>
    <n v="1100"/>
    <s v="Mitel MiVoice 5330e IP Phone"/>
    <x v="598"/>
    <n v="3"/>
    <x v="0"/>
    <x v="0"/>
    <n v="-115.5"/>
    <n v="495"/>
    <x v="0"/>
    <d v="2018-12-01T00:00:00"/>
    <x v="0"/>
    <x v="12"/>
    <x v="0"/>
  </r>
  <r>
    <n v="6"/>
    <x v="0"/>
    <n v="6"/>
    <x v="1"/>
    <s v="Springfield"/>
    <s v="United States"/>
    <s v="Mike Pelletier"/>
    <x v="8"/>
    <x v="582"/>
    <x v="4583"/>
    <x v="1"/>
    <n v="97477"/>
    <n v="370"/>
    <s v="Bretford Rectangular Conference Table Tops"/>
    <x v="718"/>
    <n v="3"/>
    <x v="1"/>
    <x v="0"/>
    <n v="-304.67"/>
    <n v="564"/>
    <x v="2"/>
    <d v="2018-12-21T00:00:00"/>
    <x v="0"/>
    <x v="37"/>
    <x v="1"/>
  </r>
  <r>
    <n v="6"/>
    <x v="0"/>
    <n v="6"/>
    <x v="2"/>
    <s v="Springfield"/>
    <s v="United States"/>
    <s v="Mike Pelletier"/>
    <x v="1"/>
    <x v="582"/>
    <x v="4583"/>
    <x v="1"/>
    <n v="97477"/>
    <n v="286"/>
    <s v="Belkin 5 Outlet SurgeMaster Power Centers"/>
    <x v="13"/>
    <n v="2"/>
    <x v="1"/>
    <x v="0"/>
    <n v="8.7200000000000006"/>
    <n v="87"/>
    <x v="2"/>
    <d v="2018-12-21T00:00:00"/>
    <x v="0"/>
    <x v="37"/>
    <x v="12"/>
  </r>
  <r>
    <n v="5"/>
    <x v="1"/>
    <n v="6"/>
    <x v="0"/>
    <s v="New York City"/>
    <s v="United States"/>
    <s v="Dan Reichenbach"/>
    <x v="0"/>
    <x v="646"/>
    <x v="4584"/>
    <x v="0"/>
    <n v="10035"/>
    <n v="1273"/>
    <s v="Plantronics Audio 478 Stereo USB Headset"/>
    <x v="97"/>
    <n v="5"/>
    <x v="0"/>
    <x v="1"/>
    <n v="87.48"/>
    <n v="250"/>
    <x v="1"/>
    <d v="2018-08-31T00:00:00"/>
    <x v="0"/>
    <x v="0"/>
    <x v="8"/>
  </r>
  <r>
    <n v="5"/>
    <x v="1"/>
    <n v="6"/>
    <x v="0"/>
    <s v="New York City"/>
    <s v="United States"/>
    <s v="Dan Reichenbach"/>
    <x v="0"/>
    <x v="646"/>
    <x v="4584"/>
    <x v="0"/>
    <n v="10035"/>
    <n v="1401"/>
    <s v="Samsung Replacement EH64AVFWE Premium Headset"/>
    <x v="10"/>
    <n v="6"/>
    <x v="0"/>
    <x v="1"/>
    <n v="8.25"/>
    <n v="33"/>
    <x v="1"/>
    <d v="2018-08-31T00:00:00"/>
    <x v="0"/>
    <x v="0"/>
    <x v="0"/>
  </r>
  <r>
    <n v="7"/>
    <x v="2"/>
    <n v="6"/>
    <x v="1"/>
    <s v="Houston"/>
    <s v="United States"/>
    <s v="David Wiener"/>
    <x v="2"/>
    <x v="576"/>
    <x v="4585"/>
    <x v="3"/>
    <n v="77095"/>
    <n v="773"/>
    <s v="Global Wood Trimmed Managers Task Chair, Khaki"/>
    <x v="373"/>
    <n v="5"/>
    <x v="3"/>
    <x v="0"/>
    <n v="-77.33"/>
    <n v="318"/>
    <x v="1"/>
    <d v="2018-11-27T00:00:00"/>
    <x v="0"/>
    <x v="4"/>
    <x v="5"/>
  </r>
  <r>
    <n v="7"/>
    <x v="2"/>
    <n v="6"/>
    <x v="1"/>
    <s v="Houston"/>
    <s v="United States"/>
    <s v="David Wiener"/>
    <x v="7"/>
    <x v="576"/>
    <x v="4585"/>
    <x v="3"/>
    <n v="77095"/>
    <n v="592"/>
    <s v="Eldon Wave Desk Accessories"/>
    <x v="77"/>
    <n v="3"/>
    <x v="3"/>
    <x v="0"/>
    <n v="-2.83"/>
    <n v="7"/>
    <x v="1"/>
    <d v="2018-11-27T00:00:00"/>
    <x v="0"/>
    <x v="4"/>
    <x v="9"/>
  </r>
  <r>
    <n v="7"/>
    <x v="2"/>
    <n v="6"/>
    <x v="0"/>
    <s v="Houston"/>
    <s v="United States"/>
    <s v="David Wiener"/>
    <x v="1"/>
    <x v="576"/>
    <x v="4585"/>
    <x v="3"/>
    <n v="77095"/>
    <n v="1400"/>
    <s v="Samsung HM1900 Bluetooth Headset"/>
    <x v="12"/>
    <n v="7"/>
    <x v="3"/>
    <x v="0"/>
    <n v="46.1"/>
    <n v="123"/>
    <x v="1"/>
    <d v="2018-11-27T00:00:00"/>
    <x v="0"/>
    <x v="4"/>
    <x v="0"/>
  </r>
  <r>
    <n v="1"/>
    <x v="0"/>
    <n v="1"/>
    <x v="2"/>
    <s v="Peoria"/>
    <s v="United States"/>
    <s v="Ralph Arnett"/>
    <x v="3"/>
    <x v="692"/>
    <x v="4586"/>
    <x v="3"/>
    <n v="61604"/>
    <n v="902"/>
    <s v="Ibico Presentation Index for Binding Systems"/>
    <x v="56"/>
    <n v="5"/>
    <x v="3"/>
    <x v="0"/>
    <n v="-6.57"/>
    <n v="4"/>
    <x v="0"/>
    <d v="2018-08-05T00:00:00"/>
    <x v="2"/>
    <x v="10"/>
    <x v="2"/>
  </r>
  <r>
    <n v="3"/>
    <x v="2"/>
    <n v="1"/>
    <x v="2"/>
    <s v="Philadelphia"/>
    <s v="United States"/>
    <s v="Karen Carlisle"/>
    <x v="1"/>
    <x v="1217"/>
    <x v="4587"/>
    <x v="0"/>
    <n v="19120"/>
    <n v="418"/>
    <s v="Carina Double Wide Media Storage Towers in Natural &amp; Black"/>
    <x v="204"/>
    <n v="1"/>
    <x v="0"/>
    <x v="0"/>
    <n v="-12.96"/>
    <n v="65"/>
    <x v="1"/>
    <d v="2018-06-05T00:00:00"/>
    <x v="2"/>
    <x v="12"/>
    <x v="11"/>
  </r>
  <r>
    <n v="5"/>
    <x v="1"/>
    <n v="6"/>
    <x v="2"/>
    <s v="Seattle"/>
    <s v="United States"/>
    <s v="Rob Beeghly"/>
    <x v="0"/>
    <x v="737"/>
    <x v="4588"/>
    <x v="1"/>
    <n v="98105"/>
    <n v="1572"/>
    <s v="TOPS Important Message Pads, Canary, 4-1/4 x 5-1/2, 50 Sheets per Pad"/>
    <x v="9"/>
    <n v="5"/>
    <x v="1"/>
    <x v="0"/>
    <n v="10.06"/>
    <n v="21"/>
    <x v="0"/>
    <d v="2018-09-20T00:00:00"/>
    <x v="0"/>
    <x v="11"/>
    <x v="3"/>
  </r>
  <r>
    <n v="5"/>
    <x v="1"/>
    <n v="6"/>
    <x v="2"/>
    <s v="Seattle"/>
    <s v="United States"/>
    <s v="Rob Beeghly"/>
    <x v="1"/>
    <x v="737"/>
    <x v="4588"/>
    <x v="1"/>
    <n v="98105"/>
    <n v="414"/>
    <s v="Cardinal Slant-D Ring Binder, Heavy Gauge Vinyl"/>
    <x v="43"/>
    <n v="7"/>
    <x v="1"/>
    <x v="0"/>
    <n v="15.82"/>
    <n v="49"/>
    <x v="0"/>
    <d v="2018-09-20T00:00:00"/>
    <x v="0"/>
    <x v="11"/>
    <x v="2"/>
  </r>
  <r>
    <n v="4"/>
    <x v="1"/>
    <n v="6"/>
    <x v="1"/>
    <s v="Vineland"/>
    <s v="United States"/>
    <s v="Mick Brown"/>
    <x v="2"/>
    <x v="745"/>
    <x v="4589"/>
    <x v="0"/>
    <n v="8360"/>
    <n v="429"/>
    <s v="Chromcraft Round Conference Tables"/>
    <x v="129"/>
    <n v="2"/>
    <x v="0"/>
    <x v="0"/>
    <n v="-31.37"/>
    <n v="244"/>
    <x v="0"/>
    <d v="2018-03-15T00:00:00"/>
    <x v="0"/>
    <x v="25"/>
    <x v="1"/>
  </r>
  <r>
    <n v="2"/>
    <x v="1"/>
    <n v="3"/>
    <x v="1"/>
    <s v="Philadelphia"/>
    <s v="United States"/>
    <s v="Sibella Parks"/>
    <x v="1"/>
    <x v="727"/>
    <x v="4590"/>
    <x v="0"/>
    <n v="19143"/>
    <n v="1044"/>
    <s v="Luxo Professional Magnifying Clamp-On Fluorescent Lamps"/>
    <x v="110"/>
    <n v="4"/>
    <x v="0"/>
    <x v="0"/>
    <n v="-24.96"/>
    <n v="333"/>
    <x v="1"/>
    <d v="2018-10-11T00:00:00"/>
    <x v="1"/>
    <x v="12"/>
    <x v="9"/>
  </r>
  <r>
    <n v="2"/>
    <x v="1"/>
    <n v="3"/>
    <x v="2"/>
    <s v="Philadelphia"/>
    <s v="United States"/>
    <s v="Sibella Parks"/>
    <x v="1"/>
    <x v="727"/>
    <x v="4590"/>
    <x v="0"/>
    <n v="19143"/>
    <n v="1743"/>
    <s v="Xerox 1947"/>
    <x v="23"/>
    <n v="4"/>
    <x v="0"/>
    <x v="0"/>
    <n v="5.98"/>
    <n v="19"/>
    <x v="1"/>
    <d v="2018-10-11T00:00:00"/>
    <x v="1"/>
    <x v="12"/>
    <x v="3"/>
  </r>
  <r>
    <n v="4"/>
    <x v="1"/>
    <n v="6"/>
    <x v="1"/>
    <s v="Fairfield"/>
    <s v="United States"/>
    <s v="Kelly Lampkin"/>
    <x v="1"/>
    <x v="607"/>
    <x v="4591"/>
    <x v="0"/>
    <n v="45014"/>
    <n v="1367"/>
    <s v="Rubbermaid ClusterMat Chairmats, Mat Size- 66 x 60, Lip 20 x 11 -90 Degree Angle"/>
    <x v="309"/>
    <n v="6"/>
    <x v="0"/>
    <x v="0"/>
    <n v="-26.64"/>
    <n v="533"/>
    <x v="1"/>
    <d v="2018-09-27T00:00:00"/>
    <x v="0"/>
    <x v="19"/>
    <x v="9"/>
  </r>
  <r>
    <n v="4"/>
    <x v="1"/>
    <n v="6"/>
    <x v="2"/>
    <s v="Fairfield"/>
    <s v="United States"/>
    <s v="Kelly Lampkin"/>
    <x v="1"/>
    <x v="607"/>
    <x v="4591"/>
    <x v="0"/>
    <n v="45014"/>
    <n v="527"/>
    <s v="Dixon Ticonderoga Maple Cedar Pencil, #2"/>
    <x v="36"/>
    <n v="2"/>
    <x v="0"/>
    <x v="0"/>
    <n v="0.31"/>
    <n v="5"/>
    <x v="1"/>
    <d v="2018-09-27T00:00:00"/>
    <x v="0"/>
    <x v="19"/>
    <x v="6"/>
  </r>
  <r>
    <n v="4"/>
    <x v="1"/>
    <n v="6"/>
    <x v="2"/>
    <s v="Santa Ana"/>
    <s v="United States"/>
    <s v="Eugene Moren"/>
    <x v="0"/>
    <x v="616"/>
    <x v="4592"/>
    <x v="1"/>
    <n v="92704"/>
    <n v="243"/>
    <s v="Avery File Folder Labels"/>
    <x v="9"/>
    <n v="7"/>
    <x v="1"/>
    <x v="0"/>
    <n v="9.8800000000000008"/>
    <n v="20"/>
    <x v="2"/>
    <d v="2018-12-31T00:00:00"/>
    <x v="0"/>
    <x v="1"/>
    <x v="10"/>
  </r>
  <r>
    <n v="4"/>
    <x v="2"/>
    <n v="3"/>
    <x v="2"/>
    <s v="Chicago"/>
    <s v="United States"/>
    <s v="Rob Williams"/>
    <x v="1"/>
    <x v="611"/>
    <x v="4593"/>
    <x v="3"/>
    <n v="60610"/>
    <n v="82"/>
    <s v="Acme Office Executive Series Stainless Steel Trimmers"/>
    <x v="38"/>
    <n v="3"/>
    <x v="3"/>
    <x v="0"/>
    <n v="1.54"/>
    <n v="21"/>
    <x v="1"/>
    <d v="2018-12-13T00:00:00"/>
    <x v="1"/>
    <x v="10"/>
    <x v="15"/>
  </r>
  <r>
    <n v="4"/>
    <x v="2"/>
    <n v="3"/>
    <x v="2"/>
    <s v="Chicago"/>
    <s v="United States"/>
    <s v="Rob Williams"/>
    <x v="3"/>
    <x v="611"/>
    <x v="4593"/>
    <x v="3"/>
    <n v="60610"/>
    <n v="287"/>
    <s v="Belkin 6 Outlet Metallic Surge Strip"/>
    <x v="165"/>
    <n v="2"/>
    <x v="3"/>
    <x v="0"/>
    <n v="-11.76"/>
    <n v="4"/>
    <x v="1"/>
    <d v="2018-12-13T00:00:00"/>
    <x v="1"/>
    <x v="10"/>
    <x v="12"/>
  </r>
  <r>
    <n v="4"/>
    <x v="2"/>
    <n v="3"/>
    <x v="0"/>
    <s v="Chicago"/>
    <s v="United States"/>
    <s v="Rob Williams"/>
    <x v="1"/>
    <x v="611"/>
    <x v="4593"/>
    <x v="3"/>
    <n v="60610"/>
    <n v="969"/>
    <s v="Kingston Digital DataTraveler 8GB USB 2.0"/>
    <x v="22"/>
    <n v="4"/>
    <x v="3"/>
    <x v="0"/>
    <n v="-1.43"/>
    <n v="19"/>
    <x v="1"/>
    <d v="2018-12-13T00:00:00"/>
    <x v="1"/>
    <x v="10"/>
    <x v="8"/>
  </r>
  <r>
    <n v="4"/>
    <x v="1"/>
    <n v="6"/>
    <x v="2"/>
    <s v="Dallas"/>
    <s v="United States"/>
    <s v="Logan Haushalter"/>
    <x v="1"/>
    <x v="792"/>
    <x v="4594"/>
    <x v="3"/>
    <n v="75081"/>
    <n v="660"/>
    <s v="Fellowes Strictly Business Drawer File, Letter/Legal Size"/>
    <x v="121"/>
    <n v="3"/>
    <x v="3"/>
    <x v="1"/>
    <n v="-33.799999999999997"/>
    <n v="338"/>
    <x v="0"/>
    <d v="2018-07-14T00:00:00"/>
    <x v="0"/>
    <x v="4"/>
    <x v="11"/>
  </r>
  <r>
    <n v="4"/>
    <x v="1"/>
    <n v="6"/>
    <x v="2"/>
    <s v="Dallas"/>
    <s v="United States"/>
    <s v="Logan Haushalter"/>
    <x v="1"/>
    <x v="792"/>
    <x v="4594"/>
    <x v="3"/>
    <n v="75081"/>
    <n v="357"/>
    <s v="Boston Heavy-Duty Trimline Electric Pencil Sharpeners"/>
    <x v="33"/>
    <n v="4"/>
    <x v="3"/>
    <x v="1"/>
    <n v="17.350000000000001"/>
    <n v="154"/>
    <x v="0"/>
    <d v="2018-07-14T00:00:00"/>
    <x v="0"/>
    <x v="4"/>
    <x v="6"/>
  </r>
  <r>
    <n v="4"/>
    <x v="1"/>
    <n v="6"/>
    <x v="1"/>
    <s v="Houston"/>
    <s v="United States"/>
    <s v="Emily Phan"/>
    <x v="2"/>
    <x v="789"/>
    <x v="4595"/>
    <x v="3"/>
    <n v="77036"/>
    <n v="974"/>
    <s v="Laminate Occasional Tables"/>
    <x v="719"/>
    <n v="8"/>
    <x v="3"/>
    <x v="0"/>
    <n v="-160.30000000000001"/>
    <n v="863"/>
    <x v="0"/>
    <d v="2018-11-09T00:00:00"/>
    <x v="0"/>
    <x v="4"/>
    <x v="1"/>
  </r>
  <r>
    <n v="4"/>
    <x v="1"/>
    <n v="6"/>
    <x v="1"/>
    <s v="Houston"/>
    <s v="United States"/>
    <s v="Emily Phan"/>
    <x v="10"/>
    <x v="789"/>
    <x v="4595"/>
    <x v="3"/>
    <n v="77036"/>
    <n v="1228"/>
    <s v="OSullivan Plantations 2-Door Library in Landvery Oak"/>
    <x v="714"/>
    <n v="7"/>
    <x v="3"/>
    <x v="0"/>
    <n v="-225.1"/>
    <n v="957"/>
    <x v="0"/>
    <d v="2018-11-09T00:00:00"/>
    <x v="0"/>
    <x v="4"/>
    <x v="14"/>
  </r>
  <r>
    <n v="4"/>
    <x v="1"/>
    <n v="6"/>
    <x v="2"/>
    <s v="Houston"/>
    <s v="United States"/>
    <s v="Emily Phan"/>
    <x v="3"/>
    <x v="789"/>
    <x v="4595"/>
    <x v="3"/>
    <n v="77036"/>
    <n v="1310"/>
    <s v="Premium Transparent Presentation Covers by GBC"/>
    <x v="126"/>
    <n v="3"/>
    <x v="3"/>
    <x v="0"/>
    <n v="-20.14"/>
    <n v="13"/>
    <x v="0"/>
    <d v="2018-11-09T00:00:00"/>
    <x v="0"/>
    <x v="4"/>
    <x v="2"/>
  </r>
  <r>
    <n v="4"/>
    <x v="1"/>
    <n v="6"/>
    <x v="2"/>
    <s v="Houston"/>
    <s v="United States"/>
    <s v="Emily Phan"/>
    <x v="3"/>
    <x v="789"/>
    <x v="4595"/>
    <x v="3"/>
    <n v="77036"/>
    <n v="1519"/>
    <s v="Storex Dura Pro Binders"/>
    <x v="21"/>
    <n v="3"/>
    <x v="3"/>
    <x v="0"/>
    <n v="-6.24"/>
    <n v="4"/>
    <x v="0"/>
    <d v="2018-11-09T00:00:00"/>
    <x v="0"/>
    <x v="4"/>
    <x v="2"/>
  </r>
  <r>
    <n v="4"/>
    <x v="1"/>
    <n v="6"/>
    <x v="0"/>
    <s v="Houston"/>
    <s v="United States"/>
    <s v="Emily Phan"/>
    <x v="1"/>
    <x v="789"/>
    <x v="4595"/>
    <x v="3"/>
    <n v="77036"/>
    <n v="1030"/>
    <s v="Logitech Wireless Headset H600 Over-The-Head Design"/>
    <x v="102"/>
    <n v="5"/>
    <x v="3"/>
    <x v="0"/>
    <n v="45.14"/>
    <n v="172"/>
    <x v="0"/>
    <d v="2018-11-09T00:00:00"/>
    <x v="0"/>
    <x v="4"/>
    <x v="8"/>
  </r>
  <r>
    <n v="2"/>
    <x v="1"/>
    <n v="3"/>
    <x v="0"/>
    <s v="Dallas"/>
    <s v="United States"/>
    <s v="Nick Crebassa"/>
    <x v="1"/>
    <x v="869"/>
    <x v="4596"/>
    <x v="3"/>
    <n v="75217"/>
    <n v="1078"/>
    <s v="Memorex Micro Travel Drive 32 GB"/>
    <x v="33"/>
    <n v="2"/>
    <x v="3"/>
    <x v="0"/>
    <n v="16.79"/>
    <n v="58"/>
    <x v="1"/>
    <d v="2018-12-01T00:00:00"/>
    <x v="1"/>
    <x v="4"/>
    <x v="8"/>
  </r>
  <r>
    <n v="2"/>
    <x v="2"/>
    <n v="1"/>
    <x v="2"/>
    <s v="Pensacola"/>
    <s v="United States"/>
    <s v="Pierre Wener"/>
    <x v="4"/>
    <x v="732"/>
    <x v="4597"/>
    <x v="2"/>
    <n v="32503"/>
    <n v="272"/>
    <s v="Avery Triangle Shaped Sheet Lifters, Black, 2/Pack"/>
    <x v="22"/>
    <n v="3"/>
    <x v="2"/>
    <x v="0"/>
    <n v="-1.48"/>
    <n v="2"/>
    <x v="0"/>
    <d v="2018-07-31T00:00:00"/>
    <x v="2"/>
    <x v="2"/>
    <x v="2"/>
  </r>
  <r>
    <n v="3"/>
    <x v="0"/>
    <n v="3"/>
    <x v="2"/>
    <s v="Los Angeles"/>
    <s v="United States"/>
    <s v="Logan Haushalter"/>
    <x v="1"/>
    <x v="707"/>
    <x v="4598"/>
    <x v="1"/>
    <n v="90008"/>
    <n v="1843"/>
    <s v="XtraLife ClearVue Slant-D Ring Binder, White, 3"/>
    <x v="29"/>
    <n v="1"/>
    <x v="1"/>
    <x v="0"/>
    <n v="3.82"/>
    <n v="12"/>
    <x v="0"/>
    <d v="2018-11-01T00:00:00"/>
    <x v="1"/>
    <x v="1"/>
    <x v="2"/>
  </r>
  <r>
    <n v="4"/>
    <x v="1"/>
    <n v="6"/>
    <x v="2"/>
    <s v="Grapevine"/>
    <s v="United States"/>
    <s v="Muhammed Yedwab"/>
    <x v="1"/>
    <x v="743"/>
    <x v="4599"/>
    <x v="3"/>
    <n v="76051"/>
    <n v="910"/>
    <s v="Ideal Clamps"/>
    <x v="16"/>
    <n v="5"/>
    <x v="3"/>
    <x v="0"/>
    <n v="2.91"/>
    <n v="8"/>
    <x v="1"/>
    <d v="2018-04-19T00:00:00"/>
    <x v="0"/>
    <x v="4"/>
    <x v="4"/>
  </r>
  <r>
    <n v="4"/>
    <x v="1"/>
    <n v="6"/>
    <x v="2"/>
    <s v="Grapevine"/>
    <s v="United States"/>
    <s v="Muhammed Yedwab"/>
    <x v="1"/>
    <x v="743"/>
    <x v="4599"/>
    <x v="3"/>
    <n v="76051"/>
    <n v="526"/>
    <s v="Dixon Ticonderoga Erasable Colored Pencil Set, 12-Color"/>
    <x v="23"/>
    <n v="7"/>
    <x v="3"/>
    <x v="0"/>
    <n v="5.86"/>
    <n v="33"/>
    <x v="1"/>
    <d v="2018-04-19T00:00:00"/>
    <x v="0"/>
    <x v="4"/>
    <x v="6"/>
  </r>
  <r>
    <n v="5"/>
    <x v="1"/>
    <n v="6"/>
    <x v="2"/>
    <s v="Houston"/>
    <s v="United States"/>
    <s v="Jeremy Ellison"/>
    <x v="1"/>
    <x v="809"/>
    <x v="4600"/>
    <x v="3"/>
    <n v="77095"/>
    <n v="203"/>
    <s v="Avery 494"/>
    <x v="4"/>
    <n v="1"/>
    <x v="3"/>
    <x v="0"/>
    <n v="0.68"/>
    <n v="2"/>
    <x v="0"/>
    <d v="2018-11-27T00:00:00"/>
    <x v="0"/>
    <x v="4"/>
    <x v="10"/>
  </r>
  <r>
    <n v="5"/>
    <x v="1"/>
    <n v="6"/>
    <x v="2"/>
    <s v="Houston"/>
    <s v="United States"/>
    <s v="Jeremy Ellison"/>
    <x v="1"/>
    <x v="809"/>
    <x v="4600"/>
    <x v="3"/>
    <n v="77095"/>
    <n v="1165"/>
    <s v="Newell 348"/>
    <x v="16"/>
    <n v="9"/>
    <x v="3"/>
    <x v="0"/>
    <n v="2.66"/>
    <n v="24"/>
    <x v="0"/>
    <d v="2018-11-27T00:00:00"/>
    <x v="0"/>
    <x v="4"/>
    <x v="6"/>
  </r>
  <r>
    <n v="5"/>
    <x v="1"/>
    <n v="6"/>
    <x v="2"/>
    <s v="Houston"/>
    <s v="United States"/>
    <s v="Jeremy Ellison"/>
    <x v="3"/>
    <x v="809"/>
    <x v="4600"/>
    <x v="3"/>
    <n v="77095"/>
    <n v="71"/>
    <s v="Accohide Poly Flexible Ring Binders"/>
    <x v="56"/>
    <n v="6"/>
    <x v="3"/>
    <x v="0"/>
    <n v="-6.73"/>
    <n v="4"/>
    <x v="0"/>
    <d v="2018-11-27T00:00:00"/>
    <x v="0"/>
    <x v="4"/>
    <x v="2"/>
  </r>
  <r>
    <n v="5"/>
    <x v="1"/>
    <n v="6"/>
    <x v="2"/>
    <s v="Houston"/>
    <s v="United States"/>
    <s v="Jeremy Ellison"/>
    <x v="3"/>
    <x v="809"/>
    <x v="4600"/>
    <x v="3"/>
    <n v="77095"/>
    <n v="1645"/>
    <s v="Wilson Jones Impact Binders"/>
    <x v="118"/>
    <n v="6"/>
    <x v="3"/>
    <x v="0"/>
    <n v="-9.6300000000000008"/>
    <n v="6"/>
    <x v="0"/>
    <d v="2018-11-27T00:00:00"/>
    <x v="0"/>
    <x v="4"/>
    <x v="2"/>
  </r>
  <r>
    <n v="5"/>
    <x v="1"/>
    <n v="6"/>
    <x v="0"/>
    <s v="Houston"/>
    <s v="United States"/>
    <s v="Jeremy Ellison"/>
    <x v="1"/>
    <x v="809"/>
    <x v="4600"/>
    <x v="3"/>
    <n v="77095"/>
    <n v="963"/>
    <s v="KeyTronic KT800P2 - Keyboard - Black"/>
    <x v="22"/>
    <n v="2"/>
    <x v="3"/>
    <x v="0"/>
    <n v="-0.6"/>
    <n v="24"/>
    <x v="0"/>
    <d v="2018-11-27T00:00:00"/>
    <x v="0"/>
    <x v="4"/>
    <x v="8"/>
  </r>
  <r>
    <n v="6"/>
    <x v="0"/>
    <n v="6"/>
    <x v="2"/>
    <s v="Smyrna"/>
    <s v="United States"/>
    <s v="Cynthia Arntzen"/>
    <x v="1"/>
    <x v="653"/>
    <x v="4601"/>
    <x v="2"/>
    <n v="37167"/>
    <n v="1305"/>
    <s v="Prang Drawing Pencil Set"/>
    <x v="38"/>
    <n v="3"/>
    <x v="2"/>
    <x v="0"/>
    <n v="1.67"/>
    <n v="7"/>
    <x v="0"/>
    <d v="2018-12-17T00:00:00"/>
    <x v="0"/>
    <x v="27"/>
    <x v="6"/>
  </r>
  <r>
    <n v="4"/>
    <x v="1"/>
    <n v="6"/>
    <x v="2"/>
    <s v="Omaha"/>
    <s v="United States"/>
    <s v="Sean Wendt"/>
    <x v="0"/>
    <x v="679"/>
    <x v="4602"/>
    <x v="3"/>
    <n v="68104"/>
    <n v="111"/>
    <s v="Advantus Push Pins, Aluminum Head"/>
    <x v="13"/>
    <n v="5"/>
    <x v="3"/>
    <x v="0"/>
    <n v="9.01"/>
    <n v="29"/>
    <x v="2"/>
    <d v="2018-04-21T00:00:00"/>
    <x v="0"/>
    <x v="28"/>
    <x v="4"/>
  </r>
  <r>
    <n v="7"/>
    <x v="2"/>
    <n v="6"/>
    <x v="1"/>
    <s v="Chicago"/>
    <s v="United States"/>
    <s v="Kean Takahito"/>
    <x v="2"/>
    <x v="873"/>
    <x v="4603"/>
    <x v="3"/>
    <n v="60623"/>
    <n v="737"/>
    <s v="Global Airflow Leather Mesh Back Chair, Black"/>
    <x v="36"/>
    <n v="5"/>
    <x v="3"/>
    <x v="0"/>
    <n v="0"/>
    <n v="528"/>
    <x v="0"/>
    <d v="2018-03-28T00:00:00"/>
    <x v="0"/>
    <x v="10"/>
    <x v="5"/>
  </r>
  <r>
    <n v="7"/>
    <x v="2"/>
    <n v="6"/>
    <x v="2"/>
    <s v="Chicago"/>
    <s v="United States"/>
    <s v="Kean Takahito"/>
    <x v="1"/>
    <x v="873"/>
    <x v="4603"/>
    <x v="3"/>
    <n v="60623"/>
    <n v="1145"/>
    <s v="Newell 33"/>
    <x v="38"/>
    <n v="3"/>
    <x v="3"/>
    <x v="0"/>
    <n v="1.51"/>
    <n v="13"/>
    <x v="0"/>
    <d v="2018-03-28T00:00:00"/>
    <x v="0"/>
    <x v="10"/>
    <x v="6"/>
  </r>
  <r>
    <n v="7"/>
    <x v="2"/>
    <n v="6"/>
    <x v="2"/>
    <s v="Chicago"/>
    <s v="United States"/>
    <s v="Kean Takahito"/>
    <x v="3"/>
    <x v="873"/>
    <x v="4603"/>
    <x v="3"/>
    <n v="60623"/>
    <n v="240"/>
    <s v="Avery Durable Slant Ring Binders"/>
    <x v="47"/>
    <n v="2"/>
    <x v="3"/>
    <x v="0"/>
    <n v="-4.75"/>
    <n v="3"/>
    <x v="0"/>
    <d v="2018-03-28T00:00:00"/>
    <x v="0"/>
    <x v="10"/>
    <x v="2"/>
  </r>
  <r>
    <n v="6"/>
    <x v="0"/>
    <n v="6"/>
    <x v="2"/>
    <s v="Laguna Niguel"/>
    <s v="United States"/>
    <s v="Becky Castell"/>
    <x v="0"/>
    <x v="779"/>
    <x v="4604"/>
    <x v="1"/>
    <n v="92677"/>
    <n v="1763"/>
    <s v="Xerox 1966"/>
    <x v="23"/>
    <n v="2"/>
    <x v="1"/>
    <x v="0"/>
    <n v="6.35"/>
    <n v="13"/>
    <x v="2"/>
    <d v="2018-09-22T00:00:00"/>
    <x v="0"/>
    <x v="1"/>
    <x v="3"/>
  </r>
  <r>
    <n v="7"/>
    <x v="2"/>
    <n v="6"/>
    <x v="1"/>
    <s v="Columbus"/>
    <s v="United States"/>
    <s v="Pete Kriz"/>
    <x v="2"/>
    <x v="587"/>
    <x v="4605"/>
    <x v="0"/>
    <n v="43229"/>
    <n v="1204"/>
    <s v="Office Star - Contemporary Task Swivel Chair"/>
    <x v="204"/>
    <n v="2"/>
    <x v="0"/>
    <x v="0"/>
    <n v="-13.32"/>
    <n v="155"/>
    <x v="0"/>
    <d v="2018-10-01T00:00:00"/>
    <x v="0"/>
    <x v="19"/>
    <x v="5"/>
  </r>
  <r>
    <n v="3"/>
    <x v="2"/>
    <n v="1"/>
    <x v="2"/>
    <s v="Quincy"/>
    <s v="United States"/>
    <s v="Muhammed MacIntyre"/>
    <x v="1"/>
    <x v="1218"/>
    <x v="4606"/>
    <x v="3"/>
    <n v="62301"/>
    <n v="1758"/>
    <s v="Xerox 1960"/>
    <x v="73"/>
    <n v="4"/>
    <x v="3"/>
    <x v="0"/>
    <n v="30.98"/>
    <n v="99"/>
    <x v="1"/>
    <d v="2018-10-01T00:00:00"/>
    <x v="2"/>
    <x v="10"/>
    <x v="3"/>
  </r>
  <r>
    <n v="0"/>
    <x v="0"/>
    <n v="0"/>
    <x v="0"/>
    <s v="Hickory"/>
    <s v="United States"/>
    <s v="Dean Braden"/>
    <x v="1"/>
    <x v="863"/>
    <x v="4607"/>
    <x v="2"/>
    <n v="28601"/>
    <n v="156"/>
    <s v="AT&amp;T 17929 Lendline Telephone"/>
    <x v="16"/>
    <n v="1"/>
    <x v="2"/>
    <x v="0"/>
    <n v="2.71"/>
    <n v="36"/>
    <x v="0"/>
    <d v="2018-11-30T00:00:00"/>
    <x v="3"/>
    <x v="16"/>
    <x v="0"/>
  </r>
  <r>
    <n v="4"/>
    <x v="1"/>
    <n v="6"/>
    <x v="2"/>
    <s v="Philadelphia"/>
    <s v="United States"/>
    <s v="Joni Sundaresam"/>
    <x v="1"/>
    <x v="697"/>
    <x v="4608"/>
    <x v="0"/>
    <n v="19134"/>
    <n v="213"/>
    <s v="Avery 502"/>
    <x v="16"/>
    <n v="3"/>
    <x v="0"/>
    <x v="0"/>
    <n v="2.65"/>
    <n v="8"/>
    <x v="2"/>
    <d v="2018-06-09T00:00:00"/>
    <x v="0"/>
    <x v="12"/>
    <x v="10"/>
  </r>
  <r>
    <n v="4"/>
    <x v="1"/>
    <n v="6"/>
    <x v="2"/>
    <s v="Philadelphia"/>
    <s v="United States"/>
    <s v="Joni Sundaresam"/>
    <x v="1"/>
    <x v="697"/>
    <x v="4608"/>
    <x v="0"/>
    <n v="19134"/>
    <n v="557"/>
    <s v="Eldon Base for stackable storage shelf, platinum"/>
    <x v="75"/>
    <n v="4"/>
    <x v="0"/>
    <x v="0"/>
    <n v="-23.36"/>
    <n v="125"/>
    <x v="2"/>
    <d v="2018-06-09T00:00:00"/>
    <x v="0"/>
    <x v="12"/>
    <x v="11"/>
  </r>
  <r>
    <n v="2"/>
    <x v="1"/>
    <n v="3"/>
    <x v="2"/>
    <s v="Miami"/>
    <s v="United States"/>
    <s v="Marc Harrigan"/>
    <x v="1"/>
    <x v="708"/>
    <x v="4609"/>
    <x v="2"/>
    <n v="33178"/>
    <n v="152"/>
    <s v="Astroparche Fine Business Paper"/>
    <x v="13"/>
    <n v="6"/>
    <x v="2"/>
    <x v="0"/>
    <n v="8.8699999999999992"/>
    <n v="25"/>
    <x v="2"/>
    <d v="2018-12-31T00:00:00"/>
    <x v="1"/>
    <x v="2"/>
    <x v="3"/>
  </r>
  <r>
    <n v="2"/>
    <x v="1"/>
    <n v="3"/>
    <x v="2"/>
    <s v="Miami"/>
    <s v="United States"/>
    <s v="Marc Harrigan"/>
    <x v="1"/>
    <x v="708"/>
    <x v="4609"/>
    <x v="2"/>
    <n v="33178"/>
    <n v="1689"/>
    <s v="Xerox 1898"/>
    <x v="44"/>
    <n v="7"/>
    <x v="2"/>
    <x v="0"/>
    <n v="13.09"/>
    <n v="37"/>
    <x v="2"/>
    <d v="2018-12-31T00:00:00"/>
    <x v="1"/>
    <x v="2"/>
    <x v="3"/>
  </r>
  <r>
    <n v="2"/>
    <x v="1"/>
    <n v="3"/>
    <x v="2"/>
    <s v="Aurora"/>
    <s v="United States"/>
    <s v="Fred McMath"/>
    <x v="1"/>
    <x v="653"/>
    <x v="4610"/>
    <x v="1"/>
    <n v="80013"/>
    <n v="1557"/>
    <s v="Tennsco Regal Shelving Units"/>
    <x v="261"/>
    <n v="3"/>
    <x v="1"/>
    <x v="1"/>
    <n v="-51.72"/>
    <n v="243"/>
    <x v="0"/>
    <d v="2018-12-13T00:00:00"/>
    <x v="1"/>
    <x v="31"/>
    <x v="11"/>
  </r>
  <r>
    <n v="2"/>
    <x v="1"/>
    <n v="3"/>
    <x v="0"/>
    <s v="Aurora"/>
    <s v="United States"/>
    <s v="Fred McMath"/>
    <x v="1"/>
    <x v="653"/>
    <x v="4610"/>
    <x v="1"/>
    <n v="80013"/>
    <n v="915"/>
    <s v="Imation 32GB Pocket Pro USB 3.0 Flash Drive - 32 GB - Black - 1 P ..."/>
    <x v="26"/>
    <n v="5"/>
    <x v="1"/>
    <x v="1"/>
    <n v="29.95"/>
    <n v="120"/>
    <x v="0"/>
    <d v="2018-12-13T00:00:00"/>
    <x v="1"/>
    <x v="31"/>
    <x v="8"/>
  </r>
  <r>
    <n v="2"/>
    <x v="1"/>
    <n v="3"/>
    <x v="0"/>
    <s v="Aurora"/>
    <s v="United States"/>
    <s v="Fred McMath"/>
    <x v="1"/>
    <x v="653"/>
    <x v="4610"/>
    <x v="1"/>
    <n v="80013"/>
    <n v="938"/>
    <s v="Jabra SPEAK 410"/>
    <x v="26"/>
    <n v="4"/>
    <x v="1"/>
    <x v="1"/>
    <n v="30.08"/>
    <n v="301"/>
    <x v="0"/>
    <d v="2018-12-13T00:00:00"/>
    <x v="1"/>
    <x v="31"/>
    <x v="0"/>
  </r>
  <r>
    <n v="6"/>
    <x v="0"/>
    <n v="6"/>
    <x v="1"/>
    <s v="Fayetteville"/>
    <s v="United States"/>
    <s v="Carlos Meador"/>
    <x v="1"/>
    <x v="698"/>
    <x v="4611"/>
    <x v="2"/>
    <n v="28314"/>
    <n v="1435"/>
    <s v="Sauder Forest Hills Library, Woodland Oak Finish"/>
    <x v="335"/>
    <n v="4"/>
    <x v="2"/>
    <x v="0"/>
    <n v="-67.67"/>
    <n v="451"/>
    <x v="0"/>
    <d v="2018-01-28T00:00:00"/>
    <x v="0"/>
    <x v="16"/>
    <x v="14"/>
  </r>
  <r>
    <n v="6"/>
    <x v="0"/>
    <n v="6"/>
    <x v="1"/>
    <s v="Fayetteville"/>
    <s v="United States"/>
    <s v="Carlos Meador"/>
    <x v="1"/>
    <x v="698"/>
    <x v="4611"/>
    <x v="2"/>
    <n v="28314"/>
    <n v="582"/>
    <s v="Eldon Pizzaz Desk Accessories"/>
    <x v="29"/>
    <n v="8"/>
    <x v="2"/>
    <x v="0"/>
    <n v="4.28"/>
    <n v="14"/>
    <x v="0"/>
    <d v="2018-01-28T00:00:00"/>
    <x v="0"/>
    <x v="16"/>
    <x v="9"/>
  </r>
  <r>
    <n v="6"/>
    <x v="0"/>
    <n v="6"/>
    <x v="2"/>
    <s v="Fayetteville"/>
    <s v="United States"/>
    <s v="Carlos Meador"/>
    <x v="1"/>
    <x v="698"/>
    <x v="4611"/>
    <x v="2"/>
    <n v="28314"/>
    <n v="645"/>
    <s v="Fellowes Mighty 8 Compact Surge Protector"/>
    <x v="23"/>
    <n v="4"/>
    <x v="2"/>
    <x v="0"/>
    <n v="6.49"/>
    <n v="65"/>
    <x v="0"/>
    <d v="2018-01-28T00:00:00"/>
    <x v="0"/>
    <x v="16"/>
    <x v="12"/>
  </r>
  <r>
    <n v="2"/>
    <x v="2"/>
    <n v="1"/>
    <x v="2"/>
    <s v="Troy"/>
    <s v="United States"/>
    <s v="Seth Vernon"/>
    <x v="1"/>
    <x v="645"/>
    <x v="4612"/>
    <x v="0"/>
    <n v="45373"/>
    <n v="1832"/>
    <s v="Xerox 227"/>
    <x v="54"/>
    <n v="6"/>
    <x v="0"/>
    <x v="0"/>
    <n v="10.89"/>
    <n v="31"/>
    <x v="0"/>
    <d v="2018-11-12T00:00:00"/>
    <x v="2"/>
    <x v="19"/>
    <x v="3"/>
  </r>
  <r>
    <n v="5"/>
    <x v="1"/>
    <n v="6"/>
    <x v="2"/>
    <s v="Raleigh"/>
    <s v="United States"/>
    <s v="Vivek Sundaresam"/>
    <x v="1"/>
    <x v="1213"/>
    <x v="4613"/>
    <x v="2"/>
    <n v="27604"/>
    <n v="1133"/>
    <s v="Newell 319"/>
    <x v="23"/>
    <n v="3"/>
    <x v="2"/>
    <x v="0"/>
    <n v="5.95"/>
    <n v="48"/>
    <x v="0"/>
    <d v="2018-01-13T00:00:00"/>
    <x v="0"/>
    <x v="16"/>
    <x v="6"/>
  </r>
  <r>
    <n v="5"/>
    <x v="1"/>
    <n v="6"/>
    <x v="2"/>
    <s v="Raleigh"/>
    <s v="United States"/>
    <s v="Vivek Sundaresam"/>
    <x v="4"/>
    <x v="1213"/>
    <x v="4613"/>
    <x v="2"/>
    <n v="27604"/>
    <n v="1843"/>
    <s v="XtraLife ClearVue Slant-D Ring Binder, White, 3"/>
    <x v="110"/>
    <n v="7"/>
    <x v="2"/>
    <x v="0"/>
    <n v="-24.66"/>
    <n v="31"/>
    <x v="0"/>
    <d v="2018-01-13T00:00:00"/>
    <x v="0"/>
    <x v="16"/>
    <x v="2"/>
  </r>
  <r>
    <n v="5"/>
    <x v="1"/>
    <n v="6"/>
    <x v="0"/>
    <s v="Raleigh"/>
    <s v="United States"/>
    <s v="Vivek Sundaresam"/>
    <x v="1"/>
    <x v="1213"/>
    <x v="4613"/>
    <x v="2"/>
    <n v="27604"/>
    <n v="174"/>
    <s v="Avaya 5410 Digital phone"/>
    <x v="54"/>
    <n v="2"/>
    <x v="2"/>
    <x v="0"/>
    <n v="10.88"/>
    <n v="109"/>
    <x v="0"/>
    <d v="2018-01-13T00:00:00"/>
    <x v="0"/>
    <x v="16"/>
    <x v="0"/>
  </r>
  <r>
    <n v="5"/>
    <x v="1"/>
    <n v="6"/>
    <x v="0"/>
    <s v="Fort Worth"/>
    <s v="United States"/>
    <s v="Ed Braxton"/>
    <x v="1"/>
    <x v="1219"/>
    <x v="4614"/>
    <x v="3"/>
    <n v="76106"/>
    <n v="301"/>
    <s v="Belkin Grip Candy Sheer Case / Cover for iPhone 5 and 5S"/>
    <x v="38"/>
    <n v="3"/>
    <x v="3"/>
    <x v="0"/>
    <n v="1.58"/>
    <n v="21"/>
    <x v="1"/>
    <d v="2018-03-12T00:00:00"/>
    <x v="0"/>
    <x v="4"/>
    <x v="0"/>
  </r>
  <r>
    <n v="3"/>
    <x v="0"/>
    <n v="3"/>
    <x v="0"/>
    <s v="Huntsville"/>
    <s v="United States"/>
    <s v="Karen Carlisle"/>
    <x v="0"/>
    <x v="624"/>
    <x v="4615"/>
    <x v="2"/>
    <n v="35810"/>
    <n v="1035"/>
    <s v="Logitech Z-906 Speaker sys - home theater - 5.1-CH"/>
    <x v="720"/>
    <n v="4"/>
    <x v="2"/>
    <x v="0"/>
    <n v="527.98"/>
    <n v="1320"/>
    <x v="1"/>
    <d v="2018-11-21T00:00:00"/>
    <x v="1"/>
    <x v="29"/>
    <x v="8"/>
  </r>
  <r>
    <n v="5"/>
    <x v="2"/>
    <n v="3"/>
    <x v="1"/>
    <s v="Seattle"/>
    <s v="United States"/>
    <s v="Dennis Kane"/>
    <x v="0"/>
    <x v="595"/>
    <x v="4616"/>
    <x v="1"/>
    <n v="98105"/>
    <n v="576"/>
    <s v="Eldon Image Series Black Desk Accessories"/>
    <x v="29"/>
    <n v="3"/>
    <x v="1"/>
    <x v="0"/>
    <n v="4.47"/>
    <n v="12"/>
    <x v="0"/>
    <d v="2018-07-22T00:00:00"/>
    <x v="1"/>
    <x v="11"/>
    <x v="9"/>
  </r>
  <r>
    <n v="5"/>
    <x v="2"/>
    <n v="3"/>
    <x v="1"/>
    <s v="Seattle"/>
    <s v="United States"/>
    <s v="Dennis Kane"/>
    <x v="0"/>
    <x v="595"/>
    <x v="4616"/>
    <x v="1"/>
    <n v="98105"/>
    <n v="551"/>
    <s v="Eldon 300 Class Desk Accessories, Black"/>
    <x v="54"/>
    <n v="5"/>
    <x v="1"/>
    <x v="0"/>
    <n v="10.89"/>
    <n v="25"/>
    <x v="0"/>
    <d v="2018-07-22T00:00:00"/>
    <x v="1"/>
    <x v="11"/>
    <x v="9"/>
  </r>
  <r>
    <n v="5"/>
    <x v="2"/>
    <n v="3"/>
    <x v="2"/>
    <s v="Seattle"/>
    <s v="United States"/>
    <s v="Dennis Kane"/>
    <x v="0"/>
    <x v="595"/>
    <x v="4616"/>
    <x v="1"/>
    <n v="98105"/>
    <n v="817"/>
    <s v="Home/Office Personal File Carts"/>
    <x v="33"/>
    <n v="2"/>
    <x v="1"/>
    <x v="0"/>
    <n v="17.38"/>
    <n v="70"/>
    <x v="0"/>
    <d v="2018-07-22T00:00:00"/>
    <x v="1"/>
    <x v="11"/>
    <x v="11"/>
  </r>
  <r>
    <n v="5"/>
    <x v="2"/>
    <n v="3"/>
    <x v="2"/>
    <s v="Seattle"/>
    <s v="United States"/>
    <s v="Dennis Kane"/>
    <x v="0"/>
    <x v="595"/>
    <x v="4616"/>
    <x v="1"/>
    <n v="98105"/>
    <n v="1365"/>
    <s v="Round Specialty Laser Printer Labels"/>
    <x v="196"/>
    <n v="7"/>
    <x v="1"/>
    <x v="0"/>
    <n v="41.22"/>
    <n v="88"/>
    <x v="0"/>
    <d v="2018-07-22T00:00:00"/>
    <x v="1"/>
    <x v="11"/>
    <x v="10"/>
  </r>
  <r>
    <n v="5"/>
    <x v="2"/>
    <n v="3"/>
    <x v="2"/>
    <s v="Seattle"/>
    <s v="United States"/>
    <s v="Dennis Kane"/>
    <x v="1"/>
    <x v="595"/>
    <x v="4616"/>
    <x v="1"/>
    <n v="98105"/>
    <n v="1313"/>
    <s v="Pressboard Data Binder, Crimson, 12 X 8 1/2"/>
    <x v="29"/>
    <n v="3"/>
    <x v="1"/>
    <x v="0"/>
    <n v="4.17"/>
    <n v="13"/>
    <x v="0"/>
    <d v="2018-07-22T00:00:00"/>
    <x v="1"/>
    <x v="11"/>
    <x v="2"/>
  </r>
  <r>
    <n v="5"/>
    <x v="2"/>
    <n v="3"/>
    <x v="0"/>
    <s v="Seattle"/>
    <s v="United States"/>
    <s v="Dennis Kane"/>
    <x v="0"/>
    <x v="595"/>
    <x v="4616"/>
    <x v="1"/>
    <n v="98105"/>
    <n v="668"/>
    <s v="First Data TMFD35 PIN Pad"/>
    <x v="169"/>
    <n v="3"/>
    <x v="1"/>
    <x v="0"/>
    <n v="89.96"/>
    <n v="428"/>
    <x v="0"/>
    <d v="2018-07-22T00:00:00"/>
    <x v="1"/>
    <x v="11"/>
    <x v="8"/>
  </r>
  <r>
    <n v="5"/>
    <x v="2"/>
    <n v="3"/>
    <x v="0"/>
    <s v="Seattle"/>
    <s v="United States"/>
    <s v="Dennis Kane"/>
    <x v="1"/>
    <x v="595"/>
    <x v="4616"/>
    <x v="1"/>
    <n v="98105"/>
    <n v="479"/>
    <s v="Cyber Acoustics AC-202b Speech Recognition Stereo Headset"/>
    <x v="47"/>
    <n v="2"/>
    <x v="1"/>
    <x v="0"/>
    <n v="-4.68"/>
    <n v="21"/>
    <x v="0"/>
    <d v="2018-07-22T00:00:00"/>
    <x v="1"/>
    <x v="11"/>
    <x v="0"/>
  </r>
  <r>
    <n v="4"/>
    <x v="1"/>
    <n v="6"/>
    <x v="2"/>
    <s v="Tampa"/>
    <s v="United States"/>
    <s v="Lindsay Castell"/>
    <x v="1"/>
    <x v="767"/>
    <x v="4617"/>
    <x v="2"/>
    <n v="33614"/>
    <n v="1498"/>
    <s v="Standard Rollaway File with Lock"/>
    <x v="3"/>
    <n v="3"/>
    <x v="2"/>
    <x v="0"/>
    <n v="32.43"/>
    <n v="432"/>
    <x v="2"/>
    <d v="2018-02-25T00:00:00"/>
    <x v="0"/>
    <x v="2"/>
    <x v="11"/>
  </r>
  <r>
    <n v="4"/>
    <x v="1"/>
    <n v="6"/>
    <x v="2"/>
    <s v="Tampa"/>
    <s v="United States"/>
    <s v="Lindsay Castell"/>
    <x v="4"/>
    <x v="767"/>
    <x v="4617"/>
    <x v="2"/>
    <n v="33614"/>
    <n v="234"/>
    <s v="Avery Arch Ring Binders"/>
    <x v="309"/>
    <n v="2"/>
    <x v="2"/>
    <x v="0"/>
    <n v="-26.73"/>
    <n v="35"/>
    <x v="2"/>
    <d v="2018-02-25T00:00:00"/>
    <x v="0"/>
    <x v="2"/>
    <x v="2"/>
  </r>
  <r>
    <n v="4"/>
    <x v="1"/>
    <n v="6"/>
    <x v="2"/>
    <s v="Tampa"/>
    <s v="United States"/>
    <s v="Lindsay Castell"/>
    <x v="4"/>
    <x v="767"/>
    <x v="4617"/>
    <x v="2"/>
    <n v="33614"/>
    <n v="241"/>
    <s v="Avery Durable Slant Ring Binders With Label Holder"/>
    <x v="77"/>
    <n v="3"/>
    <x v="2"/>
    <x v="0"/>
    <n v="-2.76"/>
    <n v="4"/>
    <x v="2"/>
    <d v="2018-02-25T00:00:00"/>
    <x v="0"/>
    <x v="2"/>
    <x v="2"/>
  </r>
  <r>
    <n v="2"/>
    <x v="2"/>
    <n v="1"/>
    <x v="2"/>
    <s v="Lakewood"/>
    <s v="United States"/>
    <s v="Cindy Chapman"/>
    <x v="0"/>
    <x v="724"/>
    <x v="4618"/>
    <x v="0"/>
    <n v="8701"/>
    <n v="1367"/>
    <s v="Rubber Band Ball"/>
    <x v="36"/>
    <n v="4"/>
    <x v="0"/>
    <x v="0"/>
    <n v="0.3"/>
    <n v="15"/>
    <x v="0"/>
    <d v="2018-11-09T00:00:00"/>
    <x v="2"/>
    <x v="25"/>
    <x v="4"/>
  </r>
  <r>
    <n v="2"/>
    <x v="2"/>
    <n v="1"/>
    <x v="0"/>
    <s v="Los Angeles"/>
    <s v="United States"/>
    <s v="Logan Haushalter"/>
    <x v="1"/>
    <x v="667"/>
    <x v="4619"/>
    <x v="1"/>
    <n v="90032"/>
    <n v="1106"/>
    <s v="Motorola HK250 Universal Bluetooth Headset"/>
    <x v="165"/>
    <n v="3"/>
    <x v="1"/>
    <x v="0"/>
    <n v="-12.41"/>
    <n v="55"/>
    <x v="0"/>
    <d v="2018-05-23T00:00:00"/>
    <x v="2"/>
    <x v="1"/>
    <x v="0"/>
  </r>
  <r>
    <n v="2"/>
    <x v="2"/>
    <n v="1"/>
    <x v="0"/>
    <s v="Los Angeles"/>
    <s v="United States"/>
    <s v="Logan Haushalter"/>
    <x v="0"/>
    <x v="667"/>
    <x v="4619"/>
    <x v="1"/>
    <n v="90032"/>
    <n v="913"/>
    <s v="Imation 16GB Mini TravelDrive USB 2.0 Flash Drive"/>
    <x v="45"/>
    <n v="2"/>
    <x v="1"/>
    <x v="0"/>
    <n v="27.17"/>
    <n v="66"/>
    <x v="0"/>
    <d v="2018-05-23T00:00:00"/>
    <x v="2"/>
    <x v="1"/>
    <x v="8"/>
  </r>
  <r>
    <n v="6"/>
    <x v="0"/>
    <n v="6"/>
    <x v="0"/>
    <s v="Los Angeles"/>
    <s v="United States"/>
    <s v="Greg Matthias"/>
    <x v="1"/>
    <x v="773"/>
    <x v="4620"/>
    <x v="1"/>
    <n v="90045"/>
    <n v="173"/>
    <s v="Avaya 4621SW VoIP phone"/>
    <x v="14"/>
    <n v="3"/>
    <x v="1"/>
    <x v="0"/>
    <n v="19.97"/>
    <n v="177"/>
    <x v="0"/>
    <d v="2018-06-15T00:00:00"/>
    <x v="0"/>
    <x v="1"/>
    <x v="0"/>
  </r>
  <r>
    <n v="4"/>
    <x v="1"/>
    <n v="6"/>
    <x v="2"/>
    <s v="Providence"/>
    <s v="United States"/>
    <s v="Daniel Raglin"/>
    <x v="0"/>
    <x v="768"/>
    <x v="4621"/>
    <x v="0"/>
    <n v="2908"/>
    <n v="901"/>
    <s v="Ibico Plastic Spiral Binding Combs"/>
    <x v="35"/>
    <n v="1"/>
    <x v="0"/>
    <x v="0"/>
    <n v="13.98"/>
    <n v="30"/>
    <x v="2"/>
    <d v="2018-10-08T00:00:00"/>
    <x v="0"/>
    <x v="36"/>
    <x v="2"/>
  </r>
  <r>
    <n v="4"/>
    <x v="1"/>
    <n v="6"/>
    <x v="2"/>
    <s v="Providence"/>
    <s v="United States"/>
    <s v="Daniel Raglin"/>
    <x v="0"/>
    <x v="768"/>
    <x v="4621"/>
    <x v="0"/>
    <n v="2908"/>
    <n v="983"/>
    <s v="Letter Size File"/>
    <x v="178"/>
    <n v="3"/>
    <x v="0"/>
    <x v="0"/>
    <n v="34.54"/>
    <n v="119"/>
    <x v="2"/>
    <d v="2018-10-08T00:00:00"/>
    <x v="0"/>
    <x v="36"/>
    <x v="11"/>
  </r>
  <r>
    <n v="4"/>
    <x v="1"/>
    <n v="6"/>
    <x v="0"/>
    <s v="Providence"/>
    <s v="United States"/>
    <s v="Daniel Raglin"/>
    <x v="0"/>
    <x v="768"/>
    <x v="4621"/>
    <x v="0"/>
    <n v="2908"/>
    <n v="798"/>
    <s v="Hewlett Packard LaserJet 3310 Copier"/>
    <x v="721"/>
    <n v="9"/>
    <x v="0"/>
    <x v="0"/>
    <n v="2591.96"/>
    <n v="5400"/>
    <x v="2"/>
    <d v="2018-10-08T00:00:00"/>
    <x v="0"/>
    <x v="36"/>
    <x v="16"/>
  </r>
  <r>
    <n v="5"/>
    <x v="1"/>
    <n v="6"/>
    <x v="2"/>
    <s v="Jackson"/>
    <s v="United States"/>
    <s v="Stephanie Phelps"/>
    <x v="0"/>
    <x v="659"/>
    <x v="4622"/>
    <x v="3"/>
    <n v="49201"/>
    <n v="1305"/>
    <s v="Prang Drawing Pencil Set"/>
    <x v="29"/>
    <n v="5"/>
    <x v="3"/>
    <x v="1"/>
    <n v="3.75"/>
    <n v="14"/>
    <x v="1"/>
    <d v="2018-03-13T00:00:00"/>
    <x v="0"/>
    <x v="6"/>
    <x v="6"/>
  </r>
  <r>
    <n v="5"/>
    <x v="1"/>
    <n v="6"/>
    <x v="2"/>
    <s v="Jackson"/>
    <s v="United States"/>
    <s v="Stephanie Phelps"/>
    <x v="9"/>
    <x v="659"/>
    <x v="4622"/>
    <x v="3"/>
    <n v="49201"/>
    <n v="851"/>
    <s v="Honeywell Enviracaire Portable Air Cleaner for up to 8 x 10 Room"/>
    <x v="85"/>
    <n v="3"/>
    <x v="3"/>
    <x v="1"/>
    <n v="48.33"/>
    <n v="207"/>
    <x v="1"/>
    <d v="2018-03-13T00:00:00"/>
    <x v="0"/>
    <x v="6"/>
    <x v="12"/>
  </r>
  <r>
    <n v="2"/>
    <x v="2"/>
    <n v="1"/>
    <x v="2"/>
    <s v="Arlington"/>
    <s v="United States"/>
    <s v="Cyma Kinney"/>
    <x v="0"/>
    <x v="860"/>
    <x v="4623"/>
    <x v="2"/>
    <n v="22204"/>
    <n v="1667"/>
    <s v="X-Rack File for Hanging Folders"/>
    <x v="76"/>
    <n v="5"/>
    <x v="2"/>
    <x v="0"/>
    <n v="14.68"/>
    <n v="56"/>
    <x v="1"/>
    <d v="2018-02-03T00:00:00"/>
    <x v="2"/>
    <x v="5"/>
    <x v="11"/>
  </r>
  <r>
    <n v="6"/>
    <x v="0"/>
    <n v="6"/>
    <x v="2"/>
    <s v="Irving"/>
    <s v="United States"/>
    <s v="Carol Triggs"/>
    <x v="1"/>
    <x v="790"/>
    <x v="4624"/>
    <x v="3"/>
    <n v="75061"/>
    <n v="1308"/>
    <s v="Premier Electric Letter Opener"/>
    <x v="81"/>
    <n v="2"/>
    <x v="3"/>
    <x v="0"/>
    <n v="-34.76"/>
    <n v="185"/>
    <x v="0"/>
    <d v="2018-08-19T00:00:00"/>
    <x v="0"/>
    <x v="4"/>
    <x v="15"/>
  </r>
  <r>
    <n v="6"/>
    <x v="0"/>
    <n v="6"/>
    <x v="2"/>
    <s v="Irving"/>
    <s v="United States"/>
    <s v="Carol Triggs"/>
    <x v="3"/>
    <x v="790"/>
    <x v="4624"/>
    <x v="3"/>
    <n v="75061"/>
    <n v="18"/>
    <s v="3.6 Cubic Foot Counter Height Office Refrigerator"/>
    <x v="223"/>
    <n v="1"/>
    <x v="3"/>
    <x v="0"/>
    <n v="-153.19999999999999"/>
    <n v="59"/>
    <x v="0"/>
    <d v="2018-08-19T00:00:00"/>
    <x v="0"/>
    <x v="4"/>
    <x v="12"/>
  </r>
  <r>
    <n v="2"/>
    <x v="2"/>
    <n v="1"/>
    <x v="0"/>
    <s v="Philadelphia"/>
    <s v="United States"/>
    <s v="Patrick OBrill"/>
    <x v="6"/>
    <x v="879"/>
    <x v="4625"/>
    <x v="0"/>
    <n v="19143"/>
    <n v="33"/>
    <s v="Aastra 57i VoIP phone"/>
    <x v="335"/>
    <n v="3"/>
    <x v="0"/>
    <x v="0"/>
    <n v="-67.88"/>
    <n v="291"/>
    <x v="0"/>
    <d v="2018-09-01T00:00:00"/>
    <x v="2"/>
    <x v="12"/>
    <x v="0"/>
  </r>
  <r>
    <n v="2"/>
    <x v="2"/>
    <n v="1"/>
    <x v="2"/>
    <s v="Philadelphia"/>
    <s v="United States"/>
    <s v="Patrick OBrill"/>
    <x v="1"/>
    <x v="879"/>
    <x v="4625"/>
    <x v="0"/>
    <n v="19143"/>
    <n v="666"/>
    <s v="File Shuttle II and Handi-File, Black"/>
    <x v="16"/>
    <n v="2"/>
    <x v="0"/>
    <x v="0"/>
    <n v="3.39"/>
    <n v="54"/>
    <x v="0"/>
    <d v="2018-09-01T00:00:00"/>
    <x v="2"/>
    <x v="12"/>
    <x v="11"/>
  </r>
  <r>
    <n v="2"/>
    <x v="2"/>
    <n v="1"/>
    <x v="1"/>
    <s v="Philadelphia"/>
    <s v="United States"/>
    <s v="Patrick OBrill"/>
    <x v="2"/>
    <x v="879"/>
    <x v="4625"/>
    <x v="0"/>
    <n v="19143"/>
    <n v="818"/>
    <s v="Hon 2090 “Pillow Soft” Series Mid Back Swivel/Tilt Chairs"/>
    <x v="722"/>
    <n v="4"/>
    <x v="0"/>
    <x v="0"/>
    <n v="-258.5"/>
    <n v="787"/>
    <x v="0"/>
    <d v="2018-09-01T00:00:00"/>
    <x v="2"/>
    <x v="12"/>
    <x v="5"/>
  </r>
  <r>
    <n v="2"/>
    <x v="2"/>
    <n v="1"/>
    <x v="2"/>
    <s v="Philadelphia"/>
    <s v="United States"/>
    <s v="Patrick OBrill"/>
    <x v="1"/>
    <x v="879"/>
    <x v="4625"/>
    <x v="0"/>
    <n v="19143"/>
    <n v="1365"/>
    <s v="Round Specialty Laser Printer Labels"/>
    <x v="130"/>
    <n v="10"/>
    <x v="0"/>
    <x v="0"/>
    <n v="33.83"/>
    <n v="100"/>
    <x v="0"/>
    <d v="2018-09-01T00:00:00"/>
    <x v="2"/>
    <x v="12"/>
    <x v="10"/>
  </r>
  <r>
    <n v="2"/>
    <x v="2"/>
    <n v="1"/>
    <x v="2"/>
    <s v="Philadelphia"/>
    <s v="United States"/>
    <s v="Patrick OBrill"/>
    <x v="4"/>
    <x v="879"/>
    <x v="4625"/>
    <x v="0"/>
    <n v="19143"/>
    <n v="700"/>
    <s v="GBC Premium Transparent Covers with Diagonal Lined Pattern"/>
    <x v="167"/>
    <n v="6"/>
    <x v="0"/>
    <x v="0"/>
    <n v="-27.69"/>
    <n v="38"/>
    <x v="0"/>
    <d v="2018-09-01T00:00:00"/>
    <x v="2"/>
    <x v="12"/>
    <x v="2"/>
  </r>
  <r>
    <n v="1"/>
    <x v="0"/>
    <n v="1"/>
    <x v="1"/>
    <s v="Fort Collins"/>
    <s v="United States"/>
    <s v="Tony Chapman"/>
    <x v="1"/>
    <x v="807"/>
    <x v="4626"/>
    <x v="1"/>
    <n v="80525"/>
    <n v="481"/>
    <s v="Dana Halogen Swing-Arm Architect Lamp"/>
    <x v="9"/>
    <n v="3"/>
    <x v="1"/>
    <x v="0"/>
    <n v="9.83"/>
    <n v="98"/>
    <x v="2"/>
    <d v="2018-08-23T00:00:00"/>
    <x v="2"/>
    <x v="31"/>
    <x v="9"/>
  </r>
  <r>
    <n v="4"/>
    <x v="2"/>
    <n v="3"/>
    <x v="2"/>
    <s v="Hollywood"/>
    <s v="United States"/>
    <s v="Frank Olsen"/>
    <x v="1"/>
    <x v="759"/>
    <x v="4627"/>
    <x v="2"/>
    <n v="33021"/>
    <n v="1689"/>
    <s v="Xerox 1898"/>
    <x v="54"/>
    <n v="6"/>
    <x v="2"/>
    <x v="0"/>
    <n v="11.22"/>
    <n v="32"/>
    <x v="0"/>
    <d v="2018-11-04T00:00:00"/>
    <x v="1"/>
    <x v="2"/>
    <x v="3"/>
  </r>
  <r>
    <n v="7"/>
    <x v="2"/>
    <n v="6"/>
    <x v="2"/>
    <s v="Buffalo"/>
    <s v="United States"/>
    <s v="Maureen Gnade"/>
    <x v="0"/>
    <x v="837"/>
    <x v="4628"/>
    <x v="0"/>
    <n v="14215"/>
    <n v="461"/>
    <s v="Compact Automatic Electric Letter Opener"/>
    <x v="33"/>
    <n v="7"/>
    <x v="0"/>
    <x v="0"/>
    <n v="16.7"/>
    <n v="835"/>
    <x v="0"/>
    <d v="2018-06-30T00:00:00"/>
    <x v="0"/>
    <x v="0"/>
    <x v="15"/>
  </r>
  <r>
    <n v="4"/>
    <x v="1"/>
    <n v="6"/>
    <x v="2"/>
    <s v="Los Angeles"/>
    <s v="United States"/>
    <s v="Tracy Zic"/>
    <x v="0"/>
    <x v="756"/>
    <x v="4629"/>
    <x v="1"/>
    <n v="90045"/>
    <n v="42"/>
    <s v="Acco Clips to Go Binder Clips, 24 Clips in Two Sizes"/>
    <x v="46"/>
    <n v="3"/>
    <x v="1"/>
    <x v="0"/>
    <n v="5.01"/>
    <n v="11"/>
    <x v="0"/>
    <d v="2018-02-26T00:00:00"/>
    <x v="0"/>
    <x v="1"/>
    <x v="4"/>
  </r>
  <r>
    <n v="4"/>
    <x v="1"/>
    <n v="6"/>
    <x v="0"/>
    <s v="Los Angeles"/>
    <s v="United States"/>
    <s v="Tracy Zic"/>
    <x v="0"/>
    <x v="756"/>
    <x v="4629"/>
    <x v="1"/>
    <n v="90045"/>
    <n v="1084"/>
    <s v="Memorex Mini Travel Drive 64 GB USB 2.0 Flash Drive"/>
    <x v="76"/>
    <n v="1"/>
    <x v="1"/>
    <x v="0"/>
    <n v="15.22"/>
    <n v="36"/>
    <x v="0"/>
    <d v="2018-02-26T00:00:00"/>
    <x v="0"/>
    <x v="1"/>
    <x v="8"/>
  </r>
  <r>
    <n v="4"/>
    <x v="1"/>
    <n v="6"/>
    <x v="0"/>
    <s v="Los Angeles"/>
    <s v="United States"/>
    <s v="Tracy Zic"/>
    <x v="1"/>
    <x v="756"/>
    <x v="4629"/>
    <x v="1"/>
    <n v="90045"/>
    <n v="153"/>
    <s v="AT&amp;T 1070 Corded Phone"/>
    <x v="143"/>
    <n v="5"/>
    <x v="1"/>
    <x v="0"/>
    <n v="55.74"/>
    <n v="446"/>
    <x v="0"/>
    <d v="2018-02-26T00:00:00"/>
    <x v="0"/>
    <x v="1"/>
    <x v="0"/>
  </r>
  <r>
    <n v="0"/>
    <x v="0"/>
    <n v="0"/>
    <x v="1"/>
    <s v="Greenwood"/>
    <s v="United States"/>
    <s v="Mark Hamilton"/>
    <x v="0"/>
    <x v="584"/>
    <x v="4630"/>
    <x v="3"/>
    <n v="46142"/>
    <n v="742"/>
    <s v="Global Commerce Series High-Back Swivel/Tilt Chairs"/>
    <x v="696"/>
    <n v="5"/>
    <x v="3"/>
    <x v="0"/>
    <n v="356.23"/>
    <n v="1425"/>
    <x v="0"/>
    <d v="2018-12-10T00:00:00"/>
    <x v="3"/>
    <x v="17"/>
    <x v="5"/>
  </r>
  <r>
    <n v="4"/>
    <x v="1"/>
    <n v="6"/>
    <x v="1"/>
    <s v="Yonkers"/>
    <s v="United States"/>
    <s v="Karen Daniels"/>
    <x v="6"/>
    <x v="1220"/>
    <x v="4631"/>
    <x v="0"/>
    <n v="10701"/>
    <n v="429"/>
    <s v="Chromcraft Round Conference Tables"/>
    <x v="723"/>
    <n v="8"/>
    <x v="0"/>
    <x v="0"/>
    <n v="-264.92"/>
    <n v="837"/>
    <x v="0"/>
    <d v="2018-03-05T00:00:00"/>
    <x v="0"/>
    <x v="0"/>
    <x v="1"/>
  </r>
  <r>
    <n v="4"/>
    <x v="1"/>
    <n v="6"/>
    <x v="2"/>
    <s v="Yonkers"/>
    <s v="United States"/>
    <s v="Karen Daniels"/>
    <x v="0"/>
    <x v="1220"/>
    <x v="4631"/>
    <x v="0"/>
    <n v="10701"/>
    <n v="538"/>
    <s v="Easy-staple paper"/>
    <x v="70"/>
    <n v="1"/>
    <x v="0"/>
    <x v="0"/>
    <n v="12.13"/>
    <n v="26"/>
    <x v="0"/>
    <d v="2018-03-05T00:00:00"/>
    <x v="0"/>
    <x v="0"/>
    <x v="3"/>
  </r>
  <r>
    <n v="4"/>
    <x v="1"/>
    <n v="6"/>
    <x v="2"/>
    <s v="Yonkers"/>
    <s v="United States"/>
    <s v="Karen Daniels"/>
    <x v="0"/>
    <x v="1220"/>
    <x v="4631"/>
    <x v="0"/>
    <n v="10701"/>
    <n v="100"/>
    <s v="Adjustable Depth Letter/Legal Cart"/>
    <x v="132"/>
    <n v="2"/>
    <x v="0"/>
    <x v="0"/>
    <n v="105.25"/>
    <n v="363"/>
    <x v="0"/>
    <d v="2018-03-05T00:00:00"/>
    <x v="0"/>
    <x v="0"/>
    <x v="11"/>
  </r>
  <r>
    <n v="4"/>
    <x v="1"/>
    <n v="6"/>
    <x v="0"/>
    <s v="Yonkers"/>
    <s v="United States"/>
    <s v="Karen Daniels"/>
    <x v="0"/>
    <x v="1220"/>
    <x v="4631"/>
    <x v="0"/>
    <n v="10701"/>
    <n v="166"/>
    <s v="Ativa V4110MDD Micro-Cut Shredder"/>
    <x v="724"/>
    <n v="7"/>
    <x v="0"/>
    <x v="0"/>
    <n v="2400.9699999999998"/>
    <n v="4900"/>
    <x v="0"/>
    <d v="2018-03-05T00:00:00"/>
    <x v="0"/>
    <x v="0"/>
    <x v="13"/>
  </r>
  <r>
    <n v="4"/>
    <x v="1"/>
    <n v="6"/>
    <x v="2"/>
    <s v="Austin"/>
    <s v="United States"/>
    <s v="Cynthia Voltz"/>
    <x v="1"/>
    <x v="682"/>
    <x v="4632"/>
    <x v="3"/>
    <n v="78745"/>
    <n v="1704"/>
    <s v="Xerox 1911"/>
    <x v="45"/>
    <n v="2"/>
    <x v="3"/>
    <x v="1"/>
    <n v="26.82"/>
    <n v="77"/>
    <x v="1"/>
    <d v="2018-05-13T00:00:00"/>
    <x v="0"/>
    <x v="4"/>
    <x v="3"/>
  </r>
  <r>
    <n v="4"/>
    <x v="1"/>
    <n v="6"/>
    <x v="2"/>
    <s v="Austin"/>
    <s v="United States"/>
    <s v="Cynthia Voltz"/>
    <x v="1"/>
    <x v="682"/>
    <x v="4632"/>
    <x v="3"/>
    <n v="78745"/>
    <n v="866"/>
    <s v="Hot File 7-Pocket, Floor Stand"/>
    <x v="17"/>
    <n v="6"/>
    <x v="3"/>
    <x v="1"/>
    <n v="107.08"/>
    <n v="857"/>
    <x v="1"/>
    <d v="2018-05-13T00:00:00"/>
    <x v="0"/>
    <x v="4"/>
    <x v="11"/>
  </r>
  <r>
    <n v="4"/>
    <x v="1"/>
    <n v="6"/>
    <x v="2"/>
    <s v="Austin"/>
    <s v="United States"/>
    <s v="Cynthia Voltz"/>
    <x v="3"/>
    <x v="682"/>
    <x v="4632"/>
    <x v="3"/>
    <n v="78745"/>
    <n v="614"/>
    <s v="Euro Pro Shark Stick Mini Vacuum"/>
    <x v="220"/>
    <n v="4"/>
    <x v="3"/>
    <x v="1"/>
    <n v="-131.72"/>
    <n v="49"/>
    <x v="1"/>
    <d v="2018-05-13T00:00:00"/>
    <x v="0"/>
    <x v="4"/>
    <x v="12"/>
  </r>
  <r>
    <n v="4"/>
    <x v="1"/>
    <n v="6"/>
    <x v="2"/>
    <s v="Austin"/>
    <s v="United States"/>
    <s v="Cynthia Voltz"/>
    <x v="3"/>
    <x v="682"/>
    <x v="4632"/>
    <x v="3"/>
    <n v="78745"/>
    <n v="905"/>
    <s v="Ibico Standard Transparent Covers"/>
    <x v="126"/>
    <n v="4"/>
    <x v="3"/>
    <x v="1"/>
    <n v="-20.440000000000001"/>
    <n v="13"/>
    <x v="1"/>
    <d v="2018-05-13T00:00:00"/>
    <x v="0"/>
    <x v="4"/>
    <x v="2"/>
  </r>
  <r>
    <n v="4"/>
    <x v="1"/>
    <n v="6"/>
    <x v="2"/>
    <s v="Austin"/>
    <s v="United States"/>
    <s v="Cynthia Voltz"/>
    <x v="3"/>
    <x v="682"/>
    <x v="4632"/>
    <x v="3"/>
    <n v="78745"/>
    <n v="716"/>
    <s v="GBC VeloBind Cover Sets"/>
    <x v="167"/>
    <n v="6"/>
    <x v="3"/>
    <x v="1"/>
    <n v="-27.79"/>
    <n v="19"/>
    <x v="1"/>
    <d v="2018-05-13T00:00:00"/>
    <x v="0"/>
    <x v="4"/>
    <x v="2"/>
  </r>
  <r>
    <n v="5"/>
    <x v="1"/>
    <n v="6"/>
    <x v="2"/>
    <s v="Englewood"/>
    <s v="United States"/>
    <s v="Chad Sievert"/>
    <x v="1"/>
    <x v="828"/>
    <x v="4633"/>
    <x v="1"/>
    <n v="80112"/>
    <n v="1654"/>
    <s v="Wirebound Four 2-3/4 x 5 Forms per Page, 400 Sets per Book"/>
    <x v="23"/>
    <n v="3"/>
    <x v="1"/>
    <x v="0"/>
    <n v="5.61"/>
    <n v="15"/>
    <x v="0"/>
    <d v="2018-09-02T00:00:00"/>
    <x v="0"/>
    <x v="31"/>
    <x v="3"/>
  </r>
  <r>
    <n v="5"/>
    <x v="1"/>
    <n v="6"/>
    <x v="0"/>
    <s v="Englewood"/>
    <s v="United States"/>
    <s v="Chad Sievert"/>
    <x v="1"/>
    <x v="828"/>
    <x v="4633"/>
    <x v="1"/>
    <n v="80112"/>
    <n v="156"/>
    <s v="AT&amp;T 17929 Lendline Telephone"/>
    <x v="10"/>
    <n v="3"/>
    <x v="1"/>
    <x v="0"/>
    <n v="8.14"/>
    <n v="109"/>
    <x v="0"/>
    <d v="2018-09-02T00:00:00"/>
    <x v="0"/>
    <x v="31"/>
    <x v="0"/>
  </r>
  <r>
    <n v="4"/>
    <x v="1"/>
    <n v="6"/>
    <x v="0"/>
    <s v="Baltimore"/>
    <s v="United States"/>
    <s v="Ryan Crowe"/>
    <x v="0"/>
    <x v="753"/>
    <x v="4634"/>
    <x v="0"/>
    <n v="21215"/>
    <n v="344"/>
    <s v="BlueLounge Milo Smartphone Stand, White/Metallic"/>
    <x v="140"/>
    <n v="3"/>
    <x v="0"/>
    <x v="0"/>
    <n v="25.19"/>
    <n v="90"/>
    <x v="0"/>
    <d v="2018-11-18T00:00:00"/>
    <x v="0"/>
    <x v="35"/>
    <x v="0"/>
  </r>
  <r>
    <n v="7"/>
    <x v="2"/>
    <n v="6"/>
    <x v="2"/>
    <s v="Greenville"/>
    <s v="United States"/>
    <s v="Suzanne McNair"/>
    <x v="4"/>
    <x v="764"/>
    <x v="4635"/>
    <x v="2"/>
    <n v="27834"/>
    <n v="1843"/>
    <s v="XtraLife ClearVue Slant-D Ring Binder, White, 3"/>
    <x v="100"/>
    <n v="4"/>
    <x v="2"/>
    <x v="0"/>
    <n v="-14.09"/>
    <n v="18"/>
    <x v="1"/>
    <d v="2018-11-04T00:00:00"/>
    <x v="0"/>
    <x v="16"/>
    <x v="2"/>
  </r>
  <r>
    <n v="2"/>
    <x v="1"/>
    <n v="3"/>
    <x v="2"/>
    <s v="Philadelphia"/>
    <s v="United States"/>
    <s v="Deborah Brumfield"/>
    <x v="1"/>
    <x v="643"/>
    <x v="4636"/>
    <x v="0"/>
    <n v="19134"/>
    <n v="349"/>
    <s v="Boston 16765 Mini Stand Up Battery Pencil Sharpener"/>
    <x v="16"/>
    <n v="4"/>
    <x v="0"/>
    <x v="0"/>
    <n v="2.8"/>
    <n v="37"/>
    <x v="2"/>
    <d v="2018-08-14T00:00:00"/>
    <x v="1"/>
    <x v="12"/>
    <x v="6"/>
  </r>
  <r>
    <n v="4"/>
    <x v="1"/>
    <n v="6"/>
    <x v="0"/>
    <s v="Houston"/>
    <s v="United States"/>
    <s v="Maxwell Schwartz"/>
    <x v="1"/>
    <x v="645"/>
    <x v="4637"/>
    <x v="3"/>
    <n v="77036"/>
    <n v="959"/>
    <s v="Kensington SlimBlade Notebook Wireless Mouse with Nano Receiver"/>
    <x v="158"/>
    <n v="7"/>
    <x v="3"/>
    <x v="0"/>
    <n v="48.99"/>
    <n v="280"/>
    <x v="0"/>
    <d v="2018-11-14T00:00:00"/>
    <x v="0"/>
    <x v="4"/>
    <x v="8"/>
  </r>
  <r>
    <n v="2"/>
    <x v="1"/>
    <n v="3"/>
    <x v="1"/>
    <s v="Philadelphia"/>
    <s v="United States"/>
    <s v="Rick Bensley"/>
    <x v="6"/>
    <x v="775"/>
    <x v="4638"/>
    <x v="0"/>
    <n v="19143"/>
    <n v="908"/>
    <s v="Iceberg OfficeWorks 42 Round Tables"/>
    <x v="725"/>
    <n v="9"/>
    <x v="0"/>
    <x v="0"/>
    <n v="-339.71"/>
    <n v="815"/>
    <x v="2"/>
    <d v="2018-08-23T00:00:00"/>
    <x v="1"/>
    <x v="12"/>
    <x v="1"/>
  </r>
  <r>
    <n v="5"/>
    <x v="1"/>
    <n v="6"/>
    <x v="2"/>
    <s v="Jackson"/>
    <s v="United States"/>
    <s v="Steve Nguyen"/>
    <x v="0"/>
    <x v="839"/>
    <x v="4639"/>
    <x v="2"/>
    <n v="39212"/>
    <n v="1161"/>
    <s v="Newell 344"/>
    <x v="38"/>
    <n v="3"/>
    <x v="2"/>
    <x v="0"/>
    <n v="2.17"/>
    <n v="8"/>
    <x v="2"/>
    <d v="2018-05-20T00:00:00"/>
    <x v="0"/>
    <x v="20"/>
    <x v="6"/>
  </r>
  <r>
    <n v="5"/>
    <x v="1"/>
    <n v="6"/>
    <x v="2"/>
    <s v="Jackson"/>
    <s v="United States"/>
    <s v="Steve Nguyen"/>
    <x v="0"/>
    <x v="839"/>
    <x v="4639"/>
    <x v="2"/>
    <n v="39212"/>
    <n v="359"/>
    <s v="Boston KS Multi-Size Manual Pencil Sharpener"/>
    <x v="80"/>
    <n v="4"/>
    <x v="2"/>
    <x v="0"/>
    <n v="25.75"/>
    <n v="92"/>
    <x v="2"/>
    <d v="2018-05-20T00:00:00"/>
    <x v="0"/>
    <x v="20"/>
    <x v="6"/>
  </r>
  <r>
    <n v="5"/>
    <x v="1"/>
    <n v="6"/>
    <x v="2"/>
    <s v="Jackson"/>
    <s v="United States"/>
    <s v="Steve Nguyen"/>
    <x v="0"/>
    <x v="839"/>
    <x v="4639"/>
    <x v="2"/>
    <n v="39212"/>
    <n v="685"/>
    <s v="GBC DocuBind P50 Personal Binding Machine"/>
    <x v="244"/>
    <n v="8"/>
    <x v="2"/>
    <x v="0"/>
    <n v="240.56"/>
    <n v="512"/>
    <x v="2"/>
    <d v="2018-05-20T00:00:00"/>
    <x v="0"/>
    <x v="20"/>
    <x v="2"/>
  </r>
  <r>
    <n v="5"/>
    <x v="1"/>
    <n v="6"/>
    <x v="2"/>
    <s v="Dallas"/>
    <s v="United States"/>
    <s v="Sung Shariari"/>
    <x v="1"/>
    <x v="736"/>
    <x v="4640"/>
    <x v="3"/>
    <n v="75220"/>
    <n v="1051"/>
    <s v="Martin-Yale Premier Letter Opener"/>
    <x v="78"/>
    <n v="5"/>
    <x v="3"/>
    <x v="0"/>
    <n v="-10.95"/>
    <n v="52"/>
    <x v="0"/>
    <d v="2018-09-01T00:00:00"/>
    <x v="0"/>
    <x v="4"/>
    <x v="15"/>
  </r>
  <r>
    <n v="5"/>
    <x v="1"/>
    <n v="6"/>
    <x v="2"/>
    <s v="Dallas"/>
    <s v="United States"/>
    <s v="Sung Shariari"/>
    <x v="1"/>
    <x v="736"/>
    <x v="4640"/>
    <x v="3"/>
    <n v="75220"/>
    <n v="129"/>
    <s v="Ampad Gold Fibre Wirebound Steno Books, 6 x 9, Gregg Ruled"/>
    <x v="4"/>
    <n v="1"/>
    <x v="3"/>
    <x v="0"/>
    <n v="1.1499999999999999"/>
    <n v="4"/>
    <x v="0"/>
    <d v="2018-09-01T00:00:00"/>
    <x v="0"/>
    <x v="4"/>
    <x v="3"/>
  </r>
  <r>
    <n v="5"/>
    <x v="1"/>
    <n v="6"/>
    <x v="2"/>
    <s v="Dallas"/>
    <s v="United States"/>
    <s v="Sung Shariari"/>
    <x v="1"/>
    <x v="736"/>
    <x v="4640"/>
    <x v="3"/>
    <n v="75220"/>
    <n v="1757"/>
    <s v="Xerox 196"/>
    <x v="38"/>
    <n v="1"/>
    <x v="3"/>
    <x v="0"/>
    <n v="1.68"/>
    <n v="5"/>
    <x v="0"/>
    <d v="2018-09-01T00:00:00"/>
    <x v="0"/>
    <x v="4"/>
    <x v="3"/>
  </r>
  <r>
    <n v="5"/>
    <x v="1"/>
    <n v="6"/>
    <x v="2"/>
    <s v="Dallas"/>
    <s v="United States"/>
    <s v="Sung Shariari"/>
    <x v="1"/>
    <x v="736"/>
    <x v="4640"/>
    <x v="3"/>
    <n v="75220"/>
    <n v="668"/>
    <s v="Fiskars 8 Scissors, 2/Pack"/>
    <x v="23"/>
    <n v="4"/>
    <x v="3"/>
    <x v="0"/>
    <n v="6.21"/>
    <n v="55"/>
    <x v="0"/>
    <d v="2018-09-01T00:00:00"/>
    <x v="0"/>
    <x v="4"/>
    <x v="15"/>
  </r>
  <r>
    <n v="5"/>
    <x v="1"/>
    <n v="6"/>
    <x v="1"/>
    <s v="Hesperia"/>
    <s v="United States"/>
    <s v="Sally Hughsby"/>
    <x v="5"/>
    <x v="811"/>
    <x v="4641"/>
    <x v="1"/>
    <n v="92345"/>
    <n v="309"/>
    <s v="Bestar Classic Bookcase"/>
    <x v="14"/>
    <n v="5"/>
    <x v="1"/>
    <x v="0"/>
    <n v="20"/>
    <n v="425"/>
    <x v="1"/>
    <d v="2018-10-01T00:00:00"/>
    <x v="0"/>
    <x v="1"/>
    <x v="14"/>
  </r>
  <r>
    <n v="2"/>
    <x v="1"/>
    <n v="3"/>
    <x v="2"/>
    <s v="Springfield"/>
    <s v="United States"/>
    <s v="Brad Eason"/>
    <x v="0"/>
    <x v="744"/>
    <x v="4642"/>
    <x v="3"/>
    <n v="65807"/>
    <n v="286"/>
    <s v="Belkin 5 Outlet SurgeMaster Power Centers"/>
    <x v="76"/>
    <n v="1"/>
    <x v="3"/>
    <x v="0"/>
    <n v="15.25"/>
    <n v="54"/>
    <x v="2"/>
    <d v="2018-05-08T00:00:00"/>
    <x v="1"/>
    <x v="30"/>
    <x v="12"/>
  </r>
  <r>
    <n v="0"/>
    <x v="0"/>
    <n v="0"/>
    <x v="1"/>
    <s v="San Francisco"/>
    <s v="United States"/>
    <s v="Edward Becker"/>
    <x v="0"/>
    <x v="587"/>
    <x v="4643"/>
    <x v="1"/>
    <n v="94110"/>
    <n v="1183"/>
    <s v="Nu-Dell Executive Frame"/>
    <x v="15"/>
    <n v="5"/>
    <x v="1"/>
    <x v="0"/>
    <n v="23.38"/>
    <n v="63"/>
    <x v="1"/>
    <d v="2018-09-24T00:00:00"/>
    <x v="3"/>
    <x v="1"/>
    <x v="9"/>
  </r>
  <r>
    <n v="5"/>
    <x v="2"/>
    <n v="3"/>
    <x v="1"/>
    <s v="Baltimore"/>
    <s v="United States"/>
    <s v="Herbert Flentye"/>
    <x v="0"/>
    <x v="813"/>
    <x v="4644"/>
    <x v="0"/>
    <n v="21215"/>
    <n v="572"/>
    <s v="Eldon Expressions Wood Desk Accessories, Oak"/>
    <x v="29"/>
    <n v="2"/>
    <x v="0"/>
    <x v="0"/>
    <n v="4.28"/>
    <n v="15"/>
    <x v="0"/>
    <d v="2018-09-08T00:00:00"/>
    <x v="1"/>
    <x v="35"/>
    <x v="9"/>
  </r>
  <r>
    <n v="5"/>
    <x v="2"/>
    <n v="3"/>
    <x v="1"/>
    <s v="Baltimore"/>
    <s v="United States"/>
    <s v="Herbert Flentye"/>
    <x v="0"/>
    <x v="813"/>
    <x v="4644"/>
    <x v="0"/>
    <n v="21215"/>
    <n v="1429"/>
    <s v="Sauder Camden County Collection Libraries, Planked Cherry Finish"/>
    <x v="73"/>
    <n v="3"/>
    <x v="0"/>
    <x v="0"/>
    <n v="31.04"/>
    <n v="345"/>
    <x v="0"/>
    <d v="2018-09-08T00:00:00"/>
    <x v="1"/>
    <x v="35"/>
    <x v="14"/>
  </r>
  <r>
    <n v="5"/>
    <x v="2"/>
    <n v="3"/>
    <x v="2"/>
    <s v="Baltimore"/>
    <s v="United States"/>
    <s v="Herbert Flentye"/>
    <x v="0"/>
    <x v="813"/>
    <x v="4644"/>
    <x v="0"/>
    <n v="21215"/>
    <n v="46"/>
    <s v="Acco Expandable Hanging Binders"/>
    <x v="23"/>
    <n v="2"/>
    <x v="0"/>
    <x v="0"/>
    <n v="5.87"/>
    <n v="13"/>
    <x v="0"/>
    <d v="2018-09-08T00:00:00"/>
    <x v="1"/>
    <x v="35"/>
    <x v="2"/>
  </r>
  <r>
    <n v="5"/>
    <x v="2"/>
    <n v="3"/>
    <x v="2"/>
    <s v="Baltimore"/>
    <s v="United States"/>
    <s v="Herbert Flentye"/>
    <x v="0"/>
    <x v="813"/>
    <x v="4644"/>
    <x v="0"/>
    <n v="21215"/>
    <n v="194"/>
    <s v="Avery 486"/>
    <x v="45"/>
    <n v="8"/>
    <x v="0"/>
    <x v="0"/>
    <n v="27.49"/>
    <n v="58"/>
    <x v="0"/>
    <d v="2018-09-08T00:00:00"/>
    <x v="1"/>
    <x v="35"/>
    <x v="10"/>
  </r>
  <r>
    <n v="4"/>
    <x v="1"/>
    <n v="6"/>
    <x v="1"/>
    <s v="Chattanooga"/>
    <s v="United States"/>
    <s v="Zuschuss Donatelli"/>
    <x v="1"/>
    <x v="647"/>
    <x v="4645"/>
    <x v="2"/>
    <n v="37421"/>
    <n v="577"/>
    <s v="Eldon Image Series Desk Accessories, Burgundy"/>
    <x v="16"/>
    <n v="5"/>
    <x v="2"/>
    <x v="0"/>
    <n v="3.34"/>
    <n v="17"/>
    <x v="0"/>
    <d v="2018-05-09T00:00:00"/>
    <x v="0"/>
    <x v="27"/>
    <x v="9"/>
  </r>
  <r>
    <n v="6"/>
    <x v="0"/>
    <n v="6"/>
    <x v="1"/>
    <s v="Austin"/>
    <s v="United States"/>
    <s v="Anthony Rawles"/>
    <x v="2"/>
    <x v="693"/>
    <x v="4646"/>
    <x v="3"/>
    <n v="78745"/>
    <n v="1457"/>
    <s v="Situations Contoured Folding Chairs, 4/Set"/>
    <x v="110"/>
    <n v="7"/>
    <x v="3"/>
    <x v="0"/>
    <n v="-24.84"/>
    <n v="348"/>
    <x v="1"/>
    <d v="2018-09-11T00:00:00"/>
    <x v="0"/>
    <x v="4"/>
    <x v="5"/>
  </r>
  <r>
    <n v="4"/>
    <x v="1"/>
    <n v="6"/>
    <x v="2"/>
    <s v="Houston"/>
    <s v="United States"/>
    <s v="Dorothy Dickinson"/>
    <x v="3"/>
    <x v="807"/>
    <x v="4647"/>
    <x v="3"/>
    <n v="77041"/>
    <n v="711"/>
    <s v="GBC Standard Recycled Report Covers, Clear Plastic Sheets"/>
    <x v="56"/>
    <n v="2"/>
    <x v="3"/>
    <x v="0"/>
    <n v="-6.9"/>
    <n v="4"/>
    <x v="0"/>
    <d v="2018-08-26T00:00:00"/>
    <x v="0"/>
    <x v="4"/>
    <x v="2"/>
  </r>
  <r>
    <n v="0"/>
    <x v="0"/>
    <n v="0"/>
    <x v="2"/>
    <s v="Homestead"/>
    <s v="United States"/>
    <s v="Lena Radford"/>
    <x v="1"/>
    <x v="653"/>
    <x v="4648"/>
    <x v="2"/>
    <n v="33030"/>
    <n v="1512"/>
    <s v="Steel Personal Filing/Posting Tote"/>
    <x v="5"/>
    <n v="3"/>
    <x v="2"/>
    <x v="0"/>
    <n v="7.46"/>
    <n v="85"/>
    <x v="0"/>
    <d v="2018-12-11T00:00:00"/>
    <x v="3"/>
    <x v="2"/>
    <x v="11"/>
  </r>
  <r>
    <n v="5"/>
    <x v="1"/>
    <n v="6"/>
    <x v="1"/>
    <s v="Jacksonville"/>
    <s v="United States"/>
    <s v="Michael Kennedy"/>
    <x v="1"/>
    <x v="674"/>
    <x v="4649"/>
    <x v="2"/>
    <n v="32216"/>
    <n v="489"/>
    <s v="DAX Copper Panel Document Frame, 5 x 7 Size"/>
    <x v="10"/>
    <n v="3"/>
    <x v="2"/>
    <x v="0"/>
    <n v="8.3000000000000007"/>
    <n v="30"/>
    <x v="1"/>
    <d v="2018-05-19T00:00:00"/>
    <x v="0"/>
    <x v="2"/>
    <x v="9"/>
  </r>
  <r>
    <n v="5"/>
    <x v="1"/>
    <n v="6"/>
    <x v="2"/>
    <s v="Jacksonville"/>
    <s v="United States"/>
    <s v="Michael Kennedy"/>
    <x v="1"/>
    <x v="674"/>
    <x v="4649"/>
    <x v="2"/>
    <n v="32216"/>
    <n v="528"/>
    <s v="Dixon Ticonderoga Pencils"/>
    <x v="36"/>
    <n v="2"/>
    <x v="2"/>
    <x v="0"/>
    <n v="0.42"/>
    <n v="5"/>
    <x v="1"/>
    <d v="2018-05-19T00:00:00"/>
    <x v="0"/>
    <x v="2"/>
    <x v="6"/>
  </r>
  <r>
    <n v="5"/>
    <x v="1"/>
    <n v="6"/>
    <x v="2"/>
    <s v="Jacksonville"/>
    <s v="United States"/>
    <s v="Michael Kennedy"/>
    <x v="1"/>
    <x v="674"/>
    <x v="4649"/>
    <x v="2"/>
    <n v="32216"/>
    <n v="1835"/>
    <s v="Xerox 23"/>
    <x v="54"/>
    <n v="6"/>
    <x v="2"/>
    <x v="0"/>
    <n v="10.89"/>
    <n v="31"/>
    <x v="1"/>
    <d v="2018-05-19T00:00:00"/>
    <x v="0"/>
    <x v="2"/>
    <x v="3"/>
  </r>
  <r>
    <n v="5"/>
    <x v="1"/>
    <n v="6"/>
    <x v="2"/>
    <s v="Jacksonville"/>
    <s v="United States"/>
    <s v="Michael Kennedy"/>
    <x v="4"/>
    <x v="674"/>
    <x v="4649"/>
    <x v="2"/>
    <n v="32216"/>
    <n v="1646"/>
    <s v="Wilson Jones International Size A4 Ring Binders"/>
    <x v="152"/>
    <n v="2"/>
    <x v="2"/>
    <x v="0"/>
    <n v="-7.61"/>
    <n v="10"/>
    <x v="1"/>
    <d v="2018-05-19T00:00:00"/>
    <x v="0"/>
    <x v="2"/>
    <x v="2"/>
  </r>
  <r>
    <n v="5"/>
    <x v="1"/>
    <n v="6"/>
    <x v="2"/>
    <s v="Jacksonville"/>
    <s v="United States"/>
    <s v="Michael Kennedy"/>
    <x v="4"/>
    <x v="674"/>
    <x v="4649"/>
    <x v="2"/>
    <n v="32216"/>
    <n v="685"/>
    <s v="GBC DocuBind P50 Personal Binding Machine"/>
    <x v="166"/>
    <n v="3"/>
    <x v="2"/>
    <x v="0"/>
    <n v="-44.15"/>
    <n v="58"/>
    <x v="1"/>
    <d v="2018-05-19T00:00:00"/>
    <x v="0"/>
    <x v="2"/>
    <x v="2"/>
  </r>
  <r>
    <n v="5"/>
    <x v="1"/>
    <n v="6"/>
    <x v="2"/>
    <s v="Jacksonville"/>
    <s v="United States"/>
    <s v="Michael Kennedy"/>
    <x v="4"/>
    <x v="674"/>
    <x v="4649"/>
    <x v="2"/>
    <n v="32216"/>
    <n v="248"/>
    <s v="Avery Heavy-Duty EZD  Binder With Locking Rings"/>
    <x v="118"/>
    <n v="8"/>
    <x v="2"/>
    <x v="0"/>
    <n v="-9.82"/>
    <n v="13"/>
    <x v="1"/>
    <d v="2018-05-19T00:00:00"/>
    <x v="0"/>
    <x v="2"/>
    <x v="2"/>
  </r>
  <r>
    <n v="5"/>
    <x v="1"/>
    <n v="6"/>
    <x v="0"/>
    <s v="Jacksonville"/>
    <s v="United States"/>
    <s v="Michael Kennedy"/>
    <x v="1"/>
    <x v="674"/>
    <x v="4649"/>
    <x v="2"/>
    <n v="32216"/>
    <n v="991"/>
    <s v="LF Elite 3D Dazzle Designer Hard Case Cover, Lf Stylus Pen and Wiper For Apple Iphone 5c Mini Lite"/>
    <x v="29"/>
    <n v="5"/>
    <x v="2"/>
    <x v="0"/>
    <n v="4.3600000000000003"/>
    <n v="44"/>
    <x v="1"/>
    <d v="2018-05-19T00:00:00"/>
    <x v="0"/>
    <x v="2"/>
    <x v="0"/>
  </r>
  <r>
    <n v="6"/>
    <x v="0"/>
    <n v="6"/>
    <x v="2"/>
    <s v="Redmond"/>
    <s v="United States"/>
    <s v="Chuck Clark"/>
    <x v="0"/>
    <x v="654"/>
    <x v="4650"/>
    <x v="1"/>
    <n v="98052"/>
    <n v="189"/>
    <s v="Avery 481"/>
    <x v="23"/>
    <n v="4"/>
    <x v="1"/>
    <x v="1"/>
    <n v="5.91"/>
    <n v="12"/>
    <x v="2"/>
    <d v="2018-09-23T00:00:00"/>
    <x v="0"/>
    <x v="11"/>
    <x v="10"/>
  </r>
  <r>
    <n v="5"/>
    <x v="1"/>
    <n v="6"/>
    <x v="2"/>
    <s v="Houston"/>
    <s v="United States"/>
    <s v="Shahid Collister"/>
    <x v="3"/>
    <x v="811"/>
    <x v="4651"/>
    <x v="3"/>
    <n v="77095"/>
    <n v="904"/>
    <s v="Ibico Recycled Linen-Style Covers"/>
    <x v="110"/>
    <n v="2"/>
    <x v="3"/>
    <x v="0"/>
    <n v="-25"/>
    <n v="16"/>
    <x v="0"/>
    <d v="2018-10-01T00:00:00"/>
    <x v="0"/>
    <x v="4"/>
    <x v="2"/>
  </r>
  <r>
    <n v="4"/>
    <x v="1"/>
    <n v="6"/>
    <x v="1"/>
    <s v="San Francisco"/>
    <s v="United States"/>
    <s v="Carl Ludwig"/>
    <x v="0"/>
    <x v="633"/>
    <x v="4652"/>
    <x v="1"/>
    <n v="94122"/>
    <n v="1618"/>
    <s v="Westinghouse Clip-On Gooseneck Lamps"/>
    <x v="29"/>
    <n v="2"/>
    <x v="1"/>
    <x v="0"/>
    <n v="4.3499999999999996"/>
    <n v="17"/>
    <x v="0"/>
    <d v="2018-12-05T00:00:00"/>
    <x v="0"/>
    <x v="1"/>
    <x v="9"/>
  </r>
  <r>
    <n v="4"/>
    <x v="1"/>
    <n v="6"/>
    <x v="0"/>
    <s v="Burlington"/>
    <s v="United States"/>
    <s v="Valerie Mitchum"/>
    <x v="0"/>
    <x v="1221"/>
    <x v="4653"/>
    <x v="0"/>
    <m/>
    <n v="1177"/>
    <s v="Nortel Meridian M5316 Digital phone"/>
    <x v="726"/>
    <n v="5"/>
    <x v="0"/>
    <x v="0"/>
    <n v="336.63"/>
    <n v="1295"/>
    <x v="2"/>
    <d v="2018-04-10T00:00:00"/>
    <x v="0"/>
    <x v="42"/>
    <x v="0"/>
  </r>
  <r>
    <n v="4"/>
    <x v="2"/>
    <n v="3"/>
    <x v="0"/>
    <s v="Philadelphia"/>
    <s v="United States"/>
    <s v="John Lucas"/>
    <x v="6"/>
    <x v="1222"/>
    <x v="4654"/>
    <x v="0"/>
    <n v="19134"/>
    <n v="157"/>
    <s v="AT&amp;T 841000 Phone"/>
    <x v="282"/>
    <n v="2"/>
    <x v="0"/>
    <x v="0"/>
    <n v="-20.7"/>
    <n v="83"/>
    <x v="0"/>
    <d v="2018-04-29T00:00:00"/>
    <x v="1"/>
    <x v="12"/>
    <x v="0"/>
  </r>
  <r>
    <n v="4"/>
    <x v="2"/>
    <n v="3"/>
    <x v="2"/>
    <s v="Philadelphia"/>
    <s v="United States"/>
    <s v="John Lucas"/>
    <x v="4"/>
    <x v="1222"/>
    <x v="4654"/>
    <x v="0"/>
    <n v="19134"/>
    <n v="903"/>
    <s v="Ibico Recycled Grain-Textured Covers"/>
    <x v="100"/>
    <n v="2"/>
    <x v="0"/>
    <x v="0"/>
    <n v="-13.82"/>
    <n v="21"/>
    <x v="0"/>
    <d v="2018-04-29T00:00:00"/>
    <x v="1"/>
    <x v="12"/>
    <x v="2"/>
  </r>
  <r>
    <n v="4"/>
    <x v="2"/>
    <n v="3"/>
    <x v="2"/>
    <s v="Philadelphia"/>
    <s v="United States"/>
    <s v="John Lucas"/>
    <x v="4"/>
    <x v="1222"/>
    <x v="4654"/>
    <x v="0"/>
    <n v="19134"/>
    <n v="1636"/>
    <s v="Wilson Jones Custom Binder Spines &amp; Labels"/>
    <x v="77"/>
    <n v="3"/>
    <x v="0"/>
    <x v="0"/>
    <n v="-3.43"/>
    <n v="5"/>
    <x v="0"/>
    <d v="2018-04-29T00:00:00"/>
    <x v="1"/>
    <x v="12"/>
    <x v="2"/>
  </r>
  <r>
    <n v="4"/>
    <x v="1"/>
    <n v="6"/>
    <x v="2"/>
    <s v="Greensboro"/>
    <s v="United States"/>
    <s v="Erica Bern"/>
    <x v="1"/>
    <x v="793"/>
    <x v="4655"/>
    <x v="2"/>
    <n v="27405"/>
    <n v="1051"/>
    <s v="Martin-Yale Premier Letter Opener"/>
    <x v="74"/>
    <n v="2"/>
    <x v="2"/>
    <x v="0"/>
    <n v="-4.38"/>
    <n v="21"/>
    <x v="1"/>
    <d v="2018-10-14T00:00:00"/>
    <x v="0"/>
    <x v="16"/>
    <x v="15"/>
  </r>
  <r>
    <n v="4"/>
    <x v="1"/>
    <n v="6"/>
    <x v="2"/>
    <s v="Greensboro"/>
    <s v="United States"/>
    <s v="Erica Bern"/>
    <x v="4"/>
    <x v="793"/>
    <x v="4655"/>
    <x v="2"/>
    <n v="27405"/>
    <n v="1317"/>
    <s v="Presstex Flexible Ring Binders"/>
    <x v="77"/>
    <n v="3"/>
    <x v="2"/>
    <x v="0"/>
    <n v="-2.73"/>
    <n v="4"/>
    <x v="1"/>
    <d v="2018-10-14T00:00:00"/>
    <x v="0"/>
    <x v="16"/>
    <x v="2"/>
  </r>
  <r>
    <n v="4"/>
    <x v="1"/>
    <n v="6"/>
    <x v="2"/>
    <s v="Apopka"/>
    <s v="United States"/>
    <s v="Roy Phan"/>
    <x v="4"/>
    <x v="866"/>
    <x v="4656"/>
    <x v="2"/>
    <n v="32712"/>
    <n v="1316"/>
    <s v="Pressboard Hanging Data Binders for Unburst Sheets"/>
    <x v="50"/>
    <n v="2"/>
    <x v="2"/>
    <x v="0"/>
    <n v="-2.16"/>
    <n v="3"/>
    <x v="1"/>
    <d v="2018-05-21T00:00:00"/>
    <x v="0"/>
    <x v="2"/>
    <x v="2"/>
  </r>
  <r>
    <n v="4"/>
    <x v="1"/>
    <n v="6"/>
    <x v="2"/>
    <s v="Apopka"/>
    <s v="United States"/>
    <s v="Roy Phan"/>
    <x v="4"/>
    <x v="866"/>
    <x v="4656"/>
    <x v="2"/>
    <n v="32712"/>
    <n v="701"/>
    <s v="GBC Prepunched Paper, 19-Hole, for Binding Systems, 24-lb"/>
    <x v="31"/>
    <n v="6"/>
    <x v="2"/>
    <x v="0"/>
    <n v="-21.61"/>
    <n v="27"/>
    <x v="1"/>
    <d v="2018-05-21T00:00:00"/>
    <x v="0"/>
    <x v="2"/>
    <x v="2"/>
  </r>
  <r>
    <n v="3"/>
    <x v="2"/>
    <n v="1"/>
    <x v="2"/>
    <s v="Oceanside"/>
    <s v="United States"/>
    <s v="Emily Grady"/>
    <x v="0"/>
    <x v="770"/>
    <x v="4657"/>
    <x v="0"/>
    <n v="11572"/>
    <n v="1761"/>
    <s v="Xerox 1964"/>
    <x v="93"/>
    <n v="8"/>
    <x v="0"/>
    <x v="0"/>
    <n v="84.05"/>
    <n v="183"/>
    <x v="0"/>
    <d v="2018-12-06T00:00:00"/>
    <x v="2"/>
    <x v="0"/>
    <x v="3"/>
  </r>
  <r>
    <n v="3"/>
    <x v="2"/>
    <n v="1"/>
    <x v="1"/>
    <s v="Oceanside"/>
    <s v="United States"/>
    <s v="Emily Grady"/>
    <x v="6"/>
    <x v="770"/>
    <x v="4657"/>
    <x v="0"/>
    <n v="11572"/>
    <n v="320"/>
    <s v="Bevis Traditional Conference Table Top, Plinth Base"/>
    <x v="223"/>
    <n v="2"/>
    <x v="0"/>
    <x v="0"/>
    <n v="-153.35"/>
    <n v="400"/>
    <x v="0"/>
    <d v="2018-12-06T00:00:00"/>
    <x v="2"/>
    <x v="0"/>
    <x v="1"/>
  </r>
  <r>
    <n v="3"/>
    <x v="2"/>
    <n v="1"/>
    <x v="2"/>
    <s v="Oceanside"/>
    <s v="United States"/>
    <s v="Emily Grady"/>
    <x v="0"/>
    <x v="770"/>
    <x v="4657"/>
    <x v="0"/>
    <n v="11572"/>
    <n v="1269"/>
    <s v="Personal Folder Holder, Ebony"/>
    <x v="9"/>
    <n v="3"/>
    <x v="0"/>
    <x v="0"/>
    <n v="10.09"/>
    <n v="34"/>
    <x v="0"/>
    <d v="2018-12-06T00:00:00"/>
    <x v="2"/>
    <x v="0"/>
    <x v="11"/>
  </r>
  <r>
    <n v="3"/>
    <x v="2"/>
    <n v="1"/>
    <x v="1"/>
    <s v="Oceanside"/>
    <s v="United States"/>
    <s v="Emily Grady"/>
    <x v="9"/>
    <x v="770"/>
    <x v="4657"/>
    <x v="0"/>
    <n v="11572"/>
    <n v="761"/>
    <s v="Global Leather Highback Executive Chair with Pneumatic Height Adjustment, Black"/>
    <x v="584"/>
    <n v="3"/>
    <x v="0"/>
    <x v="0"/>
    <n v="102.5"/>
    <n v="543"/>
    <x v="0"/>
    <d v="2018-12-06T00:00:00"/>
    <x v="2"/>
    <x v="0"/>
    <x v="5"/>
  </r>
  <r>
    <n v="3"/>
    <x v="2"/>
    <n v="1"/>
    <x v="2"/>
    <s v="Oceanside"/>
    <s v="United States"/>
    <s v="Emily Grady"/>
    <x v="0"/>
    <x v="770"/>
    <x v="4657"/>
    <x v="0"/>
    <n v="11572"/>
    <n v="232"/>
    <s v="Avery 520"/>
    <x v="16"/>
    <n v="2"/>
    <x v="0"/>
    <x v="0"/>
    <n v="3.02"/>
    <n v="6"/>
    <x v="0"/>
    <d v="2018-12-06T00:00:00"/>
    <x v="2"/>
    <x v="0"/>
    <x v="10"/>
  </r>
  <r>
    <n v="3"/>
    <x v="2"/>
    <n v="1"/>
    <x v="2"/>
    <s v="Springfield"/>
    <s v="United States"/>
    <s v="Steve Chapman"/>
    <x v="1"/>
    <x v="653"/>
    <x v="4658"/>
    <x v="0"/>
    <n v="45503"/>
    <n v="295"/>
    <s v="Belkin F5C206VTEL 6 Outlet Surge"/>
    <x v="13"/>
    <n v="4"/>
    <x v="0"/>
    <x v="0"/>
    <n v="9.19"/>
    <n v="74"/>
    <x v="1"/>
    <d v="2018-12-14T00:00:00"/>
    <x v="2"/>
    <x v="19"/>
    <x v="12"/>
  </r>
  <r>
    <n v="2"/>
    <x v="1"/>
    <n v="3"/>
    <x v="0"/>
    <s v="Philadelphia"/>
    <s v="United States"/>
    <s v="Carlos Soltero"/>
    <x v="1"/>
    <x v="782"/>
    <x v="4659"/>
    <x v="0"/>
    <n v="19134"/>
    <n v="140"/>
    <s v="Anker Ultra-Slim Mini Bluetooth 3.0 Wireless Keyboard"/>
    <x v="4"/>
    <n v="2"/>
    <x v="0"/>
    <x v="1"/>
    <n v="1.2"/>
    <n v="32"/>
    <x v="0"/>
    <d v="2018-04-02T00:00:00"/>
    <x v="1"/>
    <x v="12"/>
    <x v="8"/>
  </r>
  <r>
    <n v="2"/>
    <x v="1"/>
    <n v="3"/>
    <x v="0"/>
    <s v="Philadelphia"/>
    <s v="United States"/>
    <s v="Carlos Soltero"/>
    <x v="6"/>
    <x v="782"/>
    <x v="4659"/>
    <x v="0"/>
    <n v="19134"/>
    <n v="993"/>
    <s v="LG Exalt"/>
    <x v="251"/>
    <n v="3"/>
    <x v="0"/>
    <x v="1"/>
    <n v="-60.84"/>
    <n v="281"/>
    <x v="0"/>
    <d v="2018-04-02T00:00:00"/>
    <x v="1"/>
    <x v="12"/>
    <x v="0"/>
  </r>
  <r>
    <n v="7"/>
    <x v="2"/>
    <n v="6"/>
    <x v="0"/>
    <s v="Denver"/>
    <s v="United States"/>
    <s v="Odella Nelson"/>
    <x v="1"/>
    <x v="1220"/>
    <x v="4660"/>
    <x v="1"/>
    <n v="80219"/>
    <n v="1332"/>
    <s v="RCA ViSYS 25423RE1 Corded phone"/>
    <x v="35"/>
    <n v="2"/>
    <x v="1"/>
    <x v="0"/>
    <n v="14"/>
    <n v="160"/>
    <x v="1"/>
    <d v="2018-03-08T00:00:00"/>
    <x v="0"/>
    <x v="31"/>
    <x v="0"/>
  </r>
  <r>
    <n v="4"/>
    <x v="1"/>
    <n v="6"/>
    <x v="1"/>
    <s v="York"/>
    <s v="United States"/>
    <s v="Theresa Swint"/>
    <x v="2"/>
    <x v="606"/>
    <x v="4661"/>
    <x v="0"/>
    <n v="17403"/>
    <n v="761"/>
    <s v="Global Leather Highback Executive Chair with Pneumatic Height Adjustment, Black"/>
    <x v="6"/>
    <n v="3"/>
    <x v="0"/>
    <x v="1"/>
    <n v="-18.09"/>
    <n v="422"/>
    <x v="1"/>
    <d v="2018-06-29T00:00:00"/>
    <x v="0"/>
    <x v="12"/>
    <x v="5"/>
  </r>
  <r>
    <n v="4"/>
    <x v="1"/>
    <n v="6"/>
    <x v="2"/>
    <s v="York"/>
    <s v="United States"/>
    <s v="Theresa Swint"/>
    <x v="1"/>
    <x v="606"/>
    <x v="4661"/>
    <x v="0"/>
    <n v="17403"/>
    <n v="777"/>
    <s v="Gould Plastics 9-Pocket Panel Bin, 18-3/8w x 5-1/4d x 20-1/2h, Black"/>
    <x v="189"/>
    <n v="6"/>
    <x v="0"/>
    <x v="1"/>
    <n v="-50.87"/>
    <n v="254"/>
    <x v="1"/>
    <d v="2018-06-29T00:00:00"/>
    <x v="0"/>
    <x v="12"/>
    <x v="11"/>
  </r>
  <r>
    <n v="4"/>
    <x v="1"/>
    <n v="6"/>
    <x v="2"/>
    <s v="York"/>
    <s v="United States"/>
    <s v="Theresa Swint"/>
    <x v="4"/>
    <x v="606"/>
    <x v="4661"/>
    <x v="0"/>
    <n v="17403"/>
    <n v="723"/>
    <s v="GBC Wire Binding Strips"/>
    <x v="167"/>
    <n v="4"/>
    <x v="0"/>
    <x v="1"/>
    <n v="-27.93"/>
    <n v="38"/>
    <x v="1"/>
    <d v="2018-06-29T00:00:00"/>
    <x v="0"/>
    <x v="12"/>
    <x v="2"/>
  </r>
  <r>
    <n v="6"/>
    <x v="0"/>
    <n v="6"/>
    <x v="2"/>
    <s v="San Antonio"/>
    <s v="United States"/>
    <s v="Pete Takahito"/>
    <x v="1"/>
    <x v="693"/>
    <x v="4662"/>
    <x v="3"/>
    <n v="78207"/>
    <n v="557"/>
    <s v="Eldon Base for stackable storage shelf, platinum"/>
    <x v="6"/>
    <n v="3"/>
    <x v="3"/>
    <x v="0"/>
    <n v="-17.52"/>
    <n v="93"/>
    <x v="0"/>
    <d v="2018-09-11T00:00:00"/>
    <x v="0"/>
    <x v="4"/>
    <x v="11"/>
  </r>
  <r>
    <n v="5"/>
    <x v="1"/>
    <n v="6"/>
    <x v="1"/>
    <s v="Marlborough"/>
    <s v="United States"/>
    <s v="Patrick ODonnell"/>
    <x v="0"/>
    <x v="654"/>
    <x v="4663"/>
    <x v="0"/>
    <n v="1752"/>
    <n v="394"/>
    <s v="C-Line Magnetic Cubicle Keepers, Clear Polypropylene"/>
    <x v="23"/>
    <n v="3"/>
    <x v="0"/>
    <x v="0"/>
    <n v="6.22"/>
    <n v="15"/>
    <x v="0"/>
    <d v="2018-09-22T00:00:00"/>
    <x v="0"/>
    <x v="24"/>
    <x v="9"/>
  </r>
  <r>
    <n v="5"/>
    <x v="1"/>
    <n v="6"/>
    <x v="1"/>
    <s v="Marlborough"/>
    <s v="United States"/>
    <s v="Patrick ODonnell"/>
    <x v="0"/>
    <x v="654"/>
    <x v="4663"/>
    <x v="0"/>
    <n v="1752"/>
    <n v="875"/>
    <s v="Howard Miller 14-1/2 Diameter Chrome Round Wall Clock"/>
    <x v="240"/>
    <n v="3"/>
    <x v="0"/>
    <x v="0"/>
    <n v="61.38"/>
    <n v="192"/>
    <x v="0"/>
    <d v="2018-09-22T00:00:00"/>
    <x v="0"/>
    <x v="24"/>
    <x v="9"/>
  </r>
  <r>
    <n v="4"/>
    <x v="1"/>
    <n v="6"/>
    <x v="2"/>
    <s v="Lafayette"/>
    <s v="United States"/>
    <s v="Roy Phan"/>
    <x v="0"/>
    <x v="795"/>
    <x v="4664"/>
    <x v="3"/>
    <n v="47905"/>
    <n v="1158"/>
    <s v="Newell 341"/>
    <x v="23"/>
    <n v="5"/>
    <x v="3"/>
    <x v="0"/>
    <n v="6.21"/>
    <n v="21"/>
    <x v="1"/>
    <d v="2018-05-23T00:00:00"/>
    <x v="0"/>
    <x v="17"/>
    <x v="6"/>
  </r>
  <r>
    <n v="4"/>
    <x v="1"/>
    <n v="6"/>
    <x v="2"/>
    <s v="Seattle"/>
    <s v="United States"/>
    <s v="Frank Preis"/>
    <x v="0"/>
    <x v="726"/>
    <x v="4665"/>
    <x v="1"/>
    <n v="98105"/>
    <n v="1524"/>
    <s v="Strathmore Photo Mount Cards"/>
    <x v="43"/>
    <n v="5"/>
    <x v="1"/>
    <x v="0"/>
    <n v="15.59"/>
    <n v="34"/>
    <x v="0"/>
    <d v="2018-12-30T00:00:00"/>
    <x v="0"/>
    <x v="11"/>
    <x v="3"/>
  </r>
  <r>
    <n v="3"/>
    <x v="2"/>
    <n v="1"/>
    <x v="1"/>
    <s v="Jacksonville"/>
    <s v="United States"/>
    <s v="Kelly Lampkin"/>
    <x v="1"/>
    <x v="689"/>
    <x v="4666"/>
    <x v="2"/>
    <n v="32216"/>
    <n v="807"/>
    <s v="High-Back Leather Managers Chair"/>
    <x v="190"/>
    <n v="2"/>
    <x v="2"/>
    <x v="0"/>
    <n v="-28.6"/>
    <n v="208"/>
    <x v="1"/>
    <d v="2018-11-09T00:00:00"/>
    <x v="2"/>
    <x v="2"/>
    <x v="5"/>
  </r>
  <r>
    <n v="3"/>
    <x v="2"/>
    <n v="1"/>
    <x v="1"/>
    <s v="Jacksonville"/>
    <s v="United States"/>
    <s v="Kelly Lampkin"/>
    <x v="1"/>
    <x v="689"/>
    <x v="4666"/>
    <x v="2"/>
    <n v="32216"/>
    <n v="620"/>
    <s v="Executive Impressions 14 Contract Wall Clock"/>
    <x v="23"/>
    <n v="2"/>
    <x v="2"/>
    <x v="0"/>
    <n v="5.78"/>
    <n v="36"/>
    <x v="1"/>
    <d v="2018-11-09T00:00:00"/>
    <x v="2"/>
    <x v="2"/>
    <x v="9"/>
  </r>
  <r>
    <n v="3"/>
    <x v="2"/>
    <n v="1"/>
    <x v="2"/>
    <s v="Jacksonville"/>
    <s v="United States"/>
    <s v="Kelly Lampkin"/>
    <x v="1"/>
    <x v="689"/>
    <x v="4666"/>
    <x v="2"/>
    <n v="32216"/>
    <n v="539"/>
    <s v="Eaton Premium Continuous-Feed Paper, 25% Cotton, Letter Size, White, 1000 Shts/Box"/>
    <x v="73"/>
    <n v="2"/>
    <x v="2"/>
    <x v="0"/>
    <n v="31.07"/>
    <n v="89"/>
    <x v="1"/>
    <d v="2018-11-09T00:00:00"/>
    <x v="2"/>
    <x v="2"/>
    <x v="3"/>
  </r>
  <r>
    <n v="3"/>
    <x v="2"/>
    <n v="1"/>
    <x v="2"/>
    <s v="Jacksonville"/>
    <s v="United States"/>
    <s v="Kelly Lampkin"/>
    <x v="1"/>
    <x v="689"/>
    <x v="4666"/>
    <x v="2"/>
    <n v="32216"/>
    <n v="599"/>
    <s v="Embossed Ink Jet Note Cards"/>
    <x v="44"/>
    <n v="2"/>
    <x v="2"/>
    <x v="0"/>
    <n v="12.64"/>
    <n v="36"/>
    <x v="1"/>
    <d v="2018-11-09T00:00:00"/>
    <x v="2"/>
    <x v="2"/>
    <x v="3"/>
  </r>
  <r>
    <n v="4"/>
    <x v="2"/>
    <n v="3"/>
    <x v="2"/>
    <s v="New York City"/>
    <s v="United States"/>
    <s v="Sally Matthias"/>
    <x v="0"/>
    <x v="837"/>
    <x v="4667"/>
    <x v="0"/>
    <n v="10035"/>
    <n v="195"/>
    <s v="Avery 487"/>
    <x v="70"/>
    <n v="7"/>
    <x v="0"/>
    <x v="0"/>
    <n v="12.14"/>
    <n v="26"/>
    <x v="0"/>
    <d v="2018-06-27T00:00:00"/>
    <x v="1"/>
    <x v="0"/>
    <x v="10"/>
  </r>
  <r>
    <n v="5"/>
    <x v="1"/>
    <n v="6"/>
    <x v="1"/>
    <s v="Columbus"/>
    <s v="United States"/>
    <s v="Henia Zydlo"/>
    <x v="1"/>
    <x v="612"/>
    <x v="4668"/>
    <x v="0"/>
    <n v="43229"/>
    <n v="107"/>
    <s v="Advantus Panel Wall Acrylic Frame"/>
    <x v="23"/>
    <n v="5"/>
    <x v="0"/>
    <x v="0"/>
    <n v="6.29"/>
    <n v="22"/>
    <x v="0"/>
    <d v="2018-03-19T00:00:00"/>
    <x v="0"/>
    <x v="19"/>
    <x v="9"/>
  </r>
  <r>
    <n v="5"/>
    <x v="1"/>
    <n v="6"/>
    <x v="2"/>
    <s v="New York City"/>
    <s v="United States"/>
    <s v="Jamie Frazer"/>
    <x v="0"/>
    <x v="642"/>
    <x v="4669"/>
    <x v="0"/>
    <n v="10024"/>
    <n v="781"/>
    <s v="Green Bar Computer Printout Paper"/>
    <x v="45"/>
    <n v="1"/>
    <x v="0"/>
    <x v="0"/>
    <n v="26.93"/>
    <n v="55"/>
    <x v="0"/>
    <d v="2018-12-07T00:00:00"/>
    <x v="0"/>
    <x v="0"/>
    <x v="3"/>
  </r>
  <r>
    <n v="5"/>
    <x v="1"/>
    <n v="6"/>
    <x v="2"/>
    <s v="New York City"/>
    <s v="United States"/>
    <s v="Jamie Frazer"/>
    <x v="1"/>
    <x v="642"/>
    <x v="4669"/>
    <x v="0"/>
    <n v="10024"/>
    <n v="895"/>
    <s v="Ibico EB-19 Dual Function Manual Binding System"/>
    <x v="61"/>
    <n v="3"/>
    <x v="0"/>
    <x v="0"/>
    <n v="134.93"/>
    <n v="415"/>
    <x v="0"/>
    <d v="2018-12-07T00:00:00"/>
    <x v="0"/>
    <x v="0"/>
    <x v="2"/>
  </r>
  <r>
    <n v="5"/>
    <x v="1"/>
    <n v="6"/>
    <x v="2"/>
    <s v="New York City"/>
    <s v="United States"/>
    <s v="Jamie Frazer"/>
    <x v="1"/>
    <x v="642"/>
    <x v="4669"/>
    <x v="0"/>
    <n v="10024"/>
    <n v="1843"/>
    <s v="XtraLife ClearVue Slant-D Ring Binder, White, 3"/>
    <x v="54"/>
    <n v="3"/>
    <x v="0"/>
    <x v="0"/>
    <n v="11.45"/>
    <n v="35"/>
    <x v="0"/>
    <d v="2018-12-07T00:00:00"/>
    <x v="0"/>
    <x v="0"/>
    <x v="2"/>
  </r>
  <r>
    <n v="4"/>
    <x v="1"/>
    <n v="6"/>
    <x v="2"/>
    <s v="Philadelphia"/>
    <s v="United States"/>
    <s v="Julia Barnett"/>
    <x v="4"/>
    <x v="696"/>
    <x v="4670"/>
    <x v="0"/>
    <n v="19120"/>
    <n v="269"/>
    <s v="Avery Self-Adhesive Photo Pockets for Polaroid Photos"/>
    <x v="22"/>
    <n v="1"/>
    <x v="0"/>
    <x v="0"/>
    <n v="-1.5"/>
    <n v="2"/>
    <x v="2"/>
    <d v="2018-03-10T00:00:00"/>
    <x v="0"/>
    <x v="12"/>
    <x v="2"/>
  </r>
  <r>
    <n v="4"/>
    <x v="1"/>
    <n v="6"/>
    <x v="0"/>
    <s v="Philadelphia"/>
    <s v="United States"/>
    <s v="Julia Barnett"/>
    <x v="6"/>
    <x v="696"/>
    <x v="4670"/>
    <x v="0"/>
    <n v="19120"/>
    <n v="1653"/>
    <s v="Wilson SignalBoost 841262 DB PRO Amplifier Kit"/>
    <x v="353"/>
    <n v="2"/>
    <x v="0"/>
    <x v="0"/>
    <n v="-71.989999999999995"/>
    <n v="432"/>
    <x v="2"/>
    <d v="2018-03-10T00:00:00"/>
    <x v="0"/>
    <x v="12"/>
    <x v="0"/>
  </r>
  <r>
    <n v="4"/>
    <x v="1"/>
    <n v="6"/>
    <x v="0"/>
    <s v="Philadelphia"/>
    <s v="United States"/>
    <s v="Julia Barnett"/>
    <x v="6"/>
    <x v="696"/>
    <x v="4670"/>
    <x v="0"/>
    <n v="19120"/>
    <n v="778"/>
    <s v="Grandstream GXP1160 VoIP phone"/>
    <x v="204"/>
    <n v="3"/>
    <x v="0"/>
    <x v="0"/>
    <n v="-12.51"/>
    <n v="68"/>
    <x v="2"/>
    <d v="2018-03-10T00:00:00"/>
    <x v="0"/>
    <x v="12"/>
    <x v="0"/>
  </r>
  <r>
    <n v="7"/>
    <x v="2"/>
    <n v="6"/>
    <x v="2"/>
    <s v="New York City"/>
    <s v="United States"/>
    <s v="Toby Braunhardt"/>
    <x v="1"/>
    <x v="698"/>
    <x v="4671"/>
    <x v="0"/>
    <n v="10009"/>
    <n v="1637"/>
    <s v="Wilson Jones data.warehouse D-Ring Binders with DublLock"/>
    <x v="13"/>
    <n v="4"/>
    <x v="0"/>
    <x v="0"/>
    <n v="9.2200000000000006"/>
    <n v="26"/>
    <x v="0"/>
    <d v="2018-01-29T00:00:00"/>
    <x v="0"/>
    <x v="0"/>
    <x v="2"/>
  </r>
  <r>
    <n v="6"/>
    <x v="0"/>
    <n v="6"/>
    <x v="1"/>
    <s v="Louisville"/>
    <s v="United States"/>
    <s v="Ann Steele"/>
    <x v="0"/>
    <x v="688"/>
    <x v="4672"/>
    <x v="2"/>
    <n v="40214"/>
    <n v="678"/>
    <s v="G.E. Longer-Life Indoor Recessed Floodlight Bulbs"/>
    <x v="23"/>
    <n v="2"/>
    <x v="2"/>
    <x v="0"/>
    <n v="6.37"/>
    <n v="13"/>
    <x v="2"/>
    <d v="2018-09-28T00:00:00"/>
    <x v="0"/>
    <x v="14"/>
    <x v="9"/>
  </r>
  <r>
    <n v="0"/>
    <x v="0"/>
    <n v="0"/>
    <x v="1"/>
    <s v="Oxnard"/>
    <s v="United States"/>
    <s v="Laurel Beltran"/>
    <x v="0"/>
    <x v="633"/>
    <x v="4673"/>
    <x v="1"/>
    <n v="93030"/>
    <n v="1540"/>
    <s v="Tenex Chairmats For Use With Carpeted Floors"/>
    <x v="38"/>
    <n v="2"/>
    <x v="1"/>
    <x v="0"/>
    <n v="1.6"/>
    <n v="32"/>
    <x v="2"/>
    <d v="2018-12-01T00:00:00"/>
    <x v="3"/>
    <x v="1"/>
    <x v="9"/>
  </r>
  <r>
    <n v="0"/>
    <x v="0"/>
    <n v="0"/>
    <x v="2"/>
    <s v="Oxnard"/>
    <s v="United States"/>
    <s v="Laurel Beltran"/>
    <x v="0"/>
    <x v="633"/>
    <x v="4673"/>
    <x v="1"/>
    <n v="93030"/>
    <n v="1676"/>
    <s v="Xerox 1886"/>
    <x v="15"/>
    <n v="1"/>
    <x v="1"/>
    <x v="0"/>
    <n v="22.99"/>
    <n v="48"/>
    <x v="2"/>
    <d v="2018-12-01T00:00:00"/>
    <x v="3"/>
    <x v="1"/>
    <x v="3"/>
  </r>
  <r>
    <n v="0"/>
    <x v="0"/>
    <n v="0"/>
    <x v="2"/>
    <s v="Oxnard"/>
    <s v="United States"/>
    <s v="Laurel Beltran"/>
    <x v="0"/>
    <x v="633"/>
    <x v="4673"/>
    <x v="1"/>
    <n v="93030"/>
    <n v="4"/>
    <s v="#10- 4 1/8 x 9 1/2 Security-Tint Envelopes"/>
    <x v="54"/>
    <n v="3"/>
    <x v="1"/>
    <x v="0"/>
    <n v="11.23"/>
    <n v="23"/>
    <x v="2"/>
    <d v="2018-12-01T00:00:00"/>
    <x v="3"/>
    <x v="1"/>
    <x v="7"/>
  </r>
  <r>
    <n v="0"/>
    <x v="0"/>
    <n v="0"/>
    <x v="2"/>
    <s v="Oxnard"/>
    <s v="United States"/>
    <s v="Laurel Beltran"/>
    <x v="0"/>
    <x v="633"/>
    <x v="4673"/>
    <x v="1"/>
    <n v="93030"/>
    <n v="1433"/>
    <s v="Sauder Facets Collection Locker/File Cabinet, Sky Alder Finish"/>
    <x v="257"/>
    <n v="3"/>
    <x v="1"/>
    <x v="0"/>
    <n v="222.59"/>
    <n v="1113"/>
    <x v="2"/>
    <d v="2018-12-01T00:00:00"/>
    <x v="3"/>
    <x v="1"/>
    <x v="11"/>
  </r>
  <r>
    <n v="6"/>
    <x v="0"/>
    <n v="6"/>
    <x v="2"/>
    <s v="Los Angeles"/>
    <s v="United States"/>
    <s v="Ross Baird"/>
    <x v="0"/>
    <x v="675"/>
    <x v="4674"/>
    <x v="1"/>
    <n v="90036"/>
    <n v="1840"/>
    <s v="Xerox Blank Computer Paper"/>
    <x v="290"/>
    <n v="5"/>
    <x v="1"/>
    <x v="0"/>
    <n v="46.95"/>
    <n v="100"/>
    <x v="2"/>
    <d v="2018-06-12T00:00:00"/>
    <x v="0"/>
    <x v="1"/>
    <x v="3"/>
  </r>
  <r>
    <n v="6"/>
    <x v="0"/>
    <n v="6"/>
    <x v="2"/>
    <s v="Los Angeles"/>
    <s v="United States"/>
    <s v="Ross Baird"/>
    <x v="0"/>
    <x v="675"/>
    <x v="4674"/>
    <x v="1"/>
    <n v="90036"/>
    <n v="196"/>
    <s v="Avery 488"/>
    <x v="54"/>
    <n v="7"/>
    <x v="1"/>
    <x v="0"/>
    <n v="10.58"/>
    <n v="22"/>
    <x v="2"/>
    <d v="2018-06-12T00:00:00"/>
    <x v="0"/>
    <x v="1"/>
    <x v="10"/>
  </r>
  <r>
    <n v="0"/>
    <x v="0"/>
    <n v="0"/>
    <x v="1"/>
    <s v="Aurora"/>
    <s v="United States"/>
    <s v="Eugene Hildebrand"/>
    <x v="2"/>
    <x v="617"/>
    <x v="4675"/>
    <x v="3"/>
    <n v="60505"/>
    <n v="770"/>
    <s v="Global Troy Executive Leather Low-Back Tilter"/>
    <x v="151"/>
    <n v="2"/>
    <x v="3"/>
    <x v="0"/>
    <n v="-50.1"/>
    <n v="701"/>
    <x v="2"/>
    <d v="2018-09-19T00:00:00"/>
    <x v="3"/>
    <x v="10"/>
    <x v="5"/>
  </r>
  <r>
    <n v="0"/>
    <x v="0"/>
    <n v="0"/>
    <x v="2"/>
    <s v="Aurora"/>
    <s v="United States"/>
    <s v="Eugene Hildebrand"/>
    <x v="3"/>
    <x v="617"/>
    <x v="4675"/>
    <x v="3"/>
    <n v="60505"/>
    <n v="236"/>
    <s v="Avery Binding System Hidden Tab Executive Style Index Sets"/>
    <x v="77"/>
    <n v="2"/>
    <x v="3"/>
    <x v="0"/>
    <n v="-3.46"/>
    <n v="2"/>
    <x v="2"/>
    <d v="2018-09-19T00:00:00"/>
    <x v="3"/>
    <x v="10"/>
    <x v="2"/>
  </r>
  <r>
    <n v="0"/>
    <x v="0"/>
    <n v="0"/>
    <x v="2"/>
    <s v="Kenner"/>
    <s v="United States"/>
    <s v="Hunter Glantz"/>
    <x v="0"/>
    <x v="790"/>
    <x v="4676"/>
    <x v="2"/>
    <n v="70065"/>
    <n v="1502"/>
    <s v="Staple holder"/>
    <x v="46"/>
    <n v="2"/>
    <x v="2"/>
    <x v="0"/>
    <n v="4.68"/>
    <n v="17"/>
    <x v="0"/>
    <d v="2018-08-13T00:00:00"/>
    <x v="3"/>
    <x v="40"/>
    <x v="12"/>
  </r>
  <r>
    <n v="0"/>
    <x v="0"/>
    <n v="0"/>
    <x v="0"/>
    <s v="Kenner"/>
    <s v="United States"/>
    <s v="Hunter Glantz"/>
    <x v="0"/>
    <x v="790"/>
    <x v="4676"/>
    <x v="2"/>
    <n v="70065"/>
    <n v="1469"/>
    <s v="Sony 64GB Class 10 Micro SDHC R40 Memory Card"/>
    <x v="76"/>
    <n v="2"/>
    <x v="2"/>
    <x v="0"/>
    <n v="15.12"/>
    <n v="72"/>
    <x v="0"/>
    <d v="2018-08-13T00:00:00"/>
    <x v="3"/>
    <x v="40"/>
    <x v="8"/>
  </r>
  <r>
    <n v="4"/>
    <x v="1"/>
    <n v="6"/>
    <x v="0"/>
    <s v="Salem"/>
    <s v="United States"/>
    <s v="Zuschuss Carroll"/>
    <x v="1"/>
    <x v="798"/>
    <x v="4677"/>
    <x v="1"/>
    <n v="97301"/>
    <n v="893"/>
    <s v="i.Sound Portable Power - 8000 mAh"/>
    <x v="126"/>
    <n v="2"/>
    <x v="1"/>
    <x v="1"/>
    <n v="-20.14"/>
    <n v="85"/>
    <x v="0"/>
    <d v="2018-03-24T00:00:00"/>
    <x v="0"/>
    <x v="37"/>
    <x v="0"/>
  </r>
  <r>
    <n v="4"/>
    <x v="1"/>
    <n v="6"/>
    <x v="2"/>
    <s v="Salem"/>
    <s v="United States"/>
    <s v="Zuschuss Carroll"/>
    <x v="1"/>
    <x v="798"/>
    <x v="4677"/>
    <x v="1"/>
    <n v="97301"/>
    <n v="1830"/>
    <s v="Xerox 225"/>
    <x v="5"/>
    <n v="4"/>
    <x v="1"/>
    <x v="1"/>
    <n v="7.26"/>
    <n v="21"/>
    <x v="0"/>
    <d v="2018-03-24T00:00:00"/>
    <x v="0"/>
    <x v="37"/>
    <x v="3"/>
  </r>
  <r>
    <n v="4"/>
    <x v="1"/>
    <n v="6"/>
    <x v="2"/>
    <s v="Salem"/>
    <s v="United States"/>
    <s v="Zuschuss Carroll"/>
    <x v="4"/>
    <x v="798"/>
    <x v="4677"/>
    <x v="1"/>
    <n v="97301"/>
    <n v="449"/>
    <s v="Clear Mylar Reinforcing Strips"/>
    <x v="204"/>
    <n v="3"/>
    <x v="1"/>
    <x v="1"/>
    <n v="-12.9"/>
    <n v="17"/>
    <x v="0"/>
    <d v="2018-03-24T00:00:00"/>
    <x v="0"/>
    <x v="37"/>
    <x v="2"/>
  </r>
  <r>
    <n v="4"/>
    <x v="1"/>
    <n v="6"/>
    <x v="2"/>
    <s v="Salem"/>
    <s v="United States"/>
    <s v="Zuschuss Carroll"/>
    <x v="1"/>
    <x v="798"/>
    <x v="4677"/>
    <x v="1"/>
    <n v="97301"/>
    <n v="1685"/>
    <s v="Xerox 1894"/>
    <x v="29"/>
    <n v="2"/>
    <x v="1"/>
    <x v="1"/>
    <n v="3.63"/>
    <n v="10"/>
    <x v="0"/>
    <d v="2018-03-24T00:00:00"/>
    <x v="0"/>
    <x v="37"/>
    <x v="3"/>
  </r>
  <r>
    <n v="4"/>
    <x v="1"/>
    <n v="6"/>
    <x v="2"/>
    <s v="Seattle"/>
    <s v="United States"/>
    <s v="Neoma Murray"/>
    <x v="1"/>
    <x v="1223"/>
    <x v="4678"/>
    <x v="1"/>
    <n v="98105"/>
    <n v="54"/>
    <s v="Acco Pressboard Covers with Storage Hooks, 14 7/8 x 11, Light Blue"/>
    <x v="23"/>
    <n v="4"/>
    <x v="1"/>
    <x v="0"/>
    <n v="5.7"/>
    <n v="16"/>
    <x v="0"/>
    <d v="2018-08-21T00:00:00"/>
    <x v="0"/>
    <x v="11"/>
    <x v="2"/>
  </r>
  <r>
    <n v="1"/>
    <x v="0"/>
    <n v="1"/>
    <x v="2"/>
    <s v="Pueblo"/>
    <s v="United States"/>
    <s v="Laurel Beltran"/>
    <x v="4"/>
    <x v="1216"/>
    <x v="4679"/>
    <x v="1"/>
    <n v="81001"/>
    <n v="245"/>
    <s v="Avery Framed View Binder, EZD Ring (Locking), Navy, 1 1/2"/>
    <x v="32"/>
    <n v="4"/>
    <x v="1"/>
    <x v="1"/>
    <n v="-9.18"/>
    <n v="12"/>
    <x v="2"/>
    <d v="2018-10-07T00:00:00"/>
    <x v="2"/>
    <x v="31"/>
    <x v="2"/>
  </r>
  <r>
    <n v="1"/>
    <x v="0"/>
    <n v="1"/>
    <x v="2"/>
    <s v="Pueblo"/>
    <s v="United States"/>
    <s v="Laurel Beltran"/>
    <x v="4"/>
    <x v="1216"/>
    <x v="4679"/>
    <x v="1"/>
    <n v="81001"/>
    <n v="1338"/>
    <s v="Recycled Easel Ring Binders"/>
    <x v="94"/>
    <n v="4"/>
    <x v="1"/>
    <x v="1"/>
    <n v="-14.92"/>
    <n v="18"/>
    <x v="2"/>
    <d v="2018-10-07T00:00:00"/>
    <x v="2"/>
    <x v="31"/>
    <x v="2"/>
  </r>
  <r>
    <n v="1"/>
    <x v="0"/>
    <n v="1"/>
    <x v="0"/>
    <s v="Pueblo"/>
    <s v="United States"/>
    <s v="Laurel Beltran"/>
    <x v="1"/>
    <x v="1216"/>
    <x v="4679"/>
    <x v="1"/>
    <n v="81001"/>
    <n v="1073"/>
    <s v="Memorex 25GB 6X Branded Blu-Ray Recordable Disc, 15/Pack"/>
    <x v="4"/>
    <n v="5"/>
    <x v="1"/>
    <x v="1"/>
    <n v="0.85"/>
    <n v="68"/>
    <x v="2"/>
    <d v="2018-10-07T00:00:00"/>
    <x v="2"/>
    <x v="31"/>
    <x v="8"/>
  </r>
  <r>
    <n v="1"/>
    <x v="0"/>
    <n v="1"/>
    <x v="0"/>
    <s v="Pueblo"/>
    <s v="United States"/>
    <s v="Laurel Beltran"/>
    <x v="4"/>
    <x v="1216"/>
    <x v="4679"/>
    <x v="1"/>
    <n v="81001"/>
    <n v="1846"/>
    <s v="Zebra GK420t Direct Thermal/Thermal Transfer Printer"/>
    <x v="727"/>
    <n v="6"/>
    <x v="1"/>
    <x v="1"/>
    <n v="-938.28"/>
    <n v="704"/>
    <x v="2"/>
    <d v="2018-10-07T00:00:00"/>
    <x v="2"/>
    <x v="31"/>
    <x v="13"/>
  </r>
  <r>
    <n v="6"/>
    <x v="0"/>
    <n v="6"/>
    <x v="2"/>
    <s v="Grand Rapids"/>
    <s v="United States"/>
    <s v="Ryan Crowe"/>
    <x v="0"/>
    <x v="688"/>
    <x v="4680"/>
    <x v="3"/>
    <n v="49505"/>
    <n v="1365"/>
    <s v="RSVP Cards &amp; Envelopes, Blank White, 8-1/2 X 11, 24 Cards/25 Envelopes/Set"/>
    <x v="33"/>
    <n v="7"/>
    <x v="3"/>
    <x v="0"/>
    <n v="16.71"/>
    <n v="36"/>
    <x v="0"/>
    <d v="2018-09-28T00:00:00"/>
    <x v="0"/>
    <x v="6"/>
    <x v="3"/>
  </r>
  <r>
    <n v="6"/>
    <x v="0"/>
    <n v="6"/>
    <x v="0"/>
    <s v="Grand Rapids"/>
    <s v="United States"/>
    <s v="Ryan Crowe"/>
    <x v="0"/>
    <x v="688"/>
    <x v="4680"/>
    <x v="3"/>
    <n v="49505"/>
    <n v="1245"/>
    <s v="Panasonic KX TS208W Corded phone"/>
    <x v="45"/>
    <n v="2"/>
    <x v="3"/>
    <x v="0"/>
    <n v="27.43"/>
    <n v="98"/>
    <x v="0"/>
    <d v="2018-09-28T00:00:00"/>
    <x v="0"/>
    <x v="6"/>
    <x v="0"/>
  </r>
  <r>
    <n v="3"/>
    <x v="0"/>
    <n v="3"/>
    <x v="2"/>
    <s v="Fremont"/>
    <s v="United States"/>
    <s v="Matt Collins"/>
    <x v="0"/>
    <x v="852"/>
    <x v="4681"/>
    <x v="3"/>
    <n v="68025"/>
    <n v="1524"/>
    <s v="Strathmore Photo Mount Cards"/>
    <x v="43"/>
    <n v="5"/>
    <x v="3"/>
    <x v="0"/>
    <n v="15.59"/>
    <n v="34"/>
    <x v="0"/>
    <d v="2018-12-23T00:00:00"/>
    <x v="1"/>
    <x v="28"/>
    <x v="3"/>
  </r>
  <r>
    <n v="5"/>
    <x v="1"/>
    <n v="6"/>
    <x v="1"/>
    <s v="Decatur"/>
    <s v="United States"/>
    <s v="Natalie Fritzler"/>
    <x v="2"/>
    <x v="811"/>
    <x v="4682"/>
    <x v="3"/>
    <n v="62521"/>
    <n v="826"/>
    <s v="Hon 4700 Series Mobuis Mid-Back Task Chairs with Adjustable Arms"/>
    <x v="221"/>
    <n v="3"/>
    <x v="3"/>
    <x v="0"/>
    <n v="-96.11"/>
    <n v="748"/>
    <x v="0"/>
    <d v="2018-10-01T00:00:00"/>
    <x v="0"/>
    <x v="10"/>
    <x v="5"/>
  </r>
  <r>
    <n v="5"/>
    <x v="1"/>
    <n v="6"/>
    <x v="2"/>
    <s v="Decatur"/>
    <s v="United States"/>
    <s v="Natalie Fritzler"/>
    <x v="1"/>
    <x v="811"/>
    <x v="4682"/>
    <x v="3"/>
    <n v="62521"/>
    <n v="1501"/>
    <s v="Staple envelope"/>
    <x v="16"/>
    <n v="2"/>
    <x v="3"/>
    <x v="0"/>
    <n v="3.35"/>
    <n v="9"/>
    <x v="0"/>
    <d v="2018-10-01T00:00:00"/>
    <x v="0"/>
    <x v="10"/>
    <x v="7"/>
  </r>
  <r>
    <n v="2"/>
    <x v="1"/>
    <n v="3"/>
    <x v="2"/>
    <s v="Philadelphia"/>
    <s v="United States"/>
    <s v="Eric Hoffmann"/>
    <x v="4"/>
    <x v="665"/>
    <x v="4683"/>
    <x v="0"/>
    <n v="19120"/>
    <n v="328"/>
    <s v="Binding Machine Supplies"/>
    <x v="587"/>
    <n v="9"/>
    <x v="0"/>
    <x v="0"/>
    <n v="-57.76"/>
    <n v="79"/>
    <x v="0"/>
    <d v="2018-11-28T00:00:00"/>
    <x v="1"/>
    <x v="12"/>
    <x v="2"/>
  </r>
  <r>
    <n v="3"/>
    <x v="2"/>
    <n v="1"/>
    <x v="2"/>
    <s v="Miami"/>
    <s v="United States"/>
    <s v="Pete Armstrong"/>
    <x v="4"/>
    <x v="665"/>
    <x v="4684"/>
    <x v="2"/>
    <n v="33142"/>
    <n v="1850"/>
    <s v="Zipper Ring Binder Pockets"/>
    <x v="77"/>
    <n v="4"/>
    <x v="2"/>
    <x v="0"/>
    <n v="-2.62"/>
    <n v="4"/>
    <x v="2"/>
    <d v="2018-11-29T00:00:00"/>
    <x v="2"/>
    <x v="2"/>
    <x v="2"/>
  </r>
  <r>
    <n v="1"/>
    <x v="0"/>
    <n v="1"/>
    <x v="2"/>
    <s v="Seattle"/>
    <s v="United States"/>
    <s v="Nick Zandusky"/>
    <x v="1"/>
    <x v="836"/>
    <x v="4685"/>
    <x v="1"/>
    <n v="98115"/>
    <n v="1850"/>
    <s v="Zipper Ring Binder Pockets"/>
    <x v="4"/>
    <n v="1"/>
    <x v="1"/>
    <x v="0"/>
    <n v="0.9"/>
    <n v="2"/>
    <x v="2"/>
    <d v="2018-07-02T00:00:00"/>
    <x v="2"/>
    <x v="11"/>
    <x v="2"/>
  </r>
  <r>
    <n v="3"/>
    <x v="0"/>
    <n v="3"/>
    <x v="0"/>
    <s v="Plano"/>
    <s v="United States"/>
    <s v="Alejandro Ballentine"/>
    <x v="1"/>
    <x v="586"/>
    <x v="4686"/>
    <x v="3"/>
    <n v="75023"/>
    <n v="1083"/>
    <s v="Memorex Mini Travel Drive 4 GB USB 2.0 Flash Drive"/>
    <x v="29"/>
    <n v="2"/>
    <x v="3"/>
    <x v="0"/>
    <n v="3.57"/>
    <n v="14"/>
    <x v="2"/>
    <d v="2018-06-29T00:00:00"/>
    <x v="1"/>
    <x v="4"/>
    <x v="8"/>
  </r>
  <r>
    <n v="5"/>
    <x v="1"/>
    <n v="6"/>
    <x v="2"/>
    <s v="Los Angeles"/>
    <s v="United States"/>
    <s v="Ricardo Sperren"/>
    <x v="0"/>
    <x v="682"/>
    <x v="4687"/>
    <x v="1"/>
    <n v="90036"/>
    <n v="1573"/>
    <s v="TOPS Money Receipt Book, Consecutively Numbered in Red,"/>
    <x v="35"/>
    <n v="4"/>
    <x v="1"/>
    <x v="0"/>
    <n v="14.42"/>
    <n v="32"/>
    <x v="1"/>
    <d v="2018-05-14T00:00:00"/>
    <x v="0"/>
    <x v="1"/>
    <x v="3"/>
  </r>
  <r>
    <n v="5"/>
    <x v="1"/>
    <n v="6"/>
    <x v="1"/>
    <s v="Columbia"/>
    <s v="United States"/>
    <s v="Charles Sheldon"/>
    <x v="1"/>
    <x v="679"/>
    <x v="4688"/>
    <x v="2"/>
    <n v="38401"/>
    <n v="1593"/>
    <s v="Ultra Door Kickplate, 8H x 34W"/>
    <x v="35"/>
    <n v="5"/>
    <x v="2"/>
    <x v="0"/>
    <n v="13.85"/>
    <n v="79"/>
    <x v="1"/>
    <d v="2018-04-22T00:00:00"/>
    <x v="0"/>
    <x v="27"/>
    <x v="9"/>
  </r>
  <r>
    <n v="4"/>
    <x v="1"/>
    <n v="6"/>
    <x v="1"/>
    <s v="Tempe"/>
    <s v="United States"/>
    <s v="Emily Phan"/>
    <x v="1"/>
    <x v="1224"/>
    <x v="4689"/>
    <x v="1"/>
    <n v="85281"/>
    <n v="748"/>
    <s v="Global Deluxe Steno Chair"/>
    <x v="81"/>
    <n v="5"/>
    <x v="1"/>
    <x v="0"/>
    <n v="-34.64"/>
    <n v="308"/>
    <x v="0"/>
    <d v="2018-10-22T00:00:00"/>
    <x v="0"/>
    <x v="3"/>
    <x v="5"/>
  </r>
  <r>
    <n v="6"/>
    <x v="0"/>
    <n v="6"/>
    <x v="0"/>
    <s v="Milwaukee"/>
    <s v="United States"/>
    <s v="Muhammed Yedwab"/>
    <x v="0"/>
    <x v="628"/>
    <x v="4690"/>
    <x v="3"/>
    <n v="53209"/>
    <n v="479"/>
    <s v="Cyber Acoustics AC-202b Speech Recognition Stereo Headset"/>
    <x v="36"/>
    <n v="1"/>
    <x v="3"/>
    <x v="0"/>
    <n v="0.26"/>
    <n v="13"/>
    <x v="1"/>
    <d v="2018-04-07T00:00:00"/>
    <x v="0"/>
    <x v="21"/>
    <x v="0"/>
  </r>
  <r>
    <n v="7"/>
    <x v="2"/>
    <n v="6"/>
    <x v="1"/>
    <s v="Pharr"/>
    <s v="United States"/>
    <s v="Mick Hernandez"/>
    <x v="7"/>
    <x v="849"/>
    <x v="4691"/>
    <x v="3"/>
    <n v="78577"/>
    <n v="673"/>
    <s v="Flat Face Poster Frame"/>
    <x v="118"/>
    <n v="3"/>
    <x v="3"/>
    <x v="0"/>
    <n v="-10.17"/>
    <n v="23"/>
    <x v="2"/>
    <d v="2018-08-30T00:00:00"/>
    <x v="0"/>
    <x v="4"/>
    <x v="9"/>
  </r>
  <r>
    <n v="7"/>
    <x v="2"/>
    <n v="6"/>
    <x v="2"/>
    <s v="Pharr"/>
    <s v="United States"/>
    <s v="Mick Hernandez"/>
    <x v="1"/>
    <x v="849"/>
    <x v="4691"/>
    <x v="3"/>
    <n v="78577"/>
    <n v="1373"/>
    <s v="SAFCO Boltless Steel Shelving"/>
    <x v="144"/>
    <n v="8"/>
    <x v="3"/>
    <x v="0"/>
    <n v="-172.73"/>
    <n v="727"/>
    <x v="2"/>
    <d v="2018-08-30T00:00:00"/>
    <x v="0"/>
    <x v="4"/>
    <x v="11"/>
  </r>
  <r>
    <n v="7"/>
    <x v="2"/>
    <n v="6"/>
    <x v="0"/>
    <s v="Pharr"/>
    <s v="United States"/>
    <s v="Mick Hernandez"/>
    <x v="1"/>
    <x v="849"/>
    <x v="4691"/>
    <x v="3"/>
    <n v="78577"/>
    <n v="1616"/>
    <s v="WD My Passport Ultra 2TB Portable External Hard Drive"/>
    <x v="408"/>
    <n v="7"/>
    <x v="3"/>
    <x v="0"/>
    <n v="-33.32"/>
    <n v="666"/>
    <x v="2"/>
    <d v="2018-08-30T00:00:00"/>
    <x v="0"/>
    <x v="4"/>
    <x v="8"/>
  </r>
  <r>
    <n v="6"/>
    <x v="0"/>
    <n v="6"/>
    <x v="1"/>
    <s v="Columbus"/>
    <s v="United States"/>
    <s v="Gary Mitchum"/>
    <x v="6"/>
    <x v="687"/>
    <x v="4692"/>
    <x v="0"/>
    <n v="43229"/>
    <n v="380"/>
    <s v="Bush Andora Conference Table, Maple/Graphite Gray Finish"/>
    <x v="587"/>
    <n v="2"/>
    <x v="0"/>
    <x v="0"/>
    <n v="-58.13"/>
    <n v="205"/>
    <x v="2"/>
    <d v="2018-04-25T00:00:00"/>
    <x v="0"/>
    <x v="19"/>
    <x v="1"/>
  </r>
  <r>
    <n v="6"/>
    <x v="0"/>
    <n v="6"/>
    <x v="2"/>
    <s v="Columbus"/>
    <s v="United States"/>
    <s v="Gary Mitchum"/>
    <x v="1"/>
    <x v="687"/>
    <x v="4692"/>
    <x v="0"/>
    <n v="43229"/>
    <n v="1680"/>
    <s v="Xerox 189"/>
    <x v="193"/>
    <n v="5"/>
    <x v="0"/>
    <x v="0"/>
    <n v="146.79"/>
    <n v="419"/>
    <x v="2"/>
    <d v="2018-04-25T00:00:00"/>
    <x v="0"/>
    <x v="19"/>
    <x v="3"/>
  </r>
  <r>
    <n v="5"/>
    <x v="1"/>
    <n v="6"/>
    <x v="2"/>
    <s v="Philadelphia"/>
    <s v="United States"/>
    <s v="Caroline Jumper"/>
    <x v="1"/>
    <x v="770"/>
    <x v="4693"/>
    <x v="0"/>
    <n v="19134"/>
    <n v="854"/>
    <s v="Honeywell Enviracaire Portable HEPA Air Cleaner for up to 10 x 16 Room"/>
    <x v="272"/>
    <n v="4"/>
    <x v="0"/>
    <x v="0"/>
    <n v="93.77"/>
    <n v="395"/>
    <x v="0"/>
    <d v="2018-12-08T00:00:00"/>
    <x v="0"/>
    <x v="12"/>
    <x v="12"/>
  </r>
  <r>
    <n v="5"/>
    <x v="1"/>
    <n v="6"/>
    <x v="2"/>
    <s v="Philadelphia"/>
    <s v="United States"/>
    <s v="Caroline Jumper"/>
    <x v="4"/>
    <x v="770"/>
    <x v="4693"/>
    <x v="0"/>
    <n v="19134"/>
    <n v="680"/>
    <s v="GBC Clear Cover, 8-1/2 x 11, unpunched, 25 covers per pack"/>
    <x v="94"/>
    <n v="4"/>
    <x v="0"/>
    <x v="0"/>
    <n v="-14.55"/>
    <n v="18"/>
    <x v="0"/>
    <d v="2018-12-08T00:00:00"/>
    <x v="0"/>
    <x v="12"/>
    <x v="2"/>
  </r>
  <r>
    <n v="5"/>
    <x v="2"/>
    <n v="3"/>
    <x v="1"/>
    <s v="Franklin"/>
    <s v="United States"/>
    <s v="Damala Kotsonis"/>
    <x v="6"/>
    <x v="611"/>
    <x v="4694"/>
    <x v="2"/>
    <n v="37064"/>
    <n v="829"/>
    <s v="Hon 61000 Series Interactive Training Tables"/>
    <x v="190"/>
    <n v="3"/>
    <x v="2"/>
    <x v="0"/>
    <n v="-29.32"/>
    <n v="80"/>
    <x v="1"/>
    <d v="2018-12-14T00:00:00"/>
    <x v="1"/>
    <x v="27"/>
    <x v="1"/>
  </r>
  <r>
    <n v="5"/>
    <x v="2"/>
    <n v="3"/>
    <x v="2"/>
    <s v="Franklin"/>
    <s v="United States"/>
    <s v="Damala Kotsonis"/>
    <x v="4"/>
    <x v="611"/>
    <x v="4694"/>
    <x v="2"/>
    <n v="37064"/>
    <n v="54"/>
    <s v="Acco Pressboard Covers with Storage Hooks, 14 7/8 x 11, Light Blue"/>
    <x v="50"/>
    <n v="2"/>
    <x v="2"/>
    <x v="0"/>
    <n v="-2.06"/>
    <n v="3"/>
    <x v="1"/>
    <d v="2018-12-14T00:00:00"/>
    <x v="1"/>
    <x v="27"/>
    <x v="2"/>
  </r>
  <r>
    <n v="0"/>
    <x v="0"/>
    <n v="0"/>
    <x v="2"/>
    <s v="Los Angeles"/>
    <s v="United States"/>
    <s v="Joel Eaton"/>
    <x v="0"/>
    <x v="822"/>
    <x v="4695"/>
    <x v="1"/>
    <n v="90036"/>
    <n v="1719"/>
    <s v="Xerox 1925"/>
    <x v="8"/>
    <n v="2"/>
    <x v="1"/>
    <x v="0"/>
    <n v="27.88"/>
    <n v="62"/>
    <x v="0"/>
    <d v="2018-10-08T00:00:00"/>
    <x v="3"/>
    <x v="1"/>
    <x v="3"/>
  </r>
  <r>
    <n v="4"/>
    <x v="1"/>
    <n v="6"/>
    <x v="2"/>
    <s v="Highland Park"/>
    <s v="United States"/>
    <s v="Laurel Beltran"/>
    <x v="3"/>
    <x v="594"/>
    <x v="4696"/>
    <x v="3"/>
    <n v="60035"/>
    <n v="1845"/>
    <s v="XtraLife ClearVue Slant-D Ring Binders by Cardinal"/>
    <x v="47"/>
    <n v="2"/>
    <x v="3"/>
    <x v="0"/>
    <n v="-4.7"/>
    <n v="3"/>
    <x v="2"/>
    <d v="2018-11-17T00:00:00"/>
    <x v="0"/>
    <x v="10"/>
    <x v="2"/>
  </r>
  <r>
    <n v="1"/>
    <x v="0"/>
    <n v="1"/>
    <x v="2"/>
    <s v="Jacksonville"/>
    <s v="United States"/>
    <s v="Dean Braden"/>
    <x v="1"/>
    <x v="781"/>
    <x v="4697"/>
    <x v="2"/>
    <n v="28540"/>
    <n v="1546"/>
    <s v="Tenex Personal Self-Stacking Standard File Box, Black/Gray"/>
    <x v="23"/>
    <n v="5"/>
    <x v="2"/>
    <x v="0"/>
    <n v="5.92"/>
    <n v="68"/>
    <x v="0"/>
    <d v="2018-03-27T00:00:00"/>
    <x v="2"/>
    <x v="16"/>
    <x v="11"/>
  </r>
  <r>
    <n v="1"/>
    <x v="0"/>
    <n v="1"/>
    <x v="0"/>
    <s v="Jacksonville"/>
    <s v="United States"/>
    <s v="Dean Braden"/>
    <x v="1"/>
    <x v="781"/>
    <x v="4697"/>
    <x v="2"/>
    <n v="28540"/>
    <n v="421"/>
    <s v="Case Logic 2.4GHz Wireless Keyboard"/>
    <x v="6"/>
    <n v="3"/>
    <x v="2"/>
    <x v="0"/>
    <n v="-18"/>
    <n v="120"/>
    <x v="0"/>
    <d v="2018-03-27T00:00:00"/>
    <x v="2"/>
    <x v="16"/>
    <x v="8"/>
  </r>
  <r>
    <n v="4"/>
    <x v="1"/>
    <n v="6"/>
    <x v="1"/>
    <s v="Woodstock"/>
    <s v="United States"/>
    <s v="Brooke Gillingham"/>
    <x v="2"/>
    <x v="616"/>
    <x v="4698"/>
    <x v="3"/>
    <n v="60098"/>
    <n v="764"/>
    <s v="Global Managers Adjustable Task Chair, Storm"/>
    <x v="165"/>
    <n v="8"/>
    <x v="3"/>
    <x v="0"/>
    <n v="-12.08"/>
    <n v="845"/>
    <x v="1"/>
    <d v="2018-12-31T00:00:00"/>
    <x v="0"/>
    <x v="10"/>
    <x v="5"/>
  </r>
  <r>
    <n v="7"/>
    <x v="2"/>
    <n v="6"/>
    <x v="2"/>
    <s v="New York City"/>
    <s v="United States"/>
    <s v="Patrick Gardner"/>
    <x v="0"/>
    <x v="1225"/>
    <x v="4699"/>
    <x v="0"/>
    <n v="10009"/>
    <n v="110"/>
    <s v="Advantus Push Pins"/>
    <x v="29"/>
    <n v="4"/>
    <x v="0"/>
    <x v="0"/>
    <n v="3.58"/>
    <n v="9"/>
    <x v="0"/>
    <d v="2018-02-22T00:00:00"/>
    <x v="0"/>
    <x v="0"/>
    <x v="4"/>
  </r>
  <r>
    <n v="7"/>
    <x v="2"/>
    <n v="6"/>
    <x v="2"/>
    <s v="New York City"/>
    <s v="United States"/>
    <s v="Patrick Gardner"/>
    <x v="1"/>
    <x v="1225"/>
    <x v="4699"/>
    <x v="0"/>
    <n v="10009"/>
    <n v="683"/>
    <s v="GBC DocuBind P100 Manual Binding Machine"/>
    <x v="423"/>
    <n v="3"/>
    <x v="0"/>
    <x v="0"/>
    <n v="124.48"/>
    <n v="398"/>
    <x v="0"/>
    <d v="2018-02-22T00:00:00"/>
    <x v="0"/>
    <x v="0"/>
    <x v="2"/>
  </r>
  <r>
    <n v="4"/>
    <x v="1"/>
    <n v="6"/>
    <x v="2"/>
    <s v="Los Angeles"/>
    <s v="United States"/>
    <s v="Phillip Flathmann"/>
    <x v="1"/>
    <x v="708"/>
    <x v="4700"/>
    <x v="1"/>
    <n v="90045"/>
    <n v="68"/>
    <s v="Acco Translucent Poly Ring Binders"/>
    <x v="29"/>
    <n v="3"/>
    <x v="1"/>
    <x v="0"/>
    <n v="3.93"/>
    <n v="11"/>
    <x v="0"/>
    <d v="2019-01-02T00:00:00"/>
    <x v="0"/>
    <x v="1"/>
    <x v="2"/>
  </r>
  <r>
    <n v="3"/>
    <x v="2"/>
    <n v="1"/>
    <x v="2"/>
    <s v="Frankfort"/>
    <s v="United States"/>
    <s v="Bobby Trafton"/>
    <x v="1"/>
    <x v="810"/>
    <x v="4701"/>
    <x v="3"/>
    <n v="60423"/>
    <n v="1732"/>
    <s v="Xerox 1937"/>
    <x v="45"/>
    <n v="2"/>
    <x v="3"/>
    <x v="0"/>
    <n v="26.9"/>
    <n v="77"/>
    <x v="0"/>
    <d v="2018-06-21T00:00:00"/>
    <x v="2"/>
    <x v="10"/>
    <x v="3"/>
  </r>
  <r>
    <n v="4"/>
    <x v="1"/>
    <n v="6"/>
    <x v="0"/>
    <s v="Franklin"/>
    <s v="United States"/>
    <s v="Shirley Schmidt"/>
    <x v="0"/>
    <x v="646"/>
    <x v="4702"/>
    <x v="3"/>
    <n v="53132"/>
    <n v="1077"/>
    <s v="Memorex Micro Travel Drive 16 GB"/>
    <x v="76"/>
    <n v="3"/>
    <x v="3"/>
    <x v="0"/>
    <n v="14.87"/>
    <n v="48"/>
    <x v="2"/>
    <d v="2018-08-30T00:00:00"/>
    <x v="0"/>
    <x v="21"/>
    <x v="8"/>
  </r>
  <r>
    <n v="6"/>
    <x v="0"/>
    <n v="6"/>
    <x v="1"/>
    <s v="Los Angeles"/>
    <s v="United States"/>
    <s v="Sung Pak"/>
    <x v="1"/>
    <x v="577"/>
    <x v="4703"/>
    <x v="1"/>
    <n v="90036"/>
    <n v="760"/>
    <s v="Global Leather Executive Chair"/>
    <x v="639"/>
    <n v="6"/>
    <x v="1"/>
    <x v="0"/>
    <n v="210.59"/>
    <n v="1685"/>
    <x v="1"/>
    <d v="2018-11-30T00:00:00"/>
    <x v="0"/>
    <x v="1"/>
    <x v="5"/>
  </r>
  <r>
    <n v="6"/>
    <x v="0"/>
    <n v="6"/>
    <x v="0"/>
    <s v="Los Angeles"/>
    <s v="United States"/>
    <s v="Sung Pak"/>
    <x v="0"/>
    <x v="577"/>
    <x v="4703"/>
    <x v="1"/>
    <n v="90036"/>
    <n v="1278"/>
    <s v="Plantronics CS510 - Over-the-Head monaural Wireless Headset System"/>
    <x v="602"/>
    <n v="2"/>
    <x v="1"/>
    <x v="0"/>
    <n v="217.77"/>
    <n v="660"/>
    <x v="1"/>
    <d v="2018-11-30T00:00:00"/>
    <x v="0"/>
    <x v="1"/>
    <x v="8"/>
  </r>
  <r>
    <n v="6"/>
    <x v="0"/>
    <n v="6"/>
    <x v="0"/>
    <s v="Los Angeles"/>
    <s v="United States"/>
    <s v="Sung Pak"/>
    <x v="0"/>
    <x v="577"/>
    <x v="4703"/>
    <x v="1"/>
    <n v="90036"/>
    <n v="1010"/>
    <s v="Logitech G500s Laser Gaming Mouse with Adjustable Weight Tuning"/>
    <x v="459"/>
    <n v="8"/>
    <x v="1"/>
    <x v="0"/>
    <n v="190.37"/>
    <n v="560"/>
    <x v="1"/>
    <d v="2018-11-30T00:00:00"/>
    <x v="0"/>
    <x v="1"/>
    <x v="8"/>
  </r>
  <r>
    <n v="4"/>
    <x v="1"/>
    <n v="6"/>
    <x v="0"/>
    <s v="Gresham"/>
    <s v="United States"/>
    <s v="Dan Reichenbach"/>
    <x v="1"/>
    <x v="723"/>
    <x v="4704"/>
    <x v="1"/>
    <n v="97030"/>
    <n v="340"/>
    <s v="BlackBerry Q10"/>
    <x v="140"/>
    <n v="4"/>
    <x v="1"/>
    <x v="0"/>
    <n v="25.2"/>
    <n v="403"/>
    <x v="1"/>
    <d v="2018-03-28T00:00:00"/>
    <x v="0"/>
    <x v="37"/>
    <x v="0"/>
  </r>
  <r>
    <n v="6"/>
    <x v="0"/>
    <n v="6"/>
    <x v="1"/>
    <s v="Noblesville"/>
    <s v="United States"/>
    <s v="Alejandro Savely"/>
    <x v="0"/>
    <x v="621"/>
    <x v="4705"/>
    <x v="3"/>
    <n v="46060"/>
    <n v="278"/>
    <s v="Balt Solid Wood Round Tables"/>
    <x v="244"/>
    <n v="6"/>
    <x v="3"/>
    <x v="0"/>
    <n v="241.1"/>
    <n v="2679"/>
    <x v="1"/>
    <d v="2018-11-17T00:00:00"/>
    <x v="0"/>
    <x v="17"/>
    <x v="1"/>
  </r>
  <r>
    <n v="7"/>
    <x v="2"/>
    <n v="6"/>
    <x v="2"/>
    <s v="Columbus"/>
    <s v="United States"/>
    <s v="Arthur Prichep"/>
    <x v="0"/>
    <x v="644"/>
    <x v="4706"/>
    <x v="2"/>
    <n v="31907"/>
    <n v="1158"/>
    <s v="Newell 341"/>
    <x v="29"/>
    <n v="3"/>
    <x v="2"/>
    <x v="0"/>
    <n v="3.72"/>
    <n v="13"/>
    <x v="0"/>
    <d v="2018-04-23T00:00:00"/>
    <x v="0"/>
    <x v="8"/>
    <x v="6"/>
  </r>
  <r>
    <n v="5"/>
    <x v="1"/>
    <n v="6"/>
    <x v="0"/>
    <s v="Charlotte"/>
    <s v="United States"/>
    <s v="Erica Bern"/>
    <x v="1"/>
    <x v="865"/>
    <x v="4707"/>
    <x v="2"/>
    <n v="28205"/>
    <n v="796"/>
    <s v="Hewlett Packard 310 Color Digital Copier"/>
    <x v="406"/>
    <n v="4"/>
    <x v="2"/>
    <x v="0"/>
    <n v="120"/>
    <n v="960"/>
    <x v="1"/>
    <d v="2018-01-09T00:00:00"/>
    <x v="0"/>
    <x v="16"/>
    <x v="16"/>
  </r>
  <r>
    <n v="5"/>
    <x v="1"/>
    <n v="6"/>
    <x v="2"/>
    <s v="New York City"/>
    <s v="United States"/>
    <s v="Cathy Armstrong"/>
    <x v="1"/>
    <x v="809"/>
    <x v="4708"/>
    <x v="0"/>
    <n v="10009"/>
    <n v="700"/>
    <s v="GBC Premium Transparent Covers with Diagonal Lined Pattern"/>
    <x v="290"/>
    <n v="8"/>
    <x v="0"/>
    <x v="0"/>
    <n v="47"/>
    <n v="134"/>
    <x v="2"/>
    <d v="2018-11-27T00:00:00"/>
    <x v="0"/>
    <x v="0"/>
    <x v="2"/>
  </r>
  <r>
    <n v="5"/>
    <x v="1"/>
    <n v="6"/>
    <x v="2"/>
    <s v="Lawrence"/>
    <s v="United States"/>
    <s v="Michelle Arnett"/>
    <x v="0"/>
    <x v="789"/>
    <x v="4709"/>
    <x v="3"/>
    <n v="46226"/>
    <n v="1319"/>
    <s v="Prismacolor Color Pencil Set"/>
    <x v="43"/>
    <n v="2"/>
    <x v="3"/>
    <x v="0"/>
    <n v="16.27"/>
    <n v="40"/>
    <x v="2"/>
    <d v="2018-11-10T00:00:00"/>
    <x v="0"/>
    <x v="17"/>
    <x v="6"/>
  </r>
  <r>
    <n v="5"/>
    <x v="1"/>
    <n v="6"/>
    <x v="2"/>
    <s v="Lawrence"/>
    <s v="United States"/>
    <s v="Michelle Arnett"/>
    <x v="0"/>
    <x v="789"/>
    <x v="4709"/>
    <x v="3"/>
    <n v="46226"/>
    <n v="1310"/>
    <s v="Premium Transparent Presentation Covers by GBC"/>
    <x v="7"/>
    <n v="5"/>
    <x v="3"/>
    <x v="0"/>
    <n v="50.35"/>
    <n v="105"/>
    <x v="2"/>
    <d v="2018-11-10T00:00:00"/>
    <x v="0"/>
    <x v="17"/>
    <x v="2"/>
  </r>
  <r>
    <n v="5"/>
    <x v="1"/>
    <n v="6"/>
    <x v="2"/>
    <s v="Lawrence"/>
    <s v="United States"/>
    <s v="Michelle Arnett"/>
    <x v="0"/>
    <x v="789"/>
    <x v="4709"/>
    <x v="3"/>
    <n v="46226"/>
    <n v="214"/>
    <s v="Avery 503"/>
    <x v="140"/>
    <n v="5"/>
    <x v="3"/>
    <x v="0"/>
    <n v="24.84"/>
    <n v="52"/>
    <x v="2"/>
    <d v="2018-11-10T00:00:00"/>
    <x v="0"/>
    <x v="17"/>
    <x v="10"/>
  </r>
  <r>
    <n v="4"/>
    <x v="1"/>
    <n v="6"/>
    <x v="2"/>
    <s v="Burlington"/>
    <s v="United States"/>
    <s v="Claudia Bergmann"/>
    <x v="0"/>
    <x v="720"/>
    <x v="4710"/>
    <x v="0"/>
    <m/>
    <n v="28"/>
    <s v="4009 Highlighters"/>
    <x v="16"/>
    <n v="6"/>
    <x v="0"/>
    <x v="0"/>
    <n v="2.73"/>
    <n v="8"/>
    <x v="1"/>
    <d v="2018-01-27T00:00:00"/>
    <x v="0"/>
    <x v="42"/>
    <x v="6"/>
  </r>
  <r>
    <n v="4"/>
    <x v="1"/>
    <n v="6"/>
    <x v="2"/>
    <s v="Burlington"/>
    <s v="United States"/>
    <s v="Claudia Bergmann"/>
    <x v="0"/>
    <x v="720"/>
    <x v="4710"/>
    <x v="0"/>
    <m/>
    <n v="907"/>
    <s v="Iceberg Mobile Mega Data/Printer Cart"/>
    <x v="709"/>
    <n v="13"/>
    <x v="0"/>
    <x v="0"/>
    <n v="406.72"/>
    <n v="1564"/>
    <x v="1"/>
    <d v="2018-01-27T00:00:00"/>
    <x v="0"/>
    <x v="42"/>
    <x v="11"/>
  </r>
  <r>
    <n v="4"/>
    <x v="1"/>
    <n v="6"/>
    <x v="0"/>
    <s v="Burlington"/>
    <s v="United States"/>
    <s v="Claudia Bergmann"/>
    <x v="0"/>
    <x v="720"/>
    <x v="4710"/>
    <x v="0"/>
    <m/>
    <n v="1032"/>
    <s v="Logitech Wireless Marathon Mouse M705"/>
    <x v="164"/>
    <n v="2"/>
    <x v="0"/>
    <x v="0"/>
    <n v="42.99"/>
    <n v="100"/>
    <x v="1"/>
    <d v="2018-01-27T00:00:00"/>
    <x v="0"/>
    <x v="42"/>
    <x v="8"/>
  </r>
  <r>
    <n v="6"/>
    <x v="0"/>
    <n v="6"/>
    <x v="2"/>
    <s v="Jacksonville"/>
    <s v="United States"/>
    <s v="Emily Phan"/>
    <x v="1"/>
    <x v="579"/>
    <x v="4711"/>
    <x v="2"/>
    <n v="32216"/>
    <n v="1162"/>
    <s v="Newell 345"/>
    <x v="29"/>
    <n v="3"/>
    <x v="2"/>
    <x v="0"/>
    <n v="3.57"/>
    <n v="48"/>
    <x v="0"/>
    <d v="2019-01-06T00:00:00"/>
    <x v="0"/>
    <x v="2"/>
    <x v="6"/>
  </r>
  <r>
    <n v="6"/>
    <x v="0"/>
    <n v="6"/>
    <x v="2"/>
    <s v="Jacksonville"/>
    <s v="United States"/>
    <s v="Emily Phan"/>
    <x v="1"/>
    <x v="579"/>
    <x v="4711"/>
    <x v="2"/>
    <n v="32216"/>
    <n v="1567"/>
    <s v="Things To Do Today Pad"/>
    <x v="10"/>
    <n v="5"/>
    <x v="2"/>
    <x v="0"/>
    <n v="8.2200000000000006"/>
    <n v="23"/>
    <x v="0"/>
    <d v="2019-01-06T00:00:00"/>
    <x v="0"/>
    <x v="2"/>
    <x v="3"/>
  </r>
  <r>
    <n v="2"/>
    <x v="1"/>
    <n v="3"/>
    <x v="1"/>
    <s v="Seattle"/>
    <s v="United States"/>
    <s v="Tim Brockman"/>
    <x v="0"/>
    <x v="729"/>
    <x v="4712"/>
    <x v="1"/>
    <n v="98103"/>
    <n v="1228"/>
    <s v="OSullivan 2-Shelf Heavy-Duty Bookcases"/>
    <x v="10"/>
    <n v="1"/>
    <x v="1"/>
    <x v="0"/>
    <n v="7.77"/>
    <n v="49"/>
    <x v="0"/>
    <d v="2018-02-01T00:00:00"/>
    <x v="1"/>
    <x v="11"/>
    <x v="14"/>
  </r>
  <r>
    <n v="2"/>
    <x v="1"/>
    <n v="3"/>
    <x v="1"/>
    <s v="Seattle"/>
    <s v="United States"/>
    <s v="Tim Brockman"/>
    <x v="1"/>
    <x v="729"/>
    <x v="4712"/>
    <x v="1"/>
    <n v="98103"/>
    <n v="745"/>
    <s v="Global Deluxe High-Back Office Chair in Storm"/>
    <x v="625"/>
    <n v="4"/>
    <x v="1"/>
    <x v="0"/>
    <n v="-59.84"/>
    <n v="435"/>
    <x v="0"/>
    <d v="2018-02-01T00:00:00"/>
    <x v="1"/>
    <x v="11"/>
    <x v="5"/>
  </r>
  <r>
    <n v="2"/>
    <x v="1"/>
    <n v="3"/>
    <x v="1"/>
    <s v="San Diego"/>
    <s v="United States"/>
    <s v="Tamara Dahlen"/>
    <x v="1"/>
    <x v="1226"/>
    <x v="4713"/>
    <x v="1"/>
    <n v="92037"/>
    <n v="768"/>
    <s v="Global Super Steno Chair"/>
    <x v="21"/>
    <n v="2"/>
    <x v="1"/>
    <x v="0"/>
    <n v="-5.76"/>
    <n v="154"/>
    <x v="0"/>
    <d v="2018-01-23T00:00:00"/>
    <x v="1"/>
    <x v="1"/>
    <x v="5"/>
  </r>
  <r>
    <n v="2"/>
    <x v="1"/>
    <n v="3"/>
    <x v="1"/>
    <s v="San Diego"/>
    <s v="United States"/>
    <s v="Tamara Dahlen"/>
    <x v="1"/>
    <x v="1226"/>
    <x v="4713"/>
    <x v="1"/>
    <n v="92037"/>
    <n v="751"/>
    <s v="Global Ergonomic Managers Chair"/>
    <x v="65"/>
    <n v="7"/>
    <x v="1"/>
    <x v="0"/>
    <n v="76.010000000000005"/>
    <n v="1013"/>
    <x v="0"/>
    <d v="2018-01-23T00:00:00"/>
    <x v="1"/>
    <x v="1"/>
    <x v="5"/>
  </r>
  <r>
    <n v="1"/>
    <x v="0"/>
    <n v="1"/>
    <x v="2"/>
    <s v="Little Rock"/>
    <s v="United States"/>
    <s v="Clytie Kelty"/>
    <x v="0"/>
    <x v="675"/>
    <x v="4714"/>
    <x v="2"/>
    <n v="72209"/>
    <n v="1836"/>
    <s v="Xerox 230"/>
    <x v="23"/>
    <n v="2"/>
    <x v="2"/>
    <x v="0"/>
    <n v="6.22"/>
    <n v="13"/>
    <x v="0"/>
    <d v="2018-06-07T00:00:00"/>
    <x v="2"/>
    <x v="32"/>
    <x v="3"/>
  </r>
  <r>
    <n v="1"/>
    <x v="0"/>
    <n v="1"/>
    <x v="2"/>
    <s v="Little Rock"/>
    <s v="United States"/>
    <s v="Clytie Kelty"/>
    <x v="0"/>
    <x v="675"/>
    <x v="4714"/>
    <x v="2"/>
    <n v="72209"/>
    <n v="235"/>
    <s v="Avery Binder Labels"/>
    <x v="23"/>
    <n v="3"/>
    <x v="2"/>
    <x v="0"/>
    <n v="5.6"/>
    <n v="12"/>
    <x v="0"/>
    <d v="2018-06-07T00:00:00"/>
    <x v="2"/>
    <x v="32"/>
    <x v="2"/>
  </r>
  <r>
    <n v="1"/>
    <x v="0"/>
    <n v="1"/>
    <x v="2"/>
    <s v="Little Rock"/>
    <s v="United States"/>
    <s v="Clytie Kelty"/>
    <x v="0"/>
    <x v="675"/>
    <x v="4714"/>
    <x v="2"/>
    <n v="72209"/>
    <n v="1581"/>
    <s v="Trimflex Flexible Post Binders"/>
    <x v="73"/>
    <n v="3"/>
    <x v="2"/>
    <x v="0"/>
    <n v="30.79"/>
    <n v="64"/>
    <x v="0"/>
    <d v="2018-06-07T00:00:00"/>
    <x v="2"/>
    <x v="32"/>
    <x v="2"/>
  </r>
  <r>
    <n v="1"/>
    <x v="0"/>
    <n v="1"/>
    <x v="2"/>
    <s v="Little Rock"/>
    <s v="United States"/>
    <s v="Clytie Kelty"/>
    <x v="0"/>
    <x v="675"/>
    <x v="4714"/>
    <x v="2"/>
    <n v="72209"/>
    <n v="1702"/>
    <s v="Xerox 191"/>
    <x v="8"/>
    <n v="3"/>
    <x v="2"/>
    <x v="0"/>
    <n v="28.17"/>
    <n v="60"/>
    <x v="0"/>
    <d v="2018-06-07T00:00:00"/>
    <x v="2"/>
    <x v="32"/>
    <x v="3"/>
  </r>
  <r>
    <n v="1"/>
    <x v="0"/>
    <n v="1"/>
    <x v="0"/>
    <s v="Little Rock"/>
    <s v="United States"/>
    <s v="Clytie Kelty"/>
    <x v="0"/>
    <x v="675"/>
    <x v="4714"/>
    <x v="2"/>
    <n v="72209"/>
    <n v="966"/>
    <s v="Kingston Digital DataTraveler 16GB USB 2.0"/>
    <x v="46"/>
    <n v="3"/>
    <x v="2"/>
    <x v="0"/>
    <n v="5.0999999999999996"/>
    <n v="27"/>
    <x v="0"/>
    <d v="2018-06-07T00:00:00"/>
    <x v="2"/>
    <x v="32"/>
    <x v="8"/>
  </r>
  <r>
    <n v="1"/>
    <x v="0"/>
    <n v="1"/>
    <x v="0"/>
    <s v="Little Rock"/>
    <s v="United States"/>
    <s v="Clytie Kelty"/>
    <x v="0"/>
    <x v="675"/>
    <x v="4714"/>
    <x v="2"/>
    <n v="72209"/>
    <n v="1282"/>
    <s v="Plantronics S12 Corded Telephone Headset System"/>
    <x v="141"/>
    <n v="3"/>
    <x v="2"/>
    <x v="0"/>
    <n v="129.35"/>
    <n v="323"/>
    <x v="0"/>
    <d v="2018-06-07T00:00:00"/>
    <x v="2"/>
    <x v="32"/>
    <x v="8"/>
  </r>
  <r>
    <n v="1"/>
    <x v="0"/>
    <n v="1"/>
    <x v="0"/>
    <s v="Little Rock"/>
    <s v="United States"/>
    <s v="Clytie Kelty"/>
    <x v="0"/>
    <x v="675"/>
    <x v="4714"/>
    <x v="2"/>
    <n v="72209"/>
    <n v="1025"/>
    <s v="Logitech Trackman Marble Mouse"/>
    <x v="65"/>
    <n v="6"/>
    <x v="2"/>
    <x v="0"/>
    <n v="75.569999999999993"/>
    <n v="180"/>
    <x v="0"/>
    <d v="2018-06-07T00:00:00"/>
    <x v="2"/>
    <x v="32"/>
    <x v="8"/>
  </r>
  <r>
    <n v="5"/>
    <x v="1"/>
    <n v="6"/>
    <x v="1"/>
    <s v="Portland"/>
    <s v="United States"/>
    <s v="Mark Cousins"/>
    <x v="1"/>
    <x v="772"/>
    <x v="4715"/>
    <x v="1"/>
    <n v="97206"/>
    <n v="319"/>
    <s v="Bevis Steel Folding Chairs"/>
    <x v="15"/>
    <n v="3"/>
    <x v="1"/>
    <x v="0"/>
    <n v="23.03"/>
    <n v="230"/>
    <x v="1"/>
    <d v="2018-07-20T00:00:00"/>
    <x v="0"/>
    <x v="37"/>
    <x v="5"/>
  </r>
  <r>
    <n v="5"/>
    <x v="1"/>
    <n v="6"/>
    <x v="2"/>
    <s v="Portland"/>
    <s v="United States"/>
    <s v="Mark Cousins"/>
    <x v="1"/>
    <x v="772"/>
    <x v="4715"/>
    <x v="1"/>
    <n v="97206"/>
    <n v="1701"/>
    <s v="Xerox 1909"/>
    <x v="130"/>
    <n v="5"/>
    <x v="1"/>
    <x v="0"/>
    <n v="34.29"/>
    <n v="106"/>
    <x v="1"/>
    <d v="2018-07-20T00:00:00"/>
    <x v="0"/>
    <x v="37"/>
    <x v="3"/>
  </r>
  <r>
    <n v="5"/>
    <x v="1"/>
    <n v="6"/>
    <x v="1"/>
    <s v="Oceanside"/>
    <s v="United States"/>
    <s v="Benjamin Venier"/>
    <x v="0"/>
    <x v="767"/>
    <x v="4716"/>
    <x v="0"/>
    <n v="11572"/>
    <n v="32"/>
    <s v="9-3/4 Diameter Round Wall Clock"/>
    <x v="64"/>
    <n v="5"/>
    <x v="0"/>
    <x v="0"/>
    <n v="28.96"/>
    <n v="69"/>
    <x v="1"/>
    <d v="2018-02-26T00:00:00"/>
    <x v="0"/>
    <x v="0"/>
    <x v="9"/>
  </r>
  <r>
    <n v="5"/>
    <x v="1"/>
    <n v="6"/>
    <x v="2"/>
    <s v="Oceanside"/>
    <s v="United States"/>
    <s v="Benjamin Venier"/>
    <x v="0"/>
    <x v="767"/>
    <x v="4716"/>
    <x v="0"/>
    <n v="11572"/>
    <n v="1336"/>
    <s v="Recycled Data-Pak for Archival Bound Computer Printouts, 12-1/2 x 12-1/2 x 16"/>
    <x v="20"/>
    <n v="3"/>
    <x v="0"/>
    <x v="0"/>
    <n v="80.02"/>
    <n v="296"/>
    <x v="1"/>
    <d v="2018-02-26T00:00:00"/>
    <x v="0"/>
    <x v="0"/>
    <x v="11"/>
  </r>
  <r>
    <n v="5"/>
    <x v="1"/>
    <n v="6"/>
    <x v="0"/>
    <s v="Oceanside"/>
    <s v="United States"/>
    <s v="Benjamin Venier"/>
    <x v="0"/>
    <x v="767"/>
    <x v="4716"/>
    <x v="0"/>
    <n v="11572"/>
    <n v="932"/>
    <s v="iOttie HLCRIO102 Car Mount"/>
    <x v="38"/>
    <n v="2"/>
    <x v="0"/>
    <x v="0"/>
    <n v="2"/>
    <n v="40"/>
    <x v="1"/>
    <d v="2018-02-26T00:00:00"/>
    <x v="0"/>
    <x v="0"/>
    <x v="0"/>
  </r>
  <r>
    <n v="4"/>
    <x v="2"/>
    <n v="3"/>
    <x v="2"/>
    <s v="Charlotte"/>
    <s v="United States"/>
    <s v="Ross Baird"/>
    <x v="1"/>
    <x v="604"/>
    <x v="4717"/>
    <x v="2"/>
    <n v="28205"/>
    <n v="1553"/>
    <s v="Tennsco Double-Tier Lockers"/>
    <x v="66"/>
    <n v="3"/>
    <x v="2"/>
    <x v="0"/>
    <n v="-47.25"/>
    <n v="540"/>
    <x v="2"/>
    <d v="2018-12-28T00:00:00"/>
    <x v="1"/>
    <x v="16"/>
    <x v="11"/>
  </r>
  <r>
    <n v="4"/>
    <x v="2"/>
    <n v="3"/>
    <x v="2"/>
    <s v="Charlotte"/>
    <s v="United States"/>
    <s v="Ross Baird"/>
    <x v="4"/>
    <x v="604"/>
    <x v="4717"/>
    <x v="2"/>
    <n v="28205"/>
    <n v="694"/>
    <s v="GBC Linen Binding Covers"/>
    <x v="126"/>
    <n v="3"/>
    <x v="2"/>
    <x v="0"/>
    <n v="-20.45"/>
    <n v="28"/>
    <x v="2"/>
    <d v="2018-12-28T00:00:00"/>
    <x v="1"/>
    <x v="16"/>
    <x v="2"/>
  </r>
  <r>
    <n v="4"/>
    <x v="2"/>
    <n v="3"/>
    <x v="0"/>
    <s v="Charlotte"/>
    <s v="United States"/>
    <s v="Ross Baird"/>
    <x v="1"/>
    <x v="604"/>
    <x v="4717"/>
    <x v="2"/>
    <n v="28205"/>
    <n v="1096"/>
    <s v="Microsoft Sculpt Comfort Mouse"/>
    <x v="133"/>
    <n v="8"/>
    <x v="2"/>
    <x v="0"/>
    <n v="76.7"/>
    <n v="256"/>
    <x v="2"/>
    <d v="2018-12-28T00:00:00"/>
    <x v="1"/>
    <x v="16"/>
    <x v="8"/>
  </r>
  <r>
    <n v="6"/>
    <x v="0"/>
    <n v="6"/>
    <x v="2"/>
    <s v="Seattle"/>
    <s v="United States"/>
    <s v="Greg Tran"/>
    <x v="0"/>
    <x v="871"/>
    <x v="4718"/>
    <x v="1"/>
    <n v="98105"/>
    <n v="946"/>
    <s v="Jet-Pak Recycled Peel N Seal Padded Mailers"/>
    <x v="43"/>
    <n v="1"/>
    <x v="1"/>
    <x v="0"/>
    <n v="16.149999999999999"/>
    <n v="36"/>
    <x v="0"/>
    <d v="2018-12-12T00:00:00"/>
    <x v="0"/>
    <x v="11"/>
    <x v="7"/>
  </r>
  <r>
    <n v="6"/>
    <x v="0"/>
    <n v="6"/>
    <x v="2"/>
    <s v="Seattle"/>
    <s v="United States"/>
    <s v="Greg Tran"/>
    <x v="0"/>
    <x v="871"/>
    <x v="4718"/>
    <x v="1"/>
    <n v="98105"/>
    <n v="1464"/>
    <s v="Snap-A-Way Black Print Carbonless Ruled Speed Letter, Triplicate"/>
    <x v="351"/>
    <n v="5"/>
    <x v="1"/>
    <x v="0"/>
    <n v="89.16"/>
    <n v="190"/>
    <x v="0"/>
    <d v="2018-12-12T00:00:00"/>
    <x v="0"/>
    <x v="11"/>
    <x v="3"/>
  </r>
  <r>
    <n v="6"/>
    <x v="0"/>
    <n v="6"/>
    <x v="2"/>
    <s v="Seattle"/>
    <s v="United States"/>
    <s v="Greg Tran"/>
    <x v="0"/>
    <x v="871"/>
    <x v="4718"/>
    <x v="1"/>
    <n v="98105"/>
    <n v="1670"/>
    <s v="Xerox 1880"/>
    <x v="237"/>
    <n v="7"/>
    <x v="1"/>
    <x v="0"/>
    <n v="116.6"/>
    <n v="248"/>
    <x v="0"/>
    <d v="2018-12-12T00:00:00"/>
    <x v="0"/>
    <x v="11"/>
    <x v="3"/>
  </r>
  <r>
    <n v="6"/>
    <x v="0"/>
    <n v="6"/>
    <x v="2"/>
    <s v="Seattle"/>
    <s v="United States"/>
    <s v="Greg Tran"/>
    <x v="1"/>
    <x v="871"/>
    <x v="4718"/>
    <x v="1"/>
    <n v="98105"/>
    <n v="712"/>
    <s v="GBC Standard Therm-A-Bind Covers"/>
    <x v="42"/>
    <n v="3"/>
    <x v="1"/>
    <x v="0"/>
    <n v="19.440000000000001"/>
    <n v="60"/>
    <x v="0"/>
    <d v="2018-12-12T00:00:00"/>
    <x v="0"/>
    <x v="11"/>
    <x v="2"/>
  </r>
  <r>
    <n v="6"/>
    <x v="0"/>
    <n v="6"/>
    <x v="2"/>
    <s v="Seattle"/>
    <s v="United States"/>
    <s v="Greg Tran"/>
    <x v="1"/>
    <x v="871"/>
    <x v="4718"/>
    <x v="1"/>
    <n v="98105"/>
    <n v="900"/>
    <s v="Ibico Plastic and Wire Spiral Binding Combs"/>
    <x v="76"/>
    <n v="7"/>
    <x v="1"/>
    <x v="0"/>
    <n v="15.34"/>
    <n v="47"/>
    <x v="0"/>
    <d v="2018-12-12T00:00:00"/>
    <x v="0"/>
    <x v="11"/>
    <x v="2"/>
  </r>
  <r>
    <n v="6"/>
    <x v="0"/>
    <n v="6"/>
    <x v="0"/>
    <s v="Seattle"/>
    <s v="United States"/>
    <s v="Greg Tran"/>
    <x v="1"/>
    <x v="871"/>
    <x v="4718"/>
    <x v="1"/>
    <n v="98105"/>
    <n v="1275"/>
    <s v="Plantronics Calisto P620-M USB Wireless Speakerphone System"/>
    <x v="35"/>
    <n v="1"/>
    <x v="1"/>
    <x v="0"/>
    <n v="13.72"/>
    <n v="157"/>
    <x v="0"/>
    <d v="2018-12-12T00:00:00"/>
    <x v="0"/>
    <x v="11"/>
    <x v="0"/>
  </r>
  <r>
    <n v="6"/>
    <x v="0"/>
    <n v="6"/>
    <x v="0"/>
    <s v="Seattle"/>
    <s v="United States"/>
    <s v="Greg Tran"/>
    <x v="1"/>
    <x v="871"/>
    <x v="4718"/>
    <x v="1"/>
    <n v="98105"/>
    <n v="775"/>
    <s v="Google Nexus 5"/>
    <x v="45"/>
    <n v="3"/>
    <x v="1"/>
    <x v="0"/>
    <n v="27"/>
    <n v="432"/>
    <x v="0"/>
    <d v="2018-12-12T00:00:00"/>
    <x v="0"/>
    <x v="11"/>
    <x v="0"/>
  </r>
  <r>
    <n v="6"/>
    <x v="0"/>
    <n v="6"/>
    <x v="2"/>
    <s v="Columbus"/>
    <s v="United States"/>
    <s v="Erin Creighton"/>
    <x v="0"/>
    <x v="825"/>
    <x v="4719"/>
    <x v="2"/>
    <n v="31907"/>
    <n v="1699"/>
    <s v="Xerox 1907"/>
    <x v="15"/>
    <n v="4"/>
    <x v="2"/>
    <x v="0"/>
    <n v="23.09"/>
    <n v="49"/>
    <x v="0"/>
    <d v="2018-12-18T00:00:00"/>
    <x v="0"/>
    <x v="8"/>
    <x v="3"/>
  </r>
  <r>
    <n v="6"/>
    <x v="0"/>
    <n v="6"/>
    <x v="0"/>
    <s v="Columbus"/>
    <s v="United States"/>
    <s v="Erin Creighton"/>
    <x v="0"/>
    <x v="825"/>
    <x v="4719"/>
    <x v="2"/>
    <n v="31907"/>
    <n v="421"/>
    <s v="Case Logic 2.4GHz Wireless Keyboard"/>
    <x v="14"/>
    <n v="5"/>
    <x v="2"/>
    <x v="0"/>
    <n v="20"/>
    <n v="250"/>
    <x v="0"/>
    <d v="2018-12-18T00:00:00"/>
    <x v="0"/>
    <x v="8"/>
    <x v="8"/>
  </r>
  <r>
    <n v="5"/>
    <x v="1"/>
    <n v="6"/>
    <x v="2"/>
    <s v="Mount Vernon"/>
    <s v="United States"/>
    <s v="Roland Schwarz"/>
    <x v="0"/>
    <x v="1059"/>
    <x v="4720"/>
    <x v="0"/>
    <n v="10550"/>
    <n v="335"/>
    <s v="Bionaire Personal Warm Mist Humidifier/Vaporizer"/>
    <x v="0"/>
    <n v="6"/>
    <x v="0"/>
    <x v="0"/>
    <n v="109.72"/>
    <n v="281"/>
    <x v="1"/>
    <d v="2019-05-24T00:00:00"/>
    <x v="0"/>
    <x v="0"/>
    <x v="12"/>
  </r>
  <r>
    <n v="5"/>
    <x v="1"/>
    <n v="6"/>
    <x v="0"/>
    <s v="Mount Vernon"/>
    <s v="United States"/>
    <s v="Roland Schwarz"/>
    <x v="0"/>
    <x v="1059"/>
    <x v="4720"/>
    <x v="0"/>
    <n v="10550"/>
    <n v="1176"/>
    <s v="Nortel Meridian M3904 Professional Digital phone"/>
    <x v="351"/>
    <n v="2"/>
    <x v="0"/>
    <x v="0"/>
    <n v="89.31"/>
    <n v="308"/>
    <x v="1"/>
    <d v="2019-05-24T00:00:00"/>
    <x v="0"/>
    <x v="0"/>
    <x v="0"/>
  </r>
  <r>
    <n v="5"/>
    <x v="1"/>
    <n v="6"/>
    <x v="0"/>
    <s v="Mount Vernon"/>
    <s v="United States"/>
    <s v="Roland Schwarz"/>
    <x v="0"/>
    <x v="1059"/>
    <x v="4720"/>
    <x v="0"/>
    <n v="10550"/>
    <n v="1033"/>
    <s v="Logitech Wireless Performance Mouse MX for PC and Mac"/>
    <x v="188"/>
    <n v="3"/>
    <x v="0"/>
    <x v="0"/>
    <n v="113.99"/>
    <n v="300"/>
    <x v="1"/>
    <d v="2019-05-24T00:00:00"/>
    <x v="0"/>
    <x v="0"/>
    <x v="8"/>
  </r>
  <r>
    <n v="6"/>
    <x v="0"/>
    <n v="6"/>
    <x v="2"/>
    <s v="Portland"/>
    <s v="United States"/>
    <s v="Tamara Dahlen"/>
    <x v="4"/>
    <x v="1071"/>
    <x v="4721"/>
    <x v="1"/>
    <n v="97206"/>
    <n v="1639"/>
    <s v="Wilson Jones Easy Flow II Sheet Lifters"/>
    <x v="22"/>
    <n v="2"/>
    <x v="1"/>
    <x v="0"/>
    <n v="-0.79"/>
    <n v="1"/>
    <x v="0"/>
    <d v="2019-07-15T00:00:00"/>
    <x v="0"/>
    <x v="37"/>
    <x v="2"/>
  </r>
  <r>
    <n v="4"/>
    <x v="1"/>
    <n v="6"/>
    <x v="2"/>
    <s v="Salt Lake City"/>
    <s v="United States"/>
    <s v="Denny Ordway"/>
    <x v="1"/>
    <x v="924"/>
    <x v="4722"/>
    <x v="1"/>
    <n v="84106"/>
    <n v="1639"/>
    <s v="Wilson Jones Elliptical Ring 3 1/2 Capacity Binders, 800 sheets"/>
    <x v="101"/>
    <n v="3"/>
    <x v="1"/>
    <x v="0"/>
    <n v="37.24"/>
    <n v="103"/>
    <x v="0"/>
    <d v="2019-08-23T00:00:00"/>
    <x v="0"/>
    <x v="9"/>
    <x v="2"/>
  </r>
  <r>
    <n v="4"/>
    <x v="1"/>
    <n v="6"/>
    <x v="2"/>
    <s v="Lancaster"/>
    <s v="United States"/>
    <s v="Jack Lebron"/>
    <x v="1"/>
    <x v="1150"/>
    <x v="4723"/>
    <x v="0"/>
    <n v="43130"/>
    <n v="1513"/>
    <s v="Sterilite Officeware Hinged File Box"/>
    <x v="4"/>
    <n v="2"/>
    <x v="0"/>
    <x v="0"/>
    <n v="1.47"/>
    <n v="17"/>
    <x v="0"/>
    <d v="2019-04-15T00:00:00"/>
    <x v="0"/>
    <x v="19"/>
    <x v="11"/>
  </r>
  <r>
    <n v="4"/>
    <x v="1"/>
    <n v="6"/>
    <x v="0"/>
    <s v="Lancaster"/>
    <s v="United States"/>
    <s v="Jack Lebron"/>
    <x v="1"/>
    <x v="1150"/>
    <x v="4723"/>
    <x v="0"/>
    <n v="43130"/>
    <n v="967"/>
    <s v="Kingston Digital DataTraveler 32GB USB 2.0"/>
    <x v="47"/>
    <n v="2"/>
    <x v="0"/>
    <x v="0"/>
    <n v="-4.75"/>
    <n v="27"/>
    <x v="0"/>
    <d v="2019-04-15T00:00:00"/>
    <x v="0"/>
    <x v="19"/>
    <x v="8"/>
  </r>
  <r>
    <n v="5"/>
    <x v="1"/>
    <n v="6"/>
    <x v="1"/>
    <s v="Tampa"/>
    <s v="United States"/>
    <s v="Christopher Schild"/>
    <x v="11"/>
    <x v="1190"/>
    <x v="4724"/>
    <x v="2"/>
    <n v="33614"/>
    <n v="378"/>
    <s v="Bush Advantage Collection Round Conference Table"/>
    <x v="728"/>
    <n v="2"/>
    <x v="2"/>
    <x v="0"/>
    <n v="-102.05"/>
    <n v="234"/>
    <x v="2"/>
    <d v="2019-04-12T00:00:00"/>
    <x v="0"/>
    <x v="2"/>
    <x v="1"/>
  </r>
  <r>
    <n v="5"/>
    <x v="1"/>
    <n v="6"/>
    <x v="1"/>
    <s v="Tampa"/>
    <s v="United States"/>
    <s v="Christopher Schild"/>
    <x v="11"/>
    <x v="1190"/>
    <x v="4724"/>
    <x v="2"/>
    <n v="33614"/>
    <n v="370"/>
    <s v="Bretford Rectangular Conference Table Tops"/>
    <x v="325"/>
    <n v="3"/>
    <x v="2"/>
    <x v="0"/>
    <n v="-248.25"/>
    <n v="621"/>
    <x v="2"/>
    <d v="2019-04-12T00:00:00"/>
    <x v="0"/>
    <x v="2"/>
    <x v="1"/>
  </r>
  <r>
    <n v="5"/>
    <x v="1"/>
    <n v="6"/>
    <x v="2"/>
    <s v="Tampa"/>
    <s v="United States"/>
    <s v="Christopher Schild"/>
    <x v="4"/>
    <x v="1190"/>
    <x v="4724"/>
    <x v="2"/>
    <n v="33614"/>
    <n v="691"/>
    <s v="GBC Instant Index System for Binding Systems"/>
    <x v="74"/>
    <n v="2"/>
    <x v="2"/>
    <x v="0"/>
    <n v="-3.55"/>
    <n v="5"/>
    <x v="2"/>
    <d v="2019-04-12T00:00:00"/>
    <x v="0"/>
    <x v="2"/>
    <x v="2"/>
  </r>
  <r>
    <n v="5"/>
    <x v="1"/>
    <n v="6"/>
    <x v="1"/>
    <s v="Tampa"/>
    <s v="United States"/>
    <s v="Christopher Schild"/>
    <x v="1"/>
    <x v="1190"/>
    <x v="4724"/>
    <x v="2"/>
    <n v="33614"/>
    <n v="1541"/>
    <s v="Tenex Contemporary Contur Chairmats for Low and Medium Pile Carpet, Computer, 39 x 49"/>
    <x v="36"/>
    <n v="3"/>
    <x v="2"/>
    <x v="0"/>
    <n v="0"/>
    <n v="258"/>
    <x v="2"/>
    <d v="2019-04-12T00:00:00"/>
    <x v="0"/>
    <x v="2"/>
    <x v="9"/>
  </r>
  <r>
    <n v="5"/>
    <x v="1"/>
    <n v="6"/>
    <x v="0"/>
    <s v="Tampa"/>
    <s v="United States"/>
    <s v="Christopher Schild"/>
    <x v="1"/>
    <x v="1190"/>
    <x v="4724"/>
    <x v="2"/>
    <n v="33614"/>
    <n v="1024"/>
    <s v="Logitech P710e Mobile Speakerphone"/>
    <x v="152"/>
    <n v="3"/>
    <x v="2"/>
    <x v="0"/>
    <n v="-7.72"/>
    <n v="618"/>
    <x v="2"/>
    <d v="2019-04-12T00:00:00"/>
    <x v="0"/>
    <x v="2"/>
    <x v="8"/>
  </r>
  <r>
    <n v="5"/>
    <x v="1"/>
    <n v="6"/>
    <x v="0"/>
    <s v="Philadelphia"/>
    <s v="United States"/>
    <s v="Peter Bühler"/>
    <x v="1"/>
    <x v="899"/>
    <x v="4725"/>
    <x v="0"/>
    <n v="19140"/>
    <n v="1073"/>
    <s v="Memorex 25GB 6X Branded Blu-Ray Recordable Disc, 15/Pack"/>
    <x v="4"/>
    <n v="3"/>
    <x v="0"/>
    <x v="0"/>
    <n v="0.51"/>
    <n v="41"/>
    <x v="0"/>
    <d v="2019-11-08T00:00:00"/>
    <x v="0"/>
    <x v="12"/>
    <x v="8"/>
  </r>
  <r>
    <n v="2"/>
    <x v="1"/>
    <n v="3"/>
    <x v="2"/>
    <s v="Seattle"/>
    <s v="United States"/>
    <s v="Valerie Mitchum"/>
    <x v="0"/>
    <x v="1145"/>
    <x v="4726"/>
    <x v="1"/>
    <n v="98105"/>
    <n v="1818"/>
    <s v="Xerox 214"/>
    <x v="16"/>
    <n v="1"/>
    <x v="1"/>
    <x v="0"/>
    <n v="3.11"/>
    <n v="6"/>
    <x v="2"/>
    <d v="2019-03-18T00:00:00"/>
    <x v="1"/>
    <x v="11"/>
    <x v="3"/>
  </r>
  <r>
    <n v="2"/>
    <x v="1"/>
    <n v="3"/>
    <x v="2"/>
    <s v="Seattle"/>
    <s v="United States"/>
    <s v="Valerie Mitchum"/>
    <x v="0"/>
    <x v="1145"/>
    <x v="4726"/>
    <x v="1"/>
    <n v="98105"/>
    <n v="1375"/>
    <s v="Safco Commercial Shelving"/>
    <x v="38"/>
    <n v="1"/>
    <x v="1"/>
    <x v="0"/>
    <n v="1.86"/>
    <n v="47"/>
    <x v="2"/>
    <d v="2019-03-18T00:00:00"/>
    <x v="1"/>
    <x v="11"/>
    <x v="11"/>
  </r>
  <r>
    <n v="2"/>
    <x v="1"/>
    <n v="3"/>
    <x v="0"/>
    <s v="Seattle"/>
    <s v="United States"/>
    <s v="Valerie Mitchum"/>
    <x v="1"/>
    <x v="1145"/>
    <x v="4726"/>
    <x v="1"/>
    <n v="98105"/>
    <n v="1100"/>
    <s v="Mitel MiVoice 5330e IP Phone"/>
    <x v="158"/>
    <n v="3"/>
    <x v="1"/>
    <x v="0"/>
    <n v="49.5"/>
    <n v="660"/>
    <x v="2"/>
    <d v="2019-03-18T00:00:00"/>
    <x v="1"/>
    <x v="11"/>
    <x v="0"/>
  </r>
  <r>
    <n v="4"/>
    <x v="1"/>
    <n v="6"/>
    <x v="2"/>
    <s v="Chicago"/>
    <s v="United States"/>
    <s v="Maribeth Yedwab"/>
    <x v="1"/>
    <x v="957"/>
    <x v="4727"/>
    <x v="3"/>
    <n v="60623"/>
    <n v="1701"/>
    <s v="Xerox 1909"/>
    <x v="53"/>
    <n v="3"/>
    <x v="3"/>
    <x v="0"/>
    <n v="20.58"/>
    <n v="63"/>
    <x v="1"/>
    <d v="2019-07-27T00:00:00"/>
    <x v="0"/>
    <x v="10"/>
    <x v="3"/>
  </r>
  <r>
    <n v="5"/>
    <x v="1"/>
    <n v="6"/>
    <x v="1"/>
    <s v="Los Angeles"/>
    <s v="United States"/>
    <s v="Patrick OBrill"/>
    <x v="1"/>
    <x v="1227"/>
    <x v="4728"/>
    <x v="1"/>
    <n v="90008"/>
    <n v="769"/>
    <s v="Global Task Chair, Black"/>
    <x v="100"/>
    <n v="3"/>
    <x v="1"/>
    <x v="0"/>
    <n v="-13.74"/>
    <n v="122"/>
    <x v="0"/>
    <d v="2019-07-11T00:00:00"/>
    <x v="0"/>
    <x v="1"/>
    <x v="5"/>
  </r>
  <r>
    <n v="6"/>
    <x v="0"/>
    <n v="6"/>
    <x v="2"/>
    <s v="New York City"/>
    <s v="United States"/>
    <s v="Sibella Parks"/>
    <x v="1"/>
    <x v="1066"/>
    <x v="4729"/>
    <x v="0"/>
    <n v="10024"/>
    <n v="61"/>
    <s v="Acco Recycled 2 Capacity Laser Printer Hanging Data Binders"/>
    <x v="43"/>
    <n v="4"/>
    <x v="0"/>
    <x v="0"/>
    <n v="15.61"/>
    <n v="46"/>
    <x v="1"/>
    <d v="2019-02-12T00:00:00"/>
    <x v="0"/>
    <x v="0"/>
    <x v="2"/>
  </r>
  <r>
    <n v="6"/>
    <x v="0"/>
    <n v="6"/>
    <x v="0"/>
    <s v="New York City"/>
    <s v="United States"/>
    <s v="Sibella Parks"/>
    <x v="0"/>
    <x v="1066"/>
    <x v="4729"/>
    <x v="0"/>
    <n v="10024"/>
    <n v="778"/>
    <s v="Grandstream GXP1160 VoIP phone"/>
    <x v="57"/>
    <n v="6"/>
    <x v="0"/>
    <x v="0"/>
    <n v="65.959999999999994"/>
    <n v="227"/>
    <x v="1"/>
    <d v="2019-02-12T00:00:00"/>
    <x v="0"/>
    <x v="0"/>
    <x v="0"/>
  </r>
  <r>
    <n v="7"/>
    <x v="2"/>
    <n v="6"/>
    <x v="2"/>
    <s v="New York City"/>
    <s v="United States"/>
    <s v="Pete Kriz"/>
    <x v="1"/>
    <x v="1051"/>
    <x v="4730"/>
    <x v="0"/>
    <n v="10035"/>
    <n v="687"/>
    <s v="GBC DocuBind TL300 Electric Binding System"/>
    <x v="729"/>
    <n v="6"/>
    <x v="0"/>
    <x v="0"/>
    <n v="1453.12"/>
    <n v="4306"/>
    <x v="0"/>
    <d v="2019-08-28T00:00:00"/>
    <x v="0"/>
    <x v="0"/>
    <x v="2"/>
  </r>
  <r>
    <n v="7"/>
    <x v="2"/>
    <n v="6"/>
    <x v="2"/>
    <s v="New York City"/>
    <s v="United States"/>
    <s v="Pete Kriz"/>
    <x v="1"/>
    <x v="1051"/>
    <x v="4730"/>
    <x v="0"/>
    <n v="10035"/>
    <n v="259"/>
    <s v="Avery Metallic Poly Binders"/>
    <x v="54"/>
    <n v="7"/>
    <x v="0"/>
    <x v="0"/>
    <n v="11.23"/>
    <n v="32"/>
    <x v="0"/>
    <d v="2019-08-28T00:00:00"/>
    <x v="0"/>
    <x v="0"/>
    <x v="2"/>
  </r>
  <r>
    <n v="4"/>
    <x v="1"/>
    <n v="6"/>
    <x v="2"/>
    <s v="Houston"/>
    <s v="United States"/>
    <s v="Zuschuss Carroll"/>
    <x v="1"/>
    <x v="1143"/>
    <x v="4731"/>
    <x v="3"/>
    <n v="77095"/>
    <n v="1781"/>
    <s v="Xerox 1982"/>
    <x v="85"/>
    <n v="8"/>
    <x v="3"/>
    <x v="0"/>
    <n v="47.51"/>
    <n v="146"/>
    <x v="0"/>
    <d v="2019-06-23T00:00:00"/>
    <x v="0"/>
    <x v="4"/>
    <x v="3"/>
  </r>
  <r>
    <n v="4"/>
    <x v="1"/>
    <n v="6"/>
    <x v="2"/>
    <s v="Houston"/>
    <s v="United States"/>
    <s v="Zuschuss Carroll"/>
    <x v="3"/>
    <x v="1143"/>
    <x v="4731"/>
    <x v="3"/>
    <n v="77095"/>
    <n v="816"/>
    <s v="Holmes Visible Mist Ultrasonic Humidifier with 2.3-Gallon Output per Day, Replacement Filter"/>
    <x v="47"/>
    <n v="1"/>
    <x v="3"/>
    <x v="0"/>
    <n v="-5.21"/>
    <n v="2"/>
    <x v="0"/>
    <d v="2019-06-23T00:00:00"/>
    <x v="0"/>
    <x v="4"/>
    <x v="12"/>
  </r>
  <r>
    <n v="4"/>
    <x v="1"/>
    <n v="6"/>
    <x v="2"/>
    <s v="Houston"/>
    <s v="United States"/>
    <s v="Zuschuss Carroll"/>
    <x v="3"/>
    <x v="1143"/>
    <x v="4731"/>
    <x v="3"/>
    <n v="77095"/>
    <n v="861"/>
    <s v="Hoover Replacement Belt for Commercial Guardsman Heavy-Duty Upright Vacuum"/>
    <x v="22"/>
    <n v="1"/>
    <x v="3"/>
    <x v="0"/>
    <n v="-1.1100000000000001"/>
    <n v="0"/>
    <x v="0"/>
    <d v="2019-06-23T00:00:00"/>
    <x v="0"/>
    <x v="4"/>
    <x v="12"/>
  </r>
  <r>
    <n v="2"/>
    <x v="2"/>
    <n v="1"/>
    <x v="2"/>
    <s v="New York City"/>
    <s v="United States"/>
    <s v="Michael Chen"/>
    <x v="0"/>
    <x v="1095"/>
    <x v="4732"/>
    <x v="0"/>
    <n v="10035"/>
    <n v="910"/>
    <s v="Ideal Clamps"/>
    <x v="16"/>
    <n v="3"/>
    <x v="0"/>
    <x v="0"/>
    <n v="2.95"/>
    <n v="6"/>
    <x v="0"/>
    <d v="2019-12-31T00:00:00"/>
    <x v="2"/>
    <x v="0"/>
    <x v="4"/>
  </r>
  <r>
    <n v="0"/>
    <x v="0"/>
    <n v="0"/>
    <x v="1"/>
    <s v="New York City"/>
    <s v="United States"/>
    <s v="Sheri Gordon"/>
    <x v="6"/>
    <x v="947"/>
    <x v="4733"/>
    <x v="0"/>
    <n v="10011"/>
    <n v="368"/>
    <s v="Bretford CR4500 Series Slim Rectangular Table"/>
    <x v="730"/>
    <n v="5"/>
    <x v="0"/>
    <x v="0"/>
    <n v="-295.98"/>
    <n v="1045"/>
    <x v="0"/>
    <d v="2019-06-30T00:00:00"/>
    <x v="3"/>
    <x v="0"/>
    <x v="1"/>
  </r>
  <r>
    <n v="7"/>
    <x v="2"/>
    <n v="6"/>
    <x v="0"/>
    <s v="Decatur"/>
    <s v="United States"/>
    <s v="Cassandra Brandow"/>
    <x v="0"/>
    <x v="1049"/>
    <x v="4734"/>
    <x v="2"/>
    <n v="35601"/>
    <n v="141"/>
    <s v="Anker Ultrathin Bluetooth Wireless Keyboard Aluminum Cover with Stand"/>
    <x v="39"/>
    <n v="8"/>
    <x v="2"/>
    <x v="0"/>
    <n v="23.99"/>
    <n v="240"/>
    <x v="0"/>
    <d v="2019-11-20T00:00:00"/>
    <x v="0"/>
    <x v="29"/>
    <x v="8"/>
  </r>
  <r>
    <n v="6"/>
    <x v="0"/>
    <n v="6"/>
    <x v="2"/>
    <s v="Albuquerque"/>
    <s v="United States"/>
    <s v="David Wiener"/>
    <x v="0"/>
    <x v="948"/>
    <x v="4735"/>
    <x v="1"/>
    <n v="87105"/>
    <n v="1479"/>
    <s v="Southworth 25% Cotton Linen-Finish Paper &amp; Envelopes"/>
    <x v="70"/>
    <n v="3"/>
    <x v="1"/>
    <x v="0"/>
    <n v="12.23"/>
    <n v="27"/>
    <x v="1"/>
    <d v="2019-09-28T00:00:00"/>
    <x v="0"/>
    <x v="7"/>
    <x v="3"/>
  </r>
  <r>
    <n v="3"/>
    <x v="0"/>
    <n v="3"/>
    <x v="2"/>
    <s v="New York City"/>
    <s v="United States"/>
    <s v="Phillina Ober"/>
    <x v="1"/>
    <x v="1154"/>
    <x v="4736"/>
    <x v="0"/>
    <n v="10011"/>
    <n v="1585"/>
    <s v="Tuf-Vin Binders"/>
    <x v="80"/>
    <n v="3"/>
    <x v="0"/>
    <x v="1"/>
    <n v="25.58"/>
    <n v="76"/>
    <x v="2"/>
    <d v="2019-10-08T00:00:00"/>
    <x v="1"/>
    <x v="0"/>
    <x v="2"/>
  </r>
  <r>
    <n v="3"/>
    <x v="0"/>
    <n v="3"/>
    <x v="0"/>
    <s v="New York City"/>
    <s v="United States"/>
    <s v="Phillina Ober"/>
    <x v="0"/>
    <x v="1154"/>
    <x v="4736"/>
    <x v="0"/>
    <n v="10011"/>
    <n v="1106"/>
    <s v="Motorola HK250 Universal Bluetooth Headset"/>
    <x v="16"/>
    <n v="7"/>
    <x v="0"/>
    <x v="1"/>
    <n v="3.22"/>
    <n v="161"/>
    <x v="2"/>
    <d v="2019-10-08T00:00:00"/>
    <x v="1"/>
    <x v="0"/>
    <x v="0"/>
  </r>
  <r>
    <n v="7"/>
    <x v="2"/>
    <n v="6"/>
    <x v="2"/>
    <s v="Park Ridge"/>
    <s v="United States"/>
    <s v="Lena Hernandez"/>
    <x v="1"/>
    <x v="938"/>
    <x v="4737"/>
    <x v="3"/>
    <n v="60068"/>
    <n v="1674"/>
    <s v="Xerox 1884"/>
    <x v="158"/>
    <n v="9"/>
    <x v="3"/>
    <x v="0"/>
    <n v="48.55"/>
    <n v="144"/>
    <x v="0"/>
    <d v="2019-12-16T00:00:00"/>
    <x v="0"/>
    <x v="10"/>
    <x v="3"/>
  </r>
  <r>
    <n v="0"/>
    <x v="0"/>
    <n v="0"/>
    <x v="2"/>
    <s v="San Francisco"/>
    <s v="United States"/>
    <s v="Jay Kimmel"/>
    <x v="0"/>
    <x v="896"/>
    <x v="4738"/>
    <x v="1"/>
    <n v="94122"/>
    <n v="1162"/>
    <s v="Newell 345"/>
    <x v="76"/>
    <n v="3"/>
    <x v="1"/>
    <x v="1"/>
    <n v="15.48"/>
    <n v="60"/>
    <x v="0"/>
    <d v="2019-08-13T00:00:00"/>
    <x v="3"/>
    <x v="1"/>
    <x v="6"/>
  </r>
  <r>
    <n v="0"/>
    <x v="0"/>
    <n v="0"/>
    <x v="2"/>
    <s v="San Francisco"/>
    <s v="United States"/>
    <s v="Jay Kimmel"/>
    <x v="0"/>
    <x v="896"/>
    <x v="4738"/>
    <x v="1"/>
    <n v="94122"/>
    <n v="1513"/>
    <s v="Sterilite Officeware Hinged File Box"/>
    <x v="10"/>
    <n v="3"/>
    <x v="1"/>
    <x v="1"/>
    <n v="8.49"/>
    <n v="31"/>
    <x v="0"/>
    <d v="2019-08-13T00:00:00"/>
    <x v="3"/>
    <x v="1"/>
    <x v="11"/>
  </r>
  <r>
    <n v="0"/>
    <x v="0"/>
    <n v="0"/>
    <x v="2"/>
    <s v="San Francisco"/>
    <s v="United States"/>
    <s v="Jay Kimmel"/>
    <x v="0"/>
    <x v="896"/>
    <x v="4738"/>
    <x v="1"/>
    <n v="94122"/>
    <n v="1504"/>
    <s v="Staple remover"/>
    <x v="13"/>
    <n v="4"/>
    <x v="1"/>
    <x v="1"/>
    <n v="9.26"/>
    <n v="32"/>
    <x v="0"/>
    <d v="2019-08-13T00:00:00"/>
    <x v="3"/>
    <x v="1"/>
    <x v="15"/>
  </r>
  <r>
    <n v="0"/>
    <x v="0"/>
    <n v="0"/>
    <x v="2"/>
    <s v="San Francisco"/>
    <s v="United States"/>
    <s v="Jay Kimmel"/>
    <x v="0"/>
    <x v="896"/>
    <x v="4738"/>
    <x v="1"/>
    <n v="94122"/>
    <n v="1502"/>
    <s v="Staple holder"/>
    <x v="15"/>
    <n v="7"/>
    <x v="1"/>
    <x v="1"/>
    <n v="22.62"/>
    <n v="84"/>
    <x v="0"/>
    <d v="2019-08-13T00:00:00"/>
    <x v="3"/>
    <x v="1"/>
    <x v="12"/>
  </r>
  <r>
    <n v="4"/>
    <x v="1"/>
    <n v="6"/>
    <x v="0"/>
    <s v="Milwaukee"/>
    <s v="United States"/>
    <s v="Anna Gayman"/>
    <x v="0"/>
    <x v="885"/>
    <x v="4739"/>
    <x v="3"/>
    <n v="53209"/>
    <n v="1363"/>
    <s v="Rosewill 107 Normal Keys USB Wired Standard Keyboard"/>
    <x v="38"/>
    <n v="1"/>
    <x v="3"/>
    <x v="0"/>
    <n v="1.89"/>
    <n v="13"/>
    <x v="0"/>
    <d v="2019-09-11T00:00:00"/>
    <x v="0"/>
    <x v="21"/>
    <x v="8"/>
  </r>
  <r>
    <n v="4"/>
    <x v="1"/>
    <n v="6"/>
    <x v="0"/>
    <s v="New York City"/>
    <s v="United States"/>
    <s v="Toby Gnade"/>
    <x v="0"/>
    <x v="1087"/>
    <x v="4740"/>
    <x v="0"/>
    <n v="10035"/>
    <n v="945"/>
    <s v="Jensen SMPS-640 - speaker phone"/>
    <x v="41"/>
    <n v="3"/>
    <x v="0"/>
    <x v="0"/>
    <n v="35.86"/>
    <n v="138"/>
    <x v="0"/>
    <d v="2019-01-31T00:00:00"/>
    <x v="0"/>
    <x v="0"/>
    <x v="0"/>
  </r>
  <r>
    <n v="4"/>
    <x v="2"/>
    <n v="3"/>
    <x v="2"/>
    <s v="San Francisco"/>
    <s v="United States"/>
    <s v="Michelle Moray"/>
    <x v="0"/>
    <x v="1003"/>
    <x v="4741"/>
    <x v="1"/>
    <n v="94110"/>
    <n v="645"/>
    <s v="Fellowes Mighty 8 Compact Surge Protector"/>
    <x v="15"/>
    <n v="4"/>
    <x v="1"/>
    <x v="0"/>
    <n v="22.7"/>
    <n v="81"/>
    <x v="0"/>
    <d v="2019-05-12T00:00:00"/>
    <x v="1"/>
    <x v="1"/>
    <x v="12"/>
  </r>
  <r>
    <n v="3"/>
    <x v="2"/>
    <n v="1"/>
    <x v="2"/>
    <s v="Austin"/>
    <s v="United States"/>
    <s v="Tim Brockman"/>
    <x v="3"/>
    <x v="1181"/>
    <x v="4742"/>
    <x v="3"/>
    <n v="78745"/>
    <n v="43"/>
    <s v="Acco D-Ring Binder w/DublLock"/>
    <x v="56"/>
    <n v="1"/>
    <x v="3"/>
    <x v="0"/>
    <n v="-6.63"/>
    <n v="4"/>
    <x v="0"/>
    <d v="2019-01-18T00:00:00"/>
    <x v="2"/>
    <x v="4"/>
    <x v="2"/>
  </r>
  <r>
    <n v="3"/>
    <x v="2"/>
    <n v="1"/>
    <x v="2"/>
    <s v="Austin"/>
    <s v="United States"/>
    <s v="Tim Brockman"/>
    <x v="3"/>
    <x v="1181"/>
    <x v="4742"/>
    <x v="3"/>
    <n v="78745"/>
    <n v="1647"/>
    <s v="Wilson Jones Ledger-Size, Piano-Hinge Binder, 2, Blue"/>
    <x v="261"/>
    <n v="4"/>
    <x v="3"/>
    <x v="0"/>
    <n v="-52.45"/>
    <n v="33"/>
    <x v="0"/>
    <d v="2019-01-18T00:00:00"/>
    <x v="2"/>
    <x v="4"/>
    <x v="2"/>
  </r>
  <r>
    <n v="3"/>
    <x v="2"/>
    <n v="1"/>
    <x v="0"/>
    <s v="Austin"/>
    <s v="United States"/>
    <s v="Tim Brockman"/>
    <x v="1"/>
    <x v="1181"/>
    <x v="4742"/>
    <x v="3"/>
    <n v="78745"/>
    <n v="1000"/>
    <s v="Logitech 910-002974 M325 Wireless Mouse for Web Scrolling"/>
    <x v="35"/>
    <n v="2"/>
    <x v="3"/>
    <x v="0"/>
    <n v="14.4"/>
    <n v="48"/>
    <x v="0"/>
    <d v="2019-01-18T00:00:00"/>
    <x v="2"/>
    <x v="4"/>
    <x v="8"/>
  </r>
  <r>
    <n v="3"/>
    <x v="2"/>
    <n v="1"/>
    <x v="0"/>
    <s v="Austin"/>
    <s v="United States"/>
    <s v="Tim Brockman"/>
    <x v="1"/>
    <x v="1181"/>
    <x v="4742"/>
    <x v="3"/>
    <n v="78745"/>
    <n v="1064"/>
    <s v="Maxell 74 Minute CDR, 10/Pack"/>
    <x v="44"/>
    <n v="8"/>
    <x v="3"/>
    <x v="0"/>
    <n v="13.3"/>
    <n v="63"/>
    <x v="0"/>
    <d v="2019-01-18T00:00:00"/>
    <x v="2"/>
    <x v="4"/>
    <x v="8"/>
  </r>
  <r>
    <n v="5"/>
    <x v="1"/>
    <n v="6"/>
    <x v="2"/>
    <s v="New York City"/>
    <s v="United States"/>
    <s v="Catherine Glotzbach"/>
    <x v="0"/>
    <x v="976"/>
    <x v="4743"/>
    <x v="0"/>
    <n v="10024"/>
    <n v="216"/>
    <s v="Avery 506"/>
    <x v="44"/>
    <n v="7"/>
    <x v="0"/>
    <x v="0"/>
    <n v="13.3"/>
    <n v="29"/>
    <x v="2"/>
    <d v="2019-03-24T00:00:00"/>
    <x v="0"/>
    <x v="0"/>
    <x v="10"/>
  </r>
  <r>
    <n v="6"/>
    <x v="0"/>
    <n v="6"/>
    <x v="1"/>
    <s v="Rome"/>
    <s v="United States"/>
    <s v="Bill Eplett"/>
    <x v="0"/>
    <x v="1130"/>
    <x v="4744"/>
    <x v="0"/>
    <n v="13440"/>
    <n v="495"/>
    <s v="DAX Solid Wood Frames"/>
    <x v="35"/>
    <n v="4"/>
    <x v="0"/>
    <x v="1"/>
    <n v="14.46"/>
    <n v="39"/>
    <x v="2"/>
    <d v="2019-07-23T00:00:00"/>
    <x v="0"/>
    <x v="0"/>
    <x v="9"/>
  </r>
  <r>
    <n v="6"/>
    <x v="0"/>
    <n v="6"/>
    <x v="2"/>
    <s v="Rome"/>
    <s v="United States"/>
    <s v="Bill Eplett"/>
    <x v="0"/>
    <x v="1130"/>
    <x v="4744"/>
    <x v="0"/>
    <n v="13440"/>
    <n v="1480"/>
    <s v="Southworth 25% Cotton Premium Laser Paper and Envelopes"/>
    <x v="85"/>
    <n v="5"/>
    <x v="0"/>
    <x v="1"/>
    <n v="47.95"/>
    <n v="100"/>
    <x v="2"/>
    <d v="2019-07-23T00:00:00"/>
    <x v="0"/>
    <x v="0"/>
    <x v="3"/>
  </r>
  <r>
    <n v="6"/>
    <x v="0"/>
    <n v="6"/>
    <x v="0"/>
    <s v="Rome"/>
    <s v="United States"/>
    <s v="Bill Eplett"/>
    <x v="0"/>
    <x v="1130"/>
    <x v="4744"/>
    <x v="0"/>
    <n v="13440"/>
    <n v="175"/>
    <s v="Avaya 5420 Digital phone"/>
    <x v="18"/>
    <n v="2"/>
    <x v="0"/>
    <x v="1"/>
    <n v="67.5"/>
    <n v="270"/>
    <x v="2"/>
    <d v="2019-07-23T00:00:00"/>
    <x v="0"/>
    <x v="0"/>
    <x v="0"/>
  </r>
  <r>
    <n v="5"/>
    <x v="2"/>
    <n v="3"/>
    <x v="2"/>
    <s v="San Antonio"/>
    <s v="United States"/>
    <s v="Darrin Martin"/>
    <x v="1"/>
    <x v="986"/>
    <x v="4745"/>
    <x v="3"/>
    <n v="78207"/>
    <n v="1135"/>
    <s v="Newell 320"/>
    <x v="4"/>
    <n v="3"/>
    <x v="3"/>
    <x v="0"/>
    <n v="0.9"/>
    <n v="10"/>
    <x v="0"/>
    <d v="2019-10-28T00:00:00"/>
    <x v="1"/>
    <x v="4"/>
    <x v="6"/>
  </r>
  <r>
    <n v="5"/>
    <x v="2"/>
    <n v="3"/>
    <x v="2"/>
    <s v="San Antonio"/>
    <s v="United States"/>
    <s v="Darrin Martin"/>
    <x v="3"/>
    <x v="986"/>
    <x v="4745"/>
    <x v="3"/>
    <n v="78207"/>
    <n v="1519"/>
    <s v="Storex Dura Pro Binders"/>
    <x v="21"/>
    <n v="3"/>
    <x v="3"/>
    <x v="0"/>
    <n v="-6.24"/>
    <n v="4"/>
    <x v="0"/>
    <d v="2019-10-28T00:00:00"/>
    <x v="1"/>
    <x v="4"/>
    <x v="2"/>
  </r>
  <r>
    <n v="5"/>
    <x v="2"/>
    <n v="3"/>
    <x v="0"/>
    <s v="San Antonio"/>
    <s v="United States"/>
    <s v="Darrin Martin"/>
    <x v="1"/>
    <x v="986"/>
    <x v="4745"/>
    <x v="3"/>
    <n v="78207"/>
    <n v="939"/>
    <s v="Jabra SPEAK 410 Multidevice Speakerphone"/>
    <x v="71"/>
    <n v="5"/>
    <x v="3"/>
    <x v="0"/>
    <n v="51.5"/>
    <n v="824"/>
    <x v="0"/>
    <d v="2019-10-28T00:00:00"/>
    <x v="1"/>
    <x v="4"/>
    <x v="0"/>
  </r>
  <r>
    <n v="2"/>
    <x v="2"/>
    <n v="1"/>
    <x v="2"/>
    <s v="Cleveland"/>
    <s v="United States"/>
    <s v="Joe Elijah"/>
    <x v="1"/>
    <x v="912"/>
    <x v="4746"/>
    <x v="0"/>
    <n v="44105"/>
    <n v="985"/>
    <s v="Letter/Legal File Tote with Clear Snap-On Lid, Black Granite"/>
    <x v="38"/>
    <n v="2"/>
    <x v="0"/>
    <x v="0"/>
    <n v="1.93"/>
    <n v="26"/>
    <x v="0"/>
    <d v="2019-08-27T00:00:00"/>
    <x v="2"/>
    <x v="19"/>
    <x v="11"/>
  </r>
  <r>
    <n v="5"/>
    <x v="1"/>
    <n v="6"/>
    <x v="1"/>
    <s v="Columbus"/>
    <s v="United States"/>
    <s v="Bradley Drucker"/>
    <x v="0"/>
    <x v="1162"/>
    <x v="4747"/>
    <x v="2"/>
    <n v="31907"/>
    <n v="150"/>
    <s v="Artistic Insta-Plaque"/>
    <x v="39"/>
    <n v="4"/>
    <x v="2"/>
    <x v="0"/>
    <n v="24.46"/>
    <n v="63"/>
    <x v="0"/>
    <d v="2019-01-31T00:00:00"/>
    <x v="0"/>
    <x v="8"/>
    <x v="9"/>
  </r>
  <r>
    <n v="5"/>
    <x v="1"/>
    <n v="6"/>
    <x v="0"/>
    <s v="Columbus"/>
    <s v="United States"/>
    <s v="Bradley Drucker"/>
    <x v="0"/>
    <x v="1162"/>
    <x v="4747"/>
    <x v="2"/>
    <n v="31907"/>
    <n v="1393"/>
    <s v="Samsung Galaxy Mega 6.3"/>
    <x v="731"/>
    <n v="7"/>
    <x v="2"/>
    <x v="0"/>
    <n v="764.38"/>
    <n v="2940"/>
    <x v="0"/>
    <d v="2019-01-31T00:00:00"/>
    <x v="0"/>
    <x v="8"/>
    <x v="0"/>
  </r>
  <r>
    <n v="2"/>
    <x v="2"/>
    <n v="1"/>
    <x v="1"/>
    <s v="San Diego"/>
    <s v="United States"/>
    <s v="Clay Rozendal"/>
    <x v="1"/>
    <x v="899"/>
    <x v="4748"/>
    <x v="1"/>
    <n v="92037"/>
    <n v="429"/>
    <s v="Chromcraft Round Conference Tables"/>
    <x v="53"/>
    <n v="12"/>
    <x v="1"/>
    <x v="0"/>
    <n v="20.91"/>
    <n v="1673"/>
    <x v="2"/>
    <d v="2019-11-05T00:00:00"/>
    <x v="2"/>
    <x v="1"/>
    <x v="1"/>
  </r>
  <r>
    <n v="2"/>
    <x v="2"/>
    <n v="1"/>
    <x v="0"/>
    <s v="San Diego"/>
    <s v="United States"/>
    <s v="Clay Rozendal"/>
    <x v="0"/>
    <x v="899"/>
    <x v="4748"/>
    <x v="1"/>
    <n v="92037"/>
    <n v="1096"/>
    <s v="Microsoft Sculpt Comfort Mouse"/>
    <x v="247"/>
    <n v="5"/>
    <x v="1"/>
    <x v="0"/>
    <n v="87.89"/>
    <n v="200"/>
    <x v="2"/>
    <d v="2019-11-05T00:00:00"/>
    <x v="2"/>
    <x v="1"/>
    <x v="8"/>
  </r>
  <r>
    <n v="2"/>
    <x v="2"/>
    <n v="1"/>
    <x v="2"/>
    <s v="Aurora"/>
    <s v="United States"/>
    <s v="Tracy Poddar"/>
    <x v="1"/>
    <x v="1054"/>
    <x v="4749"/>
    <x v="1"/>
    <n v="80013"/>
    <n v="1101"/>
    <s v="Mobile Personal File Cube"/>
    <x v="76"/>
    <n v="9"/>
    <x v="1"/>
    <x v="0"/>
    <n v="14.75"/>
    <n v="169"/>
    <x v="1"/>
    <d v="2019-01-16T00:00:00"/>
    <x v="2"/>
    <x v="31"/>
    <x v="11"/>
  </r>
  <r>
    <n v="2"/>
    <x v="2"/>
    <n v="1"/>
    <x v="0"/>
    <s v="Aurora"/>
    <s v="United States"/>
    <s v="Tracy Poddar"/>
    <x v="1"/>
    <x v="1054"/>
    <x v="4749"/>
    <x v="1"/>
    <n v="80013"/>
    <n v="917"/>
    <s v="Imation 8GB Mini TravelDrive USB 2.0 Flash Drive"/>
    <x v="94"/>
    <n v="7"/>
    <x v="1"/>
    <x v="0"/>
    <n v="-14.79"/>
    <n v="169"/>
    <x v="1"/>
    <d v="2019-01-16T00:00:00"/>
    <x v="2"/>
    <x v="31"/>
    <x v="8"/>
  </r>
  <r>
    <n v="0"/>
    <x v="0"/>
    <n v="0"/>
    <x v="1"/>
    <s v="San Francisco"/>
    <s v="United States"/>
    <s v="Ruben Ausman"/>
    <x v="0"/>
    <x v="1146"/>
    <x v="4750"/>
    <x v="1"/>
    <n v="94109"/>
    <n v="1494"/>
    <s v="Stackable Trays"/>
    <x v="16"/>
    <n v="3"/>
    <x v="1"/>
    <x v="0"/>
    <n v="2.96"/>
    <n v="9"/>
    <x v="1"/>
    <d v="2019-09-26T00:00:00"/>
    <x v="3"/>
    <x v="1"/>
    <x v="9"/>
  </r>
  <r>
    <n v="0"/>
    <x v="0"/>
    <n v="0"/>
    <x v="2"/>
    <s v="San Francisco"/>
    <s v="United States"/>
    <s v="Ruben Ausman"/>
    <x v="0"/>
    <x v="1146"/>
    <x v="4750"/>
    <x v="1"/>
    <n v="94109"/>
    <n v="1501"/>
    <s v="Staple envelope"/>
    <x v="299"/>
    <n v="6"/>
    <x v="1"/>
    <x v="0"/>
    <n v="33.06"/>
    <n v="72"/>
    <x v="1"/>
    <d v="2019-09-26T00:00:00"/>
    <x v="3"/>
    <x v="1"/>
    <x v="7"/>
  </r>
  <r>
    <n v="0"/>
    <x v="0"/>
    <n v="0"/>
    <x v="2"/>
    <s v="San Francisco"/>
    <s v="United States"/>
    <s v="Ruben Ausman"/>
    <x v="0"/>
    <x v="1146"/>
    <x v="4750"/>
    <x v="1"/>
    <n v="94109"/>
    <n v="1686"/>
    <s v="Xerox 1895"/>
    <x v="43"/>
    <n v="6"/>
    <x v="1"/>
    <x v="0"/>
    <n v="16.149999999999999"/>
    <n v="36"/>
    <x v="1"/>
    <d v="2019-09-26T00:00:00"/>
    <x v="3"/>
    <x v="1"/>
    <x v="3"/>
  </r>
  <r>
    <n v="0"/>
    <x v="0"/>
    <n v="0"/>
    <x v="2"/>
    <s v="San Francisco"/>
    <s v="United States"/>
    <s v="Ruben Ausman"/>
    <x v="1"/>
    <x v="1146"/>
    <x v="4750"/>
    <x v="1"/>
    <n v="94109"/>
    <n v="650"/>
    <s v="Fellowes PB300 Plastic Comb Binding Machine"/>
    <x v="582"/>
    <n v="3"/>
    <x v="1"/>
    <x v="0"/>
    <n v="314.27"/>
    <n v="931"/>
    <x v="1"/>
    <d v="2019-09-26T00:00:00"/>
    <x v="3"/>
    <x v="1"/>
    <x v="2"/>
  </r>
  <r>
    <n v="0"/>
    <x v="0"/>
    <n v="0"/>
    <x v="2"/>
    <s v="San Francisco"/>
    <s v="United States"/>
    <s v="Ruben Ausman"/>
    <x v="1"/>
    <x v="1146"/>
    <x v="4750"/>
    <x v="1"/>
    <n v="94109"/>
    <n v="1642"/>
    <s v="Wilson Jones Hanging View Binder, White, 1"/>
    <x v="23"/>
    <n v="3"/>
    <x v="1"/>
    <x v="0"/>
    <n v="5.54"/>
    <n v="17"/>
    <x v="1"/>
    <d v="2019-09-26T00:00:00"/>
    <x v="3"/>
    <x v="1"/>
    <x v="2"/>
  </r>
  <r>
    <n v="5"/>
    <x v="1"/>
    <n v="6"/>
    <x v="1"/>
    <s v="Chicago"/>
    <s v="United States"/>
    <s v="Eric Barreto"/>
    <x v="2"/>
    <x v="1023"/>
    <x v="4751"/>
    <x v="3"/>
    <n v="60653"/>
    <n v="836"/>
    <s v="Hon Every-Day Series Multi-Task Chairs"/>
    <x v="95"/>
    <n v="4"/>
    <x v="3"/>
    <x v="0"/>
    <n v="-75.19"/>
    <n v="526"/>
    <x v="0"/>
    <d v="2019-07-27T00:00:00"/>
    <x v="0"/>
    <x v="10"/>
    <x v="5"/>
  </r>
  <r>
    <n v="5"/>
    <x v="1"/>
    <n v="6"/>
    <x v="2"/>
    <s v="Skokie"/>
    <s v="United States"/>
    <s v="Ben Wallace"/>
    <x v="3"/>
    <x v="1084"/>
    <x v="4752"/>
    <x v="3"/>
    <n v="60076"/>
    <n v="714"/>
    <s v="GBC Twin Loop Wire Binding Elements, 9/16 Spine, Black"/>
    <x v="62"/>
    <n v="4"/>
    <x v="3"/>
    <x v="0"/>
    <n v="-18.87"/>
    <n v="12"/>
    <x v="0"/>
    <d v="2019-06-13T00:00:00"/>
    <x v="0"/>
    <x v="10"/>
    <x v="2"/>
  </r>
  <r>
    <n v="4"/>
    <x v="1"/>
    <n v="6"/>
    <x v="1"/>
    <s v="Chicago"/>
    <s v="United States"/>
    <s v="Meg OConnel"/>
    <x v="7"/>
    <x v="907"/>
    <x v="4753"/>
    <x v="3"/>
    <n v="60653"/>
    <n v="12"/>
    <s v="12-1/2 Diameter Round Wall Clock"/>
    <x v="100"/>
    <n v="3"/>
    <x v="3"/>
    <x v="0"/>
    <n v="-14.39"/>
    <n v="24"/>
    <x v="2"/>
    <d v="2019-06-13T00:00:00"/>
    <x v="0"/>
    <x v="10"/>
    <x v="9"/>
  </r>
  <r>
    <n v="4"/>
    <x v="1"/>
    <n v="6"/>
    <x v="1"/>
    <s v="Chicago"/>
    <s v="United States"/>
    <s v="Meg OConnel"/>
    <x v="8"/>
    <x v="907"/>
    <x v="4753"/>
    <x v="3"/>
    <n v="60653"/>
    <n v="427"/>
    <s v="Chromcraft Bull-Nose Wood Round Conference Table Top, Wood Base"/>
    <x v="353"/>
    <n v="1"/>
    <x v="3"/>
    <x v="0"/>
    <n v="-71.89"/>
    <n v="109"/>
    <x v="2"/>
    <d v="2019-06-13T00:00:00"/>
    <x v="0"/>
    <x v="10"/>
    <x v="1"/>
  </r>
  <r>
    <n v="4"/>
    <x v="1"/>
    <n v="6"/>
    <x v="2"/>
    <s v="Chicago"/>
    <s v="United States"/>
    <s v="Meg OConnel"/>
    <x v="1"/>
    <x v="907"/>
    <x v="4753"/>
    <x v="3"/>
    <n v="60653"/>
    <n v="96"/>
    <s v="Adams Telephone Message Book W/Dividers/Space For Phone Numbers, 5 1/4X8 1/2, 200/Messages"/>
    <x v="54"/>
    <n v="8"/>
    <x v="3"/>
    <x v="0"/>
    <n v="11.36"/>
    <n v="36"/>
    <x v="2"/>
    <d v="2019-06-13T00:00:00"/>
    <x v="0"/>
    <x v="10"/>
    <x v="3"/>
  </r>
  <r>
    <n v="6"/>
    <x v="0"/>
    <n v="6"/>
    <x v="2"/>
    <s v="Burlington"/>
    <s v="United States"/>
    <s v="Patrick OBrill"/>
    <x v="0"/>
    <x v="1044"/>
    <x v="4754"/>
    <x v="3"/>
    <n v="52601"/>
    <n v="1337"/>
    <s v="Recycled Desk Saver Line While You Were Out Book, 5 1/2 X 4"/>
    <x v="53"/>
    <n v="5"/>
    <x v="3"/>
    <x v="0"/>
    <n v="20.58"/>
    <n v="45"/>
    <x v="0"/>
    <d v="2020-01-01T00:00:00"/>
    <x v="0"/>
    <x v="41"/>
    <x v="3"/>
  </r>
  <r>
    <n v="7"/>
    <x v="2"/>
    <n v="6"/>
    <x v="2"/>
    <s v="Springfield"/>
    <s v="United States"/>
    <s v="Julie Prescott"/>
    <x v="1"/>
    <x v="965"/>
    <x v="4755"/>
    <x v="0"/>
    <n v="45503"/>
    <n v="1164"/>
    <s v="Newell 347"/>
    <x v="4"/>
    <n v="3"/>
    <x v="0"/>
    <x v="0"/>
    <n v="1.1599999999999999"/>
    <n v="10"/>
    <x v="2"/>
    <d v="2019-05-19T00:00:00"/>
    <x v="0"/>
    <x v="19"/>
    <x v="6"/>
  </r>
  <r>
    <n v="7"/>
    <x v="2"/>
    <n v="6"/>
    <x v="2"/>
    <s v="Phoenix"/>
    <s v="United States"/>
    <s v="Troy Staebel"/>
    <x v="4"/>
    <x v="946"/>
    <x v="4756"/>
    <x v="1"/>
    <n v="85023"/>
    <n v="242"/>
    <s v="Avery Durable Slant Ring Binders, No Labels"/>
    <x v="50"/>
    <n v="2"/>
    <x v="1"/>
    <x v="0"/>
    <n v="-1.83"/>
    <n v="2"/>
    <x v="0"/>
    <d v="2019-11-12T00:00:00"/>
    <x v="0"/>
    <x v="3"/>
    <x v="2"/>
  </r>
  <r>
    <n v="7"/>
    <x v="2"/>
    <n v="6"/>
    <x v="2"/>
    <s v="Phoenix"/>
    <s v="United States"/>
    <s v="Troy Staebel"/>
    <x v="1"/>
    <x v="946"/>
    <x v="4756"/>
    <x v="1"/>
    <n v="85023"/>
    <n v="1579"/>
    <s v="Trav-L-File Heavy-Duty Shuttle II, Black"/>
    <x v="26"/>
    <n v="7"/>
    <x v="1"/>
    <x v="0"/>
    <n v="30.5"/>
    <n v="244"/>
    <x v="0"/>
    <d v="2019-11-12T00:00:00"/>
    <x v="0"/>
    <x v="3"/>
    <x v="11"/>
  </r>
  <r>
    <n v="4"/>
    <x v="1"/>
    <n v="6"/>
    <x v="2"/>
    <s v="Rochester"/>
    <s v="United States"/>
    <s v="Theone Pippenger"/>
    <x v="0"/>
    <x v="1021"/>
    <x v="4757"/>
    <x v="3"/>
    <n v="55901"/>
    <n v="1124"/>
    <s v="Newell 310"/>
    <x v="16"/>
    <n v="5"/>
    <x v="3"/>
    <x v="0"/>
    <n v="2.5499999999999998"/>
    <n v="9"/>
    <x v="0"/>
    <d v="2019-12-08T00:00:00"/>
    <x v="0"/>
    <x v="23"/>
    <x v="6"/>
  </r>
  <r>
    <n v="4"/>
    <x v="1"/>
    <n v="6"/>
    <x v="0"/>
    <s v="Rochester"/>
    <s v="United States"/>
    <s v="Theone Pippenger"/>
    <x v="0"/>
    <x v="1021"/>
    <x v="4757"/>
    <x v="3"/>
    <n v="55901"/>
    <n v="668"/>
    <s v="First Data TMFD35 PIN Pad"/>
    <x v="26"/>
    <n v="1"/>
    <x v="3"/>
    <x v="0"/>
    <n v="29.99"/>
    <n v="143"/>
    <x v="0"/>
    <d v="2019-12-08T00:00:00"/>
    <x v="0"/>
    <x v="23"/>
    <x v="8"/>
  </r>
  <r>
    <n v="4"/>
    <x v="1"/>
    <n v="6"/>
    <x v="0"/>
    <s v="Rochester"/>
    <s v="United States"/>
    <s v="Theone Pippenger"/>
    <x v="0"/>
    <x v="1021"/>
    <x v="4757"/>
    <x v="3"/>
    <n v="55901"/>
    <n v="1009"/>
    <s v="Logitech G430 Surround Sound Gaming Headset with Dolby 7.1 Technology"/>
    <x v="317"/>
    <n v="5"/>
    <x v="3"/>
    <x v="0"/>
    <n v="143.97999999999999"/>
    <n v="400"/>
    <x v="0"/>
    <d v="2019-12-08T00:00:00"/>
    <x v="0"/>
    <x v="23"/>
    <x v="8"/>
  </r>
  <r>
    <n v="2"/>
    <x v="2"/>
    <n v="1"/>
    <x v="2"/>
    <s v="Manchester"/>
    <s v="United States"/>
    <s v="Neoma Murray"/>
    <x v="0"/>
    <x v="1012"/>
    <x v="4758"/>
    <x v="0"/>
    <n v="6040"/>
    <n v="209"/>
    <s v="Avery 5"/>
    <x v="16"/>
    <n v="2"/>
    <x v="0"/>
    <x v="0"/>
    <n v="2.82"/>
    <n v="6"/>
    <x v="0"/>
    <d v="2019-05-02T00:00:00"/>
    <x v="2"/>
    <x v="38"/>
    <x v="10"/>
  </r>
  <r>
    <n v="3"/>
    <x v="2"/>
    <n v="1"/>
    <x v="1"/>
    <s v="Seattle"/>
    <s v="United States"/>
    <s v="Chris Cortes"/>
    <x v="0"/>
    <x v="897"/>
    <x v="4759"/>
    <x v="1"/>
    <n v="98103"/>
    <n v="1546"/>
    <s v="Tenex The Solids Textured Chair Mats"/>
    <x v="39"/>
    <n v="2"/>
    <x v="1"/>
    <x v="1"/>
    <n v="23.79"/>
    <n v="140"/>
    <x v="0"/>
    <d v="2019-11-19T00:00:00"/>
    <x v="2"/>
    <x v="11"/>
    <x v="9"/>
  </r>
  <r>
    <n v="3"/>
    <x v="2"/>
    <n v="1"/>
    <x v="2"/>
    <s v="Seattle"/>
    <s v="United States"/>
    <s v="Chris Cortes"/>
    <x v="0"/>
    <x v="897"/>
    <x v="4759"/>
    <x v="1"/>
    <n v="98103"/>
    <n v="637"/>
    <s v="Fellowes Bases and Tops For Staxonsteel/High-Stak Systems"/>
    <x v="10"/>
    <n v="1"/>
    <x v="1"/>
    <x v="1"/>
    <n v="7.99"/>
    <n v="33"/>
    <x v="0"/>
    <d v="2019-11-19T00:00:00"/>
    <x v="2"/>
    <x v="11"/>
    <x v="11"/>
  </r>
  <r>
    <n v="3"/>
    <x v="2"/>
    <n v="1"/>
    <x v="2"/>
    <s v="Seattle"/>
    <s v="United States"/>
    <s v="Chris Cortes"/>
    <x v="0"/>
    <x v="897"/>
    <x v="4759"/>
    <x v="1"/>
    <n v="98103"/>
    <n v="1728"/>
    <s v="Xerox 1933"/>
    <x v="178"/>
    <n v="6"/>
    <x v="1"/>
    <x v="1"/>
    <n v="34.630000000000003"/>
    <n v="74"/>
    <x v="0"/>
    <d v="2019-11-19T00:00:00"/>
    <x v="2"/>
    <x v="11"/>
    <x v="3"/>
  </r>
  <r>
    <n v="3"/>
    <x v="2"/>
    <n v="1"/>
    <x v="0"/>
    <s v="Seattle"/>
    <s v="United States"/>
    <s v="Chris Cortes"/>
    <x v="1"/>
    <x v="897"/>
    <x v="4759"/>
    <x v="1"/>
    <n v="98103"/>
    <n v="1279"/>
    <s v="Plantronics Encore H101 Dual Earpieces Headset"/>
    <x v="54"/>
    <n v="3"/>
    <x v="1"/>
    <x v="1"/>
    <n v="10.79"/>
    <n v="108"/>
    <x v="0"/>
    <d v="2019-11-19T00:00:00"/>
    <x v="2"/>
    <x v="11"/>
    <x v="0"/>
  </r>
  <r>
    <n v="5"/>
    <x v="1"/>
    <n v="6"/>
    <x v="2"/>
    <s v="Glendale"/>
    <s v="United States"/>
    <s v="Frank Olsen"/>
    <x v="1"/>
    <x v="1084"/>
    <x v="4760"/>
    <x v="1"/>
    <n v="85301"/>
    <n v="1359"/>
    <s v="Rogers Deluxe File Chest"/>
    <x v="152"/>
    <n v="2"/>
    <x v="1"/>
    <x v="0"/>
    <n v="-8.35"/>
    <n v="35"/>
    <x v="0"/>
    <d v="2019-06-13T00:00:00"/>
    <x v="0"/>
    <x v="3"/>
    <x v="11"/>
  </r>
  <r>
    <n v="5"/>
    <x v="1"/>
    <n v="6"/>
    <x v="2"/>
    <s v="Glendale"/>
    <s v="United States"/>
    <s v="Frank Olsen"/>
    <x v="4"/>
    <x v="1084"/>
    <x v="4760"/>
    <x v="1"/>
    <n v="85301"/>
    <n v="718"/>
    <s v="GBC VeloBinder Electric Binding Machine"/>
    <x v="379"/>
    <n v="2"/>
    <x v="1"/>
    <x v="0"/>
    <n v="-48.39"/>
    <n v="73"/>
    <x v="0"/>
    <d v="2019-06-13T00:00:00"/>
    <x v="0"/>
    <x v="3"/>
    <x v="2"/>
  </r>
  <r>
    <n v="5"/>
    <x v="1"/>
    <n v="6"/>
    <x v="0"/>
    <s v="Glendale"/>
    <s v="United States"/>
    <s v="Frank Olsen"/>
    <x v="1"/>
    <x v="1084"/>
    <x v="4760"/>
    <x v="1"/>
    <n v="85301"/>
    <n v="1077"/>
    <s v="Memorex Micro Travel Drive 16 GB"/>
    <x v="70"/>
    <n v="7"/>
    <x v="1"/>
    <x v="0"/>
    <n v="12.31"/>
    <n v="90"/>
    <x v="0"/>
    <d v="2019-06-13T00:00:00"/>
    <x v="0"/>
    <x v="3"/>
    <x v="8"/>
  </r>
  <r>
    <n v="6"/>
    <x v="0"/>
    <n v="6"/>
    <x v="2"/>
    <s v="Cleveland"/>
    <s v="United States"/>
    <s v="Jennifer Halladay"/>
    <x v="4"/>
    <x v="909"/>
    <x v="4761"/>
    <x v="0"/>
    <n v="44105"/>
    <n v="999"/>
    <s v="Lock-Up Easel Spel-Binder"/>
    <x v="226"/>
    <n v="7"/>
    <x v="0"/>
    <x v="0"/>
    <n v="-45.93"/>
    <n v="60"/>
    <x v="0"/>
    <d v="2019-11-25T00:00:00"/>
    <x v="0"/>
    <x v="19"/>
    <x v="2"/>
  </r>
  <r>
    <n v="3"/>
    <x v="2"/>
    <n v="1"/>
    <x v="2"/>
    <s v="Charlottesville"/>
    <s v="United States"/>
    <s v="Adam Shillingsburg"/>
    <x v="0"/>
    <x v="937"/>
    <x v="4762"/>
    <x v="2"/>
    <n v="22901"/>
    <n v="1122"/>
    <s v="Newell 309"/>
    <x v="9"/>
    <n v="3"/>
    <x v="2"/>
    <x v="0"/>
    <n v="10.39"/>
    <n v="35"/>
    <x v="0"/>
    <d v="2019-12-05T00:00:00"/>
    <x v="2"/>
    <x v="5"/>
    <x v="6"/>
  </r>
  <r>
    <n v="5"/>
    <x v="1"/>
    <n v="6"/>
    <x v="2"/>
    <s v="Pearland"/>
    <s v="United States"/>
    <s v="Sally Hughsby"/>
    <x v="1"/>
    <x v="948"/>
    <x v="4763"/>
    <x v="3"/>
    <n v="77581"/>
    <n v="1501"/>
    <s v="Staple envelope"/>
    <x v="46"/>
    <n v="3"/>
    <x v="3"/>
    <x v="0"/>
    <n v="5.0199999999999996"/>
    <n v="13"/>
    <x v="1"/>
    <d v="2019-09-27T00:00:00"/>
    <x v="0"/>
    <x v="4"/>
    <x v="7"/>
  </r>
  <r>
    <n v="5"/>
    <x v="1"/>
    <n v="6"/>
    <x v="2"/>
    <s v="Pearland"/>
    <s v="United States"/>
    <s v="Sally Hughsby"/>
    <x v="3"/>
    <x v="948"/>
    <x v="4763"/>
    <x v="3"/>
    <n v="77581"/>
    <n v="929"/>
    <s v="Insertable Tab Post Binder Dividers"/>
    <x v="62"/>
    <n v="7"/>
    <x v="3"/>
    <x v="0"/>
    <n v="-18.53"/>
    <n v="11"/>
    <x v="1"/>
    <d v="2019-09-27T00:00:00"/>
    <x v="0"/>
    <x v="4"/>
    <x v="2"/>
  </r>
  <r>
    <n v="4"/>
    <x v="1"/>
    <n v="6"/>
    <x v="1"/>
    <s v="Sanford"/>
    <s v="United States"/>
    <s v="Mick Hernandez"/>
    <x v="1"/>
    <x v="1012"/>
    <x v="4764"/>
    <x v="2"/>
    <n v="32771"/>
    <n v="1537"/>
    <s v="Tenex B1-RE Series Chair Mats for Low Pile Carpets"/>
    <x v="152"/>
    <n v="6"/>
    <x v="2"/>
    <x v="0"/>
    <n v="-8.2799999999999994"/>
    <n v="221"/>
    <x v="2"/>
    <d v="2019-05-04T00:00:00"/>
    <x v="0"/>
    <x v="2"/>
    <x v="9"/>
  </r>
  <r>
    <n v="4"/>
    <x v="1"/>
    <n v="6"/>
    <x v="2"/>
    <s v="Sanford"/>
    <s v="United States"/>
    <s v="Mick Hernandez"/>
    <x v="4"/>
    <x v="1012"/>
    <x v="4764"/>
    <x v="2"/>
    <n v="32771"/>
    <n v="60"/>
    <s v="Acco PRESSTEX Data Binder with Storage Hooks, Light Blue, 9 1/2 X 11"/>
    <x v="74"/>
    <n v="3"/>
    <x v="2"/>
    <x v="0"/>
    <n v="-3.55"/>
    <n v="5"/>
    <x v="2"/>
    <d v="2019-05-04T00:00:00"/>
    <x v="0"/>
    <x v="2"/>
    <x v="2"/>
  </r>
  <r>
    <n v="5"/>
    <x v="1"/>
    <n v="6"/>
    <x v="1"/>
    <s v="New York City"/>
    <s v="United States"/>
    <s v="Anthony Rawles"/>
    <x v="0"/>
    <x v="1093"/>
    <x v="4765"/>
    <x v="0"/>
    <n v="10009"/>
    <n v="1537"/>
    <s v="Tenex B1-RE Series Chair Mats for Low Pile Carpets"/>
    <x v="73"/>
    <n v="4"/>
    <x v="0"/>
    <x v="0"/>
    <n v="31.27"/>
    <n v="184"/>
    <x v="1"/>
    <d v="2019-07-25T00:00:00"/>
    <x v="0"/>
    <x v="0"/>
    <x v="9"/>
  </r>
  <r>
    <n v="5"/>
    <x v="1"/>
    <n v="6"/>
    <x v="1"/>
    <s v="New York City"/>
    <s v="United States"/>
    <s v="Anthony Rawles"/>
    <x v="9"/>
    <x v="1093"/>
    <x v="4765"/>
    <x v="0"/>
    <n v="10009"/>
    <n v="1212"/>
    <s v="Office Star - Task Chair with Contemporary Loop Arms"/>
    <x v="140"/>
    <n v="2"/>
    <x v="0"/>
    <x v="0"/>
    <n v="25.47"/>
    <n v="164"/>
    <x v="1"/>
    <d v="2019-07-25T00:00:00"/>
    <x v="0"/>
    <x v="0"/>
    <x v="5"/>
  </r>
  <r>
    <n v="5"/>
    <x v="1"/>
    <n v="6"/>
    <x v="2"/>
    <s v="New York City"/>
    <s v="United States"/>
    <s v="Anthony Rawles"/>
    <x v="0"/>
    <x v="1093"/>
    <x v="4765"/>
    <x v="0"/>
    <n v="10009"/>
    <n v="1775"/>
    <s v="Xerox 1977"/>
    <x v="23"/>
    <n v="2"/>
    <x v="0"/>
    <x v="0"/>
    <n v="6.41"/>
    <n v="13"/>
    <x v="1"/>
    <d v="2019-07-25T00:00:00"/>
    <x v="0"/>
    <x v="0"/>
    <x v="3"/>
  </r>
  <r>
    <n v="4"/>
    <x v="1"/>
    <n v="6"/>
    <x v="2"/>
    <s v="Rockford"/>
    <s v="United States"/>
    <s v="Patrick Jones"/>
    <x v="1"/>
    <x v="1059"/>
    <x v="4766"/>
    <x v="3"/>
    <n v="61107"/>
    <n v="1568"/>
    <s v="Things To Do Today Spiral Book"/>
    <x v="35"/>
    <n v="6"/>
    <x v="3"/>
    <x v="0"/>
    <n v="13.78"/>
    <n v="38"/>
    <x v="1"/>
    <d v="2019-05-23T00:00:00"/>
    <x v="0"/>
    <x v="10"/>
    <x v="3"/>
  </r>
  <r>
    <n v="1"/>
    <x v="0"/>
    <n v="1"/>
    <x v="1"/>
    <s v="Oakland"/>
    <s v="United States"/>
    <s v="Patrick Ryan"/>
    <x v="0"/>
    <x v="1051"/>
    <x v="4767"/>
    <x v="1"/>
    <n v="94601"/>
    <n v="1541"/>
    <s v="Tenex Chairmats For Use with Hard Floors"/>
    <x v="9"/>
    <n v="4"/>
    <x v="1"/>
    <x v="1"/>
    <n v="10.39"/>
    <n v="130"/>
    <x v="0"/>
    <d v="2019-08-22T00:00:00"/>
    <x v="2"/>
    <x v="1"/>
    <x v="9"/>
  </r>
  <r>
    <n v="1"/>
    <x v="0"/>
    <n v="1"/>
    <x v="1"/>
    <s v="Oakland"/>
    <s v="United States"/>
    <s v="Patrick Ryan"/>
    <x v="1"/>
    <x v="1051"/>
    <x v="4767"/>
    <x v="1"/>
    <n v="94601"/>
    <n v="428"/>
    <s v="Chromcraft Rectangular Conference Tables"/>
    <x v="8"/>
    <n v="3"/>
    <x v="1"/>
    <x v="1"/>
    <n v="28.44"/>
    <n v="569"/>
    <x v="0"/>
    <d v="2019-08-22T00:00:00"/>
    <x v="2"/>
    <x v="1"/>
    <x v="1"/>
  </r>
  <r>
    <n v="1"/>
    <x v="0"/>
    <n v="1"/>
    <x v="2"/>
    <s v="Oakland"/>
    <s v="United States"/>
    <s v="Patrick Ryan"/>
    <x v="0"/>
    <x v="1051"/>
    <x v="4767"/>
    <x v="1"/>
    <n v="94601"/>
    <n v="641"/>
    <s v="Fellowes Command Center 5-outlet power strip"/>
    <x v="172"/>
    <n v="3"/>
    <x v="1"/>
    <x v="1"/>
    <n v="54.95"/>
    <n v="204"/>
    <x v="0"/>
    <d v="2019-08-22T00:00:00"/>
    <x v="2"/>
    <x v="1"/>
    <x v="12"/>
  </r>
  <r>
    <n v="1"/>
    <x v="0"/>
    <n v="1"/>
    <x v="2"/>
    <s v="Oakland"/>
    <s v="United States"/>
    <s v="Patrick Ryan"/>
    <x v="0"/>
    <x v="1051"/>
    <x v="4767"/>
    <x v="1"/>
    <n v="94601"/>
    <n v="1152"/>
    <s v="Newell 336"/>
    <x v="46"/>
    <n v="4"/>
    <x v="1"/>
    <x v="1"/>
    <n v="4.96"/>
    <n v="17"/>
    <x v="0"/>
    <d v="2019-08-22T00:00:00"/>
    <x v="2"/>
    <x v="1"/>
    <x v="6"/>
  </r>
  <r>
    <n v="1"/>
    <x v="0"/>
    <n v="1"/>
    <x v="2"/>
    <s v="Oakland"/>
    <s v="United States"/>
    <s v="Patrick Ryan"/>
    <x v="0"/>
    <x v="1051"/>
    <x v="4767"/>
    <x v="1"/>
    <n v="94601"/>
    <n v="232"/>
    <s v="Avery Address/Shipping Labels for Typewriters, 4 x 2"/>
    <x v="140"/>
    <n v="5"/>
    <x v="1"/>
    <x v="1"/>
    <n v="24.84"/>
    <n v="52"/>
    <x v="0"/>
    <d v="2019-08-22T00:00:00"/>
    <x v="2"/>
    <x v="1"/>
    <x v="10"/>
  </r>
  <r>
    <n v="1"/>
    <x v="0"/>
    <n v="1"/>
    <x v="2"/>
    <s v="Oakland"/>
    <s v="United States"/>
    <s v="Patrick Ryan"/>
    <x v="1"/>
    <x v="1051"/>
    <x v="4767"/>
    <x v="1"/>
    <n v="94601"/>
    <n v="46"/>
    <s v="Acco Flexible ACCOHIDE Square Ring Data Binder, Dark Blue, 11 1/2 X 14 7/8"/>
    <x v="117"/>
    <n v="9"/>
    <x v="1"/>
    <x v="1"/>
    <n v="42.46"/>
    <n v="117"/>
    <x v="0"/>
    <d v="2019-08-22T00:00:00"/>
    <x v="2"/>
    <x v="1"/>
    <x v="2"/>
  </r>
  <r>
    <n v="1"/>
    <x v="0"/>
    <n v="1"/>
    <x v="0"/>
    <s v="Oakland"/>
    <s v="United States"/>
    <s v="Patrick Ryan"/>
    <x v="1"/>
    <x v="1051"/>
    <x v="4767"/>
    <x v="1"/>
    <n v="94601"/>
    <n v="431"/>
    <s v="Cisco 8x8 Inc. 6753i IP Business Phone System"/>
    <x v="37"/>
    <n v="4"/>
    <x v="1"/>
    <x v="1"/>
    <n v="37.799999999999997"/>
    <n v="432"/>
    <x v="0"/>
    <d v="2019-08-22T00:00:00"/>
    <x v="2"/>
    <x v="1"/>
    <x v="0"/>
  </r>
  <r>
    <n v="2"/>
    <x v="2"/>
    <n v="1"/>
    <x v="1"/>
    <s v="Los Angeles"/>
    <s v="United States"/>
    <s v="Maureen Gastineau"/>
    <x v="5"/>
    <x v="1084"/>
    <x v="4768"/>
    <x v="1"/>
    <n v="90049"/>
    <n v="1358"/>
    <s v="Riverside Palais Royal Lawyers Bookcase, Royale Cherry Finish"/>
    <x v="362"/>
    <n v="2"/>
    <x v="1"/>
    <x v="0"/>
    <n v="140.96"/>
    <n v="1498"/>
    <x v="2"/>
    <d v="2019-06-10T00:00:00"/>
    <x v="2"/>
    <x v="1"/>
    <x v="14"/>
  </r>
  <r>
    <n v="2"/>
    <x v="2"/>
    <n v="1"/>
    <x v="0"/>
    <s v="Los Angeles"/>
    <s v="United States"/>
    <s v="Maureen Gastineau"/>
    <x v="1"/>
    <x v="1084"/>
    <x v="4768"/>
    <x v="1"/>
    <n v="90049"/>
    <n v="1454"/>
    <s v="Shocksock Galaxy S4 Armband"/>
    <x v="74"/>
    <n v="2"/>
    <x v="1"/>
    <x v="0"/>
    <n v="-3.5"/>
    <n v="18"/>
    <x v="2"/>
    <d v="2019-06-10T00:00:00"/>
    <x v="2"/>
    <x v="1"/>
    <x v="0"/>
  </r>
  <r>
    <n v="6"/>
    <x v="0"/>
    <n v="6"/>
    <x v="2"/>
    <s v="Portland"/>
    <s v="United States"/>
    <s v="Roger Barcio"/>
    <x v="4"/>
    <x v="881"/>
    <x v="4769"/>
    <x v="1"/>
    <n v="97206"/>
    <n v="674"/>
    <s v="Flexible Leather- Look Classic Collection Ring Binder"/>
    <x v="74"/>
    <n v="1"/>
    <x v="1"/>
    <x v="0"/>
    <n v="-3.79"/>
    <n v="6"/>
    <x v="2"/>
    <d v="2019-11-12T00:00:00"/>
    <x v="0"/>
    <x v="37"/>
    <x v="2"/>
  </r>
  <r>
    <n v="5"/>
    <x v="2"/>
    <n v="3"/>
    <x v="2"/>
    <s v="Los Angeles"/>
    <s v="United States"/>
    <s v="John Murray"/>
    <x v="0"/>
    <x v="958"/>
    <x v="4770"/>
    <x v="1"/>
    <n v="90036"/>
    <n v="539"/>
    <s v="Eaton Premium Continuous-Feed Paper, 25% Cotton, Letter Size, White, 1000 Shts/Box"/>
    <x v="20"/>
    <n v="3"/>
    <x v="1"/>
    <x v="0"/>
    <n v="79.89"/>
    <n v="166"/>
    <x v="0"/>
    <d v="2019-09-17T00:00:00"/>
    <x v="1"/>
    <x v="1"/>
    <x v="3"/>
  </r>
  <r>
    <n v="5"/>
    <x v="2"/>
    <n v="3"/>
    <x v="1"/>
    <s v="Louisville"/>
    <s v="United States"/>
    <s v="Brendan Sweed"/>
    <x v="0"/>
    <x v="922"/>
    <x v="4771"/>
    <x v="2"/>
    <n v="40214"/>
    <n v="1211"/>
    <s v="Office Star - Professional Matrix Back Chair with 2-to-1 Synchro Tilt and Mesh Fabric Seat"/>
    <x v="171"/>
    <n v="2"/>
    <x v="2"/>
    <x v="0"/>
    <n v="168.47"/>
    <n v="702"/>
    <x v="1"/>
    <d v="2019-11-30T00:00:00"/>
    <x v="1"/>
    <x v="14"/>
    <x v="5"/>
  </r>
  <r>
    <n v="3"/>
    <x v="2"/>
    <n v="1"/>
    <x v="1"/>
    <s v="Philadelphia"/>
    <s v="United States"/>
    <s v="William Brown"/>
    <x v="1"/>
    <x v="1002"/>
    <x v="4772"/>
    <x v="0"/>
    <n v="19143"/>
    <n v="470"/>
    <s v="Contract Clock, 14, Brown"/>
    <x v="76"/>
    <n v="5"/>
    <x v="0"/>
    <x v="0"/>
    <n v="15.39"/>
    <n v="88"/>
    <x v="0"/>
    <d v="2019-12-13T00:00:00"/>
    <x v="2"/>
    <x v="12"/>
    <x v="9"/>
  </r>
  <r>
    <n v="3"/>
    <x v="2"/>
    <n v="1"/>
    <x v="2"/>
    <s v="Philadelphia"/>
    <s v="United States"/>
    <s v="William Brown"/>
    <x v="4"/>
    <x v="1002"/>
    <x v="4772"/>
    <x v="0"/>
    <n v="19143"/>
    <n v="795"/>
    <s v="Heavy-Duty E-Z-D Binders"/>
    <x v="77"/>
    <n v="1"/>
    <x v="0"/>
    <x v="0"/>
    <n v="-2.5099999999999998"/>
    <n v="3"/>
    <x v="0"/>
    <d v="2019-12-13T00:00:00"/>
    <x v="2"/>
    <x v="12"/>
    <x v="2"/>
  </r>
  <r>
    <n v="4"/>
    <x v="1"/>
    <n v="6"/>
    <x v="1"/>
    <s v="Philadelphia"/>
    <s v="United States"/>
    <s v="Ross Baird"/>
    <x v="1"/>
    <x v="1086"/>
    <x v="4773"/>
    <x v="0"/>
    <n v="19120"/>
    <n v="1043"/>
    <s v="Luxo Professional Fluorescent Magnifier Lamp with Clamp-Mount Base"/>
    <x v="65"/>
    <n v="6"/>
    <x v="0"/>
    <x v="0"/>
    <n v="75.540000000000006"/>
    <n v="1007"/>
    <x v="2"/>
    <d v="2019-12-02T00:00:00"/>
    <x v="0"/>
    <x v="12"/>
    <x v="9"/>
  </r>
  <r>
    <n v="4"/>
    <x v="1"/>
    <n v="6"/>
    <x v="1"/>
    <s v="Philadelphia"/>
    <s v="United States"/>
    <s v="Ross Baird"/>
    <x v="1"/>
    <x v="1086"/>
    <x v="4773"/>
    <x v="0"/>
    <n v="19120"/>
    <n v="509"/>
    <s v="Deflect-o RollaMat Studded, Beveled Mat for Medium Pile Carpeting"/>
    <x v="204"/>
    <n v="7"/>
    <x v="0"/>
    <x v="0"/>
    <n v="-12.91"/>
    <n v="516"/>
    <x v="2"/>
    <d v="2019-12-02T00:00:00"/>
    <x v="0"/>
    <x v="12"/>
    <x v="9"/>
  </r>
  <r>
    <n v="4"/>
    <x v="1"/>
    <n v="6"/>
    <x v="1"/>
    <s v="Philadelphia"/>
    <s v="United States"/>
    <s v="Ross Baird"/>
    <x v="6"/>
    <x v="1086"/>
    <x v="4773"/>
    <x v="0"/>
    <n v="19120"/>
    <n v="1356"/>
    <s v="Riverside Furniture Oval Coffee Table, Oval End Table, End Table with Drawer"/>
    <x v="732"/>
    <n v="12"/>
    <x v="0"/>
    <x v="0"/>
    <n v="-619.6"/>
    <n v="2065"/>
    <x v="2"/>
    <d v="2019-12-02T00:00:00"/>
    <x v="0"/>
    <x v="12"/>
    <x v="1"/>
  </r>
  <r>
    <n v="4"/>
    <x v="1"/>
    <n v="6"/>
    <x v="2"/>
    <s v="Philadelphia"/>
    <s v="United States"/>
    <s v="Ross Baird"/>
    <x v="1"/>
    <x v="1086"/>
    <x v="4773"/>
    <x v="0"/>
    <n v="19120"/>
    <n v="1814"/>
    <s v="Xerox 210"/>
    <x v="46"/>
    <n v="3"/>
    <x v="0"/>
    <x v="0"/>
    <n v="5.44"/>
    <n v="16"/>
    <x v="2"/>
    <d v="2019-12-02T00:00:00"/>
    <x v="0"/>
    <x v="12"/>
    <x v="3"/>
  </r>
  <r>
    <n v="4"/>
    <x v="1"/>
    <n v="6"/>
    <x v="2"/>
    <s v="Philadelphia"/>
    <s v="United States"/>
    <s v="Ross Baird"/>
    <x v="1"/>
    <x v="1086"/>
    <x v="4773"/>
    <x v="0"/>
    <n v="19120"/>
    <n v="1839"/>
    <s v="Xerox 4200 Series MultiUse Premium Copy Paper (20Lb. and 84 Bright)"/>
    <x v="10"/>
    <n v="6"/>
    <x v="0"/>
    <x v="0"/>
    <n v="7.92"/>
    <n v="25"/>
    <x v="2"/>
    <d v="2019-12-02T00:00:00"/>
    <x v="0"/>
    <x v="12"/>
    <x v="3"/>
  </r>
  <r>
    <n v="5"/>
    <x v="1"/>
    <n v="6"/>
    <x v="1"/>
    <s v="Seattle"/>
    <s v="United States"/>
    <s v="Jason Fortune-"/>
    <x v="0"/>
    <x v="939"/>
    <x v="4774"/>
    <x v="1"/>
    <n v="98103"/>
    <n v="16"/>
    <s v="24-Hour Round Wall Clock"/>
    <x v="33"/>
    <n v="2"/>
    <x v="1"/>
    <x v="0"/>
    <n v="17.18"/>
    <n v="40"/>
    <x v="0"/>
    <d v="2019-05-20T00:00:00"/>
    <x v="0"/>
    <x v="11"/>
    <x v="9"/>
  </r>
  <r>
    <n v="5"/>
    <x v="1"/>
    <n v="6"/>
    <x v="1"/>
    <s v="Seattle"/>
    <s v="United States"/>
    <s v="Jason Fortune-"/>
    <x v="1"/>
    <x v="939"/>
    <x v="4774"/>
    <x v="1"/>
    <n v="98103"/>
    <n v="1372"/>
    <s v="SAFCO Arco Folding Chair"/>
    <x v="140"/>
    <n v="1"/>
    <x v="1"/>
    <x v="0"/>
    <n v="24.86"/>
    <n v="221"/>
    <x v="0"/>
    <d v="2019-05-20T00:00:00"/>
    <x v="0"/>
    <x v="11"/>
    <x v="5"/>
  </r>
  <r>
    <n v="5"/>
    <x v="1"/>
    <n v="6"/>
    <x v="1"/>
    <s v="Seattle"/>
    <s v="United States"/>
    <s v="Jason Fortune-"/>
    <x v="1"/>
    <x v="939"/>
    <x v="4774"/>
    <x v="1"/>
    <n v="98103"/>
    <n v="1385"/>
    <s v="SAFCO Optional Arm Kit for Workspace Cribbage Stacking Chair"/>
    <x v="29"/>
    <n v="2"/>
    <x v="1"/>
    <x v="0"/>
    <n v="4.26"/>
    <n v="43"/>
    <x v="0"/>
    <d v="2019-05-20T00:00:00"/>
    <x v="0"/>
    <x v="11"/>
    <x v="5"/>
  </r>
  <r>
    <n v="5"/>
    <x v="1"/>
    <n v="6"/>
    <x v="2"/>
    <s v="Philadelphia"/>
    <s v="United States"/>
    <s v="Jamie Frazer"/>
    <x v="1"/>
    <x v="942"/>
    <x v="4775"/>
    <x v="0"/>
    <n v="19134"/>
    <n v="228"/>
    <s v="Avery 517"/>
    <x v="46"/>
    <n v="5"/>
    <x v="0"/>
    <x v="0"/>
    <n v="4.9800000000000004"/>
    <n v="15"/>
    <x v="0"/>
    <d v="2019-10-31T00:00:00"/>
    <x v="0"/>
    <x v="12"/>
    <x v="10"/>
  </r>
  <r>
    <n v="5"/>
    <x v="1"/>
    <n v="6"/>
    <x v="2"/>
    <s v="Philadelphia"/>
    <s v="United States"/>
    <s v="Jamie Frazer"/>
    <x v="4"/>
    <x v="942"/>
    <x v="4775"/>
    <x v="0"/>
    <n v="19134"/>
    <n v="717"/>
    <s v="GBC Velobind Prepunched Cover Sets, Regency Series"/>
    <x v="167"/>
    <n v="3"/>
    <x v="0"/>
    <x v="0"/>
    <n v="-27.73"/>
    <n v="33"/>
    <x v="0"/>
    <d v="2019-10-31T00:00:00"/>
    <x v="0"/>
    <x v="12"/>
    <x v="2"/>
  </r>
  <r>
    <n v="5"/>
    <x v="1"/>
    <n v="6"/>
    <x v="0"/>
    <s v="Philadelphia"/>
    <s v="United States"/>
    <s v="Jamie Frazer"/>
    <x v="6"/>
    <x v="942"/>
    <x v="4775"/>
    <x v="0"/>
    <n v="19134"/>
    <n v="1104"/>
    <s v="Motorla HX550 Universal Bluetooth Headset"/>
    <x v="14"/>
    <n v="5"/>
    <x v="0"/>
    <x v="0"/>
    <n v="19.78"/>
    <n v="119"/>
    <x v="0"/>
    <d v="2019-10-31T00:00:00"/>
    <x v="0"/>
    <x v="12"/>
    <x v="0"/>
  </r>
  <r>
    <n v="2"/>
    <x v="1"/>
    <n v="3"/>
    <x v="0"/>
    <s v="Seattle"/>
    <s v="United States"/>
    <s v="Eva Jacobs"/>
    <x v="0"/>
    <x v="899"/>
    <x v="4776"/>
    <x v="1"/>
    <n v="98105"/>
    <n v="883"/>
    <s v="HP Standard 104 key PS/2 Keyboard"/>
    <x v="54"/>
    <n v="3"/>
    <x v="1"/>
    <x v="0"/>
    <n v="10.88"/>
    <n v="44"/>
    <x v="0"/>
    <d v="2019-11-05T00:00:00"/>
    <x v="1"/>
    <x v="11"/>
    <x v="8"/>
  </r>
  <r>
    <n v="5"/>
    <x v="1"/>
    <n v="6"/>
    <x v="1"/>
    <s v="Ontario"/>
    <s v="United States"/>
    <s v="Kelly Andreada"/>
    <x v="1"/>
    <x v="956"/>
    <x v="4777"/>
    <x v="1"/>
    <n v="91761"/>
    <n v="1180"/>
    <s v="Novimex High-Tech Fabric Mesh Task Chair"/>
    <x v="226"/>
    <n v="5"/>
    <x v="1"/>
    <x v="0"/>
    <n v="-46.14"/>
    <n v="284"/>
    <x v="0"/>
    <d v="2019-11-25T00:00:00"/>
    <x v="0"/>
    <x v="1"/>
    <x v="5"/>
  </r>
  <r>
    <n v="3"/>
    <x v="0"/>
    <n v="3"/>
    <x v="1"/>
    <s v="Lancaster"/>
    <s v="United States"/>
    <s v="Sam Zeldin"/>
    <x v="6"/>
    <x v="992"/>
    <x v="4778"/>
    <x v="0"/>
    <n v="43130"/>
    <n v="318"/>
    <s v="Bevis Round Conference Table Top, X-Base"/>
    <x v="394"/>
    <n v="2"/>
    <x v="0"/>
    <x v="0"/>
    <n v="-103.99"/>
    <n v="215"/>
    <x v="2"/>
    <d v="2019-07-06T00:00:00"/>
    <x v="1"/>
    <x v="19"/>
    <x v="1"/>
  </r>
  <r>
    <n v="3"/>
    <x v="0"/>
    <n v="3"/>
    <x v="2"/>
    <s v="Lancaster"/>
    <s v="United States"/>
    <s v="Sam Zeldin"/>
    <x v="1"/>
    <x v="992"/>
    <x v="4778"/>
    <x v="0"/>
    <n v="43130"/>
    <n v="1087"/>
    <s v="Message Book, Wirebound, Four 5 1/2 X 4 Forms/Pg., 200 Dupl. Sets/Book"/>
    <x v="54"/>
    <n v="4"/>
    <x v="0"/>
    <x v="0"/>
    <n v="11.1"/>
    <n v="33"/>
    <x v="2"/>
    <d v="2019-07-06T00:00:00"/>
    <x v="1"/>
    <x v="19"/>
    <x v="3"/>
  </r>
  <r>
    <n v="3"/>
    <x v="0"/>
    <n v="3"/>
    <x v="2"/>
    <s v="Lancaster"/>
    <s v="United States"/>
    <s v="Sam Zeldin"/>
    <x v="1"/>
    <x v="992"/>
    <x v="4778"/>
    <x v="0"/>
    <n v="43130"/>
    <n v="1654"/>
    <s v="Wirebound Four 2-3/4 x 5 Forms per Page, 400 Sets per Book"/>
    <x v="54"/>
    <n v="6"/>
    <x v="0"/>
    <x v="0"/>
    <n v="11.22"/>
    <n v="31"/>
    <x v="2"/>
    <d v="2019-07-06T00:00:00"/>
    <x v="1"/>
    <x v="19"/>
    <x v="3"/>
  </r>
  <r>
    <n v="2"/>
    <x v="1"/>
    <n v="3"/>
    <x v="2"/>
    <s v="Fresno"/>
    <s v="United States"/>
    <s v="Gene McClure"/>
    <x v="1"/>
    <x v="975"/>
    <x v="4779"/>
    <x v="1"/>
    <n v="93727"/>
    <n v="707"/>
    <s v="GBC Recycled Regency Composition Covers"/>
    <x v="59"/>
    <n v="5"/>
    <x v="1"/>
    <x v="0"/>
    <n v="77.709999999999994"/>
    <n v="239"/>
    <x v="0"/>
    <d v="2019-08-22T00:00:00"/>
    <x v="1"/>
    <x v="1"/>
    <x v="2"/>
  </r>
  <r>
    <n v="2"/>
    <x v="2"/>
    <n v="1"/>
    <x v="1"/>
    <s v="Watertown"/>
    <s v="United States"/>
    <s v="Edward Hooks"/>
    <x v="9"/>
    <x v="1096"/>
    <x v="4780"/>
    <x v="0"/>
    <n v="13601"/>
    <n v="743"/>
    <s v="Global Commerce Series Low-Back Swivel/Tilt Chairs"/>
    <x v="98"/>
    <n v="2"/>
    <x v="0"/>
    <x v="0"/>
    <n v="97.65"/>
    <n v="463"/>
    <x v="1"/>
    <d v="2019-08-19T00:00:00"/>
    <x v="2"/>
    <x v="0"/>
    <x v="5"/>
  </r>
  <r>
    <n v="2"/>
    <x v="2"/>
    <n v="1"/>
    <x v="2"/>
    <s v="Watertown"/>
    <s v="United States"/>
    <s v="Edward Hooks"/>
    <x v="1"/>
    <x v="1096"/>
    <x v="4780"/>
    <x v="0"/>
    <n v="13601"/>
    <n v="686"/>
    <s v="GBC DocuBind TL200 Manual Binding Machine"/>
    <x v="40"/>
    <n v="5"/>
    <x v="0"/>
    <x v="0"/>
    <n v="302.37"/>
    <n v="896"/>
    <x v="1"/>
    <d v="2019-08-19T00:00:00"/>
    <x v="2"/>
    <x v="0"/>
    <x v="2"/>
  </r>
  <r>
    <n v="1"/>
    <x v="0"/>
    <n v="1"/>
    <x v="0"/>
    <s v="Farmington"/>
    <s v="United States"/>
    <s v="Ruben Ausman"/>
    <x v="0"/>
    <x v="946"/>
    <x v="4781"/>
    <x v="1"/>
    <n v="87401"/>
    <n v="1115"/>
    <s v="NETGEAR AC1750 Dual Band Gigabit Smart WiFi Router"/>
    <x v="72"/>
    <n v="1"/>
    <x v="1"/>
    <x v="0"/>
    <n v="54.4"/>
    <n v="160"/>
    <x v="1"/>
    <d v="2019-11-06T00:00:00"/>
    <x v="2"/>
    <x v="7"/>
    <x v="8"/>
  </r>
  <r>
    <n v="4"/>
    <x v="1"/>
    <n v="6"/>
    <x v="2"/>
    <s v="Tulsa"/>
    <s v="United States"/>
    <s v="Paul Stevenson"/>
    <x v="0"/>
    <x v="920"/>
    <x v="4782"/>
    <x v="3"/>
    <n v="74133"/>
    <n v="523"/>
    <s v="Dixon Ticonderoga Core-Lock Colored Pencils"/>
    <x v="70"/>
    <n v="4"/>
    <x v="3"/>
    <x v="0"/>
    <n v="12.03"/>
    <n v="36"/>
    <x v="2"/>
    <d v="2019-10-26T00:00:00"/>
    <x v="0"/>
    <x v="34"/>
    <x v="6"/>
  </r>
  <r>
    <n v="4"/>
    <x v="1"/>
    <n v="6"/>
    <x v="1"/>
    <s v="Denver"/>
    <s v="United States"/>
    <s v="Bill Stewart"/>
    <x v="1"/>
    <x v="937"/>
    <x v="4783"/>
    <x v="1"/>
    <n v="80219"/>
    <n v="837"/>
    <s v="Hon GuestStacker Chair"/>
    <x v="88"/>
    <n v="5"/>
    <x v="1"/>
    <x v="0"/>
    <n v="68"/>
    <n v="907"/>
    <x v="1"/>
    <d v="2019-12-06T00:00:00"/>
    <x v="0"/>
    <x v="31"/>
    <x v="5"/>
  </r>
  <r>
    <n v="4"/>
    <x v="1"/>
    <n v="6"/>
    <x v="1"/>
    <s v="Denver"/>
    <s v="United States"/>
    <s v="Bill Stewart"/>
    <x v="1"/>
    <x v="937"/>
    <x v="4783"/>
    <x v="1"/>
    <n v="80219"/>
    <n v="1534"/>
    <s v="Tenex 46 x 60 Computer Anti-Static Chairmat, Rectangular Shaped"/>
    <x v="36"/>
    <n v="6"/>
    <x v="1"/>
    <x v="0"/>
    <n v="0"/>
    <n v="509"/>
    <x v="1"/>
    <d v="2019-12-06T00:00:00"/>
    <x v="0"/>
    <x v="31"/>
    <x v="9"/>
  </r>
  <r>
    <n v="4"/>
    <x v="1"/>
    <n v="6"/>
    <x v="1"/>
    <s v="Denver"/>
    <s v="United States"/>
    <s v="Bill Stewart"/>
    <x v="4"/>
    <x v="937"/>
    <x v="4783"/>
    <x v="1"/>
    <n v="80219"/>
    <n v="822"/>
    <s v="Hon 4-Shelf Metal Bookcases"/>
    <x v="733"/>
    <n v="8"/>
    <x v="1"/>
    <x v="0"/>
    <n v="-363.53"/>
    <n v="242"/>
    <x v="1"/>
    <d v="2019-12-06T00:00:00"/>
    <x v="0"/>
    <x v="31"/>
    <x v="14"/>
  </r>
  <r>
    <n v="4"/>
    <x v="1"/>
    <n v="6"/>
    <x v="2"/>
    <s v="Denver"/>
    <s v="United States"/>
    <s v="Bill Stewart"/>
    <x v="1"/>
    <x v="937"/>
    <x v="4783"/>
    <x v="1"/>
    <n v="80219"/>
    <n v="982"/>
    <s v="Letter Size Cart"/>
    <x v="44"/>
    <n v="1"/>
    <x v="1"/>
    <x v="0"/>
    <n v="12.86"/>
    <n v="114"/>
    <x v="1"/>
    <d v="2019-12-06T00:00:00"/>
    <x v="0"/>
    <x v="31"/>
    <x v="11"/>
  </r>
  <r>
    <n v="4"/>
    <x v="1"/>
    <n v="6"/>
    <x v="2"/>
    <s v="Denver"/>
    <s v="United States"/>
    <s v="Bill Stewart"/>
    <x v="4"/>
    <x v="937"/>
    <x v="4783"/>
    <x v="1"/>
    <n v="80219"/>
    <n v="124"/>
    <s v="Aluminum Screw Posts"/>
    <x v="128"/>
    <n v="8"/>
    <x v="1"/>
    <x v="0"/>
    <n v="-24.42"/>
    <n v="37"/>
    <x v="1"/>
    <d v="2019-12-06T00:00:00"/>
    <x v="0"/>
    <x v="31"/>
    <x v="2"/>
  </r>
  <r>
    <n v="4"/>
    <x v="1"/>
    <n v="6"/>
    <x v="0"/>
    <s v="Denver"/>
    <s v="United States"/>
    <s v="Bill Stewart"/>
    <x v="1"/>
    <x v="937"/>
    <x v="4783"/>
    <x v="1"/>
    <n v="80219"/>
    <n v="1439"/>
    <s v="Seidio BD2-HK3IPH5-BK DILEX Case and Holster Combo for Apple iPhone 5/5s - Black"/>
    <x v="46"/>
    <n v="2"/>
    <x v="1"/>
    <x v="0"/>
    <n v="4.96"/>
    <n v="50"/>
    <x v="1"/>
    <d v="2019-12-06T00:00:00"/>
    <x v="0"/>
    <x v="31"/>
    <x v="0"/>
  </r>
  <r>
    <n v="4"/>
    <x v="1"/>
    <n v="6"/>
    <x v="0"/>
    <s v="Denver"/>
    <s v="United States"/>
    <s v="Bill Stewart"/>
    <x v="1"/>
    <x v="937"/>
    <x v="4783"/>
    <x v="1"/>
    <n v="80219"/>
    <n v="1045"/>
    <s v="Macally Suction Cup Mount"/>
    <x v="100"/>
    <n v="6"/>
    <x v="1"/>
    <x v="0"/>
    <n v="-14.34"/>
    <n v="57"/>
    <x v="1"/>
    <d v="2019-12-06T00:00:00"/>
    <x v="0"/>
    <x v="31"/>
    <x v="0"/>
  </r>
  <r>
    <n v="4"/>
    <x v="1"/>
    <n v="6"/>
    <x v="0"/>
    <s v="Houston"/>
    <s v="United States"/>
    <s v="Jonathan Howell"/>
    <x v="1"/>
    <x v="882"/>
    <x v="4784"/>
    <x v="3"/>
    <n v="77070"/>
    <n v="1488"/>
    <s v="Spigen Samsung Galaxy S5 Case Wallet"/>
    <x v="29"/>
    <n v="4"/>
    <x v="3"/>
    <x v="0"/>
    <n v="4.08"/>
    <n v="54"/>
    <x v="0"/>
    <d v="2019-06-01T00:00:00"/>
    <x v="0"/>
    <x v="4"/>
    <x v="0"/>
  </r>
  <r>
    <n v="4"/>
    <x v="2"/>
    <n v="3"/>
    <x v="2"/>
    <s v="Toledo"/>
    <s v="United States"/>
    <s v="Barry Blumstein"/>
    <x v="1"/>
    <x v="994"/>
    <x v="4785"/>
    <x v="0"/>
    <n v="43615"/>
    <n v="610"/>
    <s v="Eureka Sanitaire  Multi-Pro Heavy-Duty Upright, Disposable Bags"/>
    <x v="4"/>
    <n v="5"/>
    <x v="0"/>
    <x v="0"/>
    <n v="1.31"/>
    <n v="17"/>
    <x v="1"/>
    <d v="2019-06-05T00:00:00"/>
    <x v="1"/>
    <x v="19"/>
    <x v="12"/>
  </r>
  <r>
    <n v="5"/>
    <x v="1"/>
    <n v="6"/>
    <x v="2"/>
    <s v="Los Angeles"/>
    <s v="United States"/>
    <s v="Thomas Thornton"/>
    <x v="0"/>
    <x v="947"/>
    <x v="4786"/>
    <x v="1"/>
    <n v="90045"/>
    <n v="1712"/>
    <s v="Xerox 1919"/>
    <x v="24"/>
    <n v="5"/>
    <x v="1"/>
    <x v="0"/>
    <n v="100.43"/>
    <n v="205"/>
    <x v="0"/>
    <d v="2019-07-05T00:00:00"/>
    <x v="0"/>
    <x v="1"/>
    <x v="3"/>
  </r>
  <r>
    <n v="4"/>
    <x v="1"/>
    <n v="6"/>
    <x v="0"/>
    <s v="Seattle"/>
    <s v="United States"/>
    <s v="Giulietta Weimer"/>
    <x v="0"/>
    <x v="918"/>
    <x v="4787"/>
    <x v="1"/>
    <n v="98115"/>
    <n v="917"/>
    <s v="Imation 8GB Mini TravelDrive USB 2.0 Flash Drive"/>
    <x v="70"/>
    <n v="3"/>
    <x v="1"/>
    <x v="0"/>
    <n v="11.77"/>
    <n v="91"/>
    <x v="0"/>
    <d v="2019-08-02T00:00:00"/>
    <x v="0"/>
    <x v="11"/>
    <x v="8"/>
  </r>
  <r>
    <n v="5"/>
    <x v="1"/>
    <n v="6"/>
    <x v="1"/>
    <s v="Plano"/>
    <s v="United States"/>
    <s v="Lena Creighton"/>
    <x v="2"/>
    <x v="1001"/>
    <x v="4788"/>
    <x v="3"/>
    <n v="75023"/>
    <n v="368"/>
    <s v="Bretford CR4500 Series Slim Rectangular Table"/>
    <x v="676"/>
    <n v="4"/>
    <x v="3"/>
    <x v="0"/>
    <n v="-97.5"/>
    <n v="975"/>
    <x v="0"/>
    <d v="2019-12-19T00:00:00"/>
    <x v="0"/>
    <x v="4"/>
    <x v="1"/>
  </r>
  <r>
    <n v="5"/>
    <x v="1"/>
    <n v="6"/>
    <x v="2"/>
    <s v="Rancho Cucamonga"/>
    <s v="United States"/>
    <s v="Delfina Latchford"/>
    <x v="0"/>
    <x v="1038"/>
    <x v="4789"/>
    <x v="1"/>
    <n v="91730"/>
    <n v="1697"/>
    <s v="Xerox 1905"/>
    <x v="42"/>
    <n v="6"/>
    <x v="1"/>
    <x v="0"/>
    <n v="18.66"/>
    <n v="39"/>
    <x v="0"/>
    <d v="2019-01-08T00:00:00"/>
    <x v="0"/>
    <x v="1"/>
    <x v="3"/>
  </r>
  <r>
    <n v="6"/>
    <x v="0"/>
    <n v="6"/>
    <x v="0"/>
    <s v="Charlotte"/>
    <s v="United States"/>
    <s v="Tonja Turnell"/>
    <x v="1"/>
    <x v="975"/>
    <x v="4790"/>
    <x v="2"/>
    <n v="28205"/>
    <n v="1279"/>
    <s v="Plantronics Encore H101 Dual Earpieces Headset"/>
    <x v="29"/>
    <n v="1"/>
    <x v="2"/>
    <x v="0"/>
    <n v="3.6"/>
    <n v="36"/>
    <x v="2"/>
    <d v="2019-08-26T00:00:00"/>
    <x v="0"/>
    <x v="16"/>
    <x v="0"/>
  </r>
  <r>
    <n v="5"/>
    <x v="1"/>
    <n v="6"/>
    <x v="0"/>
    <s v="Yonkers"/>
    <s v="United States"/>
    <s v="Mick Hernandez"/>
    <x v="0"/>
    <x v="897"/>
    <x v="4791"/>
    <x v="0"/>
    <n v="10701"/>
    <n v="799"/>
    <s v="Hewlett-Packard 300S Scientific Calculator"/>
    <x v="39"/>
    <n v="4"/>
    <x v="0"/>
    <x v="0"/>
    <n v="24.12"/>
    <n v="52"/>
    <x v="2"/>
    <d v="2019-11-21T00:00:00"/>
    <x v="0"/>
    <x v="0"/>
    <x v="13"/>
  </r>
  <r>
    <n v="5"/>
    <x v="1"/>
    <n v="6"/>
    <x v="2"/>
    <s v="Durham"/>
    <s v="United States"/>
    <s v="Muhammed Yedwab"/>
    <x v="1"/>
    <x v="950"/>
    <x v="4792"/>
    <x v="2"/>
    <n v="27707"/>
    <n v="780"/>
    <s v="Great White Multi-Use Recycled Paper (20Lb. and 84 Bright)"/>
    <x v="29"/>
    <n v="3"/>
    <x v="2"/>
    <x v="0"/>
    <n v="4.4800000000000004"/>
    <n v="14"/>
    <x v="1"/>
    <d v="2019-10-25T00:00:00"/>
    <x v="0"/>
    <x v="16"/>
    <x v="3"/>
  </r>
  <r>
    <n v="5"/>
    <x v="1"/>
    <n v="6"/>
    <x v="0"/>
    <s v="Durham"/>
    <s v="United States"/>
    <s v="Muhammed Yedwab"/>
    <x v="1"/>
    <x v="950"/>
    <x v="4792"/>
    <x v="2"/>
    <n v="27707"/>
    <n v="1254"/>
    <s v="PayAnywhere Card Reader"/>
    <x v="4"/>
    <n v="2"/>
    <x v="2"/>
    <x v="0"/>
    <n v="1.4"/>
    <n v="16"/>
    <x v="1"/>
    <d v="2019-10-25T00:00:00"/>
    <x v="0"/>
    <x v="16"/>
    <x v="0"/>
  </r>
  <r>
    <n v="4"/>
    <x v="1"/>
    <n v="6"/>
    <x v="1"/>
    <s v="Seattle"/>
    <s v="United States"/>
    <s v="Vivek Gonzalez"/>
    <x v="0"/>
    <x v="918"/>
    <x v="4793"/>
    <x v="1"/>
    <n v="98103"/>
    <n v="391"/>
    <s v="Bush Westfield Collection Bookcases, Medium Cherry Finish"/>
    <x v="80"/>
    <n v="2"/>
    <x v="1"/>
    <x v="0"/>
    <n v="25.51"/>
    <n v="116"/>
    <x v="0"/>
    <d v="2019-08-02T00:00:00"/>
    <x v="0"/>
    <x v="11"/>
    <x v="14"/>
  </r>
  <r>
    <n v="2"/>
    <x v="2"/>
    <n v="1"/>
    <x v="2"/>
    <s v="Los Angeles"/>
    <s v="United States"/>
    <s v="Xylona Preis"/>
    <x v="0"/>
    <x v="1156"/>
    <x v="4794"/>
    <x v="1"/>
    <n v="90032"/>
    <n v="1655"/>
    <s v="Wirebound Message Books, 2 7/8 x 5, 3 Forms per Page"/>
    <x v="33"/>
    <n v="5"/>
    <x v="1"/>
    <x v="0"/>
    <n v="16.54"/>
    <n v="35"/>
    <x v="0"/>
    <d v="2019-10-11T00:00:00"/>
    <x v="2"/>
    <x v="1"/>
    <x v="3"/>
  </r>
  <r>
    <n v="5"/>
    <x v="1"/>
    <n v="6"/>
    <x v="2"/>
    <s v="Los Angeles"/>
    <s v="United States"/>
    <s v="Cindy Stewart"/>
    <x v="0"/>
    <x v="1077"/>
    <x v="4795"/>
    <x v="1"/>
    <n v="90036"/>
    <n v="631"/>
    <s v="Fellowes 8 Outlet Superior Workstation Surge Protector w/o Phone/Fax/Modem Protection"/>
    <x v="27"/>
    <n v="5"/>
    <x v="1"/>
    <x v="0"/>
    <n v="43.71"/>
    <n v="168"/>
    <x v="0"/>
    <d v="2019-11-07T00:00:00"/>
    <x v="0"/>
    <x v="1"/>
    <x v="12"/>
  </r>
  <r>
    <n v="2"/>
    <x v="2"/>
    <n v="1"/>
    <x v="0"/>
    <s v="Dallas"/>
    <s v="United States"/>
    <s v="Patrick Gardner"/>
    <x v="1"/>
    <x v="1029"/>
    <x v="4796"/>
    <x v="3"/>
    <n v="75081"/>
    <n v="1229"/>
    <s v="OtterBox Commuter Series Case - iPhone 5 &amp; 5s"/>
    <x v="70"/>
    <n v="2"/>
    <x v="3"/>
    <x v="0"/>
    <n v="12.31"/>
    <n v="35"/>
    <x v="0"/>
    <d v="2019-11-13T00:00:00"/>
    <x v="2"/>
    <x v="4"/>
    <x v="0"/>
  </r>
  <r>
    <n v="4"/>
    <x v="2"/>
    <n v="3"/>
    <x v="2"/>
    <s v="Hagerstown"/>
    <s v="United States"/>
    <s v="Trudy Brown"/>
    <x v="0"/>
    <x v="906"/>
    <x v="4797"/>
    <x v="0"/>
    <n v="21740"/>
    <n v="134"/>
    <s v="Angle-D Binders with Locking Rings, Label Holders"/>
    <x v="53"/>
    <n v="6"/>
    <x v="0"/>
    <x v="0"/>
    <n v="20.59"/>
    <n v="44"/>
    <x v="0"/>
    <d v="2019-11-21T00:00:00"/>
    <x v="1"/>
    <x v="35"/>
    <x v="2"/>
  </r>
  <r>
    <n v="4"/>
    <x v="1"/>
    <n v="6"/>
    <x v="1"/>
    <s v="San Francisco"/>
    <s v="United States"/>
    <s v="Rick Duston"/>
    <x v="0"/>
    <x v="1106"/>
    <x v="4798"/>
    <x v="1"/>
    <n v="94122"/>
    <n v="1534"/>
    <s v="Tenex 46 x 60 Computer Anti-Static Chairmat, Rectangular Shaped"/>
    <x v="348"/>
    <n v="5"/>
    <x v="1"/>
    <x v="0"/>
    <n v="105.98"/>
    <n v="530"/>
    <x v="0"/>
    <d v="2019-09-19T00:00:00"/>
    <x v="0"/>
    <x v="1"/>
    <x v="9"/>
  </r>
  <r>
    <n v="4"/>
    <x v="1"/>
    <n v="6"/>
    <x v="1"/>
    <s v="San Francisco"/>
    <s v="United States"/>
    <s v="Rick Duston"/>
    <x v="1"/>
    <x v="1106"/>
    <x v="4798"/>
    <x v="1"/>
    <n v="94122"/>
    <n v="977"/>
    <s v="Leather Task Chair, Black"/>
    <x v="36"/>
    <n v="3"/>
    <x v="1"/>
    <x v="0"/>
    <n v="0"/>
    <n v="218"/>
    <x v="0"/>
    <d v="2019-09-19T00:00:00"/>
    <x v="0"/>
    <x v="1"/>
    <x v="5"/>
  </r>
  <r>
    <n v="4"/>
    <x v="1"/>
    <n v="6"/>
    <x v="2"/>
    <s v="San Francisco"/>
    <s v="United States"/>
    <s v="Rick Duston"/>
    <x v="0"/>
    <x v="1106"/>
    <x v="4798"/>
    <x v="1"/>
    <n v="94122"/>
    <n v="286"/>
    <s v="Belkin 5 Outlet SurgeMaster Power Centers"/>
    <x v="73"/>
    <n v="2"/>
    <x v="1"/>
    <x v="0"/>
    <n v="30.51"/>
    <n v="109"/>
    <x v="0"/>
    <d v="2019-09-19T00:00:00"/>
    <x v="0"/>
    <x v="1"/>
    <x v="12"/>
  </r>
  <r>
    <n v="4"/>
    <x v="1"/>
    <n v="6"/>
    <x v="2"/>
    <s v="San Francisco"/>
    <s v="United States"/>
    <s v="Rick Duston"/>
    <x v="0"/>
    <x v="1106"/>
    <x v="4798"/>
    <x v="1"/>
    <n v="94122"/>
    <n v="1258"/>
    <s v="Peel-Off China Markers"/>
    <x v="117"/>
    <n v="10"/>
    <x v="1"/>
    <x v="0"/>
    <n v="41.71"/>
    <n v="99"/>
    <x v="0"/>
    <d v="2019-09-19T00:00:00"/>
    <x v="0"/>
    <x v="1"/>
    <x v="6"/>
  </r>
  <r>
    <n v="4"/>
    <x v="1"/>
    <n v="6"/>
    <x v="2"/>
    <s v="San Francisco"/>
    <s v="United States"/>
    <s v="Rick Duston"/>
    <x v="1"/>
    <x v="1106"/>
    <x v="4798"/>
    <x v="1"/>
    <n v="94122"/>
    <n v="413"/>
    <s v="Cardinal Poly Pocket Divider Pockets for Ring Binders"/>
    <x v="4"/>
    <n v="1"/>
    <x v="1"/>
    <x v="0"/>
    <n v="0.84"/>
    <n v="3"/>
    <x v="0"/>
    <d v="2019-09-19T00:00:00"/>
    <x v="0"/>
    <x v="1"/>
    <x v="2"/>
  </r>
  <r>
    <n v="0"/>
    <x v="0"/>
    <n v="0"/>
    <x v="0"/>
    <s v="Newark"/>
    <s v="United States"/>
    <s v="Nat Gilpin"/>
    <x v="6"/>
    <x v="1108"/>
    <x v="4799"/>
    <x v="0"/>
    <n v="43055"/>
    <n v="939"/>
    <s v="Jabra SPEAK 410 Multidevice Speakerphone"/>
    <x v="336"/>
    <n v="3"/>
    <x v="0"/>
    <x v="0"/>
    <n v="-92.7"/>
    <n v="371"/>
    <x v="1"/>
    <d v="2019-11-12T00:00:00"/>
    <x v="3"/>
    <x v="19"/>
    <x v="0"/>
  </r>
  <r>
    <n v="4"/>
    <x v="2"/>
    <n v="3"/>
    <x v="2"/>
    <s v="Dallas"/>
    <s v="United States"/>
    <s v="Logan Currie"/>
    <x v="3"/>
    <x v="954"/>
    <x v="4800"/>
    <x v="3"/>
    <n v="75220"/>
    <n v="609"/>
    <s v="Eureka Sanitaire  Commercial Upright"/>
    <x v="671"/>
    <n v="2"/>
    <x v="3"/>
    <x v="0"/>
    <n v="-178.97"/>
    <n v="66"/>
    <x v="0"/>
    <d v="2019-12-21T00:00:00"/>
    <x v="1"/>
    <x v="4"/>
    <x v="12"/>
  </r>
  <r>
    <n v="2"/>
    <x v="2"/>
    <n v="1"/>
    <x v="1"/>
    <s v="Pocatello"/>
    <s v="United States"/>
    <s v="James Galang"/>
    <x v="0"/>
    <x v="1159"/>
    <x v="4801"/>
    <x v="1"/>
    <n v="83201"/>
    <n v="552"/>
    <s v="Eldon 400 Class Desk Accessories, Black Carbon"/>
    <x v="76"/>
    <n v="4"/>
    <x v="1"/>
    <x v="0"/>
    <n v="14.7"/>
    <n v="35"/>
    <x v="0"/>
    <d v="2019-05-29T00:00:00"/>
    <x v="2"/>
    <x v="45"/>
    <x v="9"/>
  </r>
  <r>
    <n v="2"/>
    <x v="2"/>
    <n v="1"/>
    <x v="2"/>
    <s v="Pocatello"/>
    <s v="United States"/>
    <s v="James Galang"/>
    <x v="0"/>
    <x v="1159"/>
    <x v="4801"/>
    <x v="1"/>
    <n v="83201"/>
    <n v="659"/>
    <s v="Fellowes Stor/Drawer Steel Plus Storage Drawers"/>
    <x v="64"/>
    <n v="5"/>
    <x v="1"/>
    <x v="0"/>
    <n v="28.63"/>
    <n v="477"/>
    <x v="0"/>
    <d v="2019-05-29T00:00:00"/>
    <x v="2"/>
    <x v="45"/>
    <x v="11"/>
  </r>
  <r>
    <n v="2"/>
    <x v="2"/>
    <n v="1"/>
    <x v="0"/>
    <s v="Pocatello"/>
    <s v="United States"/>
    <s v="James Galang"/>
    <x v="1"/>
    <x v="1159"/>
    <x v="4801"/>
    <x v="1"/>
    <n v="83201"/>
    <n v="1173"/>
    <s v="Nokia Lumia 925"/>
    <x v="15"/>
    <n v="3"/>
    <x v="1"/>
    <x v="0"/>
    <n v="22.68"/>
    <n v="302"/>
    <x v="0"/>
    <d v="2019-05-29T00:00:00"/>
    <x v="2"/>
    <x v="45"/>
    <x v="0"/>
  </r>
  <r>
    <n v="5"/>
    <x v="1"/>
    <n v="6"/>
    <x v="1"/>
    <s v="Aurora"/>
    <s v="United States"/>
    <s v="Cyma Kinney"/>
    <x v="8"/>
    <x v="1156"/>
    <x v="4802"/>
    <x v="3"/>
    <n v="60505"/>
    <n v="829"/>
    <s v="Hon 61000 Series Interactive Training Tables"/>
    <x v="229"/>
    <n v="3"/>
    <x v="3"/>
    <x v="0"/>
    <n v="-42.65"/>
    <n v="67"/>
    <x v="1"/>
    <d v="2019-10-14T00:00:00"/>
    <x v="0"/>
    <x v="10"/>
    <x v="1"/>
  </r>
  <r>
    <n v="5"/>
    <x v="1"/>
    <n v="6"/>
    <x v="1"/>
    <s v="Aurora"/>
    <s v="United States"/>
    <s v="Cyma Kinney"/>
    <x v="8"/>
    <x v="1156"/>
    <x v="4802"/>
    <x v="3"/>
    <n v="60505"/>
    <n v="313"/>
    <s v="Bevis Oval Conference Table, Walnut"/>
    <x v="734"/>
    <n v="5"/>
    <x v="3"/>
    <x v="0"/>
    <n v="-430.62"/>
    <n v="652"/>
    <x v="1"/>
    <d v="2019-10-14T00:00:00"/>
    <x v="0"/>
    <x v="10"/>
    <x v="1"/>
  </r>
  <r>
    <n v="7"/>
    <x v="2"/>
    <n v="6"/>
    <x v="2"/>
    <s v="Glendale"/>
    <s v="United States"/>
    <s v="Natalie DeCherney"/>
    <x v="4"/>
    <x v="890"/>
    <x v="4803"/>
    <x v="1"/>
    <n v="85301"/>
    <n v="999"/>
    <s v="Lock-Up Easel Spel-Binder"/>
    <x v="56"/>
    <n v="1"/>
    <x v="1"/>
    <x v="0"/>
    <n v="-6.56"/>
    <n v="9"/>
    <x v="0"/>
    <d v="2019-10-28T00:00:00"/>
    <x v="0"/>
    <x v="3"/>
    <x v="2"/>
  </r>
  <r>
    <n v="4"/>
    <x v="1"/>
    <n v="6"/>
    <x v="1"/>
    <s v="Boynton Beach"/>
    <s v="United States"/>
    <s v="Doug OConnell"/>
    <x v="1"/>
    <x v="903"/>
    <x v="4804"/>
    <x v="2"/>
    <n v="33437"/>
    <n v="772"/>
    <s v="Global Value Steno Chair, Gray"/>
    <x v="23"/>
    <n v="2"/>
    <x v="2"/>
    <x v="0"/>
    <n v="6.07"/>
    <n v="97"/>
    <x v="0"/>
    <d v="2019-09-08T00:00:00"/>
    <x v="0"/>
    <x v="2"/>
    <x v="5"/>
  </r>
  <r>
    <n v="4"/>
    <x v="1"/>
    <n v="6"/>
    <x v="2"/>
    <s v="Boynton Beach"/>
    <s v="United States"/>
    <s v="Doug OConnell"/>
    <x v="1"/>
    <x v="903"/>
    <x v="4804"/>
    <x v="2"/>
    <n v="33437"/>
    <n v="1817"/>
    <s v="Xerox 213"/>
    <x v="29"/>
    <n v="2"/>
    <x v="2"/>
    <x v="0"/>
    <n v="3.63"/>
    <n v="10"/>
    <x v="0"/>
    <d v="2019-09-08T00:00:00"/>
    <x v="0"/>
    <x v="2"/>
    <x v="3"/>
  </r>
  <r>
    <n v="1"/>
    <x v="0"/>
    <n v="1"/>
    <x v="2"/>
    <s v="Fresno"/>
    <s v="United States"/>
    <s v="Christina VanderZanden"/>
    <x v="0"/>
    <x v="911"/>
    <x v="4805"/>
    <x v="1"/>
    <n v="93727"/>
    <n v="65"/>
    <s v="Acco Smartsocket Color-Coded Six-Outlet AC Adapter Model Surge Protectors"/>
    <x v="12"/>
    <n v="4"/>
    <x v="1"/>
    <x v="0"/>
    <n v="45.77"/>
    <n v="176"/>
    <x v="0"/>
    <d v="2019-03-26T00:00:00"/>
    <x v="2"/>
    <x v="1"/>
    <x v="12"/>
  </r>
  <r>
    <n v="1"/>
    <x v="0"/>
    <n v="1"/>
    <x v="2"/>
    <s v="Fresno"/>
    <s v="United States"/>
    <s v="Christina VanderZanden"/>
    <x v="0"/>
    <x v="911"/>
    <x v="4805"/>
    <x v="1"/>
    <n v="93727"/>
    <n v="1508"/>
    <s v="Staples in misc. colors"/>
    <x v="29"/>
    <n v="9"/>
    <x v="1"/>
    <x v="0"/>
    <n v="4.49"/>
    <n v="16"/>
    <x v="0"/>
    <d v="2019-03-26T00:00:00"/>
    <x v="2"/>
    <x v="1"/>
    <x v="6"/>
  </r>
  <r>
    <n v="1"/>
    <x v="0"/>
    <n v="1"/>
    <x v="2"/>
    <s v="Fresno"/>
    <s v="United States"/>
    <s v="Christina VanderZanden"/>
    <x v="1"/>
    <x v="911"/>
    <x v="4805"/>
    <x v="1"/>
    <n v="93727"/>
    <n v="234"/>
    <s v="Avery Arch Ring Binders"/>
    <x v="84"/>
    <n v="4"/>
    <x v="1"/>
    <x v="0"/>
    <n v="62.75"/>
    <n v="186"/>
    <x v="0"/>
    <d v="2019-03-26T00:00:00"/>
    <x v="2"/>
    <x v="1"/>
    <x v="2"/>
  </r>
  <r>
    <n v="1"/>
    <x v="0"/>
    <n v="1"/>
    <x v="0"/>
    <s v="Fresno"/>
    <s v="United States"/>
    <s v="Christina VanderZanden"/>
    <x v="1"/>
    <x v="911"/>
    <x v="4805"/>
    <x v="1"/>
    <n v="93727"/>
    <n v="796"/>
    <s v="Hewlett Packard 310 Color Digital Copier"/>
    <x v="201"/>
    <n v="2"/>
    <x v="1"/>
    <x v="0"/>
    <n v="60"/>
    <n v="480"/>
    <x v="0"/>
    <d v="2019-03-26T00:00:00"/>
    <x v="2"/>
    <x v="1"/>
    <x v="16"/>
  </r>
  <r>
    <n v="1"/>
    <x v="0"/>
    <n v="1"/>
    <x v="0"/>
    <s v="Fresno"/>
    <s v="United States"/>
    <s v="Christina VanderZanden"/>
    <x v="1"/>
    <x v="911"/>
    <x v="4805"/>
    <x v="1"/>
    <n v="93727"/>
    <n v="452"/>
    <s v="Clearsounds A400"/>
    <x v="43"/>
    <n v="4"/>
    <x v="1"/>
    <x v="0"/>
    <n v="15.84"/>
    <n v="211"/>
    <x v="0"/>
    <d v="2019-03-26T00:00:00"/>
    <x v="2"/>
    <x v="1"/>
    <x v="0"/>
  </r>
  <r>
    <n v="3"/>
    <x v="0"/>
    <n v="3"/>
    <x v="2"/>
    <s v="Philadelphia"/>
    <s v="United States"/>
    <s v="Dionis Lloyd"/>
    <x v="1"/>
    <x v="1167"/>
    <x v="4806"/>
    <x v="0"/>
    <n v="19120"/>
    <n v="1558"/>
    <s v="Tennsco Single-Tier Lockers"/>
    <x v="163"/>
    <n v="6"/>
    <x v="0"/>
    <x v="0"/>
    <n v="-337.81"/>
    <n v="1802"/>
    <x v="1"/>
    <d v="2019-08-18T00:00:00"/>
    <x v="1"/>
    <x v="12"/>
    <x v="11"/>
  </r>
  <r>
    <n v="2"/>
    <x v="2"/>
    <n v="1"/>
    <x v="2"/>
    <s v="Houston"/>
    <s v="United States"/>
    <s v="Ken Brennan"/>
    <x v="3"/>
    <x v="938"/>
    <x v="4807"/>
    <x v="3"/>
    <n v="77041"/>
    <n v="542"/>
    <s v="Economy Binders"/>
    <x v="50"/>
    <n v="3"/>
    <x v="3"/>
    <x v="0"/>
    <n v="-1.93"/>
    <n v="1"/>
    <x v="1"/>
    <d v="2019-12-11T00:00:00"/>
    <x v="2"/>
    <x v="4"/>
    <x v="2"/>
  </r>
  <r>
    <n v="2"/>
    <x v="2"/>
    <n v="1"/>
    <x v="1"/>
    <s v="Houston"/>
    <s v="United States"/>
    <s v="Ken Brennan"/>
    <x v="7"/>
    <x v="938"/>
    <x v="4807"/>
    <x v="3"/>
    <n v="77041"/>
    <n v="30"/>
    <s v="6 Cubicle Wall Clock, Black"/>
    <x v="21"/>
    <n v="3"/>
    <x v="3"/>
    <x v="0"/>
    <n v="-5.82"/>
    <n v="10"/>
    <x v="1"/>
    <d v="2019-12-11T00:00:00"/>
    <x v="2"/>
    <x v="4"/>
    <x v="9"/>
  </r>
  <r>
    <n v="2"/>
    <x v="2"/>
    <n v="1"/>
    <x v="2"/>
    <s v="Houston"/>
    <s v="United States"/>
    <s v="Ken Brennan"/>
    <x v="1"/>
    <x v="938"/>
    <x v="4807"/>
    <x v="3"/>
    <n v="77041"/>
    <n v="1456"/>
    <s v="SimpliFile Personal File, Black Granite, 15w x 6-15/16d x 11-1/4h"/>
    <x v="16"/>
    <n v="3"/>
    <x v="3"/>
    <x v="0"/>
    <n v="2.72"/>
    <n v="27"/>
    <x v="1"/>
    <d v="2019-12-11T00:00:00"/>
    <x v="2"/>
    <x v="4"/>
    <x v="11"/>
  </r>
  <r>
    <n v="4"/>
    <x v="1"/>
    <n v="6"/>
    <x v="1"/>
    <s v="Philadelphia"/>
    <s v="United States"/>
    <s v="Stefania Perrino"/>
    <x v="1"/>
    <x v="905"/>
    <x v="4808"/>
    <x v="0"/>
    <n v="19134"/>
    <n v="569"/>
    <s v="Eldon Expressions Punched Metal &amp; Wood Desk Accessories, Pewter &amp; Cherry"/>
    <x v="38"/>
    <n v="2"/>
    <x v="0"/>
    <x v="1"/>
    <n v="1.7"/>
    <n v="17"/>
    <x v="1"/>
    <d v="2019-09-13T00:00:00"/>
    <x v="0"/>
    <x v="12"/>
    <x v="9"/>
  </r>
  <r>
    <n v="4"/>
    <x v="1"/>
    <n v="6"/>
    <x v="1"/>
    <s v="Philadelphia"/>
    <s v="United States"/>
    <s v="Stefania Perrino"/>
    <x v="2"/>
    <x v="905"/>
    <x v="4808"/>
    <x v="0"/>
    <n v="19134"/>
    <n v="763"/>
    <s v="Global Low Back Tilter Chair"/>
    <x v="379"/>
    <n v="2"/>
    <x v="0"/>
    <x v="1"/>
    <n v="-48.47"/>
    <n v="141"/>
    <x v="1"/>
    <d v="2019-09-13T00:00:00"/>
    <x v="0"/>
    <x v="12"/>
    <x v="5"/>
  </r>
  <r>
    <n v="4"/>
    <x v="1"/>
    <n v="6"/>
    <x v="2"/>
    <s v="Philadelphia"/>
    <s v="United States"/>
    <s v="Stefania Perrino"/>
    <x v="1"/>
    <x v="905"/>
    <x v="4808"/>
    <x v="0"/>
    <n v="19134"/>
    <n v="1326"/>
    <s v="Quartet Omega Colored Chalk, 12/Pack"/>
    <x v="38"/>
    <n v="1"/>
    <x v="0"/>
    <x v="1"/>
    <n v="1.58"/>
    <n v="5"/>
    <x v="1"/>
    <d v="2019-09-13T00:00:00"/>
    <x v="0"/>
    <x v="12"/>
    <x v="6"/>
  </r>
  <r>
    <n v="4"/>
    <x v="1"/>
    <n v="6"/>
    <x v="2"/>
    <s v="Philadelphia"/>
    <s v="United States"/>
    <s v="Stefania Perrino"/>
    <x v="4"/>
    <x v="905"/>
    <x v="4808"/>
    <x v="0"/>
    <n v="19134"/>
    <n v="701"/>
    <s v="GBC Prepunched Paper, 19-Hole, for Binding Systems, 24-lb"/>
    <x v="74"/>
    <n v="1"/>
    <x v="0"/>
    <x v="1"/>
    <n v="-3.6"/>
    <n v="5"/>
    <x v="1"/>
    <d v="2019-09-13T00:00:00"/>
    <x v="0"/>
    <x v="12"/>
    <x v="2"/>
  </r>
  <r>
    <n v="4"/>
    <x v="1"/>
    <n v="6"/>
    <x v="2"/>
    <s v="Philadelphia"/>
    <s v="United States"/>
    <s v="Stefania Perrino"/>
    <x v="4"/>
    <x v="905"/>
    <x v="4808"/>
    <x v="0"/>
    <n v="19134"/>
    <n v="1650"/>
    <s v="Wilson Jones Standard D-Ring Binders"/>
    <x v="50"/>
    <n v="2"/>
    <x v="0"/>
    <x v="1"/>
    <n v="-2.33"/>
    <n v="3"/>
    <x v="1"/>
    <d v="2019-09-13T00:00:00"/>
    <x v="0"/>
    <x v="12"/>
    <x v="2"/>
  </r>
  <r>
    <n v="4"/>
    <x v="1"/>
    <n v="6"/>
    <x v="0"/>
    <s v="Philadelphia"/>
    <s v="United States"/>
    <s v="Stefania Perrino"/>
    <x v="1"/>
    <x v="905"/>
    <x v="4808"/>
    <x v="0"/>
    <n v="19134"/>
    <n v="1096"/>
    <s v="Microsoft Sculpt Comfort Mouse"/>
    <x v="64"/>
    <n v="3"/>
    <x v="0"/>
    <x v="1"/>
    <n v="28.76"/>
    <n v="96"/>
    <x v="1"/>
    <d v="2019-09-13T00:00:00"/>
    <x v="0"/>
    <x v="12"/>
    <x v="8"/>
  </r>
  <r>
    <n v="4"/>
    <x v="1"/>
    <n v="6"/>
    <x v="0"/>
    <s v="Philadelphia"/>
    <s v="United States"/>
    <s v="Stefania Perrino"/>
    <x v="1"/>
    <x v="905"/>
    <x v="4808"/>
    <x v="0"/>
    <n v="19134"/>
    <n v="1282"/>
    <s v="Plantronics S12 Corded Telephone Headset System"/>
    <x v="259"/>
    <n v="3"/>
    <x v="0"/>
    <x v="1"/>
    <n v="64.67"/>
    <n v="259"/>
    <x v="1"/>
    <d v="2019-09-13T00:00:00"/>
    <x v="0"/>
    <x v="12"/>
    <x v="8"/>
  </r>
  <r>
    <n v="4"/>
    <x v="1"/>
    <n v="6"/>
    <x v="0"/>
    <s v="Philadelphia"/>
    <s v="United States"/>
    <s v="Stefania Perrino"/>
    <x v="6"/>
    <x v="905"/>
    <x v="4808"/>
    <x v="0"/>
    <n v="19134"/>
    <n v="1394"/>
    <s v="Samsung Galaxy Note 2"/>
    <x v="735"/>
    <n v="7"/>
    <x v="0"/>
    <x v="1"/>
    <n v="-386.39"/>
    <n v="1932"/>
    <x v="1"/>
    <d v="2019-09-13T00:00:00"/>
    <x v="0"/>
    <x v="12"/>
    <x v="0"/>
  </r>
  <r>
    <n v="3"/>
    <x v="2"/>
    <n v="1"/>
    <x v="2"/>
    <s v="Minneapolis"/>
    <s v="United States"/>
    <s v="Arthur Wiediger"/>
    <x v="0"/>
    <x v="995"/>
    <x v="4809"/>
    <x v="3"/>
    <n v="55407"/>
    <n v="1438"/>
    <s v="Security-Tint Envelopes"/>
    <x v="5"/>
    <n v="2"/>
    <x v="3"/>
    <x v="0"/>
    <n v="7.49"/>
    <n v="15"/>
    <x v="2"/>
    <d v="2019-11-17T00:00:00"/>
    <x v="2"/>
    <x v="23"/>
    <x v="7"/>
  </r>
  <r>
    <n v="4"/>
    <x v="1"/>
    <n v="6"/>
    <x v="2"/>
    <s v="New York City"/>
    <s v="United States"/>
    <s v="Don Jones"/>
    <x v="0"/>
    <x v="1075"/>
    <x v="4810"/>
    <x v="0"/>
    <n v="10024"/>
    <n v="180"/>
    <s v="Avery 473"/>
    <x v="9"/>
    <n v="2"/>
    <x v="0"/>
    <x v="0"/>
    <n v="9.94"/>
    <n v="21"/>
    <x v="1"/>
    <d v="2019-02-15T00:00:00"/>
    <x v="0"/>
    <x v="0"/>
    <x v="10"/>
  </r>
  <r>
    <n v="5"/>
    <x v="2"/>
    <n v="3"/>
    <x v="1"/>
    <s v="Chicago"/>
    <s v="United States"/>
    <s v="Tiffany House"/>
    <x v="2"/>
    <x v="882"/>
    <x v="4811"/>
    <x v="3"/>
    <n v="60653"/>
    <n v="769"/>
    <s v="Global Task Chair, Black"/>
    <x v="190"/>
    <n v="3"/>
    <x v="3"/>
    <x v="0"/>
    <n v="-29.01"/>
    <n v="107"/>
    <x v="1"/>
    <d v="2019-06-02T00:00:00"/>
    <x v="1"/>
    <x v="10"/>
    <x v="5"/>
  </r>
  <r>
    <n v="5"/>
    <x v="2"/>
    <n v="3"/>
    <x v="2"/>
    <s v="Chicago"/>
    <s v="United States"/>
    <s v="Tiffany House"/>
    <x v="3"/>
    <x v="882"/>
    <x v="4811"/>
    <x v="3"/>
    <n v="60653"/>
    <n v="1519"/>
    <s v="Storex Dura Pro Binders"/>
    <x v="21"/>
    <n v="3"/>
    <x v="3"/>
    <x v="0"/>
    <n v="-6.24"/>
    <n v="4"/>
    <x v="1"/>
    <d v="2019-06-02T00:00:00"/>
    <x v="1"/>
    <x v="10"/>
    <x v="2"/>
  </r>
  <r>
    <n v="0"/>
    <x v="0"/>
    <n v="0"/>
    <x v="0"/>
    <s v="Utica"/>
    <s v="United States"/>
    <s v="Charlotte Melton"/>
    <x v="0"/>
    <x v="897"/>
    <x v="4812"/>
    <x v="0"/>
    <n v="13501"/>
    <n v="932"/>
    <s v="iOttie HLCRIO102 Car Mount"/>
    <x v="23"/>
    <n v="6"/>
    <x v="0"/>
    <x v="0"/>
    <n v="6"/>
    <n v="120"/>
    <x v="0"/>
    <d v="2019-11-16T00:00:00"/>
    <x v="3"/>
    <x v="0"/>
    <x v="0"/>
  </r>
  <r>
    <n v="0"/>
    <x v="0"/>
    <n v="0"/>
    <x v="1"/>
    <s v="Columbia"/>
    <s v="United States"/>
    <s v="Brenda Bowman"/>
    <x v="0"/>
    <x v="991"/>
    <x v="4813"/>
    <x v="0"/>
    <n v="21044"/>
    <n v="826"/>
    <s v="Hon 4700 Series Mobuis Mid-Back Task Chairs with Adjustable Arms"/>
    <x v="648"/>
    <n v="5"/>
    <x v="0"/>
    <x v="0"/>
    <n v="373.78"/>
    <n v="1780"/>
    <x v="1"/>
    <d v="2019-08-12T00:00:00"/>
    <x v="3"/>
    <x v="35"/>
    <x v="5"/>
  </r>
  <r>
    <n v="0"/>
    <x v="0"/>
    <n v="0"/>
    <x v="2"/>
    <s v="Columbia"/>
    <s v="United States"/>
    <s v="Brenda Bowman"/>
    <x v="0"/>
    <x v="991"/>
    <x v="4813"/>
    <x v="0"/>
    <n v="21044"/>
    <n v="1126"/>
    <s v="Newell 312"/>
    <x v="46"/>
    <n v="3"/>
    <x v="0"/>
    <x v="0"/>
    <n v="5.26"/>
    <n v="18"/>
    <x v="1"/>
    <d v="2019-08-12T00:00:00"/>
    <x v="3"/>
    <x v="35"/>
    <x v="6"/>
  </r>
  <r>
    <n v="0"/>
    <x v="0"/>
    <n v="0"/>
    <x v="2"/>
    <s v="Columbia"/>
    <s v="United States"/>
    <s v="Brenda Bowman"/>
    <x v="0"/>
    <x v="991"/>
    <x v="4813"/>
    <x v="0"/>
    <n v="21044"/>
    <n v="346"/>
    <s v="Boston 1645 Deluxe Heavier-Duty Electric Pencil Sharpener"/>
    <x v="136"/>
    <n v="5"/>
    <x v="0"/>
    <x v="0"/>
    <n v="59.37"/>
    <n v="220"/>
    <x v="1"/>
    <d v="2019-08-12T00:00:00"/>
    <x v="3"/>
    <x v="35"/>
    <x v="6"/>
  </r>
  <r>
    <n v="4"/>
    <x v="1"/>
    <n v="6"/>
    <x v="2"/>
    <s v="San Francisco"/>
    <s v="United States"/>
    <s v="Ben Ferrer"/>
    <x v="1"/>
    <x v="1122"/>
    <x v="4814"/>
    <x v="1"/>
    <n v="94109"/>
    <n v="542"/>
    <s v="Economy Binders"/>
    <x v="46"/>
    <n v="9"/>
    <x v="1"/>
    <x v="0"/>
    <n v="5.43"/>
    <n v="15"/>
    <x v="2"/>
    <d v="2019-03-10T00:00:00"/>
    <x v="0"/>
    <x v="1"/>
    <x v="2"/>
  </r>
  <r>
    <n v="3"/>
    <x v="0"/>
    <n v="3"/>
    <x v="1"/>
    <s v="Dallas"/>
    <s v="United States"/>
    <s v="Liz Carlisle"/>
    <x v="7"/>
    <x v="881"/>
    <x v="4815"/>
    <x v="3"/>
    <n v="75217"/>
    <n v="996"/>
    <s v="Linden 10 Round Wall Clock, Black"/>
    <x v="126"/>
    <n v="5"/>
    <x v="3"/>
    <x v="0"/>
    <n v="-19.86"/>
    <n v="31"/>
    <x v="0"/>
    <d v="2019-11-09T00:00:00"/>
    <x v="1"/>
    <x v="4"/>
    <x v="9"/>
  </r>
  <r>
    <n v="5"/>
    <x v="1"/>
    <n v="6"/>
    <x v="2"/>
    <s v="Tyler"/>
    <s v="United States"/>
    <s v="Carol Darley"/>
    <x v="3"/>
    <x v="1107"/>
    <x v="4816"/>
    <x v="3"/>
    <n v="75701"/>
    <n v="860"/>
    <s v="Hoover Portapower Portable Vacuum"/>
    <x v="56"/>
    <n v="3"/>
    <x v="3"/>
    <x v="0"/>
    <n v="-7.39"/>
    <n v="3"/>
    <x v="0"/>
    <d v="2019-03-23T00:00:00"/>
    <x v="0"/>
    <x v="4"/>
    <x v="12"/>
  </r>
  <r>
    <n v="5"/>
    <x v="1"/>
    <n v="6"/>
    <x v="0"/>
    <s v="Tyler"/>
    <s v="United States"/>
    <s v="Carol Darley"/>
    <x v="1"/>
    <x v="1107"/>
    <x v="4816"/>
    <x v="3"/>
    <n v="75701"/>
    <n v="1604"/>
    <s v="Verbatim 25 GB 6x Blu-ray Single Layer Recordable Disc, 10/Pack"/>
    <x v="46"/>
    <n v="3"/>
    <x v="3"/>
    <x v="0"/>
    <n v="4.5199999999999996"/>
    <n v="28"/>
    <x v="0"/>
    <d v="2019-03-23T00:00:00"/>
    <x v="0"/>
    <x v="4"/>
    <x v="8"/>
  </r>
  <r>
    <n v="5"/>
    <x v="1"/>
    <n v="6"/>
    <x v="1"/>
    <s v="Tyler"/>
    <s v="United States"/>
    <s v="Carol Darley"/>
    <x v="7"/>
    <x v="1107"/>
    <x v="4816"/>
    <x v="3"/>
    <n v="75701"/>
    <n v="871"/>
    <s v="Howard Miller 13-1/2 Diameter Rosebrook Wall Clock"/>
    <x v="341"/>
    <n v="3"/>
    <x v="3"/>
    <x v="0"/>
    <n v="-41.26"/>
    <n v="83"/>
    <x v="0"/>
    <d v="2019-03-23T00:00:00"/>
    <x v="0"/>
    <x v="4"/>
    <x v="9"/>
  </r>
  <r>
    <n v="5"/>
    <x v="1"/>
    <n v="6"/>
    <x v="2"/>
    <s v="Tyler"/>
    <s v="United States"/>
    <s v="Carol Darley"/>
    <x v="3"/>
    <x v="1107"/>
    <x v="4816"/>
    <x v="3"/>
    <n v="75701"/>
    <n v="897"/>
    <s v="Ibico Hi-Tech Manual Binding System"/>
    <x v="736"/>
    <n v="3"/>
    <x v="3"/>
    <x v="0"/>
    <n v="-320.24"/>
    <n v="183"/>
    <x v="0"/>
    <d v="2019-03-23T00:00:00"/>
    <x v="0"/>
    <x v="4"/>
    <x v="2"/>
  </r>
  <r>
    <n v="3"/>
    <x v="2"/>
    <n v="1"/>
    <x v="2"/>
    <s v="Chicago"/>
    <s v="United States"/>
    <s v="Christopher Schild"/>
    <x v="1"/>
    <x v="1049"/>
    <x v="4817"/>
    <x v="3"/>
    <n v="60623"/>
    <n v="1382"/>
    <s v="Safco Industrial Wire Shelving"/>
    <x v="486"/>
    <n v="3"/>
    <x v="3"/>
    <x v="0"/>
    <n v="-48.95"/>
    <n v="230"/>
    <x v="2"/>
    <d v="2019-11-16T00:00:00"/>
    <x v="2"/>
    <x v="10"/>
    <x v="11"/>
  </r>
  <r>
    <n v="2"/>
    <x v="1"/>
    <n v="3"/>
    <x v="1"/>
    <s v="Houston"/>
    <s v="United States"/>
    <s v="Tonja Turnell"/>
    <x v="7"/>
    <x v="1026"/>
    <x v="4818"/>
    <x v="3"/>
    <n v="77095"/>
    <n v="872"/>
    <s v="Howard Miller 13-3/4 Diameter Brushed Chrome Round Wall Clock"/>
    <x v="477"/>
    <n v="5"/>
    <x v="3"/>
    <x v="0"/>
    <n v="-77.63"/>
    <n v="104"/>
    <x v="2"/>
    <d v="2019-03-06T00:00:00"/>
    <x v="1"/>
    <x v="4"/>
    <x v="9"/>
  </r>
  <r>
    <n v="2"/>
    <x v="1"/>
    <n v="3"/>
    <x v="2"/>
    <s v="Houston"/>
    <s v="United States"/>
    <s v="Tonja Turnell"/>
    <x v="1"/>
    <x v="1026"/>
    <x v="4818"/>
    <x v="3"/>
    <n v="77095"/>
    <n v="206"/>
    <s v="Avery 497"/>
    <x v="4"/>
    <n v="1"/>
    <x v="3"/>
    <x v="0"/>
    <n v="0.86"/>
    <n v="2"/>
    <x v="2"/>
    <d v="2019-03-06T00:00:00"/>
    <x v="1"/>
    <x v="4"/>
    <x v="10"/>
  </r>
  <r>
    <n v="2"/>
    <x v="1"/>
    <n v="3"/>
    <x v="2"/>
    <s v="Houston"/>
    <s v="United States"/>
    <s v="Tonja Turnell"/>
    <x v="1"/>
    <x v="1026"/>
    <x v="4818"/>
    <x v="3"/>
    <n v="77095"/>
    <n v="473"/>
    <s v="Crate-A-Files"/>
    <x v="4"/>
    <n v="1"/>
    <x v="3"/>
    <x v="0"/>
    <n v="0.65"/>
    <n v="9"/>
    <x v="2"/>
    <d v="2019-03-06T00:00:00"/>
    <x v="1"/>
    <x v="4"/>
    <x v="11"/>
  </r>
  <r>
    <n v="0"/>
    <x v="0"/>
    <n v="0"/>
    <x v="2"/>
    <s v="Toledo"/>
    <s v="United States"/>
    <s v="Max Ludwig"/>
    <x v="1"/>
    <x v="934"/>
    <x v="4819"/>
    <x v="0"/>
    <n v="43615"/>
    <n v="955"/>
    <s v="Kensington 7 Outlet MasterPiece Power Center with Fax/Phone Line Protection"/>
    <x v="49"/>
    <n v="4"/>
    <x v="0"/>
    <x v="0"/>
    <n v="82.99"/>
    <n v="664"/>
    <x v="2"/>
    <d v="2019-11-30T00:00:00"/>
    <x v="3"/>
    <x v="19"/>
    <x v="12"/>
  </r>
  <r>
    <n v="0"/>
    <x v="0"/>
    <n v="0"/>
    <x v="2"/>
    <s v="Los Angeles"/>
    <s v="United States"/>
    <s v="Tom Boeckenhauer"/>
    <x v="0"/>
    <x v="1057"/>
    <x v="4820"/>
    <x v="1"/>
    <n v="90036"/>
    <n v="1048"/>
    <s v="Manco Dry-Lighter Erasable Highlighter"/>
    <x v="38"/>
    <n v="2"/>
    <x v="1"/>
    <x v="0"/>
    <n v="2.0699999999999998"/>
    <n v="6"/>
    <x v="0"/>
    <d v="2019-03-30T00:00:00"/>
    <x v="3"/>
    <x v="1"/>
    <x v="6"/>
  </r>
  <r>
    <n v="0"/>
    <x v="0"/>
    <n v="0"/>
    <x v="0"/>
    <s v="Los Angeles"/>
    <s v="United States"/>
    <s v="Tom Boeckenhauer"/>
    <x v="1"/>
    <x v="1057"/>
    <x v="4820"/>
    <x v="1"/>
    <n v="90036"/>
    <n v="160"/>
    <s v="AT&amp;T CL83451 4-Handset Telephone"/>
    <x v="42"/>
    <n v="1"/>
    <x v="1"/>
    <x v="0"/>
    <n v="18.54"/>
    <n v="165"/>
    <x v="0"/>
    <d v="2019-03-30T00:00:00"/>
    <x v="3"/>
    <x v="1"/>
    <x v="0"/>
  </r>
  <r>
    <n v="7"/>
    <x v="2"/>
    <n v="6"/>
    <x v="2"/>
    <s v="Burlington"/>
    <s v="United States"/>
    <s v="Tracy Hopkins"/>
    <x v="4"/>
    <x v="990"/>
    <x v="4821"/>
    <x v="2"/>
    <n v="27217"/>
    <n v="684"/>
    <s v="GBC DocuBind P400 Electric Binding System"/>
    <x v="737"/>
    <n v="4"/>
    <x v="2"/>
    <x v="0"/>
    <n v="-1306.55"/>
    <n v="1633"/>
    <x v="2"/>
    <d v="2019-10-26T00:00:00"/>
    <x v="0"/>
    <x v="16"/>
    <x v="2"/>
  </r>
  <r>
    <n v="1"/>
    <x v="0"/>
    <n v="1"/>
    <x v="1"/>
    <s v="Peoria"/>
    <s v="United States"/>
    <s v="Becky Castell"/>
    <x v="1"/>
    <x v="940"/>
    <x v="4822"/>
    <x v="1"/>
    <n v="85345"/>
    <n v="760"/>
    <s v="Global Leather Executive Chair"/>
    <x v="178"/>
    <n v="1"/>
    <x v="1"/>
    <x v="0"/>
    <n v="35.1"/>
    <n v="281"/>
    <x v="2"/>
    <d v="2019-06-12T00:00:00"/>
    <x v="2"/>
    <x v="3"/>
    <x v="5"/>
  </r>
  <r>
    <n v="1"/>
    <x v="0"/>
    <n v="1"/>
    <x v="2"/>
    <s v="Peoria"/>
    <s v="United States"/>
    <s v="Becky Castell"/>
    <x v="1"/>
    <x v="940"/>
    <x v="4822"/>
    <x v="1"/>
    <n v="85345"/>
    <n v="1133"/>
    <s v="Newell 319"/>
    <x v="38"/>
    <n v="1"/>
    <x v="1"/>
    <x v="0"/>
    <n v="1.98"/>
    <n v="16"/>
    <x v="2"/>
    <d v="2019-06-12T00:00:00"/>
    <x v="2"/>
    <x v="3"/>
    <x v="6"/>
  </r>
  <r>
    <n v="1"/>
    <x v="0"/>
    <n v="1"/>
    <x v="2"/>
    <s v="Peoria"/>
    <s v="United States"/>
    <s v="Becky Castell"/>
    <x v="1"/>
    <x v="940"/>
    <x v="4822"/>
    <x v="1"/>
    <n v="85345"/>
    <n v="648"/>
    <s v="Fellowes Officeware Wire Shelving"/>
    <x v="486"/>
    <n v="3"/>
    <x v="1"/>
    <x v="0"/>
    <n v="-48.51"/>
    <n v="216"/>
    <x v="2"/>
    <d v="2019-06-12T00:00:00"/>
    <x v="2"/>
    <x v="3"/>
    <x v="11"/>
  </r>
  <r>
    <n v="1"/>
    <x v="0"/>
    <n v="1"/>
    <x v="2"/>
    <s v="Peoria"/>
    <s v="United States"/>
    <s v="Becky Castell"/>
    <x v="1"/>
    <x v="940"/>
    <x v="4822"/>
    <x v="1"/>
    <n v="85345"/>
    <n v="1474"/>
    <s v="Sortfiler Multipurpose Personal File Organizer, Black"/>
    <x v="10"/>
    <n v="4"/>
    <x v="1"/>
    <x v="0"/>
    <n v="7.7"/>
    <n v="68"/>
    <x v="2"/>
    <d v="2019-06-12T00:00:00"/>
    <x v="2"/>
    <x v="3"/>
    <x v="11"/>
  </r>
  <r>
    <n v="1"/>
    <x v="0"/>
    <n v="1"/>
    <x v="2"/>
    <s v="Peoria"/>
    <s v="United States"/>
    <s v="Becky Castell"/>
    <x v="1"/>
    <x v="940"/>
    <x v="4822"/>
    <x v="1"/>
    <n v="85345"/>
    <n v="350"/>
    <s v="Boston 16801 Nautilus Battery Pencil Sharpener"/>
    <x v="5"/>
    <n v="5"/>
    <x v="1"/>
    <x v="0"/>
    <n v="6.6"/>
    <n v="88"/>
    <x v="2"/>
    <d v="2019-06-12T00:00:00"/>
    <x v="2"/>
    <x v="3"/>
    <x v="6"/>
  </r>
  <r>
    <n v="0"/>
    <x v="0"/>
    <n v="0"/>
    <x v="2"/>
    <s v="Atlanta"/>
    <s v="United States"/>
    <s v="John Castell"/>
    <x v="0"/>
    <x v="1059"/>
    <x v="4823"/>
    <x v="2"/>
    <n v="30318"/>
    <n v="1575"/>
    <s v="Tops White Computer Printout Paper"/>
    <x v="210"/>
    <n v="4"/>
    <x v="2"/>
    <x v="0"/>
    <n v="91.95"/>
    <n v="196"/>
    <x v="0"/>
    <d v="2019-05-19T00:00:00"/>
    <x v="3"/>
    <x v="8"/>
    <x v="3"/>
  </r>
  <r>
    <n v="6"/>
    <x v="0"/>
    <n v="6"/>
    <x v="2"/>
    <s v="Waterbury"/>
    <s v="United States"/>
    <s v="Jeremy Farry"/>
    <x v="0"/>
    <x v="1177"/>
    <x v="4824"/>
    <x v="0"/>
    <n v="6708"/>
    <n v="1141"/>
    <s v="Newell 326"/>
    <x v="4"/>
    <n v="2"/>
    <x v="0"/>
    <x v="0"/>
    <n v="1.02"/>
    <n v="4"/>
    <x v="0"/>
    <d v="2019-01-26T00:00:00"/>
    <x v="0"/>
    <x v="38"/>
    <x v="6"/>
  </r>
  <r>
    <n v="2"/>
    <x v="2"/>
    <n v="1"/>
    <x v="2"/>
    <s v="Philadelphia"/>
    <s v="United States"/>
    <s v="Barbara Fisher"/>
    <x v="1"/>
    <x v="1114"/>
    <x v="4825"/>
    <x v="0"/>
    <n v="19120"/>
    <n v="1441"/>
    <s v="Self-Adhesive Address Labels for Typewriters with Dispenser Box"/>
    <x v="5"/>
    <n v="7"/>
    <x v="0"/>
    <x v="0"/>
    <n v="6.97"/>
    <n v="21"/>
    <x v="1"/>
    <d v="2019-10-02T00:00:00"/>
    <x v="2"/>
    <x v="12"/>
    <x v="10"/>
  </r>
  <r>
    <n v="1"/>
    <x v="0"/>
    <n v="1"/>
    <x v="1"/>
    <s v="New York City"/>
    <s v="United States"/>
    <s v="Gary McGarr"/>
    <x v="1"/>
    <x v="1053"/>
    <x v="4826"/>
    <x v="0"/>
    <n v="10009"/>
    <n v="1434"/>
    <s v="Sauder Forest Hills Library with Doors, Woodland Oak Finish"/>
    <x v="190"/>
    <n v="2"/>
    <x v="0"/>
    <x v="0"/>
    <n v="-28.98"/>
    <n v="258"/>
    <x v="0"/>
    <d v="2019-03-27T00:00:00"/>
    <x v="2"/>
    <x v="0"/>
    <x v="14"/>
  </r>
  <r>
    <n v="1"/>
    <x v="0"/>
    <n v="1"/>
    <x v="0"/>
    <s v="New York City"/>
    <s v="United States"/>
    <s v="Gary McGarr"/>
    <x v="0"/>
    <x v="1053"/>
    <x v="4826"/>
    <x v="0"/>
    <n v="10009"/>
    <n v="1172"/>
    <s v="Nokia Lumia 521 (T-Mobile)"/>
    <x v="130"/>
    <n v="4"/>
    <x v="0"/>
    <x v="0"/>
    <n v="33.590000000000003"/>
    <n v="120"/>
    <x v="0"/>
    <d v="2019-03-27T00:00:00"/>
    <x v="2"/>
    <x v="0"/>
    <x v="0"/>
  </r>
  <r>
    <n v="5"/>
    <x v="2"/>
    <n v="3"/>
    <x v="2"/>
    <s v="Chicago"/>
    <s v="United States"/>
    <s v="Emily Phan"/>
    <x v="3"/>
    <x v="1113"/>
    <x v="4827"/>
    <x v="3"/>
    <n v="60653"/>
    <n v="1309"/>
    <s v="Premier Elliptical Ring Binder, Black"/>
    <x v="335"/>
    <n v="7"/>
    <x v="3"/>
    <x v="0"/>
    <n v="-68.19"/>
    <n v="43"/>
    <x v="0"/>
    <d v="2019-09-08T00:00:00"/>
    <x v="1"/>
    <x v="10"/>
    <x v="2"/>
  </r>
  <r>
    <n v="5"/>
    <x v="1"/>
    <n v="6"/>
    <x v="2"/>
    <s v="Lancaster"/>
    <s v="United States"/>
    <s v="Henry Goldwyn"/>
    <x v="1"/>
    <x v="941"/>
    <x v="4828"/>
    <x v="0"/>
    <n v="43130"/>
    <n v="417"/>
    <s v="Carina 42Hx23 3/4W Media Storage Unit"/>
    <x v="166"/>
    <n v="3"/>
    <x v="0"/>
    <x v="0"/>
    <n v="-43.73"/>
    <n v="194"/>
    <x v="1"/>
    <d v="2019-11-09T00:00:00"/>
    <x v="0"/>
    <x v="19"/>
    <x v="11"/>
  </r>
  <r>
    <n v="5"/>
    <x v="1"/>
    <n v="6"/>
    <x v="0"/>
    <s v="Lancaster"/>
    <s v="United States"/>
    <s v="Henry Goldwyn"/>
    <x v="1"/>
    <x v="941"/>
    <x v="4828"/>
    <x v="0"/>
    <n v="43130"/>
    <n v="1409"/>
    <s v="SanDisk Ultra 32 GB MicroSDHC Class 10 Memory Card"/>
    <x v="21"/>
    <n v="4"/>
    <x v="0"/>
    <x v="0"/>
    <n v="-6.19"/>
    <n v="71"/>
    <x v="1"/>
    <d v="2019-11-09T00:00:00"/>
    <x v="0"/>
    <x v="19"/>
    <x v="8"/>
  </r>
  <r>
    <n v="6"/>
    <x v="0"/>
    <n v="6"/>
    <x v="2"/>
    <s v="Chicago"/>
    <s v="United States"/>
    <s v="Henry Goldwyn"/>
    <x v="3"/>
    <x v="1160"/>
    <x v="4829"/>
    <x v="3"/>
    <n v="60653"/>
    <n v="896"/>
    <s v="Ibico EPK-21 Electric Binding System"/>
    <x v="738"/>
    <n v="5"/>
    <x v="3"/>
    <x v="0"/>
    <n v="-2929.48"/>
    <n v="1890"/>
    <x v="1"/>
    <d v="2019-12-13T00:00:00"/>
    <x v="0"/>
    <x v="10"/>
    <x v="2"/>
  </r>
  <r>
    <n v="6"/>
    <x v="0"/>
    <n v="6"/>
    <x v="2"/>
    <s v="New York City"/>
    <s v="United States"/>
    <s v="Cari Schnelling"/>
    <x v="0"/>
    <x v="955"/>
    <x v="4830"/>
    <x v="0"/>
    <n v="10024"/>
    <n v="610"/>
    <s v="Eureka Sanitaire  Multi-Pro Heavy-Duty Upright, Disposable Bags"/>
    <x v="46"/>
    <n v="4"/>
    <x v="0"/>
    <x v="0"/>
    <n v="4.54"/>
    <n v="17"/>
    <x v="0"/>
    <d v="2019-07-27T00:00:00"/>
    <x v="0"/>
    <x v="0"/>
    <x v="12"/>
  </r>
  <r>
    <n v="5"/>
    <x v="1"/>
    <n v="6"/>
    <x v="1"/>
    <s v="Los Angeles"/>
    <s v="United States"/>
    <s v="Jamie Frazer"/>
    <x v="0"/>
    <x v="989"/>
    <x v="4831"/>
    <x v="1"/>
    <n v="90008"/>
    <n v="1618"/>
    <s v="Westinghouse Clip-On Gooseneck Lamps"/>
    <x v="5"/>
    <n v="3"/>
    <x v="1"/>
    <x v="0"/>
    <n v="6.53"/>
    <n v="25"/>
    <x v="0"/>
    <d v="2019-04-07T00:00:00"/>
    <x v="0"/>
    <x v="1"/>
    <x v="9"/>
  </r>
  <r>
    <n v="0"/>
    <x v="0"/>
    <n v="0"/>
    <x v="2"/>
    <s v="San Francisco"/>
    <s v="United States"/>
    <s v="Gary Zandusky"/>
    <x v="0"/>
    <x v="1027"/>
    <x v="4832"/>
    <x v="1"/>
    <n v="94109"/>
    <n v="330"/>
    <s v="Binney &amp; Smith Crayola Metallic Crayons, 16-Color Pack"/>
    <x v="23"/>
    <n v="4"/>
    <x v="1"/>
    <x v="0"/>
    <n v="5.93"/>
    <n v="13"/>
    <x v="0"/>
    <d v="2019-12-23T00:00:00"/>
    <x v="3"/>
    <x v="1"/>
    <x v="6"/>
  </r>
  <r>
    <n v="4"/>
    <x v="1"/>
    <n v="6"/>
    <x v="1"/>
    <s v="Pharr"/>
    <s v="United States"/>
    <s v="Gene McClure"/>
    <x v="2"/>
    <x v="955"/>
    <x v="4833"/>
    <x v="3"/>
    <n v="78577"/>
    <n v="829"/>
    <s v="Hon 61000 Series Interactive Training Tables"/>
    <x v="282"/>
    <n v="4"/>
    <x v="3"/>
    <x v="1"/>
    <n v="-21.33"/>
    <n v="124"/>
    <x v="0"/>
    <d v="2019-07-25T00:00:00"/>
    <x v="0"/>
    <x v="4"/>
    <x v="1"/>
  </r>
  <r>
    <n v="2"/>
    <x v="1"/>
    <n v="3"/>
    <x v="2"/>
    <s v="Long Beach"/>
    <s v="United States"/>
    <s v="Jamie Frazer"/>
    <x v="0"/>
    <x v="1184"/>
    <x v="4834"/>
    <x v="1"/>
    <n v="90805"/>
    <n v="1507"/>
    <s v="Staples"/>
    <x v="29"/>
    <n v="1"/>
    <x v="1"/>
    <x v="0"/>
    <n v="3.55"/>
    <n v="8"/>
    <x v="0"/>
    <d v="2019-01-09T00:00:00"/>
    <x v="1"/>
    <x v="1"/>
    <x v="4"/>
  </r>
  <r>
    <n v="2"/>
    <x v="1"/>
    <n v="3"/>
    <x v="2"/>
    <s v="Long Beach"/>
    <s v="United States"/>
    <s v="Jamie Frazer"/>
    <x v="0"/>
    <x v="1184"/>
    <x v="4834"/>
    <x v="1"/>
    <n v="90805"/>
    <n v="1552"/>
    <s v="Tennsco Commercial Shelving"/>
    <x v="4"/>
    <n v="3"/>
    <x v="1"/>
    <x v="0"/>
    <n v="0.61"/>
    <n v="61"/>
    <x v="0"/>
    <d v="2019-01-09T00:00:00"/>
    <x v="1"/>
    <x v="1"/>
    <x v="11"/>
  </r>
  <r>
    <n v="2"/>
    <x v="1"/>
    <n v="3"/>
    <x v="2"/>
    <s v="Long Beach"/>
    <s v="United States"/>
    <s v="Jamie Frazer"/>
    <x v="0"/>
    <x v="1184"/>
    <x v="4834"/>
    <x v="1"/>
    <n v="90805"/>
    <n v="78"/>
    <s v="Acme Galleria Hot Forged Steel Scissors with Colored Handles"/>
    <x v="3"/>
    <n v="7"/>
    <x v="1"/>
    <x v="0"/>
    <n v="31.93"/>
    <n v="110"/>
    <x v="0"/>
    <d v="2019-01-09T00:00:00"/>
    <x v="1"/>
    <x v="1"/>
    <x v="15"/>
  </r>
  <r>
    <n v="2"/>
    <x v="1"/>
    <n v="3"/>
    <x v="2"/>
    <s v="Long Beach"/>
    <s v="United States"/>
    <s v="Jamie Frazer"/>
    <x v="0"/>
    <x v="1184"/>
    <x v="4834"/>
    <x v="1"/>
    <n v="90805"/>
    <n v="574"/>
    <s v="Eldon Fold N Roll Cart System"/>
    <x v="102"/>
    <n v="11"/>
    <x v="1"/>
    <x v="0"/>
    <n v="44.6"/>
    <n v="154"/>
    <x v="0"/>
    <d v="2019-01-09T00:00:00"/>
    <x v="1"/>
    <x v="1"/>
    <x v="11"/>
  </r>
  <r>
    <n v="7"/>
    <x v="2"/>
    <n v="6"/>
    <x v="2"/>
    <s v="Philadelphia"/>
    <s v="United States"/>
    <s v="Fred Hopkins"/>
    <x v="4"/>
    <x v="1227"/>
    <x v="4835"/>
    <x v="0"/>
    <n v="19120"/>
    <n v="1312"/>
    <s v="Pressboard Covers with Storage Hooks, 9 1/2 x 11, Light Blue"/>
    <x v="50"/>
    <n v="2"/>
    <x v="0"/>
    <x v="0"/>
    <n v="-2.2599999999999998"/>
    <n v="3"/>
    <x v="1"/>
    <d v="2019-07-13T00:00:00"/>
    <x v="0"/>
    <x v="12"/>
    <x v="2"/>
  </r>
  <r>
    <n v="7"/>
    <x v="2"/>
    <n v="6"/>
    <x v="2"/>
    <s v="Philadelphia"/>
    <s v="United States"/>
    <s v="Fred Hopkins"/>
    <x v="1"/>
    <x v="1227"/>
    <x v="4835"/>
    <x v="0"/>
    <n v="19120"/>
    <n v="1657"/>
    <s v="Wirebound Message Books, 5-1/2 x 4 Forms, 2 or 4 Forms per Page"/>
    <x v="23"/>
    <n v="3"/>
    <x v="0"/>
    <x v="0"/>
    <n v="5.82"/>
    <n v="16"/>
    <x v="1"/>
    <d v="2019-07-13T00:00:00"/>
    <x v="0"/>
    <x v="12"/>
    <x v="3"/>
  </r>
  <r>
    <n v="3"/>
    <x v="2"/>
    <n v="1"/>
    <x v="1"/>
    <s v="Arlington"/>
    <s v="United States"/>
    <s v="Barry Französisch"/>
    <x v="2"/>
    <x v="1128"/>
    <x v="4836"/>
    <x v="3"/>
    <n v="76017"/>
    <n v="738"/>
    <s v="Global Armless Task Chair, Royal Blue"/>
    <x v="182"/>
    <n v="5"/>
    <x v="3"/>
    <x v="0"/>
    <n v="-39.64"/>
    <n v="213"/>
    <x v="1"/>
    <d v="2019-09-11T00:00:00"/>
    <x v="2"/>
    <x v="4"/>
    <x v="5"/>
  </r>
  <r>
    <n v="3"/>
    <x v="2"/>
    <n v="1"/>
    <x v="1"/>
    <s v="Arlington"/>
    <s v="United States"/>
    <s v="Barry Französisch"/>
    <x v="7"/>
    <x v="1128"/>
    <x v="4836"/>
    <x v="3"/>
    <n v="76017"/>
    <n v="484"/>
    <s v="DAX Black Cherry Wood-Tone Poster Frame"/>
    <x v="165"/>
    <n v="2"/>
    <x v="3"/>
    <x v="0"/>
    <n v="-11.65"/>
    <n v="21"/>
    <x v="1"/>
    <d v="2019-09-11T00:00:00"/>
    <x v="2"/>
    <x v="4"/>
    <x v="9"/>
  </r>
  <r>
    <n v="3"/>
    <x v="2"/>
    <n v="1"/>
    <x v="2"/>
    <s v="Arlington"/>
    <s v="United States"/>
    <s v="Barry Französisch"/>
    <x v="1"/>
    <x v="1128"/>
    <x v="4836"/>
    <x v="3"/>
    <n v="76017"/>
    <n v="1808"/>
    <s v="Xerox 205"/>
    <x v="5"/>
    <n v="4"/>
    <x v="3"/>
    <x v="0"/>
    <n v="7.26"/>
    <n v="21"/>
    <x v="1"/>
    <d v="2019-09-11T00:00:00"/>
    <x v="2"/>
    <x v="4"/>
    <x v="3"/>
  </r>
  <r>
    <n v="3"/>
    <x v="2"/>
    <n v="1"/>
    <x v="2"/>
    <s v="Arlington"/>
    <s v="United States"/>
    <s v="Barry Französisch"/>
    <x v="1"/>
    <x v="1128"/>
    <x v="4836"/>
    <x v="3"/>
    <n v="76017"/>
    <n v="1608"/>
    <s v="Vinyl Coated Wire Paper Clips in Organizer Box, 800/Box"/>
    <x v="76"/>
    <n v="5"/>
    <x v="3"/>
    <x v="0"/>
    <n v="15.5"/>
    <n v="46"/>
    <x v="1"/>
    <d v="2019-09-11T00:00:00"/>
    <x v="2"/>
    <x v="4"/>
    <x v="4"/>
  </r>
  <r>
    <n v="3"/>
    <x v="2"/>
    <n v="1"/>
    <x v="2"/>
    <s v="Arlington"/>
    <s v="United States"/>
    <s v="Barry Französisch"/>
    <x v="3"/>
    <x v="1128"/>
    <x v="4836"/>
    <x v="3"/>
    <n v="76017"/>
    <n v="1309"/>
    <s v="Premier Elliptical Ring Binder, Black"/>
    <x v="335"/>
    <n v="7"/>
    <x v="3"/>
    <x v="0"/>
    <n v="-68.19"/>
    <n v="43"/>
    <x v="1"/>
    <d v="2019-09-11T00:00:00"/>
    <x v="2"/>
    <x v="4"/>
    <x v="2"/>
  </r>
  <r>
    <n v="3"/>
    <x v="2"/>
    <n v="1"/>
    <x v="0"/>
    <s v="Arlington"/>
    <s v="United States"/>
    <s v="Barry Französisch"/>
    <x v="1"/>
    <x v="1128"/>
    <x v="4836"/>
    <x v="3"/>
    <n v="76017"/>
    <n v="402"/>
    <s v="Canon PC-428 Personal Copier"/>
    <x v="392"/>
    <n v="2"/>
    <x v="3"/>
    <x v="0"/>
    <n v="107.99"/>
    <n v="320"/>
    <x v="1"/>
    <d v="2019-09-11T00:00:00"/>
    <x v="2"/>
    <x v="4"/>
    <x v="16"/>
  </r>
  <r>
    <n v="4"/>
    <x v="2"/>
    <n v="3"/>
    <x v="1"/>
    <s v="Seattle"/>
    <s v="United States"/>
    <s v="Anne McFarland"/>
    <x v="0"/>
    <x v="1074"/>
    <x v="4837"/>
    <x v="1"/>
    <n v="98115"/>
    <n v="427"/>
    <s v="Chromcraft Bull-Nose Wood Round Conference Table Top, Wood Base"/>
    <x v="407"/>
    <n v="4"/>
    <x v="1"/>
    <x v="0"/>
    <n v="148.13999999999999"/>
    <n v="871"/>
    <x v="0"/>
    <d v="2019-06-29T00:00:00"/>
    <x v="1"/>
    <x v="11"/>
    <x v="1"/>
  </r>
  <r>
    <n v="5"/>
    <x v="2"/>
    <n v="3"/>
    <x v="2"/>
    <s v="Houston"/>
    <s v="United States"/>
    <s v="Maria Etezadi"/>
    <x v="3"/>
    <x v="1049"/>
    <x v="4838"/>
    <x v="3"/>
    <n v="77095"/>
    <n v="858"/>
    <s v="Hoover Commercial Soft Guard Upright Vacuum And Disposable Filtration Bags"/>
    <x v="110"/>
    <n v="6"/>
    <x v="3"/>
    <x v="0"/>
    <n v="-24.71"/>
    <n v="9"/>
    <x v="2"/>
    <d v="2019-11-18T00:00:00"/>
    <x v="1"/>
    <x v="4"/>
    <x v="12"/>
  </r>
  <r>
    <n v="5"/>
    <x v="2"/>
    <n v="3"/>
    <x v="1"/>
    <s v="Chicago"/>
    <s v="United States"/>
    <s v="Michelle Moray"/>
    <x v="8"/>
    <x v="1128"/>
    <x v="4839"/>
    <x v="3"/>
    <n v="60610"/>
    <n v="364"/>
    <s v="BoxOffice By Design Rectangular and Half-Moon Meeting Room Tables"/>
    <x v="739"/>
    <n v="7"/>
    <x v="3"/>
    <x v="0"/>
    <n v="-566.55999999999995"/>
    <n v="766"/>
    <x v="0"/>
    <d v="2019-09-13T00:00:00"/>
    <x v="1"/>
    <x v="10"/>
    <x v="1"/>
  </r>
  <r>
    <n v="2"/>
    <x v="2"/>
    <n v="1"/>
    <x v="2"/>
    <s v="Paterson"/>
    <s v="United States"/>
    <s v="Nona Balk"/>
    <x v="0"/>
    <x v="887"/>
    <x v="4840"/>
    <x v="0"/>
    <n v="7501"/>
    <n v="1518"/>
    <s v="Stockwell Push Pins"/>
    <x v="38"/>
    <n v="3"/>
    <x v="0"/>
    <x v="0"/>
    <n v="2.16"/>
    <n v="7"/>
    <x v="1"/>
    <d v="2019-12-13T00:00:00"/>
    <x v="2"/>
    <x v="25"/>
    <x v="4"/>
  </r>
  <r>
    <n v="5"/>
    <x v="1"/>
    <n v="6"/>
    <x v="2"/>
    <s v="Chicago"/>
    <s v="United States"/>
    <s v="Lena Cacioppo"/>
    <x v="1"/>
    <x v="935"/>
    <x v="4841"/>
    <x v="3"/>
    <n v="60653"/>
    <n v="1821"/>
    <s v="Xerox 217"/>
    <x v="5"/>
    <n v="4"/>
    <x v="3"/>
    <x v="0"/>
    <n v="7.26"/>
    <n v="21"/>
    <x v="0"/>
    <d v="2019-09-28T00:00:00"/>
    <x v="0"/>
    <x v="10"/>
    <x v="3"/>
  </r>
  <r>
    <n v="5"/>
    <x v="1"/>
    <n v="6"/>
    <x v="2"/>
    <s v="Chicago"/>
    <s v="United States"/>
    <s v="Lena Cacioppo"/>
    <x v="3"/>
    <x v="935"/>
    <x v="4841"/>
    <x v="3"/>
    <n v="60653"/>
    <n v="614"/>
    <s v="Euro Pro Shark Stick Mini Vacuum"/>
    <x v="740"/>
    <n v="6"/>
    <x v="3"/>
    <x v="0"/>
    <n v="-197.58"/>
    <n v="73"/>
    <x v="0"/>
    <d v="2019-09-28T00:00:00"/>
    <x v="0"/>
    <x v="10"/>
    <x v="12"/>
  </r>
  <r>
    <n v="5"/>
    <x v="1"/>
    <n v="6"/>
    <x v="0"/>
    <s v="Chicago"/>
    <s v="United States"/>
    <s v="Lena Cacioppo"/>
    <x v="1"/>
    <x v="935"/>
    <x v="4841"/>
    <x v="3"/>
    <n v="60653"/>
    <n v="1230"/>
    <s v="OtterBox Commuter Series Case - Samsung Galaxy S4"/>
    <x v="32"/>
    <n v="2"/>
    <x v="3"/>
    <x v="0"/>
    <n v="-9"/>
    <n v="40"/>
    <x v="0"/>
    <d v="2019-09-28T00:00:00"/>
    <x v="0"/>
    <x v="10"/>
    <x v="0"/>
  </r>
  <r>
    <n v="3"/>
    <x v="2"/>
    <n v="1"/>
    <x v="1"/>
    <s v="Aurora"/>
    <s v="United States"/>
    <s v="Darrin Sayre"/>
    <x v="1"/>
    <x v="919"/>
    <x v="4842"/>
    <x v="1"/>
    <n v="80013"/>
    <n v="481"/>
    <s v="Dana Halogen Swing-Arm Architect Lamp"/>
    <x v="16"/>
    <n v="1"/>
    <x v="1"/>
    <x v="0"/>
    <n v="3.28"/>
    <n v="33"/>
    <x v="2"/>
    <d v="2019-10-01T00:00:00"/>
    <x v="2"/>
    <x v="31"/>
    <x v="9"/>
  </r>
  <r>
    <n v="3"/>
    <x v="2"/>
    <n v="1"/>
    <x v="2"/>
    <s v="Aurora"/>
    <s v="United States"/>
    <s v="Darrin Sayre"/>
    <x v="1"/>
    <x v="919"/>
    <x v="4842"/>
    <x v="1"/>
    <n v="80013"/>
    <n v="953"/>
    <s v="Kensington 7 Outlet MasterPiece HOMEOFFICE Power Control Center"/>
    <x v="80"/>
    <n v="2"/>
    <x v="1"/>
    <x v="0"/>
    <n v="26.22"/>
    <n v="210"/>
    <x v="2"/>
    <d v="2019-10-01T00:00:00"/>
    <x v="2"/>
    <x v="31"/>
    <x v="12"/>
  </r>
  <r>
    <n v="3"/>
    <x v="2"/>
    <n v="1"/>
    <x v="2"/>
    <s v="Aurora"/>
    <s v="United States"/>
    <s v="Darrin Sayre"/>
    <x v="1"/>
    <x v="919"/>
    <x v="4842"/>
    <x v="1"/>
    <n v="80013"/>
    <n v="776"/>
    <s v="Gould Plastics 18-Pocket Panel Bin, 34w x 5-1/4d x 20-1/2h"/>
    <x v="190"/>
    <n v="2"/>
    <x v="1"/>
    <x v="0"/>
    <n v="-29.44"/>
    <n v="147"/>
    <x v="2"/>
    <d v="2019-10-01T00:00:00"/>
    <x v="2"/>
    <x v="31"/>
    <x v="11"/>
  </r>
  <r>
    <n v="3"/>
    <x v="2"/>
    <n v="1"/>
    <x v="2"/>
    <s v="Aurora"/>
    <s v="United States"/>
    <s v="Darrin Sayre"/>
    <x v="1"/>
    <x v="919"/>
    <x v="4842"/>
    <x v="1"/>
    <n v="80013"/>
    <n v="1792"/>
    <s v="Xerox 1992"/>
    <x v="46"/>
    <n v="3"/>
    <x v="1"/>
    <x v="0"/>
    <n v="5.2"/>
    <n v="14"/>
    <x v="2"/>
    <d v="2019-10-01T00:00:00"/>
    <x v="2"/>
    <x v="31"/>
    <x v="3"/>
  </r>
  <r>
    <n v="3"/>
    <x v="2"/>
    <n v="1"/>
    <x v="2"/>
    <s v="Aurora"/>
    <s v="United States"/>
    <s v="Darrin Sayre"/>
    <x v="4"/>
    <x v="919"/>
    <x v="4842"/>
    <x v="1"/>
    <n v="80013"/>
    <n v="685"/>
    <s v="GBC DocuBind P50 Personal Binding Machine"/>
    <x v="231"/>
    <n v="4"/>
    <x v="1"/>
    <x v="0"/>
    <n v="-58.86"/>
    <n v="77"/>
    <x v="2"/>
    <d v="2019-10-01T00:00:00"/>
    <x v="2"/>
    <x v="31"/>
    <x v="2"/>
  </r>
  <r>
    <n v="3"/>
    <x v="2"/>
    <n v="1"/>
    <x v="0"/>
    <s v="Aurora"/>
    <s v="United States"/>
    <s v="Darrin Sayre"/>
    <x v="1"/>
    <x v="919"/>
    <x v="4842"/>
    <x v="1"/>
    <n v="80013"/>
    <n v="978"/>
    <s v="Lenovo 17-Key USB Numeric Keypad"/>
    <x v="4"/>
    <n v="2"/>
    <x v="1"/>
    <x v="0"/>
    <n v="1.36"/>
    <n v="54"/>
    <x v="2"/>
    <d v="2019-10-01T00:00:00"/>
    <x v="2"/>
    <x v="31"/>
    <x v="8"/>
  </r>
  <r>
    <n v="3"/>
    <x v="0"/>
    <n v="3"/>
    <x v="2"/>
    <s v="Los Angeles"/>
    <s v="United States"/>
    <s v="Emily Phan"/>
    <x v="0"/>
    <x v="1108"/>
    <x v="4843"/>
    <x v="1"/>
    <n v="90032"/>
    <n v="1690"/>
    <s v="Xerox 1899"/>
    <x v="23"/>
    <n v="2"/>
    <x v="1"/>
    <x v="0"/>
    <n v="5.66"/>
    <n v="12"/>
    <x v="0"/>
    <d v="2019-11-15T00:00:00"/>
    <x v="1"/>
    <x v="1"/>
    <x v="3"/>
  </r>
  <r>
    <n v="3"/>
    <x v="2"/>
    <n v="1"/>
    <x v="1"/>
    <s v="New York City"/>
    <s v="United States"/>
    <s v="Carlos Soltero"/>
    <x v="0"/>
    <x v="960"/>
    <x v="4844"/>
    <x v="0"/>
    <n v="10024"/>
    <n v="1047"/>
    <s v="Magnifier Swing Arm Lamp"/>
    <x v="54"/>
    <n v="2"/>
    <x v="0"/>
    <x v="0"/>
    <n v="10.91"/>
    <n v="42"/>
    <x v="0"/>
    <d v="2019-12-08T00:00:00"/>
    <x v="2"/>
    <x v="0"/>
    <x v="9"/>
  </r>
  <r>
    <n v="3"/>
    <x v="2"/>
    <n v="1"/>
    <x v="2"/>
    <s v="New York City"/>
    <s v="United States"/>
    <s v="Carlos Soltero"/>
    <x v="0"/>
    <x v="960"/>
    <x v="4844"/>
    <x v="0"/>
    <n v="10024"/>
    <n v="1442"/>
    <s v="Self-Adhesive Removable Labels"/>
    <x v="46"/>
    <n v="3"/>
    <x v="0"/>
    <x v="0"/>
    <n v="4.54"/>
    <n v="9"/>
    <x v="0"/>
    <d v="2019-12-08T00:00:00"/>
    <x v="2"/>
    <x v="0"/>
    <x v="10"/>
  </r>
  <r>
    <n v="4"/>
    <x v="1"/>
    <n v="6"/>
    <x v="1"/>
    <s v="Fayetteville"/>
    <s v="United States"/>
    <s v="Dorothy Wardle"/>
    <x v="1"/>
    <x v="1134"/>
    <x v="4845"/>
    <x v="2"/>
    <n v="28314"/>
    <n v="1431"/>
    <s v="Sauder Cornerstone Collection Library"/>
    <x v="48"/>
    <n v="8"/>
    <x v="2"/>
    <x v="0"/>
    <n v="-32.22"/>
    <n v="198"/>
    <x v="1"/>
    <d v="2019-04-18T00:00:00"/>
    <x v="0"/>
    <x v="16"/>
    <x v="14"/>
  </r>
  <r>
    <n v="5"/>
    <x v="1"/>
    <n v="6"/>
    <x v="2"/>
    <s v="Mesquite"/>
    <s v="United States"/>
    <s v="Fred Chung"/>
    <x v="1"/>
    <x v="901"/>
    <x v="4846"/>
    <x v="3"/>
    <n v="75150"/>
    <n v="1822"/>
    <s v="Xerox 218"/>
    <x v="38"/>
    <n v="1"/>
    <x v="3"/>
    <x v="0"/>
    <n v="1.81"/>
    <n v="5"/>
    <x v="1"/>
    <d v="2019-07-04T00:00:00"/>
    <x v="0"/>
    <x v="4"/>
    <x v="3"/>
  </r>
  <r>
    <n v="4"/>
    <x v="1"/>
    <n v="6"/>
    <x v="1"/>
    <s v="Columbus"/>
    <s v="United States"/>
    <s v="Chuck Sachs"/>
    <x v="0"/>
    <x v="992"/>
    <x v="4847"/>
    <x v="2"/>
    <n v="31907"/>
    <n v="1619"/>
    <s v="Westinghouse Floor Lamp with Metal Mesh Shade, Black"/>
    <x v="23"/>
    <n v="1"/>
    <x v="2"/>
    <x v="0"/>
    <n v="5.52"/>
    <n v="24"/>
    <x v="0"/>
    <d v="2019-07-07T00:00:00"/>
    <x v="0"/>
    <x v="8"/>
    <x v="9"/>
  </r>
  <r>
    <n v="4"/>
    <x v="1"/>
    <n v="6"/>
    <x v="0"/>
    <s v="Columbus"/>
    <s v="United States"/>
    <s v="Chuck Sachs"/>
    <x v="0"/>
    <x v="992"/>
    <x v="4847"/>
    <x v="2"/>
    <n v="31907"/>
    <n v="1322"/>
    <s v="Pyle PMP37LED"/>
    <x v="59"/>
    <n v="3"/>
    <x v="2"/>
    <x v="0"/>
    <n v="77.75"/>
    <n v="288"/>
    <x v="0"/>
    <d v="2019-07-07T00:00:00"/>
    <x v="0"/>
    <x v="8"/>
    <x v="0"/>
  </r>
  <r>
    <n v="4"/>
    <x v="1"/>
    <n v="6"/>
    <x v="2"/>
    <s v="Burlington"/>
    <s v="United States"/>
    <s v="Raymond Messe"/>
    <x v="0"/>
    <x v="1182"/>
    <x v="4848"/>
    <x v="0"/>
    <m/>
    <n v="1292"/>
    <s v="Poly String Tie Envelopes"/>
    <x v="4"/>
    <n v="1"/>
    <x v="0"/>
    <x v="0"/>
    <n v="0.96"/>
    <n v="2"/>
    <x v="0"/>
    <d v="2019-01-23T00:00:00"/>
    <x v="0"/>
    <x v="42"/>
    <x v="7"/>
  </r>
  <r>
    <n v="4"/>
    <x v="1"/>
    <n v="6"/>
    <x v="2"/>
    <s v="Burlington"/>
    <s v="United States"/>
    <s v="Raymond Messe"/>
    <x v="0"/>
    <x v="1182"/>
    <x v="4848"/>
    <x v="0"/>
    <m/>
    <n v="1671"/>
    <s v="Xerox 1881"/>
    <x v="23"/>
    <n v="1"/>
    <x v="0"/>
    <x v="0"/>
    <n v="5.77"/>
    <n v="12"/>
    <x v="0"/>
    <d v="2019-01-23T00:00:00"/>
    <x v="0"/>
    <x v="42"/>
    <x v="3"/>
  </r>
  <r>
    <n v="4"/>
    <x v="1"/>
    <n v="6"/>
    <x v="2"/>
    <s v="Burlington"/>
    <s v="United States"/>
    <s v="Raymond Messe"/>
    <x v="0"/>
    <x v="1182"/>
    <x v="4848"/>
    <x v="0"/>
    <m/>
    <n v="172"/>
    <s v="Avanti 4.4 Cu. Ft. Refrigerator"/>
    <x v="276"/>
    <n v="3"/>
    <x v="0"/>
    <x v="0"/>
    <n v="152.02000000000001"/>
    <n v="543"/>
    <x v="0"/>
    <d v="2019-01-23T00:00:00"/>
    <x v="0"/>
    <x v="42"/>
    <x v="12"/>
  </r>
  <r>
    <n v="4"/>
    <x v="1"/>
    <n v="6"/>
    <x v="2"/>
    <s v="Burlington"/>
    <s v="United States"/>
    <s v="Raymond Messe"/>
    <x v="0"/>
    <x v="1182"/>
    <x v="4848"/>
    <x v="0"/>
    <m/>
    <n v="1702"/>
    <s v="Xerox 191"/>
    <x v="37"/>
    <n v="4"/>
    <x v="0"/>
    <x v="0"/>
    <n v="37.56"/>
    <n v="80"/>
    <x v="0"/>
    <d v="2019-01-23T00:00:00"/>
    <x v="0"/>
    <x v="42"/>
    <x v="3"/>
  </r>
  <r>
    <n v="4"/>
    <x v="1"/>
    <n v="6"/>
    <x v="2"/>
    <s v="Chicago"/>
    <s v="United States"/>
    <s v="Clytie Kelty"/>
    <x v="3"/>
    <x v="1153"/>
    <x v="4849"/>
    <x v="3"/>
    <n v="60653"/>
    <n v="680"/>
    <s v="GBC Clear Cover, 8-1/2 x 11, unpunched, 25 covers per pack"/>
    <x v="282"/>
    <n v="4"/>
    <x v="3"/>
    <x v="0"/>
    <n v="-20.62"/>
    <n v="12"/>
    <x v="0"/>
    <d v="2019-02-02T00:00:00"/>
    <x v="0"/>
    <x v="10"/>
    <x v="2"/>
  </r>
  <r>
    <n v="4"/>
    <x v="1"/>
    <n v="6"/>
    <x v="2"/>
    <s v="Plainfield"/>
    <s v="United States"/>
    <s v="Tamara Willingham"/>
    <x v="0"/>
    <x v="955"/>
    <x v="4850"/>
    <x v="0"/>
    <n v="7060"/>
    <n v="1793"/>
    <s v="Xerox 1993"/>
    <x v="16"/>
    <n v="1"/>
    <x v="0"/>
    <x v="0"/>
    <n v="3.18"/>
    <n v="6"/>
    <x v="2"/>
    <d v="2019-07-25T00:00:00"/>
    <x v="0"/>
    <x v="25"/>
    <x v="3"/>
  </r>
  <r>
    <n v="7"/>
    <x v="2"/>
    <n v="6"/>
    <x v="2"/>
    <s v="Memphis"/>
    <s v="United States"/>
    <s v="Maribeth Yedwab"/>
    <x v="1"/>
    <x v="927"/>
    <x v="4851"/>
    <x v="2"/>
    <n v="38109"/>
    <n v="1256"/>
    <s v="Peel &amp; Seel Recycled Catalog Envelopes, Brown"/>
    <x v="39"/>
    <n v="7"/>
    <x v="2"/>
    <x v="0"/>
    <n v="24.32"/>
    <n v="65"/>
    <x v="1"/>
    <d v="2019-12-01T00:00:00"/>
    <x v="0"/>
    <x v="27"/>
    <x v="7"/>
  </r>
  <r>
    <n v="7"/>
    <x v="2"/>
    <n v="6"/>
    <x v="2"/>
    <s v="Memphis"/>
    <s v="United States"/>
    <s v="Maribeth Yedwab"/>
    <x v="4"/>
    <x v="927"/>
    <x v="4851"/>
    <x v="2"/>
    <n v="38109"/>
    <n v="1069"/>
    <s v="Mead 1st Gear 2 Zipper Binder, Asst. Colors"/>
    <x v="152"/>
    <n v="3"/>
    <x v="2"/>
    <x v="0"/>
    <n v="-7.78"/>
    <n v="12"/>
    <x v="1"/>
    <d v="2019-12-01T00:00:00"/>
    <x v="0"/>
    <x v="27"/>
    <x v="2"/>
  </r>
  <r>
    <n v="3"/>
    <x v="0"/>
    <n v="3"/>
    <x v="0"/>
    <s v="Los Angeles"/>
    <s v="United States"/>
    <s v="Elizabeth Moffitt"/>
    <x v="0"/>
    <x v="1116"/>
    <x v="4852"/>
    <x v="1"/>
    <n v="90049"/>
    <n v="1023"/>
    <s v="Logitech MX Performance Wireless Mouse"/>
    <x v="136"/>
    <n v="4"/>
    <x v="1"/>
    <x v="0"/>
    <n v="59.04"/>
    <n v="160"/>
    <x v="1"/>
    <d v="2019-05-05T00:00:00"/>
    <x v="1"/>
    <x v="1"/>
    <x v="8"/>
  </r>
  <r>
    <n v="7"/>
    <x v="2"/>
    <n v="6"/>
    <x v="2"/>
    <s v="Pasco"/>
    <s v="United States"/>
    <s v="Michael Chen"/>
    <x v="0"/>
    <x v="967"/>
    <x v="4853"/>
    <x v="1"/>
    <n v="99301"/>
    <n v="612"/>
    <s v="Eureka The Boss Lite 10-Amp Upright Vacuum, Blue"/>
    <x v="19"/>
    <n v="5"/>
    <x v="1"/>
    <x v="0"/>
    <n v="112.22"/>
    <n v="401"/>
    <x v="0"/>
    <d v="2019-11-17T00:00:00"/>
    <x v="0"/>
    <x v="11"/>
    <x v="12"/>
  </r>
  <r>
    <n v="7"/>
    <x v="2"/>
    <n v="6"/>
    <x v="2"/>
    <s v="Pasco"/>
    <s v="United States"/>
    <s v="Michael Chen"/>
    <x v="1"/>
    <x v="967"/>
    <x v="4853"/>
    <x v="1"/>
    <n v="99301"/>
    <n v="719"/>
    <s v="GBC VeloBinder Manual Binding System"/>
    <x v="9"/>
    <n v="1"/>
    <x v="1"/>
    <x v="0"/>
    <n v="10.08"/>
    <n v="29"/>
    <x v="0"/>
    <d v="2019-11-17T00:00:00"/>
    <x v="0"/>
    <x v="11"/>
    <x v="2"/>
  </r>
  <r>
    <n v="3"/>
    <x v="2"/>
    <n v="1"/>
    <x v="0"/>
    <s v="Providence"/>
    <s v="United States"/>
    <s v="Linda Southworth"/>
    <x v="0"/>
    <x v="1080"/>
    <x v="4854"/>
    <x v="0"/>
    <n v="2908"/>
    <n v="1601"/>
    <s v="V7 USB Numeric Keypad"/>
    <x v="46"/>
    <n v="2"/>
    <x v="0"/>
    <x v="0"/>
    <n v="4.9000000000000004"/>
    <n v="70"/>
    <x v="1"/>
    <d v="2019-04-27T00:00:00"/>
    <x v="2"/>
    <x v="36"/>
    <x v="8"/>
  </r>
  <r>
    <n v="2"/>
    <x v="2"/>
    <n v="1"/>
    <x v="1"/>
    <s v="Suffolk"/>
    <s v="United States"/>
    <s v="Ricardo Sperren"/>
    <x v="0"/>
    <x v="1188"/>
    <x v="4855"/>
    <x v="2"/>
    <n v="23434"/>
    <n v="827"/>
    <s v="Hon 5100 Series Wood Tables"/>
    <x v="179"/>
    <n v="3"/>
    <x v="2"/>
    <x v="0"/>
    <n v="157.13"/>
    <n v="873"/>
    <x v="1"/>
    <d v="2019-07-17T00:00:00"/>
    <x v="2"/>
    <x v="5"/>
    <x v="1"/>
  </r>
  <r>
    <n v="2"/>
    <x v="2"/>
    <n v="1"/>
    <x v="2"/>
    <s v="Suffolk"/>
    <s v="United States"/>
    <s v="Ricardo Sperren"/>
    <x v="0"/>
    <x v="1188"/>
    <x v="4855"/>
    <x v="2"/>
    <n v="23434"/>
    <n v="1799"/>
    <s v="Xerox 1999"/>
    <x v="23"/>
    <n v="2"/>
    <x v="2"/>
    <x v="0"/>
    <n v="6.22"/>
    <n v="13"/>
    <x v="1"/>
    <d v="2019-07-17T00:00:00"/>
    <x v="2"/>
    <x v="5"/>
    <x v="3"/>
  </r>
  <r>
    <n v="2"/>
    <x v="2"/>
    <n v="1"/>
    <x v="2"/>
    <s v="Suffolk"/>
    <s v="United States"/>
    <s v="Ricardo Sperren"/>
    <x v="0"/>
    <x v="1188"/>
    <x v="4855"/>
    <x v="2"/>
    <n v="23434"/>
    <n v="292"/>
    <s v="Belkin 8 Outlet SurgeMaster II Gold Surge Protector"/>
    <x v="7"/>
    <n v="3"/>
    <x v="2"/>
    <x v="0"/>
    <n v="50.38"/>
    <n v="180"/>
    <x v="1"/>
    <d v="2019-07-17T00:00:00"/>
    <x v="2"/>
    <x v="5"/>
    <x v="12"/>
  </r>
  <r>
    <n v="5"/>
    <x v="1"/>
    <n v="6"/>
    <x v="2"/>
    <s v="Chicago"/>
    <s v="United States"/>
    <s v="Brendan Murry"/>
    <x v="1"/>
    <x v="1097"/>
    <x v="4856"/>
    <x v="3"/>
    <n v="60653"/>
    <n v="419"/>
    <s v="Carina Media Storage Towers in Natural &amp; Black"/>
    <x v="166"/>
    <n v="4"/>
    <x v="3"/>
    <x v="0"/>
    <n v="-43.91"/>
    <n v="195"/>
    <x v="1"/>
    <d v="2019-04-22T00:00:00"/>
    <x v="0"/>
    <x v="10"/>
    <x v="11"/>
  </r>
  <r>
    <n v="6"/>
    <x v="0"/>
    <n v="6"/>
    <x v="2"/>
    <s v="Knoxville"/>
    <s v="United States"/>
    <s v="Ann Steele"/>
    <x v="1"/>
    <x v="1147"/>
    <x v="4857"/>
    <x v="2"/>
    <n v="37918"/>
    <n v="181"/>
    <s v="Avery 474"/>
    <x v="38"/>
    <n v="2"/>
    <x v="2"/>
    <x v="0"/>
    <n v="1.67"/>
    <n v="5"/>
    <x v="2"/>
    <d v="2019-03-23T00:00:00"/>
    <x v="0"/>
    <x v="27"/>
    <x v="10"/>
  </r>
  <r>
    <n v="4"/>
    <x v="1"/>
    <n v="6"/>
    <x v="1"/>
    <s v="Los Angeles"/>
    <s v="United States"/>
    <s v="Jasper Cacioppo"/>
    <x v="0"/>
    <x v="885"/>
    <x v="4858"/>
    <x v="1"/>
    <n v="90032"/>
    <n v="1540"/>
    <s v="Tenex Chairmats For Use With Carpeted Floors"/>
    <x v="38"/>
    <n v="3"/>
    <x v="1"/>
    <x v="0"/>
    <n v="2.4"/>
    <n v="48"/>
    <x v="0"/>
    <d v="2019-09-11T00:00:00"/>
    <x v="0"/>
    <x v="1"/>
    <x v="9"/>
  </r>
  <r>
    <n v="6"/>
    <x v="0"/>
    <n v="6"/>
    <x v="2"/>
    <s v="Quincy"/>
    <s v="United States"/>
    <s v="Frank Merwin"/>
    <x v="0"/>
    <x v="992"/>
    <x v="4859"/>
    <x v="0"/>
    <n v="2169"/>
    <n v="1671"/>
    <s v="Xerox 1881"/>
    <x v="70"/>
    <n v="2"/>
    <x v="0"/>
    <x v="0"/>
    <n v="11.54"/>
    <n v="25"/>
    <x v="2"/>
    <d v="2019-07-09T00:00:00"/>
    <x v="0"/>
    <x v="24"/>
    <x v="3"/>
  </r>
  <r>
    <n v="6"/>
    <x v="0"/>
    <n v="6"/>
    <x v="0"/>
    <s v="Quincy"/>
    <s v="United States"/>
    <s v="Frank Merwin"/>
    <x v="0"/>
    <x v="992"/>
    <x v="4859"/>
    <x v="0"/>
    <n v="2169"/>
    <n v="1580"/>
    <s v="TRENDnet 56K USB 2.0 Phone, Internet and Fax Modem"/>
    <x v="294"/>
    <n v="10"/>
    <x v="0"/>
    <x v="0"/>
    <n v="93.2"/>
    <n v="259"/>
    <x v="2"/>
    <d v="2019-07-09T00:00:00"/>
    <x v="0"/>
    <x v="24"/>
    <x v="8"/>
  </r>
  <r>
    <n v="6"/>
    <x v="0"/>
    <n v="6"/>
    <x v="2"/>
    <s v="Arlington"/>
    <s v="United States"/>
    <s v="Sample Company A"/>
    <x v="3"/>
    <x v="1114"/>
    <x v="4860"/>
    <x v="3"/>
    <n v="76017"/>
    <n v="692"/>
    <s v="GBC Instant Report Kit"/>
    <x v="89"/>
    <n v="9"/>
    <x v="3"/>
    <x v="0"/>
    <n v="-17.47"/>
    <n v="12"/>
    <x v="2"/>
    <d v="2019-10-06T00:00:00"/>
    <x v="0"/>
    <x v="4"/>
    <x v="2"/>
  </r>
  <r>
    <n v="3"/>
    <x v="2"/>
    <n v="1"/>
    <x v="1"/>
    <s v="Edmonds"/>
    <s v="United States"/>
    <s v="Phillip Flathmann"/>
    <x v="0"/>
    <x v="885"/>
    <x v="4861"/>
    <x v="1"/>
    <n v="98026"/>
    <n v="497"/>
    <s v="DAX Two-Tone Silver Metal Document Frame"/>
    <x v="178"/>
    <n v="4"/>
    <x v="1"/>
    <x v="0"/>
    <n v="34.81"/>
    <n v="81"/>
    <x v="0"/>
    <d v="2019-09-10T00:00:00"/>
    <x v="2"/>
    <x v="11"/>
    <x v="9"/>
  </r>
  <r>
    <n v="3"/>
    <x v="2"/>
    <n v="1"/>
    <x v="2"/>
    <s v="Edmonds"/>
    <s v="United States"/>
    <s v="Phillip Flathmann"/>
    <x v="0"/>
    <x v="885"/>
    <x v="4861"/>
    <x v="1"/>
    <n v="98026"/>
    <n v="352"/>
    <s v="Boston 1799 Powerhouse Electric Pencil Sharpener"/>
    <x v="5"/>
    <n v="1"/>
    <x v="1"/>
    <x v="0"/>
    <n v="7.27"/>
    <n v="26"/>
    <x v="0"/>
    <d v="2019-09-10T00:00:00"/>
    <x v="2"/>
    <x v="11"/>
    <x v="6"/>
  </r>
  <r>
    <n v="3"/>
    <x v="2"/>
    <n v="1"/>
    <x v="0"/>
    <s v="Edmonds"/>
    <s v="United States"/>
    <s v="Phillip Flathmann"/>
    <x v="1"/>
    <x v="885"/>
    <x v="4861"/>
    <x v="1"/>
    <n v="98026"/>
    <n v="972"/>
    <s v="Konftel 250 Conference phone - Charcoal black"/>
    <x v="130"/>
    <n v="2"/>
    <x v="1"/>
    <x v="0"/>
    <n v="34.18"/>
    <n v="456"/>
    <x v="0"/>
    <d v="2019-09-10T00:00:00"/>
    <x v="2"/>
    <x v="11"/>
    <x v="0"/>
  </r>
  <r>
    <n v="5"/>
    <x v="1"/>
    <n v="6"/>
    <x v="1"/>
    <s v="Oklahoma City"/>
    <s v="United States"/>
    <s v="Roland Fjeld"/>
    <x v="0"/>
    <x v="918"/>
    <x v="4862"/>
    <x v="3"/>
    <n v="73120"/>
    <n v="1213"/>
    <s v="Office Star Flex Back Scooter Chair with Aluminum Finish Frame"/>
    <x v="213"/>
    <n v="3"/>
    <x v="3"/>
    <x v="0"/>
    <n v="72.64"/>
    <n v="303"/>
    <x v="0"/>
    <d v="2019-08-03T00:00:00"/>
    <x v="0"/>
    <x v="34"/>
    <x v="5"/>
  </r>
  <r>
    <n v="5"/>
    <x v="1"/>
    <n v="6"/>
    <x v="2"/>
    <s v="Oklahoma City"/>
    <s v="United States"/>
    <s v="Roland Fjeld"/>
    <x v="0"/>
    <x v="918"/>
    <x v="4862"/>
    <x v="3"/>
    <n v="73120"/>
    <n v="815"/>
    <s v="Holmes Replacement Filter for HEPA Air Cleaner, Very Large Room, HEPA Filter"/>
    <x v="240"/>
    <n v="2"/>
    <x v="3"/>
    <x v="0"/>
    <n v="60.55"/>
    <n v="138"/>
    <x v="0"/>
    <d v="2019-08-03T00:00:00"/>
    <x v="0"/>
    <x v="34"/>
    <x v="12"/>
  </r>
  <r>
    <n v="5"/>
    <x v="1"/>
    <n v="6"/>
    <x v="2"/>
    <s v="Oklahoma City"/>
    <s v="United States"/>
    <s v="Roland Fjeld"/>
    <x v="0"/>
    <x v="918"/>
    <x v="4862"/>
    <x v="3"/>
    <n v="73120"/>
    <n v="698"/>
    <s v="GBC Poly Designer Binding Covers"/>
    <x v="43"/>
    <n v="2"/>
    <x v="3"/>
    <x v="0"/>
    <n v="16.41"/>
    <n v="33"/>
    <x v="0"/>
    <d v="2019-08-03T00:00:00"/>
    <x v="0"/>
    <x v="34"/>
    <x v="2"/>
  </r>
  <r>
    <n v="5"/>
    <x v="1"/>
    <n v="6"/>
    <x v="0"/>
    <s v="Oklahoma City"/>
    <s v="United States"/>
    <s v="Roland Fjeld"/>
    <x v="0"/>
    <x v="918"/>
    <x v="4862"/>
    <x v="3"/>
    <n v="73120"/>
    <n v="1176"/>
    <s v="Nortel Meridian M3904 Professional Digital phone"/>
    <x v="160"/>
    <n v="3"/>
    <x v="3"/>
    <x v="0"/>
    <n v="133.97"/>
    <n v="462"/>
    <x v="0"/>
    <d v="2019-08-03T00:00:00"/>
    <x v="0"/>
    <x v="34"/>
    <x v="0"/>
  </r>
  <r>
    <n v="0"/>
    <x v="0"/>
    <n v="0"/>
    <x v="2"/>
    <s v="Philadelphia"/>
    <s v="United States"/>
    <s v="Carl Ludwig"/>
    <x v="1"/>
    <x v="987"/>
    <x v="4863"/>
    <x v="0"/>
    <n v="19143"/>
    <n v="1346"/>
    <s v="REDIFORM Incoming/Outgoing Call Register, 11 X 8 1/2, 100 Messages"/>
    <x v="76"/>
    <n v="6"/>
    <x v="0"/>
    <x v="0"/>
    <n v="15.01"/>
    <n v="40"/>
    <x v="0"/>
    <d v="2019-06-10T00:00:00"/>
    <x v="3"/>
    <x v="12"/>
    <x v="3"/>
  </r>
  <r>
    <n v="4"/>
    <x v="1"/>
    <n v="6"/>
    <x v="1"/>
    <s v="San Francisco"/>
    <s v="United States"/>
    <s v="Gary Hansen"/>
    <x v="0"/>
    <x v="1228"/>
    <x v="4864"/>
    <x v="1"/>
    <n v="94122"/>
    <n v="551"/>
    <s v="Eldon 300 Class Desk Accessories, Black"/>
    <x v="38"/>
    <n v="1"/>
    <x v="1"/>
    <x v="0"/>
    <n v="2.1800000000000002"/>
    <n v="5"/>
    <x v="2"/>
    <d v="2019-06-10T00:00:00"/>
    <x v="0"/>
    <x v="1"/>
    <x v="9"/>
  </r>
  <r>
    <n v="4"/>
    <x v="1"/>
    <n v="6"/>
    <x v="2"/>
    <s v="San Francisco"/>
    <s v="United States"/>
    <s v="Gary Hansen"/>
    <x v="0"/>
    <x v="1228"/>
    <x v="4864"/>
    <x v="1"/>
    <n v="94122"/>
    <n v="1514"/>
    <s v="Sterilite Show Offs Storage Containers"/>
    <x v="36"/>
    <n v="5"/>
    <x v="1"/>
    <x v="0"/>
    <n v="0"/>
    <n v="26"/>
    <x v="2"/>
    <d v="2019-06-10T00:00:00"/>
    <x v="0"/>
    <x v="1"/>
    <x v="11"/>
  </r>
  <r>
    <n v="3"/>
    <x v="2"/>
    <n v="1"/>
    <x v="2"/>
    <s v="Philadelphia"/>
    <s v="United States"/>
    <s v="Max Jones"/>
    <x v="1"/>
    <x v="1016"/>
    <x v="4865"/>
    <x v="0"/>
    <n v="19140"/>
    <n v="323"/>
    <s v="BIC Brite Liner Highlighters"/>
    <x v="29"/>
    <n v="4"/>
    <x v="0"/>
    <x v="0"/>
    <n v="3.64"/>
    <n v="13"/>
    <x v="0"/>
    <d v="2019-12-11T00:00:00"/>
    <x v="2"/>
    <x v="12"/>
    <x v="6"/>
  </r>
  <r>
    <n v="3"/>
    <x v="2"/>
    <n v="1"/>
    <x v="0"/>
    <s v="Philadelphia"/>
    <s v="United States"/>
    <s v="Max Jones"/>
    <x v="6"/>
    <x v="1016"/>
    <x v="4865"/>
    <x v="0"/>
    <n v="19140"/>
    <n v="911"/>
    <s v="iHome FM Clock Radio with Lightning Dock"/>
    <x v="282"/>
    <n v="2"/>
    <x v="0"/>
    <x v="0"/>
    <n v="-21"/>
    <n v="84"/>
    <x v="0"/>
    <d v="2019-12-11T00:00:00"/>
    <x v="2"/>
    <x v="12"/>
    <x v="0"/>
  </r>
  <r>
    <n v="4"/>
    <x v="1"/>
    <n v="6"/>
    <x v="1"/>
    <s v="Clarksville"/>
    <s v="United States"/>
    <s v="Parhena Norris"/>
    <x v="1"/>
    <x v="923"/>
    <x v="4866"/>
    <x v="2"/>
    <n v="37042"/>
    <n v="1541"/>
    <s v="Tenex Chairmats For Use with Hard Floors"/>
    <x v="165"/>
    <n v="3"/>
    <x v="2"/>
    <x v="0"/>
    <n v="-11.69"/>
    <n v="78"/>
    <x v="2"/>
    <d v="2019-04-27T00:00:00"/>
    <x v="0"/>
    <x v="27"/>
    <x v="9"/>
  </r>
  <r>
    <n v="4"/>
    <x v="1"/>
    <n v="6"/>
    <x v="1"/>
    <s v="Clarksville"/>
    <s v="United States"/>
    <s v="Parhena Norris"/>
    <x v="1"/>
    <x v="923"/>
    <x v="4866"/>
    <x v="2"/>
    <n v="37042"/>
    <n v="1228"/>
    <s v="OSullivan 4-Shelf Bookcase in Odessa Pine"/>
    <x v="94"/>
    <n v="4"/>
    <x v="2"/>
    <x v="0"/>
    <n v="-14.52"/>
    <n v="387"/>
    <x v="2"/>
    <d v="2019-04-27T00:00:00"/>
    <x v="0"/>
    <x v="27"/>
    <x v="14"/>
  </r>
  <r>
    <n v="4"/>
    <x v="1"/>
    <n v="6"/>
    <x v="2"/>
    <s v="Clarksville"/>
    <s v="United States"/>
    <s v="Parhena Norris"/>
    <x v="1"/>
    <x v="923"/>
    <x v="4866"/>
    <x v="2"/>
    <n v="37042"/>
    <n v="205"/>
    <s v="Avery 496"/>
    <x v="4"/>
    <n v="1"/>
    <x v="2"/>
    <x v="0"/>
    <n v="1.05"/>
    <n v="3"/>
    <x v="2"/>
    <d v="2019-04-27T00:00:00"/>
    <x v="0"/>
    <x v="27"/>
    <x v="10"/>
  </r>
  <r>
    <n v="4"/>
    <x v="1"/>
    <n v="6"/>
    <x v="0"/>
    <s v="Clarksville"/>
    <s v="United States"/>
    <s v="Parhena Norris"/>
    <x v="1"/>
    <x v="923"/>
    <x v="4866"/>
    <x v="2"/>
    <n v="37042"/>
    <n v="1058"/>
    <s v="Maxell 4.7GB DVD-R"/>
    <x v="70"/>
    <n v="2"/>
    <x v="2"/>
    <x v="0"/>
    <n v="11.92"/>
    <n v="45"/>
    <x v="2"/>
    <d v="2019-04-27T00:00:00"/>
    <x v="0"/>
    <x v="27"/>
    <x v="8"/>
  </r>
  <r>
    <n v="6"/>
    <x v="0"/>
    <n v="6"/>
    <x v="1"/>
    <s v="Fort Collins"/>
    <s v="United States"/>
    <s v="Arthur Prichep"/>
    <x v="4"/>
    <x v="935"/>
    <x v="4867"/>
    <x v="1"/>
    <n v="80525"/>
    <n v="170"/>
    <s v="Atlantic Metals Mobile 5-Shelf Bookcases, Custom Colors"/>
    <x v="518"/>
    <n v="2"/>
    <x v="1"/>
    <x v="0"/>
    <n v="-240.78"/>
    <n v="181"/>
    <x v="0"/>
    <d v="2019-09-29T00:00:00"/>
    <x v="0"/>
    <x v="31"/>
    <x v="14"/>
  </r>
  <r>
    <n v="6"/>
    <x v="0"/>
    <n v="6"/>
    <x v="0"/>
    <s v="Fort Collins"/>
    <s v="United States"/>
    <s v="Arthur Prichep"/>
    <x v="1"/>
    <x v="935"/>
    <x v="4867"/>
    <x v="1"/>
    <n v="80525"/>
    <n v="296"/>
    <s v="Belkin F8E887 USB Wired Ergonomic Keyboard"/>
    <x v="4"/>
    <n v="2"/>
    <x v="1"/>
    <x v="0"/>
    <n v="0.6"/>
    <n v="48"/>
    <x v="0"/>
    <d v="2019-09-29T00:00:00"/>
    <x v="0"/>
    <x v="31"/>
    <x v="8"/>
  </r>
  <r>
    <n v="5"/>
    <x v="1"/>
    <n v="6"/>
    <x v="2"/>
    <s v="Chicago"/>
    <s v="United States"/>
    <s v="Michael Kennedy"/>
    <x v="3"/>
    <x v="974"/>
    <x v="4868"/>
    <x v="3"/>
    <n v="60653"/>
    <n v="1520"/>
    <s v="Storex DuraTech Recycled Plastic Frosted Binders"/>
    <x v="32"/>
    <n v="7"/>
    <x v="3"/>
    <x v="0"/>
    <n v="-8.9"/>
    <n v="6"/>
    <x v="1"/>
    <d v="2019-06-21T00:00:00"/>
    <x v="0"/>
    <x v="10"/>
    <x v="2"/>
  </r>
  <r>
    <n v="4"/>
    <x v="1"/>
    <n v="6"/>
    <x v="0"/>
    <s v="Tempe"/>
    <s v="United States"/>
    <s v="Don Jones"/>
    <x v="1"/>
    <x v="1108"/>
    <x v="4869"/>
    <x v="1"/>
    <n v="85281"/>
    <n v="1408"/>
    <s v="SanDisk Ultra 16 GB MicroSDHC Class 10 Memory Card"/>
    <x v="78"/>
    <n v="6"/>
    <x v="1"/>
    <x v="0"/>
    <n v="-10.91"/>
    <n v="62"/>
    <x v="1"/>
    <d v="2019-11-16T00:00:00"/>
    <x v="0"/>
    <x v="3"/>
    <x v="8"/>
  </r>
  <r>
    <n v="6"/>
    <x v="0"/>
    <n v="6"/>
    <x v="2"/>
    <s v="Louisville"/>
    <s v="United States"/>
    <s v="Dianna Wilson"/>
    <x v="0"/>
    <x v="1159"/>
    <x v="4870"/>
    <x v="2"/>
    <n v="40214"/>
    <n v="328"/>
    <s v="Binding Machine Supplies"/>
    <x v="8"/>
    <n v="2"/>
    <x v="2"/>
    <x v="0"/>
    <n v="28"/>
    <n v="58"/>
    <x v="2"/>
    <d v="2019-06-02T00:00:00"/>
    <x v="0"/>
    <x v="14"/>
    <x v="2"/>
  </r>
  <r>
    <n v="6"/>
    <x v="0"/>
    <n v="6"/>
    <x v="0"/>
    <s v="Louisville"/>
    <s v="United States"/>
    <s v="Dianna Wilson"/>
    <x v="0"/>
    <x v="1159"/>
    <x v="4870"/>
    <x v="2"/>
    <n v="40214"/>
    <n v="775"/>
    <s v="Google Nexus 5"/>
    <x v="61"/>
    <n v="3"/>
    <x v="2"/>
    <x v="0"/>
    <n v="134.99"/>
    <n v="540"/>
    <x v="2"/>
    <d v="2019-06-02T00:00:00"/>
    <x v="0"/>
    <x v="14"/>
    <x v="0"/>
  </r>
  <r>
    <n v="2"/>
    <x v="2"/>
    <n v="1"/>
    <x v="1"/>
    <s v="Philadelphia"/>
    <s v="United States"/>
    <s v="Dean percer"/>
    <x v="6"/>
    <x v="1152"/>
    <x v="4871"/>
    <x v="0"/>
    <n v="19143"/>
    <n v="312"/>
    <s v="Bevis Boat-Shaped Conference Table"/>
    <x v="67"/>
    <n v="2"/>
    <x v="0"/>
    <x v="0"/>
    <n v="-83.88"/>
    <n v="315"/>
    <x v="2"/>
    <d v="2019-08-24T00:00:00"/>
    <x v="2"/>
    <x v="12"/>
    <x v="1"/>
  </r>
  <r>
    <n v="3"/>
    <x v="2"/>
    <n v="1"/>
    <x v="2"/>
    <s v="Seattle"/>
    <s v="United States"/>
    <s v="Christina DeMoss"/>
    <x v="0"/>
    <x v="971"/>
    <x v="4872"/>
    <x v="1"/>
    <n v="98105"/>
    <n v="326"/>
    <s v="Binder Clips by OIC"/>
    <x v="4"/>
    <n v="2"/>
    <x v="1"/>
    <x v="0"/>
    <n v="1.42"/>
    <n v="3"/>
    <x v="0"/>
    <d v="2019-11-21T00:00:00"/>
    <x v="2"/>
    <x v="11"/>
    <x v="4"/>
  </r>
  <r>
    <n v="3"/>
    <x v="2"/>
    <n v="1"/>
    <x v="2"/>
    <s v="Seattle"/>
    <s v="United States"/>
    <s v="Christina DeMoss"/>
    <x v="0"/>
    <x v="971"/>
    <x v="4872"/>
    <x v="1"/>
    <n v="98105"/>
    <n v="636"/>
    <s v="Fellowes Bankers Box Stor/Drawer Steel Plus"/>
    <x v="9"/>
    <n v="3"/>
    <x v="1"/>
    <x v="0"/>
    <n v="9.59"/>
    <n v="96"/>
    <x v="0"/>
    <d v="2019-11-21T00:00:00"/>
    <x v="2"/>
    <x v="11"/>
    <x v="11"/>
  </r>
  <r>
    <n v="3"/>
    <x v="2"/>
    <n v="1"/>
    <x v="2"/>
    <s v="Seattle"/>
    <s v="United States"/>
    <s v="Christina DeMoss"/>
    <x v="0"/>
    <x v="971"/>
    <x v="4872"/>
    <x v="1"/>
    <n v="98105"/>
    <n v="583"/>
    <s v="Eldon Portable Mobile Manager"/>
    <x v="12"/>
    <n v="6"/>
    <x v="1"/>
    <x v="0"/>
    <n v="45.81"/>
    <n v="170"/>
    <x v="0"/>
    <d v="2019-11-21T00:00:00"/>
    <x v="2"/>
    <x v="11"/>
    <x v="11"/>
  </r>
  <r>
    <n v="3"/>
    <x v="2"/>
    <n v="1"/>
    <x v="2"/>
    <s v="Seattle"/>
    <s v="United States"/>
    <s v="Christina DeMoss"/>
    <x v="1"/>
    <x v="971"/>
    <x v="4872"/>
    <x v="1"/>
    <n v="98105"/>
    <n v="1630"/>
    <s v="Wilson Jones 1 Hanging DublLock Ring Binders"/>
    <x v="16"/>
    <n v="2"/>
    <x v="1"/>
    <x v="0"/>
    <n v="2.96"/>
    <n v="8"/>
    <x v="0"/>
    <d v="2019-11-21T00:00:00"/>
    <x v="2"/>
    <x v="11"/>
    <x v="2"/>
  </r>
  <r>
    <n v="3"/>
    <x v="2"/>
    <n v="1"/>
    <x v="0"/>
    <s v="Seattle"/>
    <s v="United States"/>
    <s v="Christina DeMoss"/>
    <x v="0"/>
    <x v="971"/>
    <x v="4872"/>
    <x v="1"/>
    <n v="98105"/>
    <n v="913"/>
    <s v="Imation 16GB Mini TravelDrive USB 2.0 Flash Drive"/>
    <x v="72"/>
    <n v="4"/>
    <x v="1"/>
    <x v="0"/>
    <n v="54.33"/>
    <n v="133"/>
    <x v="0"/>
    <d v="2019-11-21T00:00:00"/>
    <x v="2"/>
    <x v="11"/>
    <x v="8"/>
  </r>
  <r>
    <n v="4"/>
    <x v="1"/>
    <n v="6"/>
    <x v="2"/>
    <s v="Sandy Springs"/>
    <s v="United States"/>
    <s v="Karen Ferguson"/>
    <x v="0"/>
    <x v="1017"/>
    <x v="4873"/>
    <x v="2"/>
    <n v="30328"/>
    <n v="1544"/>
    <s v="Tenex Personal Filing Tote With Secure Closure Lid, Black/Frost"/>
    <x v="29"/>
    <n v="1"/>
    <x v="2"/>
    <x v="0"/>
    <n v="3.88"/>
    <n v="16"/>
    <x v="2"/>
    <d v="2019-09-28T00:00:00"/>
    <x v="0"/>
    <x v="8"/>
    <x v="11"/>
  </r>
  <r>
    <n v="4"/>
    <x v="1"/>
    <n v="6"/>
    <x v="2"/>
    <s v="Sandy Springs"/>
    <s v="United States"/>
    <s v="Karen Ferguson"/>
    <x v="0"/>
    <x v="1017"/>
    <x v="4873"/>
    <x v="2"/>
    <n v="30328"/>
    <n v="322"/>
    <s v="BIC Brite Liner Grip Highlighters, Assorted, 5/Pack"/>
    <x v="46"/>
    <n v="3"/>
    <x v="2"/>
    <x v="0"/>
    <n v="4.96"/>
    <n v="13"/>
    <x v="2"/>
    <d v="2019-09-28T00:00:00"/>
    <x v="0"/>
    <x v="8"/>
    <x v="6"/>
  </r>
  <r>
    <n v="4"/>
    <x v="1"/>
    <n v="6"/>
    <x v="2"/>
    <s v="Sandy Springs"/>
    <s v="United States"/>
    <s v="Karen Ferguson"/>
    <x v="0"/>
    <x v="1017"/>
    <x v="4873"/>
    <x v="2"/>
    <n v="30328"/>
    <n v="280"/>
    <s v="Barrel Sharpener"/>
    <x v="29"/>
    <n v="4"/>
    <x v="2"/>
    <x v="0"/>
    <n v="3.71"/>
    <n v="14"/>
    <x v="2"/>
    <d v="2019-09-28T00:00:00"/>
    <x v="0"/>
    <x v="8"/>
    <x v="6"/>
  </r>
  <r>
    <n v="4"/>
    <x v="1"/>
    <n v="6"/>
    <x v="2"/>
    <s v="Sandy Springs"/>
    <s v="United States"/>
    <s v="Karen Ferguson"/>
    <x v="0"/>
    <x v="1017"/>
    <x v="4873"/>
    <x v="2"/>
    <n v="30328"/>
    <n v="1442"/>
    <s v="Self-Adhesive Removable Labels"/>
    <x v="10"/>
    <n v="5"/>
    <x v="2"/>
    <x v="0"/>
    <n v="7.56"/>
    <n v="16"/>
    <x v="2"/>
    <d v="2019-09-28T00:00:00"/>
    <x v="0"/>
    <x v="8"/>
    <x v="10"/>
  </r>
  <r>
    <n v="4"/>
    <x v="1"/>
    <n v="6"/>
    <x v="0"/>
    <s v="Sandy Springs"/>
    <s v="United States"/>
    <s v="Karen Ferguson"/>
    <x v="0"/>
    <x v="1017"/>
    <x v="4873"/>
    <x v="2"/>
    <n v="30328"/>
    <n v="1279"/>
    <s v="Plantronics Encore H101 Dual Earpieces Headset"/>
    <x v="140"/>
    <n v="2"/>
    <x v="2"/>
    <x v="0"/>
    <n v="25.17"/>
    <n v="90"/>
    <x v="2"/>
    <d v="2019-09-28T00:00:00"/>
    <x v="0"/>
    <x v="8"/>
    <x v="0"/>
  </r>
  <r>
    <n v="6"/>
    <x v="0"/>
    <n v="6"/>
    <x v="2"/>
    <s v="Philadelphia"/>
    <s v="United States"/>
    <s v="Roger Demir"/>
    <x v="4"/>
    <x v="938"/>
    <x v="4874"/>
    <x v="0"/>
    <n v="19134"/>
    <n v="1630"/>
    <s v="Wilson Jones 1 Hanging DublLock Ring Binders"/>
    <x v="152"/>
    <n v="7"/>
    <x v="0"/>
    <x v="0"/>
    <n v="-8.1300000000000008"/>
    <n v="11"/>
    <x v="0"/>
    <d v="2019-12-15T00:00:00"/>
    <x v="0"/>
    <x v="12"/>
    <x v="2"/>
  </r>
  <r>
    <n v="4"/>
    <x v="1"/>
    <n v="6"/>
    <x v="1"/>
    <s v="Cambridge"/>
    <s v="United States"/>
    <s v="Paul Van Hugh"/>
    <x v="0"/>
    <x v="1178"/>
    <x v="4875"/>
    <x v="0"/>
    <n v="2138"/>
    <n v="624"/>
    <s v="Executive Impressions 16-1/2 Circular Wall Clock"/>
    <x v="70"/>
    <n v="1"/>
    <x v="0"/>
    <x v="0"/>
    <n v="11.76"/>
    <n v="27"/>
    <x v="2"/>
    <d v="2019-03-15T00:00:00"/>
    <x v="0"/>
    <x v="24"/>
    <x v="9"/>
  </r>
  <r>
    <n v="4"/>
    <x v="1"/>
    <n v="6"/>
    <x v="0"/>
    <s v="Cambridge"/>
    <s v="United States"/>
    <s v="Paul Van Hugh"/>
    <x v="0"/>
    <x v="1178"/>
    <x v="4875"/>
    <x v="0"/>
    <n v="2138"/>
    <n v="1081"/>
    <s v="Memorex Mini Travel Drive 16 GB USB 2.0 Flash Drive"/>
    <x v="140"/>
    <n v="4"/>
    <x v="0"/>
    <x v="0"/>
    <n v="24.91"/>
    <n v="64"/>
    <x v="2"/>
    <d v="2019-03-15T00:00:00"/>
    <x v="0"/>
    <x v="24"/>
    <x v="8"/>
  </r>
  <r>
    <n v="5"/>
    <x v="1"/>
    <n v="6"/>
    <x v="1"/>
    <s v="Fort Worth"/>
    <s v="United States"/>
    <s v="Dorothy Badders"/>
    <x v="10"/>
    <x v="1158"/>
    <x v="4876"/>
    <x v="3"/>
    <n v="76106"/>
    <n v="1437"/>
    <s v="Sauder Mission Library with Doors, Fruitwood Finish"/>
    <x v="503"/>
    <n v="7"/>
    <x v="3"/>
    <x v="0"/>
    <n v="-119.19"/>
    <n v="623"/>
    <x v="1"/>
    <d v="2019-05-11T00:00:00"/>
    <x v="0"/>
    <x v="4"/>
    <x v="14"/>
  </r>
  <r>
    <n v="5"/>
    <x v="1"/>
    <n v="6"/>
    <x v="2"/>
    <s v="Fort Worth"/>
    <s v="United States"/>
    <s v="Dorothy Badders"/>
    <x v="1"/>
    <x v="1158"/>
    <x v="4876"/>
    <x v="3"/>
    <n v="76106"/>
    <n v="658"/>
    <s v="Fellowes Staxonsteel Drawer Files"/>
    <x v="587"/>
    <n v="5"/>
    <x v="3"/>
    <x v="0"/>
    <n v="-57.95"/>
    <n v="773"/>
    <x v="1"/>
    <d v="2019-05-11T00:00:00"/>
    <x v="0"/>
    <x v="4"/>
    <x v="11"/>
  </r>
  <r>
    <n v="5"/>
    <x v="1"/>
    <n v="6"/>
    <x v="2"/>
    <s v="Fort Worth"/>
    <s v="United States"/>
    <s v="Dorothy Badders"/>
    <x v="3"/>
    <x v="1158"/>
    <x v="4876"/>
    <x v="3"/>
    <n v="76106"/>
    <n v="239"/>
    <s v="Avery Durable Poly Binders"/>
    <x v="62"/>
    <n v="10"/>
    <x v="3"/>
    <x v="0"/>
    <n v="-18.8"/>
    <n v="11"/>
    <x v="1"/>
    <d v="2019-05-11T00:00:00"/>
    <x v="0"/>
    <x v="4"/>
    <x v="2"/>
  </r>
  <r>
    <n v="4"/>
    <x v="1"/>
    <n v="6"/>
    <x v="1"/>
    <s v="San Francisco"/>
    <s v="United States"/>
    <s v="Bradley Drucker"/>
    <x v="5"/>
    <x v="922"/>
    <x v="4877"/>
    <x v="1"/>
    <n v="94122"/>
    <n v="1435"/>
    <s v="Sauder Forest Hills Library, Woodland Oak Finish"/>
    <x v="173"/>
    <n v="3"/>
    <x v="1"/>
    <x v="0"/>
    <n v="-29.61"/>
    <n v="359"/>
    <x v="0"/>
    <d v="2019-11-29T00:00:00"/>
    <x v="0"/>
    <x v="1"/>
    <x v="14"/>
  </r>
  <r>
    <n v="4"/>
    <x v="1"/>
    <n v="6"/>
    <x v="2"/>
    <s v="San Francisco"/>
    <s v="United States"/>
    <s v="Bradley Drucker"/>
    <x v="0"/>
    <x v="922"/>
    <x v="4877"/>
    <x v="1"/>
    <n v="94122"/>
    <n v="1513"/>
    <s v="Sterilite Officeware Hinged File Box"/>
    <x v="16"/>
    <n v="1"/>
    <x v="1"/>
    <x v="0"/>
    <n v="2.83"/>
    <n v="10"/>
    <x v="0"/>
    <d v="2019-11-29T00:00:00"/>
    <x v="0"/>
    <x v="1"/>
    <x v="11"/>
  </r>
  <r>
    <n v="3"/>
    <x v="2"/>
    <n v="1"/>
    <x v="1"/>
    <s v="Baltimore"/>
    <s v="United States"/>
    <s v="Anthony Jacobs"/>
    <x v="0"/>
    <x v="1070"/>
    <x v="4878"/>
    <x v="0"/>
    <n v="21215"/>
    <n v="1206"/>
    <s v="Office Star - Contemporary Task Swivel chair with Loop Arms, Charcoal"/>
    <x v="39"/>
    <n v="2"/>
    <x v="0"/>
    <x v="0"/>
    <n v="23.58"/>
    <n v="262"/>
    <x v="1"/>
    <d v="2019-05-17T00:00:00"/>
    <x v="2"/>
    <x v="35"/>
    <x v="5"/>
  </r>
  <r>
    <n v="3"/>
    <x v="2"/>
    <n v="1"/>
    <x v="2"/>
    <s v="Baltimore"/>
    <s v="United States"/>
    <s v="Anthony Jacobs"/>
    <x v="0"/>
    <x v="1070"/>
    <x v="4878"/>
    <x v="0"/>
    <n v="21215"/>
    <n v="1215"/>
    <s v="OIC #2 Pencils, Medium Soft"/>
    <x v="4"/>
    <n v="2"/>
    <x v="0"/>
    <x v="0"/>
    <n v="1.0900000000000001"/>
    <n v="4"/>
    <x v="1"/>
    <d v="2019-05-17T00:00:00"/>
    <x v="2"/>
    <x v="35"/>
    <x v="6"/>
  </r>
  <r>
    <n v="3"/>
    <x v="2"/>
    <n v="1"/>
    <x v="2"/>
    <s v="Baltimore"/>
    <s v="United States"/>
    <s v="Anthony Jacobs"/>
    <x v="0"/>
    <x v="1070"/>
    <x v="4878"/>
    <x v="0"/>
    <n v="21215"/>
    <n v="539"/>
    <s v="Eberhard Faber 3 1/2 Golf Pencils"/>
    <x v="13"/>
    <n v="5"/>
    <x v="0"/>
    <x v="0"/>
    <n v="9.3000000000000007"/>
    <n v="37"/>
    <x v="1"/>
    <d v="2019-05-17T00:00:00"/>
    <x v="2"/>
    <x v="35"/>
    <x v="6"/>
  </r>
  <r>
    <n v="3"/>
    <x v="2"/>
    <n v="1"/>
    <x v="2"/>
    <s v="Baltimore"/>
    <s v="United States"/>
    <s v="Anthony Jacobs"/>
    <x v="0"/>
    <x v="1070"/>
    <x v="4878"/>
    <x v="0"/>
    <n v="21215"/>
    <n v="1304"/>
    <s v="Prang Colored Pencils"/>
    <x v="5"/>
    <n v="5"/>
    <x v="0"/>
    <x v="0"/>
    <n v="6.62"/>
    <n v="15"/>
    <x v="1"/>
    <d v="2019-05-17T00:00:00"/>
    <x v="2"/>
    <x v="35"/>
    <x v="6"/>
  </r>
  <r>
    <n v="3"/>
    <x v="2"/>
    <n v="1"/>
    <x v="2"/>
    <s v="Baltimore"/>
    <s v="United States"/>
    <s v="Anthony Jacobs"/>
    <x v="0"/>
    <x v="1070"/>
    <x v="4878"/>
    <x v="0"/>
    <n v="21215"/>
    <n v="215"/>
    <s v="Avery 505"/>
    <x v="101"/>
    <n v="5"/>
    <x v="0"/>
    <x v="0"/>
    <n v="37"/>
    <n v="74"/>
    <x v="1"/>
    <d v="2019-05-17T00:00:00"/>
    <x v="2"/>
    <x v="35"/>
    <x v="10"/>
  </r>
  <r>
    <n v="3"/>
    <x v="2"/>
    <n v="1"/>
    <x v="0"/>
    <s v="Baltimore"/>
    <s v="United States"/>
    <s v="Anthony Jacobs"/>
    <x v="0"/>
    <x v="1070"/>
    <x v="4878"/>
    <x v="0"/>
    <n v="21215"/>
    <n v="296"/>
    <s v="Belkin F8E887 USB Wired Ergonomic Keyboard"/>
    <x v="42"/>
    <n v="3"/>
    <x v="0"/>
    <x v="0"/>
    <n v="18.89"/>
    <n v="90"/>
    <x v="1"/>
    <d v="2019-05-17T00:00:00"/>
    <x v="2"/>
    <x v="35"/>
    <x v="8"/>
  </r>
  <r>
    <n v="1"/>
    <x v="0"/>
    <n v="1"/>
    <x v="2"/>
    <s v="Miami"/>
    <s v="United States"/>
    <s v="Dan Campbell"/>
    <x v="1"/>
    <x v="981"/>
    <x v="4879"/>
    <x v="2"/>
    <n v="33178"/>
    <n v="4"/>
    <s v="#10 White Business Envelopes,4 1/8 x 9 1/2"/>
    <x v="44"/>
    <n v="3"/>
    <x v="2"/>
    <x v="0"/>
    <n v="12.69"/>
    <n v="38"/>
    <x v="0"/>
    <d v="2019-06-23T00:00:00"/>
    <x v="2"/>
    <x v="2"/>
    <x v="7"/>
  </r>
  <r>
    <n v="5"/>
    <x v="1"/>
    <n v="6"/>
    <x v="1"/>
    <s v="Franklin"/>
    <s v="United States"/>
    <s v="Allen Rosenblatt"/>
    <x v="2"/>
    <x v="914"/>
    <x v="4880"/>
    <x v="0"/>
    <n v="2038"/>
    <n v="1201"/>
    <s v="Office Impressions End Table, 20-1/2H x 24W x 20D"/>
    <x v="741"/>
    <n v="7"/>
    <x v="0"/>
    <x v="0"/>
    <n v="-297.68"/>
    <n v="1488"/>
    <x v="1"/>
    <d v="2019-09-01T00:00:00"/>
    <x v="0"/>
    <x v="24"/>
    <x v="1"/>
  </r>
  <r>
    <n v="4"/>
    <x v="1"/>
    <n v="6"/>
    <x v="1"/>
    <s v="Greenville"/>
    <s v="United States"/>
    <s v="Scot Wooten"/>
    <x v="1"/>
    <x v="1123"/>
    <x v="4881"/>
    <x v="2"/>
    <n v="27834"/>
    <n v="755"/>
    <s v="Global High-Back Leather Tilter, Burgundy"/>
    <x v="31"/>
    <n v="2"/>
    <x v="2"/>
    <x v="0"/>
    <n v="-22.14"/>
    <n v="197"/>
    <x v="0"/>
    <d v="2019-03-01T00:00:00"/>
    <x v="0"/>
    <x v="16"/>
    <x v="5"/>
  </r>
  <r>
    <n v="4"/>
    <x v="1"/>
    <n v="6"/>
    <x v="1"/>
    <s v="Greenville"/>
    <s v="United States"/>
    <s v="Scot Wooten"/>
    <x v="1"/>
    <x v="1123"/>
    <x v="4881"/>
    <x v="2"/>
    <n v="27834"/>
    <n v="391"/>
    <s v="Bush Westfield Collection Bookcases, Medium Cherry Finish"/>
    <x v="23"/>
    <n v="5"/>
    <x v="2"/>
    <x v="0"/>
    <n v="5.8"/>
    <n v="232"/>
    <x v="0"/>
    <d v="2019-03-01T00:00:00"/>
    <x v="0"/>
    <x v="16"/>
    <x v="14"/>
  </r>
  <r>
    <n v="0"/>
    <x v="0"/>
    <n v="0"/>
    <x v="0"/>
    <s v="Huntington Beach"/>
    <s v="United States"/>
    <s v="Harold Ryan"/>
    <x v="1"/>
    <x v="1229"/>
    <x v="4882"/>
    <x v="1"/>
    <n v="92646"/>
    <n v="798"/>
    <s v="Hewlett Packard LaserJet 3310 Copier"/>
    <x v="742"/>
    <n v="5"/>
    <x v="1"/>
    <x v="0"/>
    <n v="839.99"/>
    <n v="2400"/>
    <x v="1"/>
    <d v="2019-07-24T00:00:00"/>
    <x v="3"/>
    <x v="1"/>
    <x v="16"/>
  </r>
  <r>
    <n v="4"/>
    <x v="2"/>
    <n v="3"/>
    <x v="2"/>
    <s v="Fayetteville"/>
    <s v="United States"/>
    <s v="Rob Lucas"/>
    <x v="1"/>
    <x v="998"/>
    <x v="4883"/>
    <x v="2"/>
    <n v="28314"/>
    <n v="1741"/>
    <s v="Xerox 1945"/>
    <x v="49"/>
    <n v="7"/>
    <x v="2"/>
    <x v="0"/>
    <n v="83.21"/>
    <n v="230"/>
    <x v="0"/>
    <d v="2019-09-04T00:00:00"/>
    <x v="1"/>
    <x v="16"/>
    <x v="3"/>
  </r>
  <r>
    <n v="6"/>
    <x v="0"/>
    <n v="6"/>
    <x v="2"/>
    <s v="Seattle"/>
    <s v="United States"/>
    <s v="Christine Kargatis"/>
    <x v="0"/>
    <x v="1005"/>
    <x v="4884"/>
    <x v="1"/>
    <n v="98103"/>
    <n v="1508"/>
    <s v="Staples in misc. colors"/>
    <x v="16"/>
    <n v="1"/>
    <x v="1"/>
    <x v="0"/>
    <n v="2.96"/>
    <n v="8"/>
    <x v="2"/>
    <d v="2019-09-07T00:00:00"/>
    <x v="0"/>
    <x v="11"/>
    <x v="6"/>
  </r>
  <r>
    <n v="5"/>
    <x v="1"/>
    <n v="6"/>
    <x v="1"/>
    <s v="North Charleston"/>
    <s v="United States"/>
    <s v="Justin Ellison"/>
    <x v="0"/>
    <x v="1002"/>
    <x v="4885"/>
    <x v="2"/>
    <n v="29406"/>
    <n v="572"/>
    <s v="Eldon Expressions Wood Desk Accessories, Oak"/>
    <x v="29"/>
    <n v="2"/>
    <x v="2"/>
    <x v="0"/>
    <n v="4.28"/>
    <n v="15"/>
    <x v="1"/>
    <d v="2019-12-15T00:00:00"/>
    <x v="0"/>
    <x v="13"/>
    <x v="9"/>
  </r>
  <r>
    <n v="7"/>
    <x v="2"/>
    <n v="6"/>
    <x v="2"/>
    <s v="Richmond"/>
    <s v="United States"/>
    <s v="Paul Gonzalez"/>
    <x v="0"/>
    <x v="917"/>
    <x v="4886"/>
    <x v="2"/>
    <n v="23223"/>
    <n v="1836"/>
    <s v="Xerox 230"/>
    <x v="43"/>
    <n v="5"/>
    <x v="2"/>
    <x v="0"/>
    <n v="15.55"/>
    <n v="32"/>
    <x v="0"/>
    <d v="2019-06-27T00:00:00"/>
    <x v="0"/>
    <x v="5"/>
    <x v="3"/>
  </r>
  <r>
    <n v="7"/>
    <x v="2"/>
    <n v="6"/>
    <x v="0"/>
    <s v="Richmond"/>
    <s v="United States"/>
    <s v="Paul Gonzalez"/>
    <x v="0"/>
    <x v="917"/>
    <x v="4886"/>
    <x v="2"/>
    <n v="23223"/>
    <n v="340"/>
    <s v="BlackBerry Q10"/>
    <x v="105"/>
    <n v="4"/>
    <x v="2"/>
    <x v="0"/>
    <n v="125.99"/>
    <n v="504"/>
    <x v="0"/>
    <d v="2019-06-27T00:00:00"/>
    <x v="0"/>
    <x v="5"/>
    <x v="0"/>
  </r>
  <r>
    <n v="4"/>
    <x v="1"/>
    <n v="6"/>
    <x v="1"/>
    <s v="Richmond"/>
    <s v="United States"/>
    <s v="Debra Catini"/>
    <x v="0"/>
    <x v="1160"/>
    <x v="4887"/>
    <x v="2"/>
    <n v="23223"/>
    <n v="500"/>
    <s v="DAX Wood Document Frame."/>
    <x v="80"/>
    <n v="6"/>
    <x v="2"/>
    <x v="0"/>
    <n v="25.54"/>
    <n v="82"/>
    <x v="0"/>
    <d v="2019-12-11T00:00:00"/>
    <x v="0"/>
    <x v="5"/>
    <x v="9"/>
  </r>
  <r>
    <n v="4"/>
    <x v="1"/>
    <n v="6"/>
    <x v="2"/>
    <s v="Pasadena"/>
    <s v="United States"/>
    <s v="Xylona Preis"/>
    <x v="1"/>
    <x v="995"/>
    <x v="4888"/>
    <x v="3"/>
    <n v="77506"/>
    <n v="356"/>
    <s v="Boston Electric Pencil Sharpener, Model 1818, Charcoal Black"/>
    <x v="46"/>
    <n v="2"/>
    <x v="3"/>
    <x v="1"/>
    <n v="4.5"/>
    <n v="45"/>
    <x v="0"/>
    <d v="2019-11-18T00:00:00"/>
    <x v="0"/>
    <x v="4"/>
    <x v="6"/>
  </r>
  <r>
    <n v="4"/>
    <x v="1"/>
    <n v="6"/>
    <x v="0"/>
    <s v="Pasadena"/>
    <s v="United States"/>
    <s v="Xylona Preis"/>
    <x v="1"/>
    <x v="995"/>
    <x v="4888"/>
    <x v="3"/>
    <n v="77506"/>
    <n v="1601"/>
    <s v="V7 USB Numeric Keypad"/>
    <x v="309"/>
    <n v="6"/>
    <x v="3"/>
    <x v="1"/>
    <n v="-27.29"/>
    <n v="168"/>
    <x v="0"/>
    <d v="2019-11-18T00:00:00"/>
    <x v="0"/>
    <x v="4"/>
    <x v="8"/>
  </r>
  <r>
    <n v="3"/>
    <x v="2"/>
    <n v="1"/>
    <x v="2"/>
    <s v="Los Angeles"/>
    <s v="United States"/>
    <s v="Jim Epp"/>
    <x v="1"/>
    <x v="1108"/>
    <x v="4889"/>
    <x v="1"/>
    <n v="90036"/>
    <n v="35"/>
    <s v="Acco 3-Hole Punch"/>
    <x v="46"/>
    <n v="4"/>
    <x v="1"/>
    <x v="0"/>
    <n v="4.91"/>
    <n v="14"/>
    <x v="1"/>
    <d v="2019-11-15T00:00:00"/>
    <x v="2"/>
    <x v="1"/>
    <x v="2"/>
  </r>
  <r>
    <n v="4"/>
    <x v="1"/>
    <n v="6"/>
    <x v="1"/>
    <s v="Oak Park"/>
    <s v="United States"/>
    <s v="Nicole Hansen"/>
    <x v="0"/>
    <x v="1041"/>
    <x v="4890"/>
    <x v="3"/>
    <n v="48237"/>
    <n v="26"/>
    <s v="3M Polarizing Task Lamp with Clamp Arm, Light Gray"/>
    <x v="103"/>
    <n v="2"/>
    <x v="3"/>
    <x v="0"/>
    <n v="71.23"/>
    <n v="274"/>
    <x v="1"/>
    <d v="2019-04-12T00:00:00"/>
    <x v="0"/>
    <x v="6"/>
    <x v="9"/>
  </r>
  <r>
    <n v="4"/>
    <x v="1"/>
    <n v="6"/>
    <x v="1"/>
    <s v="Oak Park"/>
    <s v="United States"/>
    <s v="Nicole Hansen"/>
    <x v="0"/>
    <x v="1041"/>
    <x v="4890"/>
    <x v="3"/>
    <n v="48237"/>
    <n v="1042"/>
    <s v="Luxo Professional Combination Clamp-On Lamps"/>
    <x v="20"/>
    <n v="3"/>
    <x v="3"/>
    <x v="0"/>
    <n v="79.790000000000006"/>
    <n v="307"/>
    <x v="1"/>
    <d v="2019-04-12T00:00:00"/>
    <x v="0"/>
    <x v="6"/>
    <x v="9"/>
  </r>
  <r>
    <n v="5"/>
    <x v="1"/>
    <n v="6"/>
    <x v="2"/>
    <s v="San Francisco"/>
    <s v="United States"/>
    <s v="Alan Dominguez"/>
    <x v="0"/>
    <x v="1012"/>
    <x v="4891"/>
    <x v="1"/>
    <n v="94122"/>
    <n v="1712"/>
    <s v="Xerox 1919"/>
    <x v="20"/>
    <n v="4"/>
    <x v="1"/>
    <x v="0"/>
    <n v="80.34"/>
    <n v="164"/>
    <x v="2"/>
    <d v="2019-05-05T00:00:00"/>
    <x v="0"/>
    <x v="1"/>
    <x v="3"/>
  </r>
  <r>
    <n v="6"/>
    <x v="0"/>
    <n v="6"/>
    <x v="2"/>
    <s v="New York City"/>
    <s v="United States"/>
    <s v="Cyra Reiten"/>
    <x v="0"/>
    <x v="1020"/>
    <x v="4892"/>
    <x v="0"/>
    <n v="10035"/>
    <n v="96"/>
    <s v="Adams Telephone Message Book W/Dividers/Space For Phone Numbers, 5 1/4X8 1/2, 200/Messages"/>
    <x v="10"/>
    <n v="3"/>
    <x v="0"/>
    <x v="0"/>
    <n v="7.67"/>
    <n v="17"/>
    <x v="2"/>
    <d v="2019-10-12T00:00:00"/>
    <x v="0"/>
    <x v="0"/>
    <x v="3"/>
  </r>
  <r>
    <n v="6"/>
    <x v="0"/>
    <n v="6"/>
    <x v="2"/>
    <s v="New York City"/>
    <s v="United States"/>
    <s v="Cyra Reiten"/>
    <x v="0"/>
    <x v="1020"/>
    <x v="4892"/>
    <x v="0"/>
    <n v="10035"/>
    <n v="1484"/>
    <s v="Space Solutions HD Industrial Steel Shelving."/>
    <x v="9"/>
    <n v="3"/>
    <x v="0"/>
    <x v="0"/>
    <n v="10.35"/>
    <n v="345"/>
    <x v="2"/>
    <d v="2019-10-12T00:00:00"/>
    <x v="0"/>
    <x v="0"/>
    <x v="11"/>
  </r>
  <r>
    <n v="6"/>
    <x v="0"/>
    <n v="6"/>
    <x v="0"/>
    <s v="New York City"/>
    <s v="United States"/>
    <s v="Cyra Reiten"/>
    <x v="0"/>
    <x v="1020"/>
    <x v="4892"/>
    <x v="0"/>
    <n v="10035"/>
    <n v="1009"/>
    <s v="Logitech G430 Surround Sound Gaming Headset with Dolby 7.1 Technology"/>
    <x v="500"/>
    <n v="4"/>
    <x v="0"/>
    <x v="0"/>
    <n v="115.19"/>
    <n v="320"/>
    <x v="2"/>
    <d v="2019-10-12T00:00:00"/>
    <x v="0"/>
    <x v="0"/>
    <x v="8"/>
  </r>
  <r>
    <n v="6"/>
    <x v="0"/>
    <n v="6"/>
    <x v="1"/>
    <s v="San Angelo"/>
    <s v="United States"/>
    <s v="Linda Cazamias"/>
    <x v="2"/>
    <x v="909"/>
    <x v="4893"/>
    <x v="3"/>
    <n v="76903"/>
    <n v="996"/>
    <s v="Lifetime Advantage Folding Chairs, 4/Carton"/>
    <x v="32"/>
    <n v="2"/>
    <x v="3"/>
    <x v="0"/>
    <n v="-8.7200000000000006"/>
    <n v="305"/>
    <x v="1"/>
    <d v="2019-11-25T00:00:00"/>
    <x v="0"/>
    <x v="4"/>
    <x v="5"/>
  </r>
  <r>
    <n v="4"/>
    <x v="1"/>
    <n v="6"/>
    <x v="2"/>
    <s v="San Francisco"/>
    <s v="United States"/>
    <s v="Jesus Ocampo"/>
    <x v="0"/>
    <x v="1010"/>
    <x v="4894"/>
    <x v="1"/>
    <n v="94109"/>
    <n v="859"/>
    <s v="Hoover Commercial SteamVac"/>
    <x v="70"/>
    <n v="3"/>
    <x v="1"/>
    <x v="0"/>
    <n v="12.22"/>
    <n v="41"/>
    <x v="2"/>
    <d v="2019-04-20T00:00:00"/>
    <x v="0"/>
    <x v="1"/>
    <x v="12"/>
  </r>
  <r>
    <n v="3"/>
    <x v="2"/>
    <n v="1"/>
    <x v="2"/>
    <s v="New York City"/>
    <s v="United States"/>
    <s v="Mathew Reese"/>
    <x v="0"/>
    <x v="914"/>
    <x v="4895"/>
    <x v="0"/>
    <n v="10024"/>
    <n v="935"/>
    <s v="Iris Project Case"/>
    <x v="33"/>
    <n v="8"/>
    <x v="0"/>
    <x v="0"/>
    <n v="16.600000000000001"/>
    <n v="64"/>
    <x v="2"/>
    <d v="2019-08-30T00:00:00"/>
    <x v="2"/>
    <x v="0"/>
    <x v="11"/>
  </r>
  <r>
    <n v="3"/>
    <x v="2"/>
    <n v="1"/>
    <x v="2"/>
    <s v="New York City"/>
    <s v="United States"/>
    <s v="Mathew Reese"/>
    <x v="1"/>
    <x v="914"/>
    <x v="4895"/>
    <x v="0"/>
    <n v="10024"/>
    <n v="535"/>
    <s v="DXL Angle-View Binders with Locking Rings by Samsill"/>
    <x v="70"/>
    <n v="6"/>
    <x v="0"/>
    <x v="0"/>
    <n v="11.56"/>
    <n v="37"/>
    <x v="2"/>
    <d v="2019-08-30T00:00:00"/>
    <x v="2"/>
    <x v="0"/>
    <x v="2"/>
  </r>
  <r>
    <n v="3"/>
    <x v="2"/>
    <n v="1"/>
    <x v="0"/>
    <s v="New York City"/>
    <s v="United States"/>
    <s v="Mathew Reese"/>
    <x v="0"/>
    <x v="914"/>
    <x v="4895"/>
    <x v="0"/>
    <n v="10024"/>
    <n v="725"/>
    <s v="GE 30522EE2"/>
    <x v="271"/>
    <n v="3"/>
    <x v="0"/>
    <x v="0"/>
    <n v="100.91"/>
    <n v="348"/>
    <x v="2"/>
    <d v="2019-08-30T00:00:00"/>
    <x v="2"/>
    <x v="0"/>
    <x v="0"/>
  </r>
  <r>
    <n v="5"/>
    <x v="1"/>
    <n v="6"/>
    <x v="0"/>
    <s v="San Francisco"/>
    <s v="United States"/>
    <s v="Tanja Norvell"/>
    <x v="0"/>
    <x v="1055"/>
    <x v="4896"/>
    <x v="1"/>
    <n v="94110"/>
    <n v="1468"/>
    <s v="Sony 32GB Class 10 Micro SDHC R40 Memory Card"/>
    <x v="28"/>
    <n v="5"/>
    <x v="1"/>
    <x v="0"/>
    <n v="22"/>
    <n v="105"/>
    <x v="2"/>
    <d v="2019-10-06T00:00:00"/>
    <x v="0"/>
    <x v="1"/>
    <x v="8"/>
  </r>
  <r>
    <n v="2"/>
    <x v="2"/>
    <n v="1"/>
    <x v="1"/>
    <s v="Phoenix"/>
    <s v="United States"/>
    <s v="Todd Sumrall"/>
    <x v="4"/>
    <x v="1068"/>
    <x v="4897"/>
    <x v="1"/>
    <n v="85023"/>
    <n v="309"/>
    <s v="Bestar Classic Bookcase"/>
    <x v="551"/>
    <n v="7"/>
    <x v="1"/>
    <x v="0"/>
    <n v="-356.96"/>
    <n v="210"/>
    <x v="1"/>
    <d v="2019-05-13T00:00:00"/>
    <x v="2"/>
    <x v="3"/>
    <x v="14"/>
  </r>
  <r>
    <n v="2"/>
    <x v="1"/>
    <n v="3"/>
    <x v="2"/>
    <s v="Brownsville"/>
    <s v="United States"/>
    <s v="Charles McCrossin"/>
    <x v="1"/>
    <x v="919"/>
    <x v="4898"/>
    <x v="3"/>
    <n v="78521"/>
    <n v="1504"/>
    <s v="Staple remover"/>
    <x v="36"/>
    <n v="1"/>
    <x v="3"/>
    <x v="0"/>
    <n v="-0.35"/>
    <n v="2"/>
    <x v="0"/>
    <d v="2019-09-30T00:00:00"/>
    <x v="1"/>
    <x v="4"/>
    <x v="15"/>
  </r>
  <r>
    <n v="7"/>
    <x v="2"/>
    <n v="6"/>
    <x v="1"/>
    <s v="College Station"/>
    <s v="United States"/>
    <s v="Art Ferguson"/>
    <x v="2"/>
    <x v="909"/>
    <x v="4899"/>
    <x v="3"/>
    <n v="77840"/>
    <n v="1214"/>
    <s v="Office Star Flex Back Scooter Chair with White Frame"/>
    <x v="225"/>
    <n v="3"/>
    <x v="3"/>
    <x v="0"/>
    <n v="-53.27"/>
    <n v="233"/>
    <x v="0"/>
    <d v="2019-11-26T00:00:00"/>
    <x v="0"/>
    <x v="4"/>
    <x v="5"/>
  </r>
  <r>
    <n v="6"/>
    <x v="0"/>
    <n v="6"/>
    <x v="2"/>
    <s v="New York City"/>
    <s v="United States"/>
    <s v="Erin Creighton"/>
    <x v="0"/>
    <x v="1102"/>
    <x v="4900"/>
    <x v="0"/>
    <n v="10024"/>
    <n v="1779"/>
    <s v="Xerox 1980"/>
    <x v="70"/>
    <n v="6"/>
    <x v="0"/>
    <x v="0"/>
    <n v="11.56"/>
    <n v="26"/>
    <x v="0"/>
    <d v="2019-03-29T00:00:00"/>
    <x v="0"/>
    <x v="0"/>
    <x v="3"/>
  </r>
  <r>
    <n v="6"/>
    <x v="0"/>
    <n v="6"/>
    <x v="0"/>
    <s v="Dublin"/>
    <s v="United States"/>
    <s v="Ken Lonsdale"/>
    <x v="1"/>
    <x v="1049"/>
    <x v="4901"/>
    <x v="1"/>
    <n v="94568"/>
    <n v="1401"/>
    <s v="Samsung Replacement EH64AVFWE Premium Headset"/>
    <x v="4"/>
    <n v="5"/>
    <x v="1"/>
    <x v="0"/>
    <n v="1.38"/>
    <n v="22"/>
    <x v="0"/>
    <d v="2019-11-19T00:00:00"/>
    <x v="0"/>
    <x v="1"/>
    <x v="0"/>
  </r>
  <r>
    <n v="2"/>
    <x v="1"/>
    <n v="3"/>
    <x v="2"/>
    <s v="Seattle"/>
    <s v="United States"/>
    <s v="Ben Peterman"/>
    <x v="0"/>
    <x v="1002"/>
    <x v="4902"/>
    <x v="1"/>
    <n v="98103"/>
    <n v="454"/>
    <s v="Col-Erase Pencils with Erasers"/>
    <x v="46"/>
    <n v="3"/>
    <x v="1"/>
    <x v="0"/>
    <n v="5.29"/>
    <n v="18"/>
    <x v="1"/>
    <d v="2019-12-12T00:00:00"/>
    <x v="1"/>
    <x v="11"/>
    <x v="6"/>
  </r>
  <r>
    <n v="2"/>
    <x v="1"/>
    <n v="3"/>
    <x v="2"/>
    <s v="Seattle"/>
    <s v="United States"/>
    <s v="Ben Peterman"/>
    <x v="0"/>
    <x v="1002"/>
    <x v="4902"/>
    <x v="1"/>
    <n v="98103"/>
    <n v="635"/>
    <s v="Fellowes Bankers Box Staxonsteel Drawer File/Stacking System"/>
    <x v="243"/>
    <n v="5"/>
    <x v="1"/>
    <x v="0"/>
    <n v="38.99"/>
    <n v="325"/>
    <x v="1"/>
    <d v="2019-12-12T00:00:00"/>
    <x v="1"/>
    <x v="11"/>
    <x v="11"/>
  </r>
  <r>
    <n v="2"/>
    <x v="1"/>
    <n v="3"/>
    <x v="0"/>
    <s v="Seattle"/>
    <s v="United States"/>
    <s v="Ben Peterman"/>
    <x v="0"/>
    <x v="1002"/>
    <x v="4902"/>
    <x v="1"/>
    <n v="98103"/>
    <n v="1003"/>
    <s v="Logitech Desktop MK120 Mouse and keyboard Combo"/>
    <x v="46"/>
    <n v="3"/>
    <x v="1"/>
    <x v="0"/>
    <n v="4.91"/>
    <n v="49"/>
    <x v="1"/>
    <d v="2019-12-12T00:00:00"/>
    <x v="1"/>
    <x v="11"/>
    <x v="8"/>
  </r>
  <r>
    <n v="2"/>
    <x v="2"/>
    <n v="1"/>
    <x v="2"/>
    <s v="Los Angeles"/>
    <s v="United States"/>
    <s v="Sonia Cooley"/>
    <x v="0"/>
    <x v="889"/>
    <x v="4903"/>
    <x v="1"/>
    <n v="90036"/>
    <n v="1150"/>
    <s v="Newell 334"/>
    <x v="80"/>
    <n v="5"/>
    <x v="1"/>
    <x v="0"/>
    <n v="25.79"/>
    <n v="99"/>
    <x v="0"/>
    <d v="2019-10-01T00:00:00"/>
    <x v="2"/>
    <x v="1"/>
    <x v="6"/>
  </r>
  <r>
    <n v="5"/>
    <x v="1"/>
    <n v="6"/>
    <x v="1"/>
    <s v="Philadelphia"/>
    <s v="United States"/>
    <s v="Marc Harrigan"/>
    <x v="6"/>
    <x v="1178"/>
    <x v="4904"/>
    <x v="0"/>
    <n v="19140"/>
    <n v="964"/>
    <s v="KI Adjustable-Height Table"/>
    <x v="226"/>
    <n v="3"/>
    <x v="0"/>
    <x v="0"/>
    <n v="-46.43"/>
    <n v="155"/>
    <x v="2"/>
    <d v="2019-03-16T00:00:00"/>
    <x v="0"/>
    <x v="12"/>
    <x v="1"/>
  </r>
  <r>
    <n v="5"/>
    <x v="1"/>
    <n v="6"/>
    <x v="2"/>
    <s v="Philadelphia"/>
    <s v="United States"/>
    <s v="Marc Harrigan"/>
    <x v="1"/>
    <x v="1178"/>
    <x v="4904"/>
    <x v="0"/>
    <n v="19140"/>
    <n v="516"/>
    <s v="Desktop 3-Pocket Hot File"/>
    <x v="16"/>
    <n v="1"/>
    <x v="0"/>
    <x v="0"/>
    <n v="3.25"/>
    <n v="43"/>
    <x v="2"/>
    <d v="2019-03-16T00:00:00"/>
    <x v="0"/>
    <x v="12"/>
    <x v="11"/>
  </r>
  <r>
    <n v="5"/>
    <x v="1"/>
    <n v="6"/>
    <x v="2"/>
    <s v="Philadelphia"/>
    <s v="United States"/>
    <s v="Marc Harrigan"/>
    <x v="4"/>
    <x v="1178"/>
    <x v="4904"/>
    <x v="0"/>
    <n v="19140"/>
    <n v="270"/>
    <s v="Avery Trapezoid Ring Binder, 3 Capacity, Black, 1040 sheets"/>
    <x v="32"/>
    <n v="1"/>
    <x v="0"/>
    <x v="0"/>
    <n v="-8.61"/>
    <n v="12"/>
    <x v="2"/>
    <d v="2019-03-16T00:00:00"/>
    <x v="0"/>
    <x v="12"/>
    <x v="2"/>
  </r>
  <r>
    <n v="5"/>
    <x v="1"/>
    <n v="6"/>
    <x v="0"/>
    <s v="Philadelphia"/>
    <s v="United States"/>
    <s v="Marc Harrigan"/>
    <x v="6"/>
    <x v="1178"/>
    <x v="4904"/>
    <x v="0"/>
    <n v="19140"/>
    <n v="1177"/>
    <s v="Nortel Meridian M5316 Digital phone"/>
    <x v="743"/>
    <n v="5"/>
    <x v="0"/>
    <x v="0"/>
    <n v="-181.26"/>
    <n v="777"/>
    <x v="2"/>
    <d v="2019-03-16T00:00:00"/>
    <x v="0"/>
    <x v="12"/>
    <x v="0"/>
  </r>
  <r>
    <n v="4"/>
    <x v="1"/>
    <n v="6"/>
    <x v="2"/>
    <s v="Houston"/>
    <s v="United States"/>
    <s v="Heather Kirkland"/>
    <x v="1"/>
    <x v="1053"/>
    <x v="4905"/>
    <x v="3"/>
    <n v="77070"/>
    <n v="1748"/>
    <s v="Xerox 1951"/>
    <x v="15"/>
    <n v="3"/>
    <x v="3"/>
    <x v="0"/>
    <n v="23.23"/>
    <n v="74"/>
    <x v="1"/>
    <d v="2019-03-30T00:00:00"/>
    <x v="0"/>
    <x v="4"/>
    <x v="3"/>
  </r>
  <r>
    <n v="4"/>
    <x v="1"/>
    <n v="6"/>
    <x v="2"/>
    <s v="Houston"/>
    <s v="United States"/>
    <s v="Heather Kirkland"/>
    <x v="1"/>
    <x v="1053"/>
    <x v="4905"/>
    <x v="3"/>
    <n v="77070"/>
    <n v="1113"/>
    <s v="Neat Ideas Personal Hanging Folder Files, Black"/>
    <x v="38"/>
    <n v="3"/>
    <x v="3"/>
    <x v="0"/>
    <n v="2.42"/>
    <n v="32"/>
    <x v="1"/>
    <d v="2019-03-30T00:00:00"/>
    <x v="0"/>
    <x v="4"/>
    <x v="11"/>
  </r>
  <r>
    <n v="4"/>
    <x v="1"/>
    <n v="6"/>
    <x v="2"/>
    <s v="Houston"/>
    <s v="United States"/>
    <s v="Heather Kirkland"/>
    <x v="3"/>
    <x v="1053"/>
    <x v="4905"/>
    <x v="3"/>
    <n v="77070"/>
    <n v="286"/>
    <s v="Belkin 5 Outlet SurgeMaster Power Centers"/>
    <x v="241"/>
    <n v="8"/>
    <x v="3"/>
    <x v="0"/>
    <n v="-226.64"/>
    <n v="87"/>
    <x v="1"/>
    <d v="2019-03-30T00:00:00"/>
    <x v="0"/>
    <x v="4"/>
    <x v="12"/>
  </r>
  <r>
    <n v="4"/>
    <x v="1"/>
    <n v="6"/>
    <x v="0"/>
    <s v="Houston"/>
    <s v="United States"/>
    <s v="Heather Kirkland"/>
    <x v="1"/>
    <x v="1053"/>
    <x v="4905"/>
    <x v="3"/>
    <n v="77070"/>
    <n v="1469"/>
    <s v="Sony 64GB Class 10 Micro SDHC R40 Memory Card"/>
    <x v="38"/>
    <n v="5"/>
    <x v="3"/>
    <x v="0"/>
    <n v="1.8"/>
    <n v="144"/>
    <x v="1"/>
    <d v="2019-03-30T00:00:00"/>
    <x v="0"/>
    <x v="4"/>
    <x v="8"/>
  </r>
  <r>
    <n v="4"/>
    <x v="1"/>
    <n v="6"/>
    <x v="0"/>
    <s v="Houston"/>
    <s v="United States"/>
    <s v="Heather Kirkland"/>
    <x v="1"/>
    <x v="1053"/>
    <x v="4905"/>
    <x v="3"/>
    <n v="77070"/>
    <n v="404"/>
    <s v="Canon PC1080F Personal Copier"/>
    <x v="744"/>
    <n v="5"/>
    <x v="3"/>
    <x v="0"/>
    <n v="569.99"/>
    <n v="2400"/>
    <x v="1"/>
    <d v="2019-03-30T00:00:00"/>
    <x v="0"/>
    <x v="4"/>
    <x v="16"/>
  </r>
  <r>
    <n v="6"/>
    <x v="0"/>
    <n v="6"/>
    <x v="2"/>
    <s v="Houston"/>
    <s v="United States"/>
    <s v="Shirley Daniels"/>
    <x v="1"/>
    <x v="1063"/>
    <x v="4906"/>
    <x v="3"/>
    <n v="77041"/>
    <n v="1810"/>
    <s v="Xerox 207"/>
    <x v="5"/>
    <n v="4"/>
    <x v="3"/>
    <x v="0"/>
    <n v="7.26"/>
    <n v="21"/>
    <x v="2"/>
    <d v="2019-04-21T00:00:00"/>
    <x v="0"/>
    <x v="4"/>
    <x v="3"/>
  </r>
  <r>
    <n v="5"/>
    <x v="1"/>
    <n v="6"/>
    <x v="1"/>
    <s v="Oceanside"/>
    <s v="United States"/>
    <s v="Joel Eaton"/>
    <x v="0"/>
    <x v="1098"/>
    <x v="4907"/>
    <x v="1"/>
    <n v="92054"/>
    <n v="592"/>
    <s v="Eldon Wave Desk Accessories"/>
    <x v="53"/>
    <n v="8"/>
    <x v="1"/>
    <x v="0"/>
    <n v="20.73"/>
    <n v="47"/>
    <x v="0"/>
    <d v="2019-11-14T00:00:00"/>
    <x v="0"/>
    <x v="1"/>
    <x v="9"/>
  </r>
  <r>
    <n v="4"/>
    <x v="1"/>
    <n v="6"/>
    <x v="2"/>
    <s v="San Francisco"/>
    <s v="United States"/>
    <s v="Darren Koutras"/>
    <x v="0"/>
    <x v="984"/>
    <x v="4908"/>
    <x v="1"/>
    <n v="94122"/>
    <n v="1256"/>
    <s v="Peel &amp; Seel Recycled Catalog Envelopes, Brown"/>
    <x v="70"/>
    <n v="2"/>
    <x v="1"/>
    <x v="0"/>
    <n v="11.58"/>
    <n v="23"/>
    <x v="0"/>
    <d v="2019-05-09T00:00:00"/>
    <x v="0"/>
    <x v="1"/>
    <x v="7"/>
  </r>
  <r>
    <n v="0"/>
    <x v="0"/>
    <n v="0"/>
    <x v="1"/>
    <s v="Seattle"/>
    <s v="United States"/>
    <s v="Jennifer Ferguson"/>
    <x v="1"/>
    <x v="1047"/>
    <x v="4909"/>
    <x v="1"/>
    <n v="98105"/>
    <n v="1204"/>
    <s v="Office Star - Contemporary Task Swivel Chair"/>
    <x v="13"/>
    <n v="2"/>
    <x v="1"/>
    <x v="0"/>
    <n v="8.8800000000000008"/>
    <n v="178"/>
    <x v="0"/>
    <d v="2019-09-11T00:00:00"/>
    <x v="3"/>
    <x v="11"/>
    <x v="5"/>
  </r>
  <r>
    <n v="0"/>
    <x v="0"/>
    <n v="0"/>
    <x v="2"/>
    <s v="Seattle"/>
    <s v="United States"/>
    <s v="Jennifer Ferguson"/>
    <x v="0"/>
    <x v="1047"/>
    <x v="4909"/>
    <x v="1"/>
    <n v="98105"/>
    <n v="1830"/>
    <s v="Xerox 225"/>
    <x v="13"/>
    <n v="3"/>
    <x v="1"/>
    <x v="0"/>
    <n v="9.33"/>
    <n v="19"/>
    <x v="0"/>
    <d v="2019-09-11T00:00:00"/>
    <x v="3"/>
    <x v="11"/>
    <x v="3"/>
  </r>
  <r>
    <n v="0"/>
    <x v="0"/>
    <n v="0"/>
    <x v="2"/>
    <s v="Seattle"/>
    <s v="United States"/>
    <s v="Jennifer Ferguson"/>
    <x v="0"/>
    <x v="1047"/>
    <x v="4909"/>
    <x v="1"/>
    <n v="98105"/>
    <n v="1685"/>
    <s v="Xerox 1894"/>
    <x v="130"/>
    <n v="11"/>
    <x v="1"/>
    <x v="0"/>
    <n v="34.21"/>
    <n v="71"/>
    <x v="0"/>
    <d v="2019-09-11T00:00:00"/>
    <x v="3"/>
    <x v="11"/>
    <x v="3"/>
  </r>
  <r>
    <n v="0"/>
    <x v="0"/>
    <n v="0"/>
    <x v="2"/>
    <s v="Seattle"/>
    <s v="United States"/>
    <s v="Jennifer Ferguson"/>
    <x v="1"/>
    <x v="1047"/>
    <x v="4909"/>
    <x v="1"/>
    <n v="98105"/>
    <n v="898"/>
    <s v="Ibico Ibimaster 300 Manual Binding System"/>
    <x v="745"/>
    <n v="5"/>
    <x v="1"/>
    <x v="0"/>
    <n v="459.99"/>
    <n v="1472"/>
    <x v="0"/>
    <d v="2019-09-11T00:00:00"/>
    <x v="3"/>
    <x v="11"/>
    <x v="2"/>
  </r>
  <r>
    <n v="0"/>
    <x v="0"/>
    <n v="0"/>
    <x v="0"/>
    <s v="Seattle"/>
    <s v="United States"/>
    <s v="Jennifer Ferguson"/>
    <x v="1"/>
    <x v="1047"/>
    <x v="4909"/>
    <x v="1"/>
    <n v="98105"/>
    <n v="933"/>
    <s v="iOttie XL Car Mount"/>
    <x v="6"/>
    <n v="5"/>
    <x v="1"/>
    <x v="0"/>
    <n v="-17.989999999999998"/>
    <n v="80"/>
    <x v="0"/>
    <d v="2019-09-11T00:00:00"/>
    <x v="3"/>
    <x v="11"/>
    <x v="0"/>
  </r>
  <r>
    <n v="5"/>
    <x v="1"/>
    <n v="6"/>
    <x v="1"/>
    <s v="Phoenix"/>
    <s v="United States"/>
    <s v="Maris LaWare"/>
    <x v="1"/>
    <x v="1230"/>
    <x v="4910"/>
    <x v="1"/>
    <n v="85023"/>
    <n v="753"/>
    <s v="Global Fabric Managers Chair, Dark Gray"/>
    <x v="9"/>
    <n v="2"/>
    <x v="1"/>
    <x v="0"/>
    <n v="10.1"/>
    <n v="162"/>
    <x v="0"/>
    <d v="2019-07-23T00:00:00"/>
    <x v="0"/>
    <x v="3"/>
    <x v="5"/>
  </r>
  <r>
    <n v="5"/>
    <x v="1"/>
    <n v="6"/>
    <x v="1"/>
    <s v="Phoenix"/>
    <s v="United States"/>
    <s v="Maris LaWare"/>
    <x v="1"/>
    <x v="1230"/>
    <x v="4910"/>
    <x v="1"/>
    <n v="85023"/>
    <n v="807"/>
    <s v="High-Back Leather Managers Chair"/>
    <x v="229"/>
    <n v="3"/>
    <x v="1"/>
    <x v="0"/>
    <n v="-42.9"/>
    <n v="312"/>
    <x v="0"/>
    <d v="2019-07-23T00:00:00"/>
    <x v="0"/>
    <x v="3"/>
    <x v="5"/>
  </r>
  <r>
    <n v="5"/>
    <x v="1"/>
    <n v="6"/>
    <x v="1"/>
    <s v="Phoenix"/>
    <s v="United States"/>
    <s v="Maris LaWare"/>
    <x v="8"/>
    <x v="1230"/>
    <x v="4910"/>
    <x v="1"/>
    <n v="85023"/>
    <n v="423"/>
    <s v="Chromcraft 48 x 96 Racetrack Double Pedestal Table"/>
    <x v="746"/>
    <n v="5"/>
    <x v="1"/>
    <x v="0"/>
    <n v="-448.9"/>
    <n v="802"/>
    <x v="0"/>
    <d v="2019-07-23T00:00:00"/>
    <x v="0"/>
    <x v="3"/>
    <x v="1"/>
  </r>
  <r>
    <n v="5"/>
    <x v="1"/>
    <n v="6"/>
    <x v="2"/>
    <s v="Phoenix"/>
    <s v="United States"/>
    <s v="Maris LaWare"/>
    <x v="1"/>
    <x v="1230"/>
    <x v="4910"/>
    <x v="1"/>
    <n v="85023"/>
    <n v="1355"/>
    <s v="Riverleaf Stik-Withit Designer Note Cubes"/>
    <x v="46"/>
    <n v="2"/>
    <x v="1"/>
    <x v="0"/>
    <n v="5.23"/>
    <n v="16"/>
    <x v="0"/>
    <d v="2019-07-23T00:00:00"/>
    <x v="0"/>
    <x v="3"/>
    <x v="3"/>
  </r>
  <r>
    <n v="5"/>
    <x v="1"/>
    <n v="6"/>
    <x v="2"/>
    <s v="Phoenix"/>
    <s v="United States"/>
    <s v="Maris LaWare"/>
    <x v="4"/>
    <x v="1230"/>
    <x v="4910"/>
    <x v="1"/>
    <n v="85023"/>
    <n v="46"/>
    <s v="Acco Expandable Hanging Binders"/>
    <x v="21"/>
    <n v="4"/>
    <x v="1"/>
    <x v="0"/>
    <n v="-6.12"/>
    <n v="8"/>
    <x v="0"/>
    <d v="2019-07-23T00:00:00"/>
    <x v="0"/>
    <x v="3"/>
    <x v="2"/>
  </r>
  <r>
    <n v="7"/>
    <x v="2"/>
    <n v="6"/>
    <x v="2"/>
    <s v="Lubbock"/>
    <s v="United States"/>
    <s v="Sample Company A"/>
    <x v="3"/>
    <x v="1150"/>
    <x v="4911"/>
    <x v="3"/>
    <n v="79424"/>
    <n v="674"/>
    <s v="Flexible Leather- Look Classic Collection Ring Binder"/>
    <x v="89"/>
    <n v="3"/>
    <x v="3"/>
    <x v="0"/>
    <n v="-17.05"/>
    <n v="11"/>
    <x v="2"/>
    <d v="2019-04-18T00:00:00"/>
    <x v="0"/>
    <x v="4"/>
    <x v="2"/>
  </r>
  <r>
    <n v="3"/>
    <x v="0"/>
    <n v="3"/>
    <x v="2"/>
    <s v="Los Angeles"/>
    <s v="United States"/>
    <s v="George Ashbrook"/>
    <x v="0"/>
    <x v="1170"/>
    <x v="4912"/>
    <x v="1"/>
    <n v="90004"/>
    <n v="637"/>
    <s v="Fellowes Bases and Tops For Staxonsteel/High-Stak Systems"/>
    <x v="39"/>
    <n v="3"/>
    <x v="1"/>
    <x v="0"/>
    <n v="23.97"/>
    <n v="100"/>
    <x v="0"/>
    <d v="2019-08-06T00:00:00"/>
    <x v="1"/>
    <x v="1"/>
    <x v="11"/>
  </r>
  <r>
    <n v="4"/>
    <x v="1"/>
    <n v="6"/>
    <x v="2"/>
    <s v="Middletown"/>
    <s v="United States"/>
    <s v="Roger Demir"/>
    <x v="0"/>
    <x v="1111"/>
    <x v="4913"/>
    <x v="0"/>
    <n v="6457"/>
    <n v="1787"/>
    <s v="Xerox 1988"/>
    <x v="8"/>
    <n v="2"/>
    <x v="0"/>
    <x v="0"/>
    <n v="27.88"/>
    <n v="62"/>
    <x v="0"/>
    <d v="2019-03-24T00:00:00"/>
    <x v="0"/>
    <x v="38"/>
    <x v="3"/>
  </r>
  <r>
    <n v="4"/>
    <x v="1"/>
    <n v="6"/>
    <x v="0"/>
    <s v="Middletown"/>
    <s v="United States"/>
    <s v="Roger Demir"/>
    <x v="0"/>
    <x v="1111"/>
    <x v="4913"/>
    <x v="0"/>
    <n v="6457"/>
    <n v="1616"/>
    <s v="WD My Passport Ultra 2TB Portable External Hard Drive"/>
    <x v="37"/>
    <n v="2"/>
    <x v="0"/>
    <x v="0"/>
    <n v="38.08"/>
    <n v="238"/>
    <x v="0"/>
    <d v="2019-03-24T00:00:00"/>
    <x v="0"/>
    <x v="38"/>
    <x v="8"/>
  </r>
  <r>
    <n v="5"/>
    <x v="1"/>
    <n v="6"/>
    <x v="2"/>
    <s v="Danville"/>
    <s v="United States"/>
    <s v="Tony Chapman"/>
    <x v="3"/>
    <x v="1012"/>
    <x v="4914"/>
    <x v="3"/>
    <n v="61832"/>
    <n v="694"/>
    <s v="GBC Linen Binding Covers"/>
    <x v="265"/>
    <n v="7"/>
    <x v="3"/>
    <x v="0"/>
    <n v="-69.400000000000006"/>
    <n v="43"/>
    <x v="2"/>
    <d v="2019-05-05T00:00:00"/>
    <x v="0"/>
    <x v="10"/>
    <x v="2"/>
  </r>
  <r>
    <n v="4"/>
    <x v="1"/>
    <n v="6"/>
    <x v="2"/>
    <s v="Cincinnati"/>
    <s v="United States"/>
    <s v="Christine Abelman"/>
    <x v="1"/>
    <x v="938"/>
    <x v="4915"/>
    <x v="0"/>
    <n v="45231"/>
    <n v="1375"/>
    <s v="Safco Commercial Shelving"/>
    <x v="56"/>
    <n v="1"/>
    <x v="0"/>
    <x v="0"/>
    <n v="-7.44"/>
    <n v="37"/>
    <x v="1"/>
    <d v="2019-12-13T00:00:00"/>
    <x v="0"/>
    <x v="19"/>
    <x v="11"/>
  </r>
  <r>
    <n v="4"/>
    <x v="1"/>
    <n v="6"/>
    <x v="2"/>
    <s v="Cincinnati"/>
    <s v="United States"/>
    <s v="Christine Abelman"/>
    <x v="1"/>
    <x v="938"/>
    <x v="4915"/>
    <x v="0"/>
    <n v="45231"/>
    <n v="1341"/>
    <s v="Recycled Interoffice Envelopes with String and Button Closure, 10 x 13"/>
    <x v="28"/>
    <n v="3"/>
    <x v="0"/>
    <x v="0"/>
    <n v="21.59"/>
    <n v="58"/>
    <x v="1"/>
    <d v="2019-12-13T00:00:00"/>
    <x v="0"/>
    <x v="19"/>
    <x v="7"/>
  </r>
  <r>
    <n v="3"/>
    <x v="2"/>
    <n v="1"/>
    <x v="2"/>
    <s v="Bloomington"/>
    <s v="United States"/>
    <s v="Greg Guthrie"/>
    <x v="1"/>
    <x v="1077"/>
    <x v="4916"/>
    <x v="3"/>
    <n v="61701"/>
    <n v="1499"/>
    <s v="Stanley Bostitch Contemporary Electric Pencil Sharpeners"/>
    <x v="46"/>
    <n v="4"/>
    <x v="3"/>
    <x v="0"/>
    <n v="5.43"/>
    <n v="54"/>
    <x v="1"/>
    <d v="2019-11-05T00:00:00"/>
    <x v="2"/>
    <x v="10"/>
    <x v="6"/>
  </r>
  <r>
    <n v="6"/>
    <x v="0"/>
    <n v="6"/>
    <x v="2"/>
    <s v="Houston"/>
    <s v="United States"/>
    <s v="Resi Pölking"/>
    <x v="3"/>
    <x v="1142"/>
    <x v="4917"/>
    <x v="3"/>
    <n v="77041"/>
    <n v="260"/>
    <s v="Avery Non-Stick Binders"/>
    <x v="47"/>
    <n v="3"/>
    <x v="3"/>
    <x v="0"/>
    <n v="-4.71"/>
    <n v="3"/>
    <x v="0"/>
    <d v="2019-04-27T00:00:00"/>
    <x v="0"/>
    <x v="4"/>
    <x v="2"/>
  </r>
  <r>
    <n v="6"/>
    <x v="0"/>
    <n v="6"/>
    <x v="2"/>
    <s v="Houston"/>
    <s v="United States"/>
    <s v="Resi Pölking"/>
    <x v="3"/>
    <x v="1142"/>
    <x v="4917"/>
    <x v="3"/>
    <n v="77041"/>
    <n v="1596"/>
    <s v="UniKeep View Case Binders"/>
    <x v="47"/>
    <n v="3"/>
    <x v="3"/>
    <x v="0"/>
    <n v="-4.99"/>
    <n v="3"/>
    <x v="0"/>
    <d v="2019-04-27T00:00:00"/>
    <x v="0"/>
    <x v="4"/>
    <x v="2"/>
  </r>
  <r>
    <n v="5"/>
    <x v="1"/>
    <n v="6"/>
    <x v="0"/>
    <s v="Los Angeles"/>
    <s v="United States"/>
    <s v="Matt Connell"/>
    <x v="0"/>
    <x v="905"/>
    <x v="4918"/>
    <x v="1"/>
    <n v="90032"/>
    <n v="1097"/>
    <s v="Microsoft Wireless Mobile Mouse 4000"/>
    <x v="71"/>
    <n v="4"/>
    <x v="1"/>
    <x v="0"/>
    <n v="51.19"/>
    <n v="160"/>
    <x v="1"/>
    <d v="2019-09-14T00:00:00"/>
    <x v="0"/>
    <x v="1"/>
    <x v="8"/>
  </r>
  <r>
    <n v="2"/>
    <x v="1"/>
    <n v="3"/>
    <x v="2"/>
    <s v="Woodland"/>
    <s v="United States"/>
    <s v="Justin Ellison"/>
    <x v="0"/>
    <x v="950"/>
    <x v="4919"/>
    <x v="1"/>
    <n v="95695"/>
    <n v="221"/>
    <s v="Avery 510"/>
    <x v="38"/>
    <n v="1"/>
    <x v="1"/>
    <x v="0"/>
    <n v="1.8"/>
    <n v="4"/>
    <x v="1"/>
    <d v="2019-10-22T00:00:00"/>
    <x v="1"/>
    <x v="1"/>
    <x v="10"/>
  </r>
  <r>
    <n v="2"/>
    <x v="1"/>
    <n v="3"/>
    <x v="2"/>
    <s v="Woodland"/>
    <s v="United States"/>
    <s v="Justin Ellison"/>
    <x v="1"/>
    <x v="950"/>
    <x v="4919"/>
    <x v="1"/>
    <n v="95695"/>
    <n v="1641"/>
    <s v="Wilson Jones Four-Pocket Poly Binders"/>
    <x v="10"/>
    <n v="4"/>
    <x v="1"/>
    <x v="0"/>
    <n v="7.59"/>
    <n v="21"/>
    <x v="1"/>
    <d v="2019-10-22T00:00:00"/>
    <x v="1"/>
    <x v="1"/>
    <x v="2"/>
  </r>
  <r>
    <n v="5"/>
    <x v="1"/>
    <n v="6"/>
    <x v="2"/>
    <s v="Salem"/>
    <s v="United States"/>
    <s v="Anna Gayman"/>
    <x v="0"/>
    <x v="907"/>
    <x v="4920"/>
    <x v="2"/>
    <n v="24153"/>
    <n v="538"/>
    <s v="Easy-staple paper"/>
    <x v="15"/>
    <n v="4"/>
    <x v="2"/>
    <x v="0"/>
    <n v="23.09"/>
    <n v="49"/>
    <x v="0"/>
    <d v="2019-06-14T00:00:00"/>
    <x v="0"/>
    <x v="5"/>
    <x v="3"/>
  </r>
  <r>
    <n v="6"/>
    <x v="0"/>
    <n v="6"/>
    <x v="2"/>
    <s v="Miami"/>
    <s v="United States"/>
    <s v="Dan Lawera"/>
    <x v="4"/>
    <x v="1117"/>
    <x v="4921"/>
    <x v="2"/>
    <n v="33142"/>
    <n v="270"/>
    <s v="Avery Trapezoid Ring Binder, 3 Capacity, Black, 1040 sheets"/>
    <x v="32"/>
    <n v="1"/>
    <x v="2"/>
    <x v="0"/>
    <n v="-8.61"/>
    <n v="12"/>
    <x v="0"/>
    <d v="2019-09-27T00:00:00"/>
    <x v="0"/>
    <x v="2"/>
    <x v="2"/>
  </r>
  <r>
    <n v="4"/>
    <x v="1"/>
    <n v="6"/>
    <x v="0"/>
    <s v="New York City"/>
    <s v="United States"/>
    <s v="Meg Tillman"/>
    <x v="0"/>
    <x v="982"/>
    <x v="4922"/>
    <x v="0"/>
    <n v="10011"/>
    <n v="1244"/>
    <s v="Panasonic KX T7736-B Digital phone"/>
    <x v="90"/>
    <n v="2"/>
    <x v="0"/>
    <x v="0"/>
    <n v="74.97"/>
    <n v="300"/>
    <x v="0"/>
    <d v="2019-03-17T00:00:00"/>
    <x v="0"/>
    <x v="0"/>
    <x v="0"/>
  </r>
  <r>
    <n v="2"/>
    <x v="1"/>
    <n v="3"/>
    <x v="1"/>
    <s v="Houston"/>
    <s v="United States"/>
    <s v="Joy Smith"/>
    <x v="7"/>
    <x v="937"/>
    <x v="4923"/>
    <x v="3"/>
    <n v="77036"/>
    <n v="107"/>
    <s v="Advantus Panel Wall Acrylic Frame"/>
    <x v="74"/>
    <n v="4"/>
    <x v="3"/>
    <x v="0"/>
    <n v="-3.72"/>
    <n v="9"/>
    <x v="0"/>
    <d v="2019-12-04T00:00:00"/>
    <x v="1"/>
    <x v="4"/>
    <x v="9"/>
  </r>
  <r>
    <n v="2"/>
    <x v="1"/>
    <n v="3"/>
    <x v="2"/>
    <s v="Houston"/>
    <s v="United States"/>
    <s v="Joy Smith"/>
    <x v="3"/>
    <x v="937"/>
    <x v="4923"/>
    <x v="3"/>
    <n v="77036"/>
    <n v="18"/>
    <s v="3.6 Cubic Foot Counter Height Office Refrigerator"/>
    <x v="747"/>
    <n v="5"/>
    <x v="3"/>
    <x v="0"/>
    <n v="-766.01"/>
    <n v="295"/>
    <x v="0"/>
    <d v="2019-12-04T00:00:00"/>
    <x v="1"/>
    <x v="4"/>
    <x v="12"/>
  </r>
  <r>
    <n v="1"/>
    <x v="0"/>
    <n v="1"/>
    <x v="2"/>
    <s v="Redmond"/>
    <s v="United States"/>
    <s v="Aaron Smayling"/>
    <x v="4"/>
    <x v="903"/>
    <x v="4924"/>
    <x v="1"/>
    <n v="97756"/>
    <n v="269"/>
    <s v="Avery Trapezoid Extra Heavy Duty 4 Binders"/>
    <x v="231"/>
    <n v="7"/>
    <x v="1"/>
    <x v="0"/>
    <n v="-58.72"/>
    <n v="88"/>
    <x v="1"/>
    <d v="2019-09-05T00:00:00"/>
    <x v="2"/>
    <x v="37"/>
    <x v="2"/>
  </r>
  <r>
    <n v="5"/>
    <x v="1"/>
    <n v="6"/>
    <x v="1"/>
    <s v="Fairfield"/>
    <s v="United States"/>
    <s v="Susan Vittorini"/>
    <x v="6"/>
    <x v="979"/>
    <x v="4925"/>
    <x v="0"/>
    <n v="45014"/>
    <n v="849"/>
    <s v="Hon Rectangular Conference Tables"/>
    <x v="698"/>
    <n v="2"/>
    <x v="0"/>
    <x v="0"/>
    <n v="-104.67"/>
    <n v="273"/>
    <x v="0"/>
    <d v="2019-12-30T00:00:00"/>
    <x v="0"/>
    <x v="19"/>
    <x v="1"/>
  </r>
  <r>
    <n v="5"/>
    <x v="1"/>
    <n v="6"/>
    <x v="2"/>
    <s v="Fairfield"/>
    <s v="United States"/>
    <s v="Susan Vittorini"/>
    <x v="1"/>
    <x v="979"/>
    <x v="4925"/>
    <x v="0"/>
    <n v="45014"/>
    <n v="1507"/>
    <s v="Staples"/>
    <x v="44"/>
    <n v="13"/>
    <x v="0"/>
    <x v="0"/>
    <n v="12.78"/>
    <n v="39"/>
    <x v="0"/>
    <d v="2019-12-30T00:00:00"/>
    <x v="0"/>
    <x v="19"/>
    <x v="4"/>
  </r>
  <r>
    <n v="5"/>
    <x v="1"/>
    <n v="6"/>
    <x v="2"/>
    <s v="Fairfield"/>
    <s v="United States"/>
    <s v="Susan Vittorini"/>
    <x v="4"/>
    <x v="979"/>
    <x v="4925"/>
    <x v="0"/>
    <n v="45014"/>
    <n v="1426"/>
    <s v="Satellite Sectional Post Binders"/>
    <x v="118"/>
    <n v="1"/>
    <x v="0"/>
    <x v="0"/>
    <n v="-10.42"/>
    <n v="13"/>
    <x v="0"/>
    <d v="2019-12-30T00:00:00"/>
    <x v="0"/>
    <x v="19"/>
    <x v="2"/>
  </r>
  <r>
    <n v="5"/>
    <x v="1"/>
    <n v="6"/>
    <x v="0"/>
    <s v="Fairfield"/>
    <s v="United States"/>
    <s v="Susan Vittorini"/>
    <x v="1"/>
    <x v="979"/>
    <x v="4925"/>
    <x v="0"/>
    <n v="45014"/>
    <n v="1058"/>
    <s v="Maxell 4.7GB DVD-R"/>
    <x v="117"/>
    <n v="7"/>
    <x v="0"/>
    <x v="0"/>
    <n v="41.72"/>
    <n v="159"/>
    <x v="0"/>
    <d v="2019-12-30T00:00:00"/>
    <x v="0"/>
    <x v="19"/>
    <x v="8"/>
  </r>
  <r>
    <n v="3"/>
    <x v="2"/>
    <n v="1"/>
    <x v="1"/>
    <s v="Fairfield"/>
    <s v="United States"/>
    <s v="Dave Hallsten"/>
    <x v="0"/>
    <x v="1231"/>
    <x v="4926"/>
    <x v="1"/>
    <n v="94533"/>
    <n v="484"/>
    <s v="DAX Black Cherry Wood-Tone Poster Frame"/>
    <x v="9"/>
    <n v="1"/>
    <x v="1"/>
    <x v="1"/>
    <n v="10.06"/>
    <n v="26"/>
    <x v="1"/>
    <d v="2019-03-31T00:00:00"/>
    <x v="2"/>
    <x v="1"/>
    <x v="9"/>
  </r>
  <r>
    <n v="3"/>
    <x v="2"/>
    <n v="1"/>
    <x v="1"/>
    <s v="Fairfield"/>
    <s v="United States"/>
    <s v="Dave Hallsten"/>
    <x v="0"/>
    <x v="1231"/>
    <x v="4926"/>
    <x v="1"/>
    <n v="94533"/>
    <n v="1494"/>
    <s v="Stackable Trays"/>
    <x v="5"/>
    <n v="7"/>
    <x v="1"/>
    <x v="1"/>
    <n v="6.9"/>
    <n v="22"/>
    <x v="1"/>
    <d v="2019-03-31T00:00:00"/>
    <x v="2"/>
    <x v="1"/>
    <x v="9"/>
  </r>
  <r>
    <n v="3"/>
    <x v="2"/>
    <n v="1"/>
    <x v="2"/>
    <s v="Fairfield"/>
    <s v="United States"/>
    <s v="Dave Hallsten"/>
    <x v="0"/>
    <x v="1231"/>
    <x v="4926"/>
    <x v="1"/>
    <n v="94533"/>
    <n v="1773"/>
    <s v="Xerox 1975"/>
    <x v="23"/>
    <n v="2"/>
    <x v="1"/>
    <x v="1"/>
    <n v="6.35"/>
    <n v="13"/>
    <x v="1"/>
    <d v="2019-03-31T00:00:00"/>
    <x v="2"/>
    <x v="1"/>
    <x v="3"/>
  </r>
  <r>
    <n v="3"/>
    <x v="2"/>
    <n v="1"/>
    <x v="2"/>
    <s v="Fairfield"/>
    <s v="United States"/>
    <s v="Dave Hallsten"/>
    <x v="0"/>
    <x v="1231"/>
    <x v="4926"/>
    <x v="1"/>
    <n v="94533"/>
    <n v="1775"/>
    <s v="Xerox 1977"/>
    <x v="9"/>
    <n v="3"/>
    <x v="1"/>
    <x v="1"/>
    <n v="9.6199999999999992"/>
    <n v="20"/>
    <x v="1"/>
    <d v="2019-03-31T00:00:00"/>
    <x v="2"/>
    <x v="1"/>
    <x v="3"/>
  </r>
  <r>
    <n v="3"/>
    <x v="2"/>
    <n v="1"/>
    <x v="2"/>
    <s v="Fairfield"/>
    <s v="United States"/>
    <s v="Dave Hallsten"/>
    <x v="0"/>
    <x v="1231"/>
    <x v="4926"/>
    <x v="1"/>
    <n v="94533"/>
    <n v="1765"/>
    <s v="Xerox 1968"/>
    <x v="44"/>
    <n v="4"/>
    <x v="1"/>
    <x v="1"/>
    <n v="12.83"/>
    <n v="27"/>
    <x v="1"/>
    <d v="2019-03-31T00:00:00"/>
    <x v="2"/>
    <x v="1"/>
    <x v="3"/>
  </r>
  <r>
    <n v="3"/>
    <x v="2"/>
    <n v="1"/>
    <x v="2"/>
    <s v="Fairfield"/>
    <s v="United States"/>
    <s v="Dave Hallsten"/>
    <x v="0"/>
    <x v="1231"/>
    <x v="4926"/>
    <x v="1"/>
    <n v="94533"/>
    <n v="1373"/>
    <s v="SAFCO Boltless Steel Shelving"/>
    <x v="10"/>
    <n v="7"/>
    <x v="1"/>
    <x v="1"/>
    <n v="7.95"/>
    <n v="795"/>
    <x v="1"/>
    <d v="2019-03-31T00:00:00"/>
    <x v="2"/>
    <x v="1"/>
    <x v="11"/>
  </r>
  <r>
    <n v="3"/>
    <x v="2"/>
    <n v="1"/>
    <x v="0"/>
    <s v="Fairfield"/>
    <s v="United States"/>
    <s v="Dave Hallsten"/>
    <x v="1"/>
    <x v="1231"/>
    <x v="4926"/>
    <x v="1"/>
    <n v="94533"/>
    <n v="1511"/>
    <s v="StarTech.com 10/100 VDSL2 Ethernet Extender Kit"/>
    <x v="69"/>
    <n v="2"/>
    <x v="1"/>
    <x v="1"/>
    <n v="53.27"/>
    <n v="533"/>
    <x v="1"/>
    <d v="2019-03-31T00:00:00"/>
    <x v="2"/>
    <x v="1"/>
    <x v="13"/>
  </r>
  <r>
    <n v="4"/>
    <x v="1"/>
    <n v="6"/>
    <x v="2"/>
    <s v="Wichita"/>
    <s v="United States"/>
    <s v="Giulietta Baptist"/>
    <x v="0"/>
    <x v="1073"/>
    <x v="4927"/>
    <x v="3"/>
    <n v="67212"/>
    <n v="1729"/>
    <s v="Xerox 1934"/>
    <x v="419"/>
    <n v="5"/>
    <x v="3"/>
    <x v="0"/>
    <n v="137.15"/>
    <n v="280"/>
    <x v="0"/>
    <d v="2019-02-01T00:00:00"/>
    <x v="0"/>
    <x v="26"/>
    <x v="3"/>
  </r>
  <r>
    <n v="5"/>
    <x v="1"/>
    <n v="6"/>
    <x v="2"/>
    <s v="San Jose"/>
    <s v="United States"/>
    <s v="Sue Ann Reed"/>
    <x v="1"/>
    <x v="1059"/>
    <x v="4928"/>
    <x v="1"/>
    <n v="95123"/>
    <n v="714"/>
    <s v="GBC Twin Loop Wire Binding Elements"/>
    <x v="7"/>
    <n v="5"/>
    <x v="1"/>
    <x v="1"/>
    <n v="49.92"/>
    <n v="133"/>
    <x v="0"/>
    <d v="2019-05-24T00:00:00"/>
    <x v="0"/>
    <x v="1"/>
    <x v="2"/>
  </r>
  <r>
    <n v="5"/>
    <x v="1"/>
    <n v="6"/>
    <x v="1"/>
    <s v="Meridian"/>
    <s v="United States"/>
    <s v="Nick Zandusky"/>
    <x v="0"/>
    <x v="1020"/>
    <x v="4929"/>
    <x v="1"/>
    <n v="83642"/>
    <n v="19"/>
    <s v="36X48 HARDFLOOR CHAIRMAT"/>
    <x v="16"/>
    <n v="2"/>
    <x v="1"/>
    <x v="0"/>
    <n v="2.94"/>
    <n v="42"/>
    <x v="2"/>
    <d v="2019-10-11T00:00:00"/>
    <x v="0"/>
    <x v="45"/>
    <x v="9"/>
  </r>
  <r>
    <n v="5"/>
    <x v="1"/>
    <n v="6"/>
    <x v="2"/>
    <s v="Meridian"/>
    <s v="United States"/>
    <s v="Nick Zandusky"/>
    <x v="0"/>
    <x v="1020"/>
    <x v="4929"/>
    <x v="1"/>
    <n v="83642"/>
    <n v="465"/>
    <s v="Computer Printout Paper with Letter-Trim Perforations"/>
    <x v="60"/>
    <n v="2"/>
    <x v="1"/>
    <x v="0"/>
    <n v="18.21"/>
    <n v="38"/>
    <x v="2"/>
    <d v="2019-10-11T00:00:00"/>
    <x v="0"/>
    <x v="45"/>
    <x v="3"/>
  </r>
  <r>
    <n v="5"/>
    <x v="1"/>
    <n v="6"/>
    <x v="2"/>
    <s v="Meridian"/>
    <s v="United States"/>
    <s v="Nick Zandusky"/>
    <x v="0"/>
    <x v="1020"/>
    <x v="4929"/>
    <x v="1"/>
    <n v="83642"/>
    <n v="467"/>
    <s v="Conquest 14 Commercial Heavy-Duty Upright Vacuum, Collection System, Accessory Kit"/>
    <x v="57"/>
    <n v="4"/>
    <x v="1"/>
    <x v="0"/>
    <n v="66.069999999999993"/>
    <n v="228"/>
    <x v="2"/>
    <d v="2019-10-11T00:00:00"/>
    <x v="0"/>
    <x v="45"/>
    <x v="12"/>
  </r>
  <r>
    <n v="7"/>
    <x v="2"/>
    <n v="6"/>
    <x v="2"/>
    <s v="Indianapolis"/>
    <s v="United States"/>
    <s v="Karen Ferguson"/>
    <x v="0"/>
    <x v="1232"/>
    <x v="4930"/>
    <x v="3"/>
    <n v="46203"/>
    <n v="649"/>
    <s v="Fellowes PB200 Plastic Comb Binding Machine"/>
    <x v="59"/>
    <n v="1"/>
    <x v="3"/>
    <x v="0"/>
    <n v="78.2"/>
    <n v="170"/>
    <x v="2"/>
    <d v="2019-07-08T00:00:00"/>
    <x v="0"/>
    <x v="17"/>
    <x v="2"/>
  </r>
  <r>
    <n v="7"/>
    <x v="2"/>
    <n v="6"/>
    <x v="2"/>
    <s v="Indianapolis"/>
    <s v="United States"/>
    <s v="Karen Ferguson"/>
    <x v="0"/>
    <x v="1232"/>
    <x v="4930"/>
    <x v="3"/>
    <n v="46203"/>
    <n v="1831"/>
    <s v="Xerox 226"/>
    <x v="70"/>
    <n v="4"/>
    <x v="3"/>
    <x v="0"/>
    <n v="12.44"/>
    <n v="26"/>
    <x v="2"/>
    <d v="2019-07-08T00:00:00"/>
    <x v="0"/>
    <x v="17"/>
    <x v="3"/>
  </r>
  <r>
    <n v="7"/>
    <x v="2"/>
    <n v="6"/>
    <x v="2"/>
    <s v="Indianapolis"/>
    <s v="United States"/>
    <s v="Karen Ferguson"/>
    <x v="0"/>
    <x v="1232"/>
    <x v="4930"/>
    <x v="3"/>
    <n v="46203"/>
    <n v="420"/>
    <s v="Carina Mini System Audio Rack, Model AR050B"/>
    <x v="44"/>
    <n v="4"/>
    <x v="3"/>
    <x v="0"/>
    <n v="13.32"/>
    <n v="444"/>
    <x v="2"/>
    <d v="2019-07-08T00:00:00"/>
    <x v="0"/>
    <x v="17"/>
    <x v="11"/>
  </r>
  <r>
    <n v="4"/>
    <x v="1"/>
    <n v="6"/>
    <x v="2"/>
    <s v="Dallas"/>
    <s v="United States"/>
    <s v="David Bremer"/>
    <x v="3"/>
    <x v="1008"/>
    <x v="4931"/>
    <x v="3"/>
    <n v="75217"/>
    <n v="689"/>
    <s v="GBC Ibimaster 500 Manual ProClick Binding System"/>
    <x v="748"/>
    <n v="5"/>
    <x v="3"/>
    <x v="0"/>
    <n v="-1141.47"/>
    <n v="761"/>
    <x v="1"/>
    <d v="2019-01-16T00:00:00"/>
    <x v="0"/>
    <x v="4"/>
    <x v="2"/>
  </r>
  <r>
    <n v="2"/>
    <x v="1"/>
    <n v="3"/>
    <x v="0"/>
    <s v="Miami"/>
    <s v="United States"/>
    <s v="Parhena Norris"/>
    <x v="1"/>
    <x v="934"/>
    <x v="4932"/>
    <x v="2"/>
    <n v="33180"/>
    <n v="1232"/>
    <s v="OtterBox Defender Series Case - Samsung Galaxy S4"/>
    <x v="13"/>
    <n v="3"/>
    <x v="2"/>
    <x v="0"/>
    <n v="9"/>
    <n v="72"/>
    <x v="2"/>
    <d v="2019-12-02T00:00:00"/>
    <x v="1"/>
    <x v="2"/>
    <x v="0"/>
  </r>
  <r>
    <n v="2"/>
    <x v="2"/>
    <n v="1"/>
    <x v="2"/>
    <s v="Louisville"/>
    <s v="United States"/>
    <s v="Alan Hwang"/>
    <x v="0"/>
    <x v="952"/>
    <x v="4933"/>
    <x v="2"/>
    <n v="40214"/>
    <n v="1579"/>
    <s v="Trav-L-File Heavy-Duty Shuttle II, Black"/>
    <x v="132"/>
    <n v="8"/>
    <x v="2"/>
    <x v="0"/>
    <n v="104.57"/>
    <n v="349"/>
    <x v="0"/>
    <d v="2019-10-15T00:00:00"/>
    <x v="2"/>
    <x v="14"/>
    <x v="11"/>
  </r>
  <r>
    <n v="5"/>
    <x v="1"/>
    <n v="6"/>
    <x v="2"/>
    <s v="New York City"/>
    <s v="United States"/>
    <s v="Jessica Myrick"/>
    <x v="0"/>
    <x v="949"/>
    <x v="4934"/>
    <x v="0"/>
    <n v="10011"/>
    <n v="1833"/>
    <s v="Xerox 228"/>
    <x v="43"/>
    <n v="5"/>
    <x v="0"/>
    <x v="0"/>
    <n v="15.55"/>
    <n v="32"/>
    <x v="0"/>
    <d v="2019-09-24T00:00:00"/>
    <x v="0"/>
    <x v="0"/>
    <x v="3"/>
  </r>
  <r>
    <n v="2"/>
    <x v="1"/>
    <n v="3"/>
    <x v="2"/>
    <s v="Brentwood"/>
    <s v="United States"/>
    <s v="Brad Norvell"/>
    <x v="0"/>
    <x v="1233"/>
    <x v="4935"/>
    <x v="1"/>
    <n v="94513"/>
    <n v="1503"/>
    <s v="Staple magnet"/>
    <x v="16"/>
    <n v="1"/>
    <x v="1"/>
    <x v="0"/>
    <n v="2.88"/>
    <n v="11"/>
    <x v="1"/>
    <d v="2019-12-08T00:00:00"/>
    <x v="1"/>
    <x v="1"/>
    <x v="11"/>
  </r>
  <r>
    <n v="7"/>
    <x v="2"/>
    <n v="6"/>
    <x v="2"/>
    <s v="Fayetteville"/>
    <s v="United States"/>
    <s v="Matt Collins"/>
    <x v="1"/>
    <x v="953"/>
    <x v="4936"/>
    <x v="2"/>
    <n v="28314"/>
    <n v="298"/>
    <s v="Belkin F9H710-06 7 Outlet SurgeMaster Surge Protector"/>
    <x v="46"/>
    <n v="3"/>
    <x v="2"/>
    <x v="0"/>
    <n v="4.5199999999999996"/>
    <n v="45"/>
    <x v="0"/>
    <d v="2019-12-10T00:00:00"/>
    <x v="0"/>
    <x v="16"/>
    <x v="12"/>
  </r>
  <r>
    <n v="7"/>
    <x v="2"/>
    <n v="6"/>
    <x v="2"/>
    <s v="Fayetteville"/>
    <s v="United States"/>
    <s v="Matt Collins"/>
    <x v="1"/>
    <x v="953"/>
    <x v="4936"/>
    <x v="2"/>
    <n v="28314"/>
    <n v="1351"/>
    <s v="Rediform Wirebound Phone Memo Message Book, 11 x 5-3/4"/>
    <x v="13"/>
    <n v="4"/>
    <x v="2"/>
    <x v="0"/>
    <n v="8.86"/>
    <n v="24"/>
    <x v="0"/>
    <d v="2019-12-10T00:00:00"/>
    <x v="0"/>
    <x v="16"/>
    <x v="3"/>
  </r>
  <r>
    <n v="7"/>
    <x v="2"/>
    <n v="6"/>
    <x v="2"/>
    <s v="Fayetteville"/>
    <s v="United States"/>
    <s v="Matt Collins"/>
    <x v="4"/>
    <x v="953"/>
    <x v="4936"/>
    <x v="2"/>
    <n v="28314"/>
    <n v="698"/>
    <s v="GBC Pre-Punched Binding Paper, Plastic, White, 8-1/2 x 11"/>
    <x v="282"/>
    <n v="6"/>
    <x v="2"/>
    <x v="0"/>
    <n v="-21.11"/>
    <n v="29"/>
    <x v="0"/>
    <d v="2019-12-10T00:00:00"/>
    <x v="0"/>
    <x v="16"/>
    <x v="2"/>
  </r>
  <r>
    <n v="5"/>
    <x v="1"/>
    <n v="6"/>
    <x v="1"/>
    <s v="Modesto"/>
    <s v="United States"/>
    <s v="Joseph Airdo"/>
    <x v="1"/>
    <x v="885"/>
    <x v="4937"/>
    <x v="1"/>
    <n v="95351"/>
    <n v="763"/>
    <s v="Global Low Back Tilter Chair"/>
    <x v="167"/>
    <n v="2"/>
    <x v="1"/>
    <x v="0"/>
    <n v="-28.27"/>
    <n v="162"/>
    <x v="0"/>
    <d v="2019-09-12T00:00:00"/>
    <x v="0"/>
    <x v="1"/>
    <x v="5"/>
  </r>
  <r>
    <n v="4"/>
    <x v="1"/>
    <n v="6"/>
    <x v="1"/>
    <s v="Chicago"/>
    <s v="United States"/>
    <s v="Laurel Elliston"/>
    <x v="2"/>
    <x v="1148"/>
    <x v="4938"/>
    <x v="3"/>
    <n v="60653"/>
    <n v="807"/>
    <s v="High-Back Leather Managers Chair"/>
    <x v="387"/>
    <n v="2"/>
    <x v="3"/>
    <x v="0"/>
    <n v="-54.6"/>
    <n v="182"/>
    <x v="0"/>
    <d v="2019-05-26T00:00:00"/>
    <x v="0"/>
    <x v="10"/>
    <x v="5"/>
  </r>
  <r>
    <n v="4"/>
    <x v="1"/>
    <n v="6"/>
    <x v="2"/>
    <s v="Chicago"/>
    <s v="United States"/>
    <s v="Laurel Elliston"/>
    <x v="1"/>
    <x v="1148"/>
    <x v="4938"/>
    <x v="3"/>
    <n v="60653"/>
    <n v="77"/>
    <s v="Acme Forged Steel Scissors with Black Enamel Handles"/>
    <x v="16"/>
    <n v="3"/>
    <x v="3"/>
    <x v="0"/>
    <n v="2.5099999999999998"/>
    <n v="22"/>
    <x v="0"/>
    <d v="2019-05-26T00:00:00"/>
    <x v="0"/>
    <x v="10"/>
    <x v="15"/>
  </r>
  <r>
    <n v="4"/>
    <x v="1"/>
    <n v="6"/>
    <x v="2"/>
    <s v="Chicago"/>
    <s v="United States"/>
    <s v="Laurel Elliston"/>
    <x v="3"/>
    <x v="1148"/>
    <x v="4938"/>
    <x v="3"/>
    <n v="60653"/>
    <n v="242"/>
    <s v="Avery Durable Slant Ring Binders, No Labels"/>
    <x v="77"/>
    <n v="2"/>
    <x v="3"/>
    <x v="0"/>
    <n v="-2.63"/>
    <n v="2"/>
    <x v="0"/>
    <d v="2019-05-26T00:00:00"/>
    <x v="0"/>
    <x v="10"/>
    <x v="2"/>
  </r>
  <r>
    <n v="6"/>
    <x v="0"/>
    <n v="6"/>
    <x v="2"/>
    <s v="Columbus"/>
    <s v="United States"/>
    <s v="Jeremy Farry"/>
    <x v="1"/>
    <x v="1012"/>
    <x v="4939"/>
    <x v="0"/>
    <n v="43229"/>
    <n v="1827"/>
    <s v="Xerox 222"/>
    <x v="29"/>
    <n v="2"/>
    <x v="0"/>
    <x v="0"/>
    <n v="3.63"/>
    <n v="10"/>
    <x v="0"/>
    <d v="2019-05-06T00:00:00"/>
    <x v="0"/>
    <x v="19"/>
    <x v="3"/>
  </r>
  <r>
    <n v="3"/>
    <x v="2"/>
    <n v="1"/>
    <x v="2"/>
    <s v="Los Angeles"/>
    <s v="United States"/>
    <s v="Rob Lucas"/>
    <x v="0"/>
    <x v="1148"/>
    <x v="4940"/>
    <x v="1"/>
    <n v="90049"/>
    <n v="1418"/>
    <s v="SANFORD Major Accent Highlighters"/>
    <x v="42"/>
    <n v="7"/>
    <x v="1"/>
    <x v="1"/>
    <n v="18.829999999999998"/>
    <n v="50"/>
    <x v="0"/>
    <d v="2019-05-25T00:00:00"/>
    <x v="2"/>
    <x v="1"/>
    <x v="6"/>
  </r>
  <r>
    <n v="6"/>
    <x v="0"/>
    <n v="6"/>
    <x v="2"/>
    <s v="Decatur"/>
    <s v="United States"/>
    <s v="Matthew Clasen"/>
    <x v="1"/>
    <x v="891"/>
    <x v="4941"/>
    <x v="3"/>
    <n v="62521"/>
    <n v="1769"/>
    <s v="Xerox 1971"/>
    <x v="16"/>
    <n v="3"/>
    <x v="3"/>
    <x v="0"/>
    <n v="3.21"/>
    <n v="10"/>
    <x v="1"/>
    <d v="2019-06-30T00:00:00"/>
    <x v="0"/>
    <x v="10"/>
    <x v="3"/>
  </r>
  <r>
    <n v="6"/>
    <x v="0"/>
    <n v="6"/>
    <x v="2"/>
    <s v="Decatur"/>
    <s v="United States"/>
    <s v="Matthew Clasen"/>
    <x v="3"/>
    <x v="891"/>
    <x v="4941"/>
    <x v="3"/>
    <n v="62521"/>
    <n v="897"/>
    <s v="Ibico Hi-Tech Manual Binding System"/>
    <x v="736"/>
    <n v="3"/>
    <x v="3"/>
    <x v="0"/>
    <n v="-320.24"/>
    <n v="183"/>
    <x v="1"/>
    <d v="2019-06-30T00:00:00"/>
    <x v="0"/>
    <x v="10"/>
    <x v="2"/>
  </r>
  <r>
    <n v="0"/>
    <x v="0"/>
    <n v="0"/>
    <x v="2"/>
    <s v="Los Angeles"/>
    <s v="United States"/>
    <s v="Dianna Vittorini"/>
    <x v="0"/>
    <x v="940"/>
    <x v="4942"/>
    <x v="1"/>
    <n v="90004"/>
    <n v="1625"/>
    <s v="White Dual Perf Computer Printout Paper, 2700 Sheets, 1 Part, Heavyweight, 20 lbs., 14 7/8 x 11"/>
    <x v="201"/>
    <n v="3"/>
    <x v="1"/>
    <x v="0"/>
    <n v="60.26"/>
    <n v="123"/>
    <x v="0"/>
    <d v="2019-06-11T00:00:00"/>
    <x v="3"/>
    <x v="1"/>
    <x v="3"/>
  </r>
  <r>
    <n v="4"/>
    <x v="2"/>
    <n v="3"/>
    <x v="2"/>
    <s v="Houston"/>
    <s v="United States"/>
    <s v="Shirley Jackson"/>
    <x v="3"/>
    <x v="1142"/>
    <x v="4943"/>
    <x v="3"/>
    <n v="77036"/>
    <n v="40"/>
    <s v="Acco 7-Outlet Masterpiece Power Center, Wihtout Fax/Phone Line Protection"/>
    <x v="749"/>
    <n v="4"/>
    <x v="3"/>
    <x v="0"/>
    <n v="-243.16"/>
    <n v="97"/>
    <x v="0"/>
    <d v="2019-04-25T00:00:00"/>
    <x v="1"/>
    <x v="4"/>
    <x v="12"/>
  </r>
  <r>
    <n v="4"/>
    <x v="1"/>
    <n v="6"/>
    <x v="1"/>
    <s v="Chicago"/>
    <s v="United States"/>
    <s v="Jonathan Howell"/>
    <x v="8"/>
    <x v="909"/>
    <x v="4944"/>
    <x v="3"/>
    <n v="60623"/>
    <n v="365"/>
    <s v="BPI Conference Tables"/>
    <x v="681"/>
    <n v="3"/>
    <x v="3"/>
    <x v="0"/>
    <n v="-131.44999999999999"/>
    <n v="219"/>
    <x v="0"/>
    <d v="2019-11-23T00:00:00"/>
    <x v="0"/>
    <x v="10"/>
    <x v="1"/>
  </r>
  <r>
    <n v="0"/>
    <x v="0"/>
    <n v="0"/>
    <x v="1"/>
    <s v="Miami"/>
    <s v="United States"/>
    <s v="Angele Hood"/>
    <x v="1"/>
    <x v="1227"/>
    <x v="4945"/>
    <x v="2"/>
    <n v="33142"/>
    <n v="741"/>
    <s v="Global Comet Stacking Armless Chair"/>
    <x v="39"/>
    <n v="1"/>
    <x v="2"/>
    <x v="0"/>
    <n v="23.92"/>
    <n v="239"/>
    <x v="0"/>
    <d v="2019-07-06T00:00:00"/>
    <x v="3"/>
    <x v="2"/>
    <x v="5"/>
  </r>
  <r>
    <n v="5"/>
    <x v="1"/>
    <n v="6"/>
    <x v="2"/>
    <s v="Chicago"/>
    <s v="United States"/>
    <s v="Joy Daniels"/>
    <x v="1"/>
    <x v="939"/>
    <x v="4946"/>
    <x v="3"/>
    <n v="60653"/>
    <n v="1670"/>
    <s v="Xerox 1880"/>
    <x v="42"/>
    <n v="2"/>
    <x v="3"/>
    <x v="0"/>
    <n v="19.14"/>
    <n v="57"/>
    <x v="0"/>
    <d v="2019-05-20T00:00:00"/>
    <x v="0"/>
    <x v="10"/>
    <x v="3"/>
  </r>
  <r>
    <n v="5"/>
    <x v="1"/>
    <n v="6"/>
    <x v="0"/>
    <s v="Chicago"/>
    <s v="United States"/>
    <s v="Joy Daniels"/>
    <x v="1"/>
    <x v="939"/>
    <x v="4946"/>
    <x v="3"/>
    <n v="60653"/>
    <n v="1327"/>
    <s v="QVS USB Car Charger 2-Port 2.1Amp for iPod/iPhone/iPad/iPad 2/iPad 3"/>
    <x v="16"/>
    <n v="2"/>
    <x v="3"/>
    <x v="0"/>
    <n v="3.47"/>
    <n v="11"/>
    <x v="0"/>
    <d v="2019-05-20T00:00:00"/>
    <x v="0"/>
    <x v="10"/>
    <x v="0"/>
  </r>
  <r>
    <n v="7"/>
    <x v="2"/>
    <n v="6"/>
    <x v="1"/>
    <s v="Charlotte"/>
    <s v="United States"/>
    <s v="Natalie Fritzler"/>
    <x v="1"/>
    <x v="1024"/>
    <x v="4947"/>
    <x v="2"/>
    <n v="28205"/>
    <n v="753"/>
    <s v="Global Fabric Managers Chair, Dark Gray"/>
    <x v="76"/>
    <n v="3"/>
    <x v="2"/>
    <x v="0"/>
    <n v="15.15"/>
    <n v="242"/>
    <x v="0"/>
    <d v="2019-07-23T00:00:00"/>
    <x v="0"/>
    <x v="16"/>
    <x v="5"/>
  </r>
  <r>
    <n v="4"/>
    <x v="1"/>
    <n v="6"/>
    <x v="2"/>
    <s v="Richmond"/>
    <s v="United States"/>
    <s v="Cassandra Brandow"/>
    <x v="0"/>
    <x v="1047"/>
    <x v="4948"/>
    <x v="2"/>
    <n v="23223"/>
    <n v="859"/>
    <s v="Hoover Commercial SteamVac"/>
    <x v="14"/>
    <n v="5"/>
    <x v="2"/>
    <x v="0"/>
    <n v="20.37"/>
    <n v="68"/>
    <x v="0"/>
    <d v="2019-09-15T00:00:00"/>
    <x v="0"/>
    <x v="5"/>
    <x v="12"/>
  </r>
  <r>
    <n v="4"/>
    <x v="2"/>
    <n v="3"/>
    <x v="1"/>
    <s v="Concord"/>
    <s v="United States"/>
    <s v="Joe Kamberova"/>
    <x v="5"/>
    <x v="1113"/>
    <x v="4949"/>
    <x v="1"/>
    <n v="94521"/>
    <n v="384"/>
    <s v="Bush Heritage Pine Collection 5-Shelf Bookcase, Albany Pine Finish, *Special Order"/>
    <x v="35"/>
    <n v="2"/>
    <x v="1"/>
    <x v="0"/>
    <n v="14.1"/>
    <n v="240"/>
    <x v="0"/>
    <d v="2019-09-07T00:00:00"/>
    <x v="1"/>
    <x v="1"/>
    <x v="14"/>
  </r>
  <r>
    <n v="5"/>
    <x v="2"/>
    <n v="3"/>
    <x v="2"/>
    <s v="Jupiter"/>
    <s v="United States"/>
    <s v="Toby Carlisle"/>
    <x v="1"/>
    <x v="1049"/>
    <x v="4950"/>
    <x v="2"/>
    <n v="33458"/>
    <n v="521"/>
    <s v="DIXON Oriole Pencils"/>
    <x v="36"/>
    <n v="1"/>
    <x v="2"/>
    <x v="0"/>
    <n v="0.15"/>
    <n v="2"/>
    <x v="0"/>
    <d v="2019-11-18T00:00:00"/>
    <x v="1"/>
    <x v="2"/>
    <x v="6"/>
  </r>
  <r>
    <n v="0"/>
    <x v="0"/>
    <n v="0"/>
    <x v="2"/>
    <s v="San Francisco"/>
    <s v="United States"/>
    <s v="Frank Merwin"/>
    <x v="0"/>
    <x v="881"/>
    <x v="4951"/>
    <x v="1"/>
    <n v="94122"/>
    <n v="1702"/>
    <s v="Xerox 191"/>
    <x v="8"/>
    <n v="3"/>
    <x v="1"/>
    <x v="0"/>
    <n v="28.17"/>
    <n v="60"/>
    <x v="2"/>
    <d v="2019-11-06T00:00:00"/>
    <x v="3"/>
    <x v="1"/>
    <x v="3"/>
  </r>
  <r>
    <n v="0"/>
    <x v="0"/>
    <n v="0"/>
    <x v="2"/>
    <s v="San Francisco"/>
    <s v="United States"/>
    <s v="Frank Merwin"/>
    <x v="0"/>
    <x v="881"/>
    <x v="4951"/>
    <x v="1"/>
    <n v="94122"/>
    <n v="214"/>
    <s v="Avery 503"/>
    <x v="14"/>
    <n v="4"/>
    <x v="1"/>
    <x v="0"/>
    <n v="19.87"/>
    <n v="41"/>
    <x v="2"/>
    <d v="2019-11-06T00:00:00"/>
    <x v="3"/>
    <x v="1"/>
    <x v="10"/>
  </r>
  <r>
    <n v="0"/>
    <x v="0"/>
    <n v="0"/>
    <x v="2"/>
    <s v="San Francisco"/>
    <s v="United States"/>
    <s v="Frank Merwin"/>
    <x v="0"/>
    <x v="881"/>
    <x v="4951"/>
    <x v="1"/>
    <n v="94122"/>
    <n v="538"/>
    <s v="Easy-staple paper"/>
    <x v="28"/>
    <n v="4"/>
    <x v="1"/>
    <x v="0"/>
    <n v="22.23"/>
    <n v="45"/>
    <x v="2"/>
    <d v="2019-11-06T00:00:00"/>
    <x v="3"/>
    <x v="1"/>
    <x v="3"/>
  </r>
  <r>
    <n v="0"/>
    <x v="0"/>
    <n v="0"/>
    <x v="2"/>
    <s v="San Francisco"/>
    <s v="United States"/>
    <s v="Frank Merwin"/>
    <x v="0"/>
    <x v="881"/>
    <x v="4951"/>
    <x v="1"/>
    <n v="94122"/>
    <n v="152"/>
    <s v="Astroparche Fine Business Paper"/>
    <x v="44"/>
    <n v="5"/>
    <x v="1"/>
    <x v="0"/>
    <n v="12.67"/>
    <n v="26"/>
    <x v="2"/>
    <d v="2019-11-06T00:00:00"/>
    <x v="3"/>
    <x v="1"/>
    <x v="3"/>
  </r>
  <r>
    <n v="0"/>
    <x v="0"/>
    <n v="0"/>
    <x v="0"/>
    <s v="San Francisco"/>
    <s v="United States"/>
    <s v="Frank Merwin"/>
    <x v="0"/>
    <x v="881"/>
    <x v="4951"/>
    <x v="1"/>
    <n v="94122"/>
    <n v="967"/>
    <s v="Kingston Digital DataTraveler 32GB USB 2.0"/>
    <x v="4"/>
    <n v="1"/>
    <x v="1"/>
    <x v="0"/>
    <n v="1.02"/>
    <n v="17"/>
    <x v="2"/>
    <d v="2019-11-06T00:00:00"/>
    <x v="3"/>
    <x v="1"/>
    <x v="8"/>
  </r>
  <r>
    <n v="4"/>
    <x v="1"/>
    <n v="6"/>
    <x v="2"/>
    <s v="Lancaster"/>
    <s v="United States"/>
    <s v="Becky Pak"/>
    <x v="4"/>
    <x v="1057"/>
    <x v="4952"/>
    <x v="0"/>
    <n v="17602"/>
    <n v="54"/>
    <s v="Acco Pressboard Covers with Storage Hooks, 14 7/8 x 11, Executive Red"/>
    <x v="47"/>
    <n v="5"/>
    <x v="0"/>
    <x v="0"/>
    <n v="-4.76"/>
    <n v="6"/>
    <x v="0"/>
    <d v="2019-04-03T00:00:00"/>
    <x v="0"/>
    <x v="12"/>
    <x v="2"/>
  </r>
  <r>
    <n v="4"/>
    <x v="1"/>
    <n v="6"/>
    <x v="2"/>
    <s v="Cleveland"/>
    <s v="United States"/>
    <s v="Darren Powers"/>
    <x v="1"/>
    <x v="1070"/>
    <x v="4953"/>
    <x v="0"/>
    <n v="44105"/>
    <n v="1691"/>
    <s v="Xerox 19"/>
    <x v="10"/>
    <n v="1"/>
    <x v="0"/>
    <x v="0"/>
    <n v="7.74"/>
    <n v="25"/>
    <x v="0"/>
    <d v="2019-05-18T00:00:00"/>
    <x v="0"/>
    <x v="19"/>
    <x v="3"/>
  </r>
  <r>
    <n v="4"/>
    <x v="1"/>
    <n v="6"/>
    <x v="2"/>
    <s v="Cleveland"/>
    <s v="United States"/>
    <s v="Darren Powers"/>
    <x v="1"/>
    <x v="1070"/>
    <x v="4953"/>
    <x v="0"/>
    <n v="44105"/>
    <n v="213"/>
    <s v="Avery 502"/>
    <x v="38"/>
    <n v="2"/>
    <x v="0"/>
    <x v="0"/>
    <n v="1.76"/>
    <n v="5"/>
    <x v="0"/>
    <d v="2019-05-18T00:00:00"/>
    <x v="0"/>
    <x v="19"/>
    <x v="10"/>
  </r>
  <r>
    <n v="4"/>
    <x v="1"/>
    <n v="6"/>
    <x v="2"/>
    <s v="Cleveland"/>
    <s v="United States"/>
    <s v="Darren Powers"/>
    <x v="4"/>
    <x v="1070"/>
    <x v="4953"/>
    <x v="0"/>
    <n v="44105"/>
    <n v="1310"/>
    <s v="Premium Transparent Presentation Covers, No Pattern/Clear, 8 1/2 x 11"/>
    <x v="66"/>
    <n v="5"/>
    <x v="0"/>
    <x v="0"/>
    <n v="-46.54"/>
    <n v="58"/>
    <x v="0"/>
    <d v="2019-05-18T00:00:00"/>
    <x v="0"/>
    <x v="19"/>
    <x v="2"/>
  </r>
  <r>
    <n v="4"/>
    <x v="1"/>
    <n v="6"/>
    <x v="2"/>
    <s v="Pasadena"/>
    <s v="United States"/>
    <s v="Dorris liebe"/>
    <x v="3"/>
    <x v="1084"/>
    <x v="4954"/>
    <x v="3"/>
    <n v="77506"/>
    <n v="606"/>
    <s v="Eureka Disposable Bags for Sanitaire Vibra Groomer I Upright Vac"/>
    <x v="74"/>
    <n v="2"/>
    <x v="3"/>
    <x v="0"/>
    <n v="-4.47"/>
    <n v="2"/>
    <x v="1"/>
    <d v="2019-06-12T00:00:00"/>
    <x v="0"/>
    <x v="4"/>
    <x v="12"/>
  </r>
  <r>
    <n v="1"/>
    <x v="0"/>
    <n v="1"/>
    <x v="1"/>
    <s v="Tucson"/>
    <s v="United States"/>
    <s v="Ann Blume"/>
    <x v="1"/>
    <x v="967"/>
    <x v="4955"/>
    <x v="1"/>
    <n v="85705"/>
    <n v="818"/>
    <s v="Hon 2090 “Pillow Soft” Series Mid Back Swivel/Tilt Chairs"/>
    <x v="600"/>
    <n v="4"/>
    <x v="1"/>
    <x v="0"/>
    <n v="-146.11000000000001"/>
    <n v="899"/>
    <x v="1"/>
    <d v="2019-11-11T00:00:00"/>
    <x v="2"/>
    <x v="3"/>
    <x v="5"/>
  </r>
  <r>
    <n v="1"/>
    <x v="0"/>
    <n v="1"/>
    <x v="2"/>
    <s v="Tucson"/>
    <s v="United States"/>
    <s v="Ann Blume"/>
    <x v="4"/>
    <x v="967"/>
    <x v="4955"/>
    <x v="1"/>
    <n v="85705"/>
    <n v="408"/>
    <s v="Cardinal EasyOpen D-Ring Binders"/>
    <x v="68"/>
    <n v="14"/>
    <x v="1"/>
    <x v="0"/>
    <n v="-25.59"/>
    <n v="38"/>
    <x v="1"/>
    <d v="2019-11-11T00:00:00"/>
    <x v="2"/>
    <x v="3"/>
    <x v="2"/>
  </r>
  <r>
    <n v="1"/>
    <x v="0"/>
    <n v="1"/>
    <x v="0"/>
    <s v="Tucson"/>
    <s v="United States"/>
    <s v="Ann Blume"/>
    <x v="1"/>
    <x v="967"/>
    <x v="4955"/>
    <x v="1"/>
    <n v="85705"/>
    <n v="102"/>
    <s v="Adtran 1202752G1"/>
    <x v="76"/>
    <n v="2"/>
    <x v="1"/>
    <x v="0"/>
    <n v="15.12"/>
    <n v="202"/>
    <x v="1"/>
    <d v="2019-11-11T00:00:00"/>
    <x v="2"/>
    <x v="3"/>
    <x v="0"/>
  </r>
  <r>
    <n v="1"/>
    <x v="0"/>
    <n v="1"/>
    <x v="0"/>
    <s v="Tucson"/>
    <s v="United States"/>
    <s v="Ann Blume"/>
    <x v="1"/>
    <x v="967"/>
    <x v="4955"/>
    <x v="1"/>
    <n v="85705"/>
    <n v="421"/>
    <s v="Case Logic 2.4GHz Wireless Keyboard"/>
    <x v="34"/>
    <n v="6"/>
    <x v="1"/>
    <x v="0"/>
    <n v="-35.99"/>
    <n v="240"/>
    <x v="1"/>
    <d v="2019-11-11T00:00:00"/>
    <x v="2"/>
    <x v="3"/>
    <x v="8"/>
  </r>
  <r>
    <n v="1"/>
    <x v="0"/>
    <n v="1"/>
    <x v="0"/>
    <s v="Tucson"/>
    <s v="United States"/>
    <s v="Ann Blume"/>
    <x v="4"/>
    <x v="967"/>
    <x v="4955"/>
    <x v="1"/>
    <n v="85705"/>
    <n v="537"/>
    <s v="DYMO CardScan Personal V9 Business Card Scanner"/>
    <x v="224"/>
    <n v="2"/>
    <x v="1"/>
    <x v="0"/>
    <n v="-64"/>
    <n v="96"/>
    <x v="1"/>
    <d v="2019-11-11T00:00:00"/>
    <x v="2"/>
    <x v="3"/>
    <x v="13"/>
  </r>
  <r>
    <n v="4"/>
    <x v="1"/>
    <n v="6"/>
    <x v="1"/>
    <s v="New York City"/>
    <s v="United States"/>
    <s v="Christopher Conant"/>
    <x v="0"/>
    <x v="906"/>
    <x v="4956"/>
    <x v="0"/>
    <n v="10011"/>
    <n v="871"/>
    <s v="Howard Miller 13 Diameter Goldtone Round Wall Clock"/>
    <x v="133"/>
    <n v="4"/>
    <x v="0"/>
    <x v="0"/>
    <n v="76.98"/>
    <n v="188"/>
    <x v="0"/>
    <d v="2019-11-21T00:00:00"/>
    <x v="0"/>
    <x v="0"/>
    <x v="9"/>
  </r>
  <r>
    <n v="4"/>
    <x v="1"/>
    <n v="6"/>
    <x v="2"/>
    <s v="New York City"/>
    <s v="United States"/>
    <s v="Christopher Conant"/>
    <x v="0"/>
    <x v="906"/>
    <x v="4956"/>
    <x v="0"/>
    <n v="10011"/>
    <n v="1697"/>
    <s v="Xerox 1905"/>
    <x v="42"/>
    <n v="6"/>
    <x v="0"/>
    <x v="0"/>
    <n v="18.66"/>
    <n v="39"/>
    <x v="0"/>
    <d v="2019-11-21T00:00:00"/>
    <x v="0"/>
    <x v="0"/>
    <x v="3"/>
  </r>
  <r>
    <n v="6"/>
    <x v="0"/>
    <n v="6"/>
    <x v="2"/>
    <s v="San Diego"/>
    <s v="United States"/>
    <s v="Jay Kimmel"/>
    <x v="1"/>
    <x v="1028"/>
    <x v="4957"/>
    <x v="1"/>
    <n v="92105"/>
    <n v="265"/>
    <s v="Avery Printable Repositionable Plastic Tabs"/>
    <x v="46"/>
    <n v="2"/>
    <x v="1"/>
    <x v="1"/>
    <n v="4.6399999999999997"/>
    <n v="14"/>
    <x v="0"/>
    <d v="2019-08-13T00:00:00"/>
    <x v="0"/>
    <x v="1"/>
    <x v="2"/>
  </r>
  <r>
    <n v="6"/>
    <x v="0"/>
    <n v="6"/>
    <x v="0"/>
    <s v="San Diego"/>
    <s v="United States"/>
    <s v="Jay Kimmel"/>
    <x v="1"/>
    <x v="1028"/>
    <x v="4957"/>
    <x v="1"/>
    <n v="92105"/>
    <n v="729"/>
    <s v="GE DSL Phone Line Filter"/>
    <x v="60"/>
    <n v="5"/>
    <x v="1"/>
    <x v="1"/>
    <n v="18"/>
    <n v="160"/>
    <x v="0"/>
    <d v="2019-08-13T00:00:00"/>
    <x v="0"/>
    <x v="1"/>
    <x v="0"/>
  </r>
  <r>
    <n v="7"/>
    <x v="2"/>
    <n v="6"/>
    <x v="2"/>
    <s v="Columbia"/>
    <s v="United States"/>
    <s v="James Lanier"/>
    <x v="1"/>
    <x v="941"/>
    <x v="4958"/>
    <x v="2"/>
    <n v="38401"/>
    <n v="98"/>
    <s v="Adams Telephone Message Books, 5 1/4” x 11”"/>
    <x v="16"/>
    <n v="2"/>
    <x v="2"/>
    <x v="0"/>
    <n v="3.26"/>
    <n v="10"/>
    <x v="2"/>
    <d v="2019-11-11T00:00:00"/>
    <x v="0"/>
    <x v="27"/>
    <x v="3"/>
  </r>
  <r>
    <n v="6"/>
    <x v="0"/>
    <n v="6"/>
    <x v="2"/>
    <s v="Houston"/>
    <s v="United States"/>
    <s v="Natalie DeCherney"/>
    <x v="1"/>
    <x v="1010"/>
    <x v="4959"/>
    <x v="3"/>
    <n v="77095"/>
    <n v="1552"/>
    <s v="Tennsco Commercial Shelving"/>
    <x v="152"/>
    <n v="2"/>
    <x v="3"/>
    <x v="0"/>
    <n v="-7.73"/>
    <n v="33"/>
    <x v="0"/>
    <d v="2019-04-22T00:00:00"/>
    <x v="0"/>
    <x v="4"/>
    <x v="11"/>
  </r>
  <r>
    <n v="6"/>
    <x v="0"/>
    <n v="6"/>
    <x v="2"/>
    <s v="Houston"/>
    <s v="United States"/>
    <s v="Natalie DeCherney"/>
    <x v="3"/>
    <x v="1010"/>
    <x v="4959"/>
    <x v="3"/>
    <n v="77095"/>
    <n v="721"/>
    <s v="GBC White Gloss Covers, Plain Front"/>
    <x v="47"/>
    <n v="1"/>
    <x v="3"/>
    <x v="0"/>
    <n v="-4.78"/>
    <n v="3"/>
    <x v="0"/>
    <d v="2019-04-22T00:00:00"/>
    <x v="0"/>
    <x v="4"/>
    <x v="2"/>
  </r>
  <r>
    <n v="6"/>
    <x v="0"/>
    <n v="6"/>
    <x v="2"/>
    <s v="Houston"/>
    <s v="United States"/>
    <s v="Natalie DeCherney"/>
    <x v="3"/>
    <x v="1010"/>
    <x v="4959"/>
    <x v="3"/>
    <n v="77095"/>
    <n v="1426"/>
    <s v="Satellite Sectional Post Binders"/>
    <x v="166"/>
    <n v="3"/>
    <x v="3"/>
    <x v="0"/>
    <n v="-44.28"/>
    <n v="26"/>
    <x v="0"/>
    <d v="2019-04-22T00:00:00"/>
    <x v="0"/>
    <x v="4"/>
    <x v="2"/>
  </r>
  <r>
    <n v="2"/>
    <x v="1"/>
    <n v="3"/>
    <x v="1"/>
    <s v="Philadelphia"/>
    <s v="United States"/>
    <s v="Sandra Flanagan"/>
    <x v="2"/>
    <x v="1024"/>
    <x v="4960"/>
    <x v="0"/>
    <n v="19140"/>
    <n v="747"/>
    <s v="Global Deluxe Stacking Chair, Gray"/>
    <x v="22"/>
    <n v="2"/>
    <x v="0"/>
    <x v="0"/>
    <n v="-1.02"/>
    <n v="71"/>
    <x v="0"/>
    <d v="2019-07-18T00:00:00"/>
    <x v="1"/>
    <x v="12"/>
    <x v="5"/>
  </r>
  <r>
    <n v="4"/>
    <x v="2"/>
    <n v="3"/>
    <x v="2"/>
    <s v="Los Angeles"/>
    <s v="United States"/>
    <s v="Joy Bell-"/>
    <x v="0"/>
    <x v="1018"/>
    <x v="4961"/>
    <x v="1"/>
    <n v="90045"/>
    <n v="187"/>
    <s v="Avery 48"/>
    <x v="80"/>
    <n v="9"/>
    <x v="1"/>
    <x v="0"/>
    <n v="26.08"/>
    <n v="57"/>
    <x v="0"/>
    <d v="2019-09-18T00:00:00"/>
    <x v="1"/>
    <x v="1"/>
    <x v="10"/>
  </r>
  <r>
    <n v="0"/>
    <x v="0"/>
    <n v="0"/>
    <x v="2"/>
    <s v="New York City"/>
    <s v="United States"/>
    <s v="Christy Brittain"/>
    <x v="0"/>
    <x v="897"/>
    <x v="4962"/>
    <x v="0"/>
    <n v="10009"/>
    <n v="1572"/>
    <s v="Tops Green Bar Computer Printout Paper"/>
    <x v="213"/>
    <n v="3"/>
    <x v="0"/>
    <x v="0"/>
    <n v="73.41"/>
    <n v="147"/>
    <x v="0"/>
    <d v="2019-11-16T00:00:00"/>
    <x v="3"/>
    <x v="0"/>
    <x v="3"/>
  </r>
  <r>
    <n v="3"/>
    <x v="0"/>
    <n v="3"/>
    <x v="2"/>
    <s v="Houston"/>
    <s v="United States"/>
    <s v="Alyssa Crouse"/>
    <x v="1"/>
    <x v="965"/>
    <x v="4963"/>
    <x v="3"/>
    <n v="77041"/>
    <n v="636"/>
    <s v="Fellowes Bankers Box Stor/Drawer Steel Plus"/>
    <x v="248"/>
    <n v="5"/>
    <x v="3"/>
    <x v="0"/>
    <n v="-15.99"/>
    <n v="128"/>
    <x v="1"/>
    <d v="2019-05-15T00:00:00"/>
    <x v="1"/>
    <x v="4"/>
    <x v="11"/>
  </r>
  <r>
    <n v="3"/>
    <x v="0"/>
    <n v="3"/>
    <x v="2"/>
    <s v="Houston"/>
    <s v="United States"/>
    <s v="Alyssa Crouse"/>
    <x v="3"/>
    <x v="965"/>
    <x v="4963"/>
    <x v="3"/>
    <n v="77041"/>
    <n v="1639"/>
    <s v="Wilson Jones Elliptical Ring 3 1/2 Capacity Binders, 800 sheets"/>
    <x v="225"/>
    <n v="4"/>
    <x v="3"/>
    <x v="0"/>
    <n v="-53.07"/>
    <n v="34"/>
    <x v="1"/>
    <d v="2019-05-15T00:00:00"/>
    <x v="1"/>
    <x v="4"/>
    <x v="2"/>
  </r>
  <r>
    <n v="0"/>
    <x v="0"/>
    <n v="0"/>
    <x v="2"/>
    <s v="Murray"/>
    <s v="United States"/>
    <s v="Sarah Foster"/>
    <x v="0"/>
    <x v="955"/>
    <x v="4964"/>
    <x v="1"/>
    <n v="84107"/>
    <n v="362"/>
    <s v="BOSTON Ranger #55 Pencil Sharpener, Black"/>
    <x v="10"/>
    <n v="1"/>
    <x v="1"/>
    <x v="0"/>
    <n v="7.54"/>
    <n v="26"/>
    <x v="0"/>
    <d v="2019-07-21T00:00:00"/>
    <x v="3"/>
    <x v="9"/>
    <x v="6"/>
  </r>
  <r>
    <n v="0"/>
    <x v="0"/>
    <n v="0"/>
    <x v="0"/>
    <s v="Murray"/>
    <s v="United States"/>
    <s v="Sarah Foster"/>
    <x v="1"/>
    <x v="955"/>
    <x v="4964"/>
    <x v="1"/>
    <n v="84107"/>
    <n v="1254"/>
    <s v="PayAnywhere Card Reader"/>
    <x v="23"/>
    <n v="9"/>
    <x v="1"/>
    <x v="0"/>
    <n v="6.29"/>
    <n v="72"/>
    <x v="0"/>
    <d v="2019-07-21T00:00:00"/>
    <x v="3"/>
    <x v="9"/>
    <x v="0"/>
  </r>
  <r>
    <n v="5"/>
    <x v="2"/>
    <n v="3"/>
    <x v="1"/>
    <s v="Washington"/>
    <s v="United States"/>
    <s v="Dianna Arnett"/>
    <x v="0"/>
    <x v="1008"/>
    <x v="4965"/>
    <x v="0"/>
    <n v="20016"/>
    <n v="673"/>
    <s v="Flat Face Poster Frame"/>
    <x v="43"/>
    <n v="2"/>
    <x v="0"/>
    <x v="0"/>
    <n v="15.83"/>
    <n v="38"/>
    <x v="2"/>
    <d v="2019-01-17T00:00:00"/>
    <x v="1"/>
    <x v="43"/>
    <x v="9"/>
  </r>
  <r>
    <n v="5"/>
    <x v="2"/>
    <n v="3"/>
    <x v="2"/>
    <s v="Washington"/>
    <s v="United States"/>
    <s v="Dianna Arnett"/>
    <x v="0"/>
    <x v="1008"/>
    <x v="4965"/>
    <x v="0"/>
    <n v="20016"/>
    <n v="1746"/>
    <s v="Xerox 195"/>
    <x v="42"/>
    <n v="6"/>
    <x v="0"/>
    <x v="0"/>
    <n v="19.239999999999998"/>
    <n v="40"/>
    <x v="2"/>
    <d v="2019-01-17T00:00:00"/>
    <x v="1"/>
    <x v="43"/>
    <x v="3"/>
  </r>
  <r>
    <n v="3"/>
    <x v="0"/>
    <n v="3"/>
    <x v="1"/>
    <s v="Louisville"/>
    <s v="United States"/>
    <s v="Katherine Hughes"/>
    <x v="0"/>
    <x v="1095"/>
    <x v="4966"/>
    <x v="2"/>
    <n v="40214"/>
    <n v="759"/>
    <s v="Global Leather and Oak Executive Chair, Black"/>
    <x v="97"/>
    <n v="1"/>
    <x v="2"/>
    <x v="0"/>
    <n v="87.28"/>
    <n v="301"/>
    <x v="0"/>
    <d v="2020-01-01T00:00:00"/>
    <x v="1"/>
    <x v="14"/>
    <x v="5"/>
  </r>
  <r>
    <n v="3"/>
    <x v="0"/>
    <n v="3"/>
    <x v="1"/>
    <s v="Louisville"/>
    <s v="United States"/>
    <s v="Katherine Hughes"/>
    <x v="0"/>
    <x v="1095"/>
    <x v="4966"/>
    <x v="2"/>
    <n v="40214"/>
    <n v="792"/>
    <s v="Harbour Creations Steel Folding Chair"/>
    <x v="59"/>
    <n v="3"/>
    <x v="2"/>
    <x v="0"/>
    <n v="77.62"/>
    <n v="259"/>
    <x v="0"/>
    <d v="2020-01-01T00:00:00"/>
    <x v="1"/>
    <x v="14"/>
    <x v="5"/>
  </r>
  <r>
    <n v="3"/>
    <x v="0"/>
    <n v="3"/>
    <x v="1"/>
    <s v="Louisville"/>
    <s v="United States"/>
    <s v="Katherine Hughes"/>
    <x v="0"/>
    <x v="1095"/>
    <x v="4966"/>
    <x v="2"/>
    <n v="40214"/>
    <n v="529"/>
    <s v="DMI Arturo Collection Mission-style Design Wood Chair"/>
    <x v="582"/>
    <n v="8"/>
    <x v="2"/>
    <x v="0"/>
    <n v="314.04000000000002"/>
    <n v="1208"/>
    <x v="0"/>
    <d v="2020-01-01T00:00:00"/>
    <x v="1"/>
    <x v="14"/>
    <x v="5"/>
  </r>
  <r>
    <n v="3"/>
    <x v="0"/>
    <n v="3"/>
    <x v="2"/>
    <s v="Louisville"/>
    <s v="United States"/>
    <s v="Katherine Hughes"/>
    <x v="0"/>
    <x v="1095"/>
    <x v="4966"/>
    <x v="2"/>
    <n v="40214"/>
    <n v="1237"/>
    <s v="Panasonic KP-350BK Electric Pencil Sharpener with Auto Stop"/>
    <x v="9"/>
    <n v="1"/>
    <x v="2"/>
    <x v="0"/>
    <n v="10.029999999999999"/>
    <n v="35"/>
    <x v="0"/>
    <d v="2020-01-01T00:00:00"/>
    <x v="1"/>
    <x v="14"/>
    <x v="6"/>
  </r>
  <r>
    <n v="3"/>
    <x v="0"/>
    <n v="3"/>
    <x v="2"/>
    <s v="Louisville"/>
    <s v="United States"/>
    <s v="Katherine Hughes"/>
    <x v="0"/>
    <x v="1095"/>
    <x v="4966"/>
    <x v="2"/>
    <n v="40214"/>
    <n v="705"/>
    <s v="GBC ProClick Spines for 32-Hole Punch"/>
    <x v="23"/>
    <n v="1"/>
    <x v="2"/>
    <x v="0"/>
    <n v="5.89"/>
    <n v="13"/>
    <x v="0"/>
    <d v="2020-01-01T00:00:00"/>
    <x v="1"/>
    <x v="14"/>
    <x v="2"/>
  </r>
  <r>
    <n v="5"/>
    <x v="1"/>
    <n v="6"/>
    <x v="2"/>
    <s v="Lakewood"/>
    <s v="United States"/>
    <s v="Jane Waco"/>
    <x v="1"/>
    <x v="971"/>
    <x v="4967"/>
    <x v="0"/>
    <n v="44107"/>
    <n v="325"/>
    <s v="BIC Liqua Brite Liner"/>
    <x v="10"/>
    <n v="7"/>
    <x v="0"/>
    <x v="0"/>
    <n v="7.77"/>
    <n v="39"/>
    <x v="1"/>
    <d v="2019-11-23T00:00:00"/>
    <x v="0"/>
    <x v="19"/>
    <x v="6"/>
  </r>
  <r>
    <n v="2"/>
    <x v="1"/>
    <n v="3"/>
    <x v="1"/>
    <s v="Henderson"/>
    <s v="United States"/>
    <s v="Daniel Byrd"/>
    <x v="0"/>
    <x v="895"/>
    <x v="4968"/>
    <x v="2"/>
    <n v="42420"/>
    <n v="108"/>
    <s v="Advantus Panel Wall Certificate Holder - 8.5x11"/>
    <x v="80"/>
    <n v="5"/>
    <x v="2"/>
    <x v="0"/>
    <n v="25.62"/>
    <n v="61"/>
    <x v="2"/>
    <d v="2019-04-02T00:00:00"/>
    <x v="1"/>
    <x v="14"/>
    <x v="9"/>
  </r>
  <r>
    <n v="2"/>
    <x v="1"/>
    <n v="3"/>
    <x v="0"/>
    <s v="Henderson"/>
    <s v="United States"/>
    <s v="Daniel Byrd"/>
    <x v="0"/>
    <x v="895"/>
    <x v="4968"/>
    <x v="2"/>
    <n v="42420"/>
    <n v="1611"/>
    <s v="Vtech CS6719"/>
    <x v="360"/>
    <n v="7"/>
    <x v="2"/>
    <x v="0"/>
    <n v="188.14"/>
    <n v="672"/>
    <x v="2"/>
    <d v="2019-04-02T00:00:00"/>
    <x v="1"/>
    <x v="14"/>
    <x v="0"/>
  </r>
  <r>
    <n v="6"/>
    <x v="0"/>
    <n v="6"/>
    <x v="2"/>
    <s v="Roseville"/>
    <s v="United States"/>
    <s v="Joy Bell-"/>
    <x v="0"/>
    <x v="905"/>
    <x v="4969"/>
    <x v="3"/>
    <n v="48066"/>
    <n v="4"/>
    <s v="#10- 4 1/8 x 9 1/2 Recycled Envelopes"/>
    <x v="10"/>
    <n v="2"/>
    <x v="3"/>
    <x v="0"/>
    <n v="8.2200000000000006"/>
    <n v="17"/>
    <x v="0"/>
    <d v="2019-09-15T00:00:00"/>
    <x v="0"/>
    <x v="6"/>
    <x v="7"/>
  </r>
  <r>
    <n v="7"/>
    <x v="2"/>
    <n v="6"/>
    <x v="2"/>
    <s v="Los Angeles"/>
    <s v="United States"/>
    <s v="Henry Goldwyn"/>
    <x v="0"/>
    <x v="895"/>
    <x v="4970"/>
    <x v="1"/>
    <n v="90004"/>
    <n v="88"/>
    <s v="Acme Tagit Stainless Steel Antibacterial Scissors"/>
    <x v="10"/>
    <n v="3"/>
    <x v="1"/>
    <x v="0"/>
    <n v="8.02"/>
    <n v="30"/>
    <x v="1"/>
    <d v="2019-04-07T00:00:00"/>
    <x v="0"/>
    <x v="1"/>
    <x v="15"/>
  </r>
  <r>
    <n v="5"/>
    <x v="1"/>
    <n v="6"/>
    <x v="2"/>
    <s v="Cleveland"/>
    <s v="United States"/>
    <s v="Sean Wendt"/>
    <x v="1"/>
    <x v="955"/>
    <x v="4971"/>
    <x v="0"/>
    <n v="44105"/>
    <n v="983"/>
    <s v="Letter Size File"/>
    <x v="140"/>
    <n v="7"/>
    <x v="0"/>
    <x v="0"/>
    <n v="25.01"/>
    <n v="222"/>
    <x v="2"/>
    <d v="2019-07-26T00:00:00"/>
    <x v="0"/>
    <x v="19"/>
    <x v="11"/>
  </r>
  <r>
    <n v="5"/>
    <x v="1"/>
    <n v="6"/>
    <x v="2"/>
    <s v="Cleveland"/>
    <s v="United States"/>
    <s v="Sean Wendt"/>
    <x v="4"/>
    <x v="955"/>
    <x v="4971"/>
    <x v="0"/>
    <n v="44105"/>
    <n v="1609"/>
    <s v="Vinyl Sectional Post Binders"/>
    <x v="75"/>
    <n v="3"/>
    <x v="0"/>
    <x v="0"/>
    <n v="-22.62"/>
    <n v="34"/>
    <x v="2"/>
    <d v="2019-07-26T00:00:00"/>
    <x v="0"/>
    <x v="19"/>
    <x v="2"/>
  </r>
  <r>
    <n v="5"/>
    <x v="1"/>
    <n v="6"/>
    <x v="0"/>
    <s v="Cleveland"/>
    <s v="United States"/>
    <s v="Sean Wendt"/>
    <x v="6"/>
    <x v="955"/>
    <x v="4971"/>
    <x v="0"/>
    <n v="44105"/>
    <n v="517"/>
    <s v="Dexim XPower Skin Super-Thin Power Case for iPhone 5 - Black"/>
    <x v="225"/>
    <n v="6"/>
    <x v="0"/>
    <x v="0"/>
    <n v="-52.64"/>
    <n v="211"/>
    <x v="2"/>
    <d v="2019-07-26T00:00:00"/>
    <x v="0"/>
    <x v="19"/>
    <x v="0"/>
  </r>
  <r>
    <n v="6"/>
    <x v="0"/>
    <n v="6"/>
    <x v="1"/>
    <s v="Philadelphia"/>
    <s v="United States"/>
    <s v="Arianne Irving"/>
    <x v="2"/>
    <x v="887"/>
    <x v="4972"/>
    <x v="0"/>
    <n v="19120"/>
    <n v="977"/>
    <s v="Leather Task Chair, Black"/>
    <x v="32"/>
    <n v="1"/>
    <x v="0"/>
    <x v="0"/>
    <n v="-9.1"/>
    <n v="64"/>
    <x v="0"/>
    <d v="2019-12-17T00:00:00"/>
    <x v="0"/>
    <x v="12"/>
    <x v="5"/>
  </r>
  <r>
    <n v="5"/>
    <x v="1"/>
    <n v="6"/>
    <x v="1"/>
    <s v="Houston"/>
    <s v="United States"/>
    <s v="Cindy Chapman"/>
    <x v="2"/>
    <x v="1047"/>
    <x v="4973"/>
    <x v="3"/>
    <n v="77070"/>
    <n v="317"/>
    <s v="Bevis Round Conference Table Top &amp; Single Column Base"/>
    <x v="470"/>
    <n v="5"/>
    <x v="3"/>
    <x v="0"/>
    <n v="-65.849999999999994"/>
    <n v="512"/>
    <x v="0"/>
    <d v="2019-09-16T00:00:00"/>
    <x v="0"/>
    <x v="4"/>
    <x v="1"/>
  </r>
  <r>
    <n v="5"/>
    <x v="1"/>
    <n v="6"/>
    <x v="2"/>
    <s v="Houston"/>
    <s v="United States"/>
    <s v="Cindy Chapman"/>
    <x v="1"/>
    <x v="1047"/>
    <x v="4973"/>
    <x v="3"/>
    <n v="77070"/>
    <n v="1750"/>
    <s v="Xerox 1953"/>
    <x v="16"/>
    <n v="3"/>
    <x v="3"/>
    <x v="0"/>
    <n v="3.21"/>
    <n v="10"/>
    <x v="0"/>
    <d v="2019-09-16T00:00:00"/>
    <x v="0"/>
    <x v="4"/>
    <x v="3"/>
  </r>
  <r>
    <n v="5"/>
    <x v="1"/>
    <n v="6"/>
    <x v="2"/>
    <s v="Houston"/>
    <s v="United States"/>
    <s v="Cindy Chapman"/>
    <x v="3"/>
    <x v="1047"/>
    <x v="4973"/>
    <x v="3"/>
    <n v="77070"/>
    <n v="460"/>
    <s v="Commercial WindTunnel Clean Air Upright Vacuum, Replacement Belts, Filtration Bags"/>
    <x v="74"/>
    <n v="2"/>
    <x v="3"/>
    <x v="0"/>
    <n v="-4.2"/>
    <n v="2"/>
    <x v="0"/>
    <d v="2019-09-16T00:00:00"/>
    <x v="0"/>
    <x v="4"/>
    <x v="12"/>
  </r>
  <r>
    <n v="6"/>
    <x v="0"/>
    <n v="6"/>
    <x v="1"/>
    <s v="Newark"/>
    <s v="United States"/>
    <s v="Brian Thompson"/>
    <x v="1"/>
    <x v="956"/>
    <x v="4974"/>
    <x v="0"/>
    <n v="43055"/>
    <n v="730"/>
    <s v="GE General Purpose, Extra Long Life, Showcase &amp; Floodlight Incandescent Bulbs"/>
    <x v="38"/>
    <n v="2"/>
    <x v="0"/>
    <x v="0"/>
    <n v="1.57"/>
    <n v="5"/>
    <x v="0"/>
    <d v="2019-11-26T00:00:00"/>
    <x v="0"/>
    <x v="19"/>
    <x v="9"/>
  </r>
  <r>
    <n v="6"/>
    <x v="0"/>
    <n v="6"/>
    <x v="1"/>
    <s v="Newark"/>
    <s v="United States"/>
    <s v="Brian Thompson"/>
    <x v="1"/>
    <x v="956"/>
    <x v="4974"/>
    <x v="0"/>
    <n v="43055"/>
    <n v="675"/>
    <s v="Floodlight Indoor Halogen Bulbs, 1 Bulb per Pack, 60 Watts"/>
    <x v="8"/>
    <n v="5"/>
    <x v="0"/>
    <x v="0"/>
    <n v="28.13"/>
    <n v="78"/>
    <x v="0"/>
    <d v="2019-11-26T00:00:00"/>
    <x v="0"/>
    <x v="19"/>
    <x v="9"/>
  </r>
  <r>
    <n v="4"/>
    <x v="1"/>
    <n v="6"/>
    <x v="1"/>
    <s v="Columbus"/>
    <s v="United States"/>
    <s v="John Lee"/>
    <x v="1"/>
    <x v="1104"/>
    <x v="4975"/>
    <x v="0"/>
    <n v="43229"/>
    <n v="727"/>
    <s v="GE 48 Fluorescent Tube, Cool White Energy Saver, 34 Watts, 30/Box"/>
    <x v="176"/>
    <n v="5"/>
    <x v="0"/>
    <x v="0"/>
    <n v="148.84"/>
    <n v="397"/>
    <x v="0"/>
    <d v="2019-07-18T00:00:00"/>
    <x v="0"/>
    <x v="19"/>
    <x v="9"/>
  </r>
  <r>
    <n v="4"/>
    <x v="1"/>
    <n v="6"/>
    <x v="2"/>
    <s v="Columbus"/>
    <s v="United States"/>
    <s v="John Lee"/>
    <x v="1"/>
    <x v="1104"/>
    <x v="4975"/>
    <x v="0"/>
    <n v="43229"/>
    <n v="1747"/>
    <s v="Xerox 1950"/>
    <x v="16"/>
    <n v="2"/>
    <x v="0"/>
    <x v="0"/>
    <n v="3.35"/>
    <n v="9"/>
    <x v="0"/>
    <d v="2019-07-18T00:00:00"/>
    <x v="0"/>
    <x v="19"/>
    <x v="3"/>
  </r>
  <r>
    <n v="4"/>
    <x v="1"/>
    <n v="6"/>
    <x v="2"/>
    <s v="Columbus"/>
    <s v="United States"/>
    <s v="John Lee"/>
    <x v="1"/>
    <x v="1104"/>
    <x v="4975"/>
    <x v="0"/>
    <n v="43229"/>
    <n v="475"/>
    <s v="Crayola Colored Pencils"/>
    <x v="38"/>
    <n v="5"/>
    <x v="0"/>
    <x v="0"/>
    <n v="2.13"/>
    <n v="13"/>
    <x v="0"/>
    <d v="2019-07-18T00:00:00"/>
    <x v="0"/>
    <x v="19"/>
    <x v="6"/>
  </r>
  <r>
    <n v="4"/>
    <x v="1"/>
    <n v="6"/>
    <x v="2"/>
    <s v="Columbus"/>
    <s v="United States"/>
    <s v="John Lee"/>
    <x v="1"/>
    <x v="1104"/>
    <x v="4975"/>
    <x v="0"/>
    <n v="43229"/>
    <n v="1543"/>
    <s v="Tenex File Box, Personal Filing Tote with Lid, Black"/>
    <x v="46"/>
    <n v="5"/>
    <x v="0"/>
    <x v="0"/>
    <n v="4.6500000000000004"/>
    <n v="62"/>
    <x v="0"/>
    <d v="2019-07-18T00:00:00"/>
    <x v="0"/>
    <x v="19"/>
    <x v="11"/>
  </r>
  <r>
    <n v="4"/>
    <x v="1"/>
    <n v="6"/>
    <x v="2"/>
    <s v="Columbus"/>
    <s v="United States"/>
    <s v="John Lee"/>
    <x v="1"/>
    <x v="1104"/>
    <x v="4975"/>
    <x v="0"/>
    <n v="43229"/>
    <n v="1384"/>
    <s v="SAFCO Mobile Desk Side File, Wire Frame"/>
    <x v="60"/>
    <n v="7"/>
    <x v="0"/>
    <x v="0"/>
    <n v="17.96"/>
    <n v="239"/>
    <x v="0"/>
    <d v="2019-07-18T00:00:00"/>
    <x v="0"/>
    <x v="19"/>
    <x v="11"/>
  </r>
  <r>
    <n v="4"/>
    <x v="1"/>
    <n v="6"/>
    <x v="0"/>
    <s v="Columbus"/>
    <s v="United States"/>
    <s v="John Lee"/>
    <x v="6"/>
    <x v="1104"/>
    <x v="4975"/>
    <x v="0"/>
    <n v="43229"/>
    <n v="1396"/>
    <s v="Samsung Galaxy S III - 16GB - pebble blue (T-Mobile)"/>
    <x v="712"/>
    <n v="9"/>
    <x v="0"/>
    <x v="0"/>
    <n v="-377.99"/>
    <n v="1890"/>
    <x v="0"/>
    <d v="2019-07-18T00:00:00"/>
    <x v="0"/>
    <x v="19"/>
    <x v="0"/>
  </r>
  <r>
    <n v="3"/>
    <x v="0"/>
    <n v="3"/>
    <x v="2"/>
    <s v="Loveland"/>
    <s v="United States"/>
    <s v="Pamela Coakley"/>
    <x v="4"/>
    <x v="916"/>
    <x v="4976"/>
    <x v="1"/>
    <n v="80538"/>
    <n v="267"/>
    <s v="Avery Reinforcements for Hole-Punch Pages"/>
    <x v="22"/>
    <n v="2"/>
    <x v="1"/>
    <x v="0"/>
    <n v="-0.99"/>
    <n v="1"/>
    <x v="1"/>
    <d v="2019-12-31T00:00:00"/>
    <x v="1"/>
    <x v="31"/>
    <x v="2"/>
  </r>
  <r>
    <n v="4"/>
    <x v="1"/>
    <n v="6"/>
    <x v="0"/>
    <s v="Chicago"/>
    <s v="United States"/>
    <s v="Jeremy Farry"/>
    <x v="1"/>
    <x v="1158"/>
    <x v="4977"/>
    <x v="3"/>
    <n v="60653"/>
    <n v="958"/>
    <s v="Kensington Orbit Wireless Mobile Trackball for PC and Mac"/>
    <x v="64"/>
    <n v="4"/>
    <x v="3"/>
    <x v="0"/>
    <n v="28.8"/>
    <n v="192"/>
    <x v="0"/>
    <d v="2019-05-10T00:00:00"/>
    <x v="0"/>
    <x v="10"/>
    <x v="8"/>
  </r>
  <r>
    <n v="3"/>
    <x v="2"/>
    <n v="1"/>
    <x v="2"/>
    <s v="Tampa"/>
    <s v="United States"/>
    <s v="Stefania Perrino"/>
    <x v="1"/>
    <x v="914"/>
    <x v="4978"/>
    <x v="2"/>
    <n v="33614"/>
    <n v="472"/>
    <s v="Convenience Packs of Business Envelopes"/>
    <x v="4"/>
    <n v="1"/>
    <x v="2"/>
    <x v="0"/>
    <n v="0.98"/>
    <n v="3"/>
    <x v="1"/>
    <d v="2019-08-30T00:00:00"/>
    <x v="2"/>
    <x v="2"/>
    <x v="7"/>
  </r>
  <r>
    <n v="3"/>
    <x v="2"/>
    <n v="1"/>
    <x v="1"/>
    <s v="Knoxville"/>
    <s v="United States"/>
    <s v="Dean percer"/>
    <x v="1"/>
    <x v="915"/>
    <x v="4979"/>
    <x v="2"/>
    <n v="37918"/>
    <n v="553"/>
    <s v="Eldon 500 Class Desk Accessories"/>
    <x v="38"/>
    <n v="1"/>
    <x v="2"/>
    <x v="0"/>
    <n v="1.57"/>
    <n v="10"/>
    <x v="2"/>
    <d v="2019-10-05T00:00:00"/>
    <x v="2"/>
    <x v="27"/>
    <x v="9"/>
  </r>
  <r>
    <n v="3"/>
    <x v="2"/>
    <n v="1"/>
    <x v="1"/>
    <s v="Knoxville"/>
    <s v="United States"/>
    <s v="Dean percer"/>
    <x v="1"/>
    <x v="915"/>
    <x v="4979"/>
    <x v="2"/>
    <n v="37918"/>
    <n v="572"/>
    <s v="Eldon Expressions Wood Desk Accessories, Oak"/>
    <x v="4"/>
    <n v="2"/>
    <x v="2"/>
    <x v="0"/>
    <n v="1.33"/>
    <n v="12"/>
    <x v="2"/>
    <d v="2019-10-05T00:00:00"/>
    <x v="2"/>
    <x v="27"/>
    <x v="9"/>
  </r>
  <r>
    <n v="3"/>
    <x v="2"/>
    <n v="1"/>
    <x v="1"/>
    <s v="Knoxville"/>
    <s v="United States"/>
    <s v="Dean percer"/>
    <x v="1"/>
    <x v="915"/>
    <x v="4979"/>
    <x v="2"/>
    <n v="37918"/>
    <n v="579"/>
    <s v="Eldon Image Series Desk Accessories, Ebony"/>
    <x v="23"/>
    <n v="2"/>
    <x v="2"/>
    <x v="0"/>
    <n v="5.93"/>
    <n v="20"/>
    <x v="2"/>
    <d v="2019-10-05T00:00:00"/>
    <x v="2"/>
    <x v="27"/>
    <x v="9"/>
  </r>
  <r>
    <n v="3"/>
    <x v="2"/>
    <n v="1"/>
    <x v="1"/>
    <s v="Knoxville"/>
    <s v="United States"/>
    <s v="Dean percer"/>
    <x v="6"/>
    <x v="915"/>
    <x v="4979"/>
    <x v="2"/>
    <n v="37918"/>
    <n v="426"/>
    <s v="Chromcraft Bull-Nose Wood Oval Conference Tables &amp; Bases"/>
    <x v="750"/>
    <n v="7"/>
    <x v="2"/>
    <x v="0"/>
    <n v="-1002.78"/>
    <n v="2314"/>
    <x v="2"/>
    <d v="2019-10-05T00:00:00"/>
    <x v="2"/>
    <x v="27"/>
    <x v="1"/>
  </r>
  <r>
    <n v="3"/>
    <x v="2"/>
    <n v="1"/>
    <x v="2"/>
    <s v="Knoxville"/>
    <s v="United States"/>
    <s v="Dean percer"/>
    <x v="1"/>
    <x v="915"/>
    <x v="4979"/>
    <x v="2"/>
    <n v="37918"/>
    <n v="1796"/>
    <s v="Xerox 1996"/>
    <x v="5"/>
    <n v="4"/>
    <x v="2"/>
    <x v="0"/>
    <n v="7.26"/>
    <n v="21"/>
    <x v="2"/>
    <d v="2019-10-05T00:00:00"/>
    <x v="2"/>
    <x v="27"/>
    <x v="3"/>
  </r>
  <r>
    <n v="3"/>
    <x v="2"/>
    <n v="1"/>
    <x v="2"/>
    <s v="Knoxville"/>
    <s v="United States"/>
    <s v="Dean percer"/>
    <x v="4"/>
    <x v="915"/>
    <x v="4979"/>
    <x v="2"/>
    <n v="37918"/>
    <n v="901"/>
    <s v="Ibico Plastic Spiral Binding Combs"/>
    <x v="31"/>
    <n v="3"/>
    <x v="2"/>
    <x v="0"/>
    <n v="-21.89"/>
    <n v="27"/>
    <x v="2"/>
    <d v="2019-10-05T00:00:00"/>
    <x v="2"/>
    <x v="27"/>
    <x v="2"/>
  </r>
  <r>
    <n v="3"/>
    <x v="2"/>
    <n v="1"/>
    <x v="2"/>
    <s v="Knoxville"/>
    <s v="United States"/>
    <s v="Dean percer"/>
    <x v="4"/>
    <x v="915"/>
    <x v="4979"/>
    <x v="2"/>
    <n v="37918"/>
    <n v="999"/>
    <s v="Lock-Up Easel Spel-Binder"/>
    <x v="68"/>
    <n v="4"/>
    <x v="2"/>
    <x v="0"/>
    <n v="-26.25"/>
    <n v="34"/>
    <x v="2"/>
    <d v="2019-10-05T00:00:00"/>
    <x v="2"/>
    <x v="27"/>
    <x v="2"/>
  </r>
  <r>
    <n v="5"/>
    <x v="2"/>
    <n v="3"/>
    <x v="2"/>
    <s v="Little Rock"/>
    <s v="United States"/>
    <s v="Monica Federle"/>
    <x v="0"/>
    <x v="1027"/>
    <x v="4980"/>
    <x v="2"/>
    <n v="72209"/>
    <n v="925"/>
    <s v="Ink Jet Note and Greeting Cards, 8-1/2 x 5-1/2 Card Size"/>
    <x v="53"/>
    <n v="2"/>
    <x v="2"/>
    <x v="0"/>
    <n v="20.68"/>
    <n v="45"/>
    <x v="1"/>
    <d v="2019-12-28T00:00:00"/>
    <x v="1"/>
    <x v="32"/>
    <x v="3"/>
  </r>
  <r>
    <n v="5"/>
    <x v="2"/>
    <n v="3"/>
    <x v="2"/>
    <s v="Little Rock"/>
    <s v="United States"/>
    <s v="Monica Federle"/>
    <x v="0"/>
    <x v="1027"/>
    <x v="4980"/>
    <x v="2"/>
    <n v="72209"/>
    <n v="1589"/>
    <s v="Tyvek Interoffice Envelopes, 9 1/2 x 12 1/2, 100/Box"/>
    <x v="116"/>
    <n v="3"/>
    <x v="2"/>
    <x v="0"/>
    <n v="85.98"/>
    <n v="183"/>
    <x v="1"/>
    <d v="2019-12-28T00:00:00"/>
    <x v="1"/>
    <x v="32"/>
    <x v="7"/>
  </r>
  <r>
    <n v="5"/>
    <x v="2"/>
    <n v="3"/>
    <x v="2"/>
    <s v="Little Rock"/>
    <s v="United States"/>
    <s v="Monica Federle"/>
    <x v="0"/>
    <x v="1027"/>
    <x v="4980"/>
    <x v="2"/>
    <n v="72209"/>
    <n v="776"/>
    <s v="Gould Plastics 18-Pocket Panel Bin, 34w x 5-1/4d x 20-1/2h"/>
    <x v="76"/>
    <n v="4"/>
    <x v="2"/>
    <x v="0"/>
    <n v="14.72"/>
    <n v="368"/>
    <x v="1"/>
    <d v="2019-12-28T00:00:00"/>
    <x v="1"/>
    <x v="32"/>
    <x v="11"/>
  </r>
  <r>
    <n v="5"/>
    <x v="2"/>
    <n v="3"/>
    <x v="2"/>
    <s v="Little Rock"/>
    <s v="United States"/>
    <s v="Monica Federle"/>
    <x v="0"/>
    <x v="1027"/>
    <x v="4980"/>
    <x v="2"/>
    <n v="72209"/>
    <n v="1268"/>
    <s v="Personal Filing Tote with Lid, Black/Gray"/>
    <x v="33"/>
    <n v="4"/>
    <x v="2"/>
    <x v="0"/>
    <n v="17.37"/>
    <n v="62"/>
    <x v="1"/>
    <d v="2019-12-28T00:00:00"/>
    <x v="1"/>
    <x v="32"/>
    <x v="11"/>
  </r>
  <r>
    <n v="5"/>
    <x v="2"/>
    <n v="3"/>
    <x v="0"/>
    <s v="Little Rock"/>
    <s v="United States"/>
    <s v="Monica Federle"/>
    <x v="0"/>
    <x v="1027"/>
    <x v="4980"/>
    <x v="2"/>
    <n v="72209"/>
    <n v="164"/>
    <s v="Ativa D5772 2-Line 5.8GHz Digital Expandable Corded/Cordless Phone System with Answering &amp; Caller ID/Call Waiting, Black/Silver"/>
    <x v="407"/>
    <n v="3"/>
    <x v="2"/>
    <x v="0"/>
    <n v="148.49"/>
    <n v="495"/>
    <x v="1"/>
    <d v="2019-12-28T00:00:00"/>
    <x v="1"/>
    <x v="32"/>
    <x v="0"/>
  </r>
  <r>
    <n v="4"/>
    <x v="2"/>
    <n v="3"/>
    <x v="0"/>
    <s v="Lafayette"/>
    <s v="United States"/>
    <s v="Lauren Leatherbury"/>
    <x v="0"/>
    <x v="1019"/>
    <x v="4981"/>
    <x v="2"/>
    <n v="70506"/>
    <n v="970"/>
    <s v="KLD Oscar II Style Snap-on Ultra Thin Side Flip Synthetic Leather Cover Case for HTC One HTC M7"/>
    <x v="10"/>
    <n v="3"/>
    <x v="2"/>
    <x v="0"/>
    <n v="8.4600000000000009"/>
    <n v="29"/>
    <x v="0"/>
    <d v="2019-02-21T00:00:00"/>
    <x v="1"/>
    <x v="40"/>
    <x v="0"/>
  </r>
  <r>
    <n v="6"/>
    <x v="0"/>
    <n v="6"/>
    <x v="1"/>
    <s v="Los Angeles"/>
    <s v="United States"/>
    <s v="Erica Smith"/>
    <x v="1"/>
    <x v="1106"/>
    <x v="4982"/>
    <x v="1"/>
    <n v="90049"/>
    <n v="748"/>
    <s v="Global Deluxe Steno Chair"/>
    <x v="282"/>
    <n v="3"/>
    <x v="1"/>
    <x v="0"/>
    <n v="-20.78"/>
    <n v="185"/>
    <x v="0"/>
    <d v="2019-09-21T00:00:00"/>
    <x v="0"/>
    <x v="1"/>
    <x v="5"/>
  </r>
  <r>
    <n v="6"/>
    <x v="0"/>
    <n v="6"/>
    <x v="2"/>
    <s v="Los Angeles"/>
    <s v="United States"/>
    <s v="Erica Smith"/>
    <x v="1"/>
    <x v="1106"/>
    <x v="4982"/>
    <x v="1"/>
    <n v="90049"/>
    <n v="681"/>
    <s v="GBC DocuBind 200 Manual Binding Machine"/>
    <x v="751"/>
    <n v="7"/>
    <x v="1"/>
    <x v="0"/>
    <n v="884.06"/>
    <n v="2357"/>
    <x v="0"/>
    <d v="2019-09-21T00:00:00"/>
    <x v="0"/>
    <x v="1"/>
    <x v="2"/>
  </r>
  <r>
    <n v="6"/>
    <x v="0"/>
    <n v="6"/>
    <x v="0"/>
    <s v="Los Angeles"/>
    <s v="United States"/>
    <s v="Erica Smith"/>
    <x v="1"/>
    <x v="1106"/>
    <x v="4982"/>
    <x v="1"/>
    <n v="90049"/>
    <n v="1248"/>
    <s v="Panasonic KX-TG6844B Expandable Digital Cordless Telephone"/>
    <x v="3"/>
    <n v="7"/>
    <x v="1"/>
    <x v="0"/>
    <n v="32.340000000000003"/>
    <n v="370"/>
    <x v="0"/>
    <d v="2019-09-21T00:00:00"/>
    <x v="0"/>
    <x v="1"/>
    <x v="0"/>
  </r>
  <r>
    <n v="4"/>
    <x v="1"/>
    <n v="6"/>
    <x v="1"/>
    <s v="Los Angeles"/>
    <s v="United States"/>
    <s v="Janet Lee"/>
    <x v="1"/>
    <x v="933"/>
    <x v="4983"/>
    <x v="1"/>
    <n v="90049"/>
    <n v="820"/>
    <s v="Hon 2111 Invitation Series Straight Table"/>
    <x v="77"/>
    <n v="2"/>
    <x v="1"/>
    <x v="0"/>
    <n v="-2.96"/>
    <n v="237"/>
    <x v="0"/>
    <d v="2019-09-06T00:00:00"/>
    <x v="0"/>
    <x v="1"/>
    <x v="1"/>
  </r>
  <r>
    <n v="4"/>
    <x v="1"/>
    <n v="6"/>
    <x v="2"/>
    <s v="Los Angeles"/>
    <s v="United States"/>
    <s v="Janet Lee"/>
    <x v="1"/>
    <x v="933"/>
    <x v="4983"/>
    <x v="1"/>
    <n v="90049"/>
    <n v="68"/>
    <s v="Acco Translucent Poly Ring Binders"/>
    <x v="5"/>
    <n v="5"/>
    <x v="1"/>
    <x v="0"/>
    <n v="6.55"/>
    <n v="19"/>
    <x v="0"/>
    <d v="2019-09-06T00:00:00"/>
    <x v="0"/>
    <x v="1"/>
    <x v="2"/>
  </r>
  <r>
    <n v="2"/>
    <x v="1"/>
    <n v="3"/>
    <x v="1"/>
    <s v="Danville"/>
    <s v="United States"/>
    <s v="Nancy Lomonaco"/>
    <x v="0"/>
    <x v="1077"/>
    <x v="4984"/>
    <x v="1"/>
    <n v="94526"/>
    <n v="531"/>
    <s v="Document Clip Frames"/>
    <x v="54"/>
    <n v="3"/>
    <x v="1"/>
    <x v="0"/>
    <n v="10.51"/>
    <n v="25"/>
    <x v="2"/>
    <d v="2019-11-04T00:00:00"/>
    <x v="1"/>
    <x v="1"/>
    <x v="9"/>
  </r>
  <r>
    <n v="2"/>
    <x v="1"/>
    <n v="3"/>
    <x v="2"/>
    <s v="Danville"/>
    <s v="United States"/>
    <s v="Nancy Lomonaco"/>
    <x v="0"/>
    <x v="1077"/>
    <x v="4984"/>
    <x v="1"/>
    <n v="94526"/>
    <n v="1527"/>
    <s v="Super Bands, 12/Pack"/>
    <x v="36"/>
    <n v="3"/>
    <x v="1"/>
    <x v="0"/>
    <n v="0.17"/>
    <n v="6"/>
    <x v="2"/>
    <d v="2019-11-04T00:00:00"/>
    <x v="1"/>
    <x v="1"/>
    <x v="4"/>
  </r>
  <r>
    <n v="2"/>
    <x v="1"/>
    <n v="3"/>
    <x v="2"/>
    <s v="Danville"/>
    <s v="United States"/>
    <s v="Nancy Lomonaco"/>
    <x v="0"/>
    <x v="1077"/>
    <x v="4984"/>
    <x v="1"/>
    <n v="94526"/>
    <n v="1174"/>
    <s v="Nontoxic Chalk"/>
    <x v="29"/>
    <n v="5"/>
    <x v="1"/>
    <x v="0"/>
    <n v="4.22"/>
    <n v="9"/>
    <x v="2"/>
    <d v="2019-11-04T00:00:00"/>
    <x v="1"/>
    <x v="1"/>
    <x v="6"/>
  </r>
  <r>
    <n v="2"/>
    <x v="1"/>
    <n v="3"/>
    <x v="2"/>
    <s v="Danville"/>
    <s v="United States"/>
    <s v="Nancy Lomonaco"/>
    <x v="0"/>
    <x v="1077"/>
    <x v="4984"/>
    <x v="1"/>
    <n v="94526"/>
    <n v="1623"/>
    <s v="White Business Envelopes with Contemporary Seam, Recycled White Business Envelopes"/>
    <x v="37"/>
    <n v="7"/>
    <x v="1"/>
    <x v="0"/>
    <n v="38.29"/>
    <n v="77"/>
    <x v="2"/>
    <d v="2019-11-04T00:00:00"/>
    <x v="1"/>
    <x v="1"/>
    <x v="7"/>
  </r>
  <r>
    <n v="2"/>
    <x v="1"/>
    <n v="3"/>
    <x v="2"/>
    <s v="Danville"/>
    <s v="United States"/>
    <s v="Nancy Lomonaco"/>
    <x v="0"/>
    <x v="1077"/>
    <x v="4984"/>
    <x v="1"/>
    <n v="94526"/>
    <n v="1483"/>
    <s v="Space Solutions Commercial Steel Shelving"/>
    <x v="15"/>
    <n v="7"/>
    <x v="1"/>
    <x v="0"/>
    <n v="22.63"/>
    <n v="453"/>
    <x v="2"/>
    <d v="2019-11-04T00:00:00"/>
    <x v="1"/>
    <x v="1"/>
    <x v="11"/>
  </r>
  <r>
    <n v="2"/>
    <x v="1"/>
    <n v="3"/>
    <x v="2"/>
    <s v="Danville"/>
    <s v="United States"/>
    <s v="Nancy Lomonaco"/>
    <x v="1"/>
    <x v="1077"/>
    <x v="4984"/>
    <x v="1"/>
    <n v="94526"/>
    <n v="713"/>
    <s v="GBC Therma-A-Bind 250T Electric Binding System"/>
    <x v="418"/>
    <n v="6"/>
    <x v="1"/>
    <x v="0"/>
    <n v="206.62"/>
    <n v="590"/>
    <x v="2"/>
    <d v="2019-11-04T00:00:00"/>
    <x v="1"/>
    <x v="1"/>
    <x v="2"/>
  </r>
  <r>
    <n v="5"/>
    <x v="2"/>
    <n v="3"/>
    <x v="1"/>
    <s v="Dublin"/>
    <s v="United States"/>
    <s v="Filia McAdams"/>
    <x v="6"/>
    <x v="1131"/>
    <x v="4985"/>
    <x v="0"/>
    <n v="43017"/>
    <n v="1387"/>
    <s v="SAFCO PlanMaster Heigh-Adjustable Drafting Table Base, 43w x 30d x 30-37h, Black"/>
    <x v="147"/>
    <n v="5"/>
    <x v="0"/>
    <x v="0"/>
    <n v="-69.89"/>
    <n v="1048"/>
    <x v="1"/>
    <d v="2019-05-04T00:00:00"/>
    <x v="1"/>
    <x v="19"/>
    <x v="1"/>
  </r>
  <r>
    <n v="3"/>
    <x v="2"/>
    <n v="1"/>
    <x v="0"/>
    <s v="Columbus"/>
    <s v="United States"/>
    <s v="Dorothy Wardle"/>
    <x v="6"/>
    <x v="1140"/>
    <x v="4986"/>
    <x v="0"/>
    <n v="43229"/>
    <n v="137"/>
    <s v="Anker 36W 4-Port USB Wall Charger Travel Power Adapter for iPhone 5s 5c 5"/>
    <x v="165"/>
    <n v="5"/>
    <x v="0"/>
    <x v="0"/>
    <n v="-11.99"/>
    <n v="60"/>
    <x v="1"/>
    <d v="2019-02-05T00:00:00"/>
    <x v="2"/>
    <x v="19"/>
    <x v="0"/>
  </r>
  <r>
    <n v="3"/>
    <x v="2"/>
    <n v="1"/>
    <x v="2"/>
    <s v="Columbus"/>
    <s v="United States"/>
    <s v="Dorothy Wardle"/>
    <x v="1"/>
    <x v="1140"/>
    <x v="4986"/>
    <x v="0"/>
    <n v="43229"/>
    <n v="1709"/>
    <s v="Xerox 1916"/>
    <x v="64"/>
    <n v="2"/>
    <x v="0"/>
    <x v="0"/>
    <n v="29.36"/>
    <n v="78"/>
    <x v="1"/>
    <d v="2019-02-05T00:00:00"/>
    <x v="2"/>
    <x v="19"/>
    <x v="3"/>
  </r>
  <r>
    <n v="3"/>
    <x v="2"/>
    <n v="1"/>
    <x v="2"/>
    <s v="Columbus"/>
    <s v="United States"/>
    <s v="Dorothy Wardle"/>
    <x v="1"/>
    <x v="1140"/>
    <x v="4986"/>
    <x v="0"/>
    <n v="43229"/>
    <n v="1507"/>
    <s v="Staples"/>
    <x v="5"/>
    <n v="9"/>
    <x v="0"/>
    <x v="0"/>
    <n v="6.97"/>
    <n v="21"/>
    <x v="1"/>
    <d v="2019-02-05T00:00:00"/>
    <x v="2"/>
    <x v="19"/>
    <x v="4"/>
  </r>
  <r>
    <n v="2"/>
    <x v="2"/>
    <n v="1"/>
    <x v="2"/>
    <s v="Springfield"/>
    <s v="United States"/>
    <s v="Sean Braxton"/>
    <x v="4"/>
    <x v="1049"/>
    <x v="4987"/>
    <x v="0"/>
    <n v="45503"/>
    <n v="71"/>
    <s v="Accohide Poly Flexible Ring Binders"/>
    <x v="56"/>
    <n v="10"/>
    <x v="0"/>
    <x v="0"/>
    <n v="-7.48"/>
    <n v="11"/>
    <x v="1"/>
    <d v="2019-11-15T00:00:00"/>
    <x v="2"/>
    <x v="19"/>
    <x v="2"/>
  </r>
  <r>
    <n v="2"/>
    <x v="2"/>
    <n v="1"/>
    <x v="0"/>
    <s v="Springfield"/>
    <s v="United States"/>
    <s v="Sean Braxton"/>
    <x v="1"/>
    <x v="1049"/>
    <x v="4987"/>
    <x v="0"/>
    <n v="45503"/>
    <n v="1404"/>
    <s v="SanDisk Cruzer 32 GB USB Flash Drive"/>
    <x v="13"/>
    <n v="4"/>
    <x v="0"/>
    <x v="0"/>
    <n v="9.1300000000000008"/>
    <n v="61"/>
    <x v="1"/>
    <d v="2019-11-15T00:00:00"/>
    <x v="2"/>
    <x v="19"/>
    <x v="8"/>
  </r>
  <r>
    <n v="2"/>
    <x v="2"/>
    <n v="1"/>
    <x v="0"/>
    <s v="Springfield"/>
    <s v="United States"/>
    <s v="Sean Braxton"/>
    <x v="4"/>
    <x v="1049"/>
    <x v="4987"/>
    <x v="0"/>
    <n v="45503"/>
    <n v="604"/>
    <s v="Epson TM-T88V Direct Thermal Printer - Monochrome - Desktop"/>
    <x v="752"/>
    <n v="7"/>
    <x v="0"/>
    <x v="0"/>
    <n v="-935.96"/>
    <n v="653"/>
    <x v="1"/>
    <d v="2019-11-15T00:00:00"/>
    <x v="2"/>
    <x v="19"/>
    <x v="13"/>
  </r>
  <r>
    <n v="5"/>
    <x v="1"/>
    <n v="6"/>
    <x v="1"/>
    <s v="Philadelphia"/>
    <s v="United States"/>
    <s v="Seth Vernon"/>
    <x v="2"/>
    <x v="1230"/>
    <x v="4988"/>
    <x v="0"/>
    <n v="19134"/>
    <n v="1457"/>
    <s v="Situations Contoured Folding Chairs, 4/Set"/>
    <x v="100"/>
    <n v="4"/>
    <x v="0"/>
    <x v="0"/>
    <n v="-14.2"/>
    <n v="199"/>
    <x v="0"/>
    <d v="2019-07-23T00:00:00"/>
    <x v="0"/>
    <x v="12"/>
    <x v="5"/>
  </r>
  <r>
    <n v="5"/>
    <x v="1"/>
    <n v="6"/>
    <x v="2"/>
    <s v="Philadelphia"/>
    <s v="United States"/>
    <s v="Seth Vernon"/>
    <x v="1"/>
    <x v="1230"/>
    <x v="4988"/>
    <x v="0"/>
    <n v="19134"/>
    <n v="81"/>
    <s v="Acme Kleencut Forged Steel Scissors"/>
    <x v="4"/>
    <n v="2"/>
    <x v="0"/>
    <x v="0"/>
    <n v="1.1499999999999999"/>
    <n v="9"/>
    <x v="0"/>
    <d v="2019-07-23T00:00:00"/>
    <x v="0"/>
    <x v="12"/>
    <x v="15"/>
  </r>
  <r>
    <n v="5"/>
    <x v="1"/>
    <n v="6"/>
    <x v="0"/>
    <s v="Philadelphia"/>
    <s v="United States"/>
    <s v="Seth Vernon"/>
    <x v="6"/>
    <x v="1230"/>
    <x v="4988"/>
    <x v="0"/>
    <n v="19134"/>
    <n v="402"/>
    <s v="Canon PC-428 Personal Copier"/>
    <x v="25"/>
    <n v="5"/>
    <x v="0"/>
    <x v="0"/>
    <n v="70"/>
    <n v="600"/>
    <x v="0"/>
    <d v="2019-07-23T00:00:00"/>
    <x v="0"/>
    <x v="12"/>
    <x v="16"/>
  </r>
  <r>
    <n v="3"/>
    <x v="2"/>
    <n v="1"/>
    <x v="1"/>
    <s v="Philadelphia"/>
    <s v="United States"/>
    <s v="Trudy Brown"/>
    <x v="2"/>
    <x v="934"/>
    <x v="4989"/>
    <x v="0"/>
    <n v="19134"/>
    <n v="743"/>
    <s v="Global Commerce Series Low-Back Swivel/Tilt Chairs"/>
    <x v="94"/>
    <n v="6"/>
    <x v="0"/>
    <x v="0"/>
    <n v="-15.42"/>
    <n v="1079"/>
    <x v="0"/>
    <d v="2019-12-03T00:00:00"/>
    <x v="2"/>
    <x v="12"/>
    <x v="5"/>
  </r>
  <r>
    <n v="5"/>
    <x v="1"/>
    <n v="6"/>
    <x v="2"/>
    <s v="Milwaukee"/>
    <s v="United States"/>
    <s v="Luke Schmidt"/>
    <x v="0"/>
    <x v="1072"/>
    <x v="4990"/>
    <x v="3"/>
    <n v="53209"/>
    <n v="35"/>
    <s v="Acco 3-Hole Punch"/>
    <x v="10"/>
    <n v="4"/>
    <x v="3"/>
    <x v="0"/>
    <n v="8.41"/>
    <n v="18"/>
    <x v="1"/>
    <d v="2019-08-05T00:00:00"/>
    <x v="0"/>
    <x v="21"/>
    <x v="2"/>
  </r>
  <r>
    <n v="5"/>
    <x v="1"/>
    <n v="6"/>
    <x v="2"/>
    <s v="Milwaukee"/>
    <s v="United States"/>
    <s v="Luke Schmidt"/>
    <x v="0"/>
    <x v="1072"/>
    <x v="4990"/>
    <x v="3"/>
    <n v="53209"/>
    <n v="23"/>
    <s v="3M Office Air Cleaner"/>
    <x v="172"/>
    <n v="6"/>
    <x v="3"/>
    <x v="0"/>
    <n v="54.56"/>
    <n v="156"/>
    <x v="1"/>
    <d v="2019-08-05T00:00:00"/>
    <x v="0"/>
    <x v="21"/>
    <x v="12"/>
  </r>
  <r>
    <n v="4"/>
    <x v="1"/>
    <n v="6"/>
    <x v="0"/>
    <s v="New York City"/>
    <s v="United States"/>
    <s v="Craig Leslie"/>
    <x v="0"/>
    <x v="1073"/>
    <x v="4991"/>
    <x v="0"/>
    <n v="10009"/>
    <n v="1273"/>
    <s v="Plantronics Audio 478 Stereo USB Headset"/>
    <x v="179"/>
    <n v="9"/>
    <x v="0"/>
    <x v="0"/>
    <n v="157.47"/>
    <n v="450"/>
    <x v="2"/>
    <d v="2019-02-01T00:00:00"/>
    <x v="0"/>
    <x v="0"/>
    <x v="8"/>
  </r>
  <r>
    <n v="6"/>
    <x v="0"/>
    <n v="6"/>
    <x v="0"/>
    <s v="Jacksonville"/>
    <s v="United States"/>
    <s v="Michael Oakman"/>
    <x v="1"/>
    <x v="992"/>
    <x v="4992"/>
    <x v="2"/>
    <n v="28540"/>
    <n v="916"/>
    <s v="Imation 8gb Micro Traveldrive Usb 2.0 Flash Drive"/>
    <x v="77"/>
    <n v="2"/>
    <x v="2"/>
    <x v="0"/>
    <n v="-2.7"/>
    <n v="24"/>
    <x v="0"/>
    <d v="2019-07-09T00:00:00"/>
    <x v="0"/>
    <x v="16"/>
    <x v="8"/>
  </r>
  <r>
    <n v="1"/>
    <x v="0"/>
    <n v="1"/>
    <x v="2"/>
    <s v="Cleveland"/>
    <s v="United States"/>
    <s v="Brad Eason"/>
    <x v="1"/>
    <x v="898"/>
    <x v="4993"/>
    <x v="0"/>
    <n v="44105"/>
    <n v="1551"/>
    <s v="Tennsco 6- and 18-Compartment Lockers"/>
    <x v="282"/>
    <n v="4"/>
    <x v="0"/>
    <x v="0"/>
    <n v="-21.21"/>
    <n v="849"/>
    <x v="2"/>
    <d v="2019-04-21T00:00:00"/>
    <x v="2"/>
    <x v="19"/>
    <x v="11"/>
  </r>
  <r>
    <n v="1"/>
    <x v="0"/>
    <n v="1"/>
    <x v="2"/>
    <s v="Cleveland"/>
    <s v="United States"/>
    <s v="Brad Eason"/>
    <x v="4"/>
    <x v="898"/>
    <x v="4993"/>
    <x v="0"/>
    <n v="44105"/>
    <n v="1635"/>
    <s v="Wilson Jones Clip &amp; Carry Folder Binder Tool for Ring Binders, Clear"/>
    <x v="21"/>
    <n v="5"/>
    <x v="0"/>
    <x v="0"/>
    <n v="-6.38"/>
    <n v="9"/>
    <x v="2"/>
    <d v="2019-04-21T00:00:00"/>
    <x v="2"/>
    <x v="19"/>
    <x v="2"/>
  </r>
  <r>
    <n v="1"/>
    <x v="0"/>
    <n v="1"/>
    <x v="0"/>
    <s v="Cleveland"/>
    <s v="United States"/>
    <s v="Brad Eason"/>
    <x v="6"/>
    <x v="898"/>
    <x v="4993"/>
    <x v="0"/>
    <n v="44105"/>
    <n v="174"/>
    <s v="Avaya 5410 Digital phone"/>
    <x v="128"/>
    <n v="3"/>
    <x v="0"/>
    <x v="0"/>
    <n v="-24.48"/>
    <n v="122"/>
    <x v="2"/>
    <d v="2019-04-21T00:00:00"/>
    <x v="2"/>
    <x v="19"/>
    <x v="0"/>
  </r>
  <r>
    <n v="2"/>
    <x v="1"/>
    <n v="3"/>
    <x v="2"/>
    <s v="Nashua"/>
    <s v="United States"/>
    <s v="Vivian Mathis"/>
    <x v="0"/>
    <x v="903"/>
    <x v="4994"/>
    <x v="0"/>
    <n v="3060"/>
    <n v="1507"/>
    <s v="Staples"/>
    <x v="5"/>
    <n v="6"/>
    <x v="0"/>
    <x v="0"/>
    <n v="6.97"/>
    <n v="15"/>
    <x v="0"/>
    <d v="2019-09-06T00:00:00"/>
    <x v="1"/>
    <x v="44"/>
    <x v="4"/>
  </r>
  <r>
    <n v="5"/>
    <x v="1"/>
    <n v="6"/>
    <x v="2"/>
    <s v="Jacksonville"/>
    <s v="United States"/>
    <s v="Cyma Kinney"/>
    <x v="4"/>
    <x v="1231"/>
    <x v="4995"/>
    <x v="2"/>
    <n v="32216"/>
    <n v="407"/>
    <s v="Canvas Sectional Post Binders"/>
    <x v="379"/>
    <n v="9"/>
    <x v="2"/>
    <x v="0"/>
    <n v="-48.12"/>
    <n v="69"/>
    <x v="1"/>
    <d v="2019-04-02T00:00:00"/>
    <x v="0"/>
    <x v="2"/>
    <x v="2"/>
  </r>
  <r>
    <n v="6"/>
    <x v="0"/>
    <n v="6"/>
    <x v="2"/>
    <s v="Las Vegas"/>
    <s v="United States"/>
    <s v="Rick Duston"/>
    <x v="0"/>
    <x v="1034"/>
    <x v="4996"/>
    <x v="1"/>
    <n v="89115"/>
    <n v="638"/>
    <s v="Fellowes Basic Home/Office Series Surge Protectors"/>
    <x v="42"/>
    <n v="5"/>
    <x v="1"/>
    <x v="0"/>
    <n v="18.82"/>
    <n v="65"/>
    <x v="0"/>
    <d v="2019-05-26T00:00:00"/>
    <x v="0"/>
    <x v="15"/>
    <x v="12"/>
  </r>
  <r>
    <n v="6"/>
    <x v="0"/>
    <n v="6"/>
    <x v="2"/>
    <s v="Las Vegas"/>
    <s v="United States"/>
    <s v="Rick Duston"/>
    <x v="1"/>
    <x v="1034"/>
    <x v="4996"/>
    <x v="1"/>
    <n v="89115"/>
    <n v="1645"/>
    <s v="Wilson Jones Impact Binders"/>
    <x v="16"/>
    <n v="2"/>
    <x v="1"/>
    <x v="0"/>
    <n v="3"/>
    <n v="8"/>
    <x v="0"/>
    <d v="2019-05-26T00:00:00"/>
    <x v="0"/>
    <x v="15"/>
    <x v="2"/>
  </r>
  <r>
    <n v="6"/>
    <x v="0"/>
    <n v="6"/>
    <x v="0"/>
    <s v="Las Vegas"/>
    <s v="United States"/>
    <s v="Rick Duston"/>
    <x v="1"/>
    <x v="1034"/>
    <x v="4996"/>
    <x v="1"/>
    <n v="89115"/>
    <n v="1107"/>
    <s v="Motorola L703CM"/>
    <x v="25"/>
    <n v="9"/>
    <x v="1"/>
    <x v="0"/>
    <n v="70.2"/>
    <n v="1123"/>
    <x v="0"/>
    <d v="2019-05-26T00:00:00"/>
    <x v="0"/>
    <x v="15"/>
    <x v="0"/>
  </r>
  <r>
    <n v="6"/>
    <x v="0"/>
    <n v="6"/>
    <x v="1"/>
    <s v="Los Angeles"/>
    <s v="United States"/>
    <s v="George Zrebassa"/>
    <x v="1"/>
    <x v="1234"/>
    <x v="4997"/>
    <x v="1"/>
    <n v="90036"/>
    <n v="737"/>
    <s v="Global Airflow Leather Mesh Back Chair, Black"/>
    <x v="102"/>
    <n v="3"/>
    <x v="1"/>
    <x v="0"/>
    <n v="45.29"/>
    <n v="362"/>
    <x v="1"/>
    <d v="2019-08-01T00:00:00"/>
    <x v="0"/>
    <x v="1"/>
    <x v="5"/>
  </r>
  <r>
    <n v="6"/>
    <x v="0"/>
    <n v="6"/>
    <x v="0"/>
    <s v="Los Angeles"/>
    <s v="United States"/>
    <s v="George Zrebassa"/>
    <x v="0"/>
    <x v="1234"/>
    <x v="4997"/>
    <x v="1"/>
    <n v="90036"/>
    <n v="1035"/>
    <s v="Logitech Z-906 Speaker sys - home theater - 5.1-CH"/>
    <x v="546"/>
    <n v="5"/>
    <x v="1"/>
    <x v="0"/>
    <n v="659.98"/>
    <n v="1650"/>
    <x v="1"/>
    <d v="2019-08-01T00:00:00"/>
    <x v="0"/>
    <x v="1"/>
    <x v="8"/>
  </r>
  <r>
    <n v="5"/>
    <x v="2"/>
    <n v="3"/>
    <x v="1"/>
    <s v="Springfield"/>
    <s v="United States"/>
    <s v="Cathy Prescott"/>
    <x v="0"/>
    <x v="1235"/>
    <x v="4998"/>
    <x v="3"/>
    <n v="65807"/>
    <n v="838"/>
    <s v="Hon Metal Bookcases, Black"/>
    <x v="69"/>
    <n v="3"/>
    <x v="3"/>
    <x v="0"/>
    <n v="53.24"/>
    <n v="213"/>
    <x v="1"/>
    <d v="2019-01-18T00:00:00"/>
    <x v="1"/>
    <x v="30"/>
    <x v="14"/>
  </r>
  <r>
    <n v="5"/>
    <x v="2"/>
    <n v="3"/>
    <x v="2"/>
    <s v="Springfield"/>
    <s v="United States"/>
    <s v="Cathy Prescott"/>
    <x v="0"/>
    <x v="1235"/>
    <x v="4998"/>
    <x v="3"/>
    <n v="65807"/>
    <n v="1835"/>
    <s v="Xerox 23"/>
    <x v="43"/>
    <n v="5"/>
    <x v="3"/>
    <x v="0"/>
    <n v="15.55"/>
    <n v="32"/>
    <x v="1"/>
    <d v="2019-01-18T00:00:00"/>
    <x v="1"/>
    <x v="30"/>
    <x v="3"/>
  </r>
  <r>
    <n v="5"/>
    <x v="2"/>
    <n v="3"/>
    <x v="2"/>
    <s v="Springfield"/>
    <s v="United States"/>
    <s v="Cathy Prescott"/>
    <x v="0"/>
    <x v="1235"/>
    <x v="4998"/>
    <x v="3"/>
    <n v="65807"/>
    <n v="1050"/>
    <s v="Martin Yale Chadless Opener Electric Letter Opener"/>
    <x v="49"/>
    <n v="5"/>
    <x v="3"/>
    <x v="0"/>
    <n v="83.28"/>
    <n v="4164"/>
    <x v="1"/>
    <d v="2019-01-18T00:00:00"/>
    <x v="1"/>
    <x v="30"/>
    <x v="15"/>
  </r>
  <r>
    <n v="5"/>
    <x v="2"/>
    <n v="3"/>
    <x v="2"/>
    <s v="Springfield"/>
    <s v="United States"/>
    <s v="Cathy Prescott"/>
    <x v="0"/>
    <x v="1235"/>
    <x v="4998"/>
    <x v="3"/>
    <n v="65807"/>
    <n v="887"/>
    <s v="Hunt Boston Vacuum Mount KS Pencil Sharpener"/>
    <x v="172"/>
    <n v="6"/>
    <x v="3"/>
    <x v="0"/>
    <n v="54.58"/>
    <n v="210"/>
    <x v="1"/>
    <d v="2019-01-18T00:00:00"/>
    <x v="1"/>
    <x v="30"/>
    <x v="6"/>
  </r>
  <r>
    <n v="7"/>
    <x v="2"/>
    <n v="6"/>
    <x v="1"/>
    <s v="Philadelphia"/>
    <s v="United States"/>
    <s v="Emily Grady"/>
    <x v="2"/>
    <x v="1016"/>
    <x v="4999"/>
    <x v="0"/>
    <n v="19140"/>
    <n v="748"/>
    <s v="Global Deluxe Steno Chair"/>
    <x v="231"/>
    <n v="4"/>
    <x v="0"/>
    <x v="0"/>
    <n v="-58.5"/>
    <n v="216"/>
    <x v="0"/>
    <d v="2019-12-15T00:00:00"/>
    <x v="0"/>
    <x v="12"/>
    <x v="5"/>
  </r>
  <r>
    <n v="3"/>
    <x v="0"/>
    <n v="3"/>
    <x v="2"/>
    <s v="Richmond"/>
    <s v="United States"/>
    <s v="John Lee"/>
    <x v="0"/>
    <x v="938"/>
    <x v="5000"/>
    <x v="2"/>
    <n v="40475"/>
    <n v="575"/>
    <s v="Eldon Gobal File Keepers"/>
    <x v="4"/>
    <n v="1"/>
    <x v="2"/>
    <x v="0"/>
    <n v="0.61"/>
    <n v="15"/>
    <x v="0"/>
    <d v="2019-12-12T00:00:00"/>
    <x v="1"/>
    <x v="14"/>
    <x v="11"/>
  </r>
  <r>
    <n v="3"/>
    <x v="0"/>
    <n v="3"/>
    <x v="2"/>
    <s v="Richmond"/>
    <s v="United States"/>
    <s v="John Lee"/>
    <x v="0"/>
    <x v="938"/>
    <x v="5000"/>
    <x v="2"/>
    <n v="40475"/>
    <n v="1843"/>
    <s v="XtraLife ClearVue Slant-D Ring Binder, White, 3"/>
    <x v="35"/>
    <n v="2"/>
    <x v="2"/>
    <x v="0"/>
    <n v="13.51"/>
    <n v="29"/>
    <x v="0"/>
    <d v="2019-12-12T00:00:00"/>
    <x v="1"/>
    <x v="14"/>
    <x v="2"/>
  </r>
  <r>
    <n v="3"/>
    <x v="0"/>
    <n v="3"/>
    <x v="2"/>
    <s v="Richmond"/>
    <s v="United States"/>
    <s v="John Lee"/>
    <x v="0"/>
    <x v="938"/>
    <x v="5000"/>
    <x v="2"/>
    <n v="40475"/>
    <n v="201"/>
    <s v="Avery 492"/>
    <x v="16"/>
    <n v="2"/>
    <x v="2"/>
    <x v="0"/>
    <n v="2.65"/>
    <n v="6"/>
    <x v="0"/>
    <d v="2019-12-12T00:00:00"/>
    <x v="1"/>
    <x v="14"/>
    <x v="10"/>
  </r>
  <r>
    <n v="3"/>
    <x v="0"/>
    <n v="3"/>
    <x v="2"/>
    <s v="Richmond"/>
    <s v="United States"/>
    <s v="John Lee"/>
    <x v="0"/>
    <x v="938"/>
    <x v="5000"/>
    <x v="2"/>
    <n v="40475"/>
    <n v="242"/>
    <s v="Avery Durable Slant Ring Binders, No Labels"/>
    <x v="5"/>
    <n v="4"/>
    <x v="2"/>
    <x v="0"/>
    <n v="7.48"/>
    <n v="16"/>
    <x v="0"/>
    <d v="2019-12-12T00:00:00"/>
    <x v="1"/>
    <x v="14"/>
    <x v="2"/>
  </r>
  <r>
    <n v="3"/>
    <x v="0"/>
    <n v="3"/>
    <x v="2"/>
    <s v="Richmond"/>
    <s v="United States"/>
    <s v="John Lee"/>
    <x v="0"/>
    <x v="938"/>
    <x v="5000"/>
    <x v="2"/>
    <n v="40475"/>
    <n v="299"/>
    <s v="Belkin F9M820V08 8 Outlet Surge"/>
    <x v="146"/>
    <n v="5"/>
    <x v="2"/>
    <x v="0"/>
    <n v="62.32"/>
    <n v="215"/>
    <x v="0"/>
    <d v="2019-12-12T00:00:00"/>
    <x v="1"/>
    <x v="14"/>
    <x v="12"/>
  </r>
  <r>
    <n v="3"/>
    <x v="0"/>
    <n v="3"/>
    <x v="0"/>
    <s v="Richmond"/>
    <s v="United States"/>
    <s v="John Lee"/>
    <x v="0"/>
    <x v="938"/>
    <x v="5000"/>
    <x v="2"/>
    <n v="40475"/>
    <n v="400"/>
    <s v="Canon Imageclass D680 Copier / Fax"/>
    <x v="753"/>
    <n v="2"/>
    <x v="2"/>
    <x v="0"/>
    <n v="629.99"/>
    <n v="1400"/>
    <x v="0"/>
    <d v="2019-12-12T00:00:00"/>
    <x v="1"/>
    <x v="14"/>
    <x v="16"/>
  </r>
  <r>
    <n v="3"/>
    <x v="0"/>
    <n v="3"/>
    <x v="0"/>
    <s v="Richmond"/>
    <s v="United States"/>
    <s v="John Lee"/>
    <x v="0"/>
    <x v="938"/>
    <x v="5000"/>
    <x v="2"/>
    <n v="40475"/>
    <n v="1002"/>
    <s v="Logitech ClearChat Comfort/USB Headset H390"/>
    <x v="85"/>
    <n v="5"/>
    <x v="2"/>
    <x v="0"/>
    <n v="48.33"/>
    <n v="146"/>
    <x v="0"/>
    <d v="2019-12-12T00:00:00"/>
    <x v="1"/>
    <x v="14"/>
    <x v="8"/>
  </r>
  <r>
    <n v="0"/>
    <x v="0"/>
    <n v="0"/>
    <x v="0"/>
    <s v="Burlington"/>
    <s v="United States"/>
    <s v="Grant Thornton"/>
    <x v="8"/>
    <x v="941"/>
    <x v="5001"/>
    <x v="2"/>
    <n v="27217"/>
    <n v="477"/>
    <s v="Cubify CubeX 3D Printer Triple Head Print"/>
    <x v="754"/>
    <n v="4"/>
    <x v="2"/>
    <x v="0"/>
    <n v="-3839.99"/>
    <n v="8000"/>
    <x v="1"/>
    <d v="2019-11-04T00:00:00"/>
    <x v="3"/>
    <x v="16"/>
    <x v="13"/>
  </r>
  <r>
    <n v="0"/>
    <x v="0"/>
    <n v="0"/>
    <x v="2"/>
    <s v="Burlington"/>
    <s v="United States"/>
    <s v="Grant Thornton"/>
    <x v="1"/>
    <x v="941"/>
    <x v="5001"/>
    <x v="2"/>
    <n v="27217"/>
    <n v="613"/>
    <s v="Eureka The Boss Plus 12-Amp Hard Box Upright Vacuum, Red"/>
    <x v="76"/>
    <n v="2"/>
    <x v="2"/>
    <x v="0"/>
    <n v="14.65"/>
    <n v="167"/>
    <x v="1"/>
    <d v="2019-11-04T00:00:00"/>
    <x v="3"/>
    <x v="16"/>
    <x v="12"/>
  </r>
  <r>
    <n v="6"/>
    <x v="0"/>
    <n v="6"/>
    <x v="1"/>
    <s v="New York City"/>
    <s v="United States"/>
    <s v="Gary McGarr"/>
    <x v="9"/>
    <x v="978"/>
    <x v="5002"/>
    <x v="0"/>
    <n v="10009"/>
    <n v="1208"/>
    <s v="Office Star - Ergonomically Designed Knee Chair"/>
    <x v="16"/>
    <n v="2"/>
    <x v="0"/>
    <x v="0"/>
    <n v="3.24"/>
    <n v="146"/>
    <x v="0"/>
    <d v="2019-10-14T00:00:00"/>
    <x v="0"/>
    <x v="0"/>
    <x v="5"/>
  </r>
  <r>
    <n v="6"/>
    <x v="0"/>
    <n v="6"/>
    <x v="2"/>
    <s v="Ormond Beach"/>
    <s v="United States"/>
    <s v="Thais Sissman"/>
    <x v="4"/>
    <x v="1184"/>
    <x v="5003"/>
    <x v="2"/>
    <n v="32174"/>
    <n v="1850"/>
    <s v="Zipper Ring Binder Pockets"/>
    <x v="50"/>
    <n v="3"/>
    <x v="2"/>
    <x v="0"/>
    <n v="-1.97"/>
    <n v="3"/>
    <x v="0"/>
    <d v="2019-01-13T00:00:00"/>
    <x v="0"/>
    <x v="2"/>
    <x v="2"/>
  </r>
  <r>
    <n v="4"/>
    <x v="1"/>
    <n v="6"/>
    <x v="2"/>
    <s v="Seattle"/>
    <s v="United States"/>
    <s v="Jack OBriant"/>
    <x v="1"/>
    <x v="899"/>
    <x v="5004"/>
    <x v="1"/>
    <n v="98103"/>
    <n v="327"/>
    <s v="Binder Posts"/>
    <x v="23"/>
    <n v="4"/>
    <x v="1"/>
    <x v="0"/>
    <n v="5.97"/>
    <n v="18"/>
    <x v="1"/>
    <d v="2019-11-07T00:00:00"/>
    <x v="0"/>
    <x v="11"/>
    <x v="2"/>
  </r>
  <r>
    <n v="2"/>
    <x v="1"/>
    <n v="3"/>
    <x v="2"/>
    <s v="Elkhart"/>
    <s v="United States"/>
    <s v="Lena Hernandez"/>
    <x v="0"/>
    <x v="957"/>
    <x v="5005"/>
    <x v="3"/>
    <n v="46514"/>
    <n v="1326"/>
    <s v="Quartet Omega Colored Chalk, 12/Pack"/>
    <x v="46"/>
    <n v="2"/>
    <x v="3"/>
    <x v="0"/>
    <n v="5.49"/>
    <n v="12"/>
    <x v="0"/>
    <d v="2019-07-25T00:00:00"/>
    <x v="1"/>
    <x v="17"/>
    <x v="6"/>
  </r>
  <r>
    <n v="2"/>
    <x v="1"/>
    <n v="3"/>
    <x v="0"/>
    <s v="Elkhart"/>
    <s v="United States"/>
    <s v="Lena Hernandez"/>
    <x v="0"/>
    <x v="957"/>
    <x v="5005"/>
    <x v="3"/>
    <n v="46514"/>
    <n v="1074"/>
    <s v="Memorex 25GB 6X Branded Blu-Ray Recordable Disc, 30/Pack"/>
    <x v="54"/>
    <n v="5"/>
    <x v="3"/>
    <x v="0"/>
    <n v="11.18"/>
    <n v="160"/>
    <x v="0"/>
    <d v="2019-07-25T00:00:00"/>
    <x v="1"/>
    <x v="17"/>
    <x v="8"/>
  </r>
  <r>
    <n v="2"/>
    <x v="2"/>
    <n v="1"/>
    <x v="2"/>
    <s v="Providence"/>
    <s v="United States"/>
    <s v="Allen Armold"/>
    <x v="0"/>
    <x v="885"/>
    <x v="5006"/>
    <x v="0"/>
    <n v="2908"/>
    <n v="1702"/>
    <s v="Xerox 191"/>
    <x v="42"/>
    <n v="2"/>
    <x v="0"/>
    <x v="0"/>
    <n v="18.78"/>
    <n v="40"/>
    <x v="0"/>
    <d v="2019-09-09T00:00:00"/>
    <x v="2"/>
    <x v="36"/>
    <x v="3"/>
  </r>
  <r>
    <n v="2"/>
    <x v="2"/>
    <n v="1"/>
    <x v="2"/>
    <s v="Providence"/>
    <s v="United States"/>
    <s v="Allen Armold"/>
    <x v="0"/>
    <x v="885"/>
    <x v="5006"/>
    <x v="0"/>
    <n v="2908"/>
    <n v="274"/>
    <s v="Avoid Verbal Orders Carbonless Minifold Book"/>
    <x v="10"/>
    <n v="5"/>
    <x v="0"/>
    <x v="0"/>
    <n v="7.77"/>
    <n v="17"/>
    <x v="0"/>
    <d v="2019-09-09T00:00:00"/>
    <x v="2"/>
    <x v="36"/>
    <x v="3"/>
  </r>
  <r>
    <n v="4"/>
    <x v="1"/>
    <n v="6"/>
    <x v="2"/>
    <s v="Milwaukee"/>
    <s v="United States"/>
    <s v="Matthew Grinstein"/>
    <x v="0"/>
    <x v="1125"/>
    <x v="5007"/>
    <x v="3"/>
    <n v="53209"/>
    <n v="87"/>
    <s v="Acme Stainless Steel Office Snips"/>
    <x v="23"/>
    <n v="3"/>
    <x v="3"/>
    <x v="0"/>
    <n v="5.89"/>
    <n v="22"/>
    <x v="2"/>
    <d v="2019-09-01T00:00:00"/>
    <x v="0"/>
    <x v="21"/>
    <x v="15"/>
  </r>
  <r>
    <n v="4"/>
    <x v="1"/>
    <n v="6"/>
    <x v="2"/>
    <s v="Milwaukee"/>
    <s v="United States"/>
    <s v="Matthew Grinstein"/>
    <x v="0"/>
    <x v="1125"/>
    <x v="5007"/>
    <x v="3"/>
    <n v="53209"/>
    <n v="37"/>
    <s v="Acco 6 Outlet Guardian Premium Plus Surge Suppressor"/>
    <x v="45"/>
    <n v="5"/>
    <x v="3"/>
    <x v="0"/>
    <n v="26.56"/>
    <n v="92"/>
    <x v="2"/>
    <d v="2019-09-01T00:00:00"/>
    <x v="0"/>
    <x v="21"/>
    <x v="12"/>
  </r>
  <r>
    <n v="2"/>
    <x v="2"/>
    <n v="1"/>
    <x v="1"/>
    <s v="Philadelphia"/>
    <s v="United States"/>
    <s v="Rob Lucas"/>
    <x v="8"/>
    <x v="973"/>
    <x v="5008"/>
    <x v="0"/>
    <n v="19120"/>
    <n v="1228"/>
    <s v="OSullivan 3-Shelf Heavy-Duty Bookcases"/>
    <x v="262"/>
    <n v="3"/>
    <x v="0"/>
    <x v="0"/>
    <n v="-45.35"/>
    <n v="87"/>
    <x v="0"/>
    <d v="2019-07-09T00:00:00"/>
    <x v="2"/>
    <x v="12"/>
    <x v="14"/>
  </r>
  <r>
    <n v="2"/>
    <x v="2"/>
    <n v="1"/>
    <x v="2"/>
    <s v="Philadelphia"/>
    <s v="United States"/>
    <s v="Rob Lucas"/>
    <x v="1"/>
    <x v="973"/>
    <x v="5008"/>
    <x v="0"/>
    <n v="19120"/>
    <n v="1820"/>
    <s v="Xerox 216"/>
    <x v="46"/>
    <n v="3"/>
    <x v="0"/>
    <x v="0"/>
    <n v="5.44"/>
    <n v="16"/>
    <x v="0"/>
    <d v="2019-07-09T00:00:00"/>
    <x v="2"/>
    <x v="12"/>
    <x v="3"/>
  </r>
  <r>
    <n v="2"/>
    <x v="2"/>
    <n v="1"/>
    <x v="2"/>
    <s v="Philadelphia"/>
    <s v="United States"/>
    <s v="Rob Lucas"/>
    <x v="1"/>
    <x v="973"/>
    <x v="5008"/>
    <x v="0"/>
    <n v="19120"/>
    <n v="1288"/>
    <s v="Plastic Stacking Crates &amp; Casters"/>
    <x v="4"/>
    <n v="3"/>
    <x v="0"/>
    <x v="0"/>
    <n v="1"/>
    <n v="13"/>
    <x v="0"/>
    <d v="2019-07-09T00:00:00"/>
    <x v="2"/>
    <x v="12"/>
    <x v="11"/>
  </r>
  <r>
    <n v="2"/>
    <x v="2"/>
    <n v="1"/>
    <x v="0"/>
    <s v="Philadelphia"/>
    <s v="United States"/>
    <s v="Rob Lucas"/>
    <x v="1"/>
    <x v="973"/>
    <x v="5008"/>
    <x v="0"/>
    <n v="19120"/>
    <n v="1278"/>
    <s v="Plantronics CS510 - Over-the-Head monaural Wireless Headset System"/>
    <x v="116"/>
    <n v="2"/>
    <x v="0"/>
    <x v="0"/>
    <n v="85.79"/>
    <n v="528"/>
    <x v="0"/>
    <d v="2019-07-09T00:00:00"/>
    <x v="2"/>
    <x v="12"/>
    <x v="8"/>
  </r>
  <r>
    <n v="2"/>
    <x v="2"/>
    <n v="1"/>
    <x v="0"/>
    <s v="Philadelphia"/>
    <s v="United States"/>
    <s v="Rob Lucas"/>
    <x v="1"/>
    <x v="973"/>
    <x v="5008"/>
    <x v="0"/>
    <n v="19120"/>
    <n v="125"/>
    <s v="AmazonBasics 3-Button USB Wired Mouse"/>
    <x v="46"/>
    <n v="3"/>
    <x v="0"/>
    <x v="0"/>
    <n v="4.82"/>
    <n v="17"/>
    <x v="0"/>
    <d v="2019-07-09T00:00:00"/>
    <x v="2"/>
    <x v="12"/>
    <x v="8"/>
  </r>
  <r>
    <n v="2"/>
    <x v="2"/>
    <n v="1"/>
    <x v="0"/>
    <s v="Philadelphia"/>
    <s v="United States"/>
    <s v="Rob Lucas"/>
    <x v="6"/>
    <x v="973"/>
    <x v="5008"/>
    <x v="0"/>
    <n v="19120"/>
    <n v="146"/>
    <s v="Apple iPhone 5S"/>
    <x v="396"/>
    <n v="2"/>
    <x v="0"/>
    <x v="0"/>
    <n v="-114"/>
    <n v="684"/>
    <x v="0"/>
    <d v="2019-07-09T00:00:00"/>
    <x v="2"/>
    <x v="12"/>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5"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location ref="D4:F21" firstHeaderRow="1" firstDataRow="1" firstDataCol="0"/>
  <pivotFields count="26">
    <pivotField showAll="0"/>
    <pivotField showAll="0"/>
    <pivotField showAll="0"/>
    <pivotField showAll="0">
      <items count="4">
        <item x="1"/>
        <item x="2"/>
        <item x="0"/>
        <item t="default"/>
      </items>
    </pivotField>
    <pivotField showAll="0"/>
    <pivotField showAll="0"/>
    <pivotField showAll="0"/>
    <pivotField numFmtId="9" showAll="0"/>
    <pivotField numFmtId="14" showAll="0"/>
    <pivotField showAll="0"/>
    <pivotField showAll="0"/>
    <pivotField showAll="0"/>
    <pivotField showAll="0"/>
    <pivotField showAll="0"/>
    <pivotField showAll="0"/>
    <pivotField showAll="0"/>
    <pivotField showAll="0">
      <items count="5">
        <item h="1" x="3"/>
        <item h="1" x="0"/>
        <item h="1" x="2"/>
        <item x="1"/>
        <item t="default"/>
      </items>
    </pivotField>
    <pivotField showAll="0"/>
    <pivotField showAll="0"/>
    <pivotField showAll="0"/>
    <pivotField showAll="0">
      <items count="4">
        <item x="0"/>
        <item h="1" x="1"/>
        <item h="1" x="2"/>
        <item t="default"/>
      </items>
    </pivotField>
    <pivotField numFmtId="14" showAll="0"/>
    <pivotField showAll="0"/>
    <pivotField showAll="0"/>
    <pivotField showAll="0"/>
    <pivotField showAll="0" defaultSubtotal="0">
      <items count="6">
        <item h="1" x="0"/>
        <item h="1" x="1"/>
        <item h="1" x="2"/>
        <item h="1" x="3"/>
        <item x="4"/>
        <item h="1" x="5"/>
      </items>
    </pivotField>
  </pivot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2.xml><?xml version="1.0" encoding="utf-8"?>
<pivotTableDefinition xmlns="http://schemas.openxmlformats.org/spreadsheetml/2006/main" name="PivotTable_Sales"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38">
  <location ref="A4:C10" firstHeaderRow="0" firstDataRow="1" firstDataCol="1"/>
  <pivotFields count="26">
    <pivotField showAll="0"/>
    <pivotField showAll="0"/>
    <pivotField showAll="0"/>
    <pivotField showAll="0">
      <items count="4">
        <item x="1"/>
        <item x="2"/>
        <item x="0"/>
        <item t="default"/>
      </items>
    </pivotField>
    <pivotField showAll="0"/>
    <pivotField showAll="0"/>
    <pivotField showAll="0"/>
    <pivotField numFmtId="9" showAll="0"/>
    <pivotField axis="axisRow" numFmtId="14" showAll="0">
      <items count="7">
        <item x="0"/>
        <item x="1"/>
        <item x="2"/>
        <item x="3"/>
        <item x="4"/>
        <item x="5"/>
        <item t="default"/>
      </items>
    </pivotField>
    <pivotField showAll="0">
      <items count="5010">
        <item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h="1" x="184"/>
        <item h="1" x="185"/>
        <item h="1" x="186"/>
        <item h="1" x="187"/>
        <item h="1" x="188"/>
        <item h="1" x="189"/>
        <item h="1" x="190"/>
        <item h="1" x="191"/>
        <item h="1" x="192"/>
        <item h="1" x="193"/>
        <item h="1" x="194"/>
        <item h="1" x="195"/>
        <item h="1" x="196"/>
        <item h="1" x="197"/>
        <item h="1" x="198"/>
        <item h="1" x="199"/>
        <item h="1" x="200"/>
        <item h="1" x="201"/>
        <item h="1" x="202"/>
        <item h="1" x="203"/>
        <item h="1" x="204"/>
        <item h="1" x="205"/>
        <item h="1" x="206"/>
        <item h="1" x="207"/>
        <item h="1" x="208"/>
        <item h="1" x="209"/>
        <item h="1" x="210"/>
        <item h="1" x="211"/>
        <item h="1" x="212"/>
        <item h="1" x="213"/>
        <item h="1" x="214"/>
        <item h="1" x="215"/>
        <item h="1" x="216"/>
        <item h="1" x="217"/>
        <item h="1" x="218"/>
        <item h="1" x="219"/>
        <item h="1" x="220"/>
        <item h="1" x="221"/>
        <item h="1" x="222"/>
        <item h="1" x="223"/>
        <item h="1" x="224"/>
        <item h="1" x="225"/>
        <item h="1" x="226"/>
        <item h="1" x="227"/>
        <item h="1" x="228"/>
        <item h="1" x="229"/>
        <item h="1" x="230"/>
        <item h="1" x="231"/>
        <item h="1" x="232"/>
        <item h="1" x="233"/>
        <item h="1" x="234"/>
        <item h="1" x="235"/>
        <item h="1" x="236"/>
        <item h="1" x="237"/>
        <item h="1" x="238"/>
        <item h="1" x="239"/>
        <item h="1" x="240"/>
        <item h="1" x="241"/>
        <item h="1" x="242"/>
        <item h="1" x="243"/>
        <item h="1" x="244"/>
        <item h="1" x="245"/>
        <item h="1" x="246"/>
        <item h="1" x="247"/>
        <item h="1" x="248"/>
        <item h="1" x="249"/>
        <item h="1" x="250"/>
        <item h="1" x="251"/>
        <item h="1" x="252"/>
        <item h="1" x="253"/>
        <item h="1" x="254"/>
        <item h="1" x="255"/>
        <item h="1" x="256"/>
        <item h="1" x="257"/>
        <item h="1" x="258"/>
        <item h="1" x="259"/>
        <item h="1" x="260"/>
        <item h="1" x="261"/>
        <item h="1" x="262"/>
        <item h="1" x="263"/>
        <item h="1" x="264"/>
        <item h="1" x="265"/>
        <item h="1" x="266"/>
        <item h="1" x="267"/>
        <item h="1" x="268"/>
        <item h="1" x="269"/>
        <item h="1" x="270"/>
        <item h="1" x="271"/>
        <item h="1" x="272"/>
        <item h="1" x="273"/>
        <item h="1" x="274"/>
        <item h="1" x="275"/>
        <item h="1" x="276"/>
        <item h="1" x="277"/>
        <item h="1" x="278"/>
        <item h="1" x="279"/>
        <item h="1" x="280"/>
        <item h="1" x="281"/>
        <item h="1" x="282"/>
        <item h="1" x="283"/>
        <item h="1" x="284"/>
        <item h="1" x="285"/>
        <item h="1" x="286"/>
        <item h="1" x="287"/>
        <item h="1" x="288"/>
        <item h="1" x="289"/>
        <item h="1" x="290"/>
        <item h="1" x="291"/>
        <item h="1" x="292"/>
        <item h="1" x="293"/>
        <item h="1" x="294"/>
        <item h="1" x="295"/>
        <item h="1" x="296"/>
        <item h="1" x="297"/>
        <item h="1" x="298"/>
        <item h="1" x="299"/>
        <item h="1" x="300"/>
        <item h="1" x="301"/>
        <item h="1" x="302"/>
        <item h="1" x="303"/>
        <item h="1" x="304"/>
        <item h="1" x="305"/>
        <item h="1" x="306"/>
        <item h="1" x="307"/>
        <item h="1" x="308"/>
        <item h="1" x="309"/>
        <item h="1" x="310"/>
        <item h="1" x="311"/>
        <item h="1" x="312"/>
        <item h="1" x="313"/>
        <item h="1" x="314"/>
        <item h="1" x="315"/>
        <item h="1" x="316"/>
        <item h="1" x="317"/>
        <item h="1" x="318"/>
        <item h="1" x="319"/>
        <item h="1" x="320"/>
        <item h="1" x="321"/>
        <item h="1" x="322"/>
        <item h="1" x="323"/>
        <item h="1" x="324"/>
        <item h="1" x="325"/>
        <item h="1" x="326"/>
        <item h="1" x="327"/>
        <item h="1" x="328"/>
        <item h="1" x="329"/>
        <item h="1" x="330"/>
        <item h="1" x="331"/>
        <item h="1" x="332"/>
        <item h="1" x="333"/>
        <item h="1" x="334"/>
        <item h="1" x="335"/>
        <item h="1" x="336"/>
        <item h="1" x="337"/>
        <item h="1" x="338"/>
        <item h="1" x="339"/>
        <item h="1" x="340"/>
        <item h="1" x="341"/>
        <item h="1" x="342"/>
        <item h="1" x="343"/>
        <item h="1" x="344"/>
        <item h="1" x="345"/>
        <item h="1" x="346"/>
        <item h="1" x="347"/>
        <item h="1" x="348"/>
        <item h="1" x="349"/>
        <item h="1" x="350"/>
        <item h="1" x="351"/>
        <item h="1" x="352"/>
        <item h="1" x="353"/>
        <item h="1" x="354"/>
        <item h="1" x="355"/>
        <item h="1" x="356"/>
        <item h="1" x="357"/>
        <item h="1" x="358"/>
        <item h="1" x="359"/>
        <item h="1" x="360"/>
        <item h="1" x="361"/>
        <item h="1" x="362"/>
        <item h="1" x="363"/>
        <item h="1" x="364"/>
        <item h="1" x="365"/>
        <item h="1" x="366"/>
        <item h="1" x="367"/>
        <item h="1" x="368"/>
        <item h="1" x="369"/>
        <item h="1" x="370"/>
        <item h="1" x="371"/>
        <item h="1" x="372"/>
        <item h="1" x="373"/>
        <item h="1" x="374"/>
        <item h="1" x="375"/>
        <item h="1" x="376"/>
        <item h="1" x="377"/>
        <item h="1" x="378"/>
        <item h="1" x="379"/>
        <item h="1" x="380"/>
        <item h="1" x="381"/>
        <item h="1" x="382"/>
        <item h="1" x="383"/>
        <item h="1" x="384"/>
        <item h="1" x="385"/>
        <item h="1" x="386"/>
        <item h="1" x="387"/>
        <item h="1" x="388"/>
        <item h="1" x="389"/>
        <item h="1" x="390"/>
        <item h="1" x="391"/>
        <item h="1" x="392"/>
        <item h="1" x="393"/>
        <item h="1" x="394"/>
        <item h="1" x="395"/>
        <item h="1" x="396"/>
        <item h="1" x="397"/>
        <item h="1" x="398"/>
        <item h="1" x="399"/>
        <item h="1" x="400"/>
        <item h="1" x="401"/>
        <item h="1" x="402"/>
        <item h="1" x="403"/>
        <item h="1" x="404"/>
        <item h="1" x="405"/>
        <item h="1" x="406"/>
        <item h="1" x="407"/>
        <item h="1" x="408"/>
        <item h="1" x="409"/>
        <item h="1" x="410"/>
        <item h="1" x="411"/>
        <item h="1" x="412"/>
        <item h="1" x="413"/>
        <item h="1" x="414"/>
        <item h="1" x="415"/>
        <item h="1" x="416"/>
        <item h="1" x="417"/>
        <item h="1" x="418"/>
        <item h="1" x="419"/>
        <item h="1" x="420"/>
        <item h="1" x="421"/>
        <item h="1" x="422"/>
        <item h="1" x="423"/>
        <item h="1" x="424"/>
        <item h="1" x="425"/>
        <item h="1" x="426"/>
        <item h="1" x="427"/>
        <item h="1" x="428"/>
        <item h="1" x="429"/>
        <item h="1" x="430"/>
        <item h="1" x="431"/>
        <item h="1" x="432"/>
        <item h="1" x="433"/>
        <item h="1" x="434"/>
        <item h="1" x="435"/>
        <item h="1" x="436"/>
        <item h="1" x="437"/>
        <item h="1" x="438"/>
        <item h="1" x="439"/>
        <item h="1" x="440"/>
        <item h="1" x="441"/>
        <item h="1" x="442"/>
        <item h="1" x="443"/>
        <item h="1" x="444"/>
        <item h="1" x="445"/>
        <item h="1" x="446"/>
        <item h="1" x="447"/>
        <item h="1" x="448"/>
        <item h="1" x="449"/>
        <item h="1" x="450"/>
        <item h="1" x="451"/>
        <item h="1" x="452"/>
        <item h="1" x="453"/>
        <item h="1" x="454"/>
        <item h="1" x="455"/>
        <item h="1" x="456"/>
        <item h="1" x="457"/>
        <item h="1" x="458"/>
        <item h="1" x="459"/>
        <item h="1" x="460"/>
        <item h="1" x="461"/>
        <item h="1" x="462"/>
        <item h="1" x="463"/>
        <item h="1" x="464"/>
        <item h="1" x="465"/>
        <item h="1" x="466"/>
        <item h="1" x="467"/>
        <item h="1" x="468"/>
        <item h="1" x="469"/>
        <item h="1" x="470"/>
        <item h="1" x="471"/>
        <item h="1" x="472"/>
        <item h="1" x="473"/>
        <item h="1" x="474"/>
        <item h="1" x="475"/>
        <item h="1" x="476"/>
        <item h="1" x="477"/>
        <item h="1" x="478"/>
        <item h="1" x="479"/>
        <item h="1" x="480"/>
        <item h="1" x="481"/>
        <item h="1" x="482"/>
        <item h="1" x="483"/>
        <item h="1" x="484"/>
        <item h="1" x="485"/>
        <item h="1" x="486"/>
        <item h="1" x="487"/>
        <item h="1" x="488"/>
        <item h="1" x="489"/>
        <item h="1" x="490"/>
        <item h="1" x="491"/>
        <item h="1" x="492"/>
        <item h="1" x="493"/>
        <item h="1" x="494"/>
        <item h="1" x="495"/>
        <item h="1" x="496"/>
        <item h="1" x="497"/>
        <item h="1" x="498"/>
        <item h="1" x="499"/>
        <item h="1" x="500"/>
        <item h="1" x="501"/>
        <item h="1" x="502"/>
        <item h="1" x="503"/>
        <item h="1" x="504"/>
        <item h="1" x="505"/>
        <item h="1" x="506"/>
        <item h="1" x="507"/>
        <item h="1" x="508"/>
        <item h="1" x="509"/>
        <item h="1" x="510"/>
        <item h="1" x="511"/>
        <item h="1" x="512"/>
        <item h="1" x="513"/>
        <item h="1" x="514"/>
        <item h="1" x="515"/>
        <item h="1" x="516"/>
        <item h="1" x="517"/>
        <item h="1" x="518"/>
        <item h="1" x="519"/>
        <item h="1" x="520"/>
        <item h="1" x="521"/>
        <item h="1" x="522"/>
        <item h="1" x="523"/>
        <item h="1" x="524"/>
        <item h="1" x="525"/>
        <item h="1" x="526"/>
        <item h="1" x="527"/>
        <item h="1" x="528"/>
        <item h="1" x="529"/>
        <item h="1" x="530"/>
        <item h="1" x="531"/>
        <item h="1" x="532"/>
        <item h="1" x="533"/>
        <item h="1" x="534"/>
        <item h="1" x="535"/>
        <item h="1" x="536"/>
        <item h="1" x="537"/>
        <item h="1" x="538"/>
        <item h="1" x="539"/>
        <item h="1" x="540"/>
        <item h="1" x="541"/>
        <item h="1" x="542"/>
        <item h="1" x="543"/>
        <item h="1" x="544"/>
        <item h="1" x="545"/>
        <item h="1" x="546"/>
        <item h="1" x="547"/>
        <item h="1" x="548"/>
        <item h="1" x="549"/>
        <item h="1" x="550"/>
        <item h="1" x="551"/>
        <item h="1" x="552"/>
        <item h="1" x="553"/>
        <item h="1" x="554"/>
        <item h="1" x="555"/>
        <item h="1" x="556"/>
        <item h="1" x="557"/>
        <item h="1" x="558"/>
        <item h="1" x="559"/>
        <item h="1" x="560"/>
        <item h="1" x="561"/>
        <item h="1" x="562"/>
        <item h="1" x="563"/>
        <item h="1" x="564"/>
        <item h="1" x="565"/>
        <item h="1" x="566"/>
        <item h="1" x="567"/>
        <item h="1" x="568"/>
        <item h="1" x="569"/>
        <item h="1" x="570"/>
        <item h="1" x="571"/>
        <item h="1" x="572"/>
        <item h="1" x="573"/>
        <item h="1" x="574"/>
        <item h="1" x="575"/>
        <item h="1" x="576"/>
        <item h="1" x="577"/>
        <item h="1" x="578"/>
        <item h="1" x="579"/>
        <item h="1" x="580"/>
        <item h="1" x="581"/>
        <item h="1" x="582"/>
        <item h="1" x="583"/>
        <item h="1" x="584"/>
        <item h="1" x="585"/>
        <item h="1" x="586"/>
        <item h="1" x="587"/>
        <item h="1" x="588"/>
        <item h="1" x="589"/>
        <item h="1" x="590"/>
        <item h="1" x="591"/>
        <item h="1" x="592"/>
        <item h="1" x="593"/>
        <item h="1" x="594"/>
        <item h="1" x="595"/>
        <item h="1" x="596"/>
        <item h="1" x="597"/>
        <item h="1" x="598"/>
        <item h="1" x="599"/>
        <item h="1" x="600"/>
        <item h="1" x="601"/>
        <item h="1" x="602"/>
        <item h="1" x="603"/>
        <item h="1" x="604"/>
        <item h="1" x="605"/>
        <item h="1" x="606"/>
        <item h="1" x="607"/>
        <item h="1" x="608"/>
        <item h="1" x="609"/>
        <item h="1" x="610"/>
        <item h="1" x="611"/>
        <item h="1" x="612"/>
        <item h="1" x="613"/>
        <item h="1" x="614"/>
        <item h="1" x="615"/>
        <item h="1" x="616"/>
        <item h="1" x="617"/>
        <item h="1" x="618"/>
        <item h="1" x="619"/>
        <item h="1" x="620"/>
        <item h="1" x="621"/>
        <item h="1" x="622"/>
        <item h="1" x="623"/>
        <item h="1" x="624"/>
        <item h="1" x="625"/>
        <item h="1" x="626"/>
        <item h="1" x="627"/>
        <item h="1" x="628"/>
        <item h="1" x="629"/>
        <item h="1" x="630"/>
        <item h="1" x="631"/>
        <item h="1" x="632"/>
        <item h="1" x="633"/>
        <item h="1" x="634"/>
        <item h="1" x="635"/>
        <item h="1" x="636"/>
        <item h="1" x="637"/>
        <item h="1" x="638"/>
        <item h="1" x="639"/>
        <item h="1" x="640"/>
        <item h="1" x="641"/>
        <item h="1" x="642"/>
        <item h="1" x="643"/>
        <item h="1" x="644"/>
        <item h="1" x="645"/>
        <item h="1" x="646"/>
        <item h="1" x="647"/>
        <item h="1" x="648"/>
        <item h="1" x="649"/>
        <item h="1" x="650"/>
        <item h="1" x="651"/>
        <item h="1" x="652"/>
        <item h="1" x="653"/>
        <item h="1" x="654"/>
        <item h="1" x="655"/>
        <item h="1" x="656"/>
        <item h="1" x="657"/>
        <item h="1" x="658"/>
        <item h="1" x="659"/>
        <item h="1" x="660"/>
        <item h="1" x="661"/>
        <item h="1" x="662"/>
        <item h="1" x="663"/>
        <item h="1" x="664"/>
        <item h="1" x="665"/>
        <item h="1" x="666"/>
        <item h="1" x="667"/>
        <item h="1" x="668"/>
        <item h="1" x="669"/>
        <item h="1" x="670"/>
        <item h="1" x="671"/>
        <item h="1" x="672"/>
        <item h="1" x="673"/>
        <item h="1" x="674"/>
        <item h="1" x="675"/>
        <item h="1" x="676"/>
        <item h="1" x="677"/>
        <item h="1" x="678"/>
        <item h="1" x="679"/>
        <item h="1" x="680"/>
        <item h="1" x="681"/>
        <item h="1" x="682"/>
        <item h="1" x="683"/>
        <item h="1" x="684"/>
        <item h="1" x="685"/>
        <item h="1" x="686"/>
        <item h="1" x="687"/>
        <item h="1" x="688"/>
        <item h="1" x="689"/>
        <item h="1" x="690"/>
        <item h="1" x="691"/>
        <item h="1" x="692"/>
        <item h="1" x="693"/>
        <item h="1" x="694"/>
        <item h="1" x="695"/>
        <item h="1" x="696"/>
        <item h="1" x="697"/>
        <item h="1" x="698"/>
        <item h="1" x="699"/>
        <item h="1" x="700"/>
        <item h="1" x="701"/>
        <item h="1" x="702"/>
        <item h="1" x="703"/>
        <item h="1" x="704"/>
        <item h="1" x="705"/>
        <item h="1" x="706"/>
        <item h="1" x="707"/>
        <item h="1" x="708"/>
        <item h="1" x="709"/>
        <item h="1" x="710"/>
        <item h="1" x="711"/>
        <item h="1" x="712"/>
        <item h="1" x="713"/>
        <item h="1" x="714"/>
        <item h="1" x="715"/>
        <item h="1" x="716"/>
        <item h="1" x="717"/>
        <item h="1" x="718"/>
        <item h="1" x="719"/>
        <item h="1" x="720"/>
        <item h="1" x="721"/>
        <item h="1" x="722"/>
        <item h="1" x="723"/>
        <item h="1" x="724"/>
        <item h="1" x="725"/>
        <item h="1" x="726"/>
        <item h="1" x="727"/>
        <item h="1" x="728"/>
        <item h="1" x="729"/>
        <item h="1" x="730"/>
        <item h="1" x="731"/>
        <item h="1" x="732"/>
        <item h="1" x="733"/>
        <item h="1" x="734"/>
        <item h="1" x="735"/>
        <item h="1" x="736"/>
        <item h="1" x="737"/>
        <item h="1" x="738"/>
        <item h="1" x="739"/>
        <item h="1" x="740"/>
        <item h="1" x="741"/>
        <item h="1" x="742"/>
        <item h="1" x="743"/>
        <item h="1" x="744"/>
        <item h="1" x="745"/>
        <item h="1" x="746"/>
        <item h="1" x="747"/>
        <item h="1" x="748"/>
        <item h="1" x="749"/>
        <item h="1" x="750"/>
        <item h="1" x="751"/>
        <item h="1" x="752"/>
        <item h="1" x="753"/>
        <item h="1" x="754"/>
        <item h="1" x="755"/>
        <item h="1" x="756"/>
        <item h="1" x="757"/>
        <item h="1" x="758"/>
        <item h="1" x="759"/>
        <item h="1" x="760"/>
        <item h="1" x="761"/>
        <item h="1" x="762"/>
        <item h="1" x="763"/>
        <item h="1" x="764"/>
        <item h="1" x="765"/>
        <item h="1" x="766"/>
        <item h="1" x="767"/>
        <item h="1" x="768"/>
        <item h="1" x="769"/>
        <item h="1" x="770"/>
        <item h="1" x="771"/>
        <item h="1" x="772"/>
        <item h="1" x="773"/>
        <item h="1" x="774"/>
        <item h="1" x="775"/>
        <item h="1" x="776"/>
        <item h="1" x="777"/>
        <item h="1" x="778"/>
        <item h="1" x="779"/>
        <item h="1" x="780"/>
        <item h="1" x="781"/>
        <item h="1" x="782"/>
        <item h="1" x="783"/>
        <item h="1" x="784"/>
        <item h="1" x="785"/>
        <item h="1" x="786"/>
        <item h="1" x="787"/>
        <item h="1" x="788"/>
        <item h="1" x="789"/>
        <item h="1" x="790"/>
        <item h="1" x="791"/>
        <item h="1" x="792"/>
        <item h="1" x="793"/>
        <item h="1" x="794"/>
        <item h="1" x="795"/>
        <item h="1" x="796"/>
        <item h="1" x="797"/>
        <item h="1" x="798"/>
        <item h="1" x="799"/>
        <item h="1" x="800"/>
        <item h="1" x="801"/>
        <item h="1" x="802"/>
        <item h="1" x="803"/>
        <item h="1" x="804"/>
        <item h="1" x="805"/>
        <item h="1" x="806"/>
        <item h="1" x="807"/>
        <item h="1" x="808"/>
        <item h="1" x="809"/>
        <item h="1" x="810"/>
        <item h="1" x="811"/>
        <item h="1" x="812"/>
        <item h="1" x="813"/>
        <item h="1" x="814"/>
        <item h="1" x="815"/>
        <item h="1" x="816"/>
        <item h="1" x="817"/>
        <item h="1" x="818"/>
        <item h="1" x="819"/>
        <item h="1" x="820"/>
        <item h="1" x="821"/>
        <item h="1" x="822"/>
        <item h="1" x="823"/>
        <item h="1" x="824"/>
        <item h="1" x="825"/>
        <item h="1" x="826"/>
        <item h="1" x="827"/>
        <item h="1" x="828"/>
        <item h="1" x="829"/>
        <item h="1" x="830"/>
        <item h="1" x="831"/>
        <item h="1" x="832"/>
        <item h="1" x="833"/>
        <item h="1" x="834"/>
        <item h="1" x="835"/>
        <item h="1" x="836"/>
        <item h="1" x="837"/>
        <item h="1" x="838"/>
        <item h="1" x="839"/>
        <item h="1" x="840"/>
        <item h="1" x="841"/>
        <item h="1" x="842"/>
        <item h="1" x="843"/>
        <item h="1" x="844"/>
        <item h="1" x="845"/>
        <item h="1" x="846"/>
        <item h="1" x="847"/>
        <item h="1" x="848"/>
        <item h="1" x="849"/>
        <item h="1" x="850"/>
        <item h="1" x="851"/>
        <item h="1" x="852"/>
        <item h="1" x="853"/>
        <item h="1" x="854"/>
        <item h="1" x="855"/>
        <item h="1" x="856"/>
        <item h="1" x="857"/>
        <item h="1" x="858"/>
        <item h="1" x="859"/>
        <item h="1" x="860"/>
        <item h="1" x="861"/>
        <item h="1" x="862"/>
        <item h="1" x="863"/>
        <item h="1" x="864"/>
        <item h="1" x="865"/>
        <item h="1" x="866"/>
        <item h="1" x="867"/>
        <item h="1" x="868"/>
        <item h="1" x="869"/>
        <item h="1" x="870"/>
        <item h="1" x="871"/>
        <item h="1" x="872"/>
        <item h="1" x="873"/>
        <item h="1" x="874"/>
        <item h="1" x="875"/>
        <item h="1" x="876"/>
        <item h="1" x="877"/>
        <item h="1" x="878"/>
        <item h="1" x="879"/>
        <item h="1" x="880"/>
        <item h="1" x="881"/>
        <item h="1" x="882"/>
        <item h="1" x="883"/>
        <item h="1" x="884"/>
        <item h="1" x="885"/>
        <item h="1" x="886"/>
        <item h="1" x="887"/>
        <item h="1" x="888"/>
        <item h="1" x="889"/>
        <item h="1" x="890"/>
        <item h="1" x="891"/>
        <item h="1" x="892"/>
        <item h="1" x="893"/>
        <item h="1" x="894"/>
        <item h="1" x="895"/>
        <item h="1" x="896"/>
        <item h="1" x="897"/>
        <item h="1" x="898"/>
        <item h="1" x="899"/>
        <item h="1" x="900"/>
        <item h="1" x="901"/>
        <item h="1" x="902"/>
        <item h="1" x="903"/>
        <item h="1" x="904"/>
        <item h="1" x="905"/>
        <item h="1" x="906"/>
        <item h="1" x="907"/>
        <item h="1" x="908"/>
        <item h="1" x="909"/>
        <item h="1" x="910"/>
        <item h="1" x="911"/>
        <item h="1" x="912"/>
        <item h="1" x="913"/>
        <item h="1" x="914"/>
        <item h="1" x="915"/>
        <item h="1" x="916"/>
        <item h="1" x="917"/>
        <item h="1" x="918"/>
        <item h="1" x="919"/>
        <item h="1" x="920"/>
        <item h="1" x="921"/>
        <item h="1" x="922"/>
        <item h="1" x="923"/>
        <item h="1" x="924"/>
        <item h="1" x="925"/>
        <item h="1" x="926"/>
        <item h="1" x="927"/>
        <item h="1" x="928"/>
        <item h="1" x="929"/>
        <item h="1" x="930"/>
        <item h="1" x="931"/>
        <item h="1" x="932"/>
        <item h="1" x="933"/>
        <item h="1" x="934"/>
        <item h="1" x="935"/>
        <item h="1" x="936"/>
        <item h="1" x="937"/>
        <item h="1" x="938"/>
        <item h="1" x="939"/>
        <item h="1" x="940"/>
        <item h="1" x="941"/>
        <item h="1" x="942"/>
        <item h="1" x="943"/>
        <item h="1" x="944"/>
        <item h="1" x="945"/>
        <item h="1" x="946"/>
        <item h="1" x="947"/>
        <item h="1" x="948"/>
        <item h="1" x="949"/>
        <item h="1" x="950"/>
        <item h="1" x="951"/>
        <item h="1" x="952"/>
        <item h="1" x="953"/>
        <item h="1" x="954"/>
        <item h="1" x="955"/>
        <item h="1" x="956"/>
        <item h="1" x="957"/>
        <item h="1" x="958"/>
        <item h="1" x="959"/>
        <item h="1" x="960"/>
        <item h="1" x="961"/>
        <item h="1" x="962"/>
        <item h="1" x="963"/>
        <item h="1" x="964"/>
        <item h="1" x="965"/>
        <item h="1" x="966"/>
        <item h="1" x="967"/>
        <item h="1" x="968"/>
        <item h="1" x="969"/>
        <item h="1" x="970"/>
        <item h="1" x="971"/>
        <item h="1" x="972"/>
        <item h="1" x="973"/>
        <item h="1" x="974"/>
        <item h="1" x="975"/>
        <item h="1" x="976"/>
        <item h="1" x="977"/>
        <item h="1" x="978"/>
        <item h="1" x="979"/>
        <item h="1" x="980"/>
        <item h="1" x="981"/>
        <item h="1" x="982"/>
        <item h="1" x="983"/>
        <item h="1" x="984"/>
        <item h="1" x="985"/>
        <item h="1" x="986"/>
        <item h="1" x="987"/>
        <item h="1" x="988"/>
        <item h="1" x="989"/>
        <item h="1" x="990"/>
        <item h="1" x="991"/>
        <item h="1" x="992"/>
        <item h="1" x="993"/>
        <item h="1" x="994"/>
        <item h="1" x="995"/>
        <item h="1" x="996"/>
        <item h="1" x="997"/>
        <item h="1" x="998"/>
        <item h="1" x="999"/>
        <item h="1" x="1000"/>
        <item h="1" x="1001"/>
        <item h="1" x="1002"/>
        <item h="1" x="1003"/>
        <item h="1" x="1004"/>
        <item h="1" x="1005"/>
        <item h="1" x="1006"/>
        <item h="1" x="1007"/>
        <item h="1" x="1008"/>
        <item h="1" x="1009"/>
        <item h="1" x="1010"/>
        <item h="1" x="1011"/>
        <item h="1" x="1012"/>
        <item h="1" x="1013"/>
        <item h="1" x="1014"/>
        <item h="1" x="1015"/>
        <item h="1" x="1016"/>
        <item h="1" x="1017"/>
        <item h="1" x="1018"/>
        <item h="1" x="1019"/>
        <item h="1" x="1020"/>
        <item h="1" x="1021"/>
        <item h="1" x="1022"/>
        <item h="1" x="1023"/>
        <item h="1" x="1024"/>
        <item h="1" x="1025"/>
        <item h="1" x="1026"/>
        <item h="1" x="1027"/>
        <item h="1" x="1028"/>
        <item h="1" x="1029"/>
        <item h="1" x="1030"/>
        <item h="1" x="1031"/>
        <item h="1" x="1032"/>
        <item h="1" x="1033"/>
        <item h="1" x="1034"/>
        <item h="1" x="1035"/>
        <item h="1" x="1036"/>
        <item h="1" x="1037"/>
        <item h="1" x="1038"/>
        <item h="1" x="1039"/>
        <item h="1" x="1040"/>
        <item h="1" x="1041"/>
        <item h="1" x="1042"/>
        <item h="1" x="1043"/>
        <item h="1" x="1044"/>
        <item h="1" x="1045"/>
        <item h="1" x="1046"/>
        <item h="1" x="1047"/>
        <item h="1" x="1048"/>
        <item h="1" x="1049"/>
        <item h="1" x="1050"/>
        <item h="1" x="1051"/>
        <item h="1" x="1052"/>
        <item h="1" x="1053"/>
        <item h="1" x="1054"/>
        <item h="1" x="1055"/>
        <item h="1" x="1056"/>
        <item h="1" x="1057"/>
        <item h="1" x="1058"/>
        <item h="1" x="1059"/>
        <item h="1" x="1060"/>
        <item h="1" x="1061"/>
        <item h="1" x="1062"/>
        <item h="1" x="1063"/>
        <item h="1" x="1064"/>
        <item h="1" x="1065"/>
        <item h="1" x="1066"/>
        <item h="1" x="1067"/>
        <item h="1" x="1068"/>
        <item h="1" x="1069"/>
        <item h="1" x="1070"/>
        <item h="1" x="1071"/>
        <item h="1" x="1072"/>
        <item h="1" x="1073"/>
        <item h="1" x="1074"/>
        <item h="1" x="1075"/>
        <item h="1" x="1076"/>
        <item h="1" x="1077"/>
        <item h="1" x="1078"/>
        <item h="1" x="1079"/>
        <item h="1" x="1080"/>
        <item h="1" x="1081"/>
        <item h="1" x="1082"/>
        <item h="1" x="1083"/>
        <item h="1" x="1084"/>
        <item h="1" x="1085"/>
        <item h="1" x="1086"/>
        <item h="1" x="1087"/>
        <item h="1" x="1088"/>
        <item h="1" x="1089"/>
        <item h="1" x="1090"/>
        <item h="1" x="1091"/>
        <item h="1" x="1092"/>
        <item h="1" x="1093"/>
        <item h="1" x="1094"/>
        <item h="1" x="1095"/>
        <item h="1" x="1096"/>
        <item h="1" x="1097"/>
        <item h="1" x="1098"/>
        <item h="1" x="1099"/>
        <item h="1" x="1100"/>
        <item h="1" x="1101"/>
        <item h="1" x="1102"/>
        <item h="1" x="1103"/>
        <item h="1" x="1104"/>
        <item h="1" x="1105"/>
        <item h="1" x="1106"/>
        <item h="1" x="1107"/>
        <item h="1" x="1108"/>
        <item h="1" x="1109"/>
        <item h="1" x="1110"/>
        <item h="1" x="1111"/>
        <item h="1" x="1112"/>
        <item h="1" x="1113"/>
        <item h="1" x="1114"/>
        <item h="1" x="1115"/>
        <item h="1" x="1116"/>
        <item h="1" x="1117"/>
        <item h="1" x="1118"/>
        <item h="1" x="1119"/>
        <item h="1" x="1120"/>
        <item h="1" x="1121"/>
        <item h="1" x="1122"/>
        <item h="1" x="1123"/>
        <item h="1" x="1124"/>
        <item h="1" x="1125"/>
        <item h="1" x="1126"/>
        <item h="1" x="1127"/>
        <item h="1" x="1128"/>
        <item h="1" x="1129"/>
        <item h="1" x="1130"/>
        <item h="1" x="1131"/>
        <item h="1" x="1132"/>
        <item h="1" x="1133"/>
        <item h="1" x="1134"/>
        <item h="1" x="1135"/>
        <item h="1" x="1136"/>
        <item h="1" x="1137"/>
        <item h="1" x="1138"/>
        <item h="1" x="1139"/>
        <item h="1" x="1140"/>
        <item h="1" x="1141"/>
        <item h="1" x="1142"/>
        <item h="1" x="1143"/>
        <item h="1" x="1144"/>
        <item h="1" x="1145"/>
        <item h="1" x="1146"/>
        <item h="1" x="1147"/>
        <item h="1" x="1148"/>
        <item h="1" x="1149"/>
        <item h="1" x="1150"/>
        <item h="1" x="1151"/>
        <item h="1" x="1152"/>
        <item h="1" x="1153"/>
        <item h="1" x="1154"/>
        <item h="1" x="1155"/>
        <item h="1" x="1156"/>
        <item h="1" x="1157"/>
        <item h="1" x="1158"/>
        <item h="1" x="1159"/>
        <item h="1" x="1160"/>
        <item h="1" x="1161"/>
        <item h="1" x="1162"/>
        <item h="1" x="1163"/>
        <item h="1" x="1164"/>
        <item h="1" x="1165"/>
        <item h="1" x="1166"/>
        <item h="1" x="1167"/>
        <item h="1" x="1168"/>
        <item h="1" x="1169"/>
        <item h="1" x="1170"/>
        <item h="1" x="1171"/>
        <item h="1" x="1172"/>
        <item h="1" x="1173"/>
        <item h="1" x="1174"/>
        <item h="1" x="1175"/>
        <item h="1" x="1176"/>
        <item h="1" x="1177"/>
        <item h="1" x="1178"/>
        <item h="1" x="1179"/>
        <item h="1" x="1180"/>
        <item h="1" x="1181"/>
        <item h="1" x="1182"/>
        <item h="1" x="1183"/>
        <item h="1" x="1184"/>
        <item h="1" x="1185"/>
        <item h="1" x="1186"/>
        <item h="1" x="1187"/>
        <item h="1" x="1188"/>
        <item h="1" x="1189"/>
        <item h="1" x="1190"/>
        <item h="1" x="1191"/>
        <item h="1" x="1192"/>
        <item h="1" x="1193"/>
        <item h="1" x="1194"/>
        <item h="1" x="1195"/>
        <item h="1" x="1196"/>
        <item h="1" x="1197"/>
        <item h="1" x="1198"/>
        <item h="1" x="1199"/>
        <item h="1" x="1200"/>
        <item h="1" x="1201"/>
        <item h="1" x="1202"/>
        <item h="1" x="1203"/>
        <item h="1" x="1204"/>
        <item h="1" x="1205"/>
        <item h="1" x="1206"/>
        <item h="1" x="1207"/>
        <item h="1" x="1208"/>
        <item h="1" x="1209"/>
        <item h="1" x="1210"/>
        <item h="1" x="1211"/>
        <item h="1" x="1212"/>
        <item h="1" x="1213"/>
        <item h="1" x="1214"/>
        <item h="1" x="1215"/>
        <item h="1" x="1216"/>
        <item h="1" x="1217"/>
        <item h="1" x="1218"/>
        <item h="1" x="1219"/>
        <item h="1" x="1220"/>
        <item h="1" x="1221"/>
        <item h="1" x="1222"/>
        <item h="1" x="1223"/>
        <item h="1" x="1224"/>
        <item h="1" x="1225"/>
        <item h="1" x="1226"/>
        <item h="1" x="1227"/>
        <item h="1" x="1228"/>
        <item h="1" x="1229"/>
        <item h="1" x="1230"/>
        <item h="1" x="1231"/>
        <item h="1" x="1232"/>
        <item h="1" x="1233"/>
        <item h="1" x="1234"/>
        <item h="1" x="1235"/>
        <item h="1" x="1236"/>
        <item h="1" x="1237"/>
        <item h="1" x="1238"/>
        <item h="1" x="1239"/>
        <item h="1" x="1240"/>
        <item h="1" x="1241"/>
        <item h="1" x="1242"/>
        <item h="1" x="1243"/>
        <item h="1" x="1244"/>
        <item h="1" x="1245"/>
        <item h="1" x="1246"/>
        <item h="1" x="1247"/>
        <item h="1" x="1248"/>
        <item h="1" x="1249"/>
        <item h="1" x="1250"/>
        <item h="1" x="1251"/>
        <item h="1" x="1252"/>
        <item h="1" x="1253"/>
        <item h="1" x="1254"/>
        <item h="1" x="1255"/>
        <item h="1" x="1256"/>
        <item h="1" x="1257"/>
        <item h="1" x="1258"/>
        <item h="1" x="1259"/>
        <item h="1" x="1260"/>
        <item h="1" x="1261"/>
        <item h="1" x="1262"/>
        <item h="1" x="1263"/>
        <item h="1" x="1264"/>
        <item h="1" x="1265"/>
        <item h="1" x="1266"/>
        <item h="1" x="1267"/>
        <item h="1" x="1268"/>
        <item h="1" x="1269"/>
        <item h="1" x="1270"/>
        <item h="1" x="1271"/>
        <item h="1" x="1272"/>
        <item h="1" x="1273"/>
        <item h="1" x="1274"/>
        <item h="1" x="1275"/>
        <item h="1" x="1276"/>
        <item h="1" x="1277"/>
        <item h="1" x="1278"/>
        <item h="1" x="1279"/>
        <item h="1" x="1280"/>
        <item h="1" x="1281"/>
        <item h="1" x="1282"/>
        <item h="1" x="1283"/>
        <item h="1" x="1284"/>
        <item h="1" x="1285"/>
        <item h="1" x="1286"/>
        <item h="1" x="1287"/>
        <item h="1" x="1288"/>
        <item h="1" x="1289"/>
        <item h="1" x="1290"/>
        <item h="1" x="1291"/>
        <item h="1" x="1292"/>
        <item h="1" x="1293"/>
        <item h="1" x="1294"/>
        <item h="1" x="1295"/>
        <item h="1" x="1296"/>
        <item h="1" x="1297"/>
        <item h="1" x="1298"/>
        <item h="1" x="1299"/>
        <item h="1" x="1300"/>
        <item h="1" x="1301"/>
        <item h="1" x="1302"/>
        <item h="1" x="1303"/>
        <item h="1" x="1304"/>
        <item h="1" x="1305"/>
        <item h="1" x="1306"/>
        <item h="1" x="1307"/>
        <item h="1" x="1308"/>
        <item h="1" x="1309"/>
        <item h="1" x="1310"/>
        <item h="1" x="1311"/>
        <item h="1" x="1312"/>
        <item h="1" x="1313"/>
        <item h="1" x="1314"/>
        <item h="1" x="1315"/>
        <item h="1" x="1316"/>
        <item h="1" x="1317"/>
        <item h="1" x="1318"/>
        <item h="1" x="1319"/>
        <item h="1" x="1320"/>
        <item h="1" x="1321"/>
        <item h="1" x="1322"/>
        <item h="1" x="1323"/>
        <item h="1" x="1324"/>
        <item h="1" x="1325"/>
        <item h="1" x="1326"/>
        <item h="1" x="1327"/>
        <item h="1" x="1328"/>
        <item h="1" x="1329"/>
        <item h="1" x="1330"/>
        <item h="1" x="1331"/>
        <item h="1" x="1332"/>
        <item h="1" x="1333"/>
        <item h="1" x="1334"/>
        <item h="1" x="1335"/>
        <item h="1" x="1336"/>
        <item h="1" x="1337"/>
        <item h="1" x="1338"/>
        <item h="1" x="1339"/>
        <item h="1" x="1340"/>
        <item h="1" x="1341"/>
        <item h="1" x="1342"/>
        <item h="1" x="1343"/>
        <item h="1" x="1344"/>
        <item h="1" x="1345"/>
        <item h="1" x="1346"/>
        <item h="1" x="1347"/>
        <item h="1" x="1348"/>
        <item h="1" x="1349"/>
        <item h="1" x="1350"/>
        <item h="1" x="1351"/>
        <item h="1" x="1352"/>
        <item h="1" x="1353"/>
        <item h="1" x="1354"/>
        <item h="1" x="1355"/>
        <item h="1" x="1356"/>
        <item h="1" x="1357"/>
        <item h="1" x="1358"/>
        <item h="1" x="1359"/>
        <item h="1" x="1360"/>
        <item h="1" x="1361"/>
        <item h="1" x="1362"/>
        <item h="1" x="1363"/>
        <item h="1" x="1364"/>
        <item h="1" x="1365"/>
        <item h="1" x="1366"/>
        <item h="1" x="1367"/>
        <item h="1" x="1368"/>
        <item h="1" x="1369"/>
        <item h="1" x="1370"/>
        <item h="1" x="1371"/>
        <item h="1" x="1372"/>
        <item h="1" x="1373"/>
        <item h="1" x="1374"/>
        <item h="1" x="1375"/>
        <item h="1" x="1376"/>
        <item h="1" x="1377"/>
        <item h="1" x="1378"/>
        <item h="1" x="1379"/>
        <item h="1" x="1380"/>
        <item h="1" x="1381"/>
        <item h="1" x="1382"/>
        <item h="1" x="1383"/>
        <item h="1" x="1384"/>
        <item h="1" x="1385"/>
        <item h="1" x="1386"/>
        <item h="1" x="1387"/>
        <item h="1" x="1388"/>
        <item h="1" x="1389"/>
        <item h="1" x="1390"/>
        <item h="1" x="1391"/>
        <item h="1" x="1392"/>
        <item h="1" x="1393"/>
        <item h="1" x="1394"/>
        <item h="1" x="1395"/>
        <item h="1" x="1396"/>
        <item h="1" x="1397"/>
        <item h="1" x="1398"/>
        <item h="1" x="1399"/>
        <item h="1" x="1400"/>
        <item h="1" x="1401"/>
        <item h="1" x="1402"/>
        <item h="1" x="1403"/>
        <item h="1" x="1404"/>
        <item h="1" x="1405"/>
        <item h="1" x="1406"/>
        <item h="1" x="1407"/>
        <item h="1" x="1408"/>
        <item h="1" x="1409"/>
        <item h="1" x="1410"/>
        <item h="1" x="1411"/>
        <item h="1" x="1412"/>
        <item h="1" x="1413"/>
        <item h="1" x="1414"/>
        <item h="1" x="1415"/>
        <item h="1" x="1416"/>
        <item h="1" x="1417"/>
        <item h="1" x="1418"/>
        <item h="1" x="1419"/>
        <item h="1" x="1420"/>
        <item h="1" x="1421"/>
        <item h="1" x="1422"/>
        <item h="1" x="1423"/>
        <item h="1" x="1424"/>
        <item h="1" x="1425"/>
        <item h="1" x="1426"/>
        <item h="1" x="1427"/>
        <item h="1" x="1428"/>
        <item h="1" x="1429"/>
        <item h="1" x="1430"/>
        <item h="1" x="1431"/>
        <item h="1" x="1432"/>
        <item h="1" x="1433"/>
        <item h="1" x="1434"/>
        <item h="1" x="1435"/>
        <item h="1" x="1436"/>
        <item h="1" x="1437"/>
        <item h="1" x="1438"/>
        <item h="1" x="1439"/>
        <item h="1" x="1440"/>
        <item h="1" x="1441"/>
        <item h="1" x="1442"/>
        <item h="1" x="1443"/>
        <item h="1" x="1444"/>
        <item h="1" x="1445"/>
        <item h="1" x="1446"/>
        <item h="1" x="1447"/>
        <item h="1" x="1448"/>
        <item h="1" x="1449"/>
        <item h="1" x="1450"/>
        <item h="1" x="1451"/>
        <item h="1" x="1452"/>
        <item h="1" x="1453"/>
        <item h="1" x="1454"/>
        <item h="1" x="1455"/>
        <item h="1" x="1456"/>
        <item h="1" x="1457"/>
        <item h="1" x="1458"/>
        <item h="1" x="1459"/>
        <item h="1" x="1460"/>
        <item h="1" x="1461"/>
        <item h="1" x="1462"/>
        <item h="1" x="1463"/>
        <item h="1" x="1464"/>
        <item h="1" x="1465"/>
        <item h="1" x="1466"/>
        <item h="1" x="1467"/>
        <item h="1" x="1468"/>
        <item h="1" x="1469"/>
        <item h="1" x="1470"/>
        <item h="1" x="1471"/>
        <item h="1" x="1472"/>
        <item h="1" x="1473"/>
        <item h="1" x="1474"/>
        <item h="1" x="1475"/>
        <item h="1" x="1476"/>
        <item h="1" x="1477"/>
        <item h="1" x="1478"/>
        <item h="1" x="1479"/>
        <item h="1" x="1480"/>
        <item h="1" x="1481"/>
        <item h="1" x="1482"/>
        <item h="1" x="1483"/>
        <item h="1" x="1484"/>
        <item h="1" x="1485"/>
        <item h="1" x="1486"/>
        <item h="1" x="1487"/>
        <item h="1" x="1488"/>
        <item h="1" x="1489"/>
        <item h="1" x="1490"/>
        <item h="1" x="1491"/>
        <item h="1" x="1492"/>
        <item h="1" x="1493"/>
        <item h="1" x="1494"/>
        <item h="1" x="1495"/>
        <item h="1" x="1496"/>
        <item h="1" x="1497"/>
        <item h="1" x="1498"/>
        <item h="1" x="1499"/>
        <item h="1" x="1500"/>
        <item h="1" x="1501"/>
        <item h="1" x="1502"/>
        <item h="1" x="1503"/>
        <item h="1" x="1504"/>
        <item h="1" x="1505"/>
        <item h="1" x="1506"/>
        <item h="1" x="1507"/>
        <item h="1" x="1508"/>
        <item h="1" x="1509"/>
        <item h="1" x="1510"/>
        <item h="1" x="1511"/>
        <item h="1" x="1512"/>
        <item h="1" x="1513"/>
        <item h="1" x="1514"/>
        <item h="1" x="1515"/>
        <item h="1" x="1516"/>
        <item h="1" x="1517"/>
        <item h="1" x="1518"/>
        <item h="1" x="1519"/>
        <item h="1" x="1520"/>
        <item h="1" x="1521"/>
        <item h="1" x="1522"/>
        <item h="1" x="1523"/>
        <item h="1" x="1524"/>
        <item h="1" x="1525"/>
        <item h="1" x="1526"/>
        <item h="1" x="1527"/>
        <item h="1" x="1528"/>
        <item h="1" x="1529"/>
        <item h="1" x="1530"/>
        <item h="1" x="1531"/>
        <item h="1" x="1532"/>
        <item h="1" x="1533"/>
        <item h="1" x="1534"/>
        <item h="1" x="1535"/>
        <item h="1" x="1536"/>
        <item h="1" x="1537"/>
        <item h="1" x="1538"/>
        <item h="1" x="1539"/>
        <item h="1" x="1540"/>
        <item h="1" x="1541"/>
        <item h="1" x="1542"/>
        <item h="1" x="1543"/>
        <item h="1" x="1544"/>
        <item h="1" x="1545"/>
        <item h="1" x="1546"/>
        <item h="1" x="1547"/>
        <item h="1" x="1548"/>
        <item h="1" x="1549"/>
        <item h="1" x="1550"/>
        <item h="1" x="1551"/>
        <item h="1" x="1552"/>
        <item h="1" x="1553"/>
        <item h="1" x="1554"/>
        <item h="1" x="1555"/>
        <item h="1" x="1556"/>
        <item h="1" x="1557"/>
        <item h="1" x="1558"/>
        <item h="1" x="1559"/>
        <item h="1" x="1560"/>
        <item h="1" x="1561"/>
        <item h="1" x="1562"/>
        <item h="1" x="1563"/>
        <item h="1" x="1564"/>
        <item h="1" x="1565"/>
        <item h="1" x="1566"/>
        <item h="1" x="1567"/>
        <item h="1" x="1568"/>
        <item h="1" x="1569"/>
        <item h="1" x="1570"/>
        <item h="1" x="1571"/>
        <item h="1" x="1572"/>
        <item h="1" x="1573"/>
        <item h="1" x="1574"/>
        <item h="1" x="1575"/>
        <item h="1" x="1576"/>
        <item h="1" x="1577"/>
        <item h="1" x="1578"/>
        <item h="1" x="1579"/>
        <item h="1" x="1580"/>
        <item h="1" x="1581"/>
        <item h="1" x="1582"/>
        <item h="1" x="1583"/>
        <item h="1" x="1584"/>
        <item h="1" x="1585"/>
        <item h="1" x="1586"/>
        <item h="1" x="1587"/>
        <item h="1" x="1588"/>
        <item h="1" x="1589"/>
        <item h="1" x="1590"/>
        <item h="1" x="1591"/>
        <item h="1" x="1592"/>
        <item h="1" x="1593"/>
        <item h="1" x="1594"/>
        <item h="1" x="1595"/>
        <item h="1" x="1596"/>
        <item h="1" x="1597"/>
        <item h="1" x="1598"/>
        <item h="1" x="1599"/>
        <item h="1" x="1600"/>
        <item h="1" x="1601"/>
        <item h="1" x="1602"/>
        <item h="1" x="1603"/>
        <item h="1" x="1604"/>
        <item h="1" x="1605"/>
        <item h="1" x="1606"/>
        <item h="1" x="1607"/>
        <item h="1" x="1608"/>
        <item h="1" x="1609"/>
        <item h="1" x="1610"/>
        <item h="1" x="1611"/>
        <item h="1" x="1612"/>
        <item h="1" x="1613"/>
        <item h="1" x="1614"/>
        <item h="1" x="1615"/>
        <item h="1" x="1616"/>
        <item h="1" x="1617"/>
        <item h="1" x="1618"/>
        <item h="1" x="1619"/>
        <item h="1" x="1620"/>
        <item h="1" x="1621"/>
        <item h="1" x="1622"/>
        <item h="1" x="1623"/>
        <item h="1" x="1624"/>
        <item h="1" x="1625"/>
        <item h="1" x="1626"/>
        <item h="1" x="1627"/>
        <item h="1" x="1628"/>
        <item h="1" x="1629"/>
        <item h="1" x="1630"/>
        <item h="1" x="1631"/>
        <item h="1" x="1632"/>
        <item h="1" x="1633"/>
        <item h="1" x="1634"/>
        <item h="1" x="1635"/>
        <item h="1" x="1636"/>
        <item h="1" x="1637"/>
        <item h="1" x="1638"/>
        <item h="1" x="1639"/>
        <item h="1" x="1640"/>
        <item h="1" x="1641"/>
        <item h="1" x="1642"/>
        <item h="1" x="1643"/>
        <item h="1" x="1644"/>
        <item h="1" x="1645"/>
        <item h="1" x="1646"/>
        <item h="1" x="1647"/>
        <item h="1" x="1648"/>
        <item h="1" x="1649"/>
        <item h="1" x="1650"/>
        <item h="1" x="1651"/>
        <item h="1" x="1652"/>
        <item h="1" x="1653"/>
        <item h="1" x="1654"/>
        <item h="1" x="1655"/>
        <item h="1" x="1656"/>
        <item h="1" x="1657"/>
        <item h="1" x="1658"/>
        <item h="1" x="1659"/>
        <item h="1" x="1660"/>
        <item h="1" x="1661"/>
        <item h="1" x="1662"/>
        <item h="1" x="1663"/>
        <item h="1" x="1664"/>
        <item h="1" x="1665"/>
        <item h="1" x="1666"/>
        <item h="1" x="1667"/>
        <item h="1" x="1668"/>
        <item h="1" x="1669"/>
        <item h="1" x="1670"/>
        <item h="1" x="1671"/>
        <item h="1" x="1672"/>
        <item h="1" x="1673"/>
        <item h="1" x="1674"/>
        <item h="1" x="1675"/>
        <item h="1" x="1676"/>
        <item h="1" x="1677"/>
        <item h="1" x="1678"/>
        <item h="1" x="1679"/>
        <item h="1" x="1680"/>
        <item h="1" x="1681"/>
        <item h="1" x="1682"/>
        <item h="1" x="1683"/>
        <item h="1" x="1684"/>
        <item h="1" x="1685"/>
        <item h="1" x="1686"/>
        <item h="1" x="1687"/>
        <item h="1" x="1688"/>
        <item h="1" x="1689"/>
        <item h="1" x="1690"/>
        <item h="1" x="1691"/>
        <item h="1" x="1692"/>
        <item h="1" x="1693"/>
        <item h="1" x="1694"/>
        <item h="1" x="1695"/>
        <item h="1" x="1696"/>
        <item h="1" x="1697"/>
        <item h="1" x="1698"/>
        <item h="1" x="1699"/>
        <item h="1" x="1700"/>
        <item h="1" x="1701"/>
        <item h="1" x="1702"/>
        <item h="1" x="1703"/>
        <item h="1" x="1704"/>
        <item h="1" x="1705"/>
        <item h="1" x="1706"/>
        <item h="1" x="1707"/>
        <item h="1" x="1708"/>
        <item h="1" x="1709"/>
        <item h="1" x="1710"/>
        <item h="1" x="1711"/>
        <item h="1" x="1712"/>
        <item h="1" x="1713"/>
        <item h="1" x="1714"/>
        <item h="1" x="1715"/>
        <item h="1" x="1716"/>
        <item h="1" x="1717"/>
        <item h="1" x="1718"/>
        <item h="1" x="1719"/>
        <item h="1" x="1720"/>
        <item h="1" x="1721"/>
        <item h="1" x="1722"/>
        <item h="1" x="1723"/>
        <item h="1" x="1724"/>
        <item h="1" x="1725"/>
        <item h="1" x="1726"/>
        <item h="1" x="1727"/>
        <item h="1" x="1728"/>
        <item h="1" x="1729"/>
        <item h="1" x="1730"/>
        <item h="1" x="1731"/>
        <item h="1" x="1732"/>
        <item h="1" x="1733"/>
        <item h="1" x="1734"/>
        <item h="1" x="1735"/>
        <item h="1" x="1736"/>
        <item h="1" x="1737"/>
        <item h="1" x="1738"/>
        <item h="1" x="1739"/>
        <item h="1" x="1740"/>
        <item h="1" x="1741"/>
        <item h="1" x="1742"/>
        <item h="1" x="1743"/>
        <item h="1" x="1744"/>
        <item h="1" x="1745"/>
        <item h="1" x="1746"/>
        <item h="1" x="1747"/>
        <item h="1" x="1748"/>
        <item h="1" x="1749"/>
        <item h="1" x="1750"/>
        <item h="1" x="1751"/>
        <item h="1" x="1752"/>
        <item h="1" x="1753"/>
        <item h="1" x="1754"/>
        <item h="1" x="1755"/>
        <item h="1" x="1756"/>
        <item h="1" x="1757"/>
        <item h="1" x="1758"/>
        <item h="1" x="1759"/>
        <item h="1" x="1760"/>
        <item h="1" x="1761"/>
        <item h="1" x="1762"/>
        <item h="1" x="1763"/>
        <item h="1" x="1764"/>
        <item h="1" x="1765"/>
        <item h="1" x="1766"/>
        <item h="1" x="1767"/>
        <item h="1" x="1768"/>
        <item h="1" x="1769"/>
        <item h="1" x="1770"/>
        <item h="1" x="1771"/>
        <item h="1" x="1772"/>
        <item h="1" x="1773"/>
        <item h="1" x="1774"/>
        <item h="1" x="1775"/>
        <item h="1" x="1776"/>
        <item h="1" x="1777"/>
        <item h="1" x="1778"/>
        <item h="1" x="1779"/>
        <item h="1" x="1780"/>
        <item h="1" x="1781"/>
        <item h="1" x="1782"/>
        <item h="1" x="1783"/>
        <item h="1" x="1784"/>
        <item h="1" x="1785"/>
        <item h="1" x="1786"/>
        <item h="1" x="1787"/>
        <item h="1" x="1788"/>
        <item h="1" x="1789"/>
        <item h="1" x="1790"/>
        <item h="1" x="1791"/>
        <item h="1" x="1792"/>
        <item h="1" x="1793"/>
        <item h="1" x="1794"/>
        <item h="1" x="1795"/>
        <item h="1" x="1796"/>
        <item h="1" x="1797"/>
        <item h="1" x="1798"/>
        <item h="1" x="1799"/>
        <item h="1" x="1800"/>
        <item h="1" x="1801"/>
        <item h="1" x="1802"/>
        <item h="1" x="1803"/>
        <item h="1" x="1804"/>
        <item h="1" x="1805"/>
        <item h="1" x="1806"/>
        <item h="1" x="1807"/>
        <item h="1" x="1808"/>
        <item h="1" x="1809"/>
        <item h="1" x="1810"/>
        <item h="1" x="1811"/>
        <item h="1" x="1812"/>
        <item h="1" x="1813"/>
        <item h="1" x="1814"/>
        <item h="1" x="1815"/>
        <item h="1" x="1816"/>
        <item h="1" x="1817"/>
        <item h="1" x="1818"/>
        <item h="1" x="1819"/>
        <item h="1" x="1820"/>
        <item h="1" x="1821"/>
        <item h="1" x="1822"/>
        <item h="1" x="1823"/>
        <item h="1" x="1824"/>
        <item h="1" x="1825"/>
        <item h="1" x="1826"/>
        <item h="1" x="1827"/>
        <item h="1" x="1828"/>
        <item h="1" x="1829"/>
        <item h="1" x="1830"/>
        <item h="1" x="1831"/>
        <item h="1" x="1832"/>
        <item h="1" x="1833"/>
        <item h="1" x="1834"/>
        <item h="1" x="1835"/>
        <item h="1" x="1836"/>
        <item h="1" x="1837"/>
        <item h="1" x="1838"/>
        <item h="1" x="1839"/>
        <item h="1" x="1840"/>
        <item h="1" x="1841"/>
        <item h="1" x="1842"/>
        <item h="1" x="1843"/>
        <item h="1" x="1844"/>
        <item h="1" x="1845"/>
        <item h="1" x="1846"/>
        <item h="1" x="1847"/>
        <item h="1" x="1848"/>
        <item h="1" x="1849"/>
        <item h="1" x="1850"/>
        <item h="1" x="1851"/>
        <item h="1" x="1852"/>
        <item h="1" x="1853"/>
        <item h="1" x="1854"/>
        <item h="1" x="1855"/>
        <item h="1" x="1856"/>
        <item h="1" x="1857"/>
        <item h="1" x="1858"/>
        <item h="1" x="1859"/>
        <item h="1" x="1860"/>
        <item h="1" x="1861"/>
        <item h="1" x="1862"/>
        <item h="1" x="1863"/>
        <item h="1" x="1864"/>
        <item h="1" x="1865"/>
        <item h="1" x="1866"/>
        <item h="1" x="1867"/>
        <item h="1" x="1868"/>
        <item h="1" x="1869"/>
        <item h="1" x="1870"/>
        <item h="1" x="1871"/>
        <item h="1" x="1872"/>
        <item h="1" x="1873"/>
        <item h="1" x="1874"/>
        <item h="1" x="1875"/>
        <item h="1" x="1876"/>
        <item h="1" x="1877"/>
        <item h="1" x="1878"/>
        <item h="1" x="1879"/>
        <item h="1" x="1880"/>
        <item h="1" x="1881"/>
        <item h="1" x="1882"/>
        <item h="1" x="1883"/>
        <item h="1" x="1884"/>
        <item h="1" x="1885"/>
        <item h="1" x="1886"/>
        <item h="1" x="1887"/>
        <item h="1" x="1888"/>
        <item h="1" x="1889"/>
        <item h="1" x="1890"/>
        <item h="1" x="1891"/>
        <item h="1" x="1892"/>
        <item h="1" x="1893"/>
        <item h="1" x="1894"/>
        <item h="1" x="1895"/>
        <item h="1" x="1896"/>
        <item h="1" x="1897"/>
        <item h="1" x="1898"/>
        <item h="1" x="1899"/>
        <item h="1" x="1900"/>
        <item h="1" x="1901"/>
        <item h="1" x="1902"/>
        <item h="1" x="1903"/>
        <item h="1" x="1904"/>
        <item h="1" x="1905"/>
        <item h="1" x="1906"/>
        <item h="1" x="1907"/>
        <item h="1" x="1908"/>
        <item h="1" x="1909"/>
        <item h="1" x="1910"/>
        <item h="1" x="1911"/>
        <item h="1" x="1912"/>
        <item h="1" x="1913"/>
        <item h="1" x="1914"/>
        <item h="1" x="1915"/>
        <item h="1" x="1916"/>
        <item h="1" x="1917"/>
        <item h="1" x="1918"/>
        <item h="1" x="1919"/>
        <item h="1" x="1920"/>
        <item h="1" x="1921"/>
        <item h="1" x="1922"/>
        <item h="1" x="1923"/>
        <item h="1" x="1924"/>
        <item h="1" x="1925"/>
        <item h="1" x="1926"/>
        <item h="1" x="1927"/>
        <item h="1" x="1928"/>
        <item h="1" x="1929"/>
        <item h="1" x="1930"/>
        <item h="1" x="1931"/>
        <item h="1" x="1932"/>
        <item h="1" x="1933"/>
        <item h="1" x="1934"/>
        <item h="1" x="1935"/>
        <item h="1" x="1936"/>
        <item h="1" x="1937"/>
        <item h="1" x="1938"/>
        <item h="1" x="1939"/>
        <item h="1" x="1940"/>
        <item h="1" x="1941"/>
        <item h="1" x="1942"/>
        <item h="1" x="1943"/>
        <item h="1" x="1944"/>
        <item h="1" x="1945"/>
        <item h="1" x="1946"/>
        <item h="1" x="1947"/>
        <item h="1" x="1948"/>
        <item h="1" x="1949"/>
        <item h="1" x="1950"/>
        <item h="1" x="1951"/>
        <item h="1" x="1952"/>
        <item h="1" x="1953"/>
        <item h="1" x="1954"/>
        <item h="1" x="1955"/>
        <item h="1" x="1956"/>
        <item h="1" x="1957"/>
        <item h="1" x="1958"/>
        <item h="1" x="1959"/>
        <item h="1" x="1960"/>
        <item h="1" x="1961"/>
        <item h="1" x="1962"/>
        <item h="1" x="1963"/>
        <item h="1" x="1964"/>
        <item h="1" x="1965"/>
        <item h="1" x="1966"/>
        <item h="1" x="1967"/>
        <item h="1" x="1968"/>
        <item h="1" x="1969"/>
        <item h="1" x="1970"/>
        <item h="1" x="1971"/>
        <item h="1" x="1972"/>
        <item h="1" x="1973"/>
        <item h="1" x="1974"/>
        <item h="1" x="1975"/>
        <item h="1" x="1976"/>
        <item h="1" x="1977"/>
        <item h="1" x="1978"/>
        <item h="1" x="1979"/>
        <item h="1" x="1980"/>
        <item h="1" x="1981"/>
        <item h="1" x="1982"/>
        <item h="1" x="1983"/>
        <item h="1" x="1984"/>
        <item h="1" x="1985"/>
        <item h="1" x="1986"/>
        <item h="1" x="1987"/>
        <item h="1" x="1988"/>
        <item h="1" x="1989"/>
        <item h="1" x="1990"/>
        <item h="1" x="1991"/>
        <item h="1" x="1992"/>
        <item h="1" x="1993"/>
        <item h="1" x="1994"/>
        <item h="1" x="1995"/>
        <item h="1" x="1996"/>
        <item h="1" x="1997"/>
        <item h="1" x="1998"/>
        <item h="1" x="1999"/>
        <item h="1" x="2000"/>
        <item h="1" x="2001"/>
        <item h="1" x="2002"/>
        <item h="1" x="2003"/>
        <item h="1" x="2004"/>
        <item h="1" x="2005"/>
        <item h="1" x="2006"/>
        <item h="1" x="2007"/>
        <item h="1" x="2008"/>
        <item h="1" x="2009"/>
        <item h="1" x="2010"/>
        <item h="1" x="2011"/>
        <item h="1" x="2012"/>
        <item h="1" x="2013"/>
        <item h="1" x="2014"/>
        <item h="1" x="2015"/>
        <item h="1" x="2016"/>
        <item h="1" x="2017"/>
        <item h="1" x="2018"/>
        <item h="1" x="2019"/>
        <item h="1" x="2020"/>
        <item h="1" x="2021"/>
        <item h="1" x="2022"/>
        <item h="1" x="2023"/>
        <item h="1" x="2024"/>
        <item h="1" x="2025"/>
        <item h="1" x="2026"/>
        <item h="1" x="2027"/>
        <item h="1" x="2028"/>
        <item h="1" x="2029"/>
        <item h="1" x="2030"/>
        <item h="1" x="2031"/>
        <item h="1" x="2032"/>
        <item h="1" x="2033"/>
        <item h="1" x="2034"/>
        <item h="1" x="2035"/>
        <item h="1" x="2036"/>
        <item h="1" x="2037"/>
        <item h="1" x="2038"/>
        <item h="1" x="2039"/>
        <item h="1" x="2040"/>
        <item h="1" x="2041"/>
        <item h="1" x="2042"/>
        <item h="1" x="2043"/>
        <item h="1" x="2044"/>
        <item h="1" x="2045"/>
        <item h="1" x="2046"/>
        <item h="1" x="2047"/>
        <item h="1" x="2048"/>
        <item h="1" x="2049"/>
        <item h="1" x="2050"/>
        <item h="1" x="2051"/>
        <item h="1" x="2052"/>
        <item h="1" x="2053"/>
        <item h="1" x="2054"/>
        <item h="1" x="2055"/>
        <item h="1" x="2056"/>
        <item h="1" x="2057"/>
        <item h="1" x="2058"/>
        <item h="1" x="2059"/>
        <item h="1" x="2060"/>
        <item h="1" x="2061"/>
        <item h="1" x="2062"/>
        <item h="1" x="2063"/>
        <item h="1" x="2064"/>
        <item h="1" x="2065"/>
        <item h="1" x="2066"/>
        <item h="1" x="2067"/>
        <item h="1" x="2068"/>
        <item h="1" x="2069"/>
        <item h="1" x="2070"/>
        <item h="1" x="2071"/>
        <item h="1" x="2072"/>
        <item h="1" x="2073"/>
        <item h="1" x="2074"/>
        <item h="1" x="2075"/>
        <item h="1" x="2076"/>
        <item h="1" x="2077"/>
        <item h="1" x="2078"/>
        <item h="1" x="2079"/>
        <item h="1" x="2080"/>
        <item h="1" x="2081"/>
        <item h="1" x="2082"/>
        <item h="1" x="2083"/>
        <item h="1" x="2084"/>
        <item h="1" x="2085"/>
        <item h="1" x="2086"/>
        <item h="1" x="2087"/>
        <item h="1" x="2088"/>
        <item h="1" x="2089"/>
        <item h="1" x="2090"/>
        <item h="1" x="2091"/>
        <item h="1" x="2092"/>
        <item h="1" x="2093"/>
        <item h="1" x="2094"/>
        <item h="1" x="2095"/>
        <item h="1" x="2096"/>
        <item h="1" x="2097"/>
        <item h="1" x="2098"/>
        <item h="1" x="2099"/>
        <item h="1" x="2100"/>
        <item h="1" x="2101"/>
        <item h="1" x="2102"/>
        <item h="1" x="2103"/>
        <item h="1" x="2104"/>
        <item h="1" x="2105"/>
        <item h="1" x="2106"/>
        <item h="1" x="2107"/>
        <item h="1" x="2108"/>
        <item h="1" x="2109"/>
        <item h="1" x="2110"/>
        <item h="1" x="2111"/>
        <item h="1" x="2112"/>
        <item h="1" x="2113"/>
        <item h="1" x="2114"/>
        <item h="1" x="2115"/>
        <item h="1" x="2116"/>
        <item h="1" x="2117"/>
        <item h="1" x="2118"/>
        <item h="1" x="2119"/>
        <item h="1" x="2120"/>
        <item h="1" x="2121"/>
        <item h="1" x="2122"/>
        <item h="1" x="2123"/>
        <item h="1" x="2124"/>
        <item h="1" x="2125"/>
        <item h="1" x="2126"/>
        <item h="1" x="2127"/>
        <item h="1" x="2128"/>
        <item h="1" x="2129"/>
        <item h="1" x="2130"/>
        <item h="1" x="2131"/>
        <item h="1" x="2132"/>
        <item h="1" x="2133"/>
        <item h="1" x="2134"/>
        <item h="1" x="2135"/>
        <item h="1" x="2136"/>
        <item h="1" x="2137"/>
        <item h="1" x="2138"/>
        <item h="1" x="2139"/>
        <item h="1" x="2140"/>
        <item h="1" x="2141"/>
        <item h="1" x="2142"/>
        <item h="1" x="2143"/>
        <item h="1" x="2144"/>
        <item h="1" x="2145"/>
        <item h="1" x="2146"/>
        <item h="1" x="2147"/>
        <item h="1" x="2148"/>
        <item h="1" x="2149"/>
        <item h="1" x="2150"/>
        <item h="1" x="2151"/>
        <item h="1" x="2152"/>
        <item h="1" x="2153"/>
        <item h="1" x="2154"/>
        <item h="1" x="2155"/>
        <item h="1" x="2156"/>
        <item h="1" x="2157"/>
        <item h="1" x="2158"/>
        <item h="1" x="2159"/>
        <item h="1" x="2160"/>
        <item h="1" x="2161"/>
        <item h="1" x="2162"/>
        <item h="1" x="2163"/>
        <item h="1" x="2164"/>
        <item h="1" x="2165"/>
        <item h="1" x="2166"/>
        <item h="1" x="2167"/>
        <item h="1" x="2168"/>
        <item h="1" x="2169"/>
        <item h="1" x="2170"/>
        <item h="1" x="2171"/>
        <item h="1" x="2172"/>
        <item h="1" x="2173"/>
        <item h="1" x="2174"/>
        <item h="1" x="2175"/>
        <item h="1" x="2176"/>
        <item h="1" x="2177"/>
        <item h="1" x="2178"/>
        <item h="1" x="2179"/>
        <item h="1" x="2180"/>
        <item h="1" x="2181"/>
        <item h="1" x="2182"/>
        <item h="1" x="2183"/>
        <item h="1" x="2184"/>
        <item h="1" x="2185"/>
        <item h="1" x="2186"/>
        <item h="1" x="2187"/>
        <item h="1" x="2188"/>
        <item h="1" x="2189"/>
        <item h="1" x="2190"/>
        <item h="1" x="2191"/>
        <item h="1" x="2192"/>
        <item h="1" x="2193"/>
        <item h="1" x="2194"/>
        <item h="1" x="2195"/>
        <item h="1" x="2196"/>
        <item h="1" x="2197"/>
        <item h="1" x="2198"/>
        <item h="1" x="2199"/>
        <item h="1" x="2200"/>
        <item h="1" x="2201"/>
        <item h="1" x="2202"/>
        <item h="1" x="2203"/>
        <item h="1" x="2204"/>
        <item h="1" x="2205"/>
        <item h="1" x="2206"/>
        <item h="1" x="2207"/>
        <item h="1" x="2208"/>
        <item h="1" x="2209"/>
        <item h="1" x="2210"/>
        <item h="1" x="2211"/>
        <item h="1" x="2212"/>
        <item h="1" x="2213"/>
        <item h="1" x="2214"/>
        <item h="1" x="2215"/>
        <item h="1" x="2216"/>
        <item h="1" x="2217"/>
        <item h="1" x="2218"/>
        <item h="1" x="2219"/>
        <item h="1" x="2220"/>
        <item h="1" x="2221"/>
        <item h="1" x="2222"/>
        <item h="1" x="2223"/>
        <item h="1" x="2224"/>
        <item h="1" x="2225"/>
        <item h="1" x="2226"/>
        <item h="1" x="2227"/>
        <item h="1" x="2228"/>
        <item h="1" x="2229"/>
        <item h="1" x="2230"/>
        <item h="1" x="2231"/>
        <item h="1" x="2232"/>
        <item h="1" x="2233"/>
        <item h="1" x="2234"/>
        <item h="1" x="2235"/>
        <item h="1" x="2236"/>
        <item h="1" x="2237"/>
        <item h="1" x="2238"/>
        <item h="1" x="2239"/>
        <item h="1" x="2240"/>
        <item h="1" x="2241"/>
        <item h="1" x="2242"/>
        <item h="1" x="2243"/>
        <item h="1" x="2244"/>
        <item h="1" x="2245"/>
        <item h="1" x="2246"/>
        <item h="1" x="2247"/>
        <item h="1" x="2248"/>
        <item h="1" x="2249"/>
        <item h="1" x="2250"/>
        <item h="1" x="2251"/>
        <item h="1" x="2252"/>
        <item h="1" x="2253"/>
        <item h="1" x="2254"/>
        <item h="1" x="2255"/>
        <item h="1" x="2256"/>
        <item h="1" x="2257"/>
        <item h="1" x="2258"/>
        <item h="1" x="2259"/>
        <item h="1" x="2260"/>
        <item h="1" x="2261"/>
        <item h="1" x="2262"/>
        <item h="1" x="2263"/>
        <item h="1" x="2264"/>
        <item h="1" x="2265"/>
        <item h="1" x="2266"/>
        <item h="1" x="2267"/>
        <item h="1" x="2268"/>
        <item h="1" x="2269"/>
        <item h="1" x="2270"/>
        <item h="1" x="2271"/>
        <item h="1" x="2272"/>
        <item h="1" x="2273"/>
        <item h="1" x="2274"/>
        <item h="1" x="2275"/>
        <item h="1" x="2276"/>
        <item h="1" x="2277"/>
        <item h="1" x="2278"/>
        <item h="1" x="2279"/>
        <item h="1" x="2280"/>
        <item h="1" x="2281"/>
        <item h="1" x="2282"/>
        <item h="1" x="2283"/>
        <item h="1" x="2284"/>
        <item h="1" x="2285"/>
        <item h="1" x="2286"/>
        <item h="1" x="2287"/>
        <item h="1" x="2288"/>
        <item h="1" x="2289"/>
        <item h="1" x="2290"/>
        <item h="1" x="2291"/>
        <item h="1" x="2292"/>
        <item h="1" x="2293"/>
        <item h="1" x="2294"/>
        <item h="1" x="2295"/>
        <item h="1" x="2296"/>
        <item h="1" x="2297"/>
        <item h="1" x="2298"/>
        <item h="1" x="2299"/>
        <item h="1" x="2300"/>
        <item h="1" x="2301"/>
        <item h="1" x="2302"/>
        <item h="1" x="2303"/>
        <item h="1" x="2304"/>
        <item h="1" x="2305"/>
        <item h="1" x="2306"/>
        <item h="1" x="2307"/>
        <item h="1" x="2308"/>
        <item h="1" x="2309"/>
        <item h="1" x="2310"/>
        <item h="1" x="2311"/>
        <item h="1" x="2312"/>
        <item h="1" x="2313"/>
        <item h="1" x="2314"/>
        <item h="1" x="2315"/>
        <item h="1" x="2316"/>
        <item h="1" x="2317"/>
        <item h="1" x="2318"/>
        <item h="1" x="2319"/>
        <item h="1" x="2320"/>
        <item h="1" x="2321"/>
        <item h="1" x="2322"/>
        <item h="1" x="2323"/>
        <item h="1" x="2324"/>
        <item h="1" x="2325"/>
        <item h="1" x="2326"/>
        <item h="1" x="2327"/>
        <item h="1" x="2328"/>
        <item h="1" x="2329"/>
        <item h="1" x="2330"/>
        <item h="1" x="2331"/>
        <item h="1" x="2332"/>
        <item h="1" x="2333"/>
        <item h="1" x="2334"/>
        <item h="1" x="2335"/>
        <item h="1" x="2336"/>
        <item h="1" x="2337"/>
        <item h="1" x="2338"/>
        <item h="1" x="2339"/>
        <item h="1" x="2340"/>
        <item h="1" x="2341"/>
        <item h="1" x="2342"/>
        <item h="1" x="2343"/>
        <item h="1" x="2344"/>
        <item h="1" x="2345"/>
        <item h="1" x="2346"/>
        <item h="1" x="2347"/>
        <item h="1" x="2348"/>
        <item h="1" x="2349"/>
        <item h="1" x="2350"/>
        <item h="1" x="2351"/>
        <item h="1" x="2352"/>
        <item h="1" x="2353"/>
        <item h="1" x="2354"/>
        <item h="1" x="2355"/>
        <item h="1" x="2356"/>
        <item h="1" x="2357"/>
        <item h="1" x="2358"/>
        <item h="1" x="2359"/>
        <item h="1" x="2360"/>
        <item h="1" x="2361"/>
        <item h="1" x="2362"/>
        <item h="1" x="2363"/>
        <item h="1" x="2364"/>
        <item h="1" x="2365"/>
        <item h="1" x="2366"/>
        <item h="1" x="2367"/>
        <item h="1" x="2368"/>
        <item h="1" x="2369"/>
        <item h="1" x="2370"/>
        <item h="1" x="2371"/>
        <item h="1" x="2372"/>
        <item h="1" x="2373"/>
        <item h="1" x="2374"/>
        <item h="1" x="2375"/>
        <item h="1" x="2376"/>
        <item h="1" x="2377"/>
        <item h="1" x="2378"/>
        <item h="1" x="2379"/>
        <item h="1" x="2380"/>
        <item h="1" x="2381"/>
        <item h="1" x="2382"/>
        <item h="1" x="2383"/>
        <item h="1" x="2384"/>
        <item h="1" x="2385"/>
        <item h="1" x="2386"/>
        <item h="1" x="2387"/>
        <item h="1" x="2388"/>
        <item h="1" x="2389"/>
        <item h="1" x="2390"/>
        <item h="1" x="2391"/>
        <item h="1" x="2392"/>
        <item h="1" x="2393"/>
        <item h="1" x="2394"/>
        <item h="1" x="2395"/>
        <item h="1" x="2396"/>
        <item h="1" x="2397"/>
        <item h="1" x="2398"/>
        <item h="1" x="2399"/>
        <item h="1" x="2400"/>
        <item h="1" x="2401"/>
        <item h="1" x="2402"/>
        <item h="1" x="2403"/>
        <item h="1" x="2404"/>
        <item h="1" x="2405"/>
        <item h="1" x="2406"/>
        <item h="1" x="2407"/>
        <item h="1" x="2408"/>
        <item h="1" x="2409"/>
        <item h="1" x="2410"/>
        <item h="1" x="2411"/>
        <item h="1" x="2412"/>
        <item h="1" x="2413"/>
        <item h="1" x="2414"/>
        <item h="1" x="2415"/>
        <item h="1" x="2416"/>
        <item h="1" x="2417"/>
        <item h="1" x="2418"/>
        <item h="1" x="2419"/>
        <item h="1" x="2420"/>
        <item h="1" x="2421"/>
        <item h="1" x="2422"/>
        <item h="1" x="2423"/>
        <item h="1" x="2424"/>
        <item h="1" x="2425"/>
        <item h="1" x="2426"/>
        <item h="1" x="2427"/>
        <item h="1" x="2428"/>
        <item h="1" x="2429"/>
        <item h="1" x="2430"/>
        <item h="1" x="2431"/>
        <item h="1" x="2432"/>
        <item h="1" x="2433"/>
        <item h="1" x="2434"/>
        <item h="1" x="2435"/>
        <item h="1" x="2436"/>
        <item h="1" x="2437"/>
        <item h="1" x="2438"/>
        <item h="1" x="2439"/>
        <item h="1" x="2440"/>
        <item h="1" x="2441"/>
        <item h="1" x="2442"/>
        <item h="1" x="2443"/>
        <item h="1" x="2444"/>
        <item h="1" x="2445"/>
        <item h="1" x="2446"/>
        <item h="1" x="2447"/>
        <item h="1" x="2448"/>
        <item h="1" x="2449"/>
        <item h="1" x="2450"/>
        <item h="1" x="2451"/>
        <item h="1" x="2452"/>
        <item h="1" x="2453"/>
        <item h="1" x="2454"/>
        <item h="1" x="2455"/>
        <item h="1" x="2456"/>
        <item h="1" x="2457"/>
        <item h="1" x="2458"/>
        <item h="1" x="2459"/>
        <item h="1" x="2460"/>
        <item h="1" x="2461"/>
        <item h="1" x="2462"/>
        <item h="1" x="2463"/>
        <item h="1" x="2464"/>
        <item h="1" x="2465"/>
        <item h="1" x="2466"/>
        <item h="1" x="2467"/>
        <item h="1" x="2468"/>
        <item h="1" x="2469"/>
        <item h="1" x="2470"/>
        <item h="1" x="2471"/>
        <item h="1" x="2472"/>
        <item h="1" x="2473"/>
        <item h="1" x="2474"/>
        <item h="1" x="2475"/>
        <item h="1" x="2476"/>
        <item h="1" x="2477"/>
        <item h="1" x="2478"/>
        <item h="1" x="2479"/>
        <item h="1" x="2480"/>
        <item h="1" x="2481"/>
        <item h="1" x="2482"/>
        <item h="1" x="2483"/>
        <item h="1" x="2484"/>
        <item h="1" x="2485"/>
        <item h="1" x="2486"/>
        <item h="1" x="2487"/>
        <item h="1" x="2488"/>
        <item h="1" x="2489"/>
        <item h="1" x="2490"/>
        <item h="1" x="2491"/>
        <item h="1" x="2492"/>
        <item h="1" x="2493"/>
        <item h="1" x="2494"/>
        <item h="1" x="2495"/>
        <item h="1" x="2496"/>
        <item h="1" x="2497"/>
        <item h="1" x="2498"/>
        <item h="1" x="2499"/>
        <item h="1" x="2500"/>
        <item h="1" x="2501"/>
        <item h="1" x="2502"/>
        <item h="1" x="2503"/>
        <item h="1" x="2504"/>
        <item h="1" x="2505"/>
        <item h="1" x="2506"/>
        <item h="1" x="2507"/>
        <item h="1" x="2508"/>
        <item h="1" x="2509"/>
        <item h="1" x="2510"/>
        <item h="1" x="2511"/>
        <item h="1" x="2512"/>
        <item h="1" x="2513"/>
        <item h="1" x="2514"/>
        <item h="1" x="2515"/>
        <item h="1" x="2516"/>
        <item h="1" x="2517"/>
        <item h="1" x="2518"/>
        <item h="1" x="2519"/>
        <item h="1" x="2520"/>
        <item h="1" x="2521"/>
        <item h="1" x="2522"/>
        <item h="1" x="2523"/>
        <item h="1" x="2524"/>
        <item h="1" x="2525"/>
        <item h="1" x="2526"/>
        <item h="1" x="2527"/>
        <item h="1" x="2528"/>
        <item h="1" x="2529"/>
        <item h="1" x="2530"/>
        <item h="1" x="2531"/>
        <item h="1" x="2532"/>
        <item h="1" x="2533"/>
        <item h="1" x="2534"/>
        <item h="1" x="2535"/>
        <item h="1" x="2536"/>
        <item h="1" x="2537"/>
        <item h="1" x="2538"/>
        <item h="1" x="2539"/>
        <item h="1" x="2540"/>
        <item h="1" x="2541"/>
        <item h="1" x="2542"/>
        <item h="1" x="2543"/>
        <item h="1" x="2544"/>
        <item h="1" x="2545"/>
        <item h="1" x="2546"/>
        <item h="1" x="2547"/>
        <item h="1" x="2548"/>
        <item h="1" x="2549"/>
        <item h="1" x="2550"/>
        <item h="1" x="2551"/>
        <item h="1" x="2552"/>
        <item h="1" x="2553"/>
        <item h="1" x="2554"/>
        <item h="1" x="2555"/>
        <item h="1" x="2556"/>
        <item h="1" x="2557"/>
        <item h="1" x="2558"/>
        <item h="1" x="2559"/>
        <item h="1" x="2560"/>
        <item h="1" x="2561"/>
        <item h="1" x="2562"/>
        <item h="1" x="2563"/>
        <item h="1" x="2564"/>
        <item h="1" x="2565"/>
        <item h="1" x="2566"/>
        <item h="1" x="2567"/>
        <item h="1" x="2568"/>
        <item h="1" x="2569"/>
        <item h="1" x="2570"/>
        <item h="1" x="2571"/>
        <item h="1" x="2572"/>
        <item h="1" x="2573"/>
        <item h="1" x="2574"/>
        <item h="1" x="2575"/>
        <item h="1" x="2576"/>
        <item h="1" x="2577"/>
        <item h="1" x="2578"/>
        <item h="1" x="2579"/>
        <item h="1" x="2580"/>
        <item h="1" x="2581"/>
        <item h="1" x="2582"/>
        <item h="1" x="2583"/>
        <item h="1" x="2584"/>
        <item h="1" x="2585"/>
        <item h="1" x="2586"/>
        <item h="1" x="2587"/>
        <item h="1" x="2588"/>
        <item h="1" x="2589"/>
        <item h="1" x="2590"/>
        <item h="1" x="2591"/>
        <item h="1" x="2592"/>
        <item h="1" x="2593"/>
        <item h="1" x="2594"/>
        <item h="1" x="2595"/>
        <item h="1" x="2596"/>
        <item h="1" x="2597"/>
        <item h="1" x="2598"/>
        <item h="1" x="2599"/>
        <item h="1" x="2600"/>
        <item h="1" x="2601"/>
        <item h="1" x="2602"/>
        <item h="1" x="2603"/>
        <item h="1" x="2604"/>
        <item h="1" x="2605"/>
        <item h="1" x="2606"/>
        <item h="1" x="2607"/>
        <item h="1" x="2608"/>
        <item h="1" x="2609"/>
        <item h="1" x="2610"/>
        <item h="1" x="2611"/>
        <item h="1" x="2612"/>
        <item h="1" x="2613"/>
        <item h="1" x="2614"/>
        <item h="1" x="2615"/>
        <item h="1" x="2616"/>
        <item h="1" x="2617"/>
        <item h="1" x="2618"/>
        <item h="1" x="2619"/>
        <item h="1" x="2620"/>
        <item h="1" x="2621"/>
        <item h="1" x="2622"/>
        <item h="1" x="2623"/>
        <item h="1" x="2624"/>
        <item h="1" x="2625"/>
        <item h="1" x="2626"/>
        <item h="1" x="2627"/>
        <item h="1" x="2628"/>
        <item h="1" x="2629"/>
        <item h="1" x="2630"/>
        <item h="1" x="2631"/>
        <item h="1" x="2632"/>
        <item h="1" x="2633"/>
        <item h="1" x="2634"/>
        <item h="1" x="2635"/>
        <item h="1" x="2636"/>
        <item h="1" x="2637"/>
        <item h="1" x="2638"/>
        <item h="1" x="2639"/>
        <item h="1" x="2640"/>
        <item h="1" x="2641"/>
        <item h="1" x="2642"/>
        <item h="1" x="2643"/>
        <item h="1" x="2644"/>
        <item h="1" x="2645"/>
        <item h="1" x="2646"/>
        <item h="1" x="2647"/>
        <item h="1" x="2648"/>
        <item h="1" x="2649"/>
        <item h="1" x="2650"/>
        <item h="1" x="2651"/>
        <item h="1" x="2652"/>
        <item h="1" x="2653"/>
        <item h="1" x="2654"/>
        <item h="1" x="2655"/>
        <item h="1" x="2656"/>
        <item h="1" x="2657"/>
        <item h="1" x="2658"/>
        <item h="1" x="2659"/>
        <item h="1" x="2660"/>
        <item h="1" x="2661"/>
        <item h="1" x="2662"/>
        <item h="1" x="2663"/>
        <item h="1" x="2664"/>
        <item h="1" x="2665"/>
        <item h="1" x="2666"/>
        <item h="1" x="2667"/>
        <item h="1" x="2668"/>
        <item h="1" x="2669"/>
        <item h="1" x="2670"/>
        <item h="1" x="2671"/>
        <item h="1" x="2672"/>
        <item h="1" x="2673"/>
        <item h="1" x="2674"/>
        <item h="1" x="2675"/>
        <item h="1" x="2676"/>
        <item h="1" x="2677"/>
        <item h="1" x="2678"/>
        <item h="1" x="2679"/>
        <item h="1" x="2680"/>
        <item h="1" x="2681"/>
        <item h="1" x="2682"/>
        <item h="1" x="2683"/>
        <item h="1" x="2684"/>
        <item h="1" x="2685"/>
        <item h="1" x="2686"/>
        <item h="1" x="2687"/>
        <item h="1" x="2688"/>
        <item h="1" x="2689"/>
        <item h="1" x="2690"/>
        <item h="1" x="2691"/>
        <item h="1" x="2692"/>
        <item h="1" x="2693"/>
        <item h="1" x="2694"/>
        <item h="1" x="2695"/>
        <item h="1" x="2696"/>
        <item h="1" x="2697"/>
        <item h="1" x="2698"/>
        <item h="1" x="2699"/>
        <item h="1" x="2700"/>
        <item h="1" x="2701"/>
        <item h="1" x="2702"/>
        <item h="1" x="2703"/>
        <item h="1" x="2704"/>
        <item h="1" x="2705"/>
        <item h="1" x="2706"/>
        <item h="1" x="2707"/>
        <item h="1" x="2708"/>
        <item h="1" x="2709"/>
        <item h="1" x="2710"/>
        <item h="1" x="2711"/>
        <item h="1" x="2712"/>
        <item h="1" x="2713"/>
        <item h="1" x="2714"/>
        <item h="1" x="2715"/>
        <item h="1" x="2716"/>
        <item h="1" x="2717"/>
        <item h="1" x="2718"/>
        <item h="1" x="2719"/>
        <item h="1" x="2720"/>
        <item h="1" x="2721"/>
        <item h="1" x="2722"/>
        <item h="1" x="2723"/>
        <item h="1" x="2724"/>
        <item h="1" x="2725"/>
        <item h="1" x="2726"/>
        <item h="1" x="2727"/>
        <item h="1" x="2728"/>
        <item h="1" x="2729"/>
        <item h="1" x="2730"/>
        <item h="1" x="2731"/>
        <item h="1" x="2732"/>
        <item h="1" x="2733"/>
        <item h="1" x="2734"/>
        <item h="1" x="2735"/>
        <item h="1" x="2736"/>
        <item h="1" x="2737"/>
        <item h="1" x="2738"/>
        <item h="1" x="2739"/>
        <item h="1" x="2740"/>
        <item h="1" x="2741"/>
        <item h="1" x="2742"/>
        <item h="1" x="2743"/>
        <item h="1" x="2744"/>
        <item h="1" x="2745"/>
        <item h="1" x="2746"/>
        <item h="1" x="2747"/>
        <item h="1" x="2748"/>
        <item h="1" x="2749"/>
        <item h="1" x="2750"/>
        <item h="1" x="2751"/>
        <item h="1" x="2752"/>
        <item h="1" x="2753"/>
        <item h="1" x="2754"/>
        <item h="1" x="2755"/>
        <item h="1" x="2756"/>
        <item h="1" x="2757"/>
        <item h="1" x="2758"/>
        <item h="1" x="2759"/>
        <item h="1" x="2760"/>
        <item h="1" x="2761"/>
        <item h="1" x="2762"/>
        <item h="1" x="2763"/>
        <item h="1" x="2764"/>
        <item h="1" x="2765"/>
        <item h="1" x="2766"/>
        <item h="1" x="2767"/>
        <item h="1" x="2768"/>
        <item h="1" x="2769"/>
        <item h="1" x="2770"/>
        <item h="1" x="2771"/>
        <item h="1" x="2772"/>
        <item h="1" x="2773"/>
        <item h="1" x="2774"/>
        <item h="1" x="2775"/>
        <item h="1" x="2776"/>
        <item h="1" x="2777"/>
        <item h="1" x="2778"/>
        <item h="1" x="2779"/>
        <item h="1" x="2780"/>
        <item h="1" x="2781"/>
        <item h="1" x="2782"/>
        <item h="1" x="2783"/>
        <item h="1" x="2784"/>
        <item h="1" x="2785"/>
        <item h="1" x="2786"/>
        <item h="1" x="2787"/>
        <item h="1" x="2788"/>
        <item h="1" x="2789"/>
        <item h="1" x="2790"/>
        <item h="1" x="2791"/>
        <item h="1" x="2792"/>
        <item h="1" x="2793"/>
        <item h="1" x="2794"/>
        <item h="1" x="2795"/>
        <item h="1" x="2796"/>
        <item h="1" x="2797"/>
        <item h="1" x="2798"/>
        <item h="1" x="2799"/>
        <item h="1" x="2800"/>
        <item h="1" x="2801"/>
        <item h="1" x="2802"/>
        <item h="1" x="2803"/>
        <item h="1" x="2804"/>
        <item h="1" x="2805"/>
        <item h="1" x="2806"/>
        <item h="1" x="2807"/>
        <item h="1" x="2808"/>
        <item h="1" x="2809"/>
        <item h="1" x="2810"/>
        <item h="1" x="2811"/>
        <item h="1" x="2812"/>
        <item h="1" x="2813"/>
        <item h="1" x="2814"/>
        <item h="1" x="2815"/>
        <item h="1" x="2816"/>
        <item h="1" x="2817"/>
        <item h="1" x="2818"/>
        <item h="1" x="2819"/>
        <item h="1" x="2820"/>
        <item h="1" x="2821"/>
        <item h="1" x="2822"/>
        <item h="1" x="2823"/>
        <item h="1" x="2824"/>
        <item h="1" x="2825"/>
        <item h="1" x="2826"/>
        <item h="1" x="2827"/>
        <item h="1" x="2828"/>
        <item h="1" x="2829"/>
        <item h="1" x="2830"/>
        <item h="1" x="2831"/>
        <item h="1" x="2832"/>
        <item h="1" x="2833"/>
        <item h="1" x="2834"/>
        <item h="1" x="2835"/>
        <item h="1" x="2836"/>
        <item h="1" x="2837"/>
        <item h="1" x="2838"/>
        <item h="1" x="2839"/>
        <item h="1" x="2840"/>
        <item h="1" x="2841"/>
        <item h="1" x="2842"/>
        <item h="1" x="2843"/>
        <item h="1" x="2844"/>
        <item h="1" x="2845"/>
        <item h="1" x="2846"/>
        <item h="1" x="2847"/>
        <item h="1" x="2848"/>
        <item h="1" x="2849"/>
        <item h="1" x="2850"/>
        <item h="1" x="2851"/>
        <item h="1" x="2852"/>
        <item h="1" x="2853"/>
        <item h="1" x="2854"/>
        <item h="1" x="2855"/>
        <item h="1" x="2856"/>
        <item h="1" x="2857"/>
        <item h="1" x="2858"/>
        <item h="1" x="2859"/>
        <item h="1" x="2860"/>
        <item h="1" x="2861"/>
        <item h="1" x="2862"/>
        <item h="1" x="2863"/>
        <item h="1" x="2864"/>
        <item h="1" x="2865"/>
        <item h="1" x="2866"/>
        <item h="1" x="2867"/>
        <item h="1" x="2868"/>
        <item h="1" x="2869"/>
        <item h="1" x="2870"/>
        <item h="1" x="2871"/>
        <item h="1" x="2872"/>
        <item h="1" x="2873"/>
        <item h="1" x="2874"/>
        <item h="1" x="2875"/>
        <item h="1" x="2876"/>
        <item h="1" x="2877"/>
        <item h="1" x="2878"/>
        <item h="1" x="2879"/>
        <item h="1" x="2880"/>
        <item h="1" x="2881"/>
        <item h="1" x="2882"/>
        <item h="1" x="2883"/>
        <item h="1" x="2884"/>
        <item h="1" x="2885"/>
        <item h="1" x="2886"/>
        <item h="1" x="2887"/>
        <item h="1" x="2888"/>
        <item h="1" x="2889"/>
        <item h="1" x="2890"/>
        <item h="1" x="2891"/>
        <item h="1" x="2892"/>
        <item h="1" x="2893"/>
        <item h="1" x="2894"/>
        <item h="1" x="2895"/>
        <item h="1" x="2896"/>
        <item h="1" x="2897"/>
        <item h="1" x="2898"/>
        <item h="1" x="2899"/>
        <item h="1" x="2900"/>
        <item h="1" x="2901"/>
        <item h="1" x="2902"/>
        <item h="1" x="2903"/>
        <item h="1" x="2904"/>
        <item h="1" x="2905"/>
        <item h="1" x="2906"/>
        <item h="1" x="2907"/>
        <item h="1" x="2908"/>
        <item h="1" x="2909"/>
        <item h="1" x="2910"/>
        <item h="1" x="2911"/>
        <item h="1" x="2912"/>
        <item h="1" x="2913"/>
        <item h="1" x="2914"/>
        <item h="1" x="2915"/>
        <item h="1" x="2916"/>
        <item h="1" x="2917"/>
        <item h="1" x="2918"/>
        <item h="1" x="2919"/>
        <item h="1" x="2920"/>
        <item h="1" x="2921"/>
        <item h="1" x="2922"/>
        <item h="1" x="2923"/>
        <item h="1" x="2924"/>
        <item h="1" x="2925"/>
        <item h="1" x="2926"/>
        <item h="1" x="2927"/>
        <item h="1" x="2928"/>
        <item h="1" x="2929"/>
        <item h="1" x="2930"/>
        <item h="1" x="2931"/>
        <item h="1" x="2932"/>
        <item h="1" x="2933"/>
        <item h="1" x="2934"/>
        <item h="1" x="2935"/>
        <item h="1" x="2936"/>
        <item h="1" x="2937"/>
        <item h="1" x="2938"/>
        <item h="1" x="2939"/>
        <item h="1" x="2940"/>
        <item h="1" x="2941"/>
        <item h="1" x="2942"/>
        <item h="1" x="2943"/>
        <item h="1" x="2944"/>
        <item h="1" x="2945"/>
        <item h="1" x="2946"/>
        <item h="1" x="2947"/>
        <item h="1" x="2948"/>
        <item h="1" x="2949"/>
        <item h="1" x="2950"/>
        <item h="1" x="2951"/>
        <item h="1" x="2952"/>
        <item h="1" x="2953"/>
        <item h="1" x="2954"/>
        <item h="1" x="2955"/>
        <item h="1" x="2956"/>
        <item h="1" x="2957"/>
        <item h="1" x="2958"/>
        <item h="1" x="2959"/>
        <item h="1" x="2960"/>
        <item h="1" x="2961"/>
        <item h="1" x="2962"/>
        <item h="1" x="2963"/>
        <item h="1" x="2964"/>
        <item h="1" x="2965"/>
        <item h="1" x="2966"/>
        <item h="1" x="2967"/>
        <item h="1" x="2968"/>
        <item h="1" x="2969"/>
        <item h="1" x="2970"/>
        <item h="1" x="2971"/>
        <item h="1" x="2972"/>
        <item h="1" x="2973"/>
        <item h="1" x="2974"/>
        <item h="1" x="2975"/>
        <item h="1" x="2976"/>
        <item h="1" x="2977"/>
        <item h="1" x="2978"/>
        <item h="1" x="2979"/>
        <item h="1" x="2980"/>
        <item h="1" x="2981"/>
        <item h="1" x="2982"/>
        <item h="1" x="2983"/>
        <item h="1" x="2984"/>
        <item h="1" x="2985"/>
        <item h="1" x="2986"/>
        <item h="1" x="2987"/>
        <item h="1" x="2988"/>
        <item h="1" x="2989"/>
        <item h="1" x="2990"/>
        <item h="1" x="2991"/>
        <item h="1" x="2992"/>
        <item h="1" x="2993"/>
        <item h="1" x="2994"/>
        <item h="1" x="2995"/>
        <item h="1" x="2996"/>
        <item h="1" x="2997"/>
        <item h="1" x="2998"/>
        <item h="1" x="2999"/>
        <item h="1" x="3000"/>
        <item h="1" x="3001"/>
        <item h="1" x="3002"/>
        <item h="1" x="3003"/>
        <item h="1" x="3004"/>
        <item h="1" x="3005"/>
        <item h="1" x="3006"/>
        <item h="1" x="3007"/>
        <item h="1" x="3008"/>
        <item h="1" x="3009"/>
        <item h="1" x="3010"/>
        <item h="1" x="3011"/>
        <item h="1" x="3012"/>
        <item h="1" x="3013"/>
        <item h="1" x="3014"/>
        <item h="1" x="3015"/>
        <item h="1" x="3016"/>
        <item h="1" x="3017"/>
        <item h="1" x="3018"/>
        <item h="1" x="3019"/>
        <item h="1" x="3020"/>
        <item h="1" x="3021"/>
        <item h="1" x="3022"/>
        <item h="1" x="3023"/>
        <item h="1" x="3024"/>
        <item h="1" x="3025"/>
        <item h="1" x="3026"/>
        <item h="1" x="3027"/>
        <item h="1" x="3028"/>
        <item h="1" x="3029"/>
        <item h="1" x="3030"/>
        <item h="1" x="3031"/>
        <item h="1" x="3032"/>
        <item h="1" x="3033"/>
        <item h="1" x="3034"/>
        <item h="1" x="3035"/>
        <item h="1" x="3036"/>
        <item h="1" x="3037"/>
        <item h="1" x="3038"/>
        <item h="1" x="3039"/>
        <item h="1" x="3040"/>
        <item h="1" x="3041"/>
        <item h="1" x="3042"/>
        <item h="1" x="3043"/>
        <item h="1" x="3044"/>
        <item h="1" x="3045"/>
        <item h="1" x="3046"/>
        <item h="1" x="3047"/>
        <item h="1" x="3048"/>
        <item h="1" x="3049"/>
        <item h="1" x="3050"/>
        <item h="1" x="3051"/>
        <item h="1" x="3052"/>
        <item h="1" x="3053"/>
        <item h="1" x="3054"/>
        <item h="1" x="3055"/>
        <item h="1" x="3056"/>
        <item h="1" x="3057"/>
        <item h="1" x="3058"/>
        <item h="1" x="3059"/>
        <item h="1" x="3060"/>
        <item h="1" x="3061"/>
        <item h="1" x="3062"/>
        <item h="1" x="3063"/>
        <item h="1" x="3064"/>
        <item h="1" x="3065"/>
        <item h="1" x="3066"/>
        <item h="1" x="3067"/>
        <item h="1" x="3068"/>
        <item h="1" x="3069"/>
        <item h="1" x="3070"/>
        <item h="1" x="3071"/>
        <item h="1" x="3072"/>
        <item h="1" x="3073"/>
        <item h="1" x="3074"/>
        <item h="1" x="3075"/>
        <item h="1" x="3076"/>
        <item h="1" x="3077"/>
        <item h="1" x="3078"/>
        <item h="1" x="3079"/>
        <item h="1" x="3080"/>
        <item h="1" x="3081"/>
        <item h="1" x="3082"/>
        <item h="1" x="3083"/>
        <item h="1" x="3084"/>
        <item h="1" x="3085"/>
        <item h="1" x="3086"/>
        <item h="1" x="3087"/>
        <item h="1" x="3088"/>
        <item h="1" x="3089"/>
        <item h="1" x="3090"/>
        <item h="1" x="3091"/>
        <item h="1" x="3092"/>
        <item h="1" x="3093"/>
        <item h="1" x="3094"/>
        <item h="1" x="3095"/>
        <item h="1" x="3096"/>
        <item h="1" x="3097"/>
        <item h="1" x="3098"/>
        <item h="1" x="3099"/>
        <item h="1" x="3100"/>
        <item h="1" x="3101"/>
        <item h="1" x="3102"/>
        <item h="1" x="3103"/>
        <item h="1" x="3104"/>
        <item h="1" x="3105"/>
        <item h="1" x="3106"/>
        <item h="1" x="3107"/>
        <item h="1" x="3108"/>
        <item h="1" x="3109"/>
        <item h="1" x="3110"/>
        <item h="1" x="3111"/>
        <item h="1" x="3112"/>
        <item h="1" x="3113"/>
        <item h="1" x="3114"/>
        <item h="1" x="3115"/>
        <item h="1" x="3116"/>
        <item h="1" x="3117"/>
        <item h="1" x="3118"/>
        <item h="1" x="3119"/>
        <item h="1" x="3120"/>
        <item h="1" x="3121"/>
        <item h="1" x="3122"/>
        <item h="1" x="3123"/>
        <item h="1" x="3124"/>
        <item h="1" x="3125"/>
        <item h="1" x="3126"/>
        <item h="1" x="3127"/>
        <item h="1" x="3128"/>
        <item h="1" x="3129"/>
        <item h="1" x="3130"/>
        <item h="1" x="3131"/>
        <item h="1" x="3132"/>
        <item h="1" x="3133"/>
        <item h="1" x="3134"/>
        <item h="1" x="3135"/>
        <item h="1" x="3136"/>
        <item h="1" x="3137"/>
        <item h="1" x="3138"/>
        <item h="1" x="3139"/>
        <item h="1" x="3140"/>
        <item h="1" x="3141"/>
        <item h="1" x="3142"/>
        <item h="1" x="3143"/>
        <item h="1" x="3144"/>
        <item h="1" x="3145"/>
        <item h="1" x="3146"/>
        <item h="1" x="3147"/>
        <item h="1" x="3148"/>
        <item h="1" x="3149"/>
        <item h="1" x="3150"/>
        <item h="1" x="3151"/>
        <item h="1" x="3152"/>
        <item h="1" x="3153"/>
        <item h="1" x="3154"/>
        <item h="1" x="3155"/>
        <item h="1" x="3156"/>
        <item h="1" x="3157"/>
        <item h="1" x="3158"/>
        <item h="1" x="3159"/>
        <item h="1" x="3160"/>
        <item h="1" x="3161"/>
        <item h="1" x="3162"/>
        <item h="1" x="3163"/>
        <item h="1" x="3164"/>
        <item h="1" x="3165"/>
        <item h="1" x="3166"/>
        <item h="1" x="3167"/>
        <item h="1" x="3168"/>
        <item h="1" x="3169"/>
        <item h="1" x="3170"/>
        <item h="1" x="3171"/>
        <item h="1" x="3172"/>
        <item h="1" x="3173"/>
        <item h="1" x="3174"/>
        <item h="1" x="3175"/>
        <item h="1" x="3176"/>
        <item h="1" x="3177"/>
        <item h="1" x="3178"/>
        <item h="1" x="3179"/>
        <item h="1" x="3180"/>
        <item h="1" x="3181"/>
        <item h="1" x="3182"/>
        <item h="1" x="3183"/>
        <item h="1" x="3184"/>
        <item h="1" x="3185"/>
        <item h="1" x="3186"/>
        <item h="1" x="3187"/>
        <item h="1" x="3188"/>
        <item h="1" x="3189"/>
        <item h="1" x="3190"/>
        <item h="1" x="3191"/>
        <item h="1" x="3192"/>
        <item h="1" x="3193"/>
        <item h="1" x="3194"/>
        <item h="1" x="3195"/>
        <item h="1" x="3196"/>
        <item h="1" x="3197"/>
        <item h="1" x="3198"/>
        <item h="1" x="3199"/>
        <item h="1" x="3200"/>
        <item h="1" x="3201"/>
        <item h="1" x="3202"/>
        <item h="1" x="3203"/>
        <item h="1" x="3204"/>
        <item h="1" x="3205"/>
        <item h="1" x="3206"/>
        <item h="1" x="3207"/>
        <item h="1" x="3208"/>
        <item h="1" x="3209"/>
        <item h="1" x="3210"/>
        <item h="1" x="3211"/>
        <item h="1" x="3212"/>
        <item h="1" x="3213"/>
        <item h="1" x="3214"/>
        <item h="1" x="3215"/>
        <item h="1" x="3216"/>
        <item h="1" x="3217"/>
        <item h="1" x="3218"/>
        <item h="1" x="3219"/>
        <item h="1" x="3220"/>
        <item h="1" x="3221"/>
        <item h="1" x="3222"/>
        <item h="1" x="3223"/>
        <item h="1" x="3224"/>
        <item h="1" x="3225"/>
        <item h="1" x="3226"/>
        <item h="1" x="3227"/>
        <item h="1" x="3228"/>
        <item h="1" x="3229"/>
        <item h="1" x="3230"/>
        <item h="1" x="3231"/>
        <item h="1" x="3232"/>
        <item h="1" x="3233"/>
        <item h="1" x="3234"/>
        <item h="1" x="3235"/>
        <item h="1" x="3236"/>
        <item h="1" x="3237"/>
        <item h="1" x="3238"/>
        <item h="1" x="3239"/>
        <item h="1" x="3240"/>
        <item h="1" x="3241"/>
        <item h="1" x="3242"/>
        <item h="1" x="3243"/>
        <item h="1" x="3244"/>
        <item h="1" x="3245"/>
        <item h="1" x="3246"/>
        <item h="1" x="3247"/>
        <item h="1" x="3248"/>
        <item h="1" x="3249"/>
        <item h="1" x="3250"/>
        <item h="1" x="3251"/>
        <item h="1" x="3252"/>
        <item h="1" x="3253"/>
        <item h="1" x="3254"/>
        <item h="1" x="3255"/>
        <item h="1" x="3256"/>
        <item h="1" x="3257"/>
        <item h="1" x="3258"/>
        <item h="1" x="3259"/>
        <item h="1" x="3260"/>
        <item h="1" x="3261"/>
        <item h="1" x="3262"/>
        <item h="1" x="3263"/>
        <item h="1" x="3264"/>
        <item h="1" x="3265"/>
        <item h="1" x="3266"/>
        <item h="1" x="3267"/>
        <item h="1" x="3268"/>
        <item h="1" x="3269"/>
        <item h="1" x="3270"/>
        <item h="1" x="3271"/>
        <item h="1" x="3272"/>
        <item h="1" x="3273"/>
        <item h="1" x="3274"/>
        <item h="1" x="3275"/>
        <item h="1" x="3276"/>
        <item h="1" x="3277"/>
        <item h="1" x="3278"/>
        <item h="1" x="3279"/>
        <item h="1" x="3280"/>
        <item h="1" x="3281"/>
        <item h="1" x="3282"/>
        <item h="1" x="3283"/>
        <item h="1" x="3284"/>
        <item h="1" x="3285"/>
        <item h="1" x="3286"/>
        <item h="1" x="3287"/>
        <item h="1" x="3288"/>
        <item h="1" x="3289"/>
        <item h="1" x="3290"/>
        <item h="1" x="3291"/>
        <item h="1" x="3292"/>
        <item h="1" x="3293"/>
        <item h="1" x="3294"/>
        <item h="1" x="3295"/>
        <item h="1" x="3296"/>
        <item h="1" x="3297"/>
        <item h="1" x="3298"/>
        <item h="1" x="3299"/>
        <item h="1" x="3300"/>
        <item h="1" x="3301"/>
        <item h="1" x="3302"/>
        <item h="1" x="3303"/>
        <item h="1" x="3304"/>
        <item h="1" x="3305"/>
        <item h="1" x="3306"/>
        <item h="1" x="3307"/>
        <item h="1" x="3308"/>
        <item h="1" x="3309"/>
        <item h="1" x="3310"/>
        <item h="1" x="3311"/>
        <item h="1" x="3312"/>
        <item h="1" x="3313"/>
        <item h="1" x="3314"/>
        <item h="1" x="3315"/>
        <item h="1" x="3316"/>
        <item h="1" x="3317"/>
        <item h="1" x="3318"/>
        <item h="1" x="3319"/>
        <item h="1" x="3320"/>
        <item h="1" x="3321"/>
        <item h="1" x="3322"/>
        <item h="1" x="3323"/>
        <item h="1" x="3324"/>
        <item h="1" x="3325"/>
        <item h="1" x="3326"/>
        <item h="1" x="3327"/>
        <item h="1" x="3328"/>
        <item h="1" x="3329"/>
        <item h="1" x="3330"/>
        <item h="1" x="3331"/>
        <item h="1" x="3332"/>
        <item h="1" x="3333"/>
        <item h="1" x="3334"/>
        <item h="1" x="3335"/>
        <item h="1" x="3336"/>
        <item h="1" x="3337"/>
        <item h="1" x="3338"/>
        <item h="1" x="3339"/>
        <item h="1" x="3340"/>
        <item h="1" x="3341"/>
        <item h="1" x="3342"/>
        <item h="1" x="3343"/>
        <item h="1" x="3344"/>
        <item h="1" x="3345"/>
        <item h="1" x="3346"/>
        <item h="1" x="3347"/>
        <item h="1" x="3348"/>
        <item h="1" x="3349"/>
        <item h="1" x="3350"/>
        <item h="1" x="3351"/>
        <item h="1" x="3352"/>
        <item h="1" x="3353"/>
        <item h="1" x="3354"/>
        <item h="1" x="3355"/>
        <item h="1" x="3356"/>
        <item h="1" x="3357"/>
        <item h="1" x="3358"/>
        <item h="1" x="3359"/>
        <item h="1" x="3360"/>
        <item h="1" x="3361"/>
        <item h="1" x="3362"/>
        <item h="1" x="3363"/>
        <item h="1" x="3364"/>
        <item h="1" x="3365"/>
        <item h="1" x="3366"/>
        <item h="1" x="3367"/>
        <item h="1" x="3368"/>
        <item h="1" x="3369"/>
        <item h="1" x="3370"/>
        <item h="1" x="3371"/>
        <item h="1" x="3372"/>
        <item h="1" x="3373"/>
        <item h="1" x="3374"/>
        <item h="1" x="3375"/>
        <item h="1" x="3376"/>
        <item h="1" x="3377"/>
        <item h="1" x="3378"/>
        <item h="1" x="3379"/>
        <item h="1" x="3380"/>
        <item h="1" x="3381"/>
        <item h="1" x="3382"/>
        <item h="1" x="3383"/>
        <item h="1" x="3384"/>
        <item h="1" x="3385"/>
        <item h="1" x="3386"/>
        <item h="1" x="3387"/>
        <item h="1" x="3388"/>
        <item h="1" x="3389"/>
        <item h="1" x="3390"/>
        <item h="1" x="3391"/>
        <item h="1" x="3392"/>
        <item h="1" x="3393"/>
        <item h="1" x="3394"/>
        <item h="1" x="3395"/>
        <item h="1" x="3396"/>
        <item h="1" x="3397"/>
        <item h="1" x="3398"/>
        <item h="1" x="3399"/>
        <item h="1" x="3400"/>
        <item h="1" x="3401"/>
        <item h="1" x="3402"/>
        <item h="1" x="3403"/>
        <item h="1" x="3404"/>
        <item h="1" x="3405"/>
        <item h="1" x="3406"/>
        <item h="1" x="3407"/>
        <item h="1" x="3408"/>
        <item h="1" x="3409"/>
        <item h="1" x="3410"/>
        <item h="1" x="3411"/>
        <item h="1" x="3412"/>
        <item h="1" x="3413"/>
        <item h="1" x="3414"/>
        <item h="1" x="3415"/>
        <item h="1" x="3416"/>
        <item h="1" x="3417"/>
        <item h="1" x="3418"/>
        <item h="1" x="3419"/>
        <item h="1" x="3420"/>
        <item h="1" x="3421"/>
        <item h="1" x="3422"/>
        <item h="1" x="3423"/>
        <item h="1" x="3424"/>
        <item h="1" x="3425"/>
        <item h="1" x="3426"/>
        <item h="1" x="3427"/>
        <item h="1" x="3428"/>
        <item h="1" x="3429"/>
        <item h="1" x="3430"/>
        <item h="1" x="3431"/>
        <item h="1" x="3432"/>
        <item h="1" x="3433"/>
        <item h="1" x="3434"/>
        <item h="1" x="3435"/>
        <item h="1" x="3436"/>
        <item h="1" x="3437"/>
        <item h="1" x="3438"/>
        <item h="1" x="3439"/>
        <item h="1" x="3440"/>
        <item h="1" x="3441"/>
        <item h="1" x="3442"/>
        <item h="1" x="3443"/>
        <item h="1" x="3444"/>
        <item h="1" x="3445"/>
        <item h="1" x="3446"/>
        <item h="1" x="3447"/>
        <item h="1" x="3448"/>
        <item h="1" x="3449"/>
        <item h="1" x="3450"/>
        <item h="1" x="3451"/>
        <item h="1" x="3452"/>
        <item h="1" x="3453"/>
        <item h="1" x="3454"/>
        <item h="1" x="3455"/>
        <item h="1" x="3456"/>
        <item h="1" x="3457"/>
        <item h="1" x="3458"/>
        <item h="1" x="3459"/>
        <item h="1" x="3460"/>
        <item h="1" x="3461"/>
        <item h="1" x="3462"/>
        <item h="1" x="3463"/>
        <item h="1" x="3464"/>
        <item h="1" x="3465"/>
        <item h="1" x="3466"/>
        <item h="1" x="3467"/>
        <item h="1" x="3468"/>
        <item h="1" x="3469"/>
        <item h="1" x="3470"/>
        <item h="1" x="3471"/>
        <item h="1" x="3472"/>
        <item h="1" x="3473"/>
        <item h="1" x="3474"/>
        <item h="1" x="3475"/>
        <item h="1" x="3476"/>
        <item h="1" x="3477"/>
        <item h="1" x="3478"/>
        <item h="1" x="3479"/>
        <item h="1" x="3480"/>
        <item h="1" x="3481"/>
        <item h="1" x="3482"/>
        <item h="1" x="3483"/>
        <item h="1" x="3484"/>
        <item h="1" x="3485"/>
        <item h="1" x="3486"/>
        <item h="1" x="3487"/>
        <item h="1" x="3488"/>
        <item h="1" x="3489"/>
        <item h="1" x="3490"/>
        <item h="1" x="3491"/>
        <item h="1" x="3492"/>
        <item h="1" x="3493"/>
        <item h="1" x="3494"/>
        <item h="1" x="3495"/>
        <item h="1" x="3496"/>
        <item h="1" x="3497"/>
        <item h="1" x="3498"/>
        <item h="1" x="3499"/>
        <item h="1" x="3500"/>
        <item h="1" x="3501"/>
        <item h="1" x="3502"/>
        <item h="1" x="3503"/>
        <item h="1" x="3504"/>
        <item h="1" x="3505"/>
        <item h="1" x="3506"/>
        <item h="1" x="3507"/>
        <item h="1" x="3508"/>
        <item h="1" x="3509"/>
        <item h="1" x="3510"/>
        <item h="1" x="3511"/>
        <item h="1" x="3512"/>
        <item h="1" x="3513"/>
        <item h="1" x="3514"/>
        <item h="1" x="3515"/>
        <item h="1" x="3516"/>
        <item h="1" x="3517"/>
        <item h="1" x="3518"/>
        <item h="1" x="3519"/>
        <item h="1" x="3520"/>
        <item h="1" x="3521"/>
        <item h="1" x="3522"/>
        <item h="1" x="3523"/>
        <item h="1" x="3524"/>
        <item h="1" x="3525"/>
        <item h="1" x="3526"/>
        <item h="1" x="3527"/>
        <item h="1" x="3528"/>
        <item h="1" x="3529"/>
        <item h="1" x="3530"/>
        <item h="1" x="3531"/>
        <item h="1" x="3532"/>
        <item h="1" x="3533"/>
        <item h="1" x="3534"/>
        <item h="1" x="3535"/>
        <item h="1" x="3536"/>
        <item h="1" x="3537"/>
        <item h="1" x="3538"/>
        <item h="1" x="3539"/>
        <item h="1" x="3540"/>
        <item h="1" x="3541"/>
        <item h="1" x="3542"/>
        <item h="1" x="3543"/>
        <item h="1" x="3544"/>
        <item h="1" x="3545"/>
        <item h="1" x="3546"/>
        <item h="1" x="3547"/>
        <item h="1" x="3548"/>
        <item h="1" x="3549"/>
        <item h="1" x="3550"/>
        <item h="1" x="3551"/>
        <item h="1" x="3552"/>
        <item h="1" x="3553"/>
        <item h="1" x="3554"/>
        <item h="1" x="3555"/>
        <item h="1" x="3556"/>
        <item h="1" x="3557"/>
        <item h="1" x="3558"/>
        <item h="1" x="3559"/>
        <item h="1" x="3560"/>
        <item h="1" x="3561"/>
        <item h="1" x="3562"/>
        <item h="1" x="3563"/>
        <item h="1" x="3564"/>
        <item h="1" x="3565"/>
        <item h="1" x="3566"/>
        <item h="1" x="3567"/>
        <item h="1" x="3568"/>
        <item h="1" x="3569"/>
        <item h="1" x="3570"/>
        <item h="1" x="3571"/>
        <item h="1" x="3572"/>
        <item h="1" x="3573"/>
        <item h="1" x="3574"/>
        <item h="1" x="3575"/>
        <item h="1" x="3576"/>
        <item h="1" x="3577"/>
        <item h="1" x="3578"/>
        <item h="1" x="3579"/>
        <item h="1" x="3580"/>
        <item h="1" x="3581"/>
        <item h="1" x="3582"/>
        <item h="1" x="3583"/>
        <item h="1" x="3584"/>
        <item h="1" x="3585"/>
        <item h="1" x="3586"/>
        <item h="1" x="3587"/>
        <item h="1" x="3588"/>
        <item h="1" x="3589"/>
        <item h="1" x="3590"/>
        <item h="1" x="3591"/>
        <item h="1" x="3592"/>
        <item h="1" x="3593"/>
        <item h="1" x="3594"/>
        <item h="1" x="3595"/>
        <item h="1" x="3596"/>
        <item h="1" x="3597"/>
        <item h="1" x="3598"/>
        <item h="1" x="3599"/>
        <item h="1" x="3600"/>
        <item h="1" x="3601"/>
        <item h="1" x="3602"/>
        <item h="1" x="3603"/>
        <item h="1" x="3604"/>
        <item h="1" x="3605"/>
        <item h="1" x="3606"/>
        <item h="1" x="3607"/>
        <item h="1" x="3608"/>
        <item h="1" x="3609"/>
        <item h="1" x="3610"/>
        <item h="1" x="3611"/>
        <item h="1" x="3612"/>
        <item h="1" x="3613"/>
        <item h="1" x="3614"/>
        <item h="1" x="3615"/>
        <item h="1" x="3616"/>
        <item h="1" x="3617"/>
        <item h="1" x="3618"/>
        <item h="1" x="3619"/>
        <item h="1" x="3620"/>
        <item h="1" x="3621"/>
        <item h="1" x="3622"/>
        <item h="1" x="3623"/>
        <item h="1" x="3624"/>
        <item h="1" x="3625"/>
        <item h="1" x="3626"/>
        <item h="1" x="3627"/>
        <item h="1" x="3628"/>
        <item h="1" x="3629"/>
        <item h="1" x="3630"/>
        <item h="1" x="3631"/>
        <item h="1" x="3632"/>
        <item h="1" x="3633"/>
        <item h="1" x="3634"/>
        <item h="1" x="3635"/>
        <item h="1" x="3636"/>
        <item h="1" x="3637"/>
        <item h="1" x="3638"/>
        <item h="1" x="3639"/>
        <item h="1" x="3640"/>
        <item h="1" x="3641"/>
        <item h="1" x="3642"/>
        <item h="1" x="3643"/>
        <item h="1" x="3644"/>
        <item h="1" x="3645"/>
        <item h="1" x="3646"/>
        <item h="1" x="3647"/>
        <item h="1" x="3648"/>
        <item h="1" x="3649"/>
        <item h="1" x="3650"/>
        <item h="1" x="3651"/>
        <item h="1" x="3652"/>
        <item h="1" x="3653"/>
        <item h="1" x="3654"/>
        <item h="1" x="3655"/>
        <item h="1" x="3656"/>
        <item h="1" x="3657"/>
        <item h="1" x="3658"/>
        <item h="1" x="3659"/>
        <item h="1" x="3660"/>
        <item h="1" x="3661"/>
        <item h="1" x="3662"/>
        <item h="1" x="3663"/>
        <item h="1" x="3664"/>
        <item h="1" x="3665"/>
        <item h="1" x="3666"/>
        <item h="1" x="3667"/>
        <item h="1" x="3668"/>
        <item h="1" x="3669"/>
        <item h="1" x="3670"/>
        <item h="1" x="3671"/>
        <item h="1" x="3672"/>
        <item h="1" x="3673"/>
        <item h="1" x="3674"/>
        <item h="1" x="3675"/>
        <item h="1" x="3676"/>
        <item h="1" x="3677"/>
        <item h="1" x="3678"/>
        <item h="1" x="3679"/>
        <item h="1" x="3680"/>
        <item h="1" x="3681"/>
        <item h="1" x="3682"/>
        <item h="1" x="3683"/>
        <item h="1" x="3684"/>
        <item h="1" x="3685"/>
        <item h="1" x="3686"/>
        <item h="1" x="3687"/>
        <item h="1" x="3688"/>
        <item h="1" x="3689"/>
        <item h="1" x="3690"/>
        <item h="1" x="3691"/>
        <item h="1" x="3692"/>
        <item h="1" x="3693"/>
        <item h="1" x="3694"/>
        <item h="1" x="3695"/>
        <item h="1" x="3696"/>
        <item h="1" x="3697"/>
        <item h="1" x="3698"/>
        <item h="1" x="3699"/>
        <item h="1" x="3700"/>
        <item h="1" x="3701"/>
        <item h="1" x="3702"/>
        <item h="1" x="3703"/>
        <item h="1" x="3704"/>
        <item h="1" x="3705"/>
        <item h="1" x="3706"/>
        <item h="1" x="3707"/>
        <item h="1" x="3708"/>
        <item h="1" x="3709"/>
        <item h="1" x="3710"/>
        <item h="1" x="3711"/>
        <item h="1" x="3712"/>
        <item h="1" x="3713"/>
        <item h="1" x="3714"/>
        <item h="1" x="3715"/>
        <item h="1" x="3716"/>
        <item h="1" x="3717"/>
        <item h="1" x="3718"/>
        <item h="1" x="3719"/>
        <item h="1" x="3720"/>
        <item h="1" x="3721"/>
        <item h="1" x="3722"/>
        <item h="1" x="3723"/>
        <item h="1" x="3724"/>
        <item h="1" x="3725"/>
        <item h="1" x="3726"/>
        <item h="1" x="3727"/>
        <item h="1" x="3728"/>
        <item h="1" x="3729"/>
        <item h="1" x="3730"/>
        <item h="1" x="3731"/>
        <item h="1" x="3732"/>
        <item h="1" x="3733"/>
        <item h="1" x="3734"/>
        <item h="1" x="3735"/>
        <item h="1" x="3736"/>
        <item h="1" x="3737"/>
        <item h="1" x="3738"/>
        <item h="1" x="3739"/>
        <item h="1" x="3740"/>
        <item h="1" x="3741"/>
        <item h="1" x="3742"/>
        <item h="1" x="3743"/>
        <item h="1" x="3744"/>
        <item h="1" x="3745"/>
        <item h="1" x="3746"/>
        <item h="1" x="3747"/>
        <item h="1" x="3748"/>
        <item h="1" x="3749"/>
        <item h="1" x="3750"/>
        <item h="1" x="3751"/>
        <item h="1" x="3752"/>
        <item h="1" x="3753"/>
        <item h="1" x="3754"/>
        <item h="1" x="3755"/>
        <item h="1" x="3756"/>
        <item h="1" x="3757"/>
        <item h="1" x="3758"/>
        <item h="1" x="3759"/>
        <item h="1" x="3760"/>
        <item h="1" x="3761"/>
        <item h="1" x="3762"/>
        <item h="1" x="3763"/>
        <item h="1" x="3764"/>
        <item h="1" x="3765"/>
        <item h="1" x="3766"/>
        <item h="1" x="3767"/>
        <item h="1" x="3768"/>
        <item h="1" x="3769"/>
        <item h="1" x="3770"/>
        <item h="1" x="3771"/>
        <item h="1" x="3772"/>
        <item h="1" x="3773"/>
        <item h="1" x="3774"/>
        <item h="1" x="3775"/>
        <item h="1" x="3776"/>
        <item h="1" x="3777"/>
        <item h="1" x="3778"/>
        <item h="1" x="3779"/>
        <item h="1" x="3780"/>
        <item h="1" x="3781"/>
        <item h="1" x="3782"/>
        <item h="1" x="3783"/>
        <item h="1" x="3784"/>
        <item h="1" x="3785"/>
        <item h="1" x="3786"/>
        <item h="1" x="3787"/>
        <item h="1" x="3788"/>
        <item h="1" x="3789"/>
        <item h="1" x="3790"/>
        <item h="1" x="3791"/>
        <item h="1" x="3792"/>
        <item h="1" x="3793"/>
        <item h="1" x="3794"/>
        <item h="1" x="3795"/>
        <item h="1" x="3796"/>
        <item h="1" x="3797"/>
        <item h="1" x="3798"/>
        <item h="1" x="3799"/>
        <item h="1" x="3800"/>
        <item h="1" x="3801"/>
        <item h="1" x="3802"/>
        <item h="1" x="3803"/>
        <item h="1" x="3804"/>
        <item h="1" x="3805"/>
        <item h="1" x="3806"/>
        <item h="1" x="3807"/>
        <item h="1" x="3808"/>
        <item h="1" x="3809"/>
        <item h="1" x="3810"/>
        <item h="1" x="3811"/>
        <item h="1" x="3812"/>
        <item h="1" x="3813"/>
        <item h="1" x="3814"/>
        <item h="1" x="3815"/>
        <item h="1" x="3816"/>
        <item h="1" x="3817"/>
        <item h="1" x="3818"/>
        <item h="1" x="3819"/>
        <item h="1" x="3820"/>
        <item h="1" x="3821"/>
        <item h="1" x="3822"/>
        <item h="1" x="3823"/>
        <item h="1" x="3824"/>
        <item h="1" x="3825"/>
        <item h="1" x="3826"/>
        <item h="1" x="3827"/>
        <item h="1" x="3828"/>
        <item h="1" x="3829"/>
        <item h="1" x="3830"/>
        <item h="1" x="3831"/>
        <item h="1" x="3832"/>
        <item h="1" x="3833"/>
        <item h="1" x="3834"/>
        <item h="1" x="3835"/>
        <item h="1" x="3836"/>
        <item h="1" x="3837"/>
        <item h="1" x="3838"/>
        <item h="1" x="3839"/>
        <item h="1" x="3840"/>
        <item h="1" x="3841"/>
        <item h="1" x="3842"/>
        <item h="1" x="3843"/>
        <item h="1" x="3844"/>
        <item h="1" x="3845"/>
        <item h="1" x="3846"/>
        <item h="1" x="3847"/>
        <item h="1" x="3848"/>
        <item h="1" x="3849"/>
        <item h="1" x="3850"/>
        <item h="1" x="3851"/>
        <item h="1" x="3852"/>
        <item h="1" x="3853"/>
        <item h="1" x="3854"/>
        <item h="1" x="3855"/>
        <item h="1" x="3856"/>
        <item h="1" x="3857"/>
        <item h="1" x="3858"/>
        <item h="1" x="3859"/>
        <item h="1" x="3860"/>
        <item h="1" x="3861"/>
        <item h="1" x="3862"/>
        <item h="1" x="3863"/>
        <item h="1" x="3864"/>
        <item h="1" x="3865"/>
        <item h="1" x="3866"/>
        <item h="1" x="3867"/>
        <item h="1" x="3868"/>
        <item h="1" x="3869"/>
        <item h="1" x="3870"/>
        <item h="1" x="3871"/>
        <item h="1" x="3872"/>
        <item h="1" x="3873"/>
        <item h="1" x="3874"/>
        <item h="1" x="3875"/>
        <item h="1" x="3876"/>
        <item h="1" x="3877"/>
        <item h="1" x="3878"/>
        <item h="1" x="3879"/>
        <item h="1" x="3880"/>
        <item h="1" x="3881"/>
        <item h="1" x="3882"/>
        <item h="1" x="3883"/>
        <item h="1" x="3884"/>
        <item h="1" x="3885"/>
        <item h="1" x="3886"/>
        <item h="1" x="3887"/>
        <item h="1" x="3888"/>
        <item h="1" x="3889"/>
        <item h="1" x="3890"/>
        <item h="1" x="3891"/>
        <item h="1" x="3892"/>
        <item h="1" x="3893"/>
        <item h="1" x="3894"/>
        <item h="1" x="3895"/>
        <item h="1" x="3896"/>
        <item h="1" x="3897"/>
        <item h="1" x="3898"/>
        <item h="1" x="3899"/>
        <item h="1" x="3900"/>
        <item h="1" x="3901"/>
        <item h="1" x="3902"/>
        <item h="1" x="3903"/>
        <item h="1" x="3904"/>
        <item h="1" x="3905"/>
        <item h="1" x="3906"/>
        <item h="1" x="3907"/>
        <item h="1" x="3908"/>
        <item h="1" x="3909"/>
        <item h="1" x="3910"/>
        <item h="1" x="3911"/>
        <item h="1" x="3912"/>
        <item h="1" x="3913"/>
        <item h="1" x="3914"/>
        <item h="1" x="3915"/>
        <item h="1" x="3916"/>
        <item h="1" x="3917"/>
        <item h="1" x="3918"/>
        <item h="1" x="3919"/>
        <item h="1" x="3920"/>
        <item h="1" x="3921"/>
        <item h="1" x="3922"/>
        <item h="1" x="3923"/>
        <item h="1" x="3924"/>
        <item h="1" x="3925"/>
        <item h="1" x="3926"/>
        <item h="1" x="3927"/>
        <item h="1" x="3928"/>
        <item h="1" x="3929"/>
        <item h="1" x="3930"/>
        <item h="1" x="3931"/>
        <item h="1" x="3932"/>
        <item h="1" x="3933"/>
        <item h="1" x="3934"/>
        <item h="1" x="3935"/>
        <item h="1" x="3936"/>
        <item h="1" x="3937"/>
        <item h="1" x="3938"/>
        <item h="1" x="3939"/>
        <item h="1" x="3940"/>
        <item h="1" x="3941"/>
        <item h="1" x="3942"/>
        <item h="1" x="3943"/>
        <item h="1" x="3944"/>
        <item h="1" x="3945"/>
        <item h="1" x="3946"/>
        <item h="1" x="3947"/>
        <item h="1" x="3948"/>
        <item h="1" x="3949"/>
        <item h="1" x="3950"/>
        <item h="1" x="3951"/>
        <item h="1" x="3952"/>
        <item h="1" x="3953"/>
        <item h="1" x="3954"/>
        <item h="1" x="3955"/>
        <item h="1" x="3956"/>
        <item h="1" x="3957"/>
        <item h="1" x="3958"/>
        <item h="1" x="3959"/>
        <item h="1" x="3960"/>
        <item h="1" x="3961"/>
        <item h="1" x="3962"/>
        <item h="1" x="3963"/>
        <item h="1" x="3964"/>
        <item h="1" x="3965"/>
        <item h="1" x="3966"/>
        <item h="1" x="3967"/>
        <item h="1" x="3968"/>
        <item h="1" x="3969"/>
        <item h="1" x="3970"/>
        <item h="1" x="3971"/>
        <item h="1" x="3972"/>
        <item h="1" x="3973"/>
        <item h="1" x="3974"/>
        <item h="1" x="3975"/>
        <item h="1" x="3976"/>
        <item h="1" x="3977"/>
        <item h="1" x="3978"/>
        <item h="1" x="3979"/>
        <item h="1" x="3980"/>
        <item h="1" x="3981"/>
        <item h="1" x="3982"/>
        <item h="1" x="3983"/>
        <item h="1" x="3984"/>
        <item h="1" x="3985"/>
        <item h="1" x="3986"/>
        <item h="1" x="3987"/>
        <item h="1" x="3988"/>
        <item h="1" x="3989"/>
        <item h="1" x="3990"/>
        <item h="1" x="3991"/>
        <item h="1" x="3992"/>
        <item h="1" x="3993"/>
        <item h="1" x="3994"/>
        <item h="1" x="3995"/>
        <item h="1" x="3996"/>
        <item h="1" x="3997"/>
        <item h="1" x="3998"/>
        <item h="1" x="3999"/>
        <item h="1" x="4000"/>
        <item h="1" x="4001"/>
        <item h="1" x="4002"/>
        <item h="1" x="4003"/>
        <item h="1" x="4004"/>
        <item h="1" x="4005"/>
        <item h="1" x="4006"/>
        <item h="1" x="4007"/>
        <item h="1" x="4008"/>
        <item h="1" x="4009"/>
        <item h="1" x="4010"/>
        <item h="1" x="4011"/>
        <item h="1" x="4012"/>
        <item h="1" x="4013"/>
        <item h="1" x="4014"/>
        <item h="1" x="4015"/>
        <item h="1" x="4016"/>
        <item h="1" x="4017"/>
        <item h="1" x="4018"/>
        <item h="1" x="4019"/>
        <item h="1" x="4020"/>
        <item h="1" x="4021"/>
        <item h="1" x="4022"/>
        <item h="1" x="4023"/>
        <item h="1" x="4024"/>
        <item h="1" x="4025"/>
        <item h="1" x="4026"/>
        <item h="1" x="4027"/>
        <item h="1" x="4028"/>
        <item h="1" x="4029"/>
        <item h="1" x="4030"/>
        <item h="1" x="4031"/>
        <item h="1" x="4032"/>
        <item h="1" x="4033"/>
        <item h="1" x="4034"/>
        <item h="1" x="4035"/>
        <item h="1" x="4036"/>
        <item h="1" x="4037"/>
        <item h="1" x="4038"/>
        <item h="1" x="4039"/>
        <item h="1" x="4040"/>
        <item h="1" x="4041"/>
        <item h="1" x="4042"/>
        <item h="1" x="4043"/>
        <item h="1" x="4044"/>
        <item h="1" x="4045"/>
        <item h="1" x="4046"/>
        <item h="1" x="4047"/>
        <item h="1" x="4048"/>
        <item h="1" x="4049"/>
        <item h="1" x="4050"/>
        <item h="1" x="4051"/>
        <item h="1" x="4052"/>
        <item h="1" x="4053"/>
        <item h="1" x="4054"/>
        <item h="1" x="4055"/>
        <item h="1" x="4056"/>
        <item h="1" x="4057"/>
        <item h="1" x="4058"/>
        <item h="1" x="4059"/>
        <item h="1" x="4060"/>
        <item h="1" x="4061"/>
        <item h="1" x="4062"/>
        <item h="1" x="4063"/>
        <item h="1" x="4064"/>
        <item h="1" x="4065"/>
        <item h="1" x="4066"/>
        <item h="1" x="4067"/>
        <item h="1" x="4068"/>
        <item h="1" x="4069"/>
        <item h="1" x="4070"/>
        <item h="1" x="4071"/>
        <item h="1" x="4072"/>
        <item h="1" x="4073"/>
        <item h="1" x="4074"/>
        <item h="1" x="4075"/>
        <item h="1" x="4076"/>
        <item h="1" x="4077"/>
        <item h="1" x="4078"/>
        <item h="1" x="4079"/>
        <item h="1" x="4080"/>
        <item h="1" x="4081"/>
        <item h="1" x="4082"/>
        <item h="1" x="4083"/>
        <item h="1" x="4084"/>
        <item h="1" x="4085"/>
        <item h="1" x="4086"/>
        <item h="1" x="4087"/>
        <item h="1" x="4088"/>
        <item h="1" x="4089"/>
        <item h="1" x="4090"/>
        <item h="1" x="4091"/>
        <item h="1" x="4092"/>
        <item h="1" x="4093"/>
        <item h="1" x="4094"/>
        <item h="1" x="4095"/>
        <item h="1" x="4096"/>
        <item h="1" x="4097"/>
        <item h="1" x="4098"/>
        <item h="1" x="4099"/>
        <item h="1" x="4100"/>
        <item h="1" x="4101"/>
        <item h="1" x="4102"/>
        <item h="1" x="4103"/>
        <item h="1" x="4104"/>
        <item h="1" x="4105"/>
        <item h="1" x="4106"/>
        <item h="1" x="4107"/>
        <item h="1" x="4108"/>
        <item h="1" x="4109"/>
        <item h="1" x="4110"/>
        <item h="1" x="4111"/>
        <item h="1" x="4112"/>
        <item h="1" x="4113"/>
        <item h="1" x="4114"/>
        <item h="1" x="4115"/>
        <item h="1" x="4116"/>
        <item h="1" x="4117"/>
        <item h="1" x="4118"/>
        <item h="1" x="4119"/>
        <item h="1" x="4120"/>
        <item h="1" x="4121"/>
        <item h="1" x="4122"/>
        <item h="1" x="4123"/>
        <item h="1" x="4124"/>
        <item h="1" x="4125"/>
        <item h="1" x="4126"/>
        <item h="1" x="4127"/>
        <item h="1" x="4128"/>
        <item h="1" x="4129"/>
        <item h="1" x="4130"/>
        <item h="1" x="4131"/>
        <item h="1" x="4132"/>
        <item h="1" x="4133"/>
        <item h="1" x="4134"/>
        <item h="1" x="4135"/>
        <item h="1" x="4136"/>
        <item h="1" x="4137"/>
        <item h="1" x="4138"/>
        <item h="1" x="4139"/>
        <item h="1" x="4140"/>
        <item h="1" x="4141"/>
        <item h="1" x="4142"/>
        <item h="1" x="4143"/>
        <item h="1" x="4144"/>
        <item h="1" x="4145"/>
        <item h="1" x="4146"/>
        <item h="1" x="4147"/>
        <item h="1" x="4148"/>
        <item h="1" x="4149"/>
        <item h="1" x="4150"/>
        <item h="1" x="4151"/>
        <item h="1" x="4152"/>
        <item h="1" x="4153"/>
        <item h="1" x="4154"/>
        <item h="1" x="4155"/>
        <item h="1" x="4156"/>
        <item h="1" x="4157"/>
        <item h="1" x="4158"/>
        <item h="1" x="4159"/>
        <item h="1" x="4160"/>
        <item h="1" x="4161"/>
        <item h="1" x="4162"/>
        <item h="1" x="4163"/>
        <item h="1" x="4164"/>
        <item h="1" x="4165"/>
        <item h="1" x="4166"/>
        <item h="1" x="4167"/>
        <item h="1" x="4168"/>
        <item h="1" x="4169"/>
        <item h="1" x="4170"/>
        <item h="1" x="4171"/>
        <item h="1" x="4172"/>
        <item h="1" x="4173"/>
        <item h="1" x="4174"/>
        <item h="1" x="4175"/>
        <item h="1" x="4176"/>
        <item h="1" x="4177"/>
        <item h="1" x="4178"/>
        <item h="1" x="4179"/>
        <item h="1" x="4180"/>
        <item h="1" x="4181"/>
        <item h="1" x="4182"/>
        <item h="1" x="4183"/>
        <item h="1" x="4184"/>
        <item h="1" x="4185"/>
        <item h="1" x="4186"/>
        <item h="1" x="4187"/>
        <item h="1" x="4188"/>
        <item h="1" x="4189"/>
        <item h="1" x="4190"/>
        <item h="1" x="4191"/>
        <item h="1" x="4192"/>
        <item h="1" x="4193"/>
        <item h="1" x="4194"/>
        <item h="1" x="4195"/>
        <item h="1" x="4196"/>
        <item h="1" x="4197"/>
        <item h="1" x="4198"/>
        <item h="1" x="4199"/>
        <item h="1" x="4200"/>
        <item h="1" x="4201"/>
        <item h="1" x="4202"/>
        <item h="1" x="4203"/>
        <item h="1" x="4204"/>
        <item h="1" x="4205"/>
        <item h="1" x="4206"/>
        <item h="1" x="4207"/>
        <item h="1" x="4208"/>
        <item h="1" x="4209"/>
        <item h="1" x="4210"/>
        <item h="1" x="4211"/>
        <item h="1" x="4212"/>
        <item h="1" x="4213"/>
        <item h="1" x="4214"/>
        <item h="1" x="4215"/>
        <item h="1" x="4216"/>
        <item h="1" x="4217"/>
        <item h="1" x="4218"/>
        <item h="1" x="4219"/>
        <item h="1" x="4220"/>
        <item h="1" x="4221"/>
        <item h="1" x="4222"/>
        <item h="1" x="4223"/>
        <item h="1" x="4224"/>
        <item h="1" x="4225"/>
        <item h="1" x="4226"/>
        <item h="1" x="4227"/>
        <item h="1" x="4228"/>
        <item h="1" x="4229"/>
        <item h="1" x="4230"/>
        <item h="1" x="4231"/>
        <item h="1" x="4232"/>
        <item h="1" x="4233"/>
        <item h="1" x="4234"/>
        <item h="1" x="4235"/>
        <item h="1" x="4236"/>
        <item h="1" x="4237"/>
        <item h="1" x="4238"/>
        <item h="1" x="4239"/>
        <item h="1" x="4240"/>
        <item h="1" x="4241"/>
        <item h="1" x="4242"/>
        <item h="1" x="4243"/>
        <item h="1" x="4244"/>
        <item h="1" x="4245"/>
        <item h="1" x="4246"/>
        <item h="1" x="4247"/>
        <item h="1" x="4248"/>
        <item h="1" x="4249"/>
        <item h="1" x="4250"/>
        <item h="1" x="4251"/>
        <item h="1" x="4252"/>
        <item h="1" x="4253"/>
        <item h="1" x="4254"/>
        <item h="1" x="4255"/>
        <item h="1" x="4256"/>
        <item h="1" x="4257"/>
        <item h="1" x="4258"/>
        <item h="1" x="4259"/>
        <item h="1" x="4260"/>
        <item h="1" x="4261"/>
        <item h="1" x="4262"/>
        <item h="1" x="4263"/>
        <item h="1" x="4264"/>
        <item h="1" x="4265"/>
        <item h="1" x="4266"/>
        <item h="1" x="4267"/>
        <item h="1" x="4268"/>
        <item h="1" x="4269"/>
        <item h="1" x="4270"/>
        <item h="1" x="4271"/>
        <item h="1" x="4272"/>
        <item h="1" x="4273"/>
        <item h="1" x="4274"/>
        <item h="1" x="4275"/>
        <item h="1" x="4276"/>
        <item h="1" x="4277"/>
        <item h="1" x="4278"/>
        <item h="1" x="4279"/>
        <item h="1" x="4280"/>
        <item h="1" x="4281"/>
        <item h="1" x="4282"/>
        <item h="1" x="4283"/>
        <item h="1" x="4284"/>
        <item h="1" x="4285"/>
        <item h="1" x="4286"/>
        <item h="1" x="4287"/>
        <item h="1" x="4288"/>
        <item h="1" x="4289"/>
        <item h="1" x="4290"/>
        <item h="1" x="4291"/>
        <item h="1" x="4292"/>
        <item h="1" x="4293"/>
        <item h="1" x="4294"/>
        <item h="1" x="4295"/>
        <item h="1" x="4296"/>
        <item h="1" x="4297"/>
        <item h="1" x="4298"/>
        <item h="1" x="4299"/>
        <item h="1" x="4300"/>
        <item h="1" x="4301"/>
        <item h="1" x="4302"/>
        <item h="1" x="4303"/>
        <item h="1" x="4304"/>
        <item h="1" x="4305"/>
        <item h="1" x="4306"/>
        <item h="1" x="4307"/>
        <item h="1" x="4308"/>
        <item h="1" x="4309"/>
        <item h="1" x="4310"/>
        <item h="1" x="4311"/>
        <item h="1" x="4312"/>
        <item h="1" x="4313"/>
        <item h="1" x="4314"/>
        <item h="1" x="4315"/>
        <item h="1" x="4316"/>
        <item h="1" x="4317"/>
        <item h="1" x="4318"/>
        <item h="1" x="4319"/>
        <item h="1" x="4320"/>
        <item h="1" x="4321"/>
        <item h="1" x="4322"/>
        <item h="1" x="4323"/>
        <item h="1" x="4324"/>
        <item h="1" x="4325"/>
        <item h="1" x="4326"/>
        <item h="1" x="4327"/>
        <item h="1" x="4328"/>
        <item h="1" x="4329"/>
        <item h="1" x="4330"/>
        <item h="1" x="4331"/>
        <item h="1" x="4332"/>
        <item h="1" x="4333"/>
        <item h="1" x="4334"/>
        <item h="1" x="4335"/>
        <item h="1" x="4336"/>
        <item h="1" x="4337"/>
        <item h="1" x="4338"/>
        <item h="1" x="4339"/>
        <item h="1" x="4340"/>
        <item h="1" x="4341"/>
        <item h="1" x="4342"/>
        <item h="1" x="4343"/>
        <item h="1" x="4344"/>
        <item h="1" x="4345"/>
        <item h="1" x="4346"/>
        <item h="1" x="4347"/>
        <item h="1" x="4348"/>
        <item h="1" x="4349"/>
        <item h="1" x="4350"/>
        <item h="1" x="4351"/>
        <item h="1" x="4352"/>
        <item h="1" x="4353"/>
        <item h="1" x="4354"/>
        <item h="1" x="4355"/>
        <item h="1" x="4356"/>
        <item h="1" x="4357"/>
        <item h="1" x="4358"/>
        <item h="1" x="4359"/>
        <item h="1" x="4360"/>
        <item h="1" x="4361"/>
        <item h="1" x="4362"/>
        <item h="1" x="4363"/>
        <item h="1" x="4364"/>
        <item h="1" x="4365"/>
        <item h="1" x="4366"/>
        <item h="1" x="4367"/>
        <item h="1" x="4368"/>
        <item h="1" x="4369"/>
        <item h="1" x="4370"/>
        <item h="1" x="4371"/>
        <item h="1" x="4372"/>
        <item h="1" x="4373"/>
        <item h="1" x="4374"/>
        <item h="1" x="4375"/>
        <item h="1" x="4376"/>
        <item h="1" x="4377"/>
        <item h="1" x="4378"/>
        <item h="1" x="4379"/>
        <item h="1" x="4380"/>
        <item h="1" x="4381"/>
        <item h="1" x="4382"/>
        <item h="1" x="4383"/>
        <item h="1" x="4384"/>
        <item h="1" x="4385"/>
        <item h="1" x="4386"/>
        <item h="1" x="4387"/>
        <item h="1" x="4388"/>
        <item h="1" x="4389"/>
        <item h="1" x="4390"/>
        <item h="1" x="4391"/>
        <item h="1" x="4392"/>
        <item h="1" x="4393"/>
        <item h="1" x="4394"/>
        <item h="1" x="4395"/>
        <item h="1" x="4396"/>
        <item h="1" x="4397"/>
        <item h="1" x="4398"/>
        <item h="1" x="4399"/>
        <item h="1" x="4400"/>
        <item h="1" x="4401"/>
        <item h="1" x="4402"/>
        <item h="1" x="4403"/>
        <item h="1" x="4404"/>
        <item h="1" x="4405"/>
        <item h="1" x="4406"/>
        <item h="1" x="4407"/>
        <item h="1" x="4408"/>
        <item h="1" x="4409"/>
        <item h="1" x="4410"/>
        <item h="1" x="4411"/>
        <item h="1" x="4412"/>
        <item h="1" x="4413"/>
        <item h="1" x="4414"/>
        <item h="1" x="4415"/>
        <item h="1" x="4416"/>
        <item h="1" x="4417"/>
        <item h="1" x="4418"/>
        <item h="1" x="4419"/>
        <item h="1" x="4420"/>
        <item h="1" x="4421"/>
        <item h="1" x="4422"/>
        <item h="1" x="4423"/>
        <item h="1" x="4424"/>
        <item h="1" x="4425"/>
        <item h="1" x="4426"/>
        <item h="1" x="4427"/>
        <item h="1" x="4428"/>
        <item h="1" x="4429"/>
        <item h="1" x="4430"/>
        <item h="1" x="4431"/>
        <item h="1" x="4432"/>
        <item h="1" x="4433"/>
        <item h="1" x="4434"/>
        <item h="1" x="4435"/>
        <item h="1" x="4436"/>
        <item h="1" x="4437"/>
        <item h="1" x="4438"/>
        <item h="1" x="4439"/>
        <item h="1" x="4440"/>
        <item h="1" x="4441"/>
        <item h="1" x="4442"/>
        <item h="1" x="4443"/>
        <item h="1" x="4444"/>
        <item h="1" x="4445"/>
        <item h="1" x="4446"/>
        <item h="1" x="4447"/>
        <item h="1" x="4448"/>
        <item h="1" x="4449"/>
        <item h="1" x="4450"/>
        <item h="1" x="4451"/>
        <item h="1" x="4452"/>
        <item h="1" x="4453"/>
        <item h="1" x="4454"/>
        <item h="1" x="4455"/>
        <item h="1" x="4456"/>
        <item h="1" x="4457"/>
        <item h="1" x="4458"/>
        <item h="1" x="4459"/>
        <item h="1" x="4460"/>
        <item h="1" x="4461"/>
        <item h="1" x="4462"/>
        <item h="1" x="4463"/>
        <item h="1" x="4464"/>
        <item h="1" x="4465"/>
        <item h="1" x="4466"/>
        <item h="1" x="4467"/>
        <item h="1" x="4468"/>
        <item h="1" x="4469"/>
        <item h="1" x="4470"/>
        <item h="1" x="4471"/>
        <item h="1" x="4472"/>
        <item h="1" x="4473"/>
        <item h="1" x="4474"/>
        <item h="1" x="4475"/>
        <item h="1" x="4476"/>
        <item h="1" x="4477"/>
        <item h="1" x="4478"/>
        <item h="1" x="4479"/>
        <item h="1" x="4480"/>
        <item h="1" x="4481"/>
        <item h="1" x="4482"/>
        <item h="1" x="4483"/>
        <item h="1" x="4484"/>
        <item h="1" x="4485"/>
        <item h="1" x="4486"/>
        <item h="1" x="4487"/>
        <item h="1" x="4488"/>
        <item h="1" x="4489"/>
        <item h="1" x="4490"/>
        <item h="1" x="4491"/>
        <item h="1" x="4492"/>
        <item h="1" x="4493"/>
        <item h="1" x="4494"/>
        <item h="1" x="4495"/>
        <item h="1" x="4496"/>
        <item h="1" x="4497"/>
        <item h="1" x="4498"/>
        <item h="1" x="4499"/>
        <item h="1" x="4500"/>
        <item h="1" x="4501"/>
        <item h="1" x="4502"/>
        <item h="1" x="4503"/>
        <item h="1" x="4504"/>
        <item h="1" x="4505"/>
        <item h="1" x="4506"/>
        <item h="1" x="4507"/>
        <item h="1" x="4508"/>
        <item h="1" x="4509"/>
        <item h="1" x="4510"/>
        <item h="1" x="4511"/>
        <item h="1" x="4512"/>
        <item h="1" x="4513"/>
        <item h="1" x="4514"/>
        <item h="1" x="4515"/>
        <item h="1" x="4516"/>
        <item h="1" x="4517"/>
        <item h="1" x="4518"/>
        <item h="1" x="4519"/>
        <item h="1" x="4520"/>
        <item h="1" x="4521"/>
        <item h="1" x="4522"/>
        <item h="1" x="4523"/>
        <item h="1" x="4524"/>
        <item h="1" x="4525"/>
        <item h="1" x="4526"/>
        <item h="1" x="4527"/>
        <item h="1" x="4528"/>
        <item h="1" x="4529"/>
        <item h="1" x="4530"/>
        <item h="1" x="4531"/>
        <item h="1" x="4532"/>
        <item h="1" x="4533"/>
        <item h="1" x="4534"/>
        <item h="1" x="4535"/>
        <item h="1" x="4536"/>
        <item h="1" x="4537"/>
        <item h="1" x="4538"/>
        <item h="1" x="4539"/>
        <item h="1" x="4540"/>
        <item h="1" x="4541"/>
        <item h="1" x="4542"/>
        <item h="1" x="4543"/>
        <item h="1" x="4544"/>
        <item h="1" x="4545"/>
        <item h="1" x="4546"/>
        <item h="1" x="4547"/>
        <item h="1" x="4548"/>
        <item h="1" x="4549"/>
        <item h="1" x="4550"/>
        <item h="1" x="4551"/>
        <item h="1" x="4552"/>
        <item h="1" x="4553"/>
        <item h="1" x="4554"/>
        <item h="1" x="4555"/>
        <item h="1" x="4556"/>
        <item h="1" x="4557"/>
        <item h="1" x="4558"/>
        <item h="1" x="4559"/>
        <item h="1" x="4560"/>
        <item h="1" x="4561"/>
        <item h="1" x="4562"/>
        <item h="1" x="4563"/>
        <item h="1" x="4564"/>
        <item h="1" x="4565"/>
        <item h="1" x="4566"/>
        <item h="1" x="4567"/>
        <item h="1" x="4568"/>
        <item h="1" x="4569"/>
        <item h="1" x="4570"/>
        <item h="1" x="4571"/>
        <item h="1" x="4572"/>
        <item h="1" x="4573"/>
        <item h="1" x="4574"/>
        <item h="1" x="4575"/>
        <item h="1" x="4576"/>
        <item h="1" x="4577"/>
        <item h="1" x="4578"/>
        <item h="1" x="4579"/>
        <item h="1" x="4580"/>
        <item h="1" x="4581"/>
        <item h="1" x="4582"/>
        <item h="1" x="4583"/>
        <item h="1" x="4584"/>
        <item h="1" x="4585"/>
        <item h="1" x="4586"/>
        <item h="1" x="4587"/>
        <item h="1" x="4588"/>
        <item h="1" x="4589"/>
        <item h="1" x="4590"/>
        <item h="1" x="4591"/>
        <item h="1" x="4592"/>
        <item h="1" x="4593"/>
        <item h="1" x="4594"/>
        <item h="1" x="4595"/>
        <item h="1" x="4596"/>
        <item h="1" x="4597"/>
        <item h="1" x="4598"/>
        <item h="1" x="4599"/>
        <item h="1" x="4600"/>
        <item h="1" x="4601"/>
        <item h="1" x="4602"/>
        <item h="1" x="4603"/>
        <item h="1" x="4604"/>
        <item h="1" x="4605"/>
        <item h="1" x="4606"/>
        <item h="1" x="4607"/>
        <item h="1" x="4608"/>
        <item h="1" x="4609"/>
        <item h="1" x="4610"/>
        <item h="1" x="4611"/>
        <item h="1" x="4612"/>
        <item h="1" x="4613"/>
        <item h="1" x="4614"/>
        <item h="1" x="4615"/>
        <item h="1" x="4616"/>
        <item h="1" x="4617"/>
        <item h="1" x="4618"/>
        <item h="1" x="4619"/>
        <item h="1" x="4620"/>
        <item h="1" x="4621"/>
        <item h="1" x="4622"/>
        <item h="1" x="4623"/>
        <item h="1" x="4624"/>
        <item h="1" x="4625"/>
        <item h="1" x="4626"/>
        <item h="1" x="4627"/>
        <item h="1" x="4628"/>
        <item h="1" x="4629"/>
        <item h="1" x="4630"/>
        <item h="1" x="4631"/>
        <item h="1" x="4632"/>
        <item h="1" x="4633"/>
        <item h="1" x="4634"/>
        <item h="1" x="4635"/>
        <item h="1" x="4636"/>
        <item h="1" x="4637"/>
        <item h="1" x="4638"/>
        <item h="1" x="4639"/>
        <item h="1" x="4640"/>
        <item h="1" x="4641"/>
        <item h="1" x="4642"/>
        <item h="1" x="4643"/>
        <item h="1" x="4644"/>
        <item h="1" x="4645"/>
        <item h="1" x="4646"/>
        <item h="1" x="4647"/>
        <item h="1" x="4648"/>
        <item h="1" x="4649"/>
        <item h="1" x="4650"/>
        <item h="1" x="4651"/>
        <item h="1" x="4652"/>
        <item h="1" x="4653"/>
        <item h="1" x="4654"/>
        <item h="1" x="4655"/>
        <item h="1" x="4656"/>
        <item h="1" x="4657"/>
        <item h="1" x="4658"/>
        <item h="1" x="4659"/>
        <item h="1" x="4660"/>
        <item h="1" x="4661"/>
        <item h="1" x="4662"/>
        <item h="1" x="4663"/>
        <item h="1" x="4664"/>
        <item h="1" x="4665"/>
        <item h="1" x="4666"/>
        <item h="1" x="4667"/>
        <item h="1" x="4668"/>
        <item h="1" x="4669"/>
        <item h="1" x="4670"/>
        <item h="1" x="4671"/>
        <item h="1" x="4672"/>
        <item h="1" x="4673"/>
        <item h="1" x="4674"/>
        <item h="1" x="4675"/>
        <item h="1" x="4676"/>
        <item h="1" x="4677"/>
        <item h="1" x="4678"/>
        <item h="1" x="4679"/>
        <item h="1" x="4680"/>
        <item h="1" x="4681"/>
        <item h="1" x="4682"/>
        <item h="1" x="4683"/>
        <item h="1" x="4684"/>
        <item h="1" x="4685"/>
        <item h="1" x="4686"/>
        <item h="1" x="4687"/>
        <item h="1" x="4688"/>
        <item h="1" x="4689"/>
        <item h="1" x="4690"/>
        <item h="1" x="4691"/>
        <item h="1" x="4692"/>
        <item h="1" x="4693"/>
        <item h="1" x="4694"/>
        <item h="1" x="4695"/>
        <item h="1" x="4696"/>
        <item h="1" x="4697"/>
        <item h="1" x="4698"/>
        <item h="1" x="4699"/>
        <item h="1" x="4700"/>
        <item h="1" x="4701"/>
        <item h="1" x="4702"/>
        <item h="1" x="4703"/>
        <item h="1" x="4704"/>
        <item h="1" x="4705"/>
        <item h="1" x="4706"/>
        <item h="1" x="4707"/>
        <item h="1" x="4708"/>
        <item h="1" x="4709"/>
        <item h="1" x="4710"/>
        <item h="1" x="4711"/>
        <item h="1" x="4712"/>
        <item h="1" x="4713"/>
        <item h="1" x="4714"/>
        <item h="1" x="4715"/>
        <item h="1" x="4716"/>
        <item h="1" x="4717"/>
        <item h="1" x="4718"/>
        <item h="1" x="4719"/>
        <item h="1" x="4720"/>
        <item h="1" x="4721"/>
        <item h="1" x="4722"/>
        <item h="1" x="4723"/>
        <item h="1" x="4724"/>
        <item h="1" x="4725"/>
        <item h="1" x="4726"/>
        <item h="1" x="4727"/>
        <item h="1" x="4728"/>
        <item h="1" x="4729"/>
        <item h="1" x="4730"/>
        <item h="1" x="4731"/>
        <item h="1" x="4732"/>
        <item h="1" x="4733"/>
        <item h="1" x="4734"/>
        <item h="1" x="4735"/>
        <item h="1" x="4736"/>
        <item h="1" x="4737"/>
        <item h="1" x="4738"/>
        <item h="1" x="4739"/>
        <item h="1" x="4740"/>
        <item h="1" x="4741"/>
        <item h="1" x="4742"/>
        <item h="1" x="4743"/>
        <item h="1" x="4744"/>
        <item h="1" x="4745"/>
        <item h="1" x="4746"/>
        <item h="1" x="4747"/>
        <item h="1" x="4748"/>
        <item h="1" x="4749"/>
        <item h="1" x="4750"/>
        <item h="1" x="4751"/>
        <item h="1" x="4752"/>
        <item h="1" x="4753"/>
        <item h="1" x="4754"/>
        <item h="1" x="4755"/>
        <item h="1" x="4756"/>
        <item h="1" x="4757"/>
        <item h="1" x="4758"/>
        <item h="1" x="4759"/>
        <item h="1" x="4760"/>
        <item h="1" x="4761"/>
        <item h="1" x="4762"/>
        <item h="1" x="4763"/>
        <item h="1" x="4764"/>
        <item h="1" x="4765"/>
        <item h="1" x="4766"/>
        <item h="1" x="4767"/>
        <item h="1" x="4768"/>
        <item h="1" x="4769"/>
        <item h="1" x="4770"/>
        <item h="1" x="4771"/>
        <item h="1" x="4772"/>
        <item h="1" x="4773"/>
        <item h="1" x="4774"/>
        <item h="1" x="4775"/>
        <item h="1" x="4776"/>
        <item h="1" x="4777"/>
        <item h="1" x="4778"/>
        <item h="1" x="4779"/>
        <item h="1" x="4780"/>
        <item h="1" x="4781"/>
        <item h="1" x="4782"/>
        <item h="1" x="4783"/>
        <item h="1" x="4784"/>
        <item h="1" x="4785"/>
        <item h="1" x="4786"/>
        <item h="1" x="4787"/>
        <item h="1" x="4788"/>
        <item h="1" x="4789"/>
        <item h="1" x="4790"/>
        <item h="1" x="4791"/>
        <item h="1" x="4792"/>
        <item h="1" x="4793"/>
        <item h="1" x="4794"/>
        <item h="1" x="4795"/>
        <item h="1" x="4796"/>
        <item h="1" x="4797"/>
        <item h="1" x="4798"/>
        <item h="1" x="4799"/>
        <item h="1" x="4800"/>
        <item h="1" x="4801"/>
        <item h="1" x="4802"/>
        <item h="1" x="4803"/>
        <item h="1" x="4804"/>
        <item h="1" x="4805"/>
        <item h="1" x="4806"/>
        <item h="1" x="4807"/>
        <item h="1" x="4808"/>
        <item h="1" x="4809"/>
        <item h="1" x="4810"/>
        <item h="1" x="4811"/>
        <item h="1" x="4812"/>
        <item h="1" x="4813"/>
        <item h="1" x="4814"/>
        <item h="1" x="4815"/>
        <item h="1" x="4816"/>
        <item h="1" x="4817"/>
        <item h="1" x="4818"/>
        <item h="1" x="4819"/>
        <item h="1" x="4820"/>
        <item h="1" x="4821"/>
        <item h="1" x="4822"/>
        <item h="1" x="4823"/>
        <item h="1" x="4824"/>
        <item h="1" x="4825"/>
        <item h="1" x="4826"/>
        <item h="1" x="4827"/>
        <item h="1" x="4828"/>
        <item h="1" x="4829"/>
        <item h="1" x="4830"/>
        <item h="1" x="4831"/>
        <item h="1" x="4832"/>
        <item h="1" x="4833"/>
        <item h="1" x="4834"/>
        <item h="1" x="4835"/>
        <item h="1" x="4836"/>
        <item h="1" x="4837"/>
        <item h="1" x="4838"/>
        <item h="1" x="4839"/>
        <item h="1" x="4840"/>
        <item h="1" x="4841"/>
        <item h="1" x="4842"/>
        <item h="1" x="4843"/>
        <item h="1" x="4844"/>
        <item h="1" x="4845"/>
        <item h="1" x="4846"/>
        <item h="1" x="4847"/>
        <item h="1" x="4848"/>
        <item h="1" x="4849"/>
        <item h="1" x="4850"/>
        <item h="1" x="4851"/>
        <item h="1" x="4852"/>
        <item h="1" x="4853"/>
        <item h="1" x="4854"/>
        <item h="1" x="4855"/>
        <item h="1" x="4856"/>
        <item h="1" x="4857"/>
        <item h="1" x="4858"/>
        <item h="1" x="4859"/>
        <item h="1" x="4860"/>
        <item h="1" x="4861"/>
        <item h="1" x="4862"/>
        <item h="1" x="4863"/>
        <item h="1" x="4864"/>
        <item h="1" x="4865"/>
        <item h="1" x="4866"/>
        <item h="1" x="4867"/>
        <item h="1" x="4868"/>
        <item h="1" x="4869"/>
        <item h="1" x="4870"/>
        <item h="1" x="4871"/>
        <item h="1" x="4872"/>
        <item h="1" x="4873"/>
        <item h="1" x="4874"/>
        <item h="1" x="4875"/>
        <item h="1" x="4876"/>
        <item h="1" x="4877"/>
        <item h="1" x="4878"/>
        <item h="1" x="4879"/>
        <item h="1" x="4880"/>
        <item h="1" x="4881"/>
        <item h="1" x="4882"/>
        <item h="1" x="4883"/>
        <item h="1" x="4884"/>
        <item h="1" x="4885"/>
        <item h="1" x="4886"/>
        <item h="1" x="4887"/>
        <item h="1" x="4888"/>
        <item h="1" x="4889"/>
        <item h="1" x="4890"/>
        <item h="1" x="4891"/>
        <item h="1" x="4892"/>
        <item h="1" x="4893"/>
        <item h="1" x="4894"/>
        <item h="1" x="4895"/>
        <item h="1" x="4896"/>
        <item h="1" x="4897"/>
        <item h="1" x="4898"/>
        <item h="1" x="4899"/>
        <item h="1" x="4900"/>
        <item h="1" x="4901"/>
        <item h="1" x="4902"/>
        <item h="1" x="4903"/>
        <item h="1" x="4904"/>
        <item h="1" x="4905"/>
        <item h="1" x="4906"/>
        <item h="1" x="4907"/>
        <item h="1" x="4908"/>
        <item h="1" x="4909"/>
        <item h="1" x="4910"/>
        <item h="1" x="4911"/>
        <item h="1" x="4912"/>
        <item h="1" x="4913"/>
        <item h="1" x="4914"/>
        <item h="1" x="4915"/>
        <item h="1" x="4916"/>
        <item h="1" x="4917"/>
        <item h="1" x="4918"/>
        <item h="1" x="4919"/>
        <item h="1" x="4920"/>
        <item h="1" x="4921"/>
        <item h="1" x="4922"/>
        <item h="1" x="4923"/>
        <item h="1" x="4924"/>
        <item h="1" x="4925"/>
        <item h="1" x="4926"/>
        <item h="1" x="4927"/>
        <item h="1" x="4928"/>
        <item h="1" x="4929"/>
        <item h="1" x="4930"/>
        <item h="1" x="4931"/>
        <item h="1" x="4932"/>
        <item h="1" x="4933"/>
        <item h="1" x="4934"/>
        <item h="1" x="4935"/>
        <item h="1" x="4936"/>
        <item h="1" x="4937"/>
        <item h="1" x="4938"/>
        <item h="1" x="4939"/>
        <item h="1" x="4940"/>
        <item h="1" x="4941"/>
        <item h="1" x="4942"/>
        <item h="1" x="4943"/>
        <item h="1" x="4944"/>
        <item h="1" x="4945"/>
        <item h="1" x="4946"/>
        <item h="1" x="4947"/>
        <item h="1" x="4948"/>
        <item h="1" x="4949"/>
        <item h="1" x="4950"/>
        <item h="1" x="4951"/>
        <item h="1" x="4952"/>
        <item h="1" x="4953"/>
        <item h="1" x="4954"/>
        <item h="1" x="4955"/>
        <item h="1" x="4956"/>
        <item h="1" x="4957"/>
        <item h="1" x="4958"/>
        <item h="1" x="4959"/>
        <item h="1" x="4960"/>
        <item h="1" x="4961"/>
        <item h="1" x="4962"/>
        <item h="1" x="4963"/>
        <item h="1" x="4964"/>
        <item h="1" x="4965"/>
        <item h="1" x="4966"/>
        <item h="1" x="4967"/>
        <item h="1" x="4968"/>
        <item h="1" x="4969"/>
        <item h="1" x="4970"/>
        <item h="1" x="4971"/>
        <item h="1" x="4972"/>
        <item h="1" x="4973"/>
        <item h="1" x="4974"/>
        <item h="1" x="4975"/>
        <item h="1" x="4976"/>
        <item h="1" x="4977"/>
        <item h="1" x="4978"/>
        <item h="1" x="4979"/>
        <item h="1" x="4980"/>
        <item h="1" x="4981"/>
        <item h="1" x="4982"/>
        <item h="1" x="4983"/>
        <item h="1" x="4984"/>
        <item h="1" x="4985"/>
        <item h="1" x="4986"/>
        <item h="1" x="4987"/>
        <item h="1" x="4988"/>
        <item h="1" x="4989"/>
        <item h="1" x="4990"/>
        <item h="1" x="4991"/>
        <item h="1" x="4992"/>
        <item h="1" x="4993"/>
        <item h="1" x="4994"/>
        <item h="1" x="4995"/>
        <item h="1" x="4996"/>
        <item h="1" x="4997"/>
        <item h="1" x="4998"/>
        <item h="1" x="4999"/>
        <item h="1" x="5000"/>
        <item h="1" x="5001"/>
        <item h="1" x="5002"/>
        <item h="1" x="5003"/>
        <item h="1" x="5004"/>
        <item h="1" x="5005"/>
        <item h="1" x="5006"/>
        <item h="1" x="5007"/>
        <item h="1" x="5008"/>
        <item t="default"/>
      </items>
    </pivotField>
    <pivotField showAll="0">
      <items count="5">
        <item x="1"/>
        <item x="2"/>
        <item x="0"/>
        <item x="3"/>
        <item t="default"/>
      </items>
    </pivotField>
    <pivotField showAll="0"/>
    <pivotField showAll="0"/>
    <pivotField showAll="0"/>
    <pivotField dataField="1" showAll="0"/>
    <pivotField showAll="0"/>
    <pivotField showAll="0">
      <items count="5">
        <item h="1" x="3"/>
        <item h="1" x="0"/>
        <item h="1" x="2"/>
        <item x="1"/>
        <item t="default"/>
      </items>
    </pivotField>
    <pivotField showAll="0"/>
    <pivotField showAll="0"/>
    <pivotField dataField="1" showAll="0"/>
    <pivotField showAll="0">
      <items count="4">
        <item x="0"/>
        <item h="1" x="1"/>
        <item h="1" x="2"/>
        <item t="default"/>
      </items>
    </pivotField>
    <pivotField numFmtId="14" showAll="0"/>
    <pivotField showAll="0"/>
    <pivotField showAll="0">
      <items count="50">
        <item x="29"/>
        <item x="3"/>
        <item x="32"/>
        <item x="1"/>
        <item x="31"/>
        <item x="38"/>
        <item x="18"/>
        <item x="43"/>
        <item x="2"/>
        <item x="8"/>
        <item x="45"/>
        <item x="10"/>
        <item x="17"/>
        <item x="41"/>
        <item x="26"/>
        <item x="14"/>
        <item x="40"/>
        <item x="39"/>
        <item x="35"/>
        <item x="24"/>
        <item x="6"/>
        <item x="23"/>
        <item x="20"/>
        <item x="30"/>
        <item x="22"/>
        <item x="28"/>
        <item x="15"/>
        <item x="44"/>
        <item x="25"/>
        <item x="7"/>
        <item x="0"/>
        <item x="16"/>
        <item x="47"/>
        <item x="19"/>
        <item x="34"/>
        <item x="37"/>
        <item x="12"/>
        <item x="36"/>
        <item x="13"/>
        <item x="33"/>
        <item x="27"/>
        <item x="4"/>
        <item x="9"/>
        <item x="42"/>
        <item x="5"/>
        <item x="11"/>
        <item x="48"/>
        <item x="21"/>
        <item x="46"/>
        <item t="default"/>
      </items>
    </pivotField>
    <pivotField showAll="0"/>
    <pivotField axis="axisRow" showAll="0" defaultSubtotal="0">
      <items count="6">
        <item h="1" x="0"/>
        <item h="1" x="1"/>
        <item h="1" x="2"/>
        <item h="1" x="3"/>
        <item x="4"/>
        <item h="1" x="5"/>
      </items>
    </pivotField>
  </pivotFields>
  <rowFields count="2">
    <field x="25"/>
    <field x="8"/>
  </rowFields>
  <rowItems count="6">
    <i>
      <x v="4"/>
    </i>
    <i r="1">
      <x v="1"/>
    </i>
    <i r="1">
      <x v="2"/>
    </i>
    <i r="1">
      <x v="3"/>
    </i>
    <i r="1">
      <x v="4"/>
    </i>
    <i t="grand">
      <x/>
    </i>
  </rowItems>
  <colFields count="1">
    <field x="-2"/>
  </colFields>
  <colItems count="2">
    <i>
      <x/>
    </i>
    <i i="1">
      <x v="1"/>
    </i>
  </colItems>
  <dataFields count="2">
    <dataField name="Sum of Sales" fld="19" baseField="0" baseItem="0"/>
    <dataField name="Sum of Profit" fld="14" baseField="0" baseItem="0"/>
  </dataFields>
  <chartFormats count="6">
    <chartFormat chart="4" format="3" series="1">
      <pivotArea type="data" outline="0" fieldPosition="0">
        <references count="1">
          <reference field="4294967294" count="1" selected="0">
            <x v="0"/>
          </reference>
        </references>
      </pivotArea>
    </chartFormat>
    <chartFormat chart="4" format="4" series="1">
      <pivotArea type="data" outline="0" fieldPosition="0">
        <references count="1">
          <reference field="4294967294" count="1" selected="0">
            <x v="1"/>
          </reference>
        </references>
      </pivotArea>
    </chartFormat>
    <chartFormat chart="26" format="32" series="1">
      <pivotArea type="data" outline="0" fieldPosition="0">
        <references count="1">
          <reference field="4294967294" count="1" selected="0">
            <x v="0"/>
          </reference>
        </references>
      </pivotArea>
    </chartFormat>
    <chartFormat chart="26" format="33" series="1">
      <pivotArea type="data" outline="0" fieldPosition="0">
        <references count="1">
          <reference field="4294967294" count="1" selected="0">
            <x v="1"/>
          </reference>
        </references>
      </pivotArea>
    </chartFormat>
    <chartFormat chart="36" format="34" series="1">
      <pivotArea type="data" outline="0" fieldPosition="0">
        <references count="1">
          <reference field="4294967294" count="1" selected="0">
            <x v="0"/>
          </reference>
        </references>
      </pivotArea>
    </chartFormat>
    <chartFormat chart="36" format="35"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3.xml><?xml version="1.0" encoding="utf-8"?>
<pivotTableDefinition xmlns="http://schemas.openxmlformats.org/spreadsheetml/2006/main" name="PivotTable_Regions"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3">
  <location ref="A1:K3" firstHeaderRow="1" firstDataRow="2" firstDataCol="1"/>
  <pivotFields count="26">
    <pivotField showAll="0"/>
    <pivotField showAll="0"/>
    <pivotField showAll="0"/>
    <pivotField showAll="0">
      <items count="4">
        <item x="1"/>
        <item x="2"/>
        <item x="0"/>
        <item t="default"/>
      </items>
    </pivotField>
    <pivotField showAll="0"/>
    <pivotField showAll="0"/>
    <pivotField showAll="0"/>
    <pivotField numFmtId="9" showAll="0"/>
    <pivotField numFmtId="14" showAll="0">
      <items count="7">
        <item x="0"/>
        <item x="1"/>
        <item x="2"/>
        <item x="3"/>
        <item x="4"/>
        <item x="5"/>
        <item t="default"/>
      </items>
    </pivotField>
    <pivotField showAll="0">
      <items count="5010">
        <item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h="1" x="184"/>
        <item h="1" x="185"/>
        <item h="1" x="186"/>
        <item h="1" x="187"/>
        <item h="1" x="188"/>
        <item h="1" x="189"/>
        <item h="1" x="190"/>
        <item h="1" x="191"/>
        <item h="1" x="192"/>
        <item h="1" x="193"/>
        <item h="1" x="194"/>
        <item h="1" x="195"/>
        <item h="1" x="196"/>
        <item h="1" x="197"/>
        <item h="1" x="198"/>
        <item h="1" x="199"/>
        <item h="1" x="200"/>
        <item h="1" x="201"/>
        <item h="1" x="202"/>
        <item h="1" x="203"/>
        <item h="1" x="204"/>
        <item h="1" x="205"/>
        <item h="1" x="206"/>
        <item h="1" x="207"/>
        <item h="1" x="208"/>
        <item h="1" x="209"/>
        <item h="1" x="210"/>
        <item h="1" x="211"/>
        <item h="1" x="212"/>
        <item h="1" x="213"/>
        <item h="1" x="214"/>
        <item h="1" x="215"/>
        <item h="1" x="216"/>
        <item h="1" x="217"/>
        <item h="1" x="218"/>
        <item h="1" x="219"/>
        <item h="1" x="220"/>
        <item h="1" x="221"/>
        <item h="1" x="222"/>
        <item h="1" x="223"/>
        <item h="1" x="224"/>
        <item h="1" x="225"/>
        <item h="1" x="226"/>
        <item h="1" x="227"/>
        <item h="1" x="228"/>
        <item h="1" x="229"/>
        <item h="1" x="230"/>
        <item h="1" x="231"/>
        <item h="1" x="232"/>
        <item h="1" x="233"/>
        <item h="1" x="234"/>
        <item h="1" x="235"/>
        <item h="1" x="236"/>
        <item h="1" x="237"/>
        <item h="1" x="238"/>
        <item h="1" x="239"/>
        <item h="1" x="240"/>
        <item h="1" x="241"/>
        <item h="1" x="242"/>
        <item h="1" x="243"/>
        <item h="1" x="244"/>
        <item h="1" x="245"/>
        <item h="1" x="246"/>
        <item h="1" x="247"/>
        <item h="1" x="248"/>
        <item h="1" x="249"/>
        <item h="1" x="250"/>
        <item h="1" x="251"/>
        <item h="1" x="252"/>
        <item h="1" x="253"/>
        <item h="1" x="254"/>
        <item h="1" x="255"/>
        <item h="1" x="256"/>
        <item h="1" x="257"/>
        <item h="1" x="258"/>
        <item h="1" x="259"/>
        <item h="1" x="260"/>
        <item h="1" x="261"/>
        <item h="1" x="262"/>
        <item h="1" x="263"/>
        <item h="1" x="264"/>
        <item h="1" x="265"/>
        <item h="1" x="266"/>
        <item h="1" x="267"/>
        <item h="1" x="268"/>
        <item h="1" x="269"/>
        <item h="1" x="270"/>
        <item h="1" x="271"/>
        <item h="1" x="272"/>
        <item h="1" x="273"/>
        <item h="1" x="274"/>
        <item h="1" x="275"/>
        <item h="1" x="276"/>
        <item h="1" x="277"/>
        <item h="1" x="278"/>
        <item h="1" x="279"/>
        <item h="1" x="280"/>
        <item h="1" x="281"/>
        <item h="1" x="282"/>
        <item h="1" x="283"/>
        <item h="1" x="284"/>
        <item h="1" x="285"/>
        <item h="1" x="286"/>
        <item h="1" x="287"/>
        <item h="1" x="288"/>
        <item h="1" x="289"/>
        <item h="1" x="290"/>
        <item h="1" x="291"/>
        <item h="1" x="292"/>
        <item h="1" x="293"/>
        <item h="1" x="294"/>
        <item h="1" x="295"/>
        <item h="1" x="296"/>
        <item h="1" x="297"/>
        <item h="1" x="298"/>
        <item h="1" x="299"/>
        <item h="1" x="300"/>
        <item h="1" x="301"/>
        <item h="1" x="302"/>
        <item h="1" x="303"/>
        <item h="1" x="304"/>
        <item h="1" x="305"/>
        <item h="1" x="306"/>
        <item h="1" x="307"/>
        <item h="1" x="308"/>
        <item h="1" x="309"/>
        <item h="1" x="310"/>
        <item h="1" x="311"/>
        <item h="1" x="312"/>
        <item h="1" x="313"/>
        <item h="1" x="314"/>
        <item h="1" x="315"/>
        <item h="1" x="316"/>
        <item h="1" x="317"/>
        <item h="1" x="318"/>
        <item h="1" x="319"/>
        <item h="1" x="320"/>
        <item h="1" x="321"/>
        <item h="1" x="322"/>
        <item h="1" x="323"/>
        <item h="1" x="324"/>
        <item h="1" x="325"/>
        <item h="1" x="326"/>
        <item h="1" x="327"/>
        <item h="1" x="328"/>
        <item h="1" x="329"/>
        <item h="1" x="330"/>
        <item h="1" x="331"/>
        <item h="1" x="332"/>
        <item h="1" x="333"/>
        <item h="1" x="334"/>
        <item h="1" x="335"/>
        <item h="1" x="336"/>
        <item h="1" x="337"/>
        <item h="1" x="338"/>
        <item h="1" x="339"/>
        <item h="1" x="340"/>
        <item h="1" x="341"/>
        <item h="1" x="342"/>
        <item h="1" x="343"/>
        <item h="1" x="344"/>
        <item h="1" x="345"/>
        <item h="1" x="346"/>
        <item h="1" x="347"/>
        <item h="1" x="348"/>
        <item h="1" x="349"/>
        <item h="1" x="350"/>
        <item h="1" x="351"/>
        <item h="1" x="352"/>
        <item h="1" x="353"/>
        <item h="1" x="354"/>
        <item h="1" x="355"/>
        <item h="1" x="356"/>
        <item h="1" x="357"/>
        <item h="1" x="358"/>
        <item h="1" x="359"/>
        <item h="1" x="360"/>
        <item h="1" x="361"/>
        <item h="1" x="362"/>
        <item h="1" x="363"/>
        <item h="1" x="364"/>
        <item h="1" x="365"/>
        <item h="1" x="366"/>
        <item h="1" x="367"/>
        <item h="1" x="368"/>
        <item h="1" x="369"/>
        <item h="1" x="370"/>
        <item h="1" x="371"/>
        <item h="1" x="372"/>
        <item h="1" x="373"/>
        <item h="1" x="374"/>
        <item h="1" x="375"/>
        <item h="1" x="376"/>
        <item h="1" x="377"/>
        <item h="1" x="378"/>
        <item h="1" x="379"/>
        <item h="1" x="380"/>
        <item h="1" x="381"/>
        <item h="1" x="382"/>
        <item h="1" x="383"/>
        <item h="1" x="384"/>
        <item h="1" x="385"/>
        <item h="1" x="386"/>
        <item h="1" x="387"/>
        <item h="1" x="388"/>
        <item h="1" x="389"/>
        <item h="1" x="390"/>
        <item h="1" x="391"/>
        <item h="1" x="392"/>
        <item h="1" x="393"/>
        <item h="1" x="394"/>
        <item h="1" x="395"/>
        <item h="1" x="396"/>
        <item h="1" x="397"/>
        <item h="1" x="398"/>
        <item h="1" x="399"/>
        <item h="1" x="400"/>
        <item h="1" x="401"/>
        <item h="1" x="402"/>
        <item h="1" x="403"/>
        <item h="1" x="404"/>
        <item h="1" x="405"/>
        <item h="1" x="406"/>
        <item h="1" x="407"/>
        <item h="1" x="408"/>
        <item h="1" x="409"/>
        <item h="1" x="410"/>
        <item h="1" x="411"/>
        <item h="1" x="412"/>
        <item h="1" x="413"/>
        <item h="1" x="414"/>
        <item h="1" x="415"/>
        <item h="1" x="416"/>
        <item h="1" x="417"/>
        <item h="1" x="418"/>
        <item h="1" x="419"/>
        <item h="1" x="420"/>
        <item h="1" x="421"/>
        <item h="1" x="422"/>
        <item h="1" x="423"/>
        <item h="1" x="424"/>
        <item h="1" x="425"/>
        <item h="1" x="426"/>
        <item h="1" x="427"/>
        <item h="1" x="428"/>
        <item h="1" x="429"/>
        <item h="1" x="430"/>
        <item h="1" x="431"/>
        <item h="1" x="432"/>
        <item h="1" x="433"/>
        <item h="1" x="434"/>
        <item h="1" x="435"/>
        <item h="1" x="436"/>
        <item h="1" x="437"/>
        <item h="1" x="438"/>
        <item h="1" x="439"/>
        <item h="1" x="440"/>
        <item h="1" x="441"/>
        <item h="1" x="442"/>
        <item h="1" x="443"/>
        <item h="1" x="444"/>
        <item h="1" x="445"/>
        <item h="1" x="446"/>
        <item h="1" x="447"/>
        <item h="1" x="448"/>
        <item h="1" x="449"/>
        <item h="1" x="450"/>
        <item h="1" x="451"/>
        <item h="1" x="452"/>
        <item h="1" x="453"/>
        <item h="1" x="454"/>
        <item h="1" x="455"/>
        <item h="1" x="456"/>
        <item h="1" x="457"/>
        <item h="1" x="458"/>
        <item h="1" x="459"/>
        <item h="1" x="460"/>
        <item h="1" x="461"/>
        <item h="1" x="462"/>
        <item h="1" x="463"/>
        <item h="1" x="464"/>
        <item h="1" x="465"/>
        <item h="1" x="466"/>
        <item h="1" x="467"/>
        <item h="1" x="468"/>
        <item h="1" x="469"/>
        <item h="1" x="470"/>
        <item h="1" x="471"/>
        <item h="1" x="472"/>
        <item h="1" x="473"/>
        <item h="1" x="474"/>
        <item h="1" x="475"/>
        <item h="1" x="476"/>
        <item h="1" x="477"/>
        <item h="1" x="478"/>
        <item h="1" x="479"/>
        <item h="1" x="480"/>
        <item h="1" x="481"/>
        <item h="1" x="482"/>
        <item h="1" x="483"/>
        <item h="1" x="484"/>
        <item h="1" x="485"/>
        <item h="1" x="486"/>
        <item h="1" x="487"/>
        <item h="1" x="488"/>
        <item h="1" x="489"/>
        <item h="1" x="490"/>
        <item h="1" x="491"/>
        <item h="1" x="492"/>
        <item h="1" x="493"/>
        <item h="1" x="494"/>
        <item h="1" x="495"/>
        <item h="1" x="496"/>
        <item h="1" x="497"/>
        <item h="1" x="498"/>
        <item h="1" x="499"/>
        <item h="1" x="500"/>
        <item h="1" x="501"/>
        <item h="1" x="502"/>
        <item h="1" x="503"/>
        <item h="1" x="504"/>
        <item h="1" x="505"/>
        <item h="1" x="506"/>
        <item h="1" x="507"/>
        <item h="1" x="508"/>
        <item h="1" x="509"/>
        <item h="1" x="510"/>
        <item h="1" x="511"/>
        <item h="1" x="512"/>
        <item h="1" x="513"/>
        <item h="1" x="514"/>
        <item h="1" x="515"/>
        <item h="1" x="516"/>
        <item h="1" x="517"/>
        <item h="1" x="518"/>
        <item h="1" x="519"/>
        <item h="1" x="520"/>
        <item h="1" x="521"/>
        <item h="1" x="522"/>
        <item h="1" x="523"/>
        <item h="1" x="524"/>
        <item h="1" x="525"/>
        <item h="1" x="526"/>
        <item h="1" x="527"/>
        <item h="1" x="528"/>
        <item h="1" x="529"/>
        <item h="1" x="530"/>
        <item h="1" x="531"/>
        <item h="1" x="532"/>
        <item h="1" x="533"/>
        <item h="1" x="534"/>
        <item h="1" x="535"/>
        <item h="1" x="536"/>
        <item h="1" x="537"/>
        <item h="1" x="538"/>
        <item h="1" x="539"/>
        <item h="1" x="540"/>
        <item h="1" x="541"/>
        <item h="1" x="542"/>
        <item h="1" x="543"/>
        <item h="1" x="544"/>
        <item h="1" x="545"/>
        <item h="1" x="546"/>
        <item h="1" x="547"/>
        <item h="1" x="548"/>
        <item h="1" x="549"/>
        <item h="1" x="550"/>
        <item h="1" x="551"/>
        <item h="1" x="552"/>
        <item h="1" x="553"/>
        <item h="1" x="554"/>
        <item h="1" x="555"/>
        <item h="1" x="556"/>
        <item h="1" x="557"/>
        <item h="1" x="558"/>
        <item h="1" x="559"/>
        <item h="1" x="560"/>
        <item h="1" x="561"/>
        <item h="1" x="562"/>
        <item h="1" x="563"/>
        <item h="1" x="564"/>
        <item h="1" x="565"/>
        <item h="1" x="566"/>
        <item h="1" x="567"/>
        <item h="1" x="568"/>
        <item h="1" x="569"/>
        <item h="1" x="570"/>
        <item h="1" x="571"/>
        <item h="1" x="572"/>
        <item h="1" x="573"/>
        <item h="1" x="574"/>
        <item h="1" x="575"/>
        <item h="1" x="576"/>
        <item h="1" x="577"/>
        <item h="1" x="578"/>
        <item h="1" x="579"/>
        <item h="1" x="580"/>
        <item h="1" x="581"/>
        <item h="1" x="582"/>
        <item h="1" x="583"/>
        <item h="1" x="584"/>
        <item h="1" x="585"/>
        <item h="1" x="586"/>
        <item h="1" x="587"/>
        <item h="1" x="588"/>
        <item h="1" x="589"/>
        <item h="1" x="590"/>
        <item h="1" x="591"/>
        <item h="1" x="592"/>
        <item h="1" x="593"/>
        <item h="1" x="594"/>
        <item h="1" x="595"/>
        <item h="1" x="596"/>
        <item h="1" x="597"/>
        <item h="1" x="598"/>
        <item h="1" x="599"/>
        <item h="1" x="600"/>
        <item h="1" x="601"/>
        <item h="1" x="602"/>
        <item h="1" x="603"/>
        <item h="1" x="604"/>
        <item h="1" x="605"/>
        <item h="1" x="606"/>
        <item h="1" x="607"/>
        <item h="1" x="608"/>
        <item h="1" x="609"/>
        <item h="1" x="610"/>
        <item h="1" x="611"/>
        <item h="1" x="612"/>
        <item h="1" x="613"/>
        <item h="1" x="614"/>
        <item h="1" x="615"/>
        <item h="1" x="616"/>
        <item h="1" x="617"/>
        <item h="1" x="618"/>
        <item h="1" x="619"/>
        <item h="1" x="620"/>
        <item h="1" x="621"/>
        <item h="1" x="622"/>
        <item h="1" x="623"/>
        <item h="1" x="624"/>
        <item h="1" x="625"/>
        <item h="1" x="626"/>
        <item h="1" x="627"/>
        <item h="1" x="628"/>
        <item h="1" x="629"/>
        <item h="1" x="630"/>
        <item h="1" x="631"/>
        <item h="1" x="632"/>
        <item h="1" x="633"/>
        <item h="1" x="634"/>
        <item h="1" x="635"/>
        <item h="1" x="636"/>
        <item h="1" x="637"/>
        <item h="1" x="638"/>
        <item h="1" x="639"/>
        <item h="1" x="640"/>
        <item h="1" x="641"/>
        <item h="1" x="642"/>
        <item h="1" x="643"/>
        <item h="1" x="644"/>
        <item h="1" x="645"/>
        <item h="1" x="646"/>
        <item h="1" x="647"/>
        <item h="1" x="648"/>
        <item h="1" x="649"/>
        <item h="1" x="650"/>
        <item h="1" x="651"/>
        <item h="1" x="652"/>
        <item h="1" x="653"/>
        <item h="1" x="654"/>
        <item h="1" x="655"/>
        <item h="1" x="656"/>
        <item h="1" x="657"/>
        <item h="1" x="658"/>
        <item h="1" x="659"/>
        <item h="1" x="660"/>
        <item h="1" x="661"/>
        <item h="1" x="662"/>
        <item h="1" x="663"/>
        <item h="1" x="664"/>
        <item h="1" x="665"/>
        <item h="1" x="666"/>
        <item h="1" x="667"/>
        <item h="1" x="668"/>
        <item h="1" x="669"/>
        <item h="1" x="670"/>
        <item h="1" x="671"/>
        <item h="1" x="672"/>
        <item h="1" x="673"/>
        <item h="1" x="674"/>
        <item h="1" x="675"/>
        <item h="1" x="676"/>
        <item h="1" x="677"/>
        <item h="1" x="678"/>
        <item h="1" x="679"/>
        <item h="1" x="680"/>
        <item h="1" x="681"/>
        <item h="1" x="682"/>
        <item h="1" x="683"/>
        <item h="1" x="684"/>
        <item h="1" x="685"/>
        <item h="1" x="686"/>
        <item h="1" x="687"/>
        <item h="1" x="688"/>
        <item h="1" x="689"/>
        <item h="1" x="690"/>
        <item h="1" x="691"/>
        <item h="1" x="692"/>
        <item h="1" x="693"/>
        <item h="1" x="694"/>
        <item h="1" x="695"/>
        <item h="1" x="696"/>
        <item h="1" x="697"/>
        <item h="1" x="698"/>
        <item h="1" x="699"/>
        <item h="1" x="700"/>
        <item h="1" x="701"/>
        <item h="1" x="702"/>
        <item h="1" x="703"/>
        <item h="1" x="704"/>
        <item h="1" x="705"/>
        <item h="1" x="706"/>
        <item h="1" x="707"/>
        <item h="1" x="708"/>
        <item h="1" x="709"/>
        <item h="1" x="710"/>
        <item h="1" x="711"/>
        <item h="1" x="712"/>
        <item h="1" x="713"/>
        <item h="1" x="714"/>
        <item h="1" x="715"/>
        <item h="1" x="716"/>
        <item h="1" x="717"/>
        <item h="1" x="718"/>
        <item h="1" x="719"/>
        <item h="1" x="720"/>
        <item h="1" x="721"/>
        <item h="1" x="722"/>
        <item h="1" x="723"/>
        <item h="1" x="724"/>
        <item h="1" x="725"/>
        <item h="1" x="726"/>
        <item h="1" x="727"/>
        <item h="1" x="728"/>
        <item h="1" x="729"/>
        <item h="1" x="730"/>
        <item h="1" x="731"/>
        <item h="1" x="732"/>
        <item h="1" x="733"/>
        <item h="1" x="734"/>
        <item h="1" x="735"/>
        <item h="1" x="736"/>
        <item h="1" x="737"/>
        <item h="1" x="738"/>
        <item h="1" x="739"/>
        <item h="1" x="740"/>
        <item h="1" x="741"/>
        <item h="1" x="742"/>
        <item h="1" x="743"/>
        <item h="1" x="744"/>
        <item h="1" x="745"/>
        <item h="1" x="746"/>
        <item h="1" x="747"/>
        <item h="1" x="748"/>
        <item h="1" x="749"/>
        <item h="1" x="750"/>
        <item h="1" x="751"/>
        <item h="1" x="752"/>
        <item h="1" x="753"/>
        <item h="1" x="754"/>
        <item h="1" x="755"/>
        <item h="1" x="756"/>
        <item h="1" x="757"/>
        <item h="1" x="758"/>
        <item h="1" x="759"/>
        <item h="1" x="760"/>
        <item h="1" x="761"/>
        <item h="1" x="762"/>
        <item h="1" x="763"/>
        <item h="1" x="764"/>
        <item h="1" x="765"/>
        <item h="1" x="766"/>
        <item h="1" x="767"/>
        <item h="1" x="768"/>
        <item h="1" x="769"/>
        <item h="1" x="770"/>
        <item h="1" x="771"/>
        <item h="1" x="772"/>
        <item h="1" x="773"/>
        <item h="1" x="774"/>
        <item h="1" x="775"/>
        <item h="1" x="776"/>
        <item h="1" x="777"/>
        <item h="1" x="778"/>
        <item h="1" x="779"/>
        <item h="1" x="780"/>
        <item h="1" x="781"/>
        <item h="1" x="782"/>
        <item h="1" x="783"/>
        <item h="1" x="784"/>
        <item h="1" x="785"/>
        <item h="1" x="786"/>
        <item h="1" x="787"/>
        <item h="1" x="788"/>
        <item h="1" x="789"/>
        <item h="1" x="790"/>
        <item h="1" x="791"/>
        <item h="1" x="792"/>
        <item h="1" x="793"/>
        <item h="1" x="794"/>
        <item h="1" x="795"/>
        <item h="1" x="796"/>
        <item h="1" x="797"/>
        <item h="1" x="798"/>
        <item h="1" x="799"/>
        <item h="1" x="800"/>
        <item h="1" x="801"/>
        <item h="1" x="802"/>
        <item h="1" x="803"/>
        <item h="1" x="804"/>
        <item h="1" x="805"/>
        <item h="1" x="806"/>
        <item h="1" x="807"/>
        <item h="1" x="808"/>
        <item h="1" x="809"/>
        <item h="1" x="810"/>
        <item h="1" x="811"/>
        <item h="1" x="812"/>
        <item h="1" x="813"/>
        <item h="1" x="814"/>
        <item h="1" x="815"/>
        <item h="1" x="816"/>
        <item h="1" x="817"/>
        <item h="1" x="818"/>
        <item h="1" x="819"/>
        <item h="1" x="820"/>
        <item h="1" x="821"/>
        <item h="1" x="822"/>
        <item h="1" x="823"/>
        <item h="1" x="824"/>
        <item h="1" x="825"/>
        <item h="1" x="826"/>
        <item h="1" x="827"/>
        <item h="1" x="828"/>
        <item h="1" x="829"/>
        <item h="1" x="830"/>
        <item h="1" x="831"/>
        <item h="1" x="832"/>
        <item h="1" x="833"/>
        <item h="1" x="834"/>
        <item h="1" x="835"/>
        <item h="1" x="836"/>
        <item h="1" x="837"/>
        <item h="1" x="838"/>
        <item h="1" x="839"/>
        <item h="1" x="840"/>
        <item h="1" x="841"/>
        <item h="1" x="842"/>
        <item h="1" x="843"/>
        <item h="1" x="844"/>
        <item h="1" x="845"/>
        <item h="1" x="846"/>
        <item h="1" x="847"/>
        <item h="1" x="848"/>
        <item h="1" x="849"/>
        <item h="1" x="850"/>
        <item h="1" x="851"/>
        <item h="1" x="852"/>
        <item h="1" x="853"/>
        <item h="1" x="854"/>
        <item h="1" x="855"/>
        <item h="1" x="856"/>
        <item h="1" x="857"/>
        <item h="1" x="858"/>
        <item h="1" x="859"/>
        <item h="1" x="860"/>
        <item h="1" x="861"/>
        <item h="1" x="862"/>
        <item h="1" x="863"/>
        <item h="1" x="864"/>
        <item h="1" x="865"/>
        <item h="1" x="866"/>
        <item h="1" x="867"/>
        <item h="1" x="868"/>
        <item h="1" x="869"/>
        <item h="1" x="870"/>
        <item h="1" x="871"/>
        <item h="1" x="872"/>
        <item h="1" x="873"/>
        <item h="1" x="874"/>
        <item h="1" x="875"/>
        <item h="1" x="876"/>
        <item h="1" x="877"/>
        <item h="1" x="878"/>
        <item h="1" x="879"/>
        <item h="1" x="880"/>
        <item h="1" x="881"/>
        <item h="1" x="882"/>
        <item h="1" x="883"/>
        <item h="1" x="884"/>
        <item h="1" x="885"/>
        <item h="1" x="886"/>
        <item h="1" x="887"/>
        <item h="1" x="888"/>
        <item h="1" x="889"/>
        <item h="1" x="890"/>
        <item h="1" x="891"/>
        <item h="1" x="892"/>
        <item h="1" x="893"/>
        <item h="1" x="894"/>
        <item h="1" x="895"/>
        <item h="1" x="896"/>
        <item h="1" x="897"/>
        <item h="1" x="898"/>
        <item h="1" x="899"/>
        <item h="1" x="900"/>
        <item h="1" x="901"/>
        <item h="1" x="902"/>
        <item h="1" x="903"/>
        <item h="1" x="904"/>
        <item h="1" x="905"/>
        <item h="1" x="906"/>
        <item h="1" x="907"/>
        <item h="1" x="908"/>
        <item h="1" x="909"/>
        <item h="1" x="910"/>
        <item h="1" x="911"/>
        <item h="1" x="912"/>
        <item h="1" x="913"/>
        <item h="1" x="914"/>
        <item h="1" x="915"/>
        <item h="1" x="916"/>
        <item h="1" x="917"/>
        <item h="1" x="918"/>
        <item h="1" x="919"/>
        <item h="1" x="920"/>
        <item h="1" x="921"/>
        <item h="1" x="922"/>
        <item h="1" x="923"/>
        <item h="1" x="924"/>
        <item h="1" x="925"/>
        <item h="1" x="926"/>
        <item h="1" x="927"/>
        <item h="1" x="928"/>
        <item h="1" x="929"/>
        <item h="1" x="930"/>
        <item h="1" x="931"/>
        <item h="1" x="932"/>
        <item h="1" x="933"/>
        <item h="1" x="934"/>
        <item h="1" x="935"/>
        <item h="1" x="936"/>
        <item h="1" x="937"/>
        <item h="1" x="938"/>
        <item h="1" x="939"/>
        <item h="1" x="940"/>
        <item h="1" x="941"/>
        <item h="1" x="942"/>
        <item h="1" x="943"/>
        <item h="1" x="944"/>
        <item h="1" x="945"/>
        <item h="1" x="946"/>
        <item h="1" x="947"/>
        <item h="1" x="948"/>
        <item h="1" x="949"/>
        <item h="1" x="950"/>
        <item h="1" x="951"/>
        <item h="1" x="952"/>
        <item h="1" x="953"/>
        <item h="1" x="954"/>
        <item h="1" x="955"/>
        <item h="1" x="956"/>
        <item h="1" x="957"/>
        <item h="1" x="958"/>
        <item h="1" x="959"/>
        <item h="1" x="960"/>
        <item h="1" x="961"/>
        <item h="1" x="962"/>
        <item h="1" x="963"/>
        <item h="1" x="964"/>
        <item h="1" x="965"/>
        <item h="1" x="966"/>
        <item h="1" x="967"/>
        <item h="1" x="968"/>
        <item h="1" x="969"/>
        <item h="1" x="970"/>
        <item h="1" x="971"/>
        <item h="1" x="972"/>
        <item h="1" x="973"/>
        <item h="1" x="974"/>
        <item h="1" x="975"/>
        <item h="1" x="976"/>
        <item h="1" x="977"/>
        <item h="1" x="978"/>
        <item h="1" x="979"/>
        <item h="1" x="980"/>
        <item h="1" x="981"/>
        <item h="1" x="982"/>
        <item h="1" x="983"/>
        <item h="1" x="984"/>
        <item h="1" x="985"/>
        <item h="1" x="986"/>
        <item h="1" x="987"/>
        <item h="1" x="988"/>
        <item h="1" x="989"/>
        <item h="1" x="990"/>
        <item h="1" x="991"/>
        <item h="1" x="992"/>
        <item h="1" x="993"/>
        <item h="1" x="994"/>
        <item h="1" x="995"/>
        <item h="1" x="996"/>
        <item h="1" x="997"/>
        <item h="1" x="998"/>
        <item h="1" x="999"/>
        <item h="1" x="1000"/>
        <item h="1" x="1001"/>
        <item h="1" x="1002"/>
        <item h="1" x="1003"/>
        <item h="1" x="1004"/>
        <item h="1" x="1005"/>
        <item h="1" x="1006"/>
        <item h="1" x="1007"/>
        <item h="1" x="1008"/>
        <item h="1" x="1009"/>
        <item h="1" x="1010"/>
        <item h="1" x="1011"/>
        <item h="1" x="1012"/>
        <item h="1" x="1013"/>
        <item h="1" x="1014"/>
        <item h="1" x="1015"/>
        <item h="1" x="1016"/>
        <item h="1" x="1017"/>
        <item h="1" x="1018"/>
        <item h="1" x="1019"/>
        <item h="1" x="1020"/>
        <item h="1" x="1021"/>
        <item h="1" x="1022"/>
        <item h="1" x="1023"/>
        <item h="1" x="1024"/>
        <item h="1" x="1025"/>
        <item h="1" x="1026"/>
        <item h="1" x="1027"/>
        <item h="1" x="1028"/>
        <item h="1" x="1029"/>
        <item h="1" x="1030"/>
        <item h="1" x="1031"/>
        <item h="1" x="1032"/>
        <item h="1" x="1033"/>
        <item h="1" x="1034"/>
        <item h="1" x="1035"/>
        <item h="1" x="1036"/>
        <item h="1" x="1037"/>
        <item h="1" x="1038"/>
        <item h="1" x="1039"/>
        <item h="1" x="1040"/>
        <item h="1" x="1041"/>
        <item h="1" x="1042"/>
        <item h="1" x="1043"/>
        <item h="1" x="1044"/>
        <item h="1" x="1045"/>
        <item h="1" x="1046"/>
        <item h="1" x="1047"/>
        <item h="1" x="1048"/>
        <item h="1" x="1049"/>
        <item h="1" x="1050"/>
        <item h="1" x="1051"/>
        <item h="1" x="1052"/>
        <item h="1" x="1053"/>
        <item h="1" x="1054"/>
        <item h="1" x="1055"/>
        <item h="1" x="1056"/>
        <item h="1" x="1057"/>
        <item h="1" x="1058"/>
        <item h="1" x="1059"/>
        <item h="1" x="1060"/>
        <item h="1" x="1061"/>
        <item h="1" x="1062"/>
        <item h="1" x="1063"/>
        <item h="1" x="1064"/>
        <item h="1" x="1065"/>
        <item h="1" x="1066"/>
        <item h="1" x="1067"/>
        <item h="1" x="1068"/>
        <item h="1" x="1069"/>
        <item h="1" x="1070"/>
        <item h="1" x="1071"/>
        <item h="1" x="1072"/>
        <item h="1" x="1073"/>
        <item h="1" x="1074"/>
        <item h="1" x="1075"/>
        <item h="1" x="1076"/>
        <item h="1" x="1077"/>
        <item h="1" x="1078"/>
        <item h="1" x="1079"/>
        <item h="1" x="1080"/>
        <item h="1" x="1081"/>
        <item h="1" x="1082"/>
        <item h="1" x="1083"/>
        <item h="1" x="1084"/>
        <item h="1" x="1085"/>
        <item h="1" x="1086"/>
        <item h="1" x="1087"/>
        <item h="1" x="1088"/>
        <item h="1" x="1089"/>
        <item h="1" x="1090"/>
        <item h="1" x="1091"/>
        <item h="1" x="1092"/>
        <item h="1" x="1093"/>
        <item h="1" x="1094"/>
        <item h="1" x="1095"/>
        <item h="1" x="1096"/>
        <item h="1" x="1097"/>
        <item h="1" x="1098"/>
        <item h="1" x="1099"/>
        <item h="1" x="1100"/>
        <item h="1" x="1101"/>
        <item h="1" x="1102"/>
        <item h="1" x="1103"/>
        <item h="1" x="1104"/>
        <item h="1" x="1105"/>
        <item h="1" x="1106"/>
        <item h="1" x="1107"/>
        <item h="1" x="1108"/>
        <item h="1" x="1109"/>
        <item h="1" x="1110"/>
        <item h="1" x="1111"/>
        <item h="1" x="1112"/>
        <item h="1" x="1113"/>
        <item h="1" x="1114"/>
        <item h="1" x="1115"/>
        <item h="1" x="1116"/>
        <item h="1" x="1117"/>
        <item h="1" x="1118"/>
        <item h="1" x="1119"/>
        <item h="1" x="1120"/>
        <item h="1" x="1121"/>
        <item h="1" x="1122"/>
        <item h="1" x="1123"/>
        <item h="1" x="1124"/>
        <item h="1" x="1125"/>
        <item h="1" x="1126"/>
        <item h="1" x="1127"/>
        <item h="1" x="1128"/>
        <item h="1" x="1129"/>
        <item h="1" x="1130"/>
        <item h="1" x="1131"/>
        <item h="1" x="1132"/>
        <item h="1" x="1133"/>
        <item h="1" x="1134"/>
        <item h="1" x="1135"/>
        <item h="1" x="1136"/>
        <item h="1" x="1137"/>
        <item h="1" x="1138"/>
        <item h="1" x="1139"/>
        <item h="1" x="1140"/>
        <item h="1" x="1141"/>
        <item h="1" x="1142"/>
        <item h="1" x="1143"/>
        <item h="1" x="1144"/>
        <item h="1" x="1145"/>
        <item h="1" x="1146"/>
        <item h="1" x="1147"/>
        <item h="1" x="1148"/>
        <item h="1" x="1149"/>
        <item h="1" x="1150"/>
        <item h="1" x="1151"/>
        <item h="1" x="1152"/>
        <item h="1" x="1153"/>
        <item h="1" x="1154"/>
        <item h="1" x="1155"/>
        <item h="1" x="1156"/>
        <item h="1" x="1157"/>
        <item h="1" x="1158"/>
        <item h="1" x="1159"/>
        <item h="1" x="1160"/>
        <item h="1" x="1161"/>
        <item h="1" x="1162"/>
        <item h="1" x="1163"/>
        <item h="1" x="1164"/>
        <item h="1" x="1165"/>
        <item h="1" x="1166"/>
        <item h="1" x="1167"/>
        <item h="1" x="1168"/>
        <item h="1" x="1169"/>
        <item h="1" x="1170"/>
        <item h="1" x="1171"/>
        <item h="1" x="1172"/>
        <item h="1" x="1173"/>
        <item h="1" x="1174"/>
        <item h="1" x="1175"/>
        <item h="1" x="1176"/>
        <item h="1" x="1177"/>
        <item h="1" x="1178"/>
        <item h="1" x="1179"/>
        <item h="1" x="1180"/>
        <item h="1" x="1181"/>
        <item h="1" x="1182"/>
        <item h="1" x="1183"/>
        <item h="1" x="1184"/>
        <item h="1" x="1185"/>
        <item h="1" x="1186"/>
        <item h="1" x="1187"/>
        <item h="1" x="1188"/>
        <item h="1" x="1189"/>
        <item h="1" x="1190"/>
        <item h="1" x="1191"/>
        <item h="1" x="1192"/>
        <item h="1" x="1193"/>
        <item h="1" x="1194"/>
        <item h="1" x="1195"/>
        <item h="1" x="1196"/>
        <item h="1" x="1197"/>
        <item h="1" x="1198"/>
        <item h="1" x="1199"/>
        <item h="1" x="1200"/>
        <item h="1" x="1201"/>
        <item h="1" x="1202"/>
        <item h="1" x="1203"/>
        <item h="1" x="1204"/>
        <item h="1" x="1205"/>
        <item h="1" x="1206"/>
        <item h="1" x="1207"/>
        <item h="1" x="1208"/>
        <item h="1" x="1209"/>
        <item h="1" x="1210"/>
        <item h="1" x="1211"/>
        <item h="1" x="1212"/>
        <item h="1" x="1213"/>
        <item h="1" x="1214"/>
        <item h="1" x="1215"/>
        <item h="1" x="1216"/>
        <item h="1" x="1217"/>
        <item h="1" x="1218"/>
        <item h="1" x="1219"/>
        <item h="1" x="1220"/>
        <item h="1" x="1221"/>
        <item h="1" x="1222"/>
        <item h="1" x="1223"/>
        <item h="1" x="1224"/>
        <item h="1" x="1225"/>
        <item h="1" x="1226"/>
        <item h="1" x="1227"/>
        <item h="1" x="1228"/>
        <item h="1" x="1229"/>
        <item h="1" x="1230"/>
        <item h="1" x="1231"/>
        <item h="1" x="1232"/>
        <item h="1" x="1233"/>
        <item h="1" x="1234"/>
        <item h="1" x="1235"/>
        <item h="1" x="1236"/>
        <item h="1" x="1237"/>
        <item h="1" x="1238"/>
        <item h="1" x="1239"/>
        <item h="1" x="1240"/>
        <item h="1" x="1241"/>
        <item h="1" x="1242"/>
        <item h="1" x="1243"/>
        <item h="1" x="1244"/>
        <item h="1" x="1245"/>
        <item h="1" x="1246"/>
        <item h="1" x="1247"/>
        <item h="1" x="1248"/>
        <item h="1" x="1249"/>
        <item h="1" x="1250"/>
        <item h="1" x="1251"/>
        <item h="1" x="1252"/>
        <item h="1" x="1253"/>
        <item h="1" x="1254"/>
        <item h="1" x="1255"/>
        <item h="1" x="1256"/>
        <item h="1" x="1257"/>
        <item h="1" x="1258"/>
        <item h="1" x="1259"/>
        <item h="1" x="1260"/>
        <item h="1" x="1261"/>
        <item h="1" x="1262"/>
        <item h="1" x="1263"/>
        <item h="1" x="1264"/>
        <item h="1" x="1265"/>
        <item h="1" x="1266"/>
        <item h="1" x="1267"/>
        <item h="1" x="1268"/>
        <item h="1" x="1269"/>
        <item h="1" x="1270"/>
        <item h="1" x="1271"/>
        <item h="1" x="1272"/>
        <item h="1" x="1273"/>
        <item h="1" x="1274"/>
        <item h="1" x="1275"/>
        <item h="1" x="1276"/>
        <item h="1" x="1277"/>
        <item h="1" x="1278"/>
        <item h="1" x="1279"/>
        <item h="1" x="1280"/>
        <item h="1" x="1281"/>
        <item h="1" x="1282"/>
        <item h="1" x="1283"/>
        <item h="1" x="1284"/>
        <item h="1" x="1285"/>
        <item h="1" x="1286"/>
        <item h="1" x="1287"/>
        <item h="1" x="1288"/>
        <item h="1" x="1289"/>
        <item h="1" x="1290"/>
        <item h="1" x="1291"/>
        <item h="1" x="1292"/>
        <item h="1" x="1293"/>
        <item h="1" x="1294"/>
        <item h="1" x="1295"/>
        <item h="1" x="1296"/>
        <item h="1" x="1297"/>
        <item h="1" x="1298"/>
        <item h="1" x="1299"/>
        <item h="1" x="1300"/>
        <item h="1" x="1301"/>
        <item h="1" x="1302"/>
        <item h="1" x="1303"/>
        <item h="1" x="1304"/>
        <item h="1" x="1305"/>
        <item h="1" x="1306"/>
        <item h="1" x="1307"/>
        <item h="1" x="1308"/>
        <item h="1" x="1309"/>
        <item h="1" x="1310"/>
        <item h="1" x="1311"/>
        <item h="1" x="1312"/>
        <item h="1" x="1313"/>
        <item h="1" x="1314"/>
        <item h="1" x="1315"/>
        <item h="1" x="1316"/>
        <item h="1" x="1317"/>
        <item h="1" x="1318"/>
        <item h="1" x="1319"/>
        <item h="1" x="1320"/>
        <item h="1" x="1321"/>
        <item h="1" x="1322"/>
        <item h="1" x="1323"/>
        <item h="1" x="1324"/>
        <item h="1" x="1325"/>
        <item h="1" x="1326"/>
        <item h="1" x="1327"/>
        <item h="1" x="1328"/>
        <item h="1" x="1329"/>
        <item h="1" x="1330"/>
        <item h="1" x="1331"/>
        <item h="1" x="1332"/>
        <item h="1" x="1333"/>
        <item h="1" x="1334"/>
        <item h="1" x="1335"/>
        <item h="1" x="1336"/>
        <item h="1" x="1337"/>
        <item h="1" x="1338"/>
        <item h="1" x="1339"/>
        <item h="1" x="1340"/>
        <item h="1" x="1341"/>
        <item h="1" x="1342"/>
        <item h="1" x="1343"/>
        <item h="1" x="1344"/>
        <item h="1" x="1345"/>
        <item h="1" x="1346"/>
        <item h="1" x="1347"/>
        <item h="1" x="1348"/>
        <item h="1" x="1349"/>
        <item h="1" x="1350"/>
        <item h="1" x="1351"/>
        <item h="1" x="1352"/>
        <item h="1" x="1353"/>
        <item h="1" x="1354"/>
        <item h="1" x="1355"/>
        <item h="1" x="1356"/>
        <item h="1" x="1357"/>
        <item h="1" x="1358"/>
        <item h="1" x="1359"/>
        <item h="1" x="1360"/>
        <item h="1" x="1361"/>
        <item h="1" x="1362"/>
        <item h="1" x="1363"/>
        <item h="1" x="1364"/>
        <item h="1" x="1365"/>
        <item h="1" x="1366"/>
        <item h="1" x="1367"/>
        <item h="1" x="1368"/>
        <item h="1" x="1369"/>
        <item h="1" x="1370"/>
        <item h="1" x="1371"/>
        <item h="1" x="1372"/>
        <item h="1" x="1373"/>
        <item h="1" x="1374"/>
        <item h="1" x="1375"/>
        <item h="1" x="1376"/>
        <item h="1" x="1377"/>
        <item h="1" x="1378"/>
        <item h="1" x="1379"/>
        <item h="1" x="1380"/>
        <item h="1" x="1381"/>
        <item h="1" x="1382"/>
        <item h="1" x="1383"/>
        <item h="1" x="1384"/>
        <item h="1" x="1385"/>
        <item h="1" x="1386"/>
        <item h="1" x="1387"/>
        <item h="1" x="1388"/>
        <item h="1" x="1389"/>
        <item h="1" x="1390"/>
        <item h="1" x="1391"/>
        <item h="1" x="1392"/>
        <item h="1" x="1393"/>
        <item h="1" x="1394"/>
        <item h="1" x="1395"/>
        <item h="1" x="1396"/>
        <item h="1" x="1397"/>
        <item h="1" x="1398"/>
        <item h="1" x="1399"/>
        <item h="1" x="1400"/>
        <item h="1" x="1401"/>
        <item h="1" x="1402"/>
        <item h="1" x="1403"/>
        <item h="1" x="1404"/>
        <item h="1" x="1405"/>
        <item h="1" x="1406"/>
        <item h="1" x="1407"/>
        <item h="1" x="1408"/>
        <item h="1" x="1409"/>
        <item h="1" x="1410"/>
        <item h="1" x="1411"/>
        <item h="1" x="1412"/>
        <item h="1" x="1413"/>
        <item h="1" x="1414"/>
        <item h="1" x="1415"/>
        <item h="1" x="1416"/>
        <item h="1" x="1417"/>
        <item h="1" x="1418"/>
        <item h="1" x="1419"/>
        <item h="1" x="1420"/>
        <item h="1" x="1421"/>
        <item h="1" x="1422"/>
        <item h="1" x="1423"/>
        <item h="1" x="1424"/>
        <item h="1" x="1425"/>
        <item h="1" x="1426"/>
        <item h="1" x="1427"/>
        <item h="1" x="1428"/>
        <item h="1" x="1429"/>
        <item h="1" x="1430"/>
        <item h="1" x="1431"/>
        <item h="1" x="1432"/>
        <item h="1" x="1433"/>
        <item h="1" x="1434"/>
        <item h="1" x="1435"/>
        <item h="1" x="1436"/>
        <item h="1" x="1437"/>
        <item h="1" x="1438"/>
        <item h="1" x="1439"/>
        <item h="1" x="1440"/>
        <item h="1" x="1441"/>
        <item h="1" x="1442"/>
        <item h="1" x="1443"/>
        <item h="1" x="1444"/>
        <item h="1" x="1445"/>
        <item h="1" x="1446"/>
        <item h="1" x="1447"/>
        <item h="1" x="1448"/>
        <item h="1" x="1449"/>
        <item h="1" x="1450"/>
        <item h="1" x="1451"/>
        <item h="1" x="1452"/>
        <item h="1" x="1453"/>
        <item h="1" x="1454"/>
        <item h="1" x="1455"/>
        <item h="1" x="1456"/>
        <item h="1" x="1457"/>
        <item h="1" x="1458"/>
        <item h="1" x="1459"/>
        <item h="1" x="1460"/>
        <item h="1" x="1461"/>
        <item h="1" x="1462"/>
        <item h="1" x="1463"/>
        <item h="1" x="1464"/>
        <item h="1" x="1465"/>
        <item h="1" x="1466"/>
        <item h="1" x="1467"/>
        <item h="1" x="1468"/>
        <item h="1" x="1469"/>
        <item h="1" x="1470"/>
        <item h="1" x="1471"/>
        <item h="1" x="1472"/>
        <item h="1" x="1473"/>
        <item h="1" x="1474"/>
        <item h="1" x="1475"/>
        <item h="1" x="1476"/>
        <item h="1" x="1477"/>
        <item h="1" x="1478"/>
        <item h="1" x="1479"/>
        <item h="1" x="1480"/>
        <item h="1" x="1481"/>
        <item h="1" x="1482"/>
        <item h="1" x="1483"/>
        <item h="1" x="1484"/>
        <item h="1" x="1485"/>
        <item h="1" x="1486"/>
        <item h="1" x="1487"/>
        <item h="1" x="1488"/>
        <item h="1" x="1489"/>
        <item h="1" x="1490"/>
        <item h="1" x="1491"/>
        <item h="1" x="1492"/>
        <item h="1" x="1493"/>
        <item h="1" x="1494"/>
        <item h="1" x="1495"/>
        <item h="1" x="1496"/>
        <item h="1" x="1497"/>
        <item h="1" x="1498"/>
        <item h="1" x="1499"/>
        <item h="1" x="1500"/>
        <item h="1" x="1501"/>
        <item h="1" x="1502"/>
        <item h="1" x="1503"/>
        <item h="1" x="1504"/>
        <item h="1" x="1505"/>
        <item h="1" x="1506"/>
        <item h="1" x="1507"/>
        <item h="1" x="1508"/>
        <item h="1" x="1509"/>
        <item h="1" x="1510"/>
        <item h="1" x="1511"/>
        <item h="1" x="1512"/>
        <item h="1" x="1513"/>
        <item h="1" x="1514"/>
        <item h="1" x="1515"/>
        <item h="1" x="1516"/>
        <item h="1" x="1517"/>
        <item h="1" x="1518"/>
        <item h="1" x="1519"/>
        <item h="1" x="1520"/>
        <item h="1" x="1521"/>
        <item h="1" x="1522"/>
        <item h="1" x="1523"/>
        <item h="1" x="1524"/>
        <item h="1" x="1525"/>
        <item h="1" x="1526"/>
        <item h="1" x="1527"/>
        <item h="1" x="1528"/>
        <item h="1" x="1529"/>
        <item h="1" x="1530"/>
        <item h="1" x="1531"/>
        <item h="1" x="1532"/>
        <item h="1" x="1533"/>
        <item h="1" x="1534"/>
        <item h="1" x="1535"/>
        <item h="1" x="1536"/>
        <item h="1" x="1537"/>
        <item h="1" x="1538"/>
        <item h="1" x="1539"/>
        <item h="1" x="1540"/>
        <item h="1" x="1541"/>
        <item h="1" x="1542"/>
        <item h="1" x="1543"/>
        <item h="1" x="1544"/>
        <item h="1" x="1545"/>
        <item h="1" x="1546"/>
        <item h="1" x="1547"/>
        <item h="1" x="1548"/>
        <item h="1" x="1549"/>
        <item h="1" x="1550"/>
        <item h="1" x="1551"/>
        <item h="1" x="1552"/>
        <item h="1" x="1553"/>
        <item h="1" x="1554"/>
        <item h="1" x="1555"/>
        <item h="1" x="1556"/>
        <item h="1" x="1557"/>
        <item h="1" x="1558"/>
        <item h="1" x="1559"/>
        <item h="1" x="1560"/>
        <item h="1" x="1561"/>
        <item h="1" x="1562"/>
        <item h="1" x="1563"/>
        <item h="1" x="1564"/>
        <item h="1" x="1565"/>
        <item h="1" x="1566"/>
        <item h="1" x="1567"/>
        <item h="1" x="1568"/>
        <item h="1" x="1569"/>
        <item h="1" x="1570"/>
        <item h="1" x="1571"/>
        <item h="1" x="1572"/>
        <item h="1" x="1573"/>
        <item h="1" x="1574"/>
        <item h="1" x="1575"/>
        <item h="1" x="1576"/>
        <item h="1" x="1577"/>
        <item h="1" x="1578"/>
        <item h="1" x="1579"/>
        <item h="1" x="1580"/>
        <item h="1" x="1581"/>
        <item h="1" x="1582"/>
        <item h="1" x="1583"/>
        <item h="1" x="1584"/>
        <item h="1" x="1585"/>
        <item h="1" x="1586"/>
        <item h="1" x="1587"/>
        <item h="1" x="1588"/>
        <item h="1" x="1589"/>
        <item h="1" x="1590"/>
        <item h="1" x="1591"/>
        <item h="1" x="1592"/>
        <item h="1" x="1593"/>
        <item h="1" x="1594"/>
        <item h="1" x="1595"/>
        <item h="1" x="1596"/>
        <item h="1" x="1597"/>
        <item h="1" x="1598"/>
        <item h="1" x="1599"/>
        <item h="1" x="1600"/>
        <item h="1" x="1601"/>
        <item h="1" x="1602"/>
        <item h="1" x="1603"/>
        <item h="1" x="1604"/>
        <item h="1" x="1605"/>
        <item h="1" x="1606"/>
        <item h="1" x="1607"/>
        <item h="1" x="1608"/>
        <item h="1" x="1609"/>
        <item h="1" x="1610"/>
        <item h="1" x="1611"/>
        <item h="1" x="1612"/>
        <item h="1" x="1613"/>
        <item h="1" x="1614"/>
        <item h="1" x="1615"/>
        <item h="1" x="1616"/>
        <item h="1" x="1617"/>
        <item h="1" x="1618"/>
        <item h="1" x="1619"/>
        <item h="1" x="1620"/>
        <item h="1" x="1621"/>
        <item h="1" x="1622"/>
        <item h="1" x="1623"/>
        <item h="1" x="1624"/>
        <item h="1" x="1625"/>
        <item h="1" x="1626"/>
        <item h="1" x="1627"/>
        <item h="1" x="1628"/>
        <item h="1" x="1629"/>
        <item h="1" x="1630"/>
        <item h="1" x="1631"/>
        <item h="1" x="1632"/>
        <item h="1" x="1633"/>
        <item h="1" x="1634"/>
        <item h="1" x="1635"/>
        <item h="1" x="1636"/>
        <item h="1" x="1637"/>
        <item h="1" x="1638"/>
        <item h="1" x="1639"/>
        <item h="1" x="1640"/>
        <item h="1" x="1641"/>
        <item h="1" x="1642"/>
        <item h="1" x="1643"/>
        <item h="1" x="1644"/>
        <item h="1" x="1645"/>
        <item h="1" x="1646"/>
        <item h="1" x="1647"/>
        <item h="1" x="1648"/>
        <item h="1" x="1649"/>
        <item h="1" x="1650"/>
        <item h="1" x="1651"/>
        <item h="1" x="1652"/>
        <item h="1" x="1653"/>
        <item h="1" x="1654"/>
        <item h="1" x="1655"/>
        <item h="1" x="1656"/>
        <item h="1" x="1657"/>
        <item h="1" x="1658"/>
        <item h="1" x="1659"/>
        <item h="1" x="1660"/>
        <item h="1" x="1661"/>
        <item h="1" x="1662"/>
        <item h="1" x="1663"/>
        <item h="1" x="1664"/>
        <item h="1" x="1665"/>
        <item h="1" x="1666"/>
        <item h="1" x="1667"/>
        <item h="1" x="1668"/>
        <item h="1" x="1669"/>
        <item h="1" x="1670"/>
        <item h="1" x="1671"/>
        <item h="1" x="1672"/>
        <item h="1" x="1673"/>
        <item h="1" x="1674"/>
        <item h="1" x="1675"/>
        <item h="1" x="1676"/>
        <item h="1" x="1677"/>
        <item h="1" x="1678"/>
        <item h="1" x="1679"/>
        <item h="1" x="1680"/>
        <item h="1" x="1681"/>
        <item h="1" x="1682"/>
        <item h="1" x="1683"/>
        <item h="1" x="1684"/>
        <item h="1" x="1685"/>
        <item h="1" x="1686"/>
        <item h="1" x="1687"/>
        <item h="1" x="1688"/>
        <item h="1" x="1689"/>
        <item h="1" x="1690"/>
        <item h="1" x="1691"/>
        <item h="1" x="1692"/>
        <item h="1" x="1693"/>
        <item h="1" x="1694"/>
        <item h="1" x="1695"/>
        <item h="1" x="1696"/>
        <item h="1" x="1697"/>
        <item h="1" x="1698"/>
        <item h="1" x="1699"/>
        <item h="1" x="1700"/>
        <item h="1" x="1701"/>
        <item h="1" x="1702"/>
        <item h="1" x="1703"/>
        <item h="1" x="1704"/>
        <item h="1" x="1705"/>
        <item h="1" x="1706"/>
        <item h="1" x="1707"/>
        <item h="1" x="1708"/>
        <item h="1" x="1709"/>
        <item h="1" x="1710"/>
        <item h="1" x="1711"/>
        <item h="1" x="1712"/>
        <item h="1" x="1713"/>
        <item h="1" x="1714"/>
        <item h="1" x="1715"/>
        <item h="1" x="1716"/>
        <item h="1" x="1717"/>
        <item h="1" x="1718"/>
        <item h="1" x="1719"/>
        <item h="1" x="1720"/>
        <item h="1" x="1721"/>
        <item h="1" x="1722"/>
        <item h="1" x="1723"/>
        <item h="1" x="1724"/>
        <item h="1" x="1725"/>
        <item h="1" x="1726"/>
        <item h="1" x="1727"/>
        <item h="1" x="1728"/>
        <item h="1" x="1729"/>
        <item h="1" x="1730"/>
        <item h="1" x="1731"/>
        <item h="1" x="1732"/>
        <item h="1" x="1733"/>
        <item h="1" x="1734"/>
        <item h="1" x="1735"/>
        <item h="1" x="1736"/>
        <item h="1" x="1737"/>
        <item h="1" x="1738"/>
        <item h="1" x="1739"/>
        <item h="1" x="1740"/>
        <item h="1" x="1741"/>
        <item h="1" x="1742"/>
        <item h="1" x="1743"/>
        <item h="1" x="1744"/>
        <item h="1" x="1745"/>
        <item h="1" x="1746"/>
        <item h="1" x="1747"/>
        <item h="1" x="1748"/>
        <item h="1" x="1749"/>
        <item h="1" x="1750"/>
        <item h="1" x="1751"/>
        <item h="1" x="1752"/>
        <item h="1" x="1753"/>
        <item h="1" x="1754"/>
        <item h="1" x="1755"/>
        <item h="1" x="1756"/>
        <item h="1" x="1757"/>
        <item h="1" x="1758"/>
        <item h="1" x="1759"/>
        <item h="1" x="1760"/>
        <item h="1" x="1761"/>
        <item h="1" x="1762"/>
        <item h="1" x="1763"/>
        <item h="1" x="1764"/>
        <item h="1" x="1765"/>
        <item h="1" x="1766"/>
        <item h="1" x="1767"/>
        <item h="1" x="1768"/>
        <item h="1" x="1769"/>
        <item h="1" x="1770"/>
        <item h="1" x="1771"/>
        <item h="1" x="1772"/>
        <item h="1" x="1773"/>
        <item h="1" x="1774"/>
        <item h="1" x="1775"/>
        <item h="1" x="1776"/>
        <item h="1" x="1777"/>
        <item h="1" x="1778"/>
        <item h="1" x="1779"/>
        <item h="1" x="1780"/>
        <item h="1" x="1781"/>
        <item h="1" x="1782"/>
        <item h="1" x="1783"/>
        <item h="1" x="1784"/>
        <item h="1" x="1785"/>
        <item h="1" x="1786"/>
        <item h="1" x="1787"/>
        <item h="1" x="1788"/>
        <item h="1" x="1789"/>
        <item h="1" x="1790"/>
        <item h="1" x="1791"/>
        <item h="1" x="1792"/>
        <item h="1" x="1793"/>
        <item h="1" x="1794"/>
        <item h="1" x="1795"/>
        <item h="1" x="1796"/>
        <item h="1" x="1797"/>
        <item h="1" x="1798"/>
        <item h="1" x="1799"/>
        <item h="1" x="1800"/>
        <item h="1" x="1801"/>
        <item h="1" x="1802"/>
        <item h="1" x="1803"/>
        <item h="1" x="1804"/>
        <item h="1" x="1805"/>
        <item h="1" x="1806"/>
        <item h="1" x="1807"/>
        <item h="1" x="1808"/>
        <item h="1" x="1809"/>
        <item h="1" x="1810"/>
        <item h="1" x="1811"/>
        <item h="1" x="1812"/>
        <item h="1" x="1813"/>
        <item h="1" x="1814"/>
        <item h="1" x="1815"/>
        <item h="1" x="1816"/>
        <item h="1" x="1817"/>
        <item h="1" x="1818"/>
        <item h="1" x="1819"/>
        <item h="1" x="1820"/>
        <item h="1" x="1821"/>
        <item h="1" x="1822"/>
        <item h="1" x="1823"/>
        <item h="1" x="1824"/>
        <item h="1" x="1825"/>
        <item h="1" x="1826"/>
        <item h="1" x="1827"/>
        <item h="1" x="1828"/>
        <item h="1" x="1829"/>
        <item h="1" x="1830"/>
        <item h="1" x="1831"/>
        <item h="1" x="1832"/>
        <item h="1" x="1833"/>
        <item h="1" x="1834"/>
        <item h="1" x="1835"/>
        <item h="1" x="1836"/>
        <item h="1" x="1837"/>
        <item h="1" x="1838"/>
        <item h="1" x="1839"/>
        <item h="1" x="1840"/>
        <item h="1" x="1841"/>
        <item h="1" x="1842"/>
        <item h="1" x="1843"/>
        <item h="1" x="1844"/>
        <item h="1" x="1845"/>
        <item h="1" x="1846"/>
        <item h="1" x="1847"/>
        <item h="1" x="1848"/>
        <item h="1" x="1849"/>
        <item h="1" x="1850"/>
        <item h="1" x="1851"/>
        <item h="1" x="1852"/>
        <item h="1" x="1853"/>
        <item h="1" x="1854"/>
        <item h="1" x="1855"/>
        <item h="1" x="1856"/>
        <item h="1" x="1857"/>
        <item h="1" x="1858"/>
        <item h="1" x="1859"/>
        <item h="1" x="1860"/>
        <item h="1" x="1861"/>
        <item h="1" x="1862"/>
        <item h="1" x="1863"/>
        <item h="1" x="1864"/>
        <item h="1" x="1865"/>
        <item h="1" x="1866"/>
        <item h="1" x="1867"/>
        <item h="1" x="1868"/>
        <item h="1" x="1869"/>
        <item h="1" x="1870"/>
        <item h="1" x="1871"/>
        <item h="1" x="1872"/>
        <item h="1" x="1873"/>
        <item h="1" x="1874"/>
        <item h="1" x="1875"/>
        <item h="1" x="1876"/>
        <item h="1" x="1877"/>
        <item h="1" x="1878"/>
        <item h="1" x="1879"/>
        <item h="1" x="1880"/>
        <item h="1" x="1881"/>
        <item h="1" x="1882"/>
        <item h="1" x="1883"/>
        <item h="1" x="1884"/>
        <item h="1" x="1885"/>
        <item h="1" x="1886"/>
        <item h="1" x="1887"/>
        <item h="1" x="1888"/>
        <item h="1" x="1889"/>
        <item h="1" x="1890"/>
        <item h="1" x="1891"/>
        <item h="1" x="1892"/>
        <item h="1" x="1893"/>
        <item h="1" x="1894"/>
        <item h="1" x="1895"/>
        <item h="1" x="1896"/>
        <item h="1" x="1897"/>
        <item h="1" x="1898"/>
        <item h="1" x="1899"/>
        <item h="1" x="1900"/>
        <item h="1" x="1901"/>
        <item h="1" x="1902"/>
        <item h="1" x="1903"/>
        <item h="1" x="1904"/>
        <item h="1" x="1905"/>
        <item h="1" x="1906"/>
        <item h="1" x="1907"/>
        <item h="1" x="1908"/>
        <item h="1" x="1909"/>
        <item h="1" x="1910"/>
        <item h="1" x="1911"/>
        <item h="1" x="1912"/>
        <item h="1" x="1913"/>
        <item h="1" x="1914"/>
        <item h="1" x="1915"/>
        <item h="1" x="1916"/>
        <item h="1" x="1917"/>
        <item h="1" x="1918"/>
        <item h="1" x="1919"/>
        <item h="1" x="1920"/>
        <item h="1" x="1921"/>
        <item h="1" x="1922"/>
        <item h="1" x="1923"/>
        <item h="1" x="1924"/>
        <item h="1" x="1925"/>
        <item h="1" x="1926"/>
        <item h="1" x="1927"/>
        <item h="1" x="1928"/>
        <item h="1" x="1929"/>
        <item h="1" x="1930"/>
        <item h="1" x="1931"/>
        <item h="1" x="1932"/>
        <item h="1" x="1933"/>
        <item h="1" x="1934"/>
        <item h="1" x="1935"/>
        <item h="1" x="1936"/>
        <item h="1" x="1937"/>
        <item h="1" x="1938"/>
        <item h="1" x="1939"/>
        <item h="1" x="1940"/>
        <item h="1" x="1941"/>
        <item h="1" x="1942"/>
        <item h="1" x="1943"/>
        <item h="1" x="1944"/>
        <item h="1" x="1945"/>
        <item h="1" x="1946"/>
        <item h="1" x="1947"/>
        <item h="1" x="1948"/>
        <item h="1" x="1949"/>
        <item h="1" x="1950"/>
        <item h="1" x="1951"/>
        <item h="1" x="1952"/>
        <item h="1" x="1953"/>
        <item h="1" x="1954"/>
        <item h="1" x="1955"/>
        <item h="1" x="1956"/>
        <item h="1" x="1957"/>
        <item h="1" x="1958"/>
        <item h="1" x="1959"/>
        <item h="1" x="1960"/>
        <item h="1" x="1961"/>
        <item h="1" x="1962"/>
        <item h="1" x="1963"/>
        <item h="1" x="1964"/>
        <item h="1" x="1965"/>
        <item h="1" x="1966"/>
        <item h="1" x="1967"/>
        <item h="1" x="1968"/>
        <item h="1" x="1969"/>
        <item h="1" x="1970"/>
        <item h="1" x="1971"/>
        <item h="1" x="1972"/>
        <item h="1" x="1973"/>
        <item h="1" x="1974"/>
        <item h="1" x="1975"/>
        <item h="1" x="1976"/>
        <item h="1" x="1977"/>
        <item h="1" x="1978"/>
        <item h="1" x="1979"/>
        <item h="1" x="1980"/>
        <item h="1" x="1981"/>
        <item h="1" x="1982"/>
        <item h="1" x="1983"/>
        <item h="1" x="1984"/>
        <item h="1" x="1985"/>
        <item h="1" x="1986"/>
        <item h="1" x="1987"/>
        <item h="1" x="1988"/>
        <item h="1" x="1989"/>
        <item h="1" x="1990"/>
        <item h="1" x="1991"/>
        <item h="1" x="1992"/>
        <item h="1" x="1993"/>
        <item h="1" x="1994"/>
        <item h="1" x="1995"/>
        <item h="1" x="1996"/>
        <item h="1" x="1997"/>
        <item h="1" x="1998"/>
        <item h="1" x="1999"/>
        <item h="1" x="2000"/>
        <item h="1" x="2001"/>
        <item h="1" x="2002"/>
        <item h="1" x="2003"/>
        <item h="1" x="2004"/>
        <item h="1" x="2005"/>
        <item h="1" x="2006"/>
        <item h="1" x="2007"/>
        <item h="1" x="2008"/>
        <item h="1" x="2009"/>
        <item h="1" x="2010"/>
        <item h="1" x="2011"/>
        <item h="1" x="2012"/>
        <item h="1" x="2013"/>
        <item h="1" x="2014"/>
        <item h="1" x="2015"/>
        <item h="1" x="2016"/>
        <item h="1" x="2017"/>
        <item h="1" x="2018"/>
        <item h="1" x="2019"/>
        <item h="1" x="2020"/>
        <item h="1" x="2021"/>
        <item h="1" x="2022"/>
        <item h="1" x="2023"/>
        <item h="1" x="2024"/>
        <item h="1" x="2025"/>
        <item h="1" x="2026"/>
        <item h="1" x="2027"/>
        <item h="1" x="2028"/>
        <item h="1" x="2029"/>
        <item h="1" x="2030"/>
        <item h="1" x="2031"/>
        <item h="1" x="2032"/>
        <item h="1" x="2033"/>
        <item h="1" x="2034"/>
        <item h="1" x="2035"/>
        <item h="1" x="2036"/>
        <item h="1" x="2037"/>
        <item h="1" x="2038"/>
        <item h="1" x="2039"/>
        <item h="1" x="2040"/>
        <item h="1" x="2041"/>
        <item h="1" x="2042"/>
        <item h="1" x="2043"/>
        <item h="1" x="2044"/>
        <item h="1" x="2045"/>
        <item h="1" x="2046"/>
        <item h="1" x="2047"/>
        <item h="1" x="2048"/>
        <item h="1" x="2049"/>
        <item h="1" x="2050"/>
        <item h="1" x="2051"/>
        <item h="1" x="2052"/>
        <item h="1" x="2053"/>
        <item h="1" x="2054"/>
        <item h="1" x="2055"/>
        <item h="1" x="2056"/>
        <item h="1" x="2057"/>
        <item h="1" x="2058"/>
        <item h="1" x="2059"/>
        <item h="1" x="2060"/>
        <item h="1" x="2061"/>
        <item h="1" x="2062"/>
        <item h="1" x="2063"/>
        <item h="1" x="2064"/>
        <item h="1" x="2065"/>
        <item h="1" x="2066"/>
        <item h="1" x="2067"/>
        <item h="1" x="2068"/>
        <item h="1" x="2069"/>
        <item h="1" x="2070"/>
        <item h="1" x="2071"/>
        <item h="1" x="2072"/>
        <item h="1" x="2073"/>
        <item h="1" x="2074"/>
        <item h="1" x="2075"/>
        <item h="1" x="2076"/>
        <item h="1" x="2077"/>
        <item h="1" x="2078"/>
        <item h="1" x="2079"/>
        <item h="1" x="2080"/>
        <item h="1" x="2081"/>
        <item h="1" x="2082"/>
        <item h="1" x="2083"/>
        <item h="1" x="2084"/>
        <item h="1" x="2085"/>
        <item h="1" x="2086"/>
        <item h="1" x="2087"/>
        <item h="1" x="2088"/>
        <item h="1" x="2089"/>
        <item h="1" x="2090"/>
        <item h="1" x="2091"/>
        <item h="1" x="2092"/>
        <item h="1" x="2093"/>
        <item h="1" x="2094"/>
        <item h="1" x="2095"/>
        <item h="1" x="2096"/>
        <item h="1" x="2097"/>
        <item h="1" x="2098"/>
        <item h="1" x="2099"/>
        <item h="1" x="2100"/>
        <item h="1" x="2101"/>
        <item h="1" x="2102"/>
        <item h="1" x="2103"/>
        <item h="1" x="2104"/>
        <item h="1" x="2105"/>
        <item h="1" x="2106"/>
        <item h="1" x="2107"/>
        <item h="1" x="2108"/>
        <item h="1" x="2109"/>
        <item h="1" x="2110"/>
        <item h="1" x="2111"/>
        <item h="1" x="2112"/>
        <item h="1" x="2113"/>
        <item h="1" x="2114"/>
        <item h="1" x="2115"/>
        <item h="1" x="2116"/>
        <item h="1" x="2117"/>
        <item h="1" x="2118"/>
        <item h="1" x="2119"/>
        <item h="1" x="2120"/>
        <item h="1" x="2121"/>
        <item h="1" x="2122"/>
        <item h="1" x="2123"/>
        <item h="1" x="2124"/>
        <item h="1" x="2125"/>
        <item h="1" x="2126"/>
        <item h="1" x="2127"/>
        <item h="1" x="2128"/>
        <item h="1" x="2129"/>
        <item h="1" x="2130"/>
        <item h="1" x="2131"/>
        <item h="1" x="2132"/>
        <item h="1" x="2133"/>
        <item h="1" x="2134"/>
        <item h="1" x="2135"/>
        <item h="1" x="2136"/>
        <item h="1" x="2137"/>
        <item h="1" x="2138"/>
        <item h="1" x="2139"/>
        <item h="1" x="2140"/>
        <item h="1" x="2141"/>
        <item h="1" x="2142"/>
        <item h="1" x="2143"/>
        <item h="1" x="2144"/>
        <item h="1" x="2145"/>
        <item h="1" x="2146"/>
        <item h="1" x="2147"/>
        <item h="1" x="2148"/>
        <item h="1" x="2149"/>
        <item h="1" x="2150"/>
        <item h="1" x="2151"/>
        <item h="1" x="2152"/>
        <item h="1" x="2153"/>
        <item h="1" x="2154"/>
        <item h="1" x="2155"/>
        <item h="1" x="2156"/>
        <item h="1" x="2157"/>
        <item h="1" x="2158"/>
        <item h="1" x="2159"/>
        <item h="1" x="2160"/>
        <item h="1" x="2161"/>
        <item h="1" x="2162"/>
        <item h="1" x="2163"/>
        <item h="1" x="2164"/>
        <item h="1" x="2165"/>
        <item h="1" x="2166"/>
        <item h="1" x="2167"/>
        <item h="1" x="2168"/>
        <item h="1" x="2169"/>
        <item h="1" x="2170"/>
        <item h="1" x="2171"/>
        <item h="1" x="2172"/>
        <item h="1" x="2173"/>
        <item h="1" x="2174"/>
        <item h="1" x="2175"/>
        <item h="1" x="2176"/>
        <item h="1" x="2177"/>
        <item h="1" x="2178"/>
        <item h="1" x="2179"/>
        <item h="1" x="2180"/>
        <item h="1" x="2181"/>
        <item h="1" x="2182"/>
        <item h="1" x="2183"/>
        <item h="1" x="2184"/>
        <item h="1" x="2185"/>
        <item h="1" x="2186"/>
        <item h="1" x="2187"/>
        <item h="1" x="2188"/>
        <item h="1" x="2189"/>
        <item h="1" x="2190"/>
        <item h="1" x="2191"/>
        <item h="1" x="2192"/>
        <item h="1" x="2193"/>
        <item h="1" x="2194"/>
        <item h="1" x="2195"/>
        <item h="1" x="2196"/>
        <item h="1" x="2197"/>
        <item h="1" x="2198"/>
        <item h="1" x="2199"/>
        <item h="1" x="2200"/>
        <item h="1" x="2201"/>
        <item h="1" x="2202"/>
        <item h="1" x="2203"/>
        <item h="1" x="2204"/>
        <item h="1" x="2205"/>
        <item h="1" x="2206"/>
        <item h="1" x="2207"/>
        <item h="1" x="2208"/>
        <item h="1" x="2209"/>
        <item h="1" x="2210"/>
        <item h="1" x="2211"/>
        <item h="1" x="2212"/>
        <item h="1" x="2213"/>
        <item h="1" x="2214"/>
        <item h="1" x="2215"/>
        <item h="1" x="2216"/>
        <item h="1" x="2217"/>
        <item h="1" x="2218"/>
        <item h="1" x="2219"/>
        <item h="1" x="2220"/>
        <item h="1" x="2221"/>
        <item h="1" x="2222"/>
        <item h="1" x="2223"/>
        <item h="1" x="2224"/>
        <item h="1" x="2225"/>
        <item h="1" x="2226"/>
        <item h="1" x="2227"/>
        <item h="1" x="2228"/>
        <item h="1" x="2229"/>
        <item h="1" x="2230"/>
        <item h="1" x="2231"/>
        <item h="1" x="2232"/>
        <item h="1" x="2233"/>
        <item h="1" x="2234"/>
        <item h="1" x="2235"/>
        <item h="1" x="2236"/>
        <item h="1" x="2237"/>
        <item h="1" x="2238"/>
        <item h="1" x="2239"/>
        <item h="1" x="2240"/>
        <item h="1" x="2241"/>
        <item h="1" x="2242"/>
        <item h="1" x="2243"/>
        <item h="1" x="2244"/>
        <item h="1" x="2245"/>
        <item h="1" x="2246"/>
        <item h="1" x="2247"/>
        <item h="1" x="2248"/>
        <item h="1" x="2249"/>
        <item h="1" x="2250"/>
        <item h="1" x="2251"/>
        <item h="1" x="2252"/>
        <item h="1" x="2253"/>
        <item h="1" x="2254"/>
        <item h="1" x="2255"/>
        <item h="1" x="2256"/>
        <item h="1" x="2257"/>
        <item h="1" x="2258"/>
        <item h="1" x="2259"/>
        <item h="1" x="2260"/>
        <item h="1" x="2261"/>
        <item h="1" x="2262"/>
        <item h="1" x="2263"/>
        <item h="1" x="2264"/>
        <item h="1" x="2265"/>
        <item h="1" x="2266"/>
        <item h="1" x="2267"/>
        <item h="1" x="2268"/>
        <item h="1" x="2269"/>
        <item h="1" x="2270"/>
        <item h="1" x="2271"/>
        <item h="1" x="2272"/>
        <item h="1" x="2273"/>
        <item h="1" x="2274"/>
        <item h="1" x="2275"/>
        <item h="1" x="2276"/>
        <item h="1" x="2277"/>
        <item h="1" x="2278"/>
        <item h="1" x="2279"/>
        <item h="1" x="2280"/>
        <item h="1" x="2281"/>
        <item h="1" x="2282"/>
        <item h="1" x="2283"/>
        <item h="1" x="2284"/>
        <item h="1" x="2285"/>
        <item h="1" x="2286"/>
        <item h="1" x="2287"/>
        <item h="1" x="2288"/>
        <item h="1" x="2289"/>
        <item h="1" x="2290"/>
        <item h="1" x="2291"/>
        <item h="1" x="2292"/>
        <item h="1" x="2293"/>
        <item h="1" x="2294"/>
        <item h="1" x="2295"/>
        <item h="1" x="2296"/>
        <item h="1" x="2297"/>
        <item h="1" x="2298"/>
        <item h="1" x="2299"/>
        <item h="1" x="2300"/>
        <item h="1" x="2301"/>
        <item h="1" x="2302"/>
        <item h="1" x="2303"/>
        <item h="1" x="2304"/>
        <item h="1" x="2305"/>
        <item h="1" x="2306"/>
        <item h="1" x="2307"/>
        <item h="1" x="2308"/>
        <item h="1" x="2309"/>
        <item h="1" x="2310"/>
        <item h="1" x="2311"/>
        <item h="1" x="2312"/>
        <item h="1" x="2313"/>
        <item h="1" x="2314"/>
        <item h="1" x="2315"/>
        <item h="1" x="2316"/>
        <item h="1" x="2317"/>
        <item h="1" x="2318"/>
        <item h="1" x="2319"/>
        <item h="1" x="2320"/>
        <item h="1" x="2321"/>
        <item h="1" x="2322"/>
        <item h="1" x="2323"/>
        <item h="1" x="2324"/>
        <item h="1" x="2325"/>
        <item h="1" x="2326"/>
        <item h="1" x="2327"/>
        <item h="1" x="2328"/>
        <item h="1" x="2329"/>
        <item h="1" x="2330"/>
        <item h="1" x="2331"/>
        <item h="1" x="2332"/>
        <item h="1" x="2333"/>
        <item h="1" x="2334"/>
        <item h="1" x="2335"/>
        <item h="1" x="2336"/>
        <item h="1" x="2337"/>
        <item h="1" x="2338"/>
        <item h="1" x="2339"/>
        <item h="1" x="2340"/>
        <item h="1" x="2341"/>
        <item h="1" x="2342"/>
        <item h="1" x="2343"/>
        <item h="1" x="2344"/>
        <item h="1" x="2345"/>
        <item h="1" x="2346"/>
        <item h="1" x="2347"/>
        <item h="1" x="2348"/>
        <item h="1" x="2349"/>
        <item h="1" x="2350"/>
        <item h="1" x="2351"/>
        <item h="1" x="2352"/>
        <item h="1" x="2353"/>
        <item h="1" x="2354"/>
        <item h="1" x="2355"/>
        <item h="1" x="2356"/>
        <item h="1" x="2357"/>
        <item h="1" x="2358"/>
        <item h="1" x="2359"/>
        <item h="1" x="2360"/>
        <item h="1" x="2361"/>
        <item h="1" x="2362"/>
        <item h="1" x="2363"/>
        <item h="1" x="2364"/>
        <item h="1" x="2365"/>
        <item h="1" x="2366"/>
        <item h="1" x="2367"/>
        <item h="1" x="2368"/>
        <item h="1" x="2369"/>
        <item h="1" x="2370"/>
        <item h="1" x="2371"/>
        <item h="1" x="2372"/>
        <item h="1" x="2373"/>
        <item h="1" x="2374"/>
        <item h="1" x="2375"/>
        <item h="1" x="2376"/>
        <item h="1" x="2377"/>
        <item h="1" x="2378"/>
        <item h="1" x="2379"/>
        <item h="1" x="2380"/>
        <item h="1" x="2381"/>
        <item h="1" x="2382"/>
        <item h="1" x="2383"/>
        <item h="1" x="2384"/>
        <item h="1" x="2385"/>
        <item h="1" x="2386"/>
        <item h="1" x="2387"/>
        <item h="1" x="2388"/>
        <item h="1" x="2389"/>
        <item h="1" x="2390"/>
        <item h="1" x="2391"/>
        <item h="1" x="2392"/>
        <item h="1" x="2393"/>
        <item h="1" x="2394"/>
        <item h="1" x="2395"/>
        <item h="1" x="2396"/>
        <item h="1" x="2397"/>
        <item h="1" x="2398"/>
        <item h="1" x="2399"/>
        <item h="1" x="2400"/>
        <item h="1" x="2401"/>
        <item h="1" x="2402"/>
        <item h="1" x="2403"/>
        <item h="1" x="2404"/>
        <item h="1" x="2405"/>
        <item h="1" x="2406"/>
        <item h="1" x="2407"/>
        <item h="1" x="2408"/>
        <item h="1" x="2409"/>
        <item h="1" x="2410"/>
        <item h="1" x="2411"/>
        <item h="1" x="2412"/>
        <item h="1" x="2413"/>
        <item h="1" x="2414"/>
        <item h="1" x="2415"/>
        <item h="1" x="2416"/>
        <item h="1" x="2417"/>
        <item h="1" x="2418"/>
        <item h="1" x="2419"/>
        <item h="1" x="2420"/>
        <item h="1" x="2421"/>
        <item h="1" x="2422"/>
        <item h="1" x="2423"/>
        <item h="1" x="2424"/>
        <item h="1" x="2425"/>
        <item h="1" x="2426"/>
        <item h="1" x="2427"/>
        <item h="1" x="2428"/>
        <item h="1" x="2429"/>
        <item h="1" x="2430"/>
        <item h="1" x="2431"/>
        <item h="1" x="2432"/>
        <item h="1" x="2433"/>
        <item h="1" x="2434"/>
        <item h="1" x="2435"/>
        <item h="1" x="2436"/>
        <item h="1" x="2437"/>
        <item h="1" x="2438"/>
        <item h="1" x="2439"/>
        <item h="1" x="2440"/>
        <item h="1" x="2441"/>
        <item h="1" x="2442"/>
        <item h="1" x="2443"/>
        <item h="1" x="2444"/>
        <item h="1" x="2445"/>
        <item h="1" x="2446"/>
        <item h="1" x="2447"/>
        <item h="1" x="2448"/>
        <item h="1" x="2449"/>
        <item h="1" x="2450"/>
        <item h="1" x="2451"/>
        <item h="1" x="2452"/>
        <item h="1" x="2453"/>
        <item h="1" x="2454"/>
        <item h="1" x="2455"/>
        <item h="1" x="2456"/>
        <item h="1" x="2457"/>
        <item h="1" x="2458"/>
        <item h="1" x="2459"/>
        <item h="1" x="2460"/>
        <item h="1" x="2461"/>
        <item h="1" x="2462"/>
        <item h="1" x="2463"/>
        <item h="1" x="2464"/>
        <item h="1" x="2465"/>
        <item h="1" x="2466"/>
        <item h="1" x="2467"/>
        <item h="1" x="2468"/>
        <item h="1" x="2469"/>
        <item h="1" x="2470"/>
        <item h="1" x="2471"/>
        <item h="1" x="2472"/>
        <item h="1" x="2473"/>
        <item h="1" x="2474"/>
        <item h="1" x="2475"/>
        <item h="1" x="2476"/>
        <item h="1" x="2477"/>
        <item h="1" x="2478"/>
        <item h="1" x="2479"/>
        <item h="1" x="2480"/>
        <item h="1" x="2481"/>
        <item h="1" x="2482"/>
        <item h="1" x="2483"/>
        <item h="1" x="2484"/>
        <item h="1" x="2485"/>
        <item h="1" x="2486"/>
        <item h="1" x="2487"/>
        <item h="1" x="2488"/>
        <item h="1" x="2489"/>
        <item h="1" x="2490"/>
        <item h="1" x="2491"/>
        <item h="1" x="2492"/>
        <item h="1" x="2493"/>
        <item h="1" x="2494"/>
        <item h="1" x="2495"/>
        <item h="1" x="2496"/>
        <item h="1" x="2497"/>
        <item h="1" x="2498"/>
        <item h="1" x="2499"/>
        <item h="1" x="2500"/>
        <item h="1" x="2501"/>
        <item h="1" x="2502"/>
        <item h="1" x="2503"/>
        <item h="1" x="2504"/>
        <item h="1" x="2505"/>
        <item h="1" x="2506"/>
        <item h="1" x="2507"/>
        <item h="1" x="2508"/>
        <item h="1" x="2509"/>
        <item h="1" x="2510"/>
        <item h="1" x="2511"/>
        <item h="1" x="2512"/>
        <item h="1" x="2513"/>
        <item h="1" x="2514"/>
        <item h="1" x="2515"/>
        <item h="1" x="2516"/>
        <item h="1" x="2517"/>
        <item h="1" x="2518"/>
        <item h="1" x="2519"/>
        <item h="1" x="2520"/>
        <item h="1" x="2521"/>
        <item h="1" x="2522"/>
        <item h="1" x="2523"/>
        <item h="1" x="2524"/>
        <item h="1" x="2525"/>
        <item h="1" x="2526"/>
        <item h="1" x="2527"/>
        <item h="1" x="2528"/>
        <item h="1" x="2529"/>
        <item h="1" x="2530"/>
        <item h="1" x="2531"/>
        <item h="1" x="2532"/>
        <item h="1" x="2533"/>
        <item h="1" x="2534"/>
        <item h="1" x="2535"/>
        <item h="1" x="2536"/>
        <item h="1" x="2537"/>
        <item h="1" x="2538"/>
        <item h="1" x="2539"/>
        <item h="1" x="2540"/>
        <item h="1" x="2541"/>
        <item h="1" x="2542"/>
        <item h="1" x="2543"/>
        <item h="1" x="2544"/>
        <item h="1" x="2545"/>
        <item h="1" x="2546"/>
        <item h="1" x="2547"/>
        <item h="1" x="2548"/>
        <item h="1" x="2549"/>
        <item h="1" x="2550"/>
        <item h="1" x="2551"/>
        <item h="1" x="2552"/>
        <item h="1" x="2553"/>
        <item h="1" x="2554"/>
        <item h="1" x="2555"/>
        <item h="1" x="2556"/>
        <item h="1" x="2557"/>
        <item h="1" x="2558"/>
        <item h="1" x="2559"/>
        <item h="1" x="2560"/>
        <item h="1" x="2561"/>
        <item h="1" x="2562"/>
        <item h="1" x="2563"/>
        <item h="1" x="2564"/>
        <item h="1" x="2565"/>
        <item h="1" x="2566"/>
        <item h="1" x="2567"/>
        <item h="1" x="2568"/>
        <item h="1" x="2569"/>
        <item h="1" x="2570"/>
        <item h="1" x="2571"/>
        <item h="1" x="2572"/>
        <item h="1" x="2573"/>
        <item h="1" x="2574"/>
        <item h="1" x="2575"/>
        <item h="1" x="2576"/>
        <item h="1" x="2577"/>
        <item h="1" x="2578"/>
        <item h="1" x="2579"/>
        <item h="1" x="2580"/>
        <item h="1" x="2581"/>
        <item h="1" x="2582"/>
        <item h="1" x="2583"/>
        <item h="1" x="2584"/>
        <item h="1" x="2585"/>
        <item h="1" x="2586"/>
        <item h="1" x="2587"/>
        <item h="1" x="2588"/>
        <item h="1" x="2589"/>
        <item h="1" x="2590"/>
        <item h="1" x="2591"/>
        <item h="1" x="2592"/>
        <item h="1" x="2593"/>
        <item h="1" x="2594"/>
        <item h="1" x="2595"/>
        <item h="1" x="2596"/>
        <item h="1" x="2597"/>
        <item h="1" x="2598"/>
        <item h="1" x="2599"/>
        <item h="1" x="2600"/>
        <item h="1" x="2601"/>
        <item h="1" x="2602"/>
        <item h="1" x="2603"/>
        <item h="1" x="2604"/>
        <item h="1" x="2605"/>
        <item h="1" x="2606"/>
        <item h="1" x="2607"/>
        <item h="1" x="2608"/>
        <item h="1" x="2609"/>
        <item h="1" x="2610"/>
        <item h="1" x="2611"/>
        <item h="1" x="2612"/>
        <item h="1" x="2613"/>
        <item h="1" x="2614"/>
        <item h="1" x="2615"/>
        <item h="1" x="2616"/>
        <item h="1" x="2617"/>
        <item h="1" x="2618"/>
        <item h="1" x="2619"/>
        <item h="1" x="2620"/>
        <item h="1" x="2621"/>
        <item h="1" x="2622"/>
        <item h="1" x="2623"/>
        <item h="1" x="2624"/>
        <item h="1" x="2625"/>
        <item h="1" x="2626"/>
        <item h="1" x="2627"/>
        <item h="1" x="2628"/>
        <item h="1" x="2629"/>
        <item h="1" x="2630"/>
        <item h="1" x="2631"/>
        <item h="1" x="2632"/>
        <item h="1" x="2633"/>
        <item h="1" x="2634"/>
        <item h="1" x="2635"/>
        <item h="1" x="2636"/>
        <item h="1" x="2637"/>
        <item h="1" x="2638"/>
        <item h="1" x="2639"/>
        <item h="1" x="2640"/>
        <item h="1" x="2641"/>
        <item h="1" x="2642"/>
        <item h="1" x="2643"/>
        <item h="1" x="2644"/>
        <item h="1" x="2645"/>
        <item h="1" x="2646"/>
        <item h="1" x="2647"/>
        <item h="1" x="2648"/>
        <item h="1" x="2649"/>
        <item h="1" x="2650"/>
        <item h="1" x="2651"/>
        <item h="1" x="2652"/>
        <item h="1" x="2653"/>
        <item h="1" x="2654"/>
        <item h="1" x="2655"/>
        <item h="1" x="2656"/>
        <item h="1" x="2657"/>
        <item h="1" x="2658"/>
        <item h="1" x="2659"/>
        <item h="1" x="2660"/>
        <item h="1" x="2661"/>
        <item h="1" x="2662"/>
        <item h="1" x="2663"/>
        <item h="1" x="2664"/>
        <item h="1" x="2665"/>
        <item h="1" x="2666"/>
        <item h="1" x="2667"/>
        <item h="1" x="2668"/>
        <item h="1" x="2669"/>
        <item h="1" x="2670"/>
        <item h="1" x="2671"/>
        <item h="1" x="2672"/>
        <item h="1" x="2673"/>
        <item h="1" x="2674"/>
        <item h="1" x="2675"/>
        <item h="1" x="2676"/>
        <item h="1" x="2677"/>
        <item h="1" x="2678"/>
        <item h="1" x="2679"/>
        <item h="1" x="2680"/>
        <item h="1" x="2681"/>
        <item h="1" x="2682"/>
        <item h="1" x="2683"/>
        <item h="1" x="2684"/>
        <item h="1" x="2685"/>
        <item h="1" x="2686"/>
        <item h="1" x="2687"/>
        <item h="1" x="2688"/>
        <item h="1" x="2689"/>
        <item h="1" x="2690"/>
        <item h="1" x="2691"/>
        <item h="1" x="2692"/>
        <item h="1" x="2693"/>
        <item h="1" x="2694"/>
        <item h="1" x="2695"/>
        <item h="1" x="2696"/>
        <item h="1" x="2697"/>
        <item h="1" x="2698"/>
        <item h="1" x="2699"/>
        <item h="1" x="2700"/>
        <item h="1" x="2701"/>
        <item h="1" x="2702"/>
        <item h="1" x="2703"/>
        <item h="1" x="2704"/>
        <item h="1" x="2705"/>
        <item h="1" x="2706"/>
        <item h="1" x="2707"/>
        <item h="1" x="2708"/>
        <item h="1" x="2709"/>
        <item h="1" x="2710"/>
        <item h="1" x="2711"/>
        <item h="1" x="2712"/>
        <item h="1" x="2713"/>
        <item h="1" x="2714"/>
        <item h="1" x="2715"/>
        <item h="1" x="2716"/>
        <item h="1" x="2717"/>
        <item h="1" x="2718"/>
        <item h="1" x="2719"/>
        <item h="1" x="2720"/>
        <item h="1" x="2721"/>
        <item h="1" x="2722"/>
        <item h="1" x="2723"/>
        <item h="1" x="2724"/>
        <item h="1" x="2725"/>
        <item h="1" x="2726"/>
        <item h="1" x="2727"/>
        <item h="1" x="2728"/>
        <item h="1" x="2729"/>
        <item h="1" x="2730"/>
        <item h="1" x="2731"/>
        <item h="1" x="2732"/>
        <item h="1" x="2733"/>
        <item h="1" x="2734"/>
        <item h="1" x="2735"/>
        <item h="1" x="2736"/>
        <item h="1" x="2737"/>
        <item h="1" x="2738"/>
        <item h="1" x="2739"/>
        <item h="1" x="2740"/>
        <item h="1" x="2741"/>
        <item h="1" x="2742"/>
        <item h="1" x="2743"/>
        <item h="1" x="2744"/>
        <item h="1" x="2745"/>
        <item h="1" x="2746"/>
        <item h="1" x="2747"/>
        <item h="1" x="2748"/>
        <item h="1" x="2749"/>
        <item h="1" x="2750"/>
        <item h="1" x="2751"/>
        <item h="1" x="2752"/>
        <item h="1" x="2753"/>
        <item h="1" x="2754"/>
        <item h="1" x="2755"/>
        <item h="1" x="2756"/>
        <item h="1" x="2757"/>
        <item h="1" x="2758"/>
        <item h="1" x="2759"/>
        <item h="1" x="2760"/>
        <item h="1" x="2761"/>
        <item h="1" x="2762"/>
        <item h="1" x="2763"/>
        <item h="1" x="2764"/>
        <item h="1" x="2765"/>
        <item h="1" x="2766"/>
        <item h="1" x="2767"/>
        <item h="1" x="2768"/>
        <item h="1" x="2769"/>
        <item h="1" x="2770"/>
        <item h="1" x="2771"/>
        <item h="1" x="2772"/>
        <item h="1" x="2773"/>
        <item h="1" x="2774"/>
        <item h="1" x="2775"/>
        <item h="1" x="2776"/>
        <item h="1" x="2777"/>
        <item h="1" x="2778"/>
        <item h="1" x="2779"/>
        <item h="1" x="2780"/>
        <item h="1" x="2781"/>
        <item h="1" x="2782"/>
        <item h="1" x="2783"/>
        <item h="1" x="2784"/>
        <item h="1" x="2785"/>
        <item h="1" x="2786"/>
        <item h="1" x="2787"/>
        <item h="1" x="2788"/>
        <item h="1" x="2789"/>
        <item h="1" x="2790"/>
        <item h="1" x="2791"/>
        <item h="1" x="2792"/>
        <item h="1" x="2793"/>
        <item h="1" x="2794"/>
        <item h="1" x="2795"/>
        <item h="1" x="2796"/>
        <item h="1" x="2797"/>
        <item h="1" x="2798"/>
        <item h="1" x="2799"/>
        <item h="1" x="2800"/>
        <item h="1" x="2801"/>
        <item h="1" x="2802"/>
        <item h="1" x="2803"/>
        <item h="1" x="2804"/>
        <item h="1" x="2805"/>
        <item h="1" x="2806"/>
        <item h="1" x="2807"/>
        <item h="1" x="2808"/>
        <item h="1" x="2809"/>
        <item h="1" x="2810"/>
        <item h="1" x="2811"/>
        <item h="1" x="2812"/>
        <item h="1" x="2813"/>
        <item h="1" x="2814"/>
        <item h="1" x="2815"/>
        <item h="1" x="2816"/>
        <item h="1" x="2817"/>
        <item h="1" x="2818"/>
        <item h="1" x="2819"/>
        <item h="1" x="2820"/>
        <item h="1" x="2821"/>
        <item h="1" x="2822"/>
        <item h="1" x="2823"/>
        <item h="1" x="2824"/>
        <item h="1" x="2825"/>
        <item h="1" x="2826"/>
        <item h="1" x="2827"/>
        <item h="1" x="2828"/>
        <item h="1" x="2829"/>
        <item h="1" x="2830"/>
        <item h="1" x="2831"/>
        <item h="1" x="2832"/>
        <item h="1" x="2833"/>
        <item h="1" x="2834"/>
        <item h="1" x="2835"/>
        <item h="1" x="2836"/>
        <item h="1" x="2837"/>
        <item h="1" x="2838"/>
        <item h="1" x="2839"/>
        <item h="1" x="2840"/>
        <item h="1" x="2841"/>
        <item h="1" x="2842"/>
        <item h="1" x="2843"/>
        <item h="1" x="2844"/>
        <item h="1" x="2845"/>
        <item h="1" x="2846"/>
        <item h="1" x="2847"/>
        <item h="1" x="2848"/>
        <item h="1" x="2849"/>
        <item h="1" x="2850"/>
        <item h="1" x="2851"/>
        <item h="1" x="2852"/>
        <item h="1" x="2853"/>
        <item h="1" x="2854"/>
        <item h="1" x="2855"/>
        <item h="1" x="2856"/>
        <item h="1" x="2857"/>
        <item h="1" x="2858"/>
        <item h="1" x="2859"/>
        <item h="1" x="2860"/>
        <item h="1" x="2861"/>
        <item h="1" x="2862"/>
        <item h="1" x="2863"/>
        <item h="1" x="2864"/>
        <item h="1" x="2865"/>
        <item h="1" x="2866"/>
        <item h="1" x="2867"/>
        <item h="1" x="2868"/>
        <item h="1" x="2869"/>
        <item h="1" x="2870"/>
        <item h="1" x="2871"/>
        <item h="1" x="2872"/>
        <item h="1" x="2873"/>
        <item h="1" x="2874"/>
        <item h="1" x="2875"/>
        <item h="1" x="2876"/>
        <item h="1" x="2877"/>
        <item h="1" x="2878"/>
        <item h="1" x="2879"/>
        <item h="1" x="2880"/>
        <item h="1" x="2881"/>
        <item h="1" x="2882"/>
        <item h="1" x="2883"/>
        <item h="1" x="2884"/>
        <item h="1" x="2885"/>
        <item h="1" x="2886"/>
        <item h="1" x="2887"/>
        <item h="1" x="2888"/>
        <item h="1" x="2889"/>
        <item h="1" x="2890"/>
        <item h="1" x="2891"/>
        <item h="1" x="2892"/>
        <item h="1" x="2893"/>
        <item h="1" x="2894"/>
        <item h="1" x="2895"/>
        <item h="1" x="2896"/>
        <item h="1" x="2897"/>
        <item h="1" x="2898"/>
        <item h="1" x="2899"/>
        <item h="1" x="2900"/>
        <item h="1" x="2901"/>
        <item h="1" x="2902"/>
        <item h="1" x="2903"/>
        <item h="1" x="2904"/>
        <item h="1" x="2905"/>
        <item h="1" x="2906"/>
        <item h="1" x="2907"/>
        <item h="1" x="2908"/>
        <item h="1" x="2909"/>
        <item h="1" x="2910"/>
        <item h="1" x="2911"/>
        <item h="1" x="2912"/>
        <item h="1" x="2913"/>
        <item h="1" x="2914"/>
        <item h="1" x="2915"/>
        <item h="1" x="2916"/>
        <item h="1" x="2917"/>
        <item h="1" x="2918"/>
        <item h="1" x="2919"/>
        <item h="1" x="2920"/>
        <item h="1" x="2921"/>
        <item h="1" x="2922"/>
        <item h="1" x="2923"/>
        <item h="1" x="2924"/>
        <item h="1" x="2925"/>
        <item h="1" x="2926"/>
        <item h="1" x="2927"/>
        <item h="1" x="2928"/>
        <item h="1" x="2929"/>
        <item h="1" x="2930"/>
        <item h="1" x="2931"/>
        <item h="1" x="2932"/>
        <item h="1" x="2933"/>
        <item h="1" x="2934"/>
        <item h="1" x="2935"/>
        <item h="1" x="2936"/>
        <item h="1" x="2937"/>
        <item h="1" x="2938"/>
        <item h="1" x="2939"/>
        <item h="1" x="2940"/>
        <item h="1" x="2941"/>
        <item h="1" x="2942"/>
        <item h="1" x="2943"/>
        <item h="1" x="2944"/>
        <item h="1" x="2945"/>
        <item h="1" x="2946"/>
        <item h="1" x="2947"/>
        <item h="1" x="2948"/>
        <item h="1" x="2949"/>
        <item h="1" x="2950"/>
        <item h="1" x="2951"/>
        <item h="1" x="2952"/>
        <item h="1" x="2953"/>
        <item h="1" x="2954"/>
        <item h="1" x="2955"/>
        <item h="1" x="2956"/>
        <item h="1" x="2957"/>
        <item h="1" x="2958"/>
        <item h="1" x="2959"/>
        <item h="1" x="2960"/>
        <item h="1" x="2961"/>
        <item h="1" x="2962"/>
        <item h="1" x="2963"/>
        <item h="1" x="2964"/>
        <item h="1" x="2965"/>
        <item h="1" x="2966"/>
        <item h="1" x="2967"/>
        <item h="1" x="2968"/>
        <item h="1" x="2969"/>
        <item h="1" x="2970"/>
        <item h="1" x="2971"/>
        <item h="1" x="2972"/>
        <item h="1" x="2973"/>
        <item h="1" x="2974"/>
        <item h="1" x="2975"/>
        <item h="1" x="2976"/>
        <item h="1" x="2977"/>
        <item h="1" x="2978"/>
        <item h="1" x="2979"/>
        <item h="1" x="2980"/>
        <item h="1" x="2981"/>
        <item h="1" x="2982"/>
        <item h="1" x="2983"/>
        <item h="1" x="2984"/>
        <item h="1" x="2985"/>
        <item h="1" x="2986"/>
        <item h="1" x="2987"/>
        <item h="1" x="2988"/>
        <item h="1" x="2989"/>
        <item h="1" x="2990"/>
        <item h="1" x="2991"/>
        <item h="1" x="2992"/>
        <item h="1" x="2993"/>
        <item h="1" x="2994"/>
        <item h="1" x="2995"/>
        <item h="1" x="2996"/>
        <item h="1" x="2997"/>
        <item h="1" x="2998"/>
        <item h="1" x="2999"/>
        <item h="1" x="3000"/>
        <item h="1" x="3001"/>
        <item h="1" x="3002"/>
        <item h="1" x="3003"/>
        <item h="1" x="3004"/>
        <item h="1" x="3005"/>
        <item h="1" x="3006"/>
        <item h="1" x="3007"/>
        <item h="1" x="3008"/>
        <item h="1" x="3009"/>
        <item h="1" x="3010"/>
        <item h="1" x="3011"/>
        <item h="1" x="3012"/>
        <item h="1" x="3013"/>
        <item h="1" x="3014"/>
        <item h="1" x="3015"/>
        <item h="1" x="3016"/>
        <item h="1" x="3017"/>
        <item h="1" x="3018"/>
        <item h="1" x="3019"/>
        <item h="1" x="3020"/>
        <item h="1" x="3021"/>
        <item h="1" x="3022"/>
        <item h="1" x="3023"/>
        <item h="1" x="3024"/>
        <item h="1" x="3025"/>
        <item h="1" x="3026"/>
        <item h="1" x="3027"/>
        <item h="1" x="3028"/>
        <item h="1" x="3029"/>
        <item h="1" x="3030"/>
        <item h="1" x="3031"/>
        <item h="1" x="3032"/>
        <item h="1" x="3033"/>
        <item h="1" x="3034"/>
        <item h="1" x="3035"/>
        <item h="1" x="3036"/>
        <item h="1" x="3037"/>
        <item h="1" x="3038"/>
        <item h="1" x="3039"/>
        <item h="1" x="3040"/>
        <item h="1" x="3041"/>
        <item h="1" x="3042"/>
        <item h="1" x="3043"/>
        <item h="1" x="3044"/>
        <item h="1" x="3045"/>
        <item h="1" x="3046"/>
        <item h="1" x="3047"/>
        <item h="1" x="3048"/>
        <item h="1" x="3049"/>
        <item h="1" x="3050"/>
        <item h="1" x="3051"/>
        <item h="1" x="3052"/>
        <item h="1" x="3053"/>
        <item h="1" x="3054"/>
        <item h="1" x="3055"/>
        <item h="1" x="3056"/>
        <item h="1" x="3057"/>
        <item h="1" x="3058"/>
        <item h="1" x="3059"/>
        <item h="1" x="3060"/>
        <item h="1" x="3061"/>
        <item h="1" x="3062"/>
        <item h="1" x="3063"/>
        <item h="1" x="3064"/>
        <item h="1" x="3065"/>
        <item h="1" x="3066"/>
        <item h="1" x="3067"/>
        <item h="1" x="3068"/>
        <item h="1" x="3069"/>
        <item h="1" x="3070"/>
        <item h="1" x="3071"/>
        <item h="1" x="3072"/>
        <item h="1" x="3073"/>
        <item h="1" x="3074"/>
        <item h="1" x="3075"/>
        <item h="1" x="3076"/>
        <item h="1" x="3077"/>
        <item h="1" x="3078"/>
        <item h="1" x="3079"/>
        <item h="1" x="3080"/>
        <item h="1" x="3081"/>
        <item h="1" x="3082"/>
        <item h="1" x="3083"/>
        <item h="1" x="3084"/>
        <item h="1" x="3085"/>
        <item h="1" x="3086"/>
        <item h="1" x="3087"/>
        <item h="1" x="3088"/>
        <item h="1" x="3089"/>
        <item h="1" x="3090"/>
        <item h="1" x="3091"/>
        <item h="1" x="3092"/>
        <item h="1" x="3093"/>
        <item h="1" x="3094"/>
        <item h="1" x="3095"/>
        <item h="1" x="3096"/>
        <item h="1" x="3097"/>
        <item h="1" x="3098"/>
        <item h="1" x="3099"/>
        <item h="1" x="3100"/>
        <item h="1" x="3101"/>
        <item h="1" x="3102"/>
        <item h="1" x="3103"/>
        <item h="1" x="3104"/>
        <item h="1" x="3105"/>
        <item h="1" x="3106"/>
        <item h="1" x="3107"/>
        <item h="1" x="3108"/>
        <item h="1" x="3109"/>
        <item h="1" x="3110"/>
        <item h="1" x="3111"/>
        <item h="1" x="3112"/>
        <item h="1" x="3113"/>
        <item h="1" x="3114"/>
        <item h="1" x="3115"/>
        <item h="1" x="3116"/>
        <item h="1" x="3117"/>
        <item h="1" x="3118"/>
        <item h="1" x="3119"/>
        <item h="1" x="3120"/>
        <item h="1" x="3121"/>
        <item h="1" x="3122"/>
        <item h="1" x="3123"/>
        <item h="1" x="3124"/>
        <item h="1" x="3125"/>
        <item h="1" x="3126"/>
        <item h="1" x="3127"/>
        <item h="1" x="3128"/>
        <item h="1" x="3129"/>
        <item h="1" x="3130"/>
        <item h="1" x="3131"/>
        <item h="1" x="3132"/>
        <item h="1" x="3133"/>
        <item h="1" x="3134"/>
        <item h="1" x="3135"/>
        <item h="1" x="3136"/>
        <item h="1" x="3137"/>
        <item h="1" x="3138"/>
        <item h="1" x="3139"/>
        <item h="1" x="3140"/>
        <item h="1" x="3141"/>
        <item h="1" x="3142"/>
        <item h="1" x="3143"/>
        <item h="1" x="3144"/>
        <item h="1" x="3145"/>
        <item h="1" x="3146"/>
        <item h="1" x="3147"/>
        <item h="1" x="3148"/>
        <item h="1" x="3149"/>
        <item h="1" x="3150"/>
        <item h="1" x="3151"/>
        <item h="1" x="3152"/>
        <item h="1" x="3153"/>
        <item h="1" x="3154"/>
        <item h="1" x="3155"/>
        <item h="1" x="3156"/>
        <item h="1" x="3157"/>
        <item h="1" x="3158"/>
        <item h="1" x="3159"/>
        <item h="1" x="3160"/>
        <item h="1" x="3161"/>
        <item h="1" x="3162"/>
        <item h="1" x="3163"/>
        <item h="1" x="3164"/>
        <item h="1" x="3165"/>
        <item h="1" x="3166"/>
        <item h="1" x="3167"/>
        <item h="1" x="3168"/>
        <item h="1" x="3169"/>
        <item h="1" x="3170"/>
        <item h="1" x="3171"/>
        <item h="1" x="3172"/>
        <item h="1" x="3173"/>
        <item h="1" x="3174"/>
        <item h="1" x="3175"/>
        <item h="1" x="3176"/>
        <item h="1" x="3177"/>
        <item h="1" x="3178"/>
        <item h="1" x="3179"/>
        <item h="1" x="3180"/>
        <item h="1" x="3181"/>
        <item h="1" x="3182"/>
        <item h="1" x="3183"/>
        <item h="1" x="3184"/>
        <item h="1" x="3185"/>
        <item h="1" x="3186"/>
        <item h="1" x="3187"/>
        <item h="1" x="3188"/>
        <item h="1" x="3189"/>
        <item h="1" x="3190"/>
        <item h="1" x="3191"/>
        <item h="1" x="3192"/>
        <item h="1" x="3193"/>
        <item h="1" x="3194"/>
        <item h="1" x="3195"/>
        <item h="1" x="3196"/>
        <item h="1" x="3197"/>
        <item h="1" x="3198"/>
        <item h="1" x="3199"/>
        <item h="1" x="3200"/>
        <item h="1" x="3201"/>
        <item h="1" x="3202"/>
        <item h="1" x="3203"/>
        <item h="1" x="3204"/>
        <item h="1" x="3205"/>
        <item h="1" x="3206"/>
        <item h="1" x="3207"/>
        <item h="1" x="3208"/>
        <item h="1" x="3209"/>
        <item h="1" x="3210"/>
        <item h="1" x="3211"/>
        <item h="1" x="3212"/>
        <item h="1" x="3213"/>
        <item h="1" x="3214"/>
        <item h="1" x="3215"/>
        <item h="1" x="3216"/>
        <item h="1" x="3217"/>
        <item h="1" x="3218"/>
        <item h="1" x="3219"/>
        <item h="1" x="3220"/>
        <item h="1" x="3221"/>
        <item h="1" x="3222"/>
        <item h="1" x="3223"/>
        <item h="1" x="3224"/>
        <item h="1" x="3225"/>
        <item h="1" x="3226"/>
        <item h="1" x="3227"/>
        <item h="1" x="3228"/>
        <item h="1" x="3229"/>
        <item h="1" x="3230"/>
        <item h="1" x="3231"/>
        <item h="1" x="3232"/>
        <item h="1" x="3233"/>
        <item h="1" x="3234"/>
        <item h="1" x="3235"/>
        <item h="1" x="3236"/>
        <item h="1" x="3237"/>
        <item h="1" x="3238"/>
        <item h="1" x="3239"/>
        <item h="1" x="3240"/>
        <item h="1" x="3241"/>
        <item h="1" x="3242"/>
        <item h="1" x="3243"/>
        <item h="1" x="3244"/>
        <item h="1" x="3245"/>
        <item h="1" x="3246"/>
        <item h="1" x="3247"/>
        <item h="1" x="3248"/>
        <item h="1" x="3249"/>
        <item h="1" x="3250"/>
        <item h="1" x="3251"/>
        <item h="1" x="3252"/>
        <item h="1" x="3253"/>
        <item h="1" x="3254"/>
        <item h="1" x="3255"/>
        <item h="1" x="3256"/>
        <item h="1" x="3257"/>
        <item h="1" x="3258"/>
        <item h="1" x="3259"/>
        <item h="1" x="3260"/>
        <item h="1" x="3261"/>
        <item h="1" x="3262"/>
        <item h="1" x="3263"/>
        <item h="1" x="3264"/>
        <item h="1" x="3265"/>
        <item h="1" x="3266"/>
        <item h="1" x="3267"/>
        <item h="1" x="3268"/>
        <item h="1" x="3269"/>
        <item h="1" x="3270"/>
        <item h="1" x="3271"/>
        <item h="1" x="3272"/>
        <item h="1" x="3273"/>
        <item h="1" x="3274"/>
        <item h="1" x="3275"/>
        <item h="1" x="3276"/>
        <item h="1" x="3277"/>
        <item h="1" x="3278"/>
        <item h="1" x="3279"/>
        <item h="1" x="3280"/>
        <item h="1" x="3281"/>
        <item h="1" x="3282"/>
        <item h="1" x="3283"/>
        <item h="1" x="3284"/>
        <item h="1" x="3285"/>
        <item h="1" x="3286"/>
        <item h="1" x="3287"/>
        <item h="1" x="3288"/>
        <item h="1" x="3289"/>
        <item h="1" x="3290"/>
        <item h="1" x="3291"/>
        <item h="1" x="3292"/>
        <item h="1" x="3293"/>
        <item h="1" x="3294"/>
        <item h="1" x="3295"/>
        <item h="1" x="3296"/>
        <item h="1" x="3297"/>
        <item h="1" x="3298"/>
        <item h="1" x="3299"/>
        <item h="1" x="3300"/>
        <item h="1" x="3301"/>
        <item h="1" x="3302"/>
        <item h="1" x="3303"/>
        <item h="1" x="3304"/>
        <item h="1" x="3305"/>
        <item h="1" x="3306"/>
        <item h="1" x="3307"/>
        <item h="1" x="3308"/>
        <item h="1" x="3309"/>
        <item h="1" x="3310"/>
        <item h="1" x="3311"/>
        <item h="1" x="3312"/>
        <item h="1" x="3313"/>
        <item h="1" x="3314"/>
        <item h="1" x="3315"/>
        <item h="1" x="3316"/>
        <item h="1" x="3317"/>
        <item h="1" x="3318"/>
        <item h="1" x="3319"/>
        <item h="1" x="3320"/>
        <item h="1" x="3321"/>
        <item h="1" x="3322"/>
        <item h="1" x="3323"/>
        <item h="1" x="3324"/>
        <item h="1" x="3325"/>
        <item h="1" x="3326"/>
        <item h="1" x="3327"/>
        <item h="1" x="3328"/>
        <item h="1" x="3329"/>
        <item h="1" x="3330"/>
        <item h="1" x="3331"/>
        <item h="1" x="3332"/>
        <item h="1" x="3333"/>
        <item h="1" x="3334"/>
        <item h="1" x="3335"/>
        <item h="1" x="3336"/>
        <item h="1" x="3337"/>
        <item h="1" x="3338"/>
        <item h="1" x="3339"/>
        <item h="1" x="3340"/>
        <item h="1" x="3341"/>
        <item h="1" x="3342"/>
        <item h="1" x="3343"/>
        <item h="1" x="3344"/>
        <item h="1" x="3345"/>
        <item h="1" x="3346"/>
        <item h="1" x="3347"/>
        <item h="1" x="3348"/>
        <item h="1" x="3349"/>
        <item h="1" x="3350"/>
        <item h="1" x="3351"/>
        <item h="1" x="3352"/>
        <item h="1" x="3353"/>
        <item h="1" x="3354"/>
        <item h="1" x="3355"/>
        <item h="1" x="3356"/>
        <item h="1" x="3357"/>
        <item h="1" x="3358"/>
        <item h="1" x="3359"/>
        <item h="1" x="3360"/>
        <item h="1" x="3361"/>
        <item h="1" x="3362"/>
        <item h="1" x="3363"/>
        <item h="1" x="3364"/>
        <item h="1" x="3365"/>
        <item h="1" x="3366"/>
        <item h="1" x="3367"/>
        <item h="1" x="3368"/>
        <item h="1" x="3369"/>
        <item h="1" x="3370"/>
        <item h="1" x="3371"/>
        <item h="1" x="3372"/>
        <item h="1" x="3373"/>
        <item h="1" x="3374"/>
        <item h="1" x="3375"/>
        <item h="1" x="3376"/>
        <item h="1" x="3377"/>
        <item h="1" x="3378"/>
        <item h="1" x="3379"/>
        <item h="1" x="3380"/>
        <item h="1" x="3381"/>
        <item h="1" x="3382"/>
        <item h="1" x="3383"/>
        <item h="1" x="3384"/>
        <item h="1" x="3385"/>
        <item h="1" x="3386"/>
        <item h="1" x="3387"/>
        <item h="1" x="3388"/>
        <item h="1" x="3389"/>
        <item h="1" x="3390"/>
        <item h="1" x="3391"/>
        <item h="1" x="3392"/>
        <item h="1" x="3393"/>
        <item h="1" x="3394"/>
        <item h="1" x="3395"/>
        <item h="1" x="3396"/>
        <item h="1" x="3397"/>
        <item h="1" x="3398"/>
        <item h="1" x="3399"/>
        <item h="1" x="3400"/>
        <item h="1" x="3401"/>
        <item h="1" x="3402"/>
        <item h="1" x="3403"/>
        <item h="1" x="3404"/>
        <item h="1" x="3405"/>
        <item h="1" x="3406"/>
        <item h="1" x="3407"/>
        <item h="1" x="3408"/>
        <item h="1" x="3409"/>
        <item h="1" x="3410"/>
        <item h="1" x="3411"/>
        <item h="1" x="3412"/>
        <item h="1" x="3413"/>
        <item h="1" x="3414"/>
        <item h="1" x="3415"/>
        <item h="1" x="3416"/>
        <item h="1" x="3417"/>
        <item h="1" x="3418"/>
        <item h="1" x="3419"/>
        <item h="1" x="3420"/>
        <item h="1" x="3421"/>
        <item h="1" x="3422"/>
        <item h="1" x="3423"/>
        <item h="1" x="3424"/>
        <item h="1" x="3425"/>
        <item h="1" x="3426"/>
        <item h="1" x="3427"/>
        <item h="1" x="3428"/>
        <item h="1" x="3429"/>
        <item h="1" x="3430"/>
        <item h="1" x="3431"/>
        <item h="1" x="3432"/>
        <item h="1" x="3433"/>
        <item h="1" x="3434"/>
        <item h="1" x="3435"/>
        <item h="1" x="3436"/>
        <item h="1" x="3437"/>
        <item h="1" x="3438"/>
        <item h="1" x="3439"/>
        <item h="1" x="3440"/>
        <item h="1" x="3441"/>
        <item h="1" x="3442"/>
        <item h="1" x="3443"/>
        <item h="1" x="3444"/>
        <item h="1" x="3445"/>
        <item h="1" x="3446"/>
        <item h="1" x="3447"/>
        <item h="1" x="3448"/>
        <item h="1" x="3449"/>
        <item h="1" x="3450"/>
        <item h="1" x="3451"/>
        <item h="1" x="3452"/>
        <item h="1" x="3453"/>
        <item h="1" x="3454"/>
        <item h="1" x="3455"/>
        <item h="1" x="3456"/>
        <item h="1" x="3457"/>
        <item h="1" x="3458"/>
        <item h="1" x="3459"/>
        <item h="1" x="3460"/>
        <item h="1" x="3461"/>
        <item h="1" x="3462"/>
        <item h="1" x="3463"/>
        <item h="1" x="3464"/>
        <item h="1" x="3465"/>
        <item h="1" x="3466"/>
        <item h="1" x="3467"/>
        <item h="1" x="3468"/>
        <item h="1" x="3469"/>
        <item h="1" x="3470"/>
        <item h="1" x="3471"/>
        <item h="1" x="3472"/>
        <item h="1" x="3473"/>
        <item h="1" x="3474"/>
        <item h="1" x="3475"/>
        <item h="1" x="3476"/>
        <item h="1" x="3477"/>
        <item h="1" x="3478"/>
        <item h="1" x="3479"/>
        <item h="1" x="3480"/>
        <item h="1" x="3481"/>
        <item h="1" x="3482"/>
        <item h="1" x="3483"/>
        <item h="1" x="3484"/>
        <item h="1" x="3485"/>
        <item h="1" x="3486"/>
        <item h="1" x="3487"/>
        <item h="1" x="3488"/>
        <item h="1" x="3489"/>
        <item h="1" x="3490"/>
        <item h="1" x="3491"/>
        <item h="1" x="3492"/>
        <item h="1" x="3493"/>
        <item h="1" x="3494"/>
        <item h="1" x="3495"/>
        <item h="1" x="3496"/>
        <item h="1" x="3497"/>
        <item h="1" x="3498"/>
        <item h="1" x="3499"/>
        <item h="1" x="3500"/>
        <item h="1" x="3501"/>
        <item h="1" x="3502"/>
        <item h="1" x="3503"/>
        <item h="1" x="3504"/>
        <item h="1" x="3505"/>
        <item h="1" x="3506"/>
        <item h="1" x="3507"/>
        <item h="1" x="3508"/>
        <item h="1" x="3509"/>
        <item h="1" x="3510"/>
        <item h="1" x="3511"/>
        <item h="1" x="3512"/>
        <item h="1" x="3513"/>
        <item h="1" x="3514"/>
        <item h="1" x="3515"/>
        <item h="1" x="3516"/>
        <item h="1" x="3517"/>
        <item h="1" x="3518"/>
        <item h="1" x="3519"/>
        <item h="1" x="3520"/>
        <item h="1" x="3521"/>
        <item h="1" x="3522"/>
        <item h="1" x="3523"/>
        <item h="1" x="3524"/>
        <item h="1" x="3525"/>
        <item h="1" x="3526"/>
        <item h="1" x="3527"/>
        <item h="1" x="3528"/>
        <item h="1" x="3529"/>
        <item h="1" x="3530"/>
        <item h="1" x="3531"/>
        <item h="1" x="3532"/>
        <item h="1" x="3533"/>
        <item h="1" x="3534"/>
        <item h="1" x="3535"/>
        <item h="1" x="3536"/>
        <item h="1" x="3537"/>
        <item h="1" x="3538"/>
        <item h="1" x="3539"/>
        <item h="1" x="3540"/>
        <item h="1" x="3541"/>
        <item h="1" x="3542"/>
        <item h="1" x="3543"/>
        <item h="1" x="3544"/>
        <item h="1" x="3545"/>
        <item h="1" x="3546"/>
        <item h="1" x="3547"/>
        <item h="1" x="3548"/>
        <item h="1" x="3549"/>
        <item h="1" x="3550"/>
        <item h="1" x="3551"/>
        <item h="1" x="3552"/>
        <item h="1" x="3553"/>
        <item h="1" x="3554"/>
        <item h="1" x="3555"/>
        <item h="1" x="3556"/>
        <item h="1" x="3557"/>
        <item h="1" x="3558"/>
        <item h="1" x="3559"/>
        <item h="1" x="3560"/>
        <item h="1" x="3561"/>
        <item h="1" x="3562"/>
        <item h="1" x="3563"/>
        <item h="1" x="3564"/>
        <item h="1" x="3565"/>
        <item h="1" x="3566"/>
        <item h="1" x="3567"/>
        <item h="1" x="3568"/>
        <item h="1" x="3569"/>
        <item h="1" x="3570"/>
        <item h="1" x="3571"/>
        <item h="1" x="3572"/>
        <item h="1" x="3573"/>
        <item h="1" x="3574"/>
        <item h="1" x="3575"/>
        <item h="1" x="3576"/>
        <item h="1" x="3577"/>
        <item h="1" x="3578"/>
        <item h="1" x="3579"/>
        <item h="1" x="3580"/>
        <item h="1" x="3581"/>
        <item h="1" x="3582"/>
        <item h="1" x="3583"/>
        <item h="1" x="3584"/>
        <item h="1" x="3585"/>
        <item h="1" x="3586"/>
        <item h="1" x="3587"/>
        <item h="1" x="3588"/>
        <item h="1" x="3589"/>
        <item h="1" x="3590"/>
        <item h="1" x="3591"/>
        <item h="1" x="3592"/>
        <item h="1" x="3593"/>
        <item h="1" x="3594"/>
        <item h="1" x="3595"/>
        <item h="1" x="3596"/>
        <item h="1" x="3597"/>
        <item h="1" x="3598"/>
        <item h="1" x="3599"/>
        <item h="1" x="3600"/>
        <item h="1" x="3601"/>
        <item h="1" x="3602"/>
        <item h="1" x="3603"/>
        <item h="1" x="3604"/>
        <item h="1" x="3605"/>
        <item h="1" x="3606"/>
        <item h="1" x="3607"/>
        <item h="1" x="3608"/>
        <item h="1" x="3609"/>
        <item h="1" x="3610"/>
        <item h="1" x="3611"/>
        <item h="1" x="3612"/>
        <item h="1" x="3613"/>
        <item h="1" x="3614"/>
        <item h="1" x="3615"/>
        <item h="1" x="3616"/>
        <item h="1" x="3617"/>
        <item h="1" x="3618"/>
        <item h="1" x="3619"/>
        <item h="1" x="3620"/>
        <item h="1" x="3621"/>
        <item h="1" x="3622"/>
        <item h="1" x="3623"/>
        <item h="1" x="3624"/>
        <item h="1" x="3625"/>
        <item h="1" x="3626"/>
        <item h="1" x="3627"/>
        <item h="1" x="3628"/>
        <item h="1" x="3629"/>
        <item h="1" x="3630"/>
        <item h="1" x="3631"/>
        <item h="1" x="3632"/>
        <item h="1" x="3633"/>
        <item h="1" x="3634"/>
        <item h="1" x="3635"/>
        <item h="1" x="3636"/>
        <item h="1" x="3637"/>
        <item h="1" x="3638"/>
        <item h="1" x="3639"/>
        <item h="1" x="3640"/>
        <item h="1" x="3641"/>
        <item h="1" x="3642"/>
        <item h="1" x="3643"/>
        <item h="1" x="3644"/>
        <item h="1" x="3645"/>
        <item h="1" x="3646"/>
        <item h="1" x="3647"/>
        <item h="1" x="3648"/>
        <item h="1" x="3649"/>
        <item h="1" x="3650"/>
        <item h="1" x="3651"/>
        <item h="1" x="3652"/>
        <item h="1" x="3653"/>
        <item h="1" x="3654"/>
        <item h="1" x="3655"/>
        <item h="1" x="3656"/>
        <item h="1" x="3657"/>
        <item h="1" x="3658"/>
        <item h="1" x="3659"/>
        <item h="1" x="3660"/>
        <item h="1" x="3661"/>
        <item h="1" x="3662"/>
        <item h="1" x="3663"/>
        <item h="1" x="3664"/>
        <item h="1" x="3665"/>
        <item h="1" x="3666"/>
        <item h="1" x="3667"/>
        <item h="1" x="3668"/>
        <item h="1" x="3669"/>
        <item h="1" x="3670"/>
        <item h="1" x="3671"/>
        <item h="1" x="3672"/>
        <item h="1" x="3673"/>
        <item h="1" x="3674"/>
        <item h="1" x="3675"/>
        <item h="1" x="3676"/>
        <item h="1" x="3677"/>
        <item h="1" x="3678"/>
        <item h="1" x="3679"/>
        <item h="1" x="3680"/>
        <item h="1" x="3681"/>
        <item h="1" x="3682"/>
        <item h="1" x="3683"/>
        <item h="1" x="3684"/>
        <item h="1" x="3685"/>
        <item h="1" x="3686"/>
        <item h="1" x="3687"/>
        <item h="1" x="3688"/>
        <item h="1" x="3689"/>
        <item h="1" x="3690"/>
        <item h="1" x="3691"/>
        <item h="1" x="3692"/>
        <item h="1" x="3693"/>
        <item h="1" x="3694"/>
        <item h="1" x="3695"/>
        <item h="1" x="3696"/>
        <item h="1" x="3697"/>
        <item h="1" x="3698"/>
        <item h="1" x="3699"/>
        <item h="1" x="3700"/>
        <item h="1" x="3701"/>
        <item h="1" x="3702"/>
        <item h="1" x="3703"/>
        <item h="1" x="3704"/>
        <item h="1" x="3705"/>
        <item h="1" x="3706"/>
        <item h="1" x="3707"/>
        <item h="1" x="3708"/>
        <item h="1" x="3709"/>
        <item h="1" x="3710"/>
        <item h="1" x="3711"/>
        <item h="1" x="3712"/>
        <item h="1" x="3713"/>
        <item h="1" x="3714"/>
        <item h="1" x="3715"/>
        <item h="1" x="3716"/>
        <item h="1" x="3717"/>
        <item h="1" x="3718"/>
        <item h="1" x="3719"/>
        <item h="1" x="3720"/>
        <item h="1" x="3721"/>
        <item h="1" x="3722"/>
        <item h="1" x="3723"/>
        <item h="1" x="3724"/>
        <item h="1" x="3725"/>
        <item h="1" x="3726"/>
        <item h="1" x="3727"/>
        <item h="1" x="3728"/>
        <item h="1" x="3729"/>
        <item h="1" x="3730"/>
        <item h="1" x="3731"/>
        <item h="1" x="3732"/>
        <item h="1" x="3733"/>
        <item h="1" x="3734"/>
        <item h="1" x="3735"/>
        <item h="1" x="3736"/>
        <item h="1" x="3737"/>
        <item h="1" x="3738"/>
        <item h="1" x="3739"/>
        <item h="1" x="3740"/>
        <item h="1" x="3741"/>
        <item h="1" x="3742"/>
        <item h="1" x="3743"/>
        <item h="1" x="3744"/>
        <item h="1" x="3745"/>
        <item h="1" x="3746"/>
        <item h="1" x="3747"/>
        <item h="1" x="3748"/>
        <item h="1" x="3749"/>
        <item h="1" x="3750"/>
        <item h="1" x="3751"/>
        <item h="1" x="3752"/>
        <item h="1" x="3753"/>
        <item h="1" x="3754"/>
        <item h="1" x="3755"/>
        <item h="1" x="3756"/>
        <item h="1" x="3757"/>
        <item h="1" x="3758"/>
        <item h="1" x="3759"/>
        <item h="1" x="3760"/>
        <item h="1" x="3761"/>
        <item h="1" x="3762"/>
        <item h="1" x="3763"/>
        <item h="1" x="3764"/>
        <item h="1" x="3765"/>
        <item h="1" x="3766"/>
        <item h="1" x="3767"/>
        <item h="1" x="3768"/>
        <item h="1" x="3769"/>
        <item h="1" x="3770"/>
        <item h="1" x="3771"/>
        <item h="1" x="3772"/>
        <item h="1" x="3773"/>
        <item h="1" x="3774"/>
        <item h="1" x="3775"/>
        <item h="1" x="3776"/>
        <item h="1" x="3777"/>
        <item h="1" x="3778"/>
        <item h="1" x="3779"/>
        <item h="1" x="3780"/>
        <item h="1" x="3781"/>
        <item h="1" x="3782"/>
        <item h="1" x="3783"/>
        <item h="1" x="3784"/>
        <item h="1" x="3785"/>
        <item h="1" x="3786"/>
        <item h="1" x="3787"/>
        <item h="1" x="3788"/>
        <item h="1" x="3789"/>
        <item h="1" x="3790"/>
        <item h="1" x="3791"/>
        <item h="1" x="3792"/>
        <item h="1" x="3793"/>
        <item h="1" x="3794"/>
        <item h="1" x="3795"/>
        <item h="1" x="3796"/>
        <item h="1" x="3797"/>
        <item h="1" x="3798"/>
        <item h="1" x="3799"/>
        <item h="1" x="3800"/>
        <item h="1" x="3801"/>
        <item h="1" x="3802"/>
        <item h="1" x="3803"/>
        <item h="1" x="3804"/>
        <item h="1" x="3805"/>
        <item h="1" x="3806"/>
        <item h="1" x="3807"/>
        <item h="1" x="3808"/>
        <item h="1" x="3809"/>
        <item h="1" x="3810"/>
        <item h="1" x="3811"/>
        <item h="1" x="3812"/>
        <item h="1" x="3813"/>
        <item h="1" x="3814"/>
        <item h="1" x="3815"/>
        <item h="1" x="3816"/>
        <item h="1" x="3817"/>
        <item h="1" x="3818"/>
        <item h="1" x="3819"/>
        <item h="1" x="3820"/>
        <item h="1" x="3821"/>
        <item h="1" x="3822"/>
        <item h="1" x="3823"/>
        <item h="1" x="3824"/>
        <item h="1" x="3825"/>
        <item h="1" x="3826"/>
        <item h="1" x="3827"/>
        <item h="1" x="3828"/>
        <item h="1" x="3829"/>
        <item h="1" x="3830"/>
        <item h="1" x="3831"/>
        <item h="1" x="3832"/>
        <item h="1" x="3833"/>
        <item h="1" x="3834"/>
        <item h="1" x="3835"/>
        <item h="1" x="3836"/>
        <item h="1" x="3837"/>
        <item h="1" x="3838"/>
        <item h="1" x="3839"/>
        <item h="1" x="3840"/>
        <item h="1" x="3841"/>
        <item h="1" x="3842"/>
        <item h="1" x="3843"/>
        <item h="1" x="3844"/>
        <item h="1" x="3845"/>
        <item h="1" x="3846"/>
        <item h="1" x="3847"/>
        <item h="1" x="3848"/>
        <item h="1" x="3849"/>
        <item h="1" x="3850"/>
        <item h="1" x="3851"/>
        <item h="1" x="3852"/>
        <item h="1" x="3853"/>
        <item h="1" x="3854"/>
        <item h="1" x="3855"/>
        <item h="1" x="3856"/>
        <item h="1" x="3857"/>
        <item h="1" x="3858"/>
        <item h="1" x="3859"/>
        <item h="1" x="3860"/>
        <item h="1" x="3861"/>
        <item h="1" x="3862"/>
        <item h="1" x="3863"/>
        <item h="1" x="3864"/>
        <item h="1" x="3865"/>
        <item h="1" x="3866"/>
        <item h="1" x="3867"/>
        <item h="1" x="3868"/>
        <item h="1" x="3869"/>
        <item h="1" x="3870"/>
        <item h="1" x="3871"/>
        <item h="1" x="3872"/>
        <item h="1" x="3873"/>
        <item h="1" x="3874"/>
        <item h="1" x="3875"/>
        <item h="1" x="3876"/>
        <item h="1" x="3877"/>
        <item h="1" x="3878"/>
        <item h="1" x="3879"/>
        <item h="1" x="3880"/>
        <item h="1" x="3881"/>
        <item h="1" x="3882"/>
        <item h="1" x="3883"/>
        <item h="1" x="3884"/>
        <item h="1" x="3885"/>
        <item h="1" x="3886"/>
        <item h="1" x="3887"/>
        <item h="1" x="3888"/>
        <item h="1" x="3889"/>
        <item h="1" x="3890"/>
        <item h="1" x="3891"/>
        <item h="1" x="3892"/>
        <item h="1" x="3893"/>
        <item h="1" x="3894"/>
        <item h="1" x="3895"/>
        <item h="1" x="3896"/>
        <item h="1" x="3897"/>
        <item h="1" x="3898"/>
        <item h="1" x="3899"/>
        <item h="1" x="3900"/>
        <item h="1" x="3901"/>
        <item h="1" x="3902"/>
        <item h="1" x="3903"/>
        <item h="1" x="3904"/>
        <item h="1" x="3905"/>
        <item h="1" x="3906"/>
        <item h="1" x="3907"/>
        <item h="1" x="3908"/>
        <item h="1" x="3909"/>
        <item h="1" x="3910"/>
        <item h="1" x="3911"/>
        <item h="1" x="3912"/>
        <item h="1" x="3913"/>
        <item h="1" x="3914"/>
        <item h="1" x="3915"/>
        <item h="1" x="3916"/>
        <item h="1" x="3917"/>
        <item h="1" x="3918"/>
        <item h="1" x="3919"/>
        <item h="1" x="3920"/>
        <item h="1" x="3921"/>
        <item h="1" x="3922"/>
        <item h="1" x="3923"/>
        <item h="1" x="3924"/>
        <item h="1" x="3925"/>
        <item h="1" x="3926"/>
        <item h="1" x="3927"/>
        <item h="1" x="3928"/>
        <item h="1" x="3929"/>
        <item h="1" x="3930"/>
        <item h="1" x="3931"/>
        <item h="1" x="3932"/>
        <item h="1" x="3933"/>
        <item h="1" x="3934"/>
        <item h="1" x="3935"/>
        <item h="1" x="3936"/>
        <item h="1" x="3937"/>
        <item h="1" x="3938"/>
        <item h="1" x="3939"/>
        <item h="1" x="3940"/>
        <item h="1" x="3941"/>
        <item h="1" x="3942"/>
        <item h="1" x="3943"/>
        <item h="1" x="3944"/>
        <item h="1" x="3945"/>
        <item h="1" x="3946"/>
        <item h="1" x="3947"/>
        <item h="1" x="3948"/>
        <item h="1" x="3949"/>
        <item h="1" x="3950"/>
        <item h="1" x="3951"/>
        <item h="1" x="3952"/>
        <item h="1" x="3953"/>
        <item h="1" x="3954"/>
        <item h="1" x="3955"/>
        <item h="1" x="3956"/>
        <item h="1" x="3957"/>
        <item h="1" x="3958"/>
        <item h="1" x="3959"/>
        <item h="1" x="3960"/>
        <item h="1" x="3961"/>
        <item h="1" x="3962"/>
        <item h="1" x="3963"/>
        <item h="1" x="3964"/>
        <item h="1" x="3965"/>
        <item h="1" x="3966"/>
        <item h="1" x="3967"/>
        <item h="1" x="3968"/>
        <item h="1" x="3969"/>
        <item h="1" x="3970"/>
        <item h="1" x="3971"/>
        <item h="1" x="3972"/>
        <item h="1" x="3973"/>
        <item h="1" x="3974"/>
        <item h="1" x="3975"/>
        <item h="1" x="3976"/>
        <item h="1" x="3977"/>
        <item h="1" x="3978"/>
        <item h="1" x="3979"/>
        <item h="1" x="3980"/>
        <item h="1" x="3981"/>
        <item h="1" x="3982"/>
        <item h="1" x="3983"/>
        <item h="1" x="3984"/>
        <item h="1" x="3985"/>
        <item h="1" x="3986"/>
        <item h="1" x="3987"/>
        <item h="1" x="3988"/>
        <item h="1" x="3989"/>
        <item h="1" x="3990"/>
        <item h="1" x="3991"/>
        <item h="1" x="3992"/>
        <item h="1" x="3993"/>
        <item h="1" x="3994"/>
        <item h="1" x="3995"/>
        <item h="1" x="3996"/>
        <item h="1" x="3997"/>
        <item h="1" x="3998"/>
        <item h="1" x="3999"/>
        <item h="1" x="4000"/>
        <item h="1" x="4001"/>
        <item h="1" x="4002"/>
        <item h="1" x="4003"/>
        <item h="1" x="4004"/>
        <item h="1" x="4005"/>
        <item h="1" x="4006"/>
        <item h="1" x="4007"/>
        <item h="1" x="4008"/>
        <item h="1" x="4009"/>
        <item h="1" x="4010"/>
        <item h="1" x="4011"/>
        <item h="1" x="4012"/>
        <item h="1" x="4013"/>
        <item h="1" x="4014"/>
        <item h="1" x="4015"/>
        <item h="1" x="4016"/>
        <item h="1" x="4017"/>
        <item h="1" x="4018"/>
        <item h="1" x="4019"/>
        <item h="1" x="4020"/>
        <item h="1" x="4021"/>
        <item h="1" x="4022"/>
        <item h="1" x="4023"/>
        <item h="1" x="4024"/>
        <item h="1" x="4025"/>
        <item h="1" x="4026"/>
        <item h="1" x="4027"/>
        <item h="1" x="4028"/>
        <item h="1" x="4029"/>
        <item h="1" x="4030"/>
        <item h="1" x="4031"/>
        <item h="1" x="4032"/>
        <item h="1" x="4033"/>
        <item h="1" x="4034"/>
        <item h="1" x="4035"/>
        <item h="1" x="4036"/>
        <item h="1" x="4037"/>
        <item h="1" x="4038"/>
        <item h="1" x="4039"/>
        <item h="1" x="4040"/>
        <item h="1" x="4041"/>
        <item h="1" x="4042"/>
        <item h="1" x="4043"/>
        <item h="1" x="4044"/>
        <item h="1" x="4045"/>
        <item h="1" x="4046"/>
        <item h="1" x="4047"/>
        <item h="1" x="4048"/>
        <item h="1" x="4049"/>
        <item h="1" x="4050"/>
        <item h="1" x="4051"/>
        <item h="1" x="4052"/>
        <item h="1" x="4053"/>
        <item h="1" x="4054"/>
        <item h="1" x="4055"/>
        <item h="1" x="4056"/>
        <item h="1" x="4057"/>
        <item h="1" x="4058"/>
        <item h="1" x="4059"/>
        <item h="1" x="4060"/>
        <item h="1" x="4061"/>
        <item h="1" x="4062"/>
        <item h="1" x="4063"/>
        <item h="1" x="4064"/>
        <item h="1" x="4065"/>
        <item h="1" x="4066"/>
        <item h="1" x="4067"/>
        <item h="1" x="4068"/>
        <item h="1" x="4069"/>
        <item h="1" x="4070"/>
        <item h="1" x="4071"/>
        <item h="1" x="4072"/>
        <item h="1" x="4073"/>
        <item h="1" x="4074"/>
        <item h="1" x="4075"/>
        <item h="1" x="4076"/>
        <item h="1" x="4077"/>
        <item h="1" x="4078"/>
        <item h="1" x="4079"/>
        <item h="1" x="4080"/>
        <item h="1" x="4081"/>
        <item h="1" x="4082"/>
        <item h="1" x="4083"/>
        <item h="1" x="4084"/>
        <item h="1" x="4085"/>
        <item h="1" x="4086"/>
        <item h="1" x="4087"/>
        <item h="1" x="4088"/>
        <item h="1" x="4089"/>
        <item h="1" x="4090"/>
        <item h="1" x="4091"/>
        <item h="1" x="4092"/>
        <item h="1" x="4093"/>
        <item h="1" x="4094"/>
        <item h="1" x="4095"/>
        <item h="1" x="4096"/>
        <item h="1" x="4097"/>
        <item h="1" x="4098"/>
        <item h="1" x="4099"/>
        <item h="1" x="4100"/>
        <item h="1" x="4101"/>
        <item h="1" x="4102"/>
        <item h="1" x="4103"/>
        <item h="1" x="4104"/>
        <item h="1" x="4105"/>
        <item h="1" x="4106"/>
        <item h="1" x="4107"/>
        <item h="1" x="4108"/>
        <item h="1" x="4109"/>
        <item h="1" x="4110"/>
        <item h="1" x="4111"/>
        <item h="1" x="4112"/>
        <item h="1" x="4113"/>
        <item h="1" x="4114"/>
        <item h="1" x="4115"/>
        <item h="1" x="4116"/>
        <item h="1" x="4117"/>
        <item h="1" x="4118"/>
        <item h="1" x="4119"/>
        <item h="1" x="4120"/>
        <item h="1" x="4121"/>
        <item h="1" x="4122"/>
        <item h="1" x="4123"/>
        <item h="1" x="4124"/>
        <item h="1" x="4125"/>
        <item h="1" x="4126"/>
        <item h="1" x="4127"/>
        <item h="1" x="4128"/>
        <item h="1" x="4129"/>
        <item h="1" x="4130"/>
        <item h="1" x="4131"/>
        <item h="1" x="4132"/>
        <item h="1" x="4133"/>
        <item h="1" x="4134"/>
        <item h="1" x="4135"/>
        <item h="1" x="4136"/>
        <item h="1" x="4137"/>
        <item h="1" x="4138"/>
        <item h="1" x="4139"/>
        <item h="1" x="4140"/>
        <item h="1" x="4141"/>
        <item h="1" x="4142"/>
        <item h="1" x="4143"/>
        <item h="1" x="4144"/>
        <item h="1" x="4145"/>
        <item h="1" x="4146"/>
        <item h="1" x="4147"/>
        <item h="1" x="4148"/>
        <item h="1" x="4149"/>
        <item h="1" x="4150"/>
        <item h="1" x="4151"/>
        <item h="1" x="4152"/>
        <item h="1" x="4153"/>
        <item h="1" x="4154"/>
        <item h="1" x="4155"/>
        <item h="1" x="4156"/>
        <item h="1" x="4157"/>
        <item h="1" x="4158"/>
        <item h="1" x="4159"/>
        <item h="1" x="4160"/>
        <item h="1" x="4161"/>
        <item h="1" x="4162"/>
        <item h="1" x="4163"/>
        <item h="1" x="4164"/>
        <item h="1" x="4165"/>
        <item h="1" x="4166"/>
        <item h="1" x="4167"/>
        <item h="1" x="4168"/>
        <item h="1" x="4169"/>
        <item h="1" x="4170"/>
        <item h="1" x="4171"/>
        <item h="1" x="4172"/>
        <item h="1" x="4173"/>
        <item h="1" x="4174"/>
        <item h="1" x="4175"/>
        <item h="1" x="4176"/>
        <item h="1" x="4177"/>
        <item h="1" x="4178"/>
        <item h="1" x="4179"/>
        <item h="1" x="4180"/>
        <item h="1" x="4181"/>
        <item h="1" x="4182"/>
        <item h="1" x="4183"/>
        <item h="1" x="4184"/>
        <item h="1" x="4185"/>
        <item h="1" x="4186"/>
        <item h="1" x="4187"/>
        <item h="1" x="4188"/>
        <item h="1" x="4189"/>
        <item h="1" x="4190"/>
        <item h="1" x="4191"/>
        <item h="1" x="4192"/>
        <item h="1" x="4193"/>
        <item h="1" x="4194"/>
        <item h="1" x="4195"/>
        <item h="1" x="4196"/>
        <item h="1" x="4197"/>
        <item h="1" x="4198"/>
        <item h="1" x="4199"/>
        <item h="1" x="4200"/>
        <item h="1" x="4201"/>
        <item h="1" x="4202"/>
        <item h="1" x="4203"/>
        <item h="1" x="4204"/>
        <item h="1" x="4205"/>
        <item h="1" x="4206"/>
        <item h="1" x="4207"/>
        <item h="1" x="4208"/>
        <item h="1" x="4209"/>
        <item h="1" x="4210"/>
        <item h="1" x="4211"/>
        <item h="1" x="4212"/>
        <item h="1" x="4213"/>
        <item h="1" x="4214"/>
        <item h="1" x="4215"/>
        <item h="1" x="4216"/>
        <item h="1" x="4217"/>
        <item h="1" x="4218"/>
        <item h="1" x="4219"/>
        <item h="1" x="4220"/>
        <item h="1" x="4221"/>
        <item h="1" x="4222"/>
        <item h="1" x="4223"/>
        <item h="1" x="4224"/>
        <item h="1" x="4225"/>
        <item h="1" x="4226"/>
        <item h="1" x="4227"/>
        <item h="1" x="4228"/>
        <item h="1" x="4229"/>
        <item h="1" x="4230"/>
        <item h="1" x="4231"/>
        <item h="1" x="4232"/>
        <item h="1" x="4233"/>
        <item h="1" x="4234"/>
        <item h="1" x="4235"/>
        <item h="1" x="4236"/>
        <item h="1" x="4237"/>
        <item h="1" x="4238"/>
        <item h="1" x="4239"/>
        <item h="1" x="4240"/>
        <item h="1" x="4241"/>
        <item h="1" x="4242"/>
        <item h="1" x="4243"/>
        <item h="1" x="4244"/>
        <item h="1" x="4245"/>
        <item h="1" x="4246"/>
        <item h="1" x="4247"/>
        <item h="1" x="4248"/>
        <item h="1" x="4249"/>
        <item h="1" x="4250"/>
        <item h="1" x="4251"/>
        <item h="1" x="4252"/>
        <item h="1" x="4253"/>
        <item h="1" x="4254"/>
        <item h="1" x="4255"/>
        <item h="1" x="4256"/>
        <item h="1" x="4257"/>
        <item h="1" x="4258"/>
        <item h="1" x="4259"/>
        <item h="1" x="4260"/>
        <item h="1" x="4261"/>
        <item h="1" x="4262"/>
        <item h="1" x="4263"/>
        <item h="1" x="4264"/>
        <item h="1" x="4265"/>
        <item h="1" x="4266"/>
        <item h="1" x="4267"/>
        <item h="1" x="4268"/>
        <item h="1" x="4269"/>
        <item h="1" x="4270"/>
        <item h="1" x="4271"/>
        <item h="1" x="4272"/>
        <item h="1" x="4273"/>
        <item h="1" x="4274"/>
        <item h="1" x="4275"/>
        <item h="1" x="4276"/>
        <item h="1" x="4277"/>
        <item h="1" x="4278"/>
        <item h="1" x="4279"/>
        <item h="1" x="4280"/>
        <item h="1" x="4281"/>
        <item h="1" x="4282"/>
        <item h="1" x="4283"/>
        <item h="1" x="4284"/>
        <item h="1" x="4285"/>
        <item h="1" x="4286"/>
        <item h="1" x="4287"/>
        <item h="1" x="4288"/>
        <item h="1" x="4289"/>
        <item h="1" x="4290"/>
        <item h="1" x="4291"/>
        <item h="1" x="4292"/>
        <item h="1" x="4293"/>
        <item h="1" x="4294"/>
        <item h="1" x="4295"/>
        <item h="1" x="4296"/>
        <item h="1" x="4297"/>
        <item h="1" x="4298"/>
        <item h="1" x="4299"/>
        <item h="1" x="4300"/>
        <item h="1" x="4301"/>
        <item h="1" x="4302"/>
        <item h="1" x="4303"/>
        <item h="1" x="4304"/>
        <item h="1" x="4305"/>
        <item h="1" x="4306"/>
        <item h="1" x="4307"/>
        <item h="1" x="4308"/>
        <item h="1" x="4309"/>
        <item h="1" x="4310"/>
        <item h="1" x="4311"/>
        <item h="1" x="4312"/>
        <item h="1" x="4313"/>
        <item h="1" x="4314"/>
        <item h="1" x="4315"/>
        <item h="1" x="4316"/>
        <item h="1" x="4317"/>
        <item h="1" x="4318"/>
        <item h="1" x="4319"/>
        <item h="1" x="4320"/>
        <item h="1" x="4321"/>
        <item h="1" x="4322"/>
        <item h="1" x="4323"/>
        <item h="1" x="4324"/>
        <item h="1" x="4325"/>
        <item h="1" x="4326"/>
        <item h="1" x="4327"/>
        <item h="1" x="4328"/>
        <item h="1" x="4329"/>
        <item h="1" x="4330"/>
        <item h="1" x="4331"/>
        <item h="1" x="4332"/>
        <item h="1" x="4333"/>
        <item h="1" x="4334"/>
        <item h="1" x="4335"/>
        <item h="1" x="4336"/>
        <item h="1" x="4337"/>
        <item h="1" x="4338"/>
        <item h="1" x="4339"/>
        <item h="1" x="4340"/>
        <item h="1" x="4341"/>
        <item h="1" x="4342"/>
        <item h="1" x="4343"/>
        <item h="1" x="4344"/>
        <item h="1" x="4345"/>
        <item h="1" x="4346"/>
        <item h="1" x="4347"/>
        <item h="1" x="4348"/>
        <item h="1" x="4349"/>
        <item h="1" x="4350"/>
        <item h="1" x="4351"/>
        <item h="1" x="4352"/>
        <item h="1" x="4353"/>
        <item h="1" x="4354"/>
        <item h="1" x="4355"/>
        <item h="1" x="4356"/>
        <item h="1" x="4357"/>
        <item h="1" x="4358"/>
        <item h="1" x="4359"/>
        <item h="1" x="4360"/>
        <item h="1" x="4361"/>
        <item h="1" x="4362"/>
        <item h="1" x="4363"/>
        <item h="1" x="4364"/>
        <item h="1" x="4365"/>
        <item h="1" x="4366"/>
        <item h="1" x="4367"/>
        <item h="1" x="4368"/>
        <item h="1" x="4369"/>
        <item h="1" x="4370"/>
        <item h="1" x="4371"/>
        <item h="1" x="4372"/>
        <item h="1" x="4373"/>
        <item h="1" x="4374"/>
        <item h="1" x="4375"/>
        <item h="1" x="4376"/>
        <item h="1" x="4377"/>
        <item h="1" x="4378"/>
        <item h="1" x="4379"/>
        <item h="1" x="4380"/>
        <item h="1" x="4381"/>
        <item h="1" x="4382"/>
        <item h="1" x="4383"/>
        <item h="1" x="4384"/>
        <item h="1" x="4385"/>
        <item h="1" x="4386"/>
        <item h="1" x="4387"/>
        <item h="1" x="4388"/>
        <item h="1" x="4389"/>
        <item h="1" x="4390"/>
        <item h="1" x="4391"/>
        <item h="1" x="4392"/>
        <item h="1" x="4393"/>
        <item h="1" x="4394"/>
        <item h="1" x="4395"/>
        <item h="1" x="4396"/>
        <item h="1" x="4397"/>
        <item h="1" x="4398"/>
        <item h="1" x="4399"/>
        <item h="1" x="4400"/>
        <item h="1" x="4401"/>
        <item h="1" x="4402"/>
        <item h="1" x="4403"/>
        <item h="1" x="4404"/>
        <item h="1" x="4405"/>
        <item h="1" x="4406"/>
        <item h="1" x="4407"/>
        <item h="1" x="4408"/>
        <item h="1" x="4409"/>
        <item h="1" x="4410"/>
        <item h="1" x="4411"/>
        <item h="1" x="4412"/>
        <item h="1" x="4413"/>
        <item h="1" x="4414"/>
        <item h="1" x="4415"/>
        <item h="1" x="4416"/>
        <item h="1" x="4417"/>
        <item h="1" x="4418"/>
        <item h="1" x="4419"/>
        <item h="1" x="4420"/>
        <item h="1" x="4421"/>
        <item h="1" x="4422"/>
        <item h="1" x="4423"/>
        <item h="1" x="4424"/>
        <item h="1" x="4425"/>
        <item h="1" x="4426"/>
        <item h="1" x="4427"/>
        <item h="1" x="4428"/>
        <item h="1" x="4429"/>
        <item h="1" x="4430"/>
        <item h="1" x="4431"/>
        <item h="1" x="4432"/>
        <item h="1" x="4433"/>
        <item h="1" x="4434"/>
        <item h="1" x="4435"/>
        <item h="1" x="4436"/>
        <item h="1" x="4437"/>
        <item h="1" x="4438"/>
        <item h="1" x="4439"/>
        <item h="1" x="4440"/>
        <item h="1" x="4441"/>
        <item h="1" x="4442"/>
        <item h="1" x="4443"/>
        <item h="1" x="4444"/>
        <item h="1" x="4445"/>
        <item h="1" x="4446"/>
        <item h="1" x="4447"/>
        <item h="1" x="4448"/>
        <item h="1" x="4449"/>
        <item h="1" x="4450"/>
        <item h="1" x="4451"/>
        <item h="1" x="4452"/>
        <item h="1" x="4453"/>
        <item h="1" x="4454"/>
        <item h="1" x="4455"/>
        <item h="1" x="4456"/>
        <item h="1" x="4457"/>
        <item h="1" x="4458"/>
        <item h="1" x="4459"/>
        <item h="1" x="4460"/>
        <item h="1" x="4461"/>
        <item h="1" x="4462"/>
        <item h="1" x="4463"/>
        <item h="1" x="4464"/>
        <item h="1" x="4465"/>
        <item h="1" x="4466"/>
        <item h="1" x="4467"/>
        <item h="1" x="4468"/>
        <item h="1" x="4469"/>
        <item h="1" x="4470"/>
        <item h="1" x="4471"/>
        <item h="1" x="4472"/>
        <item h="1" x="4473"/>
        <item h="1" x="4474"/>
        <item h="1" x="4475"/>
        <item h="1" x="4476"/>
        <item h="1" x="4477"/>
        <item h="1" x="4478"/>
        <item h="1" x="4479"/>
        <item h="1" x="4480"/>
        <item h="1" x="4481"/>
        <item h="1" x="4482"/>
        <item h="1" x="4483"/>
        <item h="1" x="4484"/>
        <item h="1" x="4485"/>
        <item h="1" x="4486"/>
        <item h="1" x="4487"/>
        <item h="1" x="4488"/>
        <item h="1" x="4489"/>
        <item h="1" x="4490"/>
        <item h="1" x="4491"/>
        <item h="1" x="4492"/>
        <item h="1" x="4493"/>
        <item h="1" x="4494"/>
        <item h="1" x="4495"/>
        <item h="1" x="4496"/>
        <item h="1" x="4497"/>
        <item h="1" x="4498"/>
        <item h="1" x="4499"/>
        <item h="1" x="4500"/>
        <item h="1" x="4501"/>
        <item h="1" x="4502"/>
        <item h="1" x="4503"/>
        <item h="1" x="4504"/>
        <item h="1" x="4505"/>
        <item h="1" x="4506"/>
        <item h="1" x="4507"/>
        <item h="1" x="4508"/>
        <item h="1" x="4509"/>
        <item h="1" x="4510"/>
        <item h="1" x="4511"/>
        <item h="1" x="4512"/>
        <item h="1" x="4513"/>
        <item h="1" x="4514"/>
        <item h="1" x="4515"/>
        <item h="1" x="4516"/>
        <item h="1" x="4517"/>
        <item h="1" x="4518"/>
        <item h="1" x="4519"/>
        <item h="1" x="4520"/>
        <item h="1" x="4521"/>
        <item h="1" x="4522"/>
        <item h="1" x="4523"/>
        <item h="1" x="4524"/>
        <item h="1" x="4525"/>
        <item h="1" x="4526"/>
        <item h="1" x="4527"/>
        <item h="1" x="4528"/>
        <item h="1" x="4529"/>
        <item h="1" x="4530"/>
        <item h="1" x="4531"/>
        <item h="1" x="4532"/>
        <item h="1" x="4533"/>
        <item h="1" x="4534"/>
        <item h="1" x="4535"/>
        <item h="1" x="4536"/>
        <item h="1" x="4537"/>
        <item h="1" x="4538"/>
        <item h="1" x="4539"/>
        <item h="1" x="4540"/>
        <item h="1" x="4541"/>
        <item h="1" x="4542"/>
        <item h="1" x="4543"/>
        <item h="1" x="4544"/>
        <item h="1" x="4545"/>
        <item h="1" x="4546"/>
        <item h="1" x="4547"/>
        <item h="1" x="4548"/>
        <item h="1" x="4549"/>
        <item h="1" x="4550"/>
        <item h="1" x="4551"/>
        <item h="1" x="4552"/>
        <item h="1" x="4553"/>
        <item h="1" x="4554"/>
        <item h="1" x="4555"/>
        <item h="1" x="4556"/>
        <item h="1" x="4557"/>
        <item h="1" x="4558"/>
        <item h="1" x="4559"/>
        <item h="1" x="4560"/>
        <item h="1" x="4561"/>
        <item h="1" x="4562"/>
        <item h="1" x="4563"/>
        <item h="1" x="4564"/>
        <item h="1" x="4565"/>
        <item h="1" x="4566"/>
        <item h="1" x="4567"/>
        <item h="1" x="4568"/>
        <item h="1" x="4569"/>
        <item h="1" x="4570"/>
        <item h="1" x="4571"/>
        <item h="1" x="4572"/>
        <item h="1" x="4573"/>
        <item h="1" x="4574"/>
        <item h="1" x="4575"/>
        <item h="1" x="4576"/>
        <item h="1" x="4577"/>
        <item h="1" x="4578"/>
        <item h="1" x="4579"/>
        <item h="1" x="4580"/>
        <item h="1" x="4581"/>
        <item h="1" x="4582"/>
        <item h="1" x="4583"/>
        <item h="1" x="4584"/>
        <item h="1" x="4585"/>
        <item h="1" x="4586"/>
        <item h="1" x="4587"/>
        <item h="1" x="4588"/>
        <item h="1" x="4589"/>
        <item h="1" x="4590"/>
        <item h="1" x="4591"/>
        <item h="1" x="4592"/>
        <item h="1" x="4593"/>
        <item h="1" x="4594"/>
        <item h="1" x="4595"/>
        <item h="1" x="4596"/>
        <item h="1" x="4597"/>
        <item h="1" x="4598"/>
        <item h="1" x="4599"/>
        <item h="1" x="4600"/>
        <item h="1" x="4601"/>
        <item h="1" x="4602"/>
        <item h="1" x="4603"/>
        <item h="1" x="4604"/>
        <item h="1" x="4605"/>
        <item h="1" x="4606"/>
        <item h="1" x="4607"/>
        <item h="1" x="4608"/>
        <item h="1" x="4609"/>
        <item h="1" x="4610"/>
        <item h="1" x="4611"/>
        <item h="1" x="4612"/>
        <item h="1" x="4613"/>
        <item h="1" x="4614"/>
        <item h="1" x="4615"/>
        <item h="1" x="4616"/>
        <item h="1" x="4617"/>
        <item h="1" x="4618"/>
        <item h="1" x="4619"/>
        <item h="1" x="4620"/>
        <item h="1" x="4621"/>
        <item h="1" x="4622"/>
        <item h="1" x="4623"/>
        <item h="1" x="4624"/>
        <item h="1" x="4625"/>
        <item h="1" x="4626"/>
        <item h="1" x="4627"/>
        <item h="1" x="4628"/>
        <item h="1" x="4629"/>
        <item h="1" x="4630"/>
        <item h="1" x="4631"/>
        <item h="1" x="4632"/>
        <item h="1" x="4633"/>
        <item h="1" x="4634"/>
        <item h="1" x="4635"/>
        <item h="1" x="4636"/>
        <item h="1" x="4637"/>
        <item h="1" x="4638"/>
        <item h="1" x="4639"/>
        <item h="1" x="4640"/>
        <item h="1" x="4641"/>
        <item h="1" x="4642"/>
        <item h="1" x="4643"/>
        <item h="1" x="4644"/>
        <item h="1" x="4645"/>
        <item h="1" x="4646"/>
        <item h="1" x="4647"/>
        <item h="1" x="4648"/>
        <item h="1" x="4649"/>
        <item h="1" x="4650"/>
        <item h="1" x="4651"/>
        <item h="1" x="4652"/>
        <item h="1" x="4653"/>
        <item h="1" x="4654"/>
        <item h="1" x="4655"/>
        <item h="1" x="4656"/>
        <item h="1" x="4657"/>
        <item h="1" x="4658"/>
        <item h="1" x="4659"/>
        <item h="1" x="4660"/>
        <item h="1" x="4661"/>
        <item h="1" x="4662"/>
        <item h="1" x="4663"/>
        <item h="1" x="4664"/>
        <item h="1" x="4665"/>
        <item h="1" x="4666"/>
        <item h="1" x="4667"/>
        <item h="1" x="4668"/>
        <item h="1" x="4669"/>
        <item h="1" x="4670"/>
        <item h="1" x="4671"/>
        <item h="1" x="4672"/>
        <item h="1" x="4673"/>
        <item h="1" x="4674"/>
        <item h="1" x="4675"/>
        <item h="1" x="4676"/>
        <item h="1" x="4677"/>
        <item h="1" x="4678"/>
        <item h="1" x="4679"/>
        <item h="1" x="4680"/>
        <item h="1" x="4681"/>
        <item h="1" x="4682"/>
        <item h="1" x="4683"/>
        <item h="1" x="4684"/>
        <item h="1" x="4685"/>
        <item h="1" x="4686"/>
        <item h="1" x="4687"/>
        <item h="1" x="4688"/>
        <item h="1" x="4689"/>
        <item h="1" x="4690"/>
        <item h="1" x="4691"/>
        <item h="1" x="4692"/>
        <item h="1" x="4693"/>
        <item h="1" x="4694"/>
        <item h="1" x="4695"/>
        <item h="1" x="4696"/>
        <item h="1" x="4697"/>
        <item h="1" x="4698"/>
        <item h="1" x="4699"/>
        <item h="1" x="4700"/>
        <item h="1" x="4701"/>
        <item h="1" x="4702"/>
        <item h="1" x="4703"/>
        <item h="1" x="4704"/>
        <item h="1" x="4705"/>
        <item h="1" x="4706"/>
        <item h="1" x="4707"/>
        <item h="1" x="4708"/>
        <item h="1" x="4709"/>
        <item h="1" x="4710"/>
        <item h="1" x="4711"/>
        <item h="1" x="4712"/>
        <item h="1" x="4713"/>
        <item h="1" x="4714"/>
        <item h="1" x="4715"/>
        <item h="1" x="4716"/>
        <item h="1" x="4717"/>
        <item h="1" x="4718"/>
        <item h="1" x="4719"/>
        <item h="1" x="4720"/>
        <item h="1" x="4721"/>
        <item h="1" x="4722"/>
        <item h="1" x="4723"/>
        <item h="1" x="4724"/>
        <item h="1" x="4725"/>
        <item h="1" x="4726"/>
        <item h="1" x="4727"/>
        <item h="1" x="4728"/>
        <item h="1" x="4729"/>
        <item h="1" x="4730"/>
        <item h="1" x="4731"/>
        <item h="1" x="4732"/>
        <item h="1" x="4733"/>
        <item h="1" x="4734"/>
        <item h="1" x="4735"/>
        <item h="1" x="4736"/>
        <item h="1" x="4737"/>
        <item h="1" x="4738"/>
        <item h="1" x="4739"/>
        <item h="1" x="4740"/>
        <item h="1" x="4741"/>
        <item h="1" x="4742"/>
        <item h="1" x="4743"/>
        <item h="1" x="4744"/>
        <item h="1" x="4745"/>
        <item h="1" x="4746"/>
        <item h="1" x="4747"/>
        <item h="1" x="4748"/>
        <item h="1" x="4749"/>
        <item h="1" x="4750"/>
        <item h="1" x="4751"/>
        <item h="1" x="4752"/>
        <item h="1" x="4753"/>
        <item h="1" x="4754"/>
        <item h="1" x="4755"/>
        <item h="1" x="4756"/>
        <item h="1" x="4757"/>
        <item h="1" x="4758"/>
        <item h="1" x="4759"/>
        <item h="1" x="4760"/>
        <item h="1" x="4761"/>
        <item h="1" x="4762"/>
        <item h="1" x="4763"/>
        <item h="1" x="4764"/>
        <item h="1" x="4765"/>
        <item h="1" x="4766"/>
        <item h="1" x="4767"/>
        <item h="1" x="4768"/>
        <item h="1" x="4769"/>
        <item h="1" x="4770"/>
        <item h="1" x="4771"/>
        <item h="1" x="4772"/>
        <item h="1" x="4773"/>
        <item h="1" x="4774"/>
        <item h="1" x="4775"/>
        <item h="1" x="4776"/>
        <item h="1" x="4777"/>
        <item h="1" x="4778"/>
        <item h="1" x="4779"/>
        <item h="1" x="4780"/>
        <item h="1" x="4781"/>
        <item h="1" x="4782"/>
        <item h="1" x="4783"/>
        <item h="1" x="4784"/>
        <item h="1" x="4785"/>
        <item h="1" x="4786"/>
        <item h="1" x="4787"/>
        <item h="1" x="4788"/>
        <item h="1" x="4789"/>
        <item h="1" x="4790"/>
        <item h="1" x="4791"/>
        <item h="1" x="4792"/>
        <item h="1" x="4793"/>
        <item h="1" x="4794"/>
        <item h="1" x="4795"/>
        <item h="1" x="4796"/>
        <item h="1" x="4797"/>
        <item h="1" x="4798"/>
        <item h="1" x="4799"/>
        <item h="1" x="4800"/>
        <item h="1" x="4801"/>
        <item h="1" x="4802"/>
        <item h="1" x="4803"/>
        <item h="1" x="4804"/>
        <item h="1" x="4805"/>
        <item h="1" x="4806"/>
        <item h="1" x="4807"/>
        <item h="1" x="4808"/>
        <item h="1" x="4809"/>
        <item h="1" x="4810"/>
        <item h="1" x="4811"/>
        <item h="1" x="4812"/>
        <item h="1" x="4813"/>
        <item h="1" x="4814"/>
        <item h="1" x="4815"/>
        <item h="1" x="4816"/>
        <item h="1" x="4817"/>
        <item h="1" x="4818"/>
        <item h="1" x="4819"/>
        <item h="1" x="4820"/>
        <item h="1" x="4821"/>
        <item h="1" x="4822"/>
        <item h="1" x="4823"/>
        <item h="1" x="4824"/>
        <item h="1" x="4825"/>
        <item h="1" x="4826"/>
        <item h="1" x="4827"/>
        <item h="1" x="4828"/>
        <item h="1" x="4829"/>
        <item h="1" x="4830"/>
        <item h="1" x="4831"/>
        <item h="1" x="4832"/>
        <item h="1" x="4833"/>
        <item h="1" x="4834"/>
        <item h="1" x="4835"/>
        <item h="1" x="4836"/>
        <item h="1" x="4837"/>
        <item h="1" x="4838"/>
        <item h="1" x="4839"/>
        <item h="1" x="4840"/>
        <item h="1" x="4841"/>
        <item h="1" x="4842"/>
        <item h="1" x="4843"/>
        <item h="1" x="4844"/>
        <item h="1" x="4845"/>
        <item h="1" x="4846"/>
        <item h="1" x="4847"/>
        <item h="1" x="4848"/>
        <item h="1" x="4849"/>
        <item h="1" x="4850"/>
        <item h="1" x="4851"/>
        <item h="1" x="4852"/>
        <item h="1" x="4853"/>
        <item h="1" x="4854"/>
        <item h="1" x="4855"/>
        <item h="1" x="4856"/>
        <item h="1" x="4857"/>
        <item h="1" x="4858"/>
        <item h="1" x="4859"/>
        <item h="1" x="4860"/>
        <item h="1" x="4861"/>
        <item h="1" x="4862"/>
        <item h="1" x="4863"/>
        <item h="1" x="4864"/>
        <item h="1" x="4865"/>
        <item h="1" x="4866"/>
        <item h="1" x="4867"/>
        <item h="1" x="4868"/>
        <item h="1" x="4869"/>
        <item h="1" x="4870"/>
        <item h="1" x="4871"/>
        <item h="1" x="4872"/>
        <item h="1" x="4873"/>
        <item h="1" x="4874"/>
        <item h="1" x="4875"/>
        <item h="1" x="4876"/>
        <item h="1" x="4877"/>
        <item h="1" x="4878"/>
        <item h="1" x="4879"/>
        <item h="1" x="4880"/>
        <item h="1" x="4881"/>
        <item h="1" x="4882"/>
        <item h="1" x="4883"/>
        <item h="1" x="4884"/>
        <item h="1" x="4885"/>
        <item h="1" x="4886"/>
        <item h="1" x="4887"/>
        <item h="1" x="4888"/>
        <item h="1" x="4889"/>
        <item h="1" x="4890"/>
        <item h="1" x="4891"/>
        <item h="1" x="4892"/>
        <item h="1" x="4893"/>
        <item h="1" x="4894"/>
        <item h="1" x="4895"/>
        <item h="1" x="4896"/>
        <item h="1" x="4897"/>
        <item h="1" x="4898"/>
        <item h="1" x="4899"/>
        <item h="1" x="4900"/>
        <item h="1" x="4901"/>
        <item h="1" x="4902"/>
        <item h="1" x="4903"/>
        <item h="1" x="4904"/>
        <item h="1" x="4905"/>
        <item h="1" x="4906"/>
        <item h="1" x="4907"/>
        <item h="1" x="4908"/>
        <item h="1" x="4909"/>
        <item h="1" x="4910"/>
        <item h="1" x="4911"/>
        <item h="1" x="4912"/>
        <item h="1" x="4913"/>
        <item h="1" x="4914"/>
        <item h="1" x="4915"/>
        <item h="1" x="4916"/>
        <item h="1" x="4917"/>
        <item h="1" x="4918"/>
        <item h="1" x="4919"/>
        <item h="1" x="4920"/>
        <item h="1" x="4921"/>
        <item h="1" x="4922"/>
        <item h="1" x="4923"/>
        <item h="1" x="4924"/>
        <item h="1" x="4925"/>
        <item h="1" x="4926"/>
        <item h="1" x="4927"/>
        <item h="1" x="4928"/>
        <item h="1" x="4929"/>
        <item h="1" x="4930"/>
        <item h="1" x="4931"/>
        <item h="1" x="4932"/>
        <item h="1" x="4933"/>
        <item h="1" x="4934"/>
        <item h="1" x="4935"/>
        <item h="1" x="4936"/>
        <item h="1" x="4937"/>
        <item h="1" x="4938"/>
        <item h="1" x="4939"/>
        <item h="1" x="4940"/>
        <item h="1" x="4941"/>
        <item h="1" x="4942"/>
        <item h="1" x="4943"/>
        <item h="1" x="4944"/>
        <item h="1" x="4945"/>
        <item h="1" x="4946"/>
        <item h="1" x="4947"/>
        <item h="1" x="4948"/>
        <item h="1" x="4949"/>
        <item h="1" x="4950"/>
        <item h="1" x="4951"/>
        <item h="1" x="4952"/>
        <item h="1" x="4953"/>
        <item h="1" x="4954"/>
        <item h="1" x="4955"/>
        <item h="1" x="4956"/>
        <item h="1" x="4957"/>
        <item h="1" x="4958"/>
        <item h="1" x="4959"/>
        <item h="1" x="4960"/>
        <item h="1" x="4961"/>
        <item h="1" x="4962"/>
        <item h="1" x="4963"/>
        <item h="1" x="4964"/>
        <item h="1" x="4965"/>
        <item h="1" x="4966"/>
        <item h="1" x="4967"/>
        <item h="1" x="4968"/>
        <item h="1" x="4969"/>
        <item h="1" x="4970"/>
        <item h="1" x="4971"/>
        <item h="1" x="4972"/>
        <item h="1" x="4973"/>
        <item h="1" x="4974"/>
        <item h="1" x="4975"/>
        <item h="1" x="4976"/>
        <item h="1" x="4977"/>
        <item h="1" x="4978"/>
        <item h="1" x="4979"/>
        <item h="1" x="4980"/>
        <item h="1" x="4981"/>
        <item h="1" x="4982"/>
        <item h="1" x="4983"/>
        <item h="1" x="4984"/>
        <item h="1" x="4985"/>
        <item h="1" x="4986"/>
        <item h="1" x="4987"/>
        <item h="1" x="4988"/>
        <item h="1" x="4989"/>
        <item h="1" x="4990"/>
        <item h="1" x="4991"/>
        <item h="1" x="4992"/>
        <item h="1" x="4993"/>
        <item h="1" x="4994"/>
        <item h="1" x="4995"/>
        <item h="1" x="4996"/>
        <item h="1" x="4997"/>
        <item h="1" x="4998"/>
        <item h="1" x="4999"/>
        <item h="1" x="5000"/>
        <item h="1" x="5001"/>
        <item h="1" x="5002"/>
        <item h="1" x="5003"/>
        <item h="1" x="5004"/>
        <item h="1" x="5005"/>
        <item h="1" x="5006"/>
        <item h="1" x="5007"/>
        <item h="1" x="5008"/>
        <item t="default"/>
      </items>
    </pivotField>
    <pivotField showAll="0">
      <items count="5">
        <item x="1"/>
        <item x="2"/>
        <item x="0"/>
        <item x="3"/>
        <item t="default"/>
      </items>
    </pivotField>
    <pivotField showAll="0"/>
    <pivotField showAll="0"/>
    <pivotField showAll="0"/>
    <pivotField showAll="0"/>
    <pivotField showAll="0"/>
    <pivotField showAll="0">
      <items count="5">
        <item h="1" x="3"/>
        <item h="1" x="0"/>
        <item h="1" x="2"/>
        <item x="1"/>
        <item t="default"/>
      </items>
    </pivotField>
    <pivotField showAll="0"/>
    <pivotField showAll="0"/>
    <pivotField dataField="1" showAll="0"/>
    <pivotField showAll="0">
      <items count="4">
        <item x="0"/>
        <item h="1" x="1"/>
        <item h="1" x="2"/>
        <item t="default"/>
      </items>
    </pivotField>
    <pivotField numFmtId="14" showAll="0"/>
    <pivotField showAll="0"/>
    <pivotField axis="axisCol" showAll="0">
      <items count="50">
        <item x="29"/>
        <item x="3"/>
        <item x="32"/>
        <item x="1"/>
        <item x="31"/>
        <item x="38"/>
        <item x="18"/>
        <item x="43"/>
        <item x="2"/>
        <item x="8"/>
        <item x="45"/>
        <item x="10"/>
        <item x="17"/>
        <item x="41"/>
        <item x="26"/>
        <item x="14"/>
        <item x="40"/>
        <item x="39"/>
        <item x="35"/>
        <item x="24"/>
        <item x="6"/>
        <item x="23"/>
        <item x="20"/>
        <item x="30"/>
        <item x="22"/>
        <item x="28"/>
        <item x="15"/>
        <item x="44"/>
        <item x="25"/>
        <item x="7"/>
        <item x="0"/>
        <item x="16"/>
        <item x="47"/>
        <item x="19"/>
        <item x="34"/>
        <item x="37"/>
        <item x="12"/>
        <item x="36"/>
        <item x="13"/>
        <item x="33"/>
        <item x="27"/>
        <item x="4"/>
        <item x="9"/>
        <item x="42"/>
        <item x="5"/>
        <item x="11"/>
        <item x="48"/>
        <item x="21"/>
        <item x="46"/>
        <item t="default"/>
      </items>
    </pivotField>
    <pivotField showAll="0"/>
    <pivotField showAll="0" defaultSubtotal="0">
      <items count="6">
        <item h="1" x="0"/>
        <item h="1" x="1"/>
        <item h="1" x="2"/>
        <item h="1" x="3"/>
        <item x="4"/>
        <item h="1" x="5"/>
      </items>
    </pivotField>
  </pivotFields>
  <rowItems count="1">
    <i/>
  </rowItems>
  <colFields count="1">
    <field x="23"/>
  </colFields>
  <colItems count="10">
    <i>
      <x v="1"/>
    </i>
    <i>
      <x v="3"/>
    </i>
    <i>
      <x v="4"/>
    </i>
    <i>
      <x v="10"/>
    </i>
    <i>
      <x v="26"/>
    </i>
    <i>
      <x v="29"/>
    </i>
    <i>
      <x v="35"/>
    </i>
    <i>
      <x v="42"/>
    </i>
    <i>
      <x v="45"/>
    </i>
    <i t="grand">
      <x/>
    </i>
  </colItems>
  <dataFields count="1">
    <dataField name="Sum of Sales" fld="1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4.xml><?xml version="1.0" encoding="utf-8"?>
<pivotTableDefinition xmlns="http://schemas.openxmlformats.org/spreadsheetml/2006/main" name="PivotTable_Returned"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23">
  <location ref="A1:B4" firstHeaderRow="1" firstDataRow="1" firstDataCol="1"/>
  <pivotFields count="26">
    <pivotField showAll="0"/>
    <pivotField showAll="0"/>
    <pivotField showAll="0"/>
    <pivotField showAll="0">
      <items count="4">
        <item x="1"/>
        <item x="2"/>
        <item x="0"/>
        <item t="default"/>
      </items>
    </pivotField>
    <pivotField showAll="0"/>
    <pivotField showAll="0"/>
    <pivotField showAll="0"/>
    <pivotField numFmtId="9" showAll="0"/>
    <pivotField numFmtId="14" showAll="0">
      <items count="7">
        <item x="0"/>
        <item x="1"/>
        <item x="2"/>
        <item x="3"/>
        <item x="4"/>
        <item x="5"/>
        <item t="default"/>
      </items>
    </pivotField>
    <pivotField showAll="0">
      <items count="5010">
        <item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h="1" x="184"/>
        <item h="1" x="185"/>
        <item h="1" x="186"/>
        <item h="1" x="187"/>
        <item h="1" x="188"/>
        <item h="1" x="189"/>
        <item h="1" x="190"/>
        <item h="1" x="191"/>
        <item h="1" x="192"/>
        <item h="1" x="193"/>
        <item h="1" x="194"/>
        <item h="1" x="195"/>
        <item h="1" x="196"/>
        <item h="1" x="197"/>
        <item h="1" x="198"/>
        <item h="1" x="199"/>
        <item h="1" x="200"/>
        <item h="1" x="201"/>
        <item h="1" x="202"/>
        <item h="1" x="203"/>
        <item h="1" x="204"/>
        <item h="1" x="205"/>
        <item h="1" x="206"/>
        <item h="1" x="207"/>
        <item h="1" x="208"/>
        <item h="1" x="209"/>
        <item h="1" x="210"/>
        <item h="1" x="211"/>
        <item h="1" x="212"/>
        <item h="1" x="213"/>
        <item h="1" x="214"/>
        <item h="1" x="215"/>
        <item h="1" x="216"/>
        <item h="1" x="217"/>
        <item h="1" x="218"/>
        <item h="1" x="219"/>
        <item h="1" x="220"/>
        <item h="1" x="221"/>
        <item h="1" x="222"/>
        <item h="1" x="223"/>
        <item h="1" x="224"/>
        <item h="1" x="225"/>
        <item h="1" x="226"/>
        <item h="1" x="227"/>
        <item h="1" x="228"/>
        <item h="1" x="229"/>
        <item h="1" x="230"/>
        <item h="1" x="231"/>
        <item h="1" x="232"/>
        <item h="1" x="233"/>
        <item h="1" x="234"/>
        <item h="1" x="235"/>
        <item h="1" x="236"/>
        <item h="1" x="237"/>
        <item h="1" x="238"/>
        <item h="1" x="239"/>
        <item h="1" x="240"/>
        <item h="1" x="241"/>
        <item h="1" x="242"/>
        <item h="1" x="243"/>
        <item h="1" x="244"/>
        <item h="1" x="245"/>
        <item h="1" x="246"/>
        <item h="1" x="247"/>
        <item h="1" x="248"/>
        <item h="1" x="249"/>
        <item h="1" x="250"/>
        <item h="1" x="251"/>
        <item h="1" x="252"/>
        <item h="1" x="253"/>
        <item h="1" x="254"/>
        <item h="1" x="255"/>
        <item h="1" x="256"/>
        <item h="1" x="257"/>
        <item h="1" x="258"/>
        <item h="1" x="259"/>
        <item h="1" x="260"/>
        <item h="1" x="261"/>
        <item h="1" x="262"/>
        <item h="1" x="263"/>
        <item h="1" x="264"/>
        <item h="1" x="265"/>
        <item h="1" x="266"/>
        <item h="1" x="267"/>
        <item h="1" x="268"/>
        <item h="1" x="269"/>
        <item h="1" x="270"/>
        <item h="1" x="271"/>
        <item h="1" x="272"/>
        <item h="1" x="273"/>
        <item h="1" x="274"/>
        <item h="1" x="275"/>
        <item h="1" x="276"/>
        <item h="1" x="277"/>
        <item h="1" x="278"/>
        <item h="1" x="279"/>
        <item h="1" x="280"/>
        <item h="1" x="281"/>
        <item h="1" x="282"/>
        <item h="1" x="283"/>
        <item h="1" x="284"/>
        <item h="1" x="285"/>
        <item h="1" x="286"/>
        <item h="1" x="287"/>
        <item h="1" x="288"/>
        <item h="1" x="289"/>
        <item h="1" x="290"/>
        <item h="1" x="291"/>
        <item h="1" x="292"/>
        <item h="1" x="293"/>
        <item h="1" x="294"/>
        <item h="1" x="295"/>
        <item h="1" x="296"/>
        <item h="1" x="297"/>
        <item h="1" x="298"/>
        <item h="1" x="299"/>
        <item h="1" x="300"/>
        <item h="1" x="301"/>
        <item h="1" x="302"/>
        <item h="1" x="303"/>
        <item h="1" x="304"/>
        <item h="1" x="305"/>
        <item h="1" x="306"/>
        <item h="1" x="307"/>
        <item h="1" x="308"/>
        <item h="1" x="309"/>
        <item h="1" x="310"/>
        <item h="1" x="311"/>
        <item h="1" x="312"/>
        <item h="1" x="313"/>
        <item h="1" x="314"/>
        <item h="1" x="315"/>
        <item h="1" x="316"/>
        <item h="1" x="317"/>
        <item h="1" x="318"/>
        <item h="1" x="319"/>
        <item h="1" x="320"/>
        <item h="1" x="321"/>
        <item h="1" x="322"/>
        <item h="1" x="323"/>
        <item h="1" x="324"/>
        <item h="1" x="325"/>
        <item h="1" x="326"/>
        <item h="1" x="327"/>
        <item h="1" x="328"/>
        <item h="1" x="329"/>
        <item h="1" x="330"/>
        <item h="1" x="331"/>
        <item h="1" x="332"/>
        <item h="1" x="333"/>
        <item h="1" x="334"/>
        <item h="1" x="335"/>
        <item h="1" x="336"/>
        <item h="1" x="337"/>
        <item h="1" x="338"/>
        <item h="1" x="339"/>
        <item h="1" x="340"/>
        <item h="1" x="341"/>
        <item h="1" x="342"/>
        <item h="1" x="343"/>
        <item h="1" x="344"/>
        <item h="1" x="345"/>
        <item h="1" x="346"/>
        <item h="1" x="347"/>
        <item h="1" x="348"/>
        <item h="1" x="349"/>
        <item h="1" x="350"/>
        <item h="1" x="351"/>
        <item h="1" x="352"/>
        <item h="1" x="353"/>
        <item h="1" x="354"/>
        <item h="1" x="355"/>
        <item h="1" x="356"/>
        <item h="1" x="357"/>
        <item h="1" x="358"/>
        <item h="1" x="359"/>
        <item h="1" x="360"/>
        <item h="1" x="361"/>
        <item h="1" x="362"/>
        <item h="1" x="363"/>
        <item h="1" x="364"/>
        <item h="1" x="365"/>
        <item h="1" x="366"/>
        <item h="1" x="367"/>
        <item h="1" x="368"/>
        <item h="1" x="369"/>
        <item h="1" x="370"/>
        <item h="1" x="371"/>
        <item h="1" x="372"/>
        <item h="1" x="373"/>
        <item h="1" x="374"/>
        <item h="1" x="375"/>
        <item h="1" x="376"/>
        <item h="1" x="377"/>
        <item h="1" x="378"/>
        <item h="1" x="379"/>
        <item h="1" x="380"/>
        <item h="1" x="381"/>
        <item h="1" x="382"/>
        <item h="1" x="383"/>
        <item h="1" x="384"/>
        <item h="1" x="385"/>
        <item h="1" x="386"/>
        <item h="1" x="387"/>
        <item h="1" x="388"/>
        <item h="1" x="389"/>
        <item h="1" x="390"/>
        <item h="1" x="391"/>
        <item h="1" x="392"/>
        <item h="1" x="393"/>
        <item h="1" x="394"/>
        <item h="1" x="395"/>
        <item h="1" x="396"/>
        <item h="1" x="397"/>
        <item h="1" x="398"/>
        <item h="1" x="399"/>
        <item h="1" x="400"/>
        <item h="1" x="401"/>
        <item h="1" x="402"/>
        <item h="1" x="403"/>
        <item h="1" x="404"/>
        <item h="1" x="405"/>
        <item h="1" x="406"/>
        <item h="1" x="407"/>
        <item h="1" x="408"/>
        <item h="1" x="409"/>
        <item h="1" x="410"/>
        <item h="1" x="411"/>
        <item h="1" x="412"/>
        <item h="1" x="413"/>
        <item h="1" x="414"/>
        <item h="1" x="415"/>
        <item h="1" x="416"/>
        <item h="1" x="417"/>
        <item h="1" x="418"/>
        <item h="1" x="419"/>
        <item h="1" x="420"/>
        <item h="1" x="421"/>
        <item h="1" x="422"/>
        <item h="1" x="423"/>
        <item h="1" x="424"/>
        <item h="1" x="425"/>
        <item h="1" x="426"/>
        <item h="1" x="427"/>
        <item h="1" x="428"/>
        <item h="1" x="429"/>
        <item h="1" x="430"/>
        <item h="1" x="431"/>
        <item h="1" x="432"/>
        <item h="1" x="433"/>
        <item h="1" x="434"/>
        <item h="1" x="435"/>
        <item h="1" x="436"/>
        <item h="1" x="437"/>
        <item h="1" x="438"/>
        <item h="1" x="439"/>
        <item h="1" x="440"/>
        <item h="1" x="441"/>
        <item h="1" x="442"/>
        <item h="1" x="443"/>
        <item h="1" x="444"/>
        <item h="1" x="445"/>
        <item h="1" x="446"/>
        <item h="1" x="447"/>
        <item h="1" x="448"/>
        <item h="1" x="449"/>
        <item h="1" x="450"/>
        <item h="1" x="451"/>
        <item h="1" x="452"/>
        <item h="1" x="453"/>
        <item h="1" x="454"/>
        <item h="1" x="455"/>
        <item h="1" x="456"/>
        <item h="1" x="457"/>
        <item h="1" x="458"/>
        <item h="1" x="459"/>
        <item h="1" x="460"/>
        <item h="1" x="461"/>
        <item h="1" x="462"/>
        <item h="1" x="463"/>
        <item h="1" x="464"/>
        <item h="1" x="465"/>
        <item h="1" x="466"/>
        <item h="1" x="467"/>
        <item h="1" x="468"/>
        <item h="1" x="469"/>
        <item h="1" x="470"/>
        <item h="1" x="471"/>
        <item h="1" x="472"/>
        <item h="1" x="473"/>
        <item h="1" x="474"/>
        <item h="1" x="475"/>
        <item h="1" x="476"/>
        <item h="1" x="477"/>
        <item h="1" x="478"/>
        <item h="1" x="479"/>
        <item h="1" x="480"/>
        <item h="1" x="481"/>
        <item h="1" x="482"/>
        <item h="1" x="483"/>
        <item h="1" x="484"/>
        <item h="1" x="485"/>
        <item h="1" x="486"/>
        <item h="1" x="487"/>
        <item h="1" x="488"/>
        <item h="1" x="489"/>
        <item h="1" x="490"/>
        <item h="1" x="491"/>
        <item h="1" x="492"/>
        <item h="1" x="493"/>
        <item h="1" x="494"/>
        <item h="1" x="495"/>
        <item h="1" x="496"/>
        <item h="1" x="497"/>
        <item h="1" x="498"/>
        <item h="1" x="499"/>
        <item h="1" x="500"/>
        <item h="1" x="501"/>
        <item h="1" x="502"/>
        <item h="1" x="503"/>
        <item h="1" x="504"/>
        <item h="1" x="505"/>
        <item h="1" x="506"/>
        <item h="1" x="507"/>
        <item h="1" x="508"/>
        <item h="1" x="509"/>
        <item h="1" x="510"/>
        <item h="1" x="511"/>
        <item h="1" x="512"/>
        <item h="1" x="513"/>
        <item h="1" x="514"/>
        <item h="1" x="515"/>
        <item h="1" x="516"/>
        <item h="1" x="517"/>
        <item h="1" x="518"/>
        <item h="1" x="519"/>
        <item h="1" x="520"/>
        <item h="1" x="521"/>
        <item h="1" x="522"/>
        <item h="1" x="523"/>
        <item h="1" x="524"/>
        <item h="1" x="525"/>
        <item h="1" x="526"/>
        <item h="1" x="527"/>
        <item h="1" x="528"/>
        <item h="1" x="529"/>
        <item h="1" x="530"/>
        <item h="1" x="531"/>
        <item h="1" x="532"/>
        <item h="1" x="533"/>
        <item h="1" x="534"/>
        <item h="1" x="535"/>
        <item h="1" x="536"/>
        <item h="1" x="537"/>
        <item h="1" x="538"/>
        <item h="1" x="539"/>
        <item h="1" x="540"/>
        <item h="1" x="541"/>
        <item h="1" x="542"/>
        <item h="1" x="543"/>
        <item h="1" x="544"/>
        <item h="1" x="545"/>
        <item h="1" x="546"/>
        <item h="1" x="547"/>
        <item h="1" x="548"/>
        <item h="1" x="549"/>
        <item h="1" x="550"/>
        <item h="1" x="551"/>
        <item h="1" x="552"/>
        <item h="1" x="553"/>
        <item h="1" x="554"/>
        <item h="1" x="555"/>
        <item h="1" x="556"/>
        <item h="1" x="557"/>
        <item h="1" x="558"/>
        <item h="1" x="559"/>
        <item h="1" x="560"/>
        <item h="1" x="561"/>
        <item h="1" x="562"/>
        <item h="1" x="563"/>
        <item h="1" x="564"/>
        <item h="1" x="565"/>
        <item h="1" x="566"/>
        <item h="1" x="567"/>
        <item h="1" x="568"/>
        <item h="1" x="569"/>
        <item h="1" x="570"/>
        <item h="1" x="571"/>
        <item h="1" x="572"/>
        <item h="1" x="573"/>
        <item h="1" x="574"/>
        <item h="1" x="575"/>
        <item h="1" x="576"/>
        <item h="1" x="577"/>
        <item h="1" x="578"/>
        <item h="1" x="579"/>
        <item h="1" x="580"/>
        <item h="1" x="581"/>
        <item h="1" x="582"/>
        <item h="1" x="583"/>
        <item h="1" x="584"/>
        <item h="1" x="585"/>
        <item h="1" x="586"/>
        <item h="1" x="587"/>
        <item h="1" x="588"/>
        <item h="1" x="589"/>
        <item h="1" x="590"/>
        <item h="1" x="591"/>
        <item h="1" x="592"/>
        <item h="1" x="593"/>
        <item h="1" x="594"/>
        <item h="1" x="595"/>
        <item h="1" x="596"/>
        <item h="1" x="597"/>
        <item h="1" x="598"/>
        <item h="1" x="599"/>
        <item h="1" x="600"/>
        <item h="1" x="601"/>
        <item h="1" x="602"/>
        <item h="1" x="603"/>
        <item h="1" x="604"/>
        <item h="1" x="605"/>
        <item h="1" x="606"/>
        <item h="1" x="607"/>
        <item h="1" x="608"/>
        <item h="1" x="609"/>
        <item h="1" x="610"/>
        <item h="1" x="611"/>
        <item h="1" x="612"/>
        <item h="1" x="613"/>
        <item h="1" x="614"/>
        <item h="1" x="615"/>
        <item h="1" x="616"/>
        <item h="1" x="617"/>
        <item h="1" x="618"/>
        <item h="1" x="619"/>
        <item h="1" x="620"/>
        <item h="1" x="621"/>
        <item h="1" x="622"/>
        <item h="1" x="623"/>
        <item h="1" x="624"/>
        <item h="1" x="625"/>
        <item h="1" x="626"/>
        <item h="1" x="627"/>
        <item h="1" x="628"/>
        <item h="1" x="629"/>
        <item h="1" x="630"/>
        <item h="1" x="631"/>
        <item h="1" x="632"/>
        <item h="1" x="633"/>
        <item h="1" x="634"/>
        <item h="1" x="635"/>
        <item h="1" x="636"/>
        <item h="1" x="637"/>
        <item h="1" x="638"/>
        <item h="1" x="639"/>
        <item h="1" x="640"/>
        <item h="1" x="641"/>
        <item h="1" x="642"/>
        <item h="1" x="643"/>
        <item h="1" x="644"/>
        <item h="1" x="645"/>
        <item h="1" x="646"/>
        <item h="1" x="647"/>
        <item h="1" x="648"/>
        <item h="1" x="649"/>
        <item h="1" x="650"/>
        <item h="1" x="651"/>
        <item h="1" x="652"/>
        <item h="1" x="653"/>
        <item h="1" x="654"/>
        <item h="1" x="655"/>
        <item h="1" x="656"/>
        <item h="1" x="657"/>
        <item h="1" x="658"/>
        <item h="1" x="659"/>
        <item h="1" x="660"/>
        <item h="1" x="661"/>
        <item h="1" x="662"/>
        <item h="1" x="663"/>
        <item h="1" x="664"/>
        <item h="1" x="665"/>
        <item h="1" x="666"/>
        <item h="1" x="667"/>
        <item h="1" x="668"/>
        <item h="1" x="669"/>
        <item h="1" x="670"/>
        <item h="1" x="671"/>
        <item h="1" x="672"/>
        <item h="1" x="673"/>
        <item h="1" x="674"/>
        <item h="1" x="675"/>
        <item h="1" x="676"/>
        <item h="1" x="677"/>
        <item h="1" x="678"/>
        <item h="1" x="679"/>
        <item h="1" x="680"/>
        <item h="1" x="681"/>
        <item h="1" x="682"/>
        <item h="1" x="683"/>
        <item h="1" x="684"/>
        <item h="1" x="685"/>
        <item h="1" x="686"/>
        <item h="1" x="687"/>
        <item h="1" x="688"/>
        <item h="1" x="689"/>
        <item h="1" x="690"/>
        <item h="1" x="691"/>
        <item h="1" x="692"/>
        <item h="1" x="693"/>
        <item h="1" x="694"/>
        <item h="1" x="695"/>
        <item h="1" x="696"/>
        <item h="1" x="697"/>
        <item h="1" x="698"/>
        <item h="1" x="699"/>
        <item h="1" x="700"/>
        <item h="1" x="701"/>
        <item h="1" x="702"/>
        <item h="1" x="703"/>
        <item h="1" x="704"/>
        <item h="1" x="705"/>
        <item h="1" x="706"/>
        <item h="1" x="707"/>
        <item h="1" x="708"/>
        <item h="1" x="709"/>
        <item h="1" x="710"/>
        <item h="1" x="711"/>
        <item h="1" x="712"/>
        <item h="1" x="713"/>
        <item h="1" x="714"/>
        <item h="1" x="715"/>
        <item h="1" x="716"/>
        <item h="1" x="717"/>
        <item h="1" x="718"/>
        <item h="1" x="719"/>
        <item h="1" x="720"/>
        <item h="1" x="721"/>
        <item h="1" x="722"/>
        <item h="1" x="723"/>
        <item h="1" x="724"/>
        <item h="1" x="725"/>
        <item h="1" x="726"/>
        <item h="1" x="727"/>
        <item h="1" x="728"/>
        <item h="1" x="729"/>
        <item h="1" x="730"/>
        <item h="1" x="731"/>
        <item h="1" x="732"/>
        <item h="1" x="733"/>
        <item h="1" x="734"/>
        <item h="1" x="735"/>
        <item h="1" x="736"/>
        <item h="1" x="737"/>
        <item h="1" x="738"/>
        <item h="1" x="739"/>
        <item h="1" x="740"/>
        <item h="1" x="741"/>
        <item h="1" x="742"/>
        <item h="1" x="743"/>
        <item h="1" x="744"/>
        <item h="1" x="745"/>
        <item h="1" x="746"/>
        <item h="1" x="747"/>
        <item h="1" x="748"/>
        <item h="1" x="749"/>
        <item h="1" x="750"/>
        <item h="1" x="751"/>
        <item h="1" x="752"/>
        <item h="1" x="753"/>
        <item h="1" x="754"/>
        <item h="1" x="755"/>
        <item h="1" x="756"/>
        <item h="1" x="757"/>
        <item h="1" x="758"/>
        <item h="1" x="759"/>
        <item h="1" x="760"/>
        <item h="1" x="761"/>
        <item h="1" x="762"/>
        <item h="1" x="763"/>
        <item h="1" x="764"/>
        <item h="1" x="765"/>
        <item h="1" x="766"/>
        <item h="1" x="767"/>
        <item h="1" x="768"/>
        <item h="1" x="769"/>
        <item h="1" x="770"/>
        <item h="1" x="771"/>
        <item h="1" x="772"/>
        <item h="1" x="773"/>
        <item h="1" x="774"/>
        <item h="1" x="775"/>
        <item h="1" x="776"/>
        <item h="1" x="777"/>
        <item h="1" x="778"/>
        <item h="1" x="779"/>
        <item h="1" x="780"/>
        <item h="1" x="781"/>
        <item h="1" x="782"/>
        <item h="1" x="783"/>
        <item h="1" x="784"/>
        <item h="1" x="785"/>
        <item h="1" x="786"/>
        <item h="1" x="787"/>
        <item h="1" x="788"/>
        <item h="1" x="789"/>
        <item h="1" x="790"/>
        <item h="1" x="791"/>
        <item h="1" x="792"/>
        <item h="1" x="793"/>
        <item h="1" x="794"/>
        <item h="1" x="795"/>
        <item h="1" x="796"/>
        <item h="1" x="797"/>
        <item h="1" x="798"/>
        <item h="1" x="799"/>
        <item h="1" x="800"/>
        <item h="1" x="801"/>
        <item h="1" x="802"/>
        <item h="1" x="803"/>
        <item h="1" x="804"/>
        <item h="1" x="805"/>
        <item h="1" x="806"/>
        <item h="1" x="807"/>
        <item h="1" x="808"/>
        <item h="1" x="809"/>
        <item h="1" x="810"/>
        <item h="1" x="811"/>
        <item h="1" x="812"/>
        <item h="1" x="813"/>
        <item h="1" x="814"/>
        <item h="1" x="815"/>
        <item h="1" x="816"/>
        <item h="1" x="817"/>
        <item h="1" x="818"/>
        <item h="1" x="819"/>
        <item h="1" x="820"/>
        <item h="1" x="821"/>
        <item h="1" x="822"/>
        <item h="1" x="823"/>
        <item h="1" x="824"/>
        <item h="1" x="825"/>
        <item h="1" x="826"/>
        <item h="1" x="827"/>
        <item h="1" x="828"/>
        <item h="1" x="829"/>
        <item h="1" x="830"/>
        <item h="1" x="831"/>
        <item h="1" x="832"/>
        <item h="1" x="833"/>
        <item h="1" x="834"/>
        <item h="1" x="835"/>
        <item h="1" x="836"/>
        <item h="1" x="837"/>
        <item h="1" x="838"/>
        <item h="1" x="839"/>
        <item h="1" x="840"/>
        <item h="1" x="841"/>
        <item h="1" x="842"/>
        <item h="1" x="843"/>
        <item h="1" x="844"/>
        <item h="1" x="845"/>
        <item h="1" x="846"/>
        <item h="1" x="847"/>
        <item h="1" x="848"/>
        <item h="1" x="849"/>
        <item h="1" x="850"/>
        <item h="1" x="851"/>
        <item h="1" x="852"/>
        <item h="1" x="853"/>
        <item h="1" x="854"/>
        <item h="1" x="855"/>
        <item h="1" x="856"/>
        <item h="1" x="857"/>
        <item h="1" x="858"/>
        <item h="1" x="859"/>
        <item h="1" x="860"/>
        <item h="1" x="861"/>
        <item h="1" x="862"/>
        <item h="1" x="863"/>
        <item h="1" x="864"/>
        <item h="1" x="865"/>
        <item h="1" x="866"/>
        <item h="1" x="867"/>
        <item h="1" x="868"/>
        <item h="1" x="869"/>
        <item h="1" x="870"/>
        <item h="1" x="871"/>
        <item h="1" x="872"/>
        <item h="1" x="873"/>
        <item h="1" x="874"/>
        <item h="1" x="875"/>
        <item h="1" x="876"/>
        <item h="1" x="877"/>
        <item h="1" x="878"/>
        <item h="1" x="879"/>
        <item h="1" x="880"/>
        <item h="1" x="881"/>
        <item h="1" x="882"/>
        <item h="1" x="883"/>
        <item h="1" x="884"/>
        <item h="1" x="885"/>
        <item h="1" x="886"/>
        <item h="1" x="887"/>
        <item h="1" x="888"/>
        <item h="1" x="889"/>
        <item h="1" x="890"/>
        <item h="1" x="891"/>
        <item h="1" x="892"/>
        <item h="1" x="893"/>
        <item h="1" x="894"/>
        <item h="1" x="895"/>
        <item h="1" x="896"/>
        <item h="1" x="897"/>
        <item h="1" x="898"/>
        <item h="1" x="899"/>
        <item h="1" x="900"/>
        <item h="1" x="901"/>
        <item h="1" x="902"/>
        <item h="1" x="903"/>
        <item h="1" x="904"/>
        <item h="1" x="905"/>
        <item h="1" x="906"/>
        <item h="1" x="907"/>
        <item h="1" x="908"/>
        <item h="1" x="909"/>
        <item h="1" x="910"/>
        <item h="1" x="911"/>
        <item h="1" x="912"/>
        <item h="1" x="913"/>
        <item h="1" x="914"/>
        <item h="1" x="915"/>
        <item h="1" x="916"/>
        <item h="1" x="917"/>
        <item h="1" x="918"/>
        <item h="1" x="919"/>
        <item h="1" x="920"/>
        <item h="1" x="921"/>
        <item h="1" x="922"/>
        <item h="1" x="923"/>
        <item h="1" x="924"/>
        <item h="1" x="925"/>
        <item h="1" x="926"/>
        <item h="1" x="927"/>
        <item h="1" x="928"/>
        <item h="1" x="929"/>
        <item h="1" x="930"/>
        <item h="1" x="931"/>
        <item h="1" x="932"/>
        <item h="1" x="933"/>
        <item h="1" x="934"/>
        <item h="1" x="935"/>
        <item h="1" x="936"/>
        <item h="1" x="937"/>
        <item h="1" x="938"/>
        <item h="1" x="939"/>
        <item h="1" x="940"/>
        <item h="1" x="941"/>
        <item h="1" x="942"/>
        <item h="1" x="943"/>
        <item h="1" x="944"/>
        <item h="1" x="945"/>
        <item h="1" x="946"/>
        <item h="1" x="947"/>
        <item h="1" x="948"/>
        <item h="1" x="949"/>
        <item h="1" x="950"/>
        <item h="1" x="951"/>
        <item h="1" x="952"/>
        <item h="1" x="953"/>
        <item h="1" x="954"/>
        <item h="1" x="955"/>
        <item h="1" x="956"/>
        <item h="1" x="957"/>
        <item h="1" x="958"/>
        <item h="1" x="959"/>
        <item h="1" x="960"/>
        <item h="1" x="961"/>
        <item h="1" x="962"/>
        <item h="1" x="963"/>
        <item h="1" x="964"/>
        <item h="1" x="965"/>
        <item h="1" x="966"/>
        <item h="1" x="967"/>
        <item h="1" x="968"/>
        <item h="1" x="969"/>
        <item h="1" x="970"/>
        <item h="1" x="971"/>
        <item h="1" x="972"/>
        <item h="1" x="973"/>
        <item h="1" x="974"/>
        <item h="1" x="975"/>
        <item h="1" x="976"/>
        <item h="1" x="977"/>
        <item h="1" x="978"/>
        <item h="1" x="979"/>
        <item h="1" x="980"/>
        <item h="1" x="981"/>
        <item h="1" x="982"/>
        <item h="1" x="983"/>
        <item h="1" x="984"/>
        <item h="1" x="985"/>
        <item h="1" x="986"/>
        <item h="1" x="987"/>
        <item h="1" x="988"/>
        <item h="1" x="989"/>
        <item h="1" x="990"/>
        <item h="1" x="991"/>
        <item h="1" x="992"/>
        <item h="1" x="993"/>
        <item h="1" x="994"/>
        <item h="1" x="995"/>
        <item h="1" x="996"/>
        <item h="1" x="997"/>
        <item h="1" x="998"/>
        <item h="1" x="999"/>
        <item h="1" x="1000"/>
        <item h="1" x="1001"/>
        <item h="1" x="1002"/>
        <item h="1" x="1003"/>
        <item h="1" x="1004"/>
        <item h="1" x="1005"/>
        <item h="1" x="1006"/>
        <item h="1" x="1007"/>
        <item h="1" x="1008"/>
        <item h="1" x="1009"/>
        <item h="1" x="1010"/>
        <item h="1" x="1011"/>
        <item h="1" x="1012"/>
        <item h="1" x="1013"/>
        <item h="1" x="1014"/>
        <item h="1" x="1015"/>
        <item h="1" x="1016"/>
        <item h="1" x="1017"/>
        <item h="1" x="1018"/>
        <item h="1" x="1019"/>
        <item h="1" x="1020"/>
        <item h="1" x="1021"/>
        <item h="1" x="1022"/>
        <item h="1" x="1023"/>
        <item h="1" x="1024"/>
        <item h="1" x="1025"/>
        <item h="1" x="1026"/>
        <item h="1" x="1027"/>
        <item h="1" x="1028"/>
        <item h="1" x="1029"/>
        <item h="1" x="1030"/>
        <item h="1" x="1031"/>
        <item h="1" x="1032"/>
        <item h="1" x="1033"/>
        <item h="1" x="1034"/>
        <item h="1" x="1035"/>
        <item h="1" x="1036"/>
        <item h="1" x="1037"/>
        <item h="1" x="1038"/>
        <item h="1" x="1039"/>
        <item h="1" x="1040"/>
        <item h="1" x="1041"/>
        <item h="1" x="1042"/>
        <item h="1" x="1043"/>
        <item h="1" x="1044"/>
        <item h="1" x="1045"/>
        <item h="1" x="1046"/>
        <item h="1" x="1047"/>
        <item h="1" x="1048"/>
        <item h="1" x="1049"/>
        <item h="1" x="1050"/>
        <item h="1" x="1051"/>
        <item h="1" x="1052"/>
        <item h="1" x="1053"/>
        <item h="1" x="1054"/>
        <item h="1" x="1055"/>
        <item h="1" x="1056"/>
        <item h="1" x="1057"/>
        <item h="1" x="1058"/>
        <item h="1" x="1059"/>
        <item h="1" x="1060"/>
        <item h="1" x="1061"/>
        <item h="1" x="1062"/>
        <item h="1" x="1063"/>
        <item h="1" x="1064"/>
        <item h="1" x="1065"/>
        <item h="1" x="1066"/>
        <item h="1" x="1067"/>
        <item h="1" x="1068"/>
        <item h="1" x="1069"/>
        <item h="1" x="1070"/>
        <item h="1" x="1071"/>
        <item h="1" x="1072"/>
        <item h="1" x="1073"/>
        <item h="1" x="1074"/>
        <item h="1" x="1075"/>
        <item h="1" x="1076"/>
        <item h="1" x="1077"/>
        <item h="1" x="1078"/>
        <item h="1" x="1079"/>
        <item h="1" x="1080"/>
        <item h="1" x="1081"/>
        <item h="1" x="1082"/>
        <item h="1" x="1083"/>
        <item h="1" x="1084"/>
        <item h="1" x="1085"/>
        <item h="1" x="1086"/>
        <item h="1" x="1087"/>
        <item h="1" x="1088"/>
        <item h="1" x="1089"/>
        <item h="1" x="1090"/>
        <item h="1" x="1091"/>
        <item h="1" x="1092"/>
        <item h="1" x="1093"/>
        <item h="1" x="1094"/>
        <item h="1" x="1095"/>
        <item h="1" x="1096"/>
        <item h="1" x="1097"/>
        <item h="1" x="1098"/>
        <item h="1" x="1099"/>
        <item h="1" x="1100"/>
        <item h="1" x="1101"/>
        <item h="1" x="1102"/>
        <item h="1" x="1103"/>
        <item h="1" x="1104"/>
        <item h="1" x="1105"/>
        <item h="1" x="1106"/>
        <item h="1" x="1107"/>
        <item h="1" x="1108"/>
        <item h="1" x="1109"/>
        <item h="1" x="1110"/>
        <item h="1" x="1111"/>
        <item h="1" x="1112"/>
        <item h="1" x="1113"/>
        <item h="1" x="1114"/>
        <item h="1" x="1115"/>
        <item h="1" x="1116"/>
        <item h="1" x="1117"/>
        <item h="1" x="1118"/>
        <item h="1" x="1119"/>
        <item h="1" x="1120"/>
        <item h="1" x="1121"/>
        <item h="1" x="1122"/>
        <item h="1" x="1123"/>
        <item h="1" x="1124"/>
        <item h="1" x="1125"/>
        <item h="1" x="1126"/>
        <item h="1" x="1127"/>
        <item h="1" x="1128"/>
        <item h="1" x="1129"/>
        <item h="1" x="1130"/>
        <item h="1" x="1131"/>
        <item h="1" x="1132"/>
        <item h="1" x="1133"/>
        <item h="1" x="1134"/>
        <item h="1" x="1135"/>
        <item h="1" x="1136"/>
        <item h="1" x="1137"/>
        <item h="1" x="1138"/>
        <item h="1" x="1139"/>
        <item h="1" x="1140"/>
        <item h="1" x="1141"/>
        <item h="1" x="1142"/>
        <item h="1" x="1143"/>
        <item h="1" x="1144"/>
        <item h="1" x="1145"/>
        <item h="1" x="1146"/>
        <item h="1" x="1147"/>
        <item h="1" x="1148"/>
        <item h="1" x="1149"/>
        <item h="1" x="1150"/>
        <item h="1" x="1151"/>
        <item h="1" x="1152"/>
        <item h="1" x="1153"/>
        <item h="1" x="1154"/>
        <item h="1" x="1155"/>
        <item h="1" x="1156"/>
        <item h="1" x="1157"/>
        <item h="1" x="1158"/>
        <item h="1" x="1159"/>
        <item h="1" x="1160"/>
        <item h="1" x="1161"/>
        <item h="1" x="1162"/>
        <item h="1" x="1163"/>
        <item h="1" x="1164"/>
        <item h="1" x="1165"/>
        <item h="1" x="1166"/>
        <item h="1" x="1167"/>
        <item h="1" x="1168"/>
        <item h="1" x="1169"/>
        <item h="1" x="1170"/>
        <item h="1" x="1171"/>
        <item h="1" x="1172"/>
        <item h="1" x="1173"/>
        <item h="1" x="1174"/>
        <item h="1" x="1175"/>
        <item h="1" x="1176"/>
        <item h="1" x="1177"/>
        <item h="1" x="1178"/>
        <item h="1" x="1179"/>
        <item h="1" x="1180"/>
        <item h="1" x="1181"/>
        <item h="1" x="1182"/>
        <item h="1" x="1183"/>
        <item h="1" x="1184"/>
        <item h="1" x="1185"/>
        <item h="1" x="1186"/>
        <item h="1" x="1187"/>
        <item h="1" x="1188"/>
        <item h="1" x="1189"/>
        <item h="1" x="1190"/>
        <item h="1" x="1191"/>
        <item h="1" x="1192"/>
        <item h="1" x="1193"/>
        <item h="1" x="1194"/>
        <item h="1" x="1195"/>
        <item h="1" x="1196"/>
        <item h="1" x="1197"/>
        <item h="1" x="1198"/>
        <item h="1" x="1199"/>
        <item h="1" x="1200"/>
        <item h="1" x="1201"/>
        <item h="1" x="1202"/>
        <item h="1" x="1203"/>
        <item h="1" x="1204"/>
        <item h="1" x="1205"/>
        <item h="1" x="1206"/>
        <item h="1" x="1207"/>
        <item h="1" x="1208"/>
        <item h="1" x="1209"/>
        <item h="1" x="1210"/>
        <item h="1" x="1211"/>
        <item h="1" x="1212"/>
        <item h="1" x="1213"/>
        <item h="1" x="1214"/>
        <item h="1" x="1215"/>
        <item h="1" x="1216"/>
        <item h="1" x="1217"/>
        <item h="1" x="1218"/>
        <item h="1" x="1219"/>
        <item h="1" x="1220"/>
        <item h="1" x="1221"/>
        <item h="1" x="1222"/>
        <item h="1" x="1223"/>
        <item h="1" x="1224"/>
        <item h="1" x="1225"/>
        <item h="1" x="1226"/>
        <item h="1" x="1227"/>
        <item h="1" x="1228"/>
        <item h="1" x="1229"/>
        <item h="1" x="1230"/>
        <item h="1" x="1231"/>
        <item h="1" x="1232"/>
        <item h="1" x="1233"/>
        <item h="1" x="1234"/>
        <item h="1" x="1235"/>
        <item h="1" x="1236"/>
        <item h="1" x="1237"/>
        <item h="1" x="1238"/>
        <item h="1" x="1239"/>
        <item h="1" x="1240"/>
        <item h="1" x="1241"/>
        <item h="1" x="1242"/>
        <item h="1" x="1243"/>
        <item h="1" x="1244"/>
        <item h="1" x="1245"/>
        <item h="1" x="1246"/>
        <item h="1" x="1247"/>
        <item h="1" x="1248"/>
        <item h="1" x="1249"/>
        <item h="1" x="1250"/>
        <item h="1" x="1251"/>
        <item h="1" x="1252"/>
        <item h="1" x="1253"/>
        <item h="1" x="1254"/>
        <item h="1" x="1255"/>
        <item h="1" x="1256"/>
        <item h="1" x="1257"/>
        <item h="1" x="1258"/>
        <item h="1" x="1259"/>
        <item h="1" x="1260"/>
        <item h="1" x="1261"/>
        <item h="1" x="1262"/>
        <item h="1" x="1263"/>
        <item h="1" x="1264"/>
        <item h="1" x="1265"/>
        <item h="1" x="1266"/>
        <item h="1" x="1267"/>
        <item h="1" x="1268"/>
        <item h="1" x="1269"/>
        <item h="1" x="1270"/>
        <item h="1" x="1271"/>
        <item h="1" x="1272"/>
        <item h="1" x="1273"/>
        <item h="1" x="1274"/>
        <item h="1" x="1275"/>
        <item h="1" x="1276"/>
        <item h="1" x="1277"/>
        <item h="1" x="1278"/>
        <item h="1" x="1279"/>
        <item h="1" x="1280"/>
        <item h="1" x="1281"/>
        <item h="1" x="1282"/>
        <item h="1" x="1283"/>
        <item h="1" x="1284"/>
        <item h="1" x="1285"/>
        <item h="1" x="1286"/>
        <item h="1" x="1287"/>
        <item h="1" x="1288"/>
        <item h="1" x="1289"/>
        <item h="1" x="1290"/>
        <item h="1" x="1291"/>
        <item h="1" x="1292"/>
        <item h="1" x="1293"/>
        <item h="1" x="1294"/>
        <item h="1" x="1295"/>
        <item h="1" x="1296"/>
        <item h="1" x="1297"/>
        <item h="1" x="1298"/>
        <item h="1" x="1299"/>
        <item h="1" x="1300"/>
        <item h="1" x="1301"/>
        <item h="1" x="1302"/>
        <item h="1" x="1303"/>
        <item h="1" x="1304"/>
        <item h="1" x="1305"/>
        <item h="1" x="1306"/>
        <item h="1" x="1307"/>
        <item h="1" x="1308"/>
        <item h="1" x="1309"/>
        <item h="1" x="1310"/>
        <item h="1" x="1311"/>
        <item h="1" x="1312"/>
        <item h="1" x="1313"/>
        <item h="1" x="1314"/>
        <item h="1" x="1315"/>
        <item h="1" x="1316"/>
        <item h="1" x="1317"/>
        <item h="1" x="1318"/>
        <item h="1" x="1319"/>
        <item h="1" x="1320"/>
        <item h="1" x="1321"/>
        <item h="1" x="1322"/>
        <item h="1" x="1323"/>
        <item h="1" x="1324"/>
        <item h="1" x="1325"/>
        <item h="1" x="1326"/>
        <item h="1" x="1327"/>
        <item h="1" x="1328"/>
        <item h="1" x="1329"/>
        <item h="1" x="1330"/>
        <item h="1" x="1331"/>
        <item h="1" x="1332"/>
        <item h="1" x="1333"/>
        <item h="1" x="1334"/>
        <item h="1" x="1335"/>
        <item h="1" x="1336"/>
        <item h="1" x="1337"/>
        <item h="1" x="1338"/>
        <item h="1" x="1339"/>
        <item h="1" x="1340"/>
        <item h="1" x="1341"/>
        <item h="1" x="1342"/>
        <item h="1" x="1343"/>
        <item h="1" x="1344"/>
        <item h="1" x="1345"/>
        <item h="1" x="1346"/>
        <item h="1" x="1347"/>
        <item h="1" x="1348"/>
        <item h="1" x="1349"/>
        <item h="1" x="1350"/>
        <item h="1" x="1351"/>
        <item h="1" x="1352"/>
        <item h="1" x="1353"/>
        <item h="1" x="1354"/>
        <item h="1" x="1355"/>
        <item h="1" x="1356"/>
        <item h="1" x="1357"/>
        <item h="1" x="1358"/>
        <item h="1" x="1359"/>
        <item h="1" x="1360"/>
        <item h="1" x="1361"/>
        <item h="1" x="1362"/>
        <item h="1" x="1363"/>
        <item h="1" x="1364"/>
        <item h="1" x="1365"/>
        <item h="1" x="1366"/>
        <item h="1" x="1367"/>
        <item h="1" x="1368"/>
        <item h="1" x="1369"/>
        <item h="1" x="1370"/>
        <item h="1" x="1371"/>
        <item h="1" x="1372"/>
        <item h="1" x="1373"/>
        <item h="1" x="1374"/>
        <item h="1" x="1375"/>
        <item h="1" x="1376"/>
        <item h="1" x="1377"/>
        <item h="1" x="1378"/>
        <item h="1" x="1379"/>
        <item h="1" x="1380"/>
        <item h="1" x="1381"/>
        <item h="1" x="1382"/>
        <item h="1" x="1383"/>
        <item h="1" x="1384"/>
        <item h="1" x="1385"/>
        <item h="1" x="1386"/>
        <item h="1" x="1387"/>
        <item h="1" x="1388"/>
        <item h="1" x="1389"/>
        <item h="1" x="1390"/>
        <item h="1" x="1391"/>
        <item h="1" x="1392"/>
        <item h="1" x="1393"/>
        <item h="1" x="1394"/>
        <item h="1" x="1395"/>
        <item h="1" x="1396"/>
        <item h="1" x="1397"/>
        <item h="1" x="1398"/>
        <item h="1" x="1399"/>
        <item h="1" x="1400"/>
        <item h="1" x="1401"/>
        <item h="1" x="1402"/>
        <item h="1" x="1403"/>
        <item h="1" x="1404"/>
        <item h="1" x="1405"/>
        <item h="1" x="1406"/>
        <item h="1" x="1407"/>
        <item h="1" x="1408"/>
        <item h="1" x="1409"/>
        <item h="1" x="1410"/>
        <item h="1" x="1411"/>
        <item h="1" x="1412"/>
        <item h="1" x="1413"/>
        <item h="1" x="1414"/>
        <item h="1" x="1415"/>
        <item h="1" x="1416"/>
        <item h="1" x="1417"/>
        <item h="1" x="1418"/>
        <item h="1" x="1419"/>
        <item h="1" x="1420"/>
        <item h="1" x="1421"/>
        <item h="1" x="1422"/>
        <item h="1" x="1423"/>
        <item h="1" x="1424"/>
        <item h="1" x="1425"/>
        <item h="1" x="1426"/>
        <item h="1" x="1427"/>
        <item h="1" x="1428"/>
        <item h="1" x="1429"/>
        <item h="1" x="1430"/>
        <item h="1" x="1431"/>
        <item h="1" x="1432"/>
        <item h="1" x="1433"/>
        <item h="1" x="1434"/>
        <item h="1" x="1435"/>
        <item h="1" x="1436"/>
        <item h="1" x="1437"/>
        <item h="1" x="1438"/>
        <item h="1" x="1439"/>
        <item h="1" x="1440"/>
        <item h="1" x="1441"/>
        <item h="1" x="1442"/>
        <item h="1" x="1443"/>
        <item h="1" x="1444"/>
        <item h="1" x="1445"/>
        <item h="1" x="1446"/>
        <item h="1" x="1447"/>
        <item h="1" x="1448"/>
        <item h="1" x="1449"/>
        <item h="1" x="1450"/>
        <item h="1" x="1451"/>
        <item h="1" x="1452"/>
        <item h="1" x="1453"/>
        <item h="1" x="1454"/>
        <item h="1" x="1455"/>
        <item h="1" x="1456"/>
        <item h="1" x="1457"/>
        <item h="1" x="1458"/>
        <item h="1" x="1459"/>
        <item h="1" x="1460"/>
        <item h="1" x="1461"/>
        <item h="1" x="1462"/>
        <item h="1" x="1463"/>
        <item h="1" x="1464"/>
        <item h="1" x="1465"/>
        <item h="1" x="1466"/>
        <item h="1" x="1467"/>
        <item h="1" x="1468"/>
        <item h="1" x="1469"/>
        <item h="1" x="1470"/>
        <item h="1" x="1471"/>
        <item h="1" x="1472"/>
        <item h="1" x="1473"/>
        <item h="1" x="1474"/>
        <item h="1" x="1475"/>
        <item h="1" x="1476"/>
        <item h="1" x="1477"/>
        <item h="1" x="1478"/>
        <item h="1" x="1479"/>
        <item h="1" x="1480"/>
        <item h="1" x="1481"/>
        <item h="1" x="1482"/>
        <item h="1" x="1483"/>
        <item h="1" x="1484"/>
        <item h="1" x="1485"/>
        <item h="1" x="1486"/>
        <item h="1" x="1487"/>
        <item h="1" x="1488"/>
        <item h="1" x="1489"/>
        <item h="1" x="1490"/>
        <item h="1" x="1491"/>
        <item h="1" x="1492"/>
        <item h="1" x="1493"/>
        <item h="1" x="1494"/>
        <item h="1" x="1495"/>
        <item h="1" x="1496"/>
        <item h="1" x="1497"/>
        <item h="1" x="1498"/>
        <item h="1" x="1499"/>
        <item h="1" x="1500"/>
        <item h="1" x="1501"/>
        <item h="1" x="1502"/>
        <item h="1" x="1503"/>
        <item h="1" x="1504"/>
        <item h="1" x="1505"/>
        <item h="1" x="1506"/>
        <item h="1" x="1507"/>
        <item h="1" x="1508"/>
        <item h="1" x="1509"/>
        <item h="1" x="1510"/>
        <item h="1" x="1511"/>
        <item h="1" x="1512"/>
        <item h="1" x="1513"/>
        <item h="1" x="1514"/>
        <item h="1" x="1515"/>
        <item h="1" x="1516"/>
        <item h="1" x="1517"/>
        <item h="1" x="1518"/>
        <item h="1" x="1519"/>
        <item h="1" x="1520"/>
        <item h="1" x="1521"/>
        <item h="1" x="1522"/>
        <item h="1" x="1523"/>
        <item h="1" x="1524"/>
        <item h="1" x="1525"/>
        <item h="1" x="1526"/>
        <item h="1" x="1527"/>
        <item h="1" x="1528"/>
        <item h="1" x="1529"/>
        <item h="1" x="1530"/>
        <item h="1" x="1531"/>
        <item h="1" x="1532"/>
        <item h="1" x="1533"/>
        <item h="1" x="1534"/>
        <item h="1" x="1535"/>
        <item h="1" x="1536"/>
        <item h="1" x="1537"/>
        <item h="1" x="1538"/>
        <item h="1" x="1539"/>
        <item h="1" x="1540"/>
        <item h="1" x="1541"/>
        <item h="1" x="1542"/>
        <item h="1" x="1543"/>
        <item h="1" x="1544"/>
        <item h="1" x="1545"/>
        <item h="1" x="1546"/>
        <item h="1" x="1547"/>
        <item h="1" x="1548"/>
        <item h="1" x="1549"/>
        <item h="1" x="1550"/>
        <item h="1" x="1551"/>
        <item h="1" x="1552"/>
        <item h="1" x="1553"/>
        <item h="1" x="1554"/>
        <item h="1" x="1555"/>
        <item h="1" x="1556"/>
        <item h="1" x="1557"/>
        <item h="1" x="1558"/>
        <item h="1" x="1559"/>
        <item h="1" x="1560"/>
        <item h="1" x="1561"/>
        <item h="1" x="1562"/>
        <item h="1" x="1563"/>
        <item h="1" x="1564"/>
        <item h="1" x="1565"/>
        <item h="1" x="1566"/>
        <item h="1" x="1567"/>
        <item h="1" x="1568"/>
        <item h="1" x="1569"/>
        <item h="1" x="1570"/>
        <item h="1" x="1571"/>
        <item h="1" x="1572"/>
        <item h="1" x="1573"/>
        <item h="1" x="1574"/>
        <item h="1" x="1575"/>
        <item h="1" x="1576"/>
        <item h="1" x="1577"/>
        <item h="1" x="1578"/>
        <item h="1" x="1579"/>
        <item h="1" x="1580"/>
        <item h="1" x="1581"/>
        <item h="1" x="1582"/>
        <item h="1" x="1583"/>
        <item h="1" x="1584"/>
        <item h="1" x="1585"/>
        <item h="1" x="1586"/>
        <item h="1" x="1587"/>
        <item h="1" x="1588"/>
        <item h="1" x="1589"/>
        <item h="1" x="1590"/>
        <item h="1" x="1591"/>
        <item h="1" x="1592"/>
        <item h="1" x="1593"/>
        <item h="1" x="1594"/>
        <item h="1" x="1595"/>
        <item h="1" x="1596"/>
        <item h="1" x="1597"/>
        <item h="1" x="1598"/>
        <item h="1" x="1599"/>
        <item h="1" x="1600"/>
        <item h="1" x="1601"/>
        <item h="1" x="1602"/>
        <item h="1" x="1603"/>
        <item h="1" x="1604"/>
        <item h="1" x="1605"/>
        <item h="1" x="1606"/>
        <item h="1" x="1607"/>
        <item h="1" x="1608"/>
        <item h="1" x="1609"/>
        <item h="1" x="1610"/>
        <item h="1" x="1611"/>
        <item h="1" x="1612"/>
        <item h="1" x="1613"/>
        <item h="1" x="1614"/>
        <item h="1" x="1615"/>
        <item h="1" x="1616"/>
        <item h="1" x="1617"/>
        <item h="1" x="1618"/>
        <item h="1" x="1619"/>
        <item h="1" x="1620"/>
        <item h="1" x="1621"/>
        <item h="1" x="1622"/>
        <item h="1" x="1623"/>
        <item h="1" x="1624"/>
        <item h="1" x="1625"/>
        <item h="1" x="1626"/>
        <item h="1" x="1627"/>
        <item h="1" x="1628"/>
        <item h="1" x="1629"/>
        <item h="1" x="1630"/>
        <item h="1" x="1631"/>
        <item h="1" x="1632"/>
        <item h="1" x="1633"/>
        <item h="1" x="1634"/>
        <item h="1" x="1635"/>
        <item h="1" x="1636"/>
        <item h="1" x="1637"/>
        <item h="1" x="1638"/>
        <item h="1" x="1639"/>
        <item h="1" x="1640"/>
        <item h="1" x="1641"/>
        <item h="1" x="1642"/>
        <item h="1" x="1643"/>
        <item h="1" x="1644"/>
        <item h="1" x="1645"/>
        <item h="1" x="1646"/>
        <item h="1" x="1647"/>
        <item h="1" x="1648"/>
        <item h="1" x="1649"/>
        <item h="1" x="1650"/>
        <item h="1" x="1651"/>
        <item h="1" x="1652"/>
        <item h="1" x="1653"/>
        <item h="1" x="1654"/>
        <item h="1" x="1655"/>
        <item h="1" x="1656"/>
        <item h="1" x="1657"/>
        <item h="1" x="1658"/>
        <item h="1" x="1659"/>
        <item h="1" x="1660"/>
        <item h="1" x="1661"/>
        <item h="1" x="1662"/>
        <item h="1" x="1663"/>
        <item h="1" x="1664"/>
        <item h="1" x="1665"/>
        <item h="1" x="1666"/>
        <item h="1" x="1667"/>
        <item h="1" x="1668"/>
        <item h="1" x="1669"/>
        <item h="1" x="1670"/>
        <item h="1" x="1671"/>
        <item h="1" x="1672"/>
        <item h="1" x="1673"/>
        <item h="1" x="1674"/>
        <item h="1" x="1675"/>
        <item h="1" x="1676"/>
        <item h="1" x="1677"/>
        <item h="1" x="1678"/>
        <item h="1" x="1679"/>
        <item h="1" x="1680"/>
        <item h="1" x="1681"/>
        <item h="1" x="1682"/>
        <item h="1" x="1683"/>
        <item h="1" x="1684"/>
        <item h="1" x="1685"/>
        <item h="1" x="1686"/>
        <item h="1" x="1687"/>
        <item h="1" x="1688"/>
        <item h="1" x="1689"/>
        <item h="1" x="1690"/>
        <item h="1" x="1691"/>
        <item h="1" x="1692"/>
        <item h="1" x="1693"/>
        <item h="1" x="1694"/>
        <item h="1" x="1695"/>
        <item h="1" x="1696"/>
        <item h="1" x="1697"/>
        <item h="1" x="1698"/>
        <item h="1" x="1699"/>
        <item h="1" x="1700"/>
        <item h="1" x="1701"/>
        <item h="1" x="1702"/>
        <item h="1" x="1703"/>
        <item h="1" x="1704"/>
        <item h="1" x="1705"/>
        <item h="1" x="1706"/>
        <item h="1" x="1707"/>
        <item h="1" x="1708"/>
        <item h="1" x="1709"/>
        <item h="1" x="1710"/>
        <item h="1" x="1711"/>
        <item h="1" x="1712"/>
        <item h="1" x="1713"/>
        <item h="1" x="1714"/>
        <item h="1" x="1715"/>
        <item h="1" x="1716"/>
        <item h="1" x="1717"/>
        <item h="1" x="1718"/>
        <item h="1" x="1719"/>
        <item h="1" x="1720"/>
        <item h="1" x="1721"/>
        <item h="1" x="1722"/>
        <item h="1" x="1723"/>
        <item h="1" x="1724"/>
        <item h="1" x="1725"/>
        <item h="1" x="1726"/>
        <item h="1" x="1727"/>
        <item h="1" x="1728"/>
        <item h="1" x="1729"/>
        <item h="1" x="1730"/>
        <item h="1" x="1731"/>
        <item h="1" x="1732"/>
        <item h="1" x="1733"/>
        <item h="1" x="1734"/>
        <item h="1" x="1735"/>
        <item h="1" x="1736"/>
        <item h="1" x="1737"/>
        <item h="1" x="1738"/>
        <item h="1" x="1739"/>
        <item h="1" x="1740"/>
        <item h="1" x="1741"/>
        <item h="1" x="1742"/>
        <item h="1" x="1743"/>
        <item h="1" x="1744"/>
        <item h="1" x="1745"/>
        <item h="1" x="1746"/>
        <item h="1" x="1747"/>
        <item h="1" x="1748"/>
        <item h="1" x="1749"/>
        <item h="1" x="1750"/>
        <item h="1" x="1751"/>
        <item h="1" x="1752"/>
        <item h="1" x="1753"/>
        <item h="1" x="1754"/>
        <item h="1" x="1755"/>
        <item h="1" x="1756"/>
        <item h="1" x="1757"/>
        <item h="1" x="1758"/>
        <item h="1" x="1759"/>
        <item h="1" x="1760"/>
        <item h="1" x="1761"/>
        <item h="1" x="1762"/>
        <item h="1" x="1763"/>
        <item h="1" x="1764"/>
        <item h="1" x="1765"/>
        <item h="1" x="1766"/>
        <item h="1" x="1767"/>
        <item h="1" x="1768"/>
        <item h="1" x="1769"/>
        <item h="1" x="1770"/>
        <item h="1" x="1771"/>
        <item h="1" x="1772"/>
        <item h="1" x="1773"/>
        <item h="1" x="1774"/>
        <item h="1" x="1775"/>
        <item h="1" x="1776"/>
        <item h="1" x="1777"/>
        <item h="1" x="1778"/>
        <item h="1" x="1779"/>
        <item h="1" x="1780"/>
        <item h="1" x="1781"/>
        <item h="1" x="1782"/>
        <item h="1" x="1783"/>
        <item h="1" x="1784"/>
        <item h="1" x="1785"/>
        <item h="1" x="1786"/>
        <item h="1" x="1787"/>
        <item h="1" x="1788"/>
        <item h="1" x="1789"/>
        <item h="1" x="1790"/>
        <item h="1" x="1791"/>
        <item h="1" x="1792"/>
        <item h="1" x="1793"/>
        <item h="1" x="1794"/>
        <item h="1" x="1795"/>
        <item h="1" x="1796"/>
        <item h="1" x="1797"/>
        <item h="1" x="1798"/>
        <item h="1" x="1799"/>
        <item h="1" x="1800"/>
        <item h="1" x="1801"/>
        <item h="1" x="1802"/>
        <item h="1" x="1803"/>
        <item h="1" x="1804"/>
        <item h="1" x="1805"/>
        <item h="1" x="1806"/>
        <item h="1" x="1807"/>
        <item h="1" x="1808"/>
        <item h="1" x="1809"/>
        <item h="1" x="1810"/>
        <item h="1" x="1811"/>
        <item h="1" x="1812"/>
        <item h="1" x="1813"/>
        <item h="1" x="1814"/>
        <item h="1" x="1815"/>
        <item h="1" x="1816"/>
        <item h="1" x="1817"/>
        <item h="1" x="1818"/>
        <item h="1" x="1819"/>
        <item h="1" x="1820"/>
        <item h="1" x="1821"/>
        <item h="1" x="1822"/>
        <item h="1" x="1823"/>
        <item h="1" x="1824"/>
        <item h="1" x="1825"/>
        <item h="1" x="1826"/>
        <item h="1" x="1827"/>
        <item h="1" x="1828"/>
        <item h="1" x="1829"/>
        <item h="1" x="1830"/>
        <item h="1" x="1831"/>
        <item h="1" x="1832"/>
        <item h="1" x="1833"/>
        <item h="1" x="1834"/>
        <item h="1" x="1835"/>
        <item h="1" x="1836"/>
        <item h="1" x="1837"/>
        <item h="1" x="1838"/>
        <item h="1" x="1839"/>
        <item h="1" x="1840"/>
        <item h="1" x="1841"/>
        <item h="1" x="1842"/>
        <item h="1" x="1843"/>
        <item h="1" x="1844"/>
        <item h="1" x="1845"/>
        <item h="1" x="1846"/>
        <item h="1" x="1847"/>
        <item h="1" x="1848"/>
        <item h="1" x="1849"/>
        <item h="1" x="1850"/>
        <item h="1" x="1851"/>
        <item h="1" x="1852"/>
        <item h="1" x="1853"/>
        <item h="1" x="1854"/>
        <item h="1" x="1855"/>
        <item h="1" x="1856"/>
        <item h="1" x="1857"/>
        <item h="1" x="1858"/>
        <item h="1" x="1859"/>
        <item h="1" x="1860"/>
        <item h="1" x="1861"/>
        <item h="1" x="1862"/>
        <item h="1" x="1863"/>
        <item h="1" x="1864"/>
        <item h="1" x="1865"/>
        <item h="1" x="1866"/>
        <item h="1" x="1867"/>
        <item h="1" x="1868"/>
        <item h="1" x="1869"/>
        <item h="1" x="1870"/>
        <item h="1" x="1871"/>
        <item h="1" x="1872"/>
        <item h="1" x="1873"/>
        <item h="1" x="1874"/>
        <item h="1" x="1875"/>
        <item h="1" x="1876"/>
        <item h="1" x="1877"/>
        <item h="1" x="1878"/>
        <item h="1" x="1879"/>
        <item h="1" x="1880"/>
        <item h="1" x="1881"/>
        <item h="1" x="1882"/>
        <item h="1" x="1883"/>
        <item h="1" x="1884"/>
        <item h="1" x="1885"/>
        <item h="1" x="1886"/>
        <item h="1" x="1887"/>
        <item h="1" x="1888"/>
        <item h="1" x="1889"/>
        <item h="1" x="1890"/>
        <item h="1" x="1891"/>
        <item h="1" x="1892"/>
        <item h="1" x="1893"/>
        <item h="1" x="1894"/>
        <item h="1" x="1895"/>
        <item h="1" x="1896"/>
        <item h="1" x="1897"/>
        <item h="1" x="1898"/>
        <item h="1" x="1899"/>
        <item h="1" x="1900"/>
        <item h="1" x="1901"/>
        <item h="1" x="1902"/>
        <item h="1" x="1903"/>
        <item h="1" x="1904"/>
        <item h="1" x="1905"/>
        <item h="1" x="1906"/>
        <item h="1" x="1907"/>
        <item h="1" x="1908"/>
        <item h="1" x="1909"/>
        <item h="1" x="1910"/>
        <item h="1" x="1911"/>
        <item h="1" x="1912"/>
        <item h="1" x="1913"/>
        <item h="1" x="1914"/>
        <item h="1" x="1915"/>
        <item h="1" x="1916"/>
        <item h="1" x="1917"/>
        <item h="1" x="1918"/>
        <item h="1" x="1919"/>
        <item h="1" x="1920"/>
        <item h="1" x="1921"/>
        <item h="1" x="1922"/>
        <item h="1" x="1923"/>
        <item h="1" x="1924"/>
        <item h="1" x="1925"/>
        <item h="1" x="1926"/>
        <item h="1" x="1927"/>
        <item h="1" x="1928"/>
        <item h="1" x="1929"/>
        <item h="1" x="1930"/>
        <item h="1" x="1931"/>
        <item h="1" x="1932"/>
        <item h="1" x="1933"/>
        <item h="1" x="1934"/>
        <item h="1" x="1935"/>
        <item h="1" x="1936"/>
        <item h="1" x="1937"/>
        <item h="1" x="1938"/>
        <item h="1" x="1939"/>
        <item h="1" x="1940"/>
        <item h="1" x="1941"/>
        <item h="1" x="1942"/>
        <item h="1" x="1943"/>
        <item h="1" x="1944"/>
        <item h="1" x="1945"/>
        <item h="1" x="1946"/>
        <item h="1" x="1947"/>
        <item h="1" x="1948"/>
        <item h="1" x="1949"/>
        <item h="1" x="1950"/>
        <item h="1" x="1951"/>
        <item h="1" x="1952"/>
        <item h="1" x="1953"/>
        <item h="1" x="1954"/>
        <item h="1" x="1955"/>
        <item h="1" x="1956"/>
        <item h="1" x="1957"/>
        <item h="1" x="1958"/>
        <item h="1" x="1959"/>
        <item h="1" x="1960"/>
        <item h="1" x="1961"/>
        <item h="1" x="1962"/>
        <item h="1" x="1963"/>
        <item h="1" x="1964"/>
        <item h="1" x="1965"/>
        <item h="1" x="1966"/>
        <item h="1" x="1967"/>
        <item h="1" x="1968"/>
        <item h="1" x="1969"/>
        <item h="1" x="1970"/>
        <item h="1" x="1971"/>
        <item h="1" x="1972"/>
        <item h="1" x="1973"/>
        <item h="1" x="1974"/>
        <item h="1" x="1975"/>
        <item h="1" x="1976"/>
        <item h="1" x="1977"/>
        <item h="1" x="1978"/>
        <item h="1" x="1979"/>
        <item h="1" x="1980"/>
        <item h="1" x="1981"/>
        <item h="1" x="1982"/>
        <item h="1" x="1983"/>
        <item h="1" x="1984"/>
        <item h="1" x="1985"/>
        <item h="1" x="1986"/>
        <item h="1" x="1987"/>
        <item h="1" x="1988"/>
        <item h="1" x="1989"/>
        <item h="1" x="1990"/>
        <item h="1" x="1991"/>
        <item h="1" x="1992"/>
        <item h="1" x="1993"/>
        <item h="1" x="1994"/>
        <item h="1" x="1995"/>
        <item h="1" x="1996"/>
        <item h="1" x="1997"/>
        <item h="1" x="1998"/>
        <item h="1" x="1999"/>
        <item h="1" x="2000"/>
        <item h="1" x="2001"/>
        <item h="1" x="2002"/>
        <item h="1" x="2003"/>
        <item h="1" x="2004"/>
        <item h="1" x="2005"/>
        <item h="1" x="2006"/>
        <item h="1" x="2007"/>
        <item h="1" x="2008"/>
        <item h="1" x="2009"/>
        <item h="1" x="2010"/>
        <item h="1" x="2011"/>
        <item h="1" x="2012"/>
        <item h="1" x="2013"/>
        <item h="1" x="2014"/>
        <item h="1" x="2015"/>
        <item h="1" x="2016"/>
        <item h="1" x="2017"/>
        <item h="1" x="2018"/>
        <item h="1" x="2019"/>
        <item h="1" x="2020"/>
        <item h="1" x="2021"/>
        <item h="1" x="2022"/>
        <item h="1" x="2023"/>
        <item h="1" x="2024"/>
        <item h="1" x="2025"/>
        <item h="1" x="2026"/>
        <item h="1" x="2027"/>
        <item h="1" x="2028"/>
        <item h="1" x="2029"/>
        <item h="1" x="2030"/>
        <item h="1" x="2031"/>
        <item h="1" x="2032"/>
        <item h="1" x="2033"/>
        <item h="1" x="2034"/>
        <item h="1" x="2035"/>
        <item h="1" x="2036"/>
        <item h="1" x="2037"/>
        <item h="1" x="2038"/>
        <item h="1" x="2039"/>
        <item h="1" x="2040"/>
        <item h="1" x="2041"/>
        <item h="1" x="2042"/>
        <item h="1" x="2043"/>
        <item h="1" x="2044"/>
        <item h="1" x="2045"/>
        <item h="1" x="2046"/>
        <item h="1" x="2047"/>
        <item h="1" x="2048"/>
        <item h="1" x="2049"/>
        <item h="1" x="2050"/>
        <item h="1" x="2051"/>
        <item h="1" x="2052"/>
        <item h="1" x="2053"/>
        <item h="1" x="2054"/>
        <item h="1" x="2055"/>
        <item h="1" x="2056"/>
        <item h="1" x="2057"/>
        <item h="1" x="2058"/>
        <item h="1" x="2059"/>
        <item h="1" x="2060"/>
        <item h="1" x="2061"/>
        <item h="1" x="2062"/>
        <item h="1" x="2063"/>
        <item h="1" x="2064"/>
        <item h="1" x="2065"/>
        <item h="1" x="2066"/>
        <item h="1" x="2067"/>
        <item h="1" x="2068"/>
        <item h="1" x="2069"/>
        <item h="1" x="2070"/>
        <item h="1" x="2071"/>
        <item h="1" x="2072"/>
        <item h="1" x="2073"/>
        <item h="1" x="2074"/>
        <item h="1" x="2075"/>
        <item h="1" x="2076"/>
        <item h="1" x="2077"/>
        <item h="1" x="2078"/>
        <item h="1" x="2079"/>
        <item h="1" x="2080"/>
        <item h="1" x="2081"/>
        <item h="1" x="2082"/>
        <item h="1" x="2083"/>
        <item h="1" x="2084"/>
        <item h="1" x="2085"/>
        <item h="1" x="2086"/>
        <item h="1" x="2087"/>
        <item h="1" x="2088"/>
        <item h="1" x="2089"/>
        <item h="1" x="2090"/>
        <item h="1" x="2091"/>
        <item h="1" x="2092"/>
        <item h="1" x="2093"/>
        <item h="1" x="2094"/>
        <item h="1" x="2095"/>
        <item h="1" x="2096"/>
        <item h="1" x="2097"/>
        <item h="1" x="2098"/>
        <item h="1" x="2099"/>
        <item h="1" x="2100"/>
        <item h="1" x="2101"/>
        <item h="1" x="2102"/>
        <item h="1" x="2103"/>
        <item h="1" x="2104"/>
        <item h="1" x="2105"/>
        <item h="1" x="2106"/>
        <item h="1" x="2107"/>
        <item h="1" x="2108"/>
        <item h="1" x="2109"/>
        <item h="1" x="2110"/>
        <item h="1" x="2111"/>
        <item h="1" x="2112"/>
        <item h="1" x="2113"/>
        <item h="1" x="2114"/>
        <item h="1" x="2115"/>
        <item h="1" x="2116"/>
        <item h="1" x="2117"/>
        <item h="1" x="2118"/>
        <item h="1" x="2119"/>
        <item h="1" x="2120"/>
        <item h="1" x="2121"/>
        <item h="1" x="2122"/>
        <item h="1" x="2123"/>
        <item h="1" x="2124"/>
        <item h="1" x="2125"/>
        <item h="1" x="2126"/>
        <item h="1" x="2127"/>
        <item h="1" x="2128"/>
        <item h="1" x="2129"/>
        <item h="1" x="2130"/>
        <item h="1" x="2131"/>
        <item h="1" x="2132"/>
        <item h="1" x="2133"/>
        <item h="1" x="2134"/>
        <item h="1" x="2135"/>
        <item h="1" x="2136"/>
        <item h="1" x="2137"/>
        <item h="1" x="2138"/>
        <item h="1" x="2139"/>
        <item h="1" x="2140"/>
        <item h="1" x="2141"/>
        <item h="1" x="2142"/>
        <item h="1" x="2143"/>
        <item h="1" x="2144"/>
        <item h="1" x="2145"/>
        <item h="1" x="2146"/>
        <item h="1" x="2147"/>
        <item h="1" x="2148"/>
        <item h="1" x="2149"/>
        <item h="1" x="2150"/>
        <item h="1" x="2151"/>
        <item h="1" x="2152"/>
        <item h="1" x="2153"/>
        <item h="1" x="2154"/>
        <item h="1" x="2155"/>
        <item h="1" x="2156"/>
        <item h="1" x="2157"/>
        <item h="1" x="2158"/>
        <item h="1" x="2159"/>
        <item h="1" x="2160"/>
        <item h="1" x="2161"/>
        <item h="1" x="2162"/>
        <item h="1" x="2163"/>
        <item h="1" x="2164"/>
        <item h="1" x="2165"/>
        <item h="1" x="2166"/>
        <item h="1" x="2167"/>
        <item h="1" x="2168"/>
        <item h="1" x="2169"/>
        <item h="1" x="2170"/>
        <item h="1" x="2171"/>
        <item h="1" x="2172"/>
        <item h="1" x="2173"/>
        <item h="1" x="2174"/>
        <item h="1" x="2175"/>
        <item h="1" x="2176"/>
        <item h="1" x="2177"/>
        <item h="1" x="2178"/>
        <item h="1" x="2179"/>
        <item h="1" x="2180"/>
        <item h="1" x="2181"/>
        <item h="1" x="2182"/>
        <item h="1" x="2183"/>
        <item h="1" x="2184"/>
        <item h="1" x="2185"/>
        <item h="1" x="2186"/>
        <item h="1" x="2187"/>
        <item h="1" x="2188"/>
        <item h="1" x="2189"/>
        <item h="1" x="2190"/>
        <item h="1" x="2191"/>
        <item h="1" x="2192"/>
        <item h="1" x="2193"/>
        <item h="1" x="2194"/>
        <item h="1" x="2195"/>
        <item h="1" x="2196"/>
        <item h="1" x="2197"/>
        <item h="1" x="2198"/>
        <item h="1" x="2199"/>
        <item h="1" x="2200"/>
        <item h="1" x="2201"/>
        <item h="1" x="2202"/>
        <item h="1" x="2203"/>
        <item h="1" x="2204"/>
        <item h="1" x="2205"/>
        <item h="1" x="2206"/>
        <item h="1" x="2207"/>
        <item h="1" x="2208"/>
        <item h="1" x="2209"/>
        <item h="1" x="2210"/>
        <item h="1" x="2211"/>
        <item h="1" x="2212"/>
        <item h="1" x="2213"/>
        <item h="1" x="2214"/>
        <item h="1" x="2215"/>
        <item h="1" x="2216"/>
        <item h="1" x="2217"/>
        <item h="1" x="2218"/>
        <item h="1" x="2219"/>
        <item h="1" x="2220"/>
        <item h="1" x="2221"/>
        <item h="1" x="2222"/>
        <item h="1" x="2223"/>
        <item h="1" x="2224"/>
        <item h="1" x="2225"/>
        <item h="1" x="2226"/>
        <item h="1" x="2227"/>
        <item h="1" x="2228"/>
        <item h="1" x="2229"/>
        <item h="1" x="2230"/>
        <item h="1" x="2231"/>
        <item h="1" x="2232"/>
        <item h="1" x="2233"/>
        <item h="1" x="2234"/>
        <item h="1" x="2235"/>
        <item h="1" x="2236"/>
        <item h="1" x="2237"/>
        <item h="1" x="2238"/>
        <item h="1" x="2239"/>
        <item h="1" x="2240"/>
        <item h="1" x="2241"/>
        <item h="1" x="2242"/>
        <item h="1" x="2243"/>
        <item h="1" x="2244"/>
        <item h="1" x="2245"/>
        <item h="1" x="2246"/>
        <item h="1" x="2247"/>
        <item h="1" x="2248"/>
        <item h="1" x="2249"/>
        <item h="1" x="2250"/>
        <item h="1" x="2251"/>
        <item h="1" x="2252"/>
        <item h="1" x="2253"/>
        <item h="1" x="2254"/>
        <item h="1" x="2255"/>
        <item h="1" x="2256"/>
        <item h="1" x="2257"/>
        <item h="1" x="2258"/>
        <item h="1" x="2259"/>
        <item h="1" x="2260"/>
        <item h="1" x="2261"/>
        <item h="1" x="2262"/>
        <item h="1" x="2263"/>
        <item h="1" x="2264"/>
        <item h="1" x="2265"/>
        <item h="1" x="2266"/>
        <item h="1" x="2267"/>
        <item h="1" x="2268"/>
        <item h="1" x="2269"/>
        <item h="1" x="2270"/>
        <item h="1" x="2271"/>
        <item h="1" x="2272"/>
        <item h="1" x="2273"/>
        <item h="1" x="2274"/>
        <item h="1" x="2275"/>
        <item h="1" x="2276"/>
        <item h="1" x="2277"/>
        <item h="1" x="2278"/>
        <item h="1" x="2279"/>
        <item h="1" x="2280"/>
        <item h="1" x="2281"/>
        <item h="1" x="2282"/>
        <item h="1" x="2283"/>
        <item h="1" x="2284"/>
        <item h="1" x="2285"/>
        <item h="1" x="2286"/>
        <item h="1" x="2287"/>
        <item h="1" x="2288"/>
        <item h="1" x="2289"/>
        <item h="1" x="2290"/>
        <item h="1" x="2291"/>
        <item h="1" x="2292"/>
        <item h="1" x="2293"/>
        <item h="1" x="2294"/>
        <item h="1" x="2295"/>
        <item h="1" x="2296"/>
        <item h="1" x="2297"/>
        <item h="1" x="2298"/>
        <item h="1" x="2299"/>
        <item h="1" x="2300"/>
        <item h="1" x="2301"/>
        <item h="1" x="2302"/>
        <item h="1" x="2303"/>
        <item h="1" x="2304"/>
        <item h="1" x="2305"/>
        <item h="1" x="2306"/>
        <item h="1" x="2307"/>
        <item h="1" x="2308"/>
        <item h="1" x="2309"/>
        <item h="1" x="2310"/>
        <item h="1" x="2311"/>
        <item h="1" x="2312"/>
        <item h="1" x="2313"/>
        <item h="1" x="2314"/>
        <item h="1" x="2315"/>
        <item h="1" x="2316"/>
        <item h="1" x="2317"/>
        <item h="1" x="2318"/>
        <item h="1" x="2319"/>
        <item h="1" x="2320"/>
        <item h="1" x="2321"/>
        <item h="1" x="2322"/>
        <item h="1" x="2323"/>
        <item h="1" x="2324"/>
        <item h="1" x="2325"/>
        <item h="1" x="2326"/>
        <item h="1" x="2327"/>
        <item h="1" x="2328"/>
        <item h="1" x="2329"/>
        <item h="1" x="2330"/>
        <item h="1" x="2331"/>
        <item h="1" x="2332"/>
        <item h="1" x="2333"/>
        <item h="1" x="2334"/>
        <item h="1" x="2335"/>
        <item h="1" x="2336"/>
        <item h="1" x="2337"/>
        <item h="1" x="2338"/>
        <item h="1" x="2339"/>
        <item h="1" x="2340"/>
        <item h="1" x="2341"/>
        <item h="1" x="2342"/>
        <item h="1" x="2343"/>
        <item h="1" x="2344"/>
        <item h="1" x="2345"/>
        <item h="1" x="2346"/>
        <item h="1" x="2347"/>
        <item h="1" x="2348"/>
        <item h="1" x="2349"/>
        <item h="1" x="2350"/>
        <item h="1" x="2351"/>
        <item h="1" x="2352"/>
        <item h="1" x="2353"/>
        <item h="1" x="2354"/>
        <item h="1" x="2355"/>
        <item h="1" x="2356"/>
        <item h="1" x="2357"/>
        <item h="1" x="2358"/>
        <item h="1" x="2359"/>
        <item h="1" x="2360"/>
        <item h="1" x="2361"/>
        <item h="1" x="2362"/>
        <item h="1" x="2363"/>
        <item h="1" x="2364"/>
        <item h="1" x="2365"/>
        <item h="1" x="2366"/>
        <item h="1" x="2367"/>
        <item h="1" x="2368"/>
        <item h="1" x="2369"/>
        <item h="1" x="2370"/>
        <item h="1" x="2371"/>
        <item h="1" x="2372"/>
        <item h="1" x="2373"/>
        <item h="1" x="2374"/>
        <item h="1" x="2375"/>
        <item h="1" x="2376"/>
        <item h="1" x="2377"/>
        <item h="1" x="2378"/>
        <item h="1" x="2379"/>
        <item h="1" x="2380"/>
        <item h="1" x="2381"/>
        <item h="1" x="2382"/>
        <item h="1" x="2383"/>
        <item h="1" x="2384"/>
        <item h="1" x="2385"/>
        <item h="1" x="2386"/>
        <item h="1" x="2387"/>
        <item h="1" x="2388"/>
        <item h="1" x="2389"/>
        <item h="1" x="2390"/>
        <item h="1" x="2391"/>
        <item h="1" x="2392"/>
        <item h="1" x="2393"/>
        <item h="1" x="2394"/>
        <item h="1" x="2395"/>
        <item h="1" x="2396"/>
        <item h="1" x="2397"/>
        <item h="1" x="2398"/>
        <item h="1" x="2399"/>
        <item h="1" x="2400"/>
        <item h="1" x="2401"/>
        <item h="1" x="2402"/>
        <item h="1" x="2403"/>
        <item h="1" x="2404"/>
        <item h="1" x="2405"/>
        <item h="1" x="2406"/>
        <item h="1" x="2407"/>
        <item h="1" x="2408"/>
        <item h="1" x="2409"/>
        <item h="1" x="2410"/>
        <item h="1" x="2411"/>
        <item h="1" x="2412"/>
        <item h="1" x="2413"/>
        <item h="1" x="2414"/>
        <item h="1" x="2415"/>
        <item h="1" x="2416"/>
        <item h="1" x="2417"/>
        <item h="1" x="2418"/>
        <item h="1" x="2419"/>
        <item h="1" x="2420"/>
        <item h="1" x="2421"/>
        <item h="1" x="2422"/>
        <item h="1" x="2423"/>
        <item h="1" x="2424"/>
        <item h="1" x="2425"/>
        <item h="1" x="2426"/>
        <item h="1" x="2427"/>
        <item h="1" x="2428"/>
        <item h="1" x="2429"/>
        <item h="1" x="2430"/>
        <item h="1" x="2431"/>
        <item h="1" x="2432"/>
        <item h="1" x="2433"/>
        <item h="1" x="2434"/>
        <item h="1" x="2435"/>
        <item h="1" x="2436"/>
        <item h="1" x="2437"/>
        <item h="1" x="2438"/>
        <item h="1" x="2439"/>
        <item h="1" x="2440"/>
        <item h="1" x="2441"/>
        <item h="1" x="2442"/>
        <item h="1" x="2443"/>
        <item h="1" x="2444"/>
        <item h="1" x="2445"/>
        <item h="1" x="2446"/>
        <item h="1" x="2447"/>
        <item h="1" x="2448"/>
        <item h="1" x="2449"/>
        <item h="1" x="2450"/>
        <item h="1" x="2451"/>
        <item h="1" x="2452"/>
        <item h="1" x="2453"/>
        <item h="1" x="2454"/>
        <item h="1" x="2455"/>
        <item h="1" x="2456"/>
        <item h="1" x="2457"/>
        <item h="1" x="2458"/>
        <item h="1" x="2459"/>
        <item h="1" x="2460"/>
        <item h="1" x="2461"/>
        <item h="1" x="2462"/>
        <item h="1" x="2463"/>
        <item h="1" x="2464"/>
        <item h="1" x="2465"/>
        <item h="1" x="2466"/>
        <item h="1" x="2467"/>
        <item h="1" x="2468"/>
        <item h="1" x="2469"/>
        <item h="1" x="2470"/>
        <item h="1" x="2471"/>
        <item h="1" x="2472"/>
        <item h="1" x="2473"/>
        <item h="1" x="2474"/>
        <item h="1" x="2475"/>
        <item h="1" x="2476"/>
        <item h="1" x="2477"/>
        <item h="1" x="2478"/>
        <item h="1" x="2479"/>
        <item h="1" x="2480"/>
        <item h="1" x="2481"/>
        <item h="1" x="2482"/>
        <item h="1" x="2483"/>
        <item h="1" x="2484"/>
        <item h="1" x="2485"/>
        <item h="1" x="2486"/>
        <item h="1" x="2487"/>
        <item h="1" x="2488"/>
        <item h="1" x="2489"/>
        <item h="1" x="2490"/>
        <item h="1" x="2491"/>
        <item h="1" x="2492"/>
        <item h="1" x="2493"/>
        <item h="1" x="2494"/>
        <item h="1" x="2495"/>
        <item h="1" x="2496"/>
        <item h="1" x="2497"/>
        <item h="1" x="2498"/>
        <item h="1" x="2499"/>
        <item h="1" x="2500"/>
        <item h="1" x="2501"/>
        <item h="1" x="2502"/>
        <item h="1" x="2503"/>
        <item h="1" x="2504"/>
        <item h="1" x="2505"/>
        <item h="1" x="2506"/>
        <item h="1" x="2507"/>
        <item h="1" x="2508"/>
        <item h="1" x="2509"/>
        <item h="1" x="2510"/>
        <item h="1" x="2511"/>
        <item h="1" x="2512"/>
        <item h="1" x="2513"/>
        <item h="1" x="2514"/>
        <item h="1" x="2515"/>
        <item h="1" x="2516"/>
        <item h="1" x="2517"/>
        <item h="1" x="2518"/>
        <item h="1" x="2519"/>
        <item h="1" x="2520"/>
        <item h="1" x="2521"/>
        <item h="1" x="2522"/>
        <item h="1" x="2523"/>
        <item h="1" x="2524"/>
        <item h="1" x="2525"/>
        <item h="1" x="2526"/>
        <item h="1" x="2527"/>
        <item h="1" x="2528"/>
        <item h="1" x="2529"/>
        <item h="1" x="2530"/>
        <item h="1" x="2531"/>
        <item h="1" x="2532"/>
        <item h="1" x="2533"/>
        <item h="1" x="2534"/>
        <item h="1" x="2535"/>
        <item h="1" x="2536"/>
        <item h="1" x="2537"/>
        <item h="1" x="2538"/>
        <item h="1" x="2539"/>
        <item h="1" x="2540"/>
        <item h="1" x="2541"/>
        <item h="1" x="2542"/>
        <item h="1" x="2543"/>
        <item h="1" x="2544"/>
        <item h="1" x="2545"/>
        <item h="1" x="2546"/>
        <item h="1" x="2547"/>
        <item h="1" x="2548"/>
        <item h="1" x="2549"/>
        <item h="1" x="2550"/>
        <item h="1" x="2551"/>
        <item h="1" x="2552"/>
        <item h="1" x="2553"/>
        <item h="1" x="2554"/>
        <item h="1" x="2555"/>
        <item h="1" x="2556"/>
        <item h="1" x="2557"/>
        <item h="1" x="2558"/>
        <item h="1" x="2559"/>
        <item h="1" x="2560"/>
        <item h="1" x="2561"/>
        <item h="1" x="2562"/>
        <item h="1" x="2563"/>
        <item h="1" x="2564"/>
        <item h="1" x="2565"/>
        <item h="1" x="2566"/>
        <item h="1" x="2567"/>
        <item h="1" x="2568"/>
        <item h="1" x="2569"/>
        <item h="1" x="2570"/>
        <item h="1" x="2571"/>
        <item h="1" x="2572"/>
        <item h="1" x="2573"/>
        <item h="1" x="2574"/>
        <item h="1" x="2575"/>
        <item h="1" x="2576"/>
        <item h="1" x="2577"/>
        <item h="1" x="2578"/>
        <item h="1" x="2579"/>
        <item h="1" x="2580"/>
        <item h="1" x="2581"/>
        <item h="1" x="2582"/>
        <item h="1" x="2583"/>
        <item h="1" x="2584"/>
        <item h="1" x="2585"/>
        <item h="1" x="2586"/>
        <item h="1" x="2587"/>
        <item h="1" x="2588"/>
        <item h="1" x="2589"/>
        <item h="1" x="2590"/>
        <item h="1" x="2591"/>
        <item h="1" x="2592"/>
        <item h="1" x="2593"/>
        <item h="1" x="2594"/>
        <item h="1" x="2595"/>
        <item h="1" x="2596"/>
        <item h="1" x="2597"/>
        <item h="1" x="2598"/>
        <item h="1" x="2599"/>
        <item h="1" x="2600"/>
        <item h="1" x="2601"/>
        <item h="1" x="2602"/>
        <item h="1" x="2603"/>
        <item h="1" x="2604"/>
        <item h="1" x="2605"/>
        <item h="1" x="2606"/>
        <item h="1" x="2607"/>
        <item h="1" x="2608"/>
        <item h="1" x="2609"/>
        <item h="1" x="2610"/>
        <item h="1" x="2611"/>
        <item h="1" x="2612"/>
        <item h="1" x="2613"/>
        <item h="1" x="2614"/>
        <item h="1" x="2615"/>
        <item h="1" x="2616"/>
        <item h="1" x="2617"/>
        <item h="1" x="2618"/>
        <item h="1" x="2619"/>
        <item h="1" x="2620"/>
        <item h="1" x="2621"/>
        <item h="1" x="2622"/>
        <item h="1" x="2623"/>
        <item h="1" x="2624"/>
        <item h="1" x="2625"/>
        <item h="1" x="2626"/>
        <item h="1" x="2627"/>
        <item h="1" x="2628"/>
        <item h="1" x="2629"/>
        <item h="1" x="2630"/>
        <item h="1" x="2631"/>
        <item h="1" x="2632"/>
        <item h="1" x="2633"/>
        <item h="1" x="2634"/>
        <item h="1" x="2635"/>
        <item h="1" x="2636"/>
        <item h="1" x="2637"/>
        <item h="1" x="2638"/>
        <item h="1" x="2639"/>
        <item h="1" x="2640"/>
        <item h="1" x="2641"/>
        <item h="1" x="2642"/>
        <item h="1" x="2643"/>
        <item h="1" x="2644"/>
        <item h="1" x="2645"/>
        <item h="1" x="2646"/>
        <item h="1" x="2647"/>
        <item h="1" x="2648"/>
        <item h="1" x="2649"/>
        <item h="1" x="2650"/>
        <item h="1" x="2651"/>
        <item h="1" x="2652"/>
        <item h="1" x="2653"/>
        <item h="1" x="2654"/>
        <item h="1" x="2655"/>
        <item h="1" x="2656"/>
        <item h="1" x="2657"/>
        <item h="1" x="2658"/>
        <item h="1" x="2659"/>
        <item h="1" x="2660"/>
        <item h="1" x="2661"/>
        <item h="1" x="2662"/>
        <item h="1" x="2663"/>
        <item h="1" x="2664"/>
        <item h="1" x="2665"/>
        <item h="1" x="2666"/>
        <item h="1" x="2667"/>
        <item h="1" x="2668"/>
        <item h="1" x="2669"/>
        <item h="1" x="2670"/>
        <item h="1" x="2671"/>
        <item h="1" x="2672"/>
        <item h="1" x="2673"/>
        <item h="1" x="2674"/>
        <item h="1" x="2675"/>
        <item h="1" x="2676"/>
        <item h="1" x="2677"/>
        <item h="1" x="2678"/>
        <item h="1" x="2679"/>
        <item h="1" x="2680"/>
        <item h="1" x="2681"/>
        <item h="1" x="2682"/>
        <item h="1" x="2683"/>
        <item h="1" x="2684"/>
        <item h="1" x="2685"/>
        <item h="1" x="2686"/>
        <item h="1" x="2687"/>
        <item h="1" x="2688"/>
        <item h="1" x="2689"/>
        <item h="1" x="2690"/>
        <item h="1" x="2691"/>
        <item h="1" x="2692"/>
        <item h="1" x="2693"/>
        <item h="1" x="2694"/>
        <item h="1" x="2695"/>
        <item h="1" x="2696"/>
        <item h="1" x="2697"/>
        <item h="1" x="2698"/>
        <item h="1" x="2699"/>
        <item h="1" x="2700"/>
        <item h="1" x="2701"/>
        <item h="1" x="2702"/>
        <item h="1" x="2703"/>
        <item h="1" x="2704"/>
        <item h="1" x="2705"/>
        <item h="1" x="2706"/>
        <item h="1" x="2707"/>
        <item h="1" x="2708"/>
        <item h="1" x="2709"/>
        <item h="1" x="2710"/>
        <item h="1" x="2711"/>
        <item h="1" x="2712"/>
        <item h="1" x="2713"/>
        <item h="1" x="2714"/>
        <item h="1" x="2715"/>
        <item h="1" x="2716"/>
        <item h="1" x="2717"/>
        <item h="1" x="2718"/>
        <item h="1" x="2719"/>
        <item h="1" x="2720"/>
        <item h="1" x="2721"/>
        <item h="1" x="2722"/>
        <item h="1" x="2723"/>
        <item h="1" x="2724"/>
        <item h="1" x="2725"/>
        <item h="1" x="2726"/>
        <item h="1" x="2727"/>
        <item h="1" x="2728"/>
        <item h="1" x="2729"/>
        <item h="1" x="2730"/>
        <item h="1" x="2731"/>
        <item h="1" x="2732"/>
        <item h="1" x="2733"/>
        <item h="1" x="2734"/>
        <item h="1" x="2735"/>
        <item h="1" x="2736"/>
        <item h="1" x="2737"/>
        <item h="1" x="2738"/>
        <item h="1" x="2739"/>
        <item h="1" x="2740"/>
        <item h="1" x="2741"/>
        <item h="1" x="2742"/>
        <item h="1" x="2743"/>
        <item h="1" x="2744"/>
        <item h="1" x="2745"/>
        <item h="1" x="2746"/>
        <item h="1" x="2747"/>
        <item h="1" x="2748"/>
        <item h="1" x="2749"/>
        <item h="1" x="2750"/>
        <item h="1" x="2751"/>
        <item h="1" x="2752"/>
        <item h="1" x="2753"/>
        <item h="1" x="2754"/>
        <item h="1" x="2755"/>
        <item h="1" x="2756"/>
        <item h="1" x="2757"/>
        <item h="1" x="2758"/>
        <item h="1" x="2759"/>
        <item h="1" x="2760"/>
        <item h="1" x="2761"/>
        <item h="1" x="2762"/>
        <item h="1" x="2763"/>
        <item h="1" x="2764"/>
        <item h="1" x="2765"/>
        <item h="1" x="2766"/>
        <item h="1" x="2767"/>
        <item h="1" x="2768"/>
        <item h="1" x="2769"/>
        <item h="1" x="2770"/>
        <item h="1" x="2771"/>
        <item h="1" x="2772"/>
        <item h="1" x="2773"/>
        <item h="1" x="2774"/>
        <item h="1" x="2775"/>
        <item h="1" x="2776"/>
        <item h="1" x="2777"/>
        <item h="1" x="2778"/>
        <item h="1" x="2779"/>
        <item h="1" x="2780"/>
        <item h="1" x="2781"/>
        <item h="1" x="2782"/>
        <item h="1" x="2783"/>
        <item h="1" x="2784"/>
        <item h="1" x="2785"/>
        <item h="1" x="2786"/>
        <item h="1" x="2787"/>
        <item h="1" x="2788"/>
        <item h="1" x="2789"/>
        <item h="1" x="2790"/>
        <item h="1" x="2791"/>
        <item h="1" x="2792"/>
        <item h="1" x="2793"/>
        <item h="1" x="2794"/>
        <item h="1" x="2795"/>
        <item h="1" x="2796"/>
        <item h="1" x="2797"/>
        <item h="1" x="2798"/>
        <item h="1" x="2799"/>
        <item h="1" x="2800"/>
        <item h="1" x="2801"/>
        <item h="1" x="2802"/>
        <item h="1" x="2803"/>
        <item h="1" x="2804"/>
        <item h="1" x="2805"/>
        <item h="1" x="2806"/>
        <item h="1" x="2807"/>
        <item h="1" x="2808"/>
        <item h="1" x="2809"/>
        <item h="1" x="2810"/>
        <item h="1" x="2811"/>
        <item h="1" x="2812"/>
        <item h="1" x="2813"/>
        <item h="1" x="2814"/>
        <item h="1" x="2815"/>
        <item h="1" x="2816"/>
        <item h="1" x="2817"/>
        <item h="1" x="2818"/>
        <item h="1" x="2819"/>
        <item h="1" x="2820"/>
        <item h="1" x="2821"/>
        <item h="1" x="2822"/>
        <item h="1" x="2823"/>
        <item h="1" x="2824"/>
        <item h="1" x="2825"/>
        <item h="1" x="2826"/>
        <item h="1" x="2827"/>
        <item h="1" x="2828"/>
        <item h="1" x="2829"/>
        <item h="1" x="2830"/>
        <item h="1" x="2831"/>
        <item h="1" x="2832"/>
        <item h="1" x="2833"/>
        <item h="1" x="2834"/>
        <item h="1" x="2835"/>
        <item h="1" x="2836"/>
        <item h="1" x="2837"/>
        <item h="1" x="2838"/>
        <item h="1" x="2839"/>
        <item h="1" x="2840"/>
        <item h="1" x="2841"/>
        <item h="1" x="2842"/>
        <item h="1" x="2843"/>
        <item h="1" x="2844"/>
        <item h="1" x="2845"/>
        <item h="1" x="2846"/>
        <item h="1" x="2847"/>
        <item h="1" x="2848"/>
        <item h="1" x="2849"/>
        <item h="1" x="2850"/>
        <item h="1" x="2851"/>
        <item h="1" x="2852"/>
        <item h="1" x="2853"/>
        <item h="1" x="2854"/>
        <item h="1" x="2855"/>
        <item h="1" x="2856"/>
        <item h="1" x="2857"/>
        <item h="1" x="2858"/>
        <item h="1" x="2859"/>
        <item h="1" x="2860"/>
        <item h="1" x="2861"/>
        <item h="1" x="2862"/>
        <item h="1" x="2863"/>
        <item h="1" x="2864"/>
        <item h="1" x="2865"/>
        <item h="1" x="2866"/>
        <item h="1" x="2867"/>
        <item h="1" x="2868"/>
        <item h="1" x="2869"/>
        <item h="1" x="2870"/>
        <item h="1" x="2871"/>
        <item h="1" x="2872"/>
        <item h="1" x="2873"/>
        <item h="1" x="2874"/>
        <item h="1" x="2875"/>
        <item h="1" x="2876"/>
        <item h="1" x="2877"/>
        <item h="1" x="2878"/>
        <item h="1" x="2879"/>
        <item h="1" x="2880"/>
        <item h="1" x="2881"/>
        <item h="1" x="2882"/>
        <item h="1" x="2883"/>
        <item h="1" x="2884"/>
        <item h="1" x="2885"/>
        <item h="1" x="2886"/>
        <item h="1" x="2887"/>
        <item h="1" x="2888"/>
        <item h="1" x="2889"/>
        <item h="1" x="2890"/>
        <item h="1" x="2891"/>
        <item h="1" x="2892"/>
        <item h="1" x="2893"/>
        <item h="1" x="2894"/>
        <item h="1" x="2895"/>
        <item h="1" x="2896"/>
        <item h="1" x="2897"/>
        <item h="1" x="2898"/>
        <item h="1" x="2899"/>
        <item h="1" x="2900"/>
        <item h="1" x="2901"/>
        <item h="1" x="2902"/>
        <item h="1" x="2903"/>
        <item h="1" x="2904"/>
        <item h="1" x="2905"/>
        <item h="1" x="2906"/>
        <item h="1" x="2907"/>
        <item h="1" x="2908"/>
        <item h="1" x="2909"/>
        <item h="1" x="2910"/>
        <item h="1" x="2911"/>
        <item h="1" x="2912"/>
        <item h="1" x="2913"/>
        <item h="1" x="2914"/>
        <item h="1" x="2915"/>
        <item h="1" x="2916"/>
        <item h="1" x="2917"/>
        <item h="1" x="2918"/>
        <item h="1" x="2919"/>
        <item h="1" x="2920"/>
        <item h="1" x="2921"/>
        <item h="1" x="2922"/>
        <item h="1" x="2923"/>
        <item h="1" x="2924"/>
        <item h="1" x="2925"/>
        <item h="1" x="2926"/>
        <item h="1" x="2927"/>
        <item h="1" x="2928"/>
        <item h="1" x="2929"/>
        <item h="1" x="2930"/>
        <item h="1" x="2931"/>
        <item h="1" x="2932"/>
        <item h="1" x="2933"/>
        <item h="1" x="2934"/>
        <item h="1" x="2935"/>
        <item h="1" x="2936"/>
        <item h="1" x="2937"/>
        <item h="1" x="2938"/>
        <item h="1" x="2939"/>
        <item h="1" x="2940"/>
        <item h="1" x="2941"/>
        <item h="1" x="2942"/>
        <item h="1" x="2943"/>
        <item h="1" x="2944"/>
        <item h="1" x="2945"/>
        <item h="1" x="2946"/>
        <item h="1" x="2947"/>
        <item h="1" x="2948"/>
        <item h="1" x="2949"/>
        <item h="1" x="2950"/>
        <item h="1" x="2951"/>
        <item h="1" x="2952"/>
        <item h="1" x="2953"/>
        <item h="1" x="2954"/>
        <item h="1" x="2955"/>
        <item h="1" x="2956"/>
        <item h="1" x="2957"/>
        <item h="1" x="2958"/>
        <item h="1" x="2959"/>
        <item h="1" x="2960"/>
        <item h="1" x="2961"/>
        <item h="1" x="2962"/>
        <item h="1" x="2963"/>
        <item h="1" x="2964"/>
        <item h="1" x="2965"/>
        <item h="1" x="2966"/>
        <item h="1" x="2967"/>
        <item h="1" x="2968"/>
        <item h="1" x="2969"/>
        <item h="1" x="2970"/>
        <item h="1" x="2971"/>
        <item h="1" x="2972"/>
        <item h="1" x="2973"/>
        <item h="1" x="2974"/>
        <item h="1" x="2975"/>
        <item h="1" x="2976"/>
        <item h="1" x="2977"/>
        <item h="1" x="2978"/>
        <item h="1" x="2979"/>
        <item h="1" x="2980"/>
        <item h="1" x="2981"/>
        <item h="1" x="2982"/>
        <item h="1" x="2983"/>
        <item h="1" x="2984"/>
        <item h="1" x="2985"/>
        <item h="1" x="2986"/>
        <item h="1" x="2987"/>
        <item h="1" x="2988"/>
        <item h="1" x="2989"/>
        <item h="1" x="2990"/>
        <item h="1" x="2991"/>
        <item h="1" x="2992"/>
        <item h="1" x="2993"/>
        <item h="1" x="2994"/>
        <item h="1" x="2995"/>
        <item h="1" x="2996"/>
        <item h="1" x="2997"/>
        <item h="1" x="2998"/>
        <item h="1" x="2999"/>
        <item h="1" x="3000"/>
        <item h="1" x="3001"/>
        <item h="1" x="3002"/>
        <item h="1" x="3003"/>
        <item h="1" x="3004"/>
        <item h="1" x="3005"/>
        <item h="1" x="3006"/>
        <item h="1" x="3007"/>
        <item h="1" x="3008"/>
        <item h="1" x="3009"/>
        <item h="1" x="3010"/>
        <item h="1" x="3011"/>
        <item h="1" x="3012"/>
        <item h="1" x="3013"/>
        <item h="1" x="3014"/>
        <item h="1" x="3015"/>
        <item h="1" x="3016"/>
        <item h="1" x="3017"/>
        <item h="1" x="3018"/>
        <item h="1" x="3019"/>
        <item h="1" x="3020"/>
        <item h="1" x="3021"/>
        <item h="1" x="3022"/>
        <item h="1" x="3023"/>
        <item h="1" x="3024"/>
        <item h="1" x="3025"/>
        <item h="1" x="3026"/>
        <item h="1" x="3027"/>
        <item h="1" x="3028"/>
        <item h="1" x="3029"/>
        <item h="1" x="3030"/>
        <item h="1" x="3031"/>
        <item h="1" x="3032"/>
        <item h="1" x="3033"/>
        <item h="1" x="3034"/>
        <item h="1" x="3035"/>
        <item h="1" x="3036"/>
        <item h="1" x="3037"/>
        <item h="1" x="3038"/>
        <item h="1" x="3039"/>
        <item h="1" x="3040"/>
        <item h="1" x="3041"/>
        <item h="1" x="3042"/>
        <item h="1" x="3043"/>
        <item h="1" x="3044"/>
        <item h="1" x="3045"/>
        <item h="1" x="3046"/>
        <item h="1" x="3047"/>
        <item h="1" x="3048"/>
        <item h="1" x="3049"/>
        <item h="1" x="3050"/>
        <item h="1" x="3051"/>
        <item h="1" x="3052"/>
        <item h="1" x="3053"/>
        <item h="1" x="3054"/>
        <item h="1" x="3055"/>
        <item h="1" x="3056"/>
        <item h="1" x="3057"/>
        <item h="1" x="3058"/>
        <item h="1" x="3059"/>
        <item h="1" x="3060"/>
        <item h="1" x="3061"/>
        <item h="1" x="3062"/>
        <item h="1" x="3063"/>
        <item h="1" x="3064"/>
        <item h="1" x="3065"/>
        <item h="1" x="3066"/>
        <item h="1" x="3067"/>
        <item h="1" x="3068"/>
        <item h="1" x="3069"/>
        <item h="1" x="3070"/>
        <item h="1" x="3071"/>
        <item h="1" x="3072"/>
        <item h="1" x="3073"/>
        <item h="1" x="3074"/>
        <item h="1" x="3075"/>
        <item h="1" x="3076"/>
        <item h="1" x="3077"/>
        <item h="1" x="3078"/>
        <item h="1" x="3079"/>
        <item h="1" x="3080"/>
        <item h="1" x="3081"/>
        <item h="1" x="3082"/>
        <item h="1" x="3083"/>
        <item h="1" x="3084"/>
        <item h="1" x="3085"/>
        <item h="1" x="3086"/>
        <item h="1" x="3087"/>
        <item h="1" x="3088"/>
        <item h="1" x="3089"/>
        <item h="1" x="3090"/>
        <item h="1" x="3091"/>
        <item h="1" x="3092"/>
        <item h="1" x="3093"/>
        <item h="1" x="3094"/>
        <item h="1" x="3095"/>
        <item h="1" x="3096"/>
        <item h="1" x="3097"/>
        <item h="1" x="3098"/>
        <item h="1" x="3099"/>
        <item h="1" x="3100"/>
        <item h="1" x="3101"/>
        <item h="1" x="3102"/>
        <item h="1" x="3103"/>
        <item h="1" x="3104"/>
        <item h="1" x="3105"/>
        <item h="1" x="3106"/>
        <item h="1" x="3107"/>
        <item h="1" x="3108"/>
        <item h="1" x="3109"/>
        <item h="1" x="3110"/>
        <item h="1" x="3111"/>
        <item h="1" x="3112"/>
        <item h="1" x="3113"/>
        <item h="1" x="3114"/>
        <item h="1" x="3115"/>
        <item h="1" x="3116"/>
        <item h="1" x="3117"/>
        <item h="1" x="3118"/>
        <item h="1" x="3119"/>
        <item h="1" x="3120"/>
        <item h="1" x="3121"/>
        <item h="1" x="3122"/>
        <item h="1" x="3123"/>
        <item h="1" x="3124"/>
        <item h="1" x="3125"/>
        <item h="1" x="3126"/>
        <item h="1" x="3127"/>
        <item h="1" x="3128"/>
        <item h="1" x="3129"/>
        <item h="1" x="3130"/>
        <item h="1" x="3131"/>
        <item h="1" x="3132"/>
        <item h="1" x="3133"/>
        <item h="1" x="3134"/>
        <item h="1" x="3135"/>
        <item h="1" x="3136"/>
        <item h="1" x="3137"/>
        <item h="1" x="3138"/>
        <item h="1" x="3139"/>
        <item h="1" x="3140"/>
        <item h="1" x="3141"/>
        <item h="1" x="3142"/>
        <item h="1" x="3143"/>
        <item h="1" x="3144"/>
        <item h="1" x="3145"/>
        <item h="1" x="3146"/>
        <item h="1" x="3147"/>
        <item h="1" x="3148"/>
        <item h="1" x="3149"/>
        <item h="1" x="3150"/>
        <item h="1" x="3151"/>
        <item h="1" x="3152"/>
        <item h="1" x="3153"/>
        <item h="1" x="3154"/>
        <item h="1" x="3155"/>
        <item h="1" x="3156"/>
        <item h="1" x="3157"/>
        <item h="1" x="3158"/>
        <item h="1" x="3159"/>
        <item h="1" x="3160"/>
        <item h="1" x="3161"/>
        <item h="1" x="3162"/>
        <item h="1" x="3163"/>
        <item h="1" x="3164"/>
        <item h="1" x="3165"/>
        <item h="1" x="3166"/>
        <item h="1" x="3167"/>
        <item h="1" x="3168"/>
        <item h="1" x="3169"/>
        <item h="1" x="3170"/>
        <item h="1" x="3171"/>
        <item h="1" x="3172"/>
        <item h="1" x="3173"/>
        <item h="1" x="3174"/>
        <item h="1" x="3175"/>
        <item h="1" x="3176"/>
        <item h="1" x="3177"/>
        <item h="1" x="3178"/>
        <item h="1" x="3179"/>
        <item h="1" x="3180"/>
        <item h="1" x="3181"/>
        <item h="1" x="3182"/>
        <item h="1" x="3183"/>
        <item h="1" x="3184"/>
        <item h="1" x="3185"/>
        <item h="1" x="3186"/>
        <item h="1" x="3187"/>
        <item h="1" x="3188"/>
        <item h="1" x="3189"/>
        <item h="1" x="3190"/>
        <item h="1" x="3191"/>
        <item h="1" x="3192"/>
        <item h="1" x="3193"/>
        <item h="1" x="3194"/>
        <item h="1" x="3195"/>
        <item h="1" x="3196"/>
        <item h="1" x="3197"/>
        <item h="1" x="3198"/>
        <item h="1" x="3199"/>
        <item h="1" x="3200"/>
        <item h="1" x="3201"/>
        <item h="1" x="3202"/>
        <item h="1" x="3203"/>
        <item h="1" x="3204"/>
        <item h="1" x="3205"/>
        <item h="1" x="3206"/>
        <item h="1" x="3207"/>
        <item h="1" x="3208"/>
        <item h="1" x="3209"/>
        <item h="1" x="3210"/>
        <item h="1" x="3211"/>
        <item h="1" x="3212"/>
        <item h="1" x="3213"/>
        <item h="1" x="3214"/>
        <item h="1" x="3215"/>
        <item h="1" x="3216"/>
        <item h="1" x="3217"/>
        <item h="1" x="3218"/>
        <item h="1" x="3219"/>
        <item h="1" x="3220"/>
        <item h="1" x="3221"/>
        <item h="1" x="3222"/>
        <item h="1" x="3223"/>
        <item h="1" x="3224"/>
        <item h="1" x="3225"/>
        <item h="1" x="3226"/>
        <item h="1" x="3227"/>
        <item h="1" x="3228"/>
        <item h="1" x="3229"/>
        <item h="1" x="3230"/>
        <item h="1" x="3231"/>
        <item h="1" x="3232"/>
        <item h="1" x="3233"/>
        <item h="1" x="3234"/>
        <item h="1" x="3235"/>
        <item h="1" x="3236"/>
        <item h="1" x="3237"/>
        <item h="1" x="3238"/>
        <item h="1" x="3239"/>
        <item h="1" x="3240"/>
        <item h="1" x="3241"/>
        <item h="1" x="3242"/>
        <item h="1" x="3243"/>
        <item h="1" x="3244"/>
        <item h="1" x="3245"/>
        <item h="1" x="3246"/>
        <item h="1" x="3247"/>
        <item h="1" x="3248"/>
        <item h="1" x="3249"/>
        <item h="1" x="3250"/>
        <item h="1" x="3251"/>
        <item h="1" x="3252"/>
        <item h="1" x="3253"/>
        <item h="1" x="3254"/>
        <item h="1" x="3255"/>
        <item h="1" x="3256"/>
        <item h="1" x="3257"/>
        <item h="1" x="3258"/>
        <item h="1" x="3259"/>
        <item h="1" x="3260"/>
        <item h="1" x="3261"/>
        <item h="1" x="3262"/>
        <item h="1" x="3263"/>
        <item h="1" x="3264"/>
        <item h="1" x="3265"/>
        <item h="1" x="3266"/>
        <item h="1" x="3267"/>
        <item h="1" x="3268"/>
        <item h="1" x="3269"/>
        <item h="1" x="3270"/>
        <item h="1" x="3271"/>
        <item h="1" x="3272"/>
        <item h="1" x="3273"/>
        <item h="1" x="3274"/>
        <item h="1" x="3275"/>
        <item h="1" x="3276"/>
        <item h="1" x="3277"/>
        <item h="1" x="3278"/>
        <item h="1" x="3279"/>
        <item h="1" x="3280"/>
        <item h="1" x="3281"/>
        <item h="1" x="3282"/>
        <item h="1" x="3283"/>
        <item h="1" x="3284"/>
        <item h="1" x="3285"/>
        <item h="1" x="3286"/>
        <item h="1" x="3287"/>
        <item h="1" x="3288"/>
        <item h="1" x="3289"/>
        <item h="1" x="3290"/>
        <item h="1" x="3291"/>
        <item h="1" x="3292"/>
        <item h="1" x="3293"/>
        <item h="1" x="3294"/>
        <item h="1" x="3295"/>
        <item h="1" x="3296"/>
        <item h="1" x="3297"/>
        <item h="1" x="3298"/>
        <item h="1" x="3299"/>
        <item h="1" x="3300"/>
        <item h="1" x="3301"/>
        <item h="1" x="3302"/>
        <item h="1" x="3303"/>
        <item h="1" x="3304"/>
        <item h="1" x="3305"/>
        <item h="1" x="3306"/>
        <item h="1" x="3307"/>
        <item h="1" x="3308"/>
        <item h="1" x="3309"/>
        <item h="1" x="3310"/>
        <item h="1" x="3311"/>
        <item h="1" x="3312"/>
        <item h="1" x="3313"/>
        <item h="1" x="3314"/>
        <item h="1" x="3315"/>
        <item h="1" x="3316"/>
        <item h="1" x="3317"/>
        <item h="1" x="3318"/>
        <item h="1" x="3319"/>
        <item h="1" x="3320"/>
        <item h="1" x="3321"/>
        <item h="1" x="3322"/>
        <item h="1" x="3323"/>
        <item h="1" x="3324"/>
        <item h="1" x="3325"/>
        <item h="1" x="3326"/>
        <item h="1" x="3327"/>
        <item h="1" x="3328"/>
        <item h="1" x="3329"/>
        <item h="1" x="3330"/>
        <item h="1" x="3331"/>
        <item h="1" x="3332"/>
        <item h="1" x="3333"/>
        <item h="1" x="3334"/>
        <item h="1" x="3335"/>
        <item h="1" x="3336"/>
        <item h="1" x="3337"/>
        <item h="1" x="3338"/>
        <item h="1" x="3339"/>
        <item h="1" x="3340"/>
        <item h="1" x="3341"/>
        <item h="1" x="3342"/>
        <item h="1" x="3343"/>
        <item h="1" x="3344"/>
        <item h="1" x="3345"/>
        <item h="1" x="3346"/>
        <item h="1" x="3347"/>
        <item h="1" x="3348"/>
        <item h="1" x="3349"/>
        <item h="1" x="3350"/>
        <item h="1" x="3351"/>
        <item h="1" x="3352"/>
        <item h="1" x="3353"/>
        <item h="1" x="3354"/>
        <item h="1" x="3355"/>
        <item h="1" x="3356"/>
        <item h="1" x="3357"/>
        <item h="1" x="3358"/>
        <item h="1" x="3359"/>
        <item h="1" x="3360"/>
        <item h="1" x="3361"/>
        <item h="1" x="3362"/>
        <item h="1" x="3363"/>
        <item h="1" x="3364"/>
        <item h="1" x="3365"/>
        <item h="1" x="3366"/>
        <item h="1" x="3367"/>
        <item h="1" x="3368"/>
        <item h="1" x="3369"/>
        <item h="1" x="3370"/>
        <item h="1" x="3371"/>
        <item h="1" x="3372"/>
        <item h="1" x="3373"/>
        <item h="1" x="3374"/>
        <item h="1" x="3375"/>
        <item h="1" x="3376"/>
        <item h="1" x="3377"/>
        <item h="1" x="3378"/>
        <item h="1" x="3379"/>
        <item h="1" x="3380"/>
        <item h="1" x="3381"/>
        <item h="1" x="3382"/>
        <item h="1" x="3383"/>
        <item h="1" x="3384"/>
        <item h="1" x="3385"/>
        <item h="1" x="3386"/>
        <item h="1" x="3387"/>
        <item h="1" x="3388"/>
        <item h="1" x="3389"/>
        <item h="1" x="3390"/>
        <item h="1" x="3391"/>
        <item h="1" x="3392"/>
        <item h="1" x="3393"/>
        <item h="1" x="3394"/>
        <item h="1" x="3395"/>
        <item h="1" x="3396"/>
        <item h="1" x="3397"/>
        <item h="1" x="3398"/>
        <item h="1" x="3399"/>
        <item h="1" x="3400"/>
        <item h="1" x="3401"/>
        <item h="1" x="3402"/>
        <item h="1" x="3403"/>
        <item h="1" x="3404"/>
        <item h="1" x="3405"/>
        <item h="1" x="3406"/>
        <item h="1" x="3407"/>
        <item h="1" x="3408"/>
        <item h="1" x="3409"/>
        <item h="1" x="3410"/>
        <item h="1" x="3411"/>
        <item h="1" x="3412"/>
        <item h="1" x="3413"/>
        <item h="1" x="3414"/>
        <item h="1" x="3415"/>
        <item h="1" x="3416"/>
        <item h="1" x="3417"/>
        <item h="1" x="3418"/>
        <item h="1" x="3419"/>
        <item h="1" x="3420"/>
        <item h="1" x="3421"/>
        <item h="1" x="3422"/>
        <item h="1" x="3423"/>
        <item h="1" x="3424"/>
        <item h="1" x="3425"/>
        <item h="1" x="3426"/>
        <item h="1" x="3427"/>
        <item h="1" x="3428"/>
        <item h="1" x="3429"/>
        <item h="1" x="3430"/>
        <item h="1" x="3431"/>
        <item h="1" x="3432"/>
        <item h="1" x="3433"/>
        <item h="1" x="3434"/>
        <item h="1" x="3435"/>
        <item h="1" x="3436"/>
        <item h="1" x="3437"/>
        <item h="1" x="3438"/>
        <item h="1" x="3439"/>
        <item h="1" x="3440"/>
        <item h="1" x="3441"/>
        <item h="1" x="3442"/>
        <item h="1" x="3443"/>
        <item h="1" x="3444"/>
        <item h="1" x="3445"/>
        <item h="1" x="3446"/>
        <item h="1" x="3447"/>
        <item h="1" x="3448"/>
        <item h="1" x="3449"/>
        <item h="1" x="3450"/>
        <item h="1" x="3451"/>
        <item h="1" x="3452"/>
        <item h="1" x="3453"/>
        <item h="1" x="3454"/>
        <item h="1" x="3455"/>
        <item h="1" x="3456"/>
        <item h="1" x="3457"/>
        <item h="1" x="3458"/>
        <item h="1" x="3459"/>
        <item h="1" x="3460"/>
        <item h="1" x="3461"/>
        <item h="1" x="3462"/>
        <item h="1" x="3463"/>
        <item h="1" x="3464"/>
        <item h="1" x="3465"/>
        <item h="1" x="3466"/>
        <item h="1" x="3467"/>
        <item h="1" x="3468"/>
        <item h="1" x="3469"/>
        <item h="1" x="3470"/>
        <item h="1" x="3471"/>
        <item h="1" x="3472"/>
        <item h="1" x="3473"/>
        <item h="1" x="3474"/>
        <item h="1" x="3475"/>
        <item h="1" x="3476"/>
        <item h="1" x="3477"/>
        <item h="1" x="3478"/>
        <item h="1" x="3479"/>
        <item h="1" x="3480"/>
        <item h="1" x="3481"/>
        <item h="1" x="3482"/>
        <item h="1" x="3483"/>
        <item h="1" x="3484"/>
        <item h="1" x="3485"/>
        <item h="1" x="3486"/>
        <item h="1" x="3487"/>
        <item h="1" x="3488"/>
        <item h="1" x="3489"/>
        <item h="1" x="3490"/>
        <item h="1" x="3491"/>
        <item h="1" x="3492"/>
        <item h="1" x="3493"/>
        <item h="1" x="3494"/>
        <item h="1" x="3495"/>
        <item h="1" x="3496"/>
        <item h="1" x="3497"/>
        <item h="1" x="3498"/>
        <item h="1" x="3499"/>
        <item h="1" x="3500"/>
        <item h="1" x="3501"/>
        <item h="1" x="3502"/>
        <item h="1" x="3503"/>
        <item h="1" x="3504"/>
        <item h="1" x="3505"/>
        <item h="1" x="3506"/>
        <item h="1" x="3507"/>
        <item h="1" x="3508"/>
        <item h="1" x="3509"/>
        <item h="1" x="3510"/>
        <item h="1" x="3511"/>
        <item h="1" x="3512"/>
        <item h="1" x="3513"/>
        <item h="1" x="3514"/>
        <item h="1" x="3515"/>
        <item h="1" x="3516"/>
        <item h="1" x="3517"/>
        <item h="1" x="3518"/>
        <item h="1" x="3519"/>
        <item h="1" x="3520"/>
        <item h="1" x="3521"/>
        <item h="1" x="3522"/>
        <item h="1" x="3523"/>
        <item h="1" x="3524"/>
        <item h="1" x="3525"/>
        <item h="1" x="3526"/>
        <item h="1" x="3527"/>
        <item h="1" x="3528"/>
        <item h="1" x="3529"/>
        <item h="1" x="3530"/>
        <item h="1" x="3531"/>
        <item h="1" x="3532"/>
        <item h="1" x="3533"/>
        <item h="1" x="3534"/>
        <item h="1" x="3535"/>
        <item h="1" x="3536"/>
        <item h="1" x="3537"/>
        <item h="1" x="3538"/>
        <item h="1" x="3539"/>
        <item h="1" x="3540"/>
        <item h="1" x="3541"/>
        <item h="1" x="3542"/>
        <item h="1" x="3543"/>
        <item h="1" x="3544"/>
        <item h="1" x="3545"/>
        <item h="1" x="3546"/>
        <item h="1" x="3547"/>
        <item h="1" x="3548"/>
        <item h="1" x="3549"/>
        <item h="1" x="3550"/>
        <item h="1" x="3551"/>
        <item h="1" x="3552"/>
        <item h="1" x="3553"/>
        <item h="1" x="3554"/>
        <item h="1" x="3555"/>
        <item h="1" x="3556"/>
        <item h="1" x="3557"/>
        <item h="1" x="3558"/>
        <item h="1" x="3559"/>
        <item h="1" x="3560"/>
        <item h="1" x="3561"/>
        <item h="1" x="3562"/>
        <item h="1" x="3563"/>
        <item h="1" x="3564"/>
        <item h="1" x="3565"/>
        <item h="1" x="3566"/>
        <item h="1" x="3567"/>
        <item h="1" x="3568"/>
        <item h="1" x="3569"/>
        <item h="1" x="3570"/>
        <item h="1" x="3571"/>
        <item h="1" x="3572"/>
        <item h="1" x="3573"/>
        <item h="1" x="3574"/>
        <item h="1" x="3575"/>
        <item h="1" x="3576"/>
        <item h="1" x="3577"/>
        <item h="1" x="3578"/>
        <item h="1" x="3579"/>
        <item h="1" x="3580"/>
        <item h="1" x="3581"/>
        <item h="1" x="3582"/>
        <item h="1" x="3583"/>
        <item h="1" x="3584"/>
        <item h="1" x="3585"/>
        <item h="1" x="3586"/>
        <item h="1" x="3587"/>
        <item h="1" x="3588"/>
        <item h="1" x="3589"/>
        <item h="1" x="3590"/>
        <item h="1" x="3591"/>
        <item h="1" x="3592"/>
        <item h="1" x="3593"/>
        <item h="1" x="3594"/>
        <item h="1" x="3595"/>
        <item h="1" x="3596"/>
        <item h="1" x="3597"/>
        <item h="1" x="3598"/>
        <item h="1" x="3599"/>
        <item h="1" x="3600"/>
        <item h="1" x="3601"/>
        <item h="1" x="3602"/>
        <item h="1" x="3603"/>
        <item h="1" x="3604"/>
        <item h="1" x="3605"/>
        <item h="1" x="3606"/>
        <item h="1" x="3607"/>
        <item h="1" x="3608"/>
        <item h="1" x="3609"/>
        <item h="1" x="3610"/>
        <item h="1" x="3611"/>
        <item h="1" x="3612"/>
        <item h="1" x="3613"/>
        <item h="1" x="3614"/>
        <item h="1" x="3615"/>
        <item h="1" x="3616"/>
        <item h="1" x="3617"/>
        <item h="1" x="3618"/>
        <item h="1" x="3619"/>
        <item h="1" x="3620"/>
        <item h="1" x="3621"/>
        <item h="1" x="3622"/>
        <item h="1" x="3623"/>
        <item h="1" x="3624"/>
        <item h="1" x="3625"/>
        <item h="1" x="3626"/>
        <item h="1" x="3627"/>
        <item h="1" x="3628"/>
        <item h="1" x="3629"/>
        <item h="1" x="3630"/>
        <item h="1" x="3631"/>
        <item h="1" x="3632"/>
        <item h="1" x="3633"/>
        <item h="1" x="3634"/>
        <item h="1" x="3635"/>
        <item h="1" x="3636"/>
        <item h="1" x="3637"/>
        <item h="1" x="3638"/>
        <item h="1" x="3639"/>
        <item h="1" x="3640"/>
        <item h="1" x="3641"/>
        <item h="1" x="3642"/>
        <item h="1" x="3643"/>
        <item h="1" x="3644"/>
        <item h="1" x="3645"/>
        <item h="1" x="3646"/>
        <item h="1" x="3647"/>
        <item h="1" x="3648"/>
        <item h="1" x="3649"/>
        <item h="1" x="3650"/>
        <item h="1" x="3651"/>
        <item h="1" x="3652"/>
        <item h="1" x="3653"/>
        <item h="1" x="3654"/>
        <item h="1" x="3655"/>
        <item h="1" x="3656"/>
        <item h="1" x="3657"/>
        <item h="1" x="3658"/>
        <item h="1" x="3659"/>
        <item h="1" x="3660"/>
        <item h="1" x="3661"/>
        <item h="1" x="3662"/>
        <item h="1" x="3663"/>
        <item h="1" x="3664"/>
        <item h="1" x="3665"/>
        <item h="1" x="3666"/>
        <item h="1" x="3667"/>
        <item h="1" x="3668"/>
        <item h="1" x="3669"/>
        <item h="1" x="3670"/>
        <item h="1" x="3671"/>
        <item h="1" x="3672"/>
        <item h="1" x="3673"/>
        <item h="1" x="3674"/>
        <item h="1" x="3675"/>
        <item h="1" x="3676"/>
        <item h="1" x="3677"/>
        <item h="1" x="3678"/>
        <item h="1" x="3679"/>
        <item h="1" x="3680"/>
        <item h="1" x="3681"/>
        <item h="1" x="3682"/>
        <item h="1" x="3683"/>
        <item h="1" x="3684"/>
        <item h="1" x="3685"/>
        <item h="1" x="3686"/>
        <item h="1" x="3687"/>
        <item h="1" x="3688"/>
        <item h="1" x="3689"/>
        <item h="1" x="3690"/>
        <item h="1" x="3691"/>
        <item h="1" x="3692"/>
        <item h="1" x="3693"/>
        <item h="1" x="3694"/>
        <item h="1" x="3695"/>
        <item h="1" x="3696"/>
        <item h="1" x="3697"/>
        <item h="1" x="3698"/>
        <item h="1" x="3699"/>
        <item h="1" x="3700"/>
        <item h="1" x="3701"/>
        <item h="1" x="3702"/>
        <item h="1" x="3703"/>
        <item h="1" x="3704"/>
        <item h="1" x="3705"/>
        <item h="1" x="3706"/>
        <item h="1" x="3707"/>
        <item h="1" x="3708"/>
        <item h="1" x="3709"/>
        <item h="1" x="3710"/>
        <item h="1" x="3711"/>
        <item h="1" x="3712"/>
        <item h="1" x="3713"/>
        <item h="1" x="3714"/>
        <item h="1" x="3715"/>
        <item h="1" x="3716"/>
        <item h="1" x="3717"/>
        <item h="1" x="3718"/>
        <item h="1" x="3719"/>
        <item h="1" x="3720"/>
        <item h="1" x="3721"/>
        <item h="1" x="3722"/>
        <item h="1" x="3723"/>
        <item h="1" x="3724"/>
        <item h="1" x="3725"/>
        <item h="1" x="3726"/>
        <item h="1" x="3727"/>
        <item h="1" x="3728"/>
        <item h="1" x="3729"/>
        <item h="1" x="3730"/>
        <item h="1" x="3731"/>
        <item h="1" x="3732"/>
        <item h="1" x="3733"/>
        <item h="1" x="3734"/>
        <item h="1" x="3735"/>
        <item h="1" x="3736"/>
        <item h="1" x="3737"/>
        <item h="1" x="3738"/>
        <item h="1" x="3739"/>
        <item h="1" x="3740"/>
        <item h="1" x="3741"/>
        <item h="1" x="3742"/>
        <item h="1" x="3743"/>
        <item h="1" x="3744"/>
        <item h="1" x="3745"/>
        <item h="1" x="3746"/>
        <item h="1" x="3747"/>
        <item h="1" x="3748"/>
        <item h="1" x="3749"/>
        <item h="1" x="3750"/>
        <item h="1" x="3751"/>
        <item h="1" x="3752"/>
        <item h="1" x="3753"/>
        <item h="1" x="3754"/>
        <item h="1" x="3755"/>
        <item h="1" x="3756"/>
        <item h="1" x="3757"/>
        <item h="1" x="3758"/>
        <item h="1" x="3759"/>
        <item h="1" x="3760"/>
        <item h="1" x="3761"/>
        <item h="1" x="3762"/>
        <item h="1" x="3763"/>
        <item h="1" x="3764"/>
        <item h="1" x="3765"/>
        <item h="1" x="3766"/>
        <item h="1" x="3767"/>
        <item h="1" x="3768"/>
        <item h="1" x="3769"/>
        <item h="1" x="3770"/>
        <item h="1" x="3771"/>
        <item h="1" x="3772"/>
        <item h="1" x="3773"/>
        <item h="1" x="3774"/>
        <item h="1" x="3775"/>
        <item h="1" x="3776"/>
        <item h="1" x="3777"/>
        <item h="1" x="3778"/>
        <item h="1" x="3779"/>
        <item h="1" x="3780"/>
        <item h="1" x="3781"/>
        <item h="1" x="3782"/>
        <item h="1" x="3783"/>
        <item h="1" x="3784"/>
        <item h="1" x="3785"/>
        <item h="1" x="3786"/>
        <item h="1" x="3787"/>
        <item h="1" x="3788"/>
        <item h="1" x="3789"/>
        <item h="1" x="3790"/>
        <item h="1" x="3791"/>
        <item h="1" x="3792"/>
        <item h="1" x="3793"/>
        <item h="1" x="3794"/>
        <item h="1" x="3795"/>
        <item h="1" x="3796"/>
        <item h="1" x="3797"/>
        <item h="1" x="3798"/>
        <item h="1" x="3799"/>
        <item h="1" x="3800"/>
        <item h="1" x="3801"/>
        <item h="1" x="3802"/>
        <item h="1" x="3803"/>
        <item h="1" x="3804"/>
        <item h="1" x="3805"/>
        <item h="1" x="3806"/>
        <item h="1" x="3807"/>
        <item h="1" x="3808"/>
        <item h="1" x="3809"/>
        <item h="1" x="3810"/>
        <item h="1" x="3811"/>
        <item h="1" x="3812"/>
        <item h="1" x="3813"/>
        <item h="1" x="3814"/>
        <item h="1" x="3815"/>
        <item h="1" x="3816"/>
        <item h="1" x="3817"/>
        <item h="1" x="3818"/>
        <item h="1" x="3819"/>
        <item h="1" x="3820"/>
        <item h="1" x="3821"/>
        <item h="1" x="3822"/>
        <item h="1" x="3823"/>
        <item h="1" x="3824"/>
        <item h="1" x="3825"/>
        <item h="1" x="3826"/>
        <item h="1" x="3827"/>
        <item h="1" x="3828"/>
        <item h="1" x="3829"/>
        <item h="1" x="3830"/>
        <item h="1" x="3831"/>
        <item h="1" x="3832"/>
        <item h="1" x="3833"/>
        <item h="1" x="3834"/>
        <item h="1" x="3835"/>
        <item h="1" x="3836"/>
        <item h="1" x="3837"/>
        <item h="1" x="3838"/>
        <item h="1" x="3839"/>
        <item h="1" x="3840"/>
        <item h="1" x="3841"/>
        <item h="1" x="3842"/>
        <item h="1" x="3843"/>
        <item h="1" x="3844"/>
        <item h="1" x="3845"/>
        <item h="1" x="3846"/>
        <item h="1" x="3847"/>
        <item h="1" x="3848"/>
        <item h="1" x="3849"/>
        <item h="1" x="3850"/>
        <item h="1" x="3851"/>
        <item h="1" x="3852"/>
        <item h="1" x="3853"/>
        <item h="1" x="3854"/>
        <item h="1" x="3855"/>
        <item h="1" x="3856"/>
        <item h="1" x="3857"/>
        <item h="1" x="3858"/>
        <item h="1" x="3859"/>
        <item h="1" x="3860"/>
        <item h="1" x="3861"/>
        <item h="1" x="3862"/>
        <item h="1" x="3863"/>
        <item h="1" x="3864"/>
        <item h="1" x="3865"/>
        <item h="1" x="3866"/>
        <item h="1" x="3867"/>
        <item h="1" x="3868"/>
        <item h="1" x="3869"/>
        <item h="1" x="3870"/>
        <item h="1" x="3871"/>
        <item h="1" x="3872"/>
        <item h="1" x="3873"/>
        <item h="1" x="3874"/>
        <item h="1" x="3875"/>
        <item h="1" x="3876"/>
        <item h="1" x="3877"/>
        <item h="1" x="3878"/>
        <item h="1" x="3879"/>
        <item h="1" x="3880"/>
        <item h="1" x="3881"/>
        <item h="1" x="3882"/>
        <item h="1" x="3883"/>
        <item h="1" x="3884"/>
        <item h="1" x="3885"/>
        <item h="1" x="3886"/>
        <item h="1" x="3887"/>
        <item h="1" x="3888"/>
        <item h="1" x="3889"/>
        <item h="1" x="3890"/>
        <item h="1" x="3891"/>
        <item h="1" x="3892"/>
        <item h="1" x="3893"/>
        <item h="1" x="3894"/>
        <item h="1" x="3895"/>
        <item h="1" x="3896"/>
        <item h="1" x="3897"/>
        <item h="1" x="3898"/>
        <item h="1" x="3899"/>
        <item h="1" x="3900"/>
        <item h="1" x="3901"/>
        <item h="1" x="3902"/>
        <item h="1" x="3903"/>
        <item h="1" x="3904"/>
        <item h="1" x="3905"/>
        <item h="1" x="3906"/>
        <item h="1" x="3907"/>
        <item h="1" x="3908"/>
        <item h="1" x="3909"/>
        <item h="1" x="3910"/>
        <item h="1" x="3911"/>
        <item h="1" x="3912"/>
        <item h="1" x="3913"/>
        <item h="1" x="3914"/>
        <item h="1" x="3915"/>
        <item h="1" x="3916"/>
        <item h="1" x="3917"/>
        <item h="1" x="3918"/>
        <item h="1" x="3919"/>
        <item h="1" x="3920"/>
        <item h="1" x="3921"/>
        <item h="1" x="3922"/>
        <item h="1" x="3923"/>
        <item h="1" x="3924"/>
        <item h="1" x="3925"/>
        <item h="1" x="3926"/>
        <item h="1" x="3927"/>
        <item h="1" x="3928"/>
        <item h="1" x="3929"/>
        <item h="1" x="3930"/>
        <item h="1" x="3931"/>
        <item h="1" x="3932"/>
        <item h="1" x="3933"/>
        <item h="1" x="3934"/>
        <item h="1" x="3935"/>
        <item h="1" x="3936"/>
        <item h="1" x="3937"/>
        <item h="1" x="3938"/>
        <item h="1" x="3939"/>
        <item h="1" x="3940"/>
        <item h="1" x="3941"/>
        <item h="1" x="3942"/>
        <item h="1" x="3943"/>
        <item h="1" x="3944"/>
        <item h="1" x="3945"/>
        <item h="1" x="3946"/>
        <item h="1" x="3947"/>
        <item h="1" x="3948"/>
        <item h="1" x="3949"/>
        <item h="1" x="3950"/>
        <item h="1" x="3951"/>
        <item h="1" x="3952"/>
        <item h="1" x="3953"/>
        <item h="1" x="3954"/>
        <item h="1" x="3955"/>
        <item h="1" x="3956"/>
        <item h="1" x="3957"/>
        <item h="1" x="3958"/>
        <item h="1" x="3959"/>
        <item h="1" x="3960"/>
        <item h="1" x="3961"/>
        <item h="1" x="3962"/>
        <item h="1" x="3963"/>
        <item h="1" x="3964"/>
        <item h="1" x="3965"/>
        <item h="1" x="3966"/>
        <item h="1" x="3967"/>
        <item h="1" x="3968"/>
        <item h="1" x="3969"/>
        <item h="1" x="3970"/>
        <item h="1" x="3971"/>
        <item h="1" x="3972"/>
        <item h="1" x="3973"/>
        <item h="1" x="3974"/>
        <item h="1" x="3975"/>
        <item h="1" x="3976"/>
        <item h="1" x="3977"/>
        <item h="1" x="3978"/>
        <item h="1" x="3979"/>
        <item h="1" x="3980"/>
        <item h="1" x="3981"/>
        <item h="1" x="3982"/>
        <item h="1" x="3983"/>
        <item h="1" x="3984"/>
        <item h="1" x="3985"/>
        <item h="1" x="3986"/>
        <item h="1" x="3987"/>
        <item h="1" x="3988"/>
        <item h="1" x="3989"/>
        <item h="1" x="3990"/>
        <item h="1" x="3991"/>
        <item h="1" x="3992"/>
        <item h="1" x="3993"/>
        <item h="1" x="3994"/>
        <item h="1" x="3995"/>
        <item h="1" x="3996"/>
        <item h="1" x="3997"/>
        <item h="1" x="3998"/>
        <item h="1" x="3999"/>
        <item h="1" x="4000"/>
        <item h="1" x="4001"/>
        <item h="1" x="4002"/>
        <item h="1" x="4003"/>
        <item h="1" x="4004"/>
        <item h="1" x="4005"/>
        <item h="1" x="4006"/>
        <item h="1" x="4007"/>
        <item h="1" x="4008"/>
        <item h="1" x="4009"/>
        <item h="1" x="4010"/>
        <item h="1" x="4011"/>
        <item h="1" x="4012"/>
        <item h="1" x="4013"/>
        <item h="1" x="4014"/>
        <item h="1" x="4015"/>
        <item h="1" x="4016"/>
        <item h="1" x="4017"/>
        <item h="1" x="4018"/>
        <item h="1" x="4019"/>
        <item h="1" x="4020"/>
        <item h="1" x="4021"/>
        <item h="1" x="4022"/>
        <item h="1" x="4023"/>
        <item h="1" x="4024"/>
        <item h="1" x="4025"/>
        <item h="1" x="4026"/>
        <item h="1" x="4027"/>
        <item h="1" x="4028"/>
        <item h="1" x="4029"/>
        <item h="1" x="4030"/>
        <item h="1" x="4031"/>
        <item h="1" x="4032"/>
        <item h="1" x="4033"/>
        <item h="1" x="4034"/>
        <item h="1" x="4035"/>
        <item h="1" x="4036"/>
        <item h="1" x="4037"/>
        <item h="1" x="4038"/>
        <item h="1" x="4039"/>
        <item h="1" x="4040"/>
        <item h="1" x="4041"/>
        <item h="1" x="4042"/>
        <item h="1" x="4043"/>
        <item h="1" x="4044"/>
        <item h="1" x="4045"/>
        <item h="1" x="4046"/>
        <item h="1" x="4047"/>
        <item h="1" x="4048"/>
        <item h="1" x="4049"/>
        <item h="1" x="4050"/>
        <item h="1" x="4051"/>
        <item h="1" x="4052"/>
        <item h="1" x="4053"/>
        <item h="1" x="4054"/>
        <item h="1" x="4055"/>
        <item h="1" x="4056"/>
        <item h="1" x="4057"/>
        <item h="1" x="4058"/>
        <item h="1" x="4059"/>
        <item h="1" x="4060"/>
        <item h="1" x="4061"/>
        <item h="1" x="4062"/>
        <item h="1" x="4063"/>
        <item h="1" x="4064"/>
        <item h="1" x="4065"/>
        <item h="1" x="4066"/>
        <item h="1" x="4067"/>
        <item h="1" x="4068"/>
        <item h="1" x="4069"/>
        <item h="1" x="4070"/>
        <item h="1" x="4071"/>
        <item h="1" x="4072"/>
        <item h="1" x="4073"/>
        <item h="1" x="4074"/>
        <item h="1" x="4075"/>
        <item h="1" x="4076"/>
        <item h="1" x="4077"/>
        <item h="1" x="4078"/>
        <item h="1" x="4079"/>
        <item h="1" x="4080"/>
        <item h="1" x="4081"/>
        <item h="1" x="4082"/>
        <item h="1" x="4083"/>
        <item h="1" x="4084"/>
        <item h="1" x="4085"/>
        <item h="1" x="4086"/>
        <item h="1" x="4087"/>
        <item h="1" x="4088"/>
        <item h="1" x="4089"/>
        <item h="1" x="4090"/>
        <item h="1" x="4091"/>
        <item h="1" x="4092"/>
        <item h="1" x="4093"/>
        <item h="1" x="4094"/>
        <item h="1" x="4095"/>
        <item h="1" x="4096"/>
        <item h="1" x="4097"/>
        <item h="1" x="4098"/>
        <item h="1" x="4099"/>
        <item h="1" x="4100"/>
        <item h="1" x="4101"/>
        <item h="1" x="4102"/>
        <item h="1" x="4103"/>
        <item h="1" x="4104"/>
        <item h="1" x="4105"/>
        <item h="1" x="4106"/>
        <item h="1" x="4107"/>
        <item h="1" x="4108"/>
        <item h="1" x="4109"/>
        <item h="1" x="4110"/>
        <item h="1" x="4111"/>
        <item h="1" x="4112"/>
        <item h="1" x="4113"/>
        <item h="1" x="4114"/>
        <item h="1" x="4115"/>
        <item h="1" x="4116"/>
        <item h="1" x="4117"/>
        <item h="1" x="4118"/>
        <item h="1" x="4119"/>
        <item h="1" x="4120"/>
        <item h="1" x="4121"/>
        <item h="1" x="4122"/>
        <item h="1" x="4123"/>
        <item h="1" x="4124"/>
        <item h="1" x="4125"/>
        <item h="1" x="4126"/>
        <item h="1" x="4127"/>
        <item h="1" x="4128"/>
        <item h="1" x="4129"/>
        <item h="1" x="4130"/>
        <item h="1" x="4131"/>
        <item h="1" x="4132"/>
        <item h="1" x="4133"/>
        <item h="1" x="4134"/>
        <item h="1" x="4135"/>
        <item h="1" x="4136"/>
        <item h="1" x="4137"/>
        <item h="1" x="4138"/>
        <item h="1" x="4139"/>
        <item h="1" x="4140"/>
        <item h="1" x="4141"/>
        <item h="1" x="4142"/>
        <item h="1" x="4143"/>
        <item h="1" x="4144"/>
        <item h="1" x="4145"/>
        <item h="1" x="4146"/>
        <item h="1" x="4147"/>
        <item h="1" x="4148"/>
        <item h="1" x="4149"/>
        <item h="1" x="4150"/>
        <item h="1" x="4151"/>
        <item h="1" x="4152"/>
        <item h="1" x="4153"/>
        <item h="1" x="4154"/>
        <item h="1" x="4155"/>
        <item h="1" x="4156"/>
        <item h="1" x="4157"/>
        <item h="1" x="4158"/>
        <item h="1" x="4159"/>
        <item h="1" x="4160"/>
        <item h="1" x="4161"/>
        <item h="1" x="4162"/>
        <item h="1" x="4163"/>
        <item h="1" x="4164"/>
        <item h="1" x="4165"/>
        <item h="1" x="4166"/>
        <item h="1" x="4167"/>
        <item h="1" x="4168"/>
        <item h="1" x="4169"/>
        <item h="1" x="4170"/>
        <item h="1" x="4171"/>
        <item h="1" x="4172"/>
        <item h="1" x="4173"/>
        <item h="1" x="4174"/>
        <item h="1" x="4175"/>
        <item h="1" x="4176"/>
        <item h="1" x="4177"/>
        <item h="1" x="4178"/>
        <item h="1" x="4179"/>
        <item h="1" x="4180"/>
        <item h="1" x="4181"/>
        <item h="1" x="4182"/>
        <item h="1" x="4183"/>
        <item h="1" x="4184"/>
        <item h="1" x="4185"/>
        <item h="1" x="4186"/>
        <item h="1" x="4187"/>
        <item h="1" x="4188"/>
        <item h="1" x="4189"/>
        <item h="1" x="4190"/>
        <item h="1" x="4191"/>
        <item h="1" x="4192"/>
        <item h="1" x="4193"/>
        <item h="1" x="4194"/>
        <item h="1" x="4195"/>
        <item h="1" x="4196"/>
        <item h="1" x="4197"/>
        <item h="1" x="4198"/>
        <item h="1" x="4199"/>
        <item h="1" x="4200"/>
        <item h="1" x="4201"/>
        <item h="1" x="4202"/>
        <item h="1" x="4203"/>
        <item h="1" x="4204"/>
        <item h="1" x="4205"/>
        <item h="1" x="4206"/>
        <item h="1" x="4207"/>
        <item h="1" x="4208"/>
        <item h="1" x="4209"/>
        <item h="1" x="4210"/>
        <item h="1" x="4211"/>
        <item h="1" x="4212"/>
        <item h="1" x="4213"/>
        <item h="1" x="4214"/>
        <item h="1" x="4215"/>
        <item h="1" x="4216"/>
        <item h="1" x="4217"/>
        <item h="1" x="4218"/>
        <item h="1" x="4219"/>
        <item h="1" x="4220"/>
        <item h="1" x="4221"/>
        <item h="1" x="4222"/>
        <item h="1" x="4223"/>
        <item h="1" x="4224"/>
        <item h="1" x="4225"/>
        <item h="1" x="4226"/>
        <item h="1" x="4227"/>
        <item h="1" x="4228"/>
        <item h="1" x="4229"/>
        <item h="1" x="4230"/>
        <item h="1" x="4231"/>
        <item h="1" x="4232"/>
        <item h="1" x="4233"/>
        <item h="1" x="4234"/>
        <item h="1" x="4235"/>
        <item h="1" x="4236"/>
        <item h="1" x="4237"/>
        <item h="1" x="4238"/>
        <item h="1" x="4239"/>
        <item h="1" x="4240"/>
        <item h="1" x="4241"/>
        <item h="1" x="4242"/>
        <item h="1" x="4243"/>
        <item h="1" x="4244"/>
        <item h="1" x="4245"/>
        <item h="1" x="4246"/>
        <item h="1" x="4247"/>
        <item h="1" x="4248"/>
        <item h="1" x="4249"/>
        <item h="1" x="4250"/>
        <item h="1" x="4251"/>
        <item h="1" x="4252"/>
        <item h="1" x="4253"/>
        <item h="1" x="4254"/>
        <item h="1" x="4255"/>
        <item h="1" x="4256"/>
        <item h="1" x="4257"/>
        <item h="1" x="4258"/>
        <item h="1" x="4259"/>
        <item h="1" x="4260"/>
        <item h="1" x="4261"/>
        <item h="1" x="4262"/>
        <item h="1" x="4263"/>
        <item h="1" x="4264"/>
        <item h="1" x="4265"/>
        <item h="1" x="4266"/>
        <item h="1" x="4267"/>
        <item h="1" x="4268"/>
        <item h="1" x="4269"/>
        <item h="1" x="4270"/>
        <item h="1" x="4271"/>
        <item h="1" x="4272"/>
        <item h="1" x="4273"/>
        <item h="1" x="4274"/>
        <item h="1" x="4275"/>
        <item h="1" x="4276"/>
        <item h="1" x="4277"/>
        <item h="1" x="4278"/>
        <item h="1" x="4279"/>
        <item h="1" x="4280"/>
        <item h="1" x="4281"/>
        <item h="1" x="4282"/>
        <item h="1" x="4283"/>
        <item h="1" x="4284"/>
        <item h="1" x="4285"/>
        <item h="1" x="4286"/>
        <item h="1" x="4287"/>
        <item h="1" x="4288"/>
        <item h="1" x="4289"/>
        <item h="1" x="4290"/>
        <item h="1" x="4291"/>
        <item h="1" x="4292"/>
        <item h="1" x="4293"/>
        <item h="1" x="4294"/>
        <item h="1" x="4295"/>
        <item h="1" x="4296"/>
        <item h="1" x="4297"/>
        <item h="1" x="4298"/>
        <item h="1" x="4299"/>
        <item h="1" x="4300"/>
        <item h="1" x="4301"/>
        <item h="1" x="4302"/>
        <item h="1" x="4303"/>
        <item h="1" x="4304"/>
        <item h="1" x="4305"/>
        <item h="1" x="4306"/>
        <item h="1" x="4307"/>
        <item h="1" x="4308"/>
        <item h="1" x="4309"/>
        <item h="1" x="4310"/>
        <item h="1" x="4311"/>
        <item h="1" x="4312"/>
        <item h="1" x="4313"/>
        <item h="1" x="4314"/>
        <item h="1" x="4315"/>
        <item h="1" x="4316"/>
        <item h="1" x="4317"/>
        <item h="1" x="4318"/>
        <item h="1" x="4319"/>
        <item h="1" x="4320"/>
        <item h="1" x="4321"/>
        <item h="1" x="4322"/>
        <item h="1" x="4323"/>
        <item h="1" x="4324"/>
        <item h="1" x="4325"/>
        <item h="1" x="4326"/>
        <item h="1" x="4327"/>
        <item h="1" x="4328"/>
        <item h="1" x="4329"/>
        <item h="1" x="4330"/>
        <item h="1" x="4331"/>
        <item h="1" x="4332"/>
        <item h="1" x="4333"/>
        <item h="1" x="4334"/>
        <item h="1" x="4335"/>
        <item h="1" x="4336"/>
        <item h="1" x="4337"/>
        <item h="1" x="4338"/>
        <item h="1" x="4339"/>
        <item h="1" x="4340"/>
        <item h="1" x="4341"/>
        <item h="1" x="4342"/>
        <item h="1" x="4343"/>
        <item h="1" x="4344"/>
        <item h="1" x="4345"/>
        <item h="1" x="4346"/>
        <item h="1" x="4347"/>
        <item h="1" x="4348"/>
        <item h="1" x="4349"/>
        <item h="1" x="4350"/>
        <item h="1" x="4351"/>
        <item h="1" x="4352"/>
        <item h="1" x="4353"/>
        <item h="1" x="4354"/>
        <item h="1" x="4355"/>
        <item h="1" x="4356"/>
        <item h="1" x="4357"/>
        <item h="1" x="4358"/>
        <item h="1" x="4359"/>
        <item h="1" x="4360"/>
        <item h="1" x="4361"/>
        <item h="1" x="4362"/>
        <item h="1" x="4363"/>
        <item h="1" x="4364"/>
        <item h="1" x="4365"/>
        <item h="1" x="4366"/>
        <item h="1" x="4367"/>
        <item h="1" x="4368"/>
        <item h="1" x="4369"/>
        <item h="1" x="4370"/>
        <item h="1" x="4371"/>
        <item h="1" x="4372"/>
        <item h="1" x="4373"/>
        <item h="1" x="4374"/>
        <item h="1" x="4375"/>
        <item h="1" x="4376"/>
        <item h="1" x="4377"/>
        <item h="1" x="4378"/>
        <item h="1" x="4379"/>
        <item h="1" x="4380"/>
        <item h="1" x="4381"/>
        <item h="1" x="4382"/>
        <item h="1" x="4383"/>
        <item h="1" x="4384"/>
        <item h="1" x="4385"/>
        <item h="1" x="4386"/>
        <item h="1" x="4387"/>
        <item h="1" x="4388"/>
        <item h="1" x="4389"/>
        <item h="1" x="4390"/>
        <item h="1" x="4391"/>
        <item h="1" x="4392"/>
        <item h="1" x="4393"/>
        <item h="1" x="4394"/>
        <item h="1" x="4395"/>
        <item h="1" x="4396"/>
        <item h="1" x="4397"/>
        <item h="1" x="4398"/>
        <item h="1" x="4399"/>
        <item h="1" x="4400"/>
        <item h="1" x="4401"/>
        <item h="1" x="4402"/>
        <item h="1" x="4403"/>
        <item h="1" x="4404"/>
        <item h="1" x="4405"/>
        <item h="1" x="4406"/>
        <item h="1" x="4407"/>
        <item h="1" x="4408"/>
        <item h="1" x="4409"/>
        <item h="1" x="4410"/>
        <item h="1" x="4411"/>
        <item h="1" x="4412"/>
        <item h="1" x="4413"/>
        <item h="1" x="4414"/>
        <item h="1" x="4415"/>
        <item h="1" x="4416"/>
        <item h="1" x="4417"/>
        <item h="1" x="4418"/>
        <item h="1" x="4419"/>
        <item h="1" x="4420"/>
        <item h="1" x="4421"/>
        <item h="1" x="4422"/>
        <item h="1" x="4423"/>
        <item h="1" x="4424"/>
        <item h="1" x="4425"/>
        <item h="1" x="4426"/>
        <item h="1" x="4427"/>
        <item h="1" x="4428"/>
        <item h="1" x="4429"/>
        <item h="1" x="4430"/>
        <item h="1" x="4431"/>
        <item h="1" x="4432"/>
        <item h="1" x="4433"/>
        <item h="1" x="4434"/>
        <item h="1" x="4435"/>
        <item h="1" x="4436"/>
        <item h="1" x="4437"/>
        <item h="1" x="4438"/>
        <item h="1" x="4439"/>
        <item h="1" x="4440"/>
        <item h="1" x="4441"/>
        <item h="1" x="4442"/>
        <item h="1" x="4443"/>
        <item h="1" x="4444"/>
        <item h="1" x="4445"/>
        <item h="1" x="4446"/>
        <item h="1" x="4447"/>
        <item h="1" x="4448"/>
        <item h="1" x="4449"/>
        <item h="1" x="4450"/>
        <item h="1" x="4451"/>
        <item h="1" x="4452"/>
        <item h="1" x="4453"/>
        <item h="1" x="4454"/>
        <item h="1" x="4455"/>
        <item h="1" x="4456"/>
        <item h="1" x="4457"/>
        <item h="1" x="4458"/>
        <item h="1" x="4459"/>
        <item h="1" x="4460"/>
        <item h="1" x="4461"/>
        <item h="1" x="4462"/>
        <item h="1" x="4463"/>
        <item h="1" x="4464"/>
        <item h="1" x="4465"/>
        <item h="1" x="4466"/>
        <item h="1" x="4467"/>
        <item h="1" x="4468"/>
        <item h="1" x="4469"/>
        <item h="1" x="4470"/>
        <item h="1" x="4471"/>
        <item h="1" x="4472"/>
        <item h="1" x="4473"/>
        <item h="1" x="4474"/>
        <item h="1" x="4475"/>
        <item h="1" x="4476"/>
        <item h="1" x="4477"/>
        <item h="1" x="4478"/>
        <item h="1" x="4479"/>
        <item h="1" x="4480"/>
        <item h="1" x="4481"/>
        <item h="1" x="4482"/>
        <item h="1" x="4483"/>
        <item h="1" x="4484"/>
        <item h="1" x="4485"/>
        <item h="1" x="4486"/>
        <item h="1" x="4487"/>
        <item h="1" x="4488"/>
        <item h="1" x="4489"/>
        <item h="1" x="4490"/>
        <item h="1" x="4491"/>
        <item h="1" x="4492"/>
        <item h="1" x="4493"/>
        <item h="1" x="4494"/>
        <item h="1" x="4495"/>
        <item h="1" x="4496"/>
        <item h="1" x="4497"/>
        <item h="1" x="4498"/>
        <item h="1" x="4499"/>
        <item h="1" x="4500"/>
        <item h="1" x="4501"/>
        <item h="1" x="4502"/>
        <item h="1" x="4503"/>
        <item h="1" x="4504"/>
        <item h="1" x="4505"/>
        <item h="1" x="4506"/>
        <item h="1" x="4507"/>
        <item h="1" x="4508"/>
        <item h="1" x="4509"/>
        <item h="1" x="4510"/>
        <item h="1" x="4511"/>
        <item h="1" x="4512"/>
        <item h="1" x="4513"/>
        <item h="1" x="4514"/>
        <item h="1" x="4515"/>
        <item h="1" x="4516"/>
        <item h="1" x="4517"/>
        <item h="1" x="4518"/>
        <item h="1" x="4519"/>
        <item h="1" x="4520"/>
        <item h="1" x="4521"/>
        <item h="1" x="4522"/>
        <item h="1" x="4523"/>
        <item h="1" x="4524"/>
        <item h="1" x="4525"/>
        <item h="1" x="4526"/>
        <item h="1" x="4527"/>
        <item h="1" x="4528"/>
        <item h="1" x="4529"/>
        <item h="1" x="4530"/>
        <item h="1" x="4531"/>
        <item h="1" x="4532"/>
        <item h="1" x="4533"/>
        <item h="1" x="4534"/>
        <item h="1" x="4535"/>
        <item h="1" x="4536"/>
        <item h="1" x="4537"/>
        <item h="1" x="4538"/>
        <item h="1" x="4539"/>
        <item h="1" x="4540"/>
        <item h="1" x="4541"/>
        <item h="1" x="4542"/>
        <item h="1" x="4543"/>
        <item h="1" x="4544"/>
        <item h="1" x="4545"/>
        <item h="1" x="4546"/>
        <item h="1" x="4547"/>
        <item h="1" x="4548"/>
        <item h="1" x="4549"/>
        <item h="1" x="4550"/>
        <item h="1" x="4551"/>
        <item h="1" x="4552"/>
        <item h="1" x="4553"/>
        <item h="1" x="4554"/>
        <item h="1" x="4555"/>
        <item h="1" x="4556"/>
        <item h="1" x="4557"/>
        <item h="1" x="4558"/>
        <item h="1" x="4559"/>
        <item h="1" x="4560"/>
        <item h="1" x="4561"/>
        <item h="1" x="4562"/>
        <item h="1" x="4563"/>
        <item h="1" x="4564"/>
        <item h="1" x="4565"/>
        <item h="1" x="4566"/>
        <item h="1" x="4567"/>
        <item h="1" x="4568"/>
        <item h="1" x="4569"/>
        <item h="1" x="4570"/>
        <item h="1" x="4571"/>
        <item h="1" x="4572"/>
        <item h="1" x="4573"/>
        <item h="1" x="4574"/>
        <item h="1" x="4575"/>
        <item h="1" x="4576"/>
        <item h="1" x="4577"/>
        <item h="1" x="4578"/>
        <item h="1" x="4579"/>
        <item h="1" x="4580"/>
        <item h="1" x="4581"/>
        <item h="1" x="4582"/>
        <item h="1" x="4583"/>
        <item h="1" x="4584"/>
        <item h="1" x="4585"/>
        <item h="1" x="4586"/>
        <item h="1" x="4587"/>
        <item h="1" x="4588"/>
        <item h="1" x="4589"/>
        <item h="1" x="4590"/>
        <item h="1" x="4591"/>
        <item h="1" x="4592"/>
        <item h="1" x="4593"/>
        <item h="1" x="4594"/>
        <item h="1" x="4595"/>
        <item h="1" x="4596"/>
        <item h="1" x="4597"/>
        <item h="1" x="4598"/>
        <item h="1" x="4599"/>
        <item h="1" x="4600"/>
        <item h="1" x="4601"/>
        <item h="1" x="4602"/>
        <item h="1" x="4603"/>
        <item h="1" x="4604"/>
        <item h="1" x="4605"/>
        <item h="1" x="4606"/>
        <item h="1" x="4607"/>
        <item h="1" x="4608"/>
        <item h="1" x="4609"/>
        <item h="1" x="4610"/>
        <item h="1" x="4611"/>
        <item h="1" x="4612"/>
        <item h="1" x="4613"/>
        <item h="1" x="4614"/>
        <item h="1" x="4615"/>
        <item h="1" x="4616"/>
        <item h="1" x="4617"/>
        <item h="1" x="4618"/>
        <item h="1" x="4619"/>
        <item h="1" x="4620"/>
        <item h="1" x="4621"/>
        <item h="1" x="4622"/>
        <item h="1" x="4623"/>
        <item h="1" x="4624"/>
        <item h="1" x="4625"/>
        <item h="1" x="4626"/>
        <item h="1" x="4627"/>
        <item h="1" x="4628"/>
        <item h="1" x="4629"/>
        <item h="1" x="4630"/>
        <item h="1" x="4631"/>
        <item h="1" x="4632"/>
        <item h="1" x="4633"/>
        <item h="1" x="4634"/>
        <item h="1" x="4635"/>
        <item h="1" x="4636"/>
        <item h="1" x="4637"/>
        <item h="1" x="4638"/>
        <item h="1" x="4639"/>
        <item h="1" x="4640"/>
        <item h="1" x="4641"/>
        <item h="1" x="4642"/>
        <item h="1" x="4643"/>
        <item h="1" x="4644"/>
        <item h="1" x="4645"/>
        <item h="1" x="4646"/>
        <item h="1" x="4647"/>
        <item h="1" x="4648"/>
        <item h="1" x="4649"/>
        <item h="1" x="4650"/>
        <item h="1" x="4651"/>
        <item h="1" x="4652"/>
        <item h="1" x="4653"/>
        <item h="1" x="4654"/>
        <item h="1" x="4655"/>
        <item h="1" x="4656"/>
        <item h="1" x="4657"/>
        <item h="1" x="4658"/>
        <item h="1" x="4659"/>
        <item h="1" x="4660"/>
        <item h="1" x="4661"/>
        <item h="1" x="4662"/>
        <item h="1" x="4663"/>
        <item h="1" x="4664"/>
        <item h="1" x="4665"/>
        <item h="1" x="4666"/>
        <item h="1" x="4667"/>
        <item h="1" x="4668"/>
        <item h="1" x="4669"/>
        <item h="1" x="4670"/>
        <item h="1" x="4671"/>
        <item h="1" x="4672"/>
        <item h="1" x="4673"/>
        <item h="1" x="4674"/>
        <item h="1" x="4675"/>
        <item h="1" x="4676"/>
        <item h="1" x="4677"/>
        <item h="1" x="4678"/>
        <item h="1" x="4679"/>
        <item h="1" x="4680"/>
        <item h="1" x="4681"/>
        <item h="1" x="4682"/>
        <item h="1" x="4683"/>
        <item h="1" x="4684"/>
        <item h="1" x="4685"/>
        <item h="1" x="4686"/>
        <item h="1" x="4687"/>
        <item h="1" x="4688"/>
        <item h="1" x="4689"/>
        <item h="1" x="4690"/>
        <item h="1" x="4691"/>
        <item h="1" x="4692"/>
        <item h="1" x="4693"/>
        <item h="1" x="4694"/>
        <item h="1" x="4695"/>
        <item h="1" x="4696"/>
        <item h="1" x="4697"/>
        <item h="1" x="4698"/>
        <item h="1" x="4699"/>
        <item h="1" x="4700"/>
        <item h="1" x="4701"/>
        <item h="1" x="4702"/>
        <item h="1" x="4703"/>
        <item h="1" x="4704"/>
        <item h="1" x="4705"/>
        <item h="1" x="4706"/>
        <item h="1" x="4707"/>
        <item h="1" x="4708"/>
        <item h="1" x="4709"/>
        <item h="1" x="4710"/>
        <item h="1" x="4711"/>
        <item h="1" x="4712"/>
        <item h="1" x="4713"/>
        <item h="1" x="4714"/>
        <item h="1" x="4715"/>
        <item h="1" x="4716"/>
        <item h="1" x="4717"/>
        <item h="1" x="4718"/>
        <item h="1" x="4719"/>
        <item h="1" x="4720"/>
        <item h="1" x="4721"/>
        <item h="1" x="4722"/>
        <item h="1" x="4723"/>
        <item h="1" x="4724"/>
        <item h="1" x="4725"/>
        <item h="1" x="4726"/>
        <item h="1" x="4727"/>
        <item h="1" x="4728"/>
        <item h="1" x="4729"/>
        <item h="1" x="4730"/>
        <item h="1" x="4731"/>
        <item h="1" x="4732"/>
        <item h="1" x="4733"/>
        <item h="1" x="4734"/>
        <item h="1" x="4735"/>
        <item h="1" x="4736"/>
        <item h="1" x="4737"/>
        <item h="1" x="4738"/>
        <item h="1" x="4739"/>
        <item h="1" x="4740"/>
        <item h="1" x="4741"/>
        <item h="1" x="4742"/>
        <item h="1" x="4743"/>
        <item h="1" x="4744"/>
        <item h="1" x="4745"/>
        <item h="1" x="4746"/>
        <item h="1" x="4747"/>
        <item h="1" x="4748"/>
        <item h="1" x="4749"/>
        <item h="1" x="4750"/>
        <item h="1" x="4751"/>
        <item h="1" x="4752"/>
        <item h="1" x="4753"/>
        <item h="1" x="4754"/>
        <item h="1" x="4755"/>
        <item h="1" x="4756"/>
        <item h="1" x="4757"/>
        <item h="1" x="4758"/>
        <item h="1" x="4759"/>
        <item h="1" x="4760"/>
        <item h="1" x="4761"/>
        <item h="1" x="4762"/>
        <item h="1" x="4763"/>
        <item h="1" x="4764"/>
        <item h="1" x="4765"/>
        <item h="1" x="4766"/>
        <item h="1" x="4767"/>
        <item h="1" x="4768"/>
        <item h="1" x="4769"/>
        <item h="1" x="4770"/>
        <item h="1" x="4771"/>
        <item h="1" x="4772"/>
        <item h="1" x="4773"/>
        <item h="1" x="4774"/>
        <item h="1" x="4775"/>
        <item h="1" x="4776"/>
        <item h="1" x="4777"/>
        <item h="1" x="4778"/>
        <item h="1" x="4779"/>
        <item h="1" x="4780"/>
        <item h="1" x="4781"/>
        <item h="1" x="4782"/>
        <item h="1" x="4783"/>
        <item h="1" x="4784"/>
        <item h="1" x="4785"/>
        <item h="1" x="4786"/>
        <item h="1" x="4787"/>
        <item h="1" x="4788"/>
        <item h="1" x="4789"/>
        <item h="1" x="4790"/>
        <item h="1" x="4791"/>
        <item h="1" x="4792"/>
        <item h="1" x="4793"/>
        <item h="1" x="4794"/>
        <item h="1" x="4795"/>
        <item h="1" x="4796"/>
        <item h="1" x="4797"/>
        <item h="1" x="4798"/>
        <item h="1" x="4799"/>
        <item h="1" x="4800"/>
        <item h="1" x="4801"/>
        <item h="1" x="4802"/>
        <item h="1" x="4803"/>
        <item h="1" x="4804"/>
        <item h="1" x="4805"/>
        <item h="1" x="4806"/>
        <item h="1" x="4807"/>
        <item h="1" x="4808"/>
        <item h="1" x="4809"/>
        <item h="1" x="4810"/>
        <item h="1" x="4811"/>
        <item h="1" x="4812"/>
        <item h="1" x="4813"/>
        <item h="1" x="4814"/>
        <item h="1" x="4815"/>
        <item h="1" x="4816"/>
        <item h="1" x="4817"/>
        <item h="1" x="4818"/>
        <item h="1" x="4819"/>
        <item h="1" x="4820"/>
        <item h="1" x="4821"/>
        <item h="1" x="4822"/>
        <item h="1" x="4823"/>
        <item h="1" x="4824"/>
        <item h="1" x="4825"/>
        <item h="1" x="4826"/>
        <item h="1" x="4827"/>
        <item h="1" x="4828"/>
        <item h="1" x="4829"/>
        <item h="1" x="4830"/>
        <item h="1" x="4831"/>
        <item h="1" x="4832"/>
        <item h="1" x="4833"/>
        <item h="1" x="4834"/>
        <item h="1" x="4835"/>
        <item h="1" x="4836"/>
        <item h="1" x="4837"/>
        <item h="1" x="4838"/>
        <item h="1" x="4839"/>
        <item h="1" x="4840"/>
        <item h="1" x="4841"/>
        <item h="1" x="4842"/>
        <item h="1" x="4843"/>
        <item h="1" x="4844"/>
        <item h="1" x="4845"/>
        <item h="1" x="4846"/>
        <item h="1" x="4847"/>
        <item h="1" x="4848"/>
        <item h="1" x="4849"/>
        <item h="1" x="4850"/>
        <item h="1" x="4851"/>
        <item h="1" x="4852"/>
        <item h="1" x="4853"/>
        <item h="1" x="4854"/>
        <item h="1" x="4855"/>
        <item h="1" x="4856"/>
        <item h="1" x="4857"/>
        <item h="1" x="4858"/>
        <item h="1" x="4859"/>
        <item h="1" x="4860"/>
        <item h="1" x="4861"/>
        <item h="1" x="4862"/>
        <item h="1" x="4863"/>
        <item h="1" x="4864"/>
        <item h="1" x="4865"/>
        <item h="1" x="4866"/>
        <item h="1" x="4867"/>
        <item h="1" x="4868"/>
        <item h="1" x="4869"/>
        <item h="1" x="4870"/>
        <item h="1" x="4871"/>
        <item h="1" x="4872"/>
        <item h="1" x="4873"/>
        <item h="1" x="4874"/>
        <item h="1" x="4875"/>
        <item h="1" x="4876"/>
        <item h="1" x="4877"/>
        <item h="1" x="4878"/>
        <item h="1" x="4879"/>
        <item h="1" x="4880"/>
        <item h="1" x="4881"/>
        <item h="1" x="4882"/>
        <item h="1" x="4883"/>
        <item h="1" x="4884"/>
        <item h="1" x="4885"/>
        <item h="1" x="4886"/>
        <item h="1" x="4887"/>
        <item h="1" x="4888"/>
        <item h="1" x="4889"/>
        <item h="1" x="4890"/>
        <item h="1" x="4891"/>
        <item h="1" x="4892"/>
        <item h="1" x="4893"/>
        <item h="1" x="4894"/>
        <item h="1" x="4895"/>
        <item h="1" x="4896"/>
        <item h="1" x="4897"/>
        <item h="1" x="4898"/>
        <item h="1" x="4899"/>
        <item h="1" x="4900"/>
        <item h="1" x="4901"/>
        <item h="1" x="4902"/>
        <item h="1" x="4903"/>
        <item h="1" x="4904"/>
        <item h="1" x="4905"/>
        <item h="1" x="4906"/>
        <item h="1" x="4907"/>
        <item h="1" x="4908"/>
        <item h="1" x="4909"/>
        <item h="1" x="4910"/>
        <item h="1" x="4911"/>
        <item h="1" x="4912"/>
        <item h="1" x="4913"/>
        <item h="1" x="4914"/>
        <item h="1" x="4915"/>
        <item h="1" x="4916"/>
        <item h="1" x="4917"/>
        <item h="1" x="4918"/>
        <item h="1" x="4919"/>
        <item h="1" x="4920"/>
        <item h="1" x="4921"/>
        <item h="1" x="4922"/>
        <item h="1" x="4923"/>
        <item h="1" x="4924"/>
        <item h="1" x="4925"/>
        <item h="1" x="4926"/>
        <item h="1" x="4927"/>
        <item h="1" x="4928"/>
        <item h="1" x="4929"/>
        <item h="1" x="4930"/>
        <item h="1" x="4931"/>
        <item h="1" x="4932"/>
        <item h="1" x="4933"/>
        <item h="1" x="4934"/>
        <item h="1" x="4935"/>
        <item h="1" x="4936"/>
        <item h="1" x="4937"/>
        <item h="1" x="4938"/>
        <item h="1" x="4939"/>
        <item h="1" x="4940"/>
        <item h="1" x="4941"/>
        <item h="1" x="4942"/>
        <item h="1" x="4943"/>
        <item h="1" x="4944"/>
        <item h="1" x="4945"/>
        <item h="1" x="4946"/>
        <item h="1" x="4947"/>
        <item h="1" x="4948"/>
        <item h="1" x="4949"/>
        <item h="1" x="4950"/>
        <item h="1" x="4951"/>
        <item h="1" x="4952"/>
        <item h="1" x="4953"/>
        <item h="1" x="4954"/>
        <item h="1" x="4955"/>
        <item h="1" x="4956"/>
        <item h="1" x="4957"/>
        <item h="1" x="4958"/>
        <item h="1" x="4959"/>
        <item h="1" x="4960"/>
        <item h="1" x="4961"/>
        <item h="1" x="4962"/>
        <item h="1" x="4963"/>
        <item h="1" x="4964"/>
        <item h="1" x="4965"/>
        <item h="1" x="4966"/>
        <item h="1" x="4967"/>
        <item h="1" x="4968"/>
        <item h="1" x="4969"/>
        <item h="1" x="4970"/>
        <item h="1" x="4971"/>
        <item h="1" x="4972"/>
        <item h="1" x="4973"/>
        <item h="1" x="4974"/>
        <item h="1" x="4975"/>
        <item h="1" x="4976"/>
        <item h="1" x="4977"/>
        <item h="1" x="4978"/>
        <item h="1" x="4979"/>
        <item h="1" x="4980"/>
        <item h="1" x="4981"/>
        <item h="1" x="4982"/>
        <item h="1" x="4983"/>
        <item h="1" x="4984"/>
        <item h="1" x="4985"/>
        <item h="1" x="4986"/>
        <item h="1" x="4987"/>
        <item h="1" x="4988"/>
        <item h="1" x="4989"/>
        <item h="1" x="4990"/>
        <item h="1" x="4991"/>
        <item h="1" x="4992"/>
        <item h="1" x="4993"/>
        <item h="1" x="4994"/>
        <item h="1" x="4995"/>
        <item h="1" x="4996"/>
        <item h="1" x="4997"/>
        <item h="1" x="4998"/>
        <item h="1" x="4999"/>
        <item h="1" x="5000"/>
        <item h="1" x="5001"/>
        <item h="1" x="5002"/>
        <item h="1" x="5003"/>
        <item h="1" x="5004"/>
        <item h="1" x="5005"/>
        <item h="1" x="5006"/>
        <item h="1" x="5007"/>
        <item h="1" x="5008"/>
        <item t="default"/>
      </items>
    </pivotField>
    <pivotField showAll="0">
      <items count="5">
        <item x="1"/>
        <item x="2"/>
        <item x="0"/>
        <item x="3"/>
        <item t="default"/>
      </items>
    </pivotField>
    <pivotField showAll="0"/>
    <pivotField showAll="0"/>
    <pivotField showAll="0"/>
    <pivotField showAll="0"/>
    <pivotField dataField="1" showAll="0"/>
    <pivotField showAll="0">
      <items count="5">
        <item h="1" x="3"/>
        <item h="1" x="0"/>
        <item h="1" x="2"/>
        <item x="1"/>
        <item t="default"/>
      </items>
    </pivotField>
    <pivotField axis="axisRow" showAll="0" sortType="descending">
      <items count="3">
        <item x="0"/>
        <item x="1"/>
        <item t="default"/>
      </items>
    </pivotField>
    <pivotField showAll="0"/>
    <pivotField showAll="0"/>
    <pivotField showAll="0">
      <items count="4">
        <item x="0"/>
        <item h="1" x="1"/>
        <item h="1" x="2"/>
        <item t="default"/>
      </items>
    </pivotField>
    <pivotField numFmtId="14" showAll="0"/>
    <pivotField showAll="0"/>
    <pivotField showAll="0">
      <items count="50">
        <item x="29"/>
        <item x="3"/>
        <item x="32"/>
        <item x="1"/>
        <item x="31"/>
        <item x="38"/>
        <item x="18"/>
        <item x="43"/>
        <item x="2"/>
        <item x="8"/>
        <item x="45"/>
        <item x="10"/>
        <item x="17"/>
        <item x="41"/>
        <item x="26"/>
        <item x="14"/>
        <item x="40"/>
        <item x="39"/>
        <item x="35"/>
        <item x="24"/>
        <item x="6"/>
        <item x="23"/>
        <item x="20"/>
        <item x="30"/>
        <item x="22"/>
        <item x="28"/>
        <item x="15"/>
        <item x="44"/>
        <item x="25"/>
        <item x="7"/>
        <item x="0"/>
        <item x="16"/>
        <item x="47"/>
        <item x="19"/>
        <item x="34"/>
        <item x="37"/>
        <item x="12"/>
        <item x="36"/>
        <item x="13"/>
        <item x="33"/>
        <item x="27"/>
        <item x="4"/>
        <item x="9"/>
        <item x="42"/>
        <item x="5"/>
        <item x="11"/>
        <item x="48"/>
        <item x="21"/>
        <item x="46"/>
        <item t="default"/>
      </items>
    </pivotField>
    <pivotField showAll="0"/>
    <pivotField showAll="0" defaultSubtotal="0">
      <items count="6">
        <item h="1" x="0"/>
        <item h="1" x="1"/>
        <item h="1" x="2"/>
        <item h="1" x="3"/>
        <item x="4"/>
        <item h="1" x="5"/>
      </items>
    </pivotField>
  </pivotFields>
  <rowFields count="1">
    <field x="17"/>
  </rowFields>
  <rowItems count="3">
    <i>
      <x/>
    </i>
    <i>
      <x v="1"/>
    </i>
    <i t="grand">
      <x/>
    </i>
  </rowItems>
  <colItems count="1">
    <i/>
  </colItems>
  <dataFields count="1">
    <dataField name="Sum of Quantity" fld="15" baseField="0" baseItem="0"/>
  </dataFields>
  <chartFormats count="9">
    <chartFormat chart="13" format="1" series="1">
      <pivotArea type="data" outline="0" fieldPosition="0">
        <references count="1">
          <reference field="4294967294" count="1" selected="0">
            <x v="0"/>
          </reference>
        </references>
      </pivotArea>
    </chartFormat>
    <chartFormat chart="13" format="2">
      <pivotArea type="data" outline="0" fieldPosition="0">
        <references count="2">
          <reference field="4294967294" count="1" selected="0">
            <x v="0"/>
          </reference>
          <reference field="17" count="1" selected="0">
            <x v="0"/>
          </reference>
        </references>
      </pivotArea>
    </chartFormat>
    <chartFormat chart="13" format="3">
      <pivotArea type="data" outline="0" fieldPosition="0">
        <references count="2">
          <reference field="4294967294" count="1" selected="0">
            <x v="0"/>
          </reference>
          <reference field="17" count="1" selected="0">
            <x v="1"/>
          </reference>
        </references>
      </pivotArea>
    </chartFormat>
    <chartFormat chart="18" format="0" series="1">
      <pivotArea type="data" outline="0" fieldPosition="0">
        <references count="1">
          <reference field="4294967294" count="1" selected="0">
            <x v="0"/>
          </reference>
        </references>
      </pivotArea>
    </chartFormat>
    <chartFormat chart="18" format="1">
      <pivotArea type="data" outline="0" fieldPosition="0">
        <references count="2">
          <reference field="4294967294" count="1" selected="0">
            <x v="0"/>
          </reference>
          <reference field="17" count="1" selected="0">
            <x v="0"/>
          </reference>
        </references>
      </pivotArea>
    </chartFormat>
    <chartFormat chart="18" format="2">
      <pivotArea type="data" outline="0" fieldPosition="0">
        <references count="2">
          <reference field="4294967294" count="1" selected="0">
            <x v="0"/>
          </reference>
          <reference field="17" count="1" selected="0">
            <x v="1"/>
          </reference>
        </references>
      </pivotArea>
    </chartFormat>
    <chartFormat chart="20" format="6" series="1">
      <pivotArea type="data" outline="0" fieldPosition="0">
        <references count="1">
          <reference field="4294967294" count="1" selected="0">
            <x v="0"/>
          </reference>
        </references>
      </pivotArea>
    </chartFormat>
    <chartFormat chart="20" format="7">
      <pivotArea type="data" outline="0" fieldPosition="0">
        <references count="2">
          <reference field="4294967294" count="1" selected="0">
            <x v="0"/>
          </reference>
          <reference field="17" count="1" selected="0">
            <x v="0"/>
          </reference>
        </references>
      </pivotArea>
    </chartFormat>
    <chartFormat chart="20" format="8">
      <pivotArea type="data" outline="0" fieldPosition="0">
        <references count="2">
          <reference field="4294967294" count="1" selected="0">
            <x v="0"/>
          </reference>
          <reference field="17"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5.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9">
  <location ref="A8:A9" firstHeaderRow="1" firstDataRow="1" firstDataCol="0"/>
  <pivotFields count="26">
    <pivotField showAll="0"/>
    <pivotField showAll="0">
      <items count="4">
        <item x="1"/>
        <item x="2"/>
        <item x="0"/>
        <item t="default"/>
      </items>
    </pivotField>
    <pivotField showAll="0"/>
    <pivotField showAll="0">
      <items count="4">
        <item x="1"/>
        <item x="2"/>
        <item x="0"/>
        <item t="default"/>
      </items>
    </pivotField>
    <pivotField showAll="0"/>
    <pivotField showAll="0"/>
    <pivotField showAll="0"/>
    <pivotField numFmtId="9" showAll="0"/>
    <pivotField numFmtId="14" showAll="0">
      <items count="7">
        <item x="0"/>
        <item x="1"/>
        <item x="2"/>
        <item x="3"/>
        <item x="4"/>
        <item x="5"/>
        <item t="default"/>
      </items>
    </pivotField>
    <pivotField showAll="0">
      <items count="5010">
        <item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h="1" x="184"/>
        <item h="1" x="185"/>
        <item h="1" x="186"/>
        <item h="1" x="187"/>
        <item h="1" x="188"/>
        <item h="1" x="189"/>
        <item h="1" x="190"/>
        <item h="1" x="191"/>
        <item h="1" x="192"/>
        <item h="1" x="193"/>
        <item h="1" x="194"/>
        <item h="1" x="195"/>
        <item h="1" x="196"/>
        <item h="1" x="197"/>
        <item h="1" x="198"/>
        <item h="1" x="199"/>
        <item h="1" x="200"/>
        <item h="1" x="201"/>
        <item h="1" x="202"/>
        <item h="1" x="203"/>
        <item h="1" x="204"/>
        <item h="1" x="205"/>
        <item h="1" x="206"/>
        <item h="1" x="207"/>
        <item h="1" x="208"/>
        <item h="1" x="209"/>
        <item h="1" x="210"/>
        <item h="1" x="211"/>
        <item h="1" x="212"/>
        <item h="1" x="213"/>
        <item h="1" x="214"/>
        <item h="1" x="215"/>
        <item h="1" x="216"/>
        <item h="1" x="217"/>
        <item h="1" x="218"/>
        <item h="1" x="219"/>
        <item h="1" x="220"/>
        <item h="1" x="221"/>
        <item h="1" x="222"/>
        <item h="1" x="223"/>
        <item h="1" x="224"/>
        <item h="1" x="225"/>
        <item h="1" x="226"/>
        <item h="1" x="227"/>
        <item h="1" x="228"/>
        <item h="1" x="229"/>
        <item h="1" x="230"/>
        <item h="1" x="231"/>
        <item h="1" x="232"/>
        <item h="1" x="233"/>
        <item h="1" x="234"/>
        <item h="1" x="235"/>
        <item h="1" x="236"/>
        <item h="1" x="237"/>
        <item h="1" x="238"/>
        <item h="1" x="239"/>
        <item h="1" x="240"/>
        <item h="1" x="241"/>
        <item h="1" x="242"/>
        <item h="1" x="243"/>
        <item h="1" x="244"/>
        <item h="1" x="245"/>
        <item h="1" x="246"/>
        <item h="1" x="247"/>
        <item h="1" x="248"/>
        <item h="1" x="249"/>
        <item h="1" x="250"/>
        <item h="1" x="251"/>
        <item h="1" x="252"/>
        <item h="1" x="253"/>
        <item h="1" x="254"/>
        <item h="1" x="255"/>
        <item h="1" x="256"/>
        <item h="1" x="257"/>
        <item h="1" x="258"/>
        <item h="1" x="259"/>
        <item h="1" x="260"/>
        <item h="1" x="261"/>
        <item h="1" x="262"/>
        <item h="1" x="263"/>
        <item h="1" x="264"/>
        <item h="1" x="265"/>
        <item h="1" x="266"/>
        <item h="1" x="267"/>
        <item h="1" x="268"/>
        <item h="1" x="269"/>
        <item h="1" x="270"/>
        <item h="1" x="271"/>
        <item h="1" x="272"/>
        <item h="1" x="273"/>
        <item h="1" x="274"/>
        <item h="1" x="275"/>
        <item h="1" x="276"/>
        <item h="1" x="277"/>
        <item h="1" x="278"/>
        <item h="1" x="279"/>
        <item h="1" x="280"/>
        <item h="1" x="281"/>
        <item h="1" x="282"/>
        <item h="1" x="283"/>
        <item h="1" x="284"/>
        <item h="1" x="285"/>
        <item h="1" x="286"/>
        <item h="1" x="287"/>
        <item h="1" x="288"/>
        <item h="1" x="289"/>
        <item h="1" x="290"/>
        <item h="1" x="291"/>
        <item h="1" x="292"/>
        <item h="1" x="293"/>
        <item h="1" x="294"/>
        <item h="1" x="295"/>
        <item h="1" x="296"/>
        <item h="1" x="297"/>
        <item h="1" x="298"/>
        <item h="1" x="299"/>
        <item h="1" x="300"/>
        <item h="1" x="301"/>
        <item h="1" x="302"/>
        <item h="1" x="303"/>
        <item h="1" x="304"/>
        <item h="1" x="305"/>
        <item h="1" x="306"/>
        <item h="1" x="307"/>
        <item h="1" x="308"/>
        <item h="1" x="309"/>
        <item h="1" x="310"/>
        <item h="1" x="311"/>
        <item h="1" x="312"/>
        <item h="1" x="313"/>
        <item h="1" x="314"/>
        <item h="1" x="315"/>
        <item h="1" x="316"/>
        <item h="1" x="317"/>
        <item h="1" x="318"/>
        <item h="1" x="319"/>
        <item h="1" x="320"/>
        <item h="1" x="321"/>
        <item h="1" x="322"/>
        <item h="1" x="323"/>
        <item h="1" x="324"/>
        <item h="1" x="325"/>
        <item h="1" x="326"/>
        <item h="1" x="327"/>
        <item h="1" x="328"/>
        <item h="1" x="329"/>
        <item h="1" x="330"/>
        <item h="1" x="331"/>
        <item h="1" x="332"/>
        <item h="1" x="333"/>
        <item h="1" x="334"/>
        <item h="1" x="335"/>
        <item h="1" x="336"/>
        <item h="1" x="337"/>
        <item h="1" x="338"/>
        <item h="1" x="339"/>
        <item h="1" x="340"/>
        <item h="1" x="341"/>
        <item h="1" x="342"/>
        <item h="1" x="343"/>
        <item h="1" x="344"/>
        <item h="1" x="345"/>
        <item h="1" x="346"/>
        <item h="1" x="347"/>
        <item h="1" x="348"/>
        <item h="1" x="349"/>
        <item h="1" x="350"/>
        <item h="1" x="351"/>
        <item h="1" x="352"/>
        <item h="1" x="353"/>
        <item h="1" x="354"/>
        <item h="1" x="355"/>
        <item h="1" x="356"/>
        <item h="1" x="357"/>
        <item h="1" x="358"/>
        <item h="1" x="359"/>
        <item h="1" x="360"/>
        <item h="1" x="361"/>
        <item h="1" x="362"/>
        <item h="1" x="363"/>
        <item h="1" x="364"/>
        <item h="1" x="365"/>
        <item h="1" x="366"/>
        <item h="1" x="367"/>
        <item h="1" x="368"/>
        <item h="1" x="369"/>
        <item h="1" x="370"/>
        <item h="1" x="371"/>
        <item h="1" x="372"/>
        <item h="1" x="373"/>
        <item h="1" x="374"/>
        <item h="1" x="375"/>
        <item h="1" x="376"/>
        <item h="1" x="377"/>
        <item h="1" x="378"/>
        <item h="1" x="379"/>
        <item h="1" x="380"/>
        <item h="1" x="381"/>
        <item h="1" x="382"/>
        <item h="1" x="383"/>
        <item h="1" x="384"/>
        <item h="1" x="385"/>
        <item h="1" x="386"/>
        <item h="1" x="387"/>
        <item h="1" x="388"/>
        <item h="1" x="389"/>
        <item h="1" x="390"/>
        <item h="1" x="391"/>
        <item h="1" x="392"/>
        <item h="1" x="393"/>
        <item h="1" x="394"/>
        <item h="1" x="395"/>
        <item h="1" x="396"/>
        <item h="1" x="397"/>
        <item h="1" x="398"/>
        <item h="1" x="399"/>
        <item h="1" x="400"/>
        <item h="1" x="401"/>
        <item h="1" x="402"/>
        <item h="1" x="403"/>
        <item h="1" x="404"/>
        <item h="1" x="405"/>
        <item h="1" x="406"/>
        <item h="1" x="407"/>
        <item h="1" x="408"/>
        <item h="1" x="409"/>
        <item h="1" x="410"/>
        <item h="1" x="411"/>
        <item h="1" x="412"/>
        <item h="1" x="413"/>
        <item h="1" x="414"/>
        <item h="1" x="415"/>
        <item h="1" x="416"/>
        <item h="1" x="417"/>
        <item h="1" x="418"/>
        <item h="1" x="419"/>
        <item h="1" x="420"/>
        <item h="1" x="421"/>
        <item h="1" x="422"/>
        <item h="1" x="423"/>
        <item h="1" x="424"/>
        <item h="1" x="425"/>
        <item h="1" x="426"/>
        <item h="1" x="427"/>
        <item h="1" x="428"/>
        <item h="1" x="429"/>
        <item h="1" x="430"/>
        <item h="1" x="431"/>
        <item h="1" x="432"/>
        <item h="1" x="433"/>
        <item h="1" x="434"/>
        <item h="1" x="435"/>
        <item h="1" x="436"/>
        <item h="1" x="437"/>
        <item h="1" x="438"/>
        <item h="1" x="439"/>
        <item h="1" x="440"/>
        <item h="1" x="441"/>
        <item h="1" x="442"/>
        <item h="1" x="443"/>
        <item h="1" x="444"/>
        <item h="1" x="445"/>
        <item h="1" x="446"/>
        <item h="1" x="447"/>
        <item h="1" x="448"/>
        <item h="1" x="449"/>
        <item h="1" x="450"/>
        <item h="1" x="451"/>
        <item h="1" x="452"/>
        <item h="1" x="453"/>
        <item h="1" x="454"/>
        <item h="1" x="455"/>
        <item h="1" x="456"/>
        <item h="1" x="457"/>
        <item h="1" x="458"/>
        <item h="1" x="459"/>
        <item h="1" x="460"/>
        <item h="1" x="461"/>
        <item h="1" x="462"/>
        <item h="1" x="463"/>
        <item h="1" x="464"/>
        <item h="1" x="465"/>
        <item h="1" x="466"/>
        <item h="1" x="467"/>
        <item h="1" x="468"/>
        <item h="1" x="469"/>
        <item h="1" x="470"/>
        <item h="1" x="471"/>
        <item h="1" x="472"/>
        <item h="1" x="473"/>
        <item h="1" x="474"/>
        <item h="1" x="475"/>
        <item h="1" x="476"/>
        <item h="1" x="477"/>
        <item h="1" x="478"/>
        <item h="1" x="479"/>
        <item h="1" x="480"/>
        <item h="1" x="481"/>
        <item h="1" x="482"/>
        <item h="1" x="483"/>
        <item h="1" x="484"/>
        <item h="1" x="485"/>
        <item h="1" x="486"/>
        <item h="1" x="487"/>
        <item h="1" x="488"/>
        <item h="1" x="489"/>
        <item h="1" x="490"/>
        <item h="1" x="491"/>
        <item h="1" x="492"/>
        <item h="1" x="493"/>
        <item h="1" x="494"/>
        <item h="1" x="495"/>
        <item h="1" x="496"/>
        <item h="1" x="497"/>
        <item h="1" x="498"/>
        <item h="1" x="499"/>
        <item h="1" x="500"/>
        <item h="1" x="501"/>
        <item h="1" x="502"/>
        <item h="1" x="503"/>
        <item h="1" x="504"/>
        <item h="1" x="505"/>
        <item h="1" x="506"/>
        <item h="1" x="507"/>
        <item h="1" x="508"/>
        <item h="1" x="509"/>
        <item h="1" x="510"/>
        <item h="1" x="511"/>
        <item h="1" x="512"/>
        <item h="1" x="513"/>
        <item h="1" x="514"/>
        <item h="1" x="515"/>
        <item h="1" x="516"/>
        <item h="1" x="517"/>
        <item h="1" x="518"/>
        <item h="1" x="519"/>
        <item h="1" x="520"/>
        <item h="1" x="521"/>
        <item h="1" x="522"/>
        <item h="1" x="523"/>
        <item h="1" x="524"/>
        <item h="1" x="525"/>
        <item h="1" x="526"/>
        <item h="1" x="527"/>
        <item h="1" x="528"/>
        <item h="1" x="529"/>
        <item h="1" x="530"/>
        <item h="1" x="531"/>
        <item h="1" x="532"/>
        <item h="1" x="533"/>
        <item h="1" x="534"/>
        <item h="1" x="535"/>
        <item h="1" x="536"/>
        <item h="1" x="537"/>
        <item h="1" x="538"/>
        <item h="1" x="539"/>
        <item h="1" x="540"/>
        <item h="1" x="541"/>
        <item h="1" x="542"/>
        <item h="1" x="543"/>
        <item h="1" x="544"/>
        <item h="1" x="545"/>
        <item h="1" x="546"/>
        <item h="1" x="547"/>
        <item h="1" x="548"/>
        <item h="1" x="549"/>
        <item h="1" x="550"/>
        <item h="1" x="551"/>
        <item h="1" x="552"/>
        <item h="1" x="553"/>
        <item h="1" x="554"/>
        <item h="1" x="555"/>
        <item h="1" x="556"/>
        <item h="1" x="557"/>
        <item h="1" x="558"/>
        <item h="1" x="559"/>
        <item h="1" x="560"/>
        <item h="1" x="561"/>
        <item h="1" x="562"/>
        <item h="1" x="563"/>
        <item h="1" x="564"/>
        <item h="1" x="565"/>
        <item h="1" x="566"/>
        <item h="1" x="567"/>
        <item h="1" x="568"/>
        <item h="1" x="569"/>
        <item h="1" x="570"/>
        <item h="1" x="571"/>
        <item h="1" x="572"/>
        <item h="1" x="573"/>
        <item h="1" x="574"/>
        <item h="1" x="575"/>
        <item h="1" x="576"/>
        <item h="1" x="577"/>
        <item h="1" x="578"/>
        <item h="1" x="579"/>
        <item h="1" x="580"/>
        <item h="1" x="581"/>
        <item h="1" x="582"/>
        <item h="1" x="583"/>
        <item h="1" x="584"/>
        <item h="1" x="585"/>
        <item h="1" x="586"/>
        <item h="1" x="587"/>
        <item h="1" x="588"/>
        <item h="1" x="589"/>
        <item h="1" x="590"/>
        <item h="1" x="591"/>
        <item h="1" x="592"/>
        <item h="1" x="593"/>
        <item h="1" x="594"/>
        <item h="1" x="595"/>
        <item h="1" x="596"/>
        <item h="1" x="597"/>
        <item h="1" x="598"/>
        <item h="1" x="599"/>
        <item h="1" x="600"/>
        <item h="1" x="601"/>
        <item h="1" x="602"/>
        <item h="1" x="603"/>
        <item h="1" x="604"/>
        <item h="1" x="605"/>
        <item h="1" x="606"/>
        <item h="1" x="607"/>
        <item h="1" x="608"/>
        <item h="1" x="609"/>
        <item h="1" x="610"/>
        <item h="1" x="611"/>
        <item h="1" x="612"/>
        <item h="1" x="613"/>
        <item h="1" x="614"/>
        <item h="1" x="615"/>
        <item h="1" x="616"/>
        <item h="1" x="617"/>
        <item h="1" x="618"/>
        <item h="1" x="619"/>
        <item h="1" x="620"/>
        <item h="1" x="621"/>
        <item h="1" x="622"/>
        <item h="1" x="623"/>
        <item h="1" x="624"/>
        <item h="1" x="625"/>
        <item h="1" x="626"/>
        <item h="1" x="627"/>
        <item h="1" x="628"/>
        <item h="1" x="629"/>
        <item h="1" x="630"/>
        <item h="1" x="631"/>
        <item h="1" x="632"/>
        <item h="1" x="633"/>
        <item h="1" x="634"/>
        <item h="1" x="635"/>
        <item h="1" x="636"/>
        <item h="1" x="637"/>
        <item h="1" x="638"/>
        <item h="1" x="639"/>
        <item h="1" x="640"/>
        <item h="1" x="641"/>
        <item h="1" x="642"/>
        <item h="1" x="643"/>
        <item h="1" x="644"/>
        <item h="1" x="645"/>
        <item h="1" x="646"/>
        <item h="1" x="647"/>
        <item h="1" x="648"/>
        <item h="1" x="649"/>
        <item h="1" x="650"/>
        <item h="1" x="651"/>
        <item h="1" x="652"/>
        <item h="1" x="653"/>
        <item h="1" x="654"/>
        <item h="1" x="655"/>
        <item h="1" x="656"/>
        <item h="1" x="657"/>
        <item h="1" x="658"/>
        <item h="1" x="659"/>
        <item h="1" x="660"/>
        <item h="1" x="661"/>
        <item h="1" x="662"/>
        <item h="1" x="663"/>
        <item h="1" x="664"/>
        <item h="1" x="665"/>
        <item h="1" x="666"/>
        <item h="1" x="667"/>
        <item h="1" x="668"/>
        <item h="1" x="669"/>
        <item h="1" x="670"/>
        <item h="1" x="671"/>
        <item h="1" x="672"/>
        <item h="1" x="673"/>
        <item h="1" x="674"/>
        <item h="1" x="675"/>
        <item h="1" x="676"/>
        <item h="1" x="677"/>
        <item h="1" x="678"/>
        <item h="1" x="679"/>
        <item h="1" x="680"/>
        <item h="1" x="681"/>
        <item h="1" x="682"/>
        <item h="1" x="683"/>
        <item h="1" x="684"/>
        <item h="1" x="685"/>
        <item h="1" x="686"/>
        <item h="1" x="687"/>
        <item h="1" x="688"/>
        <item h="1" x="689"/>
        <item h="1" x="690"/>
        <item h="1" x="691"/>
        <item h="1" x="692"/>
        <item h="1" x="693"/>
        <item h="1" x="694"/>
        <item h="1" x="695"/>
        <item h="1" x="696"/>
        <item h="1" x="697"/>
        <item h="1" x="698"/>
        <item h="1" x="699"/>
        <item h="1" x="700"/>
        <item h="1" x="701"/>
        <item h="1" x="702"/>
        <item h="1" x="703"/>
        <item h="1" x="704"/>
        <item h="1" x="705"/>
        <item h="1" x="706"/>
        <item h="1" x="707"/>
        <item h="1" x="708"/>
        <item h="1" x="709"/>
        <item h="1" x="710"/>
        <item h="1" x="711"/>
        <item h="1" x="712"/>
        <item h="1" x="713"/>
        <item h="1" x="714"/>
        <item h="1" x="715"/>
        <item h="1" x="716"/>
        <item h="1" x="717"/>
        <item h="1" x="718"/>
        <item h="1" x="719"/>
        <item h="1" x="720"/>
        <item h="1" x="721"/>
        <item h="1" x="722"/>
        <item h="1" x="723"/>
        <item h="1" x="724"/>
        <item h="1" x="725"/>
        <item h="1" x="726"/>
        <item h="1" x="727"/>
        <item h="1" x="728"/>
        <item h="1" x="729"/>
        <item h="1" x="730"/>
        <item h="1" x="731"/>
        <item h="1" x="732"/>
        <item h="1" x="733"/>
        <item h="1" x="734"/>
        <item h="1" x="735"/>
        <item h="1" x="736"/>
        <item h="1" x="737"/>
        <item h="1" x="738"/>
        <item h="1" x="739"/>
        <item h="1" x="740"/>
        <item h="1" x="741"/>
        <item h="1" x="742"/>
        <item h="1" x="743"/>
        <item h="1" x="744"/>
        <item h="1" x="745"/>
        <item h="1" x="746"/>
        <item h="1" x="747"/>
        <item h="1" x="748"/>
        <item h="1" x="749"/>
        <item h="1" x="750"/>
        <item h="1" x="751"/>
        <item h="1" x="752"/>
        <item h="1" x="753"/>
        <item h="1" x="754"/>
        <item h="1" x="755"/>
        <item h="1" x="756"/>
        <item h="1" x="757"/>
        <item h="1" x="758"/>
        <item h="1" x="759"/>
        <item h="1" x="760"/>
        <item h="1" x="761"/>
        <item h="1" x="762"/>
        <item h="1" x="763"/>
        <item h="1" x="764"/>
        <item h="1" x="765"/>
        <item h="1" x="766"/>
        <item h="1" x="767"/>
        <item h="1" x="768"/>
        <item h="1" x="769"/>
        <item h="1" x="770"/>
        <item h="1" x="771"/>
        <item h="1" x="772"/>
        <item h="1" x="773"/>
        <item h="1" x="774"/>
        <item h="1" x="775"/>
        <item h="1" x="776"/>
        <item h="1" x="777"/>
        <item h="1" x="778"/>
        <item h="1" x="779"/>
        <item h="1" x="780"/>
        <item h="1" x="781"/>
        <item h="1" x="782"/>
        <item h="1" x="783"/>
        <item h="1" x="784"/>
        <item h="1" x="785"/>
        <item h="1" x="786"/>
        <item h="1" x="787"/>
        <item h="1" x="788"/>
        <item h="1" x="789"/>
        <item h="1" x="790"/>
        <item h="1" x="791"/>
        <item h="1" x="792"/>
        <item h="1" x="793"/>
        <item h="1" x="794"/>
        <item h="1" x="795"/>
        <item h="1" x="796"/>
        <item h="1" x="797"/>
        <item h="1" x="798"/>
        <item h="1" x="799"/>
        <item h="1" x="800"/>
        <item h="1" x="801"/>
        <item h="1" x="802"/>
        <item h="1" x="803"/>
        <item h="1" x="804"/>
        <item h="1" x="805"/>
        <item h="1" x="806"/>
        <item h="1" x="807"/>
        <item h="1" x="808"/>
        <item h="1" x="809"/>
        <item h="1" x="810"/>
        <item h="1" x="811"/>
        <item h="1" x="812"/>
        <item h="1" x="813"/>
        <item h="1" x="814"/>
        <item h="1" x="815"/>
        <item h="1" x="816"/>
        <item h="1" x="817"/>
        <item h="1" x="818"/>
        <item h="1" x="819"/>
        <item h="1" x="820"/>
        <item h="1" x="821"/>
        <item h="1" x="822"/>
        <item h="1" x="823"/>
        <item h="1" x="824"/>
        <item h="1" x="825"/>
        <item h="1" x="826"/>
        <item h="1" x="827"/>
        <item h="1" x="828"/>
        <item h="1" x="829"/>
        <item h="1" x="830"/>
        <item h="1" x="831"/>
        <item h="1" x="832"/>
        <item h="1" x="833"/>
        <item h="1" x="834"/>
        <item h="1" x="835"/>
        <item h="1" x="836"/>
        <item h="1" x="837"/>
        <item h="1" x="838"/>
        <item h="1" x="839"/>
        <item h="1" x="840"/>
        <item h="1" x="841"/>
        <item h="1" x="842"/>
        <item h="1" x="843"/>
        <item h="1" x="844"/>
        <item h="1" x="845"/>
        <item h="1" x="846"/>
        <item h="1" x="847"/>
        <item h="1" x="848"/>
        <item h="1" x="849"/>
        <item h="1" x="850"/>
        <item h="1" x="851"/>
        <item h="1" x="852"/>
        <item h="1" x="853"/>
        <item h="1" x="854"/>
        <item h="1" x="855"/>
        <item h="1" x="856"/>
        <item h="1" x="857"/>
        <item h="1" x="858"/>
        <item h="1" x="859"/>
        <item h="1" x="860"/>
        <item h="1" x="861"/>
        <item h="1" x="862"/>
        <item h="1" x="863"/>
        <item h="1" x="864"/>
        <item h="1" x="865"/>
        <item h="1" x="866"/>
        <item h="1" x="867"/>
        <item h="1" x="868"/>
        <item h="1" x="869"/>
        <item h="1" x="870"/>
        <item h="1" x="871"/>
        <item h="1" x="872"/>
        <item h="1" x="873"/>
        <item h="1" x="874"/>
        <item h="1" x="875"/>
        <item h="1" x="876"/>
        <item h="1" x="877"/>
        <item h="1" x="878"/>
        <item h="1" x="879"/>
        <item h="1" x="880"/>
        <item h="1" x="881"/>
        <item h="1" x="882"/>
        <item h="1" x="883"/>
        <item h="1" x="884"/>
        <item h="1" x="885"/>
        <item h="1" x="886"/>
        <item h="1" x="887"/>
        <item h="1" x="888"/>
        <item h="1" x="889"/>
        <item h="1" x="890"/>
        <item h="1" x="891"/>
        <item h="1" x="892"/>
        <item h="1" x="893"/>
        <item h="1" x="894"/>
        <item h="1" x="895"/>
        <item h="1" x="896"/>
        <item h="1" x="897"/>
        <item h="1" x="898"/>
        <item h="1" x="899"/>
        <item h="1" x="900"/>
        <item h="1" x="901"/>
        <item h="1" x="902"/>
        <item h="1" x="903"/>
        <item h="1" x="904"/>
        <item h="1" x="905"/>
        <item h="1" x="906"/>
        <item h="1" x="907"/>
        <item h="1" x="908"/>
        <item h="1" x="909"/>
        <item h="1" x="910"/>
        <item h="1" x="911"/>
        <item h="1" x="912"/>
        <item h="1" x="913"/>
        <item h="1" x="914"/>
        <item h="1" x="915"/>
        <item h="1" x="916"/>
        <item h="1" x="917"/>
        <item h="1" x="918"/>
        <item h="1" x="919"/>
        <item h="1" x="920"/>
        <item h="1" x="921"/>
        <item h="1" x="922"/>
        <item h="1" x="923"/>
        <item h="1" x="924"/>
        <item h="1" x="925"/>
        <item h="1" x="926"/>
        <item h="1" x="927"/>
        <item h="1" x="928"/>
        <item h="1" x="929"/>
        <item h="1" x="930"/>
        <item h="1" x="931"/>
        <item h="1" x="932"/>
        <item h="1" x="933"/>
        <item h="1" x="934"/>
        <item h="1" x="935"/>
        <item h="1" x="936"/>
        <item h="1" x="937"/>
        <item h="1" x="938"/>
        <item h="1" x="939"/>
        <item h="1" x="940"/>
        <item h="1" x="941"/>
        <item h="1" x="942"/>
        <item h="1" x="943"/>
        <item h="1" x="944"/>
        <item h="1" x="945"/>
        <item h="1" x="946"/>
        <item h="1" x="947"/>
        <item h="1" x="948"/>
        <item h="1" x="949"/>
        <item h="1" x="950"/>
        <item h="1" x="951"/>
        <item h="1" x="952"/>
        <item h="1" x="953"/>
        <item h="1" x="954"/>
        <item h="1" x="955"/>
        <item h="1" x="956"/>
        <item h="1" x="957"/>
        <item h="1" x="958"/>
        <item h="1" x="959"/>
        <item h="1" x="960"/>
        <item h="1" x="961"/>
        <item h="1" x="962"/>
        <item h="1" x="963"/>
        <item h="1" x="964"/>
        <item h="1" x="965"/>
        <item h="1" x="966"/>
        <item h="1" x="967"/>
        <item h="1" x="968"/>
        <item h="1" x="969"/>
        <item h="1" x="970"/>
        <item h="1" x="971"/>
        <item h="1" x="972"/>
        <item h="1" x="973"/>
        <item h="1" x="974"/>
        <item h="1" x="975"/>
        <item h="1" x="976"/>
        <item h="1" x="977"/>
        <item h="1" x="978"/>
        <item h="1" x="979"/>
        <item h="1" x="980"/>
        <item h="1" x="981"/>
        <item h="1" x="982"/>
        <item h="1" x="983"/>
        <item h="1" x="984"/>
        <item h="1" x="985"/>
        <item h="1" x="986"/>
        <item h="1" x="987"/>
        <item h="1" x="988"/>
        <item h="1" x="989"/>
        <item h="1" x="990"/>
        <item h="1" x="991"/>
        <item h="1" x="992"/>
        <item h="1" x="993"/>
        <item h="1" x="994"/>
        <item h="1" x="995"/>
        <item h="1" x="996"/>
        <item h="1" x="997"/>
        <item h="1" x="998"/>
        <item h="1" x="999"/>
        <item h="1" x="1000"/>
        <item h="1" x="1001"/>
        <item h="1" x="1002"/>
        <item h="1" x="1003"/>
        <item h="1" x="1004"/>
        <item h="1" x="1005"/>
        <item h="1" x="1006"/>
        <item h="1" x="1007"/>
        <item h="1" x="1008"/>
        <item h="1" x="1009"/>
        <item h="1" x="1010"/>
        <item h="1" x="1011"/>
        <item h="1" x="1012"/>
        <item h="1" x="1013"/>
        <item h="1" x="1014"/>
        <item h="1" x="1015"/>
        <item h="1" x="1016"/>
        <item h="1" x="1017"/>
        <item h="1" x="1018"/>
        <item h="1" x="1019"/>
        <item h="1" x="1020"/>
        <item h="1" x="1021"/>
        <item h="1" x="1022"/>
        <item h="1" x="1023"/>
        <item h="1" x="1024"/>
        <item h="1" x="1025"/>
        <item h="1" x="1026"/>
        <item h="1" x="1027"/>
        <item h="1" x="1028"/>
        <item h="1" x="1029"/>
        <item h="1" x="1030"/>
        <item h="1" x="1031"/>
        <item h="1" x="1032"/>
        <item h="1" x="1033"/>
        <item h="1" x="1034"/>
        <item h="1" x="1035"/>
        <item h="1" x="1036"/>
        <item h="1" x="1037"/>
        <item h="1" x="1038"/>
        <item h="1" x="1039"/>
        <item h="1" x="1040"/>
        <item h="1" x="1041"/>
        <item h="1" x="1042"/>
        <item h="1" x="1043"/>
        <item h="1" x="1044"/>
        <item h="1" x="1045"/>
        <item h="1" x="1046"/>
        <item h="1" x="1047"/>
        <item h="1" x="1048"/>
        <item h="1" x="1049"/>
        <item h="1" x="1050"/>
        <item h="1" x="1051"/>
        <item h="1" x="1052"/>
        <item h="1" x="1053"/>
        <item h="1" x="1054"/>
        <item h="1" x="1055"/>
        <item h="1" x="1056"/>
        <item h="1" x="1057"/>
        <item h="1" x="1058"/>
        <item h="1" x="1059"/>
        <item h="1" x="1060"/>
        <item h="1" x="1061"/>
        <item h="1" x="1062"/>
        <item h="1" x="1063"/>
        <item h="1" x="1064"/>
        <item h="1" x="1065"/>
        <item h="1" x="1066"/>
        <item h="1" x="1067"/>
        <item h="1" x="1068"/>
        <item h="1" x="1069"/>
        <item h="1" x="1070"/>
        <item h="1" x="1071"/>
        <item h="1" x="1072"/>
        <item h="1" x="1073"/>
        <item h="1" x="1074"/>
        <item h="1" x="1075"/>
        <item h="1" x="1076"/>
        <item h="1" x="1077"/>
        <item h="1" x="1078"/>
        <item h="1" x="1079"/>
        <item h="1" x="1080"/>
        <item h="1" x="1081"/>
        <item h="1" x="1082"/>
        <item h="1" x="1083"/>
        <item h="1" x="1084"/>
        <item h="1" x="1085"/>
        <item h="1" x="1086"/>
        <item h="1" x="1087"/>
        <item h="1" x="1088"/>
        <item h="1" x="1089"/>
        <item h="1" x="1090"/>
        <item h="1" x="1091"/>
        <item h="1" x="1092"/>
        <item h="1" x="1093"/>
        <item h="1" x="1094"/>
        <item h="1" x="1095"/>
        <item h="1" x="1096"/>
        <item h="1" x="1097"/>
        <item h="1" x="1098"/>
        <item h="1" x="1099"/>
        <item h="1" x="1100"/>
        <item h="1" x="1101"/>
        <item h="1" x="1102"/>
        <item h="1" x="1103"/>
        <item h="1" x="1104"/>
        <item h="1" x="1105"/>
        <item h="1" x="1106"/>
        <item h="1" x="1107"/>
        <item h="1" x="1108"/>
        <item h="1" x="1109"/>
        <item h="1" x="1110"/>
        <item h="1" x="1111"/>
        <item h="1" x="1112"/>
        <item h="1" x="1113"/>
        <item h="1" x="1114"/>
        <item h="1" x="1115"/>
        <item h="1" x="1116"/>
        <item h="1" x="1117"/>
        <item h="1" x="1118"/>
        <item h="1" x="1119"/>
        <item h="1" x="1120"/>
        <item h="1" x="1121"/>
        <item h="1" x="1122"/>
        <item h="1" x="1123"/>
        <item h="1" x="1124"/>
        <item h="1" x="1125"/>
        <item h="1" x="1126"/>
        <item h="1" x="1127"/>
        <item h="1" x="1128"/>
        <item h="1" x="1129"/>
        <item h="1" x="1130"/>
        <item h="1" x="1131"/>
        <item h="1" x="1132"/>
        <item h="1" x="1133"/>
        <item h="1" x="1134"/>
        <item h="1" x="1135"/>
        <item h="1" x="1136"/>
        <item h="1" x="1137"/>
        <item h="1" x="1138"/>
        <item h="1" x="1139"/>
        <item h="1" x="1140"/>
        <item h="1" x="1141"/>
        <item h="1" x="1142"/>
        <item h="1" x="1143"/>
        <item h="1" x="1144"/>
        <item h="1" x="1145"/>
        <item h="1" x="1146"/>
        <item h="1" x="1147"/>
        <item h="1" x="1148"/>
        <item h="1" x="1149"/>
        <item h="1" x="1150"/>
        <item h="1" x="1151"/>
        <item h="1" x="1152"/>
        <item h="1" x="1153"/>
        <item h="1" x="1154"/>
        <item h="1" x="1155"/>
        <item h="1" x="1156"/>
        <item h="1" x="1157"/>
        <item h="1" x="1158"/>
        <item h="1" x="1159"/>
        <item h="1" x="1160"/>
        <item h="1" x="1161"/>
        <item h="1" x="1162"/>
        <item h="1" x="1163"/>
        <item h="1" x="1164"/>
        <item h="1" x="1165"/>
        <item h="1" x="1166"/>
        <item h="1" x="1167"/>
        <item h="1" x="1168"/>
        <item h="1" x="1169"/>
        <item h="1" x="1170"/>
        <item h="1" x="1171"/>
        <item h="1" x="1172"/>
        <item h="1" x="1173"/>
        <item h="1" x="1174"/>
        <item h="1" x="1175"/>
        <item h="1" x="1176"/>
        <item h="1" x="1177"/>
        <item h="1" x="1178"/>
        <item h="1" x="1179"/>
        <item h="1" x="1180"/>
        <item h="1" x="1181"/>
        <item h="1" x="1182"/>
        <item h="1" x="1183"/>
        <item h="1" x="1184"/>
        <item h="1" x="1185"/>
        <item h="1" x="1186"/>
        <item h="1" x="1187"/>
        <item h="1" x="1188"/>
        <item h="1" x="1189"/>
        <item h="1" x="1190"/>
        <item h="1" x="1191"/>
        <item h="1" x="1192"/>
        <item h="1" x="1193"/>
        <item h="1" x="1194"/>
        <item h="1" x="1195"/>
        <item h="1" x="1196"/>
        <item h="1" x="1197"/>
        <item h="1" x="1198"/>
        <item h="1" x="1199"/>
        <item h="1" x="1200"/>
        <item h="1" x="1201"/>
        <item h="1" x="1202"/>
        <item h="1" x="1203"/>
        <item h="1" x="1204"/>
        <item h="1" x="1205"/>
        <item h="1" x="1206"/>
        <item h="1" x="1207"/>
        <item h="1" x="1208"/>
        <item h="1" x="1209"/>
        <item h="1" x="1210"/>
        <item h="1" x="1211"/>
        <item h="1" x="1212"/>
        <item h="1" x="1213"/>
        <item h="1" x="1214"/>
        <item h="1" x="1215"/>
        <item h="1" x="1216"/>
        <item h="1" x="1217"/>
        <item h="1" x="1218"/>
        <item h="1" x="1219"/>
        <item h="1" x="1220"/>
        <item h="1" x="1221"/>
        <item h="1" x="1222"/>
        <item h="1" x="1223"/>
        <item h="1" x="1224"/>
        <item h="1" x="1225"/>
        <item h="1" x="1226"/>
        <item h="1" x="1227"/>
        <item h="1" x="1228"/>
        <item h="1" x="1229"/>
        <item h="1" x="1230"/>
        <item h="1" x="1231"/>
        <item h="1" x="1232"/>
        <item h="1" x="1233"/>
        <item h="1" x="1234"/>
        <item h="1" x="1235"/>
        <item h="1" x="1236"/>
        <item h="1" x="1237"/>
        <item h="1" x="1238"/>
        <item h="1" x="1239"/>
        <item h="1" x="1240"/>
        <item h="1" x="1241"/>
        <item h="1" x="1242"/>
        <item h="1" x="1243"/>
        <item h="1" x="1244"/>
        <item h="1" x="1245"/>
        <item h="1" x="1246"/>
        <item h="1" x="1247"/>
        <item h="1" x="1248"/>
        <item h="1" x="1249"/>
        <item h="1" x="1250"/>
        <item h="1" x="1251"/>
        <item h="1" x="1252"/>
        <item h="1" x="1253"/>
        <item h="1" x="1254"/>
        <item h="1" x="1255"/>
        <item h="1" x="1256"/>
        <item h="1" x="1257"/>
        <item h="1" x="1258"/>
        <item h="1" x="1259"/>
        <item h="1" x="1260"/>
        <item h="1" x="1261"/>
        <item h="1" x="1262"/>
        <item h="1" x="1263"/>
        <item h="1" x="1264"/>
        <item h="1" x="1265"/>
        <item h="1" x="1266"/>
        <item h="1" x="1267"/>
        <item h="1" x="1268"/>
        <item h="1" x="1269"/>
        <item h="1" x="1270"/>
        <item h="1" x="1271"/>
        <item h="1" x="1272"/>
        <item h="1" x="1273"/>
        <item h="1" x="1274"/>
        <item h="1" x="1275"/>
        <item h="1" x="1276"/>
        <item h="1" x="1277"/>
        <item h="1" x="1278"/>
        <item h="1" x="1279"/>
        <item h="1" x="1280"/>
        <item h="1" x="1281"/>
        <item h="1" x="1282"/>
        <item h="1" x="1283"/>
        <item h="1" x="1284"/>
        <item h="1" x="1285"/>
        <item h="1" x="1286"/>
        <item h="1" x="1287"/>
        <item h="1" x="1288"/>
        <item h="1" x="1289"/>
        <item h="1" x="1290"/>
        <item h="1" x="1291"/>
        <item h="1" x="1292"/>
        <item h="1" x="1293"/>
        <item h="1" x="1294"/>
        <item h="1" x="1295"/>
        <item h="1" x="1296"/>
        <item h="1" x="1297"/>
        <item h="1" x="1298"/>
        <item h="1" x="1299"/>
        <item h="1" x="1300"/>
        <item h="1" x="1301"/>
        <item h="1" x="1302"/>
        <item h="1" x="1303"/>
        <item h="1" x="1304"/>
        <item h="1" x="1305"/>
        <item h="1" x="1306"/>
        <item h="1" x="1307"/>
        <item h="1" x="1308"/>
        <item h="1" x="1309"/>
        <item h="1" x="1310"/>
        <item h="1" x="1311"/>
        <item h="1" x="1312"/>
        <item h="1" x="1313"/>
        <item h="1" x="1314"/>
        <item h="1" x="1315"/>
        <item h="1" x="1316"/>
        <item h="1" x="1317"/>
        <item h="1" x="1318"/>
        <item h="1" x="1319"/>
        <item h="1" x="1320"/>
        <item h="1" x="1321"/>
        <item h="1" x="1322"/>
        <item h="1" x="1323"/>
        <item h="1" x="1324"/>
        <item h="1" x="1325"/>
        <item h="1" x="1326"/>
        <item h="1" x="1327"/>
        <item h="1" x="1328"/>
        <item h="1" x="1329"/>
        <item h="1" x="1330"/>
        <item h="1" x="1331"/>
        <item h="1" x="1332"/>
        <item h="1" x="1333"/>
        <item h="1" x="1334"/>
        <item h="1" x="1335"/>
        <item h="1" x="1336"/>
        <item h="1" x="1337"/>
        <item h="1" x="1338"/>
        <item h="1" x="1339"/>
        <item h="1" x="1340"/>
        <item h="1" x="1341"/>
        <item h="1" x="1342"/>
        <item h="1" x="1343"/>
        <item h="1" x="1344"/>
        <item h="1" x="1345"/>
        <item h="1" x="1346"/>
        <item h="1" x="1347"/>
        <item h="1" x="1348"/>
        <item h="1" x="1349"/>
        <item h="1" x="1350"/>
        <item h="1" x="1351"/>
        <item h="1" x="1352"/>
        <item h="1" x="1353"/>
        <item h="1" x="1354"/>
        <item h="1" x="1355"/>
        <item h="1" x="1356"/>
        <item h="1" x="1357"/>
        <item h="1" x="1358"/>
        <item h="1" x="1359"/>
        <item h="1" x="1360"/>
        <item h="1" x="1361"/>
        <item h="1" x="1362"/>
        <item h="1" x="1363"/>
        <item h="1" x="1364"/>
        <item h="1" x="1365"/>
        <item h="1" x="1366"/>
        <item h="1" x="1367"/>
        <item h="1" x="1368"/>
        <item h="1" x="1369"/>
        <item h="1" x="1370"/>
        <item h="1" x="1371"/>
        <item h="1" x="1372"/>
        <item h="1" x="1373"/>
        <item h="1" x="1374"/>
        <item h="1" x="1375"/>
        <item h="1" x="1376"/>
        <item h="1" x="1377"/>
        <item h="1" x="1378"/>
        <item h="1" x="1379"/>
        <item h="1" x="1380"/>
        <item h="1" x="1381"/>
        <item h="1" x="1382"/>
        <item h="1" x="1383"/>
        <item h="1" x="1384"/>
        <item h="1" x="1385"/>
        <item h="1" x="1386"/>
        <item h="1" x="1387"/>
        <item h="1" x="1388"/>
        <item h="1" x="1389"/>
        <item h="1" x="1390"/>
        <item h="1" x="1391"/>
        <item h="1" x="1392"/>
        <item h="1" x="1393"/>
        <item h="1" x="1394"/>
        <item h="1" x="1395"/>
        <item h="1" x="1396"/>
        <item h="1" x="1397"/>
        <item h="1" x="1398"/>
        <item h="1" x="1399"/>
        <item h="1" x="1400"/>
        <item h="1" x="1401"/>
        <item h="1" x="1402"/>
        <item h="1" x="1403"/>
        <item h="1" x="1404"/>
        <item h="1" x="1405"/>
        <item h="1" x="1406"/>
        <item h="1" x="1407"/>
        <item h="1" x="1408"/>
        <item h="1" x="1409"/>
        <item h="1" x="1410"/>
        <item h="1" x="1411"/>
        <item h="1" x="1412"/>
        <item h="1" x="1413"/>
        <item h="1" x="1414"/>
        <item h="1" x="1415"/>
        <item h="1" x="1416"/>
        <item h="1" x="1417"/>
        <item h="1" x="1418"/>
        <item h="1" x="1419"/>
        <item h="1" x="1420"/>
        <item h="1" x="1421"/>
        <item h="1" x="1422"/>
        <item h="1" x="1423"/>
        <item h="1" x="1424"/>
        <item h="1" x="1425"/>
        <item h="1" x="1426"/>
        <item h="1" x="1427"/>
        <item h="1" x="1428"/>
        <item h="1" x="1429"/>
        <item h="1" x="1430"/>
        <item h="1" x="1431"/>
        <item h="1" x="1432"/>
        <item h="1" x="1433"/>
        <item h="1" x="1434"/>
        <item h="1" x="1435"/>
        <item h="1" x="1436"/>
        <item h="1" x="1437"/>
        <item h="1" x="1438"/>
        <item h="1" x="1439"/>
        <item h="1" x="1440"/>
        <item h="1" x="1441"/>
        <item h="1" x="1442"/>
        <item h="1" x="1443"/>
        <item h="1" x="1444"/>
        <item h="1" x="1445"/>
        <item h="1" x="1446"/>
        <item h="1" x="1447"/>
        <item h="1" x="1448"/>
        <item h="1" x="1449"/>
        <item h="1" x="1450"/>
        <item h="1" x="1451"/>
        <item h="1" x="1452"/>
        <item h="1" x="1453"/>
        <item h="1" x="1454"/>
        <item h="1" x="1455"/>
        <item h="1" x="1456"/>
        <item h="1" x="1457"/>
        <item h="1" x="1458"/>
        <item h="1" x="1459"/>
        <item h="1" x="1460"/>
        <item h="1" x="1461"/>
        <item h="1" x="1462"/>
        <item h="1" x="1463"/>
        <item h="1" x="1464"/>
        <item h="1" x="1465"/>
        <item h="1" x="1466"/>
        <item h="1" x="1467"/>
        <item h="1" x="1468"/>
        <item h="1" x="1469"/>
        <item h="1" x="1470"/>
        <item h="1" x="1471"/>
        <item h="1" x="1472"/>
        <item h="1" x="1473"/>
        <item h="1" x="1474"/>
        <item h="1" x="1475"/>
        <item h="1" x="1476"/>
        <item h="1" x="1477"/>
        <item h="1" x="1478"/>
        <item h="1" x="1479"/>
        <item h="1" x="1480"/>
        <item h="1" x="1481"/>
        <item h="1" x="1482"/>
        <item h="1" x="1483"/>
        <item h="1" x="1484"/>
        <item h="1" x="1485"/>
        <item h="1" x="1486"/>
        <item h="1" x="1487"/>
        <item h="1" x="1488"/>
        <item h="1" x="1489"/>
        <item h="1" x="1490"/>
        <item h="1" x="1491"/>
        <item h="1" x="1492"/>
        <item h="1" x="1493"/>
        <item h="1" x="1494"/>
        <item h="1" x="1495"/>
        <item h="1" x="1496"/>
        <item h="1" x="1497"/>
        <item h="1" x="1498"/>
        <item h="1" x="1499"/>
        <item h="1" x="1500"/>
        <item h="1" x="1501"/>
        <item h="1" x="1502"/>
        <item h="1" x="1503"/>
        <item h="1" x="1504"/>
        <item h="1" x="1505"/>
        <item h="1" x="1506"/>
        <item h="1" x="1507"/>
        <item h="1" x="1508"/>
        <item h="1" x="1509"/>
        <item h="1" x="1510"/>
        <item h="1" x="1511"/>
        <item h="1" x="1512"/>
        <item h="1" x="1513"/>
        <item h="1" x="1514"/>
        <item h="1" x="1515"/>
        <item h="1" x="1516"/>
        <item h="1" x="1517"/>
        <item h="1" x="1518"/>
        <item h="1" x="1519"/>
        <item h="1" x="1520"/>
        <item h="1" x="1521"/>
        <item h="1" x="1522"/>
        <item h="1" x="1523"/>
        <item h="1" x="1524"/>
        <item h="1" x="1525"/>
        <item h="1" x="1526"/>
        <item h="1" x="1527"/>
        <item h="1" x="1528"/>
        <item h="1" x="1529"/>
        <item h="1" x="1530"/>
        <item h="1" x="1531"/>
        <item h="1" x="1532"/>
        <item h="1" x="1533"/>
        <item h="1" x="1534"/>
        <item h="1" x="1535"/>
        <item h="1" x="1536"/>
        <item h="1" x="1537"/>
        <item h="1" x="1538"/>
        <item h="1" x="1539"/>
        <item h="1" x="1540"/>
        <item h="1" x="1541"/>
        <item h="1" x="1542"/>
        <item h="1" x="1543"/>
        <item h="1" x="1544"/>
        <item h="1" x="1545"/>
        <item h="1" x="1546"/>
        <item h="1" x="1547"/>
        <item h="1" x="1548"/>
        <item h="1" x="1549"/>
        <item h="1" x="1550"/>
        <item h="1" x="1551"/>
        <item h="1" x="1552"/>
        <item h="1" x="1553"/>
        <item h="1" x="1554"/>
        <item h="1" x="1555"/>
        <item h="1" x="1556"/>
        <item h="1" x="1557"/>
        <item h="1" x="1558"/>
        <item h="1" x="1559"/>
        <item h="1" x="1560"/>
        <item h="1" x="1561"/>
        <item h="1" x="1562"/>
        <item h="1" x="1563"/>
        <item h="1" x="1564"/>
        <item h="1" x="1565"/>
        <item h="1" x="1566"/>
        <item h="1" x="1567"/>
        <item h="1" x="1568"/>
        <item h="1" x="1569"/>
        <item h="1" x="1570"/>
        <item h="1" x="1571"/>
        <item h="1" x="1572"/>
        <item h="1" x="1573"/>
        <item h="1" x="1574"/>
        <item h="1" x="1575"/>
        <item h="1" x="1576"/>
        <item h="1" x="1577"/>
        <item h="1" x="1578"/>
        <item h="1" x="1579"/>
        <item h="1" x="1580"/>
        <item h="1" x="1581"/>
        <item h="1" x="1582"/>
        <item h="1" x="1583"/>
        <item h="1" x="1584"/>
        <item h="1" x="1585"/>
        <item h="1" x="1586"/>
        <item h="1" x="1587"/>
        <item h="1" x="1588"/>
        <item h="1" x="1589"/>
        <item h="1" x="1590"/>
        <item h="1" x="1591"/>
        <item h="1" x="1592"/>
        <item h="1" x="1593"/>
        <item h="1" x="1594"/>
        <item h="1" x="1595"/>
        <item h="1" x="1596"/>
        <item h="1" x="1597"/>
        <item h="1" x="1598"/>
        <item h="1" x="1599"/>
        <item h="1" x="1600"/>
        <item h="1" x="1601"/>
        <item h="1" x="1602"/>
        <item h="1" x="1603"/>
        <item h="1" x="1604"/>
        <item h="1" x="1605"/>
        <item h="1" x="1606"/>
        <item h="1" x="1607"/>
        <item h="1" x="1608"/>
        <item h="1" x="1609"/>
        <item h="1" x="1610"/>
        <item h="1" x="1611"/>
        <item h="1" x="1612"/>
        <item h="1" x="1613"/>
        <item h="1" x="1614"/>
        <item h="1" x="1615"/>
        <item h="1" x="1616"/>
        <item h="1" x="1617"/>
        <item h="1" x="1618"/>
        <item h="1" x="1619"/>
        <item h="1" x="1620"/>
        <item h="1" x="1621"/>
        <item h="1" x="1622"/>
        <item h="1" x="1623"/>
        <item h="1" x="1624"/>
        <item h="1" x="1625"/>
        <item h="1" x="1626"/>
        <item h="1" x="1627"/>
        <item h="1" x="1628"/>
        <item h="1" x="1629"/>
        <item h="1" x="1630"/>
        <item h="1" x="1631"/>
        <item h="1" x="1632"/>
        <item h="1" x="1633"/>
        <item h="1" x="1634"/>
        <item h="1" x="1635"/>
        <item h="1" x="1636"/>
        <item h="1" x="1637"/>
        <item h="1" x="1638"/>
        <item h="1" x="1639"/>
        <item h="1" x="1640"/>
        <item h="1" x="1641"/>
        <item h="1" x="1642"/>
        <item h="1" x="1643"/>
        <item h="1" x="1644"/>
        <item h="1" x="1645"/>
        <item h="1" x="1646"/>
        <item h="1" x="1647"/>
        <item h="1" x="1648"/>
        <item h="1" x="1649"/>
        <item h="1" x="1650"/>
        <item h="1" x="1651"/>
        <item h="1" x="1652"/>
        <item h="1" x="1653"/>
        <item h="1" x="1654"/>
        <item h="1" x="1655"/>
        <item h="1" x="1656"/>
        <item h="1" x="1657"/>
        <item h="1" x="1658"/>
        <item h="1" x="1659"/>
        <item h="1" x="1660"/>
        <item h="1" x="1661"/>
        <item h="1" x="1662"/>
        <item h="1" x="1663"/>
        <item h="1" x="1664"/>
        <item h="1" x="1665"/>
        <item h="1" x="1666"/>
        <item h="1" x="1667"/>
        <item h="1" x="1668"/>
        <item h="1" x="1669"/>
        <item h="1" x="1670"/>
        <item h="1" x="1671"/>
        <item h="1" x="1672"/>
        <item h="1" x="1673"/>
        <item h="1" x="1674"/>
        <item h="1" x="1675"/>
        <item h="1" x="1676"/>
        <item h="1" x="1677"/>
        <item h="1" x="1678"/>
        <item h="1" x="1679"/>
        <item h="1" x="1680"/>
        <item h="1" x="1681"/>
        <item h="1" x="1682"/>
        <item h="1" x="1683"/>
        <item h="1" x="1684"/>
        <item h="1" x="1685"/>
        <item h="1" x="1686"/>
        <item h="1" x="1687"/>
        <item h="1" x="1688"/>
        <item h="1" x="1689"/>
        <item h="1" x="1690"/>
        <item h="1" x="1691"/>
        <item h="1" x="1692"/>
        <item h="1" x="1693"/>
        <item h="1" x="1694"/>
        <item h="1" x="1695"/>
        <item h="1" x="1696"/>
        <item h="1" x="1697"/>
        <item h="1" x="1698"/>
        <item h="1" x="1699"/>
        <item h="1" x="1700"/>
        <item h="1" x="1701"/>
        <item h="1" x="1702"/>
        <item h="1" x="1703"/>
        <item h="1" x="1704"/>
        <item h="1" x="1705"/>
        <item h="1" x="1706"/>
        <item h="1" x="1707"/>
        <item h="1" x="1708"/>
        <item h="1" x="1709"/>
        <item h="1" x="1710"/>
        <item h="1" x="1711"/>
        <item h="1" x="1712"/>
        <item h="1" x="1713"/>
        <item h="1" x="1714"/>
        <item h="1" x="1715"/>
        <item h="1" x="1716"/>
        <item h="1" x="1717"/>
        <item h="1" x="1718"/>
        <item h="1" x="1719"/>
        <item h="1" x="1720"/>
        <item h="1" x="1721"/>
        <item h="1" x="1722"/>
        <item h="1" x="1723"/>
        <item h="1" x="1724"/>
        <item h="1" x="1725"/>
        <item h="1" x="1726"/>
        <item h="1" x="1727"/>
        <item h="1" x="1728"/>
        <item h="1" x="1729"/>
        <item h="1" x="1730"/>
        <item h="1" x="1731"/>
        <item h="1" x="1732"/>
        <item h="1" x="1733"/>
        <item h="1" x="1734"/>
        <item h="1" x="1735"/>
        <item h="1" x="1736"/>
        <item h="1" x="1737"/>
        <item h="1" x="1738"/>
        <item h="1" x="1739"/>
        <item h="1" x="1740"/>
        <item h="1" x="1741"/>
        <item h="1" x="1742"/>
        <item h="1" x="1743"/>
        <item h="1" x="1744"/>
        <item h="1" x="1745"/>
        <item h="1" x="1746"/>
        <item h="1" x="1747"/>
        <item h="1" x="1748"/>
        <item h="1" x="1749"/>
        <item h="1" x="1750"/>
        <item h="1" x="1751"/>
        <item h="1" x="1752"/>
        <item h="1" x="1753"/>
        <item h="1" x="1754"/>
        <item h="1" x="1755"/>
        <item h="1" x="1756"/>
        <item h="1" x="1757"/>
        <item h="1" x="1758"/>
        <item h="1" x="1759"/>
        <item h="1" x="1760"/>
        <item h="1" x="1761"/>
        <item h="1" x="1762"/>
        <item h="1" x="1763"/>
        <item h="1" x="1764"/>
        <item h="1" x="1765"/>
        <item h="1" x="1766"/>
        <item h="1" x="1767"/>
        <item h="1" x="1768"/>
        <item h="1" x="1769"/>
        <item h="1" x="1770"/>
        <item h="1" x="1771"/>
        <item h="1" x="1772"/>
        <item h="1" x="1773"/>
        <item h="1" x="1774"/>
        <item h="1" x="1775"/>
        <item h="1" x="1776"/>
        <item h="1" x="1777"/>
        <item h="1" x="1778"/>
        <item h="1" x="1779"/>
        <item h="1" x="1780"/>
        <item h="1" x="1781"/>
        <item h="1" x="1782"/>
        <item h="1" x="1783"/>
        <item h="1" x="1784"/>
        <item h="1" x="1785"/>
        <item h="1" x="1786"/>
        <item h="1" x="1787"/>
        <item h="1" x="1788"/>
        <item h="1" x="1789"/>
        <item h="1" x="1790"/>
        <item h="1" x="1791"/>
        <item h="1" x="1792"/>
        <item h="1" x="1793"/>
        <item h="1" x="1794"/>
        <item h="1" x="1795"/>
        <item h="1" x="1796"/>
        <item h="1" x="1797"/>
        <item h="1" x="1798"/>
        <item h="1" x="1799"/>
        <item h="1" x="1800"/>
        <item h="1" x="1801"/>
        <item h="1" x="1802"/>
        <item h="1" x="1803"/>
        <item h="1" x="1804"/>
        <item h="1" x="1805"/>
        <item h="1" x="1806"/>
        <item h="1" x="1807"/>
        <item h="1" x="1808"/>
        <item h="1" x="1809"/>
        <item h="1" x="1810"/>
        <item h="1" x="1811"/>
        <item h="1" x="1812"/>
        <item h="1" x="1813"/>
        <item h="1" x="1814"/>
        <item h="1" x="1815"/>
        <item h="1" x="1816"/>
        <item h="1" x="1817"/>
        <item h="1" x="1818"/>
        <item h="1" x="1819"/>
        <item h="1" x="1820"/>
        <item h="1" x="1821"/>
        <item h="1" x="1822"/>
        <item h="1" x="1823"/>
        <item h="1" x="1824"/>
        <item h="1" x="1825"/>
        <item h="1" x="1826"/>
        <item h="1" x="1827"/>
        <item h="1" x="1828"/>
        <item h="1" x="1829"/>
        <item h="1" x="1830"/>
        <item h="1" x="1831"/>
        <item h="1" x="1832"/>
        <item h="1" x="1833"/>
        <item h="1" x="1834"/>
        <item h="1" x="1835"/>
        <item h="1" x="1836"/>
        <item h="1" x="1837"/>
        <item h="1" x="1838"/>
        <item h="1" x="1839"/>
        <item h="1" x="1840"/>
        <item h="1" x="1841"/>
        <item h="1" x="1842"/>
        <item h="1" x="1843"/>
        <item h="1" x="1844"/>
        <item h="1" x="1845"/>
        <item h="1" x="1846"/>
        <item h="1" x="1847"/>
        <item h="1" x="1848"/>
        <item h="1" x="1849"/>
        <item h="1" x="1850"/>
        <item h="1" x="1851"/>
        <item h="1" x="1852"/>
        <item h="1" x="1853"/>
        <item h="1" x="1854"/>
        <item h="1" x="1855"/>
        <item h="1" x="1856"/>
        <item h="1" x="1857"/>
        <item h="1" x="1858"/>
        <item h="1" x="1859"/>
        <item h="1" x="1860"/>
        <item h="1" x="1861"/>
        <item h="1" x="1862"/>
        <item h="1" x="1863"/>
        <item h="1" x="1864"/>
        <item h="1" x="1865"/>
        <item h="1" x="1866"/>
        <item h="1" x="1867"/>
        <item h="1" x="1868"/>
        <item h="1" x="1869"/>
        <item h="1" x="1870"/>
        <item h="1" x="1871"/>
        <item h="1" x="1872"/>
        <item h="1" x="1873"/>
        <item h="1" x="1874"/>
        <item h="1" x="1875"/>
        <item h="1" x="1876"/>
        <item h="1" x="1877"/>
        <item h="1" x="1878"/>
        <item h="1" x="1879"/>
        <item h="1" x="1880"/>
        <item h="1" x="1881"/>
        <item h="1" x="1882"/>
        <item h="1" x="1883"/>
        <item h="1" x="1884"/>
        <item h="1" x="1885"/>
        <item h="1" x="1886"/>
        <item h="1" x="1887"/>
        <item h="1" x="1888"/>
        <item h="1" x="1889"/>
        <item h="1" x="1890"/>
        <item h="1" x="1891"/>
        <item h="1" x="1892"/>
        <item h="1" x="1893"/>
        <item h="1" x="1894"/>
        <item h="1" x="1895"/>
        <item h="1" x="1896"/>
        <item h="1" x="1897"/>
        <item h="1" x="1898"/>
        <item h="1" x="1899"/>
        <item h="1" x="1900"/>
        <item h="1" x="1901"/>
        <item h="1" x="1902"/>
        <item h="1" x="1903"/>
        <item h="1" x="1904"/>
        <item h="1" x="1905"/>
        <item h="1" x="1906"/>
        <item h="1" x="1907"/>
        <item h="1" x="1908"/>
        <item h="1" x="1909"/>
        <item h="1" x="1910"/>
        <item h="1" x="1911"/>
        <item h="1" x="1912"/>
        <item h="1" x="1913"/>
        <item h="1" x="1914"/>
        <item h="1" x="1915"/>
        <item h="1" x="1916"/>
        <item h="1" x="1917"/>
        <item h="1" x="1918"/>
        <item h="1" x="1919"/>
        <item h="1" x="1920"/>
        <item h="1" x="1921"/>
        <item h="1" x="1922"/>
        <item h="1" x="1923"/>
        <item h="1" x="1924"/>
        <item h="1" x="1925"/>
        <item h="1" x="1926"/>
        <item h="1" x="1927"/>
        <item h="1" x="1928"/>
        <item h="1" x="1929"/>
        <item h="1" x="1930"/>
        <item h="1" x="1931"/>
        <item h="1" x="1932"/>
        <item h="1" x="1933"/>
        <item h="1" x="1934"/>
        <item h="1" x="1935"/>
        <item h="1" x="1936"/>
        <item h="1" x="1937"/>
        <item h="1" x="1938"/>
        <item h="1" x="1939"/>
        <item h="1" x="1940"/>
        <item h="1" x="1941"/>
        <item h="1" x="1942"/>
        <item h="1" x="1943"/>
        <item h="1" x="1944"/>
        <item h="1" x="1945"/>
        <item h="1" x="1946"/>
        <item h="1" x="1947"/>
        <item h="1" x="1948"/>
        <item h="1" x="1949"/>
        <item h="1" x="1950"/>
        <item h="1" x="1951"/>
        <item h="1" x="1952"/>
        <item h="1" x="1953"/>
        <item h="1" x="1954"/>
        <item h="1" x="1955"/>
        <item h="1" x="1956"/>
        <item h="1" x="1957"/>
        <item h="1" x="1958"/>
        <item h="1" x="1959"/>
        <item h="1" x="1960"/>
        <item h="1" x="1961"/>
        <item h="1" x="1962"/>
        <item h="1" x="1963"/>
        <item h="1" x="1964"/>
        <item h="1" x="1965"/>
        <item h="1" x="1966"/>
        <item h="1" x="1967"/>
        <item h="1" x="1968"/>
        <item h="1" x="1969"/>
        <item h="1" x="1970"/>
        <item h="1" x="1971"/>
        <item h="1" x="1972"/>
        <item h="1" x="1973"/>
        <item h="1" x="1974"/>
        <item h="1" x="1975"/>
        <item h="1" x="1976"/>
        <item h="1" x="1977"/>
        <item h="1" x="1978"/>
        <item h="1" x="1979"/>
        <item h="1" x="1980"/>
        <item h="1" x="1981"/>
        <item h="1" x="1982"/>
        <item h="1" x="1983"/>
        <item h="1" x="1984"/>
        <item h="1" x="1985"/>
        <item h="1" x="1986"/>
        <item h="1" x="1987"/>
        <item h="1" x="1988"/>
        <item h="1" x="1989"/>
        <item h="1" x="1990"/>
        <item h="1" x="1991"/>
        <item h="1" x="1992"/>
        <item h="1" x="1993"/>
        <item h="1" x="1994"/>
        <item h="1" x="1995"/>
        <item h="1" x="1996"/>
        <item h="1" x="1997"/>
        <item h="1" x="1998"/>
        <item h="1" x="1999"/>
        <item h="1" x="2000"/>
        <item h="1" x="2001"/>
        <item h="1" x="2002"/>
        <item h="1" x="2003"/>
        <item h="1" x="2004"/>
        <item h="1" x="2005"/>
        <item h="1" x="2006"/>
        <item h="1" x="2007"/>
        <item h="1" x="2008"/>
        <item h="1" x="2009"/>
        <item h="1" x="2010"/>
        <item h="1" x="2011"/>
        <item h="1" x="2012"/>
        <item h="1" x="2013"/>
        <item h="1" x="2014"/>
        <item h="1" x="2015"/>
        <item h="1" x="2016"/>
        <item h="1" x="2017"/>
        <item h="1" x="2018"/>
        <item h="1" x="2019"/>
        <item h="1" x="2020"/>
        <item h="1" x="2021"/>
        <item h="1" x="2022"/>
        <item h="1" x="2023"/>
        <item h="1" x="2024"/>
        <item h="1" x="2025"/>
        <item h="1" x="2026"/>
        <item h="1" x="2027"/>
        <item h="1" x="2028"/>
        <item h="1" x="2029"/>
        <item h="1" x="2030"/>
        <item h="1" x="2031"/>
        <item h="1" x="2032"/>
        <item h="1" x="2033"/>
        <item h="1" x="2034"/>
        <item h="1" x="2035"/>
        <item h="1" x="2036"/>
        <item h="1" x="2037"/>
        <item h="1" x="2038"/>
        <item h="1" x="2039"/>
        <item h="1" x="2040"/>
        <item h="1" x="2041"/>
        <item h="1" x="2042"/>
        <item h="1" x="2043"/>
        <item h="1" x="2044"/>
        <item h="1" x="2045"/>
        <item h="1" x="2046"/>
        <item h="1" x="2047"/>
        <item h="1" x="2048"/>
        <item h="1" x="2049"/>
        <item h="1" x="2050"/>
        <item h="1" x="2051"/>
        <item h="1" x="2052"/>
        <item h="1" x="2053"/>
        <item h="1" x="2054"/>
        <item h="1" x="2055"/>
        <item h="1" x="2056"/>
        <item h="1" x="2057"/>
        <item h="1" x="2058"/>
        <item h="1" x="2059"/>
        <item h="1" x="2060"/>
        <item h="1" x="2061"/>
        <item h="1" x="2062"/>
        <item h="1" x="2063"/>
        <item h="1" x="2064"/>
        <item h="1" x="2065"/>
        <item h="1" x="2066"/>
        <item h="1" x="2067"/>
        <item h="1" x="2068"/>
        <item h="1" x="2069"/>
        <item h="1" x="2070"/>
        <item h="1" x="2071"/>
        <item h="1" x="2072"/>
        <item h="1" x="2073"/>
        <item h="1" x="2074"/>
        <item h="1" x="2075"/>
        <item h="1" x="2076"/>
        <item h="1" x="2077"/>
        <item h="1" x="2078"/>
        <item h="1" x="2079"/>
        <item h="1" x="2080"/>
        <item h="1" x="2081"/>
        <item h="1" x="2082"/>
        <item h="1" x="2083"/>
        <item h="1" x="2084"/>
        <item h="1" x="2085"/>
        <item h="1" x="2086"/>
        <item h="1" x="2087"/>
        <item h="1" x="2088"/>
        <item h="1" x="2089"/>
        <item h="1" x="2090"/>
        <item h="1" x="2091"/>
        <item h="1" x="2092"/>
        <item h="1" x="2093"/>
        <item h="1" x="2094"/>
        <item h="1" x="2095"/>
        <item h="1" x="2096"/>
        <item h="1" x="2097"/>
        <item h="1" x="2098"/>
        <item h="1" x="2099"/>
        <item h="1" x="2100"/>
        <item h="1" x="2101"/>
        <item h="1" x="2102"/>
        <item h="1" x="2103"/>
        <item h="1" x="2104"/>
        <item h="1" x="2105"/>
        <item h="1" x="2106"/>
        <item h="1" x="2107"/>
        <item h="1" x="2108"/>
        <item h="1" x="2109"/>
        <item h="1" x="2110"/>
        <item h="1" x="2111"/>
        <item h="1" x="2112"/>
        <item h="1" x="2113"/>
        <item h="1" x="2114"/>
        <item h="1" x="2115"/>
        <item h="1" x="2116"/>
        <item h="1" x="2117"/>
        <item h="1" x="2118"/>
        <item h="1" x="2119"/>
        <item h="1" x="2120"/>
        <item h="1" x="2121"/>
        <item h="1" x="2122"/>
        <item h="1" x="2123"/>
        <item h="1" x="2124"/>
        <item h="1" x="2125"/>
        <item h="1" x="2126"/>
        <item h="1" x="2127"/>
        <item h="1" x="2128"/>
        <item h="1" x="2129"/>
        <item h="1" x="2130"/>
        <item h="1" x="2131"/>
        <item h="1" x="2132"/>
        <item h="1" x="2133"/>
        <item h="1" x="2134"/>
        <item h="1" x="2135"/>
        <item h="1" x="2136"/>
        <item h="1" x="2137"/>
        <item h="1" x="2138"/>
        <item h="1" x="2139"/>
        <item h="1" x="2140"/>
        <item h="1" x="2141"/>
        <item h="1" x="2142"/>
        <item h="1" x="2143"/>
        <item h="1" x="2144"/>
        <item h="1" x="2145"/>
        <item h="1" x="2146"/>
        <item h="1" x="2147"/>
        <item h="1" x="2148"/>
        <item h="1" x="2149"/>
        <item h="1" x="2150"/>
        <item h="1" x="2151"/>
        <item h="1" x="2152"/>
        <item h="1" x="2153"/>
        <item h="1" x="2154"/>
        <item h="1" x="2155"/>
        <item h="1" x="2156"/>
        <item h="1" x="2157"/>
        <item h="1" x="2158"/>
        <item h="1" x="2159"/>
        <item h="1" x="2160"/>
        <item h="1" x="2161"/>
        <item h="1" x="2162"/>
        <item h="1" x="2163"/>
        <item h="1" x="2164"/>
        <item h="1" x="2165"/>
        <item h="1" x="2166"/>
        <item h="1" x="2167"/>
        <item h="1" x="2168"/>
        <item h="1" x="2169"/>
        <item h="1" x="2170"/>
        <item h="1" x="2171"/>
        <item h="1" x="2172"/>
        <item h="1" x="2173"/>
        <item h="1" x="2174"/>
        <item h="1" x="2175"/>
        <item h="1" x="2176"/>
        <item h="1" x="2177"/>
        <item h="1" x="2178"/>
        <item h="1" x="2179"/>
        <item h="1" x="2180"/>
        <item h="1" x="2181"/>
        <item h="1" x="2182"/>
        <item h="1" x="2183"/>
        <item h="1" x="2184"/>
        <item h="1" x="2185"/>
        <item h="1" x="2186"/>
        <item h="1" x="2187"/>
        <item h="1" x="2188"/>
        <item h="1" x="2189"/>
        <item h="1" x="2190"/>
        <item h="1" x="2191"/>
        <item h="1" x="2192"/>
        <item h="1" x="2193"/>
        <item h="1" x="2194"/>
        <item h="1" x="2195"/>
        <item h="1" x="2196"/>
        <item h="1" x="2197"/>
        <item h="1" x="2198"/>
        <item h="1" x="2199"/>
        <item h="1" x="2200"/>
        <item h="1" x="2201"/>
        <item h="1" x="2202"/>
        <item h="1" x="2203"/>
        <item h="1" x="2204"/>
        <item h="1" x="2205"/>
        <item h="1" x="2206"/>
        <item h="1" x="2207"/>
        <item h="1" x="2208"/>
        <item h="1" x="2209"/>
        <item h="1" x="2210"/>
        <item h="1" x="2211"/>
        <item h="1" x="2212"/>
        <item h="1" x="2213"/>
        <item h="1" x="2214"/>
        <item h="1" x="2215"/>
        <item h="1" x="2216"/>
        <item h="1" x="2217"/>
        <item h="1" x="2218"/>
        <item h="1" x="2219"/>
        <item h="1" x="2220"/>
        <item h="1" x="2221"/>
        <item h="1" x="2222"/>
        <item h="1" x="2223"/>
        <item h="1" x="2224"/>
        <item h="1" x="2225"/>
        <item h="1" x="2226"/>
        <item h="1" x="2227"/>
        <item h="1" x="2228"/>
        <item h="1" x="2229"/>
        <item h="1" x="2230"/>
        <item h="1" x="2231"/>
        <item h="1" x="2232"/>
        <item h="1" x="2233"/>
        <item h="1" x="2234"/>
        <item h="1" x="2235"/>
        <item h="1" x="2236"/>
        <item h="1" x="2237"/>
        <item h="1" x="2238"/>
        <item h="1" x="2239"/>
        <item h="1" x="2240"/>
        <item h="1" x="2241"/>
        <item h="1" x="2242"/>
        <item h="1" x="2243"/>
        <item h="1" x="2244"/>
        <item h="1" x="2245"/>
        <item h="1" x="2246"/>
        <item h="1" x="2247"/>
        <item h="1" x="2248"/>
        <item h="1" x="2249"/>
        <item h="1" x="2250"/>
        <item h="1" x="2251"/>
        <item h="1" x="2252"/>
        <item h="1" x="2253"/>
        <item h="1" x="2254"/>
        <item h="1" x="2255"/>
        <item h="1" x="2256"/>
        <item h="1" x="2257"/>
        <item h="1" x="2258"/>
        <item h="1" x="2259"/>
        <item h="1" x="2260"/>
        <item h="1" x="2261"/>
        <item h="1" x="2262"/>
        <item h="1" x="2263"/>
        <item h="1" x="2264"/>
        <item h="1" x="2265"/>
        <item h="1" x="2266"/>
        <item h="1" x="2267"/>
        <item h="1" x="2268"/>
        <item h="1" x="2269"/>
        <item h="1" x="2270"/>
        <item h="1" x="2271"/>
        <item h="1" x="2272"/>
        <item h="1" x="2273"/>
        <item h="1" x="2274"/>
        <item h="1" x="2275"/>
        <item h="1" x="2276"/>
        <item h="1" x="2277"/>
        <item h="1" x="2278"/>
        <item h="1" x="2279"/>
        <item h="1" x="2280"/>
        <item h="1" x="2281"/>
        <item h="1" x="2282"/>
        <item h="1" x="2283"/>
        <item h="1" x="2284"/>
        <item h="1" x="2285"/>
        <item h="1" x="2286"/>
        <item h="1" x="2287"/>
        <item h="1" x="2288"/>
        <item h="1" x="2289"/>
        <item h="1" x="2290"/>
        <item h="1" x="2291"/>
        <item h="1" x="2292"/>
        <item h="1" x="2293"/>
        <item h="1" x="2294"/>
        <item h="1" x="2295"/>
        <item h="1" x="2296"/>
        <item h="1" x="2297"/>
        <item h="1" x="2298"/>
        <item h="1" x="2299"/>
        <item h="1" x="2300"/>
        <item h="1" x="2301"/>
        <item h="1" x="2302"/>
        <item h="1" x="2303"/>
        <item h="1" x="2304"/>
        <item h="1" x="2305"/>
        <item h="1" x="2306"/>
        <item h="1" x="2307"/>
        <item h="1" x="2308"/>
        <item h="1" x="2309"/>
        <item h="1" x="2310"/>
        <item h="1" x="2311"/>
        <item h="1" x="2312"/>
        <item h="1" x="2313"/>
        <item h="1" x="2314"/>
        <item h="1" x="2315"/>
        <item h="1" x="2316"/>
        <item h="1" x="2317"/>
        <item h="1" x="2318"/>
        <item h="1" x="2319"/>
        <item h="1" x="2320"/>
        <item h="1" x="2321"/>
        <item h="1" x="2322"/>
        <item h="1" x="2323"/>
        <item h="1" x="2324"/>
        <item h="1" x="2325"/>
        <item h="1" x="2326"/>
        <item h="1" x="2327"/>
        <item h="1" x="2328"/>
        <item h="1" x="2329"/>
        <item h="1" x="2330"/>
        <item h="1" x="2331"/>
        <item h="1" x="2332"/>
        <item h="1" x="2333"/>
        <item h="1" x="2334"/>
        <item h="1" x="2335"/>
        <item h="1" x="2336"/>
        <item h="1" x="2337"/>
        <item h="1" x="2338"/>
        <item h="1" x="2339"/>
        <item h="1" x="2340"/>
        <item h="1" x="2341"/>
        <item h="1" x="2342"/>
        <item h="1" x="2343"/>
        <item h="1" x="2344"/>
        <item h="1" x="2345"/>
        <item h="1" x="2346"/>
        <item h="1" x="2347"/>
        <item h="1" x="2348"/>
        <item h="1" x="2349"/>
        <item h="1" x="2350"/>
        <item h="1" x="2351"/>
        <item h="1" x="2352"/>
        <item h="1" x="2353"/>
        <item h="1" x="2354"/>
        <item h="1" x="2355"/>
        <item h="1" x="2356"/>
        <item h="1" x="2357"/>
        <item h="1" x="2358"/>
        <item h="1" x="2359"/>
        <item h="1" x="2360"/>
        <item h="1" x="2361"/>
        <item h="1" x="2362"/>
        <item h="1" x="2363"/>
        <item h="1" x="2364"/>
        <item h="1" x="2365"/>
        <item h="1" x="2366"/>
        <item h="1" x="2367"/>
        <item h="1" x="2368"/>
        <item h="1" x="2369"/>
        <item h="1" x="2370"/>
        <item h="1" x="2371"/>
        <item h="1" x="2372"/>
        <item h="1" x="2373"/>
        <item h="1" x="2374"/>
        <item h="1" x="2375"/>
        <item h="1" x="2376"/>
        <item h="1" x="2377"/>
        <item h="1" x="2378"/>
        <item h="1" x="2379"/>
        <item h="1" x="2380"/>
        <item h="1" x="2381"/>
        <item h="1" x="2382"/>
        <item h="1" x="2383"/>
        <item h="1" x="2384"/>
        <item h="1" x="2385"/>
        <item h="1" x="2386"/>
        <item h="1" x="2387"/>
        <item h="1" x="2388"/>
        <item h="1" x="2389"/>
        <item h="1" x="2390"/>
        <item h="1" x="2391"/>
        <item h="1" x="2392"/>
        <item h="1" x="2393"/>
        <item h="1" x="2394"/>
        <item h="1" x="2395"/>
        <item h="1" x="2396"/>
        <item h="1" x="2397"/>
        <item h="1" x="2398"/>
        <item h="1" x="2399"/>
        <item h="1" x="2400"/>
        <item h="1" x="2401"/>
        <item h="1" x="2402"/>
        <item h="1" x="2403"/>
        <item h="1" x="2404"/>
        <item h="1" x="2405"/>
        <item h="1" x="2406"/>
        <item h="1" x="2407"/>
        <item h="1" x="2408"/>
        <item h="1" x="2409"/>
        <item h="1" x="2410"/>
        <item h="1" x="2411"/>
        <item h="1" x="2412"/>
        <item h="1" x="2413"/>
        <item h="1" x="2414"/>
        <item h="1" x="2415"/>
        <item h="1" x="2416"/>
        <item h="1" x="2417"/>
        <item h="1" x="2418"/>
        <item h="1" x="2419"/>
        <item h="1" x="2420"/>
        <item h="1" x="2421"/>
        <item h="1" x="2422"/>
        <item h="1" x="2423"/>
        <item h="1" x="2424"/>
        <item h="1" x="2425"/>
        <item h="1" x="2426"/>
        <item h="1" x="2427"/>
        <item h="1" x="2428"/>
        <item h="1" x="2429"/>
        <item h="1" x="2430"/>
        <item h="1" x="2431"/>
        <item h="1" x="2432"/>
        <item h="1" x="2433"/>
        <item h="1" x="2434"/>
        <item h="1" x="2435"/>
        <item h="1" x="2436"/>
        <item h="1" x="2437"/>
        <item h="1" x="2438"/>
        <item h="1" x="2439"/>
        <item h="1" x="2440"/>
        <item h="1" x="2441"/>
        <item h="1" x="2442"/>
        <item h="1" x="2443"/>
        <item h="1" x="2444"/>
        <item h="1" x="2445"/>
        <item h="1" x="2446"/>
        <item h="1" x="2447"/>
        <item h="1" x="2448"/>
        <item h="1" x="2449"/>
        <item h="1" x="2450"/>
        <item h="1" x="2451"/>
        <item h="1" x="2452"/>
        <item h="1" x="2453"/>
        <item h="1" x="2454"/>
        <item h="1" x="2455"/>
        <item h="1" x="2456"/>
        <item h="1" x="2457"/>
        <item h="1" x="2458"/>
        <item h="1" x="2459"/>
        <item h="1" x="2460"/>
        <item h="1" x="2461"/>
        <item h="1" x="2462"/>
        <item h="1" x="2463"/>
        <item h="1" x="2464"/>
        <item h="1" x="2465"/>
        <item h="1" x="2466"/>
        <item h="1" x="2467"/>
        <item h="1" x="2468"/>
        <item h="1" x="2469"/>
        <item h="1" x="2470"/>
        <item h="1" x="2471"/>
        <item h="1" x="2472"/>
        <item h="1" x="2473"/>
        <item h="1" x="2474"/>
        <item h="1" x="2475"/>
        <item h="1" x="2476"/>
        <item h="1" x="2477"/>
        <item h="1" x="2478"/>
        <item h="1" x="2479"/>
        <item h="1" x="2480"/>
        <item h="1" x="2481"/>
        <item h="1" x="2482"/>
        <item h="1" x="2483"/>
        <item h="1" x="2484"/>
        <item h="1" x="2485"/>
        <item h="1" x="2486"/>
        <item h="1" x="2487"/>
        <item h="1" x="2488"/>
        <item h="1" x="2489"/>
        <item h="1" x="2490"/>
        <item h="1" x="2491"/>
        <item h="1" x="2492"/>
        <item h="1" x="2493"/>
        <item h="1" x="2494"/>
        <item h="1" x="2495"/>
        <item h="1" x="2496"/>
        <item h="1" x="2497"/>
        <item h="1" x="2498"/>
        <item h="1" x="2499"/>
        <item h="1" x="2500"/>
        <item h="1" x="2501"/>
        <item h="1" x="2502"/>
        <item h="1" x="2503"/>
        <item h="1" x="2504"/>
        <item h="1" x="2505"/>
        <item h="1" x="2506"/>
        <item h="1" x="2507"/>
        <item h="1" x="2508"/>
        <item h="1" x="2509"/>
        <item h="1" x="2510"/>
        <item h="1" x="2511"/>
        <item h="1" x="2512"/>
        <item h="1" x="2513"/>
        <item h="1" x="2514"/>
        <item h="1" x="2515"/>
        <item h="1" x="2516"/>
        <item h="1" x="2517"/>
        <item h="1" x="2518"/>
        <item h="1" x="2519"/>
        <item h="1" x="2520"/>
        <item h="1" x="2521"/>
        <item h="1" x="2522"/>
        <item h="1" x="2523"/>
        <item h="1" x="2524"/>
        <item h="1" x="2525"/>
        <item h="1" x="2526"/>
        <item h="1" x="2527"/>
        <item h="1" x="2528"/>
        <item h="1" x="2529"/>
        <item h="1" x="2530"/>
        <item h="1" x="2531"/>
        <item h="1" x="2532"/>
        <item h="1" x="2533"/>
        <item h="1" x="2534"/>
        <item h="1" x="2535"/>
        <item h="1" x="2536"/>
        <item h="1" x="2537"/>
        <item h="1" x="2538"/>
        <item h="1" x="2539"/>
        <item h="1" x="2540"/>
        <item h="1" x="2541"/>
        <item h="1" x="2542"/>
        <item h="1" x="2543"/>
        <item h="1" x="2544"/>
        <item h="1" x="2545"/>
        <item h="1" x="2546"/>
        <item h="1" x="2547"/>
        <item h="1" x="2548"/>
        <item h="1" x="2549"/>
        <item h="1" x="2550"/>
        <item h="1" x="2551"/>
        <item h="1" x="2552"/>
        <item h="1" x="2553"/>
        <item h="1" x="2554"/>
        <item h="1" x="2555"/>
        <item h="1" x="2556"/>
        <item h="1" x="2557"/>
        <item h="1" x="2558"/>
        <item h="1" x="2559"/>
        <item h="1" x="2560"/>
        <item h="1" x="2561"/>
        <item h="1" x="2562"/>
        <item h="1" x="2563"/>
        <item h="1" x="2564"/>
        <item h="1" x="2565"/>
        <item h="1" x="2566"/>
        <item h="1" x="2567"/>
        <item h="1" x="2568"/>
        <item h="1" x="2569"/>
        <item h="1" x="2570"/>
        <item h="1" x="2571"/>
        <item h="1" x="2572"/>
        <item h="1" x="2573"/>
        <item h="1" x="2574"/>
        <item h="1" x="2575"/>
        <item h="1" x="2576"/>
        <item h="1" x="2577"/>
        <item h="1" x="2578"/>
        <item h="1" x="2579"/>
        <item h="1" x="2580"/>
        <item h="1" x="2581"/>
        <item h="1" x="2582"/>
        <item h="1" x="2583"/>
        <item h="1" x="2584"/>
        <item h="1" x="2585"/>
        <item h="1" x="2586"/>
        <item h="1" x="2587"/>
        <item h="1" x="2588"/>
        <item h="1" x="2589"/>
        <item h="1" x="2590"/>
        <item h="1" x="2591"/>
        <item h="1" x="2592"/>
        <item h="1" x="2593"/>
        <item h="1" x="2594"/>
        <item h="1" x="2595"/>
        <item h="1" x="2596"/>
        <item h="1" x="2597"/>
        <item h="1" x="2598"/>
        <item h="1" x="2599"/>
        <item h="1" x="2600"/>
        <item h="1" x="2601"/>
        <item h="1" x="2602"/>
        <item h="1" x="2603"/>
        <item h="1" x="2604"/>
        <item h="1" x="2605"/>
        <item h="1" x="2606"/>
        <item h="1" x="2607"/>
        <item h="1" x="2608"/>
        <item h="1" x="2609"/>
        <item h="1" x="2610"/>
        <item h="1" x="2611"/>
        <item h="1" x="2612"/>
        <item h="1" x="2613"/>
        <item h="1" x="2614"/>
        <item h="1" x="2615"/>
        <item h="1" x="2616"/>
        <item h="1" x="2617"/>
        <item h="1" x="2618"/>
        <item h="1" x="2619"/>
        <item h="1" x="2620"/>
        <item h="1" x="2621"/>
        <item h="1" x="2622"/>
        <item h="1" x="2623"/>
        <item h="1" x="2624"/>
        <item h="1" x="2625"/>
        <item h="1" x="2626"/>
        <item h="1" x="2627"/>
        <item h="1" x="2628"/>
        <item h="1" x="2629"/>
        <item h="1" x="2630"/>
        <item h="1" x="2631"/>
        <item h="1" x="2632"/>
        <item h="1" x="2633"/>
        <item h="1" x="2634"/>
        <item h="1" x="2635"/>
        <item h="1" x="2636"/>
        <item h="1" x="2637"/>
        <item h="1" x="2638"/>
        <item h="1" x="2639"/>
        <item h="1" x="2640"/>
        <item h="1" x="2641"/>
        <item h="1" x="2642"/>
        <item h="1" x="2643"/>
        <item h="1" x="2644"/>
        <item h="1" x="2645"/>
        <item h="1" x="2646"/>
        <item h="1" x="2647"/>
        <item h="1" x="2648"/>
        <item h="1" x="2649"/>
        <item h="1" x="2650"/>
        <item h="1" x="2651"/>
        <item h="1" x="2652"/>
        <item h="1" x="2653"/>
        <item h="1" x="2654"/>
        <item h="1" x="2655"/>
        <item h="1" x="2656"/>
        <item h="1" x="2657"/>
        <item h="1" x="2658"/>
        <item h="1" x="2659"/>
        <item h="1" x="2660"/>
        <item h="1" x="2661"/>
        <item h="1" x="2662"/>
        <item h="1" x="2663"/>
        <item h="1" x="2664"/>
        <item h="1" x="2665"/>
        <item h="1" x="2666"/>
        <item h="1" x="2667"/>
        <item h="1" x="2668"/>
        <item h="1" x="2669"/>
        <item h="1" x="2670"/>
        <item h="1" x="2671"/>
        <item h="1" x="2672"/>
        <item h="1" x="2673"/>
        <item h="1" x="2674"/>
        <item h="1" x="2675"/>
        <item h="1" x="2676"/>
        <item h="1" x="2677"/>
        <item h="1" x="2678"/>
        <item h="1" x="2679"/>
        <item h="1" x="2680"/>
        <item h="1" x="2681"/>
        <item h="1" x="2682"/>
        <item h="1" x="2683"/>
        <item h="1" x="2684"/>
        <item h="1" x="2685"/>
        <item h="1" x="2686"/>
        <item h="1" x="2687"/>
        <item h="1" x="2688"/>
        <item h="1" x="2689"/>
        <item h="1" x="2690"/>
        <item h="1" x="2691"/>
        <item h="1" x="2692"/>
        <item h="1" x="2693"/>
        <item h="1" x="2694"/>
        <item h="1" x="2695"/>
        <item h="1" x="2696"/>
        <item h="1" x="2697"/>
        <item h="1" x="2698"/>
        <item h="1" x="2699"/>
        <item h="1" x="2700"/>
        <item h="1" x="2701"/>
        <item h="1" x="2702"/>
        <item h="1" x="2703"/>
        <item h="1" x="2704"/>
        <item h="1" x="2705"/>
        <item h="1" x="2706"/>
        <item h="1" x="2707"/>
        <item h="1" x="2708"/>
        <item h="1" x="2709"/>
        <item h="1" x="2710"/>
        <item h="1" x="2711"/>
        <item h="1" x="2712"/>
        <item h="1" x="2713"/>
        <item h="1" x="2714"/>
        <item h="1" x="2715"/>
        <item h="1" x="2716"/>
        <item h="1" x="2717"/>
        <item h="1" x="2718"/>
        <item h="1" x="2719"/>
        <item h="1" x="2720"/>
        <item h="1" x="2721"/>
        <item h="1" x="2722"/>
        <item h="1" x="2723"/>
        <item h="1" x="2724"/>
        <item h="1" x="2725"/>
        <item h="1" x="2726"/>
        <item h="1" x="2727"/>
        <item h="1" x="2728"/>
        <item h="1" x="2729"/>
        <item h="1" x="2730"/>
        <item h="1" x="2731"/>
        <item h="1" x="2732"/>
        <item h="1" x="2733"/>
        <item h="1" x="2734"/>
        <item h="1" x="2735"/>
        <item h="1" x="2736"/>
        <item h="1" x="2737"/>
        <item h="1" x="2738"/>
        <item h="1" x="2739"/>
        <item h="1" x="2740"/>
        <item h="1" x="2741"/>
        <item h="1" x="2742"/>
        <item h="1" x="2743"/>
        <item h="1" x="2744"/>
        <item h="1" x="2745"/>
        <item h="1" x="2746"/>
        <item h="1" x="2747"/>
        <item h="1" x="2748"/>
        <item h="1" x="2749"/>
        <item h="1" x="2750"/>
        <item h="1" x="2751"/>
        <item h="1" x="2752"/>
        <item h="1" x="2753"/>
        <item h="1" x="2754"/>
        <item h="1" x="2755"/>
        <item h="1" x="2756"/>
        <item h="1" x="2757"/>
        <item h="1" x="2758"/>
        <item h="1" x="2759"/>
        <item h="1" x="2760"/>
        <item h="1" x="2761"/>
        <item h="1" x="2762"/>
        <item h="1" x="2763"/>
        <item h="1" x="2764"/>
        <item h="1" x="2765"/>
        <item h="1" x="2766"/>
        <item h="1" x="2767"/>
        <item h="1" x="2768"/>
        <item h="1" x="2769"/>
        <item h="1" x="2770"/>
        <item h="1" x="2771"/>
        <item h="1" x="2772"/>
        <item h="1" x="2773"/>
        <item h="1" x="2774"/>
        <item h="1" x="2775"/>
        <item h="1" x="2776"/>
        <item h="1" x="2777"/>
        <item h="1" x="2778"/>
        <item h="1" x="2779"/>
        <item h="1" x="2780"/>
        <item h="1" x="2781"/>
        <item h="1" x="2782"/>
        <item h="1" x="2783"/>
        <item h="1" x="2784"/>
        <item h="1" x="2785"/>
        <item h="1" x="2786"/>
        <item h="1" x="2787"/>
        <item h="1" x="2788"/>
        <item h="1" x="2789"/>
        <item h="1" x="2790"/>
        <item h="1" x="2791"/>
        <item h="1" x="2792"/>
        <item h="1" x="2793"/>
        <item h="1" x="2794"/>
        <item h="1" x="2795"/>
        <item h="1" x="2796"/>
        <item h="1" x="2797"/>
        <item h="1" x="2798"/>
        <item h="1" x="2799"/>
        <item h="1" x="2800"/>
        <item h="1" x="2801"/>
        <item h="1" x="2802"/>
        <item h="1" x="2803"/>
        <item h="1" x="2804"/>
        <item h="1" x="2805"/>
        <item h="1" x="2806"/>
        <item h="1" x="2807"/>
        <item h="1" x="2808"/>
        <item h="1" x="2809"/>
        <item h="1" x="2810"/>
        <item h="1" x="2811"/>
        <item h="1" x="2812"/>
        <item h="1" x="2813"/>
        <item h="1" x="2814"/>
        <item h="1" x="2815"/>
        <item h="1" x="2816"/>
        <item h="1" x="2817"/>
        <item h="1" x="2818"/>
        <item h="1" x="2819"/>
        <item h="1" x="2820"/>
        <item h="1" x="2821"/>
        <item h="1" x="2822"/>
        <item h="1" x="2823"/>
        <item h="1" x="2824"/>
        <item h="1" x="2825"/>
        <item h="1" x="2826"/>
        <item h="1" x="2827"/>
        <item h="1" x="2828"/>
        <item h="1" x="2829"/>
        <item h="1" x="2830"/>
        <item h="1" x="2831"/>
        <item h="1" x="2832"/>
        <item h="1" x="2833"/>
        <item h="1" x="2834"/>
        <item h="1" x="2835"/>
        <item h="1" x="2836"/>
        <item h="1" x="2837"/>
        <item h="1" x="2838"/>
        <item h="1" x="2839"/>
        <item h="1" x="2840"/>
        <item h="1" x="2841"/>
        <item h="1" x="2842"/>
        <item h="1" x="2843"/>
        <item h="1" x="2844"/>
        <item h="1" x="2845"/>
        <item h="1" x="2846"/>
        <item h="1" x="2847"/>
        <item h="1" x="2848"/>
        <item h="1" x="2849"/>
        <item h="1" x="2850"/>
        <item h="1" x="2851"/>
        <item h="1" x="2852"/>
        <item h="1" x="2853"/>
        <item h="1" x="2854"/>
        <item h="1" x="2855"/>
        <item h="1" x="2856"/>
        <item h="1" x="2857"/>
        <item h="1" x="2858"/>
        <item h="1" x="2859"/>
        <item h="1" x="2860"/>
        <item h="1" x="2861"/>
        <item h="1" x="2862"/>
        <item h="1" x="2863"/>
        <item h="1" x="2864"/>
        <item h="1" x="2865"/>
        <item h="1" x="2866"/>
        <item h="1" x="2867"/>
        <item h="1" x="2868"/>
        <item h="1" x="2869"/>
        <item h="1" x="2870"/>
        <item h="1" x="2871"/>
        <item h="1" x="2872"/>
        <item h="1" x="2873"/>
        <item h="1" x="2874"/>
        <item h="1" x="2875"/>
        <item h="1" x="2876"/>
        <item h="1" x="2877"/>
        <item h="1" x="2878"/>
        <item h="1" x="2879"/>
        <item h="1" x="2880"/>
        <item h="1" x="2881"/>
        <item h="1" x="2882"/>
        <item h="1" x="2883"/>
        <item h="1" x="2884"/>
        <item h="1" x="2885"/>
        <item h="1" x="2886"/>
        <item h="1" x="2887"/>
        <item h="1" x="2888"/>
        <item h="1" x="2889"/>
        <item h="1" x="2890"/>
        <item h="1" x="2891"/>
        <item h="1" x="2892"/>
        <item h="1" x="2893"/>
        <item h="1" x="2894"/>
        <item h="1" x="2895"/>
        <item h="1" x="2896"/>
        <item h="1" x="2897"/>
        <item h="1" x="2898"/>
        <item h="1" x="2899"/>
        <item h="1" x="2900"/>
        <item h="1" x="2901"/>
        <item h="1" x="2902"/>
        <item h="1" x="2903"/>
        <item h="1" x="2904"/>
        <item h="1" x="2905"/>
        <item h="1" x="2906"/>
        <item h="1" x="2907"/>
        <item h="1" x="2908"/>
        <item h="1" x="2909"/>
        <item h="1" x="2910"/>
        <item h="1" x="2911"/>
        <item h="1" x="2912"/>
        <item h="1" x="2913"/>
        <item h="1" x="2914"/>
        <item h="1" x="2915"/>
        <item h="1" x="2916"/>
        <item h="1" x="2917"/>
        <item h="1" x="2918"/>
        <item h="1" x="2919"/>
        <item h="1" x="2920"/>
        <item h="1" x="2921"/>
        <item h="1" x="2922"/>
        <item h="1" x="2923"/>
        <item h="1" x="2924"/>
        <item h="1" x="2925"/>
        <item h="1" x="2926"/>
        <item h="1" x="2927"/>
        <item h="1" x="2928"/>
        <item h="1" x="2929"/>
        <item h="1" x="2930"/>
        <item h="1" x="2931"/>
        <item h="1" x="2932"/>
        <item h="1" x="2933"/>
        <item h="1" x="2934"/>
        <item h="1" x="2935"/>
        <item h="1" x="2936"/>
        <item h="1" x="2937"/>
        <item h="1" x="2938"/>
        <item h="1" x="2939"/>
        <item h="1" x="2940"/>
        <item h="1" x="2941"/>
        <item h="1" x="2942"/>
        <item h="1" x="2943"/>
        <item h="1" x="2944"/>
        <item h="1" x="2945"/>
        <item h="1" x="2946"/>
        <item h="1" x="2947"/>
        <item h="1" x="2948"/>
        <item h="1" x="2949"/>
        <item h="1" x="2950"/>
        <item h="1" x="2951"/>
        <item h="1" x="2952"/>
        <item h="1" x="2953"/>
        <item h="1" x="2954"/>
        <item h="1" x="2955"/>
        <item h="1" x="2956"/>
        <item h="1" x="2957"/>
        <item h="1" x="2958"/>
        <item h="1" x="2959"/>
        <item h="1" x="2960"/>
        <item h="1" x="2961"/>
        <item h="1" x="2962"/>
        <item h="1" x="2963"/>
        <item h="1" x="2964"/>
        <item h="1" x="2965"/>
        <item h="1" x="2966"/>
        <item h="1" x="2967"/>
        <item h="1" x="2968"/>
        <item h="1" x="2969"/>
        <item h="1" x="2970"/>
        <item h="1" x="2971"/>
        <item h="1" x="2972"/>
        <item h="1" x="2973"/>
        <item h="1" x="2974"/>
        <item h="1" x="2975"/>
        <item h="1" x="2976"/>
        <item h="1" x="2977"/>
        <item h="1" x="2978"/>
        <item h="1" x="2979"/>
        <item h="1" x="2980"/>
        <item h="1" x="2981"/>
        <item h="1" x="2982"/>
        <item h="1" x="2983"/>
        <item h="1" x="2984"/>
        <item h="1" x="2985"/>
        <item h="1" x="2986"/>
        <item h="1" x="2987"/>
        <item h="1" x="2988"/>
        <item h="1" x="2989"/>
        <item h="1" x="2990"/>
        <item h="1" x="2991"/>
        <item h="1" x="2992"/>
        <item h="1" x="2993"/>
        <item h="1" x="2994"/>
        <item h="1" x="2995"/>
        <item h="1" x="2996"/>
        <item h="1" x="2997"/>
        <item h="1" x="2998"/>
        <item h="1" x="2999"/>
        <item h="1" x="3000"/>
        <item h="1" x="3001"/>
        <item h="1" x="3002"/>
        <item h="1" x="3003"/>
        <item h="1" x="3004"/>
        <item h="1" x="3005"/>
        <item h="1" x="3006"/>
        <item h="1" x="3007"/>
        <item h="1" x="3008"/>
        <item h="1" x="3009"/>
        <item h="1" x="3010"/>
        <item h="1" x="3011"/>
        <item h="1" x="3012"/>
        <item h="1" x="3013"/>
        <item h="1" x="3014"/>
        <item h="1" x="3015"/>
        <item h="1" x="3016"/>
        <item h="1" x="3017"/>
        <item h="1" x="3018"/>
        <item h="1" x="3019"/>
        <item h="1" x="3020"/>
        <item h="1" x="3021"/>
        <item h="1" x="3022"/>
        <item h="1" x="3023"/>
        <item h="1" x="3024"/>
        <item h="1" x="3025"/>
        <item h="1" x="3026"/>
        <item h="1" x="3027"/>
        <item h="1" x="3028"/>
        <item h="1" x="3029"/>
        <item h="1" x="3030"/>
        <item h="1" x="3031"/>
        <item h="1" x="3032"/>
        <item h="1" x="3033"/>
        <item h="1" x="3034"/>
        <item h="1" x="3035"/>
        <item h="1" x="3036"/>
        <item h="1" x="3037"/>
        <item h="1" x="3038"/>
        <item h="1" x="3039"/>
        <item h="1" x="3040"/>
        <item h="1" x="3041"/>
        <item h="1" x="3042"/>
        <item h="1" x="3043"/>
        <item h="1" x="3044"/>
        <item h="1" x="3045"/>
        <item h="1" x="3046"/>
        <item h="1" x="3047"/>
        <item h="1" x="3048"/>
        <item h="1" x="3049"/>
        <item h="1" x="3050"/>
        <item h="1" x="3051"/>
        <item h="1" x="3052"/>
        <item h="1" x="3053"/>
        <item h="1" x="3054"/>
        <item h="1" x="3055"/>
        <item h="1" x="3056"/>
        <item h="1" x="3057"/>
        <item h="1" x="3058"/>
        <item h="1" x="3059"/>
        <item h="1" x="3060"/>
        <item h="1" x="3061"/>
        <item h="1" x="3062"/>
        <item h="1" x="3063"/>
        <item h="1" x="3064"/>
        <item h="1" x="3065"/>
        <item h="1" x="3066"/>
        <item h="1" x="3067"/>
        <item h="1" x="3068"/>
        <item h="1" x="3069"/>
        <item h="1" x="3070"/>
        <item h="1" x="3071"/>
        <item h="1" x="3072"/>
        <item h="1" x="3073"/>
        <item h="1" x="3074"/>
        <item h="1" x="3075"/>
        <item h="1" x="3076"/>
        <item h="1" x="3077"/>
        <item h="1" x="3078"/>
        <item h="1" x="3079"/>
        <item h="1" x="3080"/>
        <item h="1" x="3081"/>
        <item h="1" x="3082"/>
        <item h="1" x="3083"/>
        <item h="1" x="3084"/>
        <item h="1" x="3085"/>
        <item h="1" x="3086"/>
        <item h="1" x="3087"/>
        <item h="1" x="3088"/>
        <item h="1" x="3089"/>
        <item h="1" x="3090"/>
        <item h="1" x="3091"/>
        <item h="1" x="3092"/>
        <item h="1" x="3093"/>
        <item h="1" x="3094"/>
        <item h="1" x="3095"/>
        <item h="1" x="3096"/>
        <item h="1" x="3097"/>
        <item h="1" x="3098"/>
        <item h="1" x="3099"/>
        <item h="1" x="3100"/>
        <item h="1" x="3101"/>
        <item h="1" x="3102"/>
        <item h="1" x="3103"/>
        <item h="1" x="3104"/>
        <item h="1" x="3105"/>
        <item h="1" x="3106"/>
        <item h="1" x="3107"/>
        <item h="1" x="3108"/>
        <item h="1" x="3109"/>
        <item h="1" x="3110"/>
        <item h="1" x="3111"/>
        <item h="1" x="3112"/>
        <item h="1" x="3113"/>
        <item h="1" x="3114"/>
        <item h="1" x="3115"/>
        <item h="1" x="3116"/>
        <item h="1" x="3117"/>
        <item h="1" x="3118"/>
        <item h="1" x="3119"/>
        <item h="1" x="3120"/>
        <item h="1" x="3121"/>
        <item h="1" x="3122"/>
        <item h="1" x="3123"/>
        <item h="1" x="3124"/>
        <item h="1" x="3125"/>
        <item h="1" x="3126"/>
        <item h="1" x="3127"/>
        <item h="1" x="3128"/>
        <item h="1" x="3129"/>
        <item h="1" x="3130"/>
        <item h="1" x="3131"/>
        <item h="1" x="3132"/>
        <item h="1" x="3133"/>
        <item h="1" x="3134"/>
        <item h="1" x="3135"/>
        <item h="1" x="3136"/>
        <item h="1" x="3137"/>
        <item h="1" x="3138"/>
        <item h="1" x="3139"/>
        <item h="1" x="3140"/>
        <item h="1" x="3141"/>
        <item h="1" x="3142"/>
        <item h="1" x="3143"/>
        <item h="1" x="3144"/>
        <item h="1" x="3145"/>
        <item h="1" x="3146"/>
        <item h="1" x="3147"/>
        <item h="1" x="3148"/>
        <item h="1" x="3149"/>
        <item h="1" x="3150"/>
        <item h="1" x="3151"/>
        <item h="1" x="3152"/>
        <item h="1" x="3153"/>
        <item h="1" x="3154"/>
        <item h="1" x="3155"/>
        <item h="1" x="3156"/>
        <item h="1" x="3157"/>
        <item h="1" x="3158"/>
        <item h="1" x="3159"/>
        <item h="1" x="3160"/>
        <item h="1" x="3161"/>
        <item h="1" x="3162"/>
        <item h="1" x="3163"/>
        <item h="1" x="3164"/>
        <item h="1" x="3165"/>
        <item h="1" x="3166"/>
        <item h="1" x="3167"/>
        <item h="1" x="3168"/>
        <item h="1" x="3169"/>
        <item h="1" x="3170"/>
        <item h="1" x="3171"/>
        <item h="1" x="3172"/>
        <item h="1" x="3173"/>
        <item h="1" x="3174"/>
        <item h="1" x="3175"/>
        <item h="1" x="3176"/>
        <item h="1" x="3177"/>
        <item h="1" x="3178"/>
        <item h="1" x="3179"/>
        <item h="1" x="3180"/>
        <item h="1" x="3181"/>
        <item h="1" x="3182"/>
        <item h="1" x="3183"/>
        <item h="1" x="3184"/>
        <item h="1" x="3185"/>
        <item h="1" x="3186"/>
        <item h="1" x="3187"/>
        <item h="1" x="3188"/>
        <item h="1" x="3189"/>
        <item h="1" x="3190"/>
        <item h="1" x="3191"/>
        <item h="1" x="3192"/>
        <item h="1" x="3193"/>
        <item h="1" x="3194"/>
        <item h="1" x="3195"/>
        <item h="1" x="3196"/>
        <item h="1" x="3197"/>
        <item h="1" x="3198"/>
        <item h="1" x="3199"/>
        <item h="1" x="3200"/>
        <item h="1" x="3201"/>
        <item h="1" x="3202"/>
        <item h="1" x="3203"/>
        <item h="1" x="3204"/>
        <item h="1" x="3205"/>
        <item h="1" x="3206"/>
        <item h="1" x="3207"/>
        <item h="1" x="3208"/>
        <item h="1" x="3209"/>
        <item h="1" x="3210"/>
        <item h="1" x="3211"/>
        <item h="1" x="3212"/>
        <item h="1" x="3213"/>
        <item h="1" x="3214"/>
        <item h="1" x="3215"/>
        <item h="1" x="3216"/>
        <item h="1" x="3217"/>
        <item h="1" x="3218"/>
        <item h="1" x="3219"/>
        <item h="1" x="3220"/>
        <item h="1" x="3221"/>
        <item h="1" x="3222"/>
        <item h="1" x="3223"/>
        <item h="1" x="3224"/>
        <item h="1" x="3225"/>
        <item h="1" x="3226"/>
        <item h="1" x="3227"/>
        <item h="1" x="3228"/>
        <item h="1" x="3229"/>
        <item h="1" x="3230"/>
        <item h="1" x="3231"/>
        <item h="1" x="3232"/>
        <item h="1" x="3233"/>
        <item h="1" x="3234"/>
        <item h="1" x="3235"/>
        <item h="1" x="3236"/>
        <item h="1" x="3237"/>
        <item h="1" x="3238"/>
        <item h="1" x="3239"/>
        <item h="1" x="3240"/>
        <item h="1" x="3241"/>
        <item h="1" x="3242"/>
        <item h="1" x="3243"/>
        <item h="1" x="3244"/>
        <item h="1" x="3245"/>
        <item h="1" x="3246"/>
        <item h="1" x="3247"/>
        <item h="1" x="3248"/>
        <item h="1" x="3249"/>
        <item h="1" x="3250"/>
        <item h="1" x="3251"/>
        <item h="1" x="3252"/>
        <item h="1" x="3253"/>
        <item h="1" x="3254"/>
        <item h="1" x="3255"/>
        <item h="1" x="3256"/>
        <item h="1" x="3257"/>
        <item h="1" x="3258"/>
        <item h="1" x="3259"/>
        <item h="1" x="3260"/>
        <item h="1" x="3261"/>
        <item h="1" x="3262"/>
        <item h="1" x="3263"/>
        <item h="1" x="3264"/>
        <item h="1" x="3265"/>
        <item h="1" x="3266"/>
        <item h="1" x="3267"/>
        <item h="1" x="3268"/>
        <item h="1" x="3269"/>
        <item h="1" x="3270"/>
        <item h="1" x="3271"/>
        <item h="1" x="3272"/>
        <item h="1" x="3273"/>
        <item h="1" x="3274"/>
        <item h="1" x="3275"/>
        <item h="1" x="3276"/>
        <item h="1" x="3277"/>
        <item h="1" x="3278"/>
        <item h="1" x="3279"/>
        <item h="1" x="3280"/>
        <item h="1" x="3281"/>
        <item h="1" x="3282"/>
        <item h="1" x="3283"/>
        <item h="1" x="3284"/>
        <item h="1" x="3285"/>
        <item h="1" x="3286"/>
        <item h="1" x="3287"/>
        <item h="1" x="3288"/>
        <item h="1" x="3289"/>
        <item h="1" x="3290"/>
        <item h="1" x="3291"/>
        <item h="1" x="3292"/>
        <item h="1" x="3293"/>
        <item h="1" x="3294"/>
        <item h="1" x="3295"/>
        <item h="1" x="3296"/>
        <item h="1" x="3297"/>
        <item h="1" x="3298"/>
        <item h="1" x="3299"/>
        <item h="1" x="3300"/>
        <item h="1" x="3301"/>
        <item h="1" x="3302"/>
        <item h="1" x="3303"/>
        <item h="1" x="3304"/>
        <item h="1" x="3305"/>
        <item h="1" x="3306"/>
        <item h="1" x="3307"/>
        <item h="1" x="3308"/>
        <item h="1" x="3309"/>
        <item h="1" x="3310"/>
        <item h="1" x="3311"/>
        <item h="1" x="3312"/>
        <item h="1" x="3313"/>
        <item h="1" x="3314"/>
        <item h="1" x="3315"/>
        <item h="1" x="3316"/>
        <item h="1" x="3317"/>
        <item h="1" x="3318"/>
        <item h="1" x="3319"/>
        <item h="1" x="3320"/>
        <item h="1" x="3321"/>
        <item h="1" x="3322"/>
        <item h="1" x="3323"/>
        <item h="1" x="3324"/>
        <item h="1" x="3325"/>
        <item h="1" x="3326"/>
        <item h="1" x="3327"/>
        <item h="1" x="3328"/>
        <item h="1" x="3329"/>
        <item h="1" x="3330"/>
        <item h="1" x="3331"/>
        <item h="1" x="3332"/>
        <item h="1" x="3333"/>
        <item h="1" x="3334"/>
        <item h="1" x="3335"/>
        <item h="1" x="3336"/>
        <item h="1" x="3337"/>
        <item h="1" x="3338"/>
        <item h="1" x="3339"/>
        <item h="1" x="3340"/>
        <item h="1" x="3341"/>
        <item h="1" x="3342"/>
        <item h="1" x="3343"/>
        <item h="1" x="3344"/>
        <item h="1" x="3345"/>
        <item h="1" x="3346"/>
        <item h="1" x="3347"/>
        <item h="1" x="3348"/>
        <item h="1" x="3349"/>
        <item h="1" x="3350"/>
        <item h="1" x="3351"/>
        <item h="1" x="3352"/>
        <item h="1" x="3353"/>
        <item h="1" x="3354"/>
        <item h="1" x="3355"/>
        <item h="1" x="3356"/>
        <item h="1" x="3357"/>
        <item h="1" x="3358"/>
        <item h="1" x="3359"/>
        <item h="1" x="3360"/>
        <item h="1" x="3361"/>
        <item h="1" x="3362"/>
        <item h="1" x="3363"/>
        <item h="1" x="3364"/>
        <item h="1" x="3365"/>
        <item h="1" x="3366"/>
        <item h="1" x="3367"/>
        <item h="1" x="3368"/>
        <item h="1" x="3369"/>
        <item h="1" x="3370"/>
        <item h="1" x="3371"/>
        <item h="1" x="3372"/>
        <item h="1" x="3373"/>
        <item h="1" x="3374"/>
        <item h="1" x="3375"/>
        <item h="1" x="3376"/>
        <item h="1" x="3377"/>
        <item h="1" x="3378"/>
        <item h="1" x="3379"/>
        <item h="1" x="3380"/>
        <item h="1" x="3381"/>
        <item h="1" x="3382"/>
        <item h="1" x="3383"/>
        <item h="1" x="3384"/>
        <item h="1" x="3385"/>
        <item h="1" x="3386"/>
        <item h="1" x="3387"/>
        <item h="1" x="3388"/>
        <item h="1" x="3389"/>
        <item h="1" x="3390"/>
        <item h="1" x="3391"/>
        <item h="1" x="3392"/>
        <item h="1" x="3393"/>
        <item h="1" x="3394"/>
        <item h="1" x="3395"/>
        <item h="1" x="3396"/>
        <item h="1" x="3397"/>
        <item h="1" x="3398"/>
        <item h="1" x="3399"/>
        <item h="1" x="3400"/>
        <item h="1" x="3401"/>
        <item h="1" x="3402"/>
        <item h="1" x="3403"/>
        <item h="1" x="3404"/>
        <item h="1" x="3405"/>
        <item h="1" x="3406"/>
        <item h="1" x="3407"/>
        <item h="1" x="3408"/>
        <item h="1" x="3409"/>
        <item h="1" x="3410"/>
        <item h="1" x="3411"/>
        <item h="1" x="3412"/>
        <item h="1" x="3413"/>
        <item h="1" x="3414"/>
        <item h="1" x="3415"/>
        <item h="1" x="3416"/>
        <item h="1" x="3417"/>
        <item h="1" x="3418"/>
        <item h="1" x="3419"/>
        <item h="1" x="3420"/>
        <item h="1" x="3421"/>
        <item h="1" x="3422"/>
        <item h="1" x="3423"/>
        <item h="1" x="3424"/>
        <item h="1" x="3425"/>
        <item h="1" x="3426"/>
        <item h="1" x="3427"/>
        <item h="1" x="3428"/>
        <item h="1" x="3429"/>
        <item h="1" x="3430"/>
        <item h="1" x="3431"/>
        <item h="1" x="3432"/>
        <item h="1" x="3433"/>
        <item h="1" x="3434"/>
        <item h="1" x="3435"/>
        <item h="1" x="3436"/>
        <item h="1" x="3437"/>
        <item h="1" x="3438"/>
        <item h="1" x="3439"/>
        <item h="1" x="3440"/>
        <item h="1" x="3441"/>
        <item h="1" x="3442"/>
        <item h="1" x="3443"/>
        <item h="1" x="3444"/>
        <item h="1" x="3445"/>
        <item h="1" x="3446"/>
        <item h="1" x="3447"/>
        <item h="1" x="3448"/>
        <item h="1" x="3449"/>
        <item h="1" x="3450"/>
        <item h="1" x="3451"/>
        <item h="1" x="3452"/>
        <item h="1" x="3453"/>
        <item h="1" x="3454"/>
        <item h="1" x="3455"/>
        <item h="1" x="3456"/>
        <item h="1" x="3457"/>
        <item h="1" x="3458"/>
        <item h="1" x="3459"/>
        <item h="1" x="3460"/>
        <item h="1" x="3461"/>
        <item h="1" x="3462"/>
        <item h="1" x="3463"/>
        <item h="1" x="3464"/>
        <item h="1" x="3465"/>
        <item h="1" x="3466"/>
        <item h="1" x="3467"/>
        <item h="1" x="3468"/>
        <item h="1" x="3469"/>
        <item h="1" x="3470"/>
        <item h="1" x="3471"/>
        <item h="1" x="3472"/>
        <item h="1" x="3473"/>
        <item h="1" x="3474"/>
        <item h="1" x="3475"/>
        <item h="1" x="3476"/>
        <item h="1" x="3477"/>
        <item h="1" x="3478"/>
        <item h="1" x="3479"/>
        <item h="1" x="3480"/>
        <item h="1" x="3481"/>
        <item h="1" x="3482"/>
        <item h="1" x="3483"/>
        <item h="1" x="3484"/>
        <item h="1" x="3485"/>
        <item h="1" x="3486"/>
        <item h="1" x="3487"/>
        <item h="1" x="3488"/>
        <item h="1" x="3489"/>
        <item h="1" x="3490"/>
        <item h="1" x="3491"/>
        <item h="1" x="3492"/>
        <item h="1" x="3493"/>
        <item h="1" x="3494"/>
        <item h="1" x="3495"/>
        <item h="1" x="3496"/>
        <item h="1" x="3497"/>
        <item h="1" x="3498"/>
        <item h="1" x="3499"/>
        <item h="1" x="3500"/>
        <item h="1" x="3501"/>
        <item h="1" x="3502"/>
        <item h="1" x="3503"/>
        <item h="1" x="3504"/>
        <item h="1" x="3505"/>
        <item h="1" x="3506"/>
        <item h="1" x="3507"/>
        <item h="1" x="3508"/>
        <item h="1" x="3509"/>
        <item h="1" x="3510"/>
        <item h="1" x="3511"/>
        <item h="1" x="3512"/>
        <item h="1" x="3513"/>
        <item h="1" x="3514"/>
        <item h="1" x="3515"/>
        <item h="1" x="3516"/>
        <item h="1" x="3517"/>
        <item h="1" x="3518"/>
        <item h="1" x="3519"/>
        <item h="1" x="3520"/>
        <item h="1" x="3521"/>
        <item h="1" x="3522"/>
        <item h="1" x="3523"/>
        <item h="1" x="3524"/>
        <item h="1" x="3525"/>
        <item h="1" x="3526"/>
        <item h="1" x="3527"/>
        <item h="1" x="3528"/>
        <item h="1" x="3529"/>
        <item h="1" x="3530"/>
        <item h="1" x="3531"/>
        <item h="1" x="3532"/>
        <item h="1" x="3533"/>
        <item h="1" x="3534"/>
        <item h="1" x="3535"/>
        <item h="1" x="3536"/>
        <item h="1" x="3537"/>
        <item h="1" x="3538"/>
        <item h="1" x="3539"/>
        <item h="1" x="3540"/>
        <item h="1" x="3541"/>
        <item h="1" x="3542"/>
        <item h="1" x="3543"/>
        <item h="1" x="3544"/>
        <item h="1" x="3545"/>
        <item h="1" x="3546"/>
        <item h="1" x="3547"/>
        <item h="1" x="3548"/>
        <item h="1" x="3549"/>
        <item h="1" x="3550"/>
        <item h="1" x="3551"/>
        <item h="1" x="3552"/>
        <item h="1" x="3553"/>
        <item h="1" x="3554"/>
        <item h="1" x="3555"/>
        <item h="1" x="3556"/>
        <item h="1" x="3557"/>
        <item h="1" x="3558"/>
        <item h="1" x="3559"/>
        <item h="1" x="3560"/>
        <item h="1" x="3561"/>
        <item h="1" x="3562"/>
        <item h="1" x="3563"/>
        <item h="1" x="3564"/>
        <item h="1" x="3565"/>
        <item h="1" x="3566"/>
        <item h="1" x="3567"/>
        <item h="1" x="3568"/>
        <item h="1" x="3569"/>
        <item h="1" x="3570"/>
        <item h="1" x="3571"/>
        <item h="1" x="3572"/>
        <item h="1" x="3573"/>
        <item h="1" x="3574"/>
        <item h="1" x="3575"/>
        <item h="1" x="3576"/>
        <item h="1" x="3577"/>
        <item h="1" x="3578"/>
        <item h="1" x="3579"/>
        <item h="1" x="3580"/>
        <item h="1" x="3581"/>
        <item h="1" x="3582"/>
        <item h="1" x="3583"/>
        <item h="1" x="3584"/>
        <item h="1" x="3585"/>
        <item h="1" x="3586"/>
        <item h="1" x="3587"/>
        <item h="1" x="3588"/>
        <item h="1" x="3589"/>
        <item h="1" x="3590"/>
        <item h="1" x="3591"/>
        <item h="1" x="3592"/>
        <item h="1" x="3593"/>
        <item h="1" x="3594"/>
        <item h="1" x="3595"/>
        <item h="1" x="3596"/>
        <item h="1" x="3597"/>
        <item h="1" x="3598"/>
        <item h="1" x="3599"/>
        <item h="1" x="3600"/>
        <item h="1" x="3601"/>
        <item h="1" x="3602"/>
        <item h="1" x="3603"/>
        <item h="1" x="3604"/>
        <item h="1" x="3605"/>
        <item h="1" x="3606"/>
        <item h="1" x="3607"/>
        <item h="1" x="3608"/>
        <item h="1" x="3609"/>
        <item h="1" x="3610"/>
        <item h="1" x="3611"/>
        <item h="1" x="3612"/>
        <item h="1" x="3613"/>
        <item h="1" x="3614"/>
        <item h="1" x="3615"/>
        <item h="1" x="3616"/>
        <item h="1" x="3617"/>
        <item h="1" x="3618"/>
        <item h="1" x="3619"/>
        <item h="1" x="3620"/>
        <item h="1" x="3621"/>
        <item h="1" x="3622"/>
        <item h="1" x="3623"/>
        <item h="1" x="3624"/>
        <item h="1" x="3625"/>
        <item h="1" x="3626"/>
        <item h="1" x="3627"/>
        <item h="1" x="3628"/>
        <item h="1" x="3629"/>
        <item h="1" x="3630"/>
        <item h="1" x="3631"/>
        <item h="1" x="3632"/>
        <item h="1" x="3633"/>
        <item h="1" x="3634"/>
        <item h="1" x="3635"/>
        <item h="1" x="3636"/>
        <item h="1" x="3637"/>
        <item h="1" x="3638"/>
        <item h="1" x="3639"/>
        <item h="1" x="3640"/>
        <item h="1" x="3641"/>
        <item h="1" x="3642"/>
        <item h="1" x="3643"/>
        <item h="1" x="3644"/>
        <item h="1" x="3645"/>
        <item h="1" x="3646"/>
        <item h="1" x="3647"/>
        <item h="1" x="3648"/>
        <item h="1" x="3649"/>
        <item h="1" x="3650"/>
        <item h="1" x="3651"/>
        <item h="1" x="3652"/>
        <item h="1" x="3653"/>
        <item h="1" x="3654"/>
        <item h="1" x="3655"/>
        <item h="1" x="3656"/>
        <item h="1" x="3657"/>
        <item h="1" x="3658"/>
        <item h="1" x="3659"/>
        <item h="1" x="3660"/>
        <item h="1" x="3661"/>
        <item h="1" x="3662"/>
        <item h="1" x="3663"/>
        <item h="1" x="3664"/>
        <item h="1" x="3665"/>
        <item h="1" x="3666"/>
        <item h="1" x="3667"/>
        <item h="1" x="3668"/>
        <item h="1" x="3669"/>
        <item h="1" x="3670"/>
        <item h="1" x="3671"/>
        <item h="1" x="3672"/>
        <item h="1" x="3673"/>
        <item h="1" x="3674"/>
        <item h="1" x="3675"/>
        <item h="1" x="3676"/>
        <item h="1" x="3677"/>
        <item h="1" x="3678"/>
        <item h="1" x="3679"/>
        <item h="1" x="3680"/>
        <item h="1" x="3681"/>
        <item h="1" x="3682"/>
        <item h="1" x="3683"/>
        <item h="1" x="3684"/>
        <item h="1" x="3685"/>
        <item h="1" x="3686"/>
        <item h="1" x="3687"/>
        <item h="1" x="3688"/>
        <item h="1" x="3689"/>
        <item h="1" x="3690"/>
        <item h="1" x="3691"/>
        <item h="1" x="3692"/>
        <item h="1" x="3693"/>
        <item h="1" x="3694"/>
        <item h="1" x="3695"/>
        <item h="1" x="3696"/>
        <item h="1" x="3697"/>
        <item h="1" x="3698"/>
        <item h="1" x="3699"/>
        <item h="1" x="3700"/>
        <item h="1" x="3701"/>
        <item h="1" x="3702"/>
        <item h="1" x="3703"/>
        <item h="1" x="3704"/>
        <item h="1" x="3705"/>
        <item h="1" x="3706"/>
        <item h="1" x="3707"/>
        <item h="1" x="3708"/>
        <item h="1" x="3709"/>
        <item h="1" x="3710"/>
        <item h="1" x="3711"/>
        <item h="1" x="3712"/>
        <item h="1" x="3713"/>
        <item h="1" x="3714"/>
        <item h="1" x="3715"/>
        <item h="1" x="3716"/>
        <item h="1" x="3717"/>
        <item h="1" x="3718"/>
        <item h="1" x="3719"/>
        <item h="1" x="3720"/>
        <item h="1" x="3721"/>
        <item h="1" x="3722"/>
        <item h="1" x="3723"/>
        <item h="1" x="3724"/>
        <item h="1" x="3725"/>
        <item h="1" x="3726"/>
        <item h="1" x="3727"/>
        <item h="1" x="3728"/>
        <item h="1" x="3729"/>
        <item h="1" x="3730"/>
        <item h="1" x="3731"/>
        <item h="1" x="3732"/>
        <item h="1" x="3733"/>
        <item h="1" x="3734"/>
        <item h="1" x="3735"/>
        <item h="1" x="3736"/>
        <item h="1" x="3737"/>
        <item h="1" x="3738"/>
        <item h="1" x="3739"/>
        <item h="1" x="3740"/>
        <item h="1" x="3741"/>
        <item h="1" x="3742"/>
        <item h="1" x="3743"/>
        <item h="1" x="3744"/>
        <item h="1" x="3745"/>
        <item h="1" x="3746"/>
        <item h="1" x="3747"/>
        <item h="1" x="3748"/>
        <item h="1" x="3749"/>
        <item h="1" x="3750"/>
        <item h="1" x="3751"/>
        <item h="1" x="3752"/>
        <item h="1" x="3753"/>
        <item h="1" x="3754"/>
        <item h="1" x="3755"/>
        <item h="1" x="3756"/>
        <item h="1" x="3757"/>
        <item h="1" x="3758"/>
        <item h="1" x="3759"/>
        <item h="1" x="3760"/>
        <item h="1" x="3761"/>
        <item h="1" x="3762"/>
        <item h="1" x="3763"/>
        <item h="1" x="3764"/>
        <item h="1" x="3765"/>
        <item h="1" x="3766"/>
        <item h="1" x="3767"/>
        <item h="1" x="3768"/>
        <item h="1" x="3769"/>
        <item h="1" x="3770"/>
        <item h="1" x="3771"/>
        <item h="1" x="3772"/>
        <item h="1" x="3773"/>
        <item h="1" x="3774"/>
        <item h="1" x="3775"/>
        <item h="1" x="3776"/>
        <item h="1" x="3777"/>
        <item h="1" x="3778"/>
        <item h="1" x="3779"/>
        <item h="1" x="3780"/>
        <item h="1" x="3781"/>
        <item h="1" x="3782"/>
        <item h="1" x="3783"/>
        <item h="1" x="3784"/>
        <item h="1" x="3785"/>
        <item h="1" x="3786"/>
        <item h="1" x="3787"/>
        <item h="1" x="3788"/>
        <item h="1" x="3789"/>
        <item h="1" x="3790"/>
        <item h="1" x="3791"/>
        <item h="1" x="3792"/>
        <item h="1" x="3793"/>
        <item h="1" x="3794"/>
        <item h="1" x="3795"/>
        <item h="1" x="3796"/>
        <item h="1" x="3797"/>
        <item h="1" x="3798"/>
        <item h="1" x="3799"/>
        <item h="1" x="3800"/>
        <item h="1" x="3801"/>
        <item h="1" x="3802"/>
        <item h="1" x="3803"/>
        <item h="1" x="3804"/>
        <item h="1" x="3805"/>
        <item h="1" x="3806"/>
        <item h="1" x="3807"/>
        <item h="1" x="3808"/>
        <item h="1" x="3809"/>
        <item h="1" x="3810"/>
        <item h="1" x="3811"/>
        <item h="1" x="3812"/>
        <item h="1" x="3813"/>
        <item h="1" x="3814"/>
        <item h="1" x="3815"/>
        <item h="1" x="3816"/>
        <item h="1" x="3817"/>
        <item h="1" x="3818"/>
        <item h="1" x="3819"/>
        <item h="1" x="3820"/>
        <item h="1" x="3821"/>
        <item h="1" x="3822"/>
        <item h="1" x="3823"/>
        <item h="1" x="3824"/>
        <item h="1" x="3825"/>
        <item h="1" x="3826"/>
        <item h="1" x="3827"/>
        <item h="1" x="3828"/>
        <item h="1" x="3829"/>
        <item h="1" x="3830"/>
        <item h="1" x="3831"/>
        <item h="1" x="3832"/>
        <item h="1" x="3833"/>
        <item h="1" x="3834"/>
        <item h="1" x="3835"/>
        <item h="1" x="3836"/>
        <item h="1" x="3837"/>
        <item h="1" x="3838"/>
        <item h="1" x="3839"/>
        <item h="1" x="3840"/>
        <item h="1" x="3841"/>
        <item h="1" x="3842"/>
        <item h="1" x="3843"/>
        <item h="1" x="3844"/>
        <item h="1" x="3845"/>
        <item h="1" x="3846"/>
        <item h="1" x="3847"/>
        <item h="1" x="3848"/>
        <item h="1" x="3849"/>
        <item h="1" x="3850"/>
        <item h="1" x="3851"/>
        <item h="1" x="3852"/>
        <item h="1" x="3853"/>
        <item h="1" x="3854"/>
        <item h="1" x="3855"/>
        <item h="1" x="3856"/>
        <item h="1" x="3857"/>
        <item h="1" x="3858"/>
        <item h="1" x="3859"/>
        <item h="1" x="3860"/>
        <item h="1" x="3861"/>
        <item h="1" x="3862"/>
        <item h="1" x="3863"/>
        <item h="1" x="3864"/>
        <item h="1" x="3865"/>
        <item h="1" x="3866"/>
        <item h="1" x="3867"/>
        <item h="1" x="3868"/>
        <item h="1" x="3869"/>
        <item h="1" x="3870"/>
        <item h="1" x="3871"/>
        <item h="1" x="3872"/>
        <item h="1" x="3873"/>
        <item h="1" x="3874"/>
        <item h="1" x="3875"/>
        <item h="1" x="3876"/>
        <item h="1" x="3877"/>
        <item h="1" x="3878"/>
        <item h="1" x="3879"/>
        <item h="1" x="3880"/>
        <item h="1" x="3881"/>
        <item h="1" x="3882"/>
        <item h="1" x="3883"/>
        <item h="1" x="3884"/>
        <item h="1" x="3885"/>
        <item h="1" x="3886"/>
        <item h="1" x="3887"/>
        <item h="1" x="3888"/>
        <item h="1" x="3889"/>
        <item h="1" x="3890"/>
        <item h="1" x="3891"/>
        <item h="1" x="3892"/>
        <item h="1" x="3893"/>
        <item h="1" x="3894"/>
        <item h="1" x="3895"/>
        <item h="1" x="3896"/>
        <item h="1" x="3897"/>
        <item h="1" x="3898"/>
        <item h="1" x="3899"/>
        <item h="1" x="3900"/>
        <item h="1" x="3901"/>
        <item h="1" x="3902"/>
        <item h="1" x="3903"/>
        <item h="1" x="3904"/>
        <item h="1" x="3905"/>
        <item h="1" x="3906"/>
        <item h="1" x="3907"/>
        <item h="1" x="3908"/>
        <item h="1" x="3909"/>
        <item h="1" x="3910"/>
        <item h="1" x="3911"/>
        <item h="1" x="3912"/>
        <item h="1" x="3913"/>
        <item h="1" x="3914"/>
        <item h="1" x="3915"/>
        <item h="1" x="3916"/>
        <item h="1" x="3917"/>
        <item h="1" x="3918"/>
        <item h="1" x="3919"/>
        <item h="1" x="3920"/>
        <item h="1" x="3921"/>
        <item h="1" x="3922"/>
        <item h="1" x="3923"/>
        <item h="1" x="3924"/>
        <item h="1" x="3925"/>
        <item h="1" x="3926"/>
        <item h="1" x="3927"/>
        <item h="1" x="3928"/>
        <item h="1" x="3929"/>
        <item h="1" x="3930"/>
        <item h="1" x="3931"/>
        <item h="1" x="3932"/>
        <item h="1" x="3933"/>
        <item h="1" x="3934"/>
        <item h="1" x="3935"/>
        <item h="1" x="3936"/>
        <item h="1" x="3937"/>
        <item h="1" x="3938"/>
        <item h="1" x="3939"/>
        <item h="1" x="3940"/>
        <item h="1" x="3941"/>
        <item h="1" x="3942"/>
        <item h="1" x="3943"/>
        <item h="1" x="3944"/>
        <item h="1" x="3945"/>
        <item h="1" x="3946"/>
        <item h="1" x="3947"/>
        <item h="1" x="3948"/>
        <item h="1" x="3949"/>
        <item h="1" x="3950"/>
        <item h="1" x="3951"/>
        <item h="1" x="3952"/>
        <item h="1" x="3953"/>
        <item h="1" x="3954"/>
        <item h="1" x="3955"/>
        <item h="1" x="3956"/>
        <item h="1" x="3957"/>
        <item h="1" x="3958"/>
        <item h="1" x="3959"/>
        <item h="1" x="3960"/>
        <item h="1" x="3961"/>
        <item h="1" x="3962"/>
        <item h="1" x="3963"/>
        <item h="1" x="3964"/>
        <item h="1" x="3965"/>
        <item h="1" x="3966"/>
        <item h="1" x="3967"/>
        <item h="1" x="3968"/>
        <item h="1" x="3969"/>
        <item h="1" x="3970"/>
        <item h="1" x="3971"/>
        <item h="1" x="3972"/>
        <item h="1" x="3973"/>
        <item h="1" x="3974"/>
        <item h="1" x="3975"/>
        <item h="1" x="3976"/>
        <item h="1" x="3977"/>
        <item h="1" x="3978"/>
        <item h="1" x="3979"/>
        <item h="1" x="3980"/>
        <item h="1" x="3981"/>
        <item h="1" x="3982"/>
        <item h="1" x="3983"/>
        <item h="1" x="3984"/>
        <item h="1" x="3985"/>
        <item h="1" x="3986"/>
        <item h="1" x="3987"/>
        <item h="1" x="3988"/>
        <item h="1" x="3989"/>
        <item h="1" x="3990"/>
        <item h="1" x="3991"/>
        <item h="1" x="3992"/>
        <item h="1" x="3993"/>
        <item h="1" x="3994"/>
        <item h="1" x="3995"/>
        <item h="1" x="3996"/>
        <item h="1" x="3997"/>
        <item h="1" x="3998"/>
        <item h="1" x="3999"/>
        <item h="1" x="4000"/>
        <item h="1" x="4001"/>
        <item h="1" x="4002"/>
        <item h="1" x="4003"/>
        <item h="1" x="4004"/>
        <item h="1" x="4005"/>
        <item h="1" x="4006"/>
        <item h="1" x="4007"/>
        <item h="1" x="4008"/>
        <item h="1" x="4009"/>
        <item h="1" x="4010"/>
        <item h="1" x="4011"/>
        <item h="1" x="4012"/>
        <item h="1" x="4013"/>
        <item h="1" x="4014"/>
        <item h="1" x="4015"/>
        <item h="1" x="4016"/>
        <item h="1" x="4017"/>
        <item h="1" x="4018"/>
        <item h="1" x="4019"/>
        <item h="1" x="4020"/>
        <item h="1" x="4021"/>
        <item h="1" x="4022"/>
        <item h="1" x="4023"/>
        <item h="1" x="4024"/>
        <item h="1" x="4025"/>
        <item h="1" x="4026"/>
        <item h="1" x="4027"/>
        <item h="1" x="4028"/>
        <item h="1" x="4029"/>
        <item h="1" x="4030"/>
        <item h="1" x="4031"/>
        <item h="1" x="4032"/>
        <item h="1" x="4033"/>
        <item h="1" x="4034"/>
        <item h="1" x="4035"/>
        <item h="1" x="4036"/>
        <item h="1" x="4037"/>
        <item h="1" x="4038"/>
        <item h="1" x="4039"/>
        <item h="1" x="4040"/>
        <item h="1" x="4041"/>
        <item h="1" x="4042"/>
        <item h="1" x="4043"/>
        <item h="1" x="4044"/>
        <item h="1" x="4045"/>
        <item h="1" x="4046"/>
        <item h="1" x="4047"/>
        <item h="1" x="4048"/>
        <item h="1" x="4049"/>
        <item h="1" x="4050"/>
        <item h="1" x="4051"/>
        <item h="1" x="4052"/>
        <item h="1" x="4053"/>
        <item h="1" x="4054"/>
        <item h="1" x="4055"/>
        <item h="1" x="4056"/>
        <item h="1" x="4057"/>
        <item h="1" x="4058"/>
        <item h="1" x="4059"/>
        <item h="1" x="4060"/>
        <item h="1" x="4061"/>
        <item h="1" x="4062"/>
        <item h="1" x="4063"/>
        <item h="1" x="4064"/>
        <item h="1" x="4065"/>
        <item h="1" x="4066"/>
        <item h="1" x="4067"/>
        <item h="1" x="4068"/>
        <item h="1" x="4069"/>
        <item h="1" x="4070"/>
        <item h="1" x="4071"/>
        <item h="1" x="4072"/>
        <item h="1" x="4073"/>
        <item h="1" x="4074"/>
        <item h="1" x="4075"/>
        <item h="1" x="4076"/>
        <item h="1" x="4077"/>
        <item h="1" x="4078"/>
        <item h="1" x="4079"/>
        <item h="1" x="4080"/>
        <item h="1" x="4081"/>
        <item h="1" x="4082"/>
        <item h="1" x="4083"/>
        <item h="1" x="4084"/>
        <item h="1" x="4085"/>
        <item h="1" x="4086"/>
        <item h="1" x="4087"/>
        <item h="1" x="4088"/>
        <item h="1" x="4089"/>
        <item h="1" x="4090"/>
        <item h="1" x="4091"/>
        <item h="1" x="4092"/>
        <item h="1" x="4093"/>
        <item h="1" x="4094"/>
        <item h="1" x="4095"/>
        <item h="1" x="4096"/>
        <item h="1" x="4097"/>
        <item h="1" x="4098"/>
        <item h="1" x="4099"/>
        <item h="1" x="4100"/>
        <item h="1" x="4101"/>
        <item h="1" x="4102"/>
        <item h="1" x="4103"/>
        <item h="1" x="4104"/>
        <item h="1" x="4105"/>
        <item h="1" x="4106"/>
        <item h="1" x="4107"/>
        <item h="1" x="4108"/>
        <item h="1" x="4109"/>
        <item h="1" x="4110"/>
        <item h="1" x="4111"/>
        <item h="1" x="4112"/>
        <item h="1" x="4113"/>
        <item h="1" x="4114"/>
        <item h="1" x="4115"/>
        <item h="1" x="4116"/>
        <item h="1" x="4117"/>
        <item h="1" x="4118"/>
        <item h="1" x="4119"/>
        <item h="1" x="4120"/>
        <item h="1" x="4121"/>
        <item h="1" x="4122"/>
        <item h="1" x="4123"/>
        <item h="1" x="4124"/>
        <item h="1" x="4125"/>
        <item h="1" x="4126"/>
        <item h="1" x="4127"/>
        <item h="1" x="4128"/>
        <item h="1" x="4129"/>
        <item h="1" x="4130"/>
        <item h="1" x="4131"/>
        <item h="1" x="4132"/>
        <item h="1" x="4133"/>
        <item h="1" x="4134"/>
        <item h="1" x="4135"/>
        <item h="1" x="4136"/>
        <item h="1" x="4137"/>
        <item h="1" x="4138"/>
        <item h="1" x="4139"/>
        <item h="1" x="4140"/>
        <item h="1" x="4141"/>
        <item h="1" x="4142"/>
        <item h="1" x="4143"/>
        <item h="1" x="4144"/>
        <item h="1" x="4145"/>
        <item h="1" x="4146"/>
        <item h="1" x="4147"/>
        <item h="1" x="4148"/>
        <item h="1" x="4149"/>
        <item h="1" x="4150"/>
        <item h="1" x="4151"/>
        <item h="1" x="4152"/>
        <item h="1" x="4153"/>
        <item h="1" x="4154"/>
        <item h="1" x="4155"/>
        <item h="1" x="4156"/>
        <item h="1" x="4157"/>
        <item h="1" x="4158"/>
        <item h="1" x="4159"/>
        <item h="1" x="4160"/>
        <item h="1" x="4161"/>
        <item h="1" x="4162"/>
        <item h="1" x="4163"/>
        <item h="1" x="4164"/>
        <item h="1" x="4165"/>
        <item h="1" x="4166"/>
        <item h="1" x="4167"/>
        <item h="1" x="4168"/>
        <item h="1" x="4169"/>
        <item h="1" x="4170"/>
        <item h="1" x="4171"/>
        <item h="1" x="4172"/>
        <item h="1" x="4173"/>
        <item h="1" x="4174"/>
        <item h="1" x="4175"/>
        <item h="1" x="4176"/>
        <item h="1" x="4177"/>
        <item h="1" x="4178"/>
        <item h="1" x="4179"/>
        <item h="1" x="4180"/>
        <item h="1" x="4181"/>
        <item h="1" x="4182"/>
        <item h="1" x="4183"/>
        <item h="1" x="4184"/>
        <item h="1" x="4185"/>
        <item h="1" x="4186"/>
        <item h="1" x="4187"/>
        <item h="1" x="4188"/>
        <item h="1" x="4189"/>
        <item h="1" x="4190"/>
        <item h="1" x="4191"/>
        <item h="1" x="4192"/>
        <item h="1" x="4193"/>
        <item h="1" x="4194"/>
        <item h="1" x="4195"/>
        <item h="1" x="4196"/>
        <item h="1" x="4197"/>
        <item h="1" x="4198"/>
        <item h="1" x="4199"/>
        <item h="1" x="4200"/>
        <item h="1" x="4201"/>
        <item h="1" x="4202"/>
        <item h="1" x="4203"/>
        <item h="1" x="4204"/>
        <item h="1" x="4205"/>
        <item h="1" x="4206"/>
        <item h="1" x="4207"/>
        <item h="1" x="4208"/>
        <item h="1" x="4209"/>
        <item h="1" x="4210"/>
        <item h="1" x="4211"/>
        <item h="1" x="4212"/>
        <item h="1" x="4213"/>
        <item h="1" x="4214"/>
        <item h="1" x="4215"/>
        <item h="1" x="4216"/>
        <item h="1" x="4217"/>
        <item h="1" x="4218"/>
        <item h="1" x="4219"/>
        <item h="1" x="4220"/>
        <item h="1" x="4221"/>
        <item h="1" x="4222"/>
        <item h="1" x="4223"/>
        <item h="1" x="4224"/>
        <item h="1" x="4225"/>
        <item h="1" x="4226"/>
        <item h="1" x="4227"/>
        <item h="1" x="4228"/>
        <item h="1" x="4229"/>
        <item h="1" x="4230"/>
        <item h="1" x="4231"/>
        <item h="1" x="4232"/>
        <item h="1" x="4233"/>
        <item h="1" x="4234"/>
        <item h="1" x="4235"/>
        <item h="1" x="4236"/>
        <item h="1" x="4237"/>
        <item h="1" x="4238"/>
        <item h="1" x="4239"/>
        <item h="1" x="4240"/>
        <item h="1" x="4241"/>
        <item h="1" x="4242"/>
        <item h="1" x="4243"/>
        <item h="1" x="4244"/>
        <item h="1" x="4245"/>
        <item h="1" x="4246"/>
        <item h="1" x="4247"/>
        <item h="1" x="4248"/>
        <item h="1" x="4249"/>
        <item h="1" x="4250"/>
        <item h="1" x="4251"/>
        <item h="1" x="4252"/>
        <item h="1" x="4253"/>
        <item h="1" x="4254"/>
        <item h="1" x="4255"/>
        <item h="1" x="4256"/>
        <item h="1" x="4257"/>
        <item h="1" x="4258"/>
        <item h="1" x="4259"/>
        <item h="1" x="4260"/>
        <item h="1" x="4261"/>
        <item h="1" x="4262"/>
        <item h="1" x="4263"/>
        <item h="1" x="4264"/>
        <item h="1" x="4265"/>
        <item h="1" x="4266"/>
        <item h="1" x="4267"/>
        <item h="1" x="4268"/>
        <item h="1" x="4269"/>
        <item h="1" x="4270"/>
        <item h="1" x="4271"/>
        <item h="1" x="4272"/>
        <item h="1" x="4273"/>
        <item h="1" x="4274"/>
        <item h="1" x="4275"/>
        <item h="1" x="4276"/>
        <item h="1" x="4277"/>
        <item h="1" x="4278"/>
        <item h="1" x="4279"/>
        <item h="1" x="4280"/>
        <item h="1" x="4281"/>
        <item h="1" x="4282"/>
        <item h="1" x="4283"/>
        <item h="1" x="4284"/>
        <item h="1" x="4285"/>
        <item h="1" x="4286"/>
        <item h="1" x="4287"/>
        <item h="1" x="4288"/>
        <item h="1" x="4289"/>
        <item h="1" x="4290"/>
        <item h="1" x="4291"/>
        <item h="1" x="4292"/>
        <item h="1" x="4293"/>
        <item h="1" x="4294"/>
        <item h="1" x="4295"/>
        <item h="1" x="4296"/>
        <item h="1" x="4297"/>
        <item h="1" x="4298"/>
        <item h="1" x="4299"/>
        <item h="1" x="4300"/>
        <item h="1" x="4301"/>
        <item h="1" x="4302"/>
        <item h="1" x="4303"/>
        <item h="1" x="4304"/>
        <item h="1" x="4305"/>
        <item h="1" x="4306"/>
        <item h="1" x="4307"/>
        <item h="1" x="4308"/>
        <item h="1" x="4309"/>
        <item h="1" x="4310"/>
        <item h="1" x="4311"/>
        <item h="1" x="4312"/>
        <item h="1" x="4313"/>
        <item h="1" x="4314"/>
        <item h="1" x="4315"/>
        <item h="1" x="4316"/>
        <item h="1" x="4317"/>
        <item h="1" x="4318"/>
        <item h="1" x="4319"/>
        <item h="1" x="4320"/>
        <item h="1" x="4321"/>
        <item h="1" x="4322"/>
        <item h="1" x="4323"/>
        <item h="1" x="4324"/>
        <item h="1" x="4325"/>
        <item h="1" x="4326"/>
        <item h="1" x="4327"/>
        <item h="1" x="4328"/>
        <item h="1" x="4329"/>
        <item h="1" x="4330"/>
        <item h="1" x="4331"/>
        <item h="1" x="4332"/>
        <item h="1" x="4333"/>
        <item h="1" x="4334"/>
        <item h="1" x="4335"/>
        <item h="1" x="4336"/>
        <item h="1" x="4337"/>
        <item h="1" x="4338"/>
        <item h="1" x="4339"/>
        <item h="1" x="4340"/>
        <item h="1" x="4341"/>
        <item h="1" x="4342"/>
        <item h="1" x="4343"/>
        <item h="1" x="4344"/>
        <item h="1" x="4345"/>
        <item h="1" x="4346"/>
        <item h="1" x="4347"/>
        <item h="1" x="4348"/>
        <item h="1" x="4349"/>
        <item h="1" x="4350"/>
        <item h="1" x="4351"/>
        <item h="1" x="4352"/>
        <item h="1" x="4353"/>
        <item h="1" x="4354"/>
        <item h="1" x="4355"/>
        <item h="1" x="4356"/>
        <item h="1" x="4357"/>
        <item h="1" x="4358"/>
        <item h="1" x="4359"/>
        <item h="1" x="4360"/>
        <item h="1" x="4361"/>
        <item h="1" x="4362"/>
        <item h="1" x="4363"/>
        <item h="1" x="4364"/>
        <item h="1" x="4365"/>
        <item h="1" x="4366"/>
        <item h="1" x="4367"/>
        <item h="1" x="4368"/>
        <item h="1" x="4369"/>
        <item h="1" x="4370"/>
        <item h="1" x="4371"/>
        <item h="1" x="4372"/>
        <item h="1" x="4373"/>
        <item h="1" x="4374"/>
        <item h="1" x="4375"/>
        <item h="1" x="4376"/>
        <item h="1" x="4377"/>
        <item h="1" x="4378"/>
        <item h="1" x="4379"/>
        <item h="1" x="4380"/>
        <item h="1" x="4381"/>
        <item h="1" x="4382"/>
        <item h="1" x="4383"/>
        <item h="1" x="4384"/>
        <item h="1" x="4385"/>
        <item h="1" x="4386"/>
        <item h="1" x="4387"/>
        <item h="1" x="4388"/>
        <item h="1" x="4389"/>
        <item h="1" x="4390"/>
        <item h="1" x="4391"/>
        <item h="1" x="4392"/>
        <item h="1" x="4393"/>
        <item h="1" x="4394"/>
        <item h="1" x="4395"/>
        <item h="1" x="4396"/>
        <item h="1" x="4397"/>
        <item h="1" x="4398"/>
        <item h="1" x="4399"/>
        <item h="1" x="4400"/>
        <item h="1" x="4401"/>
        <item h="1" x="4402"/>
        <item h="1" x="4403"/>
        <item h="1" x="4404"/>
        <item h="1" x="4405"/>
        <item h="1" x="4406"/>
        <item h="1" x="4407"/>
        <item h="1" x="4408"/>
        <item h="1" x="4409"/>
        <item h="1" x="4410"/>
        <item h="1" x="4411"/>
        <item h="1" x="4412"/>
        <item h="1" x="4413"/>
        <item h="1" x="4414"/>
        <item h="1" x="4415"/>
        <item h="1" x="4416"/>
        <item h="1" x="4417"/>
        <item h="1" x="4418"/>
        <item h="1" x="4419"/>
        <item h="1" x="4420"/>
        <item h="1" x="4421"/>
        <item h="1" x="4422"/>
        <item h="1" x="4423"/>
        <item h="1" x="4424"/>
        <item h="1" x="4425"/>
        <item h="1" x="4426"/>
        <item h="1" x="4427"/>
        <item h="1" x="4428"/>
        <item h="1" x="4429"/>
        <item h="1" x="4430"/>
        <item h="1" x="4431"/>
        <item h="1" x="4432"/>
        <item h="1" x="4433"/>
        <item h="1" x="4434"/>
        <item h="1" x="4435"/>
        <item h="1" x="4436"/>
        <item h="1" x="4437"/>
        <item h="1" x="4438"/>
        <item h="1" x="4439"/>
        <item h="1" x="4440"/>
        <item h="1" x="4441"/>
        <item h="1" x="4442"/>
        <item h="1" x="4443"/>
        <item h="1" x="4444"/>
        <item h="1" x="4445"/>
        <item h="1" x="4446"/>
        <item h="1" x="4447"/>
        <item h="1" x="4448"/>
        <item h="1" x="4449"/>
        <item h="1" x="4450"/>
        <item h="1" x="4451"/>
        <item h="1" x="4452"/>
        <item h="1" x="4453"/>
        <item h="1" x="4454"/>
        <item h="1" x="4455"/>
        <item h="1" x="4456"/>
        <item h="1" x="4457"/>
        <item h="1" x="4458"/>
        <item h="1" x="4459"/>
        <item h="1" x="4460"/>
        <item h="1" x="4461"/>
        <item h="1" x="4462"/>
        <item h="1" x="4463"/>
        <item h="1" x="4464"/>
        <item h="1" x="4465"/>
        <item h="1" x="4466"/>
        <item h="1" x="4467"/>
        <item h="1" x="4468"/>
        <item h="1" x="4469"/>
        <item h="1" x="4470"/>
        <item h="1" x="4471"/>
        <item h="1" x="4472"/>
        <item h="1" x="4473"/>
        <item h="1" x="4474"/>
        <item h="1" x="4475"/>
        <item h="1" x="4476"/>
        <item h="1" x="4477"/>
        <item h="1" x="4478"/>
        <item h="1" x="4479"/>
        <item h="1" x="4480"/>
        <item h="1" x="4481"/>
        <item h="1" x="4482"/>
        <item h="1" x="4483"/>
        <item h="1" x="4484"/>
        <item h="1" x="4485"/>
        <item h="1" x="4486"/>
        <item h="1" x="4487"/>
        <item h="1" x="4488"/>
        <item h="1" x="4489"/>
        <item h="1" x="4490"/>
        <item h="1" x="4491"/>
        <item h="1" x="4492"/>
        <item h="1" x="4493"/>
        <item h="1" x="4494"/>
        <item h="1" x="4495"/>
        <item h="1" x="4496"/>
        <item h="1" x="4497"/>
        <item h="1" x="4498"/>
        <item h="1" x="4499"/>
        <item h="1" x="4500"/>
        <item h="1" x="4501"/>
        <item h="1" x="4502"/>
        <item h="1" x="4503"/>
        <item h="1" x="4504"/>
        <item h="1" x="4505"/>
        <item h="1" x="4506"/>
        <item h="1" x="4507"/>
        <item h="1" x="4508"/>
        <item h="1" x="4509"/>
        <item h="1" x="4510"/>
        <item h="1" x="4511"/>
        <item h="1" x="4512"/>
        <item h="1" x="4513"/>
        <item h="1" x="4514"/>
        <item h="1" x="4515"/>
        <item h="1" x="4516"/>
        <item h="1" x="4517"/>
        <item h="1" x="4518"/>
        <item h="1" x="4519"/>
        <item h="1" x="4520"/>
        <item h="1" x="4521"/>
        <item h="1" x="4522"/>
        <item h="1" x="4523"/>
        <item h="1" x="4524"/>
        <item h="1" x="4525"/>
        <item h="1" x="4526"/>
        <item h="1" x="4527"/>
        <item h="1" x="4528"/>
        <item h="1" x="4529"/>
        <item h="1" x="4530"/>
        <item h="1" x="4531"/>
        <item h="1" x="4532"/>
        <item h="1" x="4533"/>
        <item h="1" x="4534"/>
        <item h="1" x="4535"/>
        <item h="1" x="4536"/>
        <item h="1" x="4537"/>
        <item h="1" x="4538"/>
        <item h="1" x="4539"/>
        <item h="1" x="4540"/>
        <item h="1" x="4541"/>
        <item h="1" x="4542"/>
        <item h="1" x="4543"/>
        <item h="1" x="4544"/>
        <item h="1" x="4545"/>
        <item h="1" x="4546"/>
        <item h="1" x="4547"/>
        <item h="1" x="4548"/>
        <item h="1" x="4549"/>
        <item h="1" x="4550"/>
        <item h="1" x="4551"/>
        <item h="1" x="4552"/>
        <item h="1" x="4553"/>
        <item h="1" x="4554"/>
        <item h="1" x="4555"/>
        <item h="1" x="4556"/>
        <item h="1" x="4557"/>
        <item h="1" x="4558"/>
        <item h="1" x="4559"/>
        <item h="1" x="4560"/>
        <item h="1" x="4561"/>
        <item h="1" x="4562"/>
        <item h="1" x="4563"/>
        <item h="1" x="4564"/>
        <item h="1" x="4565"/>
        <item h="1" x="4566"/>
        <item h="1" x="4567"/>
        <item h="1" x="4568"/>
        <item h="1" x="4569"/>
        <item h="1" x="4570"/>
        <item h="1" x="4571"/>
        <item h="1" x="4572"/>
        <item h="1" x="4573"/>
        <item h="1" x="4574"/>
        <item h="1" x="4575"/>
        <item h="1" x="4576"/>
        <item h="1" x="4577"/>
        <item h="1" x="4578"/>
        <item h="1" x="4579"/>
        <item h="1" x="4580"/>
        <item h="1" x="4581"/>
        <item h="1" x="4582"/>
        <item h="1" x="4583"/>
        <item h="1" x="4584"/>
        <item h="1" x="4585"/>
        <item h="1" x="4586"/>
        <item h="1" x="4587"/>
        <item h="1" x="4588"/>
        <item h="1" x="4589"/>
        <item h="1" x="4590"/>
        <item h="1" x="4591"/>
        <item h="1" x="4592"/>
        <item h="1" x="4593"/>
        <item h="1" x="4594"/>
        <item h="1" x="4595"/>
        <item h="1" x="4596"/>
        <item h="1" x="4597"/>
        <item h="1" x="4598"/>
        <item h="1" x="4599"/>
        <item h="1" x="4600"/>
        <item h="1" x="4601"/>
        <item h="1" x="4602"/>
        <item h="1" x="4603"/>
        <item h="1" x="4604"/>
        <item h="1" x="4605"/>
        <item h="1" x="4606"/>
        <item h="1" x="4607"/>
        <item h="1" x="4608"/>
        <item h="1" x="4609"/>
        <item h="1" x="4610"/>
        <item h="1" x="4611"/>
        <item h="1" x="4612"/>
        <item h="1" x="4613"/>
        <item h="1" x="4614"/>
        <item h="1" x="4615"/>
        <item h="1" x="4616"/>
        <item h="1" x="4617"/>
        <item h="1" x="4618"/>
        <item h="1" x="4619"/>
        <item h="1" x="4620"/>
        <item h="1" x="4621"/>
        <item h="1" x="4622"/>
        <item h="1" x="4623"/>
        <item h="1" x="4624"/>
        <item h="1" x="4625"/>
        <item h="1" x="4626"/>
        <item h="1" x="4627"/>
        <item h="1" x="4628"/>
        <item h="1" x="4629"/>
        <item h="1" x="4630"/>
        <item h="1" x="4631"/>
        <item h="1" x="4632"/>
        <item h="1" x="4633"/>
        <item h="1" x="4634"/>
        <item h="1" x="4635"/>
        <item h="1" x="4636"/>
        <item h="1" x="4637"/>
        <item h="1" x="4638"/>
        <item h="1" x="4639"/>
        <item h="1" x="4640"/>
        <item h="1" x="4641"/>
        <item h="1" x="4642"/>
        <item h="1" x="4643"/>
        <item h="1" x="4644"/>
        <item h="1" x="4645"/>
        <item h="1" x="4646"/>
        <item h="1" x="4647"/>
        <item h="1" x="4648"/>
        <item h="1" x="4649"/>
        <item h="1" x="4650"/>
        <item h="1" x="4651"/>
        <item h="1" x="4652"/>
        <item h="1" x="4653"/>
        <item h="1" x="4654"/>
        <item h="1" x="4655"/>
        <item h="1" x="4656"/>
        <item h="1" x="4657"/>
        <item h="1" x="4658"/>
        <item h="1" x="4659"/>
        <item h="1" x="4660"/>
        <item h="1" x="4661"/>
        <item h="1" x="4662"/>
        <item h="1" x="4663"/>
        <item h="1" x="4664"/>
        <item h="1" x="4665"/>
        <item h="1" x="4666"/>
        <item h="1" x="4667"/>
        <item h="1" x="4668"/>
        <item h="1" x="4669"/>
        <item h="1" x="4670"/>
        <item h="1" x="4671"/>
        <item h="1" x="4672"/>
        <item h="1" x="4673"/>
        <item h="1" x="4674"/>
        <item h="1" x="4675"/>
        <item h="1" x="4676"/>
        <item h="1" x="4677"/>
        <item h="1" x="4678"/>
        <item h="1" x="4679"/>
        <item h="1" x="4680"/>
        <item h="1" x="4681"/>
        <item h="1" x="4682"/>
        <item h="1" x="4683"/>
        <item h="1" x="4684"/>
        <item h="1" x="4685"/>
        <item h="1" x="4686"/>
        <item h="1" x="4687"/>
        <item h="1" x="4688"/>
        <item h="1" x="4689"/>
        <item h="1" x="4690"/>
        <item h="1" x="4691"/>
        <item h="1" x="4692"/>
        <item h="1" x="4693"/>
        <item h="1" x="4694"/>
        <item h="1" x="4695"/>
        <item h="1" x="4696"/>
        <item h="1" x="4697"/>
        <item h="1" x="4698"/>
        <item h="1" x="4699"/>
        <item h="1" x="4700"/>
        <item h="1" x="4701"/>
        <item h="1" x="4702"/>
        <item h="1" x="4703"/>
        <item h="1" x="4704"/>
        <item h="1" x="4705"/>
        <item h="1" x="4706"/>
        <item h="1" x="4707"/>
        <item h="1" x="4708"/>
        <item h="1" x="4709"/>
        <item h="1" x="4710"/>
        <item h="1" x="4711"/>
        <item h="1" x="4712"/>
        <item h="1" x="4713"/>
        <item h="1" x="4714"/>
        <item h="1" x="4715"/>
        <item h="1" x="4716"/>
        <item h="1" x="4717"/>
        <item h="1" x="4718"/>
        <item h="1" x="4719"/>
        <item h="1" x="4720"/>
        <item h="1" x="4721"/>
        <item h="1" x="4722"/>
        <item h="1" x="4723"/>
        <item h="1" x="4724"/>
        <item h="1" x="4725"/>
        <item h="1" x="4726"/>
        <item h="1" x="4727"/>
        <item h="1" x="4728"/>
        <item h="1" x="4729"/>
        <item h="1" x="4730"/>
        <item h="1" x="4731"/>
        <item h="1" x="4732"/>
        <item h="1" x="4733"/>
        <item h="1" x="4734"/>
        <item h="1" x="4735"/>
        <item h="1" x="4736"/>
        <item h="1" x="4737"/>
        <item h="1" x="4738"/>
        <item h="1" x="4739"/>
        <item h="1" x="4740"/>
        <item h="1" x="4741"/>
        <item h="1" x="4742"/>
        <item h="1" x="4743"/>
        <item h="1" x="4744"/>
        <item h="1" x="4745"/>
        <item h="1" x="4746"/>
        <item h="1" x="4747"/>
        <item h="1" x="4748"/>
        <item h="1" x="4749"/>
        <item h="1" x="4750"/>
        <item h="1" x="4751"/>
        <item h="1" x="4752"/>
        <item h="1" x="4753"/>
        <item h="1" x="4754"/>
        <item h="1" x="4755"/>
        <item h="1" x="4756"/>
        <item h="1" x="4757"/>
        <item h="1" x="4758"/>
        <item h="1" x="4759"/>
        <item h="1" x="4760"/>
        <item h="1" x="4761"/>
        <item h="1" x="4762"/>
        <item h="1" x="4763"/>
        <item h="1" x="4764"/>
        <item h="1" x="4765"/>
        <item h="1" x="4766"/>
        <item h="1" x="4767"/>
        <item h="1" x="4768"/>
        <item h="1" x="4769"/>
        <item h="1" x="4770"/>
        <item h="1" x="4771"/>
        <item h="1" x="4772"/>
        <item h="1" x="4773"/>
        <item h="1" x="4774"/>
        <item h="1" x="4775"/>
        <item h="1" x="4776"/>
        <item h="1" x="4777"/>
        <item h="1" x="4778"/>
        <item h="1" x="4779"/>
        <item h="1" x="4780"/>
        <item h="1" x="4781"/>
        <item h="1" x="4782"/>
        <item h="1" x="4783"/>
        <item h="1" x="4784"/>
        <item h="1" x="4785"/>
        <item h="1" x="4786"/>
        <item h="1" x="4787"/>
        <item h="1" x="4788"/>
        <item h="1" x="4789"/>
        <item h="1" x="4790"/>
        <item h="1" x="4791"/>
        <item h="1" x="4792"/>
        <item h="1" x="4793"/>
        <item h="1" x="4794"/>
        <item h="1" x="4795"/>
        <item h="1" x="4796"/>
        <item h="1" x="4797"/>
        <item h="1" x="4798"/>
        <item h="1" x="4799"/>
        <item h="1" x="4800"/>
        <item h="1" x="4801"/>
        <item h="1" x="4802"/>
        <item h="1" x="4803"/>
        <item h="1" x="4804"/>
        <item h="1" x="4805"/>
        <item h="1" x="4806"/>
        <item h="1" x="4807"/>
        <item h="1" x="4808"/>
        <item h="1" x="4809"/>
        <item h="1" x="4810"/>
        <item h="1" x="4811"/>
        <item h="1" x="4812"/>
        <item h="1" x="4813"/>
        <item h="1" x="4814"/>
        <item h="1" x="4815"/>
        <item h="1" x="4816"/>
        <item h="1" x="4817"/>
        <item h="1" x="4818"/>
        <item h="1" x="4819"/>
        <item h="1" x="4820"/>
        <item h="1" x="4821"/>
        <item h="1" x="4822"/>
        <item h="1" x="4823"/>
        <item h="1" x="4824"/>
        <item h="1" x="4825"/>
        <item h="1" x="4826"/>
        <item h="1" x="4827"/>
        <item h="1" x="4828"/>
        <item h="1" x="4829"/>
        <item h="1" x="4830"/>
        <item h="1" x="4831"/>
        <item h="1" x="4832"/>
        <item h="1" x="4833"/>
        <item h="1" x="4834"/>
        <item h="1" x="4835"/>
        <item h="1" x="4836"/>
        <item h="1" x="4837"/>
        <item h="1" x="4838"/>
        <item h="1" x="4839"/>
        <item h="1" x="4840"/>
        <item h="1" x="4841"/>
        <item h="1" x="4842"/>
        <item h="1" x="4843"/>
        <item h="1" x="4844"/>
        <item h="1" x="4845"/>
        <item h="1" x="4846"/>
        <item h="1" x="4847"/>
        <item h="1" x="4848"/>
        <item h="1" x="4849"/>
        <item h="1" x="4850"/>
        <item h="1" x="4851"/>
        <item h="1" x="4852"/>
        <item h="1" x="4853"/>
        <item h="1" x="4854"/>
        <item h="1" x="4855"/>
        <item h="1" x="4856"/>
        <item h="1" x="4857"/>
        <item h="1" x="4858"/>
        <item h="1" x="4859"/>
        <item h="1" x="4860"/>
        <item h="1" x="4861"/>
        <item h="1" x="4862"/>
        <item h="1" x="4863"/>
        <item h="1" x="4864"/>
        <item h="1" x="4865"/>
        <item h="1" x="4866"/>
        <item h="1" x="4867"/>
        <item h="1" x="4868"/>
        <item h="1" x="4869"/>
        <item h="1" x="4870"/>
        <item h="1" x="4871"/>
        <item h="1" x="4872"/>
        <item h="1" x="4873"/>
        <item h="1" x="4874"/>
        <item h="1" x="4875"/>
        <item h="1" x="4876"/>
        <item h="1" x="4877"/>
        <item h="1" x="4878"/>
        <item h="1" x="4879"/>
        <item h="1" x="4880"/>
        <item h="1" x="4881"/>
        <item h="1" x="4882"/>
        <item h="1" x="4883"/>
        <item h="1" x="4884"/>
        <item h="1" x="4885"/>
        <item h="1" x="4886"/>
        <item h="1" x="4887"/>
        <item h="1" x="4888"/>
        <item h="1" x="4889"/>
        <item h="1" x="4890"/>
        <item h="1" x="4891"/>
        <item h="1" x="4892"/>
        <item h="1" x="4893"/>
        <item h="1" x="4894"/>
        <item h="1" x="4895"/>
        <item h="1" x="4896"/>
        <item h="1" x="4897"/>
        <item h="1" x="4898"/>
        <item h="1" x="4899"/>
        <item h="1" x="4900"/>
        <item h="1" x="4901"/>
        <item h="1" x="4902"/>
        <item h="1" x="4903"/>
        <item h="1" x="4904"/>
        <item h="1" x="4905"/>
        <item h="1" x="4906"/>
        <item h="1" x="4907"/>
        <item h="1" x="4908"/>
        <item h="1" x="4909"/>
        <item h="1" x="4910"/>
        <item h="1" x="4911"/>
        <item h="1" x="4912"/>
        <item h="1" x="4913"/>
        <item h="1" x="4914"/>
        <item h="1" x="4915"/>
        <item h="1" x="4916"/>
        <item h="1" x="4917"/>
        <item h="1" x="4918"/>
        <item h="1" x="4919"/>
        <item h="1" x="4920"/>
        <item h="1" x="4921"/>
        <item h="1" x="4922"/>
        <item h="1" x="4923"/>
        <item h="1" x="4924"/>
        <item h="1" x="4925"/>
        <item h="1" x="4926"/>
        <item h="1" x="4927"/>
        <item h="1" x="4928"/>
        <item h="1" x="4929"/>
        <item h="1" x="4930"/>
        <item h="1" x="4931"/>
        <item h="1" x="4932"/>
        <item h="1" x="4933"/>
        <item h="1" x="4934"/>
        <item h="1" x="4935"/>
        <item h="1" x="4936"/>
        <item h="1" x="4937"/>
        <item h="1" x="4938"/>
        <item h="1" x="4939"/>
        <item h="1" x="4940"/>
        <item h="1" x="4941"/>
        <item h="1" x="4942"/>
        <item h="1" x="4943"/>
        <item h="1" x="4944"/>
        <item h="1" x="4945"/>
        <item h="1" x="4946"/>
        <item h="1" x="4947"/>
        <item h="1" x="4948"/>
        <item h="1" x="4949"/>
        <item h="1" x="4950"/>
        <item h="1" x="4951"/>
        <item h="1" x="4952"/>
        <item h="1" x="4953"/>
        <item h="1" x="4954"/>
        <item h="1" x="4955"/>
        <item h="1" x="4956"/>
        <item h="1" x="4957"/>
        <item h="1" x="4958"/>
        <item h="1" x="4959"/>
        <item h="1" x="4960"/>
        <item h="1" x="4961"/>
        <item h="1" x="4962"/>
        <item h="1" x="4963"/>
        <item h="1" x="4964"/>
        <item h="1" x="4965"/>
        <item h="1" x="4966"/>
        <item h="1" x="4967"/>
        <item h="1" x="4968"/>
        <item h="1" x="4969"/>
        <item h="1" x="4970"/>
        <item h="1" x="4971"/>
        <item h="1" x="4972"/>
        <item h="1" x="4973"/>
        <item h="1" x="4974"/>
        <item h="1" x="4975"/>
        <item h="1" x="4976"/>
        <item h="1" x="4977"/>
        <item h="1" x="4978"/>
        <item h="1" x="4979"/>
        <item h="1" x="4980"/>
        <item h="1" x="4981"/>
        <item h="1" x="4982"/>
        <item h="1" x="4983"/>
        <item h="1" x="4984"/>
        <item h="1" x="4985"/>
        <item h="1" x="4986"/>
        <item h="1" x="4987"/>
        <item h="1" x="4988"/>
        <item h="1" x="4989"/>
        <item h="1" x="4990"/>
        <item h="1" x="4991"/>
        <item h="1" x="4992"/>
        <item h="1" x="4993"/>
        <item h="1" x="4994"/>
        <item h="1" x="4995"/>
        <item h="1" x="4996"/>
        <item h="1" x="4997"/>
        <item h="1" x="4998"/>
        <item h="1" x="4999"/>
        <item h="1" x="5000"/>
        <item h="1" x="5001"/>
        <item h="1" x="5002"/>
        <item h="1" x="5003"/>
        <item h="1" x="5004"/>
        <item h="1" x="5005"/>
        <item h="1" x="5006"/>
        <item h="1" x="5007"/>
        <item h="1" x="5008"/>
        <item t="default"/>
      </items>
    </pivotField>
    <pivotField showAll="0">
      <items count="5">
        <item x="1"/>
        <item x="2"/>
        <item x="0"/>
        <item x="3"/>
        <item t="default"/>
      </items>
    </pivotField>
    <pivotField showAll="0"/>
    <pivotField showAll="0"/>
    <pivotField showAll="0"/>
    <pivotField showAll="0"/>
    <pivotField showAll="0"/>
    <pivotField showAll="0">
      <items count="5">
        <item h="1" x="3"/>
        <item h="1" x="0"/>
        <item h="1" x="2"/>
        <item x="1"/>
        <item t="default"/>
      </items>
    </pivotField>
    <pivotField showAll="0">
      <items count="3">
        <item x="1"/>
        <item x="0"/>
        <item t="default"/>
      </items>
    </pivotField>
    <pivotField showAll="0"/>
    <pivotField dataField="1" showAll="0"/>
    <pivotField showAll="0">
      <items count="4">
        <item x="0"/>
        <item h="1" x="1"/>
        <item h="1" x="2"/>
        <item t="default"/>
      </items>
    </pivotField>
    <pivotField numFmtId="14" showAll="0"/>
    <pivotField showAll="0"/>
    <pivotField showAll="0">
      <items count="50">
        <item x="29"/>
        <item x="3"/>
        <item x="32"/>
        <item x="1"/>
        <item x="31"/>
        <item x="38"/>
        <item x="18"/>
        <item x="43"/>
        <item x="2"/>
        <item x="8"/>
        <item x="45"/>
        <item x="10"/>
        <item x="17"/>
        <item x="41"/>
        <item x="26"/>
        <item x="14"/>
        <item x="40"/>
        <item x="39"/>
        <item x="35"/>
        <item x="24"/>
        <item x="6"/>
        <item x="23"/>
        <item x="20"/>
        <item x="30"/>
        <item x="22"/>
        <item x="28"/>
        <item x="15"/>
        <item x="44"/>
        <item x="25"/>
        <item x="7"/>
        <item x="0"/>
        <item x="16"/>
        <item x="47"/>
        <item x="19"/>
        <item x="34"/>
        <item x="37"/>
        <item x="12"/>
        <item x="36"/>
        <item x="13"/>
        <item x="33"/>
        <item x="27"/>
        <item x="4"/>
        <item x="9"/>
        <item x="42"/>
        <item x="5"/>
        <item x="11"/>
        <item x="48"/>
        <item x="21"/>
        <item x="46"/>
        <item t="default"/>
      </items>
    </pivotField>
    <pivotField showAll="0"/>
    <pivotField showAll="0" defaultSubtotal="0">
      <items count="6">
        <item h="1" x="0"/>
        <item h="1" x="1"/>
        <item h="1" x="2"/>
        <item h="1" x="3"/>
        <item x="4"/>
        <item h="1" x="5"/>
      </items>
    </pivotField>
  </pivotFields>
  <rowItems count="1">
    <i/>
  </rowItems>
  <colItems count="1">
    <i/>
  </colItems>
  <dataFields count="1">
    <dataField name="Sum of Sales" fld="1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6.xml><?xml version="1.0" encoding="utf-8"?>
<pivotTableDefinition xmlns="http://schemas.openxmlformats.org/spreadsheetml/2006/main" name="PivotTable_ShipSt"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9">
  <location ref="A1:B5" firstHeaderRow="1" firstDataRow="1" firstDataCol="1"/>
  <pivotFields count="26">
    <pivotField showAll="0"/>
    <pivotField axis="axisRow" showAll="0">
      <items count="4">
        <item x="1"/>
        <item x="2"/>
        <item x="0"/>
        <item t="default"/>
      </items>
    </pivotField>
    <pivotField showAll="0"/>
    <pivotField showAll="0">
      <items count="4">
        <item x="1"/>
        <item x="2"/>
        <item x="0"/>
        <item t="default"/>
      </items>
    </pivotField>
    <pivotField showAll="0"/>
    <pivotField showAll="0"/>
    <pivotField showAll="0"/>
    <pivotField numFmtId="9" showAll="0"/>
    <pivotField numFmtId="14" showAll="0">
      <items count="7">
        <item x="0"/>
        <item x="1"/>
        <item x="2"/>
        <item x="3"/>
        <item x="4"/>
        <item x="5"/>
        <item t="default"/>
      </items>
    </pivotField>
    <pivotField showAll="0">
      <items count="5010">
        <item x="0"/>
        <item h="1" x="1"/>
        <item h="1" x="2"/>
        <item h="1" x="3"/>
        <item h="1" x="4"/>
        <item h="1" x="5"/>
        <item h="1" x="6"/>
        <item h="1" x="7"/>
        <item h="1" x="8"/>
        <item h="1" x="9"/>
        <item h="1" x="10"/>
        <item h="1" x="11"/>
        <item h="1" x="12"/>
        <item h="1" x="13"/>
        <item h="1" x="14"/>
        <item h="1" x="15"/>
        <item h="1" x="16"/>
        <item h="1" x="17"/>
        <item h="1" x="18"/>
        <item h="1" x="19"/>
        <item h="1" x="20"/>
        <item h="1" x="21"/>
        <item h="1" x="22"/>
        <item h="1" x="23"/>
        <item h="1" x="24"/>
        <item h="1" x="25"/>
        <item h="1" x="26"/>
        <item h="1" x="27"/>
        <item h="1" x="28"/>
        <item h="1" x="29"/>
        <item h="1" x="30"/>
        <item h="1" x="31"/>
        <item h="1" x="32"/>
        <item h="1" x="33"/>
        <item h="1" x="34"/>
        <item h="1" x="35"/>
        <item h="1" x="36"/>
        <item h="1" x="37"/>
        <item h="1" x="38"/>
        <item h="1" x="39"/>
        <item h="1" x="40"/>
        <item h="1" x="41"/>
        <item h="1" x="42"/>
        <item h="1" x="43"/>
        <item h="1" x="44"/>
        <item h="1" x="45"/>
        <item h="1" x="46"/>
        <item h="1" x="47"/>
        <item h="1" x="48"/>
        <item h="1" x="49"/>
        <item h="1" x="50"/>
        <item h="1" x="51"/>
        <item h="1" x="52"/>
        <item h="1" x="53"/>
        <item h="1" x="54"/>
        <item h="1" x="55"/>
        <item h="1" x="56"/>
        <item h="1" x="57"/>
        <item h="1" x="58"/>
        <item h="1" x="59"/>
        <item h="1" x="60"/>
        <item h="1" x="61"/>
        <item h="1" x="62"/>
        <item h="1" x="63"/>
        <item h="1" x="64"/>
        <item h="1" x="65"/>
        <item h="1" x="66"/>
        <item h="1" x="67"/>
        <item h="1" x="68"/>
        <item h="1" x="69"/>
        <item h="1" x="70"/>
        <item h="1" x="71"/>
        <item h="1" x="72"/>
        <item h="1" x="73"/>
        <item h="1" x="74"/>
        <item h="1" x="75"/>
        <item h="1" x="76"/>
        <item h="1" x="77"/>
        <item h="1" x="78"/>
        <item h="1" x="79"/>
        <item h="1" x="80"/>
        <item h="1" x="81"/>
        <item h="1" x="82"/>
        <item h="1" x="83"/>
        <item h="1" x="84"/>
        <item h="1" x="85"/>
        <item h="1" x="86"/>
        <item h="1" x="87"/>
        <item h="1" x="88"/>
        <item h="1" x="89"/>
        <item h="1" x="90"/>
        <item h="1" x="91"/>
        <item h="1" x="92"/>
        <item h="1" x="93"/>
        <item h="1" x="94"/>
        <item h="1" x="95"/>
        <item h="1" x="96"/>
        <item h="1" x="97"/>
        <item h="1" x="98"/>
        <item h="1" x="99"/>
        <item h="1" x="100"/>
        <item h="1" x="101"/>
        <item h="1" x="102"/>
        <item h="1" x="103"/>
        <item h="1" x="104"/>
        <item h="1" x="105"/>
        <item h="1" x="106"/>
        <item h="1" x="107"/>
        <item h="1" x="108"/>
        <item h="1" x="109"/>
        <item h="1" x="110"/>
        <item h="1" x="111"/>
        <item h="1" x="112"/>
        <item h="1" x="113"/>
        <item h="1" x="114"/>
        <item h="1" x="115"/>
        <item h="1" x="116"/>
        <item h="1" x="117"/>
        <item h="1" x="118"/>
        <item h="1" x="119"/>
        <item h="1" x="120"/>
        <item h="1" x="121"/>
        <item h="1" x="122"/>
        <item h="1" x="123"/>
        <item h="1" x="124"/>
        <item h="1" x="125"/>
        <item h="1" x="126"/>
        <item h="1" x="127"/>
        <item h="1" x="128"/>
        <item h="1" x="129"/>
        <item h="1" x="130"/>
        <item h="1" x="131"/>
        <item h="1" x="132"/>
        <item h="1" x="133"/>
        <item h="1" x="134"/>
        <item h="1" x="135"/>
        <item h="1" x="136"/>
        <item h="1" x="137"/>
        <item h="1" x="138"/>
        <item h="1" x="139"/>
        <item h="1" x="140"/>
        <item h="1" x="141"/>
        <item h="1" x="142"/>
        <item h="1" x="143"/>
        <item h="1" x="144"/>
        <item h="1" x="145"/>
        <item h="1" x="146"/>
        <item h="1" x="147"/>
        <item h="1" x="148"/>
        <item h="1" x="149"/>
        <item h="1" x="150"/>
        <item h="1" x="151"/>
        <item h="1" x="152"/>
        <item h="1" x="153"/>
        <item h="1" x="154"/>
        <item h="1" x="155"/>
        <item h="1" x="156"/>
        <item h="1" x="157"/>
        <item h="1" x="158"/>
        <item h="1" x="159"/>
        <item h="1" x="160"/>
        <item h="1" x="161"/>
        <item h="1" x="162"/>
        <item h="1" x="163"/>
        <item h="1" x="164"/>
        <item h="1" x="165"/>
        <item h="1" x="166"/>
        <item h="1" x="167"/>
        <item h="1" x="168"/>
        <item h="1" x="169"/>
        <item h="1" x="170"/>
        <item h="1" x="171"/>
        <item h="1" x="172"/>
        <item h="1" x="173"/>
        <item h="1" x="174"/>
        <item h="1" x="175"/>
        <item h="1" x="176"/>
        <item h="1" x="177"/>
        <item h="1" x="178"/>
        <item h="1" x="179"/>
        <item h="1" x="180"/>
        <item h="1" x="181"/>
        <item h="1" x="182"/>
        <item h="1" x="183"/>
        <item h="1" x="184"/>
        <item h="1" x="185"/>
        <item h="1" x="186"/>
        <item h="1" x="187"/>
        <item h="1" x="188"/>
        <item h="1" x="189"/>
        <item h="1" x="190"/>
        <item h="1" x="191"/>
        <item h="1" x="192"/>
        <item h="1" x="193"/>
        <item h="1" x="194"/>
        <item h="1" x="195"/>
        <item h="1" x="196"/>
        <item h="1" x="197"/>
        <item h="1" x="198"/>
        <item h="1" x="199"/>
        <item h="1" x="200"/>
        <item h="1" x="201"/>
        <item h="1" x="202"/>
        <item h="1" x="203"/>
        <item h="1" x="204"/>
        <item h="1" x="205"/>
        <item h="1" x="206"/>
        <item h="1" x="207"/>
        <item h="1" x="208"/>
        <item h="1" x="209"/>
        <item h="1" x="210"/>
        <item h="1" x="211"/>
        <item h="1" x="212"/>
        <item h="1" x="213"/>
        <item h="1" x="214"/>
        <item h="1" x="215"/>
        <item h="1" x="216"/>
        <item h="1" x="217"/>
        <item h="1" x="218"/>
        <item h="1" x="219"/>
        <item h="1" x="220"/>
        <item h="1" x="221"/>
        <item h="1" x="222"/>
        <item h="1" x="223"/>
        <item h="1" x="224"/>
        <item h="1" x="225"/>
        <item h="1" x="226"/>
        <item h="1" x="227"/>
        <item h="1" x="228"/>
        <item h="1" x="229"/>
        <item h="1" x="230"/>
        <item h="1" x="231"/>
        <item h="1" x="232"/>
        <item h="1" x="233"/>
        <item h="1" x="234"/>
        <item h="1" x="235"/>
        <item h="1" x="236"/>
        <item h="1" x="237"/>
        <item h="1" x="238"/>
        <item h="1" x="239"/>
        <item h="1" x="240"/>
        <item h="1" x="241"/>
        <item h="1" x="242"/>
        <item h="1" x="243"/>
        <item h="1" x="244"/>
        <item h="1" x="245"/>
        <item h="1" x="246"/>
        <item h="1" x="247"/>
        <item h="1" x="248"/>
        <item h="1" x="249"/>
        <item h="1" x="250"/>
        <item h="1" x="251"/>
        <item h="1" x="252"/>
        <item h="1" x="253"/>
        <item h="1" x="254"/>
        <item h="1" x="255"/>
        <item h="1" x="256"/>
        <item h="1" x="257"/>
        <item h="1" x="258"/>
        <item h="1" x="259"/>
        <item h="1" x="260"/>
        <item h="1" x="261"/>
        <item h="1" x="262"/>
        <item h="1" x="263"/>
        <item h="1" x="264"/>
        <item h="1" x="265"/>
        <item h="1" x="266"/>
        <item h="1" x="267"/>
        <item h="1" x="268"/>
        <item h="1" x="269"/>
        <item h="1" x="270"/>
        <item h="1" x="271"/>
        <item h="1" x="272"/>
        <item h="1" x="273"/>
        <item h="1" x="274"/>
        <item h="1" x="275"/>
        <item h="1" x="276"/>
        <item h="1" x="277"/>
        <item h="1" x="278"/>
        <item h="1" x="279"/>
        <item h="1" x="280"/>
        <item h="1" x="281"/>
        <item h="1" x="282"/>
        <item h="1" x="283"/>
        <item h="1" x="284"/>
        <item h="1" x="285"/>
        <item h="1" x="286"/>
        <item h="1" x="287"/>
        <item h="1" x="288"/>
        <item h="1" x="289"/>
        <item h="1" x="290"/>
        <item h="1" x="291"/>
        <item h="1" x="292"/>
        <item h="1" x="293"/>
        <item h="1" x="294"/>
        <item h="1" x="295"/>
        <item h="1" x="296"/>
        <item h="1" x="297"/>
        <item h="1" x="298"/>
        <item h="1" x="299"/>
        <item h="1" x="300"/>
        <item h="1" x="301"/>
        <item h="1" x="302"/>
        <item h="1" x="303"/>
        <item h="1" x="304"/>
        <item h="1" x="305"/>
        <item h="1" x="306"/>
        <item h="1" x="307"/>
        <item h="1" x="308"/>
        <item h="1" x="309"/>
        <item h="1" x="310"/>
        <item h="1" x="311"/>
        <item h="1" x="312"/>
        <item h="1" x="313"/>
        <item h="1" x="314"/>
        <item h="1" x="315"/>
        <item h="1" x="316"/>
        <item h="1" x="317"/>
        <item h="1" x="318"/>
        <item h="1" x="319"/>
        <item h="1" x="320"/>
        <item h="1" x="321"/>
        <item h="1" x="322"/>
        <item h="1" x="323"/>
        <item h="1" x="324"/>
        <item h="1" x="325"/>
        <item h="1" x="326"/>
        <item h="1" x="327"/>
        <item h="1" x="328"/>
        <item h="1" x="329"/>
        <item h="1" x="330"/>
        <item h="1" x="331"/>
        <item h="1" x="332"/>
        <item h="1" x="333"/>
        <item h="1" x="334"/>
        <item h="1" x="335"/>
        <item h="1" x="336"/>
        <item h="1" x="337"/>
        <item h="1" x="338"/>
        <item h="1" x="339"/>
        <item h="1" x="340"/>
        <item h="1" x="341"/>
        <item h="1" x="342"/>
        <item h="1" x="343"/>
        <item h="1" x="344"/>
        <item h="1" x="345"/>
        <item h="1" x="346"/>
        <item h="1" x="347"/>
        <item h="1" x="348"/>
        <item h="1" x="349"/>
        <item h="1" x="350"/>
        <item h="1" x="351"/>
        <item h="1" x="352"/>
        <item h="1" x="353"/>
        <item h="1" x="354"/>
        <item h="1" x="355"/>
        <item h="1" x="356"/>
        <item h="1" x="357"/>
        <item h="1" x="358"/>
        <item h="1" x="359"/>
        <item h="1" x="360"/>
        <item h="1" x="361"/>
        <item h="1" x="362"/>
        <item h="1" x="363"/>
        <item h="1" x="364"/>
        <item h="1" x="365"/>
        <item h="1" x="366"/>
        <item h="1" x="367"/>
        <item h="1" x="368"/>
        <item h="1" x="369"/>
        <item h="1" x="370"/>
        <item h="1" x="371"/>
        <item h="1" x="372"/>
        <item h="1" x="373"/>
        <item h="1" x="374"/>
        <item h="1" x="375"/>
        <item h="1" x="376"/>
        <item h="1" x="377"/>
        <item h="1" x="378"/>
        <item h="1" x="379"/>
        <item h="1" x="380"/>
        <item h="1" x="381"/>
        <item h="1" x="382"/>
        <item h="1" x="383"/>
        <item h="1" x="384"/>
        <item h="1" x="385"/>
        <item h="1" x="386"/>
        <item h="1" x="387"/>
        <item h="1" x="388"/>
        <item h="1" x="389"/>
        <item h="1" x="390"/>
        <item h="1" x="391"/>
        <item h="1" x="392"/>
        <item h="1" x="393"/>
        <item h="1" x="394"/>
        <item h="1" x="395"/>
        <item h="1" x="396"/>
        <item h="1" x="397"/>
        <item h="1" x="398"/>
        <item h="1" x="399"/>
        <item h="1" x="400"/>
        <item h="1" x="401"/>
        <item h="1" x="402"/>
        <item h="1" x="403"/>
        <item h="1" x="404"/>
        <item h="1" x="405"/>
        <item h="1" x="406"/>
        <item h="1" x="407"/>
        <item h="1" x="408"/>
        <item h="1" x="409"/>
        <item h="1" x="410"/>
        <item h="1" x="411"/>
        <item h="1" x="412"/>
        <item h="1" x="413"/>
        <item h="1" x="414"/>
        <item h="1" x="415"/>
        <item h="1" x="416"/>
        <item h="1" x="417"/>
        <item h="1" x="418"/>
        <item h="1" x="419"/>
        <item h="1" x="420"/>
        <item h="1" x="421"/>
        <item h="1" x="422"/>
        <item h="1" x="423"/>
        <item h="1" x="424"/>
        <item h="1" x="425"/>
        <item h="1" x="426"/>
        <item h="1" x="427"/>
        <item h="1" x="428"/>
        <item h="1" x="429"/>
        <item h="1" x="430"/>
        <item h="1" x="431"/>
        <item h="1" x="432"/>
        <item h="1" x="433"/>
        <item h="1" x="434"/>
        <item h="1" x="435"/>
        <item h="1" x="436"/>
        <item h="1" x="437"/>
        <item h="1" x="438"/>
        <item h="1" x="439"/>
        <item h="1" x="440"/>
        <item h="1" x="441"/>
        <item h="1" x="442"/>
        <item h="1" x="443"/>
        <item h="1" x="444"/>
        <item h="1" x="445"/>
        <item h="1" x="446"/>
        <item h="1" x="447"/>
        <item h="1" x="448"/>
        <item h="1" x="449"/>
        <item h="1" x="450"/>
        <item h="1" x="451"/>
        <item h="1" x="452"/>
        <item h="1" x="453"/>
        <item h="1" x="454"/>
        <item h="1" x="455"/>
        <item h="1" x="456"/>
        <item h="1" x="457"/>
        <item h="1" x="458"/>
        <item h="1" x="459"/>
        <item h="1" x="460"/>
        <item h="1" x="461"/>
        <item h="1" x="462"/>
        <item h="1" x="463"/>
        <item h="1" x="464"/>
        <item h="1" x="465"/>
        <item h="1" x="466"/>
        <item h="1" x="467"/>
        <item h="1" x="468"/>
        <item h="1" x="469"/>
        <item h="1" x="470"/>
        <item h="1" x="471"/>
        <item h="1" x="472"/>
        <item h="1" x="473"/>
        <item h="1" x="474"/>
        <item h="1" x="475"/>
        <item h="1" x="476"/>
        <item h="1" x="477"/>
        <item h="1" x="478"/>
        <item h="1" x="479"/>
        <item h="1" x="480"/>
        <item h="1" x="481"/>
        <item h="1" x="482"/>
        <item h="1" x="483"/>
        <item h="1" x="484"/>
        <item h="1" x="485"/>
        <item h="1" x="486"/>
        <item h="1" x="487"/>
        <item h="1" x="488"/>
        <item h="1" x="489"/>
        <item h="1" x="490"/>
        <item h="1" x="491"/>
        <item h="1" x="492"/>
        <item h="1" x="493"/>
        <item h="1" x="494"/>
        <item h="1" x="495"/>
        <item h="1" x="496"/>
        <item h="1" x="497"/>
        <item h="1" x="498"/>
        <item h="1" x="499"/>
        <item h="1" x="500"/>
        <item h="1" x="501"/>
        <item h="1" x="502"/>
        <item h="1" x="503"/>
        <item h="1" x="504"/>
        <item h="1" x="505"/>
        <item h="1" x="506"/>
        <item h="1" x="507"/>
        <item h="1" x="508"/>
        <item h="1" x="509"/>
        <item h="1" x="510"/>
        <item h="1" x="511"/>
        <item h="1" x="512"/>
        <item h="1" x="513"/>
        <item h="1" x="514"/>
        <item h="1" x="515"/>
        <item h="1" x="516"/>
        <item h="1" x="517"/>
        <item h="1" x="518"/>
        <item h="1" x="519"/>
        <item h="1" x="520"/>
        <item h="1" x="521"/>
        <item h="1" x="522"/>
        <item h="1" x="523"/>
        <item h="1" x="524"/>
        <item h="1" x="525"/>
        <item h="1" x="526"/>
        <item h="1" x="527"/>
        <item h="1" x="528"/>
        <item h="1" x="529"/>
        <item h="1" x="530"/>
        <item h="1" x="531"/>
        <item h="1" x="532"/>
        <item h="1" x="533"/>
        <item h="1" x="534"/>
        <item h="1" x="535"/>
        <item h="1" x="536"/>
        <item h="1" x="537"/>
        <item h="1" x="538"/>
        <item h="1" x="539"/>
        <item h="1" x="540"/>
        <item h="1" x="541"/>
        <item h="1" x="542"/>
        <item h="1" x="543"/>
        <item h="1" x="544"/>
        <item h="1" x="545"/>
        <item h="1" x="546"/>
        <item h="1" x="547"/>
        <item h="1" x="548"/>
        <item h="1" x="549"/>
        <item h="1" x="550"/>
        <item h="1" x="551"/>
        <item h="1" x="552"/>
        <item h="1" x="553"/>
        <item h="1" x="554"/>
        <item h="1" x="555"/>
        <item h="1" x="556"/>
        <item h="1" x="557"/>
        <item h="1" x="558"/>
        <item h="1" x="559"/>
        <item h="1" x="560"/>
        <item h="1" x="561"/>
        <item h="1" x="562"/>
        <item h="1" x="563"/>
        <item h="1" x="564"/>
        <item h="1" x="565"/>
        <item h="1" x="566"/>
        <item h="1" x="567"/>
        <item h="1" x="568"/>
        <item h="1" x="569"/>
        <item h="1" x="570"/>
        <item h="1" x="571"/>
        <item h="1" x="572"/>
        <item h="1" x="573"/>
        <item h="1" x="574"/>
        <item h="1" x="575"/>
        <item h="1" x="576"/>
        <item h="1" x="577"/>
        <item h="1" x="578"/>
        <item h="1" x="579"/>
        <item h="1" x="580"/>
        <item h="1" x="581"/>
        <item h="1" x="582"/>
        <item h="1" x="583"/>
        <item h="1" x="584"/>
        <item h="1" x="585"/>
        <item h="1" x="586"/>
        <item h="1" x="587"/>
        <item h="1" x="588"/>
        <item h="1" x="589"/>
        <item h="1" x="590"/>
        <item h="1" x="591"/>
        <item h="1" x="592"/>
        <item h="1" x="593"/>
        <item h="1" x="594"/>
        <item h="1" x="595"/>
        <item h="1" x="596"/>
        <item h="1" x="597"/>
        <item h="1" x="598"/>
        <item h="1" x="599"/>
        <item h="1" x="600"/>
        <item h="1" x="601"/>
        <item h="1" x="602"/>
        <item h="1" x="603"/>
        <item h="1" x="604"/>
        <item h="1" x="605"/>
        <item h="1" x="606"/>
        <item h="1" x="607"/>
        <item h="1" x="608"/>
        <item h="1" x="609"/>
        <item h="1" x="610"/>
        <item h="1" x="611"/>
        <item h="1" x="612"/>
        <item h="1" x="613"/>
        <item h="1" x="614"/>
        <item h="1" x="615"/>
        <item h="1" x="616"/>
        <item h="1" x="617"/>
        <item h="1" x="618"/>
        <item h="1" x="619"/>
        <item h="1" x="620"/>
        <item h="1" x="621"/>
        <item h="1" x="622"/>
        <item h="1" x="623"/>
        <item h="1" x="624"/>
        <item h="1" x="625"/>
        <item h="1" x="626"/>
        <item h="1" x="627"/>
        <item h="1" x="628"/>
        <item h="1" x="629"/>
        <item h="1" x="630"/>
        <item h="1" x="631"/>
        <item h="1" x="632"/>
        <item h="1" x="633"/>
        <item h="1" x="634"/>
        <item h="1" x="635"/>
        <item h="1" x="636"/>
        <item h="1" x="637"/>
        <item h="1" x="638"/>
        <item h="1" x="639"/>
        <item h="1" x="640"/>
        <item h="1" x="641"/>
        <item h="1" x="642"/>
        <item h="1" x="643"/>
        <item h="1" x="644"/>
        <item h="1" x="645"/>
        <item h="1" x="646"/>
        <item h="1" x="647"/>
        <item h="1" x="648"/>
        <item h="1" x="649"/>
        <item h="1" x="650"/>
        <item h="1" x="651"/>
        <item h="1" x="652"/>
        <item h="1" x="653"/>
        <item h="1" x="654"/>
        <item h="1" x="655"/>
        <item h="1" x="656"/>
        <item h="1" x="657"/>
        <item h="1" x="658"/>
        <item h="1" x="659"/>
        <item h="1" x="660"/>
        <item h="1" x="661"/>
        <item h="1" x="662"/>
        <item h="1" x="663"/>
        <item h="1" x="664"/>
        <item h="1" x="665"/>
        <item h="1" x="666"/>
        <item h="1" x="667"/>
        <item h="1" x="668"/>
        <item h="1" x="669"/>
        <item h="1" x="670"/>
        <item h="1" x="671"/>
        <item h="1" x="672"/>
        <item h="1" x="673"/>
        <item h="1" x="674"/>
        <item h="1" x="675"/>
        <item h="1" x="676"/>
        <item h="1" x="677"/>
        <item h="1" x="678"/>
        <item h="1" x="679"/>
        <item h="1" x="680"/>
        <item h="1" x="681"/>
        <item h="1" x="682"/>
        <item h="1" x="683"/>
        <item h="1" x="684"/>
        <item h="1" x="685"/>
        <item h="1" x="686"/>
        <item h="1" x="687"/>
        <item h="1" x="688"/>
        <item h="1" x="689"/>
        <item h="1" x="690"/>
        <item h="1" x="691"/>
        <item h="1" x="692"/>
        <item h="1" x="693"/>
        <item h="1" x="694"/>
        <item h="1" x="695"/>
        <item h="1" x="696"/>
        <item h="1" x="697"/>
        <item h="1" x="698"/>
        <item h="1" x="699"/>
        <item h="1" x="700"/>
        <item h="1" x="701"/>
        <item h="1" x="702"/>
        <item h="1" x="703"/>
        <item h="1" x="704"/>
        <item h="1" x="705"/>
        <item h="1" x="706"/>
        <item h="1" x="707"/>
        <item h="1" x="708"/>
        <item h="1" x="709"/>
        <item h="1" x="710"/>
        <item h="1" x="711"/>
        <item h="1" x="712"/>
        <item h="1" x="713"/>
        <item h="1" x="714"/>
        <item h="1" x="715"/>
        <item h="1" x="716"/>
        <item h="1" x="717"/>
        <item h="1" x="718"/>
        <item h="1" x="719"/>
        <item h="1" x="720"/>
        <item h="1" x="721"/>
        <item h="1" x="722"/>
        <item h="1" x="723"/>
        <item h="1" x="724"/>
        <item h="1" x="725"/>
        <item h="1" x="726"/>
        <item h="1" x="727"/>
        <item h="1" x="728"/>
        <item h="1" x="729"/>
        <item h="1" x="730"/>
        <item h="1" x="731"/>
        <item h="1" x="732"/>
        <item h="1" x="733"/>
        <item h="1" x="734"/>
        <item h="1" x="735"/>
        <item h="1" x="736"/>
        <item h="1" x="737"/>
        <item h="1" x="738"/>
        <item h="1" x="739"/>
        <item h="1" x="740"/>
        <item h="1" x="741"/>
        <item h="1" x="742"/>
        <item h="1" x="743"/>
        <item h="1" x="744"/>
        <item h="1" x="745"/>
        <item h="1" x="746"/>
        <item h="1" x="747"/>
        <item h="1" x="748"/>
        <item h="1" x="749"/>
        <item h="1" x="750"/>
        <item h="1" x="751"/>
        <item h="1" x="752"/>
        <item h="1" x="753"/>
        <item h="1" x="754"/>
        <item h="1" x="755"/>
        <item h="1" x="756"/>
        <item h="1" x="757"/>
        <item h="1" x="758"/>
        <item h="1" x="759"/>
        <item h="1" x="760"/>
        <item h="1" x="761"/>
        <item h="1" x="762"/>
        <item h="1" x="763"/>
        <item h="1" x="764"/>
        <item h="1" x="765"/>
        <item h="1" x="766"/>
        <item h="1" x="767"/>
        <item h="1" x="768"/>
        <item h="1" x="769"/>
        <item h="1" x="770"/>
        <item h="1" x="771"/>
        <item h="1" x="772"/>
        <item h="1" x="773"/>
        <item h="1" x="774"/>
        <item h="1" x="775"/>
        <item h="1" x="776"/>
        <item h="1" x="777"/>
        <item h="1" x="778"/>
        <item h="1" x="779"/>
        <item h="1" x="780"/>
        <item h="1" x="781"/>
        <item h="1" x="782"/>
        <item h="1" x="783"/>
        <item h="1" x="784"/>
        <item h="1" x="785"/>
        <item h="1" x="786"/>
        <item h="1" x="787"/>
        <item h="1" x="788"/>
        <item h="1" x="789"/>
        <item h="1" x="790"/>
        <item h="1" x="791"/>
        <item h="1" x="792"/>
        <item h="1" x="793"/>
        <item h="1" x="794"/>
        <item h="1" x="795"/>
        <item h="1" x="796"/>
        <item h="1" x="797"/>
        <item h="1" x="798"/>
        <item h="1" x="799"/>
        <item h="1" x="800"/>
        <item h="1" x="801"/>
        <item h="1" x="802"/>
        <item h="1" x="803"/>
        <item h="1" x="804"/>
        <item h="1" x="805"/>
        <item h="1" x="806"/>
        <item h="1" x="807"/>
        <item h="1" x="808"/>
        <item h="1" x="809"/>
        <item h="1" x="810"/>
        <item h="1" x="811"/>
        <item h="1" x="812"/>
        <item h="1" x="813"/>
        <item h="1" x="814"/>
        <item h="1" x="815"/>
        <item h="1" x="816"/>
        <item h="1" x="817"/>
        <item h="1" x="818"/>
        <item h="1" x="819"/>
        <item h="1" x="820"/>
        <item h="1" x="821"/>
        <item h="1" x="822"/>
        <item h="1" x="823"/>
        <item h="1" x="824"/>
        <item h="1" x="825"/>
        <item h="1" x="826"/>
        <item h="1" x="827"/>
        <item h="1" x="828"/>
        <item h="1" x="829"/>
        <item h="1" x="830"/>
        <item h="1" x="831"/>
        <item h="1" x="832"/>
        <item h="1" x="833"/>
        <item h="1" x="834"/>
        <item h="1" x="835"/>
        <item h="1" x="836"/>
        <item h="1" x="837"/>
        <item h="1" x="838"/>
        <item h="1" x="839"/>
        <item h="1" x="840"/>
        <item h="1" x="841"/>
        <item h="1" x="842"/>
        <item h="1" x="843"/>
        <item h="1" x="844"/>
        <item h="1" x="845"/>
        <item h="1" x="846"/>
        <item h="1" x="847"/>
        <item h="1" x="848"/>
        <item h="1" x="849"/>
        <item h="1" x="850"/>
        <item h="1" x="851"/>
        <item h="1" x="852"/>
        <item h="1" x="853"/>
        <item h="1" x="854"/>
        <item h="1" x="855"/>
        <item h="1" x="856"/>
        <item h="1" x="857"/>
        <item h="1" x="858"/>
        <item h="1" x="859"/>
        <item h="1" x="860"/>
        <item h="1" x="861"/>
        <item h="1" x="862"/>
        <item h="1" x="863"/>
        <item h="1" x="864"/>
        <item h="1" x="865"/>
        <item h="1" x="866"/>
        <item h="1" x="867"/>
        <item h="1" x="868"/>
        <item h="1" x="869"/>
        <item h="1" x="870"/>
        <item h="1" x="871"/>
        <item h="1" x="872"/>
        <item h="1" x="873"/>
        <item h="1" x="874"/>
        <item h="1" x="875"/>
        <item h="1" x="876"/>
        <item h="1" x="877"/>
        <item h="1" x="878"/>
        <item h="1" x="879"/>
        <item h="1" x="880"/>
        <item h="1" x="881"/>
        <item h="1" x="882"/>
        <item h="1" x="883"/>
        <item h="1" x="884"/>
        <item h="1" x="885"/>
        <item h="1" x="886"/>
        <item h="1" x="887"/>
        <item h="1" x="888"/>
        <item h="1" x="889"/>
        <item h="1" x="890"/>
        <item h="1" x="891"/>
        <item h="1" x="892"/>
        <item h="1" x="893"/>
        <item h="1" x="894"/>
        <item h="1" x="895"/>
        <item h="1" x="896"/>
        <item h="1" x="897"/>
        <item h="1" x="898"/>
        <item h="1" x="899"/>
        <item h="1" x="900"/>
        <item h="1" x="901"/>
        <item h="1" x="902"/>
        <item h="1" x="903"/>
        <item h="1" x="904"/>
        <item h="1" x="905"/>
        <item h="1" x="906"/>
        <item h="1" x="907"/>
        <item h="1" x="908"/>
        <item h="1" x="909"/>
        <item h="1" x="910"/>
        <item h="1" x="911"/>
        <item h="1" x="912"/>
        <item h="1" x="913"/>
        <item h="1" x="914"/>
        <item h="1" x="915"/>
        <item h="1" x="916"/>
        <item h="1" x="917"/>
        <item h="1" x="918"/>
        <item h="1" x="919"/>
        <item h="1" x="920"/>
        <item h="1" x="921"/>
        <item h="1" x="922"/>
        <item h="1" x="923"/>
        <item h="1" x="924"/>
        <item h="1" x="925"/>
        <item h="1" x="926"/>
        <item h="1" x="927"/>
        <item h="1" x="928"/>
        <item h="1" x="929"/>
        <item h="1" x="930"/>
        <item h="1" x="931"/>
        <item h="1" x="932"/>
        <item h="1" x="933"/>
        <item h="1" x="934"/>
        <item h="1" x="935"/>
        <item h="1" x="936"/>
        <item h="1" x="937"/>
        <item h="1" x="938"/>
        <item h="1" x="939"/>
        <item h="1" x="940"/>
        <item h="1" x="941"/>
        <item h="1" x="942"/>
        <item h="1" x="943"/>
        <item h="1" x="944"/>
        <item h="1" x="945"/>
        <item h="1" x="946"/>
        <item h="1" x="947"/>
        <item h="1" x="948"/>
        <item h="1" x="949"/>
        <item h="1" x="950"/>
        <item h="1" x="951"/>
        <item h="1" x="952"/>
        <item h="1" x="953"/>
        <item h="1" x="954"/>
        <item h="1" x="955"/>
        <item h="1" x="956"/>
        <item h="1" x="957"/>
        <item h="1" x="958"/>
        <item h="1" x="959"/>
        <item h="1" x="960"/>
        <item h="1" x="961"/>
        <item h="1" x="962"/>
        <item h="1" x="963"/>
        <item h="1" x="964"/>
        <item h="1" x="965"/>
        <item h="1" x="966"/>
        <item h="1" x="967"/>
        <item h="1" x="968"/>
        <item h="1" x="969"/>
        <item h="1" x="970"/>
        <item h="1" x="971"/>
        <item h="1" x="972"/>
        <item h="1" x="973"/>
        <item h="1" x="974"/>
        <item h="1" x="975"/>
        <item h="1" x="976"/>
        <item h="1" x="977"/>
        <item h="1" x="978"/>
        <item h="1" x="979"/>
        <item h="1" x="980"/>
        <item h="1" x="981"/>
        <item h="1" x="982"/>
        <item h="1" x="983"/>
        <item h="1" x="984"/>
        <item h="1" x="985"/>
        <item h="1" x="986"/>
        <item h="1" x="987"/>
        <item h="1" x="988"/>
        <item h="1" x="989"/>
        <item h="1" x="990"/>
        <item h="1" x="991"/>
        <item h="1" x="992"/>
        <item h="1" x="993"/>
        <item h="1" x="994"/>
        <item h="1" x="995"/>
        <item h="1" x="996"/>
        <item h="1" x="997"/>
        <item h="1" x="998"/>
        <item h="1" x="999"/>
        <item h="1" x="1000"/>
        <item h="1" x="1001"/>
        <item h="1" x="1002"/>
        <item h="1" x="1003"/>
        <item h="1" x="1004"/>
        <item h="1" x="1005"/>
        <item h="1" x="1006"/>
        <item h="1" x="1007"/>
        <item h="1" x="1008"/>
        <item h="1" x="1009"/>
        <item h="1" x="1010"/>
        <item h="1" x="1011"/>
        <item h="1" x="1012"/>
        <item h="1" x="1013"/>
        <item h="1" x="1014"/>
        <item h="1" x="1015"/>
        <item h="1" x="1016"/>
        <item h="1" x="1017"/>
        <item h="1" x="1018"/>
        <item h="1" x="1019"/>
        <item h="1" x="1020"/>
        <item h="1" x="1021"/>
        <item h="1" x="1022"/>
        <item h="1" x="1023"/>
        <item h="1" x="1024"/>
        <item h="1" x="1025"/>
        <item h="1" x="1026"/>
        <item h="1" x="1027"/>
        <item h="1" x="1028"/>
        <item h="1" x="1029"/>
        <item h="1" x="1030"/>
        <item h="1" x="1031"/>
        <item h="1" x="1032"/>
        <item h="1" x="1033"/>
        <item h="1" x="1034"/>
        <item h="1" x="1035"/>
        <item h="1" x="1036"/>
        <item h="1" x="1037"/>
        <item h="1" x="1038"/>
        <item h="1" x="1039"/>
        <item h="1" x="1040"/>
        <item h="1" x="1041"/>
        <item h="1" x="1042"/>
        <item h="1" x="1043"/>
        <item h="1" x="1044"/>
        <item h="1" x="1045"/>
        <item h="1" x="1046"/>
        <item h="1" x="1047"/>
        <item h="1" x="1048"/>
        <item h="1" x="1049"/>
        <item h="1" x="1050"/>
        <item h="1" x="1051"/>
        <item h="1" x="1052"/>
        <item h="1" x="1053"/>
        <item h="1" x="1054"/>
        <item h="1" x="1055"/>
        <item h="1" x="1056"/>
        <item h="1" x="1057"/>
        <item h="1" x="1058"/>
        <item h="1" x="1059"/>
        <item h="1" x="1060"/>
        <item h="1" x="1061"/>
        <item h="1" x="1062"/>
        <item h="1" x="1063"/>
        <item h="1" x="1064"/>
        <item h="1" x="1065"/>
        <item h="1" x="1066"/>
        <item h="1" x="1067"/>
        <item h="1" x="1068"/>
        <item h="1" x="1069"/>
        <item h="1" x="1070"/>
        <item h="1" x="1071"/>
        <item h="1" x="1072"/>
        <item h="1" x="1073"/>
        <item h="1" x="1074"/>
        <item h="1" x="1075"/>
        <item h="1" x="1076"/>
        <item h="1" x="1077"/>
        <item h="1" x="1078"/>
        <item h="1" x="1079"/>
        <item h="1" x="1080"/>
        <item h="1" x="1081"/>
        <item h="1" x="1082"/>
        <item h="1" x="1083"/>
        <item h="1" x="1084"/>
        <item h="1" x="1085"/>
        <item h="1" x="1086"/>
        <item h="1" x="1087"/>
        <item h="1" x="1088"/>
        <item h="1" x="1089"/>
        <item h="1" x="1090"/>
        <item h="1" x="1091"/>
        <item h="1" x="1092"/>
        <item h="1" x="1093"/>
        <item h="1" x="1094"/>
        <item h="1" x="1095"/>
        <item h="1" x="1096"/>
        <item h="1" x="1097"/>
        <item h="1" x="1098"/>
        <item h="1" x="1099"/>
        <item h="1" x="1100"/>
        <item h="1" x="1101"/>
        <item h="1" x="1102"/>
        <item h="1" x="1103"/>
        <item h="1" x="1104"/>
        <item h="1" x="1105"/>
        <item h="1" x="1106"/>
        <item h="1" x="1107"/>
        <item h="1" x="1108"/>
        <item h="1" x="1109"/>
        <item h="1" x="1110"/>
        <item h="1" x="1111"/>
        <item h="1" x="1112"/>
        <item h="1" x="1113"/>
        <item h="1" x="1114"/>
        <item h="1" x="1115"/>
        <item h="1" x="1116"/>
        <item h="1" x="1117"/>
        <item h="1" x="1118"/>
        <item h="1" x="1119"/>
        <item h="1" x="1120"/>
        <item h="1" x="1121"/>
        <item h="1" x="1122"/>
        <item h="1" x="1123"/>
        <item h="1" x="1124"/>
        <item h="1" x="1125"/>
        <item h="1" x="1126"/>
        <item h="1" x="1127"/>
        <item h="1" x="1128"/>
        <item h="1" x="1129"/>
        <item h="1" x="1130"/>
        <item h="1" x="1131"/>
        <item h="1" x="1132"/>
        <item h="1" x="1133"/>
        <item h="1" x="1134"/>
        <item h="1" x="1135"/>
        <item h="1" x="1136"/>
        <item h="1" x="1137"/>
        <item h="1" x="1138"/>
        <item h="1" x="1139"/>
        <item h="1" x="1140"/>
        <item h="1" x="1141"/>
        <item h="1" x="1142"/>
        <item h="1" x="1143"/>
        <item h="1" x="1144"/>
        <item h="1" x="1145"/>
        <item h="1" x="1146"/>
        <item h="1" x="1147"/>
        <item h="1" x="1148"/>
        <item h="1" x="1149"/>
        <item h="1" x="1150"/>
        <item h="1" x="1151"/>
        <item h="1" x="1152"/>
        <item h="1" x="1153"/>
        <item h="1" x="1154"/>
        <item h="1" x="1155"/>
        <item h="1" x="1156"/>
        <item h="1" x="1157"/>
        <item h="1" x="1158"/>
        <item h="1" x="1159"/>
        <item h="1" x="1160"/>
        <item h="1" x="1161"/>
        <item h="1" x="1162"/>
        <item h="1" x="1163"/>
        <item h="1" x="1164"/>
        <item h="1" x="1165"/>
        <item h="1" x="1166"/>
        <item h="1" x="1167"/>
        <item h="1" x="1168"/>
        <item h="1" x="1169"/>
        <item h="1" x="1170"/>
        <item h="1" x="1171"/>
        <item h="1" x="1172"/>
        <item h="1" x="1173"/>
        <item h="1" x="1174"/>
        <item h="1" x="1175"/>
        <item h="1" x="1176"/>
        <item h="1" x="1177"/>
        <item h="1" x="1178"/>
        <item h="1" x="1179"/>
        <item h="1" x="1180"/>
        <item h="1" x="1181"/>
        <item h="1" x="1182"/>
        <item h="1" x="1183"/>
        <item h="1" x="1184"/>
        <item h="1" x="1185"/>
        <item h="1" x="1186"/>
        <item h="1" x="1187"/>
        <item h="1" x="1188"/>
        <item h="1" x="1189"/>
        <item h="1" x="1190"/>
        <item h="1" x="1191"/>
        <item h="1" x="1192"/>
        <item h="1" x="1193"/>
        <item h="1" x="1194"/>
        <item h="1" x="1195"/>
        <item h="1" x="1196"/>
        <item h="1" x="1197"/>
        <item h="1" x="1198"/>
        <item h="1" x="1199"/>
        <item h="1" x="1200"/>
        <item h="1" x="1201"/>
        <item h="1" x="1202"/>
        <item h="1" x="1203"/>
        <item h="1" x="1204"/>
        <item h="1" x="1205"/>
        <item h="1" x="1206"/>
        <item h="1" x="1207"/>
        <item h="1" x="1208"/>
        <item h="1" x="1209"/>
        <item h="1" x="1210"/>
        <item h="1" x="1211"/>
        <item h="1" x="1212"/>
        <item h="1" x="1213"/>
        <item h="1" x="1214"/>
        <item h="1" x="1215"/>
        <item h="1" x="1216"/>
        <item h="1" x="1217"/>
        <item h="1" x="1218"/>
        <item h="1" x="1219"/>
        <item h="1" x="1220"/>
        <item h="1" x="1221"/>
        <item h="1" x="1222"/>
        <item h="1" x="1223"/>
        <item h="1" x="1224"/>
        <item h="1" x="1225"/>
        <item h="1" x="1226"/>
        <item h="1" x="1227"/>
        <item h="1" x="1228"/>
        <item h="1" x="1229"/>
        <item h="1" x="1230"/>
        <item h="1" x="1231"/>
        <item h="1" x="1232"/>
        <item h="1" x="1233"/>
        <item h="1" x="1234"/>
        <item h="1" x="1235"/>
        <item h="1" x="1236"/>
        <item h="1" x="1237"/>
        <item h="1" x="1238"/>
        <item h="1" x="1239"/>
        <item h="1" x="1240"/>
        <item h="1" x="1241"/>
        <item h="1" x="1242"/>
        <item h="1" x="1243"/>
        <item h="1" x="1244"/>
        <item h="1" x="1245"/>
        <item h="1" x="1246"/>
        <item h="1" x="1247"/>
        <item h="1" x="1248"/>
        <item h="1" x="1249"/>
        <item h="1" x="1250"/>
        <item h="1" x="1251"/>
        <item h="1" x="1252"/>
        <item h="1" x="1253"/>
        <item h="1" x="1254"/>
        <item h="1" x="1255"/>
        <item h="1" x="1256"/>
        <item h="1" x="1257"/>
        <item h="1" x="1258"/>
        <item h="1" x="1259"/>
        <item h="1" x="1260"/>
        <item h="1" x="1261"/>
        <item h="1" x="1262"/>
        <item h="1" x="1263"/>
        <item h="1" x="1264"/>
        <item h="1" x="1265"/>
        <item h="1" x="1266"/>
        <item h="1" x="1267"/>
        <item h="1" x="1268"/>
        <item h="1" x="1269"/>
        <item h="1" x="1270"/>
        <item h="1" x="1271"/>
        <item h="1" x="1272"/>
        <item h="1" x="1273"/>
        <item h="1" x="1274"/>
        <item h="1" x="1275"/>
        <item h="1" x="1276"/>
        <item h="1" x="1277"/>
        <item h="1" x="1278"/>
        <item h="1" x="1279"/>
        <item h="1" x="1280"/>
        <item h="1" x="1281"/>
        <item h="1" x="1282"/>
        <item h="1" x="1283"/>
        <item h="1" x="1284"/>
        <item h="1" x="1285"/>
        <item h="1" x="1286"/>
        <item h="1" x="1287"/>
        <item h="1" x="1288"/>
        <item h="1" x="1289"/>
        <item h="1" x="1290"/>
        <item h="1" x="1291"/>
        <item h="1" x="1292"/>
        <item h="1" x="1293"/>
        <item h="1" x="1294"/>
        <item h="1" x="1295"/>
        <item h="1" x="1296"/>
        <item h="1" x="1297"/>
        <item h="1" x="1298"/>
        <item h="1" x="1299"/>
        <item h="1" x="1300"/>
        <item h="1" x="1301"/>
        <item h="1" x="1302"/>
        <item h="1" x="1303"/>
        <item h="1" x="1304"/>
        <item h="1" x="1305"/>
        <item h="1" x="1306"/>
        <item h="1" x="1307"/>
        <item h="1" x="1308"/>
        <item h="1" x="1309"/>
        <item h="1" x="1310"/>
        <item h="1" x="1311"/>
        <item h="1" x="1312"/>
        <item h="1" x="1313"/>
        <item h="1" x="1314"/>
        <item h="1" x="1315"/>
        <item h="1" x="1316"/>
        <item h="1" x="1317"/>
        <item h="1" x="1318"/>
        <item h="1" x="1319"/>
        <item h="1" x="1320"/>
        <item h="1" x="1321"/>
        <item h="1" x="1322"/>
        <item h="1" x="1323"/>
        <item h="1" x="1324"/>
        <item h="1" x="1325"/>
        <item h="1" x="1326"/>
        <item h="1" x="1327"/>
        <item h="1" x="1328"/>
        <item h="1" x="1329"/>
        <item h="1" x="1330"/>
        <item h="1" x="1331"/>
        <item h="1" x="1332"/>
        <item h="1" x="1333"/>
        <item h="1" x="1334"/>
        <item h="1" x="1335"/>
        <item h="1" x="1336"/>
        <item h="1" x="1337"/>
        <item h="1" x="1338"/>
        <item h="1" x="1339"/>
        <item h="1" x="1340"/>
        <item h="1" x="1341"/>
        <item h="1" x="1342"/>
        <item h="1" x="1343"/>
        <item h="1" x="1344"/>
        <item h="1" x="1345"/>
        <item h="1" x="1346"/>
        <item h="1" x="1347"/>
        <item h="1" x="1348"/>
        <item h="1" x="1349"/>
        <item h="1" x="1350"/>
        <item h="1" x="1351"/>
        <item h="1" x="1352"/>
        <item h="1" x="1353"/>
        <item h="1" x="1354"/>
        <item h="1" x="1355"/>
        <item h="1" x="1356"/>
        <item h="1" x="1357"/>
        <item h="1" x="1358"/>
        <item h="1" x="1359"/>
        <item h="1" x="1360"/>
        <item h="1" x="1361"/>
        <item h="1" x="1362"/>
        <item h="1" x="1363"/>
        <item h="1" x="1364"/>
        <item h="1" x="1365"/>
        <item h="1" x="1366"/>
        <item h="1" x="1367"/>
        <item h="1" x="1368"/>
        <item h="1" x="1369"/>
        <item h="1" x="1370"/>
        <item h="1" x="1371"/>
        <item h="1" x="1372"/>
        <item h="1" x="1373"/>
        <item h="1" x="1374"/>
        <item h="1" x="1375"/>
        <item h="1" x="1376"/>
        <item h="1" x="1377"/>
        <item h="1" x="1378"/>
        <item h="1" x="1379"/>
        <item h="1" x="1380"/>
        <item h="1" x="1381"/>
        <item h="1" x="1382"/>
        <item h="1" x="1383"/>
        <item h="1" x="1384"/>
        <item h="1" x="1385"/>
        <item h="1" x="1386"/>
        <item h="1" x="1387"/>
        <item h="1" x="1388"/>
        <item h="1" x="1389"/>
        <item h="1" x="1390"/>
        <item h="1" x="1391"/>
        <item h="1" x="1392"/>
        <item h="1" x="1393"/>
        <item h="1" x="1394"/>
        <item h="1" x="1395"/>
        <item h="1" x="1396"/>
        <item h="1" x="1397"/>
        <item h="1" x="1398"/>
        <item h="1" x="1399"/>
        <item h="1" x="1400"/>
        <item h="1" x="1401"/>
        <item h="1" x="1402"/>
        <item h="1" x="1403"/>
        <item h="1" x="1404"/>
        <item h="1" x="1405"/>
        <item h="1" x="1406"/>
        <item h="1" x="1407"/>
        <item h="1" x="1408"/>
        <item h="1" x="1409"/>
        <item h="1" x="1410"/>
        <item h="1" x="1411"/>
        <item h="1" x="1412"/>
        <item h="1" x="1413"/>
        <item h="1" x="1414"/>
        <item h="1" x="1415"/>
        <item h="1" x="1416"/>
        <item h="1" x="1417"/>
        <item h="1" x="1418"/>
        <item h="1" x="1419"/>
        <item h="1" x="1420"/>
        <item h="1" x="1421"/>
        <item h="1" x="1422"/>
        <item h="1" x="1423"/>
        <item h="1" x="1424"/>
        <item h="1" x="1425"/>
        <item h="1" x="1426"/>
        <item h="1" x="1427"/>
        <item h="1" x="1428"/>
        <item h="1" x="1429"/>
        <item h="1" x="1430"/>
        <item h="1" x="1431"/>
        <item h="1" x="1432"/>
        <item h="1" x="1433"/>
        <item h="1" x="1434"/>
        <item h="1" x="1435"/>
        <item h="1" x="1436"/>
        <item h="1" x="1437"/>
        <item h="1" x="1438"/>
        <item h="1" x="1439"/>
        <item h="1" x="1440"/>
        <item h="1" x="1441"/>
        <item h="1" x="1442"/>
        <item h="1" x="1443"/>
        <item h="1" x="1444"/>
        <item h="1" x="1445"/>
        <item h="1" x="1446"/>
        <item h="1" x="1447"/>
        <item h="1" x="1448"/>
        <item h="1" x="1449"/>
        <item h="1" x="1450"/>
        <item h="1" x="1451"/>
        <item h="1" x="1452"/>
        <item h="1" x="1453"/>
        <item h="1" x="1454"/>
        <item h="1" x="1455"/>
        <item h="1" x="1456"/>
        <item h="1" x="1457"/>
        <item h="1" x="1458"/>
        <item h="1" x="1459"/>
        <item h="1" x="1460"/>
        <item h="1" x="1461"/>
        <item h="1" x="1462"/>
        <item h="1" x="1463"/>
        <item h="1" x="1464"/>
        <item h="1" x="1465"/>
        <item h="1" x="1466"/>
        <item h="1" x="1467"/>
        <item h="1" x="1468"/>
        <item h="1" x="1469"/>
        <item h="1" x="1470"/>
        <item h="1" x="1471"/>
        <item h="1" x="1472"/>
        <item h="1" x="1473"/>
        <item h="1" x="1474"/>
        <item h="1" x="1475"/>
        <item h="1" x="1476"/>
        <item h="1" x="1477"/>
        <item h="1" x="1478"/>
        <item h="1" x="1479"/>
        <item h="1" x="1480"/>
        <item h="1" x="1481"/>
        <item h="1" x="1482"/>
        <item h="1" x="1483"/>
        <item h="1" x="1484"/>
        <item h="1" x="1485"/>
        <item h="1" x="1486"/>
        <item h="1" x="1487"/>
        <item h="1" x="1488"/>
        <item h="1" x="1489"/>
        <item h="1" x="1490"/>
        <item h="1" x="1491"/>
        <item h="1" x="1492"/>
        <item h="1" x="1493"/>
        <item h="1" x="1494"/>
        <item h="1" x="1495"/>
        <item h="1" x="1496"/>
        <item h="1" x="1497"/>
        <item h="1" x="1498"/>
        <item h="1" x="1499"/>
        <item h="1" x="1500"/>
        <item h="1" x="1501"/>
        <item h="1" x="1502"/>
        <item h="1" x="1503"/>
        <item h="1" x="1504"/>
        <item h="1" x="1505"/>
        <item h="1" x="1506"/>
        <item h="1" x="1507"/>
        <item h="1" x="1508"/>
        <item h="1" x="1509"/>
        <item h="1" x="1510"/>
        <item h="1" x="1511"/>
        <item h="1" x="1512"/>
        <item h="1" x="1513"/>
        <item h="1" x="1514"/>
        <item h="1" x="1515"/>
        <item h="1" x="1516"/>
        <item h="1" x="1517"/>
        <item h="1" x="1518"/>
        <item h="1" x="1519"/>
        <item h="1" x="1520"/>
        <item h="1" x="1521"/>
        <item h="1" x="1522"/>
        <item h="1" x="1523"/>
        <item h="1" x="1524"/>
        <item h="1" x="1525"/>
        <item h="1" x="1526"/>
        <item h="1" x="1527"/>
        <item h="1" x="1528"/>
        <item h="1" x="1529"/>
        <item h="1" x="1530"/>
        <item h="1" x="1531"/>
        <item h="1" x="1532"/>
        <item h="1" x="1533"/>
        <item h="1" x="1534"/>
        <item h="1" x="1535"/>
        <item h="1" x="1536"/>
        <item h="1" x="1537"/>
        <item h="1" x="1538"/>
        <item h="1" x="1539"/>
        <item h="1" x="1540"/>
        <item h="1" x="1541"/>
        <item h="1" x="1542"/>
        <item h="1" x="1543"/>
        <item h="1" x="1544"/>
        <item h="1" x="1545"/>
        <item h="1" x="1546"/>
        <item h="1" x="1547"/>
        <item h="1" x="1548"/>
        <item h="1" x="1549"/>
        <item h="1" x="1550"/>
        <item h="1" x="1551"/>
        <item h="1" x="1552"/>
        <item h="1" x="1553"/>
        <item h="1" x="1554"/>
        <item h="1" x="1555"/>
        <item h="1" x="1556"/>
        <item h="1" x="1557"/>
        <item h="1" x="1558"/>
        <item h="1" x="1559"/>
        <item h="1" x="1560"/>
        <item h="1" x="1561"/>
        <item h="1" x="1562"/>
        <item h="1" x="1563"/>
        <item h="1" x="1564"/>
        <item h="1" x="1565"/>
        <item h="1" x="1566"/>
        <item h="1" x="1567"/>
        <item h="1" x="1568"/>
        <item h="1" x="1569"/>
        <item h="1" x="1570"/>
        <item h="1" x="1571"/>
        <item h="1" x="1572"/>
        <item h="1" x="1573"/>
        <item h="1" x="1574"/>
        <item h="1" x="1575"/>
        <item h="1" x="1576"/>
        <item h="1" x="1577"/>
        <item h="1" x="1578"/>
        <item h="1" x="1579"/>
        <item h="1" x="1580"/>
        <item h="1" x="1581"/>
        <item h="1" x="1582"/>
        <item h="1" x="1583"/>
        <item h="1" x="1584"/>
        <item h="1" x="1585"/>
        <item h="1" x="1586"/>
        <item h="1" x="1587"/>
        <item h="1" x="1588"/>
        <item h="1" x="1589"/>
        <item h="1" x="1590"/>
        <item h="1" x="1591"/>
        <item h="1" x="1592"/>
        <item h="1" x="1593"/>
        <item h="1" x="1594"/>
        <item h="1" x="1595"/>
        <item h="1" x="1596"/>
        <item h="1" x="1597"/>
        <item h="1" x="1598"/>
        <item h="1" x="1599"/>
        <item h="1" x="1600"/>
        <item h="1" x="1601"/>
        <item h="1" x="1602"/>
        <item h="1" x="1603"/>
        <item h="1" x="1604"/>
        <item h="1" x="1605"/>
        <item h="1" x="1606"/>
        <item h="1" x="1607"/>
        <item h="1" x="1608"/>
        <item h="1" x="1609"/>
        <item h="1" x="1610"/>
        <item h="1" x="1611"/>
        <item h="1" x="1612"/>
        <item h="1" x="1613"/>
        <item h="1" x="1614"/>
        <item h="1" x="1615"/>
        <item h="1" x="1616"/>
        <item h="1" x="1617"/>
        <item h="1" x="1618"/>
        <item h="1" x="1619"/>
        <item h="1" x="1620"/>
        <item h="1" x="1621"/>
        <item h="1" x="1622"/>
        <item h="1" x="1623"/>
        <item h="1" x="1624"/>
        <item h="1" x="1625"/>
        <item h="1" x="1626"/>
        <item h="1" x="1627"/>
        <item h="1" x="1628"/>
        <item h="1" x="1629"/>
        <item h="1" x="1630"/>
        <item h="1" x="1631"/>
        <item h="1" x="1632"/>
        <item h="1" x="1633"/>
        <item h="1" x="1634"/>
        <item h="1" x="1635"/>
        <item h="1" x="1636"/>
        <item h="1" x="1637"/>
        <item h="1" x="1638"/>
        <item h="1" x="1639"/>
        <item h="1" x="1640"/>
        <item h="1" x="1641"/>
        <item h="1" x="1642"/>
        <item h="1" x="1643"/>
        <item h="1" x="1644"/>
        <item h="1" x="1645"/>
        <item h="1" x="1646"/>
        <item h="1" x="1647"/>
        <item h="1" x="1648"/>
        <item h="1" x="1649"/>
        <item h="1" x="1650"/>
        <item h="1" x="1651"/>
        <item h="1" x="1652"/>
        <item h="1" x="1653"/>
        <item h="1" x="1654"/>
        <item h="1" x="1655"/>
        <item h="1" x="1656"/>
        <item h="1" x="1657"/>
        <item h="1" x="1658"/>
        <item h="1" x="1659"/>
        <item h="1" x="1660"/>
        <item h="1" x="1661"/>
        <item h="1" x="1662"/>
        <item h="1" x="1663"/>
        <item h="1" x="1664"/>
        <item h="1" x="1665"/>
        <item h="1" x="1666"/>
        <item h="1" x="1667"/>
        <item h="1" x="1668"/>
        <item h="1" x="1669"/>
        <item h="1" x="1670"/>
        <item h="1" x="1671"/>
        <item h="1" x="1672"/>
        <item h="1" x="1673"/>
        <item h="1" x="1674"/>
        <item h="1" x="1675"/>
        <item h="1" x="1676"/>
        <item h="1" x="1677"/>
        <item h="1" x="1678"/>
        <item h="1" x="1679"/>
        <item h="1" x="1680"/>
        <item h="1" x="1681"/>
        <item h="1" x="1682"/>
        <item h="1" x="1683"/>
        <item h="1" x="1684"/>
        <item h="1" x="1685"/>
        <item h="1" x="1686"/>
        <item h="1" x="1687"/>
        <item h="1" x="1688"/>
        <item h="1" x="1689"/>
        <item h="1" x="1690"/>
        <item h="1" x="1691"/>
        <item h="1" x="1692"/>
        <item h="1" x="1693"/>
        <item h="1" x="1694"/>
        <item h="1" x="1695"/>
        <item h="1" x="1696"/>
        <item h="1" x="1697"/>
        <item h="1" x="1698"/>
        <item h="1" x="1699"/>
        <item h="1" x="1700"/>
        <item h="1" x="1701"/>
        <item h="1" x="1702"/>
        <item h="1" x="1703"/>
        <item h="1" x="1704"/>
        <item h="1" x="1705"/>
        <item h="1" x="1706"/>
        <item h="1" x="1707"/>
        <item h="1" x="1708"/>
        <item h="1" x="1709"/>
        <item h="1" x="1710"/>
        <item h="1" x="1711"/>
        <item h="1" x="1712"/>
        <item h="1" x="1713"/>
        <item h="1" x="1714"/>
        <item h="1" x="1715"/>
        <item h="1" x="1716"/>
        <item h="1" x="1717"/>
        <item h="1" x="1718"/>
        <item h="1" x="1719"/>
        <item h="1" x="1720"/>
        <item h="1" x="1721"/>
        <item h="1" x="1722"/>
        <item h="1" x="1723"/>
        <item h="1" x="1724"/>
        <item h="1" x="1725"/>
        <item h="1" x="1726"/>
        <item h="1" x="1727"/>
        <item h="1" x="1728"/>
        <item h="1" x="1729"/>
        <item h="1" x="1730"/>
        <item h="1" x="1731"/>
        <item h="1" x="1732"/>
        <item h="1" x="1733"/>
        <item h="1" x="1734"/>
        <item h="1" x="1735"/>
        <item h="1" x="1736"/>
        <item h="1" x="1737"/>
        <item h="1" x="1738"/>
        <item h="1" x="1739"/>
        <item h="1" x="1740"/>
        <item h="1" x="1741"/>
        <item h="1" x="1742"/>
        <item h="1" x="1743"/>
        <item h="1" x="1744"/>
        <item h="1" x="1745"/>
        <item h="1" x="1746"/>
        <item h="1" x="1747"/>
        <item h="1" x="1748"/>
        <item h="1" x="1749"/>
        <item h="1" x="1750"/>
        <item h="1" x="1751"/>
        <item h="1" x="1752"/>
        <item h="1" x="1753"/>
        <item h="1" x="1754"/>
        <item h="1" x="1755"/>
        <item h="1" x="1756"/>
        <item h="1" x="1757"/>
        <item h="1" x="1758"/>
        <item h="1" x="1759"/>
        <item h="1" x="1760"/>
        <item h="1" x="1761"/>
        <item h="1" x="1762"/>
        <item h="1" x="1763"/>
        <item h="1" x="1764"/>
        <item h="1" x="1765"/>
        <item h="1" x="1766"/>
        <item h="1" x="1767"/>
        <item h="1" x="1768"/>
        <item h="1" x="1769"/>
        <item h="1" x="1770"/>
        <item h="1" x="1771"/>
        <item h="1" x="1772"/>
        <item h="1" x="1773"/>
        <item h="1" x="1774"/>
        <item h="1" x="1775"/>
        <item h="1" x="1776"/>
        <item h="1" x="1777"/>
        <item h="1" x="1778"/>
        <item h="1" x="1779"/>
        <item h="1" x="1780"/>
        <item h="1" x="1781"/>
        <item h="1" x="1782"/>
        <item h="1" x="1783"/>
        <item h="1" x="1784"/>
        <item h="1" x="1785"/>
        <item h="1" x="1786"/>
        <item h="1" x="1787"/>
        <item h="1" x="1788"/>
        <item h="1" x="1789"/>
        <item h="1" x="1790"/>
        <item h="1" x="1791"/>
        <item h="1" x="1792"/>
        <item h="1" x="1793"/>
        <item h="1" x="1794"/>
        <item h="1" x="1795"/>
        <item h="1" x="1796"/>
        <item h="1" x="1797"/>
        <item h="1" x="1798"/>
        <item h="1" x="1799"/>
        <item h="1" x="1800"/>
        <item h="1" x="1801"/>
        <item h="1" x="1802"/>
        <item h="1" x="1803"/>
        <item h="1" x="1804"/>
        <item h="1" x="1805"/>
        <item h="1" x="1806"/>
        <item h="1" x="1807"/>
        <item h="1" x="1808"/>
        <item h="1" x="1809"/>
        <item h="1" x="1810"/>
        <item h="1" x="1811"/>
        <item h="1" x="1812"/>
        <item h="1" x="1813"/>
        <item h="1" x="1814"/>
        <item h="1" x="1815"/>
        <item h="1" x="1816"/>
        <item h="1" x="1817"/>
        <item h="1" x="1818"/>
        <item h="1" x="1819"/>
        <item h="1" x="1820"/>
        <item h="1" x="1821"/>
        <item h="1" x="1822"/>
        <item h="1" x="1823"/>
        <item h="1" x="1824"/>
        <item h="1" x="1825"/>
        <item h="1" x="1826"/>
        <item h="1" x="1827"/>
        <item h="1" x="1828"/>
        <item h="1" x="1829"/>
        <item h="1" x="1830"/>
        <item h="1" x="1831"/>
        <item h="1" x="1832"/>
        <item h="1" x="1833"/>
        <item h="1" x="1834"/>
        <item h="1" x="1835"/>
        <item h="1" x="1836"/>
        <item h="1" x="1837"/>
        <item h="1" x="1838"/>
        <item h="1" x="1839"/>
        <item h="1" x="1840"/>
        <item h="1" x="1841"/>
        <item h="1" x="1842"/>
        <item h="1" x="1843"/>
        <item h="1" x="1844"/>
        <item h="1" x="1845"/>
        <item h="1" x="1846"/>
        <item h="1" x="1847"/>
        <item h="1" x="1848"/>
        <item h="1" x="1849"/>
        <item h="1" x="1850"/>
        <item h="1" x="1851"/>
        <item h="1" x="1852"/>
        <item h="1" x="1853"/>
        <item h="1" x="1854"/>
        <item h="1" x="1855"/>
        <item h="1" x="1856"/>
        <item h="1" x="1857"/>
        <item h="1" x="1858"/>
        <item h="1" x="1859"/>
        <item h="1" x="1860"/>
        <item h="1" x="1861"/>
        <item h="1" x="1862"/>
        <item h="1" x="1863"/>
        <item h="1" x="1864"/>
        <item h="1" x="1865"/>
        <item h="1" x="1866"/>
        <item h="1" x="1867"/>
        <item h="1" x="1868"/>
        <item h="1" x="1869"/>
        <item h="1" x="1870"/>
        <item h="1" x="1871"/>
        <item h="1" x="1872"/>
        <item h="1" x="1873"/>
        <item h="1" x="1874"/>
        <item h="1" x="1875"/>
        <item h="1" x="1876"/>
        <item h="1" x="1877"/>
        <item h="1" x="1878"/>
        <item h="1" x="1879"/>
        <item h="1" x="1880"/>
        <item h="1" x="1881"/>
        <item h="1" x="1882"/>
        <item h="1" x="1883"/>
        <item h="1" x="1884"/>
        <item h="1" x="1885"/>
        <item h="1" x="1886"/>
        <item h="1" x="1887"/>
        <item h="1" x="1888"/>
        <item h="1" x="1889"/>
        <item h="1" x="1890"/>
        <item h="1" x="1891"/>
        <item h="1" x="1892"/>
        <item h="1" x="1893"/>
        <item h="1" x="1894"/>
        <item h="1" x="1895"/>
        <item h="1" x="1896"/>
        <item h="1" x="1897"/>
        <item h="1" x="1898"/>
        <item h="1" x="1899"/>
        <item h="1" x="1900"/>
        <item h="1" x="1901"/>
        <item h="1" x="1902"/>
        <item h="1" x="1903"/>
        <item h="1" x="1904"/>
        <item h="1" x="1905"/>
        <item h="1" x="1906"/>
        <item h="1" x="1907"/>
        <item h="1" x="1908"/>
        <item h="1" x="1909"/>
        <item h="1" x="1910"/>
        <item h="1" x="1911"/>
        <item h="1" x="1912"/>
        <item h="1" x="1913"/>
        <item h="1" x="1914"/>
        <item h="1" x="1915"/>
        <item h="1" x="1916"/>
        <item h="1" x="1917"/>
        <item h="1" x="1918"/>
        <item h="1" x="1919"/>
        <item h="1" x="1920"/>
        <item h="1" x="1921"/>
        <item h="1" x="1922"/>
        <item h="1" x="1923"/>
        <item h="1" x="1924"/>
        <item h="1" x="1925"/>
        <item h="1" x="1926"/>
        <item h="1" x="1927"/>
        <item h="1" x="1928"/>
        <item h="1" x="1929"/>
        <item h="1" x="1930"/>
        <item h="1" x="1931"/>
        <item h="1" x="1932"/>
        <item h="1" x="1933"/>
        <item h="1" x="1934"/>
        <item h="1" x="1935"/>
        <item h="1" x="1936"/>
        <item h="1" x="1937"/>
        <item h="1" x="1938"/>
        <item h="1" x="1939"/>
        <item h="1" x="1940"/>
        <item h="1" x="1941"/>
        <item h="1" x="1942"/>
        <item h="1" x="1943"/>
        <item h="1" x="1944"/>
        <item h="1" x="1945"/>
        <item h="1" x="1946"/>
        <item h="1" x="1947"/>
        <item h="1" x="1948"/>
        <item h="1" x="1949"/>
        <item h="1" x="1950"/>
        <item h="1" x="1951"/>
        <item h="1" x="1952"/>
        <item h="1" x="1953"/>
        <item h="1" x="1954"/>
        <item h="1" x="1955"/>
        <item h="1" x="1956"/>
        <item h="1" x="1957"/>
        <item h="1" x="1958"/>
        <item h="1" x="1959"/>
        <item h="1" x="1960"/>
        <item h="1" x="1961"/>
        <item h="1" x="1962"/>
        <item h="1" x="1963"/>
        <item h="1" x="1964"/>
        <item h="1" x="1965"/>
        <item h="1" x="1966"/>
        <item h="1" x="1967"/>
        <item h="1" x="1968"/>
        <item h="1" x="1969"/>
        <item h="1" x="1970"/>
        <item h="1" x="1971"/>
        <item h="1" x="1972"/>
        <item h="1" x="1973"/>
        <item h="1" x="1974"/>
        <item h="1" x="1975"/>
        <item h="1" x="1976"/>
        <item h="1" x="1977"/>
        <item h="1" x="1978"/>
        <item h="1" x="1979"/>
        <item h="1" x="1980"/>
        <item h="1" x="1981"/>
        <item h="1" x="1982"/>
        <item h="1" x="1983"/>
        <item h="1" x="1984"/>
        <item h="1" x="1985"/>
        <item h="1" x="1986"/>
        <item h="1" x="1987"/>
        <item h="1" x="1988"/>
        <item h="1" x="1989"/>
        <item h="1" x="1990"/>
        <item h="1" x="1991"/>
        <item h="1" x="1992"/>
        <item h="1" x="1993"/>
        <item h="1" x="1994"/>
        <item h="1" x="1995"/>
        <item h="1" x="1996"/>
        <item h="1" x="1997"/>
        <item h="1" x="1998"/>
        <item h="1" x="1999"/>
        <item h="1" x="2000"/>
        <item h="1" x="2001"/>
        <item h="1" x="2002"/>
        <item h="1" x="2003"/>
        <item h="1" x="2004"/>
        <item h="1" x="2005"/>
        <item h="1" x="2006"/>
        <item h="1" x="2007"/>
        <item h="1" x="2008"/>
        <item h="1" x="2009"/>
        <item h="1" x="2010"/>
        <item h="1" x="2011"/>
        <item h="1" x="2012"/>
        <item h="1" x="2013"/>
        <item h="1" x="2014"/>
        <item h="1" x="2015"/>
        <item h="1" x="2016"/>
        <item h="1" x="2017"/>
        <item h="1" x="2018"/>
        <item h="1" x="2019"/>
        <item h="1" x="2020"/>
        <item h="1" x="2021"/>
        <item h="1" x="2022"/>
        <item h="1" x="2023"/>
        <item h="1" x="2024"/>
        <item h="1" x="2025"/>
        <item h="1" x="2026"/>
        <item h="1" x="2027"/>
        <item h="1" x="2028"/>
        <item h="1" x="2029"/>
        <item h="1" x="2030"/>
        <item h="1" x="2031"/>
        <item h="1" x="2032"/>
        <item h="1" x="2033"/>
        <item h="1" x="2034"/>
        <item h="1" x="2035"/>
        <item h="1" x="2036"/>
        <item h="1" x="2037"/>
        <item h="1" x="2038"/>
        <item h="1" x="2039"/>
        <item h="1" x="2040"/>
        <item h="1" x="2041"/>
        <item h="1" x="2042"/>
        <item h="1" x="2043"/>
        <item h="1" x="2044"/>
        <item h="1" x="2045"/>
        <item h="1" x="2046"/>
        <item h="1" x="2047"/>
        <item h="1" x="2048"/>
        <item h="1" x="2049"/>
        <item h="1" x="2050"/>
        <item h="1" x="2051"/>
        <item h="1" x="2052"/>
        <item h="1" x="2053"/>
        <item h="1" x="2054"/>
        <item h="1" x="2055"/>
        <item h="1" x="2056"/>
        <item h="1" x="2057"/>
        <item h="1" x="2058"/>
        <item h="1" x="2059"/>
        <item h="1" x="2060"/>
        <item h="1" x="2061"/>
        <item h="1" x="2062"/>
        <item h="1" x="2063"/>
        <item h="1" x="2064"/>
        <item h="1" x="2065"/>
        <item h="1" x="2066"/>
        <item h="1" x="2067"/>
        <item h="1" x="2068"/>
        <item h="1" x="2069"/>
        <item h="1" x="2070"/>
        <item h="1" x="2071"/>
        <item h="1" x="2072"/>
        <item h="1" x="2073"/>
        <item h="1" x="2074"/>
        <item h="1" x="2075"/>
        <item h="1" x="2076"/>
        <item h="1" x="2077"/>
        <item h="1" x="2078"/>
        <item h="1" x="2079"/>
        <item h="1" x="2080"/>
        <item h="1" x="2081"/>
        <item h="1" x="2082"/>
        <item h="1" x="2083"/>
        <item h="1" x="2084"/>
        <item h="1" x="2085"/>
        <item h="1" x="2086"/>
        <item h="1" x="2087"/>
        <item h="1" x="2088"/>
        <item h="1" x="2089"/>
        <item h="1" x="2090"/>
        <item h="1" x="2091"/>
        <item h="1" x="2092"/>
        <item h="1" x="2093"/>
        <item h="1" x="2094"/>
        <item h="1" x="2095"/>
        <item h="1" x="2096"/>
        <item h="1" x="2097"/>
        <item h="1" x="2098"/>
        <item h="1" x="2099"/>
        <item h="1" x="2100"/>
        <item h="1" x="2101"/>
        <item h="1" x="2102"/>
        <item h="1" x="2103"/>
        <item h="1" x="2104"/>
        <item h="1" x="2105"/>
        <item h="1" x="2106"/>
        <item h="1" x="2107"/>
        <item h="1" x="2108"/>
        <item h="1" x="2109"/>
        <item h="1" x="2110"/>
        <item h="1" x="2111"/>
        <item h="1" x="2112"/>
        <item h="1" x="2113"/>
        <item h="1" x="2114"/>
        <item h="1" x="2115"/>
        <item h="1" x="2116"/>
        <item h="1" x="2117"/>
        <item h="1" x="2118"/>
        <item h="1" x="2119"/>
        <item h="1" x="2120"/>
        <item h="1" x="2121"/>
        <item h="1" x="2122"/>
        <item h="1" x="2123"/>
        <item h="1" x="2124"/>
        <item h="1" x="2125"/>
        <item h="1" x="2126"/>
        <item h="1" x="2127"/>
        <item h="1" x="2128"/>
        <item h="1" x="2129"/>
        <item h="1" x="2130"/>
        <item h="1" x="2131"/>
        <item h="1" x="2132"/>
        <item h="1" x="2133"/>
        <item h="1" x="2134"/>
        <item h="1" x="2135"/>
        <item h="1" x="2136"/>
        <item h="1" x="2137"/>
        <item h="1" x="2138"/>
        <item h="1" x="2139"/>
        <item h="1" x="2140"/>
        <item h="1" x="2141"/>
        <item h="1" x="2142"/>
        <item h="1" x="2143"/>
        <item h="1" x="2144"/>
        <item h="1" x="2145"/>
        <item h="1" x="2146"/>
        <item h="1" x="2147"/>
        <item h="1" x="2148"/>
        <item h="1" x="2149"/>
        <item h="1" x="2150"/>
        <item h="1" x="2151"/>
        <item h="1" x="2152"/>
        <item h="1" x="2153"/>
        <item h="1" x="2154"/>
        <item h="1" x="2155"/>
        <item h="1" x="2156"/>
        <item h="1" x="2157"/>
        <item h="1" x="2158"/>
        <item h="1" x="2159"/>
        <item h="1" x="2160"/>
        <item h="1" x="2161"/>
        <item h="1" x="2162"/>
        <item h="1" x="2163"/>
        <item h="1" x="2164"/>
        <item h="1" x="2165"/>
        <item h="1" x="2166"/>
        <item h="1" x="2167"/>
        <item h="1" x="2168"/>
        <item h="1" x="2169"/>
        <item h="1" x="2170"/>
        <item h="1" x="2171"/>
        <item h="1" x="2172"/>
        <item h="1" x="2173"/>
        <item h="1" x="2174"/>
        <item h="1" x="2175"/>
        <item h="1" x="2176"/>
        <item h="1" x="2177"/>
        <item h="1" x="2178"/>
        <item h="1" x="2179"/>
        <item h="1" x="2180"/>
        <item h="1" x="2181"/>
        <item h="1" x="2182"/>
        <item h="1" x="2183"/>
        <item h="1" x="2184"/>
        <item h="1" x="2185"/>
        <item h="1" x="2186"/>
        <item h="1" x="2187"/>
        <item h="1" x="2188"/>
        <item h="1" x="2189"/>
        <item h="1" x="2190"/>
        <item h="1" x="2191"/>
        <item h="1" x="2192"/>
        <item h="1" x="2193"/>
        <item h="1" x="2194"/>
        <item h="1" x="2195"/>
        <item h="1" x="2196"/>
        <item h="1" x="2197"/>
        <item h="1" x="2198"/>
        <item h="1" x="2199"/>
        <item h="1" x="2200"/>
        <item h="1" x="2201"/>
        <item h="1" x="2202"/>
        <item h="1" x="2203"/>
        <item h="1" x="2204"/>
        <item h="1" x="2205"/>
        <item h="1" x="2206"/>
        <item h="1" x="2207"/>
        <item h="1" x="2208"/>
        <item h="1" x="2209"/>
        <item h="1" x="2210"/>
        <item h="1" x="2211"/>
        <item h="1" x="2212"/>
        <item h="1" x="2213"/>
        <item h="1" x="2214"/>
        <item h="1" x="2215"/>
        <item h="1" x="2216"/>
        <item h="1" x="2217"/>
        <item h="1" x="2218"/>
        <item h="1" x="2219"/>
        <item h="1" x="2220"/>
        <item h="1" x="2221"/>
        <item h="1" x="2222"/>
        <item h="1" x="2223"/>
        <item h="1" x="2224"/>
        <item h="1" x="2225"/>
        <item h="1" x="2226"/>
        <item h="1" x="2227"/>
        <item h="1" x="2228"/>
        <item h="1" x="2229"/>
        <item h="1" x="2230"/>
        <item h="1" x="2231"/>
        <item h="1" x="2232"/>
        <item h="1" x="2233"/>
        <item h="1" x="2234"/>
        <item h="1" x="2235"/>
        <item h="1" x="2236"/>
        <item h="1" x="2237"/>
        <item h="1" x="2238"/>
        <item h="1" x="2239"/>
        <item h="1" x="2240"/>
        <item h="1" x="2241"/>
        <item h="1" x="2242"/>
        <item h="1" x="2243"/>
        <item h="1" x="2244"/>
        <item h="1" x="2245"/>
        <item h="1" x="2246"/>
        <item h="1" x="2247"/>
        <item h="1" x="2248"/>
        <item h="1" x="2249"/>
        <item h="1" x="2250"/>
        <item h="1" x="2251"/>
        <item h="1" x="2252"/>
        <item h="1" x="2253"/>
        <item h="1" x="2254"/>
        <item h="1" x="2255"/>
        <item h="1" x="2256"/>
        <item h="1" x="2257"/>
        <item h="1" x="2258"/>
        <item h="1" x="2259"/>
        <item h="1" x="2260"/>
        <item h="1" x="2261"/>
        <item h="1" x="2262"/>
        <item h="1" x="2263"/>
        <item h="1" x="2264"/>
        <item h="1" x="2265"/>
        <item h="1" x="2266"/>
        <item h="1" x="2267"/>
        <item h="1" x="2268"/>
        <item h="1" x="2269"/>
        <item h="1" x="2270"/>
        <item h="1" x="2271"/>
        <item h="1" x="2272"/>
        <item h="1" x="2273"/>
        <item h="1" x="2274"/>
        <item h="1" x="2275"/>
        <item h="1" x="2276"/>
        <item h="1" x="2277"/>
        <item h="1" x="2278"/>
        <item h="1" x="2279"/>
        <item h="1" x="2280"/>
        <item h="1" x="2281"/>
        <item h="1" x="2282"/>
        <item h="1" x="2283"/>
        <item h="1" x="2284"/>
        <item h="1" x="2285"/>
        <item h="1" x="2286"/>
        <item h="1" x="2287"/>
        <item h="1" x="2288"/>
        <item h="1" x="2289"/>
        <item h="1" x="2290"/>
        <item h="1" x="2291"/>
        <item h="1" x="2292"/>
        <item h="1" x="2293"/>
        <item h="1" x="2294"/>
        <item h="1" x="2295"/>
        <item h="1" x="2296"/>
        <item h="1" x="2297"/>
        <item h="1" x="2298"/>
        <item h="1" x="2299"/>
        <item h="1" x="2300"/>
        <item h="1" x="2301"/>
        <item h="1" x="2302"/>
        <item h="1" x="2303"/>
        <item h="1" x="2304"/>
        <item h="1" x="2305"/>
        <item h="1" x="2306"/>
        <item h="1" x="2307"/>
        <item h="1" x="2308"/>
        <item h="1" x="2309"/>
        <item h="1" x="2310"/>
        <item h="1" x="2311"/>
        <item h="1" x="2312"/>
        <item h="1" x="2313"/>
        <item h="1" x="2314"/>
        <item h="1" x="2315"/>
        <item h="1" x="2316"/>
        <item h="1" x="2317"/>
        <item h="1" x="2318"/>
        <item h="1" x="2319"/>
        <item h="1" x="2320"/>
        <item h="1" x="2321"/>
        <item h="1" x="2322"/>
        <item h="1" x="2323"/>
        <item h="1" x="2324"/>
        <item h="1" x="2325"/>
        <item h="1" x="2326"/>
        <item h="1" x="2327"/>
        <item h="1" x="2328"/>
        <item h="1" x="2329"/>
        <item h="1" x="2330"/>
        <item h="1" x="2331"/>
        <item h="1" x="2332"/>
        <item h="1" x="2333"/>
        <item h="1" x="2334"/>
        <item h="1" x="2335"/>
        <item h="1" x="2336"/>
        <item h="1" x="2337"/>
        <item h="1" x="2338"/>
        <item h="1" x="2339"/>
        <item h="1" x="2340"/>
        <item h="1" x="2341"/>
        <item h="1" x="2342"/>
        <item h="1" x="2343"/>
        <item h="1" x="2344"/>
        <item h="1" x="2345"/>
        <item h="1" x="2346"/>
        <item h="1" x="2347"/>
        <item h="1" x="2348"/>
        <item h="1" x="2349"/>
        <item h="1" x="2350"/>
        <item h="1" x="2351"/>
        <item h="1" x="2352"/>
        <item h="1" x="2353"/>
        <item h="1" x="2354"/>
        <item h="1" x="2355"/>
        <item h="1" x="2356"/>
        <item h="1" x="2357"/>
        <item h="1" x="2358"/>
        <item h="1" x="2359"/>
        <item h="1" x="2360"/>
        <item h="1" x="2361"/>
        <item h="1" x="2362"/>
        <item h="1" x="2363"/>
        <item h="1" x="2364"/>
        <item h="1" x="2365"/>
        <item h="1" x="2366"/>
        <item h="1" x="2367"/>
        <item h="1" x="2368"/>
        <item h="1" x="2369"/>
        <item h="1" x="2370"/>
        <item h="1" x="2371"/>
        <item h="1" x="2372"/>
        <item h="1" x="2373"/>
        <item h="1" x="2374"/>
        <item h="1" x="2375"/>
        <item h="1" x="2376"/>
        <item h="1" x="2377"/>
        <item h="1" x="2378"/>
        <item h="1" x="2379"/>
        <item h="1" x="2380"/>
        <item h="1" x="2381"/>
        <item h="1" x="2382"/>
        <item h="1" x="2383"/>
        <item h="1" x="2384"/>
        <item h="1" x="2385"/>
        <item h="1" x="2386"/>
        <item h="1" x="2387"/>
        <item h="1" x="2388"/>
        <item h="1" x="2389"/>
        <item h="1" x="2390"/>
        <item h="1" x="2391"/>
        <item h="1" x="2392"/>
        <item h="1" x="2393"/>
        <item h="1" x="2394"/>
        <item h="1" x="2395"/>
        <item h="1" x="2396"/>
        <item h="1" x="2397"/>
        <item h="1" x="2398"/>
        <item h="1" x="2399"/>
        <item h="1" x="2400"/>
        <item h="1" x="2401"/>
        <item h="1" x="2402"/>
        <item h="1" x="2403"/>
        <item h="1" x="2404"/>
        <item h="1" x="2405"/>
        <item h="1" x="2406"/>
        <item h="1" x="2407"/>
        <item h="1" x="2408"/>
        <item h="1" x="2409"/>
        <item h="1" x="2410"/>
        <item h="1" x="2411"/>
        <item h="1" x="2412"/>
        <item h="1" x="2413"/>
        <item h="1" x="2414"/>
        <item h="1" x="2415"/>
        <item h="1" x="2416"/>
        <item h="1" x="2417"/>
        <item h="1" x="2418"/>
        <item h="1" x="2419"/>
        <item h="1" x="2420"/>
        <item h="1" x="2421"/>
        <item h="1" x="2422"/>
        <item h="1" x="2423"/>
        <item h="1" x="2424"/>
        <item h="1" x="2425"/>
        <item h="1" x="2426"/>
        <item h="1" x="2427"/>
        <item h="1" x="2428"/>
        <item h="1" x="2429"/>
        <item h="1" x="2430"/>
        <item h="1" x="2431"/>
        <item h="1" x="2432"/>
        <item h="1" x="2433"/>
        <item h="1" x="2434"/>
        <item h="1" x="2435"/>
        <item h="1" x="2436"/>
        <item h="1" x="2437"/>
        <item h="1" x="2438"/>
        <item h="1" x="2439"/>
        <item h="1" x="2440"/>
        <item h="1" x="2441"/>
        <item h="1" x="2442"/>
        <item h="1" x="2443"/>
        <item h="1" x="2444"/>
        <item h="1" x="2445"/>
        <item h="1" x="2446"/>
        <item h="1" x="2447"/>
        <item h="1" x="2448"/>
        <item h="1" x="2449"/>
        <item h="1" x="2450"/>
        <item h="1" x="2451"/>
        <item h="1" x="2452"/>
        <item h="1" x="2453"/>
        <item h="1" x="2454"/>
        <item h="1" x="2455"/>
        <item h="1" x="2456"/>
        <item h="1" x="2457"/>
        <item h="1" x="2458"/>
        <item h="1" x="2459"/>
        <item h="1" x="2460"/>
        <item h="1" x="2461"/>
        <item h="1" x="2462"/>
        <item h="1" x="2463"/>
        <item h="1" x="2464"/>
        <item h="1" x="2465"/>
        <item h="1" x="2466"/>
        <item h="1" x="2467"/>
        <item h="1" x="2468"/>
        <item h="1" x="2469"/>
        <item h="1" x="2470"/>
        <item h="1" x="2471"/>
        <item h="1" x="2472"/>
        <item h="1" x="2473"/>
        <item h="1" x="2474"/>
        <item h="1" x="2475"/>
        <item h="1" x="2476"/>
        <item h="1" x="2477"/>
        <item h="1" x="2478"/>
        <item h="1" x="2479"/>
        <item h="1" x="2480"/>
        <item h="1" x="2481"/>
        <item h="1" x="2482"/>
        <item h="1" x="2483"/>
        <item h="1" x="2484"/>
        <item h="1" x="2485"/>
        <item h="1" x="2486"/>
        <item h="1" x="2487"/>
        <item h="1" x="2488"/>
        <item h="1" x="2489"/>
        <item h="1" x="2490"/>
        <item h="1" x="2491"/>
        <item h="1" x="2492"/>
        <item h="1" x="2493"/>
        <item h="1" x="2494"/>
        <item h="1" x="2495"/>
        <item h="1" x="2496"/>
        <item h="1" x="2497"/>
        <item h="1" x="2498"/>
        <item h="1" x="2499"/>
        <item h="1" x="2500"/>
        <item h="1" x="2501"/>
        <item h="1" x="2502"/>
        <item h="1" x="2503"/>
        <item h="1" x="2504"/>
        <item h="1" x="2505"/>
        <item h="1" x="2506"/>
        <item h="1" x="2507"/>
        <item h="1" x="2508"/>
        <item h="1" x="2509"/>
        <item h="1" x="2510"/>
        <item h="1" x="2511"/>
        <item h="1" x="2512"/>
        <item h="1" x="2513"/>
        <item h="1" x="2514"/>
        <item h="1" x="2515"/>
        <item h="1" x="2516"/>
        <item h="1" x="2517"/>
        <item h="1" x="2518"/>
        <item h="1" x="2519"/>
        <item h="1" x="2520"/>
        <item h="1" x="2521"/>
        <item h="1" x="2522"/>
        <item h="1" x="2523"/>
        <item h="1" x="2524"/>
        <item h="1" x="2525"/>
        <item h="1" x="2526"/>
        <item h="1" x="2527"/>
        <item h="1" x="2528"/>
        <item h="1" x="2529"/>
        <item h="1" x="2530"/>
        <item h="1" x="2531"/>
        <item h="1" x="2532"/>
        <item h="1" x="2533"/>
        <item h="1" x="2534"/>
        <item h="1" x="2535"/>
        <item h="1" x="2536"/>
        <item h="1" x="2537"/>
        <item h="1" x="2538"/>
        <item h="1" x="2539"/>
        <item h="1" x="2540"/>
        <item h="1" x="2541"/>
        <item h="1" x="2542"/>
        <item h="1" x="2543"/>
        <item h="1" x="2544"/>
        <item h="1" x="2545"/>
        <item h="1" x="2546"/>
        <item h="1" x="2547"/>
        <item h="1" x="2548"/>
        <item h="1" x="2549"/>
        <item h="1" x="2550"/>
        <item h="1" x="2551"/>
        <item h="1" x="2552"/>
        <item h="1" x="2553"/>
        <item h="1" x="2554"/>
        <item h="1" x="2555"/>
        <item h="1" x="2556"/>
        <item h="1" x="2557"/>
        <item h="1" x="2558"/>
        <item h="1" x="2559"/>
        <item h="1" x="2560"/>
        <item h="1" x="2561"/>
        <item h="1" x="2562"/>
        <item h="1" x="2563"/>
        <item h="1" x="2564"/>
        <item h="1" x="2565"/>
        <item h="1" x="2566"/>
        <item h="1" x="2567"/>
        <item h="1" x="2568"/>
        <item h="1" x="2569"/>
        <item h="1" x="2570"/>
        <item h="1" x="2571"/>
        <item h="1" x="2572"/>
        <item h="1" x="2573"/>
        <item h="1" x="2574"/>
        <item h="1" x="2575"/>
        <item h="1" x="2576"/>
        <item h="1" x="2577"/>
        <item h="1" x="2578"/>
        <item h="1" x="2579"/>
        <item h="1" x="2580"/>
        <item h="1" x="2581"/>
        <item h="1" x="2582"/>
        <item h="1" x="2583"/>
        <item h="1" x="2584"/>
        <item h="1" x="2585"/>
        <item h="1" x="2586"/>
        <item h="1" x="2587"/>
        <item h="1" x="2588"/>
        <item h="1" x="2589"/>
        <item h="1" x="2590"/>
        <item h="1" x="2591"/>
        <item h="1" x="2592"/>
        <item h="1" x="2593"/>
        <item h="1" x="2594"/>
        <item h="1" x="2595"/>
        <item h="1" x="2596"/>
        <item h="1" x="2597"/>
        <item h="1" x="2598"/>
        <item h="1" x="2599"/>
        <item h="1" x="2600"/>
        <item h="1" x="2601"/>
        <item h="1" x="2602"/>
        <item h="1" x="2603"/>
        <item h="1" x="2604"/>
        <item h="1" x="2605"/>
        <item h="1" x="2606"/>
        <item h="1" x="2607"/>
        <item h="1" x="2608"/>
        <item h="1" x="2609"/>
        <item h="1" x="2610"/>
        <item h="1" x="2611"/>
        <item h="1" x="2612"/>
        <item h="1" x="2613"/>
        <item h="1" x="2614"/>
        <item h="1" x="2615"/>
        <item h="1" x="2616"/>
        <item h="1" x="2617"/>
        <item h="1" x="2618"/>
        <item h="1" x="2619"/>
        <item h="1" x="2620"/>
        <item h="1" x="2621"/>
        <item h="1" x="2622"/>
        <item h="1" x="2623"/>
        <item h="1" x="2624"/>
        <item h="1" x="2625"/>
        <item h="1" x="2626"/>
        <item h="1" x="2627"/>
        <item h="1" x="2628"/>
        <item h="1" x="2629"/>
        <item h="1" x="2630"/>
        <item h="1" x="2631"/>
        <item h="1" x="2632"/>
        <item h="1" x="2633"/>
        <item h="1" x="2634"/>
        <item h="1" x="2635"/>
        <item h="1" x="2636"/>
        <item h="1" x="2637"/>
        <item h="1" x="2638"/>
        <item h="1" x="2639"/>
        <item h="1" x="2640"/>
        <item h="1" x="2641"/>
        <item h="1" x="2642"/>
        <item h="1" x="2643"/>
        <item h="1" x="2644"/>
        <item h="1" x="2645"/>
        <item h="1" x="2646"/>
        <item h="1" x="2647"/>
        <item h="1" x="2648"/>
        <item h="1" x="2649"/>
        <item h="1" x="2650"/>
        <item h="1" x="2651"/>
        <item h="1" x="2652"/>
        <item h="1" x="2653"/>
        <item h="1" x="2654"/>
        <item h="1" x="2655"/>
        <item h="1" x="2656"/>
        <item h="1" x="2657"/>
        <item h="1" x="2658"/>
        <item h="1" x="2659"/>
        <item h="1" x="2660"/>
        <item h="1" x="2661"/>
        <item h="1" x="2662"/>
        <item h="1" x="2663"/>
        <item h="1" x="2664"/>
        <item h="1" x="2665"/>
        <item h="1" x="2666"/>
        <item h="1" x="2667"/>
        <item h="1" x="2668"/>
        <item h="1" x="2669"/>
        <item h="1" x="2670"/>
        <item h="1" x="2671"/>
        <item h="1" x="2672"/>
        <item h="1" x="2673"/>
        <item h="1" x="2674"/>
        <item h="1" x="2675"/>
        <item h="1" x="2676"/>
        <item h="1" x="2677"/>
        <item h="1" x="2678"/>
        <item h="1" x="2679"/>
        <item h="1" x="2680"/>
        <item h="1" x="2681"/>
        <item h="1" x="2682"/>
        <item h="1" x="2683"/>
        <item h="1" x="2684"/>
        <item h="1" x="2685"/>
        <item h="1" x="2686"/>
        <item h="1" x="2687"/>
        <item h="1" x="2688"/>
        <item h="1" x="2689"/>
        <item h="1" x="2690"/>
        <item h="1" x="2691"/>
        <item h="1" x="2692"/>
        <item h="1" x="2693"/>
        <item h="1" x="2694"/>
        <item h="1" x="2695"/>
        <item h="1" x="2696"/>
        <item h="1" x="2697"/>
        <item h="1" x="2698"/>
        <item h="1" x="2699"/>
        <item h="1" x="2700"/>
        <item h="1" x="2701"/>
        <item h="1" x="2702"/>
        <item h="1" x="2703"/>
        <item h="1" x="2704"/>
        <item h="1" x="2705"/>
        <item h="1" x="2706"/>
        <item h="1" x="2707"/>
        <item h="1" x="2708"/>
        <item h="1" x="2709"/>
        <item h="1" x="2710"/>
        <item h="1" x="2711"/>
        <item h="1" x="2712"/>
        <item h="1" x="2713"/>
        <item h="1" x="2714"/>
        <item h="1" x="2715"/>
        <item h="1" x="2716"/>
        <item h="1" x="2717"/>
        <item h="1" x="2718"/>
        <item h="1" x="2719"/>
        <item h="1" x="2720"/>
        <item h="1" x="2721"/>
        <item h="1" x="2722"/>
        <item h="1" x="2723"/>
        <item h="1" x="2724"/>
        <item h="1" x="2725"/>
        <item h="1" x="2726"/>
        <item h="1" x="2727"/>
        <item h="1" x="2728"/>
        <item h="1" x="2729"/>
        <item h="1" x="2730"/>
        <item h="1" x="2731"/>
        <item h="1" x="2732"/>
        <item h="1" x="2733"/>
        <item h="1" x="2734"/>
        <item h="1" x="2735"/>
        <item h="1" x="2736"/>
        <item h="1" x="2737"/>
        <item h="1" x="2738"/>
        <item h="1" x="2739"/>
        <item h="1" x="2740"/>
        <item h="1" x="2741"/>
        <item h="1" x="2742"/>
        <item h="1" x="2743"/>
        <item h="1" x="2744"/>
        <item h="1" x="2745"/>
        <item h="1" x="2746"/>
        <item h="1" x="2747"/>
        <item h="1" x="2748"/>
        <item h="1" x="2749"/>
        <item h="1" x="2750"/>
        <item h="1" x="2751"/>
        <item h="1" x="2752"/>
        <item h="1" x="2753"/>
        <item h="1" x="2754"/>
        <item h="1" x="2755"/>
        <item h="1" x="2756"/>
        <item h="1" x="2757"/>
        <item h="1" x="2758"/>
        <item h="1" x="2759"/>
        <item h="1" x="2760"/>
        <item h="1" x="2761"/>
        <item h="1" x="2762"/>
        <item h="1" x="2763"/>
        <item h="1" x="2764"/>
        <item h="1" x="2765"/>
        <item h="1" x="2766"/>
        <item h="1" x="2767"/>
        <item h="1" x="2768"/>
        <item h="1" x="2769"/>
        <item h="1" x="2770"/>
        <item h="1" x="2771"/>
        <item h="1" x="2772"/>
        <item h="1" x="2773"/>
        <item h="1" x="2774"/>
        <item h="1" x="2775"/>
        <item h="1" x="2776"/>
        <item h="1" x="2777"/>
        <item h="1" x="2778"/>
        <item h="1" x="2779"/>
        <item h="1" x="2780"/>
        <item h="1" x="2781"/>
        <item h="1" x="2782"/>
        <item h="1" x="2783"/>
        <item h="1" x="2784"/>
        <item h="1" x="2785"/>
        <item h="1" x="2786"/>
        <item h="1" x="2787"/>
        <item h="1" x="2788"/>
        <item h="1" x="2789"/>
        <item h="1" x="2790"/>
        <item h="1" x="2791"/>
        <item h="1" x="2792"/>
        <item h="1" x="2793"/>
        <item h="1" x="2794"/>
        <item h="1" x="2795"/>
        <item h="1" x="2796"/>
        <item h="1" x="2797"/>
        <item h="1" x="2798"/>
        <item h="1" x="2799"/>
        <item h="1" x="2800"/>
        <item h="1" x="2801"/>
        <item h="1" x="2802"/>
        <item h="1" x="2803"/>
        <item h="1" x="2804"/>
        <item h="1" x="2805"/>
        <item h="1" x="2806"/>
        <item h="1" x="2807"/>
        <item h="1" x="2808"/>
        <item h="1" x="2809"/>
        <item h="1" x="2810"/>
        <item h="1" x="2811"/>
        <item h="1" x="2812"/>
        <item h="1" x="2813"/>
        <item h="1" x="2814"/>
        <item h="1" x="2815"/>
        <item h="1" x="2816"/>
        <item h="1" x="2817"/>
        <item h="1" x="2818"/>
        <item h="1" x="2819"/>
        <item h="1" x="2820"/>
        <item h="1" x="2821"/>
        <item h="1" x="2822"/>
        <item h="1" x="2823"/>
        <item h="1" x="2824"/>
        <item h="1" x="2825"/>
        <item h="1" x="2826"/>
        <item h="1" x="2827"/>
        <item h="1" x="2828"/>
        <item h="1" x="2829"/>
        <item h="1" x="2830"/>
        <item h="1" x="2831"/>
        <item h="1" x="2832"/>
        <item h="1" x="2833"/>
        <item h="1" x="2834"/>
        <item h="1" x="2835"/>
        <item h="1" x="2836"/>
        <item h="1" x="2837"/>
        <item h="1" x="2838"/>
        <item h="1" x="2839"/>
        <item h="1" x="2840"/>
        <item h="1" x="2841"/>
        <item h="1" x="2842"/>
        <item h="1" x="2843"/>
        <item h="1" x="2844"/>
        <item h="1" x="2845"/>
        <item h="1" x="2846"/>
        <item h="1" x="2847"/>
        <item h="1" x="2848"/>
        <item h="1" x="2849"/>
        <item h="1" x="2850"/>
        <item h="1" x="2851"/>
        <item h="1" x="2852"/>
        <item h="1" x="2853"/>
        <item h="1" x="2854"/>
        <item h="1" x="2855"/>
        <item h="1" x="2856"/>
        <item h="1" x="2857"/>
        <item h="1" x="2858"/>
        <item h="1" x="2859"/>
        <item h="1" x="2860"/>
        <item h="1" x="2861"/>
        <item h="1" x="2862"/>
        <item h="1" x="2863"/>
        <item h="1" x="2864"/>
        <item h="1" x="2865"/>
        <item h="1" x="2866"/>
        <item h="1" x="2867"/>
        <item h="1" x="2868"/>
        <item h="1" x="2869"/>
        <item h="1" x="2870"/>
        <item h="1" x="2871"/>
        <item h="1" x="2872"/>
        <item h="1" x="2873"/>
        <item h="1" x="2874"/>
        <item h="1" x="2875"/>
        <item h="1" x="2876"/>
        <item h="1" x="2877"/>
        <item h="1" x="2878"/>
        <item h="1" x="2879"/>
        <item h="1" x="2880"/>
        <item h="1" x="2881"/>
        <item h="1" x="2882"/>
        <item h="1" x="2883"/>
        <item h="1" x="2884"/>
        <item h="1" x="2885"/>
        <item h="1" x="2886"/>
        <item h="1" x="2887"/>
        <item h="1" x="2888"/>
        <item h="1" x="2889"/>
        <item h="1" x="2890"/>
        <item h="1" x="2891"/>
        <item h="1" x="2892"/>
        <item h="1" x="2893"/>
        <item h="1" x="2894"/>
        <item h="1" x="2895"/>
        <item h="1" x="2896"/>
        <item h="1" x="2897"/>
        <item h="1" x="2898"/>
        <item h="1" x="2899"/>
        <item h="1" x="2900"/>
        <item h="1" x="2901"/>
        <item h="1" x="2902"/>
        <item h="1" x="2903"/>
        <item h="1" x="2904"/>
        <item h="1" x="2905"/>
        <item h="1" x="2906"/>
        <item h="1" x="2907"/>
        <item h="1" x="2908"/>
        <item h="1" x="2909"/>
        <item h="1" x="2910"/>
        <item h="1" x="2911"/>
        <item h="1" x="2912"/>
        <item h="1" x="2913"/>
        <item h="1" x="2914"/>
        <item h="1" x="2915"/>
        <item h="1" x="2916"/>
        <item h="1" x="2917"/>
        <item h="1" x="2918"/>
        <item h="1" x="2919"/>
        <item h="1" x="2920"/>
        <item h="1" x="2921"/>
        <item h="1" x="2922"/>
        <item h="1" x="2923"/>
        <item h="1" x="2924"/>
        <item h="1" x="2925"/>
        <item h="1" x="2926"/>
        <item h="1" x="2927"/>
        <item h="1" x="2928"/>
        <item h="1" x="2929"/>
        <item h="1" x="2930"/>
        <item h="1" x="2931"/>
        <item h="1" x="2932"/>
        <item h="1" x="2933"/>
        <item h="1" x="2934"/>
        <item h="1" x="2935"/>
        <item h="1" x="2936"/>
        <item h="1" x="2937"/>
        <item h="1" x="2938"/>
        <item h="1" x="2939"/>
        <item h="1" x="2940"/>
        <item h="1" x="2941"/>
        <item h="1" x="2942"/>
        <item h="1" x="2943"/>
        <item h="1" x="2944"/>
        <item h="1" x="2945"/>
        <item h="1" x="2946"/>
        <item h="1" x="2947"/>
        <item h="1" x="2948"/>
        <item h="1" x="2949"/>
        <item h="1" x="2950"/>
        <item h="1" x="2951"/>
        <item h="1" x="2952"/>
        <item h="1" x="2953"/>
        <item h="1" x="2954"/>
        <item h="1" x="2955"/>
        <item h="1" x="2956"/>
        <item h="1" x="2957"/>
        <item h="1" x="2958"/>
        <item h="1" x="2959"/>
        <item h="1" x="2960"/>
        <item h="1" x="2961"/>
        <item h="1" x="2962"/>
        <item h="1" x="2963"/>
        <item h="1" x="2964"/>
        <item h="1" x="2965"/>
        <item h="1" x="2966"/>
        <item h="1" x="2967"/>
        <item h="1" x="2968"/>
        <item h="1" x="2969"/>
        <item h="1" x="2970"/>
        <item h="1" x="2971"/>
        <item h="1" x="2972"/>
        <item h="1" x="2973"/>
        <item h="1" x="2974"/>
        <item h="1" x="2975"/>
        <item h="1" x="2976"/>
        <item h="1" x="2977"/>
        <item h="1" x="2978"/>
        <item h="1" x="2979"/>
        <item h="1" x="2980"/>
        <item h="1" x="2981"/>
        <item h="1" x="2982"/>
        <item h="1" x="2983"/>
        <item h="1" x="2984"/>
        <item h="1" x="2985"/>
        <item h="1" x="2986"/>
        <item h="1" x="2987"/>
        <item h="1" x="2988"/>
        <item h="1" x="2989"/>
        <item h="1" x="2990"/>
        <item h="1" x="2991"/>
        <item h="1" x="2992"/>
        <item h="1" x="2993"/>
        <item h="1" x="2994"/>
        <item h="1" x="2995"/>
        <item h="1" x="2996"/>
        <item h="1" x="2997"/>
        <item h="1" x="2998"/>
        <item h="1" x="2999"/>
        <item h="1" x="3000"/>
        <item h="1" x="3001"/>
        <item h="1" x="3002"/>
        <item h="1" x="3003"/>
        <item h="1" x="3004"/>
        <item h="1" x="3005"/>
        <item h="1" x="3006"/>
        <item h="1" x="3007"/>
        <item h="1" x="3008"/>
        <item h="1" x="3009"/>
        <item h="1" x="3010"/>
        <item h="1" x="3011"/>
        <item h="1" x="3012"/>
        <item h="1" x="3013"/>
        <item h="1" x="3014"/>
        <item h="1" x="3015"/>
        <item h="1" x="3016"/>
        <item h="1" x="3017"/>
        <item h="1" x="3018"/>
        <item h="1" x="3019"/>
        <item h="1" x="3020"/>
        <item h="1" x="3021"/>
        <item h="1" x="3022"/>
        <item h="1" x="3023"/>
        <item h="1" x="3024"/>
        <item h="1" x="3025"/>
        <item h="1" x="3026"/>
        <item h="1" x="3027"/>
        <item h="1" x="3028"/>
        <item h="1" x="3029"/>
        <item h="1" x="3030"/>
        <item h="1" x="3031"/>
        <item h="1" x="3032"/>
        <item h="1" x="3033"/>
        <item h="1" x="3034"/>
        <item h="1" x="3035"/>
        <item h="1" x="3036"/>
        <item h="1" x="3037"/>
        <item h="1" x="3038"/>
        <item h="1" x="3039"/>
        <item h="1" x="3040"/>
        <item h="1" x="3041"/>
        <item h="1" x="3042"/>
        <item h="1" x="3043"/>
        <item h="1" x="3044"/>
        <item h="1" x="3045"/>
        <item h="1" x="3046"/>
        <item h="1" x="3047"/>
        <item h="1" x="3048"/>
        <item h="1" x="3049"/>
        <item h="1" x="3050"/>
        <item h="1" x="3051"/>
        <item h="1" x="3052"/>
        <item h="1" x="3053"/>
        <item h="1" x="3054"/>
        <item h="1" x="3055"/>
        <item h="1" x="3056"/>
        <item h="1" x="3057"/>
        <item h="1" x="3058"/>
        <item h="1" x="3059"/>
        <item h="1" x="3060"/>
        <item h="1" x="3061"/>
        <item h="1" x="3062"/>
        <item h="1" x="3063"/>
        <item h="1" x="3064"/>
        <item h="1" x="3065"/>
        <item h="1" x="3066"/>
        <item h="1" x="3067"/>
        <item h="1" x="3068"/>
        <item h="1" x="3069"/>
        <item h="1" x="3070"/>
        <item h="1" x="3071"/>
        <item h="1" x="3072"/>
        <item h="1" x="3073"/>
        <item h="1" x="3074"/>
        <item h="1" x="3075"/>
        <item h="1" x="3076"/>
        <item h="1" x="3077"/>
        <item h="1" x="3078"/>
        <item h="1" x="3079"/>
        <item h="1" x="3080"/>
        <item h="1" x="3081"/>
        <item h="1" x="3082"/>
        <item h="1" x="3083"/>
        <item h="1" x="3084"/>
        <item h="1" x="3085"/>
        <item h="1" x="3086"/>
        <item h="1" x="3087"/>
        <item h="1" x="3088"/>
        <item h="1" x="3089"/>
        <item h="1" x="3090"/>
        <item h="1" x="3091"/>
        <item h="1" x="3092"/>
        <item h="1" x="3093"/>
        <item h="1" x="3094"/>
        <item h="1" x="3095"/>
        <item h="1" x="3096"/>
        <item h="1" x="3097"/>
        <item h="1" x="3098"/>
        <item h="1" x="3099"/>
        <item h="1" x="3100"/>
        <item h="1" x="3101"/>
        <item h="1" x="3102"/>
        <item h="1" x="3103"/>
        <item h="1" x="3104"/>
        <item h="1" x="3105"/>
        <item h="1" x="3106"/>
        <item h="1" x="3107"/>
        <item h="1" x="3108"/>
        <item h="1" x="3109"/>
        <item h="1" x="3110"/>
        <item h="1" x="3111"/>
        <item h="1" x="3112"/>
        <item h="1" x="3113"/>
        <item h="1" x="3114"/>
        <item h="1" x="3115"/>
        <item h="1" x="3116"/>
        <item h="1" x="3117"/>
        <item h="1" x="3118"/>
        <item h="1" x="3119"/>
        <item h="1" x="3120"/>
        <item h="1" x="3121"/>
        <item h="1" x="3122"/>
        <item h="1" x="3123"/>
        <item h="1" x="3124"/>
        <item h="1" x="3125"/>
        <item h="1" x="3126"/>
        <item h="1" x="3127"/>
        <item h="1" x="3128"/>
        <item h="1" x="3129"/>
        <item h="1" x="3130"/>
        <item h="1" x="3131"/>
        <item h="1" x="3132"/>
        <item h="1" x="3133"/>
        <item h="1" x="3134"/>
        <item h="1" x="3135"/>
        <item h="1" x="3136"/>
        <item h="1" x="3137"/>
        <item h="1" x="3138"/>
        <item h="1" x="3139"/>
        <item h="1" x="3140"/>
        <item h="1" x="3141"/>
        <item h="1" x="3142"/>
        <item h="1" x="3143"/>
        <item h="1" x="3144"/>
        <item h="1" x="3145"/>
        <item h="1" x="3146"/>
        <item h="1" x="3147"/>
        <item h="1" x="3148"/>
        <item h="1" x="3149"/>
        <item h="1" x="3150"/>
        <item h="1" x="3151"/>
        <item h="1" x="3152"/>
        <item h="1" x="3153"/>
        <item h="1" x="3154"/>
        <item h="1" x="3155"/>
        <item h="1" x="3156"/>
        <item h="1" x="3157"/>
        <item h="1" x="3158"/>
        <item h="1" x="3159"/>
        <item h="1" x="3160"/>
        <item h="1" x="3161"/>
        <item h="1" x="3162"/>
        <item h="1" x="3163"/>
        <item h="1" x="3164"/>
        <item h="1" x="3165"/>
        <item h="1" x="3166"/>
        <item h="1" x="3167"/>
        <item h="1" x="3168"/>
        <item h="1" x="3169"/>
        <item h="1" x="3170"/>
        <item h="1" x="3171"/>
        <item h="1" x="3172"/>
        <item h="1" x="3173"/>
        <item h="1" x="3174"/>
        <item h="1" x="3175"/>
        <item h="1" x="3176"/>
        <item h="1" x="3177"/>
        <item h="1" x="3178"/>
        <item h="1" x="3179"/>
        <item h="1" x="3180"/>
        <item h="1" x="3181"/>
        <item h="1" x="3182"/>
        <item h="1" x="3183"/>
        <item h="1" x="3184"/>
        <item h="1" x="3185"/>
        <item h="1" x="3186"/>
        <item h="1" x="3187"/>
        <item h="1" x="3188"/>
        <item h="1" x="3189"/>
        <item h="1" x="3190"/>
        <item h="1" x="3191"/>
        <item h="1" x="3192"/>
        <item h="1" x="3193"/>
        <item h="1" x="3194"/>
        <item h="1" x="3195"/>
        <item h="1" x="3196"/>
        <item h="1" x="3197"/>
        <item h="1" x="3198"/>
        <item h="1" x="3199"/>
        <item h="1" x="3200"/>
        <item h="1" x="3201"/>
        <item h="1" x="3202"/>
        <item h="1" x="3203"/>
        <item h="1" x="3204"/>
        <item h="1" x="3205"/>
        <item h="1" x="3206"/>
        <item h="1" x="3207"/>
        <item h="1" x="3208"/>
        <item h="1" x="3209"/>
        <item h="1" x="3210"/>
        <item h="1" x="3211"/>
        <item h="1" x="3212"/>
        <item h="1" x="3213"/>
        <item h="1" x="3214"/>
        <item h="1" x="3215"/>
        <item h="1" x="3216"/>
        <item h="1" x="3217"/>
        <item h="1" x="3218"/>
        <item h="1" x="3219"/>
        <item h="1" x="3220"/>
        <item h="1" x="3221"/>
        <item h="1" x="3222"/>
        <item h="1" x="3223"/>
        <item h="1" x="3224"/>
        <item h="1" x="3225"/>
        <item h="1" x="3226"/>
        <item h="1" x="3227"/>
        <item h="1" x="3228"/>
        <item h="1" x="3229"/>
        <item h="1" x="3230"/>
        <item h="1" x="3231"/>
        <item h="1" x="3232"/>
        <item h="1" x="3233"/>
        <item h="1" x="3234"/>
        <item h="1" x="3235"/>
        <item h="1" x="3236"/>
        <item h="1" x="3237"/>
        <item h="1" x="3238"/>
        <item h="1" x="3239"/>
        <item h="1" x="3240"/>
        <item h="1" x="3241"/>
        <item h="1" x="3242"/>
        <item h="1" x="3243"/>
        <item h="1" x="3244"/>
        <item h="1" x="3245"/>
        <item h="1" x="3246"/>
        <item h="1" x="3247"/>
        <item h="1" x="3248"/>
        <item h="1" x="3249"/>
        <item h="1" x="3250"/>
        <item h="1" x="3251"/>
        <item h="1" x="3252"/>
        <item h="1" x="3253"/>
        <item h="1" x="3254"/>
        <item h="1" x="3255"/>
        <item h="1" x="3256"/>
        <item h="1" x="3257"/>
        <item h="1" x="3258"/>
        <item h="1" x="3259"/>
        <item h="1" x="3260"/>
        <item h="1" x="3261"/>
        <item h="1" x="3262"/>
        <item h="1" x="3263"/>
        <item h="1" x="3264"/>
        <item h="1" x="3265"/>
        <item h="1" x="3266"/>
        <item h="1" x="3267"/>
        <item h="1" x="3268"/>
        <item h="1" x="3269"/>
        <item h="1" x="3270"/>
        <item h="1" x="3271"/>
        <item h="1" x="3272"/>
        <item h="1" x="3273"/>
        <item h="1" x="3274"/>
        <item h="1" x="3275"/>
        <item h="1" x="3276"/>
        <item h="1" x="3277"/>
        <item h="1" x="3278"/>
        <item h="1" x="3279"/>
        <item h="1" x="3280"/>
        <item h="1" x="3281"/>
        <item h="1" x="3282"/>
        <item h="1" x="3283"/>
        <item h="1" x="3284"/>
        <item h="1" x="3285"/>
        <item h="1" x="3286"/>
        <item h="1" x="3287"/>
        <item h="1" x="3288"/>
        <item h="1" x="3289"/>
        <item h="1" x="3290"/>
        <item h="1" x="3291"/>
        <item h="1" x="3292"/>
        <item h="1" x="3293"/>
        <item h="1" x="3294"/>
        <item h="1" x="3295"/>
        <item h="1" x="3296"/>
        <item h="1" x="3297"/>
        <item h="1" x="3298"/>
        <item h="1" x="3299"/>
        <item h="1" x="3300"/>
        <item h="1" x="3301"/>
        <item h="1" x="3302"/>
        <item h="1" x="3303"/>
        <item h="1" x="3304"/>
        <item h="1" x="3305"/>
        <item h="1" x="3306"/>
        <item h="1" x="3307"/>
        <item h="1" x="3308"/>
        <item h="1" x="3309"/>
        <item h="1" x="3310"/>
        <item h="1" x="3311"/>
        <item h="1" x="3312"/>
        <item h="1" x="3313"/>
        <item h="1" x="3314"/>
        <item h="1" x="3315"/>
        <item h="1" x="3316"/>
        <item h="1" x="3317"/>
        <item h="1" x="3318"/>
        <item h="1" x="3319"/>
        <item h="1" x="3320"/>
        <item h="1" x="3321"/>
        <item h="1" x="3322"/>
        <item h="1" x="3323"/>
        <item h="1" x="3324"/>
        <item h="1" x="3325"/>
        <item h="1" x="3326"/>
        <item h="1" x="3327"/>
        <item h="1" x="3328"/>
        <item h="1" x="3329"/>
        <item h="1" x="3330"/>
        <item h="1" x="3331"/>
        <item h="1" x="3332"/>
        <item h="1" x="3333"/>
        <item h="1" x="3334"/>
        <item h="1" x="3335"/>
        <item h="1" x="3336"/>
        <item h="1" x="3337"/>
        <item h="1" x="3338"/>
        <item h="1" x="3339"/>
        <item h="1" x="3340"/>
        <item h="1" x="3341"/>
        <item h="1" x="3342"/>
        <item h="1" x="3343"/>
        <item h="1" x="3344"/>
        <item h="1" x="3345"/>
        <item h="1" x="3346"/>
        <item h="1" x="3347"/>
        <item h="1" x="3348"/>
        <item h="1" x="3349"/>
        <item h="1" x="3350"/>
        <item h="1" x="3351"/>
        <item h="1" x="3352"/>
        <item h="1" x="3353"/>
        <item h="1" x="3354"/>
        <item h="1" x="3355"/>
        <item h="1" x="3356"/>
        <item h="1" x="3357"/>
        <item h="1" x="3358"/>
        <item h="1" x="3359"/>
        <item h="1" x="3360"/>
        <item h="1" x="3361"/>
        <item h="1" x="3362"/>
        <item h="1" x="3363"/>
        <item h="1" x="3364"/>
        <item h="1" x="3365"/>
        <item h="1" x="3366"/>
        <item h="1" x="3367"/>
        <item h="1" x="3368"/>
        <item h="1" x="3369"/>
        <item h="1" x="3370"/>
        <item h="1" x="3371"/>
        <item h="1" x="3372"/>
        <item h="1" x="3373"/>
        <item h="1" x="3374"/>
        <item h="1" x="3375"/>
        <item h="1" x="3376"/>
        <item h="1" x="3377"/>
        <item h="1" x="3378"/>
        <item h="1" x="3379"/>
        <item h="1" x="3380"/>
        <item h="1" x="3381"/>
        <item h="1" x="3382"/>
        <item h="1" x="3383"/>
        <item h="1" x="3384"/>
        <item h="1" x="3385"/>
        <item h="1" x="3386"/>
        <item h="1" x="3387"/>
        <item h="1" x="3388"/>
        <item h="1" x="3389"/>
        <item h="1" x="3390"/>
        <item h="1" x="3391"/>
        <item h="1" x="3392"/>
        <item h="1" x="3393"/>
        <item h="1" x="3394"/>
        <item h="1" x="3395"/>
        <item h="1" x="3396"/>
        <item h="1" x="3397"/>
        <item h="1" x="3398"/>
        <item h="1" x="3399"/>
        <item h="1" x="3400"/>
        <item h="1" x="3401"/>
        <item h="1" x="3402"/>
        <item h="1" x="3403"/>
        <item h="1" x="3404"/>
        <item h="1" x="3405"/>
        <item h="1" x="3406"/>
        <item h="1" x="3407"/>
        <item h="1" x="3408"/>
        <item h="1" x="3409"/>
        <item h="1" x="3410"/>
        <item h="1" x="3411"/>
        <item h="1" x="3412"/>
        <item h="1" x="3413"/>
        <item h="1" x="3414"/>
        <item h="1" x="3415"/>
        <item h="1" x="3416"/>
        <item h="1" x="3417"/>
        <item h="1" x="3418"/>
        <item h="1" x="3419"/>
        <item h="1" x="3420"/>
        <item h="1" x="3421"/>
        <item h="1" x="3422"/>
        <item h="1" x="3423"/>
        <item h="1" x="3424"/>
        <item h="1" x="3425"/>
        <item h="1" x="3426"/>
        <item h="1" x="3427"/>
        <item h="1" x="3428"/>
        <item h="1" x="3429"/>
        <item h="1" x="3430"/>
        <item h="1" x="3431"/>
        <item h="1" x="3432"/>
        <item h="1" x="3433"/>
        <item h="1" x="3434"/>
        <item h="1" x="3435"/>
        <item h="1" x="3436"/>
        <item h="1" x="3437"/>
        <item h="1" x="3438"/>
        <item h="1" x="3439"/>
        <item h="1" x="3440"/>
        <item h="1" x="3441"/>
        <item h="1" x="3442"/>
        <item h="1" x="3443"/>
        <item h="1" x="3444"/>
        <item h="1" x="3445"/>
        <item h="1" x="3446"/>
        <item h="1" x="3447"/>
        <item h="1" x="3448"/>
        <item h="1" x="3449"/>
        <item h="1" x="3450"/>
        <item h="1" x="3451"/>
        <item h="1" x="3452"/>
        <item h="1" x="3453"/>
        <item h="1" x="3454"/>
        <item h="1" x="3455"/>
        <item h="1" x="3456"/>
        <item h="1" x="3457"/>
        <item h="1" x="3458"/>
        <item h="1" x="3459"/>
        <item h="1" x="3460"/>
        <item h="1" x="3461"/>
        <item h="1" x="3462"/>
        <item h="1" x="3463"/>
        <item h="1" x="3464"/>
        <item h="1" x="3465"/>
        <item h="1" x="3466"/>
        <item h="1" x="3467"/>
        <item h="1" x="3468"/>
        <item h="1" x="3469"/>
        <item h="1" x="3470"/>
        <item h="1" x="3471"/>
        <item h="1" x="3472"/>
        <item h="1" x="3473"/>
        <item h="1" x="3474"/>
        <item h="1" x="3475"/>
        <item h="1" x="3476"/>
        <item h="1" x="3477"/>
        <item h="1" x="3478"/>
        <item h="1" x="3479"/>
        <item h="1" x="3480"/>
        <item h="1" x="3481"/>
        <item h="1" x="3482"/>
        <item h="1" x="3483"/>
        <item h="1" x="3484"/>
        <item h="1" x="3485"/>
        <item h="1" x="3486"/>
        <item h="1" x="3487"/>
        <item h="1" x="3488"/>
        <item h="1" x="3489"/>
        <item h="1" x="3490"/>
        <item h="1" x="3491"/>
        <item h="1" x="3492"/>
        <item h="1" x="3493"/>
        <item h="1" x="3494"/>
        <item h="1" x="3495"/>
        <item h="1" x="3496"/>
        <item h="1" x="3497"/>
        <item h="1" x="3498"/>
        <item h="1" x="3499"/>
        <item h="1" x="3500"/>
        <item h="1" x="3501"/>
        <item h="1" x="3502"/>
        <item h="1" x="3503"/>
        <item h="1" x="3504"/>
        <item h="1" x="3505"/>
        <item h="1" x="3506"/>
        <item h="1" x="3507"/>
        <item h="1" x="3508"/>
        <item h="1" x="3509"/>
        <item h="1" x="3510"/>
        <item h="1" x="3511"/>
        <item h="1" x="3512"/>
        <item h="1" x="3513"/>
        <item h="1" x="3514"/>
        <item h="1" x="3515"/>
        <item h="1" x="3516"/>
        <item h="1" x="3517"/>
        <item h="1" x="3518"/>
        <item h="1" x="3519"/>
        <item h="1" x="3520"/>
        <item h="1" x="3521"/>
        <item h="1" x="3522"/>
        <item h="1" x="3523"/>
        <item h="1" x="3524"/>
        <item h="1" x="3525"/>
        <item h="1" x="3526"/>
        <item h="1" x="3527"/>
        <item h="1" x="3528"/>
        <item h="1" x="3529"/>
        <item h="1" x="3530"/>
        <item h="1" x="3531"/>
        <item h="1" x="3532"/>
        <item h="1" x="3533"/>
        <item h="1" x="3534"/>
        <item h="1" x="3535"/>
        <item h="1" x="3536"/>
        <item h="1" x="3537"/>
        <item h="1" x="3538"/>
        <item h="1" x="3539"/>
        <item h="1" x="3540"/>
        <item h="1" x="3541"/>
        <item h="1" x="3542"/>
        <item h="1" x="3543"/>
        <item h="1" x="3544"/>
        <item h="1" x="3545"/>
        <item h="1" x="3546"/>
        <item h="1" x="3547"/>
        <item h="1" x="3548"/>
        <item h="1" x="3549"/>
        <item h="1" x="3550"/>
        <item h="1" x="3551"/>
        <item h="1" x="3552"/>
        <item h="1" x="3553"/>
        <item h="1" x="3554"/>
        <item h="1" x="3555"/>
        <item h="1" x="3556"/>
        <item h="1" x="3557"/>
        <item h="1" x="3558"/>
        <item h="1" x="3559"/>
        <item h="1" x="3560"/>
        <item h="1" x="3561"/>
        <item h="1" x="3562"/>
        <item h="1" x="3563"/>
        <item h="1" x="3564"/>
        <item h="1" x="3565"/>
        <item h="1" x="3566"/>
        <item h="1" x="3567"/>
        <item h="1" x="3568"/>
        <item h="1" x="3569"/>
        <item h="1" x="3570"/>
        <item h="1" x="3571"/>
        <item h="1" x="3572"/>
        <item h="1" x="3573"/>
        <item h="1" x="3574"/>
        <item h="1" x="3575"/>
        <item h="1" x="3576"/>
        <item h="1" x="3577"/>
        <item h="1" x="3578"/>
        <item h="1" x="3579"/>
        <item h="1" x="3580"/>
        <item h="1" x="3581"/>
        <item h="1" x="3582"/>
        <item h="1" x="3583"/>
        <item h="1" x="3584"/>
        <item h="1" x="3585"/>
        <item h="1" x="3586"/>
        <item h="1" x="3587"/>
        <item h="1" x="3588"/>
        <item h="1" x="3589"/>
        <item h="1" x="3590"/>
        <item h="1" x="3591"/>
        <item h="1" x="3592"/>
        <item h="1" x="3593"/>
        <item h="1" x="3594"/>
        <item h="1" x="3595"/>
        <item h="1" x="3596"/>
        <item h="1" x="3597"/>
        <item h="1" x="3598"/>
        <item h="1" x="3599"/>
        <item h="1" x="3600"/>
        <item h="1" x="3601"/>
        <item h="1" x="3602"/>
        <item h="1" x="3603"/>
        <item h="1" x="3604"/>
        <item h="1" x="3605"/>
        <item h="1" x="3606"/>
        <item h="1" x="3607"/>
        <item h="1" x="3608"/>
        <item h="1" x="3609"/>
        <item h="1" x="3610"/>
        <item h="1" x="3611"/>
        <item h="1" x="3612"/>
        <item h="1" x="3613"/>
        <item h="1" x="3614"/>
        <item h="1" x="3615"/>
        <item h="1" x="3616"/>
        <item h="1" x="3617"/>
        <item h="1" x="3618"/>
        <item h="1" x="3619"/>
        <item h="1" x="3620"/>
        <item h="1" x="3621"/>
        <item h="1" x="3622"/>
        <item h="1" x="3623"/>
        <item h="1" x="3624"/>
        <item h="1" x="3625"/>
        <item h="1" x="3626"/>
        <item h="1" x="3627"/>
        <item h="1" x="3628"/>
        <item h="1" x="3629"/>
        <item h="1" x="3630"/>
        <item h="1" x="3631"/>
        <item h="1" x="3632"/>
        <item h="1" x="3633"/>
        <item h="1" x="3634"/>
        <item h="1" x="3635"/>
        <item h="1" x="3636"/>
        <item h="1" x="3637"/>
        <item h="1" x="3638"/>
        <item h="1" x="3639"/>
        <item h="1" x="3640"/>
        <item h="1" x="3641"/>
        <item h="1" x="3642"/>
        <item h="1" x="3643"/>
        <item h="1" x="3644"/>
        <item h="1" x="3645"/>
        <item h="1" x="3646"/>
        <item h="1" x="3647"/>
        <item h="1" x="3648"/>
        <item h="1" x="3649"/>
        <item h="1" x="3650"/>
        <item h="1" x="3651"/>
        <item h="1" x="3652"/>
        <item h="1" x="3653"/>
        <item h="1" x="3654"/>
        <item h="1" x="3655"/>
        <item h="1" x="3656"/>
        <item h="1" x="3657"/>
        <item h="1" x="3658"/>
        <item h="1" x="3659"/>
        <item h="1" x="3660"/>
        <item h="1" x="3661"/>
        <item h="1" x="3662"/>
        <item h="1" x="3663"/>
        <item h="1" x="3664"/>
        <item h="1" x="3665"/>
        <item h="1" x="3666"/>
        <item h="1" x="3667"/>
        <item h="1" x="3668"/>
        <item h="1" x="3669"/>
        <item h="1" x="3670"/>
        <item h="1" x="3671"/>
        <item h="1" x="3672"/>
        <item h="1" x="3673"/>
        <item h="1" x="3674"/>
        <item h="1" x="3675"/>
        <item h="1" x="3676"/>
        <item h="1" x="3677"/>
        <item h="1" x="3678"/>
        <item h="1" x="3679"/>
        <item h="1" x="3680"/>
        <item h="1" x="3681"/>
        <item h="1" x="3682"/>
        <item h="1" x="3683"/>
        <item h="1" x="3684"/>
        <item h="1" x="3685"/>
        <item h="1" x="3686"/>
        <item h="1" x="3687"/>
        <item h="1" x="3688"/>
        <item h="1" x="3689"/>
        <item h="1" x="3690"/>
        <item h="1" x="3691"/>
        <item h="1" x="3692"/>
        <item h="1" x="3693"/>
        <item h="1" x="3694"/>
        <item h="1" x="3695"/>
        <item h="1" x="3696"/>
        <item h="1" x="3697"/>
        <item h="1" x="3698"/>
        <item h="1" x="3699"/>
        <item h="1" x="3700"/>
        <item h="1" x="3701"/>
        <item h="1" x="3702"/>
        <item h="1" x="3703"/>
        <item h="1" x="3704"/>
        <item h="1" x="3705"/>
        <item h="1" x="3706"/>
        <item h="1" x="3707"/>
        <item h="1" x="3708"/>
        <item h="1" x="3709"/>
        <item h="1" x="3710"/>
        <item h="1" x="3711"/>
        <item h="1" x="3712"/>
        <item h="1" x="3713"/>
        <item h="1" x="3714"/>
        <item h="1" x="3715"/>
        <item h="1" x="3716"/>
        <item h="1" x="3717"/>
        <item h="1" x="3718"/>
        <item h="1" x="3719"/>
        <item h="1" x="3720"/>
        <item h="1" x="3721"/>
        <item h="1" x="3722"/>
        <item h="1" x="3723"/>
        <item h="1" x="3724"/>
        <item h="1" x="3725"/>
        <item h="1" x="3726"/>
        <item h="1" x="3727"/>
        <item h="1" x="3728"/>
        <item h="1" x="3729"/>
        <item h="1" x="3730"/>
        <item h="1" x="3731"/>
        <item h="1" x="3732"/>
        <item h="1" x="3733"/>
        <item h="1" x="3734"/>
        <item h="1" x="3735"/>
        <item h="1" x="3736"/>
        <item h="1" x="3737"/>
        <item h="1" x="3738"/>
        <item h="1" x="3739"/>
        <item h="1" x="3740"/>
        <item h="1" x="3741"/>
        <item h="1" x="3742"/>
        <item h="1" x="3743"/>
        <item h="1" x="3744"/>
        <item h="1" x="3745"/>
        <item h="1" x="3746"/>
        <item h="1" x="3747"/>
        <item h="1" x="3748"/>
        <item h="1" x="3749"/>
        <item h="1" x="3750"/>
        <item h="1" x="3751"/>
        <item h="1" x="3752"/>
        <item h="1" x="3753"/>
        <item h="1" x="3754"/>
        <item h="1" x="3755"/>
        <item h="1" x="3756"/>
        <item h="1" x="3757"/>
        <item h="1" x="3758"/>
        <item h="1" x="3759"/>
        <item h="1" x="3760"/>
        <item h="1" x="3761"/>
        <item h="1" x="3762"/>
        <item h="1" x="3763"/>
        <item h="1" x="3764"/>
        <item h="1" x="3765"/>
        <item h="1" x="3766"/>
        <item h="1" x="3767"/>
        <item h="1" x="3768"/>
        <item h="1" x="3769"/>
        <item h="1" x="3770"/>
        <item h="1" x="3771"/>
        <item h="1" x="3772"/>
        <item h="1" x="3773"/>
        <item h="1" x="3774"/>
        <item h="1" x="3775"/>
        <item h="1" x="3776"/>
        <item h="1" x="3777"/>
        <item h="1" x="3778"/>
        <item h="1" x="3779"/>
        <item h="1" x="3780"/>
        <item h="1" x="3781"/>
        <item h="1" x="3782"/>
        <item h="1" x="3783"/>
        <item h="1" x="3784"/>
        <item h="1" x="3785"/>
        <item h="1" x="3786"/>
        <item h="1" x="3787"/>
        <item h="1" x="3788"/>
        <item h="1" x="3789"/>
        <item h="1" x="3790"/>
        <item h="1" x="3791"/>
        <item h="1" x="3792"/>
        <item h="1" x="3793"/>
        <item h="1" x="3794"/>
        <item h="1" x="3795"/>
        <item h="1" x="3796"/>
        <item h="1" x="3797"/>
        <item h="1" x="3798"/>
        <item h="1" x="3799"/>
        <item h="1" x="3800"/>
        <item h="1" x="3801"/>
        <item h="1" x="3802"/>
        <item h="1" x="3803"/>
        <item h="1" x="3804"/>
        <item h="1" x="3805"/>
        <item h="1" x="3806"/>
        <item h="1" x="3807"/>
        <item h="1" x="3808"/>
        <item h="1" x="3809"/>
        <item h="1" x="3810"/>
        <item h="1" x="3811"/>
        <item h="1" x="3812"/>
        <item h="1" x="3813"/>
        <item h="1" x="3814"/>
        <item h="1" x="3815"/>
        <item h="1" x="3816"/>
        <item h="1" x="3817"/>
        <item h="1" x="3818"/>
        <item h="1" x="3819"/>
        <item h="1" x="3820"/>
        <item h="1" x="3821"/>
        <item h="1" x="3822"/>
        <item h="1" x="3823"/>
        <item h="1" x="3824"/>
        <item h="1" x="3825"/>
        <item h="1" x="3826"/>
        <item h="1" x="3827"/>
        <item h="1" x="3828"/>
        <item h="1" x="3829"/>
        <item h="1" x="3830"/>
        <item h="1" x="3831"/>
        <item h="1" x="3832"/>
        <item h="1" x="3833"/>
        <item h="1" x="3834"/>
        <item h="1" x="3835"/>
        <item h="1" x="3836"/>
        <item h="1" x="3837"/>
        <item h="1" x="3838"/>
        <item h="1" x="3839"/>
        <item h="1" x="3840"/>
        <item h="1" x="3841"/>
        <item h="1" x="3842"/>
        <item h="1" x="3843"/>
        <item h="1" x="3844"/>
        <item h="1" x="3845"/>
        <item h="1" x="3846"/>
        <item h="1" x="3847"/>
        <item h="1" x="3848"/>
        <item h="1" x="3849"/>
        <item h="1" x="3850"/>
        <item h="1" x="3851"/>
        <item h="1" x="3852"/>
        <item h="1" x="3853"/>
        <item h="1" x="3854"/>
        <item h="1" x="3855"/>
        <item h="1" x="3856"/>
        <item h="1" x="3857"/>
        <item h="1" x="3858"/>
        <item h="1" x="3859"/>
        <item h="1" x="3860"/>
        <item h="1" x="3861"/>
        <item h="1" x="3862"/>
        <item h="1" x="3863"/>
        <item h="1" x="3864"/>
        <item h="1" x="3865"/>
        <item h="1" x="3866"/>
        <item h="1" x="3867"/>
        <item h="1" x="3868"/>
        <item h="1" x="3869"/>
        <item h="1" x="3870"/>
        <item h="1" x="3871"/>
        <item h="1" x="3872"/>
        <item h="1" x="3873"/>
        <item h="1" x="3874"/>
        <item h="1" x="3875"/>
        <item h="1" x="3876"/>
        <item h="1" x="3877"/>
        <item h="1" x="3878"/>
        <item h="1" x="3879"/>
        <item h="1" x="3880"/>
        <item h="1" x="3881"/>
        <item h="1" x="3882"/>
        <item h="1" x="3883"/>
        <item h="1" x="3884"/>
        <item h="1" x="3885"/>
        <item h="1" x="3886"/>
        <item h="1" x="3887"/>
        <item h="1" x="3888"/>
        <item h="1" x="3889"/>
        <item h="1" x="3890"/>
        <item h="1" x="3891"/>
        <item h="1" x="3892"/>
        <item h="1" x="3893"/>
        <item h="1" x="3894"/>
        <item h="1" x="3895"/>
        <item h="1" x="3896"/>
        <item h="1" x="3897"/>
        <item h="1" x="3898"/>
        <item h="1" x="3899"/>
        <item h="1" x="3900"/>
        <item h="1" x="3901"/>
        <item h="1" x="3902"/>
        <item h="1" x="3903"/>
        <item h="1" x="3904"/>
        <item h="1" x="3905"/>
        <item h="1" x="3906"/>
        <item h="1" x="3907"/>
        <item h="1" x="3908"/>
        <item h="1" x="3909"/>
        <item h="1" x="3910"/>
        <item h="1" x="3911"/>
        <item h="1" x="3912"/>
        <item h="1" x="3913"/>
        <item h="1" x="3914"/>
        <item h="1" x="3915"/>
        <item h="1" x="3916"/>
        <item h="1" x="3917"/>
        <item h="1" x="3918"/>
        <item h="1" x="3919"/>
        <item h="1" x="3920"/>
        <item h="1" x="3921"/>
        <item h="1" x="3922"/>
        <item h="1" x="3923"/>
        <item h="1" x="3924"/>
        <item h="1" x="3925"/>
        <item h="1" x="3926"/>
        <item h="1" x="3927"/>
        <item h="1" x="3928"/>
        <item h="1" x="3929"/>
        <item h="1" x="3930"/>
        <item h="1" x="3931"/>
        <item h="1" x="3932"/>
        <item h="1" x="3933"/>
        <item h="1" x="3934"/>
        <item h="1" x="3935"/>
        <item h="1" x="3936"/>
        <item h="1" x="3937"/>
        <item h="1" x="3938"/>
        <item h="1" x="3939"/>
        <item h="1" x="3940"/>
        <item h="1" x="3941"/>
        <item h="1" x="3942"/>
        <item h="1" x="3943"/>
        <item h="1" x="3944"/>
        <item h="1" x="3945"/>
        <item h="1" x="3946"/>
        <item h="1" x="3947"/>
        <item h="1" x="3948"/>
        <item h="1" x="3949"/>
        <item h="1" x="3950"/>
        <item h="1" x="3951"/>
        <item h="1" x="3952"/>
        <item h="1" x="3953"/>
        <item h="1" x="3954"/>
        <item h="1" x="3955"/>
        <item h="1" x="3956"/>
        <item h="1" x="3957"/>
        <item h="1" x="3958"/>
        <item h="1" x="3959"/>
        <item h="1" x="3960"/>
        <item h="1" x="3961"/>
        <item h="1" x="3962"/>
        <item h="1" x="3963"/>
        <item h="1" x="3964"/>
        <item h="1" x="3965"/>
        <item h="1" x="3966"/>
        <item h="1" x="3967"/>
        <item h="1" x="3968"/>
        <item h="1" x="3969"/>
        <item h="1" x="3970"/>
        <item h="1" x="3971"/>
        <item h="1" x="3972"/>
        <item h="1" x="3973"/>
        <item h="1" x="3974"/>
        <item h="1" x="3975"/>
        <item h="1" x="3976"/>
        <item h="1" x="3977"/>
        <item h="1" x="3978"/>
        <item h="1" x="3979"/>
        <item h="1" x="3980"/>
        <item h="1" x="3981"/>
        <item h="1" x="3982"/>
        <item h="1" x="3983"/>
        <item h="1" x="3984"/>
        <item h="1" x="3985"/>
        <item h="1" x="3986"/>
        <item h="1" x="3987"/>
        <item h="1" x="3988"/>
        <item h="1" x="3989"/>
        <item h="1" x="3990"/>
        <item h="1" x="3991"/>
        <item h="1" x="3992"/>
        <item h="1" x="3993"/>
        <item h="1" x="3994"/>
        <item h="1" x="3995"/>
        <item h="1" x="3996"/>
        <item h="1" x="3997"/>
        <item h="1" x="3998"/>
        <item h="1" x="3999"/>
        <item h="1" x="4000"/>
        <item h="1" x="4001"/>
        <item h="1" x="4002"/>
        <item h="1" x="4003"/>
        <item h="1" x="4004"/>
        <item h="1" x="4005"/>
        <item h="1" x="4006"/>
        <item h="1" x="4007"/>
        <item h="1" x="4008"/>
        <item h="1" x="4009"/>
        <item h="1" x="4010"/>
        <item h="1" x="4011"/>
        <item h="1" x="4012"/>
        <item h="1" x="4013"/>
        <item h="1" x="4014"/>
        <item h="1" x="4015"/>
        <item h="1" x="4016"/>
        <item h="1" x="4017"/>
        <item h="1" x="4018"/>
        <item h="1" x="4019"/>
        <item h="1" x="4020"/>
        <item h="1" x="4021"/>
        <item h="1" x="4022"/>
        <item h="1" x="4023"/>
        <item h="1" x="4024"/>
        <item h="1" x="4025"/>
        <item h="1" x="4026"/>
        <item h="1" x="4027"/>
        <item h="1" x="4028"/>
        <item h="1" x="4029"/>
        <item h="1" x="4030"/>
        <item h="1" x="4031"/>
        <item h="1" x="4032"/>
        <item h="1" x="4033"/>
        <item h="1" x="4034"/>
        <item h="1" x="4035"/>
        <item h="1" x="4036"/>
        <item h="1" x="4037"/>
        <item h="1" x="4038"/>
        <item h="1" x="4039"/>
        <item h="1" x="4040"/>
        <item h="1" x="4041"/>
        <item h="1" x="4042"/>
        <item h="1" x="4043"/>
        <item h="1" x="4044"/>
        <item h="1" x="4045"/>
        <item h="1" x="4046"/>
        <item h="1" x="4047"/>
        <item h="1" x="4048"/>
        <item h="1" x="4049"/>
        <item h="1" x="4050"/>
        <item h="1" x="4051"/>
        <item h="1" x="4052"/>
        <item h="1" x="4053"/>
        <item h="1" x="4054"/>
        <item h="1" x="4055"/>
        <item h="1" x="4056"/>
        <item h="1" x="4057"/>
        <item h="1" x="4058"/>
        <item h="1" x="4059"/>
        <item h="1" x="4060"/>
        <item h="1" x="4061"/>
        <item h="1" x="4062"/>
        <item h="1" x="4063"/>
        <item h="1" x="4064"/>
        <item h="1" x="4065"/>
        <item h="1" x="4066"/>
        <item h="1" x="4067"/>
        <item h="1" x="4068"/>
        <item h="1" x="4069"/>
        <item h="1" x="4070"/>
        <item h="1" x="4071"/>
        <item h="1" x="4072"/>
        <item h="1" x="4073"/>
        <item h="1" x="4074"/>
        <item h="1" x="4075"/>
        <item h="1" x="4076"/>
        <item h="1" x="4077"/>
        <item h="1" x="4078"/>
        <item h="1" x="4079"/>
        <item h="1" x="4080"/>
        <item h="1" x="4081"/>
        <item h="1" x="4082"/>
        <item h="1" x="4083"/>
        <item h="1" x="4084"/>
        <item h="1" x="4085"/>
        <item h="1" x="4086"/>
        <item h="1" x="4087"/>
        <item h="1" x="4088"/>
        <item h="1" x="4089"/>
        <item h="1" x="4090"/>
        <item h="1" x="4091"/>
        <item h="1" x="4092"/>
        <item h="1" x="4093"/>
        <item h="1" x="4094"/>
        <item h="1" x="4095"/>
        <item h="1" x="4096"/>
        <item h="1" x="4097"/>
        <item h="1" x="4098"/>
        <item h="1" x="4099"/>
        <item h="1" x="4100"/>
        <item h="1" x="4101"/>
        <item h="1" x="4102"/>
        <item h="1" x="4103"/>
        <item h="1" x="4104"/>
        <item h="1" x="4105"/>
        <item h="1" x="4106"/>
        <item h="1" x="4107"/>
        <item h="1" x="4108"/>
        <item h="1" x="4109"/>
        <item h="1" x="4110"/>
        <item h="1" x="4111"/>
        <item h="1" x="4112"/>
        <item h="1" x="4113"/>
        <item h="1" x="4114"/>
        <item h="1" x="4115"/>
        <item h="1" x="4116"/>
        <item h="1" x="4117"/>
        <item h="1" x="4118"/>
        <item h="1" x="4119"/>
        <item h="1" x="4120"/>
        <item h="1" x="4121"/>
        <item h="1" x="4122"/>
        <item h="1" x="4123"/>
        <item h="1" x="4124"/>
        <item h="1" x="4125"/>
        <item h="1" x="4126"/>
        <item h="1" x="4127"/>
        <item h="1" x="4128"/>
        <item h="1" x="4129"/>
        <item h="1" x="4130"/>
        <item h="1" x="4131"/>
        <item h="1" x="4132"/>
        <item h="1" x="4133"/>
        <item h="1" x="4134"/>
        <item h="1" x="4135"/>
        <item h="1" x="4136"/>
        <item h="1" x="4137"/>
        <item h="1" x="4138"/>
        <item h="1" x="4139"/>
        <item h="1" x="4140"/>
        <item h="1" x="4141"/>
        <item h="1" x="4142"/>
        <item h="1" x="4143"/>
        <item h="1" x="4144"/>
        <item h="1" x="4145"/>
        <item h="1" x="4146"/>
        <item h="1" x="4147"/>
        <item h="1" x="4148"/>
        <item h="1" x="4149"/>
        <item h="1" x="4150"/>
        <item h="1" x="4151"/>
        <item h="1" x="4152"/>
        <item h="1" x="4153"/>
        <item h="1" x="4154"/>
        <item h="1" x="4155"/>
        <item h="1" x="4156"/>
        <item h="1" x="4157"/>
        <item h="1" x="4158"/>
        <item h="1" x="4159"/>
        <item h="1" x="4160"/>
        <item h="1" x="4161"/>
        <item h="1" x="4162"/>
        <item h="1" x="4163"/>
        <item h="1" x="4164"/>
        <item h="1" x="4165"/>
        <item h="1" x="4166"/>
        <item h="1" x="4167"/>
        <item h="1" x="4168"/>
        <item h="1" x="4169"/>
        <item h="1" x="4170"/>
        <item h="1" x="4171"/>
        <item h="1" x="4172"/>
        <item h="1" x="4173"/>
        <item h="1" x="4174"/>
        <item h="1" x="4175"/>
        <item h="1" x="4176"/>
        <item h="1" x="4177"/>
        <item h="1" x="4178"/>
        <item h="1" x="4179"/>
        <item h="1" x="4180"/>
        <item h="1" x="4181"/>
        <item h="1" x="4182"/>
        <item h="1" x="4183"/>
        <item h="1" x="4184"/>
        <item h="1" x="4185"/>
        <item h="1" x="4186"/>
        <item h="1" x="4187"/>
        <item h="1" x="4188"/>
        <item h="1" x="4189"/>
        <item h="1" x="4190"/>
        <item h="1" x="4191"/>
        <item h="1" x="4192"/>
        <item h="1" x="4193"/>
        <item h="1" x="4194"/>
        <item h="1" x="4195"/>
        <item h="1" x="4196"/>
        <item h="1" x="4197"/>
        <item h="1" x="4198"/>
        <item h="1" x="4199"/>
        <item h="1" x="4200"/>
        <item h="1" x="4201"/>
        <item h="1" x="4202"/>
        <item h="1" x="4203"/>
        <item h="1" x="4204"/>
        <item h="1" x="4205"/>
        <item h="1" x="4206"/>
        <item h="1" x="4207"/>
        <item h="1" x="4208"/>
        <item h="1" x="4209"/>
        <item h="1" x="4210"/>
        <item h="1" x="4211"/>
        <item h="1" x="4212"/>
        <item h="1" x="4213"/>
        <item h="1" x="4214"/>
        <item h="1" x="4215"/>
        <item h="1" x="4216"/>
        <item h="1" x="4217"/>
        <item h="1" x="4218"/>
        <item h="1" x="4219"/>
        <item h="1" x="4220"/>
        <item h="1" x="4221"/>
        <item h="1" x="4222"/>
        <item h="1" x="4223"/>
        <item h="1" x="4224"/>
        <item h="1" x="4225"/>
        <item h="1" x="4226"/>
        <item h="1" x="4227"/>
        <item h="1" x="4228"/>
        <item h="1" x="4229"/>
        <item h="1" x="4230"/>
        <item h="1" x="4231"/>
        <item h="1" x="4232"/>
        <item h="1" x="4233"/>
        <item h="1" x="4234"/>
        <item h="1" x="4235"/>
        <item h="1" x="4236"/>
        <item h="1" x="4237"/>
        <item h="1" x="4238"/>
        <item h="1" x="4239"/>
        <item h="1" x="4240"/>
        <item h="1" x="4241"/>
        <item h="1" x="4242"/>
        <item h="1" x="4243"/>
        <item h="1" x="4244"/>
        <item h="1" x="4245"/>
        <item h="1" x="4246"/>
        <item h="1" x="4247"/>
        <item h="1" x="4248"/>
        <item h="1" x="4249"/>
        <item h="1" x="4250"/>
        <item h="1" x="4251"/>
        <item h="1" x="4252"/>
        <item h="1" x="4253"/>
        <item h="1" x="4254"/>
        <item h="1" x="4255"/>
        <item h="1" x="4256"/>
        <item h="1" x="4257"/>
        <item h="1" x="4258"/>
        <item h="1" x="4259"/>
        <item h="1" x="4260"/>
        <item h="1" x="4261"/>
        <item h="1" x="4262"/>
        <item h="1" x="4263"/>
        <item h="1" x="4264"/>
        <item h="1" x="4265"/>
        <item h="1" x="4266"/>
        <item h="1" x="4267"/>
        <item h="1" x="4268"/>
        <item h="1" x="4269"/>
        <item h="1" x="4270"/>
        <item h="1" x="4271"/>
        <item h="1" x="4272"/>
        <item h="1" x="4273"/>
        <item h="1" x="4274"/>
        <item h="1" x="4275"/>
        <item h="1" x="4276"/>
        <item h="1" x="4277"/>
        <item h="1" x="4278"/>
        <item h="1" x="4279"/>
        <item h="1" x="4280"/>
        <item h="1" x="4281"/>
        <item h="1" x="4282"/>
        <item h="1" x="4283"/>
        <item h="1" x="4284"/>
        <item h="1" x="4285"/>
        <item h="1" x="4286"/>
        <item h="1" x="4287"/>
        <item h="1" x="4288"/>
        <item h="1" x="4289"/>
        <item h="1" x="4290"/>
        <item h="1" x="4291"/>
        <item h="1" x="4292"/>
        <item h="1" x="4293"/>
        <item h="1" x="4294"/>
        <item h="1" x="4295"/>
        <item h="1" x="4296"/>
        <item h="1" x="4297"/>
        <item h="1" x="4298"/>
        <item h="1" x="4299"/>
        <item h="1" x="4300"/>
        <item h="1" x="4301"/>
        <item h="1" x="4302"/>
        <item h="1" x="4303"/>
        <item h="1" x="4304"/>
        <item h="1" x="4305"/>
        <item h="1" x="4306"/>
        <item h="1" x="4307"/>
        <item h="1" x="4308"/>
        <item h="1" x="4309"/>
        <item h="1" x="4310"/>
        <item h="1" x="4311"/>
        <item h="1" x="4312"/>
        <item h="1" x="4313"/>
        <item h="1" x="4314"/>
        <item h="1" x="4315"/>
        <item h="1" x="4316"/>
        <item h="1" x="4317"/>
        <item h="1" x="4318"/>
        <item h="1" x="4319"/>
        <item h="1" x="4320"/>
        <item h="1" x="4321"/>
        <item h="1" x="4322"/>
        <item h="1" x="4323"/>
        <item h="1" x="4324"/>
        <item h="1" x="4325"/>
        <item h="1" x="4326"/>
        <item h="1" x="4327"/>
        <item h="1" x="4328"/>
        <item h="1" x="4329"/>
        <item h="1" x="4330"/>
        <item h="1" x="4331"/>
        <item h="1" x="4332"/>
        <item h="1" x="4333"/>
        <item h="1" x="4334"/>
        <item h="1" x="4335"/>
        <item h="1" x="4336"/>
        <item h="1" x="4337"/>
        <item h="1" x="4338"/>
        <item h="1" x="4339"/>
        <item h="1" x="4340"/>
        <item h="1" x="4341"/>
        <item h="1" x="4342"/>
        <item h="1" x="4343"/>
        <item h="1" x="4344"/>
        <item h="1" x="4345"/>
        <item h="1" x="4346"/>
        <item h="1" x="4347"/>
        <item h="1" x="4348"/>
        <item h="1" x="4349"/>
        <item h="1" x="4350"/>
        <item h="1" x="4351"/>
        <item h="1" x="4352"/>
        <item h="1" x="4353"/>
        <item h="1" x="4354"/>
        <item h="1" x="4355"/>
        <item h="1" x="4356"/>
        <item h="1" x="4357"/>
        <item h="1" x="4358"/>
        <item h="1" x="4359"/>
        <item h="1" x="4360"/>
        <item h="1" x="4361"/>
        <item h="1" x="4362"/>
        <item h="1" x="4363"/>
        <item h="1" x="4364"/>
        <item h="1" x="4365"/>
        <item h="1" x="4366"/>
        <item h="1" x="4367"/>
        <item h="1" x="4368"/>
        <item h="1" x="4369"/>
        <item h="1" x="4370"/>
        <item h="1" x="4371"/>
        <item h="1" x="4372"/>
        <item h="1" x="4373"/>
        <item h="1" x="4374"/>
        <item h="1" x="4375"/>
        <item h="1" x="4376"/>
        <item h="1" x="4377"/>
        <item h="1" x="4378"/>
        <item h="1" x="4379"/>
        <item h="1" x="4380"/>
        <item h="1" x="4381"/>
        <item h="1" x="4382"/>
        <item h="1" x="4383"/>
        <item h="1" x="4384"/>
        <item h="1" x="4385"/>
        <item h="1" x="4386"/>
        <item h="1" x="4387"/>
        <item h="1" x="4388"/>
        <item h="1" x="4389"/>
        <item h="1" x="4390"/>
        <item h="1" x="4391"/>
        <item h="1" x="4392"/>
        <item h="1" x="4393"/>
        <item h="1" x="4394"/>
        <item h="1" x="4395"/>
        <item h="1" x="4396"/>
        <item h="1" x="4397"/>
        <item h="1" x="4398"/>
        <item h="1" x="4399"/>
        <item h="1" x="4400"/>
        <item h="1" x="4401"/>
        <item h="1" x="4402"/>
        <item h="1" x="4403"/>
        <item h="1" x="4404"/>
        <item h="1" x="4405"/>
        <item h="1" x="4406"/>
        <item h="1" x="4407"/>
        <item h="1" x="4408"/>
        <item h="1" x="4409"/>
        <item h="1" x="4410"/>
        <item h="1" x="4411"/>
        <item h="1" x="4412"/>
        <item h="1" x="4413"/>
        <item h="1" x="4414"/>
        <item h="1" x="4415"/>
        <item h="1" x="4416"/>
        <item h="1" x="4417"/>
        <item h="1" x="4418"/>
        <item h="1" x="4419"/>
        <item h="1" x="4420"/>
        <item h="1" x="4421"/>
        <item h="1" x="4422"/>
        <item h="1" x="4423"/>
        <item h="1" x="4424"/>
        <item h="1" x="4425"/>
        <item h="1" x="4426"/>
        <item h="1" x="4427"/>
        <item h="1" x="4428"/>
        <item h="1" x="4429"/>
        <item h="1" x="4430"/>
        <item h="1" x="4431"/>
        <item h="1" x="4432"/>
        <item h="1" x="4433"/>
        <item h="1" x="4434"/>
        <item h="1" x="4435"/>
        <item h="1" x="4436"/>
        <item h="1" x="4437"/>
        <item h="1" x="4438"/>
        <item h="1" x="4439"/>
        <item h="1" x="4440"/>
        <item h="1" x="4441"/>
        <item h="1" x="4442"/>
        <item h="1" x="4443"/>
        <item h="1" x="4444"/>
        <item h="1" x="4445"/>
        <item h="1" x="4446"/>
        <item h="1" x="4447"/>
        <item h="1" x="4448"/>
        <item h="1" x="4449"/>
        <item h="1" x="4450"/>
        <item h="1" x="4451"/>
        <item h="1" x="4452"/>
        <item h="1" x="4453"/>
        <item h="1" x="4454"/>
        <item h="1" x="4455"/>
        <item h="1" x="4456"/>
        <item h="1" x="4457"/>
        <item h="1" x="4458"/>
        <item h="1" x="4459"/>
        <item h="1" x="4460"/>
        <item h="1" x="4461"/>
        <item h="1" x="4462"/>
        <item h="1" x="4463"/>
        <item h="1" x="4464"/>
        <item h="1" x="4465"/>
        <item h="1" x="4466"/>
        <item h="1" x="4467"/>
        <item h="1" x="4468"/>
        <item h="1" x="4469"/>
        <item h="1" x="4470"/>
        <item h="1" x="4471"/>
        <item h="1" x="4472"/>
        <item h="1" x="4473"/>
        <item h="1" x="4474"/>
        <item h="1" x="4475"/>
        <item h="1" x="4476"/>
        <item h="1" x="4477"/>
        <item h="1" x="4478"/>
        <item h="1" x="4479"/>
        <item h="1" x="4480"/>
        <item h="1" x="4481"/>
        <item h="1" x="4482"/>
        <item h="1" x="4483"/>
        <item h="1" x="4484"/>
        <item h="1" x="4485"/>
        <item h="1" x="4486"/>
        <item h="1" x="4487"/>
        <item h="1" x="4488"/>
        <item h="1" x="4489"/>
        <item h="1" x="4490"/>
        <item h="1" x="4491"/>
        <item h="1" x="4492"/>
        <item h="1" x="4493"/>
        <item h="1" x="4494"/>
        <item h="1" x="4495"/>
        <item h="1" x="4496"/>
        <item h="1" x="4497"/>
        <item h="1" x="4498"/>
        <item h="1" x="4499"/>
        <item h="1" x="4500"/>
        <item h="1" x="4501"/>
        <item h="1" x="4502"/>
        <item h="1" x="4503"/>
        <item h="1" x="4504"/>
        <item h="1" x="4505"/>
        <item h="1" x="4506"/>
        <item h="1" x="4507"/>
        <item h="1" x="4508"/>
        <item h="1" x="4509"/>
        <item h="1" x="4510"/>
        <item h="1" x="4511"/>
        <item h="1" x="4512"/>
        <item h="1" x="4513"/>
        <item h="1" x="4514"/>
        <item h="1" x="4515"/>
        <item h="1" x="4516"/>
        <item h="1" x="4517"/>
        <item h="1" x="4518"/>
        <item h="1" x="4519"/>
        <item h="1" x="4520"/>
        <item h="1" x="4521"/>
        <item h="1" x="4522"/>
        <item h="1" x="4523"/>
        <item h="1" x="4524"/>
        <item h="1" x="4525"/>
        <item h="1" x="4526"/>
        <item h="1" x="4527"/>
        <item h="1" x="4528"/>
        <item h="1" x="4529"/>
        <item h="1" x="4530"/>
        <item h="1" x="4531"/>
        <item h="1" x="4532"/>
        <item h="1" x="4533"/>
        <item h="1" x="4534"/>
        <item h="1" x="4535"/>
        <item h="1" x="4536"/>
        <item h="1" x="4537"/>
        <item h="1" x="4538"/>
        <item h="1" x="4539"/>
        <item h="1" x="4540"/>
        <item h="1" x="4541"/>
        <item h="1" x="4542"/>
        <item h="1" x="4543"/>
        <item h="1" x="4544"/>
        <item h="1" x="4545"/>
        <item h="1" x="4546"/>
        <item h="1" x="4547"/>
        <item h="1" x="4548"/>
        <item h="1" x="4549"/>
        <item h="1" x="4550"/>
        <item h="1" x="4551"/>
        <item h="1" x="4552"/>
        <item h="1" x="4553"/>
        <item h="1" x="4554"/>
        <item h="1" x="4555"/>
        <item h="1" x="4556"/>
        <item h="1" x="4557"/>
        <item h="1" x="4558"/>
        <item h="1" x="4559"/>
        <item h="1" x="4560"/>
        <item h="1" x="4561"/>
        <item h="1" x="4562"/>
        <item h="1" x="4563"/>
        <item h="1" x="4564"/>
        <item h="1" x="4565"/>
        <item h="1" x="4566"/>
        <item h="1" x="4567"/>
        <item h="1" x="4568"/>
        <item h="1" x="4569"/>
        <item h="1" x="4570"/>
        <item h="1" x="4571"/>
        <item h="1" x="4572"/>
        <item h="1" x="4573"/>
        <item h="1" x="4574"/>
        <item h="1" x="4575"/>
        <item h="1" x="4576"/>
        <item h="1" x="4577"/>
        <item h="1" x="4578"/>
        <item h="1" x="4579"/>
        <item h="1" x="4580"/>
        <item h="1" x="4581"/>
        <item h="1" x="4582"/>
        <item h="1" x="4583"/>
        <item h="1" x="4584"/>
        <item h="1" x="4585"/>
        <item h="1" x="4586"/>
        <item h="1" x="4587"/>
        <item h="1" x="4588"/>
        <item h="1" x="4589"/>
        <item h="1" x="4590"/>
        <item h="1" x="4591"/>
        <item h="1" x="4592"/>
        <item h="1" x="4593"/>
        <item h="1" x="4594"/>
        <item h="1" x="4595"/>
        <item h="1" x="4596"/>
        <item h="1" x="4597"/>
        <item h="1" x="4598"/>
        <item h="1" x="4599"/>
        <item h="1" x="4600"/>
        <item h="1" x="4601"/>
        <item h="1" x="4602"/>
        <item h="1" x="4603"/>
        <item h="1" x="4604"/>
        <item h="1" x="4605"/>
        <item h="1" x="4606"/>
        <item h="1" x="4607"/>
        <item h="1" x="4608"/>
        <item h="1" x="4609"/>
        <item h="1" x="4610"/>
        <item h="1" x="4611"/>
        <item h="1" x="4612"/>
        <item h="1" x="4613"/>
        <item h="1" x="4614"/>
        <item h="1" x="4615"/>
        <item h="1" x="4616"/>
        <item h="1" x="4617"/>
        <item h="1" x="4618"/>
        <item h="1" x="4619"/>
        <item h="1" x="4620"/>
        <item h="1" x="4621"/>
        <item h="1" x="4622"/>
        <item h="1" x="4623"/>
        <item h="1" x="4624"/>
        <item h="1" x="4625"/>
        <item h="1" x="4626"/>
        <item h="1" x="4627"/>
        <item h="1" x="4628"/>
        <item h="1" x="4629"/>
        <item h="1" x="4630"/>
        <item h="1" x="4631"/>
        <item h="1" x="4632"/>
        <item h="1" x="4633"/>
        <item h="1" x="4634"/>
        <item h="1" x="4635"/>
        <item h="1" x="4636"/>
        <item h="1" x="4637"/>
        <item h="1" x="4638"/>
        <item h="1" x="4639"/>
        <item h="1" x="4640"/>
        <item h="1" x="4641"/>
        <item h="1" x="4642"/>
        <item h="1" x="4643"/>
        <item h="1" x="4644"/>
        <item h="1" x="4645"/>
        <item h="1" x="4646"/>
        <item h="1" x="4647"/>
        <item h="1" x="4648"/>
        <item h="1" x="4649"/>
        <item h="1" x="4650"/>
        <item h="1" x="4651"/>
        <item h="1" x="4652"/>
        <item h="1" x="4653"/>
        <item h="1" x="4654"/>
        <item h="1" x="4655"/>
        <item h="1" x="4656"/>
        <item h="1" x="4657"/>
        <item h="1" x="4658"/>
        <item h="1" x="4659"/>
        <item h="1" x="4660"/>
        <item h="1" x="4661"/>
        <item h="1" x="4662"/>
        <item h="1" x="4663"/>
        <item h="1" x="4664"/>
        <item h="1" x="4665"/>
        <item h="1" x="4666"/>
        <item h="1" x="4667"/>
        <item h="1" x="4668"/>
        <item h="1" x="4669"/>
        <item h="1" x="4670"/>
        <item h="1" x="4671"/>
        <item h="1" x="4672"/>
        <item h="1" x="4673"/>
        <item h="1" x="4674"/>
        <item h="1" x="4675"/>
        <item h="1" x="4676"/>
        <item h="1" x="4677"/>
        <item h="1" x="4678"/>
        <item h="1" x="4679"/>
        <item h="1" x="4680"/>
        <item h="1" x="4681"/>
        <item h="1" x="4682"/>
        <item h="1" x="4683"/>
        <item h="1" x="4684"/>
        <item h="1" x="4685"/>
        <item h="1" x="4686"/>
        <item h="1" x="4687"/>
        <item h="1" x="4688"/>
        <item h="1" x="4689"/>
        <item h="1" x="4690"/>
        <item h="1" x="4691"/>
        <item h="1" x="4692"/>
        <item h="1" x="4693"/>
        <item h="1" x="4694"/>
        <item h="1" x="4695"/>
        <item h="1" x="4696"/>
        <item h="1" x="4697"/>
        <item h="1" x="4698"/>
        <item h="1" x="4699"/>
        <item h="1" x="4700"/>
        <item h="1" x="4701"/>
        <item h="1" x="4702"/>
        <item h="1" x="4703"/>
        <item h="1" x="4704"/>
        <item h="1" x="4705"/>
        <item h="1" x="4706"/>
        <item h="1" x="4707"/>
        <item h="1" x="4708"/>
        <item h="1" x="4709"/>
        <item h="1" x="4710"/>
        <item h="1" x="4711"/>
        <item h="1" x="4712"/>
        <item h="1" x="4713"/>
        <item h="1" x="4714"/>
        <item h="1" x="4715"/>
        <item h="1" x="4716"/>
        <item h="1" x="4717"/>
        <item h="1" x="4718"/>
        <item h="1" x="4719"/>
        <item h="1" x="4720"/>
        <item h="1" x="4721"/>
        <item h="1" x="4722"/>
        <item h="1" x="4723"/>
        <item h="1" x="4724"/>
        <item h="1" x="4725"/>
        <item h="1" x="4726"/>
        <item h="1" x="4727"/>
        <item h="1" x="4728"/>
        <item h="1" x="4729"/>
        <item h="1" x="4730"/>
        <item h="1" x="4731"/>
        <item h="1" x="4732"/>
        <item h="1" x="4733"/>
        <item h="1" x="4734"/>
        <item h="1" x="4735"/>
        <item h="1" x="4736"/>
        <item h="1" x="4737"/>
        <item h="1" x="4738"/>
        <item h="1" x="4739"/>
        <item h="1" x="4740"/>
        <item h="1" x="4741"/>
        <item h="1" x="4742"/>
        <item h="1" x="4743"/>
        <item h="1" x="4744"/>
        <item h="1" x="4745"/>
        <item h="1" x="4746"/>
        <item h="1" x="4747"/>
        <item h="1" x="4748"/>
        <item h="1" x="4749"/>
        <item h="1" x="4750"/>
        <item h="1" x="4751"/>
        <item h="1" x="4752"/>
        <item h="1" x="4753"/>
        <item h="1" x="4754"/>
        <item h="1" x="4755"/>
        <item h="1" x="4756"/>
        <item h="1" x="4757"/>
        <item h="1" x="4758"/>
        <item h="1" x="4759"/>
        <item h="1" x="4760"/>
        <item h="1" x="4761"/>
        <item h="1" x="4762"/>
        <item h="1" x="4763"/>
        <item h="1" x="4764"/>
        <item h="1" x="4765"/>
        <item h="1" x="4766"/>
        <item h="1" x="4767"/>
        <item h="1" x="4768"/>
        <item h="1" x="4769"/>
        <item h="1" x="4770"/>
        <item h="1" x="4771"/>
        <item h="1" x="4772"/>
        <item h="1" x="4773"/>
        <item h="1" x="4774"/>
        <item h="1" x="4775"/>
        <item h="1" x="4776"/>
        <item h="1" x="4777"/>
        <item h="1" x="4778"/>
        <item h="1" x="4779"/>
        <item h="1" x="4780"/>
        <item h="1" x="4781"/>
        <item h="1" x="4782"/>
        <item h="1" x="4783"/>
        <item h="1" x="4784"/>
        <item h="1" x="4785"/>
        <item h="1" x="4786"/>
        <item h="1" x="4787"/>
        <item h="1" x="4788"/>
        <item h="1" x="4789"/>
        <item h="1" x="4790"/>
        <item h="1" x="4791"/>
        <item h="1" x="4792"/>
        <item h="1" x="4793"/>
        <item h="1" x="4794"/>
        <item h="1" x="4795"/>
        <item h="1" x="4796"/>
        <item h="1" x="4797"/>
        <item h="1" x="4798"/>
        <item h="1" x="4799"/>
        <item h="1" x="4800"/>
        <item h="1" x="4801"/>
        <item h="1" x="4802"/>
        <item h="1" x="4803"/>
        <item h="1" x="4804"/>
        <item h="1" x="4805"/>
        <item h="1" x="4806"/>
        <item h="1" x="4807"/>
        <item h="1" x="4808"/>
        <item h="1" x="4809"/>
        <item h="1" x="4810"/>
        <item h="1" x="4811"/>
        <item h="1" x="4812"/>
        <item h="1" x="4813"/>
        <item h="1" x="4814"/>
        <item h="1" x="4815"/>
        <item h="1" x="4816"/>
        <item h="1" x="4817"/>
        <item h="1" x="4818"/>
        <item h="1" x="4819"/>
        <item h="1" x="4820"/>
        <item h="1" x="4821"/>
        <item h="1" x="4822"/>
        <item h="1" x="4823"/>
        <item h="1" x="4824"/>
        <item h="1" x="4825"/>
        <item h="1" x="4826"/>
        <item h="1" x="4827"/>
        <item h="1" x="4828"/>
        <item h="1" x="4829"/>
        <item h="1" x="4830"/>
        <item h="1" x="4831"/>
        <item h="1" x="4832"/>
        <item h="1" x="4833"/>
        <item h="1" x="4834"/>
        <item h="1" x="4835"/>
        <item h="1" x="4836"/>
        <item h="1" x="4837"/>
        <item h="1" x="4838"/>
        <item h="1" x="4839"/>
        <item h="1" x="4840"/>
        <item h="1" x="4841"/>
        <item h="1" x="4842"/>
        <item h="1" x="4843"/>
        <item h="1" x="4844"/>
        <item h="1" x="4845"/>
        <item h="1" x="4846"/>
        <item h="1" x="4847"/>
        <item h="1" x="4848"/>
        <item h="1" x="4849"/>
        <item h="1" x="4850"/>
        <item h="1" x="4851"/>
        <item h="1" x="4852"/>
        <item h="1" x="4853"/>
        <item h="1" x="4854"/>
        <item h="1" x="4855"/>
        <item h="1" x="4856"/>
        <item h="1" x="4857"/>
        <item h="1" x="4858"/>
        <item h="1" x="4859"/>
        <item h="1" x="4860"/>
        <item h="1" x="4861"/>
        <item h="1" x="4862"/>
        <item h="1" x="4863"/>
        <item h="1" x="4864"/>
        <item h="1" x="4865"/>
        <item h="1" x="4866"/>
        <item h="1" x="4867"/>
        <item h="1" x="4868"/>
        <item h="1" x="4869"/>
        <item h="1" x="4870"/>
        <item h="1" x="4871"/>
        <item h="1" x="4872"/>
        <item h="1" x="4873"/>
        <item h="1" x="4874"/>
        <item h="1" x="4875"/>
        <item h="1" x="4876"/>
        <item h="1" x="4877"/>
        <item h="1" x="4878"/>
        <item h="1" x="4879"/>
        <item h="1" x="4880"/>
        <item h="1" x="4881"/>
        <item h="1" x="4882"/>
        <item h="1" x="4883"/>
        <item h="1" x="4884"/>
        <item h="1" x="4885"/>
        <item h="1" x="4886"/>
        <item h="1" x="4887"/>
        <item h="1" x="4888"/>
        <item h="1" x="4889"/>
        <item h="1" x="4890"/>
        <item h="1" x="4891"/>
        <item h="1" x="4892"/>
        <item h="1" x="4893"/>
        <item h="1" x="4894"/>
        <item h="1" x="4895"/>
        <item h="1" x="4896"/>
        <item h="1" x="4897"/>
        <item h="1" x="4898"/>
        <item h="1" x="4899"/>
        <item h="1" x="4900"/>
        <item h="1" x="4901"/>
        <item h="1" x="4902"/>
        <item h="1" x="4903"/>
        <item h="1" x="4904"/>
        <item h="1" x="4905"/>
        <item h="1" x="4906"/>
        <item h="1" x="4907"/>
        <item h="1" x="4908"/>
        <item h="1" x="4909"/>
        <item h="1" x="4910"/>
        <item h="1" x="4911"/>
        <item h="1" x="4912"/>
        <item h="1" x="4913"/>
        <item h="1" x="4914"/>
        <item h="1" x="4915"/>
        <item h="1" x="4916"/>
        <item h="1" x="4917"/>
        <item h="1" x="4918"/>
        <item h="1" x="4919"/>
        <item h="1" x="4920"/>
        <item h="1" x="4921"/>
        <item h="1" x="4922"/>
        <item h="1" x="4923"/>
        <item h="1" x="4924"/>
        <item h="1" x="4925"/>
        <item h="1" x="4926"/>
        <item h="1" x="4927"/>
        <item h="1" x="4928"/>
        <item h="1" x="4929"/>
        <item h="1" x="4930"/>
        <item h="1" x="4931"/>
        <item h="1" x="4932"/>
        <item h="1" x="4933"/>
        <item h="1" x="4934"/>
        <item h="1" x="4935"/>
        <item h="1" x="4936"/>
        <item h="1" x="4937"/>
        <item h="1" x="4938"/>
        <item h="1" x="4939"/>
        <item h="1" x="4940"/>
        <item h="1" x="4941"/>
        <item h="1" x="4942"/>
        <item h="1" x="4943"/>
        <item h="1" x="4944"/>
        <item h="1" x="4945"/>
        <item h="1" x="4946"/>
        <item h="1" x="4947"/>
        <item h="1" x="4948"/>
        <item h="1" x="4949"/>
        <item h="1" x="4950"/>
        <item h="1" x="4951"/>
        <item h="1" x="4952"/>
        <item h="1" x="4953"/>
        <item h="1" x="4954"/>
        <item h="1" x="4955"/>
        <item h="1" x="4956"/>
        <item h="1" x="4957"/>
        <item h="1" x="4958"/>
        <item h="1" x="4959"/>
        <item h="1" x="4960"/>
        <item h="1" x="4961"/>
        <item h="1" x="4962"/>
        <item h="1" x="4963"/>
        <item h="1" x="4964"/>
        <item h="1" x="4965"/>
        <item h="1" x="4966"/>
        <item h="1" x="4967"/>
        <item h="1" x="4968"/>
        <item h="1" x="4969"/>
        <item h="1" x="4970"/>
        <item h="1" x="4971"/>
        <item h="1" x="4972"/>
        <item h="1" x="4973"/>
        <item h="1" x="4974"/>
        <item h="1" x="4975"/>
        <item h="1" x="4976"/>
        <item h="1" x="4977"/>
        <item h="1" x="4978"/>
        <item h="1" x="4979"/>
        <item h="1" x="4980"/>
        <item h="1" x="4981"/>
        <item h="1" x="4982"/>
        <item h="1" x="4983"/>
        <item h="1" x="4984"/>
        <item h="1" x="4985"/>
        <item h="1" x="4986"/>
        <item h="1" x="4987"/>
        <item h="1" x="4988"/>
        <item h="1" x="4989"/>
        <item h="1" x="4990"/>
        <item h="1" x="4991"/>
        <item h="1" x="4992"/>
        <item h="1" x="4993"/>
        <item h="1" x="4994"/>
        <item h="1" x="4995"/>
        <item h="1" x="4996"/>
        <item h="1" x="4997"/>
        <item h="1" x="4998"/>
        <item h="1" x="4999"/>
        <item h="1" x="5000"/>
        <item h="1" x="5001"/>
        <item h="1" x="5002"/>
        <item h="1" x="5003"/>
        <item h="1" x="5004"/>
        <item h="1" x="5005"/>
        <item h="1" x="5006"/>
        <item h="1" x="5007"/>
        <item h="1" x="5008"/>
        <item t="default"/>
      </items>
    </pivotField>
    <pivotField showAll="0">
      <items count="5">
        <item x="1"/>
        <item x="2"/>
        <item x="0"/>
        <item x="3"/>
        <item t="default"/>
      </items>
    </pivotField>
    <pivotField showAll="0"/>
    <pivotField showAll="0"/>
    <pivotField showAll="0"/>
    <pivotField showAll="0"/>
    <pivotField dataField="1" showAll="0"/>
    <pivotField showAll="0">
      <items count="5">
        <item h="1" x="3"/>
        <item h="1" x="0"/>
        <item h="1" x="2"/>
        <item x="1"/>
        <item t="default"/>
      </items>
    </pivotField>
    <pivotField showAll="0">
      <items count="3">
        <item x="1"/>
        <item x="0"/>
        <item t="default"/>
      </items>
    </pivotField>
    <pivotField showAll="0"/>
    <pivotField showAll="0"/>
    <pivotField showAll="0">
      <items count="4">
        <item x="0"/>
        <item h="1" x="1"/>
        <item h="1" x="2"/>
        <item t="default"/>
      </items>
    </pivotField>
    <pivotField numFmtId="14" showAll="0"/>
    <pivotField showAll="0"/>
    <pivotField showAll="0">
      <items count="50">
        <item x="29"/>
        <item x="3"/>
        <item x="32"/>
        <item x="1"/>
        <item x="31"/>
        <item x="38"/>
        <item x="18"/>
        <item x="43"/>
        <item x="2"/>
        <item x="8"/>
        <item x="45"/>
        <item x="10"/>
        <item x="17"/>
        <item x="41"/>
        <item x="26"/>
        <item x="14"/>
        <item x="40"/>
        <item x="39"/>
        <item x="35"/>
        <item x="24"/>
        <item x="6"/>
        <item x="23"/>
        <item x="20"/>
        <item x="30"/>
        <item x="22"/>
        <item x="28"/>
        <item x="15"/>
        <item x="44"/>
        <item x="25"/>
        <item x="7"/>
        <item x="0"/>
        <item x="16"/>
        <item x="47"/>
        <item x="19"/>
        <item x="34"/>
        <item x="37"/>
        <item x="12"/>
        <item x="36"/>
        <item x="13"/>
        <item x="33"/>
        <item x="27"/>
        <item x="4"/>
        <item x="9"/>
        <item x="42"/>
        <item x="5"/>
        <item x="11"/>
        <item x="48"/>
        <item x="21"/>
        <item x="46"/>
        <item t="default"/>
      </items>
    </pivotField>
    <pivotField showAll="0"/>
    <pivotField showAll="0" defaultSubtotal="0">
      <items count="6">
        <item h="1" x="0"/>
        <item h="1" x="1"/>
        <item h="1" x="2"/>
        <item h="1" x="3"/>
        <item x="4"/>
        <item h="1" x="5"/>
      </items>
    </pivotField>
  </pivotFields>
  <rowFields count="1">
    <field x="1"/>
  </rowFields>
  <rowItems count="4">
    <i>
      <x/>
    </i>
    <i>
      <x v="1"/>
    </i>
    <i>
      <x v="2"/>
    </i>
    <i t="grand">
      <x/>
    </i>
  </rowItems>
  <colItems count="1">
    <i/>
  </colItems>
  <dataFields count="1">
    <dataField name="Sum of Quantity" fld="15" baseField="0" baseItem="0"/>
  </dataFields>
  <chartFormats count="8">
    <chartFormat chart="14" format="4" series="1">
      <pivotArea type="data" outline="0" fieldPosition="0">
        <references count="1">
          <reference field="4294967294" count="1" selected="0">
            <x v="0"/>
          </reference>
        </references>
      </pivotArea>
    </chartFormat>
    <chartFormat chart="14" format="5">
      <pivotArea type="data" outline="0" fieldPosition="0">
        <references count="2">
          <reference field="4294967294" count="1" selected="0">
            <x v="0"/>
          </reference>
          <reference field="1" count="1" selected="0">
            <x v="0"/>
          </reference>
        </references>
      </pivotArea>
    </chartFormat>
    <chartFormat chart="14" format="6">
      <pivotArea type="data" outline="0" fieldPosition="0">
        <references count="2">
          <reference field="4294967294" count="1" selected="0">
            <x v="0"/>
          </reference>
          <reference field="1" count="1" selected="0">
            <x v="1"/>
          </reference>
        </references>
      </pivotArea>
    </chartFormat>
    <chartFormat chart="14" format="7">
      <pivotArea type="data" outline="0" fieldPosition="0">
        <references count="2">
          <reference field="4294967294" count="1" selected="0">
            <x v="0"/>
          </reference>
          <reference field="1" count="1" selected="0">
            <x v="2"/>
          </reference>
        </references>
      </pivotArea>
    </chartFormat>
    <chartFormat chart="17" format="15" series="1">
      <pivotArea type="data" outline="0" fieldPosition="0">
        <references count="1">
          <reference field="4294967294" count="1" selected="0">
            <x v="0"/>
          </reference>
        </references>
      </pivotArea>
    </chartFormat>
    <chartFormat chart="17" format="16">
      <pivotArea type="data" outline="0" fieldPosition="0">
        <references count="2">
          <reference field="4294967294" count="1" selected="0">
            <x v="0"/>
          </reference>
          <reference field="1" count="1" selected="0">
            <x v="0"/>
          </reference>
        </references>
      </pivotArea>
    </chartFormat>
    <chartFormat chart="17" format="17">
      <pivotArea type="data" outline="0" fieldPosition="0">
        <references count="2">
          <reference field="4294967294" count="1" selected="0">
            <x v="0"/>
          </reference>
          <reference field="1" count="1" selected="0">
            <x v="1"/>
          </reference>
        </references>
      </pivotArea>
    </chartFormat>
    <chartFormat chart="17" format="18">
      <pivotArea type="data" outline="0" fieldPosition="0">
        <references count="2">
          <reference field="4294967294" count="1" selected="0">
            <x v="0"/>
          </reference>
          <reference field="1"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7.xml><?xml version="1.0" encoding="utf-8"?>
<pivotTableDefinition xmlns="http://schemas.openxmlformats.org/spreadsheetml/2006/main" name="Ship statusvsship mode"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20">
  <location ref="A1:E7" firstHeaderRow="1" firstDataRow="2" firstDataCol="1"/>
  <pivotFields count="26">
    <pivotField showAll="0"/>
    <pivotField axis="axisCol" showAll="0">
      <items count="4">
        <item x="1"/>
        <item x="2"/>
        <item x="0"/>
        <item t="default"/>
      </items>
    </pivotField>
    <pivotField showAll="0"/>
    <pivotField showAll="0">
      <items count="4">
        <item x="1"/>
        <item x="2"/>
        <item x="0"/>
        <item t="default"/>
      </items>
    </pivotField>
    <pivotField showAll="0"/>
    <pivotField showAll="0"/>
    <pivotField showAll="0"/>
    <pivotField numFmtId="9" showAll="0"/>
    <pivotField numFmtId="14" showAll="0"/>
    <pivotField showAll="0"/>
    <pivotField showAll="0"/>
    <pivotField showAll="0"/>
    <pivotField showAll="0"/>
    <pivotField showAll="0"/>
    <pivotField showAll="0"/>
    <pivotField dataField="1" showAll="0"/>
    <pivotField showAll="0">
      <items count="5">
        <item h="1" x="3"/>
        <item h="1" x="0"/>
        <item h="1" x="2"/>
        <item x="1"/>
        <item t="default"/>
      </items>
    </pivotField>
    <pivotField showAll="0"/>
    <pivotField showAll="0"/>
    <pivotField showAll="0"/>
    <pivotField showAll="0">
      <items count="4">
        <item x="0"/>
        <item h="1" x="1"/>
        <item h="1" x="2"/>
        <item t="default"/>
      </items>
    </pivotField>
    <pivotField numFmtId="14" showAll="0"/>
    <pivotField axis="axisRow" showAll="0">
      <items count="5">
        <item x="2"/>
        <item x="3"/>
        <item x="1"/>
        <item x="0"/>
        <item t="default"/>
      </items>
    </pivotField>
    <pivotField showAll="0"/>
    <pivotField showAll="0"/>
    <pivotField showAll="0" defaultSubtotal="0">
      <items count="6">
        <item h="1" x="0"/>
        <item h="1" x="1"/>
        <item h="1" x="2"/>
        <item h="1" x="3"/>
        <item x="4"/>
        <item h="1" x="5"/>
      </items>
    </pivotField>
  </pivotFields>
  <rowFields count="1">
    <field x="22"/>
  </rowFields>
  <rowItems count="5">
    <i>
      <x/>
    </i>
    <i>
      <x v="1"/>
    </i>
    <i>
      <x v="2"/>
    </i>
    <i>
      <x v="3"/>
    </i>
    <i t="grand">
      <x/>
    </i>
  </rowItems>
  <colFields count="1">
    <field x="1"/>
  </colFields>
  <colItems count="4">
    <i>
      <x/>
    </i>
    <i>
      <x v="1"/>
    </i>
    <i>
      <x v="2"/>
    </i>
    <i t="grand">
      <x/>
    </i>
  </colItems>
  <dataFields count="1">
    <dataField name="Sum of Quantity" fld="15" baseField="0" baseItem="0"/>
  </dataFields>
  <chartFormats count="17">
    <chartFormat chart="0" format="0" series="1">
      <pivotArea type="data" outline="0" fieldPosition="0">
        <references count="1">
          <reference field="22" count="1" selected="0">
            <x v="0"/>
          </reference>
        </references>
      </pivotArea>
    </chartFormat>
    <chartFormat chart="0" format="1" series="1">
      <pivotArea type="data" outline="0" fieldPosition="0">
        <references count="1">
          <reference field="22" count="1" selected="0">
            <x v="1"/>
          </reference>
        </references>
      </pivotArea>
    </chartFormat>
    <chartFormat chart="0" format="2" series="1">
      <pivotArea type="data" outline="0" fieldPosition="0">
        <references count="1">
          <reference field="22" count="1" selected="0">
            <x v="2"/>
          </reference>
        </references>
      </pivotArea>
    </chartFormat>
    <chartFormat chart="0" format="3" series="1">
      <pivotArea type="data" outline="0" fieldPosition="0">
        <references count="1">
          <reference field="22" count="1" selected="0">
            <x v="3"/>
          </reference>
        </references>
      </pivotArea>
    </chartFormat>
    <chartFormat chart="17" format="13" series="1">
      <pivotArea type="data" outline="0" fieldPosition="0">
        <references count="1">
          <reference field="1" count="1" selected="0">
            <x v="0"/>
          </reference>
        </references>
      </pivotArea>
    </chartFormat>
    <chartFormat chart="17" format="14" series="1">
      <pivotArea type="data" outline="0" fieldPosition="0">
        <references count="1">
          <reference field="1" count="1" selected="0">
            <x v="2"/>
          </reference>
        </references>
      </pivotArea>
    </chartFormat>
    <chartFormat chart="0" format="7" series="1">
      <pivotArea type="data" outline="0" fieldPosition="0">
        <references count="1">
          <reference field="1" count="1" selected="0">
            <x v="0"/>
          </reference>
        </references>
      </pivotArea>
    </chartFormat>
    <chartFormat chart="0" format="8" series="1">
      <pivotArea type="data" outline="0" fieldPosition="0">
        <references count="1">
          <reference field="1" count="1" selected="0">
            <x v="2"/>
          </reference>
        </references>
      </pivotArea>
    </chartFormat>
    <chartFormat chart="0" format="9" series="1">
      <pivotArea type="data" outline="0" fieldPosition="0">
        <references count="2">
          <reference field="4294967294" count="1" selected="0">
            <x v="0"/>
          </reference>
          <reference field="1" count="1" selected="0">
            <x v="2"/>
          </reference>
        </references>
      </pivotArea>
    </chartFormat>
    <chartFormat chart="0" format="10" series="1">
      <pivotArea type="data" outline="0" fieldPosition="0">
        <references count="2">
          <reference field="4294967294" count="1" selected="0">
            <x v="0"/>
          </reference>
          <reference field="1" count="1" selected="0">
            <x v="1"/>
          </reference>
        </references>
      </pivotArea>
    </chartFormat>
    <chartFormat chart="17" format="15" series="1">
      <pivotArea type="data" outline="0" fieldPosition="0">
        <references count="2">
          <reference field="4294967294" count="1" selected="0">
            <x v="0"/>
          </reference>
          <reference field="1" count="1" selected="0">
            <x v="2"/>
          </reference>
        </references>
      </pivotArea>
    </chartFormat>
    <chartFormat chart="17" format="16" series="1">
      <pivotArea type="data" outline="0" fieldPosition="0">
        <references count="2">
          <reference field="4294967294" count="1" selected="0">
            <x v="0"/>
          </reference>
          <reference field="1" count="1" selected="0">
            <x v="1"/>
          </reference>
        </references>
      </pivotArea>
    </chartFormat>
    <chartFormat chart="17" format="17">
      <pivotArea type="data" outline="0" fieldPosition="0">
        <references count="3">
          <reference field="4294967294" count="1" selected="0">
            <x v="0"/>
          </reference>
          <reference field="1" count="1" selected="0">
            <x v="1"/>
          </reference>
          <reference field="22" count="1" selected="0">
            <x v="0"/>
          </reference>
        </references>
      </pivotArea>
    </chartFormat>
    <chartFormat chart="17" format="18">
      <pivotArea type="data" outline="0" fieldPosition="0">
        <references count="3">
          <reference field="4294967294" count="1" selected="0">
            <x v="0"/>
          </reference>
          <reference field="1" count="1" selected="0">
            <x v="1"/>
          </reference>
          <reference field="22" count="1" selected="0">
            <x v="1"/>
          </reference>
        </references>
      </pivotArea>
    </chartFormat>
    <chartFormat chart="17" format="19">
      <pivotArea type="data" outline="0" fieldPosition="0">
        <references count="3">
          <reference field="4294967294" count="1" selected="0">
            <x v="0"/>
          </reference>
          <reference field="1" count="1" selected="0">
            <x v="1"/>
          </reference>
          <reference field="22" count="1" selected="0">
            <x v="2"/>
          </reference>
        </references>
      </pivotArea>
    </chartFormat>
    <chartFormat chart="17" format="20">
      <pivotArea type="data" outline="0" fieldPosition="0">
        <references count="3">
          <reference field="4294967294" count="1" selected="0">
            <x v="0"/>
          </reference>
          <reference field="1" count="1" selected="0">
            <x v="1"/>
          </reference>
          <reference field="22" count="1" selected="0">
            <x v="3"/>
          </reference>
        </references>
      </pivotArea>
    </chartFormat>
    <chartFormat chart="17" format="21" series="1">
      <pivotArea type="data" outline="0" fieldPosition="0">
        <references count="2">
          <reference field="4294967294" count="1" selected="0">
            <x v="0"/>
          </reference>
          <reference field="1"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8.xml><?xml version="1.0" encoding="utf-8"?>
<pivotTableDefinition xmlns="http://schemas.openxmlformats.org/spreadsheetml/2006/main" name="ship status"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25">
  <location ref="A11:B15" firstHeaderRow="1" firstDataRow="1" firstDataCol="1"/>
  <pivotFields count="26">
    <pivotField showAll="0"/>
    <pivotField axis="axisRow" showAll="0">
      <items count="4">
        <item x="1"/>
        <item x="2"/>
        <item x="0"/>
        <item t="default"/>
      </items>
    </pivotField>
    <pivotField showAll="0"/>
    <pivotField showAll="0">
      <items count="4">
        <item x="1"/>
        <item x="2"/>
        <item x="0"/>
        <item t="default"/>
      </items>
    </pivotField>
    <pivotField showAll="0"/>
    <pivotField showAll="0"/>
    <pivotField showAll="0"/>
    <pivotField numFmtId="9" showAll="0"/>
    <pivotField numFmtId="14" showAll="0"/>
    <pivotField showAll="0"/>
    <pivotField showAll="0"/>
    <pivotField showAll="0"/>
    <pivotField showAll="0"/>
    <pivotField showAll="0"/>
    <pivotField showAll="0"/>
    <pivotField dataField="1" showAll="0"/>
    <pivotField showAll="0">
      <items count="5">
        <item h="1" x="3"/>
        <item h="1" x="0"/>
        <item h="1" x="2"/>
        <item x="1"/>
        <item t="default"/>
      </items>
    </pivotField>
    <pivotField showAll="0"/>
    <pivotField showAll="0"/>
    <pivotField showAll="0"/>
    <pivotField showAll="0">
      <items count="4">
        <item x="0"/>
        <item h="1" x="1"/>
        <item h="1" x="2"/>
        <item t="default"/>
      </items>
    </pivotField>
    <pivotField numFmtId="14" showAll="0"/>
    <pivotField showAll="0">
      <items count="5">
        <item x="2"/>
        <item x="3"/>
        <item x="1"/>
        <item x="0"/>
        <item t="default"/>
      </items>
    </pivotField>
    <pivotField showAll="0"/>
    <pivotField showAll="0"/>
    <pivotField showAll="0" defaultSubtotal="0">
      <items count="6">
        <item h="1" x="0"/>
        <item h="1" x="1"/>
        <item h="1" x="2"/>
        <item h="1" x="3"/>
        <item x="4"/>
        <item h="1" x="5"/>
      </items>
    </pivotField>
  </pivotFields>
  <rowFields count="1">
    <field x="1"/>
  </rowFields>
  <rowItems count="4">
    <i>
      <x/>
    </i>
    <i>
      <x v="1"/>
    </i>
    <i>
      <x v="2"/>
    </i>
    <i t="grand">
      <x/>
    </i>
  </rowItems>
  <colItems count="1">
    <i/>
  </colItems>
  <dataFields count="1">
    <dataField name="Sum of Quantity" fld="15" baseField="0" baseItem="0"/>
  </dataFields>
  <chartFormats count="4">
    <chartFormat chart="16" format="1" series="1">
      <pivotArea type="data" outline="0" fieldPosition="0">
        <references count="1">
          <reference field="4294967294" count="1" selected="0">
            <x v="0"/>
          </reference>
        </references>
      </pivotArea>
    </chartFormat>
    <chartFormat chart="16" format="2">
      <pivotArea type="data" outline="0" fieldPosition="0">
        <references count="2">
          <reference field="4294967294" count="1" selected="0">
            <x v="0"/>
          </reference>
          <reference field="1" count="1" selected="0">
            <x v="0"/>
          </reference>
        </references>
      </pivotArea>
    </chartFormat>
    <chartFormat chart="16" format="3">
      <pivotArea type="data" outline="0" fieldPosition="0">
        <references count="2">
          <reference field="4294967294" count="1" selected="0">
            <x v="0"/>
          </reference>
          <reference field="1" count="1" selected="0">
            <x v="1"/>
          </reference>
        </references>
      </pivotArea>
    </chartFormat>
    <chartFormat chart="16" format="4">
      <pivotArea type="data" outline="0" fieldPosition="0">
        <references count="2">
          <reference field="4294967294" count="1" selected="0">
            <x v="0"/>
          </reference>
          <reference field="1" count="1" selected="0">
            <x v="2"/>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9.xml><?xml version="1.0" encoding="utf-8"?>
<pivotTableDefinition xmlns="http://schemas.openxmlformats.org/spreadsheetml/2006/main" name="Subcategores_Toop"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38">
  <location ref="A1:C7" firstHeaderRow="0" firstDataRow="1" firstDataCol="1"/>
  <pivotFields count="26">
    <pivotField showAll="0"/>
    <pivotField showAll="0">
      <items count="4">
        <item x="1"/>
        <item x="2"/>
        <item x="0"/>
        <item t="default"/>
      </items>
    </pivotField>
    <pivotField showAll="0"/>
    <pivotField showAll="0">
      <items count="4">
        <item x="1"/>
        <item x="2"/>
        <item x="0"/>
        <item t="default"/>
      </items>
    </pivotField>
    <pivotField showAll="0"/>
    <pivotField showAll="0"/>
    <pivotField showAll="0"/>
    <pivotField numFmtId="9" showAll="0"/>
    <pivotField numFmtId="14" showAll="0"/>
    <pivotField showAll="0"/>
    <pivotField showAll="0"/>
    <pivotField showAll="0"/>
    <pivotField showAll="0"/>
    <pivotField showAll="0"/>
    <pivotField dataField="1" showAll="0"/>
    <pivotField showAll="0"/>
    <pivotField showAll="0">
      <items count="5">
        <item h="1" x="3"/>
        <item h="1" x="0"/>
        <item h="1" x="2"/>
        <item x="1"/>
        <item t="default"/>
      </items>
    </pivotField>
    <pivotField showAll="0"/>
    <pivotField showAll="0"/>
    <pivotField dataField="1" showAll="0"/>
    <pivotField showAll="0">
      <items count="4">
        <item x="0"/>
        <item h="1" x="1"/>
        <item h="1" x="2"/>
        <item t="default"/>
      </items>
    </pivotField>
    <pivotField numFmtId="14" showAll="0"/>
    <pivotField showAll="0">
      <items count="5">
        <item x="2"/>
        <item x="3"/>
        <item x="1"/>
        <item x="0"/>
        <item t="default"/>
      </items>
    </pivotField>
    <pivotField showAll="0"/>
    <pivotField axis="axisRow" showAll="0" measureFilter="1">
      <items count="18">
        <item x="8"/>
        <item x="12"/>
        <item x="6"/>
        <item x="2"/>
        <item x="14"/>
        <item x="5"/>
        <item x="16"/>
        <item x="7"/>
        <item x="4"/>
        <item x="9"/>
        <item x="10"/>
        <item x="13"/>
        <item x="3"/>
        <item x="0"/>
        <item x="11"/>
        <item x="15"/>
        <item x="1"/>
        <item t="default"/>
      </items>
    </pivotField>
    <pivotField showAll="0" defaultSubtotal="0">
      <items count="6">
        <item h="1" x="0"/>
        <item h="1" x="1"/>
        <item h="1" x="2"/>
        <item h="1" x="3"/>
        <item x="4"/>
        <item h="1" x="5"/>
      </items>
    </pivotField>
  </pivotFields>
  <rowFields count="1">
    <field x="24"/>
  </rowFields>
  <rowItems count="6">
    <i>
      <x/>
    </i>
    <i>
      <x v="1"/>
    </i>
    <i>
      <x v="3"/>
    </i>
    <i>
      <x v="6"/>
    </i>
    <i>
      <x v="12"/>
    </i>
    <i t="grand">
      <x/>
    </i>
  </rowItems>
  <colFields count="1">
    <field x="-2"/>
  </colFields>
  <colItems count="2">
    <i>
      <x/>
    </i>
    <i i="1">
      <x v="1"/>
    </i>
  </colItems>
  <dataFields count="2">
    <dataField name="Sum of Sales" fld="19" baseField="24" baseItem="0"/>
    <dataField name="Sum of Profit" fld="14" baseField="0" baseItem="0"/>
  </dataFields>
  <chartFormats count="7">
    <chartFormat chart="0" format="4" series="1">
      <pivotArea type="data" outline="0" fieldPosition="0">
        <references count="1">
          <reference field="4294967294" count="1" selected="0">
            <x v="0"/>
          </reference>
        </references>
      </pivotArea>
    </chartFormat>
    <chartFormat chart="16" format="0" series="1">
      <pivotArea type="data" outline="0" fieldPosition="0">
        <references count="1">
          <reference field="4294967294" count="1" selected="0">
            <x v="0"/>
          </reference>
        </references>
      </pivotArea>
    </chartFormat>
    <chartFormat chart="24" format="5" series="1">
      <pivotArea type="data" outline="0" fieldPosition="0">
        <references count="1">
          <reference field="4294967294" count="1" selected="0">
            <x v="0"/>
          </reference>
        </references>
      </pivotArea>
    </chartFormat>
    <chartFormat chart="25" format="0" series="1">
      <pivotArea type="data" outline="0" fieldPosition="0">
        <references count="1">
          <reference field="4294967294" count="1" selected="0">
            <x v="0"/>
          </reference>
        </references>
      </pivotArea>
    </chartFormat>
    <chartFormat chart="25" format="1" series="1">
      <pivotArea type="data" outline="0" fieldPosition="0">
        <references count="1">
          <reference field="4294967294" count="1" selected="0">
            <x v="1"/>
          </reference>
        </references>
      </pivotArea>
    </chartFormat>
    <chartFormat chart="36" format="10" series="1">
      <pivotArea type="data" outline="0" fieldPosition="0">
        <references count="1">
          <reference field="4294967294" count="1" selected="0">
            <x v="0"/>
          </reference>
        </references>
      </pivotArea>
    </chartFormat>
    <chartFormat chart="36" format="11"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filters count="1">
    <filter fld="24" type="count" evalOrder="-1" id="2" iMeasureFld="1">
      <autoFilter ref="A1">
        <filterColumn colId="0">
          <top10 val="5" filterVal="5"/>
        </filterColumn>
      </autoFilter>
    </filter>
  </filters>
  <extLst>
    <ext xmlns:x14="http://schemas.microsoft.com/office/spreadsheetml/2009/9/main" uri="{962EF5D1-5CA2-4c93-8EF4-DBF5C05439D2}">
      <x14:pivotTableDefinition xmlns:xm="http://schemas.microsoft.com/office/excel/2006/main" hideValuesRow="1"/>
    </ext>
  </extLst>
</pivotTableDefinition>
</file>

<file path=xl/pivotTables/pivotTable10.xml><?xml version="1.0" encoding="utf-8"?>
<pivotTableDefinition xmlns="http://schemas.openxmlformats.org/spreadsheetml/2006/main" name="Subcat_Bottom"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38">
  <location ref="A10:C16" firstHeaderRow="0" firstDataRow="1" firstDataCol="1"/>
  <pivotFields count="26">
    <pivotField showAll="0"/>
    <pivotField showAll="0">
      <items count="4">
        <item x="1"/>
        <item x="2"/>
        <item x="0"/>
        <item t="default"/>
      </items>
    </pivotField>
    <pivotField showAll="0"/>
    <pivotField showAll="0">
      <items count="4">
        <item x="1"/>
        <item x="2"/>
        <item x="0"/>
        <item t="default"/>
      </items>
    </pivotField>
    <pivotField showAll="0"/>
    <pivotField showAll="0"/>
    <pivotField showAll="0"/>
    <pivotField numFmtId="9" showAll="0"/>
    <pivotField numFmtId="14" showAll="0"/>
    <pivotField showAll="0"/>
    <pivotField showAll="0"/>
    <pivotField showAll="0"/>
    <pivotField showAll="0"/>
    <pivotField showAll="0"/>
    <pivotField dataField="1" showAll="0"/>
    <pivotField showAll="0"/>
    <pivotField showAll="0">
      <items count="5">
        <item h="1" x="3"/>
        <item h="1" x="0"/>
        <item h="1" x="2"/>
        <item x="1"/>
        <item t="default"/>
      </items>
    </pivotField>
    <pivotField showAll="0"/>
    <pivotField showAll="0"/>
    <pivotField dataField="1" showAll="0"/>
    <pivotField showAll="0">
      <items count="4">
        <item x="0"/>
        <item h="1" x="1"/>
        <item h="1" x="2"/>
        <item t="default"/>
      </items>
    </pivotField>
    <pivotField numFmtId="14" showAll="0"/>
    <pivotField showAll="0">
      <items count="5">
        <item x="2"/>
        <item x="3"/>
        <item x="1"/>
        <item x="0"/>
        <item t="default"/>
      </items>
    </pivotField>
    <pivotField showAll="0"/>
    <pivotField axis="axisRow" showAll="0" measureFilter="1">
      <items count="18">
        <item x="8"/>
        <item x="12"/>
        <item x="6"/>
        <item x="2"/>
        <item x="14"/>
        <item x="5"/>
        <item x="16"/>
        <item x="7"/>
        <item x="4"/>
        <item x="9"/>
        <item x="10"/>
        <item x="13"/>
        <item x="3"/>
        <item x="0"/>
        <item x="11"/>
        <item x="15"/>
        <item x="1"/>
        <item t="default"/>
      </items>
    </pivotField>
    <pivotField showAll="0" defaultSubtotal="0">
      <items count="6">
        <item h="1" x="0"/>
        <item h="1" x="1"/>
        <item h="1" x="2"/>
        <item h="1" x="3"/>
        <item x="4"/>
        <item h="1" x="5"/>
      </items>
    </pivotField>
  </pivotFields>
  <rowFields count="1">
    <field x="24"/>
  </rowFields>
  <rowItems count="6">
    <i>
      <x v="4"/>
    </i>
    <i>
      <x v="7"/>
    </i>
    <i>
      <x v="8"/>
    </i>
    <i>
      <x v="15"/>
    </i>
    <i>
      <x v="16"/>
    </i>
    <i t="grand">
      <x/>
    </i>
  </rowItems>
  <colFields count="1">
    <field x="-2"/>
  </colFields>
  <colItems count="2">
    <i>
      <x/>
    </i>
    <i i="1">
      <x v="1"/>
    </i>
  </colItems>
  <dataFields count="2">
    <dataField name="Sum of Sales" fld="19" baseField="24" baseItem="0"/>
    <dataField name="Sum of Profit" fld="14" baseField="0" baseItem="0"/>
  </dataFields>
  <chartFormats count="9">
    <chartFormat chart="0" format="4" series="1">
      <pivotArea type="data" outline="0" fieldPosition="0">
        <references count="1">
          <reference field="4294967294" count="1" selected="0">
            <x v="0"/>
          </reference>
        </references>
      </pivotArea>
    </chartFormat>
    <chartFormat chart="16" format="0" series="1">
      <pivotArea type="data" outline="0" fieldPosition="0">
        <references count="1">
          <reference field="4294967294" count="1" selected="0">
            <x v="0"/>
          </reference>
        </references>
      </pivotArea>
    </chartFormat>
    <chartFormat chart="24" format="5" series="1">
      <pivotArea type="data" outline="0" fieldPosition="0">
        <references count="1">
          <reference field="4294967294" count="1" selected="0">
            <x v="0"/>
          </reference>
        </references>
      </pivotArea>
    </chartFormat>
    <chartFormat chart="25" format="0" series="1">
      <pivotArea type="data" outline="0" fieldPosition="0">
        <references count="1">
          <reference field="4294967294" count="1" selected="0">
            <x v="0"/>
          </reference>
        </references>
      </pivotArea>
    </chartFormat>
    <chartFormat chart="25" format="1" series="1">
      <pivotArea type="data" outline="0" fieldPosition="0">
        <references count="1">
          <reference field="4294967294" count="1" selected="0">
            <x v="1"/>
          </reference>
        </references>
      </pivotArea>
    </chartFormat>
    <chartFormat chart="31" format="0" series="1">
      <pivotArea type="data" outline="0" fieldPosition="0">
        <references count="1">
          <reference field="4294967294" count="1" selected="0">
            <x v="0"/>
          </reference>
        </references>
      </pivotArea>
    </chartFormat>
    <chartFormat chart="31" format="1" series="1">
      <pivotArea type="data" outline="0" fieldPosition="0">
        <references count="1">
          <reference field="4294967294" count="1" selected="0">
            <x v="1"/>
          </reference>
        </references>
      </pivotArea>
    </chartFormat>
    <chartFormat chart="35" format="4" series="1">
      <pivotArea type="data" outline="0" fieldPosition="0">
        <references count="1">
          <reference field="4294967294" count="1" selected="0">
            <x v="0"/>
          </reference>
        </references>
      </pivotArea>
    </chartFormat>
    <chartFormat chart="35" format="5"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filters count="1">
    <filter fld="24" type="count" evalOrder="-1" id="3" iMeasureFld="1">
      <autoFilter ref="A1">
        <filterColumn colId="0">
          <top10 top="0" val="5" filterVal="5"/>
        </filterColumn>
      </autoFilter>
    </filter>
  </filters>
  <extLst>
    <ext xmlns:x14="http://schemas.microsoft.com/office/spreadsheetml/2009/9/main" uri="{962EF5D1-5CA2-4c93-8EF4-DBF5C05439D2}">
      <x14:pivotTableDefinition xmlns:xm="http://schemas.microsoft.com/office/excel/2006/main" hideValuesRow="1"/>
    </ext>
  </extLst>
</pivotTableDefinition>
</file>

<file path=xl/pivotTables/pivotTable11.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37">
  <location ref="A19:C23" firstHeaderRow="0" firstDataRow="1" firstDataCol="1"/>
  <pivotFields count="26">
    <pivotField showAll="0"/>
    <pivotField showAll="0">
      <items count="4">
        <item x="1"/>
        <item x="2"/>
        <item x="0"/>
        <item t="default"/>
      </items>
    </pivotField>
    <pivotField showAll="0"/>
    <pivotField showAll="0">
      <items count="4">
        <item x="1"/>
        <item x="2"/>
        <item x="0"/>
        <item t="default"/>
      </items>
    </pivotField>
    <pivotField showAll="0"/>
    <pivotField showAll="0"/>
    <pivotField showAll="0"/>
    <pivotField numFmtId="9" showAll="0"/>
    <pivotField numFmtId="14" showAll="0"/>
    <pivotField showAll="0"/>
    <pivotField showAll="0"/>
    <pivotField showAll="0"/>
    <pivotField showAll="0"/>
    <pivotField showAll="0"/>
    <pivotField dataField="1" showAll="0"/>
    <pivotField showAll="0"/>
    <pivotField showAll="0">
      <items count="5">
        <item h="1" x="3"/>
        <item h="1" x="0"/>
        <item h="1" x="2"/>
        <item x="1"/>
        <item t="default"/>
      </items>
    </pivotField>
    <pivotField showAll="0"/>
    <pivotField showAll="0"/>
    <pivotField dataField="1" showAll="0"/>
    <pivotField showAll="0">
      <items count="4">
        <item x="0"/>
        <item h="1" x="1"/>
        <item h="1" x="2"/>
        <item t="default"/>
      </items>
    </pivotField>
    <pivotField numFmtId="14" showAll="0"/>
    <pivotField showAll="0">
      <items count="5">
        <item x="2"/>
        <item x="3"/>
        <item x="1"/>
        <item x="0"/>
        <item t="default"/>
      </items>
    </pivotField>
    <pivotField axis="axisRow" showAll="0" measureFilter="1">
      <items count="50">
        <item x="29"/>
        <item x="3"/>
        <item x="32"/>
        <item x="1"/>
        <item x="31"/>
        <item x="38"/>
        <item x="18"/>
        <item x="43"/>
        <item x="2"/>
        <item x="8"/>
        <item x="45"/>
        <item x="10"/>
        <item x="17"/>
        <item x="41"/>
        <item x="26"/>
        <item x="14"/>
        <item x="40"/>
        <item x="39"/>
        <item x="35"/>
        <item x="24"/>
        <item x="6"/>
        <item x="23"/>
        <item x="20"/>
        <item x="30"/>
        <item x="22"/>
        <item x="28"/>
        <item x="15"/>
        <item x="44"/>
        <item x="25"/>
        <item x="7"/>
        <item x="0"/>
        <item x="16"/>
        <item x="47"/>
        <item x="19"/>
        <item x="34"/>
        <item x="37"/>
        <item x="12"/>
        <item x="36"/>
        <item x="13"/>
        <item x="33"/>
        <item x="27"/>
        <item x="4"/>
        <item x="9"/>
        <item x="42"/>
        <item x="5"/>
        <item x="11"/>
        <item x="48"/>
        <item x="21"/>
        <item x="46"/>
        <item t="default"/>
      </items>
    </pivotField>
    <pivotField showAll="0" measureFilter="1">
      <items count="18">
        <item x="8"/>
        <item x="12"/>
        <item x="6"/>
        <item x="2"/>
        <item x="14"/>
        <item x="5"/>
        <item x="16"/>
        <item x="7"/>
        <item x="4"/>
        <item x="9"/>
        <item x="10"/>
        <item x="13"/>
        <item x="3"/>
        <item x="0"/>
        <item x="11"/>
        <item x="15"/>
        <item x="1"/>
        <item t="default"/>
      </items>
    </pivotField>
    <pivotField showAll="0" defaultSubtotal="0">
      <items count="6">
        <item h="1" x="0"/>
        <item h="1" x="1"/>
        <item h="1" x="2"/>
        <item h="1" x="3"/>
        <item x="4"/>
        <item h="1" x="5"/>
      </items>
    </pivotField>
  </pivotFields>
  <rowFields count="1">
    <field x="23"/>
  </rowFields>
  <rowItems count="4">
    <i>
      <x v="3"/>
    </i>
    <i>
      <x v="42"/>
    </i>
    <i>
      <x v="45"/>
    </i>
    <i t="grand">
      <x/>
    </i>
  </rowItems>
  <colFields count="1">
    <field x="-2"/>
  </colFields>
  <colItems count="2">
    <i>
      <x/>
    </i>
    <i i="1">
      <x v="1"/>
    </i>
  </colItems>
  <dataFields count="2">
    <dataField name="Sum of Sales" fld="19" baseField="24" baseItem="0"/>
    <dataField name="Sum of Profit" fld="14" baseField="0" baseItem="0"/>
  </dataFields>
  <chartFormats count="11">
    <chartFormat chart="0" format="4" series="1">
      <pivotArea type="data" outline="0" fieldPosition="0">
        <references count="1">
          <reference field="4294967294" count="1" selected="0">
            <x v="0"/>
          </reference>
        </references>
      </pivotArea>
    </chartFormat>
    <chartFormat chart="16" format="0" series="1">
      <pivotArea type="data" outline="0" fieldPosition="0">
        <references count="1">
          <reference field="4294967294" count="1" selected="0">
            <x v="0"/>
          </reference>
        </references>
      </pivotArea>
    </chartFormat>
    <chartFormat chart="24" format="5" series="1">
      <pivotArea type="data" outline="0" fieldPosition="0">
        <references count="1">
          <reference field="4294967294" count="1" selected="0">
            <x v="0"/>
          </reference>
        </references>
      </pivotArea>
    </chartFormat>
    <chartFormat chart="25" format="0" series="1">
      <pivotArea type="data" outline="0" fieldPosition="0">
        <references count="1">
          <reference field="4294967294" count="1" selected="0">
            <x v="0"/>
          </reference>
        </references>
      </pivotArea>
    </chartFormat>
    <chartFormat chart="25" format="1" series="1">
      <pivotArea type="data" outline="0" fieldPosition="0">
        <references count="1">
          <reference field="4294967294" count="1" selected="0">
            <x v="1"/>
          </reference>
        </references>
      </pivotArea>
    </chartFormat>
    <chartFormat chart="31" format="0" series="1">
      <pivotArea type="data" outline="0" fieldPosition="0">
        <references count="1">
          <reference field="4294967294" count="1" selected="0">
            <x v="0"/>
          </reference>
        </references>
      </pivotArea>
    </chartFormat>
    <chartFormat chart="31" format="1" series="1">
      <pivotArea type="data" outline="0" fieldPosition="0">
        <references count="1">
          <reference field="4294967294" count="1" selected="0">
            <x v="1"/>
          </reference>
        </references>
      </pivotArea>
    </chartFormat>
    <chartFormat chart="35" format="4" series="1">
      <pivotArea type="data" outline="0" fieldPosition="0">
        <references count="1">
          <reference field="4294967294" count="1" selected="0">
            <x v="0"/>
          </reference>
        </references>
      </pivotArea>
    </chartFormat>
    <chartFormat chart="35" format="5" series="1">
      <pivotArea type="data" outline="0" fieldPosition="0">
        <references count="1">
          <reference field="4294967294" count="1" selected="0">
            <x v="1"/>
          </reference>
        </references>
      </pivotArea>
    </chartFormat>
    <chartFormat chart="36" format="0" series="1">
      <pivotArea type="data" outline="0" fieldPosition="0">
        <references count="1">
          <reference field="4294967294" count="1" selected="0">
            <x v="0"/>
          </reference>
        </references>
      </pivotArea>
    </chartFormat>
    <chartFormat chart="36" format="1"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filters count="2">
    <filter fld="24" type="count" evalOrder="-1" id="2" iMeasureFld="1">
      <autoFilter ref="A1">
        <filterColumn colId="0">
          <top10 top="0" val="3" filterVal="3"/>
        </filterColumn>
      </autoFilter>
    </filter>
    <filter fld="23" type="count" evalOrder="-1" id="3" iMeasureFld="1">
      <autoFilter ref="A1">
        <filterColumn colId="0">
          <top10 val="3" filterVal="3"/>
        </filterColumn>
      </autoFilter>
    </filter>
  </filters>
  <extLst>
    <ext xmlns:x14="http://schemas.microsoft.com/office/spreadsheetml/2009/9/main" uri="{962EF5D1-5CA2-4c93-8EF4-DBF5C05439D2}">
      <x14:pivotTableDefinition xmlns:xm="http://schemas.microsoft.com/office/excel/2006/main" hideValuesRow="1"/>
    </ext>
  </extLst>
</pivotTableDefinition>
</file>

<file path=xl/pivotTables/pivotTable12.xml><?xml version="1.0" encoding="utf-8"?>
<pivotTableDefinition xmlns="http://schemas.openxmlformats.org/spreadsheetml/2006/main" name="PivotTable9"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24">
  <location ref="A1:C3" firstHeaderRow="0" firstDataRow="1" firstDataCol="1"/>
  <pivotFields count="26">
    <pivotField showAll="0"/>
    <pivotField showAll="0"/>
    <pivotField showAll="0"/>
    <pivotField showAll="0">
      <items count="4">
        <item x="1"/>
        <item x="2"/>
        <item x="0"/>
        <item t="default"/>
      </items>
    </pivotField>
    <pivotField showAll="0"/>
    <pivotField showAll="0"/>
    <pivotField showAll="0"/>
    <pivotField numFmtId="9" showAll="0"/>
    <pivotField numFmtId="14" showAll="0"/>
    <pivotField showAll="0"/>
    <pivotField axis="axisRow" showAll="0">
      <items count="5">
        <item x="1"/>
        <item x="2"/>
        <item x="0"/>
        <item x="3"/>
        <item t="default"/>
      </items>
    </pivotField>
    <pivotField showAll="0"/>
    <pivotField showAll="0"/>
    <pivotField showAll="0"/>
    <pivotField dataField="1" showAll="0"/>
    <pivotField showAll="0"/>
    <pivotField showAll="0">
      <items count="5">
        <item h="1" x="3"/>
        <item h="1" x="0"/>
        <item h="1" x="2"/>
        <item x="1"/>
        <item t="default"/>
      </items>
    </pivotField>
    <pivotField showAll="0"/>
    <pivotField showAll="0"/>
    <pivotField dataField="1" showAll="0"/>
    <pivotField showAll="0">
      <items count="4">
        <item x="0"/>
        <item h="1" x="1"/>
        <item h="1" x="2"/>
        <item t="default"/>
      </items>
    </pivotField>
    <pivotField numFmtId="14" showAll="0"/>
    <pivotField showAll="0"/>
    <pivotField showAll="0"/>
    <pivotField showAll="0"/>
    <pivotField showAll="0" defaultSubtotal="0">
      <items count="6">
        <item h="1" x="0"/>
        <item h="1" x="1"/>
        <item h="1" x="2"/>
        <item h="1" x="3"/>
        <item x="4"/>
        <item h="1" x="5"/>
      </items>
    </pivotField>
  </pivotFields>
  <rowFields count="1">
    <field x="10"/>
  </rowFields>
  <rowItems count="2">
    <i>
      <x/>
    </i>
    <i t="grand">
      <x/>
    </i>
  </rowItems>
  <colFields count="1">
    <field x="-2"/>
  </colFields>
  <colItems count="2">
    <i>
      <x/>
    </i>
    <i i="1">
      <x v="1"/>
    </i>
  </colItems>
  <dataFields count="2">
    <dataField name="Sum of Sales" fld="19" baseField="0" baseItem="0"/>
    <dataField name="Sum of Profit" fld="14" baseField="0" baseItem="0"/>
  </dataFields>
  <chartFormats count="4">
    <chartFormat chart="0" format="0" series="1">
      <pivotArea type="data" outline="0" fieldPosition="0">
        <references count="1">
          <reference field="4294967294" count="1" selected="0">
            <x v="1"/>
          </reference>
        </references>
      </pivotArea>
    </chartFormat>
    <chartFormat chart="0" format="1" series="1">
      <pivotArea type="data" outline="0" fieldPosition="0">
        <references count="1">
          <reference field="4294967294" count="1" selected="0">
            <x v="0"/>
          </reference>
        </references>
      </pivotArea>
    </chartFormat>
    <chartFormat chart="15" format="4" series="1">
      <pivotArea type="data" outline="0" fieldPosition="0">
        <references count="1">
          <reference field="4294967294" count="1" selected="0">
            <x v="0"/>
          </reference>
        </references>
      </pivotArea>
    </chartFormat>
    <chartFormat chart="15" format="5" series="1">
      <pivotArea type="data" outline="0" fieldPosition="0">
        <references count="1">
          <reference field="4294967294"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3.xml><?xml version="1.0" encoding="utf-8"?>
<pivotTableDefinition xmlns="http://schemas.openxmlformats.org/spreadsheetml/2006/main" name="PivotTable1"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3">
  <location ref="A1:B7" firstHeaderRow="1" firstDataRow="1" firstDataCol="1"/>
  <pivotFields count="26">
    <pivotField showAll="0"/>
    <pivotField showAll="0"/>
    <pivotField showAll="0"/>
    <pivotField showAll="0">
      <items count="4">
        <item x="1"/>
        <item x="2"/>
        <item x="0"/>
        <item t="default"/>
      </items>
    </pivotField>
    <pivotField showAll="0"/>
    <pivotField showAll="0"/>
    <pivotField showAll="0"/>
    <pivotField axis="axisRow" numFmtId="9" showAll="0">
      <items count="13">
        <item x="0"/>
        <item x="9"/>
        <item x="5"/>
        <item x="1"/>
        <item x="2"/>
        <item x="10"/>
        <item x="6"/>
        <item x="11"/>
        <item x="8"/>
        <item x="7"/>
        <item x="4"/>
        <item x="3"/>
        <item t="default"/>
      </items>
    </pivotField>
    <pivotField numFmtId="14" showAll="0"/>
    <pivotField showAll="0"/>
    <pivotField showAll="0"/>
    <pivotField showAll="0"/>
    <pivotField showAll="0"/>
    <pivotField showAll="0"/>
    <pivotField dataField="1" showAll="0">
      <items count="756">
        <item x="479"/>
        <item x="754"/>
        <item x="310"/>
        <item x="630"/>
        <item x="738"/>
        <item x="433"/>
        <item x="623"/>
        <item x="359"/>
        <item x="519"/>
        <item x="249"/>
        <item x="700"/>
        <item x="297"/>
        <item x="230"/>
        <item x="737"/>
        <item x="621"/>
        <item x="410"/>
        <item x="658"/>
        <item x="748"/>
        <item x="441"/>
        <item x="666"/>
        <item x="330"/>
        <item x="750"/>
        <item x="667"/>
        <item x="427"/>
        <item x="191"/>
        <item x="727"/>
        <item x="752"/>
        <item x="416"/>
        <item x="484"/>
        <item x="694"/>
        <item x="466"/>
        <item x="747"/>
        <item x="553"/>
        <item x="96"/>
        <item x="522"/>
        <item x="258"/>
        <item x="638"/>
        <item x="716"/>
        <item x="605"/>
        <item x="732"/>
        <item x="684"/>
        <item x="739"/>
        <item x="161"/>
        <item x="689"/>
        <item x="569"/>
        <item x="181"/>
        <item x="382"/>
        <item x="701"/>
        <item x="682"/>
        <item x="364"/>
        <item x="411"/>
        <item x="710"/>
        <item x="318"/>
        <item x="663"/>
        <item x="207"/>
        <item x="579"/>
        <item x="232"/>
        <item x="746"/>
        <item x="690"/>
        <item x="415"/>
        <item x="734"/>
        <item x="624"/>
        <item x="679"/>
        <item x="604"/>
        <item x="631"/>
        <item x="159"/>
        <item x="454"/>
        <item x="483"/>
        <item x="735"/>
        <item x="636"/>
        <item x="461"/>
        <item x="695"/>
        <item x="712"/>
        <item x="453"/>
        <item x="496"/>
        <item x="702"/>
        <item x="733"/>
        <item x="551"/>
        <item x="409"/>
        <item x="577"/>
        <item x="280"/>
        <item x="725"/>
        <item x="163"/>
        <item x="315"/>
        <item x="233"/>
        <item x="548"/>
        <item x="255"/>
        <item x="736"/>
        <item x="568"/>
        <item x="481"/>
        <item x="693"/>
        <item x="718"/>
        <item x="478"/>
        <item x="559"/>
        <item x="717"/>
        <item x="585"/>
        <item x="298"/>
        <item x="741"/>
        <item x="730"/>
        <item x="590"/>
        <item x="563"/>
        <item x="380"/>
        <item x="593"/>
        <item x="661"/>
        <item x="723"/>
        <item x="536"/>
        <item x="722"/>
        <item x="395"/>
        <item x="611"/>
        <item x="557"/>
        <item x="274"/>
        <item x="270"/>
        <item x="655"/>
        <item x="325"/>
        <item x="426"/>
        <item x="749"/>
        <item x="518"/>
        <item x="509"/>
        <item x="662"/>
        <item x="241"/>
        <item x="571"/>
        <item x="714"/>
        <item x="352"/>
        <item x="120"/>
        <item x="516"/>
        <item x="460"/>
        <item x="82"/>
        <item x="706"/>
        <item x="489"/>
        <item x="156"/>
        <item x="740"/>
        <item x="487"/>
        <item x="385"/>
        <item x="550"/>
        <item x="347"/>
        <item x="331"/>
        <item x="620"/>
        <item x="253"/>
        <item x="601"/>
        <item x="370"/>
        <item x="445"/>
        <item x="743"/>
        <item x="654"/>
        <item x="671"/>
        <item x="437"/>
        <item x="288"/>
        <item x="144"/>
        <item x="119"/>
        <item x="683"/>
        <item x="650"/>
        <item x="58"/>
        <item x="511"/>
        <item x="308"/>
        <item x="535"/>
        <item x="513"/>
        <item x="707"/>
        <item x="561"/>
        <item x="217"/>
        <item x="504"/>
        <item x="719"/>
        <item x="505"/>
        <item x="708"/>
        <item x="223"/>
        <item x="474"/>
        <item x="312"/>
        <item x="600"/>
        <item x="672"/>
        <item x="326"/>
        <item x="544"/>
        <item x="567"/>
        <item x="242"/>
        <item x="562"/>
        <item x="428"/>
        <item x="640"/>
        <item x="220"/>
        <item x="681"/>
        <item x="275"/>
        <item x="538"/>
        <item x="302"/>
        <item x="404"/>
        <item x="524"/>
        <item x="239"/>
        <item x="192"/>
        <item x="279"/>
        <item x="455"/>
        <item x="503"/>
        <item x="429"/>
        <item x="386"/>
        <item x="528"/>
        <item x="598"/>
        <item x="396"/>
        <item x="603"/>
        <item x="626"/>
        <item x="314"/>
        <item x="113"/>
        <item x="334"/>
        <item x="205"/>
        <item x="592"/>
        <item x="698"/>
        <item x="394"/>
        <item x="699"/>
        <item x="728"/>
        <item x="365"/>
        <item x="525"/>
        <item x="292"/>
        <item x="303"/>
        <item x="676"/>
        <item x="221"/>
        <item x="122"/>
        <item x="206"/>
        <item x="336"/>
        <item x="588"/>
        <item x="646"/>
        <item x="363"/>
        <item x="391"/>
        <item x="1"/>
        <item x="149"/>
        <item x="340"/>
        <item x="367"/>
        <item x="67"/>
        <item x="52"/>
        <item x="162"/>
        <item x="615"/>
        <item x="422"/>
        <item x="685"/>
        <item x="477"/>
        <item x="373"/>
        <item x="333"/>
        <item x="95"/>
        <item x="374"/>
        <item x="417"/>
        <item x="353"/>
        <item x="390"/>
        <item x="147"/>
        <item x="265"/>
        <item x="335"/>
        <item x="289"/>
        <item x="470"/>
        <item x="115"/>
        <item x="224"/>
        <item x="111"/>
        <item x="316"/>
        <item x="251"/>
        <item x="625"/>
        <item x="231"/>
        <item x="587"/>
        <item x="616"/>
        <item x="498"/>
        <item x="387"/>
        <item x="79"/>
        <item x="225"/>
        <item x="261"/>
        <item x="189"/>
        <item x="151"/>
        <item x="486"/>
        <item x="379"/>
        <item x="66"/>
        <item x="226"/>
        <item x="262"/>
        <item x="166"/>
        <item x="229"/>
        <item x="227"/>
        <item x="341"/>
        <item x="182"/>
        <item x="301"/>
        <item x="142"/>
        <item x="400"/>
        <item x="34"/>
        <item x="81"/>
        <item x="121"/>
        <item x="408"/>
        <item x="48"/>
        <item x="129"/>
        <item x="173"/>
        <item x="190"/>
        <item x="167"/>
        <item x="309"/>
        <item x="68"/>
        <item x="110"/>
        <item x="128"/>
        <item x="75"/>
        <item x="31"/>
        <item x="282"/>
        <item x="126"/>
        <item x="62"/>
        <item x="6"/>
        <item x="89"/>
        <item x="248"/>
        <item x="94"/>
        <item x="100"/>
        <item x="204"/>
        <item x="165"/>
        <item x="78"/>
        <item x="118"/>
        <item x="32"/>
        <item x="152"/>
        <item x="56"/>
        <item x="21"/>
        <item x="47"/>
        <item x="74"/>
        <item x="77"/>
        <item x="50"/>
        <item x="22"/>
        <item x="36"/>
        <item x="4"/>
        <item x="38"/>
        <item x="16"/>
        <item x="29"/>
        <item x="46"/>
        <item x="23"/>
        <item x="5"/>
        <item x="10"/>
        <item x="13"/>
        <item x="9"/>
        <item x="54"/>
        <item x="70"/>
        <item x="44"/>
        <item x="35"/>
        <item x="76"/>
        <item x="43"/>
        <item x="33"/>
        <item x="60"/>
        <item x="42"/>
        <item x="14"/>
        <item x="53"/>
        <item x="28"/>
        <item x="15"/>
        <item x="39"/>
        <item x="140"/>
        <item x="80"/>
        <item x="45"/>
        <item x="8"/>
        <item x="64"/>
        <item x="26"/>
        <item x="73"/>
        <item x="3"/>
        <item x="299"/>
        <item x="130"/>
        <item x="178"/>
        <item x="41"/>
        <item x="101"/>
        <item x="37"/>
        <item x="243"/>
        <item x="30"/>
        <item x="196"/>
        <item x="117"/>
        <item x="164"/>
        <item x="27"/>
        <item x="102"/>
        <item x="12"/>
        <item x="290"/>
        <item x="85"/>
        <item x="158"/>
        <item x="7"/>
        <item x="71"/>
        <item x="125"/>
        <item x="69"/>
        <item x="72"/>
        <item x="172"/>
        <item x="143"/>
        <item x="99"/>
        <item x="114"/>
        <item x="136"/>
        <item x="201"/>
        <item x="240"/>
        <item x="146"/>
        <item x="84"/>
        <item x="304"/>
        <item x="259"/>
        <item x="57"/>
        <item x="18"/>
        <item x="88"/>
        <item x="2"/>
        <item x="25"/>
        <item x="103"/>
        <item x="63"/>
        <item x="213"/>
        <item x="517"/>
        <item x="90"/>
        <item x="65"/>
        <item x="133"/>
        <item x="59"/>
        <item x="109"/>
        <item x="20"/>
        <item x="194"/>
        <item x="254"/>
        <item x="49"/>
        <item x="93"/>
        <item x="131"/>
        <item x="116"/>
        <item x="97"/>
        <item x="247"/>
        <item x="351"/>
        <item x="169"/>
        <item x="92"/>
        <item x="210"/>
        <item x="294"/>
        <item x="272"/>
        <item x="87"/>
        <item x="11"/>
        <item x="107"/>
        <item x="98"/>
        <item x="376"/>
        <item x="24"/>
        <item x="271"/>
        <item x="584"/>
        <item x="195"/>
        <item x="401"/>
        <item x="132"/>
        <item x="348"/>
        <item x="17"/>
        <item x="392"/>
        <item x="256"/>
        <item x="0"/>
        <item x="83"/>
        <item x="19"/>
        <item x="153"/>
        <item x="188"/>
        <item x="500"/>
        <item x="355"/>
        <item x="237"/>
        <item x="174"/>
        <item x="366"/>
        <item x="406"/>
        <item x="157"/>
        <item x="91"/>
        <item x="463"/>
        <item x="423"/>
        <item x="55"/>
        <item x="105"/>
        <item x="482"/>
        <item x="141"/>
        <item x="296"/>
        <item x="278"/>
        <item x="269"/>
        <item x="530"/>
        <item x="160"/>
        <item x="61"/>
        <item x="472"/>
        <item x="419"/>
        <item x="543"/>
        <item x="177"/>
        <item x="362"/>
        <item x="480"/>
        <item x="356"/>
        <item x="317"/>
        <item x="123"/>
        <item x="431"/>
        <item x="193"/>
        <item x="407"/>
        <item x="176"/>
        <item x="398"/>
        <item x="215"/>
        <item x="276"/>
        <item x="112"/>
        <item x="421"/>
        <item x="267"/>
        <item x="179"/>
        <item x="622"/>
        <item x="464"/>
        <item x="436"/>
        <item x="154"/>
        <item x="287"/>
        <item x="277"/>
        <item x="150"/>
        <item x="127"/>
        <item x="526"/>
        <item x="171"/>
        <item x="458"/>
        <item x="319"/>
        <item x="540"/>
        <item x="139"/>
        <item x="675"/>
        <item x="218"/>
        <item x="447"/>
        <item x="307"/>
        <item x="311"/>
        <item x="371"/>
        <item x="476"/>
        <item x="329"/>
        <item x="627"/>
        <item x="268"/>
        <item x="644"/>
        <item x="704"/>
        <item x="554"/>
        <item x="360"/>
        <item x="332"/>
        <item x="459"/>
        <item x="542"/>
        <item x="402"/>
        <item x="438"/>
        <item x="260"/>
        <item x="283"/>
        <item x="645"/>
        <item x="321"/>
        <item x="342"/>
        <item x="495"/>
        <item x="202"/>
        <item x="586"/>
        <item x="236"/>
        <item x="418"/>
        <item x="549"/>
        <item x="393"/>
        <item x="346"/>
        <item x="639"/>
        <item x="185"/>
        <item x="208"/>
        <item x="281"/>
        <item x="372"/>
        <item x="234"/>
        <item x="602"/>
        <item x="184"/>
        <item x="155"/>
        <item x="534"/>
        <item x="257"/>
        <item x="457"/>
        <item x="343"/>
        <item x="541"/>
        <item x="560"/>
        <item x="565"/>
        <item x="691"/>
        <item x="399"/>
        <item x="529"/>
        <item x="175"/>
        <item x="448"/>
        <item x="493"/>
        <item x="186"/>
        <item x="135"/>
        <item x="244"/>
        <item x="300"/>
        <item x="214"/>
        <item x="403"/>
        <item x="657"/>
        <item x="219"/>
        <item x="420"/>
        <item x="642"/>
        <item x="508"/>
        <item x="197"/>
        <item x="652"/>
        <item x="412"/>
        <item x="285"/>
        <item x="108"/>
        <item x="263"/>
        <item x="594"/>
        <item x="228"/>
        <item x="443"/>
        <item x="339"/>
        <item x="425"/>
        <item x="547"/>
        <item x="490"/>
        <item x="306"/>
        <item x="168"/>
        <item x="520"/>
        <item x="533"/>
        <item x="678"/>
        <item x="686"/>
        <item x="439"/>
        <item x="397"/>
        <item x="106"/>
        <item x="203"/>
        <item x="564"/>
        <item x="488"/>
        <item x="293"/>
        <item x="545"/>
        <item x="384"/>
        <item x="434"/>
        <item x="473"/>
        <item x="170"/>
        <item x="40"/>
        <item x="414"/>
        <item x="475"/>
        <item x="183"/>
        <item x="322"/>
        <item x="507"/>
        <item x="578"/>
        <item x="264"/>
        <item x="572"/>
        <item x="582"/>
        <item x="328"/>
        <item x="327"/>
        <item x="377"/>
        <item x="670"/>
        <item x="711"/>
        <item x="354"/>
        <item x="632"/>
        <item x="86"/>
        <item x="573"/>
        <item x="413"/>
        <item x="501"/>
        <item x="435"/>
        <item x="521"/>
        <item x="323"/>
        <item x="726"/>
        <item x="273"/>
        <item x="583"/>
        <item x="580"/>
        <item x="344"/>
        <item x="469"/>
        <item x="576"/>
        <item x="235"/>
        <item x="449"/>
        <item x="660"/>
        <item x="696"/>
        <item x="198"/>
        <item x="653"/>
        <item x="612"/>
        <item x="104"/>
        <item x="556"/>
        <item x="589"/>
        <item x="350"/>
        <item x="648"/>
        <item x="485"/>
        <item x="574"/>
        <item x="337"/>
        <item x="539"/>
        <item x="338"/>
        <item x="591"/>
        <item x="491"/>
        <item x="471"/>
        <item x="467"/>
        <item x="649"/>
        <item x="358"/>
        <item x="324"/>
        <item x="187"/>
        <item x="405"/>
        <item x="709"/>
        <item x="651"/>
        <item x="608"/>
        <item x="687"/>
        <item x="440"/>
        <item x="134"/>
        <item x="124"/>
        <item x="446"/>
        <item x="664"/>
        <item x="497"/>
        <item x="209"/>
        <item x="613"/>
        <item x="442"/>
        <item x="389"/>
        <item x="450"/>
        <item x="745"/>
        <item x="656"/>
        <item x="659"/>
        <item x="250"/>
        <item x="570"/>
        <item x="430"/>
        <item x="222"/>
        <item x="614"/>
        <item x="212"/>
        <item x="51"/>
        <item x="238"/>
        <item x="599"/>
        <item x="643"/>
        <item x="606"/>
        <item x="720"/>
        <item x="609"/>
        <item x="388"/>
        <item x="510"/>
        <item x="637"/>
        <item x="451"/>
        <item x="444"/>
        <item x="383"/>
        <item x="744"/>
        <item x="211"/>
        <item x="566"/>
        <item x="494"/>
        <item x="715"/>
        <item x="349"/>
        <item x="432"/>
        <item x="575"/>
        <item x="456"/>
        <item x="596"/>
        <item x="291"/>
        <item x="680"/>
        <item x="468"/>
        <item x="753"/>
        <item x="558"/>
        <item x="537"/>
        <item x="313"/>
        <item x="617"/>
        <item x="378"/>
        <item x="492"/>
        <item x="674"/>
        <item x="546"/>
        <item x="180"/>
        <item x="148"/>
        <item x="668"/>
        <item x="595"/>
        <item x="532"/>
        <item x="506"/>
        <item x="688"/>
        <item x="199"/>
        <item x="375"/>
        <item x="216"/>
        <item x="669"/>
        <item x="305"/>
        <item x="465"/>
        <item x="581"/>
        <item x="381"/>
        <item x="200"/>
        <item x="731"/>
        <item x="597"/>
        <item x="368"/>
        <item x="145"/>
        <item x="610"/>
        <item x="633"/>
        <item x="742"/>
        <item x="266"/>
        <item x="692"/>
        <item x="751"/>
        <item x="552"/>
        <item x="286"/>
        <item x="607"/>
        <item x="514"/>
        <item x="647"/>
        <item x="361"/>
        <item x="703"/>
        <item x="629"/>
        <item x="245"/>
        <item x="462"/>
        <item x="531"/>
        <item x="705"/>
        <item x="512"/>
        <item x="246"/>
        <item x="665"/>
        <item x="452"/>
        <item x="138"/>
        <item x="641"/>
        <item x="284"/>
        <item x="619"/>
        <item x="515"/>
        <item x="320"/>
        <item x="628"/>
        <item x="729"/>
        <item x="523"/>
        <item x="345"/>
        <item x="527"/>
        <item x="673"/>
        <item x="369"/>
        <item x="295"/>
        <item x="357"/>
        <item x="252"/>
        <item x="697"/>
        <item x="713"/>
        <item x="724"/>
        <item x="634"/>
        <item x="721"/>
        <item x="555"/>
        <item x="424"/>
        <item x="618"/>
        <item x="137"/>
        <item x="499"/>
        <item x="677"/>
        <item x="635"/>
        <item x="502"/>
        <item t="default"/>
      </items>
    </pivotField>
    <pivotField showAll="0"/>
    <pivotField showAll="0">
      <items count="5">
        <item h="1" x="3"/>
        <item h="1" x="0"/>
        <item h="1" x="2"/>
        <item x="1"/>
        <item t="default"/>
      </items>
    </pivotField>
    <pivotField showAll="0"/>
    <pivotField showAll="0"/>
    <pivotField showAll="0"/>
    <pivotField showAll="0">
      <items count="4">
        <item x="0"/>
        <item h="1" x="1"/>
        <item h="1" x="2"/>
        <item t="default"/>
      </items>
    </pivotField>
    <pivotField numFmtId="14" showAll="0"/>
    <pivotField showAll="0"/>
    <pivotField showAll="0"/>
    <pivotField showAll="0"/>
    <pivotField showAll="0" defaultSubtotal="0">
      <items count="6">
        <item h="1" x="0"/>
        <item h="1" x="1"/>
        <item h="1" x="2"/>
        <item h="1" x="3"/>
        <item x="4"/>
        <item h="1" x="5"/>
      </items>
    </pivotField>
  </pivotFields>
  <rowFields count="1">
    <field x="7"/>
  </rowFields>
  <rowItems count="6">
    <i>
      <x/>
    </i>
    <i>
      <x v="2"/>
    </i>
    <i>
      <x v="3"/>
    </i>
    <i>
      <x v="8"/>
    </i>
    <i>
      <x v="10"/>
    </i>
    <i t="grand">
      <x/>
    </i>
  </rowItems>
  <colItems count="1">
    <i/>
  </colItems>
  <dataFields count="1">
    <dataField name="Sum of Profit" fld="14" baseField="0" baseItem="0"/>
  </dataFields>
  <chartFormats count="13">
    <chartFormat chart="0" format="0" series="1">
      <pivotArea type="data" outline="0" fieldPosition="0">
        <references count="1">
          <reference field="7" count="1" selected="0">
            <x v="0"/>
          </reference>
        </references>
      </pivotArea>
    </chartFormat>
    <chartFormat chart="0" format="1" series="1">
      <pivotArea type="data" outline="0" fieldPosition="0">
        <references count="1">
          <reference field="7" count="1" selected="0">
            <x v="1"/>
          </reference>
        </references>
      </pivotArea>
    </chartFormat>
    <chartFormat chart="0" format="2" series="1">
      <pivotArea type="data" outline="0" fieldPosition="0">
        <references count="1">
          <reference field="7" count="1" selected="0">
            <x v="2"/>
          </reference>
        </references>
      </pivotArea>
    </chartFormat>
    <chartFormat chart="0" format="3" series="1">
      <pivotArea type="data" outline="0" fieldPosition="0">
        <references count="1">
          <reference field="7" count="1" selected="0">
            <x v="3"/>
          </reference>
        </references>
      </pivotArea>
    </chartFormat>
    <chartFormat chart="0" format="4" series="1">
      <pivotArea type="data" outline="0" fieldPosition="0">
        <references count="1">
          <reference field="7" count="1" selected="0">
            <x v="4"/>
          </reference>
        </references>
      </pivotArea>
    </chartFormat>
    <chartFormat chart="0" format="5" series="1">
      <pivotArea type="data" outline="0" fieldPosition="0">
        <references count="1">
          <reference field="7" count="1" selected="0">
            <x v="5"/>
          </reference>
        </references>
      </pivotArea>
    </chartFormat>
    <chartFormat chart="0" format="6" series="1">
      <pivotArea type="data" outline="0" fieldPosition="0">
        <references count="1">
          <reference field="7" count="1" selected="0">
            <x v="6"/>
          </reference>
        </references>
      </pivotArea>
    </chartFormat>
    <chartFormat chart="0" format="7" series="1">
      <pivotArea type="data" outline="0" fieldPosition="0">
        <references count="1">
          <reference field="7" count="1" selected="0">
            <x v="7"/>
          </reference>
        </references>
      </pivotArea>
    </chartFormat>
    <chartFormat chart="0" format="8" series="1">
      <pivotArea type="data" outline="0" fieldPosition="0">
        <references count="1">
          <reference field="7" count="1" selected="0">
            <x v="8"/>
          </reference>
        </references>
      </pivotArea>
    </chartFormat>
    <chartFormat chart="0" format="9" series="1">
      <pivotArea type="data" outline="0" fieldPosition="0">
        <references count="1">
          <reference field="7" count="1" selected="0">
            <x v="9"/>
          </reference>
        </references>
      </pivotArea>
    </chartFormat>
    <chartFormat chart="0" format="10" series="1">
      <pivotArea type="data" outline="0" fieldPosition="0">
        <references count="1">
          <reference field="7" count="1" selected="0">
            <x v="10"/>
          </reference>
        </references>
      </pivotArea>
    </chartFormat>
    <chartFormat chart="0" format="11" series="1">
      <pivotArea type="data" outline="0" fieldPosition="0">
        <references count="1">
          <reference field="7" count="1" selected="0">
            <x v="11"/>
          </reference>
        </references>
      </pivotArea>
    </chartFormat>
    <chartFormat chart="0" format="13"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4.xml><?xml version="1.0" encoding="utf-8"?>
<pivotTableDefinition xmlns="http://schemas.openxmlformats.org/spreadsheetml/2006/main" name="PivotTable6"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
  <location ref="C7:C8" firstHeaderRow="1" firstDataRow="1" firstDataCol="0"/>
  <pivotFields count="26">
    <pivotField showAll="0"/>
    <pivotField showAll="0"/>
    <pivotField showAll="0"/>
    <pivotField showAll="0">
      <items count="4">
        <item x="1"/>
        <item x="2"/>
        <item x="0"/>
        <item t="default"/>
      </items>
    </pivotField>
    <pivotField showAll="0"/>
    <pivotField showAll="0"/>
    <pivotField showAll="0"/>
    <pivotField numFmtId="9" showAll="0"/>
    <pivotField numFmtId="14" showAll="0"/>
    <pivotField showAll="0"/>
    <pivotField showAll="0"/>
    <pivotField showAll="0"/>
    <pivotField showAll="0"/>
    <pivotField showAll="0"/>
    <pivotField dataField="1" showAll="0"/>
    <pivotField showAll="0"/>
    <pivotField showAll="0">
      <items count="5">
        <item h="1" x="3"/>
        <item h="1" x="0"/>
        <item h="1" x="2"/>
        <item x="1"/>
        <item t="default"/>
      </items>
    </pivotField>
    <pivotField showAll="0"/>
    <pivotField showAll="0"/>
    <pivotField showAll="0"/>
    <pivotField showAll="0">
      <items count="4">
        <item x="0"/>
        <item h="1" x="1"/>
        <item h="1" x="2"/>
        <item t="default"/>
      </items>
    </pivotField>
    <pivotField numFmtId="14" showAll="0"/>
    <pivotField showAll="0"/>
    <pivotField showAll="0"/>
    <pivotField showAll="0"/>
    <pivotField showAll="0" defaultSubtotal="0">
      <items count="6">
        <item h="1" x="0"/>
        <item h="1" x="1"/>
        <item h="1" x="2"/>
        <item h="1" x="3"/>
        <item x="4"/>
        <item h="1" x="5"/>
      </items>
    </pivotField>
  </pivotFields>
  <rowItems count="1">
    <i/>
  </rowItems>
  <colItems count="1">
    <i/>
  </colItems>
  <dataFields count="1">
    <dataField name="Sum of Profit" fld="14" baseField="0" baseItem="0" numFmtId="164"/>
  </dataFields>
  <formats count="1">
    <format dxfId="30">
      <pivotArea outline="0" collapsedLevelsAreSubtotals="1" fieldPosition="0"/>
    </format>
  </formats>
  <chartFormats count="1">
    <chartFormat chart="0" format="1"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pivotTables/pivotTable15.xml><?xml version="1.0" encoding="utf-8"?>
<pivotTableDefinition xmlns="http://schemas.openxmlformats.org/spreadsheetml/2006/main" name="PivotTable3" cacheId="3" applyNumberFormats="0" applyBorderFormats="0" applyFontFormats="0" applyPatternFormats="0" applyAlignmentFormats="0" applyWidthHeightFormats="1" dataCaption="Values" updatedVersion="5" minRefreshableVersion="3" useAutoFormatting="1" itemPrintTitles="1" createdVersion="5" indent="0" outline="1" outlineData="1" multipleFieldFilters="0" chartFormat="1">
  <location ref="A7:A8" firstHeaderRow="1" firstDataRow="1" firstDataCol="0"/>
  <pivotFields count="26">
    <pivotField showAll="0"/>
    <pivotField showAll="0"/>
    <pivotField showAll="0"/>
    <pivotField showAll="0">
      <items count="4">
        <item x="1"/>
        <item x="2"/>
        <item x="0"/>
        <item t="default"/>
      </items>
    </pivotField>
    <pivotField showAll="0"/>
    <pivotField showAll="0"/>
    <pivotField showAll="0"/>
    <pivotField numFmtId="9" showAll="0"/>
    <pivotField numFmtId="14" showAll="0"/>
    <pivotField showAll="0"/>
    <pivotField showAll="0"/>
    <pivotField showAll="0"/>
    <pivotField showAll="0"/>
    <pivotField showAll="0"/>
    <pivotField showAll="0"/>
    <pivotField showAll="0"/>
    <pivotField showAll="0">
      <items count="5">
        <item h="1" x="3"/>
        <item h="1" x="0"/>
        <item h="1" x="2"/>
        <item x="1"/>
        <item t="default"/>
      </items>
    </pivotField>
    <pivotField showAll="0"/>
    <pivotField showAll="0"/>
    <pivotField dataField="1" showAll="0"/>
    <pivotField showAll="0">
      <items count="4">
        <item x="0"/>
        <item h="1" x="1"/>
        <item h="1" x="2"/>
        <item t="default"/>
      </items>
    </pivotField>
    <pivotField numFmtId="14" showAll="0"/>
    <pivotField showAll="0"/>
    <pivotField showAll="0"/>
    <pivotField showAll="0"/>
    <pivotField showAll="0" defaultSubtotal="0">
      <items count="6">
        <item h="1" x="0"/>
        <item h="1" x="1"/>
        <item h="1" x="2"/>
        <item h="1" x="3"/>
        <item x="4"/>
        <item h="1" x="5"/>
      </items>
    </pivotField>
  </pivotFields>
  <rowItems count="1">
    <i/>
  </rowItems>
  <colItems count="1">
    <i/>
  </colItems>
  <dataFields count="1">
    <dataField name="Sum of Sales" fld="19" baseField="0" baseItem="0" numFmtId="164"/>
  </dataFields>
  <formats count="1">
    <format dxfId="20">
      <pivotArea outline="0" collapsedLevelsAreSubtotals="1" fieldPosition="0"/>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Years" sourceName="Years">
  <pivotTables>
    <pivotTable tabId="9" name="PivotTable_Sales"/>
    <pivotTable tabId="17" name="PivotTable1"/>
    <pivotTable tabId="17" name="Subcat_Bottom"/>
    <pivotTable tabId="17" name="Subcategores_Toop"/>
    <pivotTable tabId="19" name="PivotTable1"/>
    <pivotTable tabId="10" name="PivotTable_Regions"/>
    <pivotTable tabId="11" name="PivotTable_Returned"/>
    <pivotTable tabId="18" name="PivotTable9"/>
    <pivotTable tabId="12" name="PivotTable_ShipSt"/>
    <pivotTable tabId="15" name="ship status"/>
    <pivotTable tabId="15" name="Ship statusvsship mode"/>
    <pivotTable tabId="9" name="PivotTable5"/>
    <pivotTable tabId="12" name="PivotTable1"/>
    <pivotTable tabId="8" name="PivotTable3"/>
    <pivotTable tabId="8" name="PivotTable6"/>
  </pivotTables>
  <data>
    <tabular pivotCacheId="1">
      <items count="6">
        <i x="1"/>
        <i x="2"/>
        <i x="3"/>
        <i x="4" s="1"/>
        <i x="0" nd="1"/>
        <i x="5" nd="1"/>
      </items>
    </tabular>
  </data>
  <extLst>
    <x:ext xmlns:x15="http://schemas.microsoft.com/office/spreadsheetml/2010/11/main" uri="{470722E0-AACD-4C17-9CDC-17EF765DBC7E}">
      <x15:slicerCacheHideItemsWithNoData/>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Region" sourceName="Region">
  <pivotTables>
    <pivotTable tabId="9" name="PivotTable_Sales"/>
    <pivotTable tabId="17" name="PivotTable1"/>
    <pivotTable tabId="17" name="Subcat_Bottom"/>
    <pivotTable tabId="17" name="Subcategores_Toop"/>
    <pivotTable tabId="19" name="PivotTable1"/>
    <pivotTable tabId="10" name="PivotTable_Regions"/>
    <pivotTable tabId="11" name="PivotTable_Returned"/>
    <pivotTable tabId="18" name="PivotTable9"/>
    <pivotTable tabId="12" name="PivotTable_ShipSt"/>
    <pivotTable tabId="15" name="ship status"/>
    <pivotTable tabId="15" name="Ship statusvsship mode"/>
    <pivotTable tabId="9" name="PivotTable5"/>
    <pivotTable tabId="12" name="PivotTable1"/>
    <pivotTable tabId="8" name="PivotTable3"/>
    <pivotTable tabId="8" name="PivotTable6"/>
  </pivotTables>
  <data>
    <tabular pivotCacheId="1">
      <items count="4">
        <i x="3"/>
        <i x="0"/>
        <i x="2"/>
        <i x="1" s="1"/>
      </items>
    </tabular>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Segment" sourceName="Segment">
  <pivotTables>
    <pivotTable tabId="9" name="PivotTable_Sales"/>
    <pivotTable tabId="17" name="PivotTable1"/>
    <pivotTable tabId="17" name="Subcat_Bottom"/>
    <pivotTable tabId="17" name="Subcategores_Toop"/>
    <pivotTable tabId="19" name="PivotTable1"/>
    <pivotTable tabId="10" name="PivotTable_Regions"/>
    <pivotTable tabId="11" name="PivotTable_Returned"/>
    <pivotTable tabId="18" name="PivotTable9"/>
    <pivotTable tabId="12" name="PivotTable_ShipSt"/>
    <pivotTable tabId="15" name="ship status"/>
    <pivotTable tabId="15" name="Ship statusvsship mode"/>
    <pivotTable tabId="9" name="PivotTable5"/>
    <pivotTable tabId="12" name="PivotTable1"/>
    <pivotTable tabId="8" name="PivotTable3"/>
    <pivotTable tabId="8" name="PivotTable6"/>
  </pivotTables>
  <data>
    <tabular pivotCacheId="1">
      <items count="3">
        <i x="0" s="1"/>
        <i x="1"/>
        <i x="2"/>
      </items>
    </tabular>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Category" sourceName="Category">
  <pivotTables>
    <pivotTable tabId="9" name="PivotTable_Sales"/>
    <pivotTable tabId="17" name="PivotTable1"/>
    <pivotTable tabId="17" name="Subcat_Bottom"/>
    <pivotTable tabId="17" name="Subcategores_Toop"/>
    <pivotTable tabId="19" name="PivotTable1"/>
    <pivotTable tabId="10" name="PivotTable_Regions"/>
    <pivotTable tabId="11" name="PivotTable_Returned"/>
    <pivotTable tabId="18" name="PivotTable9"/>
    <pivotTable tabId="12" name="PivotTable_ShipSt"/>
    <pivotTable tabId="15" name="ship status"/>
    <pivotTable tabId="15" name="Ship statusvsship mode"/>
    <pivotTable tabId="9" name="PivotTable5"/>
    <pivotTable tabId="12" name="PivotTable1"/>
    <pivotTable tabId="8" name="PivotTable3"/>
    <pivotTable tabId="8" name="PivotTable6"/>
  </pivotTables>
  <data>
    <tabular pivotCacheId="1">
      <items count="3">
        <i x="1" s="1"/>
        <i x="2" s="1"/>
        <i x="0" s="1"/>
      </items>
    </tabular>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Years" cache="Slicer_Years" caption="Years" columnCount="4" style="SlicerStyleLight1 2" rowHeight="257175"/>
  <slicer name="Region" cache="Slicer_Region" caption="Region" columnCount="4" style="SlicerStyleLight1 2" rowHeight="252000"/>
  <slicer name="Segment" cache="Slicer_Segment" caption="Segment" columnCount="3" style="SlicerStyleLight1 2" rowHeight="257175"/>
  <slicer name="Category" cache="Slicer_Category" caption="Category" columnCount="3" style="SlicerStyleLight1 2" rowHeight="257175"/>
</slicers>
</file>

<file path=xl/tables/table1.xml><?xml version="1.0" encoding="utf-8"?>
<table xmlns="http://schemas.openxmlformats.org/spreadsheetml/2006/main" id="1" name="Data" displayName="Data" ref="A1:Z9994" totalsRowShown="0" headerRowDxfId="42">
  <autoFilter ref="A1:Z9994"/>
  <tableColumns count="26">
    <tableColumn id="1" name="DaystoShipActual"/>
    <tableColumn id="2" name="ShipStatus"/>
    <tableColumn id="3" name="DaystoShipScheduled"/>
    <tableColumn id="4" name="Category"/>
    <tableColumn id="5" name="City"/>
    <tableColumn id="6" name="Country"/>
    <tableColumn id="7" name="CustomerName"/>
    <tableColumn id="8" name="DiscountPercent" dataDxfId="41" dataCellStyle="Percent"/>
    <tableColumn id="9" name="OrderDate" dataDxfId="40"/>
    <tableColumn id="26" name="Year of Order" dataDxfId="39">
      <calculatedColumnFormula>YEAR(I2)</calculatedColumnFormula>
    </tableColumn>
    <tableColumn id="10" name="OrderID"/>
    <tableColumn id="11" name="Sales Person"/>
    <tableColumn id="12" name="PostalCode"/>
    <tableColumn id="13" name="ProductId"/>
    <tableColumn id="14" name="ProductName"/>
    <tableColumn id="15" name="Profit"/>
    <tableColumn id="16" name="Quantity"/>
    <tableColumn id="17" name="Region"/>
    <tableColumn id="18" name="Returned"/>
    <tableColumn id="19" name="ProfitperOrder"/>
    <tableColumn id="20" name="Sales"/>
    <tableColumn id="21" name="Segment"/>
    <tableColumn id="22" name="ShipDate" dataDxfId="38"/>
    <tableColumn id="23" name="ShipMode"/>
    <tableColumn id="24" name="State"/>
    <tableColumn id="25" name="SubCategory"/>
  </tableColumns>
  <tableStyleInfo name="TableStyleLight9" showFirstColumn="0" showLastColumn="0" showRowStripes="1" showColumnStripes="0"/>
</table>
</file>

<file path=xl/tables/table2.xml><?xml version="1.0" encoding="utf-8"?>
<table xmlns="http://schemas.openxmlformats.org/spreadsheetml/2006/main" id="3" name="Aggregate" displayName="Aggregate" ref="G2:I3" totalsRowShown="0">
  <autoFilter ref="G2:I3"/>
  <tableColumns count="3">
    <tableColumn id="1" name="Total Sales" dataDxfId="45" dataCellStyle="Currency">
      <calculatedColumnFormula>SUM('Alphaa-Superstore-Nov-2020'!U2:'Alphaa-Superstore-Nov-2020'!U9994)</calculatedColumnFormula>
    </tableColumn>
    <tableColumn id="2" name="Total Profit" dataDxfId="44">
      <calculatedColumnFormula>SUM('Alphaa-Superstore-Nov-2020'!T2:'Alphaa-Superstore-Nov-2020'!T9995)</calculatedColumnFormula>
    </tableColumn>
    <tableColumn id="3" name="Margin" dataDxfId="43" dataCellStyle="Percent">
      <calculatedColumnFormula>H3/G3</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ivotTable" Target="../pivotTables/pivotTable2.xml"/><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ivotTable" Target="../pivotTables/pivotTable3.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4.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ivotTable" Target="../pivotTables/pivotTable6.xml"/><Relationship Id="rId1" Type="http://schemas.openxmlformats.org/officeDocument/2006/relationships/pivotTable" Target="../pivotTables/pivotTable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ivotTable" Target="../pivotTables/pivotTable8.xml"/><Relationship Id="rId1" Type="http://schemas.openxmlformats.org/officeDocument/2006/relationships/pivotTable" Target="../pivotTables/pivotTable7.xml"/></Relationships>
</file>

<file path=xl/worksheets/_rels/sheet7.xml.rels><?xml version="1.0" encoding="UTF-8" standalone="yes"?>
<Relationships xmlns="http://schemas.openxmlformats.org/package/2006/relationships"><Relationship Id="rId3" Type="http://schemas.openxmlformats.org/officeDocument/2006/relationships/pivotTable" Target="../pivotTables/pivotTable11.xml"/><Relationship Id="rId2" Type="http://schemas.openxmlformats.org/officeDocument/2006/relationships/pivotTable" Target="../pivotTables/pivotTable10.xml"/><Relationship Id="rId1" Type="http://schemas.openxmlformats.org/officeDocument/2006/relationships/pivotTable" Target="../pivotTables/pivotTable9.xml"/><Relationship Id="rId4" Type="http://schemas.openxmlformats.org/officeDocument/2006/relationships/drawing" Target="../drawings/drawing5.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ivotTable" Target="../pivotTables/pivotTable12.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ivotTable" Target="../pivotTables/pivotTable13.xml"/></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pivotTable" Target="../pivotTables/pivotTable15.xml"/><Relationship Id="rId1" Type="http://schemas.openxmlformats.org/officeDocument/2006/relationships/pivotTable" Target="../pivotTables/pivotTable14.xml"/><Relationship Id="rId5" Type="http://schemas.openxmlformats.org/officeDocument/2006/relationships/table" Target="../tables/table2.xml"/><Relationship Id="rId4"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3" Type="http://schemas.microsoft.com/office/2007/relationships/slicer" Target="../slicers/slicer1.xml"/><Relationship Id="rId2" Type="http://schemas.openxmlformats.org/officeDocument/2006/relationships/drawing" Target="../drawings/drawing9.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9994"/>
  <sheetViews>
    <sheetView topLeftCell="J9985" zoomScaleNormal="100" workbookViewId="0">
      <selection activeCell="U2" sqref="U2:U9994"/>
    </sheetView>
  </sheetViews>
  <sheetFormatPr defaultColWidth="11" defaultRowHeight="15.75" x14ac:dyDescent="0.25"/>
  <cols>
    <col min="1" max="1" width="17.875" customWidth="1"/>
    <col min="2" max="2" width="15.125" bestFit="1" customWidth="1"/>
    <col min="3" max="3" width="21.25" customWidth="1"/>
    <col min="4" max="4" width="13.5" bestFit="1" customWidth="1"/>
    <col min="5" max="5" width="17.375" bestFit="1" customWidth="1"/>
    <col min="6" max="6" width="12.375" bestFit="1" customWidth="1"/>
    <col min="7" max="7" width="20.875" bestFit="1" customWidth="1"/>
    <col min="8" max="8" width="16.875" style="1" customWidth="1"/>
    <col min="9" max="9" width="14.625" style="2" customWidth="1"/>
    <col min="10" max="10" width="14.625" style="8" customWidth="1"/>
    <col min="11" max="11" width="17.5" bestFit="1" customWidth="1"/>
    <col min="12" max="12" width="12.25" customWidth="1"/>
    <col min="13" max="13" width="11.25" customWidth="1"/>
    <col min="14" max="14" width="30.875" customWidth="1"/>
    <col min="15" max="15" width="7.625" customWidth="1"/>
    <col min="16" max="16" width="10.375" customWidth="1"/>
    <col min="17" max="17" width="8.625" customWidth="1"/>
    <col min="18" max="18" width="10.75" customWidth="1"/>
    <col min="19" max="19" width="15.5" customWidth="1"/>
    <col min="20" max="20" width="7" customWidth="1"/>
    <col min="21" max="21" width="11.5" bestFit="1" customWidth="1"/>
    <col min="22" max="22" width="10.5" style="2" customWidth="1"/>
    <col min="23" max="23" width="13.125" bestFit="1" customWidth="1"/>
    <col min="24" max="24" width="17.5" bestFit="1" customWidth="1"/>
    <col min="25" max="25" width="13.625" customWidth="1"/>
  </cols>
  <sheetData>
    <row r="1" spans="1:26" x14ac:dyDescent="0.25">
      <c r="A1" s="3" t="s">
        <v>8085</v>
      </c>
      <c r="B1" s="3" t="s">
        <v>8086</v>
      </c>
      <c r="C1" s="3" t="s">
        <v>8087</v>
      </c>
      <c r="D1" s="3" t="s">
        <v>0</v>
      </c>
      <c r="E1" s="3" t="s">
        <v>1</v>
      </c>
      <c r="F1" s="3" t="s">
        <v>2</v>
      </c>
      <c r="G1" s="3" t="s">
        <v>8088</v>
      </c>
      <c r="H1" s="4" t="s">
        <v>8096</v>
      </c>
      <c r="I1" s="5" t="s">
        <v>8089</v>
      </c>
      <c r="J1" s="9" t="s">
        <v>8294</v>
      </c>
      <c r="K1" s="3" t="s">
        <v>8090</v>
      </c>
      <c r="L1" s="3" t="s">
        <v>8290</v>
      </c>
      <c r="M1" s="3" t="s">
        <v>8091</v>
      </c>
      <c r="N1" s="3" t="s">
        <v>8097</v>
      </c>
      <c r="O1" s="3" t="s">
        <v>8092</v>
      </c>
      <c r="P1" s="3" t="s">
        <v>3</v>
      </c>
      <c r="Q1" s="3" t="s">
        <v>4</v>
      </c>
      <c r="R1" s="3" t="s">
        <v>5</v>
      </c>
      <c r="S1" s="3" t="s">
        <v>6</v>
      </c>
      <c r="T1" s="3" t="s">
        <v>8093</v>
      </c>
      <c r="U1" s="3" t="s">
        <v>7</v>
      </c>
      <c r="V1" s="3" t="s">
        <v>8</v>
      </c>
      <c r="W1" s="5" t="s">
        <v>8094</v>
      </c>
      <c r="X1" s="3" t="s">
        <v>8095</v>
      </c>
      <c r="Y1" s="3" t="s">
        <v>9</v>
      </c>
      <c r="Z1" s="3" t="s">
        <v>8098</v>
      </c>
    </row>
    <row r="2" spans="1:26" x14ac:dyDescent="0.25">
      <c r="A2">
        <v>6</v>
      </c>
      <c r="B2" t="s">
        <v>10</v>
      </c>
      <c r="C2">
        <v>6</v>
      </c>
      <c r="D2" t="s">
        <v>50</v>
      </c>
      <c r="E2" t="s">
        <v>171</v>
      </c>
      <c r="F2" t="s">
        <v>13</v>
      </c>
      <c r="G2" t="s">
        <v>1773</v>
      </c>
      <c r="H2" s="1">
        <v>0</v>
      </c>
      <c r="I2" s="2">
        <v>42620</v>
      </c>
      <c r="J2" s="8">
        <f t="shared" ref="J2:J65" si="0">YEAR(I2)</f>
        <v>2016</v>
      </c>
      <c r="K2" t="s">
        <v>5047</v>
      </c>
      <c r="L2" t="s">
        <v>102</v>
      </c>
      <c r="M2">
        <v>10024</v>
      </c>
      <c r="N2">
        <v>161</v>
      </c>
      <c r="O2" t="s">
        <v>5048</v>
      </c>
      <c r="P2">
        <v>110</v>
      </c>
      <c r="Q2">
        <v>3</v>
      </c>
      <c r="R2" t="s">
        <v>104</v>
      </c>
      <c r="T2">
        <v>109.61</v>
      </c>
      <c r="U2">
        <v>378</v>
      </c>
      <c r="V2" t="s">
        <v>19</v>
      </c>
      <c r="W2" s="2">
        <v>42626</v>
      </c>
      <c r="X2" t="s">
        <v>39</v>
      </c>
      <c r="Y2" t="s">
        <v>175</v>
      </c>
      <c r="Z2" t="s">
        <v>52</v>
      </c>
    </row>
    <row r="3" spans="1:26" x14ac:dyDescent="0.25">
      <c r="A3">
        <v>4</v>
      </c>
      <c r="B3" t="s">
        <v>43</v>
      </c>
      <c r="C3">
        <v>6</v>
      </c>
      <c r="D3" t="s">
        <v>11</v>
      </c>
      <c r="E3" t="s">
        <v>88</v>
      </c>
      <c r="F3" t="s">
        <v>13</v>
      </c>
      <c r="G3" t="s">
        <v>937</v>
      </c>
      <c r="H3" s="1">
        <v>0.2</v>
      </c>
      <c r="I3" s="2">
        <v>42559</v>
      </c>
      <c r="J3" s="8">
        <f t="shared" si="0"/>
        <v>2016</v>
      </c>
      <c r="K3" t="s">
        <v>5788</v>
      </c>
      <c r="L3" t="s">
        <v>30</v>
      </c>
      <c r="M3">
        <v>94122</v>
      </c>
      <c r="N3">
        <v>819</v>
      </c>
      <c r="O3" t="s">
        <v>2515</v>
      </c>
      <c r="P3">
        <v>-88</v>
      </c>
      <c r="Q3">
        <v>3</v>
      </c>
      <c r="R3" t="s">
        <v>32</v>
      </c>
      <c r="T3">
        <v>-87.94</v>
      </c>
      <c r="U3">
        <v>502</v>
      </c>
      <c r="V3" t="s">
        <v>33</v>
      </c>
      <c r="W3" s="2">
        <v>42563</v>
      </c>
      <c r="X3" t="s">
        <v>39</v>
      </c>
      <c r="Y3" t="s">
        <v>34</v>
      </c>
      <c r="Z3" t="s">
        <v>41</v>
      </c>
    </row>
    <row r="4" spans="1:26" x14ac:dyDescent="0.25">
      <c r="A4">
        <v>4</v>
      </c>
      <c r="B4" t="s">
        <v>43</v>
      </c>
      <c r="C4">
        <v>6</v>
      </c>
      <c r="D4" t="s">
        <v>26</v>
      </c>
      <c r="E4" t="s">
        <v>88</v>
      </c>
      <c r="F4" t="s">
        <v>13</v>
      </c>
      <c r="G4" t="s">
        <v>937</v>
      </c>
      <c r="H4" s="1">
        <v>0.2</v>
      </c>
      <c r="I4" s="2">
        <v>42559</v>
      </c>
      <c r="J4" s="8">
        <f t="shared" si="0"/>
        <v>2016</v>
      </c>
      <c r="K4" t="s">
        <v>5788</v>
      </c>
      <c r="L4" t="s">
        <v>30</v>
      </c>
      <c r="M4">
        <v>94122</v>
      </c>
      <c r="N4">
        <v>1647</v>
      </c>
      <c r="O4" t="s">
        <v>8227</v>
      </c>
      <c r="P4">
        <v>69</v>
      </c>
      <c r="Q4">
        <v>6</v>
      </c>
      <c r="R4" t="s">
        <v>32</v>
      </c>
      <c r="T4">
        <v>68.849999999999994</v>
      </c>
      <c r="U4">
        <v>197</v>
      </c>
      <c r="V4" t="s">
        <v>33</v>
      </c>
      <c r="W4" s="2">
        <v>42563</v>
      </c>
      <c r="X4" t="s">
        <v>39</v>
      </c>
      <c r="Y4" t="s">
        <v>34</v>
      </c>
      <c r="Z4" t="s">
        <v>54</v>
      </c>
    </row>
    <row r="5" spans="1:26" x14ac:dyDescent="0.25">
      <c r="A5">
        <v>4</v>
      </c>
      <c r="B5" t="s">
        <v>43</v>
      </c>
      <c r="C5">
        <v>6</v>
      </c>
      <c r="D5" t="s">
        <v>26</v>
      </c>
      <c r="E5" t="s">
        <v>906</v>
      </c>
      <c r="F5" t="s">
        <v>13</v>
      </c>
      <c r="G5" t="s">
        <v>7452</v>
      </c>
      <c r="H5" s="1">
        <v>0.2</v>
      </c>
      <c r="I5" s="2">
        <v>42443</v>
      </c>
      <c r="J5" s="8">
        <f t="shared" si="0"/>
        <v>2016</v>
      </c>
      <c r="K5" t="s">
        <v>7598</v>
      </c>
      <c r="L5" t="s">
        <v>16</v>
      </c>
      <c r="M5">
        <v>32216</v>
      </c>
      <c r="N5">
        <v>1677</v>
      </c>
      <c r="O5" t="s">
        <v>3357</v>
      </c>
      <c r="P5">
        <v>32</v>
      </c>
      <c r="Q5">
        <v>6</v>
      </c>
      <c r="R5" t="s">
        <v>18</v>
      </c>
      <c r="T5">
        <v>31.87</v>
      </c>
      <c r="U5">
        <v>91</v>
      </c>
      <c r="V5" t="s">
        <v>76</v>
      </c>
      <c r="W5" s="2">
        <v>42447</v>
      </c>
      <c r="X5" t="s">
        <v>39</v>
      </c>
      <c r="Y5" t="s">
        <v>40</v>
      </c>
      <c r="Z5" t="s">
        <v>64</v>
      </c>
    </row>
    <row r="6" spans="1:26" x14ac:dyDescent="0.25">
      <c r="A6">
        <v>6</v>
      </c>
      <c r="B6" t="s">
        <v>10</v>
      </c>
      <c r="C6">
        <v>6</v>
      </c>
      <c r="D6" t="s">
        <v>26</v>
      </c>
      <c r="E6" t="s">
        <v>171</v>
      </c>
      <c r="F6" t="s">
        <v>13</v>
      </c>
      <c r="G6" t="s">
        <v>1077</v>
      </c>
      <c r="H6" s="1">
        <v>0.2</v>
      </c>
      <c r="I6" s="2">
        <v>42397</v>
      </c>
      <c r="J6" s="8">
        <f t="shared" si="0"/>
        <v>2016</v>
      </c>
      <c r="K6" t="s">
        <v>4148</v>
      </c>
      <c r="L6" t="s">
        <v>102</v>
      </c>
      <c r="M6">
        <v>10024</v>
      </c>
      <c r="N6">
        <v>1312</v>
      </c>
      <c r="O6" t="s">
        <v>8157</v>
      </c>
      <c r="P6">
        <v>1</v>
      </c>
      <c r="Q6">
        <v>1</v>
      </c>
      <c r="R6" t="s">
        <v>104</v>
      </c>
      <c r="T6">
        <v>1.33</v>
      </c>
      <c r="U6">
        <v>4</v>
      </c>
      <c r="V6" t="s">
        <v>19</v>
      </c>
      <c r="W6" s="2">
        <v>42403</v>
      </c>
      <c r="X6" t="s">
        <v>39</v>
      </c>
      <c r="Y6" t="s">
        <v>175</v>
      </c>
      <c r="Z6" t="s">
        <v>54</v>
      </c>
    </row>
    <row r="7" spans="1:26" x14ac:dyDescent="0.25">
      <c r="A7">
        <v>7</v>
      </c>
      <c r="B7" t="s">
        <v>25</v>
      </c>
      <c r="C7">
        <v>6</v>
      </c>
      <c r="D7" t="s">
        <v>26</v>
      </c>
      <c r="E7" t="s">
        <v>1822</v>
      </c>
      <c r="F7" t="s">
        <v>13</v>
      </c>
      <c r="G7" t="s">
        <v>5297</v>
      </c>
      <c r="H7" s="1">
        <v>0.2</v>
      </c>
      <c r="I7" s="2">
        <v>42468</v>
      </c>
      <c r="J7" s="8">
        <f t="shared" si="0"/>
        <v>2016</v>
      </c>
      <c r="K7" t="s">
        <v>6637</v>
      </c>
      <c r="L7" t="s">
        <v>30</v>
      </c>
      <c r="M7">
        <v>85301</v>
      </c>
      <c r="N7">
        <v>326</v>
      </c>
      <c r="O7" t="s">
        <v>3089</v>
      </c>
      <c r="P7">
        <v>1</v>
      </c>
      <c r="Q7">
        <v>2</v>
      </c>
      <c r="R7" t="s">
        <v>32</v>
      </c>
      <c r="T7">
        <v>0.83</v>
      </c>
      <c r="U7">
        <v>2</v>
      </c>
      <c r="V7" t="s">
        <v>33</v>
      </c>
      <c r="W7" s="2">
        <v>42475</v>
      </c>
      <c r="X7" t="s">
        <v>39</v>
      </c>
      <c r="Y7" t="s">
        <v>199</v>
      </c>
      <c r="Z7" t="s">
        <v>176</v>
      </c>
    </row>
    <row r="8" spans="1:26" x14ac:dyDescent="0.25">
      <c r="A8">
        <v>7</v>
      </c>
      <c r="B8" t="s">
        <v>25</v>
      </c>
      <c r="C8">
        <v>6</v>
      </c>
      <c r="D8" t="s">
        <v>26</v>
      </c>
      <c r="E8" t="s">
        <v>1822</v>
      </c>
      <c r="F8" t="s">
        <v>13</v>
      </c>
      <c r="G8" t="s">
        <v>5297</v>
      </c>
      <c r="H8" s="1">
        <v>0.2</v>
      </c>
      <c r="I8" s="2">
        <v>42468</v>
      </c>
      <c r="J8" s="8">
        <f t="shared" si="0"/>
        <v>2016</v>
      </c>
      <c r="K8" t="s">
        <v>6637</v>
      </c>
      <c r="L8" t="s">
        <v>30</v>
      </c>
      <c r="M8">
        <v>85301</v>
      </c>
      <c r="N8">
        <v>1568</v>
      </c>
      <c r="O8" t="s">
        <v>3270</v>
      </c>
      <c r="P8">
        <v>7</v>
      </c>
      <c r="Q8">
        <v>3</v>
      </c>
      <c r="R8" t="s">
        <v>32</v>
      </c>
      <c r="T8">
        <v>6.89</v>
      </c>
      <c r="U8">
        <v>19</v>
      </c>
      <c r="V8" t="s">
        <v>33</v>
      </c>
      <c r="W8" s="2">
        <v>42475</v>
      </c>
      <c r="X8" t="s">
        <v>39</v>
      </c>
      <c r="Y8" t="s">
        <v>199</v>
      </c>
      <c r="Z8" t="s">
        <v>64</v>
      </c>
    </row>
    <row r="9" spans="1:26" x14ac:dyDescent="0.25">
      <c r="A9">
        <v>4</v>
      </c>
      <c r="B9" t="s">
        <v>43</v>
      </c>
      <c r="C9">
        <v>6</v>
      </c>
      <c r="D9" t="s">
        <v>26</v>
      </c>
      <c r="E9" t="s">
        <v>171</v>
      </c>
      <c r="F9" t="s">
        <v>13</v>
      </c>
      <c r="G9" t="s">
        <v>2545</v>
      </c>
      <c r="H9" s="1">
        <v>0</v>
      </c>
      <c r="I9" s="2">
        <v>42515</v>
      </c>
      <c r="J9" s="8">
        <f t="shared" si="0"/>
        <v>2016</v>
      </c>
      <c r="K9" t="s">
        <v>4052</v>
      </c>
      <c r="L9" t="s">
        <v>102</v>
      </c>
      <c r="M9">
        <v>10035</v>
      </c>
      <c r="N9">
        <v>1523</v>
      </c>
      <c r="O9" t="s">
        <v>3765</v>
      </c>
      <c r="P9">
        <v>7</v>
      </c>
      <c r="Q9">
        <v>2</v>
      </c>
      <c r="R9" t="s">
        <v>104</v>
      </c>
      <c r="T9">
        <v>6.73</v>
      </c>
      <c r="U9">
        <v>15</v>
      </c>
      <c r="V9" t="s">
        <v>19</v>
      </c>
      <c r="W9" s="2">
        <v>42519</v>
      </c>
      <c r="X9" t="s">
        <v>39</v>
      </c>
      <c r="Y9" t="s">
        <v>175</v>
      </c>
      <c r="Z9" t="s">
        <v>64</v>
      </c>
    </row>
    <row r="10" spans="1:26" x14ac:dyDescent="0.25">
      <c r="A10">
        <v>4</v>
      </c>
      <c r="B10" t="s">
        <v>43</v>
      </c>
      <c r="C10">
        <v>6</v>
      </c>
      <c r="D10" t="s">
        <v>11</v>
      </c>
      <c r="E10" t="s">
        <v>122</v>
      </c>
      <c r="F10" t="s">
        <v>13</v>
      </c>
      <c r="G10" t="s">
        <v>187</v>
      </c>
      <c r="H10" s="1">
        <v>0.3</v>
      </c>
      <c r="I10" s="2">
        <v>42478</v>
      </c>
      <c r="J10" s="8">
        <f t="shared" si="0"/>
        <v>2016</v>
      </c>
      <c r="K10" t="s">
        <v>2207</v>
      </c>
      <c r="L10" t="s">
        <v>73</v>
      </c>
      <c r="M10">
        <v>77095</v>
      </c>
      <c r="N10">
        <v>529</v>
      </c>
      <c r="O10" t="s">
        <v>697</v>
      </c>
      <c r="P10">
        <v>-18</v>
      </c>
      <c r="Q10">
        <v>3</v>
      </c>
      <c r="R10" t="s">
        <v>75</v>
      </c>
      <c r="T10">
        <v>-18.12</v>
      </c>
      <c r="U10">
        <v>317</v>
      </c>
      <c r="V10" t="s">
        <v>19</v>
      </c>
      <c r="W10" s="2">
        <v>42482</v>
      </c>
      <c r="X10" t="s">
        <v>39</v>
      </c>
      <c r="Y10" t="s">
        <v>77</v>
      </c>
      <c r="Z10" t="s">
        <v>24</v>
      </c>
    </row>
    <row r="11" spans="1:26" x14ac:dyDescent="0.25">
      <c r="A11">
        <v>4</v>
      </c>
      <c r="B11" t="s">
        <v>43</v>
      </c>
      <c r="C11">
        <v>6</v>
      </c>
      <c r="D11" t="s">
        <v>26</v>
      </c>
      <c r="E11" t="s">
        <v>122</v>
      </c>
      <c r="F11" t="s">
        <v>13</v>
      </c>
      <c r="G11" t="s">
        <v>187</v>
      </c>
      <c r="H11" s="1">
        <v>0.2</v>
      </c>
      <c r="I11" s="2">
        <v>42478</v>
      </c>
      <c r="J11" s="8">
        <f t="shared" si="0"/>
        <v>2016</v>
      </c>
      <c r="K11" t="s">
        <v>2207</v>
      </c>
      <c r="L11" t="s">
        <v>73</v>
      </c>
      <c r="M11">
        <v>77095</v>
      </c>
      <c r="N11">
        <v>1306</v>
      </c>
      <c r="O11" t="s">
        <v>186</v>
      </c>
      <c r="P11">
        <v>1</v>
      </c>
      <c r="Q11">
        <v>2</v>
      </c>
      <c r="R11" t="s">
        <v>75</v>
      </c>
      <c r="T11">
        <v>1.01</v>
      </c>
      <c r="U11">
        <v>3</v>
      </c>
      <c r="V11" t="s">
        <v>19</v>
      </c>
      <c r="W11" s="2">
        <v>42482</v>
      </c>
      <c r="X11" t="s">
        <v>39</v>
      </c>
      <c r="Y11" t="s">
        <v>77</v>
      </c>
      <c r="Z11" t="s">
        <v>49</v>
      </c>
    </row>
    <row r="12" spans="1:26" x14ac:dyDescent="0.25">
      <c r="A12">
        <v>4</v>
      </c>
      <c r="B12" t="s">
        <v>43</v>
      </c>
      <c r="C12">
        <v>6</v>
      </c>
      <c r="D12" t="s">
        <v>26</v>
      </c>
      <c r="E12" t="s">
        <v>122</v>
      </c>
      <c r="F12" t="s">
        <v>13</v>
      </c>
      <c r="G12" t="s">
        <v>187</v>
      </c>
      <c r="H12" s="1">
        <v>0.2</v>
      </c>
      <c r="I12" s="2">
        <v>42478</v>
      </c>
      <c r="J12" s="8">
        <f t="shared" si="0"/>
        <v>2016</v>
      </c>
      <c r="K12" t="s">
        <v>2207</v>
      </c>
      <c r="L12" t="s">
        <v>73</v>
      </c>
      <c r="M12">
        <v>77095</v>
      </c>
      <c r="N12">
        <v>396</v>
      </c>
      <c r="O12" t="s">
        <v>3846</v>
      </c>
      <c r="P12">
        <v>50</v>
      </c>
      <c r="Q12">
        <v>3</v>
      </c>
      <c r="R12" t="s">
        <v>75</v>
      </c>
      <c r="T12">
        <v>50.41</v>
      </c>
      <c r="U12">
        <v>149</v>
      </c>
      <c r="V12" t="s">
        <v>19</v>
      </c>
      <c r="W12" s="2">
        <v>42482</v>
      </c>
      <c r="X12" t="s">
        <v>39</v>
      </c>
      <c r="Y12" t="s">
        <v>77</v>
      </c>
      <c r="Z12" t="s">
        <v>119</v>
      </c>
    </row>
    <row r="13" spans="1:26" x14ac:dyDescent="0.25">
      <c r="A13">
        <v>4</v>
      </c>
      <c r="B13" t="s">
        <v>43</v>
      </c>
      <c r="C13">
        <v>6</v>
      </c>
      <c r="D13" t="s">
        <v>50</v>
      </c>
      <c r="E13" t="s">
        <v>122</v>
      </c>
      <c r="F13" t="s">
        <v>13</v>
      </c>
      <c r="G13" t="s">
        <v>187</v>
      </c>
      <c r="H13" s="1">
        <v>0.2</v>
      </c>
      <c r="I13" s="2">
        <v>42478</v>
      </c>
      <c r="J13" s="8">
        <f t="shared" si="0"/>
        <v>2016</v>
      </c>
      <c r="K13" t="s">
        <v>2207</v>
      </c>
      <c r="L13" t="s">
        <v>73</v>
      </c>
      <c r="M13">
        <v>77095</v>
      </c>
      <c r="N13">
        <v>956</v>
      </c>
      <c r="O13" t="s">
        <v>4790</v>
      </c>
      <c r="P13">
        <v>28</v>
      </c>
      <c r="Q13">
        <v>3</v>
      </c>
      <c r="R13" t="s">
        <v>75</v>
      </c>
      <c r="T13">
        <v>28.5</v>
      </c>
      <c r="U13">
        <v>228</v>
      </c>
      <c r="V13" t="s">
        <v>19</v>
      </c>
      <c r="W13" s="2">
        <v>42482</v>
      </c>
      <c r="X13" t="s">
        <v>39</v>
      </c>
      <c r="Y13" t="s">
        <v>77</v>
      </c>
      <c r="Z13" t="s">
        <v>113</v>
      </c>
    </row>
    <row r="14" spans="1:26" x14ac:dyDescent="0.25">
      <c r="A14">
        <v>2</v>
      </c>
      <c r="B14" t="s">
        <v>43</v>
      </c>
      <c r="C14">
        <v>3</v>
      </c>
      <c r="D14" t="s">
        <v>11</v>
      </c>
      <c r="E14" t="s">
        <v>201</v>
      </c>
      <c r="F14" t="s">
        <v>13</v>
      </c>
      <c r="G14" t="s">
        <v>506</v>
      </c>
      <c r="H14" s="1">
        <v>0</v>
      </c>
      <c r="I14" s="2">
        <v>42720</v>
      </c>
      <c r="J14" s="8">
        <f t="shared" si="0"/>
        <v>2016</v>
      </c>
      <c r="K14" t="s">
        <v>2004</v>
      </c>
      <c r="L14" t="s">
        <v>16</v>
      </c>
      <c r="M14">
        <v>22153</v>
      </c>
      <c r="N14">
        <v>1595</v>
      </c>
      <c r="O14" t="s">
        <v>1535</v>
      </c>
      <c r="P14">
        <v>10</v>
      </c>
      <c r="Q14">
        <v>6</v>
      </c>
      <c r="R14" t="s">
        <v>18</v>
      </c>
      <c r="T14">
        <v>9.7200000000000006</v>
      </c>
      <c r="U14">
        <v>29</v>
      </c>
      <c r="V14" t="s">
        <v>19</v>
      </c>
      <c r="W14" s="2">
        <v>42722</v>
      </c>
      <c r="X14" t="s">
        <v>20</v>
      </c>
      <c r="Y14" t="s">
        <v>205</v>
      </c>
      <c r="Z14" t="s">
        <v>47</v>
      </c>
    </row>
    <row r="15" spans="1:26" x14ac:dyDescent="0.25">
      <c r="A15">
        <v>2</v>
      </c>
      <c r="B15" t="s">
        <v>43</v>
      </c>
      <c r="C15">
        <v>3</v>
      </c>
      <c r="D15" t="s">
        <v>50</v>
      </c>
      <c r="E15" t="s">
        <v>201</v>
      </c>
      <c r="F15" t="s">
        <v>13</v>
      </c>
      <c r="G15" t="s">
        <v>506</v>
      </c>
      <c r="H15" s="1">
        <v>0</v>
      </c>
      <c r="I15" s="2">
        <v>42720</v>
      </c>
      <c r="J15" s="8">
        <f t="shared" si="0"/>
        <v>2016</v>
      </c>
      <c r="K15" t="s">
        <v>2004</v>
      </c>
      <c r="L15" t="s">
        <v>16</v>
      </c>
      <c r="M15">
        <v>22153</v>
      </c>
      <c r="N15">
        <v>421</v>
      </c>
      <c r="O15" t="s">
        <v>4728</v>
      </c>
      <c r="P15">
        <v>8</v>
      </c>
      <c r="Q15">
        <v>2</v>
      </c>
      <c r="R15" t="s">
        <v>18</v>
      </c>
      <c r="T15">
        <v>8</v>
      </c>
      <c r="U15">
        <v>100</v>
      </c>
      <c r="V15" t="s">
        <v>19</v>
      </c>
      <c r="W15" s="2">
        <v>42722</v>
      </c>
      <c r="X15" t="s">
        <v>20</v>
      </c>
      <c r="Y15" t="s">
        <v>205</v>
      </c>
      <c r="Z15" t="s">
        <v>113</v>
      </c>
    </row>
    <row r="16" spans="1:26" x14ac:dyDescent="0.25">
      <c r="A16">
        <v>5</v>
      </c>
      <c r="B16" t="s">
        <v>43</v>
      </c>
      <c r="C16">
        <v>6</v>
      </c>
      <c r="D16" t="s">
        <v>26</v>
      </c>
      <c r="E16" t="s">
        <v>209</v>
      </c>
      <c r="F16" t="s">
        <v>13</v>
      </c>
      <c r="G16" t="s">
        <v>1214</v>
      </c>
      <c r="H16" s="1">
        <v>0</v>
      </c>
      <c r="I16" s="2">
        <v>42698</v>
      </c>
      <c r="J16" s="8">
        <f t="shared" si="0"/>
        <v>2016</v>
      </c>
      <c r="K16" t="s">
        <v>8009</v>
      </c>
      <c r="L16" t="s">
        <v>73</v>
      </c>
      <c r="M16">
        <v>49201</v>
      </c>
      <c r="N16">
        <v>532</v>
      </c>
      <c r="O16" t="s">
        <v>1173</v>
      </c>
      <c r="P16">
        <v>96</v>
      </c>
      <c r="Q16">
        <v>2</v>
      </c>
      <c r="R16" t="s">
        <v>75</v>
      </c>
      <c r="S16" t="s">
        <v>92</v>
      </c>
      <c r="T16">
        <v>96.34</v>
      </c>
      <c r="U16">
        <v>197</v>
      </c>
      <c r="V16" t="s">
        <v>33</v>
      </c>
      <c r="W16" s="2">
        <v>42703</v>
      </c>
      <c r="X16" t="s">
        <v>39</v>
      </c>
      <c r="Y16" t="s">
        <v>156</v>
      </c>
      <c r="Z16" t="s">
        <v>35</v>
      </c>
    </row>
    <row r="17" spans="1:26" x14ac:dyDescent="0.25">
      <c r="A17">
        <v>5</v>
      </c>
      <c r="B17" t="s">
        <v>43</v>
      </c>
      <c r="C17">
        <v>6</v>
      </c>
      <c r="D17" t="s">
        <v>26</v>
      </c>
      <c r="E17" t="s">
        <v>209</v>
      </c>
      <c r="F17" t="s">
        <v>13</v>
      </c>
      <c r="G17" t="s">
        <v>1214</v>
      </c>
      <c r="H17" s="1">
        <v>0</v>
      </c>
      <c r="I17" s="2">
        <v>42698</v>
      </c>
      <c r="J17" s="8">
        <f t="shared" si="0"/>
        <v>2016</v>
      </c>
      <c r="K17" t="s">
        <v>8009</v>
      </c>
      <c r="L17" t="s">
        <v>73</v>
      </c>
      <c r="M17">
        <v>49201</v>
      </c>
      <c r="N17">
        <v>97</v>
      </c>
      <c r="O17" t="s">
        <v>568</v>
      </c>
      <c r="P17">
        <v>8</v>
      </c>
      <c r="Q17">
        <v>2</v>
      </c>
      <c r="R17" t="s">
        <v>75</v>
      </c>
      <c r="S17" t="s">
        <v>92</v>
      </c>
      <c r="T17">
        <v>7.98</v>
      </c>
      <c r="U17">
        <v>16</v>
      </c>
      <c r="V17" t="s">
        <v>33</v>
      </c>
      <c r="W17" s="2">
        <v>42703</v>
      </c>
      <c r="X17" t="s">
        <v>39</v>
      </c>
      <c r="Y17" t="s">
        <v>156</v>
      </c>
      <c r="Z17" t="s">
        <v>64</v>
      </c>
    </row>
    <row r="18" spans="1:26" x14ac:dyDescent="0.25">
      <c r="A18">
        <v>5</v>
      </c>
      <c r="B18" t="s">
        <v>43</v>
      </c>
      <c r="C18">
        <v>6</v>
      </c>
      <c r="D18" t="s">
        <v>26</v>
      </c>
      <c r="E18" t="s">
        <v>209</v>
      </c>
      <c r="F18" t="s">
        <v>13</v>
      </c>
      <c r="G18" t="s">
        <v>1214</v>
      </c>
      <c r="H18" s="1">
        <v>0</v>
      </c>
      <c r="I18" s="2">
        <v>42698</v>
      </c>
      <c r="J18" s="8">
        <f t="shared" si="0"/>
        <v>2016</v>
      </c>
      <c r="K18" t="s">
        <v>8009</v>
      </c>
      <c r="L18" t="s">
        <v>73</v>
      </c>
      <c r="M18">
        <v>49201</v>
      </c>
      <c r="N18">
        <v>1675</v>
      </c>
      <c r="O18" t="s">
        <v>6345</v>
      </c>
      <c r="P18">
        <v>69</v>
      </c>
      <c r="Q18">
        <v>3</v>
      </c>
      <c r="R18" t="s">
        <v>75</v>
      </c>
      <c r="S18" t="s">
        <v>92</v>
      </c>
      <c r="T18">
        <v>69.180000000000007</v>
      </c>
      <c r="U18">
        <v>144</v>
      </c>
      <c r="V18" t="s">
        <v>33</v>
      </c>
      <c r="W18" s="2">
        <v>42703</v>
      </c>
      <c r="X18" t="s">
        <v>39</v>
      </c>
      <c r="Y18" t="s">
        <v>156</v>
      </c>
      <c r="Z18" t="s">
        <v>64</v>
      </c>
    </row>
    <row r="19" spans="1:26" x14ac:dyDescent="0.25">
      <c r="A19">
        <v>5</v>
      </c>
      <c r="B19" t="s">
        <v>43</v>
      </c>
      <c r="C19">
        <v>6</v>
      </c>
      <c r="D19" t="s">
        <v>26</v>
      </c>
      <c r="E19" t="s">
        <v>209</v>
      </c>
      <c r="F19" t="s">
        <v>13</v>
      </c>
      <c r="G19" t="s">
        <v>1214</v>
      </c>
      <c r="H19" s="1">
        <v>0</v>
      </c>
      <c r="I19" s="2">
        <v>42698</v>
      </c>
      <c r="J19" s="8">
        <f t="shared" si="0"/>
        <v>2016</v>
      </c>
      <c r="K19" t="s">
        <v>8009</v>
      </c>
      <c r="L19" t="s">
        <v>73</v>
      </c>
      <c r="M19">
        <v>49201</v>
      </c>
      <c r="N19">
        <v>889</v>
      </c>
      <c r="O19" t="s">
        <v>303</v>
      </c>
      <c r="P19">
        <v>46</v>
      </c>
      <c r="Q19">
        <v>4</v>
      </c>
      <c r="R19" t="s">
        <v>75</v>
      </c>
      <c r="S19" t="s">
        <v>92</v>
      </c>
      <c r="T19">
        <v>45.58</v>
      </c>
      <c r="U19">
        <v>152</v>
      </c>
      <c r="V19" t="s">
        <v>33</v>
      </c>
      <c r="W19" s="2">
        <v>42703</v>
      </c>
      <c r="X19" t="s">
        <v>39</v>
      </c>
      <c r="Y19" t="s">
        <v>156</v>
      </c>
      <c r="Z19" t="s">
        <v>49</v>
      </c>
    </row>
    <row r="20" spans="1:26" x14ac:dyDescent="0.25">
      <c r="A20">
        <v>4</v>
      </c>
      <c r="B20" t="s">
        <v>25</v>
      </c>
      <c r="C20">
        <v>3</v>
      </c>
      <c r="D20" t="s">
        <v>26</v>
      </c>
      <c r="E20" t="s">
        <v>1806</v>
      </c>
      <c r="F20" t="s">
        <v>13</v>
      </c>
      <c r="G20" t="s">
        <v>3679</v>
      </c>
      <c r="H20" s="1">
        <v>0</v>
      </c>
      <c r="I20" s="2">
        <v>42455</v>
      </c>
      <c r="J20" s="8">
        <f t="shared" si="0"/>
        <v>2016</v>
      </c>
      <c r="K20" t="s">
        <v>3680</v>
      </c>
      <c r="L20" t="s">
        <v>30</v>
      </c>
      <c r="M20">
        <v>91767</v>
      </c>
      <c r="N20">
        <v>1462</v>
      </c>
      <c r="O20" t="s">
        <v>3332</v>
      </c>
      <c r="P20">
        <v>9</v>
      </c>
      <c r="Q20">
        <v>5</v>
      </c>
      <c r="R20" t="s">
        <v>32</v>
      </c>
      <c r="T20">
        <v>9</v>
      </c>
      <c r="U20">
        <v>19</v>
      </c>
      <c r="V20" t="s">
        <v>19</v>
      </c>
      <c r="W20" s="2">
        <v>42459</v>
      </c>
      <c r="X20" t="s">
        <v>20</v>
      </c>
      <c r="Y20" t="s">
        <v>34</v>
      </c>
      <c r="Z20" t="s">
        <v>35</v>
      </c>
    </row>
    <row r="21" spans="1:26" x14ac:dyDescent="0.25">
      <c r="A21">
        <v>5</v>
      </c>
      <c r="B21" t="s">
        <v>43</v>
      </c>
      <c r="C21">
        <v>6</v>
      </c>
      <c r="D21" t="s">
        <v>50</v>
      </c>
      <c r="E21" t="s">
        <v>667</v>
      </c>
      <c r="F21" t="s">
        <v>13</v>
      </c>
      <c r="G21" t="s">
        <v>1285</v>
      </c>
      <c r="H21" s="1">
        <v>0.2</v>
      </c>
      <c r="I21" s="2">
        <v>42662</v>
      </c>
      <c r="J21" s="8">
        <f t="shared" si="0"/>
        <v>2016</v>
      </c>
      <c r="K21" t="s">
        <v>8084</v>
      </c>
      <c r="L21" t="s">
        <v>30</v>
      </c>
      <c r="M21">
        <v>90712</v>
      </c>
      <c r="N21">
        <v>1335</v>
      </c>
      <c r="O21" t="s">
        <v>4731</v>
      </c>
      <c r="P21">
        <v>20</v>
      </c>
      <c r="Q21">
        <v>6</v>
      </c>
      <c r="R21" t="s">
        <v>32</v>
      </c>
      <c r="S21" t="s">
        <v>92</v>
      </c>
      <c r="T21">
        <v>20.100000000000001</v>
      </c>
      <c r="U21">
        <v>322</v>
      </c>
      <c r="V21" t="s">
        <v>76</v>
      </c>
      <c r="W21" s="2">
        <v>42667</v>
      </c>
      <c r="X21" t="s">
        <v>39</v>
      </c>
      <c r="Y21" t="s">
        <v>34</v>
      </c>
      <c r="Z21" t="s">
        <v>52</v>
      </c>
    </row>
    <row r="22" spans="1:26" x14ac:dyDescent="0.25">
      <c r="A22">
        <v>4</v>
      </c>
      <c r="B22" t="s">
        <v>43</v>
      </c>
      <c r="C22">
        <v>6</v>
      </c>
      <c r="D22" t="s">
        <v>50</v>
      </c>
      <c r="E22" t="s">
        <v>4447</v>
      </c>
      <c r="F22" t="s">
        <v>13</v>
      </c>
      <c r="G22" t="s">
        <v>6944</v>
      </c>
      <c r="H22" s="1">
        <v>0.2</v>
      </c>
      <c r="I22" s="2">
        <v>42457</v>
      </c>
      <c r="J22" s="8">
        <f t="shared" si="0"/>
        <v>2016</v>
      </c>
      <c r="K22" t="s">
        <v>7791</v>
      </c>
      <c r="L22" t="s">
        <v>30</v>
      </c>
      <c r="M22">
        <v>87105</v>
      </c>
      <c r="N22">
        <v>163</v>
      </c>
      <c r="O22" t="s">
        <v>453</v>
      </c>
      <c r="P22">
        <v>23</v>
      </c>
      <c r="Q22">
        <v>3</v>
      </c>
      <c r="R22" t="s">
        <v>32</v>
      </c>
      <c r="T22">
        <v>22.68</v>
      </c>
      <c r="U22">
        <v>302</v>
      </c>
      <c r="V22" t="s">
        <v>76</v>
      </c>
      <c r="W22" s="2">
        <v>42461</v>
      </c>
      <c r="X22" t="s">
        <v>39</v>
      </c>
      <c r="Y22" t="s">
        <v>413</v>
      </c>
      <c r="Z22" t="s">
        <v>52</v>
      </c>
    </row>
    <row r="23" spans="1:26" x14ac:dyDescent="0.25">
      <c r="A23">
        <v>4</v>
      </c>
      <c r="B23" t="s">
        <v>43</v>
      </c>
      <c r="C23">
        <v>6</v>
      </c>
      <c r="D23" t="s">
        <v>26</v>
      </c>
      <c r="E23" t="s">
        <v>4262</v>
      </c>
      <c r="F23" t="s">
        <v>13</v>
      </c>
      <c r="G23" t="s">
        <v>1913</v>
      </c>
      <c r="H23" s="1">
        <v>0</v>
      </c>
      <c r="I23" s="2">
        <v>42523</v>
      </c>
      <c r="J23" s="8">
        <f t="shared" si="0"/>
        <v>2016</v>
      </c>
      <c r="K23" t="s">
        <v>4271</v>
      </c>
      <c r="L23" t="s">
        <v>16</v>
      </c>
      <c r="M23">
        <v>30076</v>
      </c>
      <c r="N23">
        <v>1414</v>
      </c>
      <c r="O23" t="s">
        <v>4272</v>
      </c>
      <c r="P23">
        <v>3</v>
      </c>
      <c r="Q23">
        <v>2</v>
      </c>
      <c r="R23" t="s">
        <v>18</v>
      </c>
      <c r="T23">
        <v>2.65</v>
      </c>
      <c r="U23">
        <v>9</v>
      </c>
      <c r="V23" t="s">
        <v>19</v>
      </c>
      <c r="W23" s="2">
        <v>42527</v>
      </c>
      <c r="X23" t="s">
        <v>39</v>
      </c>
      <c r="Y23" t="s">
        <v>761</v>
      </c>
      <c r="Z23" t="s">
        <v>49</v>
      </c>
    </row>
    <row r="24" spans="1:26" x14ac:dyDescent="0.25">
      <c r="A24">
        <v>4</v>
      </c>
      <c r="B24" t="s">
        <v>43</v>
      </c>
      <c r="C24">
        <v>6</v>
      </c>
      <c r="D24" t="s">
        <v>26</v>
      </c>
      <c r="E24" t="s">
        <v>4262</v>
      </c>
      <c r="F24" t="s">
        <v>13</v>
      </c>
      <c r="G24" t="s">
        <v>1913</v>
      </c>
      <c r="H24" s="1">
        <v>0</v>
      </c>
      <c r="I24" s="2">
        <v>42523</v>
      </c>
      <c r="J24" s="8">
        <f t="shared" si="0"/>
        <v>2016</v>
      </c>
      <c r="K24" t="s">
        <v>4271</v>
      </c>
      <c r="L24" t="s">
        <v>16</v>
      </c>
      <c r="M24">
        <v>30076</v>
      </c>
      <c r="N24">
        <v>866</v>
      </c>
      <c r="O24" t="s">
        <v>1197</v>
      </c>
      <c r="P24">
        <v>107</v>
      </c>
      <c r="Q24">
        <v>2</v>
      </c>
      <c r="R24" t="s">
        <v>18</v>
      </c>
      <c r="T24">
        <v>107.08</v>
      </c>
      <c r="U24">
        <v>357</v>
      </c>
      <c r="V24" t="s">
        <v>19</v>
      </c>
      <c r="W24" s="2">
        <v>42527</v>
      </c>
      <c r="X24" t="s">
        <v>39</v>
      </c>
      <c r="Y24" t="s">
        <v>761</v>
      </c>
      <c r="Z24" t="s">
        <v>42</v>
      </c>
    </row>
    <row r="25" spans="1:26" x14ac:dyDescent="0.25">
      <c r="A25">
        <v>4</v>
      </c>
      <c r="B25" t="s">
        <v>43</v>
      </c>
      <c r="C25">
        <v>6</v>
      </c>
      <c r="D25" t="s">
        <v>50</v>
      </c>
      <c r="E25" t="s">
        <v>4262</v>
      </c>
      <c r="F25" t="s">
        <v>13</v>
      </c>
      <c r="G25" t="s">
        <v>1913</v>
      </c>
      <c r="H25" s="1">
        <v>0</v>
      </c>
      <c r="I25" s="2">
        <v>42523</v>
      </c>
      <c r="J25" s="8">
        <f t="shared" si="0"/>
        <v>2016</v>
      </c>
      <c r="K25" t="s">
        <v>4271</v>
      </c>
      <c r="L25" t="s">
        <v>16</v>
      </c>
      <c r="M25">
        <v>30076</v>
      </c>
      <c r="N25">
        <v>1103</v>
      </c>
      <c r="O25" t="s">
        <v>1193</v>
      </c>
      <c r="P25">
        <v>67</v>
      </c>
      <c r="Q25">
        <v>3</v>
      </c>
      <c r="R25" t="s">
        <v>18</v>
      </c>
      <c r="T25">
        <v>67.19</v>
      </c>
      <c r="U25">
        <v>240</v>
      </c>
      <c r="V25" t="s">
        <v>19</v>
      </c>
      <c r="W25" s="2">
        <v>42527</v>
      </c>
      <c r="X25" t="s">
        <v>39</v>
      </c>
      <c r="Y25" t="s">
        <v>761</v>
      </c>
      <c r="Z25" t="s">
        <v>52</v>
      </c>
    </row>
    <row r="26" spans="1:26" x14ac:dyDescent="0.25">
      <c r="A26">
        <v>5</v>
      </c>
      <c r="B26" t="s">
        <v>43</v>
      </c>
      <c r="C26">
        <v>6</v>
      </c>
      <c r="D26" t="s">
        <v>11</v>
      </c>
      <c r="E26" t="s">
        <v>4264</v>
      </c>
      <c r="F26" t="s">
        <v>13</v>
      </c>
      <c r="G26" t="s">
        <v>5337</v>
      </c>
      <c r="H26" s="1">
        <v>0</v>
      </c>
      <c r="I26" s="2">
        <v>42664</v>
      </c>
      <c r="J26" s="8">
        <f t="shared" si="0"/>
        <v>2016</v>
      </c>
      <c r="K26" t="s">
        <v>5674</v>
      </c>
      <c r="L26" t="s">
        <v>16</v>
      </c>
      <c r="M26">
        <v>23602</v>
      </c>
      <c r="N26">
        <v>820</v>
      </c>
      <c r="O26" t="s">
        <v>1493</v>
      </c>
      <c r="P26">
        <v>112</v>
      </c>
      <c r="Q26">
        <v>4</v>
      </c>
      <c r="R26" t="s">
        <v>18</v>
      </c>
      <c r="T26">
        <v>112.35</v>
      </c>
      <c r="U26">
        <v>591</v>
      </c>
      <c r="V26" t="s">
        <v>33</v>
      </c>
      <c r="W26" s="2">
        <v>42669</v>
      </c>
      <c r="X26" t="s">
        <v>39</v>
      </c>
      <c r="Y26" t="s">
        <v>205</v>
      </c>
      <c r="Z26" t="s">
        <v>41</v>
      </c>
    </row>
    <row r="27" spans="1:26" x14ac:dyDescent="0.25">
      <c r="A27">
        <v>5</v>
      </c>
      <c r="B27" t="s">
        <v>43</v>
      </c>
      <c r="C27">
        <v>6</v>
      </c>
      <c r="D27" t="s">
        <v>26</v>
      </c>
      <c r="E27" t="s">
        <v>4264</v>
      </c>
      <c r="F27" t="s">
        <v>13</v>
      </c>
      <c r="G27" t="s">
        <v>5337</v>
      </c>
      <c r="H27" s="1">
        <v>0</v>
      </c>
      <c r="I27" s="2">
        <v>42664</v>
      </c>
      <c r="J27" s="8">
        <f t="shared" si="0"/>
        <v>2016</v>
      </c>
      <c r="K27" t="s">
        <v>5674</v>
      </c>
      <c r="L27" t="s">
        <v>16</v>
      </c>
      <c r="M27">
        <v>23602</v>
      </c>
      <c r="N27">
        <v>1417</v>
      </c>
      <c r="O27" t="s">
        <v>4024</v>
      </c>
      <c r="P27">
        <v>1</v>
      </c>
      <c r="Q27">
        <v>1</v>
      </c>
      <c r="R27" t="s">
        <v>18</v>
      </c>
      <c r="T27">
        <v>0.88</v>
      </c>
      <c r="U27">
        <v>3</v>
      </c>
      <c r="V27" t="s">
        <v>33</v>
      </c>
      <c r="W27" s="2">
        <v>42669</v>
      </c>
      <c r="X27" t="s">
        <v>39</v>
      </c>
      <c r="Y27" t="s">
        <v>205</v>
      </c>
      <c r="Z27" t="s">
        <v>49</v>
      </c>
    </row>
    <row r="28" spans="1:26" x14ac:dyDescent="0.25">
      <c r="A28">
        <v>5</v>
      </c>
      <c r="B28" t="s">
        <v>43</v>
      </c>
      <c r="C28">
        <v>6</v>
      </c>
      <c r="D28" t="s">
        <v>26</v>
      </c>
      <c r="E28" t="s">
        <v>4264</v>
      </c>
      <c r="F28" t="s">
        <v>13</v>
      </c>
      <c r="G28" t="s">
        <v>5337</v>
      </c>
      <c r="H28" s="1">
        <v>0</v>
      </c>
      <c r="I28" s="2">
        <v>42664</v>
      </c>
      <c r="J28" s="8">
        <f t="shared" si="0"/>
        <v>2016</v>
      </c>
      <c r="K28" t="s">
        <v>5674</v>
      </c>
      <c r="L28" t="s">
        <v>16</v>
      </c>
      <c r="M28">
        <v>23602</v>
      </c>
      <c r="N28">
        <v>557</v>
      </c>
      <c r="O28" t="s">
        <v>142</v>
      </c>
      <c r="P28">
        <v>10</v>
      </c>
      <c r="Q28">
        <v>5</v>
      </c>
      <c r="R28" t="s">
        <v>18</v>
      </c>
      <c r="T28">
        <v>9.73</v>
      </c>
      <c r="U28">
        <v>195</v>
      </c>
      <c r="V28" t="s">
        <v>33</v>
      </c>
      <c r="W28" s="2">
        <v>42669</v>
      </c>
      <c r="X28" t="s">
        <v>39</v>
      </c>
      <c r="Y28" t="s">
        <v>205</v>
      </c>
      <c r="Z28" t="s">
        <v>42</v>
      </c>
    </row>
    <row r="29" spans="1:26" x14ac:dyDescent="0.25">
      <c r="A29">
        <v>5</v>
      </c>
      <c r="B29" t="s">
        <v>25</v>
      </c>
      <c r="C29">
        <v>3</v>
      </c>
      <c r="D29" t="s">
        <v>26</v>
      </c>
      <c r="E29" t="s">
        <v>4546</v>
      </c>
      <c r="F29" t="s">
        <v>13</v>
      </c>
      <c r="G29" t="s">
        <v>7078</v>
      </c>
      <c r="H29" s="1">
        <v>0</v>
      </c>
      <c r="I29" s="2">
        <v>42693</v>
      </c>
      <c r="J29" s="8">
        <f t="shared" si="0"/>
        <v>2016</v>
      </c>
      <c r="K29" t="s">
        <v>7375</v>
      </c>
      <c r="L29" t="s">
        <v>30</v>
      </c>
      <c r="M29">
        <v>84106</v>
      </c>
      <c r="N29">
        <v>1678</v>
      </c>
      <c r="O29" t="s">
        <v>3163</v>
      </c>
      <c r="P29">
        <v>80</v>
      </c>
      <c r="Q29">
        <v>3</v>
      </c>
      <c r="R29" t="s">
        <v>32</v>
      </c>
      <c r="T29">
        <v>79.89</v>
      </c>
      <c r="U29">
        <v>166</v>
      </c>
      <c r="V29" t="s">
        <v>76</v>
      </c>
      <c r="W29" s="2">
        <v>42698</v>
      </c>
      <c r="X29" t="s">
        <v>20</v>
      </c>
      <c r="Y29" t="s">
        <v>87</v>
      </c>
      <c r="Z29" t="s">
        <v>64</v>
      </c>
    </row>
    <row r="30" spans="1:26" x14ac:dyDescent="0.25">
      <c r="A30">
        <v>2</v>
      </c>
      <c r="B30" t="s">
        <v>25</v>
      </c>
      <c r="C30">
        <v>1</v>
      </c>
      <c r="D30" t="s">
        <v>26</v>
      </c>
      <c r="E30" t="s">
        <v>192</v>
      </c>
      <c r="F30" t="s">
        <v>13</v>
      </c>
      <c r="G30" t="s">
        <v>2834</v>
      </c>
      <c r="H30" s="1">
        <v>0.8</v>
      </c>
      <c r="I30" s="2">
        <v>42706</v>
      </c>
      <c r="J30" s="8">
        <f t="shared" si="0"/>
        <v>2016</v>
      </c>
      <c r="K30" t="s">
        <v>2835</v>
      </c>
      <c r="L30" t="s">
        <v>73</v>
      </c>
      <c r="M30">
        <v>60623</v>
      </c>
      <c r="N30">
        <v>1502</v>
      </c>
      <c r="O30" t="s">
        <v>851</v>
      </c>
      <c r="P30">
        <v>-6</v>
      </c>
      <c r="Q30">
        <v>1</v>
      </c>
      <c r="R30" t="s">
        <v>75</v>
      </c>
      <c r="T30">
        <v>-6.34</v>
      </c>
      <c r="U30">
        <v>2</v>
      </c>
      <c r="V30" t="s">
        <v>19</v>
      </c>
      <c r="W30" s="2">
        <v>42708</v>
      </c>
      <c r="X30" t="s">
        <v>130</v>
      </c>
      <c r="Y30" t="s">
        <v>139</v>
      </c>
      <c r="Z30" t="s">
        <v>56</v>
      </c>
    </row>
    <row r="31" spans="1:26" x14ac:dyDescent="0.25">
      <c r="A31">
        <v>5</v>
      </c>
      <c r="B31" t="s">
        <v>43</v>
      </c>
      <c r="C31">
        <v>6</v>
      </c>
      <c r="D31" t="s">
        <v>26</v>
      </c>
      <c r="E31" t="s">
        <v>1084</v>
      </c>
      <c r="F31" t="s">
        <v>13</v>
      </c>
      <c r="G31" t="s">
        <v>5508</v>
      </c>
      <c r="H31" s="1">
        <v>0.2</v>
      </c>
      <c r="I31" s="2">
        <v>42713</v>
      </c>
      <c r="J31" s="8">
        <f t="shared" si="0"/>
        <v>2016</v>
      </c>
      <c r="K31" t="s">
        <v>6659</v>
      </c>
      <c r="L31" t="s">
        <v>30</v>
      </c>
      <c r="M31">
        <v>85204</v>
      </c>
      <c r="N31">
        <v>53</v>
      </c>
      <c r="O31" t="s">
        <v>3272</v>
      </c>
      <c r="P31">
        <v>-1</v>
      </c>
      <c r="Q31">
        <v>6</v>
      </c>
      <c r="R31" t="s">
        <v>32</v>
      </c>
      <c r="T31">
        <v>-1.26</v>
      </c>
      <c r="U31">
        <v>101</v>
      </c>
      <c r="V31" t="s">
        <v>33</v>
      </c>
      <c r="W31" s="2">
        <v>42718</v>
      </c>
      <c r="X31" t="s">
        <v>39</v>
      </c>
      <c r="Y31" t="s">
        <v>199</v>
      </c>
      <c r="Z31" t="s">
        <v>42</v>
      </c>
    </row>
    <row r="32" spans="1:26" x14ac:dyDescent="0.25">
      <c r="A32">
        <v>3</v>
      </c>
      <c r="B32" t="s">
        <v>10</v>
      </c>
      <c r="C32">
        <v>3</v>
      </c>
      <c r="D32" t="s">
        <v>26</v>
      </c>
      <c r="E32" t="s">
        <v>201</v>
      </c>
      <c r="F32" t="s">
        <v>13</v>
      </c>
      <c r="G32" t="s">
        <v>2117</v>
      </c>
      <c r="H32" s="1">
        <v>0</v>
      </c>
      <c r="I32" s="2">
        <v>42609</v>
      </c>
      <c r="J32" s="8">
        <f t="shared" si="0"/>
        <v>2016</v>
      </c>
      <c r="K32" t="s">
        <v>3544</v>
      </c>
      <c r="L32" t="s">
        <v>16</v>
      </c>
      <c r="M32">
        <v>22153</v>
      </c>
      <c r="N32">
        <v>1689</v>
      </c>
      <c r="O32" t="s">
        <v>1112</v>
      </c>
      <c r="P32">
        <v>6</v>
      </c>
      <c r="Q32">
        <v>2</v>
      </c>
      <c r="R32" t="s">
        <v>18</v>
      </c>
      <c r="T32">
        <v>6.41</v>
      </c>
      <c r="U32">
        <v>13</v>
      </c>
      <c r="V32" t="s">
        <v>19</v>
      </c>
      <c r="W32" s="2">
        <v>42612</v>
      </c>
      <c r="X32" t="s">
        <v>20</v>
      </c>
      <c r="Y32" t="s">
        <v>205</v>
      </c>
      <c r="Z32" t="s">
        <v>64</v>
      </c>
    </row>
    <row r="33" spans="1:26" x14ac:dyDescent="0.25">
      <c r="A33">
        <v>4</v>
      </c>
      <c r="B33" t="s">
        <v>43</v>
      </c>
      <c r="C33">
        <v>6</v>
      </c>
      <c r="D33" t="s">
        <v>26</v>
      </c>
      <c r="E33" t="s">
        <v>171</v>
      </c>
      <c r="F33" t="s">
        <v>13</v>
      </c>
      <c r="G33" t="s">
        <v>382</v>
      </c>
      <c r="H33" s="1">
        <v>0.2</v>
      </c>
      <c r="I33" s="2">
        <v>42726</v>
      </c>
      <c r="J33" s="8">
        <f t="shared" si="0"/>
        <v>2016</v>
      </c>
      <c r="K33" t="s">
        <v>7545</v>
      </c>
      <c r="L33" t="s">
        <v>102</v>
      </c>
      <c r="M33">
        <v>10011</v>
      </c>
      <c r="N33">
        <v>999</v>
      </c>
      <c r="O33" t="s">
        <v>8138</v>
      </c>
      <c r="P33">
        <v>100</v>
      </c>
      <c r="Q33">
        <v>13</v>
      </c>
      <c r="R33" t="s">
        <v>104</v>
      </c>
      <c r="T33">
        <v>100.14</v>
      </c>
      <c r="U33">
        <v>297</v>
      </c>
      <c r="V33" t="s">
        <v>76</v>
      </c>
      <c r="W33" s="2">
        <v>42730</v>
      </c>
      <c r="X33" t="s">
        <v>39</v>
      </c>
      <c r="Y33" t="s">
        <v>175</v>
      </c>
      <c r="Z33" t="s">
        <v>54</v>
      </c>
    </row>
    <row r="34" spans="1:26" x14ac:dyDescent="0.25">
      <c r="A34">
        <v>6</v>
      </c>
      <c r="B34" t="s">
        <v>10</v>
      </c>
      <c r="C34">
        <v>6</v>
      </c>
      <c r="D34" t="s">
        <v>26</v>
      </c>
      <c r="E34" t="s">
        <v>65</v>
      </c>
      <c r="F34" t="s">
        <v>13</v>
      </c>
      <c r="G34" t="s">
        <v>7107</v>
      </c>
      <c r="H34" s="1">
        <v>0</v>
      </c>
      <c r="I34" s="2">
        <v>42711</v>
      </c>
      <c r="J34" s="8">
        <f t="shared" si="0"/>
        <v>2016</v>
      </c>
      <c r="K34" t="s">
        <v>7679</v>
      </c>
      <c r="L34" t="s">
        <v>30</v>
      </c>
      <c r="M34">
        <v>98103</v>
      </c>
      <c r="N34">
        <v>112</v>
      </c>
      <c r="O34" t="s">
        <v>3110</v>
      </c>
      <c r="P34">
        <v>70</v>
      </c>
      <c r="Q34">
        <v>7</v>
      </c>
      <c r="R34" t="s">
        <v>32</v>
      </c>
      <c r="T34">
        <v>70.03</v>
      </c>
      <c r="U34">
        <v>269</v>
      </c>
      <c r="V34" t="s">
        <v>76</v>
      </c>
      <c r="W34" s="2">
        <v>42717</v>
      </c>
      <c r="X34" t="s">
        <v>39</v>
      </c>
      <c r="Y34" t="s">
        <v>69</v>
      </c>
      <c r="Z34" t="s">
        <v>42</v>
      </c>
    </row>
    <row r="35" spans="1:26" x14ac:dyDescent="0.25">
      <c r="A35">
        <v>4</v>
      </c>
      <c r="B35" t="s">
        <v>43</v>
      </c>
      <c r="C35">
        <v>6</v>
      </c>
      <c r="D35" t="s">
        <v>26</v>
      </c>
      <c r="E35" t="s">
        <v>99</v>
      </c>
      <c r="F35" t="s">
        <v>13</v>
      </c>
      <c r="G35" t="s">
        <v>6405</v>
      </c>
      <c r="H35" s="1">
        <v>0.2</v>
      </c>
      <c r="I35" s="2">
        <v>42730</v>
      </c>
      <c r="J35" s="8">
        <f t="shared" si="0"/>
        <v>2016</v>
      </c>
      <c r="K35" t="s">
        <v>6406</v>
      </c>
      <c r="L35" t="s">
        <v>102</v>
      </c>
      <c r="M35">
        <v>19140</v>
      </c>
      <c r="N35">
        <v>590</v>
      </c>
      <c r="O35" t="s">
        <v>2927</v>
      </c>
      <c r="P35">
        <v>1</v>
      </c>
      <c r="Q35">
        <v>3</v>
      </c>
      <c r="R35" t="s">
        <v>104</v>
      </c>
      <c r="T35">
        <v>1.1000000000000001</v>
      </c>
      <c r="U35">
        <v>8</v>
      </c>
      <c r="V35" t="s">
        <v>33</v>
      </c>
      <c r="W35" s="2">
        <v>42734</v>
      </c>
      <c r="X35" t="s">
        <v>39</v>
      </c>
      <c r="Y35" t="s">
        <v>105</v>
      </c>
      <c r="Z35" t="s">
        <v>49</v>
      </c>
    </row>
    <row r="36" spans="1:26" x14ac:dyDescent="0.25">
      <c r="A36">
        <v>5</v>
      </c>
      <c r="B36" t="s">
        <v>43</v>
      </c>
      <c r="C36">
        <v>6</v>
      </c>
      <c r="D36" t="s">
        <v>11</v>
      </c>
      <c r="E36" t="s">
        <v>27</v>
      </c>
      <c r="F36" t="s">
        <v>13</v>
      </c>
      <c r="G36" t="s">
        <v>2589</v>
      </c>
      <c r="H36" s="1">
        <v>0</v>
      </c>
      <c r="I36" s="2">
        <v>42480</v>
      </c>
      <c r="J36" s="8">
        <f t="shared" si="0"/>
        <v>2016</v>
      </c>
      <c r="K36" t="s">
        <v>2638</v>
      </c>
      <c r="L36" t="s">
        <v>30</v>
      </c>
      <c r="M36">
        <v>90045</v>
      </c>
      <c r="N36">
        <v>727</v>
      </c>
      <c r="O36" t="s">
        <v>1895</v>
      </c>
      <c r="P36">
        <v>28</v>
      </c>
      <c r="Q36">
        <v>4</v>
      </c>
      <c r="R36" t="s">
        <v>32</v>
      </c>
      <c r="T36">
        <v>27.56</v>
      </c>
      <c r="U36">
        <v>60</v>
      </c>
      <c r="V36" t="s">
        <v>19</v>
      </c>
      <c r="W36" s="2">
        <v>42485</v>
      </c>
      <c r="X36" t="s">
        <v>39</v>
      </c>
      <c r="Y36" t="s">
        <v>34</v>
      </c>
      <c r="Z36" t="s">
        <v>47</v>
      </c>
    </row>
    <row r="37" spans="1:26" x14ac:dyDescent="0.25">
      <c r="A37">
        <v>1</v>
      </c>
      <c r="B37" t="s">
        <v>10</v>
      </c>
      <c r="C37">
        <v>1</v>
      </c>
      <c r="D37" t="s">
        <v>50</v>
      </c>
      <c r="E37" t="s">
        <v>892</v>
      </c>
      <c r="F37" t="s">
        <v>13</v>
      </c>
      <c r="G37" t="s">
        <v>893</v>
      </c>
      <c r="H37" s="1">
        <v>0</v>
      </c>
      <c r="I37" s="2">
        <v>42625</v>
      </c>
      <c r="J37" s="8">
        <f t="shared" si="0"/>
        <v>2016</v>
      </c>
      <c r="K37" t="s">
        <v>894</v>
      </c>
      <c r="L37" t="s">
        <v>102</v>
      </c>
      <c r="M37">
        <v>10801</v>
      </c>
      <c r="N37">
        <v>605</v>
      </c>
      <c r="O37" t="s">
        <v>895</v>
      </c>
      <c r="P37">
        <v>30</v>
      </c>
      <c r="Q37">
        <v>1</v>
      </c>
      <c r="R37" t="s">
        <v>104</v>
      </c>
      <c r="T37">
        <v>30.1</v>
      </c>
      <c r="U37">
        <v>70</v>
      </c>
      <c r="V37" t="s">
        <v>76</v>
      </c>
      <c r="W37" s="2">
        <v>42626</v>
      </c>
      <c r="X37" t="s">
        <v>130</v>
      </c>
      <c r="Y37" t="s">
        <v>175</v>
      </c>
      <c r="Z37" t="s">
        <v>422</v>
      </c>
    </row>
    <row r="38" spans="1:26" x14ac:dyDescent="0.25">
      <c r="A38">
        <v>3</v>
      </c>
      <c r="B38" t="s">
        <v>10</v>
      </c>
      <c r="C38">
        <v>3</v>
      </c>
      <c r="D38" t="s">
        <v>11</v>
      </c>
      <c r="E38" t="s">
        <v>237</v>
      </c>
      <c r="F38" t="s">
        <v>13</v>
      </c>
      <c r="G38" t="s">
        <v>1438</v>
      </c>
      <c r="H38" s="1">
        <v>0</v>
      </c>
      <c r="I38" s="2">
        <v>42702</v>
      </c>
      <c r="J38" s="8">
        <f t="shared" si="0"/>
        <v>2016</v>
      </c>
      <c r="K38" t="s">
        <v>5423</v>
      </c>
      <c r="L38" t="s">
        <v>16</v>
      </c>
      <c r="M38">
        <v>29203</v>
      </c>
      <c r="N38">
        <v>559</v>
      </c>
      <c r="O38" t="s">
        <v>341</v>
      </c>
      <c r="P38">
        <v>44</v>
      </c>
      <c r="Q38">
        <v>5</v>
      </c>
      <c r="R38" t="s">
        <v>18</v>
      </c>
      <c r="T38">
        <v>43.74</v>
      </c>
      <c r="U38">
        <v>398</v>
      </c>
      <c r="V38" t="s">
        <v>33</v>
      </c>
      <c r="W38" s="2">
        <v>42705</v>
      </c>
      <c r="X38" t="s">
        <v>20</v>
      </c>
      <c r="Y38" t="s">
        <v>240</v>
      </c>
      <c r="Z38" t="s">
        <v>47</v>
      </c>
    </row>
    <row r="39" spans="1:26" x14ac:dyDescent="0.25">
      <c r="A39">
        <v>3</v>
      </c>
      <c r="B39" t="s">
        <v>10</v>
      </c>
      <c r="C39">
        <v>3</v>
      </c>
      <c r="D39" t="s">
        <v>26</v>
      </c>
      <c r="E39" t="s">
        <v>237</v>
      </c>
      <c r="F39" t="s">
        <v>13</v>
      </c>
      <c r="G39" t="s">
        <v>1438</v>
      </c>
      <c r="H39" s="1">
        <v>0</v>
      </c>
      <c r="I39" s="2">
        <v>42702</v>
      </c>
      <c r="J39" s="8">
        <f t="shared" si="0"/>
        <v>2016</v>
      </c>
      <c r="K39" t="s">
        <v>5423</v>
      </c>
      <c r="L39" t="s">
        <v>16</v>
      </c>
      <c r="M39">
        <v>29203</v>
      </c>
      <c r="N39">
        <v>714</v>
      </c>
      <c r="O39" t="s">
        <v>8171</v>
      </c>
      <c r="P39">
        <v>22</v>
      </c>
      <c r="Q39">
        <v>3</v>
      </c>
      <c r="R39" t="s">
        <v>18</v>
      </c>
      <c r="T39">
        <v>22.37</v>
      </c>
      <c r="U39">
        <v>46</v>
      </c>
      <c r="V39" t="s">
        <v>33</v>
      </c>
      <c r="W39" s="2">
        <v>42705</v>
      </c>
      <c r="X39" t="s">
        <v>20</v>
      </c>
      <c r="Y39" t="s">
        <v>240</v>
      </c>
      <c r="Z39" t="s">
        <v>54</v>
      </c>
    </row>
    <row r="40" spans="1:26" x14ac:dyDescent="0.25">
      <c r="A40">
        <v>3</v>
      </c>
      <c r="B40" t="s">
        <v>10</v>
      </c>
      <c r="C40">
        <v>3</v>
      </c>
      <c r="D40" t="s">
        <v>26</v>
      </c>
      <c r="E40" t="s">
        <v>237</v>
      </c>
      <c r="F40" t="s">
        <v>13</v>
      </c>
      <c r="G40" t="s">
        <v>1438</v>
      </c>
      <c r="H40" s="1">
        <v>0</v>
      </c>
      <c r="I40" s="2">
        <v>42702</v>
      </c>
      <c r="J40" s="8">
        <f t="shared" si="0"/>
        <v>2016</v>
      </c>
      <c r="K40" t="s">
        <v>5423</v>
      </c>
      <c r="L40" t="s">
        <v>16</v>
      </c>
      <c r="M40">
        <v>29203</v>
      </c>
      <c r="N40">
        <v>475</v>
      </c>
      <c r="O40" t="s">
        <v>814</v>
      </c>
      <c r="P40">
        <v>4</v>
      </c>
      <c r="Q40">
        <v>4</v>
      </c>
      <c r="R40" t="s">
        <v>18</v>
      </c>
      <c r="T40">
        <v>4.33</v>
      </c>
      <c r="U40">
        <v>13</v>
      </c>
      <c r="V40" t="s">
        <v>33</v>
      </c>
      <c r="W40" s="2">
        <v>42705</v>
      </c>
      <c r="X40" t="s">
        <v>20</v>
      </c>
      <c r="Y40" t="s">
        <v>240</v>
      </c>
      <c r="Z40" t="s">
        <v>49</v>
      </c>
    </row>
    <row r="41" spans="1:26" x14ac:dyDescent="0.25">
      <c r="A41">
        <v>3</v>
      </c>
      <c r="B41" t="s">
        <v>10</v>
      </c>
      <c r="C41">
        <v>3</v>
      </c>
      <c r="D41" t="s">
        <v>26</v>
      </c>
      <c r="E41" t="s">
        <v>237</v>
      </c>
      <c r="F41" t="s">
        <v>13</v>
      </c>
      <c r="G41" t="s">
        <v>1438</v>
      </c>
      <c r="H41" s="1">
        <v>0</v>
      </c>
      <c r="I41" s="2">
        <v>42702</v>
      </c>
      <c r="J41" s="8">
        <f t="shared" si="0"/>
        <v>2016</v>
      </c>
      <c r="K41" t="s">
        <v>5423</v>
      </c>
      <c r="L41" t="s">
        <v>16</v>
      </c>
      <c r="M41">
        <v>29203</v>
      </c>
      <c r="N41">
        <v>1728</v>
      </c>
      <c r="O41" t="s">
        <v>3543</v>
      </c>
      <c r="P41">
        <v>40</v>
      </c>
      <c r="Q41">
        <v>7</v>
      </c>
      <c r="R41" t="s">
        <v>18</v>
      </c>
      <c r="T41">
        <v>40.4</v>
      </c>
      <c r="U41">
        <v>86</v>
      </c>
      <c r="V41" t="s">
        <v>33</v>
      </c>
      <c r="W41" s="2">
        <v>42705</v>
      </c>
      <c r="X41" t="s">
        <v>20</v>
      </c>
      <c r="Y41" t="s">
        <v>240</v>
      </c>
      <c r="Z41" t="s">
        <v>64</v>
      </c>
    </row>
    <row r="42" spans="1:26" x14ac:dyDescent="0.25">
      <c r="A42">
        <v>3</v>
      </c>
      <c r="B42" t="s">
        <v>25</v>
      </c>
      <c r="C42">
        <v>1</v>
      </c>
      <c r="D42" t="s">
        <v>11</v>
      </c>
      <c r="E42" t="s">
        <v>1485</v>
      </c>
      <c r="F42" t="s">
        <v>13</v>
      </c>
      <c r="G42" t="s">
        <v>1486</v>
      </c>
      <c r="H42" s="1">
        <v>0.3</v>
      </c>
      <c r="I42" s="2">
        <v>42719</v>
      </c>
      <c r="J42" s="8">
        <f t="shared" si="0"/>
        <v>2016</v>
      </c>
      <c r="K42" t="s">
        <v>1487</v>
      </c>
      <c r="L42" t="s">
        <v>73</v>
      </c>
      <c r="M42">
        <v>79907</v>
      </c>
      <c r="N42">
        <v>996</v>
      </c>
      <c r="O42" t="s">
        <v>1488</v>
      </c>
      <c r="P42">
        <v>-22</v>
      </c>
      <c r="Q42">
        <v>5</v>
      </c>
      <c r="R42" t="s">
        <v>75</v>
      </c>
      <c r="T42">
        <v>-21.81</v>
      </c>
      <c r="U42">
        <v>763</v>
      </c>
      <c r="V42" t="s">
        <v>19</v>
      </c>
      <c r="W42" s="2">
        <v>42722</v>
      </c>
      <c r="X42" t="s">
        <v>130</v>
      </c>
      <c r="Y42" t="s">
        <v>77</v>
      </c>
      <c r="Z42" t="s">
        <v>24</v>
      </c>
    </row>
    <row r="43" spans="1:26" x14ac:dyDescent="0.25">
      <c r="A43">
        <v>3</v>
      </c>
      <c r="B43" t="s">
        <v>25</v>
      </c>
      <c r="C43">
        <v>1</v>
      </c>
      <c r="D43" t="s">
        <v>50</v>
      </c>
      <c r="E43" t="s">
        <v>1485</v>
      </c>
      <c r="F43" t="s">
        <v>13</v>
      </c>
      <c r="G43" t="s">
        <v>1486</v>
      </c>
      <c r="H43" s="1">
        <v>0.2</v>
      </c>
      <c r="I43" s="2">
        <v>42719</v>
      </c>
      <c r="J43" s="8">
        <f t="shared" si="0"/>
        <v>2016</v>
      </c>
      <c r="K43" t="s">
        <v>1487</v>
      </c>
      <c r="L43" t="s">
        <v>73</v>
      </c>
      <c r="M43">
        <v>79907</v>
      </c>
      <c r="N43">
        <v>147</v>
      </c>
      <c r="O43" t="s">
        <v>4719</v>
      </c>
      <c r="P43">
        <v>-9</v>
      </c>
      <c r="Q43">
        <v>3</v>
      </c>
      <c r="R43" t="s">
        <v>75</v>
      </c>
      <c r="T43">
        <v>-9.15</v>
      </c>
      <c r="U43">
        <v>41</v>
      </c>
      <c r="V43" t="s">
        <v>19</v>
      </c>
      <c r="W43" s="2">
        <v>42722</v>
      </c>
      <c r="X43" t="s">
        <v>130</v>
      </c>
      <c r="Y43" t="s">
        <v>77</v>
      </c>
      <c r="Z43" t="s">
        <v>52</v>
      </c>
    </row>
    <row r="44" spans="1:26" x14ac:dyDescent="0.25">
      <c r="A44">
        <v>4</v>
      </c>
      <c r="B44" t="s">
        <v>43</v>
      </c>
      <c r="C44">
        <v>6</v>
      </c>
      <c r="D44" t="s">
        <v>26</v>
      </c>
      <c r="E44" t="s">
        <v>843</v>
      </c>
      <c r="F44" t="s">
        <v>13</v>
      </c>
      <c r="G44" t="s">
        <v>1074</v>
      </c>
      <c r="H44" s="1">
        <v>0.7</v>
      </c>
      <c r="I44" s="2">
        <v>42460</v>
      </c>
      <c r="J44" s="8">
        <f t="shared" si="0"/>
        <v>2016</v>
      </c>
      <c r="K44" t="s">
        <v>6522</v>
      </c>
      <c r="L44" t="s">
        <v>16</v>
      </c>
      <c r="M44">
        <v>33180</v>
      </c>
      <c r="N44">
        <v>257</v>
      </c>
      <c r="O44" t="s">
        <v>3184</v>
      </c>
      <c r="P44">
        <v>-1</v>
      </c>
      <c r="Q44">
        <v>1</v>
      </c>
      <c r="R44" t="s">
        <v>18</v>
      </c>
      <c r="T44">
        <v>-1.31</v>
      </c>
      <c r="U44">
        <v>2</v>
      </c>
      <c r="V44" t="s">
        <v>33</v>
      </c>
      <c r="W44" s="2">
        <v>42464</v>
      </c>
      <c r="X44" t="s">
        <v>39</v>
      </c>
      <c r="Y44" t="s">
        <v>40</v>
      </c>
      <c r="Z44" t="s">
        <v>54</v>
      </c>
    </row>
    <row r="45" spans="1:26" x14ac:dyDescent="0.25">
      <c r="A45">
        <v>5</v>
      </c>
      <c r="B45" t="s">
        <v>25</v>
      </c>
      <c r="C45">
        <v>3</v>
      </c>
      <c r="D45" t="s">
        <v>26</v>
      </c>
      <c r="E45" t="s">
        <v>171</v>
      </c>
      <c r="F45" t="s">
        <v>13</v>
      </c>
      <c r="G45" t="s">
        <v>7290</v>
      </c>
      <c r="H45" s="1">
        <v>0</v>
      </c>
      <c r="I45" s="2">
        <v>42691</v>
      </c>
      <c r="J45" s="8">
        <f t="shared" si="0"/>
        <v>2016</v>
      </c>
      <c r="K45" t="s">
        <v>7335</v>
      </c>
      <c r="L45" t="s">
        <v>102</v>
      </c>
      <c r="M45">
        <v>10024</v>
      </c>
      <c r="N45">
        <v>1475</v>
      </c>
      <c r="O45" t="s">
        <v>2900</v>
      </c>
      <c r="P45">
        <v>17</v>
      </c>
      <c r="Q45">
        <v>3</v>
      </c>
      <c r="R45" t="s">
        <v>104</v>
      </c>
      <c r="T45">
        <v>17.22</v>
      </c>
      <c r="U45">
        <v>34</v>
      </c>
      <c r="V45" t="s">
        <v>76</v>
      </c>
      <c r="W45" s="2">
        <v>42696</v>
      </c>
      <c r="X45" t="s">
        <v>20</v>
      </c>
      <c r="Y45" t="s">
        <v>175</v>
      </c>
      <c r="Z45" t="s">
        <v>64</v>
      </c>
    </row>
    <row r="46" spans="1:26" x14ac:dyDescent="0.25">
      <c r="A46">
        <v>3</v>
      </c>
      <c r="B46" t="s">
        <v>25</v>
      </c>
      <c r="C46">
        <v>1</v>
      </c>
      <c r="D46" t="s">
        <v>11</v>
      </c>
      <c r="E46" t="s">
        <v>27</v>
      </c>
      <c r="F46" t="s">
        <v>13</v>
      </c>
      <c r="G46" t="s">
        <v>5244</v>
      </c>
      <c r="H46" s="1">
        <v>0.15</v>
      </c>
      <c r="I46" s="2">
        <v>42671</v>
      </c>
      <c r="J46" s="8">
        <f t="shared" si="0"/>
        <v>2016</v>
      </c>
      <c r="K46" t="s">
        <v>5290</v>
      </c>
      <c r="L46" t="s">
        <v>30</v>
      </c>
      <c r="M46">
        <v>90049</v>
      </c>
      <c r="N46">
        <v>1228</v>
      </c>
      <c r="O46" t="s">
        <v>8116</v>
      </c>
      <c r="P46">
        <v>-36</v>
      </c>
      <c r="Q46">
        <v>6</v>
      </c>
      <c r="R46" t="s">
        <v>32</v>
      </c>
      <c r="T46">
        <v>-36.29</v>
      </c>
      <c r="U46">
        <v>617</v>
      </c>
      <c r="V46" t="s">
        <v>33</v>
      </c>
      <c r="W46" s="2">
        <v>42674</v>
      </c>
      <c r="X46" t="s">
        <v>130</v>
      </c>
      <c r="Y46" t="s">
        <v>34</v>
      </c>
      <c r="Z46" t="s">
        <v>22</v>
      </c>
    </row>
    <row r="47" spans="1:26" x14ac:dyDescent="0.25">
      <c r="A47">
        <v>3</v>
      </c>
      <c r="B47" t="s">
        <v>25</v>
      </c>
      <c r="C47">
        <v>1</v>
      </c>
      <c r="D47" t="s">
        <v>26</v>
      </c>
      <c r="E47" t="s">
        <v>27</v>
      </c>
      <c r="F47" t="s">
        <v>13</v>
      </c>
      <c r="G47" t="s">
        <v>5244</v>
      </c>
      <c r="H47" s="1">
        <v>0</v>
      </c>
      <c r="I47" s="2">
        <v>42671</v>
      </c>
      <c r="J47" s="8">
        <f t="shared" si="0"/>
        <v>2016</v>
      </c>
      <c r="K47" t="s">
        <v>5290</v>
      </c>
      <c r="L47" t="s">
        <v>30</v>
      </c>
      <c r="M47">
        <v>90049</v>
      </c>
      <c r="N47">
        <v>1307</v>
      </c>
      <c r="O47" t="s">
        <v>639</v>
      </c>
      <c r="P47">
        <v>14</v>
      </c>
      <c r="Q47">
        <v>2</v>
      </c>
      <c r="R47" t="s">
        <v>32</v>
      </c>
      <c r="T47">
        <v>14.42</v>
      </c>
      <c r="U47">
        <v>481</v>
      </c>
      <c r="V47" t="s">
        <v>33</v>
      </c>
      <c r="W47" s="2">
        <v>42674</v>
      </c>
      <c r="X47" t="s">
        <v>130</v>
      </c>
      <c r="Y47" t="s">
        <v>34</v>
      </c>
      <c r="Z47" t="s">
        <v>356</v>
      </c>
    </row>
    <row r="48" spans="1:26" x14ac:dyDescent="0.25">
      <c r="A48">
        <v>3</v>
      </c>
      <c r="B48" t="s">
        <v>25</v>
      </c>
      <c r="C48">
        <v>1</v>
      </c>
      <c r="D48" t="s">
        <v>26</v>
      </c>
      <c r="E48" t="s">
        <v>27</v>
      </c>
      <c r="F48" t="s">
        <v>13</v>
      </c>
      <c r="G48" t="s">
        <v>5244</v>
      </c>
      <c r="H48" s="1">
        <v>0</v>
      </c>
      <c r="I48" s="2">
        <v>42671</v>
      </c>
      <c r="J48" s="8">
        <f t="shared" si="0"/>
        <v>2016</v>
      </c>
      <c r="K48" t="s">
        <v>5290</v>
      </c>
      <c r="L48" t="s">
        <v>30</v>
      </c>
      <c r="M48">
        <v>90049</v>
      </c>
      <c r="N48">
        <v>1445</v>
      </c>
      <c r="O48" t="s">
        <v>5955</v>
      </c>
      <c r="P48">
        <v>0</v>
      </c>
      <c r="Q48">
        <v>2</v>
      </c>
      <c r="R48" t="s">
        <v>32</v>
      </c>
      <c r="T48">
        <v>0.06</v>
      </c>
      <c r="U48">
        <v>6</v>
      </c>
      <c r="V48" t="s">
        <v>33</v>
      </c>
      <c r="W48" s="2">
        <v>42674</v>
      </c>
      <c r="X48" t="s">
        <v>130</v>
      </c>
      <c r="Y48" t="s">
        <v>34</v>
      </c>
      <c r="Z48" t="s">
        <v>356</v>
      </c>
    </row>
    <row r="49" spans="1:26" x14ac:dyDescent="0.25">
      <c r="A49">
        <v>3</v>
      </c>
      <c r="B49" t="s">
        <v>25</v>
      </c>
      <c r="C49">
        <v>1</v>
      </c>
      <c r="D49" t="s">
        <v>26</v>
      </c>
      <c r="E49" t="s">
        <v>27</v>
      </c>
      <c r="F49" t="s">
        <v>13</v>
      </c>
      <c r="G49" t="s">
        <v>5244</v>
      </c>
      <c r="H49" s="1">
        <v>0</v>
      </c>
      <c r="I49" s="2">
        <v>42671</v>
      </c>
      <c r="J49" s="8">
        <f t="shared" si="0"/>
        <v>2016</v>
      </c>
      <c r="K49" t="s">
        <v>5290</v>
      </c>
      <c r="L49" t="s">
        <v>30</v>
      </c>
      <c r="M49">
        <v>90049</v>
      </c>
      <c r="N49">
        <v>583</v>
      </c>
      <c r="O49" t="s">
        <v>248</v>
      </c>
      <c r="P49">
        <v>38</v>
      </c>
      <c r="Q49">
        <v>5</v>
      </c>
      <c r="R49" t="s">
        <v>32</v>
      </c>
      <c r="T49">
        <v>38.18</v>
      </c>
      <c r="U49">
        <v>141</v>
      </c>
      <c r="V49" t="s">
        <v>33</v>
      </c>
      <c r="W49" s="2">
        <v>42674</v>
      </c>
      <c r="X49" t="s">
        <v>130</v>
      </c>
      <c r="Y49" t="s">
        <v>34</v>
      </c>
      <c r="Z49" t="s">
        <v>42</v>
      </c>
    </row>
    <row r="50" spans="1:26" x14ac:dyDescent="0.25">
      <c r="A50">
        <v>3</v>
      </c>
      <c r="B50" t="s">
        <v>25</v>
      </c>
      <c r="C50">
        <v>1</v>
      </c>
      <c r="D50" t="s">
        <v>26</v>
      </c>
      <c r="E50" t="s">
        <v>27</v>
      </c>
      <c r="F50" t="s">
        <v>13</v>
      </c>
      <c r="G50" t="s">
        <v>5244</v>
      </c>
      <c r="H50" s="1">
        <v>0.2</v>
      </c>
      <c r="I50" s="2">
        <v>42671</v>
      </c>
      <c r="J50" s="8">
        <f t="shared" si="0"/>
        <v>2016</v>
      </c>
      <c r="K50" t="s">
        <v>5290</v>
      </c>
      <c r="L50" t="s">
        <v>30</v>
      </c>
      <c r="M50">
        <v>90049</v>
      </c>
      <c r="N50">
        <v>260</v>
      </c>
      <c r="O50" t="s">
        <v>728</v>
      </c>
      <c r="P50">
        <v>2</v>
      </c>
      <c r="Q50">
        <v>2</v>
      </c>
      <c r="R50" t="s">
        <v>32</v>
      </c>
      <c r="T50">
        <v>2.2400000000000002</v>
      </c>
      <c r="U50">
        <v>7</v>
      </c>
      <c r="V50" t="s">
        <v>33</v>
      </c>
      <c r="W50" s="2">
        <v>42674</v>
      </c>
      <c r="X50" t="s">
        <v>130</v>
      </c>
      <c r="Y50" t="s">
        <v>34</v>
      </c>
      <c r="Z50" t="s">
        <v>54</v>
      </c>
    </row>
    <row r="51" spans="1:26" x14ac:dyDescent="0.25">
      <c r="A51">
        <v>4</v>
      </c>
      <c r="B51" t="s">
        <v>43</v>
      </c>
      <c r="C51">
        <v>6</v>
      </c>
      <c r="D51" t="s">
        <v>26</v>
      </c>
      <c r="E51" t="s">
        <v>171</v>
      </c>
      <c r="F51" t="s">
        <v>13</v>
      </c>
      <c r="G51" t="s">
        <v>793</v>
      </c>
      <c r="H51" s="1">
        <v>0</v>
      </c>
      <c r="I51" s="2">
        <v>42643</v>
      </c>
      <c r="J51" s="8">
        <f t="shared" si="0"/>
        <v>2016</v>
      </c>
      <c r="K51" t="s">
        <v>4009</v>
      </c>
      <c r="L51" t="s">
        <v>102</v>
      </c>
      <c r="M51">
        <v>10011</v>
      </c>
      <c r="N51">
        <v>1572</v>
      </c>
      <c r="O51" t="s">
        <v>1376</v>
      </c>
      <c r="P51">
        <v>24</v>
      </c>
      <c r="Q51">
        <v>1</v>
      </c>
      <c r="R51" t="s">
        <v>104</v>
      </c>
      <c r="T51">
        <v>24.47</v>
      </c>
      <c r="U51">
        <v>49</v>
      </c>
      <c r="V51" t="s">
        <v>19</v>
      </c>
      <c r="W51" s="2">
        <v>42647</v>
      </c>
      <c r="X51" t="s">
        <v>39</v>
      </c>
      <c r="Y51" t="s">
        <v>175</v>
      </c>
      <c r="Z51" t="s">
        <v>64</v>
      </c>
    </row>
    <row r="52" spans="1:26" x14ac:dyDescent="0.25">
      <c r="A52">
        <v>5</v>
      </c>
      <c r="B52" t="s">
        <v>43</v>
      </c>
      <c r="C52">
        <v>6</v>
      </c>
      <c r="D52" t="s">
        <v>26</v>
      </c>
      <c r="E52" t="s">
        <v>65</v>
      </c>
      <c r="F52" t="s">
        <v>13</v>
      </c>
      <c r="G52" t="s">
        <v>2974</v>
      </c>
      <c r="H52" s="1">
        <v>0</v>
      </c>
      <c r="I52" s="2">
        <v>42647</v>
      </c>
      <c r="J52" s="8">
        <f t="shared" si="0"/>
        <v>2016</v>
      </c>
      <c r="K52" t="s">
        <v>4560</v>
      </c>
      <c r="L52" t="s">
        <v>30</v>
      </c>
      <c r="M52">
        <v>98115</v>
      </c>
      <c r="N52">
        <v>230</v>
      </c>
      <c r="O52" t="s">
        <v>400</v>
      </c>
      <c r="P52">
        <v>14</v>
      </c>
      <c r="Q52">
        <v>4</v>
      </c>
      <c r="R52" t="s">
        <v>32</v>
      </c>
      <c r="T52">
        <v>13.74</v>
      </c>
      <c r="U52">
        <v>29</v>
      </c>
      <c r="V52" t="s">
        <v>19</v>
      </c>
      <c r="W52" s="2">
        <v>42652</v>
      </c>
      <c r="X52" t="s">
        <v>39</v>
      </c>
      <c r="Y52" t="s">
        <v>69</v>
      </c>
      <c r="Z52" t="s">
        <v>35</v>
      </c>
    </row>
    <row r="53" spans="1:26" x14ac:dyDescent="0.25">
      <c r="A53">
        <v>5</v>
      </c>
      <c r="B53" t="s">
        <v>43</v>
      </c>
      <c r="C53">
        <v>6</v>
      </c>
      <c r="D53" t="s">
        <v>26</v>
      </c>
      <c r="E53" t="s">
        <v>870</v>
      </c>
      <c r="F53" t="s">
        <v>13</v>
      </c>
      <c r="G53" t="s">
        <v>5459</v>
      </c>
      <c r="H53" s="1">
        <v>0</v>
      </c>
      <c r="I53" s="2">
        <v>42695</v>
      </c>
      <c r="J53" s="8">
        <f t="shared" si="0"/>
        <v>2016</v>
      </c>
      <c r="K53" t="s">
        <v>6463</v>
      </c>
      <c r="L53" t="s">
        <v>16</v>
      </c>
      <c r="M53">
        <v>40475</v>
      </c>
      <c r="N53">
        <v>1137</v>
      </c>
      <c r="O53" t="s">
        <v>48</v>
      </c>
      <c r="P53">
        <v>1</v>
      </c>
      <c r="Q53">
        <v>3</v>
      </c>
      <c r="R53" t="s">
        <v>18</v>
      </c>
      <c r="T53">
        <v>1.47</v>
      </c>
      <c r="U53">
        <v>5</v>
      </c>
      <c r="V53" t="s">
        <v>33</v>
      </c>
      <c r="W53" s="2">
        <v>42700</v>
      </c>
      <c r="X53" t="s">
        <v>39</v>
      </c>
      <c r="Y53" t="s">
        <v>21</v>
      </c>
      <c r="Z53" t="s">
        <v>49</v>
      </c>
    </row>
    <row r="54" spans="1:26" x14ac:dyDescent="0.25">
      <c r="A54">
        <v>5</v>
      </c>
      <c r="B54" t="s">
        <v>43</v>
      </c>
      <c r="C54">
        <v>6</v>
      </c>
      <c r="D54" t="s">
        <v>26</v>
      </c>
      <c r="E54" t="s">
        <v>870</v>
      </c>
      <c r="F54" t="s">
        <v>13</v>
      </c>
      <c r="G54" t="s">
        <v>5459</v>
      </c>
      <c r="H54" s="1">
        <v>0</v>
      </c>
      <c r="I54" s="2">
        <v>42695</v>
      </c>
      <c r="J54" s="8">
        <f t="shared" si="0"/>
        <v>2016</v>
      </c>
      <c r="K54" t="s">
        <v>6463</v>
      </c>
      <c r="L54" t="s">
        <v>16</v>
      </c>
      <c r="M54">
        <v>40475</v>
      </c>
      <c r="N54">
        <v>1483</v>
      </c>
      <c r="O54" t="s">
        <v>1288</v>
      </c>
      <c r="P54">
        <v>10</v>
      </c>
      <c r="Q54">
        <v>3</v>
      </c>
      <c r="R54" t="s">
        <v>18</v>
      </c>
      <c r="T54">
        <v>9.6999999999999993</v>
      </c>
      <c r="U54">
        <v>194</v>
      </c>
      <c r="V54" t="s">
        <v>33</v>
      </c>
      <c r="W54" s="2">
        <v>42700</v>
      </c>
      <c r="X54" t="s">
        <v>39</v>
      </c>
      <c r="Y54" t="s">
        <v>21</v>
      </c>
      <c r="Z54" t="s">
        <v>42</v>
      </c>
    </row>
    <row r="55" spans="1:26" x14ac:dyDescent="0.25">
      <c r="A55">
        <v>5</v>
      </c>
      <c r="B55" t="s">
        <v>43</v>
      </c>
      <c r="C55">
        <v>6</v>
      </c>
      <c r="D55" t="s">
        <v>26</v>
      </c>
      <c r="E55" t="s">
        <v>870</v>
      </c>
      <c r="F55" t="s">
        <v>13</v>
      </c>
      <c r="G55" t="s">
        <v>5459</v>
      </c>
      <c r="H55" s="1">
        <v>0</v>
      </c>
      <c r="I55" s="2">
        <v>42695</v>
      </c>
      <c r="J55" s="8">
        <f t="shared" si="0"/>
        <v>2016</v>
      </c>
      <c r="K55" t="s">
        <v>6463</v>
      </c>
      <c r="L55" t="s">
        <v>16</v>
      </c>
      <c r="M55">
        <v>40475</v>
      </c>
      <c r="N55">
        <v>1111</v>
      </c>
      <c r="O55" t="s">
        <v>4541</v>
      </c>
      <c r="P55">
        <v>302</v>
      </c>
      <c r="Q55">
        <v>6</v>
      </c>
      <c r="R55" t="s">
        <v>18</v>
      </c>
      <c r="T55">
        <v>301.97000000000003</v>
      </c>
      <c r="U55">
        <v>629</v>
      </c>
      <c r="V55" t="s">
        <v>33</v>
      </c>
      <c r="W55" s="2">
        <v>42700</v>
      </c>
      <c r="X55" t="s">
        <v>39</v>
      </c>
      <c r="Y55" t="s">
        <v>21</v>
      </c>
      <c r="Z55" t="s">
        <v>64</v>
      </c>
    </row>
    <row r="56" spans="1:26" x14ac:dyDescent="0.25">
      <c r="A56">
        <v>5</v>
      </c>
      <c r="B56" t="s">
        <v>43</v>
      </c>
      <c r="C56">
        <v>6</v>
      </c>
      <c r="D56" t="s">
        <v>50</v>
      </c>
      <c r="E56" t="s">
        <v>870</v>
      </c>
      <c r="F56" t="s">
        <v>13</v>
      </c>
      <c r="G56" t="s">
        <v>5459</v>
      </c>
      <c r="H56" s="1">
        <v>0</v>
      </c>
      <c r="I56" s="2">
        <v>42695</v>
      </c>
      <c r="J56" s="8">
        <f t="shared" si="0"/>
        <v>2016</v>
      </c>
      <c r="K56" t="s">
        <v>6463</v>
      </c>
      <c r="L56" t="s">
        <v>16</v>
      </c>
      <c r="M56">
        <v>40475</v>
      </c>
      <c r="N56">
        <v>1001</v>
      </c>
      <c r="O56" t="s">
        <v>4930</v>
      </c>
      <c r="P56">
        <v>10</v>
      </c>
      <c r="Q56">
        <v>1</v>
      </c>
      <c r="R56" t="s">
        <v>18</v>
      </c>
      <c r="T56">
        <v>9.99</v>
      </c>
      <c r="U56">
        <v>37</v>
      </c>
      <c r="V56" t="s">
        <v>33</v>
      </c>
      <c r="W56" s="2">
        <v>42700</v>
      </c>
      <c r="X56" t="s">
        <v>39</v>
      </c>
      <c r="Y56" t="s">
        <v>21</v>
      </c>
      <c r="Z56" t="s">
        <v>52</v>
      </c>
    </row>
    <row r="57" spans="1:26" x14ac:dyDescent="0.25">
      <c r="A57">
        <v>2</v>
      </c>
      <c r="B57" t="s">
        <v>43</v>
      </c>
      <c r="C57">
        <v>3</v>
      </c>
      <c r="D57" t="s">
        <v>11</v>
      </c>
      <c r="E57" t="s">
        <v>2078</v>
      </c>
      <c r="F57" t="s">
        <v>13</v>
      </c>
      <c r="G57" t="s">
        <v>2079</v>
      </c>
      <c r="H57" s="1">
        <v>0.2</v>
      </c>
      <c r="I57" s="2">
        <v>42698</v>
      </c>
      <c r="J57" s="8">
        <f t="shared" si="0"/>
        <v>2016</v>
      </c>
      <c r="K57" t="s">
        <v>2080</v>
      </c>
      <c r="L57" t="s">
        <v>30</v>
      </c>
      <c r="M57">
        <v>95823</v>
      </c>
      <c r="N57">
        <v>758</v>
      </c>
      <c r="O57" t="s">
        <v>2081</v>
      </c>
      <c r="P57">
        <v>-18</v>
      </c>
      <c r="Q57">
        <v>1</v>
      </c>
      <c r="R57" t="s">
        <v>32</v>
      </c>
      <c r="T57">
        <v>-18.11</v>
      </c>
      <c r="U57">
        <v>121</v>
      </c>
      <c r="V57" t="s">
        <v>19</v>
      </c>
      <c r="W57" s="2">
        <v>42700</v>
      </c>
      <c r="X57" t="s">
        <v>20</v>
      </c>
      <c r="Y57" t="s">
        <v>34</v>
      </c>
      <c r="Z57" t="s">
        <v>24</v>
      </c>
    </row>
    <row r="58" spans="1:26" x14ac:dyDescent="0.25">
      <c r="A58">
        <v>5</v>
      </c>
      <c r="B58" t="s">
        <v>43</v>
      </c>
      <c r="C58">
        <v>6</v>
      </c>
      <c r="D58" t="s">
        <v>26</v>
      </c>
      <c r="E58" t="s">
        <v>596</v>
      </c>
      <c r="F58" t="s">
        <v>13</v>
      </c>
      <c r="G58" t="s">
        <v>2067</v>
      </c>
      <c r="H58" s="1">
        <v>0</v>
      </c>
      <c r="I58" s="2">
        <v>42733</v>
      </c>
      <c r="J58" s="8">
        <f t="shared" si="0"/>
        <v>2016</v>
      </c>
      <c r="K58" t="s">
        <v>4591</v>
      </c>
      <c r="L58" t="s">
        <v>30</v>
      </c>
      <c r="M58">
        <v>94513</v>
      </c>
      <c r="N58">
        <v>122</v>
      </c>
      <c r="O58" t="s">
        <v>993</v>
      </c>
      <c r="P58">
        <v>44</v>
      </c>
      <c r="Q58">
        <v>6</v>
      </c>
      <c r="R58" t="s">
        <v>32</v>
      </c>
      <c r="T58">
        <v>44.4</v>
      </c>
      <c r="U58">
        <v>89</v>
      </c>
      <c r="V58" t="s">
        <v>19</v>
      </c>
      <c r="W58" s="2">
        <v>42738</v>
      </c>
      <c r="X58" t="s">
        <v>39</v>
      </c>
      <c r="Y58" t="s">
        <v>34</v>
      </c>
      <c r="Z58" t="s">
        <v>35</v>
      </c>
    </row>
    <row r="59" spans="1:26" x14ac:dyDescent="0.25">
      <c r="A59">
        <v>5</v>
      </c>
      <c r="B59" t="s">
        <v>43</v>
      </c>
      <c r="C59">
        <v>6</v>
      </c>
      <c r="D59" t="s">
        <v>50</v>
      </c>
      <c r="E59" t="s">
        <v>596</v>
      </c>
      <c r="F59" t="s">
        <v>13</v>
      </c>
      <c r="G59" t="s">
        <v>2067</v>
      </c>
      <c r="H59" s="1">
        <v>0.2</v>
      </c>
      <c r="I59" s="2">
        <v>42733</v>
      </c>
      <c r="J59" s="8">
        <f t="shared" si="0"/>
        <v>2016</v>
      </c>
      <c r="K59" t="s">
        <v>4591</v>
      </c>
      <c r="L59" t="s">
        <v>30</v>
      </c>
      <c r="M59">
        <v>94513</v>
      </c>
      <c r="N59">
        <v>884</v>
      </c>
      <c r="O59" t="s">
        <v>4943</v>
      </c>
      <c r="P59">
        <v>36</v>
      </c>
      <c r="Q59">
        <v>4</v>
      </c>
      <c r="R59" t="s">
        <v>32</v>
      </c>
      <c r="T59">
        <v>36</v>
      </c>
      <c r="U59">
        <v>320</v>
      </c>
      <c r="V59" t="s">
        <v>19</v>
      </c>
      <c r="W59" s="2">
        <v>42738</v>
      </c>
      <c r="X59" t="s">
        <v>39</v>
      </c>
      <c r="Y59" t="s">
        <v>34</v>
      </c>
      <c r="Z59" t="s">
        <v>52</v>
      </c>
    </row>
    <row r="60" spans="1:26" x14ac:dyDescent="0.25">
      <c r="A60">
        <v>5</v>
      </c>
      <c r="B60" t="s">
        <v>43</v>
      </c>
      <c r="C60">
        <v>6</v>
      </c>
      <c r="D60" t="s">
        <v>26</v>
      </c>
      <c r="E60" t="s">
        <v>827</v>
      </c>
      <c r="F60" t="s">
        <v>13</v>
      </c>
      <c r="G60" t="s">
        <v>1809</v>
      </c>
      <c r="H60" s="1">
        <v>0</v>
      </c>
      <c r="I60" s="2">
        <v>42392</v>
      </c>
      <c r="J60" s="8">
        <f t="shared" si="0"/>
        <v>2016</v>
      </c>
      <c r="K60" t="s">
        <v>4596</v>
      </c>
      <c r="L60" t="s">
        <v>30</v>
      </c>
      <c r="M60">
        <v>89115</v>
      </c>
      <c r="N60">
        <v>1746</v>
      </c>
      <c r="O60" t="s">
        <v>350</v>
      </c>
      <c r="P60">
        <v>19</v>
      </c>
      <c r="Q60">
        <v>6</v>
      </c>
      <c r="R60" t="s">
        <v>32</v>
      </c>
      <c r="T60">
        <v>19.239999999999998</v>
      </c>
      <c r="U60">
        <v>40</v>
      </c>
      <c r="V60" t="s">
        <v>19</v>
      </c>
      <c r="W60" s="2">
        <v>42397</v>
      </c>
      <c r="X60" t="s">
        <v>39</v>
      </c>
      <c r="Y60" t="s">
        <v>831</v>
      </c>
      <c r="Z60" t="s">
        <v>64</v>
      </c>
    </row>
    <row r="61" spans="1:26" x14ac:dyDescent="0.25">
      <c r="A61">
        <v>6</v>
      </c>
      <c r="B61" t="s">
        <v>10</v>
      </c>
      <c r="C61">
        <v>6</v>
      </c>
      <c r="D61" t="s">
        <v>11</v>
      </c>
      <c r="E61" t="s">
        <v>27</v>
      </c>
      <c r="F61" t="s">
        <v>13</v>
      </c>
      <c r="G61" t="s">
        <v>6405</v>
      </c>
      <c r="H61" s="1">
        <v>0</v>
      </c>
      <c r="I61" s="2">
        <v>42466</v>
      </c>
      <c r="J61" s="8">
        <f t="shared" si="0"/>
        <v>2016</v>
      </c>
      <c r="K61" t="s">
        <v>7976</v>
      </c>
      <c r="L61" t="s">
        <v>30</v>
      </c>
      <c r="M61">
        <v>90049</v>
      </c>
      <c r="N61">
        <v>1537</v>
      </c>
      <c r="O61" t="s">
        <v>5374</v>
      </c>
      <c r="P61">
        <v>16</v>
      </c>
      <c r="Q61">
        <v>2</v>
      </c>
      <c r="R61" t="s">
        <v>32</v>
      </c>
      <c r="S61" t="s">
        <v>92</v>
      </c>
      <c r="T61">
        <v>15.63</v>
      </c>
      <c r="U61">
        <v>92</v>
      </c>
      <c r="V61" t="s">
        <v>33</v>
      </c>
      <c r="W61" s="2">
        <v>42472</v>
      </c>
      <c r="X61" t="s">
        <v>39</v>
      </c>
      <c r="Y61" t="s">
        <v>34</v>
      </c>
      <c r="Z61" t="s">
        <v>47</v>
      </c>
    </row>
    <row r="62" spans="1:26" x14ac:dyDescent="0.25">
      <c r="A62">
        <v>6</v>
      </c>
      <c r="B62" t="s">
        <v>10</v>
      </c>
      <c r="C62">
        <v>6</v>
      </c>
      <c r="D62" t="s">
        <v>11</v>
      </c>
      <c r="E62" t="s">
        <v>27</v>
      </c>
      <c r="F62" t="s">
        <v>13</v>
      </c>
      <c r="G62" t="s">
        <v>6405</v>
      </c>
      <c r="H62" s="1">
        <v>0</v>
      </c>
      <c r="I62" s="2">
        <v>42466</v>
      </c>
      <c r="J62" s="8">
        <f t="shared" si="0"/>
        <v>2016</v>
      </c>
      <c r="K62" t="s">
        <v>7976</v>
      </c>
      <c r="L62" t="s">
        <v>30</v>
      </c>
      <c r="M62">
        <v>90049</v>
      </c>
      <c r="N62">
        <v>393</v>
      </c>
      <c r="O62" t="s">
        <v>679</v>
      </c>
      <c r="P62">
        <v>13</v>
      </c>
      <c r="Q62">
        <v>7</v>
      </c>
      <c r="R62" t="s">
        <v>32</v>
      </c>
      <c r="S62" t="s">
        <v>92</v>
      </c>
      <c r="T62">
        <v>12.91</v>
      </c>
      <c r="U62">
        <v>33</v>
      </c>
      <c r="V62" t="s">
        <v>33</v>
      </c>
      <c r="W62" s="2">
        <v>42472</v>
      </c>
      <c r="X62" t="s">
        <v>39</v>
      </c>
      <c r="Y62" t="s">
        <v>34</v>
      </c>
      <c r="Z62" t="s">
        <v>47</v>
      </c>
    </row>
    <row r="63" spans="1:26" x14ac:dyDescent="0.25">
      <c r="A63">
        <v>6</v>
      </c>
      <c r="B63" t="s">
        <v>10</v>
      </c>
      <c r="C63">
        <v>6</v>
      </c>
      <c r="D63" t="s">
        <v>26</v>
      </c>
      <c r="E63" t="s">
        <v>27</v>
      </c>
      <c r="F63" t="s">
        <v>13</v>
      </c>
      <c r="G63" t="s">
        <v>6405</v>
      </c>
      <c r="H63" s="1">
        <v>0</v>
      </c>
      <c r="I63" s="2">
        <v>42466</v>
      </c>
      <c r="J63" s="8">
        <f t="shared" si="0"/>
        <v>2016</v>
      </c>
      <c r="K63" t="s">
        <v>7976</v>
      </c>
      <c r="L63" t="s">
        <v>30</v>
      </c>
      <c r="M63">
        <v>90049</v>
      </c>
      <c r="N63">
        <v>1735</v>
      </c>
      <c r="O63" t="s">
        <v>4349</v>
      </c>
      <c r="P63">
        <v>27</v>
      </c>
      <c r="Q63">
        <v>1</v>
      </c>
      <c r="R63" t="s">
        <v>32</v>
      </c>
      <c r="S63" t="s">
        <v>92</v>
      </c>
      <c r="T63">
        <v>26.63</v>
      </c>
      <c r="U63">
        <v>55</v>
      </c>
      <c r="V63" t="s">
        <v>33</v>
      </c>
      <c r="W63" s="2">
        <v>42472</v>
      </c>
      <c r="X63" t="s">
        <v>39</v>
      </c>
      <c r="Y63" t="s">
        <v>34</v>
      </c>
      <c r="Z63" t="s">
        <v>64</v>
      </c>
    </row>
    <row r="64" spans="1:26" x14ac:dyDescent="0.25">
      <c r="A64">
        <v>6</v>
      </c>
      <c r="B64" t="s">
        <v>10</v>
      </c>
      <c r="C64">
        <v>6</v>
      </c>
      <c r="D64" t="s">
        <v>26</v>
      </c>
      <c r="E64" t="s">
        <v>27</v>
      </c>
      <c r="F64" t="s">
        <v>13</v>
      </c>
      <c r="G64" t="s">
        <v>6405</v>
      </c>
      <c r="H64" s="1">
        <v>0</v>
      </c>
      <c r="I64" s="2">
        <v>42466</v>
      </c>
      <c r="J64" s="8">
        <f t="shared" si="0"/>
        <v>2016</v>
      </c>
      <c r="K64" t="s">
        <v>7976</v>
      </c>
      <c r="L64" t="s">
        <v>30</v>
      </c>
      <c r="M64">
        <v>90049</v>
      </c>
      <c r="N64">
        <v>1815</v>
      </c>
      <c r="O64" t="s">
        <v>6125</v>
      </c>
      <c r="P64">
        <v>9</v>
      </c>
      <c r="Q64">
        <v>3</v>
      </c>
      <c r="R64" t="s">
        <v>32</v>
      </c>
      <c r="S64" t="s">
        <v>92</v>
      </c>
      <c r="T64">
        <v>9.33</v>
      </c>
      <c r="U64">
        <v>19</v>
      </c>
      <c r="V64" t="s">
        <v>33</v>
      </c>
      <c r="W64" s="2">
        <v>42472</v>
      </c>
      <c r="X64" t="s">
        <v>39</v>
      </c>
      <c r="Y64" t="s">
        <v>34</v>
      </c>
      <c r="Z64" t="s">
        <v>64</v>
      </c>
    </row>
    <row r="65" spans="1:26" x14ac:dyDescent="0.25">
      <c r="A65">
        <v>4</v>
      </c>
      <c r="B65" t="s">
        <v>43</v>
      </c>
      <c r="C65">
        <v>6</v>
      </c>
      <c r="D65" t="s">
        <v>26</v>
      </c>
      <c r="E65" t="s">
        <v>287</v>
      </c>
      <c r="F65" t="s">
        <v>13</v>
      </c>
      <c r="G65" t="s">
        <v>896</v>
      </c>
      <c r="H65" s="1">
        <v>0.2</v>
      </c>
      <c r="I65" s="2">
        <v>42675</v>
      </c>
      <c r="J65" s="8">
        <f t="shared" si="0"/>
        <v>2016</v>
      </c>
      <c r="K65" t="s">
        <v>6507</v>
      </c>
      <c r="L65" t="s">
        <v>16</v>
      </c>
      <c r="M65">
        <v>28205</v>
      </c>
      <c r="N65">
        <v>1135</v>
      </c>
      <c r="O65" t="s">
        <v>3387</v>
      </c>
      <c r="P65">
        <v>1</v>
      </c>
      <c r="Q65">
        <v>3</v>
      </c>
      <c r="R65" t="s">
        <v>18</v>
      </c>
      <c r="T65">
        <v>0.9</v>
      </c>
      <c r="U65">
        <v>10</v>
      </c>
      <c r="V65" t="s">
        <v>33</v>
      </c>
      <c r="W65" s="2">
        <v>42679</v>
      </c>
      <c r="X65" t="s">
        <v>39</v>
      </c>
      <c r="Y65" t="s">
        <v>63</v>
      </c>
      <c r="Z65" t="s">
        <v>49</v>
      </c>
    </row>
    <row r="66" spans="1:26" x14ac:dyDescent="0.25">
      <c r="A66">
        <v>4</v>
      </c>
      <c r="B66" t="s">
        <v>43</v>
      </c>
      <c r="C66">
        <v>6</v>
      </c>
      <c r="D66" t="s">
        <v>26</v>
      </c>
      <c r="E66" t="s">
        <v>287</v>
      </c>
      <c r="F66" t="s">
        <v>13</v>
      </c>
      <c r="G66" t="s">
        <v>896</v>
      </c>
      <c r="H66" s="1">
        <v>0.2</v>
      </c>
      <c r="I66" s="2">
        <v>42675</v>
      </c>
      <c r="J66" s="8">
        <f t="shared" ref="J66:J129" si="1">YEAR(I66)</f>
        <v>2016</v>
      </c>
      <c r="K66" t="s">
        <v>6507</v>
      </c>
      <c r="L66" t="s">
        <v>16</v>
      </c>
      <c r="M66">
        <v>28205</v>
      </c>
      <c r="N66">
        <v>1507</v>
      </c>
      <c r="O66" t="s">
        <v>346</v>
      </c>
      <c r="P66">
        <v>1</v>
      </c>
      <c r="Q66">
        <v>5</v>
      </c>
      <c r="R66" t="s">
        <v>18</v>
      </c>
      <c r="T66">
        <v>1.41</v>
      </c>
      <c r="U66">
        <v>8</v>
      </c>
      <c r="V66" t="s">
        <v>33</v>
      </c>
      <c r="W66" s="2">
        <v>42679</v>
      </c>
      <c r="X66" t="s">
        <v>39</v>
      </c>
      <c r="Y66" t="s">
        <v>63</v>
      </c>
      <c r="Z66" t="s">
        <v>176</v>
      </c>
    </row>
    <row r="67" spans="1:26" x14ac:dyDescent="0.25">
      <c r="A67">
        <v>4</v>
      </c>
      <c r="B67" t="s">
        <v>43</v>
      </c>
      <c r="C67">
        <v>6</v>
      </c>
      <c r="D67" t="s">
        <v>26</v>
      </c>
      <c r="E67" t="s">
        <v>287</v>
      </c>
      <c r="F67" t="s">
        <v>13</v>
      </c>
      <c r="G67" t="s">
        <v>896</v>
      </c>
      <c r="H67" s="1">
        <v>0.2</v>
      </c>
      <c r="I67" s="2">
        <v>42675</v>
      </c>
      <c r="J67" s="8">
        <f t="shared" si="1"/>
        <v>2016</v>
      </c>
      <c r="K67" t="s">
        <v>6507</v>
      </c>
      <c r="L67" t="s">
        <v>16</v>
      </c>
      <c r="M67">
        <v>28205</v>
      </c>
      <c r="N67">
        <v>224</v>
      </c>
      <c r="O67" t="s">
        <v>2811</v>
      </c>
      <c r="P67">
        <v>16</v>
      </c>
      <c r="Q67">
        <v>12</v>
      </c>
      <c r="R67" t="s">
        <v>18</v>
      </c>
      <c r="T67">
        <v>15.54</v>
      </c>
      <c r="U67">
        <v>48</v>
      </c>
      <c r="V67" t="s">
        <v>33</v>
      </c>
      <c r="W67" s="2">
        <v>42679</v>
      </c>
      <c r="X67" t="s">
        <v>39</v>
      </c>
      <c r="Y67" t="s">
        <v>63</v>
      </c>
      <c r="Z67" t="s">
        <v>35</v>
      </c>
    </row>
    <row r="68" spans="1:26" x14ac:dyDescent="0.25">
      <c r="A68">
        <v>4</v>
      </c>
      <c r="B68" t="s">
        <v>43</v>
      </c>
      <c r="C68">
        <v>6</v>
      </c>
      <c r="D68" t="s">
        <v>50</v>
      </c>
      <c r="E68" t="s">
        <v>287</v>
      </c>
      <c r="F68" t="s">
        <v>13</v>
      </c>
      <c r="G68" t="s">
        <v>896</v>
      </c>
      <c r="H68" s="1">
        <v>0.2</v>
      </c>
      <c r="I68" s="2">
        <v>42675</v>
      </c>
      <c r="J68" s="8">
        <f t="shared" si="1"/>
        <v>2016</v>
      </c>
      <c r="K68" t="s">
        <v>6507</v>
      </c>
      <c r="L68" t="s">
        <v>16</v>
      </c>
      <c r="M68">
        <v>28205</v>
      </c>
      <c r="N68">
        <v>435</v>
      </c>
      <c r="O68" t="s">
        <v>4730</v>
      </c>
      <c r="P68">
        <v>110</v>
      </c>
      <c r="Q68">
        <v>9</v>
      </c>
      <c r="R68" t="s">
        <v>18</v>
      </c>
      <c r="T68">
        <v>110.12</v>
      </c>
      <c r="U68">
        <v>979</v>
      </c>
      <c r="V68" t="s">
        <v>33</v>
      </c>
      <c r="W68" s="2">
        <v>42679</v>
      </c>
      <c r="X68" t="s">
        <v>39</v>
      </c>
      <c r="Y68" t="s">
        <v>63</v>
      </c>
      <c r="Z68" t="s">
        <v>52</v>
      </c>
    </row>
    <row r="69" spans="1:26" x14ac:dyDescent="0.25">
      <c r="A69">
        <v>5</v>
      </c>
      <c r="B69" t="s">
        <v>25</v>
      </c>
      <c r="C69">
        <v>3</v>
      </c>
      <c r="D69" t="s">
        <v>11</v>
      </c>
      <c r="E69" t="s">
        <v>99</v>
      </c>
      <c r="F69" t="s">
        <v>13</v>
      </c>
      <c r="G69" t="s">
        <v>499</v>
      </c>
      <c r="H69" s="1">
        <v>0.2</v>
      </c>
      <c r="I69" s="2">
        <v>42622</v>
      </c>
      <c r="J69" s="8">
        <f t="shared" si="1"/>
        <v>2016</v>
      </c>
      <c r="K69" t="s">
        <v>1954</v>
      </c>
      <c r="L69" t="s">
        <v>102</v>
      </c>
      <c r="M69">
        <v>19140</v>
      </c>
      <c r="N69">
        <v>1056</v>
      </c>
      <c r="O69" t="s">
        <v>1955</v>
      </c>
      <c r="P69">
        <v>5</v>
      </c>
      <c r="Q69">
        <v>3</v>
      </c>
      <c r="R69" t="s">
        <v>104</v>
      </c>
      <c r="T69">
        <v>5.0199999999999996</v>
      </c>
      <c r="U69">
        <v>17</v>
      </c>
      <c r="V69" t="s">
        <v>19</v>
      </c>
      <c r="W69" s="2">
        <v>42627</v>
      </c>
      <c r="X69" t="s">
        <v>20</v>
      </c>
      <c r="Y69" t="s">
        <v>105</v>
      </c>
      <c r="Z69" t="s">
        <v>47</v>
      </c>
    </row>
    <row r="70" spans="1:26" x14ac:dyDescent="0.25">
      <c r="A70">
        <v>5</v>
      </c>
      <c r="B70" t="s">
        <v>25</v>
      </c>
      <c r="C70">
        <v>3</v>
      </c>
      <c r="D70" t="s">
        <v>26</v>
      </c>
      <c r="E70" t="s">
        <v>99</v>
      </c>
      <c r="F70" t="s">
        <v>13</v>
      </c>
      <c r="G70" t="s">
        <v>499</v>
      </c>
      <c r="H70" s="1">
        <v>0.2</v>
      </c>
      <c r="I70" s="2">
        <v>42622</v>
      </c>
      <c r="J70" s="8">
        <f t="shared" si="1"/>
        <v>2016</v>
      </c>
      <c r="K70" t="s">
        <v>1954</v>
      </c>
      <c r="L70" t="s">
        <v>102</v>
      </c>
      <c r="M70">
        <v>19140</v>
      </c>
      <c r="N70">
        <v>1814</v>
      </c>
      <c r="O70" t="s">
        <v>2943</v>
      </c>
      <c r="P70">
        <v>5</v>
      </c>
      <c r="Q70">
        <v>3</v>
      </c>
      <c r="R70" t="s">
        <v>104</v>
      </c>
      <c r="T70">
        <v>5.44</v>
      </c>
      <c r="U70">
        <v>16</v>
      </c>
      <c r="V70" t="s">
        <v>19</v>
      </c>
      <c r="W70" s="2">
        <v>42627</v>
      </c>
      <c r="X70" t="s">
        <v>20</v>
      </c>
      <c r="Y70" t="s">
        <v>105</v>
      </c>
      <c r="Z70" t="s">
        <v>64</v>
      </c>
    </row>
    <row r="71" spans="1:26" x14ac:dyDescent="0.25">
      <c r="A71">
        <v>5</v>
      </c>
      <c r="B71" t="s">
        <v>25</v>
      </c>
      <c r="C71">
        <v>3</v>
      </c>
      <c r="D71" t="s">
        <v>50</v>
      </c>
      <c r="E71" t="s">
        <v>99</v>
      </c>
      <c r="F71" t="s">
        <v>13</v>
      </c>
      <c r="G71" t="s">
        <v>499</v>
      </c>
      <c r="H71" s="1">
        <v>0.2</v>
      </c>
      <c r="I71" s="2">
        <v>42622</v>
      </c>
      <c r="J71" s="8">
        <f t="shared" si="1"/>
        <v>2016</v>
      </c>
      <c r="K71" t="s">
        <v>1954</v>
      </c>
      <c r="L71" t="s">
        <v>102</v>
      </c>
      <c r="M71">
        <v>19140</v>
      </c>
      <c r="N71">
        <v>1363</v>
      </c>
      <c r="O71" t="s">
        <v>4890</v>
      </c>
      <c r="P71">
        <v>-5</v>
      </c>
      <c r="Q71">
        <v>6</v>
      </c>
      <c r="R71" t="s">
        <v>104</v>
      </c>
      <c r="T71">
        <v>-4.8499999999999996</v>
      </c>
      <c r="U71">
        <v>65</v>
      </c>
      <c r="V71" t="s">
        <v>19</v>
      </c>
      <c r="W71" s="2">
        <v>42627</v>
      </c>
      <c r="X71" t="s">
        <v>20</v>
      </c>
      <c r="Y71" t="s">
        <v>105</v>
      </c>
      <c r="Z71" t="s">
        <v>113</v>
      </c>
    </row>
    <row r="72" spans="1:26" x14ac:dyDescent="0.25">
      <c r="A72">
        <v>5</v>
      </c>
      <c r="B72" t="s">
        <v>25</v>
      </c>
      <c r="C72">
        <v>3</v>
      </c>
      <c r="D72" t="s">
        <v>50</v>
      </c>
      <c r="E72" t="s">
        <v>99</v>
      </c>
      <c r="F72" t="s">
        <v>13</v>
      </c>
      <c r="G72" t="s">
        <v>499</v>
      </c>
      <c r="H72" s="1">
        <v>0.4</v>
      </c>
      <c r="I72" s="2">
        <v>42622</v>
      </c>
      <c r="J72" s="8">
        <f t="shared" si="1"/>
        <v>2016</v>
      </c>
      <c r="K72" t="s">
        <v>1954</v>
      </c>
      <c r="L72" t="s">
        <v>102</v>
      </c>
      <c r="M72">
        <v>19140</v>
      </c>
      <c r="N72">
        <v>1295</v>
      </c>
      <c r="O72" t="s">
        <v>4877</v>
      </c>
      <c r="P72">
        <v>-32</v>
      </c>
      <c r="Q72">
        <v>1</v>
      </c>
      <c r="R72" t="s">
        <v>104</v>
      </c>
      <c r="T72">
        <v>-31.62</v>
      </c>
      <c r="U72">
        <v>136</v>
      </c>
      <c r="V72" t="s">
        <v>19</v>
      </c>
      <c r="W72" s="2">
        <v>42627</v>
      </c>
      <c r="X72" t="s">
        <v>20</v>
      </c>
      <c r="Y72" t="s">
        <v>105</v>
      </c>
      <c r="Z72" t="s">
        <v>52</v>
      </c>
    </row>
    <row r="73" spans="1:26" x14ac:dyDescent="0.25">
      <c r="A73">
        <v>4</v>
      </c>
      <c r="B73" t="s">
        <v>25</v>
      </c>
      <c r="C73">
        <v>3</v>
      </c>
      <c r="D73" t="s">
        <v>26</v>
      </c>
      <c r="E73" t="s">
        <v>3557</v>
      </c>
      <c r="F73" t="s">
        <v>13</v>
      </c>
      <c r="G73" t="s">
        <v>5463</v>
      </c>
      <c r="H73" s="1">
        <v>0</v>
      </c>
      <c r="I73" s="2">
        <v>42465</v>
      </c>
      <c r="J73" s="8">
        <f t="shared" si="1"/>
        <v>2016</v>
      </c>
      <c r="K73" t="s">
        <v>6102</v>
      </c>
      <c r="L73" t="s">
        <v>16</v>
      </c>
      <c r="M73">
        <v>22304</v>
      </c>
      <c r="N73">
        <v>1754</v>
      </c>
      <c r="O73" t="s">
        <v>558</v>
      </c>
      <c r="P73">
        <v>6</v>
      </c>
      <c r="Q73">
        <v>2</v>
      </c>
      <c r="R73" t="s">
        <v>18</v>
      </c>
      <c r="T73">
        <v>6.35</v>
      </c>
      <c r="U73">
        <v>13</v>
      </c>
      <c r="V73" t="s">
        <v>33</v>
      </c>
      <c r="W73" s="2">
        <v>42469</v>
      </c>
      <c r="X73" t="s">
        <v>20</v>
      </c>
      <c r="Y73" t="s">
        <v>205</v>
      </c>
      <c r="Z73" t="s">
        <v>64</v>
      </c>
    </row>
    <row r="74" spans="1:26" x14ac:dyDescent="0.25">
      <c r="A74">
        <v>4</v>
      </c>
      <c r="B74" t="s">
        <v>25</v>
      </c>
      <c r="C74">
        <v>3</v>
      </c>
      <c r="D74" t="s">
        <v>26</v>
      </c>
      <c r="E74" t="s">
        <v>3557</v>
      </c>
      <c r="F74" t="s">
        <v>13</v>
      </c>
      <c r="G74" t="s">
        <v>5463</v>
      </c>
      <c r="H74" s="1">
        <v>0</v>
      </c>
      <c r="I74" s="2">
        <v>42465</v>
      </c>
      <c r="J74" s="8">
        <f t="shared" si="1"/>
        <v>2016</v>
      </c>
      <c r="K74" t="s">
        <v>6102</v>
      </c>
      <c r="L74" t="s">
        <v>16</v>
      </c>
      <c r="M74">
        <v>22304</v>
      </c>
      <c r="N74">
        <v>1050</v>
      </c>
      <c r="O74" t="s">
        <v>1072</v>
      </c>
      <c r="P74">
        <v>83</v>
      </c>
      <c r="Q74">
        <v>5</v>
      </c>
      <c r="R74" t="s">
        <v>18</v>
      </c>
      <c r="T74">
        <v>83.28</v>
      </c>
      <c r="U74">
        <v>4164</v>
      </c>
      <c r="V74" t="s">
        <v>33</v>
      </c>
      <c r="W74" s="2">
        <v>42469</v>
      </c>
      <c r="X74" t="s">
        <v>20</v>
      </c>
      <c r="Y74" t="s">
        <v>205</v>
      </c>
      <c r="Z74" t="s">
        <v>356</v>
      </c>
    </row>
    <row r="75" spans="1:26" x14ac:dyDescent="0.25">
      <c r="A75">
        <v>4</v>
      </c>
      <c r="B75" t="s">
        <v>25</v>
      </c>
      <c r="C75">
        <v>3</v>
      </c>
      <c r="D75" t="s">
        <v>26</v>
      </c>
      <c r="E75" t="s">
        <v>3557</v>
      </c>
      <c r="F75" t="s">
        <v>13</v>
      </c>
      <c r="G75" t="s">
        <v>5463</v>
      </c>
      <c r="H75" s="1">
        <v>0</v>
      </c>
      <c r="I75" s="2">
        <v>42465</v>
      </c>
      <c r="J75" s="8">
        <f t="shared" si="1"/>
        <v>2016</v>
      </c>
      <c r="K75" t="s">
        <v>6102</v>
      </c>
      <c r="L75" t="s">
        <v>16</v>
      </c>
      <c r="M75">
        <v>22304</v>
      </c>
      <c r="N75">
        <v>475</v>
      </c>
      <c r="O75" t="s">
        <v>814</v>
      </c>
      <c r="P75">
        <v>8</v>
      </c>
      <c r="Q75">
        <v>7</v>
      </c>
      <c r="R75" t="s">
        <v>18</v>
      </c>
      <c r="T75">
        <v>7.58</v>
      </c>
      <c r="U75">
        <v>23</v>
      </c>
      <c r="V75" t="s">
        <v>33</v>
      </c>
      <c r="W75" s="2">
        <v>42469</v>
      </c>
      <c r="X75" t="s">
        <v>20</v>
      </c>
      <c r="Y75" t="s">
        <v>205</v>
      </c>
      <c r="Z75" t="s">
        <v>49</v>
      </c>
    </row>
    <row r="76" spans="1:26" x14ac:dyDescent="0.25">
      <c r="A76">
        <v>4</v>
      </c>
      <c r="B76" t="s">
        <v>25</v>
      </c>
      <c r="C76">
        <v>3</v>
      </c>
      <c r="D76" t="s">
        <v>26</v>
      </c>
      <c r="E76" t="s">
        <v>3557</v>
      </c>
      <c r="F76" t="s">
        <v>13</v>
      </c>
      <c r="G76" t="s">
        <v>5463</v>
      </c>
      <c r="H76" s="1">
        <v>0</v>
      </c>
      <c r="I76" s="2">
        <v>42465</v>
      </c>
      <c r="J76" s="8">
        <f t="shared" si="1"/>
        <v>2016</v>
      </c>
      <c r="K76" t="s">
        <v>6102</v>
      </c>
      <c r="L76" t="s">
        <v>16</v>
      </c>
      <c r="M76">
        <v>22304</v>
      </c>
      <c r="N76">
        <v>1136</v>
      </c>
      <c r="O76" t="s">
        <v>4420</v>
      </c>
      <c r="P76">
        <v>7</v>
      </c>
      <c r="Q76">
        <v>7</v>
      </c>
      <c r="R76" t="s">
        <v>18</v>
      </c>
      <c r="T76">
        <v>6.66</v>
      </c>
      <c r="U76">
        <v>23</v>
      </c>
      <c r="V76" t="s">
        <v>33</v>
      </c>
      <c r="W76" s="2">
        <v>42469</v>
      </c>
      <c r="X76" t="s">
        <v>20</v>
      </c>
      <c r="Y76" t="s">
        <v>205</v>
      </c>
      <c r="Z76" t="s">
        <v>49</v>
      </c>
    </row>
    <row r="77" spans="1:26" x14ac:dyDescent="0.25">
      <c r="A77">
        <v>4</v>
      </c>
      <c r="B77" t="s">
        <v>25</v>
      </c>
      <c r="C77">
        <v>3</v>
      </c>
      <c r="D77" t="s">
        <v>50</v>
      </c>
      <c r="E77" t="s">
        <v>3557</v>
      </c>
      <c r="F77" t="s">
        <v>13</v>
      </c>
      <c r="G77" t="s">
        <v>5463</v>
      </c>
      <c r="H77" s="1">
        <v>0</v>
      </c>
      <c r="I77" s="2">
        <v>42465</v>
      </c>
      <c r="J77" s="8">
        <f t="shared" si="1"/>
        <v>2016</v>
      </c>
      <c r="K77" t="s">
        <v>6102</v>
      </c>
      <c r="L77" t="s">
        <v>16</v>
      </c>
      <c r="M77">
        <v>22304</v>
      </c>
      <c r="N77">
        <v>159</v>
      </c>
      <c r="O77" t="s">
        <v>4909</v>
      </c>
      <c r="P77">
        <v>8</v>
      </c>
      <c r="Q77">
        <v>1</v>
      </c>
      <c r="R77" t="s">
        <v>18</v>
      </c>
      <c r="T77">
        <v>8.41</v>
      </c>
      <c r="U77">
        <v>29</v>
      </c>
      <c r="V77" t="s">
        <v>33</v>
      </c>
      <c r="W77" s="2">
        <v>42469</v>
      </c>
      <c r="X77" t="s">
        <v>20</v>
      </c>
      <c r="Y77" t="s">
        <v>205</v>
      </c>
      <c r="Z77" t="s">
        <v>52</v>
      </c>
    </row>
    <row r="78" spans="1:26" x14ac:dyDescent="0.25">
      <c r="A78">
        <v>1</v>
      </c>
      <c r="B78" t="s">
        <v>10</v>
      </c>
      <c r="C78">
        <v>1</v>
      </c>
      <c r="D78" t="s">
        <v>50</v>
      </c>
      <c r="E78" t="s">
        <v>171</v>
      </c>
      <c r="F78" t="s">
        <v>13</v>
      </c>
      <c r="G78" t="s">
        <v>84</v>
      </c>
      <c r="H78" s="1">
        <v>0</v>
      </c>
      <c r="I78" s="2">
        <v>42574</v>
      </c>
      <c r="J78" s="8">
        <f t="shared" si="1"/>
        <v>2016</v>
      </c>
      <c r="K78" t="s">
        <v>4727</v>
      </c>
      <c r="L78" t="s">
        <v>102</v>
      </c>
      <c r="M78">
        <v>10011</v>
      </c>
      <c r="N78">
        <v>421</v>
      </c>
      <c r="O78" t="s">
        <v>4728</v>
      </c>
      <c r="P78">
        <v>8</v>
      </c>
      <c r="Q78">
        <v>2</v>
      </c>
      <c r="R78" t="s">
        <v>104</v>
      </c>
      <c r="T78">
        <v>8</v>
      </c>
      <c r="U78">
        <v>100</v>
      </c>
      <c r="V78" t="s">
        <v>19</v>
      </c>
      <c r="W78" s="2">
        <v>42575</v>
      </c>
      <c r="X78" t="s">
        <v>130</v>
      </c>
      <c r="Y78" t="s">
        <v>175</v>
      </c>
      <c r="Z78" t="s">
        <v>113</v>
      </c>
    </row>
    <row r="79" spans="1:26" x14ac:dyDescent="0.25">
      <c r="A79">
        <v>2</v>
      </c>
      <c r="B79" t="s">
        <v>43</v>
      </c>
      <c r="C79">
        <v>3</v>
      </c>
      <c r="D79" t="s">
        <v>11</v>
      </c>
      <c r="E79" t="s">
        <v>122</v>
      </c>
      <c r="F79" t="s">
        <v>13</v>
      </c>
      <c r="G79" t="s">
        <v>1876</v>
      </c>
      <c r="H79" s="1">
        <v>0.6</v>
      </c>
      <c r="I79" s="2">
        <v>42660</v>
      </c>
      <c r="J79" s="8">
        <f t="shared" si="1"/>
        <v>2016</v>
      </c>
      <c r="K79" t="s">
        <v>1877</v>
      </c>
      <c r="L79" t="s">
        <v>73</v>
      </c>
      <c r="M79">
        <v>77095</v>
      </c>
      <c r="N79">
        <v>678</v>
      </c>
      <c r="O79" t="s">
        <v>1878</v>
      </c>
      <c r="P79">
        <v>-2</v>
      </c>
      <c r="Q79">
        <v>2</v>
      </c>
      <c r="R79" t="s">
        <v>75</v>
      </c>
      <c r="T79">
        <v>-1.59</v>
      </c>
      <c r="U79">
        <v>5</v>
      </c>
      <c r="V79" t="s">
        <v>19</v>
      </c>
      <c r="W79" s="2">
        <v>42662</v>
      </c>
      <c r="X79" t="s">
        <v>20</v>
      </c>
      <c r="Y79" t="s">
        <v>77</v>
      </c>
      <c r="Z79" t="s">
        <v>47</v>
      </c>
    </row>
    <row r="80" spans="1:26" x14ac:dyDescent="0.25">
      <c r="A80">
        <v>3</v>
      </c>
      <c r="B80" t="s">
        <v>25</v>
      </c>
      <c r="C80">
        <v>1</v>
      </c>
      <c r="D80" t="s">
        <v>26</v>
      </c>
      <c r="E80" t="s">
        <v>2762</v>
      </c>
      <c r="F80" t="s">
        <v>13</v>
      </c>
      <c r="G80" t="s">
        <v>2292</v>
      </c>
      <c r="H80" s="1">
        <v>0</v>
      </c>
      <c r="I80" s="2">
        <v>42724</v>
      </c>
      <c r="J80" s="8">
        <f t="shared" si="1"/>
        <v>2016</v>
      </c>
      <c r="K80" t="s">
        <v>2763</v>
      </c>
      <c r="L80" t="s">
        <v>73</v>
      </c>
      <c r="M80">
        <v>46203</v>
      </c>
      <c r="N80">
        <v>195</v>
      </c>
      <c r="O80" t="s">
        <v>2764</v>
      </c>
      <c r="P80">
        <v>2</v>
      </c>
      <c r="Q80">
        <v>1</v>
      </c>
      <c r="R80" t="s">
        <v>75</v>
      </c>
      <c r="T80">
        <v>1.73</v>
      </c>
      <c r="U80">
        <v>4</v>
      </c>
      <c r="V80" t="s">
        <v>19</v>
      </c>
      <c r="W80" s="2">
        <v>42727</v>
      </c>
      <c r="X80" t="s">
        <v>130</v>
      </c>
      <c r="Y80" t="s">
        <v>167</v>
      </c>
      <c r="Z80" t="s">
        <v>35</v>
      </c>
    </row>
    <row r="81" spans="1:26" x14ac:dyDescent="0.25">
      <c r="A81">
        <v>3</v>
      </c>
      <c r="B81" t="s">
        <v>25</v>
      </c>
      <c r="C81">
        <v>1</v>
      </c>
      <c r="D81" t="s">
        <v>26</v>
      </c>
      <c r="E81" t="s">
        <v>2762</v>
      </c>
      <c r="F81" t="s">
        <v>13</v>
      </c>
      <c r="G81" t="s">
        <v>2292</v>
      </c>
      <c r="H81" s="1">
        <v>0</v>
      </c>
      <c r="I81" s="2">
        <v>42724</v>
      </c>
      <c r="J81" s="8">
        <f t="shared" si="1"/>
        <v>2016</v>
      </c>
      <c r="K81" t="s">
        <v>2763</v>
      </c>
      <c r="L81" t="s">
        <v>73</v>
      </c>
      <c r="M81">
        <v>46203</v>
      </c>
      <c r="N81">
        <v>898</v>
      </c>
      <c r="O81" t="s">
        <v>2778</v>
      </c>
      <c r="P81">
        <v>497</v>
      </c>
      <c r="Q81">
        <v>3</v>
      </c>
      <c r="R81" t="s">
        <v>75</v>
      </c>
      <c r="T81">
        <v>496.79</v>
      </c>
      <c r="U81">
        <v>1104</v>
      </c>
      <c r="V81" t="s">
        <v>19</v>
      </c>
      <c r="W81" s="2">
        <v>42727</v>
      </c>
      <c r="X81" t="s">
        <v>130</v>
      </c>
      <c r="Y81" t="s">
        <v>167</v>
      </c>
      <c r="Z81" t="s">
        <v>54</v>
      </c>
    </row>
    <row r="82" spans="1:26" x14ac:dyDescent="0.25">
      <c r="A82">
        <v>5</v>
      </c>
      <c r="B82" t="s">
        <v>43</v>
      </c>
      <c r="C82">
        <v>6</v>
      </c>
      <c r="D82" t="s">
        <v>26</v>
      </c>
      <c r="E82" t="s">
        <v>192</v>
      </c>
      <c r="F82" t="s">
        <v>13</v>
      </c>
      <c r="G82" t="s">
        <v>5820</v>
      </c>
      <c r="H82" s="1">
        <v>0.2</v>
      </c>
      <c r="I82" s="2">
        <v>42635</v>
      </c>
      <c r="J82" s="8">
        <f t="shared" si="1"/>
        <v>2016</v>
      </c>
      <c r="K82" t="s">
        <v>6265</v>
      </c>
      <c r="L82" t="s">
        <v>73</v>
      </c>
      <c r="M82">
        <v>60653</v>
      </c>
      <c r="N82">
        <v>1377</v>
      </c>
      <c r="O82" t="s">
        <v>2946</v>
      </c>
      <c r="P82">
        <v>-83</v>
      </c>
      <c r="Q82">
        <v>3</v>
      </c>
      <c r="R82" t="s">
        <v>75</v>
      </c>
      <c r="T82">
        <v>-82.88</v>
      </c>
      <c r="U82">
        <v>332</v>
      </c>
      <c r="V82" t="s">
        <v>33</v>
      </c>
      <c r="W82" s="2">
        <v>42640</v>
      </c>
      <c r="X82" t="s">
        <v>39</v>
      </c>
      <c r="Y82" t="s">
        <v>139</v>
      </c>
      <c r="Z82" t="s">
        <v>42</v>
      </c>
    </row>
    <row r="83" spans="1:26" x14ac:dyDescent="0.25">
      <c r="A83">
        <v>4</v>
      </c>
      <c r="B83" t="s">
        <v>43</v>
      </c>
      <c r="C83">
        <v>6</v>
      </c>
      <c r="D83" t="s">
        <v>11</v>
      </c>
      <c r="E83" t="s">
        <v>171</v>
      </c>
      <c r="F83" t="s">
        <v>13</v>
      </c>
      <c r="G83" t="s">
        <v>7007</v>
      </c>
      <c r="H83" s="1">
        <v>0</v>
      </c>
      <c r="I83" s="2">
        <v>42683</v>
      </c>
      <c r="J83" s="8">
        <f t="shared" si="1"/>
        <v>2016</v>
      </c>
      <c r="K83" t="s">
        <v>7073</v>
      </c>
      <c r="L83" t="s">
        <v>102</v>
      </c>
      <c r="M83">
        <v>10035</v>
      </c>
      <c r="N83">
        <v>548</v>
      </c>
      <c r="O83" t="s">
        <v>6910</v>
      </c>
      <c r="P83">
        <v>21</v>
      </c>
      <c r="Q83">
        <v>9</v>
      </c>
      <c r="R83" t="s">
        <v>104</v>
      </c>
      <c r="T83">
        <v>21.48</v>
      </c>
      <c r="U83">
        <v>57</v>
      </c>
      <c r="V83" t="s">
        <v>76</v>
      </c>
      <c r="W83" s="2">
        <v>42687</v>
      </c>
      <c r="X83" t="s">
        <v>39</v>
      </c>
      <c r="Y83" t="s">
        <v>175</v>
      </c>
      <c r="Z83" t="s">
        <v>47</v>
      </c>
    </row>
    <row r="84" spans="1:26" x14ac:dyDescent="0.25">
      <c r="A84">
        <v>5</v>
      </c>
      <c r="B84" t="s">
        <v>43</v>
      </c>
      <c r="C84">
        <v>6</v>
      </c>
      <c r="D84" t="s">
        <v>11</v>
      </c>
      <c r="E84" t="s">
        <v>386</v>
      </c>
      <c r="F84" t="s">
        <v>13</v>
      </c>
      <c r="G84" t="s">
        <v>2417</v>
      </c>
      <c r="H84" s="1">
        <v>0.2</v>
      </c>
      <c r="I84" s="2">
        <v>42500</v>
      </c>
      <c r="J84" s="8">
        <f t="shared" si="1"/>
        <v>2016</v>
      </c>
      <c r="K84" t="s">
        <v>2680</v>
      </c>
      <c r="L84" t="s">
        <v>30</v>
      </c>
      <c r="M84">
        <v>95123</v>
      </c>
      <c r="N84">
        <v>846</v>
      </c>
      <c r="O84" t="s">
        <v>1923</v>
      </c>
      <c r="P84">
        <v>32</v>
      </c>
      <c r="Q84">
        <v>1</v>
      </c>
      <c r="R84" t="s">
        <v>32</v>
      </c>
      <c r="T84">
        <v>32.1</v>
      </c>
      <c r="U84">
        <v>257</v>
      </c>
      <c r="V84" t="s">
        <v>19</v>
      </c>
      <c r="W84" s="2">
        <v>42505</v>
      </c>
      <c r="X84" t="s">
        <v>39</v>
      </c>
      <c r="Y84" t="s">
        <v>34</v>
      </c>
      <c r="Z84" t="s">
        <v>24</v>
      </c>
    </row>
    <row r="85" spans="1:26" x14ac:dyDescent="0.25">
      <c r="A85">
        <v>5</v>
      </c>
      <c r="B85" t="s">
        <v>43</v>
      </c>
      <c r="C85">
        <v>6</v>
      </c>
      <c r="D85" t="s">
        <v>26</v>
      </c>
      <c r="E85" t="s">
        <v>386</v>
      </c>
      <c r="F85" t="s">
        <v>13</v>
      </c>
      <c r="G85" t="s">
        <v>2417</v>
      </c>
      <c r="H85" s="1">
        <v>0</v>
      </c>
      <c r="I85" s="2">
        <v>42500</v>
      </c>
      <c r="J85" s="8">
        <f t="shared" si="1"/>
        <v>2016</v>
      </c>
      <c r="K85" t="s">
        <v>2680</v>
      </c>
      <c r="L85" t="s">
        <v>30</v>
      </c>
      <c r="M85">
        <v>95123</v>
      </c>
      <c r="N85">
        <v>1480</v>
      </c>
      <c r="O85" t="s">
        <v>4493</v>
      </c>
      <c r="P85">
        <v>19</v>
      </c>
      <c r="Q85">
        <v>2</v>
      </c>
      <c r="R85" t="s">
        <v>32</v>
      </c>
      <c r="T85">
        <v>19.18</v>
      </c>
      <c r="U85">
        <v>40</v>
      </c>
      <c r="V85" t="s">
        <v>19</v>
      </c>
      <c r="W85" s="2">
        <v>42505</v>
      </c>
      <c r="X85" t="s">
        <v>39</v>
      </c>
      <c r="Y85" t="s">
        <v>34</v>
      </c>
      <c r="Z85" t="s">
        <v>64</v>
      </c>
    </row>
    <row r="86" spans="1:26" x14ac:dyDescent="0.25">
      <c r="A86">
        <v>5</v>
      </c>
      <c r="B86" t="s">
        <v>43</v>
      </c>
      <c r="C86">
        <v>6</v>
      </c>
      <c r="D86" t="s">
        <v>26</v>
      </c>
      <c r="E86" t="s">
        <v>386</v>
      </c>
      <c r="F86" t="s">
        <v>13</v>
      </c>
      <c r="G86" t="s">
        <v>2417</v>
      </c>
      <c r="H86" s="1">
        <v>0</v>
      </c>
      <c r="I86" s="2">
        <v>42500</v>
      </c>
      <c r="J86" s="8">
        <f t="shared" si="1"/>
        <v>2016</v>
      </c>
      <c r="K86" t="s">
        <v>2680</v>
      </c>
      <c r="L86" t="s">
        <v>30</v>
      </c>
      <c r="M86">
        <v>95123</v>
      </c>
      <c r="N86">
        <v>75</v>
      </c>
      <c r="O86" t="s">
        <v>3024</v>
      </c>
      <c r="P86">
        <v>11</v>
      </c>
      <c r="Q86">
        <v>6</v>
      </c>
      <c r="R86" t="s">
        <v>32</v>
      </c>
      <c r="T86">
        <v>11.08</v>
      </c>
      <c r="U86">
        <v>41</v>
      </c>
      <c r="V86" t="s">
        <v>19</v>
      </c>
      <c r="W86" s="2">
        <v>42505</v>
      </c>
      <c r="X86" t="s">
        <v>39</v>
      </c>
      <c r="Y86" t="s">
        <v>34</v>
      </c>
      <c r="Z86" t="s">
        <v>356</v>
      </c>
    </row>
    <row r="87" spans="1:26" x14ac:dyDescent="0.25">
      <c r="A87">
        <v>5</v>
      </c>
      <c r="B87" t="s">
        <v>43</v>
      </c>
      <c r="C87">
        <v>6</v>
      </c>
      <c r="D87" t="s">
        <v>50</v>
      </c>
      <c r="E87" t="s">
        <v>386</v>
      </c>
      <c r="F87" t="s">
        <v>13</v>
      </c>
      <c r="G87" t="s">
        <v>2417</v>
      </c>
      <c r="H87" s="1">
        <v>0.2</v>
      </c>
      <c r="I87" s="2">
        <v>42500</v>
      </c>
      <c r="J87" s="8">
        <f t="shared" si="1"/>
        <v>2016</v>
      </c>
      <c r="K87" t="s">
        <v>2680</v>
      </c>
      <c r="L87" t="s">
        <v>30</v>
      </c>
      <c r="M87">
        <v>95123</v>
      </c>
      <c r="N87">
        <v>1629</v>
      </c>
      <c r="O87" t="s">
        <v>4800</v>
      </c>
      <c r="P87">
        <v>125</v>
      </c>
      <c r="Q87">
        <v>5</v>
      </c>
      <c r="R87" t="s">
        <v>32</v>
      </c>
      <c r="T87">
        <v>125.3</v>
      </c>
      <c r="U87">
        <v>1432</v>
      </c>
      <c r="V87" t="s">
        <v>19</v>
      </c>
      <c r="W87" s="2">
        <v>42505</v>
      </c>
      <c r="X87" t="s">
        <v>39</v>
      </c>
      <c r="Y87" t="s">
        <v>34</v>
      </c>
      <c r="Z87" t="s">
        <v>52</v>
      </c>
    </row>
    <row r="88" spans="1:26" x14ac:dyDescent="0.25">
      <c r="A88">
        <v>3</v>
      </c>
      <c r="B88" t="s">
        <v>25</v>
      </c>
      <c r="C88">
        <v>1</v>
      </c>
      <c r="D88" t="s">
        <v>11</v>
      </c>
      <c r="E88" t="s">
        <v>1359</v>
      </c>
      <c r="F88" t="s">
        <v>13</v>
      </c>
      <c r="G88" t="s">
        <v>5258</v>
      </c>
      <c r="H88" s="1">
        <v>0.2</v>
      </c>
      <c r="I88" s="2">
        <v>42556</v>
      </c>
      <c r="J88" s="8">
        <f t="shared" si="1"/>
        <v>2016</v>
      </c>
      <c r="K88" t="s">
        <v>5259</v>
      </c>
      <c r="L88" t="s">
        <v>16</v>
      </c>
      <c r="M88">
        <v>32137</v>
      </c>
      <c r="N88">
        <v>108</v>
      </c>
      <c r="O88" t="s">
        <v>2618</v>
      </c>
      <c r="P88">
        <v>5</v>
      </c>
      <c r="Q88">
        <v>2</v>
      </c>
      <c r="R88" t="s">
        <v>18</v>
      </c>
      <c r="T88">
        <v>5.37</v>
      </c>
      <c r="U88">
        <v>20</v>
      </c>
      <c r="V88" t="s">
        <v>33</v>
      </c>
      <c r="W88" s="2">
        <v>42559</v>
      </c>
      <c r="X88" t="s">
        <v>130</v>
      </c>
      <c r="Y88" t="s">
        <v>40</v>
      </c>
      <c r="Z88" t="s">
        <v>47</v>
      </c>
    </row>
    <row r="89" spans="1:26" x14ac:dyDescent="0.25">
      <c r="A89">
        <v>3</v>
      </c>
      <c r="B89" t="s">
        <v>25</v>
      </c>
      <c r="C89">
        <v>1</v>
      </c>
      <c r="D89" t="s">
        <v>11</v>
      </c>
      <c r="E89" t="s">
        <v>1359</v>
      </c>
      <c r="F89" t="s">
        <v>13</v>
      </c>
      <c r="G89" t="s">
        <v>5258</v>
      </c>
      <c r="H89" s="1">
        <v>0.2</v>
      </c>
      <c r="I89" s="2">
        <v>42556</v>
      </c>
      <c r="J89" s="8">
        <f t="shared" si="1"/>
        <v>2016</v>
      </c>
      <c r="K89" t="s">
        <v>5259</v>
      </c>
      <c r="L89" t="s">
        <v>16</v>
      </c>
      <c r="M89">
        <v>32137</v>
      </c>
      <c r="N89">
        <v>1040</v>
      </c>
      <c r="O89" t="s">
        <v>2053</v>
      </c>
      <c r="P89">
        <v>16</v>
      </c>
      <c r="Q89">
        <v>3</v>
      </c>
      <c r="R89" t="s">
        <v>18</v>
      </c>
      <c r="T89">
        <v>15.99</v>
      </c>
      <c r="U89">
        <v>213</v>
      </c>
      <c r="V89" t="s">
        <v>33</v>
      </c>
      <c r="W89" s="2">
        <v>42559</v>
      </c>
      <c r="X89" t="s">
        <v>130</v>
      </c>
      <c r="Y89" t="s">
        <v>40</v>
      </c>
      <c r="Z89" t="s">
        <v>47</v>
      </c>
    </row>
    <row r="90" spans="1:26" x14ac:dyDescent="0.25">
      <c r="A90">
        <v>3</v>
      </c>
      <c r="B90" t="s">
        <v>25</v>
      </c>
      <c r="C90">
        <v>1</v>
      </c>
      <c r="D90" t="s">
        <v>26</v>
      </c>
      <c r="E90" t="s">
        <v>1359</v>
      </c>
      <c r="F90" t="s">
        <v>13</v>
      </c>
      <c r="G90" t="s">
        <v>5258</v>
      </c>
      <c r="H90" s="1">
        <v>0.7</v>
      </c>
      <c r="I90" s="2">
        <v>42556</v>
      </c>
      <c r="J90" s="8">
        <f t="shared" si="1"/>
        <v>2016</v>
      </c>
      <c r="K90" t="s">
        <v>5259</v>
      </c>
      <c r="L90" t="s">
        <v>16</v>
      </c>
      <c r="M90">
        <v>32137</v>
      </c>
      <c r="N90">
        <v>1641</v>
      </c>
      <c r="O90" t="s">
        <v>5936</v>
      </c>
      <c r="P90">
        <v>-7</v>
      </c>
      <c r="Q90">
        <v>5</v>
      </c>
      <c r="R90" t="s">
        <v>18</v>
      </c>
      <c r="T90">
        <v>-6.87</v>
      </c>
      <c r="U90">
        <v>10</v>
      </c>
      <c r="V90" t="s">
        <v>33</v>
      </c>
      <c r="W90" s="2">
        <v>42559</v>
      </c>
      <c r="X90" t="s">
        <v>130</v>
      </c>
      <c r="Y90" t="s">
        <v>40</v>
      </c>
      <c r="Z90" t="s">
        <v>54</v>
      </c>
    </row>
    <row r="91" spans="1:26" x14ac:dyDescent="0.25">
      <c r="A91">
        <v>6</v>
      </c>
      <c r="B91" t="s">
        <v>10</v>
      </c>
      <c r="C91">
        <v>6</v>
      </c>
      <c r="D91" t="s">
        <v>11</v>
      </c>
      <c r="E91" t="s">
        <v>372</v>
      </c>
      <c r="F91" t="s">
        <v>13</v>
      </c>
      <c r="G91" t="s">
        <v>254</v>
      </c>
      <c r="H91" s="1">
        <v>0</v>
      </c>
      <c r="I91" s="2">
        <v>42608</v>
      </c>
      <c r="J91" s="8">
        <f t="shared" si="1"/>
        <v>2016</v>
      </c>
      <c r="K91" t="s">
        <v>2341</v>
      </c>
      <c r="L91" t="s">
        <v>102</v>
      </c>
      <c r="M91">
        <v>19711</v>
      </c>
      <c r="N91">
        <v>91</v>
      </c>
      <c r="O91" t="s">
        <v>1621</v>
      </c>
      <c r="P91">
        <v>4</v>
      </c>
      <c r="Q91">
        <v>4</v>
      </c>
      <c r="R91" t="s">
        <v>104</v>
      </c>
      <c r="T91">
        <v>4.0599999999999996</v>
      </c>
      <c r="U91">
        <v>11</v>
      </c>
      <c r="V91" t="s">
        <v>19</v>
      </c>
      <c r="W91" s="2">
        <v>42614</v>
      </c>
      <c r="X91" t="s">
        <v>39</v>
      </c>
      <c r="Y91" t="s">
        <v>161</v>
      </c>
      <c r="Z91" t="s">
        <v>47</v>
      </c>
    </row>
    <row r="92" spans="1:26" x14ac:dyDescent="0.25">
      <c r="A92">
        <v>6</v>
      </c>
      <c r="B92" t="s">
        <v>10</v>
      </c>
      <c r="C92">
        <v>6</v>
      </c>
      <c r="D92" t="s">
        <v>26</v>
      </c>
      <c r="E92" t="s">
        <v>372</v>
      </c>
      <c r="F92" t="s">
        <v>13</v>
      </c>
      <c r="G92" t="s">
        <v>254</v>
      </c>
      <c r="H92" s="1">
        <v>0</v>
      </c>
      <c r="I92" s="2">
        <v>42608</v>
      </c>
      <c r="J92" s="8">
        <f t="shared" si="1"/>
        <v>2016</v>
      </c>
      <c r="K92" t="s">
        <v>2341</v>
      </c>
      <c r="L92" t="s">
        <v>102</v>
      </c>
      <c r="M92">
        <v>19711</v>
      </c>
      <c r="N92">
        <v>274</v>
      </c>
      <c r="O92" t="s">
        <v>2920</v>
      </c>
      <c r="P92">
        <v>2</v>
      </c>
      <c r="Q92">
        <v>1</v>
      </c>
      <c r="R92" t="s">
        <v>104</v>
      </c>
      <c r="T92">
        <v>1.55</v>
      </c>
      <c r="U92">
        <v>3</v>
      </c>
      <c r="V92" t="s">
        <v>19</v>
      </c>
      <c r="W92" s="2">
        <v>42614</v>
      </c>
      <c r="X92" t="s">
        <v>39</v>
      </c>
      <c r="Y92" t="s">
        <v>161</v>
      </c>
      <c r="Z92" t="s">
        <v>64</v>
      </c>
    </row>
    <row r="93" spans="1:26" x14ac:dyDescent="0.25">
      <c r="A93">
        <v>6</v>
      </c>
      <c r="B93" t="s">
        <v>10</v>
      </c>
      <c r="C93">
        <v>6</v>
      </c>
      <c r="D93" t="s">
        <v>26</v>
      </c>
      <c r="E93" t="s">
        <v>372</v>
      </c>
      <c r="F93" t="s">
        <v>13</v>
      </c>
      <c r="G93" t="s">
        <v>254</v>
      </c>
      <c r="H93" s="1">
        <v>0</v>
      </c>
      <c r="I93" s="2">
        <v>42608</v>
      </c>
      <c r="J93" s="8">
        <f t="shared" si="1"/>
        <v>2016</v>
      </c>
      <c r="K93" t="s">
        <v>2341</v>
      </c>
      <c r="L93" t="s">
        <v>102</v>
      </c>
      <c r="M93">
        <v>19711</v>
      </c>
      <c r="N93">
        <v>1776</v>
      </c>
      <c r="O93" t="s">
        <v>3766</v>
      </c>
      <c r="P93">
        <v>8</v>
      </c>
      <c r="Q93">
        <v>3</v>
      </c>
      <c r="R93" t="s">
        <v>104</v>
      </c>
      <c r="T93">
        <v>8.5</v>
      </c>
      <c r="U93">
        <v>17</v>
      </c>
      <c r="V93" t="s">
        <v>19</v>
      </c>
      <c r="W93" s="2">
        <v>42614</v>
      </c>
      <c r="X93" t="s">
        <v>39</v>
      </c>
      <c r="Y93" t="s">
        <v>161</v>
      </c>
      <c r="Z93" t="s">
        <v>64</v>
      </c>
    </row>
    <row r="94" spans="1:26" x14ac:dyDescent="0.25">
      <c r="A94">
        <v>2</v>
      </c>
      <c r="B94" t="s">
        <v>25</v>
      </c>
      <c r="C94">
        <v>1</v>
      </c>
      <c r="D94" t="s">
        <v>50</v>
      </c>
      <c r="E94" t="s">
        <v>4262</v>
      </c>
      <c r="F94" t="s">
        <v>13</v>
      </c>
      <c r="G94" t="s">
        <v>2079</v>
      </c>
      <c r="H94" s="1">
        <v>0</v>
      </c>
      <c r="I94" s="2">
        <v>42384</v>
      </c>
      <c r="J94" s="8">
        <f t="shared" si="1"/>
        <v>2016</v>
      </c>
      <c r="K94" t="s">
        <v>4766</v>
      </c>
      <c r="L94" t="s">
        <v>16</v>
      </c>
      <c r="M94">
        <v>30076</v>
      </c>
      <c r="N94">
        <v>1000</v>
      </c>
      <c r="O94" t="s">
        <v>616</v>
      </c>
      <c r="P94">
        <v>66</v>
      </c>
      <c r="Q94">
        <v>5</v>
      </c>
      <c r="R94" t="s">
        <v>18</v>
      </c>
      <c r="T94">
        <v>65.98</v>
      </c>
      <c r="U94">
        <v>150</v>
      </c>
      <c r="V94" t="s">
        <v>19</v>
      </c>
      <c r="W94" s="2">
        <v>42386</v>
      </c>
      <c r="X94" t="s">
        <v>130</v>
      </c>
      <c r="Y94" t="s">
        <v>761</v>
      </c>
      <c r="Z94" t="s">
        <v>113</v>
      </c>
    </row>
    <row r="95" spans="1:26" x14ac:dyDescent="0.25">
      <c r="A95">
        <v>6</v>
      </c>
      <c r="B95" t="s">
        <v>10</v>
      </c>
      <c r="C95">
        <v>6</v>
      </c>
      <c r="D95" t="s">
        <v>50</v>
      </c>
      <c r="E95" t="s">
        <v>1296</v>
      </c>
      <c r="F95" t="s">
        <v>13</v>
      </c>
      <c r="G95" t="s">
        <v>494</v>
      </c>
      <c r="H95" s="1">
        <v>0.4</v>
      </c>
      <c r="I95" s="2">
        <v>42508</v>
      </c>
      <c r="J95" s="8">
        <f t="shared" si="1"/>
        <v>2016</v>
      </c>
      <c r="K95" t="s">
        <v>7946</v>
      </c>
      <c r="L95" t="s">
        <v>102</v>
      </c>
      <c r="M95">
        <v>44105</v>
      </c>
      <c r="N95">
        <v>144</v>
      </c>
      <c r="O95" t="s">
        <v>5065</v>
      </c>
      <c r="P95">
        <v>-169</v>
      </c>
      <c r="Q95">
        <v>2</v>
      </c>
      <c r="R95" t="s">
        <v>104</v>
      </c>
      <c r="S95" t="s">
        <v>92</v>
      </c>
      <c r="T95">
        <v>-168.96</v>
      </c>
      <c r="U95">
        <v>780</v>
      </c>
      <c r="V95" t="s">
        <v>19</v>
      </c>
      <c r="W95" s="2">
        <v>42514</v>
      </c>
      <c r="X95" t="s">
        <v>39</v>
      </c>
      <c r="Y95" t="s">
        <v>309</v>
      </c>
      <c r="Z95" t="s">
        <v>52</v>
      </c>
    </row>
    <row r="96" spans="1:26" x14ac:dyDescent="0.25">
      <c r="A96">
        <v>5</v>
      </c>
      <c r="B96" t="s">
        <v>43</v>
      </c>
      <c r="C96">
        <v>6</v>
      </c>
      <c r="D96" t="s">
        <v>26</v>
      </c>
      <c r="E96" t="s">
        <v>88</v>
      </c>
      <c r="F96" t="s">
        <v>13</v>
      </c>
      <c r="G96" t="s">
        <v>5610</v>
      </c>
      <c r="H96" s="1">
        <v>0</v>
      </c>
      <c r="I96" s="2">
        <v>42695</v>
      </c>
      <c r="J96" s="8">
        <f t="shared" si="1"/>
        <v>2016</v>
      </c>
      <c r="K96" t="s">
        <v>6566</v>
      </c>
      <c r="L96" t="s">
        <v>30</v>
      </c>
      <c r="M96">
        <v>94110</v>
      </c>
      <c r="N96">
        <v>1815</v>
      </c>
      <c r="O96" t="s">
        <v>6125</v>
      </c>
      <c r="P96">
        <v>6</v>
      </c>
      <c r="Q96">
        <v>2</v>
      </c>
      <c r="R96" t="s">
        <v>32</v>
      </c>
      <c r="T96">
        <v>6.22</v>
      </c>
      <c r="U96">
        <v>13</v>
      </c>
      <c r="V96" t="s">
        <v>33</v>
      </c>
      <c r="W96" s="2">
        <v>42700</v>
      </c>
      <c r="X96" t="s">
        <v>39</v>
      </c>
      <c r="Y96" t="s">
        <v>34</v>
      </c>
      <c r="Z96" t="s">
        <v>64</v>
      </c>
    </row>
    <row r="97" spans="1:26" x14ac:dyDescent="0.25">
      <c r="A97">
        <v>2</v>
      </c>
      <c r="B97" t="s">
        <v>25</v>
      </c>
      <c r="C97">
        <v>1</v>
      </c>
      <c r="D97" t="s">
        <v>26</v>
      </c>
      <c r="E97" t="s">
        <v>171</v>
      </c>
      <c r="F97" t="s">
        <v>13</v>
      </c>
      <c r="G97" t="s">
        <v>5757</v>
      </c>
      <c r="H97" s="1">
        <v>0</v>
      </c>
      <c r="I97" s="2">
        <v>42520</v>
      </c>
      <c r="J97" s="8">
        <f t="shared" si="1"/>
        <v>2016</v>
      </c>
      <c r="K97" t="s">
        <v>5871</v>
      </c>
      <c r="L97" t="s">
        <v>102</v>
      </c>
      <c r="M97">
        <v>10024</v>
      </c>
      <c r="N97">
        <v>855</v>
      </c>
      <c r="O97" t="s">
        <v>3799</v>
      </c>
      <c r="P97">
        <v>78</v>
      </c>
      <c r="Q97">
        <v>3</v>
      </c>
      <c r="R97" t="s">
        <v>104</v>
      </c>
      <c r="T97">
        <v>77.86</v>
      </c>
      <c r="U97">
        <v>236</v>
      </c>
      <c r="V97" t="s">
        <v>33</v>
      </c>
      <c r="W97" s="2">
        <v>42522</v>
      </c>
      <c r="X97" t="s">
        <v>130</v>
      </c>
      <c r="Y97" t="s">
        <v>175</v>
      </c>
      <c r="Z97" t="s">
        <v>56</v>
      </c>
    </row>
    <row r="98" spans="1:26" x14ac:dyDescent="0.25">
      <c r="A98">
        <v>2</v>
      </c>
      <c r="B98" t="s">
        <v>25</v>
      </c>
      <c r="C98">
        <v>1</v>
      </c>
      <c r="D98" t="s">
        <v>26</v>
      </c>
      <c r="E98" t="s">
        <v>171</v>
      </c>
      <c r="F98" t="s">
        <v>13</v>
      </c>
      <c r="G98" t="s">
        <v>5757</v>
      </c>
      <c r="H98" s="1">
        <v>0</v>
      </c>
      <c r="I98" s="2">
        <v>42520</v>
      </c>
      <c r="J98" s="8">
        <f t="shared" si="1"/>
        <v>2016</v>
      </c>
      <c r="K98" t="s">
        <v>5871</v>
      </c>
      <c r="L98" t="s">
        <v>102</v>
      </c>
      <c r="M98">
        <v>10024</v>
      </c>
      <c r="N98">
        <v>1744</v>
      </c>
      <c r="O98" t="s">
        <v>3466</v>
      </c>
      <c r="P98">
        <v>18</v>
      </c>
      <c r="Q98">
        <v>4</v>
      </c>
      <c r="R98" t="s">
        <v>104</v>
      </c>
      <c r="T98">
        <v>17.98</v>
      </c>
      <c r="U98">
        <v>40</v>
      </c>
      <c r="V98" t="s">
        <v>33</v>
      </c>
      <c r="W98" s="2">
        <v>42522</v>
      </c>
      <c r="X98" t="s">
        <v>130</v>
      </c>
      <c r="Y98" t="s">
        <v>175</v>
      </c>
      <c r="Z98" t="s">
        <v>64</v>
      </c>
    </row>
    <row r="99" spans="1:26" x14ac:dyDescent="0.25">
      <c r="A99">
        <v>2</v>
      </c>
      <c r="B99" t="s">
        <v>25</v>
      </c>
      <c r="C99">
        <v>1</v>
      </c>
      <c r="D99" t="s">
        <v>26</v>
      </c>
      <c r="E99" t="s">
        <v>171</v>
      </c>
      <c r="F99" t="s">
        <v>13</v>
      </c>
      <c r="G99" t="s">
        <v>5757</v>
      </c>
      <c r="H99" s="1">
        <v>0.2</v>
      </c>
      <c r="I99" s="2">
        <v>42520</v>
      </c>
      <c r="J99" s="8">
        <f t="shared" si="1"/>
        <v>2016</v>
      </c>
      <c r="K99" t="s">
        <v>5871</v>
      </c>
      <c r="L99" t="s">
        <v>102</v>
      </c>
      <c r="M99">
        <v>10024</v>
      </c>
      <c r="N99">
        <v>698</v>
      </c>
      <c r="O99" t="s">
        <v>8229</v>
      </c>
      <c r="P99">
        <v>9</v>
      </c>
      <c r="Q99">
        <v>2</v>
      </c>
      <c r="R99" t="s">
        <v>104</v>
      </c>
      <c r="T99">
        <v>8.9499999999999993</v>
      </c>
      <c r="U99">
        <v>26</v>
      </c>
      <c r="V99" t="s">
        <v>33</v>
      </c>
      <c r="W99" s="2">
        <v>42522</v>
      </c>
      <c r="X99" t="s">
        <v>130</v>
      </c>
      <c r="Y99" t="s">
        <v>175</v>
      </c>
      <c r="Z99" t="s">
        <v>54</v>
      </c>
    </row>
    <row r="100" spans="1:26" x14ac:dyDescent="0.25">
      <c r="A100">
        <v>2</v>
      </c>
      <c r="B100" t="s">
        <v>25</v>
      </c>
      <c r="C100">
        <v>1</v>
      </c>
      <c r="D100" t="s">
        <v>50</v>
      </c>
      <c r="E100" t="s">
        <v>171</v>
      </c>
      <c r="F100" t="s">
        <v>13</v>
      </c>
      <c r="G100" t="s">
        <v>5757</v>
      </c>
      <c r="H100" s="1">
        <v>0</v>
      </c>
      <c r="I100" s="2">
        <v>42520</v>
      </c>
      <c r="J100" s="8">
        <f t="shared" si="1"/>
        <v>2016</v>
      </c>
      <c r="K100" t="s">
        <v>5871</v>
      </c>
      <c r="L100" t="s">
        <v>102</v>
      </c>
      <c r="M100">
        <v>10024</v>
      </c>
      <c r="N100">
        <v>733</v>
      </c>
      <c r="O100" t="s">
        <v>4707</v>
      </c>
      <c r="P100">
        <v>135</v>
      </c>
      <c r="Q100">
        <v>5</v>
      </c>
      <c r="R100" t="s">
        <v>104</v>
      </c>
      <c r="T100">
        <v>134.56</v>
      </c>
      <c r="U100">
        <v>464</v>
      </c>
      <c r="V100" t="s">
        <v>33</v>
      </c>
      <c r="W100" s="2">
        <v>42522</v>
      </c>
      <c r="X100" t="s">
        <v>130</v>
      </c>
      <c r="Y100" t="s">
        <v>175</v>
      </c>
      <c r="Z100" t="s">
        <v>52</v>
      </c>
    </row>
    <row r="101" spans="1:26" x14ac:dyDescent="0.25">
      <c r="A101">
        <v>5</v>
      </c>
      <c r="B101" t="s">
        <v>43</v>
      </c>
      <c r="C101">
        <v>6</v>
      </c>
      <c r="D101" t="s">
        <v>26</v>
      </c>
      <c r="E101" t="s">
        <v>998</v>
      </c>
      <c r="F101" t="s">
        <v>13</v>
      </c>
      <c r="G101" t="s">
        <v>5208</v>
      </c>
      <c r="H101" s="1">
        <v>0.8</v>
      </c>
      <c r="I101" s="2">
        <v>42653</v>
      </c>
      <c r="J101" s="8">
        <f t="shared" si="1"/>
        <v>2016</v>
      </c>
      <c r="K101" t="s">
        <v>6291</v>
      </c>
      <c r="L101" t="s">
        <v>73</v>
      </c>
      <c r="M101">
        <v>77340</v>
      </c>
      <c r="N101">
        <v>260</v>
      </c>
      <c r="O101" t="s">
        <v>728</v>
      </c>
      <c r="P101">
        <v>-2</v>
      </c>
      <c r="Q101">
        <v>1</v>
      </c>
      <c r="R101" t="s">
        <v>75</v>
      </c>
      <c r="T101">
        <v>-1.57</v>
      </c>
      <c r="U101">
        <v>1</v>
      </c>
      <c r="V101" t="s">
        <v>33</v>
      </c>
      <c r="W101" s="2">
        <v>42658</v>
      </c>
      <c r="X101" t="s">
        <v>39</v>
      </c>
      <c r="Y101" t="s">
        <v>77</v>
      </c>
      <c r="Z101" t="s">
        <v>54</v>
      </c>
    </row>
    <row r="102" spans="1:26" x14ac:dyDescent="0.25">
      <c r="A102">
        <v>5</v>
      </c>
      <c r="B102" t="s">
        <v>43</v>
      </c>
      <c r="C102">
        <v>6</v>
      </c>
      <c r="D102" t="s">
        <v>26</v>
      </c>
      <c r="E102" t="s">
        <v>998</v>
      </c>
      <c r="F102" t="s">
        <v>13</v>
      </c>
      <c r="G102" t="s">
        <v>5208</v>
      </c>
      <c r="H102" s="1">
        <v>0.8</v>
      </c>
      <c r="I102" s="2">
        <v>42653</v>
      </c>
      <c r="J102" s="8">
        <f t="shared" si="1"/>
        <v>2016</v>
      </c>
      <c r="K102" t="s">
        <v>6291</v>
      </c>
      <c r="L102" t="s">
        <v>73</v>
      </c>
      <c r="M102">
        <v>77340</v>
      </c>
      <c r="N102">
        <v>695</v>
      </c>
      <c r="O102" t="s">
        <v>4239</v>
      </c>
      <c r="P102">
        <v>-19</v>
      </c>
      <c r="Q102">
        <v>5</v>
      </c>
      <c r="R102" t="s">
        <v>75</v>
      </c>
      <c r="T102">
        <v>-19.170000000000002</v>
      </c>
      <c r="U102">
        <v>12</v>
      </c>
      <c r="V102" t="s">
        <v>33</v>
      </c>
      <c r="W102" s="2">
        <v>42658</v>
      </c>
      <c r="X102" t="s">
        <v>39</v>
      </c>
      <c r="Y102" t="s">
        <v>77</v>
      </c>
      <c r="Z102" t="s">
        <v>54</v>
      </c>
    </row>
    <row r="103" spans="1:26" x14ac:dyDescent="0.25">
      <c r="A103">
        <v>5</v>
      </c>
      <c r="B103" t="s">
        <v>43</v>
      </c>
      <c r="C103">
        <v>6</v>
      </c>
      <c r="D103" t="s">
        <v>50</v>
      </c>
      <c r="E103" t="s">
        <v>998</v>
      </c>
      <c r="F103" t="s">
        <v>13</v>
      </c>
      <c r="G103" t="s">
        <v>5208</v>
      </c>
      <c r="H103" s="1">
        <v>0.2</v>
      </c>
      <c r="I103" s="2">
        <v>42653</v>
      </c>
      <c r="J103" s="8">
        <f t="shared" si="1"/>
        <v>2016</v>
      </c>
      <c r="K103" t="s">
        <v>6291</v>
      </c>
      <c r="L103" t="s">
        <v>73</v>
      </c>
      <c r="M103">
        <v>77340</v>
      </c>
      <c r="N103">
        <v>1105</v>
      </c>
      <c r="O103" t="s">
        <v>5089</v>
      </c>
      <c r="P103">
        <v>72</v>
      </c>
      <c r="Q103">
        <v>6</v>
      </c>
      <c r="R103" t="s">
        <v>75</v>
      </c>
      <c r="T103">
        <v>72</v>
      </c>
      <c r="U103">
        <v>720</v>
      </c>
      <c r="V103" t="s">
        <v>33</v>
      </c>
      <c r="W103" s="2">
        <v>42658</v>
      </c>
      <c r="X103" t="s">
        <v>39</v>
      </c>
      <c r="Y103" t="s">
        <v>77</v>
      </c>
      <c r="Z103" t="s">
        <v>52</v>
      </c>
    </row>
    <row r="104" spans="1:26" x14ac:dyDescent="0.25">
      <c r="A104">
        <v>5</v>
      </c>
      <c r="B104" t="s">
        <v>43</v>
      </c>
      <c r="C104">
        <v>6</v>
      </c>
      <c r="D104" t="s">
        <v>50</v>
      </c>
      <c r="E104" t="s">
        <v>998</v>
      </c>
      <c r="F104" t="s">
        <v>13</v>
      </c>
      <c r="G104" t="s">
        <v>5208</v>
      </c>
      <c r="H104" s="1">
        <v>0.2</v>
      </c>
      <c r="I104" s="2">
        <v>42653</v>
      </c>
      <c r="J104" s="8">
        <f t="shared" si="1"/>
        <v>2016</v>
      </c>
      <c r="K104" t="s">
        <v>6291</v>
      </c>
      <c r="L104" t="s">
        <v>73</v>
      </c>
      <c r="M104">
        <v>77340</v>
      </c>
      <c r="N104">
        <v>431</v>
      </c>
      <c r="O104" t="s">
        <v>1209</v>
      </c>
      <c r="P104">
        <v>66</v>
      </c>
      <c r="Q104">
        <v>7</v>
      </c>
      <c r="R104" t="s">
        <v>75</v>
      </c>
      <c r="T104">
        <v>66.150000000000006</v>
      </c>
      <c r="U104">
        <v>756</v>
      </c>
      <c r="V104" t="s">
        <v>33</v>
      </c>
      <c r="W104" s="2">
        <v>42658</v>
      </c>
      <c r="X104" t="s">
        <v>39</v>
      </c>
      <c r="Y104" t="s">
        <v>77</v>
      </c>
      <c r="Z104" t="s">
        <v>52</v>
      </c>
    </row>
    <row r="105" spans="1:26" x14ac:dyDescent="0.25">
      <c r="A105">
        <v>5</v>
      </c>
      <c r="B105" t="s">
        <v>25</v>
      </c>
      <c r="C105">
        <v>3</v>
      </c>
      <c r="D105" t="s">
        <v>26</v>
      </c>
      <c r="E105" t="s">
        <v>192</v>
      </c>
      <c r="F105" t="s">
        <v>13</v>
      </c>
      <c r="G105" t="s">
        <v>1462</v>
      </c>
      <c r="H105" s="1">
        <v>0.2</v>
      </c>
      <c r="I105" s="2">
        <v>42622</v>
      </c>
      <c r="J105" s="8">
        <f t="shared" si="1"/>
        <v>2016</v>
      </c>
      <c r="K105" t="s">
        <v>3388</v>
      </c>
      <c r="L105" t="s">
        <v>73</v>
      </c>
      <c r="M105">
        <v>60653</v>
      </c>
      <c r="N105">
        <v>131</v>
      </c>
      <c r="O105" t="s">
        <v>8245</v>
      </c>
      <c r="P105">
        <v>3</v>
      </c>
      <c r="Q105">
        <v>3</v>
      </c>
      <c r="R105" t="s">
        <v>75</v>
      </c>
      <c r="T105">
        <v>3.4</v>
      </c>
      <c r="U105">
        <v>11</v>
      </c>
      <c r="V105" t="s">
        <v>19</v>
      </c>
      <c r="W105" s="2">
        <v>42627</v>
      </c>
      <c r="X105" t="s">
        <v>20</v>
      </c>
      <c r="Y105" t="s">
        <v>139</v>
      </c>
      <c r="Z105" t="s">
        <v>64</v>
      </c>
    </row>
    <row r="106" spans="1:26" x14ac:dyDescent="0.25">
      <c r="A106">
        <v>4</v>
      </c>
      <c r="B106" t="s">
        <v>43</v>
      </c>
      <c r="C106">
        <v>6</v>
      </c>
      <c r="D106" t="s">
        <v>26</v>
      </c>
      <c r="E106" t="s">
        <v>1362</v>
      </c>
      <c r="F106" t="s">
        <v>13</v>
      </c>
      <c r="G106" t="s">
        <v>751</v>
      </c>
      <c r="H106" s="1">
        <v>0</v>
      </c>
      <c r="I106" s="2">
        <v>42704</v>
      </c>
      <c r="J106" s="8">
        <f t="shared" si="1"/>
        <v>2016</v>
      </c>
      <c r="K106" t="s">
        <v>4107</v>
      </c>
      <c r="L106" t="s">
        <v>102</v>
      </c>
      <c r="M106">
        <v>10550</v>
      </c>
      <c r="N106">
        <v>1252</v>
      </c>
      <c r="O106" t="s">
        <v>4108</v>
      </c>
      <c r="P106">
        <v>29</v>
      </c>
      <c r="Q106">
        <v>4</v>
      </c>
      <c r="R106" t="s">
        <v>104</v>
      </c>
      <c r="T106">
        <v>29.27</v>
      </c>
      <c r="U106">
        <v>62</v>
      </c>
      <c r="V106" t="s">
        <v>19</v>
      </c>
      <c r="W106" s="2">
        <v>42708</v>
      </c>
      <c r="X106" t="s">
        <v>39</v>
      </c>
      <c r="Y106" t="s">
        <v>175</v>
      </c>
      <c r="Z106" t="s">
        <v>119</v>
      </c>
    </row>
    <row r="107" spans="1:26" x14ac:dyDescent="0.25">
      <c r="A107">
        <v>5</v>
      </c>
      <c r="B107" t="s">
        <v>43</v>
      </c>
      <c r="C107">
        <v>6</v>
      </c>
      <c r="D107" t="s">
        <v>50</v>
      </c>
      <c r="E107" t="s">
        <v>65</v>
      </c>
      <c r="F107" t="s">
        <v>13</v>
      </c>
      <c r="G107" t="s">
        <v>1562</v>
      </c>
      <c r="H107" s="1">
        <v>0.2</v>
      </c>
      <c r="I107" s="2">
        <v>42607</v>
      </c>
      <c r="J107" s="8">
        <f t="shared" si="1"/>
        <v>2016</v>
      </c>
      <c r="K107" t="s">
        <v>5188</v>
      </c>
      <c r="L107" t="s">
        <v>30</v>
      </c>
      <c r="M107">
        <v>98103</v>
      </c>
      <c r="N107">
        <v>1299</v>
      </c>
      <c r="O107" t="s">
        <v>4863</v>
      </c>
      <c r="P107">
        <v>76</v>
      </c>
      <c r="Q107">
        <v>7</v>
      </c>
      <c r="R107" t="s">
        <v>32</v>
      </c>
      <c r="T107">
        <v>75.599999999999994</v>
      </c>
      <c r="U107">
        <v>1008</v>
      </c>
      <c r="V107" t="s">
        <v>19</v>
      </c>
      <c r="W107" s="2">
        <v>42612</v>
      </c>
      <c r="X107" t="s">
        <v>39</v>
      </c>
      <c r="Y107" t="s">
        <v>69</v>
      </c>
      <c r="Z107" t="s">
        <v>52</v>
      </c>
    </row>
    <row r="108" spans="1:26" x14ac:dyDescent="0.25">
      <c r="A108">
        <v>5</v>
      </c>
      <c r="B108" t="s">
        <v>43</v>
      </c>
      <c r="C108">
        <v>6</v>
      </c>
      <c r="D108" t="s">
        <v>26</v>
      </c>
      <c r="E108" t="s">
        <v>457</v>
      </c>
      <c r="F108" t="s">
        <v>13</v>
      </c>
      <c r="G108" t="s">
        <v>1978</v>
      </c>
      <c r="H108" s="1">
        <v>0.7</v>
      </c>
      <c r="I108" s="2">
        <v>42625</v>
      </c>
      <c r="J108" s="8">
        <f t="shared" si="1"/>
        <v>2016</v>
      </c>
      <c r="K108" t="s">
        <v>4258</v>
      </c>
      <c r="L108" t="s">
        <v>102</v>
      </c>
      <c r="M108">
        <v>45014</v>
      </c>
      <c r="N108">
        <v>1309</v>
      </c>
      <c r="O108" t="s">
        <v>1090</v>
      </c>
      <c r="P108">
        <v>-47</v>
      </c>
      <c r="Q108">
        <v>7</v>
      </c>
      <c r="R108" t="s">
        <v>104</v>
      </c>
      <c r="T108">
        <v>-46.88</v>
      </c>
      <c r="U108">
        <v>64</v>
      </c>
      <c r="V108" t="s">
        <v>19</v>
      </c>
      <c r="W108" s="2">
        <v>42630</v>
      </c>
      <c r="X108" t="s">
        <v>39</v>
      </c>
      <c r="Y108" t="s">
        <v>309</v>
      </c>
      <c r="Z108" t="s">
        <v>54</v>
      </c>
    </row>
    <row r="109" spans="1:26" x14ac:dyDescent="0.25">
      <c r="A109">
        <v>4</v>
      </c>
      <c r="B109" t="s">
        <v>43</v>
      </c>
      <c r="C109">
        <v>6</v>
      </c>
      <c r="D109" t="s">
        <v>26</v>
      </c>
      <c r="E109" t="s">
        <v>1485</v>
      </c>
      <c r="F109" t="s">
        <v>13</v>
      </c>
      <c r="G109" t="s">
        <v>6839</v>
      </c>
      <c r="H109" s="1">
        <v>0.2</v>
      </c>
      <c r="I109" s="2">
        <v>42423</v>
      </c>
      <c r="J109" s="8">
        <f t="shared" si="1"/>
        <v>2016</v>
      </c>
      <c r="K109" t="s">
        <v>8067</v>
      </c>
      <c r="L109" t="s">
        <v>73</v>
      </c>
      <c r="M109">
        <v>79907</v>
      </c>
      <c r="N109">
        <v>1506</v>
      </c>
      <c r="O109" t="s">
        <v>6061</v>
      </c>
      <c r="P109">
        <v>2</v>
      </c>
      <c r="Q109">
        <v>3</v>
      </c>
      <c r="R109" t="s">
        <v>75</v>
      </c>
      <c r="S109" t="s">
        <v>92</v>
      </c>
      <c r="T109">
        <v>2.34</v>
      </c>
      <c r="U109">
        <v>7</v>
      </c>
      <c r="V109" t="s">
        <v>76</v>
      </c>
      <c r="W109" s="2">
        <v>42427</v>
      </c>
      <c r="X109" t="s">
        <v>39</v>
      </c>
      <c r="Y109" t="s">
        <v>77</v>
      </c>
      <c r="Z109" t="s">
        <v>35</v>
      </c>
    </row>
    <row r="110" spans="1:26" x14ac:dyDescent="0.25">
      <c r="A110">
        <v>4</v>
      </c>
      <c r="B110" t="s">
        <v>43</v>
      </c>
      <c r="C110">
        <v>6</v>
      </c>
      <c r="D110" t="s">
        <v>26</v>
      </c>
      <c r="E110" t="s">
        <v>1485</v>
      </c>
      <c r="F110" t="s">
        <v>13</v>
      </c>
      <c r="G110" t="s">
        <v>6839</v>
      </c>
      <c r="H110" s="1">
        <v>0.8</v>
      </c>
      <c r="I110" s="2">
        <v>42423</v>
      </c>
      <c r="J110" s="8">
        <f t="shared" si="1"/>
        <v>2016</v>
      </c>
      <c r="K110" t="s">
        <v>8067</v>
      </c>
      <c r="L110" t="s">
        <v>73</v>
      </c>
      <c r="M110">
        <v>79907</v>
      </c>
      <c r="N110">
        <v>696</v>
      </c>
      <c r="O110" t="s">
        <v>3151</v>
      </c>
      <c r="P110">
        <v>-7</v>
      </c>
      <c r="Q110">
        <v>3</v>
      </c>
      <c r="R110" t="s">
        <v>75</v>
      </c>
      <c r="S110" t="s">
        <v>92</v>
      </c>
      <c r="T110">
        <v>-6.86</v>
      </c>
      <c r="U110">
        <v>4</v>
      </c>
      <c r="V110" t="s">
        <v>76</v>
      </c>
      <c r="W110" s="2">
        <v>42427</v>
      </c>
      <c r="X110" t="s">
        <v>39</v>
      </c>
      <c r="Y110" t="s">
        <v>77</v>
      </c>
      <c r="Z110" t="s">
        <v>54</v>
      </c>
    </row>
    <row r="111" spans="1:26" x14ac:dyDescent="0.25">
      <c r="A111">
        <v>4</v>
      </c>
      <c r="B111" t="s">
        <v>43</v>
      </c>
      <c r="C111">
        <v>6</v>
      </c>
      <c r="D111" t="s">
        <v>26</v>
      </c>
      <c r="E111" t="s">
        <v>122</v>
      </c>
      <c r="F111" t="s">
        <v>13</v>
      </c>
      <c r="G111" t="s">
        <v>164</v>
      </c>
      <c r="H111" s="1">
        <v>0.2</v>
      </c>
      <c r="I111" s="2">
        <v>42372</v>
      </c>
      <c r="J111" s="8">
        <f t="shared" si="1"/>
        <v>2016</v>
      </c>
      <c r="K111" t="s">
        <v>3862</v>
      </c>
      <c r="L111" t="s">
        <v>73</v>
      </c>
      <c r="M111">
        <v>77095</v>
      </c>
      <c r="N111">
        <v>1087</v>
      </c>
      <c r="O111" t="s">
        <v>8267</v>
      </c>
      <c r="P111">
        <v>6</v>
      </c>
      <c r="Q111">
        <v>2</v>
      </c>
      <c r="R111" t="s">
        <v>75</v>
      </c>
      <c r="T111">
        <v>5.55</v>
      </c>
      <c r="U111">
        <v>16</v>
      </c>
      <c r="V111" t="s">
        <v>19</v>
      </c>
      <c r="W111" s="2">
        <v>42376</v>
      </c>
      <c r="X111" t="s">
        <v>39</v>
      </c>
      <c r="Y111" t="s">
        <v>77</v>
      </c>
      <c r="Z111" t="s">
        <v>64</v>
      </c>
    </row>
    <row r="112" spans="1:26" x14ac:dyDescent="0.25">
      <c r="A112">
        <v>7</v>
      </c>
      <c r="B112" t="s">
        <v>25</v>
      </c>
      <c r="C112">
        <v>6</v>
      </c>
      <c r="D112" t="s">
        <v>26</v>
      </c>
      <c r="E112" t="s">
        <v>2005</v>
      </c>
      <c r="F112" t="s">
        <v>13</v>
      </c>
      <c r="G112" t="s">
        <v>5210</v>
      </c>
      <c r="H112" s="1">
        <v>0</v>
      </c>
      <c r="I112" s="2">
        <v>42706</v>
      </c>
      <c r="J112" s="8">
        <f t="shared" si="1"/>
        <v>2016</v>
      </c>
      <c r="K112" t="s">
        <v>6468</v>
      </c>
      <c r="L112" t="s">
        <v>16</v>
      </c>
      <c r="M112">
        <v>30328</v>
      </c>
      <c r="N112">
        <v>1365</v>
      </c>
      <c r="O112" t="s">
        <v>8249</v>
      </c>
      <c r="P112">
        <v>7</v>
      </c>
      <c r="Q112">
        <v>3</v>
      </c>
      <c r="R112" t="s">
        <v>18</v>
      </c>
      <c r="T112">
        <v>7.16</v>
      </c>
      <c r="U112">
        <v>15</v>
      </c>
      <c r="V112" t="s">
        <v>33</v>
      </c>
      <c r="W112" s="2">
        <v>42713</v>
      </c>
      <c r="X112" t="s">
        <v>39</v>
      </c>
      <c r="Y112" t="s">
        <v>761</v>
      </c>
      <c r="Z112" t="s">
        <v>64</v>
      </c>
    </row>
    <row r="113" spans="1:26" x14ac:dyDescent="0.25">
      <c r="A113">
        <v>7</v>
      </c>
      <c r="B113" t="s">
        <v>25</v>
      </c>
      <c r="C113">
        <v>6</v>
      </c>
      <c r="D113" t="s">
        <v>50</v>
      </c>
      <c r="E113" t="s">
        <v>2005</v>
      </c>
      <c r="F113" t="s">
        <v>13</v>
      </c>
      <c r="G113" t="s">
        <v>5210</v>
      </c>
      <c r="H113" s="1">
        <v>0</v>
      </c>
      <c r="I113" s="2">
        <v>42706</v>
      </c>
      <c r="J113" s="8">
        <f t="shared" si="1"/>
        <v>2016</v>
      </c>
      <c r="K113" t="s">
        <v>6468</v>
      </c>
      <c r="L113" t="s">
        <v>16</v>
      </c>
      <c r="M113">
        <v>30328</v>
      </c>
      <c r="N113">
        <v>969</v>
      </c>
      <c r="O113" t="s">
        <v>5081</v>
      </c>
      <c r="P113">
        <v>1</v>
      </c>
      <c r="Q113">
        <v>1</v>
      </c>
      <c r="R113" t="s">
        <v>18</v>
      </c>
      <c r="T113">
        <v>0.83</v>
      </c>
      <c r="U113">
        <v>6</v>
      </c>
      <c r="V113" t="s">
        <v>33</v>
      </c>
      <c r="W113" s="2">
        <v>42713</v>
      </c>
      <c r="X113" t="s">
        <v>39</v>
      </c>
      <c r="Y113" t="s">
        <v>761</v>
      </c>
      <c r="Z113" t="s">
        <v>113</v>
      </c>
    </row>
    <row r="114" spans="1:26" x14ac:dyDescent="0.25">
      <c r="A114">
        <v>5</v>
      </c>
      <c r="B114" t="s">
        <v>43</v>
      </c>
      <c r="C114">
        <v>6</v>
      </c>
      <c r="D114" t="s">
        <v>50</v>
      </c>
      <c r="E114" t="s">
        <v>70</v>
      </c>
      <c r="F114" t="s">
        <v>13</v>
      </c>
      <c r="G114" t="s">
        <v>242</v>
      </c>
      <c r="H114" s="1">
        <v>0.2</v>
      </c>
      <c r="I114" s="2">
        <v>42501</v>
      </c>
      <c r="J114" s="8">
        <f t="shared" si="1"/>
        <v>2016</v>
      </c>
      <c r="K114" t="s">
        <v>1105</v>
      </c>
      <c r="L114" t="s">
        <v>73</v>
      </c>
      <c r="M114">
        <v>76106</v>
      </c>
      <c r="N114">
        <v>1406</v>
      </c>
      <c r="O114" t="s">
        <v>1106</v>
      </c>
      <c r="P114">
        <v>7</v>
      </c>
      <c r="Q114">
        <v>2</v>
      </c>
      <c r="R114" t="s">
        <v>75</v>
      </c>
      <c r="T114">
        <v>7.26</v>
      </c>
      <c r="U114">
        <v>58</v>
      </c>
      <c r="V114" t="s">
        <v>19</v>
      </c>
      <c r="W114" s="2">
        <v>42506</v>
      </c>
      <c r="X114" t="s">
        <v>39</v>
      </c>
      <c r="Y114" t="s">
        <v>77</v>
      </c>
      <c r="Z114" t="s">
        <v>113</v>
      </c>
    </row>
    <row r="115" spans="1:26" x14ac:dyDescent="0.25">
      <c r="A115">
        <v>5</v>
      </c>
      <c r="B115" t="s">
        <v>43</v>
      </c>
      <c r="C115">
        <v>6</v>
      </c>
      <c r="D115" t="s">
        <v>50</v>
      </c>
      <c r="E115" t="s">
        <v>70</v>
      </c>
      <c r="F115" t="s">
        <v>13</v>
      </c>
      <c r="G115" t="s">
        <v>242</v>
      </c>
      <c r="H115" s="1">
        <v>0.2</v>
      </c>
      <c r="I115" s="2">
        <v>42501</v>
      </c>
      <c r="J115" s="8">
        <f t="shared" si="1"/>
        <v>2016</v>
      </c>
      <c r="K115" t="s">
        <v>1105</v>
      </c>
      <c r="L115" t="s">
        <v>73</v>
      </c>
      <c r="M115">
        <v>76106</v>
      </c>
      <c r="N115">
        <v>1668</v>
      </c>
      <c r="O115" t="s">
        <v>1107</v>
      </c>
      <c r="P115">
        <v>6</v>
      </c>
      <c r="Q115">
        <v>1</v>
      </c>
      <c r="R115" t="s">
        <v>75</v>
      </c>
      <c r="T115">
        <v>6.3</v>
      </c>
      <c r="U115">
        <v>101</v>
      </c>
      <c r="V115" t="s">
        <v>19</v>
      </c>
      <c r="W115" s="2">
        <v>42506</v>
      </c>
      <c r="X115" t="s">
        <v>39</v>
      </c>
      <c r="Y115" t="s">
        <v>77</v>
      </c>
      <c r="Z115" t="s">
        <v>52</v>
      </c>
    </row>
    <row r="116" spans="1:26" x14ac:dyDescent="0.25">
      <c r="A116">
        <v>5</v>
      </c>
      <c r="B116" t="s">
        <v>43</v>
      </c>
      <c r="C116">
        <v>6</v>
      </c>
      <c r="D116" t="s">
        <v>11</v>
      </c>
      <c r="E116" t="s">
        <v>70</v>
      </c>
      <c r="F116" t="s">
        <v>13</v>
      </c>
      <c r="G116" t="s">
        <v>242</v>
      </c>
      <c r="H116" s="1">
        <v>0.6</v>
      </c>
      <c r="I116" s="2">
        <v>42501</v>
      </c>
      <c r="J116" s="8">
        <f t="shared" si="1"/>
        <v>2016</v>
      </c>
      <c r="K116" t="s">
        <v>1105</v>
      </c>
      <c r="L116" t="s">
        <v>73</v>
      </c>
      <c r="M116">
        <v>76106</v>
      </c>
      <c r="N116">
        <v>506</v>
      </c>
      <c r="O116" t="s">
        <v>1108</v>
      </c>
      <c r="P116">
        <v>-84</v>
      </c>
      <c r="Q116">
        <v>4</v>
      </c>
      <c r="R116" t="s">
        <v>75</v>
      </c>
      <c r="T116">
        <v>-84.29</v>
      </c>
      <c r="U116">
        <v>66</v>
      </c>
      <c r="V116" t="s">
        <v>19</v>
      </c>
      <c r="W116" s="2">
        <v>42506</v>
      </c>
      <c r="X116" t="s">
        <v>39</v>
      </c>
      <c r="Y116" t="s">
        <v>77</v>
      </c>
      <c r="Z116" t="s">
        <v>47</v>
      </c>
    </row>
    <row r="117" spans="1:26" x14ac:dyDescent="0.25">
      <c r="A117">
        <v>4</v>
      </c>
      <c r="B117" t="s">
        <v>43</v>
      </c>
      <c r="C117">
        <v>6</v>
      </c>
      <c r="D117" t="s">
        <v>11</v>
      </c>
      <c r="E117" t="s">
        <v>65</v>
      </c>
      <c r="F117" t="s">
        <v>13</v>
      </c>
      <c r="G117" t="s">
        <v>1043</v>
      </c>
      <c r="H117" s="1">
        <v>0</v>
      </c>
      <c r="I117" s="2">
        <v>42630</v>
      </c>
      <c r="J117" s="8">
        <f t="shared" si="1"/>
        <v>2016</v>
      </c>
      <c r="K117" t="s">
        <v>7845</v>
      </c>
      <c r="L117" t="s">
        <v>30</v>
      </c>
      <c r="M117">
        <v>98103</v>
      </c>
      <c r="N117">
        <v>616</v>
      </c>
      <c r="O117" t="s">
        <v>8210</v>
      </c>
      <c r="P117">
        <v>13</v>
      </c>
      <c r="Q117">
        <v>2</v>
      </c>
      <c r="R117" t="s">
        <v>32</v>
      </c>
      <c r="S117" t="s">
        <v>92</v>
      </c>
      <c r="T117">
        <v>13.43</v>
      </c>
      <c r="U117">
        <v>35</v>
      </c>
      <c r="V117" t="s">
        <v>19</v>
      </c>
      <c r="W117" s="2">
        <v>42634</v>
      </c>
      <c r="X117" t="s">
        <v>39</v>
      </c>
      <c r="Y117" t="s">
        <v>69</v>
      </c>
      <c r="Z117" t="s">
        <v>47</v>
      </c>
    </row>
    <row r="118" spans="1:26" x14ac:dyDescent="0.25">
      <c r="A118">
        <v>4</v>
      </c>
      <c r="B118" t="s">
        <v>43</v>
      </c>
      <c r="C118">
        <v>6</v>
      </c>
      <c r="D118" t="s">
        <v>26</v>
      </c>
      <c r="E118" t="s">
        <v>65</v>
      </c>
      <c r="F118" t="s">
        <v>13</v>
      </c>
      <c r="G118" t="s">
        <v>1043</v>
      </c>
      <c r="H118" s="1">
        <v>0</v>
      </c>
      <c r="I118" s="2">
        <v>42630</v>
      </c>
      <c r="J118" s="8">
        <f t="shared" si="1"/>
        <v>2016</v>
      </c>
      <c r="K118" t="s">
        <v>7845</v>
      </c>
      <c r="L118" t="s">
        <v>30</v>
      </c>
      <c r="M118">
        <v>98103</v>
      </c>
      <c r="N118">
        <v>575</v>
      </c>
      <c r="O118" t="s">
        <v>1071</v>
      </c>
      <c r="P118">
        <v>1</v>
      </c>
      <c r="Q118">
        <v>2</v>
      </c>
      <c r="R118" t="s">
        <v>32</v>
      </c>
      <c r="S118" t="s">
        <v>92</v>
      </c>
      <c r="T118">
        <v>1.21</v>
      </c>
      <c r="U118">
        <v>30</v>
      </c>
      <c r="V118" t="s">
        <v>19</v>
      </c>
      <c r="W118" s="2">
        <v>42634</v>
      </c>
      <c r="X118" t="s">
        <v>39</v>
      </c>
      <c r="Y118" t="s">
        <v>69</v>
      </c>
      <c r="Z118" t="s">
        <v>42</v>
      </c>
    </row>
    <row r="119" spans="1:26" x14ac:dyDescent="0.25">
      <c r="A119">
        <v>4</v>
      </c>
      <c r="B119" t="s">
        <v>43</v>
      </c>
      <c r="C119">
        <v>6</v>
      </c>
      <c r="D119" t="s">
        <v>26</v>
      </c>
      <c r="E119" t="s">
        <v>65</v>
      </c>
      <c r="F119" t="s">
        <v>13</v>
      </c>
      <c r="G119" t="s">
        <v>1043</v>
      </c>
      <c r="H119" s="1">
        <v>0</v>
      </c>
      <c r="I119" s="2">
        <v>42630</v>
      </c>
      <c r="J119" s="8">
        <f t="shared" si="1"/>
        <v>2016</v>
      </c>
      <c r="K119" t="s">
        <v>7845</v>
      </c>
      <c r="L119" t="s">
        <v>30</v>
      </c>
      <c r="M119">
        <v>98103</v>
      </c>
      <c r="N119">
        <v>584</v>
      </c>
      <c r="O119" t="s">
        <v>8142</v>
      </c>
      <c r="P119">
        <v>16</v>
      </c>
      <c r="Q119">
        <v>3</v>
      </c>
      <c r="R119" t="s">
        <v>32</v>
      </c>
      <c r="S119" t="s">
        <v>92</v>
      </c>
      <c r="T119">
        <v>16.22</v>
      </c>
      <c r="U119">
        <v>58</v>
      </c>
      <c r="V119" t="s">
        <v>19</v>
      </c>
      <c r="W119" s="2">
        <v>42634</v>
      </c>
      <c r="X119" t="s">
        <v>39</v>
      </c>
      <c r="Y119" t="s">
        <v>69</v>
      </c>
      <c r="Z119" t="s">
        <v>42</v>
      </c>
    </row>
    <row r="120" spans="1:26" x14ac:dyDescent="0.25">
      <c r="A120">
        <v>4</v>
      </c>
      <c r="B120" t="s">
        <v>43</v>
      </c>
      <c r="C120">
        <v>6</v>
      </c>
      <c r="D120" t="s">
        <v>26</v>
      </c>
      <c r="E120" t="s">
        <v>65</v>
      </c>
      <c r="F120" t="s">
        <v>13</v>
      </c>
      <c r="G120" t="s">
        <v>1043</v>
      </c>
      <c r="H120" s="1">
        <v>0.2</v>
      </c>
      <c r="I120" s="2">
        <v>42630</v>
      </c>
      <c r="J120" s="8">
        <f t="shared" si="1"/>
        <v>2016</v>
      </c>
      <c r="K120" t="s">
        <v>7845</v>
      </c>
      <c r="L120" t="s">
        <v>30</v>
      </c>
      <c r="M120">
        <v>98103</v>
      </c>
      <c r="N120">
        <v>702</v>
      </c>
      <c r="O120" t="s">
        <v>380</v>
      </c>
      <c r="P120">
        <v>46</v>
      </c>
      <c r="Q120">
        <v>5</v>
      </c>
      <c r="R120" t="s">
        <v>32</v>
      </c>
      <c r="S120" t="s">
        <v>92</v>
      </c>
      <c r="T120">
        <v>46.32</v>
      </c>
      <c r="U120">
        <v>137</v>
      </c>
      <c r="V120" t="s">
        <v>19</v>
      </c>
      <c r="W120" s="2">
        <v>42634</v>
      </c>
      <c r="X120" t="s">
        <v>39</v>
      </c>
      <c r="Y120" t="s">
        <v>69</v>
      </c>
      <c r="Z120" t="s">
        <v>54</v>
      </c>
    </row>
    <row r="121" spans="1:26" x14ac:dyDescent="0.25">
      <c r="A121">
        <v>2</v>
      </c>
      <c r="B121" t="s">
        <v>25</v>
      </c>
      <c r="C121">
        <v>1</v>
      </c>
      <c r="D121" t="s">
        <v>11</v>
      </c>
      <c r="E121" t="s">
        <v>1065</v>
      </c>
      <c r="F121" t="s">
        <v>13</v>
      </c>
      <c r="G121" t="s">
        <v>1058</v>
      </c>
      <c r="H121" s="1">
        <v>0.2</v>
      </c>
      <c r="I121" s="2">
        <v>42448</v>
      </c>
      <c r="J121" s="8">
        <f t="shared" si="1"/>
        <v>2016</v>
      </c>
      <c r="K121" t="s">
        <v>5265</v>
      </c>
      <c r="L121" t="s">
        <v>16</v>
      </c>
      <c r="M121">
        <v>33801</v>
      </c>
      <c r="N121">
        <v>531</v>
      </c>
      <c r="O121" t="s">
        <v>5266</v>
      </c>
      <c r="P121">
        <v>6</v>
      </c>
      <c r="Q121">
        <v>3</v>
      </c>
      <c r="R121" t="s">
        <v>18</v>
      </c>
      <c r="T121">
        <v>5.5</v>
      </c>
      <c r="U121">
        <v>20</v>
      </c>
      <c r="V121" t="s">
        <v>33</v>
      </c>
      <c r="W121" s="2">
        <v>42450</v>
      </c>
      <c r="X121" t="s">
        <v>130</v>
      </c>
      <c r="Y121" t="s">
        <v>40</v>
      </c>
      <c r="Z121" t="s">
        <v>47</v>
      </c>
    </row>
    <row r="122" spans="1:26" x14ac:dyDescent="0.25">
      <c r="A122">
        <v>2</v>
      </c>
      <c r="B122" t="s">
        <v>25</v>
      </c>
      <c r="C122">
        <v>1</v>
      </c>
      <c r="D122" t="s">
        <v>11</v>
      </c>
      <c r="E122" t="s">
        <v>1065</v>
      </c>
      <c r="F122" t="s">
        <v>13</v>
      </c>
      <c r="G122" t="s">
        <v>1058</v>
      </c>
      <c r="H122" s="1">
        <v>0.2</v>
      </c>
      <c r="I122" s="2">
        <v>42448</v>
      </c>
      <c r="J122" s="8">
        <f t="shared" si="1"/>
        <v>2016</v>
      </c>
      <c r="K122" t="s">
        <v>5265</v>
      </c>
      <c r="L122" t="s">
        <v>16</v>
      </c>
      <c r="M122">
        <v>33801</v>
      </c>
      <c r="N122">
        <v>592</v>
      </c>
      <c r="O122" t="s">
        <v>766</v>
      </c>
      <c r="P122">
        <v>1</v>
      </c>
      <c r="Q122">
        <v>3</v>
      </c>
      <c r="R122" t="s">
        <v>18</v>
      </c>
      <c r="T122">
        <v>1.37</v>
      </c>
      <c r="U122">
        <v>5</v>
      </c>
      <c r="V122" t="s">
        <v>33</v>
      </c>
      <c r="W122" s="2">
        <v>42450</v>
      </c>
      <c r="X122" t="s">
        <v>130</v>
      </c>
      <c r="Y122" t="s">
        <v>40</v>
      </c>
      <c r="Z122" t="s">
        <v>47</v>
      </c>
    </row>
    <row r="123" spans="1:26" x14ac:dyDescent="0.25">
      <c r="A123">
        <v>2</v>
      </c>
      <c r="B123" t="s">
        <v>25</v>
      </c>
      <c r="C123">
        <v>1</v>
      </c>
      <c r="D123" t="s">
        <v>26</v>
      </c>
      <c r="E123" t="s">
        <v>1065</v>
      </c>
      <c r="F123" t="s">
        <v>13</v>
      </c>
      <c r="G123" t="s">
        <v>1058</v>
      </c>
      <c r="H123" s="1">
        <v>0.2</v>
      </c>
      <c r="I123" s="2">
        <v>42448</v>
      </c>
      <c r="J123" s="8">
        <f t="shared" si="1"/>
        <v>2016</v>
      </c>
      <c r="K123" t="s">
        <v>5265</v>
      </c>
      <c r="L123" t="s">
        <v>16</v>
      </c>
      <c r="M123">
        <v>33801</v>
      </c>
      <c r="N123">
        <v>473</v>
      </c>
      <c r="O123" t="s">
        <v>883</v>
      </c>
      <c r="P123">
        <v>2</v>
      </c>
      <c r="Q123">
        <v>3</v>
      </c>
      <c r="R123" t="s">
        <v>18</v>
      </c>
      <c r="T123">
        <v>1.96</v>
      </c>
      <c r="U123">
        <v>26</v>
      </c>
      <c r="V123" t="s">
        <v>33</v>
      </c>
      <c r="W123" s="2">
        <v>42450</v>
      </c>
      <c r="X123" t="s">
        <v>130</v>
      </c>
      <c r="Y123" t="s">
        <v>40</v>
      </c>
      <c r="Z123" t="s">
        <v>42</v>
      </c>
    </row>
    <row r="124" spans="1:26" x14ac:dyDescent="0.25">
      <c r="A124">
        <v>2</v>
      </c>
      <c r="B124" t="s">
        <v>25</v>
      </c>
      <c r="C124">
        <v>1</v>
      </c>
      <c r="D124" t="s">
        <v>26</v>
      </c>
      <c r="E124" t="s">
        <v>1065</v>
      </c>
      <c r="F124" t="s">
        <v>13</v>
      </c>
      <c r="G124" t="s">
        <v>1058</v>
      </c>
      <c r="H124" s="1">
        <v>0.2</v>
      </c>
      <c r="I124" s="2">
        <v>42448</v>
      </c>
      <c r="J124" s="8">
        <f t="shared" si="1"/>
        <v>2016</v>
      </c>
      <c r="K124" t="s">
        <v>5265</v>
      </c>
      <c r="L124" t="s">
        <v>16</v>
      </c>
      <c r="M124">
        <v>33801</v>
      </c>
      <c r="N124">
        <v>212</v>
      </c>
      <c r="O124" t="s">
        <v>2976</v>
      </c>
      <c r="P124">
        <v>4</v>
      </c>
      <c r="Q124">
        <v>4</v>
      </c>
      <c r="R124" t="s">
        <v>18</v>
      </c>
      <c r="T124">
        <v>3.99</v>
      </c>
      <c r="U124">
        <v>12</v>
      </c>
      <c r="V124" t="s">
        <v>33</v>
      </c>
      <c r="W124" s="2">
        <v>42450</v>
      </c>
      <c r="X124" t="s">
        <v>130</v>
      </c>
      <c r="Y124" t="s">
        <v>40</v>
      </c>
      <c r="Z124" t="s">
        <v>35</v>
      </c>
    </row>
    <row r="125" spans="1:26" x14ac:dyDescent="0.25">
      <c r="A125">
        <v>2</v>
      </c>
      <c r="B125" t="s">
        <v>25</v>
      </c>
      <c r="C125">
        <v>1</v>
      </c>
      <c r="D125" t="s">
        <v>26</v>
      </c>
      <c r="E125" t="s">
        <v>1065</v>
      </c>
      <c r="F125" t="s">
        <v>13</v>
      </c>
      <c r="G125" t="s">
        <v>1058</v>
      </c>
      <c r="H125" s="1">
        <v>0.7</v>
      </c>
      <c r="I125" s="2">
        <v>42448</v>
      </c>
      <c r="J125" s="8">
        <f t="shared" si="1"/>
        <v>2016</v>
      </c>
      <c r="K125" t="s">
        <v>5265</v>
      </c>
      <c r="L125" t="s">
        <v>16</v>
      </c>
      <c r="M125">
        <v>33801</v>
      </c>
      <c r="N125">
        <v>244</v>
      </c>
      <c r="O125" t="s">
        <v>3413</v>
      </c>
      <c r="P125">
        <v>-26</v>
      </c>
      <c r="Q125">
        <v>5</v>
      </c>
      <c r="R125" t="s">
        <v>18</v>
      </c>
      <c r="T125">
        <v>-25.74</v>
      </c>
      <c r="U125">
        <v>34</v>
      </c>
      <c r="V125" t="s">
        <v>33</v>
      </c>
      <c r="W125" s="2">
        <v>42450</v>
      </c>
      <c r="X125" t="s">
        <v>130</v>
      </c>
      <c r="Y125" t="s">
        <v>40</v>
      </c>
      <c r="Z125" t="s">
        <v>54</v>
      </c>
    </row>
    <row r="126" spans="1:26" x14ac:dyDescent="0.25">
      <c r="A126">
        <v>2</v>
      </c>
      <c r="B126" t="s">
        <v>25</v>
      </c>
      <c r="C126">
        <v>1</v>
      </c>
      <c r="D126" t="s">
        <v>50</v>
      </c>
      <c r="E126" t="s">
        <v>1065</v>
      </c>
      <c r="F126" t="s">
        <v>13</v>
      </c>
      <c r="G126" t="s">
        <v>1058</v>
      </c>
      <c r="H126" s="1">
        <v>0.2</v>
      </c>
      <c r="I126" s="2">
        <v>42448</v>
      </c>
      <c r="J126" s="8">
        <f t="shared" si="1"/>
        <v>2016</v>
      </c>
      <c r="K126" t="s">
        <v>5265</v>
      </c>
      <c r="L126" t="s">
        <v>16</v>
      </c>
      <c r="M126">
        <v>33801</v>
      </c>
      <c r="N126">
        <v>1028</v>
      </c>
      <c r="O126" t="s">
        <v>6686</v>
      </c>
      <c r="P126">
        <v>53</v>
      </c>
      <c r="Q126">
        <v>2</v>
      </c>
      <c r="R126" t="s">
        <v>18</v>
      </c>
      <c r="T126">
        <v>53.2</v>
      </c>
      <c r="U126">
        <v>170</v>
      </c>
      <c r="V126" t="s">
        <v>33</v>
      </c>
      <c r="W126" s="2">
        <v>42450</v>
      </c>
      <c r="X126" t="s">
        <v>130</v>
      </c>
      <c r="Y126" t="s">
        <v>40</v>
      </c>
      <c r="Z126" t="s">
        <v>113</v>
      </c>
    </row>
    <row r="127" spans="1:26" x14ac:dyDescent="0.25">
      <c r="A127">
        <v>2</v>
      </c>
      <c r="B127" t="s">
        <v>25</v>
      </c>
      <c r="C127">
        <v>1</v>
      </c>
      <c r="D127" t="s">
        <v>50</v>
      </c>
      <c r="E127" t="s">
        <v>1065</v>
      </c>
      <c r="F127" t="s">
        <v>13</v>
      </c>
      <c r="G127" t="s">
        <v>1058</v>
      </c>
      <c r="H127" s="1">
        <v>0.2</v>
      </c>
      <c r="I127" s="2">
        <v>42448</v>
      </c>
      <c r="J127" s="8">
        <f t="shared" si="1"/>
        <v>2016</v>
      </c>
      <c r="K127" t="s">
        <v>5265</v>
      </c>
      <c r="L127" t="s">
        <v>16</v>
      </c>
      <c r="M127">
        <v>33801</v>
      </c>
      <c r="N127">
        <v>431</v>
      </c>
      <c r="O127" t="s">
        <v>1209</v>
      </c>
      <c r="P127">
        <v>28</v>
      </c>
      <c r="Q127">
        <v>3</v>
      </c>
      <c r="R127" t="s">
        <v>18</v>
      </c>
      <c r="T127">
        <v>28.35</v>
      </c>
      <c r="U127">
        <v>324</v>
      </c>
      <c r="V127" t="s">
        <v>33</v>
      </c>
      <c r="W127" s="2">
        <v>42450</v>
      </c>
      <c r="X127" t="s">
        <v>130</v>
      </c>
      <c r="Y127" t="s">
        <v>40</v>
      </c>
      <c r="Z127" t="s">
        <v>52</v>
      </c>
    </row>
    <row r="128" spans="1:26" x14ac:dyDescent="0.25">
      <c r="A128">
        <v>4</v>
      </c>
      <c r="B128" t="s">
        <v>43</v>
      </c>
      <c r="C128">
        <v>6</v>
      </c>
      <c r="D128" t="s">
        <v>11</v>
      </c>
      <c r="E128" t="s">
        <v>27</v>
      </c>
      <c r="F128" t="s">
        <v>13</v>
      </c>
      <c r="G128" t="s">
        <v>172</v>
      </c>
      <c r="H128" s="1">
        <v>0</v>
      </c>
      <c r="I128" s="2">
        <v>42607</v>
      </c>
      <c r="J128" s="8">
        <f t="shared" si="1"/>
        <v>2016</v>
      </c>
      <c r="K128" t="s">
        <v>5717</v>
      </c>
      <c r="L128" t="s">
        <v>30</v>
      </c>
      <c r="M128">
        <v>90036</v>
      </c>
      <c r="N128">
        <v>550</v>
      </c>
      <c r="O128" t="s">
        <v>1995</v>
      </c>
      <c r="P128">
        <v>3</v>
      </c>
      <c r="Q128">
        <v>1</v>
      </c>
      <c r="R128" t="s">
        <v>32</v>
      </c>
      <c r="T128">
        <v>2.64</v>
      </c>
      <c r="U128">
        <v>6</v>
      </c>
      <c r="V128" t="s">
        <v>33</v>
      </c>
      <c r="W128" s="2">
        <v>42611</v>
      </c>
      <c r="X128" t="s">
        <v>39</v>
      </c>
      <c r="Y128" t="s">
        <v>34</v>
      </c>
      <c r="Z128" t="s">
        <v>47</v>
      </c>
    </row>
    <row r="129" spans="1:26" x14ac:dyDescent="0.25">
      <c r="A129">
        <v>4</v>
      </c>
      <c r="B129" t="s">
        <v>43</v>
      </c>
      <c r="C129">
        <v>6</v>
      </c>
      <c r="D129" t="s">
        <v>26</v>
      </c>
      <c r="E129" t="s">
        <v>27</v>
      </c>
      <c r="F129" t="s">
        <v>13</v>
      </c>
      <c r="G129" t="s">
        <v>172</v>
      </c>
      <c r="H129" s="1">
        <v>0</v>
      </c>
      <c r="I129" s="2">
        <v>42607</v>
      </c>
      <c r="J129" s="8">
        <f t="shared" si="1"/>
        <v>2016</v>
      </c>
      <c r="K129" t="s">
        <v>5717</v>
      </c>
      <c r="L129" t="s">
        <v>30</v>
      </c>
      <c r="M129">
        <v>90036</v>
      </c>
      <c r="N129">
        <v>1835</v>
      </c>
      <c r="O129" t="s">
        <v>2876</v>
      </c>
      <c r="P129">
        <v>12</v>
      </c>
      <c r="Q129">
        <v>4</v>
      </c>
      <c r="R129" t="s">
        <v>32</v>
      </c>
      <c r="T129">
        <v>12.44</v>
      </c>
      <c r="U129">
        <v>26</v>
      </c>
      <c r="V129" t="s">
        <v>33</v>
      </c>
      <c r="W129" s="2">
        <v>42611</v>
      </c>
      <c r="X129" t="s">
        <v>39</v>
      </c>
      <c r="Y129" t="s">
        <v>34</v>
      </c>
      <c r="Z129" t="s">
        <v>64</v>
      </c>
    </row>
    <row r="130" spans="1:26" x14ac:dyDescent="0.25">
      <c r="A130">
        <v>4</v>
      </c>
      <c r="B130" t="s">
        <v>43</v>
      </c>
      <c r="C130">
        <v>6</v>
      </c>
      <c r="D130" t="s">
        <v>26</v>
      </c>
      <c r="E130" t="s">
        <v>27</v>
      </c>
      <c r="F130" t="s">
        <v>13</v>
      </c>
      <c r="G130" t="s">
        <v>172</v>
      </c>
      <c r="H130" s="1">
        <v>0</v>
      </c>
      <c r="I130" s="2">
        <v>42607</v>
      </c>
      <c r="J130" s="8">
        <f t="shared" ref="J130:J193" si="2">YEAR(I130)</f>
        <v>2016</v>
      </c>
      <c r="K130" t="s">
        <v>5717</v>
      </c>
      <c r="L130" t="s">
        <v>30</v>
      </c>
      <c r="M130">
        <v>90036</v>
      </c>
      <c r="N130">
        <v>1300</v>
      </c>
      <c r="O130" t="s">
        <v>3457</v>
      </c>
      <c r="P130">
        <v>13</v>
      </c>
      <c r="Q130">
        <v>4</v>
      </c>
      <c r="R130" t="s">
        <v>32</v>
      </c>
      <c r="T130">
        <v>13.19</v>
      </c>
      <c r="U130">
        <v>49</v>
      </c>
      <c r="V130" t="s">
        <v>33</v>
      </c>
      <c r="W130" s="2">
        <v>42611</v>
      </c>
      <c r="X130" t="s">
        <v>39</v>
      </c>
      <c r="Y130" t="s">
        <v>34</v>
      </c>
      <c r="Z130" t="s">
        <v>42</v>
      </c>
    </row>
    <row r="131" spans="1:26" x14ac:dyDescent="0.25">
      <c r="A131">
        <v>4</v>
      </c>
      <c r="B131" t="s">
        <v>43</v>
      </c>
      <c r="C131">
        <v>6</v>
      </c>
      <c r="D131" t="s">
        <v>50</v>
      </c>
      <c r="E131" t="s">
        <v>27</v>
      </c>
      <c r="F131" t="s">
        <v>13</v>
      </c>
      <c r="G131" t="s">
        <v>172</v>
      </c>
      <c r="H131" s="1">
        <v>0</v>
      </c>
      <c r="I131" s="2">
        <v>42607</v>
      </c>
      <c r="J131" s="8">
        <f t="shared" si="2"/>
        <v>2016</v>
      </c>
      <c r="K131" t="s">
        <v>5717</v>
      </c>
      <c r="L131" t="s">
        <v>30</v>
      </c>
      <c r="M131">
        <v>90036</v>
      </c>
      <c r="N131">
        <v>1404</v>
      </c>
      <c r="O131" t="s">
        <v>1041</v>
      </c>
      <c r="P131">
        <v>30</v>
      </c>
      <c r="Q131">
        <v>5</v>
      </c>
      <c r="R131" t="s">
        <v>32</v>
      </c>
      <c r="T131">
        <v>30.43</v>
      </c>
      <c r="U131">
        <v>95</v>
      </c>
      <c r="V131" t="s">
        <v>33</v>
      </c>
      <c r="W131" s="2">
        <v>42611</v>
      </c>
      <c r="X131" t="s">
        <v>39</v>
      </c>
      <c r="Y131" t="s">
        <v>34</v>
      </c>
      <c r="Z131" t="s">
        <v>113</v>
      </c>
    </row>
    <row r="132" spans="1:26" x14ac:dyDescent="0.25">
      <c r="A132">
        <v>5</v>
      </c>
      <c r="B132" t="s">
        <v>25</v>
      </c>
      <c r="C132">
        <v>3</v>
      </c>
      <c r="D132" t="s">
        <v>11</v>
      </c>
      <c r="E132" t="s">
        <v>65</v>
      </c>
      <c r="F132" t="s">
        <v>13</v>
      </c>
      <c r="G132" t="s">
        <v>395</v>
      </c>
      <c r="H132" s="1">
        <v>0.2</v>
      </c>
      <c r="I132" s="2">
        <v>42430</v>
      </c>
      <c r="J132" s="8">
        <f t="shared" si="2"/>
        <v>2016</v>
      </c>
      <c r="K132" t="s">
        <v>396</v>
      </c>
      <c r="L132" t="s">
        <v>30</v>
      </c>
      <c r="M132">
        <v>98115</v>
      </c>
      <c r="N132">
        <v>744</v>
      </c>
      <c r="O132" t="s">
        <v>8108</v>
      </c>
      <c r="P132">
        <v>51</v>
      </c>
      <c r="Q132">
        <v>2</v>
      </c>
      <c r="R132" t="s">
        <v>32</v>
      </c>
      <c r="T132">
        <v>51.48</v>
      </c>
      <c r="U132">
        <v>458</v>
      </c>
      <c r="V132" t="s">
        <v>19</v>
      </c>
      <c r="W132" s="2">
        <v>42435</v>
      </c>
      <c r="X132" t="s">
        <v>20</v>
      </c>
      <c r="Y132" t="s">
        <v>69</v>
      </c>
      <c r="Z132" t="s">
        <v>24</v>
      </c>
    </row>
    <row r="133" spans="1:26" x14ac:dyDescent="0.25">
      <c r="A133">
        <v>4</v>
      </c>
      <c r="B133" t="s">
        <v>43</v>
      </c>
      <c r="C133">
        <v>6</v>
      </c>
      <c r="D133" t="s">
        <v>11</v>
      </c>
      <c r="E133" t="s">
        <v>2470</v>
      </c>
      <c r="F133" t="s">
        <v>13</v>
      </c>
      <c r="G133" t="s">
        <v>1103</v>
      </c>
      <c r="H133" s="1">
        <v>0</v>
      </c>
      <c r="I133" s="2">
        <v>42548</v>
      </c>
      <c r="J133" s="8">
        <f t="shared" si="2"/>
        <v>2016</v>
      </c>
      <c r="K133" t="s">
        <v>2471</v>
      </c>
      <c r="L133" t="s">
        <v>16</v>
      </c>
      <c r="M133">
        <v>38671</v>
      </c>
      <c r="N133">
        <v>964</v>
      </c>
      <c r="O133" t="s">
        <v>1859</v>
      </c>
      <c r="P133">
        <v>22</v>
      </c>
      <c r="Q133">
        <v>1</v>
      </c>
      <c r="R133" t="s">
        <v>18</v>
      </c>
      <c r="T133">
        <v>22.35</v>
      </c>
      <c r="U133">
        <v>86</v>
      </c>
      <c r="V133" t="s">
        <v>19</v>
      </c>
      <c r="W133" s="2">
        <v>42552</v>
      </c>
      <c r="X133" t="s">
        <v>39</v>
      </c>
      <c r="Y133" t="s">
        <v>887</v>
      </c>
      <c r="Z133" t="s">
        <v>41</v>
      </c>
    </row>
    <row r="134" spans="1:26" x14ac:dyDescent="0.25">
      <c r="A134">
        <v>4</v>
      </c>
      <c r="B134" t="s">
        <v>43</v>
      </c>
      <c r="C134">
        <v>6</v>
      </c>
      <c r="D134" t="s">
        <v>26</v>
      </c>
      <c r="E134" t="s">
        <v>2470</v>
      </c>
      <c r="F134" t="s">
        <v>13</v>
      </c>
      <c r="G134" t="s">
        <v>1103</v>
      </c>
      <c r="H134" s="1">
        <v>0</v>
      </c>
      <c r="I134" s="2">
        <v>42548</v>
      </c>
      <c r="J134" s="8">
        <f t="shared" si="2"/>
        <v>2016</v>
      </c>
      <c r="K134" t="s">
        <v>2471</v>
      </c>
      <c r="L134" t="s">
        <v>16</v>
      </c>
      <c r="M134">
        <v>38671</v>
      </c>
      <c r="N134">
        <v>1376</v>
      </c>
      <c r="O134" t="s">
        <v>4324</v>
      </c>
      <c r="P134">
        <v>0</v>
      </c>
      <c r="Q134">
        <v>5</v>
      </c>
      <c r="R134" t="s">
        <v>18</v>
      </c>
      <c r="T134">
        <v>0</v>
      </c>
      <c r="U134">
        <v>306</v>
      </c>
      <c r="V134" t="s">
        <v>19</v>
      </c>
      <c r="W134" s="2">
        <v>42552</v>
      </c>
      <c r="X134" t="s">
        <v>39</v>
      </c>
      <c r="Y134" t="s">
        <v>887</v>
      </c>
      <c r="Z134" t="s">
        <v>42</v>
      </c>
    </row>
    <row r="135" spans="1:26" x14ac:dyDescent="0.25">
      <c r="A135">
        <v>4</v>
      </c>
      <c r="B135" t="s">
        <v>43</v>
      </c>
      <c r="C135">
        <v>6</v>
      </c>
      <c r="D135" t="s">
        <v>50</v>
      </c>
      <c r="E135" t="s">
        <v>2470</v>
      </c>
      <c r="F135" t="s">
        <v>13</v>
      </c>
      <c r="G135" t="s">
        <v>1103</v>
      </c>
      <c r="H135" s="1">
        <v>0</v>
      </c>
      <c r="I135" s="2">
        <v>42548</v>
      </c>
      <c r="J135" s="8">
        <f t="shared" si="2"/>
        <v>2016</v>
      </c>
      <c r="K135" t="s">
        <v>2471</v>
      </c>
      <c r="L135" t="s">
        <v>16</v>
      </c>
      <c r="M135">
        <v>38671</v>
      </c>
      <c r="N135">
        <v>1471</v>
      </c>
      <c r="O135" t="s">
        <v>524</v>
      </c>
      <c r="P135">
        <v>54</v>
      </c>
      <c r="Q135">
        <v>4</v>
      </c>
      <c r="R135" t="s">
        <v>18</v>
      </c>
      <c r="T135">
        <v>53.75</v>
      </c>
      <c r="U135">
        <v>224</v>
      </c>
      <c r="V135" t="s">
        <v>19</v>
      </c>
      <c r="W135" s="2">
        <v>42552</v>
      </c>
      <c r="X135" t="s">
        <v>39</v>
      </c>
      <c r="Y135" t="s">
        <v>887</v>
      </c>
      <c r="Z135" t="s">
        <v>113</v>
      </c>
    </row>
    <row r="136" spans="1:26" x14ac:dyDescent="0.25">
      <c r="A136">
        <v>6</v>
      </c>
      <c r="B136" t="s">
        <v>10</v>
      </c>
      <c r="C136">
        <v>6</v>
      </c>
      <c r="D136" t="s">
        <v>50</v>
      </c>
      <c r="E136" t="s">
        <v>372</v>
      </c>
      <c r="F136" t="s">
        <v>13</v>
      </c>
      <c r="G136" t="s">
        <v>2318</v>
      </c>
      <c r="H136" s="1">
        <v>0</v>
      </c>
      <c r="I136" s="2">
        <v>42538</v>
      </c>
      <c r="J136" s="8">
        <f t="shared" si="2"/>
        <v>2016</v>
      </c>
      <c r="K136" t="s">
        <v>5043</v>
      </c>
      <c r="L136" t="s">
        <v>102</v>
      </c>
      <c r="M136">
        <v>19711</v>
      </c>
      <c r="N136">
        <v>1566</v>
      </c>
      <c r="O136" t="s">
        <v>4780</v>
      </c>
      <c r="P136">
        <v>31</v>
      </c>
      <c r="Q136">
        <v>3</v>
      </c>
      <c r="R136" t="s">
        <v>104</v>
      </c>
      <c r="T136">
        <v>31.01</v>
      </c>
      <c r="U136">
        <v>66</v>
      </c>
      <c r="V136" t="s">
        <v>19</v>
      </c>
      <c r="W136" s="2">
        <v>42544</v>
      </c>
      <c r="X136" t="s">
        <v>39</v>
      </c>
      <c r="Y136" t="s">
        <v>161</v>
      </c>
      <c r="Z136" t="s">
        <v>422</v>
      </c>
    </row>
    <row r="137" spans="1:26" x14ac:dyDescent="0.25">
      <c r="A137">
        <v>5</v>
      </c>
      <c r="B137" t="s">
        <v>43</v>
      </c>
      <c r="C137">
        <v>6</v>
      </c>
      <c r="D137" t="s">
        <v>26</v>
      </c>
      <c r="E137" t="s">
        <v>106</v>
      </c>
      <c r="F137" t="s">
        <v>13</v>
      </c>
      <c r="G137" t="s">
        <v>1372</v>
      </c>
      <c r="H137" s="1">
        <v>0.2</v>
      </c>
      <c r="I137" s="2">
        <v>42523</v>
      </c>
      <c r="J137" s="8">
        <f t="shared" si="2"/>
        <v>2016</v>
      </c>
      <c r="K137" t="s">
        <v>1373</v>
      </c>
      <c r="L137" t="s">
        <v>30</v>
      </c>
      <c r="M137">
        <v>84057</v>
      </c>
      <c r="N137">
        <v>712</v>
      </c>
      <c r="O137" t="s">
        <v>1025</v>
      </c>
      <c r="P137">
        <v>19</v>
      </c>
      <c r="Q137">
        <v>3</v>
      </c>
      <c r="R137" t="s">
        <v>32</v>
      </c>
      <c r="T137">
        <v>19.440000000000001</v>
      </c>
      <c r="U137">
        <v>60</v>
      </c>
      <c r="V137" t="s">
        <v>76</v>
      </c>
      <c r="W137" s="2">
        <v>42528</v>
      </c>
      <c r="X137" t="s">
        <v>39</v>
      </c>
      <c r="Y137" t="s">
        <v>87</v>
      </c>
      <c r="Z137" t="s">
        <v>54</v>
      </c>
    </row>
    <row r="138" spans="1:26" x14ac:dyDescent="0.25">
      <c r="A138">
        <v>5</v>
      </c>
      <c r="B138" t="s">
        <v>43</v>
      </c>
      <c r="C138">
        <v>6</v>
      </c>
      <c r="D138" t="s">
        <v>11</v>
      </c>
      <c r="E138" t="s">
        <v>106</v>
      </c>
      <c r="F138" t="s">
        <v>13</v>
      </c>
      <c r="G138" t="s">
        <v>1372</v>
      </c>
      <c r="H138" s="1">
        <v>0</v>
      </c>
      <c r="I138" s="2">
        <v>42523</v>
      </c>
      <c r="J138" s="8">
        <f t="shared" si="2"/>
        <v>2016</v>
      </c>
      <c r="K138" t="s">
        <v>1373</v>
      </c>
      <c r="L138" t="s">
        <v>30</v>
      </c>
      <c r="M138">
        <v>84057</v>
      </c>
      <c r="N138">
        <v>123</v>
      </c>
      <c r="O138" t="s">
        <v>920</v>
      </c>
      <c r="P138">
        <v>22</v>
      </c>
      <c r="Q138">
        <v>6</v>
      </c>
      <c r="R138" t="s">
        <v>32</v>
      </c>
      <c r="T138">
        <v>22</v>
      </c>
      <c r="U138">
        <v>73</v>
      </c>
      <c r="V138" t="s">
        <v>76</v>
      </c>
      <c r="W138" s="2">
        <v>42528</v>
      </c>
      <c r="X138" t="s">
        <v>39</v>
      </c>
      <c r="Y138" t="s">
        <v>87</v>
      </c>
      <c r="Z138" t="s">
        <v>47</v>
      </c>
    </row>
    <row r="139" spans="1:26" x14ac:dyDescent="0.25">
      <c r="A139">
        <v>5</v>
      </c>
      <c r="B139" t="s">
        <v>43</v>
      </c>
      <c r="C139">
        <v>6</v>
      </c>
      <c r="D139" t="s">
        <v>11</v>
      </c>
      <c r="E139" t="s">
        <v>65</v>
      </c>
      <c r="F139" t="s">
        <v>13</v>
      </c>
      <c r="G139" t="s">
        <v>5208</v>
      </c>
      <c r="H139" s="1">
        <v>0.2</v>
      </c>
      <c r="I139" s="2">
        <v>42436</v>
      </c>
      <c r="J139" s="8">
        <f t="shared" si="2"/>
        <v>2016</v>
      </c>
      <c r="K139" t="s">
        <v>5762</v>
      </c>
      <c r="L139" t="s">
        <v>30</v>
      </c>
      <c r="M139">
        <v>98103</v>
      </c>
      <c r="N139">
        <v>759</v>
      </c>
      <c r="O139" t="s">
        <v>1839</v>
      </c>
      <c r="P139">
        <v>54</v>
      </c>
      <c r="Q139">
        <v>2</v>
      </c>
      <c r="R139" t="s">
        <v>32</v>
      </c>
      <c r="T139">
        <v>54.18</v>
      </c>
      <c r="U139">
        <v>482</v>
      </c>
      <c r="V139" t="s">
        <v>33</v>
      </c>
      <c r="W139" s="2">
        <v>42441</v>
      </c>
      <c r="X139" t="s">
        <v>39</v>
      </c>
      <c r="Y139" t="s">
        <v>69</v>
      </c>
      <c r="Z139" t="s">
        <v>24</v>
      </c>
    </row>
    <row r="140" spans="1:26" x14ac:dyDescent="0.25">
      <c r="A140">
        <v>5</v>
      </c>
      <c r="B140" t="s">
        <v>43</v>
      </c>
      <c r="C140">
        <v>6</v>
      </c>
      <c r="D140" t="s">
        <v>11</v>
      </c>
      <c r="E140" t="s">
        <v>65</v>
      </c>
      <c r="F140" t="s">
        <v>13</v>
      </c>
      <c r="G140" t="s">
        <v>5208</v>
      </c>
      <c r="H140" s="1">
        <v>0.2</v>
      </c>
      <c r="I140" s="2">
        <v>42436</v>
      </c>
      <c r="J140" s="8">
        <f t="shared" si="2"/>
        <v>2016</v>
      </c>
      <c r="K140" t="s">
        <v>5762</v>
      </c>
      <c r="L140" t="s">
        <v>30</v>
      </c>
      <c r="M140">
        <v>98103</v>
      </c>
      <c r="N140">
        <v>1212</v>
      </c>
      <c r="O140" t="s">
        <v>5616</v>
      </c>
      <c r="P140">
        <v>22</v>
      </c>
      <c r="Q140">
        <v>6</v>
      </c>
      <c r="R140" t="s">
        <v>32</v>
      </c>
      <c r="T140">
        <v>21.84</v>
      </c>
      <c r="U140">
        <v>437</v>
      </c>
      <c r="V140" t="s">
        <v>33</v>
      </c>
      <c r="W140" s="2">
        <v>42441</v>
      </c>
      <c r="X140" t="s">
        <v>39</v>
      </c>
      <c r="Y140" t="s">
        <v>69</v>
      </c>
      <c r="Z140" t="s">
        <v>24</v>
      </c>
    </row>
    <row r="141" spans="1:26" x14ac:dyDescent="0.25">
      <c r="A141">
        <v>5</v>
      </c>
      <c r="B141" t="s">
        <v>43</v>
      </c>
      <c r="C141">
        <v>6</v>
      </c>
      <c r="D141" t="s">
        <v>26</v>
      </c>
      <c r="E141" t="s">
        <v>65</v>
      </c>
      <c r="F141" t="s">
        <v>13</v>
      </c>
      <c r="G141" t="s">
        <v>5208</v>
      </c>
      <c r="H141" s="1">
        <v>0</v>
      </c>
      <c r="I141" s="2">
        <v>42436</v>
      </c>
      <c r="J141" s="8">
        <f t="shared" si="2"/>
        <v>2016</v>
      </c>
      <c r="K141" t="s">
        <v>5762</v>
      </c>
      <c r="L141" t="s">
        <v>30</v>
      </c>
      <c r="M141">
        <v>98103</v>
      </c>
      <c r="N141">
        <v>1170</v>
      </c>
      <c r="O141" t="s">
        <v>292</v>
      </c>
      <c r="P141">
        <v>9</v>
      </c>
      <c r="Q141">
        <v>5</v>
      </c>
      <c r="R141" t="s">
        <v>32</v>
      </c>
      <c r="T141">
        <v>9.5</v>
      </c>
      <c r="U141">
        <v>21</v>
      </c>
      <c r="V141" t="s">
        <v>33</v>
      </c>
      <c r="W141" s="2">
        <v>42441</v>
      </c>
      <c r="X141" t="s">
        <v>39</v>
      </c>
      <c r="Y141" t="s">
        <v>69</v>
      </c>
      <c r="Z141" t="s">
        <v>49</v>
      </c>
    </row>
    <row r="142" spans="1:26" x14ac:dyDescent="0.25">
      <c r="A142">
        <v>5</v>
      </c>
      <c r="B142" t="s">
        <v>43</v>
      </c>
      <c r="C142">
        <v>6</v>
      </c>
      <c r="D142" t="s">
        <v>26</v>
      </c>
      <c r="E142" t="s">
        <v>65</v>
      </c>
      <c r="F142" t="s">
        <v>13</v>
      </c>
      <c r="G142" t="s">
        <v>5208</v>
      </c>
      <c r="H142" s="1">
        <v>0</v>
      </c>
      <c r="I142" s="2">
        <v>42436</v>
      </c>
      <c r="J142" s="8">
        <f t="shared" si="2"/>
        <v>2016</v>
      </c>
      <c r="K142" t="s">
        <v>5762</v>
      </c>
      <c r="L142" t="s">
        <v>30</v>
      </c>
      <c r="M142">
        <v>98103</v>
      </c>
      <c r="N142">
        <v>470</v>
      </c>
      <c r="O142" t="s">
        <v>8174</v>
      </c>
      <c r="P142">
        <v>0</v>
      </c>
      <c r="Q142">
        <v>5</v>
      </c>
      <c r="R142" t="s">
        <v>32</v>
      </c>
      <c r="T142">
        <v>0</v>
      </c>
      <c r="U142">
        <v>205</v>
      </c>
      <c r="V142" t="s">
        <v>33</v>
      </c>
      <c r="W142" s="2">
        <v>42441</v>
      </c>
      <c r="X142" t="s">
        <v>39</v>
      </c>
      <c r="Y142" t="s">
        <v>69</v>
      </c>
      <c r="Z142" t="s">
        <v>42</v>
      </c>
    </row>
    <row r="143" spans="1:26" x14ac:dyDescent="0.25">
      <c r="A143">
        <v>2</v>
      </c>
      <c r="B143" t="s">
        <v>43</v>
      </c>
      <c r="C143">
        <v>3</v>
      </c>
      <c r="D143" t="s">
        <v>26</v>
      </c>
      <c r="E143" t="s">
        <v>1180</v>
      </c>
      <c r="F143" t="s">
        <v>13</v>
      </c>
      <c r="G143" t="s">
        <v>5381</v>
      </c>
      <c r="H143" s="1">
        <v>0.2</v>
      </c>
      <c r="I143" s="2">
        <v>42734</v>
      </c>
      <c r="J143" s="8">
        <f t="shared" si="2"/>
        <v>2016</v>
      </c>
      <c r="K143" t="s">
        <v>6030</v>
      </c>
      <c r="L143" t="s">
        <v>73</v>
      </c>
      <c r="M143">
        <v>78041</v>
      </c>
      <c r="N143">
        <v>629</v>
      </c>
      <c r="O143" t="s">
        <v>4340</v>
      </c>
      <c r="P143">
        <v>5</v>
      </c>
      <c r="Q143">
        <v>3</v>
      </c>
      <c r="R143" t="s">
        <v>75</v>
      </c>
      <c r="T143">
        <v>4.71</v>
      </c>
      <c r="U143">
        <v>13</v>
      </c>
      <c r="V143" t="s">
        <v>33</v>
      </c>
      <c r="W143" s="2">
        <v>42736</v>
      </c>
      <c r="X143" t="s">
        <v>20</v>
      </c>
      <c r="Y143" t="s">
        <v>77</v>
      </c>
      <c r="Z143" t="s">
        <v>119</v>
      </c>
    </row>
    <row r="144" spans="1:26" x14ac:dyDescent="0.25">
      <c r="A144">
        <v>2</v>
      </c>
      <c r="B144" t="s">
        <v>43</v>
      </c>
      <c r="C144">
        <v>3</v>
      </c>
      <c r="D144" t="s">
        <v>26</v>
      </c>
      <c r="E144" t="s">
        <v>1180</v>
      </c>
      <c r="F144" t="s">
        <v>13</v>
      </c>
      <c r="G144" t="s">
        <v>5381</v>
      </c>
      <c r="H144" s="1">
        <v>0.8</v>
      </c>
      <c r="I144" s="2">
        <v>42734</v>
      </c>
      <c r="J144" s="8">
        <f t="shared" si="2"/>
        <v>2016</v>
      </c>
      <c r="K144" t="s">
        <v>6030</v>
      </c>
      <c r="L144" t="s">
        <v>73</v>
      </c>
      <c r="M144">
        <v>78041</v>
      </c>
      <c r="N144">
        <v>50</v>
      </c>
      <c r="O144" t="s">
        <v>749</v>
      </c>
      <c r="P144">
        <v>-4</v>
      </c>
      <c r="Q144">
        <v>3</v>
      </c>
      <c r="R144" t="s">
        <v>75</v>
      </c>
      <c r="T144">
        <v>-3.66</v>
      </c>
      <c r="U144">
        <v>2</v>
      </c>
      <c r="V144" t="s">
        <v>33</v>
      </c>
      <c r="W144" s="2">
        <v>42736</v>
      </c>
      <c r="X144" t="s">
        <v>20</v>
      </c>
      <c r="Y144" t="s">
        <v>77</v>
      </c>
      <c r="Z144" t="s">
        <v>54</v>
      </c>
    </row>
    <row r="145" spans="1:26" x14ac:dyDescent="0.25">
      <c r="A145">
        <v>2</v>
      </c>
      <c r="B145" t="s">
        <v>43</v>
      </c>
      <c r="C145">
        <v>3</v>
      </c>
      <c r="D145" t="s">
        <v>50</v>
      </c>
      <c r="E145" t="s">
        <v>1180</v>
      </c>
      <c r="F145" t="s">
        <v>13</v>
      </c>
      <c r="G145" t="s">
        <v>5381</v>
      </c>
      <c r="H145" s="1">
        <v>0.2</v>
      </c>
      <c r="I145" s="2">
        <v>42734</v>
      </c>
      <c r="J145" s="8">
        <f t="shared" si="2"/>
        <v>2016</v>
      </c>
      <c r="K145" t="s">
        <v>6030</v>
      </c>
      <c r="L145" t="s">
        <v>73</v>
      </c>
      <c r="M145">
        <v>78041</v>
      </c>
      <c r="N145">
        <v>1000</v>
      </c>
      <c r="O145" t="s">
        <v>616</v>
      </c>
      <c r="P145">
        <v>14</v>
      </c>
      <c r="Q145">
        <v>2</v>
      </c>
      <c r="R145" t="s">
        <v>75</v>
      </c>
      <c r="T145">
        <v>14.4</v>
      </c>
      <c r="U145">
        <v>48</v>
      </c>
      <c r="V145" t="s">
        <v>33</v>
      </c>
      <c r="W145" s="2">
        <v>42736</v>
      </c>
      <c r="X145" t="s">
        <v>20</v>
      </c>
      <c r="Y145" t="s">
        <v>77</v>
      </c>
      <c r="Z145" t="s">
        <v>113</v>
      </c>
    </row>
    <row r="146" spans="1:26" x14ac:dyDescent="0.25">
      <c r="A146">
        <v>2</v>
      </c>
      <c r="B146" t="s">
        <v>43</v>
      </c>
      <c r="C146">
        <v>3</v>
      </c>
      <c r="D146" t="s">
        <v>50</v>
      </c>
      <c r="E146" t="s">
        <v>1180</v>
      </c>
      <c r="F146" t="s">
        <v>13</v>
      </c>
      <c r="G146" t="s">
        <v>5381</v>
      </c>
      <c r="H146" s="1">
        <v>0.2</v>
      </c>
      <c r="I146" s="2">
        <v>42734</v>
      </c>
      <c r="J146" s="8">
        <f t="shared" si="2"/>
        <v>2016</v>
      </c>
      <c r="K146" t="s">
        <v>6030</v>
      </c>
      <c r="L146" t="s">
        <v>73</v>
      </c>
      <c r="M146">
        <v>78041</v>
      </c>
      <c r="N146">
        <v>1277</v>
      </c>
      <c r="O146" t="s">
        <v>4873</v>
      </c>
      <c r="P146">
        <v>19</v>
      </c>
      <c r="Q146">
        <v>2</v>
      </c>
      <c r="R146" t="s">
        <v>75</v>
      </c>
      <c r="T146">
        <v>19.04</v>
      </c>
      <c r="U146">
        <v>218</v>
      </c>
      <c r="V146" t="s">
        <v>33</v>
      </c>
      <c r="W146" s="2">
        <v>42736</v>
      </c>
      <c r="X146" t="s">
        <v>20</v>
      </c>
      <c r="Y146" t="s">
        <v>77</v>
      </c>
      <c r="Z146" t="s">
        <v>52</v>
      </c>
    </row>
    <row r="147" spans="1:26" x14ac:dyDescent="0.25">
      <c r="A147">
        <v>2</v>
      </c>
      <c r="B147" t="s">
        <v>43</v>
      </c>
      <c r="C147">
        <v>3</v>
      </c>
      <c r="D147" t="s">
        <v>50</v>
      </c>
      <c r="E147" t="s">
        <v>1180</v>
      </c>
      <c r="F147" t="s">
        <v>13</v>
      </c>
      <c r="G147" t="s">
        <v>5381</v>
      </c>
      <c r="H147" s="1">
        <v>0.2</v>
      </c>
      <c r="I147" s="2">
        <v>42734</v>
      </c>
      <c r="J147" s="8">
        <f t="shared" si="2"/>
        <v>2016</v>
      </c>
      <c r="K147" t="s">
        <v>6030</v>
      </c>
      <c r="L147" t="s">
        <v>73</v>
      </c>
      <c r="M147">
        <v>78041</v>
      </c>
      <c r="N147">
        <v>154</v>
      </c>
      <c r="O147" t="s">
        <v>5025</v>
      </c>
      <c r="P147">
        <v>29</v>
      </c>
      <c r="Q147">
        <v>3</v>
      </c>
      <c r="R147" t="s">
        <v>75</v>
      </c>
      <c r="T147">
        <v>28.77</v>
      </c>
      <c r="U147">
        <v>329</v>
      </c>
      <c r="V147" t="s">
        <v>33</v>
      </c>
      <c r="W147" s="2">
        <v>42736</v>
      </c>
      <c r="X147" t="s">
        <v>20</v>
      </c>
      <c r="Y147" t="s">
        <v>77</v>
      </c>
      <c r="Z147" t="s">
        <v>52</v>
      </c>
    </row>
    <row r="148" spans="1:26" x14ac:dyDescent="0.25">
      <c r="A148">
        <v>5</v>
      </c>
      <c r="B148" t="s">
        <v>43</v>
      </c>
      <c r="C148">
        <v>6</v>
      </c>
      <c r="D148" t="s">
        <v>26</v>
      </c>
      <c r="E148" t="s">
        <v>122</v>
      </c>
      <c r="F148" t="s">
        <v>13</v>
      </c>
      <c r="G148" t="s">
        <v>5421</v>
      </c>
      <c r="H148" s="1">
        <v>0.2</v>
      </c>
      <c r="I148" s="2">
        <v>42712</v>
      </c>
      <c r="J148" s="8">
        <f t="shared" si="2"/>
        <v>2016</v>
      </c>
      <c r="K148" t="s">
        <v>6244</v>
      </c>
      <c r="L148" t="s">
        <v>73</v>
      </c>
      <c r="M148">
        <v>77041</v>
      </c>
      <c r="N148">
        <v>462</v>
      </c>
      <c r="O148" t="s">
        <v>324</v>
      </c>
      <c r="P148">
        <v>6</v>
      </c>
      <c r="Q148">
        <v>2</v>
      </c>
      <c r="R148" t="s">
        <v>75</v>
      </c>
      <c r="T148">
        <v>6.04</v>
      </c>
      <c r="U148">
        <v>60</v>
      </c>
      <c r="V148" t="s">
        <v>33</v>
      </c>
      <c r="W148" s="2">
        <v>42717</v>
      </c>
      <c r="X148" t="s">
        <v>39</v>
      </c>
      <c r="Y148" t="s">
        <v>77</v>
      </c>
      <c r="Z148" t="s">
        <v>42</v>
      </c>
    </row>
    <row r="149" spans="1:26" x14ac:dyDescent="0.25">
      <c r="A149">
        <v>4</v>
      </c>
      <c r="B149" t="s">
        <v>43</v>
      </c>
      <c r="C149">
        <v>6</v>
      </c>
      <c r="D149" t="s">
        <v>26</v>
      </c>
      <c r="E149" t="s">
        <v>572</v>
      </c>
      <c r="F149" t="s">
        <v>13</v>
      </c>
      <c r="G149" t="s">
        <v>7494</v>
      </c>
      <c r="H149" s="1">
        <v>0</v>
      </c>
      <c r="I149" s="2">
        <v>42511</v>
      </c>
      <c r="J149" s="8">
        <f t="shared" si="2"/>
        <v>2016</v>
      </c>
      <c r="K149" t="s">
        <v>7680</v>
      </c>
      <c r="L149" t="s">
        <v>30</v>
      </c>
      <c r="M149">
        <v>92037</v>
      </c>
      <c r="N149">
        <v>29</v>
      </c>
      <c r="O149" t="s">
        <v>473</v>
      </c>
      <c r="P149">
        <v>11</v>
      </c>
      <c r="Q149">
        <v>8</v>
      </c>
      <c r="R149" t="s">
        <v>32</v>
      </c>
      <c r="T149">
        <v>10.51</v>
      </c>
      <c r="U149">
        <v>32</v>
      </c>
      <c r="V149" t="s">
        <v>76</v>
      </c>
      <c r="W149" s="2">
        <v>42515</v>
      </c>
      <c r="X149" t="s">
        <v>39</v>
      </c>
      <c r="Y149" t="s">
        <v>34</v>
      </c>
      <c r="Z149" t="s">
        <v>49</v>
      </c>
    </row>
    <row r="150" spans="1:26" x14ac:dyDescent="0.25">
      <c r="A150">
        <v>4</v>
      </c>
      <c r="B150" t="s">
        <v>25</v>
      </c>
      <c r="C150">
        <v>3</v>
      </c>
      <c r="D150" t="s">
        <v>26</v>
      </c>
      <c r="E150" t="s">
        <v>6165</v>
      </c>
      <c r="F150" t="s">
        <v>13</v>
      </c>
      <c r="G150" t="s">
        <v>5513</v>
      </c>
      <c r="H150" s="1">
        <v>0.2</v>
      </c>
      <c r="I150" s="2">
        <v>42404</v>
      </c>
      <c r="J150" s="8">
        <f t="shared" si="2"/>
        <v>2016</v>
      </c>
      <c r="K150" t="s">
        <v>6166</v>
      </c>
      <c r="L150" t="s">
        <v>30</v>
      </c>
      <c r="M150">
        <v>92025</v>
      </c>
      <c r="N150">
        <v>711</v>
      </c>
      <c r="O150" t="s">
        <v>3170</v>
      </c>
      <c r="P150">
        <v>6</v>
      </c>
      <c r="Q150">
        <v>2</v>
      </c>
      <c r="R150" t="s">
        <v>32</v>
      </c>
      <c r="T150">
        <v>6.04</v>
      </c>
      <c r="U150">
        <v>17</v>
      </c>
      <c r="V150" t="s">
        <v>33</v>
      </c>
      <c r="W150" s="2">
        <v>42408</v>
      </c>
      <c r="X150" t="s">
        <v>20</v>
      </c>
      <c r="Y150" t="s">
        <v>34</v>
      </c>
      <c r="Z150" t="s">
        <v>54</v>
      </c>
    </row>
    <row r="151" spans="1:26" x14ac:dyDescent="0.25">
      <c r="A151">
        <v>3</v>
      </c>
      <c r="B151" t="s">
        <v>10</v>
      </c>
      <c r="C151">
        <v>3</v>
      </c>
      <c r="D151" t="s">
        <v>26</v>
      </c>
      <c r="E151" t="s">
        <v>2648</v>
      </c>
      <c r="F151" t="s">
        <v>13</v>
      </c>
      <c r="G151" t="s">
        <v>981</v>
      </c>
      <c r="H151" s="1">
        <v>0</v>
      </c>
      <c r="I151" s="2">
        <v>42692</v>
      </c>
      <c r="J151" s="8">
        <f t="shared" si="2"/>
        <v>2016</v>
      </c>
      <c r="K151" t="s">
        <v>8007</v>
      </c>
      <c r="L151" t="s">
        <v>30</v>
      </c>
      <c r="M151">
        <v>84604</v>
      </c>
      <c r="N151">
        <v>98</v>
      </c>
      <c r="O151" t="s">
        <v>8254</v>
      </c>
      <c r="P151">
        <v>10</v>
      </c>
      <c r="Q151">
        <v>7</v>
      </c>
      <c r="R151" t="s">
        <v>32</v>
      </c>
      <c r="S151" t="s">
        <v>92</v>
      </c>
      <c r="T151">
        <v>9.89</v>
      </c>
      <c r="U151">
        <v>22</v>
      </c>
      <c r="V151" t="s">
        <v>33</v>
      </c>
      <c r="W151" s="2">
        <v>42695</v>
      </c>
      <c r="X151" t="s">
        <v>20</v>
      </c>
      <c r="Y151" t="s">
        <v>87</v>
      </c>
      <c r="Z151" t="s">
        <v>64</v>
      </c>
    </row>
    <row r="152" spans="1:26" x14ac:dyDescent="0.25">
      <c r="A152">
        <v>7</v>
      </c>
      <c r="B152" t="s">
        <v>25</v>
      </c>
      <c r="C152">
        <v>6</v>
      </c>
      <c r="D152" t="s">
        <v>26</v>
      </c>
      <c r="E152" t="s">
        <v>88</v>
      </c>
      <c r="F152" t="s">
        <v>13</v>
      </c>
      <c r="G152" t="s">
        <v>5536</v>
      </c>
      <c r="H152" s="1">
        <v>0</v>
      </c>
      <c r="I152" s="2">
        <v>42713</v>
      </c>
      <c r="J152" s="8">
        <f t="shared" si="2"/>
        <v>2016</v>
      </c>
      <c r="K152" t="s">
        <v>6615</v>
      </c>
      <c r="L152" t="s">
        <v>30</v>
      </c>
      <c r="M152">
        <v>94122</v>
      </c>
      <c r="N152">
        <v>1786</v>
      </c>
      <c r="O152" t="s">
        <v>872</v>
      </c>
      <c r="P152">
        <v>17</v>
      </c>
      <c r="Q152">
        <v>6</v>
      </c>
      <c r="R152" t="s">
        <v>32</v>
      </c>
      <c r="T152">
        <v>16.989999999999998</v>
      </c>
      <c r="U152">
        <v>35</v>
      </c>
      <c r="V152" t="s">
        <v>33</v>
      </c>
      <c r="W152" s="2">
        <v>42720</v>
      </c>
      <c r="X152" t="s">
        <v>39</v>
      </c>
      <c r="Y152" t="s">
        <v>34</v>
      </c>
      <c r="Z152" t="s">
        <v>64</v>
      </c>
    </row>
    <row r="153" spans="1:26" x14ac:dyDescent="0.25">
      <c r="A153">
        <v>3</v>
      </c>
      <c r="B153" t="s">
        <v>25</v>
      </c>
      <c r="C153">
        <v>1</v>
      </c>
      <c r="D153" t="s">
        <v>11</v>
      </c>
      <c r="E153" t="s">
        <v>122</v>
      </c>
      <c r="F153" t="s">
        <v>13</v>
      </c>
      <c r="G153" t="s">
        <v>6827</v>
      </c>
      <c r="H153" s="1">
        <v>0.3</v>
      </c>
      <c r="I153" s="2">
        <v>42620</v>
      </c>
      <c r="J153" s="8">
        <f t="shared" si="2"/>
        <v>2016</v>
      </c>
      <c r="K153" t="s">
        <v>6828</v>
      </c>
      <c r="L153" t="s">
        <v>73</v>
      </c>
      <c r="M153">
        <v>77036</v>
      </c>
      <c r="N153">
        <v>1356</v>
      </c>
      <c r="O153" t="s">
        <v>5655</v>
      </c>
      <c r="P153">
        <v>-23</v>
      </c>
      <c r="Q153">
        <v>1</v>
      </c>
      <c r="R153" t="s">
        <v>75</v>
      </c>
      <c r="T153">
        <v>-22.95</v>
      </c>
      <c r="U153">
        <v>201</v>
      </c>
      <c r="V153" t="s">
        <v>76</v>
      </c>
      <c r="W153" s="2">
        <v>42623</v>
      </c>
      <c r="X153" t="s">
        <v>130</v>
      </c>
      <c r="Y153" t="s">
        <v>77</v>
      </c>
      <c r="Z153" t="s">
        <v>41</v>
      </c>
    </row>
    <row r="154" spans="1:26" x14ac:dyDescent="0.25">
      <c r="A154">
        <v>3</v>
      </c>
      <c r="B154" t="s">
        <v>25</v>
      </c>
      <c r="C154">
        <v>1</v>
      </c>
      <c r="D154" t="s">
        <v>26</v>
      </c>
      <c r="E154" t="s">
        <v>122</v>
      </c>
      <c r="F154" t="s">
        <v>13</v>
      </c>
      <c r="G154" t="s">
        <v>6827</v>
      </c>
      <c r="H154" s="1">
        <v>0.2</v>
      </c>
      <c r="I154" s="2">
        <v>42620</v>
      </c>
      <c r="J154" s="8">
        <f t="shared" si="2"/>
        <v>2016</v>
      </c>
      <c r="K154" t="s">
        <v>6828</v>
      </c>
      <c r="L154" t="s">
        <v>73</v>
      </c>
      <c r="M154">
        <v>77036</v>
      </c>
      <c r="N154">
        <v>523</v>
      </c>
      <c r="O154" t="s">
        <v>3026</v>
      </c>
      <c r="P154">
        <v>4</v>
      </c>
      <c r="Q154">
        <v>3</v>
      </c>
      <c r="R154" t="s">
        <v>75</v>
      </c>
      <c r="T154">
        <v>3.55</v>
      </c>
      <c r="U154">
        <v>22</v>
      </c>
      <c r="V154" t="s">
        <v>76</v>
      </c>
      <c r="W154" s="2">
        <v>42623</v>
      </c>
      <c r="X154" t="s">
        <v>130</v>
      </c>
      <c r="Y154" t="s">
        <v>77</v>
      </c>
      <c r="Z154" t="s">
        <v>49</v>
      </c>
    </row>
    <row r="155" spans="1:26" x14ac:dyDescent="0.25">
      <c r="A155">
        <v>3</v>
      </c>
      <c r="B155" t="s">
        <v>25</v>
      </c>
      <c r="C155">
        <v>1</v>
      </c>
      <c r="D155" t="s">
        <v>26</v>
      </c>
      <c r="E155" t="s">
        <v>122</v>
      </c>
      <c r="F155" t="s">
        <v>13</v>
      </c>
      <c r="G155" t="s">
        <v>6827</v>
      </c>
      <c r="H155" s="1">
        <v>0.8</v>
      </c>
      <c r="I155" s="2">
        <v>42620</v>
      </c>
      <c r="J155" s="8">
        <f t="shared" si="2"/>
        <v>2016</v>
      </c>
      <c r="K155" t="s">
        <v>6828</v>
      </c>
      <c r="L155" t="s">
        <v>73</v>
      </c>
      <c r="M155">
        <v>77036</v>
      </c>
      <c r="N155">
        <v>134</v>
      </c>
      <c r="O155" t="s">
        <v>817</v>
      </c>
      <c r="P155">
        <v>-5</v>
      </c>
      <c r="Q155">
        <v>2</v>
      </c>
      <c r="R155" t="s">
        <v>75</v>
      </c>
      <c r="T155">
        <v>-4.82</v>
      </c>
      <c r="U155">
        <v>3</v>
      </c>
      <c r="V155" t="s">
        <v>76</v>
      </c>
      <c r="W155" s="2">
        <v>42623</v>
      </c>
      <c r="X155" t="s">
        <v>130</v>
      </c>
      <c r="Y155" t="s">
        <v>77</v>
      </c>
      <c r="Z155" t="s">
        <v>54</v>
      </c>
    </row>
    <row r="156" spans="1:26" x14ac:dyDescent="0.25">
      <c r="A156">
        <v>3</v>
      </c>
      <c r="B156" t="s">
        <v>25</v>
      </c>
      <c r="C156">
        <v>1</v>
      </c>
      <c r="D156" t="s">
        <v>50</v>
      </c>
      <c r="E156" t="s">
        <v>122</v>
      </c>
      <c r="F156" t="s">
        <v>13</v>
      </c>
      <c r="G156" t="s">
        <v>6827</v>
      </c>
      <c r="H156" s="1">
        <v>0.2</v>
      </c>
      <c r="I156" s="2">
        <v>42620</v>
      </c>
      <c r="J156" s="8">
        <f t="shared" si="2"/>
        <v>2016</v>
      </c>
      <c r="K156" t="s">
        <v>6828</v>
      </c>
      <c r="L156" t="s">
        <v>73</v>
      </c>
      <c r="M156">
        <v>77036</v>
      </c>
      <c r="N156">
        <v>1246</v>
      </c>
      <c r="O156" t="s">
        <v>5170</v>
      </c>
      <c r="P156">
        <v>15</v>
      </c>
      <c r="Q156">
        <v>3</v>
      </c>
      <c r="R156" t="s">
        <v>75</v>
      </c>
      <c r="T156">
        <v>14.76</v>
      </c>
      <c r="U156">
        <v>197</v>
      </c>
      <c r="V156" t="s">
        <v>76</v>
      </c>
      <c r="W156" s="2">
        <v>42623</v>
      </c>
      <c r="X156" t="s">
        <v>130</v>
      </c>
      <c r="Y156" t="s">
        <v>77</v>
      </c>
      <c r="Z156" t="s">
        <v>52</v>
      </c>
    </row>
    <row r="157" spans="1:26" x14ac:dyDescent="0.25">
      <c r="A157">
        <v>3</v>
      </c>
      <c r="B157" t="s">
        <v>25</v>
      </c>
      <c r="C157">
        <v>1</v>
      </c>
      <c r="D157" t="s">
        <v>50</v>
      </c>
      <c r="E157" t="s">
        <v>122</v>
      </c>
      <c r="F157" t="s">
        <v>13</v>
      </c>
      <c r="G157" t="s">
        <v>6827</v>
      </c>
      <c r="H157" s="1">
        <v>0.2</v>
      </c>
      <c r="I157" s="2">
        <v>42620</v>
      </c>
      <c r="J157" s="8">
        <f t="shared" si="2"/>
        <v>2016</v>
      </c>
      <c r="K157" t="s">
        <v>6828</v>
      </c>
      <c r="L157" t="s">
        <v>73</v>
      </c>
      <c r="M157">
        <v>77036</v>
      </c>
      <c r="N157">
        <v>307</v>
      </c>
      <c r="O157" t="s">
        <v>4770</v>
      </c>
      <c r="P157">
        <v>-3</v>
      </c>
      <c r="Q157">
        <v>4</v>
      </c>
      <c r="R157" t="s">
        <v>75</v>
      </c>
      <c r="T157">
        <v>-2.92</v>
      </c>
      <c r="U157">
        <v>47</v>
      </c>
      <c r="V157" t="s">
        <v>76</v>
      </c>
      <c r="W157" s="2">
        <v>42623</v>
      </c>
      <c r="X157" t="s">
        <v>130</v>
      </c>
      <c r="Y157" t="s">
        <v>77</v>
      </c>
      <c r="Z157" t="s">
        <v>113</v>
      </c>
    </row>
    <row r="158" spans="1:26" x14ac:dyDescent="0.25">
      <c r="A158">
        <v>5</v>
      </c>
      <c r="B158" t="s">
        <v>43</v>
      </c>
      <c r="C158">
        <v>6</v>
      </c>
      <c r="D158" t="s">
        <v>26</v>
      </c>
      <c r="E158" t="s">
        <v>88</v>
      </c>
      <c r="F158" t="s">
        <v>13</v>
      </c>
      <c r="G158" t="s">
        <v>7246</v>
      </c>
      <c r="H158" s="1">
        <v>0</v>
      </c>
      <c r="I158" s="2">
        <v>42464</v>
      </c>
      <c r="J158" s="8">
        <f t="shared" si="2"/>
        <v>2016</v>
      </c>
      <c r="K158" t="s">
        <v>7673</v>
      </c>
      <c r="L158" t="s">
        <v>30</v>
      </c>
      <c r="M158">
        <v>94109</v>
      </c>
      <c r="N158">
        <v>229</v>
      </c>
      <c r="O158" t="s">
        <v>4002</v>
      </c>
      <c r="P158">
        <v>9</v>
      </c>
      <c r="Q158">
        <v>6</v>
      </c>
      <c r="R158" t="s">
        <v>32</v>
      </c>
      <c r="T158">
        <v>9.07</v>
      </c>
      <c r="U158">
        <v>19</v>
      </c>
      <c r="V158" t="s">
        <v>76</v>
      </c>
      <c r="W158" s="2">
        <v>42469</v>
      </c>
      <c r="X158" t="s">
        <v>39</v>
      </c>
      <c r="Y158" t="s">
        <v>34</v>
      </c>
      <c r="Z158" t="s">
        <v>35</v>
      </c>
    </row>
    <row r="159" spans="1:26" x14ac:dyDescent="0.25">
      <c r="A159">
        <v>0</v>
      </c>
      <c r="B159" t="s">
        <v>10</v>
      </c>
      <c r="C159">
        <v>0</v>
      </c>
      <c r="D159" t="s">
        <v>11</v>
      </c>
      <c r="E159" t="s">
        <v>88</v>
      </c>
      <c r="F159" t="s">
        <v>13</v>
      </c>
      <c r="G159" t="s">
        <v>6899</v>
      </c>
      <c r="H159" s="1">
        <v>0.15</v>
      </c>
      <c r="I159" s="2">
        <v>42702</v>
      </c>
      <c r="J159" s="8">
        <f t="shared" si="2"/>
        <v>2016</v>
      </c>
      <c r="K159" t="s">
        <v>6914</v>
      </c>
      <c r="L159" t="s">
        <v>30</v>
      </c>
      <c r="M159">
        <v>94122</v>
      </c>
      <c r="N159">
        <v>1428</v>
      </c>
      <c r="O159" t="s">
        <v>1611</v>
      </c>
      <c r="P159">
        <v>-5</v>
      </c>
      <c r="Q159">
        <v>4</v>
      </c>
      <c r="R159" t="s">
        <v>32</v>
      </c>
      <c r="T159">
        <v>-4.84</v>
      </c>
      <c r="U159">
        <v>411</v>
      </c>
      <c r="V159" t="s">
        <v>76</v>
      </c>
      <c r="W159" s="2">
        <v>42702</v>
      </c>
      <c r="X159" t="s">
        <v>773</v>
      </c>
      <c r="Y159" t="s">
        <v>34</v>
      </c>
      <c r="Z159" t="s">
        <v>22</v>
      </c>
    </row>
    <row r="160" spans="1:26" x14ac:dyDescent="0.25">
      <c r="A160">
        <v>0</v>
      </c>
      <c r="B160" t="s">
        <v>10</v>
      </c>
      <c r="C160">
        <v>0</v>
      </c>
      <c r="D160" t="s">
        <v>26</v>
      </c>
      <c r="E160" t="s">
        <v>88</v>
      </c>
      <c r="F160" t="s">
        <v>13</v>
      </c>
      <c r="G160" t="s">
        <v>6899</v>
      </c>
      <c r="H160" s="1">
        <v>0</v>
      </c>
      <c r="I160" s="2">
        <v>42702</v>
      </c>
      <c r="J160" s="8">
        <f t="shared" si="2"/>
        <v>2016</v>
      </c>
      <c r="K160" t="s">
        <v>6914</v>
      </c>
      <c r="L160" t="s">
        <v>30</v>
      </c>
      <c r="M160">
        <v>94122</v>
      </c>
      <c r="N160">
        <v>1504</v>
      </c>
      <c r="O160" t="s">
        <v>774</v>
      </c>
      <c r="P160">
        <v>0</v>
      </c>
      <c r="Q160">
        <v>2</v>
      </c>
      <c r="R160" t="s">
        <v>32</v>
      </c>
      <c r="T160">
        <v>0.15</v>
      </c>
      <c r="U160">
        <v>7</v>
      </c>
      <c r="V160" t="s">
        <v>76</v>
      </c>
      <c r="W160" s="2">
        <v>42702</v>
      </c>
      <c r="X160" t="s">
        <v>773</v>
      </c>
      <c r="Y160" t="s">
        <v>34</v>
      </c>
      <c r="Z160" t="s">
        <v>356</v>
      </c>
    </row>
    <row r="161" spans="1:26" x14ac:dyDescent="0.25">
      <c r="A161">
        <v>0</v>
      </c>
      <c r="B161" t="s">
        <v>10</v>
      </c>
      <c r="C161">
        <v>0</v>
      </c>
      <c r="D161" t="s">
        <v>26</v>
      </c>
      <c r="E161" t="s">
        <v>88</v>
      </c>
      <c r="F161" t="s">
        <v>13</v>
      </c>
      <c r="G161" t="s">
        <v>6899</v>
      </c>
      <c r="H161" s="1">
        <v>0</v>
      </c>
      <c r="I161" s="2">
        <v>42702</v>
      </c>
      <c r="J161" s="8">
        <f t="shared" si="2"/>
        <v>2016</v>
      </c>
      <c r="K161" t="s">
        <v>6914</v>
      </c>
      <c r="L161" t="s">
        <v>30</v>
      </c>
      <c r="M161">
        <v>94122</v>
      </c>
      <c r="N161">
        <v>197</v>
      </c>
      <c r="O161" t="s">
        <v>627</v>
      </c>
      <c r="P161">
        <v>20</v>
      </c>
      <c r="Q161">
        <v>4</v>
      </c>
      <c r="R161" t="s">
        <v>32</v>
      </c>
      <c r="T161">
        <v>19.87</v>
      </c>
      <c r="U161">
        <v>41</v>
      </c>
      <c r="V161" t="s">
        <v>76</v>
      </c>
      <c r="W161" s="2">
        <v>42702</v>
      </c>
      <c r="X161" t="s">
        <v>773</v>
      </c>
      <c r="Y161" t="s">
        <v>34</v>
      </c>
      <c r="Z161" t="s">
        <v>35</v>
      </c>
    </row>
    <row r="162" spans="1:26" x14ac:dyDescent="0.25">
      <c r="A162">
        <v>7</v>
      </c>
      <c r="B162" t="s">
        <v>25</v>
      </c>
      <c r="C162">
        <v>6</v>
      </c>
      <c r="D162" t="s">
        <v>11</v>
      </c>
      <c r="E162" t="s">
        <v>27</v>
      </c>
      <c r="F162" t="s">
        <v>13</v>
      </c>
      <c r="G162" t="s">
        <v>1360</v>
      </c>
      <c r="H162" s="1">
        <v>0.2</v>
      </c>
      <c r="I162" s="2">
        <v>42685</v>
      </c>
      <c r="J162" s="8">
        <f t="shared" si="2"/>
        <v>2016</v>
      </c>
      <c r="K162" t="s">
        <v>7855</v>
      </c>
      <c r="L162" t="s">
        <v>30</v>
      </c>
      <c r="M162">
        <v>90008</v>
      </c>
      <c r="N162">
        <v>845</v>
      </c>
      <c r="O162" t="s">
        <v>2016</v>
      </c>
      <c r="P162">
        <v>11</v>
      </c>
      <c r="Q162">
        <v>1</v>
      </c>
      <c r="R162" t="s">
        <v>32</v>
      </c>
      <c r="S162" t="s">
        <v>92</v>
      </c>
      <c r="T162">
        <v>11.26</v>
      </c>
      <c r="U162">
        <v>113</v>
      </c>
      <c r="V162" t="s">
        <v>19</v>
      </c>
      <c r="W162" s="2">
        <v>42692</v>
      </c>
      <c r="X162" t="s">
        <v>39</v>
      </c>
      <c r="Y162" t="s">
        <v>34</v>
      </c>
      <c r="Z162" t="s">
        <v>24</v>
      </c>
    </row>
    <row r="163" spans="1:26" x14ac:dyDescent="0.25">
      <c r="A163">
        <v>7</v>
      </c>
      <c r="B163" t="s">
        <v>25</v>
      </c>
      <c r="C163">
        <v>6</v>
      </c>
      <c r="D163" t="s">
        <v>26</v>
      </c>
      <c r="E163" t="s">
        <v>27</v>
      </c>
      <c r="F163" t="s">
        <v>13</v>
      </c>
      <c r="G163" t="s">
        <v>1360</v>
      </c>
      <c r="H163" s="1">
        <v>0</v>
      </c>
      <c r="I163" s="2">
        <v>42685</v>
      </c>
      <c r="J163" s="8">
        <f t="shared" si="2"/>
        <v>2016</v>
      </c>
      <c r="K163" t="s">
        <v>7855</v>
      </c>
      <c r="L163" t="s">
        <v>30</v>
      </c>
      <c r="M163">
        <v>90008</v>
      </c>
      <c r="N163">
        <v>30</v>
      </c>
      <c r="O163" t="s">
        <v>934</v>
      </c>
      <c r="P163">
        <v>8</v>
      </c>
      <c r="Q163">
        <v>3</v>
      </c>
      <c r="R163" t="s">
        <v>32</v>
      </c>
      <c r="S163" t="s">
        <v>92</v>
      </c>
      <c r="T163">
        <v>7.92</v>
      </c>
      <c r="U163">
        <v>30</v>
      </c>
      <c r="V163" t="s">
        <v>19</v>
      </c>
      <c r="W163" s="2">
        <v>42692</v>
      </c>
      <c r="X163" t="s">
        <v>39</v>
      </c>
      <c r="Y163" t="s">
        <v>34</v>
      </c>
      <c r="Z163" t="s">
        <v>49</v>
      </c>
    </row>
    <row r="164" spans="1:26" x14ac:dyDescent="0.25">
      <c r="A164">
        <v>3</v>
      </c>
      <c r="B164" t="s">
        <v>25</v>
      </c>
      <c r="C164">
        <v>1</v>
      </c>
      <c r="D164" t="s">
        <v>26</v>
      </c>
      <c r="E164" t="s">
        <v>369</v>
      </c>
      <c r="F164" t="s">
        <v>13</v>
      </c>
      <c r="G164" t="s">
        <v>2839</v>
      </c>
      <c r="H164" s="1">
        <v>0.8</v>
      </c>
      <c r="I164" s="2">
        <v>42696</v>
      </c>
      <c r="J164" s="8">
        <f t="shared" si="2"/>
        <v>2016</v>
      </c>
      <c r="K164" t="s">
        <v>2840</v>
      </c>
      <c r="L164" t="s">
        <v>73</v>
      </c>
      <c r="M164">
        <v>77506</v>
      </c>
      <c r="N164">
        <v>1644</v>
      </c>
      <c r="O164" t="s">
        <v>2841</v>
      </c>
      <c r="P164">
        <v>-11</v>
      </c>
      <c r="Q164">
        <v>1</v>
      </c>
      <c r="R164" t="s">
        <v>75</v>
      </c>
      <c r="T164">
        <v>-11.08</v>
      </c>
      <c r="U164">
        <v>7</v>
      </c>
      <c r="V164" t="s">
        <v>19</v>
      </c>
      <c r="W164" s="2">
        <v>42699</v>
      </c>
      <c r="X164" t="s">
        <v>130</v>
      </c>
      <c r="Y164" t="s">
        <v>77</v>
      </c>
      <c r="Z164" t="s">
        <v>54</v>
      </c>
    </row>
    <row r="165" spans="1:26" x14ac:dyDescent="0.25">
      <c r="A165">
        <v>5</v>
      </c>
      <c r="B165" t="s">
        <v>43</v>
      </c>
      <c r="C165">
        <v>6</v>
      </c>
      <c r="D165" t="s">
        <v>11</v>
      </c>
      <c r="E165" t="s">
        <v>998</v>
      </c>
      <c r="F165" t="s">
        <v>13</v>
      </c>
      <c r="G165" t="s">
        <v>1860</v>
      </c>
      <c r="H165" s="1">
        <v>0.6</v>
      </c>
      <c r="I165" s="2">
        <v>42376</v>
      </c>
      <c r="J165" s="8">
        <f t="shared" si="2"/>
        <v>2016</v>
      </c>
      <c r="K165" t="s">
        <v>2283</v>
      </c>
      <c r="L165" t="s">
        <v>73</v>
      </c>
      <c r="M165">
        <v>77340</v>
      </c>
      <c r="N165">
        <v>875</v>
      </c>
      <c r="O165" t="s">
        <v>8178</v>
      </c>
      <c r="P165">
        <v>-54</v>
      </c>
      <c r="Q165">
        <v>3</v>
      </c>
      <c r="R165" t="s">
        <v>75</v>
      </c>
      <c r="T165">
        <v>-53.71</v>
      </c>
      <c r="U165">
        <v>77</v>
      </c>
      <c r="V165" t="s">
        <v>19</v>
      </c>
      <c r="W165" s="2">
        <v>42381</v>
      </c>
      <c r="X165" t="s">
        <v>39</v>
      </c>
      <c r="Y165" t="s">
        <v>77</v>
      </c>
      <c r="Z165" t="s">
        <v>47</v>
      </c>
    </row>
    <row r="166" spans="1:26" x14ac:dyDescent="0.25">
      <c r="A166">
        <v>5</v>
      </c>
      <c r="B166" t="s">
        <v>43</v>
      </c>
      <c r="C166">
        <v>6</v>
      </c>
      <c r="D166" t="s">
        <v>26</v>
      </c>
      <c r="E166" t="s">
        <v>998</v>
      </c>
      <c r="F166" t="s">
        <v>13</v>
      </c>
      <c r="G166" t="s">
        <v>1860</v>
      </c>
      <c r="H166" s="1">
        <v>0.8</v>
      </c>
      <c r="I166" s="2">
        <v>42376</v>
      </c>
      <c r="J166" s="8">
        <f t="shared" si="2"/>
        <v>2016</v>
      </c>
      <c r="K166" t="s">
        <v>2283</v>
      </c>
      <c r="L166" t="s">
        <v>73</v>
      </c>
      <c r="M166">
        <v>77340</v>
      </c>
      <c r="N166">
        <v>47</v>
      </c>
      <c r="O166" t="s">
        <v>8270</v>
      </c>
      <c r="P166">
        <v>-18</v>
      </c>
      <c r="Q166">
        <v>7</v>
      </c>
      <c r="R166" t="s">
        <v>75</v>
      </c>
      <c r="T166">
        <v>-18.25</v>
      </c>
      <c r="U166">
        <v>10</v>
      </c>
      <c r="V166" t="s">
        <v>19</v>
      </c>
      <c r="W166" s="2">
        <v>42381</v>
      </c>
      <c r="X166" t="s">
        <v>39</v>
      </c>
      <c r="Y166" t="s">
        <v>77</v>
      </c>
      <c r="Z166" t="s">
        <v>54</v>
      </c>
    </row>
    <row r="167" spans="1:26" x14ac:dyDescent="0.25">
      <c r="A167">
        <v>4</v>
      </c>
      <c r="B167" t="s">
        <v>43</v>
      </c>
      <c r="C167">
        <v>6</v>
      </c>
      <c r="D167" t="s">
        <v>11</v>
      </c>
      <c r="E167" t="s">
        <v>572</v>
      </c>
      <c r="F167" t="s">
        <v>13</v>
      </c>
      <c r="G167" t="s">
        <v>1924</v>
      </c>
      <c r="H167" s="1">
        <v>0.2</v>
      </c>
      <c r="I167" s="2">
        <v>42432</v>
      </c>
      <c r="J167" s="8">
        <f t="shared" si="2"/>
        <v>2016</v>
      </c>
      <c r="K167" t="s">
        <v>2717</v>
      </c>
      <c r="L167" t="s">
        <v>30</v>
      </c>
      <c r="M167">
        <v>92037</v>
      </c>
      <c r="N167">
        <v>313</v>
      </c>
      <c r="O167" t="s">
        <v>1856</v>
      </c>
      <c r="P167">
        <v>-23</v>
      </c>
      <c r="Q167">
        <v>3</v>
      </c>
      <c r="R167" t="s">
        <v>32</v>
      </c>
      <c r="T167">
        <v>-23.49</v>
      </c>
      <c r="U167">
        <v>626</v>
      </c>
      <c r="V167" t="s">
        <v>19</v>
      </c>
      <c r="W167" s="2">
        <v>42436</v>
      </c>
      <c r="X167" t="s">
        <v>39</v>
      </c>
      <c r="Y167" t="s">
        <v>34</v>
      </c>
      <c r="Z167" t="s">
        <v>41</v>
      </c>
    </row>
    <row r="168" spans="1:26" x14ac:dyDescent="0.25">
      <c r="A168">
        <v>7</v>
      </c>
      <c r="B168" t="s">
        <v>25</v>
      </c>
      <c r="C168">
        <v>6</v>
      </c>
      <c r="D168" t="s">
        <v>26</v>
      </c>
      <c r="E168" t="s">
        <v>171</v>
      </c>
      <c r="F168" t="s">
        <v>13</v>
      </c>
      <c r="G168" t="s">
        <v>1619</v>
      </c>
      <c r="H168" s="1">
        <v>0.2</v>
      </c>
      <c r="I168" s="2">
        <v>42520</v>
      </c>
      <c r="J168" s="8">
        <f t="shared" si="2"/>
        <v>2016</v>
      </c>
      <c r="K168" t="s">
        <v>4211</v>
      </c>
      <c r="L168" t="s">
        <v>102</v>
      </c>
      <c r="M168">
        <v>10024</v>
      </c>
      <c r="N168">
        <v>1649</v>
      </c>
      <c r="O168" t="s">
        <v>3420</v>
      </c>
      <c r="P168">
        <v>26</v>
      </c>
      <c r="Q168">
        <v>4</v>
      </c>
      <c r="R168" t="s">
        <v>104</v>
      </c>
      <c r="T168">
        <v>26.39</v>
      </c>
      <c r="U168">
        <v>70</v>
      </c>
      <c r="V168" t="s">
        <v>19</v>
      </c>
      <c r="W168" s="2">
        <v>42527</v>
      </c>
      <c r="X168" t="s">
        <v>39</v>
      </c>
      <c r="Y168" t="s">
        <v>175</v>
      </c>
      <c r="Z168" t="s">
        <v>54</v>
      </c>
    </row>
    <row r="169" spans="1:26" x14ac:dyDescent="0.25">
      <c r="A169">
        <v>7</v>
      </c>
      <c r="B169" t="s">
        <v>25</v>
      </c>
      <c r="C169">
        <v>6</v>
      </c>
      <c r="D169" t="s">
        <v>26</v>
      </c>
      <c r="E169" t="s">
        <v>79</v>
      </c>
      <c r="F169" t="s">
        <v>13</v>
      </c>
      <c r="G169" t="s">
        <v>80</v>
      </c>
      <c r="H169" s="1">
        <v>0</v>
      </c>
      <c r="I169" s="2">
        <v>42685</v>
      </c>
      <c r="J169" s="8">
        <f t="shared" si="2"/>
        <v>2016</v>
      </c>
      <c r="K169" t="s">
        <v>81</v>
      </c>
      <c r="L169" t="s">
        <v>73</v>
      </c>
      <c r="M169">
        <v>53711</v>
      </c>
      <c r="N169">
        <v>1526</v>
      </c>
      <c r="O169" t="s">
        <v>8143</v>
      </c>
      <c r="P169">
        <v>13</v>
      </c>
      <c r="Q169">
        <v>6</v>
      </c>
      <c r="R169" t="s">
        <v>75</v>
      </c>
      <c r="T169">
        <v>13.32</v>
      </c>
      <c r="U169">
        <v>666</v>
      </c>
      <c r="V169" t="s">
        <v>19</v>
      </c>
      <c r="W169" s="2">
        <v>42692</v>
      </c>
      <c r="X169" t="s">
        <v>39</v>
      </c>
      <c r="Y169" t="s">
        <v>82</v>
      </c>
      <c r="Z169" t="s">
        <v>42</v>
      </c>
    </row>
    <row r="170" spans="1:26" x14ac:dyDescent="0.25">
      <c r="A170">
        <v>0</v>
      </c>
      <c r="B170" t="s">
        <v>10</v>
      </c>
      <c r="C170">
        <v>0</v>
      </c>
      <c r="D170" t="s">
        <v>11</v>
      </c>
      <c r="E170" t="s">
        <v>305</v>
      </c>
      <c r="F170" t="s">
        <v>13</v>
      </c>
      <c r="G170" t="s">
        <v>5323</v>
      </c>
      <c r="H170" s="1">
        <v>0.3</v>
      </c>
      <c r="I170" s="2">
        <v>42698</v>
      </c>
      <c r="J170" s="8">
        <f t="shared" si="2"/>
        <v>2016</v>
      </c>
      <c r="K170" t="s">
        <v>5324</v>
      </c>
      <c r="L170" t="s">
        <v>102</v>
      </c>
      <c r="M170">
        <v>43229</v>
      </c>
      <c r="N170">
        <v>752</v>
      </c>
      <c r="O170" t="s">
        <v>8133</v>
      </c>
      <c r="P170">
        <v>-35</v>
      </c>
      <c r="Q170">
        <v>3</v>
      </c>
      <c r="R170" t="s">
        <v>104</v>
      </c>
      <c r="T170">
        <v>-34.92</v>
      </c>
      <c r="U170">
        <v>611</v>
      </c>
      <c r="V170" t="s">
        <v>33</v>
      </c>
      <c r="W170" s="2">
        <v>42698</v>
      </c>
      <c r="X170" t="s">
        <v>773</v>
      </c>
      <c r="Y170" t="s">
        <v>309</v>
      </c>
      <c r="Z170" t="s">
        <v>24</v>
      </c>
    </row>
    <row r="171" spans="1:26" x14ac:dyDescent="0.25">
      <c r="A171">
        <v>0</v>
      </c>
      <c r="B171" t="s">
        <v>10</v>
      </c>
      <c r="C171">
        <v>0</v>
      </c>
      <c r="D171" t="s">
        <v>50</v>
      </c>
      <c r="E171" t="s">
        <v>305</v>
      </c>
      <c r="F171" t="s">
        <v>13</v>
      </c>
      <c r="G171" t="s">
        <v>5323</v>
      </c>
      <c r="H171" s="1">
        <v>0.4</v>
      </c>
      <c r="I171" s="2">
        <v>42698</v>
      </c>
      <c r="J171" s="8">
        <f t="shared" si="2"/>
        <v>2016</v>
      </c>
      <c r="K171" t="s">
        <v>5324</v>
      </c>
      <c r="L171" t="s">
        <v>102</v>
      </c>
      <c r="M171">
        <v>43229</v>
      </c>
      <c r="N171">
        <v>1396</v>
      </c>
      <c r="O171" t="s">
        <v>4901</v>
      </c>
      <c r="P171">
        <v>-210</v>
      </c>
      <c r="Q171">
        <v>5</v>
      </c>
      <c r="R171" t="s">
        <v>104</v>
      </c>
      <c r="T171">
        <v>-209.99</v>
      </c>
      <c r="U171">
        <v>1050</v>
      </c>
      <c r="V171" t="s">
        <v>33</v>
      </c>
      <c r="W171" s="2">
        <v>42698</v>
      </c>
      <c r="X171" t="s">
        <v>773</v>
      </c>
      <c r="Y171" t="s">
        <v>309</v>
      </c>
      <c r="Z171" t="s">
        <v>52</v>
      </c>
    </row>
    <row r="172" spans="1:26" x14ac:dyDescent="0.25">
      <c r="A172">
        <v>1</v>
      </c>
      <c r="B172" t="s">
        <v>10</v>
      </c>
      <c r="C172">
        <v>1</v>
      </c>
      <c r="D172" t="s">
        <v>26</v>
      </c>
      <c r="E172" t="s">
        <v>2483</v>
      </c>
      <c r="F172" t="s">
        <v>13</v>
      </c>
      <c r="G172" t="s">
        <v>8140</v>
      </c>
      <c r="H172" s="1">
        <v>0</v>
      </c>
      <c r="I172" s="2">
        <v>42375</v>
      </c>
      <c r="J172" s="8">
        <f t="shared" si="2"/>
        <v>2016</v>
      </c>
      <c r="K172" t="s">
        <v>5920</v>
      </c>
      <c r="L172" t="s">
        <v>16</v>
      </c>
      <c r="M172">
        <v>30605</v>
      </c>
      <c r="N172">
        <v>522</v>
      </c>
      <c r="O172" t="s">
        <v>755</v>
      </c>
      <c r="P172">
        <v>5</v>
      </c>
      <c r="Q172">
        <v>3</v>
      </c>
      <c r="R172" t="s">
        <v>18</v>
      </c>
      <c r="T172">
        <v>5.24</v>
      </c>
      <c r="U172">
        <v>13</v>
      </c>
      <c r="V172" t="s">
        <v>33</v>
      </c>
      <c r="W172" s="2">
        <v>42376</v>
      </c>
      <c r="X172" t="s">
        <v>130</v>
      </c>
      <c r="Y172" t="s">
        <v>761</v>
      </c>
      <c r="Z172" t="s">
        <v>49</v>
      </c>
    </row>
    <row r="173" spans="1:26" x14ac:dyDescent="0.25">
      <c r="A173">
        <v>4</v>
      </c>
      <c r="B173" t="s">
        <v>25</v>
      </c>
      <c r="C173">
        <v>3</v>
      </c>
      <c r="D173" t="s">
        <v>11</v>
      </c>
      <c r="E173" t="s">
        <v>281</v>
      </c>
      <c r="F173" t="s">
        <v>13</v>
      </c>
      <c r="G173" t="s">
        <v>1524</v>
      </c>
      <c r="H173" s="1">
        <v>0.5</v>
      </c>
      <c r="I173" s="2">
        <v>42528</v>
      </c>
      <c r="J173" s="8">
        <f t="shared" si="2"/>
        <v>2016</v>
      </c>
      <c r="K173" t="s">
        <v>1866</v>
      </c>
      <c r="L173" t="s">
        <v>73</v>
      </c>
      <c r="M173">
        <v>60505</v>
      </c>
      <c r="N173">
        <v>318</v>
      </c>
      <c r="O173" t="s">
        <v>856</v>
      </c>
      <c r="P173">
        <v>-210</v>
      </c>
      <c r="Q173">
        <v>3</v>
      </c>
      <c r="R173" t="s">
        <v>75</v>
      </c>
      <c r="T173">
        <v>-209.77</v>
      </c>
      <c r="U173">
        <v>269</v>
      </c>
      <c r="V173" t="s">
        <v>19</v>
      </c>
      <c r="W173" s="2">
        <v>42532</v>
      </c>
      <c r="X173" t="s">
        <v>20</v>
      </c>
      <c r="Y173" t="s">
        <v>139</v>
      </c>
      <c r="Z173" t="s">
        <v>41</v>
      </c>
    </row>
    <row r="174" spans="1:26" x14ac:dyDescent="0.25">
      <c r="A174">
        <v>4</v>
      </c>
      <c r="B174" t="s">
        <v>43</v>
      </c>
      <c r="C174">
        <v>6</v>
      </c>
      <c r="D174" t="s">
        <v>11</v>
      </c>
      <c r="E174" t="s">
        <v>572</v>
      </c>
      <c r="F174" t="s">
        <v>13</v>
      </c>
      <c r="G174" t="s">
        <v>1211</v>
      </c>
      <c r="H174" s="1">
        <v>0</v>
      </c>
      <c r="I174" s="2">
        <v>42730</v>
      </c>
      <c r="J174" s="8">
        <f t="shared" si="2"/>
        <v>2016</v>
      </c>
      <c r="K174" t="s">
        <v>2597</v>
      </c>
      <c r="L174" t="s">
        <v>30</v>
      </c>
      <c r="M174">
        <v>92024</v>
      </c>
      <c r="N174">
        <v>587</v>
      </c>
      <c r="O174" t="s">
        <v>2019</v>
      </c>
      <c r="P174">
        <v>1</v>
      </c>
      <c r="Q174">
        <v>2</v>
      </c>
      <c r="R174" t="s">
        <v>32</v>
      </c>
      <c r="T174">
        <v>1.1100000000000001</v>
      </c>
      <c r="U174">
        <v>3</v>
      </c>
      <c r="V174" t="s">
        <v>19</v>
      </c>
      <c r="W174" s="2">
        <v>42734</v>
      </c>
      <c r="X174" t="s">
        <v>39</v>
      </c>
      <c r="Y174" t="s">
        <v>34</v>
      </c>
      <c r="Z174" t="s">
        <v>47</v>
      </c>
    </row>
    <row r="175" spans="1:26" x14ac:dyDescent="0.25">
      <c r="A175">
        <v>4</v>
      </c>
      <c r="B175" t="s">
        <v>43</v>
      </c>
      <c r="C175">
        <v>6</v>
      </c>
      <c r="D175" t="s">
        <v>26</v>
      </c>
      <c r="E175" t="s">
        <v>572</v>
      </c>
      <c r="F175" t="s">
        <v>13</v>
      </c>
      <c r="G175" t="s">
        <v>1211</v>
      </c>
      <c r="H175" s="1">
        <v>0</v>
      </c>
      <c r="I175" s="2">
        <v>42730</v>
      </c>
      <c r="J175" s="8">
        <f t="shared" si="2"/>
        <v>2016</v>
      </c>
      <c r="K175" t="s">
        <v>2597</v>
      </c>
      <c r="L175" t="s">
        <v>30</v>
      </c>
      <c r="M175">
        <v>92024</v>
      </c>
      <c r="N175">
        <v>84</v>
      </c>
      <c r="O175" t="s">
        <v>442</v>
      </c>
      <c r="P175">
        <v>0</v>
      </c>
      <c r="Q175">
        <v>3</v>
      </c>
      <c r="R175" t="s">
        <v>32</v>
      </c>
      <c r="T175">
        <v>0.12</v>
      </c>
      <c r="U175">
        <v>12</v>
      </c>
      <c r="V175" t="s">
        <v>19</v>
      </c>
      <c r="W175" s="2">
        <v>42734</v>
      </c>
      <c r="X175" t="s">
        <v>39</v>
      </c>
      <c r="Y175" t="s">
        <v>34</v>
      </c>
      <c r="Z175" t="s">
        <v>356</v>
      </c>
    </row>
    <row r="176" spans="1:26" x14ac:dyDescent="0.25">
      <c r="A176">
        <v>5</v>
      </c>
      <c r="B176" t="s">
        <v>43</v>
      </c>
      <c r="C176">
        <v>6</v>
      </c>
      <c r="D176" t="s">
        <v>26</v>
      </c>
      <c r="E176" t="s">
        <v>195</v>
      </c>
      <c r="F176" t="s">
        <v>13</v>
      </c>
      <c r="G176" t="s">
        <v>196</v>
      </c>
      <c r="H176" s="1">
        <v>0.2</v>
      </c>
      <c r="I176" s="2">
        <v>42709</v>
      </c>
      <c r="J176" s="8">
        <f t="shared" si="2"/>
        <v>2016</v>
      </c>
      <c r="K176" t="s">
        <v>197</v>
      </c>
      <c r="L176" t="s">
        <v>30</v>
      </c>
      <c r="M176">
        <v>85234</v>
      </c>
      <c r="N176">
        <v>886</v>
      </c>
      <c r="O176" t="s">
        <v>198</v>
      </c>
      <c r="P176">
        <v>111</v>
      </c>
      <c r="Q176">
        <v>8</v>
      </c>
      <c r="R176" t="s">
        <v>32</v>
      </c>
      <c r="T176">
        <v>111.3</v>
      </c>
      <c r="U176">
        <v>1113</v>
      </c>
      <c r="V176" t="s">
        <v>33</v>
      </c>
      <c r="W176" s="2">
        <v>42714</v>
      </c>
      <c r="X176" t="s">
        <v>39</v>
      </c>
      <c r="Y176" t="s">
        <v>199</v>
      </c>
      <c r="Z176" t="s">
        <v>49</v>
      </c>
    </row>
    <row r="177" spans="1:26" x14ac:dyDescent="0.25">
      <c r="A177">
        <v>5</v>
      </c>
      <c r="B177" t="s">
        <v>43</v>
      </c>
      <c r="C177">
        <v>6</v>
      </c>
      <c r="D177" t="s">
        <v>50</v>
      </c>
      <c r="E177" t="s">
        <v>195</v>
      </c>
      <c r="F177" t="s">
        <v>13</v>
      </c>
      <c r="G177" t="s">
        <v>196</v>
      </c>
      <c r="H177" s="1">
        <v>0.2</v>
      </c>
      <c r="I177" s="2">
        <v>42709</v>
      </c>
      <c r="J177" s="8">
        <f t="shared" si="2"/>
        <v>2016</v>
      </c>
      <c r="K177" t="s">
        <v>197</v>
      </c>
      <c r="L177" t="s">
        <v>30</v>
      </c>
      <c r="M177">
        <v>85234</v>
      </c>
      <c r="N177">
        <v>1118</v>
      </c>
      <c r="O177" t="s">
        <v>200</v>
      </c>
      <c r="P177">
        <v>63</v>
      </c>
      <c r="Q177">
        <v>4</v>
      </c>
      <c r="R177" t="s">
        <v>32</v>
      </c>
      <c r="T177">
        <v>62.99</v>
      </c>
      <c r="U177">
        <v>168</v>
      </c>
      <c r="V177" t="s">
        <v>33</v>
      </c>
      <c r="W177" s="2">
        <v>42714</v>
      </c>
      <c r="X177" t="s">
        <v>39</v>
      </c>
      <c r="Y177" t="s">
        <v>199</v>
      </c>
      <c r="Z177" t="s">
        <v>52</v>
      </c>
    </row>
    <row r="178" spans="1:26" x14ac:dyDescent="0.25">
      <c r="A178">
        <v>4</v>
      </c>
      <c r="B178" t="s">
        <v>43</v>
      </c>
      <c r="C178">
        <v>6</v>
      </c>
      <c r="D178" t="s">
        <v>11</v>
      </c>
      <c r="E178" t="s">
        <v>27</v>
      </c>
      <c r="F178" t="s">
        <v>13</v>
      </c>
      <c r="G178" t="s">
        <v>317</v>
      </c>
      <c r="H178" s="1">
        <v>0.2</v>
      </c>
      <c r="I178" s="2">
        <v>42674</v>
      </c>
      <c r="J178" s="8">
        <f t="shared" si="2"/>
        <v>2016</v>
      </c>
      <c r="K178" t="s">
        <v>5772</v>
      </c>
      <c r="L178" t="s">
        <v>30</v>
      </c>
      <c r="M178">
        <v>90049</v>
      </c>
      <c r="N178">
        <v>1179</v>
      </c>
      <c r="O178" t="s">
        <v>1604</v>
      </c>
      <c r="P178">
        <v>-9</v>
      </c>
      <c r="Q178">
        <v>3</v>
      </c>
      <c r="R178" t="s">
        <v>32</v>
      </c>
      <c r="T178">
        <v>-9.15</v>
      </c>
      <c r="U178">
        <v>146</v>
      </c>
      <c r="V178" t="s">
        <v>33</v>
      </c>
      <c r="W178" s="2">
        <v>42678</v>
      </c>
      <c r="X178" t="s">
        <v>39</v>
      </c>
      <c r="Y178" t="s">
        <v>34</v>
      </c>
      <c r="Z178" t="s">
        <v>24</v>
      </c>
    </row>
    <row r="179" spans="1:26" x14ac:dyDescent="0.25">
      <c r="A179">
        <v>4</v>
      </c>
      <c r="B179" t="s">
        <v>43</v>
      </c>
      <c r="C179">
        <v>6</v>
      </c>
      <c r="D179" t="s">
        <v>26</v>
      </c>
      <c r="E179" t="s">
        <v>27</v>
      </c>
      <c r="F179" t="s">
        <v>13</v>
      </c>
      <c r="G179" t="s">
        <v>317</v>
      </c>
      <c r="H179" s="1">
        <v>0</v>
      </c>
      <c r="I179" s="2">
        <v>42674</v>
      </c>
      <c r="J179" s="8">
        <f t="shared" si="2"/>
        <v>2016</v>
      </c>
      <c r="K179" t="s">
        <v>5772</v>
      </c>
      <c r="L179" t="s">
        <v>30</v>
      </c>
      <c r="M179">
        <v>90049</v>
      </c>
      <c r="N179">
        <v>1140</v>
      </c>
      <c r="O179" t="s">
        <v>3494</v>
      </c>
      <c r="P179">
        <v>4</v>
      </c>
      <c r="Q179">
        <v>3</v>
      </c>
      <c r="R179" t="s">
        <v>32</v>
      </c>
      <c r="T179">
        <v>3.72</v>
      </c>
      <c r="U179">
        <v>12</v>
      </c>
      <c r="V179" t="s">
        <v>33</v>
      </c>
      <c r="W179" s="2">
        <v>42678</v>
      </c>
      <c r="X179" t="s">
        <v>39</v>
      </c>
      <c r="Y179" t="s">
        <v>34</v>
      </c>
      <c r="Z179" t="s">
        <v>49</v>
      </c>
    </row>
    <row r="180" spans="1:26" x14ac:dyDescent="0.25">
      <c r="A180">
        <v>4</v>
      </c>
      <c r="B180" t="s">
        <v>43</v>
      </c>
      <c r="C180">
        <v>6</v>
      </c>
      <c r="D180" t="s">
        <v>26</v>
      </c>
      <c r="E180" t="s">
        <v>27</v>
      </c>
      <c r="F180" t="s">
        <v>13</v>
      </c>
      <c r="G180" t="s">
        <v>317</v>
      </c>
      <c r="H180" s="1">
        <v>0</v>
      </c>
      <c r="I180" s="2">
        <v>42674</v>
      </c>
      <c r="J180" s="8">
        <f t="shared" si="2"/>
        <v>2016</v>
      </c>
      <c r="K180" t="s">
        <v>5772</v>
      </c>
      <c r="L180" t="s">
        <v>30</v>
      </c>
      <c r="M180">
        <v>90049</v>
      </c>
      <c r="N180">
        <v>1507</v>
      </c>
      <c r="O180" t="s">
        <v>346</v>
      </c>
      <c r="P180">
        <v>5</v>
      </c>
      <c r="Q180">
        <v>3</v>
      </c>
      <c r="R180" t="s">
        <v>32</v>
      </c>
      <c r="T180">
        <v>5.22</v>
      </c>
      <c r="U180">
        <v>11</v>
      </c>
      <c r="V180" t="s">
        <v>33</v>
      </c>
      <c r="W180" s="2">
        <v>42678</v>
      </c>
      <c r="X180" t="s">
        <v>39</v>
      </c>
      <c r="Y180" t="s">
        <v>34</v>
      </c>
      <c r="Z180" t="s">
        <v>176</v>
      </c>
    </row>
    <row r="181" spans="1:26" x14ac:dyDescent="0.25">
      <c r="A181">
        <v>4</v>
      </c>
      <c r="B181" t="s">
        <v>43</v>
      </c>
      <c r="C181">
        <v>6</v>
      </c>
      <c r="D181" t="s">
        <v>26</v>
      </c>
      <c r="E181" t="s">
        <v>27</v>
      </c>
      <c r="F181" t="s">
        <v>13</v>
      </c>
      <c r="G181" t="s">
        <v>317</v>
      </c>
      <c r="H181" s="1">
        <v>0</v>
      </c>
      <c r="I181" s="2">
        <v>42674</v>
      </c>
      <c r="J181" s="8">
        <f t="shared" si="2"/>
        <v>2016</v>
      </c>
      <c r="K181" t="s">
        <v>5772</v>
      </c>
      <c r="L181" t="s">
        <v>30</v>
      </c>
      <c r="M181">
        <v>90049</v>
      </c>
      <c r="N181">
        <v>1557</v>
      </c>
      <c r="O181" t="s">
        <v>1236</v>
      </c>
      <c r="P181">
        <v>12</v>
      </c>
      <c r="Q181">
        <v>4</v>
      </c>
      <c r="R181" t="s">
        <v>32</v>
      </c>
      <c r="T181">
        <v>12.17</v>
      </c>
      <c r="U181">
        <v>406</v>
      </c>
      <c r="V181" t="s">
        <v>33</v>
      </c>
      <c r="W181" s="2">
        <v>42678</v>
      </c>
      <c r="X181" t="s">
        <v>39</v>
      </c>
      <c r="Y181" t="s">
        <v>34</v>
      </c>
      <c r="Z181" t="s">
        <v>42</v>
      </c>
    </row>
    <row r="182" spans="1:26" x14ac:dyDescent="0.25">
      <c r="A182">
        <v>4</v>
      </c>
      <c r="B182" t="s">
        <v>43</v>
      </c>
      <c r="C182">
        <v>6</v>
      </c>
      <c r="D182" t="s">
        <v>26</v>
      </c>
      <c r="E182" t="s">
        <v>27</v>
      </c>
      <c r="F182" t="s">
        <v>13</v>
      </c>
      <c r="G182" t="s">
        <v>317</v>
      </c>
      <c r="H182" s="1">
        <v>0</v>
      </c>
      <c r="I182" s="2">
        <v>42674</v>
      </c>
      <c r="J182" s="8">
        <f t="shared" si="2"/>
        <v>2016</v>
      </c>
      <c r="K182" t="s">
        <v>5772</v>
      </c>
      <c r="L182" t="s">
        <v>30</v>
      </c>
      <c r="M182">
        <v>90049</v>
      </c>
      <c r="N182">
        <v>985</v>
      </c>
      <c r="O182" t="s">
        <v>2948</v>
      </c>
      <c r="P182">
        <v>21</v>
      </c>
      <c r="Q182">
        <v>5</v>
      </c>
      <c r="R182" t="s">
        <v>32</v>
      </c>
      <c r="T182">
        <v>20.88</v>
      </c>
      <c r="U182">
        <v>80</v>
      </c>
      <c r="V182" t="s">
        <v>33</v>
      </c>
      <c r="W182" s="2">
        <v>42678</v>
      </c>
      <c r="X182" t="s">
        <v>39</v>
      </c>
      <c r="Y182" t="s">
        <v>34</v>
      </c>
      <c r="Z182" t="s">
        <v>42</v>
      </c>
    </row>
    <row r="183" spans="1:26" x14ac:dyDescent="0.25">
      <c r="A183">
        <v>4</v>
      </c>
      <c r="B183" t="s">
        <v>43</v>
      </c>
      <c r="C183">
        <v>6</v>
      </c>
      <c r="D183" t="s">
        <v>26</v>
      </c>
      <c r="E183" t="s">
        <v>27</v>
      </c>
      <c r="F183" t="s">
        <v>13</v>
      </c>
      <c r="G183" t="s">
        <v>317</v>
      </c>
      <c r="H183" s="1">
        <v>0</v>
      </c>
      <c r="I183" s="2">
        <v>42674</v>
      </c>
      <c r="J183" s="8">
        <f t="shared" si="2"/>
        <v>2016</v>
      </c>
      <c r="K183" t="s">
        <v>5772</v>
      </c>
      <c r="L183" t="s">
        <v>30</v>
      </c>
      <c r="M183">
        <v>90049</v>
      </c>
      <c r="N183">
        <v>1749</v>
      </c>
      <c r="O183" t="s">
        <v>2873</v>
      </c>
      <c r="P183">
        <v>30</v>
      </c>
      <c r="Q183">
        <v>13</v>
      </c>
      <c r="R183" t="s">
        <v>32</v>
      </c>
      <c r="T183">
        <v>30.43</v>
      </c>
      <c r="U183">
        <v>65</v>
      </c>
      <c r="V183" t="s">
        <v>33</v>
      </c>
      <c r="W183" s="2">
        <v>42678</v>
      </c>
      <c r="X183" t="s">
        <v>39</v>
      </c>
      <c r="Y183" t="s">
        <v>34</v>
      </c>
      <c r="Z183" t="s">
        <v>64</v>
      </c>
    </row>
    <row r="184" spans="1:26" x14ac:dyDescent="0.25">
      <c r="A184">
        <v>4</v>
      </c>
      <c r="B184" t="s">
        <v>43</v>
      </c>
      <c r="C184">
        <v>6</v>
      </c>
      <c r="D184" t="s">
        <v>26</v>
      </c>
      <c r="E184" t="s">
        <v>27</v>
      </c>
      <c r="F184" t="s">
        <v>13</v>
      </c>
      <c r="G184" t="s">
        <v>317</v>
      </c>
      <c r="H184" s="1">
        <v>0.2</v>
      </c>
      <c r="I184" s="2">
        <v>42674</v>
      </c>
      <c r="J184" s="8">
        <f t="shared" si="2"/>
        <v>2016</v>
      </c>
      <c r="K184" t="s">
        <v>5772</v>
      </c>
      <c r="L184" t="s">
        <v>30</v>
      </c>
      <c r="M184">
        <v>90049</v>
      </c>
      <c r="N184">
        <v>245</v>
      </c>
      <c r="O184" t="s">
        <v>8271</v>
      </c>
      <c r="P184">
        <v>5</v>
      </c>
      <c r="Q184">
        <v>2</v>
      </c>
      <c r="R184" t="s">
        <v>32</v>
      </c>
      <c r="T184">
        <v>5.39</v>
      </c>
      <c r="U184">
        <v>16</v>
      </c>
      <c r="V184" t="s">
        <v>33</v>
      </c>
      <c r="W184" s="2">
        <v>42678</v>
      </c>
      <c r="X184" t="s">
        <v>39</v>
      </c>
      <c r="Y184" t="s">
        <v>34</v>
      </c>
      <c r="Z184" t="s">
        <v>54</v>
      </c>
    </row>
    <row r="185" spans="1:26" x14ac:dyDescent="0.25">
      <c r="A185">
        <v>4</v>
      </c>
      <c r="B185" t="s">
        <v>43</v>
      </c>
      <c r="C185">
        <v>6</v>
      </c>
      <c r="D185" t="s">
        <v>26</v>
      </c>
      <c r="E185" t="s">
        <v>27</v>
      </c>
      <c r="F185" t="s">
        <v>13</v>
      </c>
      <c r="G185" t="s">
        <v>317</v>
      </c>
      <c r="H185" s="1">
        <v>0.2</v>
      </c>
      <c r="I185" s="2">
        <v>42674</v>
      </c>
      <c r="J185" s="8">
        <f t="shared" si="2"/>
        <v>2016</v>
      </c>
      <c r="K185" t="s">
        <v>5772</v>
      </c>
      <c r="L185" t="s">
        <v>30</v>
      </c>
      <c r="M185">
        <v>90049</v>
      </c>
      <c r="N185">
        <v>664</v>
      </c>
      <c r="O185" t="s">
        <v>3354</v>
      </c>
      <c r="P185">
        <v>6</v>
      </c>
      <c r="Q185">
        <v>3</v>
      </c>
      <c r="R185" t="s">
        <v>32</v>
      </c>
      <c r="T185">
        <v>6.03</v>
      </c>
      <c r="U185">
        <v>19</v>
      </c>
      <c r="V185" t="s">
        <v>33</v>
      </c>
      <c r="W185" s="2">
        <v>42678</v>
      </c>
      <c r="X185" t="s">
        <v>39</v>
      </c>
      <c r="Y185" t="s">
        <v>34</v>
      </c>
      <c r="Z185" t="s">
        <v>54</v>
      </c>
    </row>
    <row r="186" spans="1:26" x14ac:dyDescent="0.25">
      <c r="A186">
        <v>4</v>
      </c>
      <c r="B186" t="s">
        <v>43</v>
      </c>
      <c r="C186">
        <v>6</v>
      </c>
      <c r="D186" t="s">
        <v>50</v>
      </c>
      <c r="E186" t="s">
        <v>27</v>
      </c>
      <c r="F186" t="s">
        <v>13</v>
      </c>
      <c r="G186" t="s">
        <v>317</v>
      </c>
      <c r="H186" s="1">
        <v>0</v>
      </c>
      <c r="I186" s="2">
        <v>42674</v>
      </c>
      <c r="J186" s="8">
        <f t="shared" si="2"/>
        <v>2016</v>
      </c>
      <c r="K186" t="s">
        <v>5772</v>
      </c>
      <c r="L186" t="s">
        <v>30</v>
      </c>
      <c r="M186">
        <v>90049</v>
      </c>
      <c r="N186">
        <v>1068</v>
      </c>
      <c r="O186" t="s">
        <v>5109</v>
      </c>
      <c r="P186">
        <v>48</v>
      </c>
      <c r="Q186">
        <v>9</v>
      </c>
      <c r="R186" t="s">
        <v>32</v>
      </c>
      <c r="T186">
        <v>47.86</v>
      </c>
      <c r="U186">
        <v>252</v>
      </c>
      <c r="V186" t="s">
        <v>33</v>
      </c>
      <c r="W186" s="2">
        <v>42678</v>
      </c>
      <c r="X186" t="s">
        <v>39</v>
      </c>
      <c r="Y186" t="s">
        <v>34</v>
      </c>
      <c r="Z186" t="s">
        <v>113</v>
      </c>
    </row>
    <row r="187" spans="1:26" x14ac:dyDescent="0.25">
      <c r="A187">
        <v>5</v>
      </c>
      <c r="B187" t="s">
        <v>43</v>
      </c>
      <c r="C187">
        <v>6</v>
      </c>
      <c r="D187" t="s">
        <v>26</v>
      </c>
      <c r="E187" t="s">
        <v>3500</v>
      </c>
      <c r="F187" t="s">
        <v>13</v>
      </c>
      <c r="G187" t="s">
        <v>1972</v>
      </c>
      <c r="H187" s="1">
        <v>0.2</v>
      </c>
      <c r="I187" s="2">
        <v>42618</v>
      </c>
      <c r="J187" s="8">
        <f t="shared" si="2"/>
        <v>2016</v>
      </c>
      <c r="K187" t="s">
        <v>4183</v>
      </c>
      <c r="L187" t="s">
        <v>102</v>
      </c>
      <c r="M187">
        <v>43402</v>
      </c>
      <c r="N187">
        <v>543</v>
      </c>
      <c r="O187" t="s">
        <v>1258</v>
      </c>
      <c r="P187">
        <v>20</v>
      </c>
      <c r="Q187">
        <v>2</v>
      </c>
      <c r="R187" t="s">
        <v>104</v>
      </c>
      <c r="T187">
        <v>19.82</v>
      </c>
      <c r="U187">
        <v>264</v>
      </c>
      <c r="V187" t="s">
        <v>19</v>
      </c>
      <c r="W187" s="2">
        <v>42623</v>
      </c>
      <c r="X187" t="s">
        <v>39</v>
      </c>
      <c r="Y187" t="s">
        <v>309</v>
      </c>
      <c r="Z187" t="s">
        <v>42</v>
      </c>
    </row>
    <row r="188" spans="1:26" x14ac:dyDescent="0.25">
      <c r="A188">
        <v>0</v>
      </c>
      <c r="B188" t="s">
        <v>10</v>
      </c>
      <c r="C188">
        <v>0</v>
      </c>
      <c r="D188" t="s">
        <v>26</v>
      </c>
      <c r="E188" t="s">
        <v>6008</v>
      </c>
      <c r="F188" t="s">
        <v>13</v>
      </c>
      <c r="G188" t="s">
        <v>5704</v>
      </c>
      <c r="H188" s="1">
        <v>0.2</v>
      </c>
      <c r="I188" s="2">
        <v>42606</v>
      </c>
      <c r="J188" s="8">
        <f t="shared" si="2"/>
        <v>2016</v>
      </c>
      <c r="K188" t="s">
        <v>6009</v>
      </c>
      <c r="L188" t="s">
        <v>30</v>
      </c>
      <c r="M188">
        <v>59102</v>
      </c>
      <c r="N188">
        <v>1458</v>
      </c>
      <c r="O188" t="s">
        <v>8248</v>
      </c>
      <c r="P188">
        <v>3</v>
      </c>
      <c r="Q188">
        <v>2</v>
      </c>
      <c r="R188" t="s">
        <v>32</v>
      </c>
      <c r="T188">
        <v>2.69</v>
      </c>
      <c r="U188">
        <v>8</v>
      </c>
      <c r="V188" t="s">
        <v>33</v>
      </c>
      <c r="W188" s="2">
        <v>42606</v>
      </c>
      <c r="X188" t="s">
        <v>773</v>
      </c>
      <c r="Y188" t="s">
        <v>1050</v>
      </c>
      <c r="Z188" t="s">
        <v>54</v>
      </c>
    </row>
    <row r="189" spans="1:26" x14ac:dyDescent="0.25">
      <c r="A189">
        <v>2</v>
      </c>
      <c r="B189" t="s">
        <v>25</v>
      </c>
      <c r="C189">
        <v>1</v>
      </c>
      <c r="D189" t="s">
        <v>26</v>
      </c>
      <c r="E189" t="s">
        <v>27</v>
      </c>
      <c r="F189" t="s">
        <v>13</v>
      </c>
      <c r="G189" t="s">
        <v>1363</v>
      </c>
      <c r="H189" s="1">
        <v>0</v>
      </c>
      <c r="I189" s="2">
        <v>42710</v>
      </c>
      <c r="J189" s="8">
        <f t="shared" si="2"/>
        <v>2016</v>
      </c>
      <c r="K189" t="s">
        <v>5965</v>
      </c>
      <c r="L189" t="s">
        <v>30</v>
      </c>
      <c r="M189">
        <v>90008</v>
      </c>
      <c r="N189">
        <v>1498</v>
      </c>
      <c r="O189" t="s">
        <v>3674</v>
      </c>
      <c r="P189">
        <v>328</v>
      </c>
      <c r="Q189">
        <v>7</v>
      </c>
      <c r="R189" t="s">
        <v>32</v>
      </c>
      <c r="T189">
        <v>327.95</v>
      </c>
      <c r="U189">
        <v>1261</v>
      </c>
      <c r="V189" t="s">
        <v>33</v>
      </c>
      <c r="W189" s="2">
        <v>42712</v>
      </c>
      <c r="X189" t="s">
        <v>130</v>
      </c>
      <c r="Y189" t="s">
        <v>34</v>
      </c>
      <c r="Z189" t="s">
        <v>42</v>
      </c>
    </row>
    <row r="190" spans="1:26" x14ac:dyDescent="0.25">
      <c r="A190">
        <v>4</v>
      </c>
      <c r="B190" t="s">
        <v>43</v>
      </c>
      <c r="C190">
        <v>6</v>
      </c>
      <c r="D190" t="s">
        <v>26</v>
      </c>
      <c r="E190" t="s">
        <v>1425</v>
      </c>
      <c r="F190" t="s">
        <v>13</v>
      </c>
      <c r="G190" t="s">
        <v>1426</v>
      </c>
      <c r="H190" s="1">
        <v>0</v>
      </c>
      <c r="I190" s="2">
        <v>42733</v>
      </c>
      <c r="J190" s="8">
        <f t="shared" si="2"/>
        <v>2016</v>
      </c>
      <c r="K190" t="s">
        <v>1427</v>
      </c>
      <c r="L190" t="s">
        <v>73</v>
      </c>
      <c r="M190">
        <v>55016</v>
      </c>
      <c r="N190">
        <v>1339</v>
      </c>
      <c r="O190" t="s">
        <v>1333</v>
      </c>
      <c r="P190">
        <v>7</v>
      </c>
      <c r="Q190">
        <v>2</v>
      </c>
      <c r="R190" t="s">
        <v>75</v>
      </c>
      <c r="T190">
        <v>6.88</v>
      </c>
      <c r="U190">
        <v>25</v>
      </c>
      <c r="V190" t="s">
        <v>19</v>
      </c>
      <c r="W190" s="2">
        <v>42737</v>
      </c>
      <c r="X190" t="s">
        <v>39</v>
      </c>
      <c r="Y190" t="s">
        <v>151</v>
      </c>
      <c r="Z190" t="s">
        <v>42</v>
      </c>
    </row>
    <row r="191" spans="1:26" x14ac:dyDescent="0.25">
      <c r="A191">
        <v>4</v>
      </c>
      <c r="B191" t="s">
        <v>43</v>
      </c>
      <c r="C191">
        <v>6</v>
      </c>
      <c r="D191" t="s">
        <v>50</v>
      </c>
      <c r="E191" t="s">
        <v>1425</v>
      </c>
      <c r="F191" t="s">
        <v>13</v>
      </c>
      <c r="G191" t="s">
        <v>1426</v>
      </c>
      <c r="H191" s="1">
        <v>0</v>
      </c>
      <c r="I191" s="2">
        <v>42733</v>
      </c>
      <c r="J191" s="8">
        <f t="shared" si="2"/>
        <v>2016</v>
      </c>
      <c r="K191" t="s">
        <v>1427</v>
      </c>
      <c r="L191" t="s">
        <v>73</v>
      </c>
      <c r="M191">
        <v>55016</v>
      </c>
      <c r="N191">
        <v>915</v>
      </c>
      <c r="O191" t="s">
        <v>1237</v>
      </c>
      <c r="P191">
        <v>48</v>
      </c>
      <c r="Q191">
        <v>4</v>
      </c>
      <c r="R191" t="s">
        <v>75</v>
      </c>
      <c r="T191">
        <v>47.92</v>
      </c>
      <c r="U191">
        <v>120</v>
      </c>
      <c r="V191" t="s">
        <v>19</v>
      </c>
      <c r="W191" s="2">
        <v>42737</v>
      </c>
      <c r="X191" t="s">
        <v>39</v>
      </c>
      <c r="Y191" t="s">
        <v>151</v>
      </c>
      <c r="Z191" t="s">
        <v>113</v>
      </c>
    </row>
    <row r="192" spans="1:26" x14ac:dyDescent="0.25">
      <c r="A192">
        <v>6</v>
      </c>
      <c r="B192" t="s">
        <v>10</v>
      </c>
      <c r="C192">
        <v>6</v>
      </c>
      <c r="D192" t="s">
        <v>11</v>
      </c>
      <c r="E192" t="s">
        <v>687</v>
      </c>
      <c r="F192" t="s">
        <v>13</v>
      </c>
      <c r="G192" t="s">
        <v>1444</v>
      </c>
      <c r="H192" s="1">
        <v>0.2</v>
      </c>
      <c r="I192" s="2">
        <v>42504</v>
      </c>
      <c r="J192" s="8">
        <f t="shared" si="2"/>
        <v>2016</v>
      </c>
      <c r="K192" t="s">
        <v>1445</v>
      </c>
      <c r="L192" t="s">
        <v>16</v>
      </c>
      <c r="M192">
        <v>33710</v>
      </c>
      <c r="N192">
        <v>596</v>
      </c>
      <c r="O192" t="s">
        <v>1446</v>
      </c>
      <c r="P192">
        <v>23</v>
      </c>
      <c r="Q192">
        <v>2</v>
      </c>
      <c r="R192" t="s">
        <v>18</v>
      </c>
      <c r="T192">
        <v>23.32</v>
      </c>
      <c r="U192">
        <v>311</v>
      </c>
      <c r="V192" t="s">
        <v>33</v>
      </c>
      <c r="W192" s="2">
        <v>42510</v>
      </c>
      <c r="X192" t="s">
        <v>39</v>
      </c>
      <c r="Y192" t="s">
        <v>40</v>
      </c>
      <c r="Z192" t="s">
        <v>47</v>
      </c>
    </row>
    <row r="193" spans="1:26" x14ac:dyDescent="0.25">
      <c r="A193">
        <v>6</v>
      </c>
      <c r="B193" t="s">
        <v>10</v>
      </c>
      <c r="C193">
        <v>6</v>
      </c>
      <c r="D193" t="s">
        <v>50</v>
      </c>
      <c r="E193" t="s">
        <v>2248</v>
      </c>
      <c r="F193" t="s">
        <v>13</v>
      </c>
      <c r="G193" t="s">
        <v>1974</v>
      </c>
      <c r="H193" s="1">
        <v>0.2</v>
      </c>
      <c r="I193" s="2">
        <v>42615</v>
      </c>
      <c r="J193" s="8">
        <f t="shared" si="2"/>
        <v>2016</v>
      </c>
      <c r="K193" t="s">
        <v>5015</v>
      </c>
      <c r="L193" t="s">
        <v>73</v>
      </c>
      <c r="M193">
        <v>60089</v>
      </c>
      <c r="N193">
        <v>1014</v>
      </c>
      <c r="O193" t="s">
        <v>296</v>
      </c>
      <c r="P193">
        <v>95</v>
      </c>
      <c r="Q193">
        <v>7</v>
      </c>
      <c r="R193" t="s">
        <v>75</v>
      </c>
      <c r="T193">
        <v>95.19</v>
      </c>
      <c r="U193">
        <v>476</v>
      </c>
      <c r="V193" t="s">
        <v>19</v>
      </c>
      <c r="W193" s="2">
        <v>42621</v>
      </c>
      <c r="X193" t="s">
        <v>39</v>
      </c>
      <c r="Y193" t="s">
        <v>139</v>
      </c>
      <c r="Z193" t="s">
        <v>113</v>
      </c>
    </row>
    <row r="194" spans="1:26" x14ac:dyDescent="0.25">
      <c r="A194">
        <v>6</v>
      </c>
      <c r="B194" t="s">
        <v>10</v>
      </c>
      <c r="C194">
        <v>6</v>
      </c>
      <c r="D194" t="s">
        <v>26</v>
      </c>
      <c r="E194" t="s">
        <v>27</v>
      </c>
      <c r="F194" t="s">
        <v>13</v>
      </c>
      <c r="G194" t="s">
        <v>6829</v>
      </c>
      <c r="H194" s="1">
        <v>0.2</v>
      </c>
      <c r="I194" s="2">
        <v>42556</v>
      </c>
      <c r="J194" s="8">
        <f t="shared" ref="J194:J257" si="3">YEAR(I194)</f>
        <v>2016</v>
      </c>
      <c r="K194" t="s">
        <v>7701</v>
      </c>
      <c r="L194" t="s">
        <v>30</v>
      </c>
      <c r="M194">
        <v>90004</v>
      </c>
      <c r="N194">
        <v>1609</v>
      </c>
      <c r="O194" t="s">
        <v>1024</v>
      </c>
      <c r="P194">
        <v>68</v>
      </c>
      <c r="Q194">
        <v>6</v>
      </c>
      <c r="R194" t="s">
        <v>32</v>
      </c>
      <c r="T194">
        <v>67.86</v>
      </c>
      <c r="U194">
        <v>181</v>
      </c>
      <c r="V194" t="s">
        <v>76</v>
      </c>
      <c r="W194" s="2">
        <v>42562</v>
      </c>
      <c r="X194" t="s">
        <v>39</v>
      </c>
      <c r="Y194" t="s">
        <v>34</v>
      </c>
      <c r="Z194" t="s">
        <v>54</v>
      </c>
    </row>
    <row r="195" spans="1:26" x14ac:dyDescent="0.25">
      <c r="A195">
        <v>5</v>
      </c>
      <c r="B195" t="s">
        <v>43</v>
      </c>
      <c r="C195">
        <v>6</v>
      </c>
      <c r="D195" t="s">
        <v>26</v>
      </c>
      <c r="E195" t="s">
        <v>879</v>
      </c>
      <c r="F195" t="s">
        <v>13</v>
      </c>
      <c r="G195" t="s">
        <v>5769</v>
      </c>
      <c r="H195" s="1">
        <v>0</v>
      </c>
      <c r="I195" s="2">
        <v>42641</v>
      </c>
      <c r="J195" s="8">
        <f t="shared" si="3"/>
        <v>2016</v>
      </c>
      <c r="K195" t="s">
        <v>6348</v>
      </c>
      <c r="L195" t="s">
        <v>102</v>
      </c>
      <c r="M195">
        <v>1841</v>
      </c>
      <c r="N195">
        <v>502</v>
      </c>
      <c r="O195" t="s">
        <v>975</v>
      </c>
      <c r="P195">
        <v>12</v>
      </c>
      <c r="Q195">
        <v>3</v>
      </c>
      <c r="R195" t="s">
        <v>104</v>
      </c>
      <c r="T195">
        <v>12.49</v>
      </c>
      <c r="U195">
        <v>46</v>
      </c>
      <c r="V195" t="s">
        <v>33</v>
      </c>
      <c r="W195" s="2">
        <v>42646</v>
      </c>
      <c r="X195" t="s">
        <v>39</v>
      </c>
      <c r="Y195" t="s">
        <v>744</v>
      </c>
      <c r="Z195" t="s">
        <v>42</v>
      </c>
    </row>
    <row r="196" spans="1:26" x14ac:dyDescent="0.25">
      <c r="A196">
        <v>4</v>
      </c>
      <c r="B196" t="s">
        <v>43</v>
      </c>
      <c r="C196">
        <v>6</v>
      </c>
      <c r="D196" t="s">
        <v>26</v>
      </c>
      <c r="E196" t="s">
        <v>572</v>
      </c>
      <c r="F196" t="s">
        <v>13</v>
      </c>
      <c r="G196" t="s">
        <v>6889</v>
      </c>
      <c r="H196" s="1">
        <v>0</v>
      </c>
      <c r="I196" s="2">
        <v>42404</v>
      </c>
      <c r="J196" s="8">
        <f t="shared" si="3"/>
        <v>2016</v>
      </c>
      <c r="K196" t="s">
        <v>7655</v>
      </c>
      <c r="L196" t="s">
        <v>30</v>
      </c>
      <c r="M196">
        <v>92024</v>
      </c>
      <c r="N196">
        <v>1087</v>
      </c>
      <c r="O196" t="s">
        <v>8287</v>
      </c>
      <c r="P196">
        <v>16</v>
      </c>
      <c r="Q196">
        <v>4</v>
      </c>
      <c r="R196" t="s">
        <v>32</v>
      </c>
      <c r="T196">
        <v>16.09</v>
      </c>
      <c r="U196">
        <v>34</v>
      </c>
      <c r="V196" t="s">
        <v>76</v>
      </c>
      <c r="W196" s="2">
        <v>42408</v>
      </c>
      <c r="X196" t="s">
        <v>39</v>
      </c>
      <c r="Y196" t="s">
        <v>34</v>
      </c>
      <c r="Z196" t="s">
        <v>64</v>
      </c>
    </row>
    <row r="197" spans="1:26" x14ac:dyDescent="0.25">
      <c r="A197">
        <v>4</v>
      </c>
      <c r="B197" t="s">
        <v>43</v>
      </c>
      <c r="C197">
        <v>6</v>
      </c>
      <c r="D197" t="s">
        <v>26</v>
      </c>
      <c r="E197" t="s">
        <v>572</v>
      </c>
      <c r="F197" t="s">
        <v>13</v>
      </c>
      <c r="G197" t="s">
        <v>6889</v>
      </c>
      <c r="H197" s="1">
        <v>0.2</v>
      </c>
      <c r="I197" s="2">
        <v>42404</v>
      </c>
      <c r="J197" s="8">
        <f t="shared" si="3"/>
        <v>2016</v>
      </c>
      <c r="K197" t="s">
        <v>7655</v>
      </c>
      <c r="L197" t="s">
        <v>30</v>
      </c>
      <c r="M197">
        <v>92024</v>
      </c>
      <c r="N197">
        <v>706</v>
      </c>
      <c r="O197" t="s">
        <v>4247</v>
      </c>
      <c r="P197">
        <v>29</v>
      </c>
      <c r="Q197">
        <v>3</v>
      </c>
      <c r="R197" t="s">
        <v>32</v>
      </c>
      <c r="T197">
        <v>29.01</v>
      </c>
      <c r="U197">
        <v>83</v>
      </c>
      <c r="V197" t="s">
        <v>76</v>
      </c>
      <c r="W197" s="2">
        <v>42408</v>
      </c>
      <c r="X197" t="s">
        <v>39</v>
      </c>
      <c r="Y197" t="s">
        <v>34</v>
      </c>
      <c r="Z197" t="s">
        <v>54</v>
      </c>
    </row>
    <row r="198" spans="1:26" x14ac:dyDescent="0.25">
      <c r="A198">
        <v>5</v>
      </c>
      <c r="B198" t="s">
        <v>43</v>
      </c>
      <c r="C198">
        <v>6</v>
      </c>
      <c r="D198" t="s">
        <v>26</v>
      </c>
      <c r="E198" t="s">
        <v>305</v>
      </c>
      <c r="F198" t="s">
        <v>13</v>
      </c>
      <c r="G198" t="s">
        <v>196</v>
      </c>
      <c r="H198" s="1">
        <v>0.7</v>
      </c>
      <c r="I198" s="2">
        <v>42607</v>
      </c>
      <c r="J198" s="8">
        <f t="shared" si="3"/>
        <v>2016</v>
      </c>
      <c r="K198" t="s">
        <v>6443</v>
      </c>
      <c r="L198" t="s">
        <v>102</v>
      </c>
      <c r="M198">
        <v>43229</v>
      </c>
      <c r="N198">
        <v>928</v>
      </c>
      <c r="O198" t="s">
        <v>3961</v>
      </c>
      <c r="P198">
        <v>-2</v>
      </c>
      <c r="Q198">
        <v>3</v>
      </c>
      <c r="R198" t="s">
        <v>104</v>
      </c>
      <c r="T198">
        <v>-2.29</v>
      </c>
      <c r="U198">
        <v>3</v>
      </c>
      <c r="V198" t="s">
        <v>33</v>
      </c>
      <c r="W198" s="2">
        <v>42612</v>
      </c>
      <c r="X198" t="s">
        <v>39</v>
      </c>
      <c r="Y198" t="s">
        <v>309</v>
      </c>
      <c r="Z198" t="s">
        <v>54</v>
      </c>
    </row>
    <row r="199" spans="1:26" x14ac:dyDescent="0.25">
      <c r="A199">
        <v>5</v>
      </c>
      <c r="B199" t="s">
        <v>43</v>
      </c>
      <c r="C199">
        <v>6</v>
      </c>
      <c r="D199" t="s">
        <v>26</v>
      </c>
      <c r="E199" t="s">
        <v>305</v>
      </c>
      <c r="F199" t="s">
        <v>13</v>
      </c>
      <c r="G199" t="s">
        <v>196</v>
      </c>
      <c r="H199" s="1">
        <v>0.7</v>
      </c>
      <c r="I199" s="2">
        <v>42607</v>
      </c>
      <c r="J199" s="8">
        <f t="shared" si="3"/>
        <v>2016</v>
      </c>
      <c r="K199" t="s">
        <v>6443</v>
      </c>
      <c r="L199" t="s">
        <v>102</v>
      </c>
      <c r="M199">
        <v>43229</v>
      </c>
      <c r="N199">
        <v>1636</v>
      </c>
      <c r="O199" t="s">
        <v>722</v>
      </c>
      <c r="P199">
        <v>-5</v>
      </c>
      <c r="Q199">
        <v>4</v>
      </c>
      <c r="R199" t="s">
        <v>104</v>
      </c>
      <c r="T199">
        <v>-4.57</v>
      </c>
      <c r="U199">
        <v>7</v>
      </c>
      <c r="V199" t="s">
        <v>33</v>
      </c>
      <c r="W199" s="2">
        <v>42612</v>
      </c>
      <c r="X199" t="s">
        <v>39</v>
      </c>
      <c r="Y199" t="s">
        <v>309</v>
      </c>
      <c r="Z199" t="s">
        <v>54</v>
      </c>
    </row>
    <row r="200" spans="1:26" x14ac:dyDescent="0.25">
      <c r="A200">
        <v>5</v>
      </c>
      <c r="B200" t="s">
        <v>43</v>
      </c>
      <c r="C200">
        <v>6</v>
      </c>
      <c r="D200" t="s">
        <v>26</v>
      </c>
      <c r="E200" t="s">
        <v>305</v>
      </c>
      <c r="F200" t="s">
        <v>13</v>
      </c>
      <c r="G200" t="s">
        <v>196</v>
      </c>
      <c r="H200" s="1">
        <v>0.7</v>
      </c>
      <c r="I200" s="2">
        <v>42607</v>
      </c>
      <c r="J200" s="8">
        <f t="shared" si="3"/>
        <v>2016</v>
      </c>
      <c r="K200" t="s">
        <v>6443</v>
      </c>
      <c r="L200" t="s">
        <v>102</v>
      </c>
      <c r="M200">
        <v>43229</v>
      </c>
      <c r="N200">
        <v>414</v>
      </c>
      <c r="O200" t="s">
        <v>1222</v>
      </c>
      <c r="P200">
        <v>-17</v>
      </c>
      <c r="Q200">
        <v>8</v>
      </c>
      <c r="R200" t="s">
        <v>104</v>
      </c>
      <c r="T200">
        <v>-16.68</v>
      </c>
      <c r="U200">
        <v>21</v>
      </c>
      <c r="V200" t="s">
        <v>33</v>
      </c>
      <c r="W200" s="2">
        <v>42612</v>
      </c>
      <c r="X200" t="s">
        <v>39</v>
      </c>
      <c r="Y200" t="s">
        <v>309</v>
      </c>
      <c r="Z200" t="s">
        <v>54</v>
      </c>
    </row>
    <row r="201" spans="1:26" x14ac:dyDescent="0.25">
      <c r="A201">
        <v>4</v>
      </c>
      <c r="B201" t="s">
        <v>43</v>
      </c>
      <c r="C201">
        <v>6</v>
      </c>
      <c r="D201" t="s">
        <v>11</v>
      </c>
      <c r="E201" t="s">
        <v>171</v>
      </c>
      <c r="F201" t="s">
        <v>13</v>
      </c>
      <c r="G201" t="s">
        <v>2350</v>
      </c>
      <c r="H201" s="1">
        <v>0</v>
      </c>
      <c r="I201" s="2">
        <v>42676</v>
      </c>
      <c r="J201" s="8">
        <f t="shared" si="3"/>
        <v>2016</v>
      </c>
      <c r="K201" t="s">
        <v>2351</v>
      </c>
      <c r="L201" t="s">
        <v>102</v>
      </c>
      <c r="M201">
        <v>10024</v>
      </c>
      <c r="N201">
        <v>1563</v>
      </c>
      <c r="O201" t="s">
        <v>1903</v>
      </c>
      <c r="P201">
        <v>24</v>
      </c>
      <c r="Q201">
        <v>6</v>
      </c>
      <c r="R201" t="s">
        <v>104</v>
      </c>
      <c r="T201">
        <v>24.12</v>
      </c>
      <c r="U201">
        <v>89</v>
      </c>
      <c r="V201" t="s">
        <v>19</v>
      </c>
      <c r="W201" s="2">
        <v>42680</v>
      </c>
      <c r="X201" t="s">
        <v>39</v>
      </c>
      <c r="Y201" t="s">
        <v>175</v>
      </c>
      <c r="Z201" t="s">
        <v>47</v>
      </c>
    </row>
    <row r="202" spans="1:26" x14ac:dyDescent="0.25">
      <c r="A202">
        <v>4</v>
      </c>
      <c r="B202" t="s">
        <v>43</v>
      </c>
      <c r="C202">
        <v>6</v>
      </c>
      <c r="D202" t="s">
        <v>26</v>
      </c>
      <c r="E202" t="s">
        <v>171</v>
      </c>
      <c r="F202" t="s">
        <v>13</v>
      </c>
      <c r="G202" t="s">
        <v>2350</v>
      </c>
      <c r="H202" s="1">
        <v>0</v>
      </c>
      <c r="I202" s="2">
        <v>42676</v>
      </c>
      <c r="J202" s="8">
        <f t="shared" si="3"/>
        <v>2016</v>
      </c>
      <c r="K202" t="s">
        <v>2351</v>
      </c>
      <c r="L202" t="s">
        <v>102</v>
      </c>
      <c r="M202">
        <v>10024</v>
      </c>
      <c r="N202">
        <v>208</v>
      </c>
      <c r="O202" t="s">
        <v>2978</v>
      </c>
      <c r="P202">
        <v>16</v>
      </c>
      <c r="Q202">
        <v>7</v>
      </c>
      <c r="R202" t="s">
        <v>104</v>
      </c>
      <c r="T202">
        <v>16.04</v>
      </c>
      <c r="U202">
        <v>35</v>
      </c>
      <c r="V202" t="s">
        <v>19</v>
      </c>
      <c r="W202" s="2">
        <v>42680</v>
      </c>
      <c r="X202" t="s">
        <v>39</v>
      </c>
      <c r="Y202" t="s">
        <v>175</v>
      </c>
      <c r="Z202" t="s">
        <v>35</v>
      </c>
    </row>
    <row r="203" spans="1:26" x14ac:dyDescent="0.25">
      <c r="A203">
        <v>6</v>
      </c>
      <c r="B203" t="s">
        <v>10</v>
      </c>
      <c r="C203">
        <v>6</v>
      </c>
      <c r="D203" t="s">
        <v>26</v>
      </c>
      <c r="E203" t="s">
        <v>171</v>
      </c>
      <c r="F203" t="s">
        <v>13</v>
      </c>
      <c r="G203" t="s">
        <v>7163</v>
      </c>
      <c r="H203" s="1">
        <v>0</v>
      </c>
      <c r="I203" s="2">
        <v>42431</v>
      </c>
      <c r="J203" s="8">
        <f t="shared" si="3"/>
        <v>2016</v>
      </c>
      <c r="K203" t="s">
        <v>7475</v>
      </c>
      <c r="L203" t="s">
        <v>102</v>
      </c>
      <c r="M203">
        <v>10009</v>
      </c>
      <c r="N203">
        <v>1501</v>
      </c>
      <c r="O203" t="s">
        <v>412</v>
      </c>
      <c r="P203">
        <v>5</v>
      </c>
      <c r="Q203">
        <v>2</v>
      </c>
      <c r="R203" t="s">
        <v>104</v>
      </c>
      <c r="T203">
        <v>5.34</v>
      </c>
      <c r="U203">
        <v>11</v>
      </c>
      <c r="V203" t="s">
        <v>76</v>
      </c>
      <c r="W203" s="2">
        <v>42437</v>
      </c>
      <c r="X203" t="s">
        <v>39</v>
      </c>
      <c r="Y203" t="s">
        <v>175</v>
      </c>
      <c r="Z203" t="s">
        <v>119</v>
      </c>
    </row>
    <row r="204" spans="1:26" x14ac:dyDescent="0.25">
      <c r="A204">
        <v>6</v>
      </c>
      <c r="B204" t="s">
        <v>10</v>
      </c>
      <c r="C204">
        <v>6</v>
      </c>
      <c r="D204" t="s">
        <v>26</v>
      </c>
      <c r="E204" t="s">
        <v>171</v>
      </c>
      <c r="F204" t="s">
        <v>13</v>
      </c>
      <c r="G204" t="s">
        <v>7163</v>
      </c>
      <c r="H204" s="1">
        <v>0</v>
      </c>
      <c r="I204" s="2">
        <v>42431</v>
      </c>
      <c r="J204" s="8">
        <f t="shared" si="3"/>
        <v>2016</v>
      </c>
      <c r="K204" t="s">
        <v>7475</v>
      </c>
      <c r="L204" t="s">
        <v>102</v>
      </c>
      <c r="M204">
        <v>10009</v>
      </c>
      <c r="N204">
        <v>149</v>
      </c>
      <c r="O204" t="s">
        <v>184</v>
      </c>
      <c r="P204">
        <v>17</v>
      </c>
      <c r="Q204">
        <v>5</v>
      </c>
      <c r="R204" t="s">
        <v>104</v>
      </c>
      <c r="T204">
        <v>17.47</v>
      </c>
      <c r="U204">
        <v>36</v>
      </c>
      <c r="V204" t="s">
        <v>76</v>
      </c>
      <c r="W204" s="2">
        <v>42437</v>
      </c>
      <c r="X204" t="s">
        <v>39</v>
      </c>
      <c r="Y204" t="s">
        <v>175</v>
      </c>
      <c r="Z204" t="s">
        <v>64</v>
      </c>
    </row>
    <row r="205" spans="1:26" x14ac:dyDescent="0.25">
      <c r="A205">
        <v>5</v>
      </c>
      <c r="B205" t="s">
        <v>43</v>
      </c>
      <c r="C205">
        <v>6</v>
      </c>
      <c r="D205" t="s">
        <v>26</v>
      </c>
      <c r="E205" t="s">
        <v>843</v>
      </c>
      <c r="F205" t="s">
        <v>13</v>
      </c>
      <c r="G205" t="s">
        <v>867</v>
      </c>
      <c r="H205" s="1">
        <v>0.2</v>
      </c>
      <c r="I205" s="2">
        <v>42716</v>
      </c>
      <c r="J205" s="8">
        <f t="shared" si="3"/>
        <v>2016</v>
      </c>
      <c r="K205" t="s">
        <v>4375</v>
      </c>
      <c r="L205" t="s">
        <v>16</v>
      </c>
      <c r="M205">
        <v>33178</v>
      </c>
      <c r="N205">
        <v>1501</v>
      </c>
      <c r="O205" t="s">
        <v>412</v>
      </c>
      <c r="P205">
        <v>8</v>
      </c>
      <c r="Q205">
        <v>3</v>
      </c>
      <c r="R205" t="s">
        <v>18</v>
      </c>
      <c r="T205">
        <v>7.63</v>
      </c>
      <c r="U205">
        <v>23</v>
      </c>
      <c r="V205" t="s">
        <v>19</v>
      </c>
      <c r="W205" s="2">
        <v>42721</v>
      </c>
      <c r="X205" t="s">
        <v>39</v>
      </c>
      <c r="Y205" t="s">
        <v>40</v>
      </c>
      <c r="Z205" t="s">
        <v>119</v>
      </c>
    </row>
    <row r="206" spans="1:26" x14ac:dyDescent="0.25">
      <c r="A206">
        <v>4</v>
      </c>
      <c r="B206" t="s">
        <v>43</v>
      </c>
      <c r="C206">
        <v>6</v>
      </c>
      <c r="D206" t="s">
        <v>26</v>
      </c>
      <c r="E206" t="s">
        <v>1263</v>
      </c>
      <c r="F206" t="s">
        <v>13</v>
      </c>
      <c r="G206" t="s">
        <v>109</v>
      </c>
      <c r="H206" s="1">
        <v>0</v>
      </c>
      <c r="I206" s="2">
        <v>42553</v>
      </c>
      <c r="J206" s="8">
        <f t="shared" si="3"/>
        <v>2016</v>
      </c>
      <c r="K206" t="s">
        <v>3991</v>
      </c>
      <c r="L206" t="s">
        <v>102</v>
      </c>
      <c r="M206">
        <v>7060</v>
      </c>
      <c r="N206">
        <v>525</v>
      </c>
      <c r="O206" t="s">
        <v>3515</v>
      </c>
      <c r="P206">
        <v>2</v>
      </c>
      <c r="Q206">
        <v>1</v>
      </c>
      <c r="R206" t="s">
        <v>104</v>
      </c>
      <c r="T206">
        <v>2.1800000000000002</v>
      </c>
      <c r="U206">
        <v>6</v>
      </c>
      <c r="V206" t="s">
        <v>19</v>
      </c>
      <c r="W206" s="2">
        <v>42557</v>
      </c>
      <c r="X206" t="s">
        <v>39</v>
      </c>
      <c r="Y206" t="s">
        <v>485</v>
      </c>
      <c r="Z206" t="s">
        <v>49</v>
      </c>
    </row>
    <row r="207" spans="1:26" x14ac:dyDescent="0.25">
      <c r="A207">
        <v>4</v>
      </c>
      <c r="B207" t="s">
        <v>43</v>
      </c>
      <c r="C207">
        <v>6</v>
      </c>
      <c r="D207" t="s">
        <v>50</v>
      </c>
      <c r="E207" t="s">
        <v>1263</v>
      </c>
      <c r="F207" t="s">
        <v>13</v>
      </c>
      <c r="G207" t="s">
        <v>109</v>
      </c>
      <c r="H207" s="1">
        <v>0</v>
      </c>
      <c r="I207" s="2">
        <v>42553</v>
      </c>
      <c r="J207" s="8">
        <f t="shared" si="3"/>
        <v>2016</v>
      </c>
      <c r="K207" t="s">
        <v>3991</v>
      </c>
      <c r="L207" t="s">
        <v>102</v>
      </c>
      <c r="M207">
        <v>7060</v>
      </c>
      <c r="N207">
        <v>1001</v>
      </c>
      <c r="O207" t="s">
        <v>4930</v>
      </c>
      <c r="P207">
        <v>20</v>
      </c>
      <c r="Q207">
        <v>2</v>
      </c>
      <c r="R207" t="s">
        <v>104</v>
      </c>
      <c r="T207">
        <v>19.97</v>
      </c>
      <c r="U207">
        <v>74</v>
      </c>
      <c r="V207" t="s">
        <v>19</v>
      </c>
      <c r="W207" s="2">
        <v>42557</v>
      </c>
      <c r="X207" t="s">
        <v>39</v>
      </c>
      <c r="Y207" t="s">
        <v>485</v>
      </c>
      <c r="Z207" t="s">
        <v>52</v>
      </c>
    </row>
    <row r="208" spans="1:26" x14ac:dyDescent="0.25">
      <c r="A208">
        <v>5</v>
      </c>
      <c r="B208" t="s">
        <v>25</v>
      </c>
      <c r="C208">
        <v>3</v>
      </c>
      <c r="D208" t="s">
        <v>26</v>
      </c>
      <c r="E208" t="s">
        <v>122</v>
      </c>
      <c r="F208" t="s">
        <v>13</v>
      </c>
      <c r="G208" t="s">
        <v>2402</v>
      </c>
      <c r="H208" s="1">
        <v>0.2</v>
      </c>
      <c r="I208" s="2">
        <v>42414</v>
      </c>
      <c r="J208" s="8">
        <f t="shared" si="3"/>
        <v>2016</v>
      </c>
      <c r="K208" t="s">
        <v>3392</v>
      </c>
      <c r="L208" t="s">
        <v>73</v>
      </c>
      <c r="M208">
        <v>77095</v>
      </c>
      <c r="N208">
        <v>1072</v>
      </c>
      <c r="O208" t="s">
        <v>3393</v>
      </c>
      <c r="P208">
        <v>6</v>
      </c>
      <c r="Q208">
        <v>3</v>
      </c>
      <c r="R208" t="s">
        <v>75</v>
      </c>
      <c r="T208">
        <v>6.07</v>
      </c>
      <c r="U208">
        <v>16</v>
      </c>
      <c r="V208" t="s">
        <v>19</v>
      </c>
      <c r="W208" s="2">
        <v>42419</v>
      </c>
      <c r="X208" t="s">
        <v>20</v>
      </c>
      <c r="Y208" t="s">
        <v>77</v>
      </c>
      <c r="Z208" t="s">
        <v>64</v>
      </c>
    </row>
    <row r="209" spans="1:26" x14ac:dyDescent="0.25">
      <c r="A209">
        <v>5</v>
      </c>
      <c r="B209" t="s">
        <v>43</v>
      </c>
      <c r="C209">
        <v>6</v>
      </c>
      <c r="D209" t="s">
        <v>50</v>
      </c>
      <c r="E209" t="s">
        <v>6762</v>
      </c>
      <c r="F209" t="s">
        <v>13</v>
      </c>
      <c r="G209" t="s">
        <v>5536</v>
      </c>
      <c r="H209" s="1">
        <v>0</v>
      </c>
      <c r="I209" s="2">
        <v>42407</v>
      </c>
      <c r="J209" s="8">
        <f t="shared" si="3"/>
        <v>2016</v>
      </c>
      <c r="K209" t="s">
        <v>6763</v>
      </c>
      <c r="L209" t="s">
        <v>102</v>
      </c>
      <c r="M209">
        <v>7036</v>
      </c>
      <c r="N209">
        <v>1066</v>
      </c>
      <c r="O209" t="s">
        <v>4928</v>
      </c>
      <c r="P209">
        <v>50</v>
      </c>
      <c r="Q209">
        <v>7</v>
      </c>
      <c r="R209" t="s">
        <v>104</v>
      </c>
      <c r="T209">
        <v>49.6</v>
      </c>
      <c r="U209">
        <v>115</v>
      </c>
      <c r="V209" t="s">
        <v>33</v>
      </c>
      <c r="W209" s="2">
        <v>42412</v>
      </c>
      <c r="X209" t="s">
        <v>39</v>
      </c>
      <c r="Y209" t="s">
        <v>485</v>
      </c>
      <c r="Z209" t="s">
        <v>113</v>
      </c>
    </row>
    <row r="210" spans="1:26" x14ac:dyDescent="0.25">
      <c r="A210">
        <v>4</v>
      </c>
      <c r="B210" t="s">
        <v>43</v>
      </c>
      <c r="C210">
        <v>6</v>
      </c>
      <c r="D210" t="s">
        <v>50</v>
      </c>
      <c r="E210" t="s">
        <v>2760</v>
      </c>
      <c r="F210" t="s">
        <v>13</v>
      </c>
      <c r="G210" t="s">
        <v>5499</v>
      </c>
      <c r="H210" s="1">
        <v>0</v>
      </c>
      <c r="I210" s="2">
        <v>42671</v>
      </c>
      <c r="J210" s="8">
        <f t="shared" si="3"/>
        <v>2016</v>
      </c>
      <c r="K210" t="s">
        <v>6738</v>
      </c>
      <c r="L210" t="s">
        <v>73</v>
      </c>
      <c r="M210">
        <v>67846</v>
      </c>
      <c r="N210">
        <v>518</v>
      </c>
      <c r="O210" t="s">
        <v>4742</v>
      </c>
      <c r="P210">
        <v>75</v>
      </c>
      <c r="Q210">
        <v>2</v>
      </c>
      <c r="R210" t="s">
        <v>75</v>
      </c>
      <c r="T210">
        <v>74.81</v>
      </c>
      <c r="U210">
        <v>258</v>
      </c>
      <c r="V210" t="s">
        <v>33</v>
      </c>
      <c r="W210" s="2">
        <v>42675</v>
      </c>
      <c r="X210" t="s">
        <v>39</v>
      </c>
      <c r="Y210" t="s">
        <v>2166</v>
      </c>
      <c r="Z210" t="s">
        <v>52</v>
      </c>
    </row>
    <row r="211" spans="1:26" x14ac:dyDescent="0.25">
      <c r="A211">
        <v>4</v>
      </c>
      <c r="B211" t="s">
        <v>43</v>
      </c>
      <c r="C211">
        <v>6</v>
      </c>
      <c r="D211" t="s">
        <v>11</v>
      </c>
      <c r="E211" t="s">
        <v>211</v>
      </c>
      <c r="F211" t="s">
        <v>13</v>
      </c>
      <c r="G211" t="s">
        <v>800</v>
      </c>
      <c r="H211" s="1">
        <v>0.2</v>
      </c>
      <c r="I211" s="2">
        <v>42489</v>
      </c>
      <c r="J211" s="8">
        <f t="shared" si="3"/>
        <v>2016</v>
      </c>
      <c r="K211" t="s">
        <v>5688</v>
      </c>
      <c r="L211" t="s">
        <v>16</v>
      </c>
      <c r="M211">
        <v>38109</v>
      </c>
      <c r="N211">
        <v>760</v>
      </c>
      <c r="O211" t="s">
        <v>1564</v>
      </c>
      <c r="P211">
        <v>70</v>
      </c>
      <c r="Q211">
        <v>2</v>
      </c>
      <c r="R211" t="s">
        <v>18</v>
      </c>
      <c r="T211">
        <v>70.2</v>
      </c>
      <c r="U211">
        <v>562</v>
      </c>
      <c r="V211" t="s">
        <v>33</v>
      </c>
      <c r="W211" s="2">
        <v>42493</v>
      </c>
      <c r="X211" t="s">
        <v>39</v>
      </c>
      <c r="Y211" t="s">
        <v>214</v>
      </c>
      <c r="Z211" t="s">
        <v>24</v>
      </c>
    </row>
    <row r="212" spans="1:26" x14ac:dyDescent="0.25">
      <c r="A212">
        <v>4</v>
      </c>
      <c r="B212" t="s">
        <v>43</v>
      </c>
      <c r="C212">
        <v>6</v>
      </c>
      <c r="D212" t="s">
        <v>26</v>
      </c>
      <c r="E212" t="s">
        <v>211</v>
      </c>
      <c r="F212" t="s">
        <v>13</v>
      </c>
      <c r="G212" t="s">
        <v>800</v>
      </c>
      <c r="H212" s="1">
        <v>0.2</v>
      </c>
      <c r="I212" s="2">
        <v>42489</v>
      </c>
      <c r="J212" s="8">
        <f t="shared" si="3"/>
        <v>2016</v>
      </c>
      <c r="K212" t="s">
        <v>5688</v>
      </c>
      <c r="L212" t="s">
        <v>16</v>
      </c>
      <c r="M212">
        <v>38109</v>
      </c>
      <c r="N212">
        <v>14</v>
      </c>
      <c r="O212" t="s">
        <v>835</v>
      </c>
      <c r="P212">
        <v>-1</v>
      </c>
      <c r="Q212">
        <v>5</v>
      </c>
      <c r="R212" t="s">
        <v>18</v>
      </c>
      <c r="T212">
        <v>-1.25</v>
      </c>
      <c r="U212">
        <v>100</v>
      </c>
      <c r="V212" t="s">
        <v>33</v>
      </c>
      <c r="W212" s="2">
        <v>42493</v>
      </c>
      <c r="X212" t="s">
        <v>39</v>
      </c>
      <c r="Y212" t="s">
        <v>214</v>
      </c>
      <c r="Z212" t="s">
        <v>42</v>
      </c>
    </row>
    <row r="213" spans="1:26" x14ac:dyDescent="0.25">
      <c r="A213">
        <v>6</v>
      </c>
      <c r="B213" t="s">
        <v>10</v>
      </c>
      <c r="C213">
        <v>6</v>
      </c>
      <c r="D213" t="s">
        <v>11</v>
      </c>
      <c r="E213" t="s">
        <v>2740</v>
      </c>
      <c r="F213" t="s">
        <v>13</v>
      </c>
      <c r="G213" t="s">
        <v>1649</v>
      </c>
      <c r="H213" s="1">
        <v>0.2</v>
      </c>
      <c r="I213" s="2">
        <v>42621</v>
      </c>
      <c r="J213" s="8">
        <f t="shared" si="3"/>
        <v>2016</v>
      </c>
      <c r="K213" t="s">
        <v>2741</v>
      </c>
      <c r="L213" t="s">
        <v>30</v>
      </c>
      <c r="M213">
        <v>99301</v>
      </c>
      <c r="N213">
        <v>833</v>
      </c>
      <c r="O213" t="s">
        <v>23</v>
      </c>
      <c r="P213">
        <v>122</v>
      </c>
      <c r="Q213">
        <v>5</v>
      </c>
      <c r="R213" t="s">
        <v>32</v>
      </c>
      <c r="T213">
        <v>121.99</v>
      </c>
      <c r="U213">
        <v>976</v>
      </c>
      <c r="V213" t="s">
        <v>19</v>
      </c>
      <c r="W213" s="2">
        <v>42627</v>
      </c>
      <c r="X213" t="s">
        <v>39</v>
      </c>
      <c r="Y213" t="s">
        <v>69</v>
      </c>
      <c r="Z213" t="s">
        <v>24</v>
      </c>
    </row>
    <row r="214" spans="1:26" x14ac:dyDescent="0.25">
      <c r="A214">
        <v>6</v>
      </c>
      <c r="B214" t="s">
        <v>10</v>
      </c>
      <c r="C214">
        <v>6</v>
      </c>
      <c r="D214" t="s">
        <v>26</v>
      </c>
      <c r="E214" t="s">
        <v>2740</v>
      </c>
      <c r="F214" t="s">
        <v>13</v>
      </c>
      <c r="G214" t="s">
        <v>1649</v>
      </c>
      <c r="H214" s="1">
        <v>0</v>
      </c>
      <c r="I214" s="2">
        <v>42621</v>
      </c>
      <c r="J214" s="8">
        <f t="shared" si="3"/>
        <v>2016</v>
      </c>
      <c r="K214" t="s">
        <v>2741</v>
      </c>
      <c r="L214" t="s">
        <v>30</v>
      </c>
      <c r="M214">
        <v>99301</v>
      </c>
      <c r="N214">
        <v>1304</v>
      </c>
      <c r="O214" t="s">
        <v>983</v>
      </c>
      <c r="P214">
        <v>3</v>
      </c>
      <c r="Q214">
        <v>2</v>
      </c>
      <c r="R214" t="s">
        <v>32</v>
      </c>
      <c r="T214">
        <v>2.65</v>
      </c>
      <c r="U214">
        <v>6</v>
      </c>
      <c r="V214" t="s">
        <v>19</v>
      </c>
      <c r="W214" s="2">
        <v>42627</v>
      </c>
      <c r="X214" t="s">
        <v>39</v>
      </c>
      <c r="Y214" t="s">
        <v>69</v>
      </c>
      <c r="Z214" t="s">
        <v>49</v>
      </c>
    </row>
    <row r="215" spans="1:26" x14ac:dyDescent="0.25">
      <c r="A215">
        <v>6</v>
      </c>
      <c r="B215" t="s">
        <v>10</v>
      </c>
      <c r="C215">
        <v>6</v>
      </c>
      <c r="D215" t="s">
        <v>26</v>
      </c>
      <c r="E215" t="s">
        <v>2740</v>
      </c>
      <c r="F215" t="s">
        <v>13</v>
      </c>
      <c r="G215" t="s">
        <v>1649</v>
      </c>
      <c r="H215" s="1">
        <v>0</v>
      </c>
      <c r="I215" s="2">
        <v>42621</v>
      </c>
      <c r="J215" s="8">
        <f t="shared" si="3"/>
        <v>2016</v>
      </c>
      <c r="K215" t="s">
        <v>2741</v>
      </c>
      <c r="L215" t="s">
        <v>30</v>
      </c>
      <c r="M215">
        <v>99301</v>
      </c>
      <c r="N215">
        <v>418</v>
      </c>
      <c r="O215" t="s">
        <v>1056</v>
      </c>
      <c r="P215">
        <v>19</v>
      </c>
      <c r="Q215">
        <v>6</v>
      </c>
      <c r="R215" t="s">
        <v>32</v>
      </c>
      <c r="T215">
        <v>19.440000000000001</v>
      </c>
      <c r="U215">
        <v>486</v>
      </c>
      <c r="V215" t="s">
        <v>19</v>
      </c>
      <c r="W215" s="2">
        <v>42627</v>
      </c>
      <c r="X215" t="s">
        <v>39</v>
      </c>
      <c r="Y215" t="s">
        <v>69</v>
      </c>
      <c r="Z215" t="s">
        <v>42</v>
      </c>
    </row>
    <row r="216" spans="1:26" x14ac:dyDescent="0.25">
      <c r="A216">
        <v>6</v>
      </c>
      <c r="B216" t="s">
        <v>10</v>
      </c>
      <c r="C216">
        <v>6</v>
      </c>
      <c r="D216" t="s">
        <v>26</v>
      </c>
      <c r="E216" t="s">
        <v>2740</v>
      </c>
      <c r="F216" t="s">
        <v>13</v>
      </c>
      <c r="G216" t="s">
        <v>1649</v>
      </c>
      <c r="H216" s="1">
        <v>0</v>
      </c>
      <c r="I216" s="2">
        <v>42621</v>
      </c>
      <c r="J216" s="8">
        <f t="shared" si="3"/>
        <v>2016</v>
      </c>
      <c r="K216" t="s">
        <v>2741</v>
      </c>
      <c r="L216" t="s">
        <v>30</v>
      </c>
      <c r="M216">
        <v>99301</v>
      </c>
      <c r="N216">
        <v>889</v>
      </c>
      <c r="O216" t="s">
        <v>303</v>
      </c>
      <c r="P216">
        <v>91</v>
      </c>
      <c r="Q216">
        <v>8</v>
      </c>
      <c r="R216" t="s">
        <v>32</v>
      </c>
      <c r="T216">
        <v>91.15</v>
      </c>
      <c r="U216">
        <v>304</v>
      </c>
      <c r="V216" t="s">
        <v>19</v>
      </c>
      <c r="W216" s="2">
        <v>42627</v>
      </c>
      <c r="X216" t="s">
        <v>39</v>
      </c>
      <c r="Y216" t="s">
        <v>69</v>
      </c>
      <c r="Z216" t="s">
        <v>49</v>
      </c>
    </row>
    <row r="217" spans="1:26" x14ac:dyDescent="0.25">
      <c r="A217">
        <v>2</v>
      </c>
      <c r="B217" t="s">
        <v>25</v>
      </c>
      <c r="C217">
        <v>1</v>
      </c>
      <c r="D217" t="s">
        <v>11</v>
      </c>
      <c r="E217" t="s">
        <v>1389</v>
      </c>
      <c r="F217" t="s">
        <v>13</v>
      </c>
      <c r="G217" t="s">
        <v>5195</v>
      </c>
      <c r="H217" s="1">
        <v>0</v>
      </c>
      <c r="I217" s="2">
        <v>42606</v>
      </c>
      <c r="J217" s="8">
        <f t="shared" si="3"/>
        <v>2016</v>
      </c>
      <c r="K217" t="s">
        <v>5223</v>
      </c>
      <c r="L217" t="s">
        <v>102</v>
      </c>
      <c r="M217">
        <v>11572</v>
      </c>
      <c r="N217">
        <v>678</v>
      </c>
      <c r="O217" t="s">
        <v>1878</v>
      </c>
      <c r="P217">
        <v>6</v>
      </c>
      <c r="Q217">
        <v>2</v>
      </c>
      <c r="R217" t="s">
        <v>104</v>
      </c>
      <c r="T217">
        <v>6.37</v>
      </c>
      <c r="U217">
        <v>13</v>
      </c>
      <c r="V217" t="s">
        <v>33</v>
      </c>
      <c r="W217" s="2">
        <v>42608</v>
      </c>
      <c r="X217" t="s">
        <v>130</v>
      </c>
      <c r="Y217" t="s">
        <v>175</v>
      </c>
      <c r="Z217" t="s">
        <v>47</v>
      </c>
    </row>
    <row r="218" spans="1:26" x14ac:dyDescent="0.25">
      <c r="A218">
        <v>2</v>
      </c>
      <c r="B218" t="s">
        <v>25</v>
      </c>
      <c r="C218">
        <v>1</v>
      </c>
      <c r="D218" t="s">
        <v>26</v>
      </c>
      <c r="E218" t="s">
        <v>1389</v>
      </c>
      <c r="F218" t="s">
        <v>13</v>
      </c>
      <c r="G218" t="s">
        <v>5195</v>
      </c>
      <c r="H218" s="1">
        <v>0.2</v>
      </c>
      <c r="I218" s="2">
        <v>42606</v>
      </c>
      <c r="J218" s="8">
        <f t="shared" si="3"/>
        <v>2016</v>
      </c>
      <c r="K218" t="s">
        <v>5223</v>
      </c>
      <c r="L218" t="s">
        <v>102</v>
      </c>
      <c r="M218">
        <v>11572</v>
      </c>
      <c r="N218">
        <v>1630</v>
      </c>
      <c r="O218" t="s">
        <v>8237</v>
      </c>
      <c r="P218">
        <v>4</v>
      </c>
      <c r="Q218">
        <v>3</v>
      </c>
      <c r="R218" t="s">
        <v>104</v>
      </c>
      <c r="T218">
        <v>4.4400000000000004</v>
      </c>
      <c r="U218">
        <v>13</v>
      </c>
      <c r="V218" t="s">
        <v>33</v>
      </c>
      <c r="W218" s="2">
        <v>42608</v>
      </c>
      <c r="X218" t="s">
        <v>130</v>
      </c>
      <c r="Y218" t="s">
        <v>175</v>
      </c>
      <c r="Z218" t="s">
        <v>54</v>
      </c>
    </row>
    <row r="219" spans="1:26" x14ac:dyDescent="0.25">
      <c r="A219">
        <v>5</v>
      </c>
      <c r="B219" t="s">
        <v>43</v>
      </c>
      <c r="C219">
        <v>6</v>
      </c>
      <c r="D219" t="s">
        <v>26</v>
      </c>
      <c r="E219" t="s">
        <v>700</v>
      </c>
      <c r="F219" t="s">
        <v>13</v>
      </c>
      <c r="G219" t="s">
        <v>2140</v>
      </c>
      <c r="H219" s="1">
        <v>0</v>
      </c>
      <c r="I219" s="2">
        <v>42529</v>
      </c>
      <c r="J219" s="8">
        <f t="shared" si="3"/>
        <v>2016</v>
      </c>
      <c r="K219" t="s">
        <v>4138</v>
      </c>
      <c r="L219" t="s">
        <v>102</v>
      </c>
      <c r="M219">
        <v>11561</v>
      </c>
      <c r="N219">
        <v>1559</v>
      </c>
      <c r="O219" t="s">
        <v>3894</v>
      </c>
      <c r="P219">
        <v>84</v>
      </c>
      <c r="Q219">
        <v>6</v>
      </c>
      <c r="R219" t="s">
        <v>104</v>
      </c>
      <c r="T219">
        <v>83.84</v>
      </c>
      <c r="U219">
        <v>1677</v>
      </c>
      <c r="V219" t="s">
        <v>19</v>
      </c>
      <c r="W219" s="2">
        <v>42534</v>
      </c>
      <c r="X219" t="s">
        <v>39</v>
      </c>
      <c r="Y219" t="s">
        <v>175</v>
      </c>
      <c r="Z219" t="s">
        <v>42</v>
      </c>
    </row>
    <row r="220" spans="1:26" x14ac:dyDescent="0.25">
      <c r="A220">
        <v>5</v>
      </c>
      <c r="B220" t="s">
        <v>43</v>
      </c>
      <c r="C220">
        <v>6</v>
      </c>
      <c r="D220" t="s">
        <v>26</v>
      </c>
      <c r="E220" t="s">
        <v>700</v>
      </c>
      <c r="F220" t="s">
        <v>13</v>
      </c>
      <c r="G220" t="s">
        <v>2140</v>
      </c>
      <c r="H220" s="1">
        <v>0.2</v>
      </c>
      <c r="I220" s="2">
        <v>42529</v>
      </c>
      <c r="J220" s="8">
        <f t="shared" si="3"/>
        <v>2016</v>
      </c>
      <c r="K220" t="s">
        <v>4138</v>
      </c>
      <c r="L220" t="s">
        <v>102</v>
      </c>
      <c r="M220">
        <v>11561</v>
      </c>
      <c r="N220">
        <v>781</v>
      </c>
      <c r="O220" t="s">
        <v>8266</v>
      </c>
      <c r="P220">
        <v>26</v>
      </c>
      <c r="Q220">
        <v>2</v>
      </c>
      <c r="R220" t="s">
        <v>104</v>
      </c>
      <c r="T220">
        <v>25.68</v>
      </c>
      <c r="U220">
        <v>68</v>
      </c>
      <c r="V220" t="s">
        <v>19</v>
      </c>
      <c r="W220" s="2">
        <v>42534</v>
      </c>
      <c r="X220" t="s">
        <v>39</v>
      </c>
      <c r="Y220" t="s">
        <v>175</v>
      </c>
      <c r="Z220" t="s">
        <v>54</v>
      </c>
    </row>
    <row r="221" spans="1:26" x14ac:dyDescent="0.25">
      <c r="A221">
        <v>4</v>
      </c>
      <c r="B221" t="s">
        <v>25</v>
      </c>
      <c r="C221">
        <v>3</v>
      </c>
      <c r="D221" t="s">
        <v>26</v>
      </c>
      <c r="E221" t="s">
        <v>3411</v>
      </c>
      <c r="F221" t="s">
        <v>13</v>
      </c>
      <c r="G221" t="s">
        <v>575</v>
      </c>
      <c r="H221" s="1">
        <v>0.8</v>
      </c>
      <c r="I221" s="2">
        <v>42406</v>
      </c>
      <c r="J221" s="8">
        <f t="shared" si="3"/>
        <v>2016</v>
      </c>
      <c r="K221" t="s">
        <v>3412</v>
      </c>
      <c r="L221" t="s">
        <v>73</v>
      </c>
      <c r="M221">
        <v>60441</v>
      </c>
      <c r="N221">
        <v>244</v>
      </c>
      <c r="O221" t="s">
        <v>3413</v>
      </c>
      <c r="P221">
        <v>-15</v>
      </c>
      <c r="Q221">
        <v>2</v>
      </c>
      <c r="R221" t="s">
        <v>75</v>
      </c>
      <c r="T221">
        <v>-14.77</v>
      </c>
      <c r="U221">
        <v>9</v>
      </c>
      <c r="V221" t="s">
        <v>19</v>
      </c>
      <c r="W221" s="2">
        <v>42410</v>
      </c>
      <c r="X221" t="s">
        <v>20</v>
      </c>
      <c r="Y221" t="s">
        <v>139</v>
      </c>
      <c r="Z221" t="s">
        <v>54</v>
      </c>
    </row>
    <row r="222" spans="1:26" x14ac:dyDescent="0.25">
      <c r="A222">
        <v>3</v>
      </c>
      <c r="B222" t="s">
        <v>25</v>
      </c>
      <c r="C222">
        <v>1</v>
      </c>
      <c r="D222" t="s">
        <v>26</v>
      </c>
      <c r="E222" t="s">
        <v>2730</v>
      </c>
      <c r="F222" t="s">
        <v>13</v>
      </c>
      <c r="G222" t="s">
        <v>144</v>
      </c>
      <c r="H222" s="1">
        <v>0.2</v>
      </c>
      <c r="I222" s="2">
        <v>42645</v>
      </c>
      <c r="J222" s="8">
        <f t="shared" si="3"/>
        <v>2016</v>
      </c>
      <c r="K222" t="s">
        <v>5973</v>
      </c>
      <c r="L222" t="s">
        <v>30</v>
      </c>
      <c r="M222">
        <v>85281</v>
      </c>
      <c r="N222">
        <v>1507</v>
      </c>
      <c r="O222" t="s">
        <v>346</v>
      </c>
      <c r="P222">
        <v>1</v>
      </c>
      <c r="Q222">
        <v>2</v>
      </c>
      <c r="R222" t="s">
        <v>32</v>
      </c>
      <c r="T222">
        <v>1.46</v>
      </c>
      <c r="U222">
        <v>5</v>
      </c>
      <c r="V222" t="s">
        <v>33</v>
      </c>
      <c r="W222" s="2">
        <v>42648</v>
      </c>
      <c r="X222" t="s">
        <v>130</v>
      </c>
      <c r="Y222" t="s">
        <v>199</v>
      </c>
      <c r="Z222" t="s">
        <v>176</v>
      </c>
    </row>
    <row r="223" spans="1:26" x14ac:dyDescent="0.25">
      <c r="A223">
        <v>3</v>
      </c>
      <c r="B223" t="s">
        <v>25</v>
      </c>
      <c r="C223">
        <v>1</v>
      </c>
      <c r="D223" t="s">
        <v>26</v>
      </c>
      <c r="E223" t="s">
        <v>2730</v>
      </c>
      <c r="F223" t="s">
        <v>13</v>
      </c>
      <c r="G223" t="s">
        <v>144</v>
      </c>
      <c r="H223" s="1">
        <v>0.2</v>
      </c>
      <c r="I223" s="2">
        <v>42645</v>
      </c>
      <c r="J223" s="8">
        <f t="shared" si="3"/>
        <v>2016</v>
      </c>
      <c r="K223" t="s">
        <v>5973</v>
      </c>
      <c r="L223" t="s">
        <v>30</v>
      </c>
      <c r="M223">
        <v>85281</v>
      </c>
      <c r="N223">
        <v>96</v>
      </c>
      <c r="O223" t="s">
        <v>8224</v>
      </c>
      <c r="P223">
        <v>3</v>
      </c>
      <c r="Q223">
        <v>2</v>
      </c>
      <c r="R223" t="s">
        <v>32</v>
      </c>
      <c r="T223">
        <v>3.41</v>
      </c>
      <c r="U223">
        <v>9</v>
      </c>
      <c r="V223" t="s">
        <v>33</v>
      </c>
      <c r="W223" s="2">
        <v>42648</v>
      </c>
      <c r="X223" t="s">
        <v>130</v>
      </c>
      <c r="Y223" t="s">
        <v>199</v>
      </c>
      <c r="Z223" t="s">
        <v>64</v>
      </c>
    </row>
    <row r="224" spans="1:26" x14ac:dyDescent="0.25">
      <c r="A224">
        <v>3</v>
      </c>
      <c r="B224" t="s">
        <v>25</v>
      </c>
      <c r="C224">
        <v>1</v>
      </c>
      <c r="D224" t="s">
        <v>26</v>
      </c>
      <c r="E224" t="s">
        <v>2730</v>
      </c>
      <c r="F224" t="s">
        <v>13</v>
      </c>
      <c r="G224" t="s">
        <v>144</v>
      </c>
      <c r="H224" s="1">
        <v>0.2</v>
      </c>
      <c r="I224" s="2">
        <v>42645</v>
      </c>
      <c r="J224" s="8">
        <f t="shared" si="3"/>
        <v>2016</v>
      </c>
      <c r="K224" t="s">
        <v>5973</v>
      </c>
      <c r="L224" t="s">
        <v>30</v>
      </c>
      <c r="M224">
        <v>85281</v>
      </c>
      <c r="N224">
        <v>1516</v>
      </c>
      <c r="O224" t="s">
        <v>3664</v>
      </c>
      <c r="P224">
        <v>-3</v>
      </c>
      <c r="Q224">
        <v>2</v>
      </c>
      <c r="R224" t="s">
        <v>32</v>
      </c>
      <c r="T224">
        <v>-3.26</v>
      </c>
      <c r="U224">
        <v>15</v>
      </c>
      <c r="V224" t="s">
        <v>33</v>
      </c>
      <c r="W224" s="2">
        <v>42648</v>
      </c>
      <c r="X224" t="s">
        <v>130</v>
      </c>
      <c r="Y224" t="s">
        <v>199</v>
      </c>
      <c r="Z224" t="s">
        <v>356</v>
      </c>
    </row>
    <row r="225" spans="1:26" x14ac:dyDescent="0.25">
      <c r="A225">
        <v>3</v>
      </c>
      <c r="B225" t="s">
        <v>25</v>
      </c>
      <c r="C225">
        <v>1</v>
      </c>
      <c r="D225" t="s">
        <v>26</v>
      </c>
      <c r="E225" t="s">
        <v>2730</v>
      </c>
      <c r="F225" t="s">
        <v>13</v>
      </c>
      <c r="G225" t="s">
        <v>144</v>
      </c>
      <c r="H225" s="1">
        <v>0.2</v>
      </c>
      <c r="I225" s="2">
        <v>42645</v>
      </c>
      <c r="J225" s="8">
        <f t="shared" si="3"/>
        <v>2016</v>
      </c>
      <c r="K225" t="s">
        <v>5973</v>
      </c>
      <c r="L225" t="s">
        <v>30</v>
      </c>
      <c r="M225">
        <v>85281</v>
      </c>
      <c r="N225">
        <v>981</v>
      </c>
      <c r="O225" t="s">
        <v>5876</v>
      </c>
      <c r="P225">
        <v>5</v>
      </c>
      <c r="Q225">
        <v>6</v>
      </c>
      <c r="R225" t="s">
        <v>32</v>
      </c>
      <c r="T225">
        <v>4.63</v>
      </c>
      <c r="U225">
        <v>13</v>
      </c>
      <c r="V225" t="s">
        <v>33</v>
      </c>
      <c r="W225" s="2">
        <v>42648</v>
      </c>
      <c r="X225" t="s">
        <v>130</v>
      </c>
      <c r="Y225" t="s">
        <v>199</v>
      </c>
      <c r="Z225" t="s">
        <v>119</v>
      </c>
    </row>
    <row r="226" spans="1:26" x14ac:dyDescent="0.25">
      <c r="A226">
        <v>3</v>
      </c>
      <c r="B226" t="s">
        <v>25</v>
      </c>
      <c r="C226">
        <v>1</v>
      </c>
      <c r="D226" t="s">
        <v>50</v>
      </c>
      <c r="E226" t="s">
        <v>2730</v>
      </c>
      <c r="F226" t="s">
        <v>13</v>
      </c>
      <c r="G226" t="s">
        <v>144</v>
      </c>
      <c r="H226" s="1">
        <v>0.2</v>
      </c>
      <c r="I226" s="2">
        <v>42645</v>
      </c>
      <c r="J226" s="8">
        <f t="shared" si="3"/>
        <v>2016</v>
      </c>
      <c r="K226" t="s">
        <v>5973</v>
      </c>
      <c r="L226" t="s">
        <v>30</v>
      </c>
      <c r="M226">
        <v>85281</v>
      </c>
      <c r="N226">
        <v>966</v>
      </c>
      <c r="O226" t="s">
        <v>4717</v>
      </c>
      <c r="P226">
        <v>0</v>
      </c>
      <c r="Q226">
        <v>1</v>
      </c>
      <c r="R226" t="s">
        <v>32</v>
      </c>
      <c r="T226">
        <v>-0.09</v>
      </c>
      <c r="U226">
        <v>7</v>
      </c>
      <c r="V226" t="s">
        <v>33</v>
      </c>
      <c r="W226" s="2">
        <v>42648</v>
      </c>
      <c r="X226" t="s">
        <v>130</v>
      </c>
      <c r="Y226" t="s">
        <v>199</v>
      </c>
      <c r="Z226" t="s">
        <v>113</v>
      </c>
    </row>
    <row r="227" spans="1:26" x14ac:dyDescent="0.25">
      <c r="A227">
        <v>3</v>
      </c>
      <c r="B227" t="s">
        <v>25</v>
      </c>
      <c r="C227">
        <v>1</v>
      </c>
      <c r="D227" t="s">
        <v>50</v>
      </c>
      <c r="E227" t="s">
        <v>2730</v>
      </c>
      <c r="F227" t="s">
        <v>13</v>
      </c>
      <c r="G227" t="s">
        <v>144</v>
      </c>
      <c r="H227" s="1">
        <v>0.2</v>
      </c>
      <c r="I227" s="2">
        <v>42645</v>
      </c>
      <c r="J227" s="8">
        <f t="shared" si="3"/>
        <v>2016</v>
      </c>
      <c r="K227" t="s">
        <v>5973</v>
      </c>
      <c r="L227" t="s">
        <v>30</v>
      </c>
      <c r="M227">
        <v>85281</v>
      </c>
      <c r="N227">
        <v>345</v>
      </c>
      <c r="O227" t="s">
        <v>630</v>
      </c>
      <c r="P227">
        <v>107</v>
      </c>
      <c r="Q227">
        <v>2</v>
      </c>
      <c r="R227" t="s">
        <v>32</v>
      </c>
      <c r="T227">
        <v>107.46</v>
      </c>
      <c r="U227">
        <v>318</v>
      </c>
      <c r="V227" t="s">
        <v>33</v>
      </c>
      <c r="W227" s="2">
        <v>42648</v>
      </c>
      <c r="X227" t="s">
        <v>130</v>
      </c>
      <c r="Y227" t="s">
        <v>199</v>
      </c>
      <c r="Z227" t="s">
        <v>52</v>
      </c>
    </row>
    <row r="228" spans="1:26" x14ac:dyDescent="0.25">
      <c r="A228">
        <v>3</v>
      </c>
      <c r="B228" t="s">
        <v>25</v>
      </c>
      <c r="C228">
        <v>1</v>
      </c>
      <c r="D228" t="s">
        <v>50</v>
      </c>
      <c r="E228" t="s">
        <v>2730</v>
      </c>
      <c r="F228" t="s">
        <v>13</v>
      </c>
      <c r="G228" t="s">
        <v>144</v>
      </c>
      <c r="H228" s="1">
        <v>0.2</v>
      </c>
      <c r="I228" s="2">
        <v>42645</v>
      </c>
      <c r="J228" s="8">
        <f t="shared" si="3"/>
        <v>2016</v>
      </c>
      <c r="K228" t="s">
        <v>5973</v>
      </c>
      <c r="L228" t="s">
        <v>30</v>
      </c>
      <c r="M228">
        <v>85281</v>
      </c>
      <c r="N228">
        <v>1322</v>
      </c>
      <c r="O228" t="s">
        <v>4900</v>
      </c>
      <c r="P228">
        <v>20</v>
      </c>
      <c r="Q228">
        <v>3</v>
      </c>
      <c r="R228" t="s">
        <v>32</v>
      </c>
      <c r="T228">
        <v>20.16</v>
      </c>
      <c r="U228">
        <v>230</v>
      </c>
      <c r="V228" t="s">
        <v>33</v>
      </c>
      <c r="W228" s="2">
        <v>42648</v>
      </c>
      <c r="X228" t="s">
        <v>130</v>
      </c>
      <c r="Y228" t="s">
        <v>199</v>
      </c>
      <c r="Z228" t="s">
        <v>52</v>
      </c>
    </row>
    <row r="229" spans="1:26" x14ac:dyDescent="0.25">
      <c r="A229">
        <v>5</v>
      </c>
      <c r="B229" t="s">
        <v>43</v>
      </c>
      <c r="C229">
        <v>6</v>
      </c>
      <c r="D229" t="s">
        <v>11</v>
      </c>
      <c r="E229" t="s">
        <v>998</v>
      </c>
      <c r="F229" t="s">
        <v>13</v>
      </c>
      <c r="G229" t="s">
        <v>2271</v>
      </c>
      <c r="H229" s="1">
        <v>0.6</v>
      </c>
      <c r="I229" s="2">
        <v>42720</v>
      </c>
      <c r="J229" s="8">
        <f t="shared" si="3"/>
        <v>2016</v>
      </c>
      <c r="K229" t="s">
        <v>2272</v>
      </c>
      <c r="L229" t="s">
        <v>73</v>
      </c>
      <c r="M229">
        <v>77340</v>
      </c>
      <c r="N229">
        <v>1538</v>
      </c>
      <c r="O229" t="s">
        <v>1533</v>
      </c>
      <c r="P229">
        <v>-75</v>
      </c>
      <c r="Q229">
        <v>2</v>
      </c>
      <c r="R229" t="s">
        <v>75</v>
      </c>
      <c r="T229">
        <v>-74.95</v>
      </c>
      <c r="U229">
        <v>57</v>
      </c>
      <c r="V229" t="s">
        <v>19</v>
      </c>
      <c r="W229" s="2">
        <v>42725</v>
      </c>
      <c r="X229" t="s">
        <v>39</v>
      </c>
      <c r="Y229" t="s">
        <v>77</v>
      </c>
      <c r="Z229" t="s">
        <v>47</v>
      </c>
    </row>
    <row r="230" spans="1:26" x14ac:dyDescent="0.25">
      <c r="A230">
        <v>5</v>
      </c>
      <c r="B230" t="s">
        <v>43</v>
      </c>
      <c r="C230">
        <v>6</v>
      </c>
      <c r="D230" t="s">
        <v>26</v>
      </c>
      <c r="E230" t="s">
        <v>998</v>
      </c>
      <c r="F230" t="s">
        <v>13</v>
      </c>
      <c r="G230" t="s">
        <v>2271</v>
      </c>
      <c r="H230" s="1">
        <v>0.2</v>
      </c>
      <c r="I230" s="2">
        <v>42720</v>
      </c>
      <c r="J230" s="8">
        <f t="shared" si="3"/>
        <v>2016</v>
      </c>
      <c r="K230" t="s">
        <v>2272</v>
      </c>
      <c r="L230" t="s">
        <v>73</v>
      </c>
      <c r="M230">
        <v>77340</v>
      </c>
      <c r="N230">
        <v>1829</v>
      </c>
      <c r="O230" t="s">
        <v>3174</v>
      </c>
      <c r="P230">
        <v>13</v>
      </c>
      <c r="Q230">
        <v>7</v>
      </c>
      <c r="R230" t="s">
        <v>75</v>
      </c>
      <c r="T230">
        <v>12.7</v>
      </c>
      <c r="U230">
        <v>36</v>
      </c>
      <c r="V230" t="s">
        <v>19</v>
      </c>
      <c r="W230" s="2">
        <v>42725</v>
      </c>
      <c r="X230" t="s">
        <v>39</v>
      </c>
      <c r="Y230" t="s">
        <v>77</v>
      </c>
      <c r="Z230" t="s">
        <v>64</v>
      </c>
    </row>
    <row r="231" spans="1:26" x14ac:dyDescent="0.25">
      <c r="A231">
        <v>2</v>
      </c>
      <c r="B231" t="s">
        <v>43</v>
      </c>
      <c r="C231">
        <v>3</v>
      </c>
      <c r="D231" t="s">
        <v>11</v>
      </c>
      <c r="E231" t="s">
        <v>2414</v>
      </c>
      <c r="F231" t="s">
        <v>13</v>
      </c>
      <c r="G231" t="s">
        <v>5219</v>
      </c>
      <c r="H231" s="1">
        <v>0.4</v>
      </c>
      <c r="I231" s="2">
        <v>42674</v>
      </c>
      <c r="J231" s="8">
        <f t="shared" si="3"/>
        <v>2016</v>
      </c>
      <c r="K231" t="s">
        <v>7956</v>
      </c>
      <c r="L231" t="s">
        <v>102</v>
      </c>
      <c r="M231">
        <v>44052</v>
      </c>
      <c r="N231">
        <v>830</v>
      </c>
      <c r="O231" t="s">
        <v>2071</v>
      </c>
      <c r="P231">
        <v>-735</v>
      </c>
      <c r="Q231">
        <v>8</v>
      </c>
      <c r="R231" t="s">
        <v>104</v>
      </c>
      <c r="S231" t="s">
        <v>92</v>
      </c>
      <c r="T231">
        <v>-734.53</v>
      </c>
      <c r="U231">
        <v>1422</v>
      </c>
      <c r="V231" t="s">
        <v>33</v>
      </c>
      <c r="W231" s="2">
        <v>42676</v>
      </c>
      <c r="X231" t="s">
        <v>20</v>
      </c>
      <c r="Y231" t="s">
        <v>309</v>
      </c>
      <c r="Z231" t="s">
        <v>41</v>
      </c>
    </row>
    <row r="232" spans="1:26" x14ac:dyDescent="0.25">
      <c r="A232">
        <v>5</v>
      </c>
      <c r="B232" t="s">
        <v>43</v>
      </c>
      <c r="C232">
        <v>6</v>
      </c>
      <c r="D232" t="s">
        <v>26</v>
      </c>
      <c r="E232" t="s">
        <v>36</v>
      </c>
      <c r="F232" t="s">
        <v>13</v>
      </c>
      <c r="G232" t="s">
        <v>6946</v>
      </c>
      <c r="H232" s="1">
        <v>0.2</v>
      </c>
      <c r="I232" s="2">
        <v>42667</v>
      </c>
      <c r="J232" s="8">
        <f t="shared" si="3"/>
        <v>2016</v>
      </c>
      <c r="K232" t="s">
        <v>7586</v>
      </c>
      <c r="L232" t="s">
        <v>16</v>
      </c>
      <c r="M232">
        <v>33311</v>
      </c>
      <c r="N232">
        <v>1814</v>
      </c>
      <c r="O232" t="s">
        <v>2943</v>
      </c>
      <c r="P232">
        <v>4</v>
      </c>
      <c r="Q232">
        <v>2</v>
      </c>
      <c r="R232" t="s">
        <v>18</v>
      </c>
      <c r="T232">
        <v>3.63</v>
      </c>
      <c r="U232">
        <v>10</v>
      </c>
      <c r="V232" t="s">
        <v>76</v>
      </c>
      <c r="W232" s="2">
        <v>42672</v>
      </c>
      <c r="X232" t="s">
        <v>39</v>
      </c>
      <c r="Y232" t="s">
        <v>40</v>
      </c>
      <c r="Z232" t="s">
        <v>64</v>
      </c>
    </row>
    <row r="233" spans="1:26" x14ac:dyDescent="0.25">
      <c r="A233">
        <v>4</v>
      </c>
      <c r="B233" t="s">
        <v>43</v>
      </c>
      <c r="C233">
        <v>6</v>
      </c>
      <c r="D233" t="s">
        <v>26</v>
      </c>
      <c r="E233" t="s">
        <v>65</v>
      </c>
      <c r="F233" t="s">
        <v>13</v>
      </c>
      <c r="G233" t="s">
        <v>1571</v>
      </c>
      <c r="H233" s="1">
        <v>0.2</v>
      </c>
      <c r="I233" s="2">
        <v>42518</v>
      </c>
      <c r="J233" s="8">
        <f t="shared" si="3"/>
        <v>2016</v>
      </c>
      <c r="K233" t="s">
        <v>7934</v>
      </c>
      <c r="L233" t="s">
        <v>30</v>
      </c>
      <c r="M233">
        <v>98105</v>
      </c>
      <c r="N233">
        <v>781</v>
      </c>
      <c r="O233" t="s">
        <v>8266</v>
      </c>
      <c r="P233">
        <v>51</v>
      </c>
      <c r="Q233">
        <v>4</v>
      </c>
      <c r="R233" t="s">
        <v>32</v>
      </c>
      <c r="S233" t="s">
        <v>92</v>
      </c>
      <c r="T233">
        <v>51.36</v>
      </c>
      <c r="U233">
        <v>137</v>
      </c>
      <c r="V233" t="s">
        <v>19</v>
      </c>
      <c r="W233" s="2">
        <v>42522</v>
      </c>
      <c r="X233" t="s">
        <v>39</v>
      </c>
      <c r="Y233" t="s">
        <v>69</v>
      </c>
      <c r="Z233" t="s">
        <v>54</v>
      </c>
    </row>
    <row r="234" spans="1:26" x14ac:dyDescent="0.25">
      <c r="A234">
        <v>0</v>
      </c>
      <c r="B234" t="s">
        <v>10</v>
      </c>
      <c r="C234">
        <v>0</v>
      </c>
      <c r="D234" t="s">
        <v>26</v>
      </c>
      <c r="E234" t="s">
        <v>305</v>
      </c>
      <c r="F234" t="s">
        <v>13</v>
      </c>
      <c r="G234" t="s">
        <v>804</v>
      </c>
      <c r="H234" s="1">
        <v>0.2</v>
      </c>
      <c r="I234" s="2">
        <v>42646</v>
      </c>
      <c r="J234" s="8">
        <f t="shared" si="3"/>
        <v>2016</v>
      </c>
      <c r="K234" t="s">
        <v>3232</v>
      </c>
      <c r="L234" t="s">
        <v>102</v>
      </c>
      <c r="M234">
        <v>43229</v>
      </c>
      <c r="N234">
        <v>887</v>
      </c>
      <c r="O234" t="s">
        <v>3020</v>
      </c>
      <c r="P234">
        <v>4</v>
      </c>
      <c r="Q234">
        <v>2</v>
      </c>
      <c r="R234" t="s">
        <v>104</v>
      </c>
      <c r="T234">
        <v>4.2</v>
      </c>
      <c r="U234">
        <v>56</v>
      </c>
      <c r="V234" t="s">
        <v>19</v>
      </c>
      <c r="W234" s="2">
        <v>42646</v>
      </c>
      <c r="X234" t="s">
        <v>773</v>
      </c>
      <c r="Y234" t="s">
        <v>309</v>
      </c>
      <c r="Z234" t="s">
        <v>49</v>
      </c>
    </row>
    <row r="235" spans="1:26" x14ac:dyDescent="0.25">
      <c r="A235">
        <v>0</v>
      </c>
      <c r="B235" t="s">
        <v>10</v>
      </c>
      <c r="C235">
        <v>0</v>
      </c>
      <c r="D235" t="s">
        <v>26</v>
      </c>
      <c r="E235" t="s">
        <v>305</v>
      </c>
      <c r="F235" t="s">
        <v>13</v>
      </c>
      <c r="G235" t="s">
        <v>804</v>
      </c>
      <c r="H235" s="1">
        <v>0.2</v>
      </c>
      <c r="I235" s="2">
        <v>42646</v>
      </c>
      <c r="J235" s="8">
        <f t="shared" si="3"/>
        <v>2016</v>
      </c>
      <c r="K235" t="s">
        <v>3232</v>
      </c>
      <c r="L235" t="s">
        <v>102</v>
      </c>
      <c r="M235">
        <v>43229</v>
      </c>
      <c r="N235">
        <v>472</v>
      </c>
      <c r="O235" t="s">
        <v>362</v>
      </c>
      <c r="P235">
        <v>5</v>
      </c>
      <c r="Q235">
        <v>5</v>
      </c>
      <c r="R235" t="s">
        <v>104</v>
      </c>
      <c r="T235">
        <v>4.8899999999999997</v>
      </c>
      <c r="U235">
        <v>14</v>
      </c>
      <c r="V235" t="s">
        <v>19</v>
      </c>
      <c r="W235" s="2">
        <v>42646</v>
      </c>
      <c r="X235" t="s">
        <v>773</v>
      </c>
      <c r="Y235" t="s">
        <v>309</v>
      </c>
      <c r="Z235" t="s">
        <v>119</v>
      </c>
    </row>
    <row r="236" spans="1:26" x14ac:dyDescent="0.25">
      <c r="A236">
        <v>0</v>
      </c>
      <c r="B236" t="s">
        <v>10</v>
      </c>
      <c r="C236">
        <v>0</v>
      </c>
      <c r="D236" t="s">
        <v>50</v>
      </c>
      <c r="E236" t="s">
        <v>305</v>
      </c>
      <c r="F236" t="s">
        <v>13</v>
      </c>
      <c r="G236" t="s">
        <v>804</v>
      </c>
      <c r="H236" s="1">
        <v>0.2</v>
      </c>
      <c r="I236" s="2">
        <v>42646</v>
      </c>
      <c r="J236" s="8">
        <f t="shared" si="3"/>
        <v>2016</v>
      </c>
      <c r="K236" t="s">
        <v>3232</v>
      </c>
      <c r="L236" t="s">
        <v>102</v>
      </c>
      <c r="M236">
        <v>43229</v>
      </c>
      <c r="N236">
        <v>1005</v>
      </c>
      <c r="O236" t="s">
        <v>4745</v>
      </c>
      <c r="P236">
        <v>-4</v>
      </c>
      <c r="Q236">
        <v>3</v>
      </c>
      <c r="R236" t="s">
        <v>104</v>
      </c>
      <c r="T236">
        <v>-3.56</v>
      </c>
      <c r="U236">
        <v>142</v>
      </c>
      <c r="V236" t="s">
        <v>19</v>
      </c>
      <c r="W236" s="2">
        <v>42646</v>
      </c>
      <c r="X236" t="s">
        <v>773</v>
      </c>
      <c r="Y236" t="s">
        <v>309</v>
      </c>
      <c r="Z236" t="s">
        <v>113</v>
      </c>
    </row>
    <row r="237" spans="1:26" x14ac:dyDescent="0.25">
      <c r="A237">
        <v>2</v>
      </c>
      <c r="B237" t="s">
        <v>25</v>
      </c>
      <c r="C237">
        <v>1</v>
      </c>
      <c r="D237" t="s">
        <v>26</v>
      </c>
      <c r="E237" t="s">
        <v>2556</v>
      </c>
      <c r="F237" t="s">
        <v>13</v>
      </c>
      <c r="G237" t="s">
        <v>2405</v>
      </c>
      <c r="H237" s="1">
        <v>0.2</v>
      </c>
      <c r="I237" s="2">
        <v>42597</v>
      </c>
      <c r="J237" s="8">
        <f t="shared" si="3"/>
        <v>2016</v>
      </c>
      <c r="K237" t="s">
        <v>3057</v>
      </c>
      <c r="L237" t="s">
        <v>16</v>
      </c>
      <c r="M237">
        <v>33021</v>
      </c>
      <c r="N237">
        <v>663</v>
      </c>
      <c r="O237" t="s">
        <v>1186</v>
      </c>
      <c r="P237">
        <v>17</v>
      </c>
      <c r="Q237">
        <v>5</v>
      </c>
      <c r="R237" t="s">
        <v>18</v>
      </c>
      <c r="T237">
        <v>17.13</v>
      </c>
      <c r="U237">
        <v>152</v>
      </c>
      <c r="V237" t="s">
        <v>19</v>
      </c>
      <c r="W237" s="2">
        <v>42599</v>
      </c>
      <c r="X237" t="s">
        <v>130</v>
      </c>
      <c r="Y237" t="s">
        <v>40</v>
      </c>
      <c r="Z237" t="s">
        <v>56</v>
      </c>
    </row>
    <row r="238" spans="1:26" x14ac:dyDescent="0.25">
      <c r="A238">
        <v>2</v>
      </c>
      <c r="B238" t="s">
        <v>25</v>
      </c>
      <c r="C238">
        <v>1</v>
      </c>
      <c r="D238" t="s">
        <v>26</v>
      </c>
      <c r="E238" t="s">
        <v>2556</v>
      </c>
      <c r="F238" t="s">
        <v>13</v>
      </c>
      <c r="G238" t="s">
        <v>2405</v>
      </c>
      <c r="H238" s="1">
        <v>0.2</v>
      </c>
      <c r="I238" s="2">
        <v>42597</v>
      </c>
      <c r="J238" s="8">
        <f t="shared" si="3"/>
        <v>2016</v>
      </c>
      <c r="K238" t="s">
        <v>3057</v>
      </c>
      <c r="L238" t="s">
        <v>16</v>
      </c>
      <c r="M238">
        <v>33021</v>
      </c>
      <c r="N238">
        <v>1752</v>
      </c>
      <c r="O238" t="s">
        <v>3058</v>
      </c>
      <c r="P238">
        <v>30</v>
      </c>
      <c r="Q238">
        <v>5</v>
      </c>
      <c r="R238" t="s">
        <v>18</v>
      </c>
      <c r="T238">
        <v>29.69</v>
      </c>
      <c r="U238">
        <v>91</v>
      </c>
      <c r="V238" t="s">
        <v>19</v>
      </c>
      <c r="W238" s="2">
        <v>42599</v>
      </c>
      <c r="X238" t="s">
        <v>130</v>
      </c>
      <c r="Y238" t="s">
        <v>40</v>
      </c>
      <c r="Z238" t="s">
        <v>64</v>
      </c>
    </row>
    <row r="239" spans="1:26" x14ac:dyDescent="0.25">
      <c r="A239">
        <v>4</v>
      </c>
      <c r="B239" t="s">
        <v>43</v>
      </c>
      <c r="C239">
        <v>6</v>
      </c>
      <c r="D239" t="s">
        <v>26</v>
      </c>
      <c r="E239" t="s">
        <v>372</v>
      </c>
      <c r="F239" t="s">
        <v>13</v>
      </c>
      <c r="G239" t="s">
        <v>1956</v>
      </c>
      <c r="H239" s="1">
        <v>0</v>
      </c>
      <c r="I239" s="2">
        <v>42725</v>
      </c>
      <c r="J239" s="8">
        <f t="shared" si="3"/>
        <v>2016</v>
      </c>
      <c r="K239" t="s">
        <v>4135</v>
      </c>
      <c r="L239" t="s">
        <v>102</v>
      </c>
      <c r="M239">
        <v>19711</v>
      </c>
      <c r="N239">
        <v>201</v>
      </c>
      <c r="O239" t="s">
        <v>3037</v>
      </c>
      <c r="P239">
        <v>8</v>
      </c>
      <c r="Q239">
        <v>6</v>
      </c>
      <c r="R239" t="s">
        <v>104</v>
      </c>
      <c r="T239">
        <v>7.95</v>
      </c>
      <c r="U239">
        <v>17</v>
      </c>
      <c r="V239" t="s">
        <v>19</v>
      </c>
      <c r="W239" s="2">
        <v>42729</v>
      </c>
      <c r="X239" t="s">
        <v>39</v>
      </c>
      <c r="Y239" t="s">
        <v>161</v>
      </c>
      <c r="Z239" t="s">
        <v>35</v>
      </c>
    </row>
    <row r="240" spans="1:26" x14ac:dyDescent="0.25">
      <c r="A240">
        <v>5</v>
      </c>
      <c r="B240" t="s">
        <v>43</v>
      </c>
      <c r="C240">
        <v>6</v>
      </c>
      <c r="D240" t="s">
        <v>11</v>
      </c>
      <c r="E240" t="s">
        <v>27</v>
      </c>
      <c r="F240" t="s">
        <v>13</v>
      </c>
      <c r="G240" t="s">
        <v>7018</v>
      </c>
      <c r="H240" s="1">
        <v>0</v>
      </c>
      <c r="I240" s="2">
        <v>42679</v>
      </c>
      <c r="J240" s="8">
        <f t="shared" si="3"/>
        <v>2016</v>
      </c>
      <c r="K240" t="s">
        <v>7166</v>
      </c>
      <c r="L240" t="s">
        <v>30</v>
      </c>
      <c r="M240">
        <v>90008</v>
      </c>
      <c r="N240">
        <v>1220</v>
      </c>
      <c r="O240" t="s">
        <v>1594</v>
      </c>
      <c r="P240">
        <v>9</v>
      </c>
      <c r="Q240">
        <v>6</v>
      </c>
      <c r="R240" t="s">
        <v>32</v>
      </c>
      <c r="T240">
        <v>8.82</v>
      </c>
      <c r="U240">
        <v>20</v>
      </c>
      <c r="V240" t="s">
        <v>76</v>
      </c>
      <c r="W240" s="2">
        <v>42684</v>
      </c>
      <c r="X240" t="s">
        <v>39</v>
      </c>
      <c r="Y240" t="s">
        <v>34</v>
      </c>
      <c r="Z240" t="s">
        <v>47</v>
      </c>
    </row>
    <row r="241" spans="1:26" x14ac:dyDescent="0.25">
      <c r="A241">
        <v>3</v>
      </c>
      <c r="B241" t="s">
        <v>10</v>
      </c>
      <c r="C241">
        <v>3</v>
      </c>
      <c r="D241" t="s">
        <v>26</v>
      </c>
      <c r="E241" t="s">
        <v>27</v>
      </c>
      <c r="F241" t="s">
        <v>13</v>
      </c>
      <c r="G241" t="s">
        <v>1273</v>
      </c>
      <c r="H241" s="1">
        <v>0</v>
      </c>
      <c r="I241" s="2">
        <v>42551</v>
      </c>
      <c r="J241" s="8">
        <f t="shared" si="3"/>
        <v>2016</v>
      </c>
      <c r="K241" t="s">
        <v>6156</v>
      </c>
      <c r="L241" t="s">
        <v>30</v>
      </c>
      <c r="M241">
        <v>90004</v>
      </c>
      <c r="N241">
        <v>324</v>
      </c>
      <c r="O241" t="s">
        <v>745</v>
      </c>
      <c r="P241">
        <v>10</v>
      </c>
      <c r="Q241">
        <v>5</v>
      </c>
      <c r="R241" t="s">
        <v>32</v>
      </c>
      <c r="T241">
        <v>10.37</v>
      </c>
      <c r="U241">
        <v>32</v>
      </c>
      <c r="V241" t="s">
        <v>33</v>
      </c>
      <c r="W241" s="2">
        <v>42554</v>
      </c>
      <c r="X241" t="s">
        <v>20</v>
      </c>
      <c r="Y241" t="s">
        <v>34</v>
      </c>
      <c r="Z241" t="s">
        <v>49</v>
      </c>
    </row>
    <row r="242" spans="1:26" x14ac:dyDescent="0.25">
      <c r="A242">
        <v>3</v>
      </c>
      <c r="B242" t="s">
        <v>10</v>
      </c>
      <c r="C242">
        <v>3</v>
      </c>
      <c r="D242" t="s">
        <v>11</v>
      </c>
      <c r="E242" t="s">
        <v>1726</v>
      </c>
      <c r="F242" t="s">
        <v>13</v>
      </c>
      <c r="G242" t="s">
        <v>1939</v>
      </c>
      <c r="H242" s="1">
        <v>0</v>
      </c>
      <c r="I242" s="2">
        <v>42382</v>
      </c>
      <c r="J242" s="8">
        <f t="shared" si="3"/>
        <v>2016</v>
      </c>
      <c r="K242" t="s">
        <v>2003</v>
      </c>
      <c r="L242" t="s">
        <v>16</v>
      </c>
      <c r="M242">
        <v>29464</v>
      </c>
      <c r="N242">
        <v>756</v>
      </c>
      <c r="O242" t="s">
        <v>1935</v>
      </c>
      <c r="P242">
        <v>87</v>
      </c>
      <c r="Q242">
        <v>6</v>
      </c>
      <c r="R242" t="s">
        <v>18</v>
      </c>
      <c r="T242">
        <v>87.35</v>
      </c>
      <c r="U242">
        <v>546</v>
      </c>
      <c r="V242" t="s">
        <v>19</v>
      </c>
      <c r="W242" s="2">
        <v>42385</v>
      </c>
      <c r="X242" t="s">
        <v>20</v>
      </c>
      <c r="Y242" t="s">
        <v>240</v>
      </c>
      <c r="Z242" t="s">
        <v>24</v>
      </c>
    </row>
    <row r="243" spans="1:26" x14ac:dyDescent="0.25">
      <c r="A243">
        <v>4</v>
      </c>
      <c r="B243" t="s">
        <v>43</v>
      </c>
      <c r="C243">
        <v>6</v>
      </c>
      <c r="D243" t="s">
        <v>26</v>
      </c>
      <c r="E243" t="s">
        <v>667</v>
      </c>
      <c r="F243" t="s">
        <v>13</v>
      </c>
      <c r="G243" t="s">
        <v>5702</v>
      </c>
      <c r="H243" s="1">
        <v>0</v>
      </c>
      <c r="I243" s="2">
        <v>42594</v>
      </c>
      <c r="J243" s="8">
        <f t="shared" si="3"/>
        <v>2016</v>
      </c>
      <c r="K243" t="s">
        <v>6372</v>
      </c>
      <c r="L243" t="s">
        <v>102</v>
      </c>
      <c r="M243">
        <v>8701</v>
      </c>
      <c r="N243">
        <v>1261</v>
      </c>
      <c r="O243" t="s">
        <v>3410</v>
      </c>
      <c r="P243">
        <v>98</v>
      </c>
      <c r="Q243">
        <v>7</v>
      </c>
      <c r="R243" t="s">
        <v>104</v>
      </c>
      <c r="T243">
        <v>98.11</v>
      </c>
      <c r="U243">
        <v>196</v>
      </c>
      <c r="V243" t="s">
        <v>33</v>
      </c>
      <c r="W243" s="2">
        <v>42598</v>
      </c>
      <c r="X243" t="s">
        <v>39</v>
      </c>
      <c r="Y243" t="s">
        <v>485</v>
      </c>
      <c r="Z243" t="s">
        <v>54</v>
      </c>
    </row>
    <row r="244" spans="1:26" x14ac:dyDescent="0.25">
      <c r="A244">
        <v>6</v>
      </c>
      <c r="B244" t="s">
        <v>10</v>
      </c>
      <c r="C244">
        <v>6</v>
      </c>
      <c r="D244" t="s">
        <v>11</v>
      </c>
      <c r="E244" t="s">
        <v>870</v>
      </c>
      <c r="F244" t="s">
        <v>13</v>
      </c>
      <c r="G244" t="s">
        <v>136</v>
      </c>
      <c r="H244" s="1">
        <v>0</v>
      </c>
      <c r="I244" s="2">
        <v>42420</v>
      </c>
      <c r="J244" s="8">
        <f t="shared" si="3"/>
        <v>2016</v>
      </c>
      <c r="K244" t="s">
        <v>5492</v>
      </c>
      <c r="L244" t="s">
        <v>73</v>
      </c>
      <c r="M244">
        <v>47374</v>
      </c>
      <c r="N244">
        <v>1053</v>
      </c>
      <c r="O244" t="s">
        <v>1229</v>
      </c>
      <c r="P244">
        <v>7</v>
      </c>
      <c r="Q244">
        <v>4</v>
      </c>
      <c r="R244" t="s">
        <v>75</v>
      </c>
      <c r="T244">
        <v>6.91</v>
      </c>
      <c r="U244">
        <v>20</v>
      </c>
      <c r="V244" t="s">
        <v>33</v>
      </c>
      <c r="W244" s="2">
        <v>42426</v>
      </c>
      <c r="X244" t="s">
        <v>39</v>
      </c>
      <c r="Y244" t="s">
        <v>167</v>
      </c>
      <c r="Z244" t="s">
        <v>47</v>
      </c>
    </row>
    <row r="245" spans="1:26" x14ac:dyDescent="0.25">
      <c r="A245">
        <v>6</v>
      </c>
      <c r="B245" t="s">
        <v>10</v>
      </c>
      <c r="C245">
        <v>6</v>
      </c>
      <c r="D245" t="s">
        <v>50</v>
      </c>
      <c r="E245" t="s">
        <v>870</v>
      </c>
      <c r="F245" t="s">
        <v>13</v>
      </c>
      <c r="G245" t="s">
        <v>136</v>
      </c>
      <c r="H245" s="1">
        <v>0</v>
      </c>
      <c r="I245" s="2">
        <v>42420</v>
      </c>
      <c r="J245" s="8">
        <f t="shared" si="3"/>
        <v>2016</v>
      </c>
      <c r="K245" t="s">
        <v>5492</v>
      </c>
      <c r="L245" t="s">
        <v>73</v>
      </c>
      <c r="M245">
        <v>47374</v>
      </c>
      <c r="N245">
        <v>602</v>
      </c>
      <c r="O245" t="s">
        <v>4785</v>
      </c>
      <c r="P245">
        <v>22</v>
      </c>
      <c r="Q245">
        <v>3</v>
      </c>
      <c r="R245" t="s">
        <v>75</v>
      </c>
      <c r="T245">
        <v>22.43</v>
      </c>
      <c r="U245">
        <v>62</v>
      </c>
      <c r="V245" t="s">
        <v>33</v>
      </c>
      <c r="W245" s="2">
        <v>42426</v>
      </c>
      <c r="X245" t="s">
        <v>39</v>
      </c>
      <c r="Y245" t="s">
        <v>167</v>
      </c>
      <c r="Z245" t="s">
        <v>113</v>
      </c>
    </row>
    <row r="246" spans="1:26" x14ac:dyDescent="0.25">
      <c r="A246">
        <v>3</v>
      </c>
      <c r="B246" t="s">
        <v>25</v>
      </c>
      <c r="C246">
        <v>1</v>
      </c>
      <c r="D246" t="s">
        <v>26</v>
      </c>
      <c r="E246" t="s">
        <v>2762</v>
      </c>
      <c r="F246" t="s">
        <v>13</v>
      </c>
      <c r="G246" t="s">
        <v>5240</v>
      </c>
      <c r="H246" s="1">
        <v>0</v>
      </c>
      <c r="I246" s="2">
        <v>42649</v>
      </c>
      <c r="J246" s="8">
        <f t="shared" si="3"/>
        <v>2016</v>
      </c>
      <c r="K246" t="s">
        <v>5823</v>
      </c>
      <c r="L246" t="s">
        <v>73</v>
      </c>
      <c r="M246">
        <v>46203</v>
      </c>
      <c r="N246">
        <v>658</v>
      </c>
      <c r="O246" t="s">
        <v>3796</v>
      </c>
      <c r="P246">
        <v>54</v>
      </c>
      <c r="Q246">
        <v>2</v>
      </c>
      <c r="R246" t="s">
        <v>75</v>
      </c>
      <c r="T246">
        <v>54.09</v>
      </c>
      <c r="U246">
        <v>386</v>
      </c>
      <c r="V246" t="s">
        <v>33</v>
      </c>
      <c r="W246" s="2">
        <v>42652</v>
      </c>
      <c r="X246" t="s">
        <v>130</v>
      </c>
      <c r="Y246" t="s">
        <v>167</v>
      </c>
      <c r="Z246" t="s">
        <v>42</v>
      </c>
    </row>
    <row r="247" spans="1:26" x14ac:dyDescent="0.25">
      <c r="A247">
        <v>4</v>
      </c>
      <c r="B247" t="s">
        <v>43</v>
      </c>
      <c r="C247">
        <v>6</v>
      </c>
      <c r="D247" t="s">
        <v>26</v>
      </c>
      <c r="E247" t="s">
        <v>171</v>
      </c>
      <c r="F247" t="s">
        <v>13</v>
      </c>
      <c r="G247" t="s">
        <v>158</v>
      </c>
      <c r="H247" s="1">
        <v>0.2</v>
      </c>
      <c r="I247" s="2">
        <v>42614</v>
      </c>
      <c r="J247" s="8">
        <f t="shared" si="3"/>
        <v>2016</v>
      </c>
      <c r="K247" t="s">
        <v>4165</v>
      </c>
      <c r="L247" t="s">
        <v>102</v>
      </c>
      <c r="M247">
        <v>10009</v>
      </c>
      <c r="N247">
        <v>1642</v>
      </c>
      <c r="O247" t="s">
        <v>4166</v>
      </c>
      <c r="P247">
        <v>8</v>
      </c>
      <c r="Q247">
        <v>2</v>
      </c>
      <c r="R247" t="s">
        <v>104</v>
      </c>
      <c r="T247">
        <v>8.31</v>
      </c>
      <c r="U247">
        <v>24</v>
      </c>
      <c r="V247" t="s">
        <v>19</v>
      </c>
      <c r="W247" s="2">
        <v>42618</v>
      </c>
      <c r="X247" t="s">
        <v>39</v>
      </c>
      <c r="Y247" t="s">
        <v>175</v>
      </c>
      <c r="Z247" t="s">
        <v>54</v>
      </c>
    </row>
    <row r="248" spans="1:26" x14ac:dyDescent="0.25">
      <c r="A248">
        <v>4</v>
      </c>
      <c r="B248" t="s">
        <v>43</v>
      </c>
      <c r="C248">
        <v>6</v>
      </c>
      <c r="D248" t="s">
        <v>50</v>
      </c>
      <c r="E248" t="s">
        <v>171</v>
      </c>
      <c r="F248" t="s">
        <v>13</v>
      </c>
      <c r="G248" t="s">
        <v>158</v>
      </c>
      <c r="H248" s="1">
        <v>0</v>
      </c>
      <c r="I248" s="2">
        <v>42614</v>
      </c>
      <c r="J248" s="8">
        <f t="shared" si="3"/>
        <v>2016</v>
      </c>
      <c r="K248" t="s">
        <v>4165</v>
      </c>
      <c r="L248" t="s">
        <v>102</v>
      </c>
      <c r="M248">
        <v>10009</v>
      </c>
      <c r="N248">
        <v>1616</v>
      </c>
      <c r="O248" t="s">
        <v>4885</v>
      </c>
      <c r="P248">
        <v>57</v>
      </c>
      <c r="Q248">
        <v>3</v>
      </c>
      <c r="R248" t="s">
        <v>104</v>
      </c>
      <c r="T248">
        <v>57.12</v>
      </c>
      <c r="U248">
        <v>357</v>
      </c>
      <c r="V248" t="s">
        <v>19</v>
      </c>
      <c r="W248" s="2">
        <v>42618</v>
      </c>
      <c r="X248" t="s">
        <v>39</v>
      </c>
      <c r="Y248" t="s">
        <v>175</v>
      </c>
      <c r="Z248" t="s">
        <v>113</v>
      </c>
    </row>
    <row r="249" spans="1:26" x14ac:dyDescent="0.25">
      <c r="A249">
        <v>6</v>
      </c>
      <c r="B249" t="s">
        <v>10</v>
      </c>
      <c r="C249">
        <v>6</v>
      </c>
      <c r="D249" t="s">
        <v>50</v>
      </c>
      <c r="E249" t="s">
        <v>1456</v>
      </c>
      <c r="F249" t="s">
        <v>13</v>
      </c>
      <c r="G249" t="s">
        <v>1792</v>
      </c>
      <c r="H249" s="1">
        <v>0</v>
      </c>
      <c r="I249" s="2">
        <v>42572</v>
      </c>
      <c r="J249" s="8">
        <f t="shared" si="3"/>
        <v>2016</v>
      </c>
      <c r="K249" t="s">
        <v>4955</v>
      </c>
      <c r="L249" t="s">
        <v>73</v>
      </c>
      <c r="M249">
        <v>68104</v>
      </c>
      <c r="N249">
        <v>783</v>
      </c>
      <c r="O249" t="s">
        <v>4726</v>
      </c>
      <c r="P249">
        <v>10</v>
      </c>
      <c r="Q249">
        <v>2</v>
      </c>
      <c r="R249" t="s">
        <v>75</v>
      </c>
      <c r="T249">
        <v>10.07</v>
      </c>
      <c r="U249">
        <v>36</v>
      </c>
      <c r="V249" t="s">
        <v>19</v>
      </c>
      <c r="W249" s="2">
        <v>42578</v>
      </c>
      <c r="X249" t="s">
        <v>39</v>
      </c>
      <c r="Y249" t="s">
        <v>98</v>
      </c>
      <c r="Z249" t="s">
        <v>52</v>
      </c>
    </row>
    <row r="250" spans="1:26" x14ac:dyDescent="0.25">
      <c r="A250">
        <v>4</v>
      </c>
      <c r="B250" t="s">
        <v>43</v>
      </c>
      <c r="C250">
        <v>6</v>
      </c>
      <c r="D250" t="s">
        <v>11</v>
      </c>
      <c r="E250" t="s">
        <v>88</v>
      </c>
      <c r="F250" t="s">
        <v>13</v>
      </c>
      <c r="G250" t="s">
        <v>2379</v>
      </c>
      <c r="H250" s="1">
        <v>0</v>
      </c>
      <c r="I250" s="2">
        <v>42594</v>
      </c>
      <c r="J250" s="8">
        <f t="shared" si="3"/>
        <v>2016</v>
      </c>
      <c r="K250" t="s">
        <v>2623</v>
      </c>
      <c r="L250" t="s">
        <v>30</v>
      </c>
      <c r="M250">
        <v>94122</v>
      </c>
      <c r="N250">
        <v>1447</v>
      </c>
      <c r="O250" t="s">
        <v>8217</v>
      </c>
      <c r="P250">
        <v>32</v>
      </c>
      <c r="Q250">
        <v>3</v>
      </c>
      <c r="R250" t="s">
        <v>32</v>
      </c>
      <c r="T250">
        <v>31.61</v>
      </c>
      <c r="U250">
        <v>85</v>
      </c>
      <c r="V250" t="s">
        <v>19</v>
      </c>
      <c r="W250" s="2">
        <v>42598</v>
      </c>
      <c r="X250" t="s">
        <v>39</v>
      </c>
      <c r="Y250" t="s">
        <v>34</v>
      </c>
      <c r="Z250" t="s">
        <v>47</v>
      </c>
    </row>
    <row r="251" spans="1:26" x14ac:dyDescent="0.25">
      <c r="A251">
        <v>4</v>
      </c>
      <c r="B251" t="s">
        <v>43</v>
      </c>
      <c r="C251">
        <v>6</v>
      </c>
      <c r="D251" t="s">
        <v>50</v>
      </c>
      <c r="E251" t="s">
        <v>88</v>
      </c>
      <c r="F251" t="s">
        <v>13</v>
      </c>
      <c r="G251" t="s">
        <v>2379</v>
      </c>
      <c r="H251" s="1">
        <v>0.2</v>
      </c>
      <c r="I251" s="2">
        <v>42594</v>
      </c>
      <c r="J251" s="8">
        <f t="shared" si="3"/>
        <v>2016</v>
      </c>
      <c r="K251" t="s">
        <v>2623</v>
      </c>
      <c r="L251" t="s">
        <v>30</v>
      </c>
      <c r="M251">
        <v>94122</v>
      </c>
      <c r="N251">
        <v>340</v>
      </c>
      <c r="O251" t="s">
        <v>4701</v>
      </c>
      <c r="P251">
        <v>50</v>
      </c>
      <c r="Q251">
        <v>8</v>
      </c>
      <c r="R251" t="s">
        <v>32</v>
      </c>
      <c r="T251">
        <v>50.4</v>
      </c>
      <c r="U251">
        <v>806</v>
      </c>
      <c r="V251" t="s">
        <v>19</v>
      </c>
      <c r="W251" s="2">
        <v>42598</v>
      </c>
      <c r="X251" t="s">
        <v>39</v>
      </c>
      <c r="Y251" t="s">
        <v>34</v>
      </c>
      <c r="Z251" t="s">
        <v>52</v>
      </c>
    </row>
    <row r="252" spans="1:26" x14ac:dyDescent="0.25">
      <c r="A252">
        <v>3</v>
      </c>
      <c r="B252" t="s">
        <v>10</v>
      </c>
      <c r="C252">
        <v>3</v>
      </c>
      <c r="D252" t="s">
        <v>26</v>
      </c>
      <c r="E252" t="s">
        <v>171</v>
      </c>
      <c r="F252" t="s">
        <v>13</v>
      </c>
      <c r="G252" t="s">
        <v>5427</v>
      </c>
      <c r="H252" s="1">
        <v>0</v>
      </c>
      <c r="I252" s="2">
        <v>42565</v>
      </c>
      <c r="J252" s="8">
        <f t="shared" si="3"/>
        <v>2016</v>
      </c>
      <c r="K252" t="s">
        <v>6057</v>
      </c>
      <c r="L252" t="s">
        <v>102</v>
      </c>
      <c r="M252">
        <v>10009</v>
      </c>
      <c r="N252">
        <v>1129</v>
      </c>
      <c r="O252" t="s">
        <v>3443</v>
      </c>
      <c r="P252">
        <v>4</v>
      </c>
      <c r="Q252">
        <v>3</v>
      </c>
      <c r="R252" t="s">
        <v>104</v>
      </c>
      <c r="T252">
        <v>4.49</v>
      </c>
      <c r="U252">
        <v>18</v>
      </c>
      <c r="V252" t="s">
        <v>33</v>
      </c>
      <c r="W252" s="2">
        <v>42568</v>
      </c>
      <c r="X252" t="s">
        <v>20</v>
      </c>
      <c r="Y252" t="s">
        <v>175</v>
      </c>
      <c r="Z252" t="s">
        <v>49</v>
      </c>
    </row>
    <row r="253" spans="1:26" x14ac:dyDescent="0.25">
      <c r="A253">
        <v>5</v>
      </c>
      <c r="B253" t="s">
        <v>25</v>
      </c>
      <c r="C253">
        <v>3</v>
      </c>
      <c r="D253" t="s">
        <v>26</v>
      </c>
      <c r="E253" t="s">
        <v>552</v>
      </c>
      <c r="F253" t="s">
        <v>13</v>
      </c>
      <c r="G253" t="s">
        <v>5520</v>
      </c>
      <c r="H253" s="1">
        <v>0</v>
      </c>
      <c r="I253" s="2">
        <v>42620</v>
      </c>
      <c r="J253" s="8">
        <f t="shared" si="3"/>
        <v>2016</v>
      </c>
      <c r="K253" t="s">
        <v>8003</v>
      </c>
      <c r="L253" t="s">
        <v>30</v>
      </c>
      <c r="M253">
        <v>95051</v>
      </c>
      <c r="N253">
        <v>1087</v>
      </c>
      <c r="O253" t="s">
        <v>8267</v>
      </c>
      <c r="P253">
        <v>10</v>
      </c>
      <c r="Q253">
        <v>2</v>
      </c>
      <c r="R253" t="s">
        <v>32</v>
      </c>
      <c r="S253" t="s">
        <v>92</v>
      </c>
      <c r="T253">
        <v>9.66</v>
      </c>
      <c r="U253">
        <v>21</v>
      </c>
      <c r="V253" t="s">
        <v>33</v>
      </c>
      <c r="W253" s="2">
        <v>42625</v>
      </c>
      <c r="X253" t="s">
        <v>20</v>
      </c>
      <c r="Y253" t="s">
        <v>34</v>
      </c>
      <c r="Z253" t="s">
        <v>64</v>
      </c>
    </row>
    <row r="254" spans="1:26" x14ac:dyDescent="0.25">
      <c r="A254">
        <v>5</v>
      </c>
      <c r="B254" t="s">
        <v>25</v>
      </c>
      <c r="C254">
        <v>3</v>
      </c>
      <c r="D254" t="s">
        <v>26</v>
      </c>
      <c r="E254" t="s">
        <v>552</v>
      </c>
      <c r="F254" t="s">
        <v>13</v>
      </c>
      <c r="G254" t="s">
        <v>5520</v>
      </c>
      <c r="H254" s="1">
        <v>0</v>
      </c>
      <c r="I254" s="2">
        <v>42620</v>
      </c>
      <c r="J254" s="8">
        <f t="shared" si="3"/>
        <v>2016</v>
      </c>
      <c r="K254" t="s">
        <v>8003</v>
      </c>
      <c r="L254" t="s">
        <v>30</v>
      </c>
      <c r="M254">
        <v>95051</v>
      </c>
      <c r="N254">
        <v>73</v>
      </c>
      <c r="O254" t="s">
        <v>8279</v>
      </c>
      <c r="P254">
        <v>7</v>
      </c>
      <c r="Q254">
        <v>4</v>
      </c>
      <c r="R254" t="s">
        <v>32</v>
      </c>
      <c r="S254" t="s">
        <v>92</v>
      </c>
      <c r="T254">
        <v>7.39</v>
      </c>
      <c r="U254">
        <v>27</v>
      </c>
      <c r="V254" t="s">
        <v>33</v>
      </c>
      <c r="W254" s="2">
        <v>42625</v>
      </c>
      <c r="X254" t="s">
        <v>20</v>
      </c>
      <c r="Y254" t="s">
        <v>34</v>
      </c>
      <c r="Z254" t="s">
        <v>356</v>
      </c>
    </row>
    <row r="255" spans="1:26" x14ac:dyDescent="0.25">
      <c r="A255">
        <v>5</v>
      </c>
      <c r="B255" t="s">
        <v>25</v>
      </c>
      <c r="C255">
        <v>3</v>
      </c>
      <c r="D255" t="s">
        <v>26</v>
      </c>
      <c r="E255" t="s">
        <v>552</v>
      </c>
      <c r="F255" t="s">
        <v>13</v>
      </c>
      <c r="G255" t="s">
        <v>5520</v>
      </c>
      <c r="H255" s="1">
        <v>0.2</v>
      </c>
      <c r="I255" s="2">
        <v>42620</v>
      </c>
      <c r="J255" s="8">
        <f t="shared" si="3"/>
        <v>2016</v>
      </c>
      <c r="K255" t="s">
        <v>8003</v>
      </c>
      <c r="L255" t="s">
        <v>30</v>
      </c>
      <c r="M255">
        <v>95051</v>
      </c>
      <c r="N255">
        <v>258</v>
      </c>
      <c r="O255" t="s">
        <v>4232</v>
      </c>
      <c r="P255">
        <v>31</v>
      </c>
      <c r="Q255">
        <v>5</v>
      </c>
      <c r="R255" t="s">
        <v>32</v>
      </c>
      <c r="S255" t="s">
        <v>92</v>
      </c>
      <c r="T255">
        <v>31.47</v>
      </c>
      <c r="U255">
        <v>84</v>
      </c>
      <c r="V255" t="s">
        <v>33</v>
      </c>
      <c r="W255" s="2">
        <v>42625</v>
      </c>
      <c r="X255" t="s">
        <v>20</v>
      </c>
      <c r="Y255" t="s">
        <v>34</v>
      </c>
      <c r="Z255" t="s">
        <v>54</v>
      </c>
    </row>
    <row r="256" spans="1:26" x14ac:dyDescent="0.25">
      <c r="A256">
        <v>2</v>
      </c>
      <c r="B256" t="s">
        <v>25</v>
      </c>
      <c r="C256">
        <v>1</v>
      </c>
      <c r="D256" t="s">
        <v>26</v>
      </c>
      <c r="E256" t="s">
        <v>2237</v>
      </c>
      <c r="F256" t="s">
        <v>13</v>
      </c>
      <c r="G256" t="s">
        <v>5240</v>
      </c>
      <c r="H256" s="1">
        <v>0.2</v>
      </c>
      <c r="I256" s="2">
        <v>42713</v>
      </c>
      <c r="J256" s="8">
        <f t="shared" si="3"/>
        <v>2016</v>
      </c>
      <c r="K256" t="s">
        <v>5833</v>
      </c>
      <c r="L256" t="s">
        <v>73</v>
      </c>
      <c r="M256">
        <v>78521</v>
      </c>
      <c r="N256">
        <v>1746</v>
      </c>
      <c r="O256" t="s">
        <v>350</v>
      </c>
      <c r="P256">
        <v>4</v>
      </c>
      <c r="Q256">
        <v>2</v>
      </c>
      <c r="R256" t="s">
        <v>75</v>
      </c>
      <c r="T256">
        <v>3.74</v>
      </c>
      <c r="U256">
        <v>11</v>
      </c>
      <c r="V256" t="s">
        <v>33</v>
      </c>
      <c r="W256" s="2">
        <v>42715</v>
      </c>
      <c r="X256" t="s">
        <v>130</v>
      </c>
      <c r="Y256" t="s">
        <v>77</v>
      </c>
      <c r="Z256" t="s">
        <v>64</v>
      </c>
    </row>
    <row r="257" spans="1:26" x14ac:dyDescent="0.25">
      <c r="A257">
        <v>2</v>
      </c>
      <c r="B257" t="s">
        <v>25</v>
      </c>
      <c r="C257">
        <v>1</v>
      </c>
      <c r="D257" t="s">
        <v>26</v>
      </c>
      <c r="E257" t="s">
        <v>2237</v>
      </c>
      <c r="F257" t="s">
        <v>13</v>
      </c>
      <c r="G257" t="s">
        <v>5240</v>
      </c>
      <c r="H257" s="1">
        <v>0.2</v>
      </c>
      <c r="I257" s="2">
        <v>42713</v>
      </c>
      <c r="J257" s="8">
        <f t="shared" si="3"/>
        <v>2016</v>
      </c>
      <c r="K257" t="s">
        <v>5833</v>
      </c>
      <c r="L257" t="s">
        <v>73</v>
      </c>
      <c r="M257">
        <v>78521</v>
      </c>
      <c r="N257">
        <v>1336</v>
      </c>
      <c r="O257" t="s">
        <v>1379</v>
      </c>
      <c r="P257">
        <v>21</v>
      </c>
      <c r="Q257">
        <v>3</v>
      </c>
      <c r="R257" t="s">
        <v>75</v>
      </c>
      <c r="T257">
        <v>20.75</v>
      </c>
      <c r="U257">
        <v>237</v>
      </c>
      <c r="V257" t="s">
        <v>33</v>
      </c>
      <c r="W257" s="2">
        <v>42715</v>
      </c>
      <c r="X257" t="s">
        <v>130</v>
      </c>
      <c r="Y257" t="s">
        <v>77</v>
      </c>
      <c r="Z257" t="s">
        <v>42</v>
      </c>
    </row>
    <row r="258" spans="1:26" x14ac:dyDescent="0.25">
      <c r="A258">
        <v>2</v>
      </c>
      <c r="B258" t="s">
        <v>43</v>
      </c>
      <c r="C258">
        <v>3</v>
      </c>
      <c r="D258" t="s">
        <v>11</v>
      </c>
      <c r="E258" t="s">
        <v>122</v>
      </c>
      <c r="F258" t="s">
        <v>13</v>
      </c>
      <c r="G258" t="s">
        <v>844</v>
      </c>
      <c r="H258" s="1">
        <v>0.6</v>
      </c>
      <c r="I258" s="2">
        <v>42710</v>
      </c>
      <c r="J258" s="8">
        <f t="shared" ref="J258:J321" si="4">YEAR(I258)</f>
        <v>2016</v>
      </c>
      <c r="K258" t="s">
        <v>1881</v>
      </c>
      <c r="L258" t="s">
        <v>73</v>
      </c>
      <c r="M258">
        <v>77095</v>
      </c>
      <c r="N258">
        <v>12</v>
      </c>
      <c r="O258" t="s">
        <v>1301</v>
      </c>
      <c r="P258">
        <v>-14</v>
      </c>
      <c r="Q258">
        <v>3</v>
      </c>
      <c r="R258" t="s">
        <v>75</v>
      </c>
      <c r="T258">
        <v>-14.39</v>
      </c>
      <c r="U258">
        <v>24</v>
      </c>
      <c r="V258" t="s">
        <v>19</v>
      </c>
      <c r="W258" s="2">
        <v>42712</v>
      </c>
      <c r="X258" t="s">
        <v>20</v>
      </c>
      <c r="Y258" t="s">
        <v>77</v>
      </c>
      <c r="Z258" t="s">
        <v>47</v>
      </c>
    </row>
    <row r="259" spans="1:26" x14ac:dyDescent="0.25">
      <c r="A259">
        <v>6</v>
      </c>
      <c r="B259" t="s">
        <v>10</v>
      </c>
      <c r="C259">
        <v>6</v>
      </c>
      <c r="D259" t="s">
        <v>26</v>
      </c>
      <c r="E259" t="s">
        <v>171</v>
      </c>
      <c r="F259" t="s">
        <v>13</v>
      </c>
      <c r="G259" t="s">
        <v>387</v>
      </c>
      <c r="H259" s="1">
        <v>0</v>
      </c>
      <c r="I259" s="2">
        <v>42587</v>
      </c>
      <c r="J259" s="8">
        <f t="shared" si="4"/>
        <v>2016</v>
      </c>
      <c r="K259" t="s">
        <v>6371</v>
      </c>
      <c r="L259" t="s">
        <v>102</v>
      </c>
      <c r="M259">
        <v>10009</v>
      </c>
      <c r="N259">
        <v>333</v>
      </c>
      <c r="O259" t="s">
        <v>6044</v>
      </c>
      <c r="P259">
        <v>7</v>
      </c>
      <c r="Q259">
        <v>7</v>
      </c>
      <c r="R259" t="s">
        <v>104</v>
      </c>
      <c r="T259">
        <v>7.02</v>
      </c>
      <c r="U259">
        <v>16</v>
      </c>
      <c r="V259" t="s">
        <v>33</v>
      </c>
      <c r="W259" s="2">
        <v>42593</v>
      </c>
      <c r="X259" t="s">
        <v>39</v>
      </c>
      <c r="Y259" t="s">
        <v>175</v>
      </c>
      <c r="Z259" t="s">
        <v>49</v>
      </c>
    </row>
    <row r="260" spans="1:26" x14ac:dyDescent="0.25">
      <c r="A260">
        <v>6</v>
      </c>
      <c r="B260" t="s">
        <v>10</v>
      </c>
      <c r="C260">
        <v>6</v>
      </c>
      <c r="D260" t="s">
        <v>50</v>
      </c>
      <c r="E260" t="s">
        <v>171</v>
      </c>
      <c r="F260" t="s">
        <v>13</v>
      </c>
      <c r="G260" t="s">
        <v>387</v>
      </c>
      <c r="H260" s="1">
        <v>0</v>
      </c>
      <c r="I260" s="2">
        <v>42587</v>
      </c>
      <c r="J260" s="8">
        <f t="shared" si="4"/>
        <v>2016</v>
      </c>
      <c r="K260" t="s">
        <v>6371</v>
      </c>
      <c r="L260" t="s">
        <v>102</v>
      </c>
      <c r="M260">
        <v>10009</v>
      </c>
      <c r="N260">
        <v>1277</v>
      </c>
      <c r="O260" t="s">
        <v>4873</v>
      </c>
      <c r="P260">
        <v>37</v>
      </c>
      <c r="Q260">
        <v>1</v>
      </c>
      <c r="R260" t="s">
        <v>104</v>
      </c>
      <c r="T260">
        <v>36.72</v>
      </c>
      <c r="U260">
        <v>136</v>
      </c>
      <c r="V260" t="s">
        <v>33</v>
      </c>
      <c r="W260" s="2">
        <v>42593</v>
      </c>
      <c r="X260" t="s">
        <v>39</v>
      </c>
      <c r="Y260" t="s">
        <v>175</v>
      </c>
      <c r="Z260" t="s">
        <v>52</v>
      </c>
    </row>
    <row r="261" spans="1:26" x14ac:dyDescent="0.25">
      <c r="A261">
        <v>6</v>
      </c>
      <c r="B261" t="s">
        <v>10</v>
      </c>
      <c r="C261">
        <v>6</v>
      </c>
      <c r="D261" t="s">
        <v>11</v>
      </c>
      <c r="E261" t="s">
        <v>372</v>
      </c>
      <c r="F261" t="s">
        <v>13</v>
      </c>
      <c r="G261" t="s">
        <v>373</v>
      </c>
      <c r="H261" s="1">
        <v>0.2</v>
      </c>
      <c r="I261" s="2">
        <v>42665</v>
      </c>
      <c r="J261" s="8">
        <f t="shared" si="4"/>
        <v>2016</v>
      </c>
      <c r="K261" t="s">
        <v>374</v>
      </c>
      <c r="L261" t="s">
        <v>102</v>
      </c>
      <c r="M261">
        <v>43055</v>
      </c>
      <c r="N261">
        <v>1447</v>
      </c>
      <c r="O261" t="s">
        <v>8156</v>
      </c>
      <c r="P261">
        <v>13</v>
      </c>
      <c r="Q261">
        <v>4</v>
      </c>
      <c r="R261" t="s">
        <v>104</v>
      </c>
      <c r="T261">
        <v>12.91</v>
      </c>
      <c r="U261">
        <v>94</v>
      </c>
      <c r="V261" t="s">
        <v>76</v>
      </c>
      <c r="W261" s="2">
        <v>42671</v>
      </c>
      <c r="X261" t="s">
        <v>39</v>
      </c>
      <c r="Y261" t="s">
        <v>309</v>
      </c>
      <c r="Z261" t="s">
        <v>47</v>
      </c>
    </row>
    <row r="262" spans="1:26" x14ac:dyDescent="0.25">
      <c r="A262">
        <v>4</v>
      </c>
      <c r="B262" t="s">
        <v>43</v>
      </c>
      <c r="C262">
        <v>6</v>
      </c>
      <c r="D262" t="s">
        <v>50</v>
      </c>
      <c r="E262" t="s">
        <v>320</v>
      </c>
      <c r="F262" t="s">
        <v>13</v>
      </c>
      <c r="G262" t="s">
        <v>348</v>
      </c>
      <c r="H262" s="1">
        <v>0.2</v>
      </c>
      <c r="I262" s="2">
        <v>42485</v>
      </c>
      <c r="J262" s="8">
        <f t="shared" si="4"/>
        <v>2016</v>
      </c>
      <c r="K262" t="s">
        <v>5124</v>
      </c>
      <c r="L262" t="s">
        <v>16</v>
      </c>
      <c r="M262">
        <v>28403</v>
      </c>
      <c r="N262">
        <v>158</v>
      </c>
      <c r="O262" t="s">
        <v>5125</v>
      </c>
      <c r="P262">
        <v>38</v>
      </c>
      <c r="Q262">
        <v>3</v>
      </c>
      <c r="R262" t="s">
        <v>18</v>
      </c>
      <c r="T262">
        <v>37.799999999999997</v>
      </c>
      <c r="U262">
        <v>302</v>
      </c>
      <c r="V262" t="s">
        <v>19</v>
      </c>
      <c r="W262" s="2">
        <v>42489</v>
      </c>
      <c r="X262" t="s">
        <v>39</v>
      </c>
      <c r="Y262" t="s">
        <v>63</v>
      </c>
      <c r="Z262" t="s">
        <v>52</v>
      </c>
    </row>
    <row r="263" spans="1:26" x14ac:dyDescent="0.25">
      <c r="A263">
        <v>4</v>
      </c>
      <c r="B263" t="s">
        <v>43</v>
      </c>
      <c r="C263">
        <v>6</v>
      </c>
      <c r="D263" t="s">
        <v>26</v>
      </c>
      <c r="E263" t="s">
        <v>27</v>
      </c>
      <c r="F263" t="s">
        <v>13</v>
      </c>
      <c r="G263" t="s">
        <v>6975</v>
      </c>
      <c r="H263" s="1">
        <v>0</v>
      </c>
      <c r="I263" s="2">
        <v>42563</v>
      </c>
      <c r="J263" s="8">
        <f t="shared" si="4"/>
        <v>2016</v>
      </c>
      <c r="K263" t="s">
        <v>7683</v>
      </c>
      <c r="L263" t="s">
        <v>30</v>
      </c>
      <c r="M263">
        <v>90036</v>
      </c>
      <c r="N263">
        <v>661</v>
      </c>
      <c r="O263" t="s">
        <v>86</v>
      </c>
      <c r="P263">
        <v>45</v>
      </c>
      <c r="Q263">
        <v>9</v>
      </c>
      <c r="R263" t="s">
        <v>32</v>
      </c>
      <c r="T263">
        <v>44.95</v>
      </c>
      <c r="U263">
        <v>250</v>
      </c>
      <c r="V263" t="s">
        <v>76</v>
      </c>
      <c r="W263" s="2">
        <v>42567</v>
      </c>
      <c r="X263" t="s">
        <v>39</v>
      </c>
      <c r="Y263" t="s">
        <v>34</v>
      </c>
      <c r="Z263" t="s">
        <v>42</v>
      </c>
    </row>
    <row r="264" spans="1:26" x14ac:dyDescent="0.25">
      <c r="A264">
        <v>4</v>
      </c>
      <c r="B264" t="s">
        <v>43</v>
      </c>
      <c r="C264">
        <v>6</v>
      </c>
      <c r="D264" t="s">
        <v>50</v>
      </c>
      <c r="E264" t="s">
        <v>27</v>
      </c>
      <c r="F264" t="s">
        <v>13</v>
      </c>
      <c r="G264" t="s">
        <v>6975</v>
      </c>
      <c r="H264" s="1">
        <v>0.2</v>
      </c>
      <c r="I264" s="2">
        <v>42563</v>
      </c>
      <c r="J264" s="8">
        <f t="shared" si="4"/>
        <v>2016</v>
      </c>
      <c r="K264" t="s">
        <v>7683</v>
      </c>
      <c r="L264" t="s">
        <v>30</v>
      </c>
      <c r="M264">
        <v>90036</v>
      </c>
      <c r="N264">
        <v>729</v>
      </c>
      <c r="O264" t="s">
        <v>4872</v>
      </c>
      <c r="P264">
        <v>29</v>
      </c>
      <c r="Q264">
        <v>8</v>
      </c>
      <c r="R264" t="s">
        <v>32</v>
      </c>
      <c r="T264">
        <v>28.79</v>
      </c>
      <c r="U264">
        <v>256</v>
      </c>
      <c r="V264" t="s">
        <v>76</v>
      </c>
      <c r="W264" s="2">
        <v>42567</v>
      </c>
      <c r="X264" t="s">
        <v>39</v>
      </c>
      <c r="Y264" t="s">
        <v>34</v>
      </c>
      <c r="Z264" t="s">
        <v>52</v>
      </c>
    </row>
    <row r="265" spans="1:26" x14ac:dyDescent="0.25">
      <c r="A265">
        <v>3</v>
      </c>
      <c r="B265" t="s">
        <v>25</v>
      </c>
      <c r="C265">
        <v>1</v>
      </c>
      <c r="D265" t="s">
        <v>11</v>
      </c>
      <c r="E265" t="s">
        <v>417</v>
      </c>
      <c r="F265" t="s">
        <v>13</v>
      </c>
      <c r="G265" t="s">
        <v>107</v>
      </c>
      <c r="H265" s="1">
        <v>0.3</v>
      </c>
      <c r="I265" s="2">
        <v>42495</v>
      </c>
      <c r="J265" s="8">
        <f t="shared" si="4"/>
        <v>2016</v>
      </c>
      <c r="K265" t="s">
        <v>1479</v>
      </c>
      <c r="L265" t="s">
        <v>73</v>
      </c>
      <c r="M265">
        <v>78207</v>
      </c>
      <c r="N265">
        <v>771</v>
      </c>
      <c r="O265" t="s">
        <v>8105</v>
      </c>
      <c r="P265">
        <v>-9</v>
      </c>
      <c r="Q265">
        <v>3</v>
      </c>
      <c r="R265" t="s">
        <v>75</v>
      </c>
      <c r="T265">
        <v>-9.1300000000000008</v>
      </c>
      <c r="U265">
        <v>128</v>
      </c>
      <c r="V265" t="s">
        <v>19</v>
      </c>
      <c r="W265" s="2">
        <v>42498</v>
      </c>
      <c r="X265" t="s">
        <v>130</v>
      </c>
      <c r="Y265" t="s">
        <v>77</v>
      </c>
      <c r="Z265" t="s">
        <v>24</v>
      </c>
    </row>
    <row r="266" spans="1:26" x14ac:dyDescent="0.25">
      <c r="A266">
        <v>6</v>
      </c>
      <c r="B266" t="s">
        <v>10</v>
      </c>
      <c r="C266">
        <v>6</v>
      </c>
      <c r="D266" t="s">
        <v>26</v>
      </c>
      <c r="E266" t="s">
        <v>122</v>
      </c>
      <c r="F266" t="s">
        <v>13</v>
      </c>
      <c r="G266" t="s">
        <v>6848</v>
      </c>
      <c r="H266" s="1">
        <v>0.2</v>
      </c>
      <c r="I266" s="2">
        <v>42697</v>
      </c>
      <c r="J266" s="8">
        <f t="shared" si="4"/>
        <v>2016</v>
      </c>
      <c r="K266" t="s">
        <v>7425</v>
      </c>
      <c r="L266" t="s">
        <v>73</v>
      </c>
      <c r="M266">
        <v>77036</v>
      </c>
      <c r="N266">
        <v>122</v>
      </c>
      <c r="O266" t="s">
        <v>993</v>
      </c>
      <c r="P266">
        <v>9</v>
      </c>
      <c r="Q266">
        <v>2</v>
      </c>
      <c r="R266" t="s">
        <v>75</v>
      </c>
      <c r="T266">
        <v>8.8800000000000008</v>
      </c>
      <c r="U266">
        <v>24</v>
      </c>
      <c r="V266" t="s">
        <v>76</v>
      </c>
      <c r="W266" s="2">
        <v>42703</v>
      </c>
      <c r="X266" t="s">
        <v>39</v>
      </c>
      <c r="Y266" t="s">
        <v>77</v>
      </c>
      <c r="Z266" t="s">
        <v>35</v>
      </c>
    </row>
    <row r="267" spans="1:26" x14ac:dyDescent="0.25">
      <c r="A267">
        <v>2</v>
      </c>
      <c r="B267" t="s">
        <v>43</v>
      </c>
      <c r="C267">
        <v>3</v>
      </c>
      <c r="D267" t="s">
        <v>11</v>
      </c>
      <c r="E267" t="s">
        <v>1080</v>
      </c>
      <c r="F267" t="s">
        <v>13</v>
      </c>
      <c r="G267" t="s">
        <v>661</v>
      </c>
      <c r="H267" s="1">
        <v>0</v>
      </c>
      <c r="I267" s="2">
        <v>42661</v>
      </c>
      <c r="J267" s="8">
        <f t="shared" si="4"/>
        <v>2016</v>
      </c>
      <c r="K267" t="s">
        <v>5424</v>
      </c>
      <c r="L267" t="s">
        <v>16</v>
      </c>
      <c r="M267">
        <v>36116</v>
      </c>
      <c r="N267">
        <v>773</v>
      </c>
      <c r="O267" t="s">
        <v>8123</v>
      </c>
      <c r="P267">
        <v>71</v>
      </c>
      <c r="Q267">
        <v>6</v>
      </c>
      <c r="R267" t="s">
        <v>18</v>
      </c>
      <c r="T267">
        <v>70.959999999999994</v>
      </c>
      <c r="U267">
        <v>546</v>
      </c>
      <c r="V267" t="s">
        <v>33</v>
      </c>
      <c r="W267" s="2">
        <v>42663</v>
      </c>
      <c r="X267" t="s">
        <v>20</v>
      </c>
      <c r="Y267" t="s">
        <v>225</v>
      </c>
      <c r="Z267" t="s">
        <v>24</v>
      </c>
    </row>
    <row r="268" spans="1:26" x14ac:dyDescent="0.25">
      <c r="A268">
        <v>2</v>
      </c>
      <c r="B268" t="s">
        <v>43</v>
      </c>
      <c r="C268">
        <v>3</v>
      </c>
      <c r="D268" t="s">
        <v>26</v>
      </c>
      <c r="E268" t="s">
        <v>1080</v>
      </c>
      <c r="F268" t="s">
        <v>13</v>
      </c>
      <c r="G268" t="s">
        <v>661</v>
      </c>
      <c r="H268" s="1">
        <v>0</v>
      </c>
      <c r="I268" s="2">
        <v>42661</v>
      </c>
      <c r="J268" s="8">
        <f t="shared" si="4"/>
        <v>2016</v>
      </c>
      <c r="K268" t="s">
        <v>5424</v>
      </c>
      <c r="L268" t="s">
        <v>16</v>
      </c>
      <c r="M268">
        <v>36116</v>
      </c>
      <c r="N268">
        <v>776</v>
      </c>
      <c r="O268" t="s">
        <v>515</v>
      </c>
      <c r="P268">
        <v>11</v>
      </c>
      <c r="Q268">
        <v>3</v>
      </c>
      <c r="R268" t="s">
        <v>18</v>
      </c>
      <c r="T268">
        <v>11.04</v>
      </c>
      <c r="U268">
        <v>276</v>
      </c>
      <c r="V268" t="s">
        <v>33</v>
      </c>
      <c r="W268" s="2">
        <v>42663</v>
      </c>
      <c r="X268" t="s">
        <v>20</v>
      </c>
      <c r="Y268" t="s">
        <v>225</v>
      </c>
      <c r="Z268" t="s">
        <v>42</v>
      </c>
    </row>
    <row r="269" spans="1:26" x14ac:dyDescent="0.25">
      <c r="A269">
        <v>2</v>
      </c>
      <c r="B269" t="s">
        <v>43</v>
      </c>
      <c r="C269">
        <v>3</v>
      </c>
      <c r="D269" t="s">
        <v>50</v>
      </c>
      <c r="E269" t="s">
        <v>1080</v>
      </c>
      <c r="F269" t="s">
        <v>13</v>
      </c>
      <c r="G269" t="s">
        <v>661</v>
      </c>
      <c r="H269" s="1">
        <v>0</v>
      </c>
      <c r="I269" s="2">
        <v>42661</v>
      </c>
      <c r="J269" s="8">
        <f t="shared" si="4"/>
        <v>2016</v>
      </c>
      <c r="K269" t="s">
        <v>5424</v>
      </c>
      <c r="L269" t="s">
        <v>16</v>
      </c>
      <c r="M269">
        <v>36116</v>
      </c>
      <c r="N269">
        <v>176</v>
      </c>
      <c r="O269" t="s">
        <v>6723</v>
      </c>
      <c r="P269">
        <v>363</v>
      </c>
      <c r="Q269">
        <v>5</v>
      </c>
      <c r="R269" t="s">
        <v>18</v>
      </c>
      <c r="T269">
        <v>362.69</v>
      </c>
      <c r="U269">
        <v>1395</v>
      </c>
      <c r="V269" t="s">
        <v>33</v>
      </c>
      <c r="W269" s="2">
        <v>42663</v>
      </c>
      <c r="X269" t="s">
        <v>20</v>
      </c>
      <c r="Y269" t="s">
        <v>225</v>
      </c>
      <c r="Z269" t="s">
        <v>52</v>
      </c>
    </row>
    <row r="270" spans="1:26" x14ac:dyDescent="0.25">
      <c r="A270">
        <v>2</v>
      </c>
      <c r="B270" t="s">
        <v>43</v>
      </c>
      <c r="C270">
        <v>3</v>
      </c>
      <c r="D270" t="s">
        <v>11</v>
      </c>
      <c r="E270" t="s">
        <v>843</v>
      </c>
      <c r="F270" t="s">
        <v>13</v>
      </c>
      <c r="G270" t="s">
        <v>1833</v>
      </c>
      <c r="H270" s="1">
        <v>0.2</v>
      </c>
      <c r="I270" s="2">
        <v>42390</v>
      </c>
      <c r="J270" s="8">
        <f t="shared" si="4"/>
        <v>2016</v>
      </c>
      <c r="K270" t="s">
        <v>2023</v>
      </c>
      <c r="L270" t="s">
        <v>16</v>
      </c>
      <c r="M270">
        <v>33180</v>
      </c>
      <c r="N270">
        <v>1594</v>
      </c>
      <c r="O270" t="s">
        <v>1808</v>
      </c>
      <c r="P270">
        <v>4</v>
      </c>
      <c r="Q270">
        <v>3</v>
      </c>
      <c r="R270" t="s">
        <v>18</v>
      </c>
      <c r="T270">
        <v>4.0999999999999996</v>
      </c>
      <c r="U270">
        <v>25</v>
      </c>
      <c r="V270" t="s">
        <v>19</v>
      </c>
      <c r="W270" s="2">
        <v>42392</v>
      </c>
      <c r="X270" t="s">
        <v>20</v>
      </c>
      <c r="Y270" t="s">
        <v>40</v>
      </c>
      <c r="Z270" t="s">
        <v>47</v>
      </c>
    </row>
    <row r="271" spans="1:26" x14ac:dyDescent="0.25">
      <c r="A271">
        <v>7</v>
      </c>
      <c r="B271" t="s">
        <v>25</v>
      </c>
      <c r="C271">
        <v>6</v>
      </c>
      <c r="D271" t="s">
        <v>26</v>
      </c>
      <c r="E271" t="s">
        <v>572</v>
      </c>
      <c r="F271" t="s">
        <v>13</v>
      </c>
      <c r="G271" t="s">
        <v>6848</v>
      </c>
      <c r="H271" s="1">
        <v>0</v>
      </c>
      <c r="I271" s="2">
        <v>42591</v>
      </c>
      <c r="J271" s="8">
        <f t="shared" si="4"/>
        <v>2016</v>
      </c>
      <c r="K271" t="s">
        <v>7681</v>
      </c>
      <c r="L271" t="s">
        <v>30</v>
      </c>
      <c r="M271">
        <v>92037</v>
      </c>
      <c r="N271">
        <v>203</v>
      </c>
      <c r="O271" t="s">
        <v>3292</v>
      </c>
      <c r="P271">
        <v>10</v>
      </c>
      <c r="Q271">
        <v>8</v>
      </c>
      <c r="R271" t="s">
        <v>32</v>
      </c>
      <c r="T271">
        <v>9.6</v>
      </c>
      <c r="U271">
        <v>21</v>
      </c>
      <c r="V271" t="s">
        <v>76</v>
      </c>
      <c r="W271" s="2">
        <v>42598</v>
      </c>
      <c r="X271" t="s">
        <v>39</v>
      </c>
      <c r="Y271" t="s">
        <v>34</v>
      </c>
      <c r="Z271" t="s">
        <v>35</v>
      </c>
    </row>
    <row r="272" spans="1:26" x14ac:dyDescent="0.25">
      <c r="A272">
        <v>7</v>
      </c>
      <c r="B272" t="s">
        <v>25</v>
      </c>
      <c r="C272">
        <v>6</v>
      </c>
      <c r="D272" t="s">
        <v>26</v>
      </c>
      <c r="E272" t="s">
        <v>1047</v>
      </c>
      <c r="F272" t="s">
        <v>13</v>
      </c>
      <c r="G272" t="s">
        <v>1867</v>
      </c>
      <c r="H272" s="1">
        <v>0</v>
      </c>
      <c r="I272" s="2">
        <v>42471</v>
      </c>
      <c r="J272" s="8">
        <f t="shared" si="4"/>
        <v>2016</v>
      </c>
      <c r="K272" t="s">
        <v>4609</v>
      </c>
      <c r="L272" t="s">
        <v>30</v>
      </c>
      <c r="M272">
        <v>59405</v>
      </c>
      <c r="N272">
        <v>589</v>
      </c>
      <c r="O272" t="s">
        <v>626</v>
      </c>
      <c r="P272">
        <v>24</v>
      </c>
      <c r="Q272">
        <v>7</v>
      </c>
      <c r="R272" t="s">
        <v>32</v>
      </c>
      <c r="T272">
        <v>24.38</v>
      </c>
      <c r="U272">
        <v>87</v>
      </c>
      <c r="V272" t="s">
        <v>19</v>
      </c>
      <c r="W272" s="2">
        <v>42478</v>
      </c>
      <c r="X272" t="s">
        <v>39</v>
      </c>
      <c r="Y272" t="s">
        <v>1050</v>
      </c>
      <c r="Z272" t="s">
        <v>42</v>
      </c>
    </row>
    <row r="273" spans="1:26" x14ac:dyDescent="0.25">
      <c r="A273">
        <v>7</v>
      </c>
      <c r="B273" t="s">
        <v>25</v>
      </c>
      <c r="C273">
        <v>6</v>
      </c>
      <c r="D273" t="s">
        <v>50</v>
      </c>
      <c r="E273" t="s">
        <v>1047</v>
      </c>
      <c r="F273" t="s">
        <v>13</v>
      </c>
      <c r="G273" t="s">
        <v>1867</v>
      </c>
      <c r="H273" s="1">
        <v>0</v>
      </c>
      <c r="I273" s="2">
        <v>42471</v>
      </c>
      <c r="J273" s="8">
        <f t="shared" si="4"/>
        <v>2016</v>
      </c>
      <c r="K273" t="s">
        <v>4609</v>
      </c>
      <c r="L273" t="s">
        <v>30</v>
      </c>
      <c r="M273">
        <v>59405</v>
      </c>
      <c r="N273">
        <v>1084</v>
      </c>
      <c r="O273" t="s">
        <v>5028</v>
      </c>
      <c r="P273">
        <v>91</v>
      </c>
      <c r="Q273">
        <v>6</v>
      </c>
      <c r="R273" t="s">
        <v>32</v>
      </c>
      <c r="T273">
        <v>91.32</v>
      </c>
      <c r="U273">
        <v>217</v>
      </c>
      <c r="V273" t="s">
        <v>19</v>
      </c>
      <c r="W273" s="2">
        <v>42478</v>
      </c>
      <c r="X273" t="s">
        <v>39</v>
      </c>
      <c r="Y273" t="s">
        <v>1050</v>
      </c>
      <c r="Z273" t="s">
        <v>113</v>
      </c>
    </row>
    <row r="274" spans="1:26" x14ac:dyDescent="0.25">
      <c r="A274">
        <v>7</v>
      </c>
      <c r="B274" t="s">
        <v>25</v>
      </c>
      <c r="C274">
        <v>6</v>
      </c>
      <c r="D274" t="s">
        <v>50</v>
      </c>
      <c r="E274" t="s">
        <v>1047</v>
      </c>
      <c r="F274" t="s">
        <v>13</v>
      </c>
      <c r="G274" t="s">
        <v>1867</v>
      </c>
      <c r="H274" s="1">
        <v>0.2</v>
      </c>
      <c r="I274" s="2">
        <v>42471</v>
      </c>
      <c r="J274" s="8">
        <f t="shared" si="4"/>
        <v>2016</v>
      </c>
      <c r="K274" t="s">
        <v>4609</v>
      </c>
      <c r="L274" t="s">
        <v>30</v>
      </c>
      <c r="M274">
        <v>59405</v>
      </c>
      <c r="N274">
        <v>162</v>
      </c>
      <c r="O274" t="s">
        <v>1169</v>
      </c>
      <c r="P274">
        <v>9</v>
      </c>
      <c r="Q274">
        <v>2</v>
      </c>
      <c r="R274" t="s">
        <v>32</v>
      </c>
      <c r="T274">
        <v>9.24</v>
      </c>
      <c r="U274">
        <v>106</v>
      </c>
      <c r="V274" t="s">
        <v>19</v>
      </c>
      <c r="W274" s="2">
        <v>42478</v>
      </c>
      <c r="X274" t="s">
        <v>39</v>
      </c>
      <c r="Y274" t="s">
        <v>1050</v>
      </c>
      <c r="Z274" t="s">
        <v>52</v>
      </c>
    </row>
    <row r="275" spans="1:26" x14ac:dyDescent="0.25">
      <c r="A275">
        <v>7</v>
      </c>
      <c r="B275" t="s">
        <v>25</v>
      </c>
      <c r="C275">
        <v>6</v>
      </c>
      <c r="D275" t="s">
        <v>26</v>
      </c>
      <c r="E275" t="s">
        <v>99</v>
      </c>
      <c r="F275" t="s">
        <v>13</v>
      </c>
      <c r="G275" t="s">
        <v>2974</v>
      </c>
      <c r="H275" s="1">
        <v>0.2</v>
      </c>
      <c r="I275" s="2">
        <v>42649</v>
      </c>
      <c r="J275" s="8">
        <f t="shared" si="4"/>
        <v>2016</v>
      </c>
      <c r="K275" t="s">
        <v>4216</v>
      </c>
      <c r="L275" t="s">
        <v>102</v>
      </c>
      <c r="M275">
        <v>19120</v>
      </c>
      <c r="N275">
        <v>1555</v>
      </c>
      <c r="O275" t="s">
        <v>512</v>
      </c>
      <c r="P275">
        <v>-14</v>
      </c>
      <c r="Q275">
        <v>5</v>
      </c>
      <c r="R275" t="s">
        <v>104</v>
      </c>
      <c r="T275">
        <v>-13.64</v>
      </c>
      <c r="U275">
        <v>84</v>
      </c>
      <c r="V275" t="s">
        <v>19</v>
      </c>
      <c r="W275" s="2">
        <v>42656</v>
      </c>
      <c r="X275" t="s">
        <v>39</v>
      </c>
      <c r="Y275" t="s">
        <v>105</v>
      </c>
      <c r="Z275" t="s">
        <v>42</v>
      </c>
    </row>
    <row r="276" spans="1:26" x14ac:dyDescent="0.25">
      <c r="A276">
        <v>0</v>
      </c>
      <c r="B276" t="s">
        <v>10</v>
      </c>
      <c r="C276">
        <v>0</v>
      </c>
      <c r="D276" t="s">
        <v>26</v>
      </c>
      <c r="E276" t="s">
        <v>171</v>
      </c>
      <c r="F276" t="s">
        <v>13</v>
      </c>
      <c r="G276" t="s">
        <v>1782</v>
      </c>
      <c r="H276" s="1">
        <v>0</v>
      </c>
      <c r="I276" s="2">
        <v>42605</v>
      </c>
      <c r="J276" s="8">
        <f t="shared" si="4"/>
        <v>2016</v>
      </c>
      <c r="K276" t="s">
        <v>3224</v>
      </c>
      <c r="L276" t="s">
        <v>102</v>
      </c>
      <c r="M276">
        <v>10009</v>
      </c>
      <c r="N276">
        <v>1266</v>
      </c>
      <c r="O276" t="s">
        <v>1147</v>
      </c>
      <c r="P276">
        <v>23</v>
      </c>
      <c r="Q276">
        <v>4</v>
      </c>
      <c r="R276" t="s">
        <v>104</v>
      </c>
      <c r="T276">
        <v>22.5</v>
      </c>
      <c r="U276">
        <v>46</v>
      </c>
      <c r="V276" t="s">
        <v>19</v>
      </c>
      <c r="W276" s="2">
        <v>42605</v>
      </c>
      <c r="X276" t="s">
        <v>773</v>
      </c>
      <c r="Y276" t="s">
        <v>175</v>
      </c>
      <c r="Z276" t="s">
        <v>64</v>
      </c>
    </row>
    <row r="277" spans="1:26" x14ac:dyDescent="0.25">
      <c r="A277">
        <v>0</v>
      </c>
      <c r="B277" t="s">
        <v>10</v>
      </c>
      <c r="C277">
        <v>0</v>
      </c>
      <c r="D277" t="s">
        <v>26</v>
      </c>
      <c r="E277" t="s">
        <v>171</v>
      </c>
      <c r="F277" t="s">
        <v>13</v>
      </c>
      <c r="G277" t="s">
        <v>1782</v>
      </c>
      <c r="H277" s="1">
        <v>0</v>
      </c>
      <c r="I277" s="2">
        <v>42605</v>
      </c>
      <c r="J277" s="8">
        <f t="shared" si="4"/>
        <v>2016</v>
      </c>
      <c r="K277" t="s">
        <v>3224</v>
      </c>
      <c r="L277" t="s">
        <v>102</v>
      </c>
      <c r="M277">
        <v>10009</v>
      </c>
      <c r="N277">
        <v>1794</v>
      </c>
      <c r="O277" t="s">
        <v>3225</v>
      </c>
      <c r="P277">
        <v>12</v>
      </c>
      <c r="Q277">
        <v>4</v>
      </c>
      <c r="R277" t="s">
        <v>104</v>
      </c>
      <c r="T277">
        <v>12.44</v>
      </c>
      <c r="U277">
        <v>26</v>
      </c>
      <c r="V277" t="s">
        <v>19</v>
      </c>
      <c r="W277" s="2">
        <v>42605</v>
      </c>
      <c r="X277" t="s">
        <v>773</v>
      </c>
      <c r="Y277" t="s">
        <v>175</v>
      </c>
      <c r="Z277" t="s">
        <v>64</v>
      </c>
    </row>
    <row r="278" spans="1:26" x14ac:dyDescent="0.25">
      <c r="A278">
        <v>4</v>
      </c>
      <c r="B278" t="s">
        <v>43</v>
      </c>
      <c r="C278">
        <v>6</v>
      </c>
      <c r="D278" t="s">
        <v>11</v>
      </c>
      <c r="E278" t="s">
        <v>88</v>
      </c>
      <c r="F278" t="s">
        <v>13</v>
      </c>
      <c r="G278" t="s">
        <v>1444</v>
      </c>
      <c r="H278" s="1">
        <v>0</v>
      </c>
      <c r="I278" s="2">
        <v>42733</v>
      </c>
      <c r="J278" s="8">
        <f t="shared" si="4"/>
        <v>2016</v>
      </c>
      <c r="K278" t="s">
        <v>7981</v>
      </c>
      <c r="L278" t="s">
        <v>30</v>
      </c>
      <c r="M278">
        <v>94110</v>
      </c>
      <c r="N278">
        <v>1496</v>
      </c>
      <c r="O278" t="s">
        <v>2270</v>
      </c>
      <c r="P278">
        <v>8</v>
      </c>
      <c r="Q278">
        <v>5</v>
      </c>
      <c r="R278" t="s">
        <v>32</v>
      </c>
      <c r="S278" t="s">
        <v>92</v>
      </c>
      <c r="T278">
        <v>8.2200000000000006</v>
      </c>
      <c r="U278">
        <v>25</v>
      </c>
      <c r="V278" t="s">
        <v>33</v>
      </c>
      <c r="W278" s="2">
        <v>42737</v>
      </c>
      <c r="X278" t="s">
        <v>39</v>
      </c>
      <c r="Y278" t="s">
        <v>34</v>
      </c>
      <c r="Z278" t="s">
        <v>47</v>
      </c>
    </row>
    <row r="279" spans="1:26" x14ac:dyDescent="0.25">
      <c r="A279">
        <v>4</v>
      </c>
      <c r="B279" t="s">
        <v>43</v>
      </c>
      <c r="C279">
        <v>6</v>
      </c>
      <c r="D279" t="s">
        <v>11</v>
      </c>
      <c r="E279" t="s">
        <v>88</v>
      </c>
      <c r="F279" t="s">
        <v>13</v>
      </c>
      <c r="G279" t="s">
        <v>1444</v>
      </c>
      <c r="H279" s="1">
        <v>0</v>
      </c>
      <c r="I279" s="2">
        <v>42733</v>
      </c>
      <c r="J279" s="8">
        <f t="shared" si="4"/>
        <v>2016</v>
      </c>
      <c r="K279" t="s">
        <v>7981</v>
      </c>
      <c r="L279" t="s">
        <v>30</v>
      </c>
      <c r="M279">
        <v>94110</v>
      </c>
      <c r="N279">
        <v>615</v>
      </c>
      <c r="O279" t="s">
        <v>8213</v>
      </c>
      <c r="P279">
        <v>24</v>
      </c>
      <c r="Q279">
        <v>6</v>
      </c>
      <c r="R279" t="s">
        <v>32</v>
      </c>
      <c r="S279" t="s">
        <v>92</v>
      </c>
      <c r="T279">
        <v>23.99</v>
      </c>
      <c r="U279">
        <v>71</v>
      </c>
      <c r="V279" t="s">
        <v>33</v>
      </c>
      <c r="W279" s="2">
        <v>42737</v>
      </c>
      <c r="X279" t="s">
        <v>39</v>
      </c>
      <c r="Y279" t="s">
        <v>34</v>
      </c>
      <c r="Z279" t="s">
        <v>47</v>
      </c>
    </row>
    <row r="280" spans="1:26" x14ac:dyDescent="0.25">
      <c r="A280">
        <v>4</v>
      </c>
      <c r="B280" t="s">
        <v>43</v>
      </c>
      <c r="C280">
        <v>6</v>
      </c>
      <c r="D280" t="s">
        <v>26</v>
      </c>
      <c r="E280" t="s">
        <v>88</v>
      </c>
      <c r="F280" t="s">
        <v>13</v>
      </c>
      <c r="G280" t="s">
        <v>1444</v>
      </c>
      <c r="H280" s="1">
        <v>0</v>
      </c>
      <c r="I280" s="2">
        <v>42733</v>
      </c>
      <c r="J280" s="8">
        <f t="shared" si="4"/>
        <v>2016</v>
      </c>
      <c r="K280" t="s">
        <v>7981</v>
      </c>
      <c r="L280" t="s">
        <v>30</v>
      </c>
      <c r="M280">
        <v>94110</v>
      </c>
      <c r="N280">
        <v>1780</v>
      </c>
      <c r="O280" t="s">
        <v>3356</v>
      </c>
      <c r="P280">
        <v>10</v>
      </c>
      <c r="Q280">
        <v>4</v>
      </c>
      <c r="R280" t="s">
        <v>32</v>
      </c>
      <c r="S280" t="s">
        <v>92</v>
      </c>
      <c r="T280">
        <v>9.5</v>
      </c>
      <c r="U280">
        <v>21</v>
      </c>
      <c r="V280" t="s">
        <v>33</v>
      </c>
      <c r="W280" s="2">
        <v>42737</v>
      </c>
      <c r="X280" t="s">
        <v>39</v>
      </c>
      <c r="Y280" t="s">
        <v>34</v>
      </c>
      <c r="Z280" t="s">
        <v>64</v>
      </c>
    </row>
    <row r="281" spans="1:26" x14ac:dyDescent="0.25">
      <c r="A281">
        <v>4</v>
      </c>
      <c r="B281" t="s">
        <v>43</v>
      </c>
      <c r="C281">
        <v>6</v>
      </c>
      <c r="D281" t="s">
        <v>26</v>
      </c>
      <c r="E281" t="s">
        <v>88</v>
      </c>
      <c r="F281" t="s">
        <v>13</v>
      </c>
      <c r="G281" t="s">
        <v>1444</v>
      </c>
      <c r="H281" s="1">
        <v>0</v>
      </c>
      <c r="I281" s="2">
        <v>42733</v>
      </c>
      <c r="J281" s="8">
        <f t="shared" si="4"/>
        <v>2016</v>
      </c>
      <c r="K281" t="s">
        <v>7981</v>
      </c>
      <c r="L281" t="s">
        <v>30</v>
      </c>
      <c r="M281">
        <v>94110</v>
      </c>
      <c r="N281">
        <v>184</v>
      </c>
      <c r="O281" t="s">
        <v>4111</v>
      </c>
      <c r="P281">
        <v>126</v>
      </c>
      <c r="Q281">
        <v>9</v>
      </c>
      <c r="R281" t="s">
        <v>32</v>
      </c>
      <c r="S281" t="s">
        <v>92</v>
      </c>
      <c r="T281">
        <v>126.39</v>
      </c>
      <c r="U281">
        <v>275</v>
      </c>
      <c r="V281" t="s">
        <v>33</v>
      </c>
      <c r="W281" s="2">
        <v>42737</v>
      </c>
      <c r="X281" t="s">
        <v>39</v>
      </c>
      <c r="Y281" t="s">
        <v>34</v>
      </c>
      <c r="Z281" t="s">
        <v>35</v>
      </c>
    </row>
    <row r="282" spans="1:26" x14ac:dyDescent="0.25">
      <c r="A282">
        <v>4</v>
      </c>
      <c r="B282" t="s">
        <v>43</v>
      </c>
      <c r="C282">
        <v>6</v>
      </c>
      <c r="D282" t="s">
        <v>26</v>
      </c>
      <c r="E282" t="s">
        <v>88</v>
      </c>
      <c r="F282" t="s">
        <v>13</v>
      </c>
      <c r="G282" t="s">
        <v>1444</v>
      </c>
      <c r="H282" s="1">
        <v>0.2</v>
      </c>
      <c r="I282" s="2">
        <v>42733</v>
      </c>
      <c r="J282" s="8">
        <f t="shared" si="4"/>
        <v>2016</v>
      </c>
      <c r="K282" t="s">
        <v>7981</v>
      </c>
      <c r="L282" t="s">
        <v>30</v>
      </c>
      <c r="M282">
        <v>94110</v>
      </c>
      <c r="N282">
        <v>247</v>
      </c>
      <c r="O282" t="s">
        <v>1317</v>
      </c>
      <c r="P282">
        <v>5</v>
      </c>
      <c r="Q282">
        <v>3</v>
      </c>
      <c r="R282" t="s">
        <v>32</v>
      </c>
      <c r="S282" t="s">
        <v>92</v>
      </c>
      <c r="T282">
        <v>4.66</v>
      </c>
      <c r="U282">
        <v>14</v>
      </c>
      <c r="V282" t="s">
        <v>33</v>
      </c>
      <c r="W282" s="2">
        <v>42737</v>
      </c>
      <c r="X282" t="s">
        <v>39</v>
      </c>
      <c r="Y282" t="s">
        <v>34</v>
      </c>
      <c r="Z282" t="s">
        <v>54</v>
      </c>
    </row>
    <row r="283" spans="1:26" x14ac:dyDescent="0.25">
      <c r="A283">
        <v>4</v>
      </c>
      <c r="B283" t="s">
        <v>43</v>
      </c>
      <c r="C283">
        <v>6</v>
      </c>
      <c r="D283" t="s">
        <v>50</v>
      </c>
      <c r="E283" t="s">
        <v>88</v>
      </c>
      <c r="F283" t="s">
        <v>13</v>
      </c>
      <c r="G283" t="s">
        <v>1444</v>
      </c>
      <c r="H283" s="1">
        <v>0.2</v>
      </c>
      <c r="I283" s="2">
        <v>42733</v>
      </c>
      <c r="J283" s="8">
        <f t="shared" si="4"/>
        <v>2016</v>
      </c>
      <c r="K283" t="s">
        <v>7981</v>
      </c>
      <c r="L283" t="s">
        <v>30</v>
      </c>
      <c r="M283">
        <v>94110</v>
      </c>
      <c r="N283">
        <v>1103</v>
      </c>
      <c r="O283" t="s">
        <v>1193</v>
      </c>
      <c r="P283">
        <v>19</v>
      </c>
      <c r="Q283">
        <v>3</v>
      </c>
      <c r="R283" t="s">
        <v>32</v>
      </c>
      <c r="S283" t="s">
        <v>92</v>
      </c>
      <c r="T283">
        <v>19.2</v>
      </c>
      <c r="U283">
        <v>192</v>
      </c>
      <c r="V283" t="s">
        <v>33</v>
      </c>
      <c r="W283" s="2">
        <v>42737</v>
      </c>
      <c r="X283" t="s">
        <v>39</v>
      </c>
      <c r="Y283" t="s">
        <v>34</v>
      </c>
      <c r="Z283" t="s">
        <v>52</v>
      </c>
    </row>
    <row r="284" spans="1:26" x14ac:dyDescent="0.25">
      <c r="A284">
        <v>4</v>
      </c>
      <c r="B284" t="s">
        <v>43</v>
      </c>
      <c r="C284">
        <v>6</v>
      </c>
      <c r="D284" t="s">
        <v>50</v>
      </c>
      <c r="E284" t="s">
        <v>88</v>
      </c>
      <c r="F284" t="s">
        <v>13</v>
      </c>
      <c r="G284" t="s">
        <v>1444</v>
      </c>
      <c r="H284" s="1">
        <v>0.2</v>
      </c>
      <c r="I284" s="2">
        <v>42733</v>
      </c>
      <c r="J284" s="8">
        <f t="shared" si="4"/>
        <v>2016</v>
      </c>
      <c r="K284" t="s">
        <v>7981</v>
      </c>
      <c r="L284" t="s">
        <v>30</v>
      </c>
      <c r="M284">
        <v>94110</v>
      </c>
      <c r="N284">
        <v>537</v>
      </c>
      <c r="O284" t="s">
        <v>5101</v>
      </c>
      <c r="P284">
        <v>288</v>
      </c>
      <c r="Q284">
        <v>6</v>
      </c>
      <c r="R284" t="s">
        <v>32</v>
      </c>
      <c r="S284" t="s">
        <v>92</v>
      </c>
      <c r="T284">
        <v>287.98</v>
      </c>
      <c r="U284">
        <v>768</v>
      </c>
      <c r="V284" t="s">
        <v>33</v>
      </c>
      <c r="W284" s="2">
        <v>42737</v>
      </c>
      <c r="X284" t="s">
        <v>39</v>
      </c>
      <c r="Y284" t="s">
        <v>34</v>
      </c>
      <c r="Z284" t="s">
        <v>422</v>
      </c>
    </row>
    <row r="285" spans="1:26" x14ac:dyDescent="0.25">
      <c r="A285">
        <v>5</v>
      </c>
      <c r="B285" t="s">
        <v>43</v>
      </c>
      <c r="C285">
        <v>6</v>
      </c>
      <c r="D285" t="s">
        <v>26</v>
      </c>
      <c r="E285" t="s">
        <v>27</v>
      </c>
      <c r="F285" t="s">
        <v>13</v>
      </c>
      <c r="G285" t="s">
        <v>1256</v>
      </c>
      <c r="H285" s="1">
        <v>0</v>
      </c>
      <c r="I285" s="2">
        <v>42478</v>
      </c>
      <c r="J285" s="8">
        <f t="shared" si="4"/>
        <v>2016</v>
      </c>
      <c r="K285" t="s">
        <v>4476</v>
      </c>
      <c r="L285" t="s">
        <v>30</v>
      </c>
      <c r="M285">
        <v>90049</v>
      </c>
      <c r="N285">
        <v>111</v>
      </c>
      <c r="O285" t="s">
        <v>514</v>
      </c>
      <c r="P285">
        <v>4</v>
      </c>
      <c r="Q285">
        <v>2</v>
      </c>
      <c r="R285" t="s">
        <v>32</v>
      </c>
      <c r="T285">
        <v>3.6</v>
      </c>
      <c r="U285">
        <v>12</v>
      </c>
      <c r="V285" t="s">
        <v>19</v>
      </c>
      <c r="W285" s="2">
        <v>42483</v>
      </c>
      <c r="X285" t="s">
        <v>39</v>
      </c>
      <c r="Y285" t="s">
        <v>34</v>
      </c>
      <c r="Z285" t="s">
        <v>176</v>
      </c>
    </row>
    <row r="286" spans="1:26" x14ac:dyDescent="0.25">
      <c r="A286">
        <v>5</v>
      </c>
      <c r="B286" t="s">
        <v>43</v>
      </c>
      <c r="C286">
        <v>6</v>
      </c>
      <c r="D286" t="s">
        <v>26</v>
      </c>
      <c r="E286" t="s">
        <v>27</v>
      </c>
      <c r="F286" t="s">
        <v>13</v>
      </c>
      <c r="G286" t="s">
        <v>1256</v>
      </c>
      <c r="H286" s="1">
        <v>0</v>
      </c>
      <c r="I286" s="2">
        <v>42478</v>
      </c>
      <c r="J286" s="8">
        <f t="shared" si="4"/>
        <v>2016</v>
      </c>
      <c r="K286" t="s">
        <v>4476</v>
      </c>
      <c r="L286" t="s">
        <v>30</v>
      </c>
      <c r="M286">
        <v>90049</v>
      </c>
      <c r="N286">
        <v>1169</v>
      </c>
      <c r="O286" t="s">
        <v>2889</v>
      </c>
      <c r="P286">
        <v>4</v>
      </c>
      <c r="Q286">
        <v>4</v>
      </c>
      <c r="R286" t="s">
        <v>32</v>
      </c>
      <c r="T286">
        <v>3.8</v>
      </c>
      <c r="U286">
        <v>13</v>
      </c>
      <c r="V286" t="s">
        <v>19</v>
      </c>
      <c r="W286" s="2">
        <v>42483</v>
      </c>
      <c r="X286" t="s">
        <v>39</v>
      </c>
      <c r="Y286" t="s">
        <v>34</v>
      </c>
      <c r="Z286" t="s">
        <v>49</v>
      </c>
    </row>
    <row r="287" spans="1:26" x14ac:dyDescent="0.25">
      <c r="A287">
        <v>5</v>
      </c>
      <c r="B287" t="s">
        <v>43</v>
      </c>
      <c r="C287">
        <v>6</v>
      </c>
      <c r="D287" t="s">
        <v>26</v>
      </c>
      <c r="E287" t="s">
        <v>27</v>
      </c>
      <c r="F287" t="s">
        <v>13</v>
      </c>
      <c r="G287" t="s">
        <v>1256</v>
      </c>
      <c r="H287" s="1">
        <v>0</v>
      </c>
      <c r="I287" s="2">
        <v>42478</v>
      </c>
      <c r="J287" s="8">
        <f t="shared" si="4"/>
        <v>2016</v>
      </c>
      <c r="K287" t="s">
        <v>4476</v>
      </c>
      <c r="L287" t="s">
        <v>30</v>
      </c>
      <c r="M287">
        <v>90049</v>
      </c>
      <c r="N287">
        <v>331</v>
      </c>
      <c r="O287" t="s">
        <v>3366</v>
      </c>
      <c r="P287">
        <v>4</v>
      </c>
      <c r="Q287">
        <v>5</v>
      </c>
      <c r="R287" t="s">
        <v>32</v>
      </c>
      <c r="T287">
        <v>3.55</v>
      </c>
      <c r="U287">
        <v>11</v>
      </c>
      <c r="V287" t="s">
        <v>19</v>
      </c>
      <c r="W287" s="2">
        <v>42483</v>
      </c>
      <c r="X287" t="s">
        <v>39</v>
      </c>
      <c r="Y287" t="s">
        <v>34</v>
      </c>
      <c r="Z287" t="s">
        <v>49</v>
      </c>
    </row>
    <row r="288" spans="1:26" x14ac:dyDescent="0.25">
      <c r="A288">
        <v>5</v>
      </c>
      <c r="B288" t="s">
        <v>43</v>
      </c>
      <c r="C288">
        <v>6</v>
      </c>
      <c r="D288" t="s">
        <v>50</v>
      </c>
      <c r="E288" t="s">
        <v>27</v>
      </c>
      <c r="F288" t="s">
        <v>13</v>
      </c>
      <c r="G288" t="s">
        <v>1256</v>
      </c>
      <c r="H288" s="1">
        <v>0.2</v>
      </c>
      <c r="I288" s="2">
        <v>42478</v>
      </c>
      <c r="J288" s="8">
        <f t="shared" si="4"/>
        <v>2016</v>
      </c>
      <c r="K288" t="s">
        <v>4476</v>
      </c>
      <c r="L288" t="s">
        <v>30</v>
      </c>
      <c r="M288">
        <v>90049</v>
      </c>
      <c r="N288">
        <v>165</v>
      </c>
      <c r="O288" t="s">
        <v>5061</v>
      </c>
      <c r="P288">
        <v>97</v>
      </c>
      <c r="Q288">
        <v>4</v>
      </c>
      <c r="R288" t="s">
        <v>32</v>
      </c>
      <c r="T288">
        <v>97.19</v>
      </c>
      <c r="U288">
        <v>288</v>
      </c>
      <c r="V288" t="s">
        <v>19</v>
      </c>
      <c r="W288" s="2">
        <v>42483</v>
      </c>
      <c r="X288" t="s">
        <v>39</v>
      </c>
      <c r="Y288" t="s">
        <v>34</v>
      </c>
      <c r="Z288" t="s">
        <v>422</v>
      </c>
    </row>
    <row r="289" spans="1:26" x14ac:dyDescent="0.25">
      <c r="A289">
        <v>5</v>
      </c>
      <c r="B289" t="s">
        <v>43</v>
      </c>
      <c r="C289">
        <v>6</v>
      </c>
      <c r="D289" t="s">
        <v>26</v>
      </c>
      <c r="E289" t="s">
        <v>667</v>
      </c>
      <c r="F289" t="s">
        <v>13</v>
      </c>
      <c r="G289" t="s">
        <v>668</v>
      </c>
      <c r="H289" s="1">
        <v>0</v>
      </c>
      <c r="I289" s="2">
        <v>42522</v>
      </c>
      <c r="J289" s="8">
        <f t="shared" si="4"/>
        <v>2016</v>
      </c>
      <c r="K289" t="s">
        <v>669</v>
      </c>
      <c r="L289" t="s">
        <v>102</v>
      </c>
      <c r="M289">
        <v>8701</v>
      </c>
      <c r="N289">
        <v>680</v>
      </c>
      <c r="O289" t="s">
        <v>670</v>
      </c>
      <c r="P289">
        <v>21</v>
      </c>
      <c r="Q289">
        <v>3</v>
      </c>
      <c r="R289" t="s">
        <v>104</v>
      </c>
      <c r="T289">
        <v>20.92</v>
      </c>
      <c r="U289">
        <v>45</v>
      </c>
      <c r="V289" t="s">
        <v>76</v>
      </c>
      <c r="W289" s="2">
        <v>42527</v>
      </c>
      <c r="X289" t="s">
        <v>39</v>
      </c>
      <c r="Y289" t="s">
        <v>485</v>
      </c>
      <c r="Z289" t="s">
        <v>54</v>
      </c>
    </row>
    <row r="290" spans="1:26" x14ac:dyDescent="0.25">
      <c r="A290">
        <v>5</v>
      </c>
      <c r="B290" t="s">
        <v>43</v>
      </c>
      <c r="C290">
        <v>6</v>
      </c>
      <c r="D290" t="s">
        <v>26</v>
      </c>
      <c r="E290" t="s">
        <v>667</v>
      </c>
      <c r="F290" t="s">
        <v>13</v>
      </c>
      <c r="G290" t="s">
        <v>668</v>
      </c>
      <c r="H290" s="1">
        <v>0</v>
      </c>
      <c r="I290" s="2">
        <v>42522</v>
      </c>
      <c r="J290" s="8">
        <f t="shared" si="4"/>
        <v>2016</v>
      </c>
      <c r="K290" t="s">
        <v>669</v>
      </c>
      <c r="L290" t="s">
        <v>102</v>
      </c>
      <c r="M290">
        <v>8701</v>
      </c>
      <c r="N290">
        <v>357</v>
      </c>
      <c r="O290" t="s">
        <v>671</v>
      </c>
      <c r="P290">
        <v>84</v>
      </c>
      <c r="Q290">
        <v>6</v>
      </c>
      <c r="R290" t="s">
        <v>104</v>
      </c>
      <c r="T290">
        <v>83.87</v>
      </c>
      <c r="U290">
        <v>289</v>
      </c>
      <c r="V290" t="s">
        <v>76</v>
      </c>
      <c r="W290" s="2">
        <v>42527</v>
      </c>
      <c r="X290" t="s">
        <v>39</v>
      </c>
      <c r="Y290" t="s">
        <v>485</v>
      </c>
      <c r="Z290" t="s">
        <v>49</v>
      </c>
    </row>
    <row r="291" spans="1:26" x14ac:dyDescent="0.25">
      <c r="A291">
        <v>3</v>
      </c>
      <c r="B291" t="s">
        <v>10</v>
      </c>
      <c r="C291">
        <v>3</v>
      </c>
      <c r="D291" t="s">
        <v>26</v>
      </c>
      <c r="E291" t="s">
        <v>65</v>
      </c>
      <c r="F291" t="s">
        <v>13</v>
      </c>
      <c r="G291" t="s">
        <v>1833</v>
      </c>
      <c r="H291" s="1">
        <v>0.2</v>
      </c>
      <c r="I291" s="2">
        <v>42403</v>
      </c>
      <c r="J291" s="8">
        <f t="shared" si="4"/>
        <v>2016</v>
      </c>
      <c r="K291" t="s">
        <v>3700</v>
      </c>
      <c r="L291" t="s">
        <v>30</v>
      </c>
      <c r="M291">
        <v>98105</v>
      </c>
      <c r="N291">
        <v>899</v>
      </c>
      <c r="O291" t="s">
        <v>651</v>
      </c>
      <c r="P291">
        <v>27</v>
      </c>
      <c r="Q291">
        <v>2</v>
      </c>
      <c r="R291" t="s">
        <v>32</v>
      </c>
      <c r="T291">
        <v>27.25</v>
      </c>
      <c r="U291">
        <v>84</v>
      </c>
      <c r="V291" t="s">
        <v>19</v>
      </c>
      <c r="W291" s="2">
        <v>42406</v>
      </c>
      <c r="X291" t="s">
        <v>20</v>
      </c>
      <c r="Y291" t="s">
        <v>69</v>
      </c>
      <c r="Z291" t="s">
        <v>54</v>
      </c>
    </row>
    <row r="292" spans="1:26" x14ac:dyDescent="0.25">
      <c r="A292">
        <v>3</v>
      </c>
      <c r="B292" t="s">
        <v>10</v>
      </c>
      <c r="C292">
        <v>3</v>
      </c>
      <c r="D292" t="s">
        <v>26</v>
      </c>
      <c r="E292" t="s">
        <v>65</v>
      </c>
      <c r="F292" t="s">
        <v>13</v>
      </c>
      <c r="G292" t="s">
        <v>1833</v>
      </c>
      <c r="H292" s="1">
        <v>0.2</v>
      </c>
      <c r="I292" s="2">
        <v>42403</v>
      </c>
      <c r="J292" s="8">
        <f t="shared" si="4"/>
        <v>2016</v>
      </c>
      <c r="K292" t="s">
        <v>3700</v>
      </c>
      <c r="L292" t="s">
        <v>30</v>
      </c>
      <c r="M292">
        <v>98105</v>
      </c>
      <c r="N292">
        <v>239</v>
      </c>
      <c r="O292" t="s">
        <v>1283</v>
      </c>
      <c r="P292">
        <v>4</v>
      </c>
      <c r="Q292">
        <v>3</v>
      </c>
      <c r="R292" t="s">
        <v>32</v>
      </c>
      <c r="T292">
        <v>4.3099999999999996</v>
      </c>
      <c r="U292">
        <v>13</v>
      </c>
      <c r="V292" t="s">
        <v>19</v>
      </c>
      <c r="W292" s="2">
        <v>42406</v>
      </c>
      <c r="X292" t="s">
        <v>20</v>
      </c>
      <c r="Y292" t="s">
        <v>69</v>
      </c>
      <c r="Z292" t="s">
        <v>54</v>
      </c>
    </row>
    <row r="293" spans="1:26" x14ac:dyDescent="0.25">
      <c r="A293">
        <v>4</v>
      </c>
      <c r="B293" t="s">
        <v>43</v>
      </c>
      <c r="C293">
        <v>6</v>
      </c>
      <c r="D293" t="s">
        <v>26</v>
      </c>
      <c r="E293" t="s">
        <v>237</v>
      </c>
      <c r="F293" t="s">
        <v>13</v>
      </c>
      <c r="G293" t="s">
        <v>5794</v>
      </c>
      <c r="H293" s="1">
        <v>0</v>
      </c>
      <c r="I293" s="2">
        <v>42735</v>
      </c>
      <c r="J293" s="8">
        <f t="shared" si="4"/>
        <v>2016</v>
      </c>
      <c r="K293" t="s">
        <v>6216</v>
      </c>
      <c r="L293" t="s">
        <v>73</v>
      </c>
      <c r="M293">
        <v>65203</v>
      </c>
      <c r="N293">
        <v>322</v>
      </c>
      <c r="O293" t="s">
        <v>3691</v>
      </c>
      <c r="P293">
        <v>12</v>
      </c>
      <c r="Q293">
        <v>7</v>
      </c>
      <c r="R293" t="s">
        <v>75</v>
      </c>
      <c r="T293">
        <v>11.58</v>
      </c>
      <c r="U293">
        <v>30</v>
      </c>
      <c r="V293" t="s">
        <v>33</v>
      </c>
      <c r="W293" s="2">
        <v>42739</v>
      </c>
      <c r="X293" t="s">
        <v>39</v>
      </c>
      <c r="Y293" t="s">
        <v>368</v>
      </c>
      <c r="Z293" t="s">
        <v>49</v>
      </c>
    </row>
    <row r="294" spans="1:26" x14ac:dyDescent="0.25">
      <c r="A294">
        <v>4</v>
      </c>
      <c r="B294" t="s">
        <v>43</v>
      </c>
      <c r="C294">
        <v>6</v>
      </c>
      <c r="D294" t="s">
        <v>50</v>
      </c>
      <c r="E294" t="s">
        <v>237</v>
      </c>
      <c r="F294" t="s">
        <v>13</v>
      </c>
      <c r="G294" t="s">
        <v>5794</v>
      </c>
      <c r="H294" s="1">
        <v>0</v>
      </c>
      <c r="I294" s="2">
        <v>42735</v>
      </c>
      <c r="J294" s="8">
        <f t="shared" si="4"/>
        <v>2016</v>
      </c>
      <c r="K294" t="s">
        <v>6216</v>
      </c>
      <c r="L294" t="s">
        <v>73</v>
      </c>
      <c r="M294">
        <v>65203</v>
      </c>
      <c r="N294">
        <v>1371</v>
      </c>
      <c r="O294" t="s">
        <v>584</v>
      </c>
      <c r="P294">
        <v>16</v>
      </c>
      <c r="Q294">
        <v>7</v>
      </c>
      <c r="R294" t="s">
        <v>75</v>
      </c>
      <c r="T294">
        <v>16.16</v>
      </c>
      <c r="U294">
        <v>48</v>
      </c>
      <c r="V294" t="s">
        <v>33</v>
      </c>
      <c r="W294" s="2">
        <v>42739</v>
      </c>
      <c r="X294" t="s">
        <v>39</v>
      </c>
      <c r="Y294" t="s">
        <v>368</v>
      </c>
      <c r="Z294" t="s">
        <v>113</v>
      </c>
    </row>
    <row r="295" spans="1:26" x14ac:dyDescent="0.25">
      <c r="A295">
        <v>4</v>
      </c>
      <c r="B295" t="s">
        <v>43</v>
      </c>
      <c r="C295">
        <v>6</v>
      </c>
      <c r="D295" t="s">
        <v>26</v>
      </c>
      <c r="E295" t="s">
        <v>99</v>
      </c>
      <c r="F295" t="s">
        <v>13</v>
      </c>
      <c r="G295" t="s">
        <v>5476</v>
      </c>
      <c r="H295" s="1">
        <v>0.2</v>
      </c>
      <c r="I295" s="2">
        <v>42431</v>
      </c>
      <c r="J295" s="8">
        <f t="shared" si="4"/>
        <v>2016</v>
      </c>
      <c r="K295" t="s">
        <v>6387</v>
      </c>
      <c r="L295" t="s">
        <v>102</v>
      </c>
      <c r="M295">
        <v>19120</v>
      </c>
      <c r="N295">
        <v>1769</v>
      </c>
      <c r="O295" t="s">
        <v>3587</v>
      </c>
      <c r="P295">
        <v>1</v>
      </c>
      <c r="Q295">
        <v>1</v>
      </c>
      <c r="R295" t="s">
        <v>104</v>
      </c>
      <c r="T295">
        <v>1.07</v>
      </c>
      <c r="U295">
        <v>3</v>
      </c>
      <c r="V295" t="s">
        <v>33</v>
      </c>
      <c r="W295" s="2">
        <v>42435</v>
      </c>
      <c r="X295" t="s">
        <v>39</v>
      </c>
      <c r="Y295" t="s">
        <v>105</v>
      </c>
      <c r="Z295" t="s">
        <v>64</v>
      </c>
    </row>
    <row r="296" spans="1:26" x14ac:dyDescent="0.25">
      <c r="A296">
        <v>4</v>
      </c>
      <c r="B296" t="s">
        <v>43</v>
      </c>
      <c r="C296">
        <v>6</v>
      </c>
      <c r="D296" t="s">
        <v>50</v>
      </c>
      <c r="E296" t="s">
        <v>99</v>
      </c>
      <c r="F296" t="s">
        <v>13</v>
      </c>
      <c r="G296" t="s">
        <v>5476</v>
      </c>
      <c r="H296" s="1">
        <v>0.2</v>
      </c>
      <c r="I296" s="2">
        <v>42431</v>
      </c>
      <c r="J296" s="8">
        <f t="shared" si="4"/>
        <v>2016</v>
      </c>
      <c r="K296" t="s">
        <v>6387</v>
      </c>
      <c r="L296" t="s">
        <v>102</v>
      </c>
      <c r="M296">
        <v>19120</v>
      </c>
      <c r="N296">
        <v>890</v>
      </c>
      <c r="O296" t="s">
        <v>4754</v>
      </c>
      <c r="P296">
        <v>32</v>
      </c>
      <c r="Q296">
        <v>3</v>
      </c>
      <c r="R296" t="s">
        <v>104</v>
      </c>
      <c r="T296">
        <v>32.130000000000003</v>
      </c>
      <c r="U296">
        <v>151</v>
      </c>
      <c r="V296" t="s">
        <v>33</v>
      </c>
      <c r="W296" s="2">
        <v>42435</v>
      </c>
      <c r="X296" t="s">
        <v>39</v>
      </c>
      <c r="Y296" t="s">
        <v>105</v>
      </c>
      <c r="Z296" t="s">
        <v>113</v>
      </c>
    </row>
    <row r="297" spans="1:26" x14ac:dyDescent="0.25">
      <c r="A297">
        <v>6</v>
      </c>
      <c r="B297" t="s">
        <v>10</v>
      </c>
      <c r="C297">
        <v>6</v>
      </c>
      <c r="D297" t="s">
        <v>11</v>
      </c>
      <c r="E297" t="s">
        <v>65</v>
      </c>
      <c r="F297" t="s">
        <v>13</v>
      </c>
      <c r="G297" t="s">
        <v>5400</v>
      </c>
      <c r="H297" s="1">
        <v>0</v>
      </c>
      <c r="I297" s="2">
        <v>42581</v>
      </c>
      <c r="J297" s="8">
        <f t="shared" si="4"/>
        <v>2016</v>
      </c>
      <c r="K297" t="s">
        <v>5746</v>
      </c>
      <c r="L297" t="s">
        <v>30</v>
      </c>
      <c r="M297">
        <v>98103</v>
      </c>
      <c r="N297">
        <v>1368</v>
      </c>
      <c r="O297" t="s">
        <v>8212</v>
      </c>
      <c r="P297">
        <v>260</v>
      </c>
      <c r="Q297">
        <v>8</v>
      </c>
      <c r="R297" t="s">
        <v>32</v>
      </c>
      <c r="T297">
        <v>259.89</v>
      </c>
      <c r="U297">
        <v>1368</v>
      </c>
      <c r="V297" t="s">
        <v>33</v>
      </c>
      <c r="W297" s="2">
        <v>42587</v>
      </c>
      <c r="X297" t="s">
        <v>39</v>
      </c>
      <c r="Y297" t="s">
        <v>69</v>
      </c>
      <c r="Z297" t="s">
        <v>22</v>
      </c>
    </row>
    <row r="298" spans="1:26" x14ac:dyDescent="0.25">
      <c r="A298">
        <v>6</v>
      </c>
      <c r="B298" t="s">
        <v>10</v>
      </c>
      <c r="C298">
        <v>6</v>
      </c>
      <c r="D298" t="s">
        <v>26</v>
      </c>
      <c r="E298" t="s">
        <v>489</v>
      </c>
      <c r="F298" t="s">
        <v>13</v>
      </c>
      <c r="G298" t="s">
        <v>6993</v>
      </c>
      <c r="H298" s="1">
        <v>0.7</v>
      </c>
      <c r="I298" s="2">
        <v>42698</v>
      </c>
      <c r="J298" s="8">
        <f t="shared" si="4"/>
        <v>2016</v>
      </c>
      <c r="K298" t="s">
        <v>7548</v>
      </c>
      <c r="L298" t="s">
        <v>102</v>
      </c>
      <c r="M298">
        <v>44312</v>
      </c>
      <c r="N298">
        <v>46</v>
      </c>
      <c r="O298" t="s">
        <v>3178</v>
      </c>
      <c r="P298">
        <v>-5</v>
      </c>
      <c r="Q298">
        <v>3</v>
      </c>
      <c r="R298" t="s">
        <v>104</v>
      </c>
      <c r="T298">
        <v>-4.59</v>
      </c>
      <c r="U298">
        <v>6</v>
      </c>
      <c r="V298" t="s">
        <v>76</v>
      </c>
      <c r="W298" s="2">
        <v>42704</v>
      </c>
      <c r="X298" t="s">
        <v>39</v>
      </c>
      <c r="Y298" t="s">
        <v>309</v>
      </c>
      <c r="Z298" t="s">
        <v>54</v>
      </c>
    </row>
    <row r="299" spans="1:26" x14ac:dyDescent="0.25">
      <c r="A299">
        <v>2</v>
      </c>
      <c r="B299" t="s">
        <v>25</v>
      </c>
      <c r="C299">
        <v>1</v>
      </c>
      <c r="D299" t="s">
        <v>11</v>
      </c>
      <c r="E299" t="s">
        <v>646</v>
      </c>
      <c r="F299" t="s">
        <v>13</v>
      </c>
      <c r="G299" t="s">
        <v>647</v>
      </c>
      <c r="H299" s="1">
        <v>0.2</v>
      </c>
      <c r="I299" s="2">
        <v>42730</v>
      </c>
      <c r="J299" s="8">
        <f t="shared" si="4"/>
        <v>2016</v>
      </c>
      <c r="K299" t="s">
        <v>648</v>
      </c>
      <c r="L299" t="s">
        <v>30</v>
      </c>
      <c r="M299">
        <v>80906</v>
      </c>
      <c r="N299">
        <v>871</v>
      </c>
      <c r="O299" t="s">
        <v>8165</v>
      </c>
      <c r="P299">
        <v>79</v>
      </c>
      <c r="Q299">
        <v>8</v>
      </c>
      <c r="R299" t="s">
        <v>32</v>
      </c>
      <c r="T299">
        <v>78.86</v>
      </c>
      <c r="U299">
        <v>300</v>
      </c>
      <c r="V299" t="s">
        <v>33</v>
      </c>
      <c r="W299" s="2">
        <v>42732</v>
      </c>
      <c r="X299" t="s">
        <v>130</v>
      </c>
      <c r="Y299" t="s">
        <v>285</v>
      </c>
      <c r="Z299" t="s">
        <v>47</v>
      </c>
    </row>
    <row r="300" spans="1:26" x14ac:dyDescent="0.25">
      <c r="A300">
        <v>2</v>
      </c>
      <c r="B300" t="s">
        <v>25</v>
      </c>
      <c r="C300">
        <v>1</v>
      </c>
      <c r="D300" t="s">
        <v>11</v>
      </c>
      <c r="E300" t="s">
        <v>646</v>
      </c>
      <c r="F300" t="s">
        <v>13</v>
      </c>
      <c r="G300" t="s">
        <v>647</v>
      </c>
      <c r="H300" s="1">
        <v>0.2</v>
      </c>
      <c r="I300" s="2">
        <v>42730</v>
      </c>
      <c r="J300" s="8">
        <f t="shared" si="4"/>
        <v>2016</v>
      </c>
      <c r="K300" t="s">
        <v>648</v>
      </c>
      <c r="L300" t="s">
        <v>30</v>
      </c>
      <c r="M300">
        <v>80906</v>
      </c>
      <c r="N300">
        <v>746</v>
      </c>
      <c r="O300" t="s">
        <v>649</v>
      </c>
      <c r="P300">
        <v>20</v>
      </c>
      <c r="Q300">
        <v>3</v>
      </c>
      <c r="R300" t="s">
        <v>32</v>
      </c>
      <c r="T300">
        <v>20.16</v>
      </c>
      <c r="U300">
        <v>230</v>
      </c>
      <c r="V300" t="s">
        <v>33</v>
      </c>
      <c r="W300" s="2">
        <v>42732</v>
      </c>
      <c r="X300" t="s">
        <v>130</v>
      </c>
      <c r="Y300" t="s">
        <v>285</v>
      </c>
      <c r="Z300" t="s">
        <v>24</v>
      </c>
    </row>
    <row r="301" spans="1:26" x14ac:dyDescent="0.25">
      <c r="A301">
        <v>2</v>
      </c>
      <c r="B301" t="s">
        <v>25</v>
      </c>
      <c r="C301">
        <v>1</v>
      </c>
      <c r="D301" t="s">
        <v>11</v>
      </c>
      <c r="E301" t="s">
        <v>646</v>
      </c>
      <c r="F301" t="s">
        <v>13</v>
      </c>
      <c r="G301" t="s">
        <v>647</v>
      </c>
      <c r="H301" s="1">
        <v>0.2</v>
      </c>
      <c r="I301" s="2">
        <v>42730</v>
      </c>
      <c r="J301" s="8">
        <f t="shared" si="4"/>
        <v>2016</v>
      </c>
      <c r="K301" t="s">
        <v>648</v>
      </c>
      <c r="L301" t="s">
        <v>30</v>
      </c>
      <c r="M301">
        <v>80906</v>
      </c>
      <c r="N301">
        <v>560</v>
      </c>
      <c r="O301" t="s">
        <v>650</v>
      </c>
      <c r="P301">
        <v>-25</v>
      </c>
      <c r="Q301">
        <v>3</v>
      </c>
      <c r="R301" t="s">
        <v>32</v>
      </c>
      <c r="T301">
        <v>-24.56</v>
      </c>
      <c r="U301">
        <v>218</v>
      </c>
      <c r="V301" t="s">
        <v>33</v>
      </c>
      <c r="W301" s="2">
        <v>42732</v>
      </c>
      <c r="X301" t="s">
        <v>130</v>
      </c>
      <c r="Y301" t="s">
        <v>285</v>
      </c>
      <c r="Z301" t="s">
        <v>47</v>
      </c>
    </row>
    <row r="302" spans="1:26" x14ac:dyDescent="0.25">
      <c r="A302">
        <v>2</v>
      </c>
      <c r="B302" t="s">
        <v>25</v>
      </c>
      <c r="C302">
        <v>1</v>
      </c>
      <c r="D302" t="s">
        <v>26</v>
      </c>
      <c r="E302" t="s">
        <v>646</v>
      </c>
      <c r="F302" t="s">
        <v>13</v>
      </c>
      <c r="G302" t="s">
        <v>647</v>
      </c>
      <c r="H302" s="1">
        <v>0.7</v>
      </c>
      <c r="I302" s="2">
        <v>42730</v>
      </c>
      <c r="J302" s="8">
        <f t="shared" si="4"/>
        <v>2016</v>
      </c>
      <c r="K302" t="s">
        <v>648</v>
      </c>
      <c r="L302" t="s">
        <v>30</v>
      </c>
      <c r="M302">
        <v>80906</v>
      </c>
      <c r="N302">
        <v>899</v>
      </c>
      <c r="O302" t="s">
        <v>651</v>
      </c>
      <c r="P302">
        <v>-63</v>
      </c>
      <c r="Q302">
        <v>5</v>
      </c>
      <c r="R302" t="s">
        <v>32</v>
      </c>
      <c r="T302">
        <v>-62.88</v>
      </c>
      <c r="U302">
        <v>79</v>
      </c>
      <c r="V302" t="s">
        <v>33</v>
      </c>
      <c r="W302" s="2">
        <v>42732</v>
      </c>
      <c r="X302" t="s">
        <v>130</v>
      </c>
      <c r="Y302" t="s">
        <v>285</v>
      </c>
      <c r="Z302" t="s">
        <v>54</v>
      </c>
    </row>
    <row r="303" spans="1:26" x14ac:dyDescent="0.25">
      <c r="A303">
        <v>2</v>
      </c>
      <c r="B303" t="s">
        <v>25</v>
      </c>
      <c r="C303">
        <v>1</v>
      </c>
      <c r="D303" t="s">
        <v>26</v>
      </c>
      <c r="E303" t="s">
        <v>646</v>
      </c>
      <c r="F303" t="s">
        <v>13</v>
      </c>
      <c r="G303" t="s">
        <v>647</v>
      </c>
      <c r="H303" s="1">
        <v>0.2</v>
      </c>
      <c r="I303" s="2">
        <v>42730</v>
      </c>
      <c r="J303" s="8">
        <f t="shared" si="4"/>
        <v>2016</v>
      </c>
      <c r="K303" t="s">
        <v>648</v>
      </c>
      <c r="L303" t="s">
        <v>30</v>
      </c>
      <c r="M303">
        <v>80906</v>
      </c>
      <c r="N303">
        <v>1608</v>
      </c>
      <c r="O303" t="s">
        <v>652</v>
      </c>
      <c r="P303">
        <v>9</v>
      </c>
      <c r="Q303">
        <v>3</v>
      </c>
      <c r="R303" t="s">
        <v>32</v>
      </c>
      <c r="T303">
        <v>9.3000000000000007</v>
      </c>
      <c r="U303">
        <v>28</v>
      </c>
      <c r="V303" t="s">
        <v>33</v>
      </c>
      <c r="W303" s="2">
        <v>42732</v>
      </c>
      <c r="X303" t="s">
        <v>130</v>
      </c>
      <c r="Y303" t="s">
        <v>285</v>
      </c>
      <c r="Z303" t="s">
        <v>176</v>
      </c>
    </row>
    <row r="304" spans="1:26" x14ac:dyDescent="0.25">
      <c r="A304">
        <v>4</v>
      </c>
      <c r="B304" t="s">
        <v>43</v>
      </c>
      <c r="C304">
        <v>6</v>
      </c>
      <c r="D304" t="s">
        <v>26</v>
      </c>
      <c r="E304" t="s">
        <v>2509</v>
      </c>
      <c r="F304" t="s">
        <v>13</v>
      </c>
      <c r="G304" t="s">
        <v>709</v>
      </c>
      <c r="H304" s="1">
        <v>0</v>
      </c>
      <c r="I304" s="2">
        <v>42599</v>
      </c>
      <c r="J304" s="8">
        <f t="shared" si="4"/>
        <v>2016</v>
      </c>
      <c r="K304" t="s">
        <v>6476</v>
      </c>
      <c r="L304" t="s">
        <v>16</v>
      </c>
      <c r="M304">
        <v>72209</v>
      </c>
      <c r="N304">
        <v>260</v>
      </c>
      <c r="O304" t="s">
        <v>728</v>
      </c>
      <c r="P304">
        <v>8</v>
      </c>
      <c r="Q304">
        <v>4</v>
      </c>
      <c r="R304" t="s">
        <v>18</v>
      </c>
      <c r="T304">
        <v>8.26</v>
      </c>
      <c r="U304">
        <v>18</v>
      </c>
      <c r="V304" t="s">
        <v>33</v>
      </c>
      <c r="W304" s="2">
        <v>42603</v>
      </c>
      <c r="X304" t="s">
        <v>39</v>
      </c>
      <c r="Y304" t="s">
        <v>1016</v>
      </c>
      <c r="Z304" t="s">
        <v>54</v>
      </c>
    </row>
    <row r="305" spans="1:26" x14ac:dyDescent="0.25">
      <c r="A305">
        <v>4</v>
      </c>
      <c r="B305" t="s">
        <v>43</v>
      </c>
      <c r="C305">
        <v>6</v>
      </c>
      <c r="D305" t="s">
        <v>26</v>
      </c>
      <c r="E305" t="s">
        <v>2509</v>
      </c>
      <c r="F305" t="s">
        <v>13</v>
      </c>
      <c r="G305" t="s">
        <v>709</v>
      </c>
      <c r="H305" s="1">
        <v>0</v>
      </c>
      <c r="I305" s="2">
        <v>42599</v>
      </c>
      <c r="J305" s="8">
        <f t="shared" si="4"/>
        <v>2016</v>
      </c>
      <c r="K305" t="s">
        <v>6476</v>
      </c>
      <c r="L305" t="s">
        <v>16</v>
      </c>
      <c r="M305">
        <v>72209</v>
      </c>
      <c r="N305">
        <v>1723</v>
      </c>
      <c r="O305" t="s">
        <v>6212</v>
      </c>
      <c r="P305">
        <v>53</v>
      </c>
      <c r="Q305">
        <v>5</v>
      </c>
      <c r="R305" t="s">
        <v>18</v>
      </c>
      <c r="T305">
        <v>52.53</v>
      </c>
      <c r="U305">
        <v>114</v>
      </c>
      <c r="V305" t="s">
        <v>33</v>
      </c>
      <c r="W305" s="2">
        <v>42603</v>
      </c>
      <c r="X305" t="s">
        <v>39</v>
      </c>
      <c r="Y305" t="s">
        <v>1016</v>
      </c>
      <c r="Z305" t="s">
        <v>64</v>
      </c>
    </row>
    <row r="306" spans="1:26" x14ac:dyDescent="0.25">
      <c r="A306">
        <v>4</v>
      </c>
      <c r="B306" t="s">
        <v>43</v>
      </c>
      <c r="C306">
        <v>6</v>
      </c>
      <c r="D306" t="s">
        <v>26</v>
      </c>
      <c r="E306" t="s">
        <v>2509</v>
      </c>
      <c r="F306" t="s">
        <v>13</v>
      </c>
      <c r="G306" t="s">
        <v>709</v>
      </c>
      <c r="H306" s="1">
        <v>0</v>
      </c>
      <c r="I306" s="2">
        <v>42599</v>
      </c>
      <c r="J306" s="8">
        <f t="shared" si="4"/>
        <v>2016</v>
      </c>
      <c r="K306" t="s">
        <v>6476</v>
      </c>
      <c r="L306" t="s">
        <v>16</v>
      </c>
      <c r="M306">
        <v>72209</v>
      </c>
      <c r="N306">
        <v>457</v>
      </c>
      <c r="O306" t="s">
        <v>3172</v>
      </c>
      <c r="P306">
        <v>5</v>
      </c>
      <c r="Q306">
        <v>7</v>
      </c>
      <c r="R306" t="s">
        <v>18</v>
      </c>
      <c r="T306">
        <v>4.5599999999999996</v>
      </c>
      <c r="U306">
        <v>13</v>
      </c>
      <c r="V306" t="s">
        <v>33</v>
      </c>
      <c r="W306" s="2">
        <v>42603</v>
      </c>
      <c r="X306" t="s">
        <v>39</v>
      </c>
      <c r="Y306" t="s">
        <v>1016</v>
      </c>
      <c r="Z306" t="s">
        <v>176</v>
      </c>
    </row>
    <row r="307" spans="1:26" x14ac:dyDescent="0.25">
      <c r="A307">
        <v>4</v>
      </c>
      <c r="B307" t="s">
        <v>43</v>
      </c>
      <c r="C307">
        <v>6</v>
      </c>
      <c r="D307" t="s">
        <v>50</v>
      </c>
      <c r="E307" t="s">
        <v>2509</v>
      </c>
      <c r="F307" t="s">
        <v>13</v>
      </c>
      <c r="G307" t="s">
        <v>709</v>
      </c>
      <c r="H307" s="1">
        <v>0</v>
      </c>
      <c r="I307" s="2">
        <v>42599</v>
      </c>
      <c r="J307" s="8">
        <f t="shared" si="4"/>
        <v>2016</v>
      </c>
      <c r="K307" t="s">
        <v>6476</v>
      </c>
      <c r="L307" t="s">
        <v>16</v>
      </c>
      <c r="M307">
        <v>72209</v>
      </c>
      <c r="N307">
        <v>1014</v>
      </c>
      <c r="O307" t="s">
        <v>296</v>
      </c>
      <c r="P307">
        <v>122</v>
      </c>
      <c r="Q307">
        <v>4</v>
      </c>
      <c r="R307" t="s">
        <v>18</v>
      </c>
      <c r="T307">
        <v>122.39</v>
      </c>
      <c r="U307">
        <v>340</v>
      </c>
      <c r="V307" t="s">
        <v>33</v>
      </c>
      <c r="W307" s="2">
        <v>42603</v>
      </c>
      <c r="X307" t="s">
        <v>39</v>
      </c>
      <c r="Y307" t="s">
        <v>1016</v>
      </c>
      <c r="Z307" t="s">
        <v>113</v>
      </c>
    </row>
    <row r="308" spans="1:26" x14ac:dyDescent="0.25">
      <c r="A308">
        <v>4</v>
      </c>
      <c r="B308" t="s">
        <v>43</v>
      </c>
      <c r="C308">
        <v>6</v>
      </c>
      <c r="D308" t="s">
        <v>26</v>
      </c>
      <c r="E308" t="s">
        <v>171</v>
      </c>
      <c r="F308" t="s">
        <v>13</v>
      </c>
      <c r="G308" t="s">
        <v>1651</v>
      </c>
      <c r="H308" s="1">
        <v>0.2</v>
      </c>
      <c r="I308" s="2">
        <v>42550</v>
      </c>
      <c r="J308" s="8">
        <f t="shared" si="4"/>
        <v>2016</v>
      </c>
      <c r="K308" t="s">
        <v>4197</v>
      </c>
      <c r="L308" t="s">
        <v>102</v>
      </c>
      <c r="M308">
        <v>10024</v>
      </c>
      <c r="N308">
        <v>1635</v>
      </c>
      <c r="O308" t="s">
        <v>4172</v>
      </c>
      <c r="P308">
        <v>5</v>
      </c>
      <c r="Q308">
        <v>3</v>
      </c>
      <c r="R308" t="s">
        <v>104</v>
      </c>
      <c r="T308">
        <v>4.87</v>
      </c>
      <c r="U308">
        <v>14</v>
      </c>
      <c r="V308" t="s">
        <v>19</v>
      </c>
      <c r="W308" s="2">
        <v>42554</v>
      </c>
      <c r="X308" t="s">
        <v>39</v>
      </c>
      <c r="Y308" t="s">
        <v>175</v>
      </c>
      <c r="Z308" t="s">
        <v>54</v>
      </c>
    </row>
    <row r="309" spans="1:26" x14ac:dyDescent="0.25">
      <c r="A309">
        <v>3</v>
      </c>
      <c r="B309" t="s">
        <v>10</v>
      </c>
      <c r="C309">
        <v>3</v>
      </c>
      <c r="D309" t="s">
        <v>26</v>
      </c>
      <c r="E309" t="s">
        <v>88</v>
      </c>
      <c r="F309" t="s">
        <v>13</v>
      </c>
      <c r="G309" t="s">
        <v>695</v>
      </c>
      <c r="H309" s="1">
        <v>0</v>
      </c>
      <c r="I309" s="2">
        <v>42483</v>
      </c>
      <c r="J309" s="8">
        <f t="shared" si="4"/>
        <v>2016</v>
      </c>
      <c r="K309" t="s">
        <v>7367</v>
      </c>
      <c r="L309" t="s">
        <v>30</v>
      </c>
      <c r="M309">
        <v>94109</v>
      </c>
      <c r="N309">
        <v>1682</v>
      </c>
      <c r="O309" t="s">
        <v>3440</v>
      </c>
      <c r="P309">
        <v>23</v>
      </c>
      <c r="Q309">
        <v>1</v>
      </c>
      <c r="R309" t="s">
        <v>32</v>
      </c>
      <c r="T309">
        <v>22.99</v>
      </c>
      <c r="U309">
        <v>49</v>
      </c>
      <c r="V309" t="s">
        <v>76</v>
      </c>
      <c r="W309" s="2">
        <v>42486</v>
      </c>
      <c r="X309" t="s">
        <v>20</v>
      </c>
      <c r="Y309" t="s">
        <v>34</v>
      </c>
      <c r="Z309" t="s">
        <v>64</v>
      </c>
    </row>
    <row r="310" spans="1:26" x14ac:dyDescent="0.25">
      <c r="A310">
        <v>3</v>
      </c>
      <c r="B310" t="s">
        <v>10</v>
      </c>
      <c r="C310">
        <v>3</v>
      </c>
      <c r="D310" t="s">
        <v>11</v>
      </c>
      <c r="E310" t="s">
        <v>88</v>
      </c>
      <c r="F310" t="s">
        <v>13</v>
      </c>
      <c r="G310" t="s">
        <v>7257</v>
      </c>
      <c r="H310" s="1">
        <v>0.15</v>
      </c>
      <c r="I310" s="2">
        <v>42447</v>
      </c>
      <c r="J310" s="8">
        <f t="shared" si="4"/>
        <v>2016</v>
      </c>
      <c r="K310" t="s">
        <v>8046</v>
      </c>
      <c r="L310" t="s">
        <v>30</v>
      </c>
      <c r="M310">
        <v>94110</v>
      </c>
      <c r="N310">
        <v>384</v>
      </c>
      <c r="O310" t="s">
        <v>1484</v>
      </c>
      <c r="P310">
        <v>70</v>
      </c>
      <c r="Q310">
        <v>10</v>
      </c>
      <c r="R310" t="s">
        <v>32</v>
      </c>
      <c r="S310" t="s">
        <v>92</v>
      </c>
      <c r="T310">
        <v>70.489999999999995</v>
      </c>
      <c r="U310">
        <v>1198</v>
      </c>
      <c r="V310" t="s">
        <v>76</v>
      </c>
      <c r="W310" s="2">
        <v>42450</v>
      </c>
      <c r="X310" t="s">
        <v>20</v>
      </c>
      <c r="Y310" t="s">
        <v>34</v>
      </c>
      <c r="Z310" t="s">
        <v>22</v>
      </c>
    </row>
    <row r="311" spans="1:26" x14ac:dyDescent="0.25">
      <c r="A311">
        <v>1</v>
      </c>
      <c r="B311" t="s">
        <v>10</v>
      </c>
      <c r="C311">
        <v>1</v>
      </c>
      <c r="D311" t="s">
        <v>26</v>
      </c>
      <c r="E311" t="s">
        <v>122</v>
      </c>
      <c r="F311" t="s">
        <v>13</v>
      </c>
      <c r="G311" t="s">
        <v>2790</v>
      </c>
      <c r="H311" s="1">
        <v>0.2</v>
      </c>
      <c r="I311" s="2">
        <v>42494</v>
      </c>
      <c r="J311" s="8">
        <f t="shared" si="4"/>
        <v>2016</v>
      </c>
      <c r="K311" t="s">
        <v>2791</v>
      </c>
      <c r="L311" t="s">
        <v>73</v>
      </c>
      <c r="M311">
        <v>77036</v>
      </c>
      <c r="N311">
        <v>358</v>
      </c>
      <c r="O311" t="s">
        <v>2792</v>
      </c>
      <c r="P311">
        <v>3</v>
      </c>
      <c r="Q311">
        <v>2</v>
      </c>
      <c r="R311" t="s">
        <v>75</v>
      </c>
      <c r="T311">
        <v>2.84</v>
      </c>
      <c r="U311">
        <v>38</v>
      </c>
      <c r="V311" t="s">
        <v>19</v>
      </c>
      <c r="W311" s="2">
        <v>42495</v>
      </c>
      <c r="X311" t="s">
        <v>130</v>
      </c>
      <c r="Y311" t="s">
        <v>77</v>
      </c>
      <c r="Z311" t="s">
        <v>49</v>
      </c>
    </row>
    <row r="312" spans="1:26" x14ac:dyDescent="0.25">
      <c r="A312">
        <v>1</v>
      </c>
      <c r="B312" t="s">
        <v>10</v>
      </c>
      <c r="C312">
        <v>1</v>
      </c>
      <c r="D312" t="s">
        <v>26</v>
      </c>
      <c r="E312" t="s">
        <v>122</v>
      </c>
      <c r="F312" t="s">
        <v>13</v>
      </c>
      <c r="G312" t="s">
        <v>2790</v>
      </c>
      <c r="H312" s="1">
        <v>0.2</v>
      </c>
      <c r="I312" s="2">
        <v>42494</v>
      </c>
      <c r="J312" s="8">
        <f t="shared" si="4"/>
        <v>2016</v>
      </c>
      <c r="K312" t="s">
        <v>2791</v>
      </c>
      <c r="L312" t="s">
        <v>73</v>
      </c>
      <c r="M312">
        <v>77036</v>
      </c>
      <c r="N312">
        <v>1221</v>
      </c>
      <c r="O312" t="s">
        <v>2821</v>
      </c>
      <c r="P312">
        <v>2</v>
      </c>
      <c r="Q312">
        <v>6</v>
      </c>
      <c r="R312" t="s">
        <v>75</v>
      </c>
      <c r="T312">
        <v>1.85</v>
      </c>
      <c r="U312">
        <v>5</v>
      </c>
      <c r="V312" t="s">
        <v>19</v>
      </c>
      <c r="W312" s="2">
        <v>42495</v>
      </c>
      <c r="X312" t="s">
        <v>130</v>
      </c>
      <c r="Y312" t="s">
        <v>77</v>
      </c>
      <c r="Z312" t="s">
        <v>176</v>
      </c>
    </row>
    <row r="313" spans="1:26" x14ac:dyDescent="0.25">
      <c r="A313">
        <v>2</v>
      </c>
      <c r="B313" t="s">
        <v>25</v>
      </c>
      <c r="C313">
        <v>1</v>
      </c>
      <c r="D313" t="s">
        <v>26</v>
      </c>
      <c r="E313" t="s">
        <v>672</v>
      </c>
      <c r="F313" t="s">
        <v>13</v>
      </c>
      <c r="G313" t="s">
        <v>1206</v>
      </c>
      <c r="H313" s="1">
        <v>0</v>
      </c>
      <c r="I313" s="2">
        <v>42495</v>
      </c>
      <c r="J313" s="8">
        <f t="shared" si="4"/>
        <v>2016</v>
      </c>
      <c r="K313" t="s">
        <v>5911</v>
      </c>
      <c r="L313" t="s">
        <v>16</v>
      </c>
      <c r="M313">
        <v>22204</v>
      </c>
      <c r="N313">
        <v>538</v>
      </c>
      <c r="O313" t="s">
        <v>125</v>
      </c>
      <c r="P313">
        <v>17</v>
      </c>
      <c r="Q313">
        <v>1</v>
      </c>
      <c r="R313" t="s">
        <v>18</v>
      </c>
      <c r="T313">
        <v>16.66</v>
      </c>
      <c r="U313">
        <v>35</v>
      </c>
      <c r="V313" t="s">
        <v>33</v>
      </c>
      <c r="W313" s="2">
        <v>42497</v>
      </c>
      <c r="X313" t="s">
        <v>130</v>
      </c>
      <c r="Y313" t="s">
        <v>205</v>
      </c>
      <c r="Z313" t="s">
        <v>64</v>
      </c>
    </row>
    <row r="314" spans="1:26" x14ac:dyDescent="0.25">
      <c r="A314">
        <v>2</v>
      </c>
      <c r="B314" t="s">
        <v>25</v>
      </c>
      <c r="C314">
        <v>1</v>
      </c>
      <c r="D314" t="s">
        <v>26</v>
      </c>
      <c r="E314" t="s">
        <v>672</v>
      </c>
      <c r="F314" t="s">
        <v>13</v>
      </c>
      <c r="G314" t="s">
        <v>1206</v>
      </c>
      <c r="H314" s="1">
        <v>0</v>
      </c>
      <c r="I314" s="2">
        <v>42495</v>
      </c>
      <c r="J314" s="8">
        <f t="shared" si="4"/>
        <v>2016</v>
      </c>
      <c r="K314" t="s">
        <v>5911</v>
      </c>
      <c r="L314" t="s">
        <v>16</v>
      </c>
      <c r="M314">
        <v>22204</v>
      </c>
      <c r="N314">
        <v>1519</v>
      </c>
      <c r="O314" t="s">
        <v>725</v>
      </c>
      <c r="P314">
        <v>5</v>
      </c>
      <c r="Q314">
        <v>2</v>
      </c>
      <c r="R314" t="s">
        <v>18</v>
      </c>
      <c r="T314">
        <v>5.35</v>
      </c>
      <c r="U314">
        <v>12</v>
      </c>
      <c r="V314" t="s">
        <v>33</v>
      </c>
      <c r="W314" s="2">
        <v>42497</v>
      </c>
      <c r="X314" t="s">
        <v>130</v>
      </c>
      <c r="Y314" t="s">
        <v>205</v>
      </c>
      <c r="Z314" t="s">
        <v>54</v>
      </c>
    </row>
    <row r="315" spans="1:26" x14ac:dyDescent="0.25">
      <c r="A315">
        <v>5</v>
      </c>
      <c r="B315" t="s">
        <v>43</v>
      </c>
      <c r="C315">
        <v>6</v>
      </c>
      <c r="D315" t="s">
        <v>26</v>
      </c>
      <c r="E315" t="s">
        <v>65</v>
      </c>
      <c r="F315" t="s">
        <v>13</v>
      </c>
      <c r="G315" t="s">
        <v>1876</v>
      </c>
      <c r="H315" s="1">
        <v>0</v>
      </c>
      <c r="I315" s="2">
        <v>42642</v>
      </c>
      <c r="J315" s="8">
        <f t="shared" si="4"/>
        <v>2016</v>
      </c>
      <c r="K315" t="s">
        <v>4587</v>
      </c>
      <c r="L315" t="s">
        <v>30</v>
      </c>
      <c r="M315">
        <v>98115</v>
      </c>
      <c r="N315">
        <v>662</v>
      </c>
      <c r="O315" t="s">
        <v>3916</v>
      </c>
      <c r="P315">
        <v>153</v>
      </c>
      <c r="Q315">
        <v>5</v>
      </c>
      <c r="R315" t="s">
        <v>32</v>
      </c>
      <c r="T315">
        <v>153.47</v>
      </c>
      <c r="U315">
        <v>808</v>
      </c>
      <c r="V315" t="s">
        <v>19</v>
      </c>
      <c r="W315" s="2">
        <v>42647</v>
      </c>
      <c r="X315" t="s">
        <v>39</v>
      </c>
      <c r="Y315" t="s">
        <v>69</v>
      </c>
      <c r="Z315" t="s">
        <v>42</v>
      </c>
    </row>
    <row r="316" spans="1:26" x14ac:dyDescent="0.25">
      <c r="A316">
        <v>5</v>
      </c>
      <c r="B316" t="s">
        <v>43</v>
      </c>
      <c r="C316">
        <v>6</v>
      </c>
      <c r="D316" t="s">
        <v>26</v>
      </c>
      <c r="E316" t="s">
        <v>65</v>
      </c>
      <c r="F316" t="s">
        <v>13</v>
      </c>
      <c r="G316" t="s">
        <v>1876</v>
      </c>
      <c r="H316" s="1">
        <v>0.2</v>
      </c>
      <c r="I316" s="2">
        <v>42642</v>
      </c>
      <c r="J316" s="8">
        <f t="shared" si="4"/>
        <v>2016</v>
      </c>
      <c r="K316" t="s">
        <v>4587</v>
      </c>
      <c r="L316" t="s">
        <v>30</v>
      </c>
      <c r="M316">
        <v>98115</v>
      </c>
      <c r="N316">
        <v>709</v>
      </c>
      <c r="O316" t="s">
        <v>1404</v>
      </c>
      <c r="P316">
        <v>3</v>
      </c>
      <c r="Q316">
        <v>2</v>
      </c>
      <c r="R316" t="s">
        <v>32</v>
      </c>
      <c r="T316">
        <v>3.14</v>
      </c>
      <c r="U316">
        <v>10</v>
      </c>
      <c r="V316" t="s">
        <v>19</v>
      </c>
      <c r="W316" s="2">
        <v>42647</v>
      </c>
      <c r="X316" t="s">
        <v>39</v>
      </c>
      <c r="Y316" t="s">
        <v>69</v>
      </c>
      <c r="Z316" t="s">
        <v>54</v>
      </c>
    </row>
    <row r="317" spans="1:26" x14ac:dyDescent="0.25">
      <c r="A317">
        <v>2</v>
      </c>
      <c r="B317" t="s">
        <v>25</v>
      </c>
      <c r="C317">
        <v>1</v>
      </c>
      <c r="D317" t="s">
        <v>50</v>
      </c>
      <c r="E317" t="s">
        <v>171</v>
      </c>
      <c r="F317" t="s">
        <v>13</v>
      </c>
      <c r="G317" t="s">
        <v>1355</v>
      </c>
      <c r="H317" s="1">
        <v>0</v>
      </c>
      <c r="I317" s="2">
        <v>42706</v>
      </c>
      <c r="J317" s="8">
        <f t="shared" si="4"/>
        <v>2016</v>
      </c>
      <c r="K317" t="s">
        <v>1356</v>
      </c>
      <c r="L317" t="s">
        <v>102</v>
      </c>
      <c r="M317">
        <v>10035</v>
      </c>
      <c r="N317">
        <v>1000</v>
      </c>
      <c r="O317" t="s">
        <v>616</v>
      </c>
      <c r="P317">
        <v>53</v>
      </c>
      <c r="Q317">
        <v>4</v>
      </c>
      <c r="R317" t="s">
        <v>104</v>
      </c>
      <c r="T317">
        <v>52.78</v>
      </c>
      <c r="U317">
        <v>120</v>
      </c>
      <c r="V317" t="s">
        <v>19</v>
      </c>
      <c r="W317" s="2">
        <v>42708</v>
      </c>
      <c r="X317" t="s">
        <v>130</v>
      </c>
      <c r="Y317" t="s">
        <v>175</v>
      </c>
      <c r="Z317" t="s">
        <v>113</v>
      </c>
    </row>
    <row r="318" spans="1:26" x14ac:dyDescent="0.25">
      <c r="A318">
        <v>2</v>
      </c>
      <c r="B318" t="s">
        <v>25</v>
      </c>
      <c r="C318">
        <v>1</v>
      </c>
      <c r="D318" t="s">
        <v>11</v>
      </c>
      <c r="E318" t="s">
        <v>171</v>
      </c>
      <c r="F318" t="s">
        <v>13</v>
      </c>
      <c r="G318" t="s">
        <v>1355</v>
      </c>
      <c r="H318" s="1">
        <v>0.2</v>
      </c>
      <c r="I318" s="2">
        <v>42706</v>
      </c>
      <c r="J318" s="8">
        <f t="shared" si="4"/>
        <v>2016</v>
      </c>
      <c r="K318" t="s">
        <v>1356</v>
      </c>
      <c r="L318" t="s">
        <v>102</v>
      </c>
      <c r="M318">
        <v>10035</v>
      </c>
      <c r="N318">
        <v>1228</v>
      </c>
      <c r="O318" t="s">
        <v>8120</v>
      </c>
      <c r="P318">
        <v>-110</v>
      </c>
      <c r="Q318">
        <v>5</v>
      </c>
      <c r="R318" t="s">
        <v>104</v>
      </c>
      <c r="T318">
        <v>-110.49</v>
      </c>
      <c r="U318">
        <v>884</v>
      </c>
      <c r="V318" t="s">
        <v>19</v>
      </c>
      <c r="W318" s="2">
        <v>42708</v>
      </c>
      <c r="X318" t="s">
        <v>130</v>
      </c>
      <c r="Y318" t="s">
        <v>175</v>
      </c>
      <c r="Z318" t="s">
        <v>22</v>
      </c>
    </row>
    <row r="319" spans="1:26" x14ac:dyDescent="0.25">
      <c r="A319">
        <v>2</v>
      </c>
      <c r="B319" t="s">
        <v>25</v>
      </c>
      <c r="C319">
        <v>1</v>
      </c>
      <c r="D319" t="s">
        <v>26</v>
      </c>
      <c r="E319" t="s">
        <v>171</v>
      </c>
      <c r="F319" t="s">
        <v>13</v>
      </c>
      <c r="G319" t="s">
        <v>1355</v>
      </c>
      <c r="H319" s="1">
        <v>0.2</v>
      </c>
      <c r="I319" s="2">
        <v>42706</v>
      </c>
      <c r="J319" s="8">
        <f t="shared" si="4"/>
        <v>2016</v>
      </c>
      <c r="K319" t="s">
        <v>1356</v>
      </c>
      <c r="L319" t="s">
        <v>102</v>
      </c>
      <c r="M319">
        <v>10035</v>
      </c>
      <c r="N319">
        <v>134</v>
      </c>
      <c r="O319" t="s">
        <v>817</v>
      </c>
      <c r="P319">
        <v>16</v>
      </c>
      <c r="Q319">
        <v>8</v>
      </c>
      <c r="R319" t="s">
        <v>104</v>
      </c>
      <c r="T319">
        <v>15.77</v>
      </c>
      <c r="U319">
        <v>47</v>
      </c>
      <c r="V319" t="s">
        <v>19</v>
      </c>
      <c r="W319" s="2">
        <v>42708</v>
      </c>
      <c r="X319" t="s">
        <v>130</v>
      </c>
      <c r="Y319" t="s">
        <v>175</v>
      </c>
      <c r="Z319" t="s">
        <v>54</v>
      </c>
    </row>
    <row r="320" spans="1:26" x14ac:dyDescent="0.25">
      <c r="A320">
        <v>5</v>
      </c>
      <c r="B320" t="s">
        <v>43</v>
      </c>
      <c r="C320">
        <v>6</v>
      </c>
      <c r="D320" t="s">
        <v>26</v>
      </c>
      <c r="E320" t="s">
        <v>27</v>
      </c>
      <c r="F320" t="s">
        <v>13</v>
      </c>
      <c r="G320" t="s">
        <v>5238</v>
      </c>
      <c r="H320" s="1">
        <v>0</v>
      </c>
      <c r="I320" s="2">
        <v>42463</v>
      </c>
      <c r="J320" s="8">
        <f t="shared" si="4"/>
        <v>2016</v>
      </c>
      <c r="K320" t="s">
        <v>6555</v>
      </c>
      <c r="L320" t="s">
        <v>30</v>
      </c>
      <c r="M320">
        <v>90008</v>
      </c>
      <c r="N320">
        <v>1501</v>
      </c>
      <c r="O320" t="s">
        <v>412</v>
      </c>
      <c r="P320">
        <v>6</v>
      </c>
      <c r="Q320">
        <v>2</v>
      </c>
      <c r="R320" t="s">
        <v>32</v>
      </c>
      <c r="T320">
        <v>5.58</v>
      </c>
      <c r="U320">
        <v>11</v>
      </c>
      <c r="V320" t="s">
        <v>33</v>
      </c>
      <c r="W320" s="2">
        <v>42468</v>
      </c>
      <c r="X320" t="s">
        <v>39</v>
      </c>
      <c r="Y320" t="s">
        <v>34</v>
      </c>
      <c r="Z320" t="s">
        <v>119</v>
      </c>
    </row>
    <row r="321" spans="1:26" x14ac:dyDescent="0.25">
      <c r="A321">
        <v>5</v>
      </c>
      <c r="B321" t="s">
        <v>43</v>
      </c>
      <c r="C321">
        <v>6</v>
      </c>
      <c r="D321" t="s">
        <v>50</v>
      </c>
      <c r="E321" t="s">
        <v>27</v>
      </c>
      <c r="F321" t="s">
        <v>13</v>
      </c>
      <c r="G321" t="s">
        <v>5238</v>
      </c>
      <c r="H321" s="1">
        <v>0</v>
      </c>
      <c r="I321" s="2">
        <v>42463</v>
      </c>
      <c r="J321" s="8">
        <f t="shared" si="4"/>
        <v>2016</v>
      </c>
      <c r="K321" t="s">
        <v>6555</v>
      </c>
      <c r="L321" t="s">
        <v>30</v>
      </c>
      <c r="M321">
        <v>90008</v>
      </c>
      <c r="N321">
        <v>1011</v>
      </c>
      <c r="O321" t="s">
        <v>5000</v>
      </c>
      <c r="P321">
        <v>58</v>
      </c>
      <c r="Q321">
        <v>2</v>
      </c>
      <c r="R321" t="s">
        <v>32</v>
      </c>
      <c r="T321">
        <v>57.59</v>
      </c>
      <c r="U321">
        <v>160</v>
      </c>
      <c r="V321" t="s">
        <v>33</v>
      </c>
      <c r="W321" s="2">
        <v>42468</v>
      </c>
      <c r="X321" t="s">
        <v>39</v>
      </c>
      <c r="Y321" t="s">
        <v>34</v>
      </c>
      <c r="Z321" t="s">
        <v>113</v>
      </c>
    </row>
    <row r="322" spans="1:26" x14ac:dyDescent="0.25">
      <c r="A322">
        <v>5</v>
      </c>
      <c r="B322" t="s">
        <v>43</v>
      </c>
      <c r="C322">
        <v>6</v>
      </c>
      <c r="D322" t="s">
        <v>50</v>
      </c>
      <c r="E322" t="s">
        <v>27</v>
      </c>
      <c r="F322" t="s">
        <v>13</v>
      </c>
      <c r="G322" t="s">
        <v>5238</v>
      </c>
      <c r="H322" s="1">
        <v>0</v>
      </c>
      <c r="I322" s="2">
        <v>42463</v>
      </c>
      <c r="J322" s="8">
        <f t="shared" ref="J322:J385" si="5">YEAR(I322)</f>
        <v>2016</v>
      </c>
      <c r="K322" t="s">
        <v>6555</v>
      </c>
      <c r="L322" t="s">
        <v>30</v>
      </c>
      <c r="M322">
        <v>90008</v>
      </c>
      <c r="N322">
        <v>602</v>
      </c>
      <c r="O322" t="s">
        <v>4785</v>
      </c>
      <c r="P322">
        <v>22</v>
      </c>
      <c r="Q322">
        <v>3</v>
      </c>
      <c r="R322" t="s">
        <v>32</v>
      </c>
      <c r="T322">
        <v>22.43</v>
      </c>
      <c r="U322">
        <v>62</v>
      </c>
      <c r="V322" t="s">
        <v>33</v>
      </c>
      <c r="W322" s="2">
        <v>42468</v>
      </c>
      <c r="X322" t="s">
        <v>39</v>
      </c>
      <c r="Y322" t="s">
        <v>34</v>
      </c>
      <c r="Z322" t="s">
        <v>113</v>
      </c>
    </row>
    <row r="323" spans="1:26" x14ac:dyDescent="0.25">
      <c r="A323">
        <v>4</v>
      </c>
      <c r="B323" t="s">
        <v>43</v>
      </c>
      <c r="C323">
        <v>6</v>
      </c>
      <c r="D323" t="s">
        <v>26</v>
      </c>
      <c r="E323" t="s">
        <v>135</v>
      </c>
      <c r="F323" t="s">
        <v>13</v>
      </c>
      <c r="G323" t="s">
        <v>1401</v>
      </c>
      <c r="H323" s="1">
        <v>0.2</v>
      </c>
      <c r="I323" s="2">
        <v>42373</v>
      </c>
      <c r="J323" s="8">
        <f t="shared" si="5"/>
        <v>2016</v>
      </c>
      <c r="K323" t="s">
        <v>1402</v>
      </c>
      <c r="L323" t="s">
        <v>73</v>
      </c>
      <c r="M323">
        <v>60540</v>
      </c>
      <c r="N323">
        <v>218</v>
      </c>
      <c r="O323" t="s">
        <v>1403</v>
      </c>
      <c r="P323">
        <v>4</v>
      </c>
      <c r="Q323">
        <v>3</v>
      </c>
      <c r="R323" t="s">
        <v>75</v>
      </c>
      <c r="T323">
        <v>4.2699999999999996</v>
      </c>
      <c r="U323">
        <v>12</v>
      </c>
      <c r="V323" t="s">
        <v>76</v>
      </c>
      <c r="W323" s="2">
        <v>42377</v>
      </c>
      <c r="X323" t="s">
        <v>39</v>
      </c>
      <c r="Y323" t="s">
        <v>139</v>
      </c>
      <c r="Z323" t="s">
        <v>35</v>
      </c>
    </row>
    <row r="324" spans="1:26" x14ac:dyDescent="0.25">
      <c r="A324">
        <v>4</v>
      </c>
      <c r="B324" t="s">
        <v>43</v>
      </c>
      <c r="C324">
        <v>6</v>
      </c>
      <c r="D324" t="s">
        <v>26</v>
      </c>
      <c r="E324" t="s">
        <v>135</v>
      </c>
      <c r="F324" t="s">
        <v>13</v>
      </c>
      <c r="G324" t="s">
        <v>1401</v>
      </c>
      <c r="H324" s="1">
        <v>0.2</v>
      </c>
      <c r="I324" s="2">
        <v>42373</v>
      </c>
      <c r="J324" s="8">
        <f t="shared" si="5"/>
        <v>2016</v>
      </c>
      <c r="K324" t="s">
        <v>1402</v>
      </c>
      <c r="L324" t="s">
        <v>73</v>
      </c>
      <c r="M324">
        <v>60540</v>
      </c>
      <c r="N324">
        <v>1373</v>
      </c>
      <c r="O324" t="s">
        <v>972</v>
      </c>
      <c r="P324">
        <v>-65</v>
      </c>
      <c r="Q324">
        <v>3</v>
      </c>
      <c r="R324" t="s">
        <v>75</v>
      </c>
      <c r="T324">
        <v>-64.77</v>
      </c>
      <c r="U324">
        <v>273</v>
      </c>
      <c r="V324" t="s">
        <v>76</v>
      </c>
      <c r="W324" s="2">
        <v>42377</v>
      </c>
      <c r="X324" t="s">
        <v>39</v>
      </c>
      <c r="Y324" t="s">
        <v>139</v>
      </c>
      <c r="Z324" t="s">
        <v>42</v>
      </c>
    </row>
    <row r="325" spans="1:26" x14ac:dyDescent="0.25">
      <c r="A325">
        <v>4</v>
      </c>
      <c r="B325" t="s">
        <v>43</v>
      </c>
      <c r="C325">
        <v>6</v>
      </c>
      <c r="D325" t="s">
        <v>26</v>
      </c>
      <c r="E325" t="s">
        <v>135</v>
      </c>
      <c r="F325" t="s">
        <v>13</v>
      </c>
      <c r="G325" t="s">
        <v>1401</v>
      </c>
      <c r="H325" s="1">
        <v>0.8</v>
      </c>
      <c r="I325" s="2">
        <v>42373</v>
      </c>
      <c r="J325" s="8">
        <f t="shared" si="5"/>
        <v>2016</v>
      </c>
      <c r="K325" t="s">
        <v>1402</v>
      </c>
      <c r="L325" t="s">
        <v>73</v>
      </c>
      <c r="M325">
        <v>60540</v>
      </c>
      <c r="N325">
        <v>709</v>
      </c>
      <c r="O325" t="s">
        <v>1404</v>
      </c>
      <c r="P325">
        <v>-5</v>
      </c>
      <c r="Q325">
        <v>2</v>
      </c>
      <c r="R325" t="s">
        <v>75</v>
      </c>
      <c r="T325">
        <v>-5.49</v>
      </c>
      <c r="U325">
        <v>4</v>
      </c>
      <c r="V325" t="s">
        <v>76</v>
      </c>
      <c r="W325" s="2">
        <v>42377</v>
      </c>
      <c r="X325" t="s">
        <v>39</v>
      </c>
      <c r="Y325" t="s">
        <v>139</v>
      </c>
      <c r="Z325" t="s">
        <v>54</v>
      </c>
    </row>
    <row r="326" spans="1:26" x14ac:dyDescent="0.25">
      <c r="A326">
        <v>0</v>
      </c>
      <c r="B326" t="s">
        <v>10</v>
      </c>
      <c r="C326">
        <v>0</v>
      </c>
      <c r="D326" t="s">
        <v>26</v>
      </c>
      <c r="E326" t="s">
        <v>99</v>
      </c>
      <c r="F326" t="s">
        <v>13</v>
      </c>
      <c r="G326" t="s">
        <v>8113</v>
      </c>
      <c r="H326" s="1">
        <v>0.7</v>
      </c>
      <c r="I326" s="2">
        <v>42460</v>
      </c>
      <c r="J326" s="8">
        <f t="shared" si="5"/>
        <v>2016</v>
      </c>
      <c r="K326" t="s">
        <v>3244</v>
      </c>
      <c r="L326" t="s">
        <v>102</v>
      </c>
      <c r="M326">
        <v>19120</v>
      </c>
      <c r="N326">
        <v>268</v>
      </c>
      <c r="O326" t="s">
        <v>3245</v>
      </c>
      <c r="P326">
        <v>-1</v>
      </c>
      <c r="Q326">
        <v>1</v>
      </c>
      <c r="R326" t="s">
        <v>104</v>
      </c>
      <c r="T326">
        <v>-0.6</v>
      </c>
      <c r="U326">
        <v>1</v>
      </c>
      <c r="V326" t="s">
        <v>19</v>
      </c>
      <c r="W326" s="2">
        <v>42460</v>
      </c>
      <c r="X326" t="s">
        <v>773</v>
      </c>
      <c r="Y326" t="s">
        <v>105</v>
      </c>
      <c r="Z326" t="s">
        <v>54</v>
      </c>
    </row>
    <row r="327" spans="1:26" x14ac:dyDescent="0.25">
      <c r="A327">
        <v>5</v>
      </c>
      <c r="B327" t="s">
        <v>43</v>
      </c>
      <c r="C327">
        <v>6</v>
      </c>
      <c r="D327" t="s">
        <v>26</v>
      </c>
      <c r="E327" t="s">
        <v>906</v>
      </c>
      <c r="F327" t="s">
        <v>13</v>
      </c>
      <c r="G327" t="s">
        <v>5612</v>
      </c>
      <c r="H327" s="1">
        <v>0.7</v>
      </c>
      <c r="I327" s="2">
        <v>42720</v>
      </c>
      <c r="J327" s="8">
        <f t="shared" si="5"/>
        <v>2016</v>
      </c>
      <c r="K327" t="s">
        <v>6521</v>
      </c>
      <c r="L327" t="s">
        <v>16</v>
      </c>
      <c r="M327">
        <v>32216</v>
      </c>
      <c r="N327">
        <v>235</v>
      </c>
      <c r="O327" t="s">
        <v>2994</v>
      </c>
      <c r="P327">
        <v>-1</v>
      </c>
      <c r="Q327">
        <v>1</v>
      </c>
      <c r="R327" t="s">
        <v>18</v>
      </c>
      <c r="T327">
        <v>-0.86</v>
      </c>
      <c r="U327">
        <v>1</v>
      </c>
      <c r="V327" t="s">
        <v>33</v>
      </c>
      <c r="W327" s="2">
        <v>42725</v>
      </c>
      <c r="X327" t="s">
        <v>39</v>
      </c>
      <c r="Y327" t="s">
        <v>40</v>
      </c>
      <c r="Z327" t="s">
        <v>54</v>
      </c>
    </row>
    <row r="328" spans="1:26" x14ac:dyDescent="0.25">
      <c r="A328">
        <v>5</v>
      </c>
      <c r="B328" t="s">
        <v>43</v>
      </c>
      <c r="C328">
        <v>6</v>
      </c>
      <c r="D328" t="s">
        <v>11</v>
      </c>
      <c r="E328" t="s">
        <v>2613</v>
      </c>
      <c r="F328" t="s">
        <v>13</v>
      </c>
      <c r="G328" t="s">
        <v>2614</v>
      </c>
      <c r="H328" s="1">
        <v>0</v>
      </c>
      <c r="I328" s="2">
        <v>42624</v>
      </c>
      <c r="J328" s="8">
        <f t="shared" si="5"/>
        <v>2016</v>
      </c>
      <c r="K328" t="s">
        <v>2615</v>
      </c>
      <c r="L328" t="s">
        <v>30</v>
      </c>
      <c r="M328">
        <v>93030</v>
      </c>
      <c r="N328">
        <v>504</v>
      </c>
      <c r="O328" t="s">
        <v>286</v>
      </c>
      <c r="P328">
        <v>22</v>
      </c>
      <c r="Q328">
        <v>3</v>
      </c>
      <c r="R328" t="s">
        <v>32</v>
      </c>
      <c r="T328">
        <v>21.75</v>
      </c>
      <c r="U328">
        <v>128</v>
      </c>
      <c r="V328" t="s">
        <v>19</v>
      </c>
      <c r="W328" s="2">
        <v>42629</v>
      </c>
      <c r="X328" t="s">
        <v>39</v>
      </c>
      <c r="Y328" t="s">
        <v>34</v>
      </c>
      <c r="Z328" t="s">
        <v>47</v>
      </c>
    </row>
    <row r="329" spans="1:26" x14ac:dyDescent="0.25">
      <c r="A329">
        <v>4</v>
      </c>
      <c r="B329" t="s">
        <v>43</v>
      </c>
      <c r="C329">
        <v>6</v>
      </c>
      <c r="D329" t="s">
        <v>26</v>
      </c>
      <c r="E329" t="s">
        <v>3299</v>
      </c>
      <c r="F329" t="s">
        <v>13</v>
      </c>
      <c r="G329" t="s">
        <v>1524</v>
      </c>
      <c r="H329" s="1">
        <v>0</v>
      </c>
      <c r="I329" s="2">
        <v>42630</v>
      </c>
      <c r="J329" s="8">
        <f t="shared" si="5"/>
        <v>2016</v>
      </c>
      <c r="K329" t="s">
        <v>4519</v>
      </c>
      <c r="L329" t="s">
        <v>30</v>
      </c>
      <c r="M329">
        <v>91911</v>
      </c>
      <c r="N329">
        <v>1589</v>
      </c>
      <c r="O329" t="s">
        <v>8276</v>
      </c>
      <c r="P329">
        <v>86</v>
      </c>
      <c r="Q329">
        <v>3</v>
      </c>
      <c r="R329" t="s">
        <v>32</v>
      </c>
      <c r="T329">
        <v>85.98</v>
      </c>
      <c r="U329">
        <v>183</v>
      </c>
      <c r="V329" t="s">
        <v>19</v>
      </c>
      <c r="W329" s="2">
        <v>42634</v>
      </c>
      <c r="X329" t="s">
        <v>39</v>
      </c>
      <c r="Y329" t="s">
        <v>34</v>
      </c>
      <c r="Z329" t="s">
        <v>119</v>
      </c>
    </row>
    <row r="330" spans="1:26" x14ac:dyDescent="0.25">
      <c r="A330">
        <v>0</v>
      </c>
      <c r="B330" t="s">
        <v>10</v>
      </c>
      <c r="C330">
        <v>0</v>
      </c>
      <c r="D330" t="s">
        <v>26</v>
      </c>
      <c r="E330" t="s">
        <v>3253</v>
      </c>
      <c r="F330" t="s">
        <v>13</v>
      </c>
      <c r="G330" t="s">
        <v>1360</v>
      </c>
      <c r="H330" s="1">
        <v>0</v>
      </c>
      <c r="I330" s="2">
        <v>42667</v>
      </c>
      <c r="J330" s="8">
        <f t="shared" si="5"/>
        <v>2016</v>
      </c>
      <c r="K330" t="s">
        <v>3254</v>
      </c>
      <c r="L330" t="s">
        <v>16</v>
      </c>
      <c r="M330">
        <v>29730</v>
      </c>
      <c r="N330">
        <v>105</v>
      </c>
      <c r="O330" t="s">
        <v>3181</v>
      </c>
      <c r="P330">
        <v>4</v>
      </c>
      <c r="Q330">
        <v>3</v>
      </c>
      <c r="R330" t="s">
        <v>18</v>
      </c>
      <c r="T330">
        <v>3.79</v>
      </c>
      <c r="U330">
        <v>12</v>
      </c>
      <c r="V330" t="s">
        <v>19</v>
      </c>
      <c r="W330" s="2">
        <v>42667</v>
      </c>
      <c r="X330" t="s">
        <v>773</v>
      </c>
      <c r="Y330" t="s">
        <v>240</v>
      </c>
      <c r="Z330" t="s">
        <v>176</v>
      </c>
    </row>
    <row r="331" spans="1:26" x14ac:dyDescent="0.25">
      <c r="A331">
        <v>2</v>
      </c>
      <c r="B331" t="s">
        <v>25</v>
      </c>
      <c r="C331">
        <v>1</v>
      </c>
      <c r="D331" t="s">
        <v>26</v>
      </c>
      <c r="E331" t="s">
        <v>843</v>
      </c>
      <c r="F331" t="s">
        <v>13</v>
      </c>
      <c r="G331" t="s">
        <v>844</v>
      </c>
      <c r="H331" s="1">
        <v>0.2</v>
      </c>
      <c r="I331" s="2">
        <v>42728</v>
      </c>
      <c r="J331" s="8">
        <f t="shared" si="5"/>
        <v>2016</v>
      </c>
      <c r="K331" t="s">
        <v>845</v>
      </c>
      <c r="L331" t="s">
        <v>16</v>
      </c>
      <c r="M331">
        <v>33180</v>
      </c>
      <c r="N331">
        <v>1772</v>
      </c>
      <c r="O331" t="s">
        <v>846</v>
      </c>
      <c r="P331">
        <v>3</v>
      </c>
      <c r="Q331">
        <v>2</v>
      </c>
      <c r="R331" t="s">
        <v>18</v>
      </c>
      <c r="T331">
        <v>3.47</v>
      </c>
      <c r="U331">
        <v>10</v>
      </c>
      <c r="V331" t="s">
        <v>19</v>
      </c>
      <c r="W331" s="2">
        <v>42730</v>
      </c>
      <c r="X331" t="s">
        <v>130</v>
      </c>
      <c r="Y331" t="s">
        <v>40</v>
      </c>
      <c r="Z331" t="s">
        <v>64</v>
      </c>
    </row>
    <row r="332" spans="1:26" x14ac:dyDescent="0.25">
      <c r="A332">
        <v>2</v>
      </c>
      <c r="B332" t="s">
        <v>43</v>
      </c>
      <c r="C332">
        <v>3</v>
      </c>
      <c r="D332" t="s">
        <v>11</v>
      </c>
      <c r="E332" t="s">
        <v>1888</v>
      </c>
      <c r="F332" t="s">
        <v>13</v>
      </c>
      <c r="G332" t="s">
        <v>1261</v>
      </c>
      <c r="H332" s="1">
        <v>0.6</v>
      </c>
      <c r="I332" s="2">
        <v>42720</v>
      </c>
      <c r="J332" s="8">
        <f t="shared" si="5"/>
        <v>2016</v>
      </c>
      <c r="K332" t="s">
        <v>1889</v>
      </c>
      <c r="L332" t="s">
        <v>73</v>
      </c>
      <c r="M332">
        <v>77705</v>
      </c>
      <c r="N332">
        <v>1036</v>
      </c>
      <c r="O332" t="s">
        <v>169</v>
      </c>
      <c r="P332">
        <v>-3</v>
      </c>
      <c r="Q332">
        <v>7</v>
      </c>
      <c r="R332" t="s">
        <v>75</v>
      </c>
      <c r="T332">
        <v>-2.59</v>
      </c>
      <c r="U332">
        <v>9</v>
      </c>
      <c r="V332" t="s">
        <v>19</v>
      </c>
      <c r="W332" s="2">
        <v>42722</v>
      </c>
      <c r="X332" t="s">
        <v>20</v>
      </c>
      <c r="Y332" t="s">
        <v>77</v>
      </c>
      <c r="Z332" t="s">
        <v>47</v>
      </c>
    </row>
    <row r="333" spans="1:26" x14ac:dyDescent="0.25">
      <c r="A333">
        <v>2</v>
      </c>
      <c r="B333" t="s">
        <v>43</v>
      </c>
      <c r="C333">
        <v>3</v>
      </c>
      <c r="D333" t="s">
        <v>50</v>
      </c>
      <c r="E333" t="s">
        <v>1888</v>
      </c>
      <c r="F333" t="s">
        <v>13</v>
      </c>
      <c r="G333" t="s">
        <v>1261</v>
      </c>
      <c r="H333" s="1">
        <v>0.2</v>
      </c>
      <c r="I333" s="2">
        <v>42720</v>
      </c>
      <c r="J333" s="8">
        <f t="shared" si="5"/>
        <v>2016</v>
      </c>
      <c r="K333" t="s">
        <v>1889</v>
      </c>
      <c r="L333" t="s">
        <v>73</v>
      </c>
      <c r="M333">
        <v>77705</v>
      </c>
      <c r="N333">
        <v>1328</v>
      </c>
      <c r="O333" t="s">
        <v>4860</v>
      </c>
      <c r="P333">
        <v>96</v>
      </c>
      <c r="Q333">
        <v>4</v>
      </c>
      <c r="R333" t="s">
        <v>75</v>
      </c>
      <c r="T333">
        <v>95.99</v>
      </c>
      <c r="U333">
        <v>320</v>
      </c>
      <c r="V333" t="s">
        <v>19</v>
      </c>
      <c r="W333" s="2">
        <v>42722</v>
      </c>
      <c r="X333" t="s">
        <v>20</v>
      </c>
      <c r="Y333" t="s">
        <v>77</v>
      </c>
      <c r="Z333" t="s">
        <v>113</v>
      </c>
    </row>
    <row r="334" spans="1:26" x14ac:dyDescent="0.25">
      <c r="A334">
        <v>5</v>
      </c>
      <c r="B334" t="s">
        <v>43</v>
      </c>
      <c r="C334">
        <v>6</v>
      </c>
      <c r="D334" t="s">
        <v>11</v>
      </c>
      <c r="E334" t="s">
        <v>88</v>
      </c>
      <c r="F334" t="s">
        <v>13</v>
      </c>
      <c r="G334" t="s">
        <v>1395</v>
      </c>
      <c r="H334" s="1">
        <v>0.15</v>
      </c>
      <c r="I334" s="2">
        <v>42560</v>
      </c>
      <c r="J334" s="8">
        <f t="shared" si="5"/>
        <v>2016</v>
      </c>
      <c r="K334" t="s">
        <v>7171</v>
      </c>
      <c r="L334" t="s">
        <v>30</v>
      </c>
      <c r="M334">
        <v>94122</v>
      </c>
      <c r="N334">
        <v>384</v>
      </c>
      <c r="O334" t="s">
        <v>1484</v>
      </c>
      <c r="P334">
        <v>7</v>
      </c>
      <c r="Q334">
        <v>1</v>
      </c>
      <c r="R334" t="s">
        <v>32</v>
      </c>
      <c r="T334">
        <v>7.05</v>
      </c>
      <c r="U334">
        <v>120</v>
      </c>
      <c r="V334" t="s">
        <v>76</v>
      </c>
      <c r="W334" s="2">
        <v>42565</v>
      </c>
      <c r="X334" t="s">
        <v>39</v>
      </c>
      <c r="Y334" t="s">
        <v>34</v>
      </c>
      <c r="Z334" t="s">
        <v>22</v>
      </c>
    </row>
    <row r="335" spans="1:26" x14ac:dyDescent="0.25">
      <c r="A335">
        <v>5</v>
      </c>
      <c r="B335" t="s">
        <v>43</v>
      </c>
      <c r="C335">
        <v>6</v>
      </c>
      <c r="D335" t="s">
        <v>26</v>
      </c>
      <c r="E335" t="s">
        <v>88</v>
      </c>
      <c r="F335" t="s">
        <v>13</v>
      </c>
      <c r="G335" t="s">
        <v>1395</v>
      </c>
      <c r="H335" s="1">
        <v>0</v>
      </c>
      <c r="I335" s="2">
        <v>42560</v>
      </c>
      <c r="J335" s="8">
        <f t="shared" si="5"/>
        <v>2016</v>
      </c>
      <c r="K335" t="s">
        <v>7171</v>
      </c>
      <c r="L335" t="s">
        <v>30</v>
      </c>
      <c r="M335">
        <v>94122</v>
      </c>
      <c r="N335">
        <v>1305</v>
      </c>
      <c r="O335" t="s">
        <v>3064</v>
      </c>
      <c r="P335">
        <v>2</v>
      </c>
      <c r="Q335">
        <v>2</v>
      </c>
      <c r="R335" t="s">
        <v>32</v>
      </c>
      <c r="T335">
        <v>2.2200000000000002</v>
      </c>
      <c r="U335">
        <v>6</v>
      </c>
      <c r="V335" t="s">
        <v>76</v>
      </c>
      <c r="W335" s="2">
        <v>42565</v>
      </c>
      <c r="X335" t="s">
        <v>39</v>
      </c>
      <c r="Y335" t="s">
        <v>34</v>
      </c>
      <c r="Z335" t="s">
        <v>49</v>
      </c>
    </row>
    <row r="336" spans="1:26" x14ac:dyDescent="0.25">
      <c r="A336">
        <v>5</v>
      </c>
      <c r="B336" t="s">
        <v>43</v>
      </c>
      <c r="C336">
        <v>6</v>
      </c>
      <c r="D336" t="s">
        <v>26</v>
      </c>
      <c r="E336" t="s">
        <v>88</v>
      </c>
      <c r="F336" t="s">
        <v>13</v>
      </c>
      <c r="G336" t="s">
        <v>1395</v>
      </c>
      <c r="H336" s="1">
        <v>0</v>
      </c>
      <c r="I336" s="2">
        <v>42560</v>
      </c>
      <c r="J336" s="8">
        <f t="shared" si="5"/>
        <v>2016</v>
      </c>
      <c r="K336" t="s">
        <v>7171</v>
      </c>
      <c r="L336" t="s">
        <v>30</v>
      </c>
      <c r="M336">
        <v>94122</v>
      </c>
      <c r="N336">
        <v>1764</v>
      </c>
      <c r="O336" t="s">
        <v>62</v>
      </c>
      <c r="P336">
        <v>16</v>
      </c>
      <c r="Q336">
        <v>5</v>
      </c>
      <c r="R336" t="s">
        <v>32</v>
      </c>
      <c r="T336">
        <v>15.55</v>
      </c>
      <c r="U336">
        <v>32</v>
      </c>
      <c r="V336" t="s">
        <v>76</v>
      </c>
      <c r="W336" s="2">
        <v>42565</v>
      </c>
      <c r="X336" t="s">
        <v>39</v>
      </c>
      <c r="Y336" t="s">
        <v>34</v>
      </c>
      <c r="Z336" t="s">
        <v>64</v>
      </c>
    </row>
    <row r="337" spans="1:26" x14ac:dyDescent="0.25">
      <c r="A337">
        <v>5</v>
      </c>
      <c r="B337" t="s">
        <v>43</v>
      </c>
      <c r="C337">
        <v>6</v>
      </c>
      <c r="D337" t="s">
        <v>26</v>
      </c>
      <c r="E337" t="s">
        <v>88</v>
      </c>
      <c r="F337" t="s">
        <v>13</v>
      </c>
      <c r="G337" t="s">
        <v>1395</v>
      </c>
      <c r="H337" s="1">
        <v>0.2</v>
      </c>
      <c r="I337" s="2">
        <v>42560</v>
      </c>
      <c r="J337" s="8">
        <f t="shared" si="5"/>
        <v>2016</v>
      </c>
      <c r="K337" t="s">
        <v>7171</v>
      </c>
      <c r="L337" t="s">
        <v>30</v>
      </c>
      <c r="M337">
        <v>94122</v>
      </c>
      <c r="N337">
        <v>256</v>
      </c>
      <c r="O337" t="s">
        <v>277</v>
      </c>
      <c r="P337">
        <v>5</v>
      </c>
      <c r="Q337">
        <v>6</v>
      </c>
      <c r="R337" t="s">
        <v>32</v>
      </c>
      <c r="T337">
        <v>4.6500000000000004</v>
      </c>
      <c r="U337">
        <v>14</v>
      </c>
      <c r="V337" t="s">
        <v>76</v>
      </c>
      <c r="W337" s="2">
        <v>42565</v>
      </c>
      <c r="X337" t="s">
        <v>39</v>
      </c>
      <c r="Y337" t="s">
        <v>34</v>
      </c>
      <c r="Z337" t="s">
        <v>54</v>
      </c>
    </row>
    <row r="338" spans="1:26" x14ac:dyDescent="0.25">
      <c r="A338">
        <v>3</v>
      </c>
      <c r="B338" t="s">
        <v>10</v>
      </c>
      <c r="C338">
        <v>3</v>
      </c>
      <c r="D338" t="s">
        <v>11</v>
      </c>
      <c r="E338" t="s">
        <v>1658</v>
      </c>
      <c r="F338" t="s">
        <v>13</v>
      </c>
      <c r="G338" t="s">
        <v>569</v>
      </c>
      <c r="H338" s="1">
        <v>0</v>
      </c>
      <c r="I338" s="2">
        <v>42716</v>
      </c>
      <c r="J338" s="8">
        <f t="shared" si="5"/>
        <v>2016</v>
      </c>
      <c r="K338" t="s">
        <v>2040</v>
      </c>
      <c r="L338" t="s">
        <v>30</v>
      </c>
      <c r="M338">
        <v>94601</v>
      </c>
      <c r="N338">
        <v>577</v>
      </c>
      <c r="O338" t="s">
        <v>1657</v>
      </c>
      <c r="P338">
        <v>5</v>
      </c>
      <c r="Q338">
        <v>3</v>
      </c>
      <c r="R338" t="s">
        <v>32</v>
      </c>
      <c r="T338">
        <v>4.51</v>
      </c>
      <c r="U338">
        <v>13</v>
      </c>
      <c r="V338" t="s">
        <v>19</v>
      </c>
      <c r="W338" s="2">
        <v>42719</v>
      </c>
      <c r="X338" t="s">
        <v>20</v>
      </c>
      <c r="Y338" t="s">
        <v>34</v>
      </c>
      <c r="Z338" t="s">
        <v>47</v>
      </c>
    </row>
    <row r="339" spans="1:26" x14ac:dyDescent="0.25">
      <c r="A339">
        <v>3</v>
      </c>
      <c r="B339" t="s">
        <v>10</v>
      </c>
      <c r="C339">
        <v>3</v>
      </c>
      <c r="D339" t="s">
        <v>11</v>
      </c>
      <c r="E339" t="s">
        <v>1658</v>
      </c>
      <c r="F339" t="s">
        <v>13</v>
      </c>
      <c r="G339" t="s">
        <v>569</v>
      </c>
      <c r="H339" s="1">
        <v>0</v>
      </c>
      <c r="I339" s="2">
        <v>42716</v>
      </c>
      <c r="J339" s="8">
        <f t="shared" si="5"/>
        <v>2016</v>
      </c>
      <c r="K339" t="s">
        <v>2040</v>
      </c>
      <c r="L339" t="s">
        <v>30</v>
      </c>
      <c r="M339">
        <v>94601</v>
      </c>
      <c r="N339">
        <v>1036</v>
      </c>
      <c r="O339" t="s">
        <v>169</v>
      </c>
      <c r="P339">
        <v>4</v>
      </c>
      <c r="Q339">
        <v>3</v>
      </c>
      <c r="R339" t="s">
        <v>32</v>
      </c>
      <c r="T339">
        <v>4.4400000000000004</v>
      </c>
      <c r="U339">
        <v>9</v>
      </c>
      <c r="V339" t="s">
        <v>19</v>
      </c>
      <c r="W339" s="2">
        <v>42719</v>
      </c>
      <c r="X339" t="s">
        <v>20</v>
      </c>
      <c r="Y339" t="s">
        <v>34</v>
      </c>
      <c r="Z339" t="s">
        <v>47</v>
      </c>
    </row>
    <row r="340" spans="1:26" x14ac:dyDescent="0.25">
      <c r="A340">
        <v>3</v>
      </c>
      <c r="B340" t="s">
        <v>10</v>
      </c>
      <c r="C340">
        <v>3</v>
      </c>
      <c r="D340" t="s">
        <v>26</v>
      </c>
      <c r="E340" t="s">
        <v>1658</v>
      </c>
      <c r="F340" t="s">
        <v>13</v>
      </c>
      <c r="G340" t="s">
        <v>569</v>
      </c>
      <c r="H340" s="1">
        <v>0</v>
      </c>
      <c r="I340" s="2">
        <v>42716</v>
      </c>
      <c r="J340" s="8">
        <f t="shared" si="5"/>
        <v>2016</v>
      </c>
      <c r="K340" t="s">
        <v>2040</v>
      </c>
      <c r="L340" t="s">
        <v>30</v>
      </c>
      <c r="M340">
        <v>94601</v>
      </c>
      <c r="N340">
        <v>1666</v>
      </c>
      <c r="O340" t="s">
        <v>903</v>
      </c>
      <c r="P340">
        <v>1</v>
      </c>
      <c r="Q340">
        <v>3</v>
      </c>
      <c r="R340" t="s">
        <v>32</v>
      </c>
      <c r="T340">
        <v>0.63</v>
      </c>
      <c r="U340">
        <v>9</v>
      </c>
      <c r="V340" t="s">
        <v>19</v>
      </c>
      <c r="W340" s="2">
        <v>42719</v>
      </c>
      <c r="X340" t="s">
        <v>20</v>
      </c>
      <c r="Y340" t="s">
        <v>34</v>
      </c>
      <c r="Z340" t="s">
        <v>42</v>
      </c>
    </row>
    <row r="341" spans="1:26" x14ac:dyDescent="0.25">
      <c r="A341">
        <v>5</v>
      </c>
      <c r="B341" t="s">
        <v>43</v>
      </c>
      <c r="C341">
        <v>6</v>
      </c>
      <c r="D341" t="s">
        <v>26</v>
      </c>
      <c r="E341" t="s">
        <v>241</v>
      </c>
      <c r="F341" t="s">
        <v>13</v>
      </c>
      <c r="G341" t="s">
        <v>1003</v>
      </c>
      <c r="H341" s="1">
        <v>0</v>
      </c>
      <c r="I341" s="2">
        <v>42627</v>
      </c>
      <c r="J341" s="8">
        <f t="shared" si="5"/>
        <v>2016</v>
      </c>
      <c r="K341" t="s">
        <v>1004</v>
      </c>
      <c r="L341" t="s">
        <v>102</v>
      </c>
      <c r="M341">
        <v>14609</v>
      </c>
      <c r="N341">
        <v>648</v>
      </c>
      <c r="O341" t="s">
        <v>1005</v>
      </c>
      <c r="P341">
        <v>9</v>
      </c>
      <c r="Q341">
        <v>5</v>
      </c>
      <c r="R341" t="s">
        <v>104</v>
      </c>
      <c r="T341">
        <v>8.98</v>
      </c>
      <c r="U341">
        <v>449</v>
      </c>
      <c r="V341" t="s">
        <v>19</v>
      </c>
      <c r="W341" s="2">
        <v>42632</v>
      </c>
      <c r="X341" t="s">
        <v>39</v>
      </c>
      <c r="Y341" t="s">
        <v>175</v>
      </c>
      <c r="Z341" t="s">
        <v>42</v>
      </c>
    </row>
    <row r="342" spans="1:26" x14ac:dyDescent="0.25">
      <c r="A342">
        <v>5</v>
      </c>
      <c r="B342" t="s">
        <v>43</v>
      </c>
      <c r="C342">
        <v>6</v>
      </c>
      <c r="D342" t="s">
        <v>26</v>
      </c>
      <c r="E342" t="s">
        <v>241</v>
      </c>
      <c r="F342" t="s">
        <v>13</v>
      </c>
      <c r="G342" t="s">
        <v>1003</v>
      </c>
      <c r="H342" s="1">
        <v>0</v>
      </c>
      <c r="I342" s="2">
        <v>42627</v>
      </c>
      <c r="J342" s="8">
        <f t="shared" si="5"/>
        <v>2016</v>
      </c>
      <c r="K342" t="s">
        <v>1004</v>
      </c>
      <c r="L342" t="s">
        <v>102</v>
      </c>
      <c r="M342">
        <v>14609</v>
      </c>
      <c r="N342">
        <v>456</v>
      </c>
      <c r="O342" t="s">
        <v>1006</v>
      </c>
      <c r="P342">
        <v>5</v>
      </c>
      <c r="Q342">
        <v>3</v>
      </c>
      <c r="R342" t="s">
        <v>104</v>
      </c>
      <c r="T342">
        <v>5.09</v>
      </c>
      <c r="U342">
        <v>11</v>
      </c>
      <c r="V342" t="s">
        <v>19</v>
      </c>
      <c r="W342" s="2">
        <v>42632</v>
      </c>
      <c r="X342" t="s">
        <v>39</v>
      </c>
      <c r="Y342" t="s">
        <v>175</v>
      </c>
      <c r="Z342" t="s">
        <v>119</v>
      </c>
    </row>
    <row r="343" spans="1:26" x14ac:dyDescent="0.25">
      <c r="A343">
        <v>3</v>
      </c>
      <c r="B343" t="s">
        <v>25</v>
      </c>
      <c r="C343">
        <v>1</v>
      </c>
      <c r="D343" t="s">
        <v>11</v>
      </c>
      <c r="E343" t="s">
        <v>1545</v>
      </c>
      <c r="F343" t="s">
        <v>13</v>
      </c>
      <c r="G343" t="s">
        <v>100</v>
      </c>
      <c r="H343" s="1">
        <v>0</v>
      </c>
      <c r="I343" s="2">
        <v>42623</v>
      </c>
      <c r="J343" s="8">
        <f t="shared" si="5"/>
        <v>2016</v>
      </c>
      <c r="K343" t="s">
        <v>1546</v>
      </c>
      <c r="L343" t="s">
        <v>102</v>
      </c>
      <c r="M343">
        <v>7011</v>
      </c>
      <c r="N343">
        <v>479</v>
      </c>
      <c r="O343" t="s">
        <v>8193</v>
      </c>
      <c r="P343">
        <v>76</v>
      </c>
      <c r="Q343">
        <v>5</v>
      </c>
      <c r="R343" t="s">
        <v>104</v>
      </c>
      <c r="T343">
        <v>76.47</v>
      </c>
      <c r="U343">
        <v>255</v>
      </c>
      <c r="V343" t="s">
        <v>19</v>
      </c>
      <c r="W343" s="2">
        <v>42626</v>
      </c>
      <c r="X343" t="s">
        <v>130</v>
      </c>
      <c r="Y343" t="s">
        <v>485</v>
      </c>
      <c r="Z343" t="s">
        <v>47</v>
      </c>
    </row>
    <row r="344" spans="1:26" x14ac:dyDescent="0.25">
      <c r="A344">
        <v>3</v>
      </c>
      <c r="B344" t="s">
        <v>25</v>
      </c>
      <c r="C344">
        <v>1</v>
      </c>
      <c r="D344" t="s">
        <v>26</v>
      </c>
      <c r="E344" t="s">
        <v>1545</v>
      </c>
      <c r="F344" t="s">
        <v>13</v>
      </c>
      <c r="G344" t="s">
        <v>100</v>
      </c>
      <c r="H344" s="1">
        <v>0</v>
      </c>
      <c r="I344" s="2">
        <v>42623</v>
      </c>
      <c r="J344" s="8">
        <f t="shared" si="5"/>
        <v>2016</v>
      </c>
      <c r="K344" t="s">
        <v>1546</v>
      </c>
      <c r="L344" t="s">
        <v>102</v>
      </c>
      <c r="M344">
        <v>7011</v>
      </c>
      <c r="N344">
        <v>950</v>
      </c>
      <c r="O344" t="s">
        <v>1307</v>
      </c>
      <c r="P344">
        <v>22</v>
      </c>
      <c r="Q344">
        <v>4</v>
      </c>
      <c r="R344" t="s">
        <v>104</v>
      </c>
      <c r="T344">
        <v>22.12</v>
      </c>
      <c r="U344">
        <v>82</v>
      </c>
      <c r="V344" t="s">
        <v>19</v>
      </c>
      <c r="W344" s="2">
        <v>42626</v>
      </c>
      <c r="X344" t="s">
        <v>130</v>
      </c>
      <c r="Y344" t="s">
        <v>485</v>
      </c>
      <c r="Z344" t="s">
        <v>56</v>
      </c>
    </row>
    <row r="345" spans="1:26" x14ac:dyDescent="0.25">
      <c r="A345">
        <v>2</v>
      </c>
      <c r="B345" t="s">
        <v>43</v>
      </c>
      <c r="C345">
        <v>3</v>
      </c>
      <c r="D345" t="s">
        <v>26</v>
      </c>
      <c r="E345" t="s">
        <v>27</v>
      </c>
      <c r="F345" t="s">
        <v>13</v>
      </c>
      <c r="G345" t="s">
        <v>266</v>
      </c>
      <c r="H345" s="1">
        <v>0</v>
      </c>
      <c r="I345" s="2">
        <v>42717</v>
      </c>
      <c r="J345" s="8">
        <f t="shared" si="5"/>
        <v>2016</v>
      </c>
      <c r="K345" t="s">
        <v>3684</v>
      </c>
      <c r="L345" t="s">
        <v>30</v>
      </c>
      <c r="M345">
        <v>90049</v>
      </c>
      <c r="N345">
        <v>1627</v>
      </c>
      <c r="O345" t="s">
        <v>3685</v>
      </c>
      <c r="P345">
        <v>42</v>
      </c>
      <c r="Q345">
        <v>6</v>
      </c>
      <c r="R345" t="s">
        <v>32</v>
      </c>
      <c r="T345">
        <v>41.51</v>
      </c>
      <c r="U345">
        <v>90</v>
      </c>
      <c r="V345" t="s">
        <v>19</v>
      </c>
      <c r="W345" s="2">
        <v>42719</v>
      </c>
      <c r="X345" t="s">
        <v>20</v>
      </c>
      <c r="Y345" t="s">
        <v>34</v>
      </c>
      <c r="Z345" t="s">
        <v>64</v>
      </c>
    </row>
    <row r="346" spans="1:26" x14ac:dyDescent="0.25">
      <c r="A346">
        <v>6</v>
      </c>
      <c r="B346" t="s">
        <v>10</v>
      </c>
      <c r="C346">
        <v>6</v>
      </c>
      <c r="D346" t="s">
        <v>11</v>
      </c>
      <c r="E346" t="s">
        <v>27</v>
      </c>
      <c r="F346" t="s">
        <v>13</v>
      </c>
      <c r="G346" t="s">
        <v>5425</v>
      </c>
      <c r="H346" s="1">
        <v>0.2</v>
      </c>
      <c r="I346" s="2">
        <v>42503</v>
      </c>
      <c r="J346" s="8">
        <f t="shared" si="5"/>
        <v>2016</v>
      </c>
      <c r="K346" t="s">
        <v>5804</v>
      </c>
      <c r="L346" t="s">
        <v>30</v>
      </c>
      <c r="M346">
        <v>90004</v>
      </c>
      <c r="N346">
        <v>908</v>
      </c>
      <c r="O346" t="s">
        <v>2374</v>
      </c>
      <c r="P346">
        <v>21</v>
      </c>
      <c r="Q346">
        <v>6</v>
      </c>
      <c r="R346" t="s">
        <v>32</v>
      </c>
      <c r="T346">
        <v>20.96</v>
      </c>
      <c r="U346">
        <v>279</v>
      </c>
      <c r="V346" t="s">
        <v>33</v>
      </c>
      <c r="W346" s="2">
        <v>42509</v>
      </c>
      <c r="X346" t="s">
        <v>39</v>
      </c>
      <c r="Y346" t="s">
        <v>34</v>
      </c>
      <c r="Z346" t="s">
        <v>24</v>
      </c>
    </row>
    <row r="347" spans="1:26" x14ac:dyDescent="0.25">
      <c r="A347">
        <v>6</v>
      </c>
      <c r="B347" t="s">
        <v>10</v>
      </c>
      <c r="C347">
        <v>6</v>
      </c>
      <c r="D347" t="s">
        <v>26</v>
      </c>
      <c r="E347" t="s">
        <v>27</v>
      </c>
      <c r="F347" t="s">
        <v>13</v>
      </c>
      <c r="G347" t="s">
        <v>5425</v>
      </c>
      <c r="H347" s="1">
        <v>0</v>
      </c>
      <c r="I347" s="2">
        <v>42503</v>
      </c>
      <c r="J347" s="8">
        <f t="shared" si="5"/>
        <v>2016</v>
      </c>
      <c r="K347" t="s">
        <v>5804</v>
      </c>
      <c r="L347" t="s">
        <v>30</v>
      </c>
      <c r="M347">
        <v>90004</v>
      </c>
      <c r="N347">
        <v>544</v>
      </c>
      <c r="O347" t="s">
        <v>6559</v>
      </c>
      <c r="P347">
        <v>4</v>
      </c>
      <c r="Q347">
        <v>2</v>
      </c>
      <c r="R347" t="s">
        <v>32</v>
      </c>
      <c r="T347">
        <v>3.84</v>
      </c>
      <c r="U347">
        <v>8</v>
      </c>
      <c r="V347" t="s">
        <v>33</v>
      </c>
      <c r="W347" s="2">
        <v>42509</v>
      </c>
      <c r="X347" t="s">
        <v>39</v>
      </c>
      <c r="Y347" t="s">
        <v>34</v>
      </c>
      <c r="Z347" t="s">
        <v>64</v>
      </c>
    </row>
    <row r="348" spans="1:26" x14ac:dyDescent="0.25">
      <c r="A348">
        <v>4</v>
      </c>
      <c r="B348" t="s">
        <v>43</v>
      </c>
      <c r="C348">
        <v>6</v>
      </c>
      <c r="D348" t="s">
        <v>11</v>
      </c>
      <c r="E348" t="s">
        <v>5200</v>
      </c>
      <c r="F348" t="s">
        <v>13</v>
      </c>
      <c r="G348" t="s">
        <v>6880</v>
      </c>
      <c r="H348" s="1">
        <v>0.3</v>
      </c>
      <c r="I348" s="2">
        <v>42626</v>
      </c>
      <c r="J348" s="8">
        <f t="shared" si="5"/>
        <v>2016</v>
      </c>
      <c r="K348" t="s">
        <v>7032</v>
      </c>
      <c r="L348" t="s">
        <v>73</v>
      </c>
      <c r="M348">
        <v>79762</v>
      </c>
      <c r="N348">
        <v>1233</v>
      </c>
      <c r="O348" t="s">
        <v>441</v>
      </c>
      <c r="P348">
        <v>-10</v>
      </c>
      <c r="Q348">
        <v>6</v>
      </c>
      <c r="R348" t="s">
        <v>75</v>
      </c>
      <c r="T348">
        <v>-9.7200000000000006</v>
      </c>
      <c r="U348">
        <v>340</v>
      </c>
      <c r="V348" t="s">
        <v>76</v>
      </c>
      <c r="W348" s="2">
        <v>42630</v>
      </c>
      <c r="X348" t="s">
        <v>39</v>
      </c>
      <c r="Y348" t="s">
        <v>77</v>
      </c>
      <c r="Z348" t="s">
        <v>24</v>
      </c>
    </row>
    <row r="349" spans="1:26" x14ac:dyDescent="0.25">
      <c r="A349">
        <v>4</v>
      </c>
      <c r="B349" t="s">
        <v>43</v>
      </c>
      <c r="C349">
        <v>6</v>
      </c>
      <c r="D349" t="s">
        <v>11</v>
      </c>
      <c r="E349" t="s">
        <v>7029</v>
      </c>
      <c r="F349" t="s">
        <v>13</v>
      </c>
      <c r="G349" t="s">
        <v>7030</v>
      </c>
      <c r="H349" s="1">
        <v>0.3</v>
      </c>
      <c r="I349" s="2">
        <v>42430</v>
      </c>
      <c r="J349" s="8">
        <f t="shared" si="5"/>
        <v>2016</v>
      </c>
      <c r="K349" t="s">
        <v>7031</v>
      </c>
      <c r="L349" t="s">
        <v>73</v>
      </c>
      <c r="M349">
        <v>60126</v>
      </c>
      <c r="N349">
        <v>1181</v>
      </c>
      <c r="O349" t="s">
        <v>239</v>
      </c>
      <c r="P349">
        <v>-172</v>
      </c>
      <c r="Q349">
        <v>6</v>
      </c>
      <c r="R349" t="s">
        <v>75</v>
      </c>
      <c r="T349">
        <v>-172.12</v>
      </c>
      <c r="U349">
        <v>634</v>
      </c>
      <c r="V349" t="s">
        <v>76</v>
      </c>
      <c r="W349" s="2">
        <v>42434</v>
      </c>
      <c r="X349" t="s">
        <v>39</v>
      </c>
      <c r="Y349" t="s">
        <v>139</v>
      </c>
      <c r="Z349" t="s">
        <v>24</v>
      </c>
    </row>
    <row r="350" spans="1:26" x14ac:dyDescent="0.25">
      <c r="A350">
        <v>4</v>
      </c>
      <c r="B350" t="s">
        <v>43</v>
      </c>
      <c r="C350">
        <v>6</v>
      </c>
      <c r="D350" t="s">
        <v>26</v>
      </c>
      <c r="E350" t="s">
        <v>7029</v>
      </c>
      <c r="F350" t="s">
        <v>13</v>
      </c>
      <c r="G350" t="s">
        <v>7030</v>
      </c>
      <c r="H350" s="1">
        <v>0.2</v>
      </c>
      <c r="I350" s="2">
        <v>42430</v>
      </c>
      <c r="J350" s="8">
        <f t="shared" si="5"/>
        <v>2016</v>
      </c>
      <c r="K350" t="s">
        <v>7031</v>
      </c>
      <c r="L350" t="s">
        <v>73</v>
      </c>
      <c r="M350">
        <v>60126</v>
      </c>
      <c r="N350">
        <v>337</v>
      </c>
      <c r="O350" t="s">
        <v>8289</v>
      </c>
      <c r="P350">
        <v>6</v>
      </c>
      <c r="Q350">
        <v>3</v>
      </c>
      <c r="R350" t="s">
        <v>75</v>
      </c>
      <c r="T350">
        <v>5.68</v>
      </c>
      <c r="U350">
        <v>17</v>
      </c>
      <c r="V350" t="s">
        <v>76</v>
      </c>
      <c r="W350" s="2">
        <v>42434</v>
      </c>
      <c r="X350" t="s">
        <v>39</v>
      </c>
      <c r="Y350" t="s">
        <v>139</v>
      </c>
      <c r="Z350" t="s">
        <v>64</v>
      </c>
    </row>
    <row r="351" spans="1:26" x14ac:dyDescent="0.25">
      <c r="A351">
        <v>2</v>
      </c>
      <c r="B351" t="s">
        <v>25</v>
      </c>
      <c r="C351">
        <v>1</v>
      </c>
      <c r="D351" t="s">
        <v>26</v>
      </c>
      <c r="E351" t="s">
        <v>171</v>
      </c>
      <c r="F351" t="s">
        <v>13</v>
      </c>
      <c r="G351" t="s">
        <v>1357</v>
      </c>
      <c r="H351" s="1">
        <v>0</v>
      </c>
      <c r="I351" s="2">
        <v>42465</v>
      </c>
      <c r="J351" s="8">
        <f t="shared" si="5"/>
        <v>2016</v>
      </c>
      <c r="K351" t="s">
        <v>1358</v>
      </c>
      <c r="L351" t="s">
        <v>102</v>
      </c>
      <c r="M351">
        <v>10035</v>
      </c>
      <c r="N351">
        <v>539</v>
      </c>
      <c r="O351" t="s">
        <v>969</v>
      </c>
      <c r="P351">
        <v>27</v>
      </c>
      <c r="Q351">
        <v>1</v>
      </c>
      <c r="R351" t="s">
        <v>104</v>
      </c>
      <c r="T351">
        <v>26.63</v>
      </c>
      <c r="U351">
        <v>55</v>
      </c>
      <c r="V351" t="s">
        <v>76</v>
      </c>
      <c r="W351" s="2">
        <v>42467</v>
      </c>
      <c r="X351" t="s">
        <v>130</v>
      </c>
      <c r="Y351" t="s">
        <v>175</v>
      </c>
      <c r="Z351" t="s">
        <v>64</v>
      </c>
    </row>
    <row r="352" spans="1:26" x14ac:dyDescent="0.25">
      <c r="A352">
        <v>5</v>
      </c>
      <c r="B352" t="s">
        <v>43</v>
      </c>
      <c r="C352">
        <v>6</v>
      </c>
      <c r="D352" t="s">
        <v>26</v>
      </c>
      <c r="E352" t="s">
        <v>2332</v>
      </c>
      <c r="F352" t="s">
        <v>13</v>
      </c>
      <c r="G352" t="s">
        <v>1191</v>
      </c>
      <c r="H352" s="1">
        <v>0</v>
      </c>
      <c r="I352" s="2">
        <v>42537</v>
      </c>
      <c r="J352" s="8">
        <f t="shared" si="5"/>
        <v>2016</v>
      </c>
      <c r="K352" t="s">
        <v>4104</v>
      </c>
      <c r="L352" t="s">
        <v>102</v>
      </c>
      <c r="M352">
        <v>11550</v>
      </c>
      <c r="N352">
        <v>348</v>
      </c>
      <c r="O352" t="s">
        <v>3532</v>
      </c>
      <c r="P352">
        <v>11</v>
      </c>
      <c r="Q352">
        <v>4</v>
      </c>
      <c r="R352" t="s">
        <v>104</v>
      </c>
      <c r="T352">
        <v>10.5</v>
      </c>
      <c r="U352">
        <v>35</v>
      </c>
      <c r="V352" t="s">
        <v>19</v>
      </c>
      <c r="W352" s="2">
        <v>42542</v>
      </c>
      <c r="X352" t="s">
        <v>39</v>
      </c>
      <c r="Y352" t="s">
        <v>175</v>
      </c>
      <c r="Z352" t="s">
        <v>49</v>
      </c>
    </row>
    <row r="353" spans="1:26" x14ac:dyDescent="0.25">
      <c r="A353">
        <v>5</v>
      </c>
      <c r="B353" t="s">
        <v>43</v>
      </c>
      <c r="C353">
        <v>6</v>
      </c>
      <c r="D353" t="s">
        <v>26</v>
      </c>
      <c r="E353" t="s">
        <v>2332</v>
      </c>
      <c r="F353" t="s">
        <v>13</v>
      </c>
      <c r="G353" t="s">
        <v>1191</v>
      </c>
      <c r="H353" s="1">
        <v>0</v>
      </c>
      <c r="I353" s="2">
        <v>42537</v>
      </c>
      <c r="J353" s="8">
        <f t="shared" si="5"/>
        <v>2016</v>
      </c>
      <c r="K353" t="s">
        <v>4104</v>
      </c>
      <c r="L353" t="s">
        <v>102</v>
      </c>
      <c r="M353">
        <v>11550</v>
      </c>
      <c r="N353">
        <v>1501</v>
      </c>
      <c r="O353" t="s">
        <v>412</v>
      </c>
      <c r="P353">
        <v>19</v>
      </c>
      <c r="Q353">
        <v>5</v>
      </c>
      <c r="R353" t="s">
        <v>104</v>
      </c>
      <c r="T353">
        <v>19.46</v>
      </c>
      <c r="U353">
        <v>41</v>
      </c>
      <c r="V353" t="s">
        <v>19</v>
      </c>
      <c r="W353" s="2">
        <v>42542</v>
      </c>
      <c r="X353" t="s">
        <v>39</v>
      </c>
      <c r="Y353" t="s">
        <v>175</v>
      </c>
      <c r="Z353" t="s">
        <v>119</v>
      </c>
    </row>
    <row r="354" spans="1:26" x14ac:dyDescent="0.25">
      <c r="A354">
        <v>5</v>
      </c>
      <c r="B354" t="s">
        <v>43</v>
      </c>
      <c r="C354">
        <v>6</v>
      </c>
      <c r="D354" t="s">
        <v>26</v>
      </c>
      <c r="E354" t="s">
        <v>2332</v>
      </c>
      <c r="F354" t="s">
        <v>13</v>
      </c>
      <c r="G354" t="s">
        <v>1191</v>
      </c>
      <c r="H354" s="1">
        <v>0.2</v>
      </c>
      <c r="I354" s="2">
        <v>42537</v>
      </c>
      <c r="J354" s="8">
        <f t="shared" si="5"/>
        <v>2016</v>
      </c>
      <c r="K354" t="s">
        <v>4104</v>
      </c>
      <c r="L354" t="s">
        <v>102</v>
      </c>
      <c r="M354">
        <v>11550</v>
      </c>
      <c r="N354">
        <v>905</v>
      </c>
      <c r="O354" t="s">
        <v>257</v>
      </c>
      <c r="P354">
        <v>14</v>
      </c>
      <c r="Q354">
        <v>3</v>
      </c>
      <c r="R354" t="s">
        <v>104</v>
      </c>
      <c r="T354">
        <v>14.34</v>
      </c>
      <c r="U354">
        <v>40</v>
      </c>
      <c r="V354" t="s">
        <v>19</v>
      </c>
      <c r="W354" s="2">
        <v>42542</v>
      </c>
      <c r="X354" t="s">
        <v>39</v>
      </c>
      <c r="Y354" t="s">
        <v>175</v>
      </c>
      <c r="Z354" t="s">
        <v>54</v>
      </c>
    </row>
    <row r="355" spans="1:26" x14ac:dyDescent="0.25">
      <c r="A355">
        <v>7</v>
      </c>
      <c r="B355" t="s">
        <v>25</v>
      </c>
      <c r="C355">
        <v>6</v>
      </c>
      <c r="D355" t="s">
        <v>26</v>
      </c>
      <c r="E355" t="s">
        <v>171</v>
      </c>
      <c r="F355" t="s">
        <v>13</v>
      </c>
      <c r="G355" t="s">
        <v>7098</v>
      </c>
      <c r="H355" s="1">
        <v>0.2</v>
      </c>
      <c r="I355" s="2">
        <v>42636</v>
      </c>
      <c r="J355" s="8">
        <f t="shared" si="5"/>
        <v>2016</v>
      </c>
      <c r="K355" t="s">
        <v>7530</v>
      </c>
      <c r="L355" t="s">
        <v>102</v>
      </c>
      <c r="M355">
        <v>10011</v>
      </c>
      <c r="N355">
        <v>236</v>
      </c>
      <c r="O355" t="s">
        <v>208</v>
      </c>
      <c r="P355">
        <v>7</v>
      </c>
      <c r="Q355">
        <v>4</v>
      </c>
      <c r="R355" t="s">
        <v>104</v>
      </c>
      <c r="T355">
        <v>6.92</v>
      </c>
      <c r="U355">
        <v>18</v>
      </c>
      <c r="V355" t="s">
        <v>76</v>
      </c>
      <c r="W355" s="2">
        <v>42643</v>
      </c>
      <c r="X355" t="s">
        <v>39</v>
      </c>
      <c r="Y355" t="s">
        <v>175</v>
      </c>
      <c r="Z355" t="s">
        <v>54</v>
      </c>
    </row>
    <row r="356" spans="1:26" x14ac:dyDescent="0.25">
      <c r="A356">
        <v>4</v>
      </c>
      <c r="B356" t="s">
        <v>43</v>
      </c>
      <c r="C356">
        <v>6</v>
      </c>
      <c r="D356" t="s">
        <v>26</v>
      </c>
      <c r="E356" t="s">
        <v>27</v>
      </c>
      <c r="F356" t="s">
        <v>13</v>
      </c>
      <c r="G356" t="s">
        <v>6825</v>
      </c>
      <c r="H356" s="1">
        <v>0</v>
      </c>
      <c r="I356" s="2">
        <v>42560</v>
      </c>
      <c r="J356" s="8">
        <f t="shared" si="5"/>
        <v>2016</v>
      </c>
      <c r="K356" t="s">
        <v>7614</v>
      </c>
      <c r="L356" t="s">
        <v>30</v>
      </c>
      <c r="M356">
        <v>90049</v>
      </c>
      <c r="N356">
        <v>198</v>
      </c>
      <c r="O356" t="s">
        <v>3791</v>
      </c>
      <c r="P356">
        <v>1</v>
      </c>
      <c r="Q356">
        <v>1</v>
      </c>
      <c r="R356" t="s">
        <v>32</v>
      </c>
      <c r="T356">
        <v>1.41</v>
      </c>
      <c r="U356">
        <v>3</v>
      </c>
      <c r="V356" t="s">
        <v>76</v>
      </c>
      <c r="W356" s="2">
        <v>42564</v>
      </c>
      <c r="X356" t="s">
        <v>39</v>
      </c>
      <c r="Y356" t="s">
        <v>34</v>
      </c>
      <c r="Z356" t="s">
        <v>35</v>
      </c>
    </row>
    <row r="357" spans="1:26" x14ac:dyDescent="0.25">
      <c r="A357">
        <v>4</v>
      </c>
      <c r="B357" t="s">
        <v>43</v>
      </c>
      <c r="C357">
        <v>6</v>
      </c>
      <c r="D357" t="s">
        <v>26</v>
      </c>
      <c r="E357" t="s">
        <v>27</v>
      </c>
      <c r="F357" t="s">
        <v>13</v>
      </c>
      <c r="G357" t="s">
        <v>6825</v>
      </c>
      <c r="H357" s="1">
        <v>0</v>
      </c>
      <c r="I357" s="2">
        <v>42560</v>
      </c>
      <c r="J357" s="8">
        <f t="shared" si="5"/>
        <v>2016</v>
      </c>
      <c r="K357" t="s">
        <v>7614</v>
      </c>
      <c r="L357" t="s">
        <v>30</v>
      </c>
      <c r="M357">
        <v>90049</v>
      </c>
      <c r="N357">
        <v>1263</v>
      </c>
      <c r="O357" t="s">
        <v>8272</v>
      </c>
      <c r="P357">
        <v>4</v>
      </c>
      <c r="Q357">
        <v>4</v>
      </c>
      <c r="R357" t="s">
        <v>32</v>
      </c>
      <c r="T357">
        <v>4.07</v>
      </c>
      <c r="U357">
        <v>24</v>
      </c>
      <c r="V357" t="s">
        <v>76</v>
      </c>
      <c r="W357" s="2">
        <v>42564</v>
      </c>
      <c r="X357" t="s">
        <v>39</v>
      </c>
      <c r="Y357" t="s">
        <v>34</v>
      </c>
      <c r="Z357" t="s">
        <v>42</v>
      </c>
    </row>
    <row r="358" spans="1:26" x14ac:dyDescent="0.25">
      <c r="A358">
        <v>4</v>
      </c>
      <c r="B358" t="s">
        <v>43</v>
      </c>
      <c r="C358">
        <v>6</v>
      </c>
      <c r="D358" t="s">
        <v>26</v>
      </c>
      <c r="E358" t="s">
        <v>27</v>
      </c>
      <c r="F358" t="s">
        <v>13</v>
      </c>
      <c r="G358" t="s">
        <v>6825</v>
      </c>
      <c r="H358" s="1">
        <v>0.2</v>
      </c>
      <c r="I358" s="2">
        <v>42560</v>
      </c>
      <c r="J358" s="8">
        <f t="shared" si="5"/>
        <v>2016</v>
      </c>
      <c r="K358" t="s">
        <v>7614</v>
      </c>
      <c r="L358" t="s">
        <v>30</v>
      </c>
      <c r="M358">
        <v>90049</v>
      </c>
      <c r="N358">
        <v>1647</v>
      </c>
      <c r="O358" t="s">
        <v>152</v>
      </c>
      <c r="P358">
        <v>14</v>
      </c>
      <c r="Q358">
        <v>6</v>
      </c>
      <c r="R358" t="s">
        <v>32</v>
      </c>
      <c r="T358">
        <v>14.14</v>
      </c>
      <c r="U358">
        <v>42</v>
      </c>
      <c r="V358" t="s">
        <v>76</v>
      </c>
      <c r="W358" s="2">
        <v>42564</v>
      </c>
      <c r="X358" t="s">
        <v>39</v>
      </c>
      <c r="Y358" t="s">
        <v>34</v>
      </c>
      <c r="Z358" t="s">
        <v>54</v>
      </c>
    </row>
    <row r="359" spans="1:26" x14ac:dyDescent="0.25">
      <c r="A359">
        <v>4</v>
      </c>
      <c r="B359" t="s">
        <v>25</v>
      </c>
      <c r="C359">
        <v>3</v>
      </c>
      <c r="D359" t="s">
        <v>11</v>
      </c>
      <c r="E359" t="s">
        <v>99</v>
      </c>
      <c r="F359" t="s">
        <v>13</v>
      </c>
      <c r="G359" t="s">
        <v>1978</v>
      </c>
      <c r="H359" s="1">
        <v>0.5</v>
      </c>
      <c r="I359" s="2">
        <v>42500</v>
      </c>
      <c r="J359" s="8">
        <f t="shared" si="5"/>
        <v>2016</v>
      </c>
      <c r="K359" t="s">
        <v>1979</v>
      </c>
      <c r="L359" t="s">
        <v>102</v>
      </c>
      <c r="M359">
        <v>19134</v>
      </c>
      <c r="N359">
        <v>309</v>
      </c>
      <c r="O359" t="s">
        <v>1653</v>
      </c>
      <c r="P359">
        <v>-217</v>
      </c>
      <c r="Q359">
        <v>7</v>
      </c>
      <c r="R359" t="s">
        <v>104</v>
      </c>
      <c r="T359">
        <v>-216.98</v>
      </c>
      <c r="U359">
        <v>350</v>
      </c>
      <c r="V359" t="s">
        <v>19</v>
      </c>
      <c r="W359" s="2">
        <v>42504</v>
      </c>
      <c r="X359" t="s">
        <v>20</v>
      </c>
      <c r="Y359" t="s">
        <v>105</v>
      </c>
      <c r="Z359" t="s">
        <v>22</v>
      </c>
    </row>
    <row r="360" spans="1:26" x14ac:dyDescent="0.25">
      <c r="A360">
        <v>4</v>
      </c>
      <c r="B360" t="s">
        <v>25</v>
      </c>
      <c r="C360">
        <v>3</v>
      </c>
      <c r="D360" t="s">
        <v>26</v>
      </c>
      <c r="E360" t="s">
        <v>99</v>
      </c>
      <c r="F360" t="s">
        <v>13</v>
      </c>
      <c r="G360" t="s">
        <v>1978</v>
      </c>
      <c r="H360" s="1">
        <v>0.2</v>
      </c>
      <c r="I360" s="2">
        <v>42500</v>
      </c>
      <c r="J360" s="8">
        <f t="shared" si="5"/>
        <v>2016</v>
      </c>
      <c r="K360" t="s">
        <v>1979</v>
      </c>
      <c r="L360" t="s">
        <v>102</v>
      </c>
      <c r="M360">
        <v>19134</v>
      </c>
      <c r="N360">
        <v>525</v>
      </c>
      <c r="O360" t="s">
        <v>3515</v>
      </c>
      <c r="P360">
        <v>5</v>
      </c>
      <c r="Q360">
        <v>5</v>
      </c>
      <c r="R360" t="s">
        <v>104</v>
      </c>
      <c r="T360">
        <v>5.3</v>
      </c>
      <c r="U360">
        <v>22</v>
      </c>
      <c r="V360" t="s">
        <v>19</v>
      </c>
      <c r="W360" s="2">
        <v>42504</v>
      </c>
      <c r="X360" t="s">
        <v>20</v>
      </c>
      <c r="Y360" t="s">
        <v>105</v>
      </c>
      <c r="Z360" t="s">
        <v>49</v>
      </c>
    </row>
    <row r="361" spans="1:26" x14ac:dyDescent="0.25">
      <c r="A361">
        <v>2</v>
      </c>
      <c r="B361" t="s">
        <v>25</v>
      </c>
      <c r="C361">
        <v>1</v>
      </c>
      <c r="D361" t="s">
        <v>11</v>
      </c>
      <c r="E361" t="s">
        <v>5233</v>
      </c>
      <c r="F361" t="s">
        <v>13</v>
      </c>
      <c r="G361" t="s">
        <v>544</v>
      </c>
      <c r="H361" s="1">
        <v>0.2</v>
      </c>
      <c r="I361" s="2">
        <v>42675</v>
      </c>
      <c r="J361" s="8">
        <f t="shared" si="5"/>
        <v>2016</v>
      </c>
      <c r="K361" t="s">
        <v>5234</v>
      </c>
      <c r="L361" t="s">
        <v>102</v>
      </c>
      <c r="M361">
        <v>45040</v>
      </c>
      <c r="N361">
        <v>871</v>
      </c>
      <c r="O361" t="s">
        <v>8186</v>
      </c>
      <c r="P361">
        <v>16</v>
      </c>
      <c r="Q361">
        <v>2</v>
      </c>
      <c r="R361" t="s">
        <v>104</v>
      </c>
      <c r="T361">
        <v>16.32</v>
      </c>
      <c r="U361">
        <v>69</v>
      </c>
      <c r="V361" t="s">
        <v>33</v>
      </c>
      <c r="W361" s="2">
        <v>42677</v>
      </c>
      <c r="X361" t="s">
        <v>130</v>
      </c>
      <c r="Y361" t="s">
        <v>309</v>
      </c>
      <c r="Z361" t="s">
        <v>47</v>
      </c>
    </row>
    <row r="362" spans="1:26" x14ac:dyDescent="0.25">
      <c r="A362">
        <v>2</v>
      </c>
      <c r="B362" t="s">
        <v>25</v>
      </c>
      <c r="C362">
        <v>1</v>
      </c>
      <c r="D362" t="s">
        <v>26</v>
      </c>
      <c r="E362" t="s">
        <v>5233</v>
      </c>
      <c r="F362" t="s">
        <v>13</v>
      </c>
      <c r="G362" t="s">
        <v>544</v>
      </c>
      <c r="H362" s="1">
        <v>0.7</v>
      </c>
      <c r="I362" s="2">
        <v>42675</v>
      </c>
      <c r="J362" s="8">
        <f t="shared" si="5"/>
        <v>2016</v>
      </c>
      <c r="K362" t="s">
        <v>5234</v>
      </c>
      <c r="L362" t="s">
        <v>102</v>
      </c>
      <c r="M362">
        <v>45040</v>
      </c>
      <c r="N362">
        <v>45</v>
      </c>
      <c r="O362" t="s">
        <v>5904</v>
      </c>
      <c r="P362">
        <v>-3</v>
      </c>
      <c r="Q362">
        <v>2</v>
      </c>
      <c r="R362" t="s">
        <v>104</v>
      </c>
      <c r="T362">
        <v>-2.61</v>
      </c>
      <c r="U362">
        <v>3</v>
      </c>
      <c r="V362" t="s">
        <v>33</v>
      </c>
      <c r="W362" s="2">
        <v>42677</v>
      </c>
      <c r="X362" t="s">
        <v>130</v>
      </c>
      <c r="Y362" t="s">
        <v>309</v>
      </c>
      <c r="Z362" t="s">
        <v>54</v>
      </c>
    </row>
    <row r="363" spans="1:26" x14ac:dyDescent="0.25">
      <c r="A363">
        <v>2</v>
      </c>
      <c r="B363" t="s">
        <v>25</v>
      </c>
      <c r="C363">
        <v>1</v>
      </c>
      <c r="D363" t="s">
        <v>26</v>
      </c>
      <c r="E363" t="s">
        <v>5233</v>
      </c>
      <c r="F363" t="s">
        <v>13</v>
      </c>
      <c r="G363" t="s">
        <v>544</v>
      </c>
      <c r="H363" s="1">
        <v>0.7</v>
      </c>
      <c r="I363" s="2">
        <v>42675</v>
      </c>
      <c r="J363" s="8">
        <f t="shared" si="5"/>
        <v>2016</v>
      </c>
      <c r="K363" t="s">
        <v>5234</v>
      </c>
      <c r="L363" t="s">
        <v>102</v>
      </c>
      <c r="M363">
        <v>45040</v>
      </c>
      <c r="N363">
        <v>712</v>
      </c>
      <c r="O363" t="s">
        <v>1025</v>
      </c>
      <c r="P363">
        <v>-18</v>
      </c>
      <c r="Q363">
        <v>3</v>
      </c>
      <c r="R363" t="s">
        <v>104</v>
      </c>
      <c r="T363">
        <v>-17.940000000000001</v>
      </c>
      <c r="U363">
        <v>22</v>
      </c>
      <c r="V363" t="s">
        <v>33</v>
      </c>
      <c r="W363" s="2">
        <v>42677</v>
      </c>
      <c r="X363" t="s">
        <v>130</v>
      </c>
      <c r="Y363" t="s">
        <v>309</v>
      </c>
      <c r="Z363" t="s">
        <v>54</v>
      </c>
    </row>
    <row r="364" spans="1:26" x14ac:dyDescent="0.25">
      <c r="A364">
        <v>5</v>
      </c>
      <c r="B364" t="s">
        <v>43</v>
      </c>
      <c r="C364">
        <v>6</v>
      </c>
      <c r="D364" t="s">
        <v>11</v>
      </c>
      <c r="E364" t="s">
        <v>99</v>
      </c>
      <c r="F364" t="s">
        <v>13</v>
      </c>
      <c r="G364" t="s">
        <v>1013</v>
      </c>
      <c r="H364" s="1">
        <v>0.2</v>
      </c>
      <c r="I364" s="2">
        <v>42679</v>
      </c>
      <c r="J364" s="8">
        <f t="shared" si="5"/>
        <v>2016</v>
      </c>
      <c r="K364" t="s">
        <v>2404</v>
      </c>
      <c r="L364" t="s">
        <v>102</v>
      </c>
      <c r="M364">
        <v>19143</v>
      </c>
      <c r="N364">
        <v>1536</v>
      </c>
      <c r="O364" t="s">
        <v>1631</v>
      </c>
      <c r="P364">
        <v>-34</v>
      </c>
      <c r="Q364">
        <v>2</v>
      </c>
      <c r="R364" t="s">
        <v>104</v>
      </c>
      <c r="T364">
        <v>-34.200000000000003</v>
      </c>
      <c r="U364">
        <v>274</v>
      </c>
      <c r="V364" t="s">
        <v>19</v>
      </c>
      <c r="W364" s="2">
        <v>42684</v>
      </c>
      <c r="X364" t="s">
        <v>39</v>
      </c>
      <c r="Y364" t="s">
        <v>105</v>
      </c>
      <c r="Z364" t="s">
        <v>47</v>
      </c>
    </row>
    <row r="365" spans="1:26" x14ac:dyDescent="0.25">
      <c r="A365">
        <v>5</v>
      </c>
      <c r="B365" t="s">
        <v>43</v>
      </c>
      <c r="C365">
        <v>6</v>
      </c>
      <c r="D365" t="s">
        <v>26</v>
      </c>
      <c r="E365" t="s">
        <v>99</v>
      </c>
      <c r="F365" t="s">
        <v>13</v>
      </c>
      <c r="G365" t="s">
        <v>1013</v>
      </c>
      <c r="H365" s="1">
        <v>0.2</v>
      </c>
      <c r="I365" s="2">
        <v>42679</v>
      </c>
      <c r="J365" s="8">
        <f t="shared" si="5"/>
        <v>2016</v>
      </c>
      <c r="K365" t="s">
        <v>2404</v>
      </c>
      <c r="L365" t="s">
        <v>102</v>
      </c>
      <c r="M365">
        <v>19143</v>
      </c>
      <c r="N365">
        <v>1553</v>
      </c>
      <c r="O365" t="s">
        <v>3027</v>
      </c>
      <c r="P365">
        <v>-95</v>
      </c>
      <c r="Q365">
        <v>6</v>
      </c>
      <c r="R365" t="s">
        <v>104</v>
      </c>
      <c r="T365">
        <v>-94.51</v>
      </c>
      <c r="U365">
        <v>1080</v>
      </c>
      <c r="V365" t="s">
        <v>19</v>
      </c>
      <c r="W365" s="2">
        <v>42684</v>
      </c>
      <c r="X365" t="s">
        <v>39</v>
      </c>
      <c r="Y365" t="s">
        <v>105</v>
      </c>
      <c r="Z365" t="s">
        <v>42</v>
      </c>
    </row>
    <row r="366" spans="1:26" x14ac:dyDescent="0.25">
      <c r="A366">
        <v>5</v>
      </c>
      <c r="B366" t="s">
        <v>43</v>
      </c>
      <c r="C366">
        <v>6</v>
      </c>
      <c r="D366" t="s">
        <v>26</v>
      </c>
      <c r="E366" t="s">
        <v>99</v>
      </c>
      <c r="F366" t="s">
        <v>13</v>
      </c>
      <c r="G366" t="s">
        <v>1013</v>
      </c>
      <c r="H366" s="1">
        <v>0.7</v>
      </c>
      <c r="I366" s="2">
        <v>42679</v>
      </c>
      <c r="J366" s="8">
        <f t="shared" si="5"/>
        <v>2016</v>
      </c>
      <c r="K366" t="s">
        <v>2404</v>
      </c>
      <c r="L366" t="s">
        <v>102</v>
      </c>
      <c r="M366">
        <v>19143</v>
      </c>
      <c r="N366">
        <v>1649</v>
      </c>
      <c r="O366" t="s">
        <v>3420</v>
      </c>
      <c r="P366">
        <v>-9</v>
      </c>
      <c r="Q366">
        <v>2</v>
      </c>
      <c r="R366" t="s">
        <v>104</v>
      </c>
      <c r="T366">
        <v>-8.8000000000000007</v>
      </c>
      <c r="U366">
        <v>13</v>
      </c>
      <c r="V366" t="s">
        <v>19</v>
      </c>
      <c r="W366" s="2">
        <v>42684</v>
      </c>
      <c r="X366" t="s">
        <v>39</v>
      </c>
      <c r="Y366" t="s">
        <v>105</v>
      </c>
      <c r="Z366" t="s">
        <v>54</v>
      </c>
    </row>
    <row r="367" spans="1:26" x14ac:dyDescent="0.25">
      <c r="A367">
        <v>5</v>
      </c>
      <c r="B367" t="s">
        <v>43</v>
      </c>
      <c r="C367">
        <v>6</v>
      </c>
      <c r="D367" t="s">
        <v>50</v>
      </c>
      <c r="E367" t="s">
        <v>99</v>
      </c>
      <c r="F367" t="s">
        <v>13</v>
      </c>
      <c r="G367" t="s">
        <v>1013</v>
      </c>
      <c r="H367" s="1">
        <v>0.2</v>
      </c>
      <c r="I367" s="2">
        <v>42679</v>
      </c>
      <c r="J367" s="8">
        <f t="shared" si="5"/>
        <v>2016</v>
      </c>
      <c r="K367" t="s">
        <v>2404</v>
      </c>
      <c r="L367" t="s">
        <v>102</v>
      </c>
      <c r="M367">
        <v>19143</v>
      </c>
      <c r="N367">
        <v>1078</v>
      </c>
      <c r="O367" t="s">
        <v>5072</v>
      </c>
      <c r="P367">
        <v>17</v>
      </c>
      <c r="Q367">
        <v>2</v>
      </c>
      <c r="R367" t="s">
        <v>104</v>
      </c>
      <c r="T367">
        <v>16.79</v>
      </c>
      <c r="U367">
        <v>58</v>
      </c>
      <c r="V367" t="s">
        <v>19</v>
      </c>
      <c r="W367" s="2">
        <v>42684</v>
      </c>
      <c r="X367" t="s">
        <v>39</v>
      </c>
      <c r="Y367" t="s">
        <v>105</v>
      </c>
      <c r="Z367" t="s">
        <v>113</v>
      </c>
    </row>
    <row r="368" spans="1:26" x14ac:dyDescent="0.25">
      <c r="A368">
        <v>5</v>
      </c>
      <c r="B368" t="s">
        <v>43</v>
      </c>
      <c r="C368">
        <v>6</v>
      </c>
      <c r="D368" t="s">
        <v>50</v>
      </c>
      <c r="E368" t="s">
        <v>99</v>
      </c>
      <c r="F368" t="s">
        <v>13</v>
      </c>
      <c r="G368" t="s">
        <v>1013</v>
      </c>
      <c r="H368" s="1">
        <v>0.2</v>
      </c>
      <c r="I368" s="2">
        <v>42679</v>
      </c>
      <c r="J368" s="8">
        <f t="shared" si="5"/>
        <v>2016</v>
      </c>
      <c r="K368" t="s">
        <v>2404</v>
      </c>
      <c r="L368" t="s">
        <v>102</v>
      </c>
      <c r="M368">
        <v>19143</v>
      </c>
      <c r="N368">
        <v>1467</v>
      </c>
      <c r="O368" t="s">
        <v>1279</v>
      </c>
      <c r="P368">
        <v>-6</v>
      </c>
      <c r="Q368">
        <v>5</v>
      </c>
      <c r="R368" t="s">
        <v>104</v>
      </c>
      <c r="T368">
        <v>-6.45</v>
      </c>
      <c r="U368">
        <v>52</v>
      </c>
      <c r="V368" t="s">
        <v>19</v>
      </c>
      <c r="W368" s="2">
        <v>42684</v>
      </c>
      <c r="X368" t="s">
        <v>39</v>
      </c>
      <c r="Y368" t="s">
        <v>105</v>
      </c>
      <c r="Z368" t="s">
        <v>113</v>
      </c>
    </row>
    <row r="369" spans="1:26" x14ac:dyDescent="0.25">
      <c r="A369">
        <v>4</v>
      </c>
      <c r="B369" t="s">
        <v>43</v>
      </c>
      <c r="C369">
        <v>6</v>
      </c>
      <c r="D369" t="s">
        <v>11</v>
      </c>
      <c r="E369" t="s">
        <v>1012</v>
      </c>
      <c r="F369" t="s">
        <v>13</v>
      </c>
      <c r="G369" t="s">
        <v>5533</v>
      </c>
      <c r="H369" s="1">
        <v>0</v>
      </c>
      <c r="I369" s="2">
        <v>42654</v>
      </c>
      <c r="J369" s="8">
        <f t="shared" si="5"/>
        <v>2016</v>
      </c>
      <c r="K369" t="s">
        <v>5670</v>
      </c>
      <c r="L369" t="s">
        <v>16</v>
      </c>
      <c r="M369">
        <v>72701</v>
      </c>
      <c r="N369">
        <v>582</v>
      </c>
      <c r="O369" t="s">
        <v>1579</v>
      </c>
      <c r="P369">
        <v>4</v>
      </c>
      <c r="Q369">
        <v>4</v>
      </c>
      <c r="R369" t="s">
        <v>18</v>
      </c>
      <c r="T369">
        <v>3.92</v>
      </c>
      <c r="U369">
        <v>9</v>
      </c>
      <c r="V369" t="s">
        <v>33</v>
      </c>
      <c r="W369" s="2">
        <v>42658</v>
      </c>
      <c r="X369" t="s">
        <v>39</v>
      </c>
      <c r="Y369" t="s">
        <v>1016</v>
      </c>
      <c r="Z369" t="s">
        <v>47</v>
      </c>
    </row>
    <row r="370" spans="1:26" x14ac:dyDescent="0.25">
      <c r="A370">
        <v>4</v>
      </c>
      <c r="B370" t="s">
        <v>43</v>
      </c>
      <c r="C370">
        <v>6</v>
      </c>
      <c r="D370" t="s">
        <v>26</v>
      </c>
      <c r="E370" t="s">
        <v>1012</v>
      </c>
      <c r="F370" t="s">
        <v>13</v>
      </c>
      <c r="G370" t="s">
        <v>5533</v>
      </c>
      <c r="H370" s="1">
        <v>0</v>
      </c>
      <c r="I370" s="2">
        <v>42654</v>
      </c>
      <c r="J370" s="8">
        <f t="shared" si="5"/>
        <v>2016</v>
      </c>
      <c r="K370" t="s">
        <v>5670</v>
      </c>
      <c r="L370" t="s">
        <v>16</v>
      </c>
      <c r="M370">
        <v>72701</v>
      </c>
      <c r="N370">
        <v>1440</v>
      </c>
      <c r="O370" t="s">
        <v>31</v>
      </c>
      <c r="P370">
        <v>3</v>
      </c>
      <c r="Q370">
        <v>1</v>
      </c>
      <c r="R370" t="s">
        <v>18</v>
      </c>
      <c r="T370">
        <v>3.44</v>
      </c>
      <c r="U370">
        <v>7</v>
      </c>
      <c r="V370" t="s">
        <v>33</v>
      </c>
      <c r="W370" s="2">
        <v>42658</v>
      </c>
      <c r="X370" t="s">
        <v>39</v>
      </c>
      <c r="Y370" t="s">
        <v>1016</v>
      </c>
      <c r="Z370" t="s">
        <v>35</v>
      </c>
    </row>
    <row r="371" spans="1:26" x14ac:dyDescent="0.25">
      <c r="A371">
        <v>5</v>
      </c>
      <c r="B371" t="s">
        <v>43</v>
      </c>
      <c r="C371">
        <v>6</v>
      </c>
      <c r="D371" t="s">
        <v>11</v>
      </c>
      <c r="E371" t="s">
        <v>1784</v>
      </c>
      <c r="F371" t="s">
        <v>13</v>
      </c>
      <c r="G371" t="s">
        <v>5293</v>
      </c>
      <c r="H371" s="1">
        <v>0</v>
      </c>
      <c r="I371" s="2">
        <v>42602</v>
      </c>
      <c r="J371" s="8">
        <f t="shared" si="5"/>
        <v>2016</v>
      </c>
      <c r="K371" t="s">
        <v>5681</v>
      </c>
      <c r="L371" t="s">
        <v>16</v>
      </c>
      <c r="M371">
        <v>23666</v>
      </c>
      <c r="N371">
        <v>1374</v>
      </c>
      <c r="O371" t="s">
        <v>2724</v>
      </c>
      <c r="P371">
        <v>145</v>
      </c>
      <c r="Q371">
        <v>13</v>
      </c>
      <c r="R371" t="s">
        <v>18</v>
      </c>
      <c r="T371">
        <v>145.07</v>
      </c>
      <c r="U371">
        <v>500</v>
      </c>
      <c r="V371" t="s">
        <v>33</v>
      </c>
      <c r="W371" s="2">
        <v>42607</v>
      </c>
      <c r="X371" t="s">
        <v>39</v>
      </c>
      <c r="Y371" t="s">
        <v>205</v>
      </c>
      <c r="Z371" t="s">
        <v>24</v>
      </c>
    </row>
    <row r="372" spans="1:26" x14ac:dyDescent="0.25">
      <c r="A372">
        <v>5</v>
      </c>
      <c r="B372" t="s">
        <v>43</v>
      </c>
      <c r="C372">
        <v>6</v>
      </c>
      <c r="D372" t="s">
        <v>26</v>
      </c>
      <c r="E372" t="s">
        <v>1784</v>
      </c>
      <c r="F372" t="s">
        <v>13</v>
      </c>
      <c r="G372" t="s">
        <v>5293</v>
      </c>
      <c r="H372" s="1">
        <v>0</v>
      </c>
      <c r="I372" s="2">
        <v>42602</v>
      </c>
      <c r="J372" s="8">
        <f t="shared" si="5"/>
        <v>2016</v>
      </c>
      <c r="K372" t="s">
        <v>5681</v>
      </c>
      <c r="L372" t="s">
        <v>16</v>
      </c>
      <c r="M372">
        <v>23666</v>
      </c>
      <c r="N372">
        <v>687</v>
      </c>
      <c r="O372" t="s">
        <v>2769</v>
      </c>
      <c r="P372">
        <v>422</v>
      </c>
      <c r="Q372">
        <v>1</v>
      </c>
      <c r="R372" t="s">
        <v>18</v>
      </c>
      <c r="T372">
        <v>421.59</v>
      </c>
      <c r="U372">
        <v>897</v>
      </c>
      <c r="V372" t="s">
        <v>33</v>
      </c>
      <c r="W372" s="2">
        <v>42607</v>
      </c>
      <c r="X372" t="s">
        <v>39</v>
      </c>
      <c r="Y372" t="s">
        <v>205</v>
      </c>
      <c r="Z372" t="s">
        <v>54</v>
      </c>
    </row>
    <row r="373" spans="1:26" x14ac:dyDescent="0.25">
      <c r="A373">
        <v>5</v>
      </c>
      <c r="B373" t="s">
        <v>43</v>
      </c>
      <c r="C373">
        <v>6</v>
      </c>
      <c r="D373" t="s">
        <v>26</v>
      </c>
      <c r="E373" t="s">
        <v>1784</v>
      </c>
      <c r="F373" t="s">
        <v>13</v>
      </c>
      <c r="G373" t="s">
        <v>5293</v>
      </c>
      <c r="H373" s="1">
        <v>0</v>
      </c>
      <c r="I373" s="2">
        <v>42602</v>
      </c>
      <c r="J373" s="8">
        <f t="shared" si="5"/>
        <v>2016</v>
      </c>
      <c r="K373" t="s">
        <v>5681</v>
      </c>
      <c r="L373" t="s">
        <v>16</v>
      </c>
      <c r="M373">
        <v>23666</v>
      </c>
      <c r="N373">
        <v>1355</v>
      </c>
      <c r="O373" t="s">
        <v>4647</v>
      </c>
      <c r="P373">
        <v>9</v>
      </c>
      <c r="Q373">
        <v>2</v>
      </c>
      <c r="R373" t="s">
        <v>18</v>
      </c>
      <c r="T373">
        <v>9.26</v>
      </c>
      <c r="U373">
        <v>20</v>
      </c>
      <c r="V373" t="s">
        <v>33</v>
      </c>
      <c r="W373" s="2">
        <v>42607</v>
      </c>
      <c r="X373" t="s">
        <v>39</v>
      </c>
      <c r="Y373" t="s">
        <v>205</v>
      </c>
      <c r="Z373" t="s">
        <v>64</v>
      </c>
    </row>
    <row r="374" spans="1:26" x14ac:dyDescent="0.25">
      <c r="A374">
        <v>5</v>
      </c>
      <c r="B374" t="s">
        <v>43</v>
      </c>
      <c r="C374">
        <v>6</v>
      </c>
      <c r="D374" t="s">
        <v>11</v>
      </c>
      <c r="E374" t="s">
        <v>2556</v>
      </c>
      <c r="F374" t="s">
        <v>13</v>
      </c>
      <c r="G374" t="s">
        <v>985</v>
      </c>
      <c r="H374" s="1">
        <v>0.2</v>
      </c>
      <c r="I374" s="2">
        <v>42641</v>
      </c>
      <c r="J374" s="8">
        <f t="shared" si="5"/>
        <v>2016</v>
      </c>
      <c r="K374" t="s">
        <v>2557</v>
      </c>
      <c r="L374" t="s">
        <v>16</v>
      </c>
      <c r="M374">
        <v>33021</v>
      </c>
      <c r="N374">
        <v>503</v>
      </c>
      <c r="O374" t="s">
        <v>2558</v>
      </c>
      <c r="P374">
        <v>17</v>
      </c>
      <c r="Q374">
        <v>4</v>
      </c>
      <c r="R374" t="s">
        <v>18</v>
      </c>
      <c r="T374">
        <v>16.850000000000001</v>
      </c>
      <c r="U374">
        <v>337</v>
      </c>
      <c r="V374" t="s">
        <v>19</v>
      </c>
      <c r="W374" s="2">
        <v>42646</v>
      </c>
      <c r="X374" t="s">
        <v>39</v>
      </c>
      <c r="Y374" t="s">
        <v>40</v>
      </c>
      <c r="Z374" t="s">
        <v>47</v>
      </c>
    </row>
    <row r="375" spans="1:26" x14ac:dyDescent="0.25">
      <c r="A375">
        <v>4</v>
      </c>
      <c r="B375" t="s">
        <v>43</v>
      </c>
      <c r="C375">
        <v>6</v>
      </c>
      <c r="D375" t="s">
        <v>50</v>
      </c>
      <c r="E375" t="s">
        <v>1658</v>
      </c>
      <c r="F375" t="s">
        <v>13</v>
      </c>
      <c r="G375" t="s">
        <v>1330</v>
      </c>
      <c r="H375" s="1">
        <v>0</v>
      </c>
      <c r="I375" s="2">
        <v>42503</v>
      </c>
      <c r="J375" s="8">
        <f t="shared" si="5"/>
        <v>2016</v>
      </c>
      <c r="K375" t="s">
        <v>5136</v>
      </c>
      <c r="L375" t="s">
        <v>30</v>
      </c>
      <c r="M375">
        <v>94601</v>
      </c>
      <c r="N375">
        <v>1273</v>
      </c>
      <c r="O375" t="s">
        <v>4783</v>
      </c>
      <c r="P375">
        <v>52</v>
      </c>
      <c r="Q375">
        <v>3</v>
      </c>
      <c r="R375" t="s">
        <v>32</v>
      </c>
      <c r="T375">
        <v>52.49</v>
      </c>
      <c r="U375">
        <v>150</v>
      </c>
      <c r="V375" t="s">
        <v>19</v>
      </c>
      <c r="W375" s="2">
        <v>42507</v>
      </c>
      <c r="X375" t="s">
        <v>39</v>
      </c>
      <c r="Y375" t="s">
        <v>34</v>
      </c>
      <c r="Z375" t="s">
        <v>113</v>
      </c>
    </row>
    <row r="376" spans="1:26" x14ac:dyDescent="0.25">
      <c r="A376">
        <v>5</v>
      </c>
      <c r="B376" t="s">
        <v>43</v>
      </c>
      <c r="C376">
        <v>6</v>
      </c>
      <c r="D376" t="s">
        <v>26</v>
      </c>
      <c r="E376" t="s">
        <v>4450</v>
      </c>
      <c r="F376" t="s">
        <v>13</v>
      </c>
      <c r="G376" t="s">
        <v>1705</v>
      </c>
      <c r="H376" s="1">
        <v>0</v>
      </c>
      <c r="I376" s="2">
        <v>42443</v>
      </c>
      <c r="J376" s="8">
        <f t="shared" si="5"/>
        <v>2016</v>
      </c>
      <c r="K376" t="s">
        <v>4451</v>
      </c>
      <c r="L376" t="s">
        <v>30</v>
      </c>
      <c r="M376">
        <v>84321</v>
      </c>
      <c r="N376">
        <v>418</v>
      </c>
      <c r="O376" t="s">
        <v>1056</v>
      </c>
      <c r="P376">
        <v>3</v>
      </c>
      <c r="Q376">
        <v>1</v>
      </c>
      <c r="R376" t="s">
        <v>32</v>
      </c>
      <c r="T376">
        <v>3.24</v>
      </c>
      <c r="U376">
        <v>81</v>
      </c>
      <c r="V376" t="s">
        <v>19</v>
      </c>
      <c r="W376" s="2">
        <v>42448</v>
      </c>
      <c r="X376" t="s">
        <v>39</v>
      </c>
      <c r="Y376" t="s">
        <v>87</v>
      </c>
      <c r="Z376" t="s">
        <v>42</v>
      </c>
    </row>
    <row r="377" spans="1:26" x14ac:dyDescent="0.25">
      <c r="A377">
        <v>5</v>
      </c>
      <c r="B377" t="s">
        <v>43</v>
      </c>
      <c r="C377">
        <v>6</v>
      </c>
      <c r="D377" t="s">
        <v>26</v>
      </c>
      <c r="E377" t="s">
        <v>4450</v>
      </c>
      <c r="F377" t="s">
        <v>13</v>
      </c>
      <c r="G377" t="s">
        <v>1705</v>
      </c>
      <c r="H377" s="1">
        <v>0</v>
      </c>
      <c r="I377" s="2">
        <v>42443</v>
      </c>
      <c r="J377" s="8">
        <f t="shared" si="5"/>
        <v>2016</v>
      </c>
      <c r="K377" t="s">
        <v>4451</v>
      </c>
      <c r="L377" t="s">
        <v>30</v>
      </c>
      <c r="M377">
        <v>84321</v>
      </c>
      <c r="N377">
        <v>1503</v>
      </c>
      <c r="O377" t="s">
        <v>3908</v>
      </c>
      <c r="P377">
        <v>6</v>
      </c>
      <c r="Q377">
        <v>2</v>
      </c>
      <c r="R377" t="s">
        <v>32</v>
      </c>
      <c r="T377">
        <v>5.77</v>
      </c>
      <c r="U377">
        <v>21</v>
      </c>
      <c r="V377" t="s">
        <v>19</v>
      </c>
      <c r="W377" s="2">
        <v>42448</v>
      </c>
      <c r="X377" t="s">
        <v>39</v>
      </c>
      <c r="Y377" t="s">
        <v>87</v>
      </c>
      <c r="Z377" t="s">
        <v>42</v>
      </c>
    </row>
    <row r="378" spans="1:26" x14ac:dyDescent="0.25">
      <c r="A378">
        <v>5</v>
      </c>
      <c r="B378" t="s">
        <v>43</v>
      </c>
      <c r="C378">
        <v>6</v>
      </c>
      <c r="D378" t="s">
        <v>26</v>
      </c>
      <c r="E378" t="s">
        <v>4450</v>
      </c>
      <c r="F378" t="s">
        <v>13</v>
      </c>
      <c r="G378" t="s">
        <v>1705</v>
      </c>
      <c r="H378" s="1">
        <v>0.2</v>
      </c>
      <c r="I378" s="2">
        <v>42443</v>
      </c>
      <c r="J378" s="8">
        <f t="shared" si="5"/>
        <v>2016</v>
      </c>
      <c r="K378" t="s">
        <v>4451</v>
      </c>
      <c r="L378" t="s">
        <v>30</v>
      </c>
      <c r="M378">
        <v>84321</v>
      </c>
      <c r="N378">
        <v>1310</v>
      </c>
      <c r="O378" t="s">
        <v>8262</v>
      </c>
      <c r="P378">
        <v>20</v>
      </c>
      <c r="Q378">
        <v>2</v>
      </c>
      <c r="R378" t="s">
        <v>32</v>
      </c>
      <c r="T378">
        <v>20.170000000000002</v>
      </c>
      <c r="U378">
        <v>62</v>
      </c>
      <c r="V378" t="s">
        <v>19</v>
      </c>
      <c r="W378" s="2">
        <v>42448</v>
      </c>
      <c r="X378" t="s">
        <v>39</v>
      </c>
      <c r="Y378" t="s">
        <v>87</v>
      </c>
      <c r="Z378" t="s">
        <v>54</v>
      </c>
    </row>
    <row r="379" spans="1:26" x14ac:dyDescent="0.25">
      <c r="A379">
        <v>5</v>
      </c>
      <c r="B379" t="s">
        <v>43</v>
      </c>
      <c r="C379">
        <v>6</v>
      </c>
      <c r="D379" t="s">
        <v>26</v>
      </c>
      <c r="E379" t="s">
        <v>4450</v>
      </c>
      <c r="F379" t="s">
        <v>13</v>
      </c>
      <c r="G379" t="s">
        <v>1705</v>
      </c>
      <c r="H379" s="1">
        <v>0.2</v>
      </c>
      <c r="I379" s="2">
        <v>42443</v>
      </c>
      <c r="J379" s="8">
        <f t="shared" si="5"/>
        <v>2016</v>
      </c>
      <c r="K379" t="s">
        <v>4451</v>
      </c>
      <c r="L379" t="s">
        <v>30</v>
      </c>
      <c r="M379">
        <v>84321</v>
      </c>
      <c r="N379">
        <v>722</v>
      </c>
      <c r="O379" t="s">
        <v>2837</v>
      </c>
      <c r="P379">
        <v>11</v>
      </c>
      <c r="Q379">
        <v>4</v>
      </c>
      <c r="R379" t="s">
        <v>32</v>
      </c>
      <c r="T379">
        <v>11.17</v>
      </c>
      <c r="U379">
        <v>33</v>
      </c>
      <c r="V379" t="s">
        <v>19</v>
      </c>
      <c r="W379" s="2">
        <v>42448</v>
      </c>
      <c r="X379" t="s">
        <v>39</v>
      </c>
      <c r="Y379" t="s">
        <v>87</v>
      </c>
      <c r="Z379" t="s">
        <v>54</v>
      </c>
    </row>
    <row r="380" spans="1:26" x14ac:dyDescent="0.25">
      <c r="A380">
        <v>5</v>
      </c>
      <c r="B380" t="s">
        <v>43</v>
      </c>
      <c r="C380">
        <v>6</v>
      </c>
      <c r="D380" t="s">
        <v>50</v>
      </c>
      <c r="E380" t="s">
        <v>4450</v>
      </c>
      <c r="F380" t="s">
        <v>13</v>
      </c>
      <c r="G380" t="s">
        <v>1705</v>
      </c>
      <c r="H380" s="1">
        <v>0</v>
      </c>
      <c r="I380" s="2">
        <v>42443</v>
      </c>
      <c r="J380" s="8">
        <f t="shared" si="5"/>
        <v>2016</v>
      </c>
      <c r="K380" t="s">
        <v>4451</v>
      </c>
      <c r="L380" t="s">
        <v>30</v>
      </c>
      <c r="M380">
        <v>84321</v>
      </c>
      <c r="N380">
        <v>914</v>
      </c>
      <c r="O380" t="s">
        <v>5118</v>
      </c>
      <c r="P380">
        <v>7</v>
      </c>
      <c r="Q380">
        <v>12</v>
      </c>
      <c r="R380" t="s">
        <v>32</v>
      </c>
      <c r="T380">
        <v>6.62</v>
      </c>
      <c r="U380">
        <v>83</v>
      </c>
      <c r="V380" t="s">
        <v>19</v>
      </c>
      <c r="W380" s="2">
        <v>42448</v>
      </c>
      <c r="X380" t="s">
        <v>39</v>
      </c>
      <c r="Y380" t="s">
        <v>87</v>
      </c>
      <c r="Z380" t="s">
        <v>113</v>
      </c>
    </row>
    <row r="381" spans="1:26" x14ac:dyDescent="0.25">
      <c r="A381">
        <v>4</v>
      </c>
      <c r="B381" t="s">
        <v>43</v>
      </c>
      <c r="C381">
        <v>6</v>
      </c>
      <c r="D381" t="s">
        <v>11</v>
      </c>
      <c r="E381" t="s">
        <v>171</v>
      </c>
      <c r="F381" t="s">
        <v>13</v>
      </c>
      <c r="G381" t="s">
        <v>1292</v>
      </c>
      <c r="H381" s="1">
        <v>0.4</v>
      </c>
      <c r="I381" s="2">
        <v>42727</v>
      </c>
      <c r="J381" s="8">
        <f t="shared" si="5"/>
        <v>2016</v>
      </c>
      <c r="K381" t="s">
        <v>5647</v>
      </c>
      <c r="L381" t="s">
        <v>102</v>
      </c>
      <c r="M381">
        <v>10024</v>
      </c>
      <c r="N381">
        <v>829</v>
      </c>
      <c r="O381" t="s">
        <v>1821</v>
      </c>
      <c r="P381">
        <v>-20</v>
      </c>
      <c r="Q381">
        <v>2</v>
      </c>
      <c r="R381" t="s">
        <v>104</v>
      </c>
      <c r="T381">
        <v>-19.55</v>
      </c>
      <c r="U381">
        <v>53</v>
      </c>
      <c r="V381" t="s">
        <v>33</v>
      </c>
      <c r="W381" s="2">
        <v>42731</v>
      </c>
      <c r="X381" t="s">
        <v>39</v>
      </c>
      <c r="Y381" t="s">
        <v>175</v>
      </c>
      <c r="Z381" t="s">
        <v>41</v>
      </c>
    </row>
    <row r="382" spans="1:26" x14ac:dyDescent="0.25">
      <c r="A382">
        <v>4</v>
      </c>
      <c r="B382" t="s">
        <v>43</v>
      </c>
      <c r="C382">
        <v>6</v>
      </c>
      <c r="D382" t="s">
        <v>26</v>
      </c>
      <c r="E382" t="s">
        <v>171</v>
      </c>
      <c r="F382" t="s">
        <v>13</v>
      </c>
      <c r="G382" t="s">
        <v>1292</v>
      </c>
      <c r="H382" s="1">
        <v>0</v>
      </c>
      <c r="I382" s="2">
        <v>42727</v>
      </c>
      <c r="J382" s="8">
        <f t="shared" si="5"/>
        <v>2016</v>
      </c>
      <c r="K382" t="s">
        <v>5647</v>
      </c>
      <c r="L382" t="s">
        <v>102</v>
      </c>
      <c r="M382">
        <v>10024</v>
      </c>
      <c r="N382">
        <v>298</v>
      </c>
      <c r="O382" t="s">
        <v>1271</v>
      </c>
      <c r="P382">
        <v>16</v>
      </c>
      <c r="Q382">
        <v>3</v>
      </c>
      <c r="R382" t="s">
        <v>104</v>
      </c>
      <c r="T382">
        <v>15.83</v>
      </c>
      <c r="U382">
        <v>57</v>
      </c>
      <c r="V382" t="s">
        <v>33</v>
      </c>
      <c r="W382" s="2">
        <v>42731</v>
      </c>
      <c r="X382" t="s">
        <v>39</v>
      </c>
      <c r="Y382" t="s">
        <v>175</v>
      </c>
      <c r="Z382" t="s">
        <v>56</v>
      </c>
    </row>
    <row r="383" spans="1:26" x14ac:dyDescent="0.25">
      <c r="A383">
        <v>4</v>
      </c>
      <c r="B383" t="s">
        <v>43</v>
      </c>
      <c r="C383">
        <v>6</v>
      </c>
      <c r="D383" t="s">
        <v>26</v>
      </c>
      <c r="E383" t="s">
        <v>27</v>
      </c>
      <c r="F383" t="s">
        <v>13</v>
      </c>
      <c r="G383" t="s">
        <v>5413</v>
      </c>
      <c r="H383" s="1">
        <v>0</v>
      </c>
      <c r="I383" s="2">
        <v>42534</v>
      </c>
      <c r="J383" s="8">
        <f t="shared" si="5"/>
        <v>2016</v>
      </c>
      <c r="K383" t="s">
        <v>6579</v>
      </c>
      <c r="L383" t="s">
        <v>30</v>
      </c>
      <c r="M383">
        <v>90032</v>
      </c>
      <c r="N383">
        <v>1508</v>
      </c>
      <c r="O383" t="s">
        <v>3043</v>
      </c>
      <c r="P383">
        <v>5</v>
      </c>
      <c r="Q383">
        <v>3</v>
      </c>
      <c r="R383" t="s">
        <v>32</v>
      </c>
      <c r="T383">
        <v>4.79</v>
      </c>
      <c r="U383">
        <v>15</v>
      </c>
      <c r="V383" t="s">
        <v>33</v>
      </c>
      <c r="W383" s="2">
        <v>42538</v>
      </c>
      <c r="X383" t="s">
        <v>39</v>
      </c>
      <c r="Y383" t="s">
        <v>34</v>
      </c>
      <c r="Z383" t="s">
        <v>49</v>
      </c>
    </row>
    <row r="384" spans="1:26" x14ac:dyDescent="0.25">
      <c r="A384">
        <v>2</v>
      </c>
      <c r="B384" t="s">
        <v>43</v>
      </c>
      <c r="C384">
        <v>3</v>
      </c>
      <c r="D384" t="s">
        <v>26</v>
      </c>
      <c r="E384" t="s">
        <v>870</v>
      </c>
      <c r="F384" t="s">
        <v>13</v>
      </c>
      <c r="G384" t="s">
        <v>5413</v>
      </c>
      <c r="H384" s="1">
        <v>0</v>
      </c>
      <c r="I384" s="2">
        <v>42440</v>
      </c>
      <c r="J384" s="8">
        <f t="shared" si="5"/>
        <v>2016</v>
      </c>
      <c r="K384" t="s">
        <v>6103</v>
      </c>
      <c r="L384" t="s">
        <v>16</v>
      </c>
      <c r="M384">
        <v>40475</v>
      </c>
      <c r="N384">
        <v>654</v>
      </c>
      <c r="O384" t="s">
        <v>957</v>
      </c>
      <c r="P384">
        <v>38</v>
      </c>
      <c r="Q384">
        <v>3</v>
      </c>
      <c r="R384" t="s">
        <v>18</v>
      </c>
      <c r="T384">
        <v>38.159999999999997</v>
      </c>
      <c r="U384">
        <v>147</v>
      </c>
      <c r="V384" t="s">
        <v>33</v>
      </c>
      <c r="W384" s="2">
        <v>42442</v>
      </c>
      <c r="X384" t="s">
        <v>20</v>
      </c>
      <c r="Y384" t="s">
        <v>21</v>
      </c>
      <c r="Z384" t="s">
        <v>56</v>
      </c>
    </row>
    <row r="385" spans="1:26" x14ac:dyDescent="0.25">
      <c r="A385">
        <v>2</v>
      </c>
      <c r="B385" t="s">
        <v>43</v>
      </c>
      <c r="C385">
        <v>3</v>
      </c>
      <c r="D385" t="s">
        <v>26</v>
      </c>
      <c r="E385" t="s">
        <v>870</v>
      </c>
      <c r="F385" t="s">
        <v>13</v>
      </c>
      <c r="G385" t="s">
        <v>5413</v>
      </c>
      <c r="H385" s="1">
        <v>0</v>
      </c>
      <c r="I385" s="2">
        <v>42440</v>
      </c>
      <c r="J385" s="8">
        <f t="shared" si="5"/>
        <v>2016</v>
      </c>
      <c r="K385" t="s">
        <v>6103</v>
      </c>
      <c r="L385" t="s">
        <v>16</v>
      </c>
      <c r="M385">
        <v>40475</v>
      </c>
      <c r="N385">
        <v>1778</v>
      </c>
      <c r="O385" t="s">
        <v>3906</v>
      </c>
      <c r="P385">
        <v>7</v>
      </c>
      <c r="Q385">
        <v>3</v>
      </c>
      <c r="R385" t="s">
        <v>18</v>
      </c>
      <c r="T385">
        <v>7.02</v>
      </c>
      <c r="U385">
        <v>15</v>
      </c>
      <c r="V385" t="s">
        <v>33</v>
      </c>
      <c r="W385" s="2">
        <v>42442</v>
      </c>
      <c r="X385" t="s">
        <v>20</v>
      </c>
      <c r="Y385" t="s">
        <v>21</v>
      </c>
      <c r="Z385" t="s">
        <v>64</v>
      </c>
    </row>
    <row r="386" spans="1:26" x14ac:dyDescent="0.25">
      <c r="A386">
        <v>2</v>
      </c>
      <c r="B386" t="s">
        <v>43</v>
      </c>
      <c r="C386">
        <v>3</v>
      </c>
      <c r="D386" t="s">
        <v>50</v>
      </c>
      <c r="E386" t="s">
        <v>870</v>
      </c>
      <c r="F386" t="s">
        <v>13</v>
      </c>
      <c r="G386" t="s">
        <v>5413</v>
      </c>
      <c r="H386" s="1">
        <v>0</v>
      </c>
      <c r="I386" s="2">
        <v>42440</v>
      </c>
      <c r="J386" s="8">
        <f t="shared" ref="J386:J449" si="6">YEAR(I386)</f>
        <v>2016</v>
      </c>
      <c r="K386" t="s">
        <v>6103</v>
      </c>
      <c r="L386" t="s">
        <v>16</v>
      </c>
      <c r="M386">
        <v>40475</v>
      </c>
      <c r="N386">
        <v>1066</v>
      </c>
      <c r="O386" t="s">
        <v>4928</v>
      </c>
      <c r="P386">
        <v>14</v>
      </c>
      <c r="Q386">
        <v>2</v>
      </c>
      <c r="R386" t="s">
        <v>18</v>
      </c>
      <c r="T386">
        <v>14.17</v>
      </c>
      <c r="U386">
        <v>33</v>
      </c>
      <c r="V386" t="s">
        <v>33</v>
      </c>
      <c r="W386" s="2">
        <v>42442</v>
      </c>
      <c r="X386" t="s">
        <v>20</v>
      </c>
      <c r="Y386" t="s">
        <v>21</v>
      </c>
      <c r="Z386" t="s">
        <v>113</v>
      </c>
    </row>
    <row r="387" spans="1:26" x14ac:dyDescent="0.25">
      <c r="A387">
        <v>2</v>
      </c>
      <c r="B387" t="s">
        <v>43</v>
      </c>
      <c r="C387">
        <v>3</v>
      </c>
      <c r="D387" t="s">
        <v>50</v>
      </c>
      <c r="E387" t="s">
        <v>870</v>
      </c>
      <c r="F387" t="s">
        <v>13</v>
      </c>
      <c r="G387" t="s">
        <v>5413</v>
      </c>
      <c r="H387" s="1">
        <v>0</v>
      </c>
      <c r="I387" s="2">
        <v>42440</v>
      </c>
      <c r="J387" s="8">
        <f t="shared" si="6"/>
        <v>2016</v>
      </c>
      <c r="K387" t="s">
        <v>6103</v>
      </c>
      <c r="L387" t="s">
        <v>16</v>
      </c>
      <c r="M387">
        <v>40475</v>
      </c>
      <c r="N387">
        <v>1249</v>
      </c>
      <c r="O387" t="s">
        <v>1083</v>
      </c>
      <c r="P387">
        <v>165</v>
      </c>
      <c r="Q387">
        <v>3</v>
      </c>
      <c r="R387" t="s">
        <v>18</v>
      </c>
      <c r="T387">
        <v>164.63</v>
      </c>
      <c r="U387">
        <v>588</v>
      </c>
      <c r="V387" t="s">
        <v>33</v>
      </c>
      <c r="W387" s="2">
        <v>42442</v>
      </c>
      <c r="X387" t="s">
        <v>20</v>
      </c>
      <c r="Y387" t="s">
        <v>21</v>
      </c>
      <c r="Z387" t="s">
        <v>52</v>
      </c>
    </row>
    <row r="388" spans="1:26" x14ac:dyDescent="0.25">
      <c r="A388">
        <v>5</v>
      </c>
      <c r="B388" t="s">
        <v>43</v>
      </c>
      <c r="C388">
        <v>6</v>
      </c>
      <c r="D388" t="s">
        <v>50</v>
      </c>
      <c r="E388" t="s">
        <v>192</v>
      </c>
      <c r="F388" t="s">
        <v>13</v>
      </c>
      <c r="G388" t="s">
        <v>2117</v>
      </c>
      <c r="H388" s="1">
        <v>0.2</v>
      </c>
      <c r="I388" s="2">
        <v>42639</v>
      </c>
      <c r="J388" s="8">
        <f t="shared" si="6"/>
        <v>2016</v>
      </c>
      <c r="K388" t="s">
        <v>5019</v>
      </c>
      <c r="L388" t="s">
        <v>73</v>
      </c>
      <c r="M388">
        <v>60623</v>
      </c>
      <c r="N388">
        <v>1069</v>
      </c>
      <c r="O388" t="s">
        <v>4848</v>
      </c>
      <c r="P388">
        <v>38</v>
      </c>
      <c r="Q388">
        <v>11</v>
      </c>
      <c r="R388" t="s">
        <v>75</v>
      </c>
      <c r="T388">
        <v>38.46</v>
      </c>
      <c r="U388">
        <v>154</v>
      </c>
      <c r="V388" t="s">
        <v>19</v>
      </c>
      <c r="W388" s="2">
        <v>42644</v>
      </c>
      <c r="X388" t="s">
        <v>39</v>
      </c>
      <c r="Y388" t="s">
        <v>139</v>
      </c>
      <c r="Z388" t="s">
        <v>113</v>
      </c>
    </row>
    <row r="389" spans="1:26" x14ac:dyDescent="0.25">
      <c r="A389">
        <v>0</v>
      </c>
      <c r="B389" t="s">
        <v>10</v>
      </c>
      <c r="C389">
        <v>0</v>
      </c>
      <c r="D389" t="s">
        <v>26</v>
      </c>
      <c r="E389" t="s">
        <v>305</v>
      </c>
      <c r="F389" t="s">
        <v>13</v>
      </c>
      <c r="G389" t="s">
        <v>1199</v>
      </c>
      <c r="H389" s="1">
        <v>0.2</v>
      </c>
      <c r="I389" s="2">
        <v>42492</v>
      </c>
      <c r="J389" s="8">
        <f t="shared" si="6"/>
        <v>2016</v>
      </c>
      <c r="K389" t="s">
        <v>3238</v>
      </c>
      <c r="L389" t="s">
        <v>102</v>
      </c>
      <c r="M389">
        <v>43229</v>
      </c>
      <c r="N389">
        <v>287</v>
      </c>
      <c r="O389" t="s">
        <v>3081</v>
      </c>
      <c r="P389">
        <v>2</v>
      </c>
      <c r="Q389">
        <v>3</v>
      </c>
      <c r="R389" t="s">
        <v>104</v>
      </c>
      <c r="T389">
        <v>1.96</v>
      </c>
      <c r="U389">
        <v>26</v>
      </c>
      <c r="V389" t="s">
        <v>19</v>
      </c>
      <c r="W389" s="2">
        <v>42492</v>
      </c>
      <c r="X389" t="s">
        <v>773</v>
      </c>
      <c r="Y389" t="s">
        <v>309</v>
      </c>
      <c r="Z389" t="s">
        <v>56</v>
      </c>
    </row>
    <row r="390" spans="1:26" x14ac:dyDescent="0.25">
      <c r="A390">
        <v>4</v>
      </c>
      <c r="B390" t="s">
        <v>43</v>
      </c>
      <c r="C390">
        <v>6</v>
      </c>
      <c r="D390" t="s">
        <v>11</v>
      </c>
      <c r="E390" t="s">
        <v>5675</v>
      </c>
      <c r="F390" t="s">
        <v>13</v>
      </c>
      <c r="G390" t="s">
        <v>5321</v>
      </c>
      <c r="H390" s="1">
        <v>0</v>
      </c>
      <c r="I390" s="2">
        <v>42661</v>
      </c>
      <c r="J390" s="8">
        <f t="shared" si="6"/>
        <v>2016</v>
      </c>
      <c r="K390" t="s">
        <v>5676</v>
      </c>
      <c r="L390" t="s">
        <v>16</v>
      </c>
      <c r="M390">
        <v>71854</v>
      </c>
      <c r="N390">
        <v>1213</v>
      </c>
      <c r="O390" t="s">
        <v>1829</v>
      </c>
      <c r="P390">
        <v>145</v>
      </c>
      <c r="Q390">
        <v>6</v>
      </c>
      <c r="R390" t="s">
        <v>18</v>
      </c>
      <c r="T390">
        <v>145.28</v>
      </c>
      <c r="U390">
        <v>605</v>
      </c>
      <c r="V390" t="s">
        <v>33</v>
      </c>
      <c r="W390" s="2">
        <v>42665</v>
      </c>
      <c r="X390" t="s">
        <v>39</v>
      </c>
      <c r="Y390" t="s">
        <v>1016</v>
      </c>
      <c r="Z390" t="s">
        <v>24</v>
      </c>
    </row>
    <row r="391" spans="1:26" x14ac:dyDescent="0.25">
      <c r="A391">
        <v>4</v>
      </c>
      <c r="B391" t="s">
        <v>43</v>
      </c>
      <c r="C391">
        <v>6</v>
      </c>
      <c r="D391" t="s">
        <v>26</v>
      </c>
      <c r="E391" t="s">
        <v>1595</v>
      </c>
      <c r="F391" t="s">
        <v>13</v>
      </c>
      <c r="G391" t="s">
        <v>6953</v>
      </c>
      <c r="H391" s="1">
        <v>0.2</v>
      </c>
      <c r="I391" s="2">
        <v>42639</v>
      </c>
      <c r="J391" s="8">
        <f t="shared" si="6"/>
        <v>2016</v>
      </c>
      <c r="K391" t="s">
        <v>7533</v>
      </c>
      <c r="L391" t="s">
        <v>102</v>
      </c>
      <c r="M391">
        <v>43130</v>
      </c>
      <c r="N391">
        <v>1087</v>
      </c>
      <c r="O391" t="s">
        <v>8267</v>
      </c>
      <c r="P391">
        <v>11</v>
      </c>
      <c r="Q391">
        <v>4</v>
      </c>
      <c r="R391" t="s">
        <v>104</v>
      </c>
      <c r="T391">
        <v>11.1</v>
      </c>
      <c r="U391">
        <v>33</v>
      </c>
      <c r="V391" t="s">
        <v>76</v>
      </c>
      <c r="W391" s="2">
        <v>42643</v>
      </c>
      <c r="X391" t="s">
        <v>39</v>
      </c>
      <c r="Y391" t="s">
        <v>309</v>
      </c>
      <c r="Z391" t="s">
        <v>64</v>
      </c>
    </row>
    <row r="392" spans="1:26" x14ac:dyDescent="0.25">
      <c r="A392">
        <v>4</v>
      </c>
      <c r="B392" t="s">
        <v>43</v>
      </c>
      <c r="C392">
        <v>6</v>
      </c>
      <c r="D392" t="s">
        <v>26</v>
      </c>
      <c r="E392" t="s">
        <v>1595</v>
      </c>
      <c r="F392" t="s">
        <v>13</v>
      </c>
      <c r="G392" t="s">
        <v>6953</v>
      </c>
      <c r="H392" s="1">
        <v>0.2</v>
      </c>
      <c r="I392" s="2">
        <v>42639</v>
      </c>
      <c r="J392" s="8">
        <f t="shared" si="6"/>
        <v>2016</v>
      </c>
      <c r="K392" t="s">
        <v>7533</v>
      </c>
      <c r="L392" t="s">
        <v>102</v>
      </c>
      <c r="M392">
        <v>43130</v>
      </c>
      <c r="N392">
        <v>856</v>
      </c>
      <c r="O392" t="s">
        <v>2844</v>
      </c>
      <c r="P392">
        <v>1</v>
      </c>
      <c r="Q392">
        <v>6</v>
      </c>
      <c r="R392" t="s">
        <v>104</v>
      </c>
      <c r="T392">
        <v>1.25</v>
      </c>
      <c r="U392">
        <v>17</v>
      </c>
      <c r="V392" t="s">
        <v>76</v>
      </c>
      <c r="W392" s="2">
        <v>42643</v>
      </c>
      <c r="X392" t="s">
        <v>39</v>
      </c>
      <c r="Y392" t="s">
        <v>309</v>
      </c>
      <c r="Z392" t="s">
        <v>56</v>
      </c>
    </row>
    <row r="393" spans="1:26" x14ac:dyDescent="0.25">
      <c r="A393">
        <v>4</v>
      </c>
      <c r="B393" t="s">
        <v>43</v>
      </c>
      <c r="C393">
        <v>6</v>
      </c>
      <c r="D393" t="s">
        <v>50</v>
      </c>
      <c r="E393" t="s">
        <v>1595</v>
      </c>
      <c r="F393" t="s">
        <v>13</v>
      </c>
      <c r="G393" t="s">
        <v>6953</v>
      </c>
      <c r="H393" s="1">
        <v>0.2</v>
      </c>
      <c r="I393" s="2">
        <v>42639</v>
      </c>
      <c r="J393" s="8">
        <f t="shared" si="6"/>
        <v>2016</v>
      </c>
      <c r="K393" t="s">
        <v>7533</v>
      </c>
      <c r="L393" t="s">
        <v>102</v>
      </c>
      <c r="M393">
        <v>43130</v>
      </c>
      <c r="N393">
        <v>1065</v>
      </c>
      <c r="O393" t="s">
        <v>5054</v>
      </c>
      <c r="P393">
        <v>0</v>
      </c>
      <c r="Q393">
        <v>2</v>
      </c>
      <c r="R393" t="s">
        <v>104</v>
      </c>
      <c r="T393">
        <v>0.47</v>
      </c>
      <c r="U393">
        <v>3</v>
      </c>
      <c r="V393" t="s">
        <v>76</v>
      </c>
      <c r="W393" s="2">
        <v>42643</v>
      </c>
      <c r="X393" t="s">
        <v>39</v>
      </c>
      <c r="Y393" t="s">
        <v>309</v>
      </c>
      <c r="Z393" t="s">
        <v>113</v>
      </c>
    </row>
    <row r="394" spans="1:26" x14ac:dyDescent="0.25">
      <c r="A394">
        <v>2</v>
      </c>
      <c r="B394" t="s">
        <v>25</v>
      </c>
      <c r="C394">
        <v>1</v>
      </c>
      <c r="D394" t="s">
        <v>11</v>
      </c>
      <c r="E394" t="s">
        <v>1255</v>
      </c>
      <c r="F394" t="s">
        <v>13</v>
      </c>
      <c r="G394" t="s">
        <v>1690</v>
      </c>
      <c r="H394" s="1">
        <v>0.15</v>
      </c>
      <c r="I394" s="2">
        <v>42400</v>
      </c>
      <c r="J394" s="8">
        <f t="shared" si="6"/>
        <v>2016</v>
      </c>
      <c r="K394" t="s">
        <v>1691</v>
      </c>
      <c r="L394" t="s">
        <v>30</v>
      </c>
      <c r="M394">
        <v>92691</v>
      </c>
      <c r="N394">
        <v>1432</v>
      </c>
      <c r="O394" t="s">
        <v>1455</v>
      </c>
      <c r="P394">
        <v>3</v>
      </c>
      <c r="Q394">
        <v>2</v>
      </c>
      <c r="R394" t="s">
        <v>32</v>
      </c>
      <c r="T394">
        <v>3.42</v>
      </c>
      <c r="U394">
        <v>291</v>
      </c>
      <c r="V394" t="s">
        <v>19</v>
      </c>
      <c r="W394" s="2">
        <v>42402</v>
      </c>
      <c r="X394" t="s">
        <v>130</v>
      </c>
      <c r="Y394" t="s">
        <v>34</v>
      </c>
      <c r="Z394" t="s">
        <v>22</v>
      </c>
    </row>
    <row r="395" spans="1:26" x14ac:dyDescent="0.25">
      <c r="A395">
        <v>2</v>
      </c>
      <c r="B395" t="s">
        <v>43</v>
      </c>
      <c r="C395">
        <v>3</v>
      </c>
      <c r="D395" t="s">
        <v>26</v>
      </c>
      <c r="E395" t="s">
        <v>305</v>
      </c>
      <c r="F395" t="s">
        <v>13</v>
      </c>
      <c r="G395" t="s">
        <v>306</v>
      </c>
      <c r="H395" s="1">
        <v>0.2</v>
      </c>
      <c r="I395" s="2">
        <v>42607</v>
      </c>
      <c r="J395" s="8">
        <f t="shared" si="6"/>
        <v>2016</v>
      </c>
      <c r="K395" t="s">
        <v>307</v>
      </c>
      <c r="L395" t="s">
        <v>102</v>
      </c>
      <c r="M395">
        <v>43229</v>
      </c>
      <c r="N395">
        <v>1219</v>
      </c>
      <c r="O395" t="s">
        <v>308</v>
      </c>
      <c r="P395">
        <v>15</v>
      </c>
      <c r="Q395">
        <v>14</v>
      </c>
      <c r="R395" t="s">
        <v>104</v>
      </c>
      <c r="T395">
        <v>14.53</v>
      </c>
      <c r="U395">
        <v>40</v>
      </c>
      <c r="V395" t="s">
        <v>19</v>
      </c>
      <c r="W395" s="2">
        <v>42609</v>
      </c>
      <c r="X395" t="s">
        <v>20</v>
      </c>
      <c r="Y395" t="s">
        <v>309</v>
      </c>
      <c r="Z395" t="s">
        <v>176</v>
      </c>
    </row>
    <row r="396" spans="1:26" x14ac:dyDescent="0.25">
      <c r="A396">
        <v>2</v>
      </c>
      <c r="B396" t="s">
        <v>43</v>
      </c>
      <c r="C396">
        <v>3</v>
      </c>
      <c r="D396" t="s">
        <v>26</v>
      </c>
      <c r="E396" t="s">
        <v>305</v>
      </c>
      <c r="F396" t="s">
        <v>13</v>
      </c>
      <c r="G396" t="s">
        <v>306</v>
      </c>
      <c r="H396" s="1">
        <v>0.2</v>
      </c>
      <c r="I396" s="2">
        <v>42607</v>
      </c>
      <c r="J396" s="8">
        <f t="shared" si="6"/>
        <v>2016</v>
      </c>
      <c r="K396" t="s">
        <v>307</v>
      </c>
      <c r="L396" t="s">
        <v>102</v>
      </c>
      <c r="M396">
        <v>43229</v>
      </c>
      <c r="N396">
        <v>1346</v>
      </c>
      <c r="O396" t="s">
        <v>310</v>
      </c>
      <c r="P396">
        <v>2</v>
      </c>
      <c r="Q396">
        <v>2</v>
      </c>
      <c r="R396" t="s">
        <v>104</v>
      </c>
      <c r="T396">
        <v>1.65</v>
      </c>
      <c r="U396">
        <v>5</v>
      </c>
      <c r="V396" t="s">
        <v>19</v>
      </c>
      <c r="W396" s="2">
        <v>42609</v>
      </c>
      <c r="X396" t="s">
        <v>20</v>
      </c>
      <c r="Y396" t="s">
        <v>309</v>
      </c>
      <c r="Z396" t="s">
        <v>119</v>
      </c>
    </row>
    <row r="397" spans="1:26" x14ac:dyDescent="0.25">
      <c r="A397">
        <v>2</v>
      </c>
      <c r="B397" t="s">
        <v>43</v>
      </c>
      <c r="C397">
        <v>3</v>
      </c>
      <c r="D397" t="s">
        <v>26</v>
      </c>
      <c r="E397" t="s">
        <v>305</v>
      </c>
      <c r="F397" t="s">
        <v>13</v>
      </c>
      <c r="G397" t="s">
        <v>306</v>
      </c>
      <c r="H397" s="1">
        <v>0.2</v>
      </c>
      <c r="I397" s="2">
        <v>42607</v>
      </c>
      <c r="J397" s="8">
        <f t="shared" si="6"/>
        <v>2016</v>
      </c>
      <c r="K397" t="s">
        <v>307</v>
      </c>
      <c r="L397" t="s">
        <v>102</v>
      </c>
      <c r="M397">
        <v>43229</v>
      </c>
      <c r="N397">
        <v>1715</v>
      </c>
      <c r="O397" t="s">
        <v>311</v>
      </c>
      <c r="P397">
        <v>7</v>
      </c>
      <c r="Q397">
        <v>3</v>
      </c>
      <c r="R397" t="s">
        <v>104</v>
      </c>
      <c r="T397">
        <v>7.49</v>
      </c>
      <c r="U397">
        <v>24</v>
      </c>
      <c r="V397" t="s">
        <v>19</v>
      </c>
      <c r="W397" s="2">
        <v>42609</v>
      </c>
      <c r="X397" t="s">
        <v>20</v>
      </c>
      <c r="Y397" t="s">
        <v>309</v>
      </c>
      <c r="Z397" t="s">
        <v>64</v>
      </c>
    </row>
    <row r="398" spans="1:26" x14ac:dyDescent="0.25">
      <c r="A398">
        <v>2</v>
      </c>
      <c r="B398" t="s">
        <v>43</v>
      </c>
      <c r="C398">
        <v>3</v>
      </c>
      <c r="D398" t="s">
        <v>26</v>
      </c>
      <c r="E398" t="s">
        <v>305</v>
      </c>
      <c r="F398" t="s">
        <v>13</v>
      </c>
      <c r="G398" t="s">
        <v>306</v>
      </c>
      <c r="H398" s="1">
        <v>0.2</v>
      </c>
      <c r="I398" s="2">
        <v>42607</v>
      </c>
      <c r="J398" s="8">
        <f t="shared" si="6"/>
        <v>2016</v>
      </c>
      <c r="K398" t="s">
        <v>307</v>
      </c>
      <c r="L398" t="s">
        <v>102</v>
      </c>
      <c r="M398">
        <v>43229</v>
      </c>
      <c r="N398">
        <v>1589</v>
      </c>
      <c r="O398" t="s">
        <v>312</v>
      </c>
      <c r="P398">
        <v>44</v>
      </c>
      <c r="Q398">
        <v>6</v>
      </c>
      <c r="R398" t="s">
        <v>104</v>
      </c>
      <c r="T398">
        <v>44.03</v>
      </c>
      <c r="U398">
        <v>130</v>
      </c>
      <c r="V398" t="s">
        <v>19</v>
      </c>
      <c r="W398" s="2">
        <v>42609</v>
      </c>
      <c r="X398" t="s">
        <v>20</v>
      </c>
      <c r="Y398" t="s">
        <v>309</v>
      </c>
      <c r="Z398" t="s">
        <v>119</v>
      </c>
    </row>
    <row r="399" spans="1:26" x14ac:dyDescent="0.25">
      <c r="A399">
        <v>7</v>
      </c>
      <c r="B399" t="s">
        <v>25</v>
      </c>
      <c r="C399">
        <v>6</v>
      </c>
      <c r="D399" t="s">
        <v>26</v>
      </c>
      <c r="E399" t="s">
        <v>192</v>
      </c>
      <c r="F399" t="s">
        <v>13</v>
      </c>
      <c r="G399" t="s">
        <v>5260</v>
      </c>
      <c r="H399" s="1">
        <v>0.8</v>
      </c>
      <c r="I399" s="2">
        <v>42692</v>
      </c>
      <c r="J399" s="8">
        <f t="shared" si="6"/>
        <v>2016</v>
      </c>
      <c r="K399" t="s">
        <v>6297</v>
      </c>
      <c r="L399" t="s">
        <v>73</v>
      </c>
      <c r="M399">
        <v>60623</v>
      </c>
      <c r="N399">
        <v>721</v>
      </c>
      <c r="O399" t="s">
        <v>1148</v>
      </c>
      <c r="P399">
        <v>-24</v>
      </c>
      <c r="Q399">
        <v>5</v>
      </c>
      <c r="R399" t="s">
        <v>75</v>
      </c>
      <c r="T399">
        <v>-23.89</v>
      </c>
      <c r="U399">
        <v>14</v>
      </c>
      <c r="V399" t="s">
        <v>33</v>
      </c>
      <c r="W399" s="2">
        <v>42699</v>
      </c>
      <c r="X399" t="s">
        <v>39</v>
      </c>
      <c r="Y399" t="s">
        <v>139</v>
      </c>
      <c r="Z399" t="s">
        <v>54</v>
      </c>
    </row>
    <row r="400" spans="1:26" x14ac:dyDescent="0.25">
      <c r="A400">
        <v>5</v>
      </c>
      <c r="B400" t="s">
        <v>25</v>
      </c>
      <c r="C400">
        <v>3</v>
      </c>
      <c r="D400" t="s">
        <v>50</v>
      </c>
      <c r="E400" t="s">
        <v>237</v>
      </c>
      <c r="F400" t="s">
        <v>13</v>
      </c>
      <c r="G400" t="s">
        <v>1414</v>
      </c>
      <c r="H400" s="1">
        <v>0</v>
      </c>
      <c r="I400" s="2">
        <v>42588</v>
      </c>
      <c r="J400" s="8">
        <f t="shared" si="6"/>
        <v>2016</v>
      </c>
      <c r="K400" t="s">
        <v>4904</v>
      </c>
      <c r="L400" t="s">
        <v>16</v>
      </c>
      <c r="M400">
        <v>29203</v>
      </c>
      <c r="N400">
        <v>1063</v>
      </c>
      <c r="O400" t="s">
        <v>4768</v>
      </c>
      <c r="P400">
        <v>23</v>
      </c>
      <c r="Q400">
        <v>3</v>
      </c>
      <c r="R400" t="s">
        <v>18</v>
      </c>
      <c r="T400">
        <v>22.65</v>
      </c>
      <c r="U400">
        <v>63</v>
      </c>
      <c r="V400" t="s">
        <v>19</v>
      </c>
      <c r="W400" s="2">
        <v>42593</v>
      </c>
      <c r="X400" t="s">
        <v>20</v>
      </c>
      <c r="Y400" t="s">
        <v>240</v>
      </c>
      <c r="Z400" t="s">
        <v>113</v>
      </c>
    </row>
    <row r="401" spans="1:26" x14ac:dyDescent="0.25">
      <c r="A401">
        <v>2</v>
      </c>
      <c r="B401" t="s">
        <v>43</v>
      </c>
      <c r="C401">
        <v>3</v>
      </c>
      <c r="D401" t="s">
        <v>11</v>
      </c>
      <c r="E401" t="s">
        <v>99</v>
      </c>
      <c r="F401" t="s">
        <v>13</v>
      </c>
      <c r="G401" t="s">
        <v>575</v>
      </c>
      <c r="H401" s="1">
        <v>0.2</v>
      </c>
      <c r="I401" s="2">
        <v>42385</v>
      </c>
      <c r="J401" s="8">
        <f t="shared" si="6"/>
        <v>2016</v>
      </c>
      <c r="K401" t="s">
        <v>1962</v>
      </c>
      <c r="L401" t="s">
        <v>102</v>
      </c>
      <c r="M401">
        <v>19134</v>
      </c>
      <c r="N401">
        <v>484</v>
      </c>
      <c r="O401" t="s">
        <v>1910</v>
      </c>
      <c r="P401">
        <v>29</v>
      </c>
      <c r="Q401">
        <v>6</v>
      </c>
      <c r="R401" t="s">
        <v>104</v>
      </c>
      <c r="T401">
        <v>28.6</v>
      </c>
      <c r="U401">
        <v>127</v>
      </c>
      <c r="V401" t="s">
        <v>19</v>
      </c>
      <c r="W401" s="2">
        <v>42387</v>
      </c>
      <c r="X401" t="s">
        <v>20</v>
      </c>
      <c r="Y401" t="s">
        <v>105</v>
      </c>
      <c r="Z401" t="s">
        <v>47</v>
      </c>
    </row>
    <row r="402" spans="1:26" x14ac:dyDescent="0.25">
      <c r="A402">
        <v>2</v>
      </c>
      <c r="B402" t="s">
        <v>43</v>
      </c>
      <c r="C402">
        <v>3</v>
      </c>
      <c r="D402" t="s">
        <v>26</v>
      </c>
      <c r="E402" t="s">
        <v>99</v>
      </c>
      <c r="F402" t="s">
        <v>13</v>
      </c>
      <c r="G402" t="s">
        <v>575</v>
      </c>
      <c r="H402" s="1">
        <v>0.2</v>
      </c>
      <c r="I402" s="2">
        <v>42385</v>
      </c>
      <c r="J402" s="8">
        <f t="shared" si="6"/>
        <v>2016</v>
      </c>
      <c r="K402" t="s">
        <v>1962</v>
      </c>
      <c r="L402" t="s">
        <v>102</v>
      </c>
      <c r="M402">
        <v>19134</v>
      </c>
      <c r="N402">
        <v>1365</v>
      </c>
      <c r="O402" t="s">
        <v>716</v>
      </c>
      <c r="P402">
        <v>10</v>
      </c>
      <c r="Q402">
        <v>3</v>
      </c>
      <c r="R402" t="s">
        <v>104</v>
      </c>
      <c r="T402">
        <v>10.15</v>
      </c>
      <c r="U402">
        <v>30</v>
      </c>
      <c r="V402" t="s">
        <v>19</v>
      </c>
      <c r="W402" s="2">
        <v>42387</v>
      </c>
      <c r="X402" t="s">
        <v>20</v>
      </c>
      <c r="Y402" t="s">
        <v>105</v>
      </c>
      <c r="Z402" t="s">
        <v>35</v>
      </c>
    </row>
    <row r="403" spans="1:26" x14ac:dyDescent="0.25">
      <c r="A403">
        <v>2</v>
      </c>
      <c r="B403" t="s">
        <v>43</v>
      </c>
      <c r="C403">
        <v>3</v>
      </c>
      <c r="D403" t="s">
        <v>26</v>
      </c>
      <c r="E403" t="s">
        <v>99</v>
      </c>
      <c r="F403" t="s">
        <v>13</v>
      </c>
      <c r="G403" t="s">
        <v>575</v>
      </c>
      <c r="H403" s="1">
        <v>0.7</v>
      </c>
      <c r="I403" s="2">
        <v>42385</v>
      </c>
      <c r="J403" s="8">
        <f t="shared" si="6"/>
        <v>2016</v>
      </c>
      <c r="K403" t="s">
        <v>1962</v>
      </c>
      <c r="L403" t="s">
        <v>102</v>
      </c>
      <c r="M403">
        <v>19134</v>
      </c>
      <c r="N403">
        <v>694</v>
      </c>
      <c r="O403" t="s">
        <v>1344</v>
      </c>
      <c r="P403">
        <v>-14</v>
      </c>
      <c r="Q403">
        <v>2</v>
      </c>
      <c r="R403" t="s">
        <v>104</v>
      </c>
      <c r="T403">
        <v>-13.63</v>
      </c>
      <c r="U403">
        <v>19</v>
      </c>
      <c r="V403" t="s">
        <v>19</v>
      </c>
      <c r="W403" s="2">
        <v>42387</v>
      </c>
      <c r="X403" t="s">
        <v>20</v>
      </c>
      <c r="Y403" t="s">
        <v>105</v>
      </c>
      <c r="Z403" t="s">
        <v>54</v>
      </c>
    </row>
    <row r="404" spans="1:26" x14ac:dyDescent="0.25">
      <c r="A404">
        <v>2</v>
      </c>
      <c r="B404" t="s">
        <v>43</v>
      </c>
      <c r="C404">
        <v>3</v>
      </c>
      <c r="D404" t="s">
        <v>50</v>
      </c>
      <c r="E404" t="s">
        <v>99</v>
      </c>
      <c r="F404" t="s">
        <v>13</v>
      </c>
      <c r="G404" t="s">
        <v>575</v>
      </c>
      <c r="H404" s="1">
        <v>0.4</v>
      </c>
      <c r="I404" s="2">
        <v>42385</v>
      </c>
      <c r="J404" s="8">
        <f t="shared" si="6"/>
        <v>2016</v>
      </c>
      <c r="K404" t="s">
        <v>1962</v>
      </c>
      <c r="L404" t="s">
        <v>102</v>
      </c>
      <c r="M404">
        <v>19134</v>
      </c>
      <c r="N404">
        <v>157</v>
      </c>
      <c r="O404" t="s">
        <v>720</v>
      </c>
      <c r="P404">
        <v>-31</v>
      </c>
      <c r="Q404">
        <v>3</v>
      </c>
      <c r="R404" t="s">
        <v>104</v>
      </c>
      <c r="T404">
        <v>-31.05</v>
      </c>
      <c r="U404">
        <v>124</v>
      </c>
      <c r="V404" t="s">
        <v>19</v>
      </c>
      <c r="W404" s="2">
        <v>42387</v>
      </c>
      <c r="X404" t="s">
        <v>20</v>
      </c>
      <c r="Y404" t="s">
        <v>105</v>
      </c>
      <c r="Z404" t="s">
        <v>52</v>
      </c>
    </row>
    <row r="405" spans="1:26" x14ac:dyDescent="0.25">
      <c r="A405">
        <v>5</v>
      </c>
      <c r="B405" t="s">
        <v>43</v>
      </c>
      <c r="C405">
        <v>6</v>
      </c>
      <c r="D405" t="s">
        <v>11</v>
      </c>
      <c r="E405" t="s">
        <v>27</v>
      </c>
      <c r="F405" t="s">
        <v>13</v>
      </c>
      <c r="G405" t="s">
        <v>44</v>
      </c>
      <c r="H405" s="1">
        <v>0</v>
      </c>
      <c r="I405" s="2">
        <v>42530</v>
      </c>
      <c r="J405" s="8">
        <f t="shared" si="6"/>
        <v>2016</v>
      </c>
      <c r="K405" t="s">
        <v>45</v>
      </c>
      <c r="L405" t="s">
        <v>30</v>
      </c>
      <c r="M405">
        <v>90032</v>
      </c>
      <c r="N405">
        <v>570</v>
      </c>
      <c r="O405" t="s">
        <v>46</v>
      </c>
      <c r="P405">
        <v>14</v>
      </c>
      <c r="Q405">
        <v>7</v>
      </c>
      <c r="R405" t="s">
        <v>32</v>
      </c>
      <c r="T405">
        <v>14.17</v>
      </c>
      <c r="U405">
        <v>49</v>
      </c>
      <c r="V405" t="s">
        <v>19</v>
      </c>
      <c r="W405" s="2">
        <v>42535</v>
      </c>
      <c r="X405" t="s">
        <v>39</v>
      </c>
      <c r="Y405" t="s">
        <v>34</v>
      </c>
      <c r="Z405" t="s">
        <v>47</v>
      </c>
    </row>
    <row r="406" spans="1:26" x14ac:dyDescent="0.25">
      <c r="A406">
        <v>5</v>
      </c>
      <c r="B406" t="s">
        <v>43</v>
      </c>
      <c r="C406">
        <v>6</v>
      </c>
      <c r="D406" t="s">
        <v>26</v>
      </c>
      <c r="E406" t="s">
        <v>27</v>
      </c>
      <c r="F406" t="s">
        <v>13</v>
      </c>
      <c r="G406" t="s">
        <v>44</v>
      </c>
      <c r="H406" s="1">
        <v>0</v>
      </c>
      <c r="I406" s="2">
        <v>42530</v>
      </c>
      <c r="J406" s="8">
        <f t="shared" si="6"/>
        <v>2016</v>
      </c>
      <c r="K406" t="s">
        <v>45</v>
      </c>
      <c r="L406" t="s">
        <v>30</v>
      </c>
      <c r="M406">
        <v>90032</v>
      </c>
      <c r="N406">
        <v>1137</v>
      </c>
      <c r="O406" t="s">
        <v>48</v>
      </c>
      <c r="P406">
        <v>2</v>
      </c>
      <c r="Q406">
        <v>4</v>
      </c>
      <c r="R406" t="s">
        <v>32</v>
      </c>
      <c r="T406">
        <v>1.97</v>
      </c>
      <c r="U406">
        <v>7</v>
      </c>
      <c r="V406" t="s">
        <v>19</v>
      </c>
      <c r="W406" s="2">
        <v>42535</v>
      </c>
      <c r="X406" t="s">
        <v>39</v>
      </c>
      <c r="Y406" t="s">
        <v>34</v>
      </c>
      <c r="Z406" t="s">
        <v>49</v>
      </c>
    </row>
    <row r="407" spans="1:26" x14ac:dyDescent="0.25">
      <c r="A407">
        <v>5</v>
      </c>
      <c r="B407" t="s">
        <v>43</v>
      </c>
      <c r="C407">
        <v>6</v>
      </c>
      <c r="D407" t="s">
        <v>50</v>
      </c>
      <c r="E407" t="s">
        <v>27</v>
      </c>
      <c r="F407" t="s">
        <v>13</v>
      </c>
      <c r="G407" t="s">
        <v>44</v>
      </c>
      <c r="H407" s="1">
        <v>0.2</v>
      </c>
      <c r="I407" s="2">
        <v>42530</v>
      </c>
      <c r="J407" s="8">
        <f t="shared" si="6"/>
        <v>2016</v>
      </c>
      <c r="K407" t="s">
        <v>45</v>
      </c>
      <c r="L407" t="s">
        <v>30</v>
      </c>
      <c r="M407">
        <v>90032</v>
      </c>
      <c r="N407">
        <v>1099</v>
      </c>
      <c r="O407" t="s">
        <v>51</v>
      </c>
      <c r="P407">
        <v>91</v>
      </c>
      <c r="Q407">
        <v>6</v>
      </c>
      <c r="R407" t="s">
        <v>32</v>
      </c>
      <c r="T407">
        <v>90.72</v>
      </c>
      <c r="U407">
        <v>907</v>
      </c>
      <c r="V407" t="s">
        <v>19</v>
      </c>
      <c r="W407" s="2">
        <v>42535</v>
      </c>
      <c r="X407" t="s">
        <v>39</v>
      </c>
      <c r="Y407" t="s">
        <v>34</v>
      </c>
      <c r="Z407" t="s">
        <v>52</v>
      </c>
    </row>
    <row r="408" spans="1:26" x14ac:dyDescent="0.25">
      <c r="A408">
        <v>5</v>
      </c>
      <c r="B408" t="s">
        <v>43</v>
      </c>
      <c r="C408">
        <v>6</v>
      </c>
      <c r="D408" t="s">
        <v>26</v>
      </c>
      <c r="E408" t="s">
        <v>27</v>
      </c>
      <c r="F408" t="s">
        <v>13</v>
      </c>
      <c r="G408" t="s">
        <v>44</v>
      </c>
      <c r="H408" s="1">
        <v>0.2</v>
      </c>
      <c r="I408" s="2">
        <v>42530</v>
      </c>
      <c r="J408" s="8">
        <f t="shared" si="6"/>
        <v>2016</v>
      </c>
      <c r="K408" t="s">
        <v>45</v>
      </c>
      <c r="L408" t="s">
        <v>30</v>
      </c>
      <c r="M408">
        <v>90032</v>
      </c>
      <c r="N408">
        <v>535</v>
      </c>
      <c r="O408" t="s">
        <v>53</v>
      </c>
      <c r="P408">
        <v>6</v>
      </c>
      <c r="Q408">
        <v>3</v>
      </c>
      <c r="R408" t="s">
        <v>32</v>
      </c>
      <c r="T408">
        <v>5.78</v>
      </c>
      <c r="U408">
        <v>19</v>
      </c>
      <c r="V408" t="s">
        <v>19</v>
      </c>
      <c r="W408" s="2">
        <v>42535</v>
      </c>
      <c r="X408" t="s">
        <v>39</v>
      </c>
      <c r="Y408" t="s">
        <v>34</v>
      </c>
      <c r="Z408" t="s">
        <v>54</v>
      </c>
    </row>
    <row r="409" spans="1:26" x14ac:dyDescent="0.25">
      <c r="A409">
        <v>5</v>
      </c>
      <c r="B409" t="s">
        <v>43</v>
      </c>
      <c r="C409">
        <v>6</v>
      </c>
      <c r="D409" t="s">
        <v>26</v>
      </c>
      <c r="E409" t="s">
        <v>27</v>
      </c>
      <c r="F409" t="s">
        <v>13</v>
      </c>
      <c r="G409" t="s">
        <v>44</v>
      </c>
      <c r="H409" s="1">
        <v>0</v>
      </c>
      <c r="I409" s="2">
        <v>42530</v>
      </c>
      <c r="J409" s="8">
        <f t="shared" si="6"/>
        <v>2016</v>
      </c>
      <c r="K409" t="s">
        <v>45</v>
      </c>
      <c r="L409" t="s">
        <v>30</v>
      </c>
      <c r="M409">
        <v>90032</v>
      </c>
      <c r="N409">
        <v>295</v>
      </c>
      <c r="O409" t="s">
        <v>55</v>
      </c>
      <c r="P409">
        <v>34</v>
      </c>
      <c r="Q409">
        <v>5</v>
      </c>
      <c r="R409" t="s">
        <v>32</v>
      </c>
      <c r="T409">
        <v>34.47</v>
      </c>
      <c r="U409">
        <v>115</v>
      </c>
      <c r="V409" t="s">
        <v>19</v>
      </c>
      <c r="W409" s="2">
        <v>42535</v>
      </c>
      <c r="X409" t="s">
        <v>39</v>
      </c>
      <c r="Y409" t="s">
        <v>34</v>
      </c>
      <c r="Z409" t="s">
        <v>56</v>
      </c>
    </row>
    <row r="410" spans="1:26" x14ac:dyDescent="0.25">
      <c r="A410">
        <v>5</v>
      </c>
      <c r="B410" t="s">
        <v>43</v>
      </c>
      <c r="C410">
        <v>6</v>
      </c>
      <c r="D410" t="s">
        <v>11</v>
      </c>
      <c r="E410" t="s">
        <v>27</v>
      </c>
      <c r="F410" t="s">
        <v>13</v>
      </c>
      <c r="G410" t="s">
        <v>44</v>
      </c>
      <c r="H410" s="1">
        <v>0.2</v>
      </c>
      <c r="I410" s="2">
        <v>42530</v>
      </c>
      <c r="J410" s="8">
        <f t="shared" si="6"/>
        <v>2016</v>
      </c>
      <c r="K410" t="s">
        <v>45</v>
      </c>
      <c r="L410" t="s">
        <v>30</v>
      </c>
      <c r="M410">
        <v>90032</v>
      </c>
      <c r="N410">
        <v>428</v>
      </c>
      <c r="O410" t="s">
        <v>57</v>
      </c>
      <c r="P410">
        <v>85</v>
      </c>
      <c r="Q410">
        <v>9</v>
      </c>
      <c r="R410" t="s">
        <v>32</v>
      </c>
      <c r="T410">
        <v>85.31</v>
      </c>
      <c r="U410">
        <v>1706</v>
      </c>
      <c r="V410" t="s">
        <v>19</v>
      </c>
      <c r="W410" s="2">
        <v>42535</v>
      </c>
      <c r="X410" t="s">
        <v>39</v>
      </c>
      <c r="Y410" t="s">
        <v>34</v>
      </c>
      <c r="Z410" t="s">
        <v>41</v>
      </c>
    </row>
    <row r="411" spans="1:26" x14ac:dyDescent="0.25">
      <c r="A411">
        <v>5</v>
      </c>
      <c r="B411" t="s">
        <v>43</v>
      </c>
      <c r="C411">
        <v>6</v>
      </c>
      <c r="D411" t="s">
        <v>50</v>
      </c>
      <c r="E411" t="s">
        <v>27</v>
      </c>
      <c r="F411" t="s">
        <v>13</v>
      </c>
      <c r="G411" t="s">
        <v>44</v>
      </c>
      <c r="H411" s="1">
        <v>0.2</v>
      </c>
      <c r="I411" s="2">
        <v>42530</v>
      </c>
      <c r="J411" s="8">
        <f t="shared" si="6"/>
        <v>2016</v>
      </c>
      <c r="K411" t="s">
        <v>45</v>
      </c>
      <c r="L411" t="s">
        <v>30</v>
      </c>
      <c r="M411">
        <v>90032</v>
      </c>
      <c r="N411">
        <v>972</v>
      </c>
      <c r="O411" t="s">
        <v>58</v>
      </c>
      <c r="P411">
        <v>68</v>
      </c>
      <c r="Q411">
        <v>4</v>
      </c>
      <c r="R411" t="s">
        <v>32</v>
      </c>
      <c r="T411">
        <v>68.36</v>
      </c>
      <c r="U411">
        <v>911</v>
      </c>
      <c r="V411" t="s">
        <v>19</v>
      </c>
      <c r="W411" s="2">
        <v>42535</v>
      </c>
      <c r="X411" t="s">
        <v>39</v>
      </c>
      <c r="Y411" t="s">
        <v>34</v>
      </c>
      <c r="Z411" t="s">
        <v>52</v>
      </c>
    </row>
    <row r="412" spans="1:26" x14ac:dyDescent="0.25">
      <c r="A412">
        <v>4</v>
      </c>
      <c r="B412" t="s">
        <v>43</v>
      </c>
      <c r="C412">
        <v>6</v>
      </c>
      <c r="D412" t="s">
        <v>26</v>
      </c>
      <c r="E412" t="s">
        <v>88</v>
      </c>
      <c r="F412" t="s">
        <v>13</v>
      </c>
      <c r="G412" t="s">
        <v>673</v>
      </c>
      <c r="H412" s="1">
        <v>0</v>
      </c>
      <c r="I412" s="2">
        <v>42676</v>
      </c>
      <c r="J412" s="8">
        <f t="shared" si="6"/>
        <v>2016</v>
      </c>
      <c r="K412" t="s">
        <v>4499</v>
      </c>
      <c r="L412" t="s">
        <v>30</v>
      </c>
      <c r="M412">
        <v>94122</v>
      </c>
      <c r="N412">
        <v>100</v>
      </c>
      <c r="O412" t="s">
        <v>614</v>
      </c>
      <c r="P412">
        <v>105</v>
      </c>
      <c r="Q412">
        <v>2</v>
      </c>
      <c r="R412" t="s">
        <v>32</v>
      </c>
      <c r="T412">
        <v>105.25</v>
      </c>
      <c r="U412">
        <v>363</v>
      </c>
      <c r="V412" t="s">
        <v>19</v>
      </c>
      <c r="W412" s="2">
        <v>42680</v>
      </c>
      <c r="X412" t="s">
        <v>39</v>
      </c>
      <c r="Y412" t="s">
        <v>34</v>
      </c>
      <c r="Z412" t="s">
        <v>42</v>
      </c>
    </row>
    <row r="413" spans="1:26" x14ac:dyDescent="0.25">
      <c r="A413">
        <v>4</v>
      </c>
      <c r="B413" t="s">
        <v>43</v>
      </c>
      <c r="C413">
        <v>6</v>
      </c>
      <c r="D413" t="s">
        <v>50</v>
      </c>
      <c r="E413" t="s">
        <v>88</v>
      </c>
      <c r="F413" t="s">
        <v>13</v>
      </c>
      <c r="G413" t="s">
        <v>673</v>
      </c>
      <c r="H413" s="1">
        <v>0.2</v>
      </c>
      <c r="I413" s="2">
        <v>42676</v>
      </c>
      <c r="J413" s="8">
        <f t="shared" si="6"/>
        <v>2016</v>
      </c>
      <c r="K413" t="s">
        <v>4499</v>
      </c>
      <c r="L413" t="s">
        <v>30</v>
      </c>
      <c r="M413">
        <v>94122</v>
      </c>
      <c r="N413">
        <v>159</v>
      </c>
      <c r="O413" t="s">
        <v>4909</v>
      </c>
      <c r="P413">
        <v>5</v>
      </c>
      <c r="Q413">
        <v>2</v>
      </c>
      <c r="R413" t="s">
        <v>32</v>
      </c>
      <c r="T413">
        <v>5.22</v>
      </c>
      <c r="U413">
        <v>46</v>
      </c>
      <c r="V413" t="s">
        <v>19</v>
      </c>
      <c r="W413" s="2">
        <v>42680</v>
      </c>
      <c r="X413" t="s">
        <v>39</v>
      </c>
      <c r="Y413" t="s">
        <v>34</v>
      </c>
      <c r="Z413" t="s">
        <v>52</v>
      </c>
    </row>
    <row r="414" spans="1:26" x14ac:dyDescent="0.25">
      <c r="A414">
        <v>2</v>
      </c>
      <c r="B414" t="s">
        <v>25</v>
      </c>
      <c r="C414">
        <v>1</v>
      </c>
      <c r="D414" t="s">
        <v>26</v>
      </c>
      <c r="E414" t="s">
        <v>607</v>
      </c>
      <c r="F414" t="s">
        <v>13</v>
      </c>
      <c r="G414" t="s">
        <v>812</v>
      </c>
      <c r="H414" s="1">
        <v>0.2</v>
      </c>
      <c r="I414" s="2">
        <v>42698</v>
      </c>
      <c r="J414" s="8">
        <f t="shared" si="6"/>
        <v>2016</v>
      </c>
      <c r="K414" t="s">
        <v>813</v>
      </c>
      <c r="L414" t="s">
        <v>102</v>
      </c>
      <c r="M414">
        <v>45231</v>
      </c>
      <c r="N414">
        <v>475</v>
      </c>
      <c r="O414" t="s">
        <v>814</v>
      </c>
      <c r="P414">
        <v>0</v>
      </c>
      <c r="Q414">
        <v>1</v>
      </c>
      <c r="R414" t="s">
        <v>104</v>
      </c>
      <c r="T414">
        <v>0.43</v>
      </c>
      <c r="U414">
        <v>3</v>
      </c>
      <c r="V414" t="s">
        <v>19</v>
      </c>
      <c r="W414" s="2">
        <v>42700</v>
      </c>
      <c r="X414" t="s">
        <v>130</v>
      </c>
      <c r="Y414" t="s">
        <v>309</v>
      </c>
      <c r="Z414" t="s">
        <v>49</v>
      </c>
    </row>
    <row r="415" spans="1:26" x14ac:dyDescent="0.25">
      <c r="A415">
        <v>4</v>
      </c>
      <c r="B415" t="s">
        <v>43</v>
      </c>
      <c r="C415">
        <v>6</v>
      </c>
      <c r="D415" t="s">
        <v>26</v>
      </c>
      <c r="E415" t="s">
        <v>3809</v>
      </c>
      <c r="F415" t="s">
        <v>13</v>
      </c>
      <c r="G415" t="s">
        <v>520</v>
      </c>
      <c r="H415" s="1">
        <v>0</v>
      </c>
      <c r="I415" s="2">
        <v>42566</v>
      </c>
      <c r="J415" s="8">
        <f t="shared" si="6"/>
        <v>2016</v>
      </c>
      <c r="K415" t="s">
        <v>6198</v>
      </c>
      <c r="L415" t="s">
        <v>73</v>
      </c>
      <c r="M415">
        <v>57103</v>
      </c>
      <c r="N415">
        <v>110</v>
      </c>
      <c r="O415" t="s">
        <v>174</v>
      </c>
      <c r="P415">
        <v>3</v>
      </c>
      <c r="Q415">
        <v>3</v>
      </c>
      <c r="R415" t="s">
        <v>75</v>
      </c>
      <c r="T415">
        <v>2.68</v>
      </c>
      <c r="U415">
        <v>7</v>
      </c>
      <c r="V415" t="s">
        <v>33</v>
      </c>
      <c r="W415" s="2">
        <v>42570</v>
      </c>
      <c r="X415" t="s">
        <v>39</v>
      </c>
      <c r="Y415" t="s">
        <v>3351</v>
      </c>
      <c r="Z415" t="s">
        <v>176</v>
      </c>
    </row>
    <row r="416" spans="1:26" x14ac:dyDescent="0.25">
      <c r="A416">
        <v>4</v>
      </c>
      <c r="B416" t="s">
        <v>43</v>
      </c>
      <c r="C416">
        <v>6</v>
      </c>
      <c r="D416" t="s">
        <v>50</v>
      </c>
      <c r="E416" t="s">
        <v>3809</v>
      </c>
      <c r="F416" t="s">
        <v>13</v>
      </c>
      <c r="G416" t="s">
        <v>520</v>
      </c>
      <c r="H416" s="1">
        <v>0</v>
      </c>
      <c r="I416" s="2">
        <v>42566</v>
      </c>
      <c r="J416" s="8">
        <f t="shared" si="6"/>
        <v>2016</v>
      </c>
      <c r="K416" t="s">
        <v>6198</v>
      </c>
      <c r="L416" t="s">
        <v>73</v>
      </c>
      <c r="M416">
        <v>57103</v>
      </c>
      <c r="N416">
        <v>1059</v>
      </c>
      <c r="O416" t="s">
        <v>5111</v>
      </c>
      <c r="P416">
        <v>1</v>
      </c>
      <c r="Q416">
        <v>3</v>
      </c>
      <c r="R416" t="s">
        <v>75</v>
      </c>
      <c r="T416">
        <v>1.31</v>
      </c>
      <c r="U416">
        <v>3</v>
      </c>
      <c r="V416" t="s">
        <v>33</v>
      </c>
      <c r="W416" s="2">
        <v>42570</v>
      </c>
      <c r="X416" t="s">
        <v>39</v>
      </c>
      <c r="Y416" t="s">
        <v>3351</v>
      </c>
      <c r="Z416" t="s">
        <v>113</v>
      </c>
    </row>
    <row r="417" spans="1:26" x14ac:dyDescent="0.25">
      <c r="A417">
        <v>6</v>
      </c>
      <c r="B417" t="s">
        <v>10</v>
      </c>
      <c r="C417">
        <v>6</v>
      </c>
      <c r="D417" t="s">
        <v>11</v>
      </c>
      <c r="E417" t="s">
        <v>1030</v>
      </c>
      <c r="F417" t="s">
        <v>13</v>
      </c>
      <c r="G417" t="s">
        <v>1559</v>
      </c>
      <c r="H417" s="1">
        <v>0</v>
      </c>
      <c r="I417" s="2">
        <v>42577</v>
      </c>
      <c r="J417" s="8">
        <f t="shared" si="6"/>
        <v>2016</v>
      </c>
      <c r="K417" t="s">
        <v>2472</v>
      </c>
      <c r="L417" t="s">
        <v>16</v>
      </c>
      <c r="M417">
        <v>30318</v>
      </c>
      <c r="N417">
        <v>1089</v>
      </c>
      <c r="O417" t="s">
        <v>1716</v>
      </c>
      <c r="P417">
        <v>18</v>
      </c>
      <c r="Q417">
        <v>2</v>
      </c>
      <c r="R417" t="s">
        <v>18</v>
      </c>
      <c r="T417">
        <v>18.329999999999998</v>
      </c>
      <c r="U417">
        <v>68</v>
      </c>
      <c r="V417" t="s">
        <v>19</v>
      </c>
      <c r="W417" s="2">
        <v>42583</v>
      </c>
      <c r="X417" t="s">
        <v>39</v>
      </c>
      <c r="Y417" t="s">
        <v>761</v>
      </c>
      <c r="Z417" t="s">
        <v>24</v>
      </c>
    </row>
    <row r="418" spans="1:26" x14ac:dyDescent="0.25">
      <c r="A418">
        <v>6</v>
      </c>
      <c r="B418" t="s">
        <v>10</v>
      </c>
      <c r="C418">
        <v>6</v>
      </c>
      <c r="D418" t="s">
        <v>11</v>
      </c>
      <c r="E418" t="s">
        <v>1030</v>
      </c>
      <c r="F418" t="s">
        <v>13</v>
      </c>
      <c r="G418" t="s">
        <v>1559</v>
      </c>
      <c r="H418" s="1">
        <v>0</v>
      </c>
      <c r="I418" s="2">
        <v>42577</v>
      </c>
      <c r="J418" s="8">
        <f t="shared" si="6"/>
        <v>2016</v>
      </c>
      <c r="K418" t="s">
        <v>2472</v>
      </c>
      <c r="L418" t="s">
        <v>16</v>
      </c>
      <c r="M418">
        <v>30318</v>
      </c>
      <c r="N418">
        <v>491</v>
      </c>
      <c r="O418" t="s">
        <v>1729</v>
      </c>
      <c r="P418">
        <v>9</v>
      </c>
      <c r="Q418">
        <v>3</v>
      </c>
      <c r="R418" t="s">
        <v>18</v>
      </c>
      <c r="T418">
        <v>9.26</v>
      </c>
      <c r="U418">
        <v>26</v>
      </c>
      <c r="V418" t="s">
        <v>19</v>
      </c>
      <c r="W418" s="2">
        <v>42583</v>
      </c>
      <c r="X418" t="s">
        <v>39</v>
      </c>
      <c r="Y418" t="s">
        <v>761</v>
      </c>
      <c r="Z418" t="s">
        <v>47</v>
      </c>
    </row>
    <row r="419" spans="1:26" x14ac:dyDescent="0.25">
      <c r="A419">
        <v>6</v>
      </c>
      <c r="B419" t="s">
        <v>10</v>
      </c>
      <c r="C419">
        <v>6</v>
      </c>
      <c r="D419" t="s">
        <v>26</v>
      </c>
      <c r="E419" t="s">
        <v>1030</v>
      </c>
      <c r="F419" t="s">
        <v>13</v>
      </c>
      <c r="G419" t="s">
        <v>1559</v>
      </c>
      <c r="H419" s="1">
        <v>0</v>
      </c>
      <c r="I419" s="2">
        <v>42577</v>
      </c>
      <c r="J419" s="8">
        <f t="shared" si="6"/>
        <v>2016</v>
      </c>
      <c r="K419" t="s">
        <v>2472</v>
      </c>
      <c r="L419" t="s">
        <v>16</v>
      </c>
      <c r="M419">
        <v>30318</v>
      </c>
      <c r="N419">
        <v>193</v>
      </c>
      <c r="O419" t="s">
        <v>168</v>
      </c>
      <c r="P419">
        <v>77</v>
      </c>
      <c r="Q419">
        <v>13</v>
      </c>
      <c r="R419" t="s">
        <v>18</v>
      </c>
      <c r="T419">
        <v>76.56</v>
      </c>
      <c r="U419">
        <v>163</v>
      </c>
      <c r="V419" t="s">
        <v>19</v>
      </c>
      <c r="W419" s="2">
        <v>42583</v>
      </c>
      <c r="X419" t="s">
        <v>39</v>
      </c>
      <c r="Y419" t="s">
        <v>761</v>
      </c>
      <c r="Z419" t="s">
        <v>35</v>
      </c>
    </row>
    <row r="420" spans="1:26" x14ac:dyDescent="0.25">
      <c r="A420">
        <v>0</v>
      </c>
      <c r="B420" t="s">
        <v>10</v>
      </c>
      <c r="C420">
        <v>0</v>
      </c>
      <c r="D420" t="s">
        <v>26</v>
      </c>
      <c r="E420" t="s">
        <v>237</v>
      </c>
      <c r="F420" t="s">
        <v>13</v>
      </c>
      <c r="G420" t="s">
        <v>301</v>
      </c>
      <c r="H420" s="1">
        <v>0</v>
      </c>
      <c r="I420" s="2">
        <v>42433</v>
      </c>
      <c r="J420" s="8">
        <f t="shared" si="6"/>
        <v>2016</v>
      </c>
      <c r="K420" t="s">
        <v>3259</v>
      </c>
      <c r="L420" t="s">
        <v>16</v>
      </c>
      <c r="M420">
        <v>29203</v>
      </c>
      <c r="N420">
        <v>1444</v>
      </c>
      <c r="O420" t="s">
        <v>3260</v>
      </c>
      <c r="P420">
        <v>18</v>
      </c>
      <c r="Q420">
        <v>5</v>
      </c>
      <c r="R420" t="s">
        <v>18</v>
      </c>
      <c r="T420">
        <v>17.739999999999998</v>
      </c>
      <c r="U420">
        <v>355</v>
      </c>
      <c r="V420" t="s">
        <v>19</v>
      </c>
      <c r="W420" s="2">
        <v>42433</v>
      </c>
      <c r="X420" t="s">
        <v>773</v>
      </c>
      <c r="Y420" t="s">
        <v>240</v>
      </c>
      <c r="Z420" t="s">
        <v>42</v>
      </c>
    </row>
    <row r="421" spans="1:26" x14ac:dyDescent="0.25">
      <c r="A421">
        <v>5</v>
      </c>
      <c r="B421" t="s">
        <v>25</v>
      </c>
      <c r="C421">
        <v>3</v>
      </c>
      <c r="D421" t="s">
        <v>11</v>
      </c>
      <c r="E421" t="s">
        <v>171</v>
      </c>
      <c r="F421" t="s">
        <v>13</v>
      </c>
      <c r="G421" t="s">
        <v>1509</v>
      </c>
      <c r="H421" s="1">
        <v>0.1</v>
      </c>
      <c r="I421" s="2">
        <v>42625</v>
      </c>
      <c r="J421" s="8">
        <f t="shared" si="6"/>
        <v>2016</v>
      </c>
      <c r="K421" t="s">
        <v>1937</v>
      </c>
      <c r="L421" t="s">
        <v>102</v>
      </c>
      <c r="M421">
        <v>10035</v>
      </c>
      <c r="N421">
        <v>828</v>
      </c>
      <c r="O421" t="s">
        <v>1116</v>
      </c>
      <c r="P421">
        <v>421</v>
      </c>
      <c r="Q421">
        <v>6</v>
      </c>
      <c r="R421" t="s">
        <v>104</v>
      </c>
      <c r="T421">
        <v>420.59</v>
      </c>
      <c r="U421">
        <v>3785</v>
      </c>
      <c r="V421" t="s">
        <v>19</v>
      </c>
      <c r="W421" s="2">
        <v>42630</v>
      </c>
      <c r="X421" t="s">
        <v>20</v>
      </c>
      <c r="Y421" t="s">
        <v>175</v>
      </c>
      <c r="Z421" t="s">
        <v>24</v>
      </c>
    </row>
    <row r="422" spans="1:26" x14ac:dyDescent="0.25">
      <c r="A422">
        <v>6</v>
      </c>
      <c r="B422" t="s">
        <v>10</v>
      </c>
      <c r="C422">
        <v>6</v>
      </c>
      <c r="D422" t="s">
        <v>26</v>
      </c>
      <c r="E422" t="s">
        <v>3582</v>
      </c>
      <c r="F422" t="s">
        <v>13</v>
      </c>
      <c r="G422" t="s">
        <v>2609</v>
      </c>
      <c r="H422" s="1">
        <v>0.2</v>
      </c>
      <c r="I422" s="2">
        <v>42689</v>
      </c>
      <c r="J422" s="8">
        <f t="shared" si="6"/>
        <v>2016</v>
      </c>
      <c r="K422" t="s">
        <v>4352</v>
      </c>
      <c r="L422" t="s">
        <v>16</v>
      </c>
      <c r="M422">
        <v>37604</v>
      </c>
      <c r="N422">
        <v>9</v>
      </c>
      <c r="O422" t="s">
        <v>8152</v>
      </c>
      <c r="P422">
        <v>29</v>
      </c>
      <c r="Q422">
        <v>2</v>
      </c>
      <c r="R422" t="s">
        <v>18</v>
      </c>
      <c r="T422">
        <v>29.14</v>
      </c>
      <c r="U422">
        <v>333</v>
      </c>
      <c r="V422" t="s">
        <v>19</v>
      </c>
      <c r="W422" s="2">
        <v>42695</v>
      </c>
      <c r="X422" t="s">
        <v>39</v>
      </c>
      <c r="Y422" t="s">
        <v>214</v>
      </c>
      <c r="Z422" t="s">
        <v>56</v>
      </c>
    </row>
    <row r="423" spans="1:26" x14ac:dyDescent="0.25">
      <c r="A423">
        <v>6</v>
      </c>
      <c r="B423" t="s">
        <v>10</v>
      </c>
      <c r="C423">
        <v>6</v>
      </c>
      <c r="D423" t="s">
        <v>26</v>
      </c>
      <c r="E423" t="s">
        <v>3582</v>
      </c>
      <c r="F423" t="s">
        <v>13</v>
      </c>
      <c r="G423" t="s">
        <v>2609</v>
      </c>
      <c r="H423" s="1">
        <v>0.2</v>
      </c>
      <c r="I423" s="2">
        <v>42689</v>
      </c>
      <c r="J423" s="8">
        <f t="shared" si="6"/>
        <v>2016</v>
      </c>
      <c r="K423" t="s">
        <v>4352</v>
      </c>
      <c r="L423" t="s">
        <v>16</v>
      </c>
      <c r="M423">
        <v>37604</v>
      </c>
      <c r="N423">
        <v>1124</v>
      </c>
      <c r="O423" t="s">
        <v>3063</v>
      </c>
      <c r="P423">
        <v>0</v>
      </c>
      <c r="Q423">
        <v>3</v>
      </c>
      <c r="R423" t="s">
        <v>18</v>
      </c>
      <c r="T423">
        <v>0.48</v>
      </c>
      <c r="U423">
        <v>4</v>
      </c>
      <c r="V423" t="s">
        <v>19</v>
      </c>
      <c r="W423" s="2">
        <v>42695</v>
      </c>
      <c r="X423" t="s">
        <v>39</v>
      </c>
      <c r="Y423" t="s">
        <v>214</v>
      </c>
      <c r="Z423" t="s">
        <v>49</v>
      </c>
    </row>
    <row r="424" spans="1:26" x14ac:dyDescent="0.25">
      <c r="A424">
        <v>6</v>
      </c>
      <c r="B424" t="s">
        <v>10</v>
      </c>
      <c r="C424">
        <v>6</v>
      </c>
      <c r="D424" t="s">
        <v>26</v>
      </c>
      <c r="E424" t="s">
        <v>3582</v>
      </c>
      <c r="F424" t="s">
        <v>13</v>
      </c>
      <c r="G424" t="s">
        <v>2609</v>
      </c>
      <c r="H424" s="1">
        <v>0.2</v>
      </c>
      <c r="I424" s="2">
        <v>42689</v>
      </c>
      <c r="J424" s="8">
        <f t="shared" si="6"/>
        <v>2016</v>
      </c>
      <c r="K424" t="s">
        <v>4352</v>
      </c>
      <c r="L424" t="s">
        <v>16</v>
      </c>
      <c r="M424">
        <v>37604</v>
      </c>
      <c r="N424">
        <v>1476</v>
      </c>
      <c r="O424" t="s">
        <v>1308</v>
      </c>
      <c r="P424">
        <v>8</v>
      </c>
      <c r="Q424">
        <v>4</v>
      </c>
      <c r="R424" t="s">
        <v>18</v>
      </c>
      <c r="T424">
        <v>7.78</v>
      </c>
      <c r="U424">
        <v>25</v>
      </c>
      <c r="V424" t="s">
        <v>19</v>
      </c>
      <c r="W424" s="2">
        <v>42695</v>
      </c>
      <c r="X424" t="s">
        <v>39</v>
      </c>
      <c r="Y424" t="s">
        <v>214</v>
      </c>
      <c r="Z424" t="s">
        <v>64</v>
      </c>
    </row>
    <row r="425" spans="1:26" x14ac:dyDescent="0.25">
      <c r="A425">
        <v>6</v>
      </c>
      <c r="B425" t="s">
        <v>10</v>
      </c>
      <c r="C425">
        <v>6</v>
      </c>
      <c r="D425" t="s">
        <v>11</v>
      </c>
      <c r="E425" t="s">
        <v>2552</v>
      </c>
      <c r="F425" t="s">
        <v>13</v>
      </c>
      <c r="G425" t="s">
        <v>1974</v>
      </c>
      <c r="H425" s="1">
        <v>0.2</v>
      </c>
      <c r="I425" s="2">
        <v>42718</v>
      </c>
      <c r="J425" s="8">
        <f t="shared" si="6"/>
        <v>2016</v>
      </c>
      <c r="K425" t="s">
        <v>2553</v>
      </c>
      <c r="L425" t="s">
        <v>16</v>
      </c>
      <c r="M425">
        <v>32725</v>
      </c>
      <c r="N425">
        <v>908</v>
      </c>
      <c r="O425" t="s">
        <v>2374</v>
      </c>
      <c r="P425">
        <v>14</v>
      </c>
      <c r="Q425">
        <v>4</v>
      </c>
      <c r="R425" t="s">
        <v>18</v>
      </c>
      <c r="T425">
        <v>13.97</v>
      </c>
      <c r="U425">
        <v>186</v>
      </c>
      <c r="V425" t="s">
        <v>19</v>
      </c>
      <c r="W425" s="2">
        <v>42724</v>
      </c>
      <c r="X425" t="s">
        <v>39</v>
      </c>
      <c r="Y425" t="s">
        <v>40</v>
      </c>
      <c r="Z425" t="s">
        <v>24</v>
      </c>
    </row>
    <row r="426" spans="1:26" x14ac:dyDescent="0.25">
      <c r="A426">
        <v>2</v>
      </c>
      <c r="B426" t="s">
        <v>25</v>
      </c>
      <c r="C426">
        <v>1</v>
      </c>
      <c r="D426" t="s">
        <v>50</v>
      </c>
      <c r="E426" t="s">
        <v>99</v>
      </c>
      <c r="F426" t="s">
        <v>13</v>
      </c>
      <c r="G426" t="s">
        <v>1857</v>
      </c>
      <c r="H426" s="1">
        <v>0.4</v>
      </c>
      <c r="I426" s="2">
        <v>42498</v>
      </c>
      <c r="J426" s="8">
        <f t="shared" si="6"/>
        <v>2016</v>
      </c>
      <c r="K426" t="s">
        <v>4758</v>
      </c>
      <c r="L426" t="s">
        <v>102</v>
      </c>
      <c r="M426">
        <v>19134</v>
      </c>
      <c r="N426">
        <v>798</v>
      </c>
      <c r="O426" t="s">
        <v>726</v>
      </c>
      <c r="P426">
        <v>240</v>
      </c>
      <c r="Q426">
        <v>5</v>
      </c>
      <c r="R426" t="s">
        <v>104</v>
      </c>
      <c r="T426">
        <v>240</v>
      </c>
      <c r="U426">
        <v>1800</v>
      </c>
      <c r="V426" t="s">
        <v>19</v>
      </c>
      <c r="W426" s="2">
        <v>42500</v>
      </c>
      <c r="X426" t="s">
        <v>130</v>
      </c>
      <c r="Y426" t="s">
        <v>105</v>
      </c>
      <c r="Z426" t="s">
        <v>727</v>
      </c>
    </row>
    <row r="427" spans="1:26" x14ac:dyDescent="0.25">
      <c r="A427">
        <v>4</v>
      </c>
      <c r="B427" t="s">
        <v>25</v>
      </c>
      <c r="C427">
        <v>3</v>
      </c>
      <c r="D427" t="s">
        <v>11</v>
      </c>
      <c r="E427" t="s">
        <v>572</v>
      </c>
      <c r="F427" t="s">
        <v>13</v>
      </c>
      <c r="G427" t="s">
        <v>8113</v>
      </c>
      <c r="H427" s="1">
        <v>0</v>
      </c>
      <c r="I427" s="2">
        <v>42719</v>
      </c>
      <c r="J427" s="8">
        <f t="shared" si="6"/>
        <v>2016</v>
      </c>
      <c r="K427" t="s">
        <v>2036</v>
      </c>
      <c r="L427" t="s">
        <v>30</v>
      </c>
      <c r="M427">
        <v>92037</v>
      </c>
      <c r="N427">
        <v>1494</v>
      </c>
      <c r="O427" t="s">
        <v>2037</v>
      </c>
      <c r="P427">
        <v>2</v>
      </c>
      <c r="Q427">
        <v>2</v>
      </c>
      <c r="R427" t="s">
        <v>32</v>
      </c>
      <c r="T427">
        <v>1.97</v>
      </c>
      <c r="U427">
        <v>6</v>
      </c>
      <c r="V427" t="s">
        <v>19</v>
      </c>
      <c r="W427" s="2">
        <v>42723</v>
      </c>
      <c r="X427" t="s">
        <v>20</v>
      </c>
      <c r="Y427" t="s">
        <v>34</v>
      </c>
      <c r="Z427" t="s">
        <v>47</v>
      </c>
    </row>
    <row r="428" spans="1:26" x14ac:dyDescent="0.25">
      <c r="A428">
        <v>4</v>
      </c>
      <c r="B428" t="s">
        <v>43</v>
      </c>
      <c r="C428">
        <v>6</v>
      </c>
      <c r="D428" t="s">
        <v>26</v>
      </c>
      <c r="E428" t="s">
        <v>122</v>
      </c>
      <c r="F428" t="s">
        <v>13</v>
      </c>
      <c r="G428" t="s">
        <v>516</v>
      </c>
      <c r="H428" s="1">
        <v>0.2</v>
      </c>
      <c r="I428" s="2">
        <v>42551</v>
      </c>
      <c r="J428" s="8">
        <f t="shared" si="6"/>
        <v>2016</v>
      </c>
      <c r="K428" t="s">
        <v>6280</v>
      </c>
      <c r="L428" t="s">
        <v>73</v>
      </c>
      <c r="M428">
        <v>77095</v>
      </c>
      <c r="N428">
        <v>1830</v>
      </c>
      <c r="O428" t="s">
        <v>1178</v>
      </c>
      <c r="P428">
        <v>9</v>
      </c>
      <c r="Q428">
        <v>5</v>
      </c>
      <c r="R428" t="s">
        <v>75</v>
      </c>
      <c r="T428">
        <v>9.07</v>
      </c>
      <c r="U428">
        <v>26</v>
      </c>
      <c r="V428" t="s">
        <v>33</v>
      </c>
      <c r="W428" s="2">
        <v>42555</v>
      </c>
      <c r="X428" t="s">
        <v>39</v>
      </c>
      <c r="Y428" t="s">
        <v>77</v>
      </c>
      <c r="Z428" t="s">
        <v>64</v>
      </c>
    </row>
    <row r="429" spans="1:26" x14ac:dyDescent="0.25">
      <c r="A429">
        <v>4</v>
      </c>
      <c r="B429" t="s">
        <v>43</v>
      </c>
      <c r="C429">
        <v>6</v>
      </c>
      <c r="D429" t="s">
        <v>26</v>
      </c>
      <c r="E429" t="s">
        <v>122</v>
      </c>
      <c r="F429" t="s">
        <v>13</v>
      </c>
      <c r="G429" t="s">
        <v>516</v>
      </c>
      <c r="H429" s="1">
        <v>0.2</v>
      </c>
      <c r="I429" s="2">
        <v>42551</v>
      </c>
      <c r="J429" s="8">
        <f t="shared" si="6"/>
        <v>2016</v>
      </c>
      <c r="K429" t="s">
        <v>6280</v>
      </c>
      <c r="L429" t="s">
        <v>73</v>
      </c>
      <c r="M429">
        <v>77095</v>
      </c>
      <c r="N429">
        <v>1507</v>
      </c>
      <c r="O429" t="s">
        <v>346</v>
      </c>
      <c r="P429">
        <v>7</v>
      </c>
      <c r="Q429">
        <v>6</v>
      </c>
      <c r="R429" t="s">
        <v>75</v>
      </c>
      <c r="T429">
        <v>7.19</v>
      </c>
      <c r="U429">
        <v>21</v>
      </c>
      <c r="V429" t="s">
        <v>33</v>
      </c>
      <c r="W429" s="2">
        <v>42555</v>
      </c>
      <c r="X429" t="s">
        <v>39</v>
      </c>
      <c r="Y429" t="s">
        <v>77</v>
      </c>
      <c r="Z429" t="s">
        <v>176</v>
      </c>
    </row>
    <row r="430" spans="1:26" x14ac:dyDescent="0.25">
      <c r="A430">
        <v>4</v>
      </c>
      <c r="B430" t="s">
        <v>43</v>
      </c>
      <c r="C430">
        <v>6</v>
      </c>
      <c r="D430" t="s">
        <v>26</v>
      </c>
      <c r="E430" t="s">
        <v>27</v>
      </c>
      <c r="F430" t="s">
        <v>13</v>
      </c>
      <c r="G430" t="s">
        <v>6915</v>
      </c>
      <c r="H430" s="1">
        <v>0</v>
      </c>
      <c r="I430" s="2">
        <v>42486</v>
      </c>
      <c r="J430" s="8">
        <f t="shared" si="6"/>
        <v>2016</v>
      </c>
      <c r="K430" t="s">
        <v>8073</v>
      </c>
      <c r="L430" t="s">
        <v>30</v>
      </c>
      <c r="M430">
        <v>90036</v>
      </c>
      <c r="N430">
        <v>204</v>
      </c>
      <c r="O430" t="s">
        <v>4532</v>
      </c>
      <c r="P430">
        <v>6</v>
      </c>
      <c r="Q430">
        <v>2</v>
      </c>
      <c r="R430" t="s">
        <v>32</v>
      </c>
      <c r="S430" t="s">
        <v>92</v>
      </c>
      <c r="T430">
        <v>5.8</v>
      </c>
      <c r="U430">
        <v>13</v>
      </c>
      <c r="V430" t="s">
        <v>76</v>
      </c>
      <c r="W430" s="2">
        <v>42490</v>
      </c>
      <c r="X430" t="s">
        <v>39</v>
      </c>
      <c r="Y430" t="s">
        <v>34</v>
      </c>
      <c r="Z430" t="s">
        <v>35</v>
      </c>
    </row>
    <row r="431" spans="1:26" x14ac:dyDescent="0.25">
      <c r="A431">
        <v>4</v>
      </c>
      <c r="B431" t="s">
        <v>43</v>
      </c>
      <c r="C431">
        <v>6</v>
      </c>
      <c r="D431" t="s">
        <v>26</v>
      </c>
      <c r="E431" t="s">
        <v>27</v>
      </c>
      <c r="F431" t="s">
        <v>13</v>
      </c>
      <c r="G431" t="s">
        <v>6915</v>
      </c>
      <c r="H431" s="1">
        <v>0</v>
      </c>
      <c r="I431" s="2">
        <v>42486</v>
      </c>
      <c r="J431" s="8">
        <f t="shared" si="6"/>
        <v>2016</v>
      </c>
      <c r="K431" t="s">
        <v>8073</v>
      </c>
      <c r="L431" t="s">
        <v>30</v>
      </c>
      <c r="M431">
        <v>90036</v>
      </c>
      <c r="N431">
        <v>1164</v>
      </c>
      <c r="O431" t="s">
        <v>3241</v>
      </c>
      <c r="P431">
        <v>6</v>
      </c>
      <c r="Q431">
        <v>5</v>
      </c>
      <c r="R431" t="s">
        <v>32</v>
      </c>
      <c r="S431" t="s">
        <v>92</v>
      </c>
      <c r="T431">
        <v>6.21</v>
      </c>
      <c r="U431">
        <v>21</v>
      </c>
      <c r="V431" t="s">
        <v>76</v>
      </c>
      <c r="W431" s="2">
        <v>42490</v>
      </c>
      <c r="X431" t="s">
        <v>39</v>
      </c>
      <c r="Y431" t="s">
        <v>34</v>
      </c>
      <c r="Z431" t="s">
        <v>49</v>
      </c>
    </row>
    <row r="432" spans="1:26" x14ac:dyDescent="0.25">
      <c r="A432">
        <v>5</v>
      </c>
      <c r="B432" t="s">
        <v>43</v>
      </c>
      <c r="C432">
        <v>6</v>
      </c>
      <c r="D432" t="s">
        <v>11</v>
      </c>
      <c r="E432" t="s">
        <v>65</v>
      </c>
      <c r="F432" t="s">
        <v>13</v>
      </c>
      <c r="G432" t="s">
        <v>6856</v>
      </c>
      <c r="H432" s="1">
        <v>0</v>
      </c>
      <c r="I432" s="2">
        <v>42654</v>
      </c>
      <c r="J432" s="8">
        <f t="shared" si="6"/>
        <v>2016</v>
      </c>
      <c r="K432" t="s">
        <v>7170</v>
      </c>
      <c r="L432" t="s">
        <v>30</v>
      </c>
      <c r="M432">
        <v>98115</v>
      </c>
      <c r="N432">
        <v>490</v>
      </c>
      <c r="O432" t="s">
        <v>2142</v>
      </c>
      <c r="P432">
        <v>19</v>
      </c>
      <c r="Q432">
        <v>11</v>
      </c>
      <c r="R432" t="s">
        <v>32</v>
      </c>
      <c r="T432">
        <v>19.04</v>
      </c>
      <c r="U432">
        <v>63</v>
      </c>
      <c r="V432" t="s">
        <v>76</v>
      </c>
      <c r="W432" s="2">
        <v>42659</v>
      </c>
      <c r="X432" t="s">
        <v>39</v>
      </c>
      <c r="Y432" t="s">
        <v>69</v>
      </c>
      <c r="Z432" t="s">
        <v>47</v>
      </c>
    </row>
    <row r="433" spans="1:26" x14ac:dyDescent="0.25">
      <c r="A433">
        <v>5</v>
      </c>
      <c r="B433" t="s">
        <v>43</v>
      </c>
      <c r="C433">
        <v>6</v>
      </c>
      <c r="D433" t="s">
        <v>50</v>
      </c>
      <c r="E433" t="s">
        <v>65</v>
      </c>
      <c r="F433" t="s">
        <v>13</v>
      </c>
      <c r="G433" t="s">
        <v>6856</v>
      </c>
      <c r="H433" s="1">
        <v>0</v>
      </c>
      <c r="I433" s="2">
        <v>42654</v>
      </c>
      <c r="J433" s="8">
        <f t="shared" si="6"/>
        <v>2016</v>
      </c>
      <c r="K433" t="s">
        <v>7170</v>
      </c>
      <c r="L433" t="s">
        <v>30</v>
      </c>
      <c r="M433">
        <v>98115</v>
      </c>
      <c r="N433">
        <v>1615</v>
      </c>
      <c r="O433" t="s">
        <v>4973</v>
      </c>
      <c r="P433">
        <v>59</v>
      </c>
      <c r="Q433">
        <v>5</v>
      </c>
      <c r="R433" t="s">
        <v>32</v>
      </c>
      <c r="T433">
        <v>58.65</v>
      </c>
      <c r="U433">
        <v>345</v>
      </c>
      <c r="V433" t="s">
        <v>76</v>
      </c>
      <c r="W433" s="2">
        <v>42659</v>
      </c>
      <c r="X433" t="s">
        <v>39</v>
      </c>
      <c r="Y433" t="s">
        <v>69</v>
      </c>
      <c r="Z433" t="s">
        <v>113</v>
      </c>
    </row>
    <row r="434" spans="1:26" x14ac:dyDescent="0.25">
      <c r="A434">
        <v>5</v>
      </c>
      <c r="B434" t="s">
        <v>43</v>
      </c>
      <c r="C434">
        <v>6</v>
      </c>
      <c r="D434" t="s">
        <v>26</v>
      </c>
      <c r="E434" t="s">
        <v>253</v>
      </c>
      <c r="F434" t="s">
        <v>13</v>
      </c>
      <c r="G434" t="s">
        <v>943</v>
      </c>
      <c r="H434" s="1">
        <v>0</v>
      </c>
      <c r="I434" s="2">
        <v>42636</v>
      </c>
      <c r="J434" s="8">
        <f t="shared" si="6"/>
        <v>2016</v>
      </c>
      <c r="K434" t="s">
        <v>3732</v>
      </c>
      <c r="L434" t="s">
        <v>73</v>
      </c>
      <c r="M434">
        <v>55407</v>
      </c>
      <c r="N434">
        <v>692</v>
      </c>
      <c r="O434" t="s">
        <v>2987</v>
      </c>
      <c r="P434">
        <v>6</v>
      </c>
      <c r="Q434">
        <v>2</v>
      </c>
      <c r="R434" t="s">
        <v>75</v>
      </c>
      <c r="T434">
        <v>6.47</v>
      </c>
      <c r="U434">
        <v>13</v>
      </c>
      <c r="V434" t="s">
        <v>19</v>
      </c>
      <c r="W434" s="2">
        <v>42641</v>
      </c>
      <c r="X434" t="s">
        <v>39</v>
      </c>
      <c r="Y434" t="s">
        <v>151</v>
      </c>
      <c r="Z434" t="s">
        <v>54</v>
      </c>
    </row>
    <row r="435" spans="1:26" x14ac:dyDescent="0.25">
      <c r="A435">
        <v>5</v>
      </c>
      <c r="B435" t="s">
        <v>43</v>
      </c>
      <c r="C435">
        <v>6</v>
      </c>
      <c r="D435" t="s">
        <v>26</v>
      </c>
      <c r="E435" t="s">
        <v>253</v>
      </c>
      <c r="F435" t="s">
        <v>13</v>
      </c>
      <c r="G435" t="s">
        <v>943</v>
      </c>
      <c r="H435" s="1">
        <v>0</v>
      </c>
      <c r="I435" s="2">
        <v>42636</v>
      </c>
      <c r="J435" s="8">
        <f t="shared" si="6"/>
        <v>2016</v>
      </c>
      <c r="K435" t="s">
        <v>3732</v>
      </c>
      <c r="L435" t="s">
        <v>73</v>
      </c>
      <c r="M435">
        <v>55407</v>
      </c>
      <c r="N435">
        <v>896</v>
      </c>
      <c r="O435" t="s">
        <v>3789</v>
      </c>
      <c r="P435">
        <v>4630</v>
      </c>
      <c r="Q435">
        <v>5</v>
      </c>
      <c r="R435" t="s">
        <v>75</v>
      </c>
      <c r="T435">
        <v>4630.4799999999996</v>
      </c>
      <c r="U435">
        <v>9450</v>
      </c>
      <c r="V435" t="s">
        <v>19</v>
      </c>
      <c r="W435" s="2">
        <v>42641</v>
      </c>
      <c r="X435" t="s">
        <v>39</v>
      </c>
      <c r="Y435" t="s">
        <v>151</v>
      </c>
      <c r="Z435" t="s">
        <v>54</v>
      </c>
    </row>
    <row r="436" spans="1:26" x14ac:dyDescent="0.25">
      <c r="A436">
        <v>5</v>
      </c>
      <c r="B436" t="s">
        <v>43</v>
      </c>
      <c r="C436">
        <v>6</v>
      </c>
      <c r="D436" t="s">
        <v>26</v>
      </c>
      <c r="E436" t="s">
        <v>253</v>
      </c>
      <c r="F436" t="s">
        <v>13</v>
      </c>
      <c r="G436" t="s">
        <v>943</v>
      </c>
      <c r="H436" s="1">
        <v>0</v>
      </c>
      <c r="I436" s="2">
        <v>42636</v>
      </c>
      <c r="J436" s="8">
        <f t="shared" si="6"/>
        <v>2016</v>
      </c>
      <c r="K436" t="s">
        <v>3732</v>
      </c>
      <c r="L436" t="s">
        <v>73</v>
      </c>
      <c r="M436">
        <v>55407</v>
      </c>
      <c r="N436">
        <v>1821</v>
      </c>
      <c r="O436" t="s">
        <v>2861</v>
      </c>
      <c r="P436">
        <v>16</v>
      </c>
      <c r="Q436">
        <v>5</v>
      </c>
      <c r="R436" t="s">
        <v>75</v>
      </c>
      <c r="T436">
        <v>15.55</v>
      </c>
      <c r="U436">
        <v>32</v>
      </c>
      <c r="V436" t="s">
        <v>19</v>
      </c>
      <c r="W436" s="2">
        <v>42641</v>
      </c>
      <c r="X436" t="s">
        <v>39</v>
      </c>
      <c r="Y436" t="s">
        <v>151</v>
      </c>
      <c r="Z436" t="s">
        <v>64</v>
      </c>
    </row>
    <row r="437" spans="1:26" x14ac:dyDescent="0.25">
      <c r="A437">
        <v>5</v>
      </c>
      <c r="B437" t="s">
        <v>43</v>
      </c>
      <c r="C437">
        <v>6</v>
      </c>
      <c r="D437" t="s">
        <v>26</v>
      </c>
      <c r="E437" t="s">
        <v>253</v>
      </c>
      <c r="F437" t="s">
        <v>13</v>
      </c>
      <c r="G437" t="s">
        <v>943</v>
      </c>
      <c r="H437" s="1">
        <v>0</v>
      </c>
      <c r="I437" s="2">
        <v>42636</v>
      </c>
      <c r="J437" s="8">
        <f t="shared" si="6"/>
        <v>2016</v>
      </c>
      <c r="K437" t="s">
        <v>3732</v>
      </c>
      <c r="L437" t="s">
        <v>73</v>
      </c>
      <c r="M437">
        <v>55407</v>
      </c>
      <c r="N437">
        <v>418</v>
      </c>
      <c r="O437" t="s">
        <v>1056</v>
      </c>
      <c r="P437">
        <v>16</v>
      </c>
      <c r="Q437">
        <v>5</v>
      </c>
      <c r="R437" t="s">
        <v>75</v>
      </c>
      <c r="T437">
        <v>16.2</v>
      </c>
      <c r="U437">
        <v>405</v>
      </c>
      <c r="V437" t="s">
        <v>19</v>
      </c>
      <c r="W437" s="2">
        <v>42641</v>
      </c>
      <c r="X437" t="s">
        <v>39</v>
      </c>
      <c r="Y437" t="s">
        <v>151</v>
      </c>
      <c r="Z437" t="s">
        <v>42</v>
      </c>
    </row>
    <row r="438" spans="1:26" x14ac:dyDescent="0.25">
      <c r="A438">
        <v>4</v>
      </c>
      <c r="B438" t="s">
        <v>43</v>
      </c>
      <c r="C438">
        <v>6</v>
      </c>
      <c r="D438" t="s">
        <v>11</v>
      </c>
      <c r="E438" t="s">
        <v>88</v>
      </c>
      <c r="F438" t="s">
        <v>13</v>
      </c>
      <c r="G438" t="s">
        <v>5755</v>
      </c>
      <c r="H438" s="1">
        <v>0.2</v>
      </c>
      <c r="I438" s="2">
        <v>42572</v>
      </c>
      <c r="J438" s="8">
        <f t="shared" si="6"/>
        <v>2016</v>
      </c>
      <c r="K438" t="s">
        <v>5756</v>
      </c>
      <c r="L438" t="s">
        <v>30</v>
      </c>
      <c r="M438">
        <v>94122</v>
      </c>
      <c r="N438">
        <v>820</v>
      </c>
      <c r="O438" t="s">
        <v>8286</v>
      </c>
      <c r="P438">
        <v>27</v>
      </c>
      <c r="Q438">
        <v>1</v>
      </c>
      <c r="R438" t="s">
        <v>32</v>
      </c>
      <c r="T438">
        <v>27.28</v>
      </c>
      <c r="U438">
        <v>273</v>
      </c>
      <c r="V438" t="s">
        <v>33</v>
      </c>
      <c r="W438" s="2">
        <v>42576</v>
      </c>
      <c r="X438" t="s">
        <v>39</v>
      </c>
      <c r="Y438" t="s">
        <v>34</v>
      </c>
      <c r="Z438" t="s">
        <v>41</v>
      </c>
    </row>
    <row r="439" spans="1:26" x14ac:dyDescent="0.25">
      <c r="A439">
        <v>4</v>
      </c>
      <c r="B439" t="s">
        <v>43</v>
      </c>
      <c r="C439">
        <v>6</v>
      </c>
      <c r="D439" t="s">
        <v>11</v>
      </c>
      <c r="E439" t="s">
        <v>88</v>
      </c>
      <c r="F439" t="s">
        <v>13</v>
      </c>
      <c r="G439" t="s">
        <v>5755</v>
      </c>
      <c r="H439" s="1">
        <v>0.2</v>
      </c>
      <c r="I439" s="2">
        <v>42572</v>
      </c>
      <c r="J439" s="8">
        <f t="shared" si="6"/>
        <v>2016</v>
      </c>
      <c r="K439" t="s">
        <v>5756</v>
      </c>
      <c r="L439" t="s">
        <v>30</v>
      </c>
      <c r="M439">
        <v>94122</v>
      </c>
      <c r="N439">
        <v>770</v>
      </c>
      <c r="O439" t="s">
        <v>1026</v>
      </c>
      <c r="P439">
        <v>50</v>
      </c>
      <c r="Q439">
        <v>2</v>
      </c>
      <c r="R439" t="s">
        <v>32</v>
      </c>
      <c r="T439">
        <v>50.1</v>
      </c>
      <c r="U439">
        <v>802</v>
      </c>
      <c r="V439" t="s">
        <v>33</v>
      </c>
      <c r="W439" s="2">
        <v>42576</v>
      </c>
      <c r="X439" t="s">
        <v>39</v>
      </c>
      <c r="Y439" t="s">
        <v>34</v>
      </c>
      <c r="Z439" t="s">
        <v>24</v>
      </c>
    </row>
    <row r="440" spans="1:26" x14ac:dyDescent="0.25">
      <c r="A440">
        <v>4</v>
      </c>
      <c r="B440" t="s">
        <v>43</v>
      </c>
      <c r="C440">
        <v>6</v>
      </c>
      <c r="D440" t="s">
        <v>26</v>
      </c>
      <c r="E440" t="s">
        <v>88</v>
      </c>
      <c r="F440" t="s">
        <v>13</v>
      </c>
      <c r="G440" t="s">
        <v>5755</v>
      </c>
      <c r="H440" s="1">
        <v>0</v>
      </c>
      <c r="I440" s="2">
        <v>42572</v>
      </c>
      <c r="J440" s="8">
        <f t="shared" si="6"/>
        <v>2016</v>
      </c>
      <c r="K440" t="s">
        <v>5756</v>
      </c>
      <c r="L440" t="s">
        <v>30</v>
      </c>
      <c r="M440">
        <v>94122</v>
      </c>
      <c r="N440">
        <v>1150</v>
      </c>
      <c r="O440" t="s">
        <v>3123</v>
      </c>
      <c r="P440">
        <v>26</v>
      </c>
      <c r="Q440">
        <v>5</v>
      </c>
      <c r="R440" t="s">
        <v>32</v>
      </c>
      <c r="T440">
        <v>25.79</v>
      </c>
      <c r="U440">
        <v>99</v>
      </c>
      <c r="V440" t="s">
        <v>33</v>
      </c>
      <c r="W440" s="2">
        <v>42576</v>
      </c>
      <c r="X440" t="s">
        <v>39</v>
      </c>
      <c r="Y440" t="s">
        <v>34</v>
      </c>
      <c r="Z440" t="s">
        <v>49</v>
      </c>
    </row>
    <row r="441" spans="1:26" x14ac:dyDescent="0.25">
      <c r="A441">
        <v>5</v>
      </c>
      <c r="B441" t="s">
        <v>43</v>
      </c>
      <c r="C441">
        <v>6</v>
      </c>
      <c r="D441" t="s">
        <v>26</v>
      </c>
      <c r="E441" t="s">
        <v>4370</v>
      </c>
      <c r="F441" t="s">
        <v>13</v>
      </c>
      <c r="G441" t="s">
        <v>943</v>
      </c>
      <c r="H441" s="1">
        <v>0.2</v>
      </c>
      <c r="I441" s="2">
        <v>42433</v>
      </c>
      <c r="J441" s="8">
        <f t="shared" si="6"/>
        <v>2016</v>
      </c>
      <c r="K441" t="s">
        <v>4371</v>
      </c>
      <c r="L441" t="s">
        <v>16</v>
      </c>
      <c r="M441">
        <v>33063</v>
      </c>
      <c r="N441">
        <v>324</v>
      </c>
      <c r="O441" t="s">
        <v>745</v>
      </c>
      <c r="P441">
        <v>2</v>
      </c>
      <c r="Q441">
        <v>3</v>
      </c>
      <c r="R441" t="s">
        <v>18</v>
      </c>
      <c r="T441">
        <v>2.33</v>
      </c>
      <c r="U441">
        <v>16</v>
      </c>
      <c r="V441" t="s">
        <v>19</v>
      </c>
      <c r="W441" s="2">
        <v>42438</v>
      </c>
      <c r="X441" t="s">
        <v>39</v>
      </c>
      <c r="Y441" t="s">
        <v>40</v>
      </c>
      <c r="Z441" t="s">
        <v>49</v>
      </c>
    </row>
    <row r="442" spans="1:26" x14ac:dyDescent="0.25">
      <c r="A442">
        <v>0</v>
      </c>
      <c r="B442" t="s">
        <v>10</v>
      </c>
      <c r="C442">
        <v>0</v>
      </c>
      <c r="D442" t="s">
        <v>26</v>
      </c>
      <c r="E442" t="s">
        <v>27</v>
      </c>
      <c r="F442" t="s">
        <v>13</v>
      </c>
      <c r="G442" t="s">
        <v>1139</v>
      </c>
      <c r="H442" s="1">
        <v>0</v>
      </c>
      <c r="I442" s="2">
        <v>42662</v>
      </c>
      <c r="J442" s="8">
        <f t="shared" si="6"/>
        <v>2016</v>
      </c>
      <c r="K442" t="s">
        <v>3295</v>
      </c>
      <c r="L442" t="s">
        <v>30</v>
      </c>
      <c r="M442">
        <v>90032</v>
      </c>
      <c r="N442">
        <v>1490</v>
      </c>
      <c r="O442" t="s">
        <v>3296</v>
      </c>
      <c r="P442">
        <v>7</v>
      </c>
      <c r="Q442">
        <v>3</v>
      </c>
      <c r="R442" t="s">
        <v>32</v>
      </c>
      <c r="T442">
        <v>6.59</v>
      </c>
      <c r="U442">
        <v>13</v>
      </c>
      <c r="V442" t="s">
        <v>19</v>
      </c>
      <c r="W442" s="2">
        <v>42662</v>
      </c>
      <c r="X442" t="s">
        <v>773</v>
      </c>
      <c r="Y442" t="s">
        <v>34</v>
      </c>
      <c r="Z442" t="s">
        <v>64</v>
      </c>
    </row>
    <row r="443" spans="1:26" x14ac:dyDescent="0.25">
      <c r="A443">
        <v>4</v>
      </c>
      <c r="B443" t="s">
        <v>43</v>
      </c>
      <c r="C443">
        <v>6</v>
      </c>
      <c r="D443" t="s">
        <v>11</v>
      </c>
      <c r="E443" t="s">
        <v>287</v>
      </c>
      <c r="F443" t="s">
        <v>13</v>
      </c>
      <c r="G443" t="s">
        <v>5427</v>
      </c>
      <c r="H443" s="1">
        <v>0.2</v>
      </c>
      <c r="I443" s="2">
        <v>42583</v>
      </c>
      <c r="J443" s="8">
        <f t="shared" si="6"/>
        <v>2016</v>
      </c>
      <c r="K443" t="s">
        <v>5700</v>
      </c>
      <c r="L443" t="s">
        <v>16</v>
      </c>
      <c r="M443">
        <v>28205</v>
      </c>
      <c r="N443">
        <v>32</v>
      </c>
      <c r="O443" t="s">
        <v>265</v>
      </c>
      <c r="P443">
        <v>12</v>
      </c>
      <c r="Q443">
        <v>4</v>
      </c>
      <c r="R443" t="s">
        <v>18</v>
      </c>
      <c r="T443">
        <v>12.14</v>
      </c>
      <c r="U443">
        <v>44</v>
      </c>
      <c r="V443" t="s">
        <v>33</v>
      </c>
      <c r="W443" s="2">
        <v>42587</v>
      </c>
      <c r="X443" t="s">
        <v>39</v>
      </c>
      <c r="Y443" t="s">
        <v>63</v>
      </c>
      <c r="Z443" t="s">
        <v>47</v>
      </c>
    </row>
    <row r="444" spans="1:26" x14ac:dyDescent="0.25">
      <c r="A444">
        <v>4</v>
      </c>
      <c r="B444" t="s">
        <v>43</v>
      </c>
      <c r="C444">
        <v>6</v>
      </c>
      <c r="D444" t="s">
        <v>26</v>
      </c>
      <c r="E444" t="s">
        <v>287</v>
      </c>
      <c r="F444" t="s">
        <v>13</v>
      </c>
      <c r="G444" t="s">
        <v>5427</v>
      </c>
      <c r="H444" s="1">
        <v>0.2</v>
      </c>
      <c r="I444" s="2">
        <v>42583</v>
      </c>
      <c r="J444" s="8">
        <f t="shared" si="6"/>
        <v>2016</v>
      </c>
      <c r="K444" t="s">
        <v>5700</v>
      </c>
      <c r="L444" t="s">
        <v>16</v>
      </c>
      <c r="M444">
        <v>28205</v>
      </c>
      <c r="N444">
        <v>855</v>
      </c>
      <c r="O444" t="s">
        <v>3799</v>
      </c>
      <c r="P444">
        <v>10</v>
      </c>
      <c r="Q444">
        <v>1</v>
      </c>
      <c r="R444" t="s">
        <v>18</v>
      </c>
      <c r="T444">
        <v>10.220000000000001</v>
      </c>
      <c r="U444">
        <v>63</v>
      </c>
      <c r="V444" t="s">
        <v>33</v>
      </c>
      <c r="W444" s="2">
        <v>42587</v>
      </c>
      <c r="X444" t="s">
        <v>39</v>
      </c>
      <c r="Y444" t="s">
        <v>63</v>
      </c>
      <c r="Z444" t="s">
        <v>56</v>
      </c>
    </row>
    <row r="445" spans="1:26" x14ac:dyDescent="0.25">
      <c r="A445">
        <v>4</v>
      </c>
      <c r="B445" t="s">
        <v>43</v>
      </c>
      <c r="C445">
        <v>6</v>
      </c>
      <c r="D445" t="s">
        <v>26</v>
      </c>
      <c r="E445" t="s">
        <v>287</v>
      </c>
      <c r="F445" t="s">
        <v>13</v>
      </c>
      <c r="G445" t="s">
        <v>5427</v>
      </c>
      <c r="H445" s="1">
        <v>0.2</v>
      </c>
      <c r="I445" s="2">
        <v>42583</v>
      </c>
      <c r="J445" s="8">
        <f t="shared" si="6"/>
        <v>2016</v>
      </c>
      <c r="K445" t="s">
        <v>5700</v>
      </c>
      <c r="L445" t="s">
        <v>16</v>
      </c>
      <c r="M445">
        <v>28205</v>
      </c>
      <c r="N445">
        <v>1709</v>
      </c>
      <c r="O445" t="s">
        <v>345</v>
      </c>
      <c r="P445">
        <v>29</v>
      </c>
      <c r="Q445">
        <v>2</v>
      </c>
      <c r="R445" t="s">
        <v>18</v>
      </c>
      <c r="T445">
        <v>29.36</v>
      </c>
      <c r="U445">
        <v>78</v>
      </c>
      <c r="V445" t="s">
        <v>33</v>
      </c>
      <c r="W445" s="2">
        <v>42587</v>
      </c>
      <c r="X445" t="s">
        <v>39</v>
      </c>
      <c r="Y445" t="s">
        <v>63</v>
      </c>
      <c r="Z445" t="s">
        <v>64</v>
      </c>
    </row>
    <row r="446" spans="1:26" x14ac:dyDescent="0.25">
      <c r="A446">
        <v>4</v>
      </c>
      <c r="B446" t="s">
        <v>43</v>
      </c>
      <c r="C446">
        <v>6</v>
      </c>
      <c r="D446" t="s">
        <v>26</v>
      </c>
      <c r="E446" t="s">
        <v>287</v>
      </c>
      <c r="F446" t="s">
        <v>13</v>
      </c>
      <c r="G446" t="s">
        <v>5427</v>
      </c>
      <c r="H446" s="1">
        <v>0.2</v>
      </c>
      <c r="I446" s="2">
        <v>42583</v>
      </c>
      <c r="J446" s="8">
        <f t="shared" si="6"/>
        <v>2016</v>
      </c>
      <c r="K446" t="s">
        <v>5700</v>
      </c>
      <c r="L446" t="s">
        <v>16</v>
      </c>
      <c r="M446">
        <v>28205</v>
      </c>
      <c r="N446">
        <v>1440</v>
      </c>
      <c r="O446" t="s">
        <v>31</v>
      </c>
      <c r="P446">
        <v>6</v>
      </c>
      <c r="Q446">
        <v>3</v>
      </c>
      <c r="R446" t="s">
        <v>18</v>
      </c>
      <c r="T446">
        <v>5.92</v>
      </c>
      <c r="U446">
        <v>18</v>
      </c>
      <c r="V446" t="s">
        <v>33</v>
      </c>
      <c r="W446" s="2">
        <v>42587</v>
      </c>
      <c r="X446" t="s">
        <v>39</v>
      </c>
      <c r="Y446" t="s">
        <v>63</v>
      </c>
      <c r="Z446" t="s">
        <v>35</v>
      </c>
    </row>
    <row r="447" spans="1:26" x14ac:dyDescent="0.25">
      <c r="A447">
        <v>6</v>
      </c>
      <c r="B447" t="s">
        <v>10</v>
      </c>
      <c r="C447">
        <v>6</v>
      </c>
      <c r="D447" t="s">
        <v>11</v>
      </c>
      <c r="E447" t="s">
        <v>99</v>
      </c>
      <c r="F447" t="s">
        <v>13</v>
      </c>
      <c r="G447" t="s">
        <v>1380</v>
      </c>
      <c r="H447" s="1">
        <v>0.2</v>
      </c>
      <c r="I447" s="2">
        <v>42650</v>
      </c>
      <c r="J447" s="8">
        <f t="shared" si="6"/>
        <v>2016</v>
      </c>
      <c r="K447" t="s">
        <v>1381</v>
      </c>
      <c r="L447" t="s">
        <v>102</v>
      </c>
      <c r="M447">
        <v>19140</v>
      </c>
      <c r="N447">
        <v>1449</v>
      </c>
      <c r="O447" t="s">
        <v>8187</v>
      </c>
      <c r="P447">
        <v>21</v>
      </c>
      <c r="Q447">
        <v>5</v>
      </c>
      <c r="R447" t="s">
        <v>104</v>
      </c>
      <c r="T447">
        <v>21.11</v>
      </c>
      <c r="U447">
        <v>130</v>
      </c>
      <c r="V447" t="s">
        <v>76</v>
      </c>
      <c r="W447" s="2">
        <v>42656</v>
      </c>
      <c r="X447" t="s">
        <v>39</v>
      </c>
      <c r="Y447" t="s">
        <v>105</v>
      </c>
      <c r="Z447" t="s">
        <v>47</v>
      </c>
    </row>
    <row r="448" spans="1:26" x14ac:dyDescent="0.25">
      <c r="A448">
        <v>2</v>
      </c>
      <c r="B448" t="s">
        <v>43</v>
      </c>
      <c r="C448">
        <v>3</v>
      </c>
      <c r="D448" t="s">
        <v>11</v>
      </c>
      <c r="E448" t="s">
        <v>88</v>
      </c>
      <c r="F448" t="s">
        <v>13</v>
      </c>
      <c r="G448" t="s">
        <v>1330</v>
      </c>
      <c r="H448" s="1">
        <v>0.2</v>
      </c>
      <c r="I448" s="2">
        <v>42573</v>
      </c>
      <c r="J448" s="8">
        <f t="shared" si="6"/>
        <v>2016</v>
      </c>
      <c r="K448" t="s">
        <v>2093</v>
      </c>
      <c r="L448" t="s">
        <v>30</v>
      </c>
      <c r="M448">
        <v>94122</v>
      </c>
      <c r="N448">
        <v>741</v>
      </c>
      <c r="O448" t="s">
        <v>1790</v>
      </c>
      <c r="P448">
        <v>72</v>
      </c>
      <c r="Q448">
        <v>3</v>
      </c>
      <c r="R448" t="s">
        <v>32</v>
      </c>
      <c r="T448">
        <v>71.77</v>
      </c>
      <c r="U448">
        <v>718</v>
      </c>
      <c r="V448" t="s">
        <v>19</v>
      </c>
      <c r="W448" s="2">
        <v>42575</v>
      </c>
      <c r="X448" t="s">
        <v>20</v>
      </c>
      <c r="Y448" t="s">
        <v>34</v>
      </c>
      <c r="Z448" t="s">
        <v>24</v>
      </c>
    </row>
    <row r="449" spans="1:26" x14ac:dyDescent="0.25">
      <c r="A449">
        <v>2</v>
      </c>
      <c r="B449" t="s">
        <v>43</v>
      </c>
      <c r="C449">
        <v>3</v>
      </c>
      <c r="D449" t="s">
        <v>11</v>
      </c>
      <c r="E449" t="s">
        <v>88</v>
      </c>
      <c r="F449" t="s">
        <v>13</v>
      </c>
      <c r="G449" t="s">
        <v>1330</v>
      </c>
      <c r="H449" s="1">
        <v>0.2</v>
      </c>
      <c r="I449" s="2">
        <v>42573</v>
      </c>
      <c r="J449" s="8">
        <f t="shared" si="6"/>
        <v>2016</v>
      </c>
      <c r="K449" t="s">
        <v>2093</v>
      </c>
      <c r="L449" t="s">
        <v>30</v>
      </c>
      <c r="M449">
        <v>94122</v>
      </c>
      <c r="N449">
        <v>1379</v>
      </c>
      <c r="O449" t="s">
        <v>2095</v>
      </c>
      <c r="P449">
        <v>19</v>
      </c>
      <c r="Q449">
        <v>3</v>
      </c>
      <c r="R449" t="s">
        <v>32</v>
      </c>
      <c r="T449">
        <v>19.16</v>
      </c>
      <c r="U449">
        <v>170</v>
      </c>
      <c r="V449" t="s">
        <v>19</v>
      </c>
      <c r="W449" s="2">
        <v>42575</v>
      </c>
      <c r="X449" t="s">
        <v>20</v>
      </c>
      <c r="Y449" t="s">
        <v>34</v>
      </c>
      <c r="Z449" t="s">
        <v>41</v>
      </c>
    </row>
    <row r="450" spans="1:26" x14ac:dyDescent="0.25">
      <c r="A450">
        <v>2</v>
      </c>
      <c r="B450" t="s">
        <v>43</v>
      </c>
      <c r="C450">
        <v>3</v>
      </c>
      <c r="D450" t="s">
        <v>26</v>
      </c>
      <c r="E450" t="s">
        <v>88</v>
      </c>
      <c r="F450" t="s">
        <v>13</v>
      </c>
      <c r="G450" t="s">
        <v>1330</v>
      </c>
      <c r="H450" s="1">
        <v>0</v>
      </c>
      <c r="I450" s="2">
        <v>42573</v>
      </c>
      <c r="J450" s="8">
        <f t="shared" ref="J450:J513" si="7">YEAR(I450)</f>
        <v>2016</v>
      </c>
      <c r="K450" t="s">
        <v>2093</v>
      </c>
      <c r="L450" t="s">
        <v>30</v>
      </c>
      <c r="M450">
        <v>94122</v>
      </c>
      <c r="N450">
        <v>1134</v>
      </c>
      <c r="O450" t="s">
        <v>3099</v>
      </c>
      <c r="P450">
        <v>3</v>
      </c>
      <c r="Q450">
        <v>4</v>
      </c>
      <c r="R450" t="s">
        <v>32</v>
      </c>
      <c r="T450">
        <v>3.23</v>
      </c>
      <c r="U450">
        <v>12</v>
      </c>
      <c r="V450" t="s">
        <v>19</v>
      </c>
      <c r="W450" s="2">
        <v>42575</v>
      </c>
      <c r="X450" t="s">
        <v>20</v>
      </c>
      <c r="Y450" t="s">
        <v>34</v>
      </c>
      <c r="Z450" t="s">
        <v>49</v>
      </c>
    </row>
    <row r="451" spans="1:26" x14ac:dyDescent="0.25">
      <c r="A451">
        <v>2</v>
      </c>
      <c r="B451" t="s">
        <v>43</v>
      </c>
      <c r="C451">
        <v>3</v>
      </c>
      <c r="D451" t="s">
        <v>26</v>
      </c>
      <c r="E451" t="s">
        <v>88</v>
      </c>
      <c r="F451" t="s">
        <v>13</v>
      </c>
      <c r="G451" t="s">
        <v>1330</v>
      </c>
      <c r="H451" s="1">
        <v>0</v>
      </c>
      <c r="I451" s="2">
        <v>42573</v>
      </c>
      <c r="J451" s="8">
        <f t="shared" si="7"/>
        <v>2016</v>
      </c>
      <c r="K451" t="s">
        <v>2093</v>
      </c>
      <c r="L451" t="s">
        <v>30</v>
      </c>
      <c r="M451">
        <v>94122</v>
      </c>
      <c r="N451">
        <v>581</v>
      </c>
      <c r="O451" t="s">
        <v>922</v>
      </c>
      <c r="P451">
        <v>69</v>
      </c>
      <c r="Q451">
        <v>10</v>
      </c>
      <c r="R451" t="s">
        <v>32</v>
      </c>
      <c r="T451">
        <v>68.58</v>
      </c>
      <c r="U451">
        <v>237</v>
      </c>
      <c r="V451" t="s">
        <v>19</v>
      </c>
      <c r="W451" s="2">
        <v>42575</v>
      </c>
      <c r="X451" t="s">
        <v>20</v>
      </c>
      <c r="Y451" t="s">
        <v>34</v>
      </c>
      <c r="Z451" t="s">
        <v>42</v>
      </c>
    </row>
    <row r="452" spans="1:26" x14ac:dyDescent="0.25">
      <c r="A452">
        <v>3</v>
      </c>
      <c r="B452" t="s">
        <v>25</v>
      </c>
      <c r="C452">
        <v>1</v>
      </c>
      <c r="D452" t="s">
        <v>26</v>
      </c>
      <c r="E452" t="s">
        <v>99</v>
      </c>
      <c r="F452" t="s">
        <v>13</v>
      </c>
      <c r="G452" t="s">
        <v>2991</v>
      </c>
      <c r="H452" s="1">
        <v>0.7</v>
      </c>
      <c r="I452" s="2">
        <v>42634</v>
      </c>
      <c r="J452" s="8">
        <f t="shared" si="7"/>
        <v>2016</v>
      </c>
      <c r="K452" t="s">
        <v>2992</v>
      </c>
      <c r="L452" t="s">
        <v>102</v>
      </c>
      <c r="M452">
        <v>19140</v>
      </c>
      <c r="N452">
        <v>134</v>
      </c>
      <c r="O452" t="s">
        <v>817</v>
      </c>
      <c r="P452">
        <v>-5</v>
      </c>
      <c r="Q452">
        <v>3</v>
      </c>
      <c r="R452" t="s">
        <v>104</v>
      </c>
      <c r="T452">
        <v>-5.04</v>
      </c>
      <c r="U452">
        <v>7</v>
      </c>
      <c r="V452" t="s">
        <v>19</v>
      </c>
      <c r="W452" s="2">
        <v>42637</v>
      </c>
      <c r="X452" t="s">
        <v>130</v>
      </c>
      <c r="Y452" t="s">
        <v>105</v>
      </c>
      <c r="Z452" t="s">
        <v>54</v>
      </c>
    </row>
    <row r="453" spans="1:26" x14ac:dyDescent="0.25">
      <c r="A453">
        <v>4</v>
      </c>
      <c r="B453" t="s">
        <v>43</v>
      </c>
      <c r="C453">
        <v>6</v>
      </c>
      <c r="D453" t="s">
        <v>26</v>
      </c>
      <c r="E453" t="s">
        <v>2505</v>
      </c>
      <c r="F453" t="s">
        <v>13</v>
      </c>
      <c r="G453" t="s">
        <v>6485</v>
      </c>
      <c r="H453" s="1">
        <v>0</v>
      </c>
      <c r="I453" s="2">
        <v>42511</v>
      </c>
      <c r="J453" s="8">
        <f t="shared" si="7"/>
        <v>2016</v>
      </c>
      <c r="K453" t="s">
        <v>6486</v>
      </c>
      <c r="L453" t="s">
        <v>16</v>
      </c>
      <c r="M453">
        <v>23464</v>
      </c>
      <c r="N453">
        <v>650</v>
      </c>
      <c r="O453" t="s">
        <v>3975</v>
      </c>
      <c r="P453">
        <v>1276</v>
      </c>
      <c r="Q453">
        <v>7</v>
      </c>
      <c r="R453" t="s">
        <v>18</v>
      </c>
      <c r="T453">
        <v>1276.49</v>
      </c>
      <c r="U453">
        <v>2716</v>
      </c>
      <c r="V453" t="s">
        <v>33</v>
      </c>
      <c r="W453" s="2">
        <v>42515</v>
      </c>
      <c r="X453" t="s">
        <v>39</v>
      </c>
      <c r="Y453" t="s">
        <v>205</v>
      </c>
      <c r="Z453" t="s">
        <v>54</v>
      </c>
    </row>
    <row r="454" spans="1:26" x14ac:dyDescent="0.25">
      <c r="A454">
        <v>4</v>
      </c>
      <c r="B454" t="s">
        <v>43</v>
      </c>
      <c r="C454">
        <v>6</v>
      </c>
      <c r="D454" t="s">
        <v>50</v>
      </c>
      <c r="E454" t="s">
        <v>2505</v>
      </c>
      <c r="F454" t="s">
        <v>13</v>
      </c>
      <c r="G454" t="s">
        <v>6485</v>
      </c>
      <c r="H454" s="1">
        <v>0</v>
      </c>
      <c r="I454" s="2">
        <v>42511</v>
      </c>
      <c r="J454" s="8">
        <f t="shared" si="7"/>
        <v>2016</v>
      </c>
      <c r="K454" t="s">
        <v>6486</v>
      </c>
      <c r="L454" t="s">
        <v>16</v>
      </c>
      <c r="M454">
        <v>23464</v>
      </c>
      <c r="N454">
        <v>1286</v>
      </c>
      <c r="O454" t="s">
        <v>6772</v>
      </c>
      <c r="P454">
        <v>173</v>
      </c>
      <c r="Q454">
        <v>3</v>
      </c>
      <c r="R454" t="s">
        <v>18</v>
      </c>
      <c r="T454">
        <v>173.03</v>
      </c>
      <c r="U454">
        <v>618</v>
      </c>
      <c r="V454" t="s">
        <v>33</v>
      </c>
      <c r="W454" s="2">
        <v>42515</v>
      </c>
      <c r="X454" t="s">
        <v>39</v>
      </c>
      <c r="Y454" t="s">
        <v>205</v>
      </c>
      <c r="Z454" t="s">
        <v>52</v>
      </c>
    </row>
    <row r="455" spans="1:26" x14ac:dyDescent="0.25">
      <c r="A455">
        <v>4</v>
      </c>
      <c r="B455" t="s">
        <v>43</v>
      </c>
      <c r="C455">
        <v>6</v>
      </c>
      <c r="D455" t="s">
        <v>26</v>
      </c>
      <c r="E455" t="s">
        <v>209</v>
      </c>
      <c r="F455" t="s">
        <v>13</v>
      </c>
      <c r="G455" t="s">
        <v>1632</v>
      </c>
      <c r="H455" s="1">
        <v>0</v>
      </c>
      <c r="I455" s="2">
        <v>42494</v>
      </c>
      <c r="J455" s="8">
        <f t="shared" si="7"/>
        <v>2016</v>
      </c>
      <c r="K455" t="s">
        <v>3775</v>
      </c>
      <c r="L455" t="s">
        <v>73</v>
      </c>
      <c r="M455">
        <v>49201</v>
      </c>
      <c r="N455">
        <v>639</v>
      </c>
      <c r="O455" t="s">
        <v>3776</v>
      </c>
      <c r="P455">
        <v>21</v>
      </c>
      <c r="Q455">
        <v>4</v>
      </c>
      <c r="R455" t="s">
        <v>75</v>
      </c>
      <c r="T455">
        <v>21.06</v>
      </c>
      <c r="U455">
        <v>47</v>
      </c>
      <c r="V455" t="s">
        <v>19</v>
      </c>
      <c r="W455" s="2">
        <v>42498</v>
      </c>
      <c r="X455" t="s">
        <v>39</v>
      </c>
      <c r="Y455" t="s">
        <v>156</v>
      </c>
      <c r="Z455" t="s">
        <v>54</v>
      </c>
    </row>
    <row r="456" spans="1:26" x14ac:dyDescent="0.25">
      <c r="A456">
        <v>6</v>
      </c>
      <c r="B456" t="s">
        <v>10</v>
      </c>
      <c r="C456">
        <v>6</v>
      </c>
      <c r="D456" t="s">
        <v>11</v>
      </c>
      <c r="E456" t="s">
        <v>1832</v>
      </c>
      <c r="F456" t="s">
        <v>13</v>
      </c>
      <c r="G456" t="s">
        <v>273</v>
      </c>
      <c r="H456" s="1">
        <v>0</v>
      </c>
      <c r="I456" s="2">
        <v>42620</v>
      </c>
      <c r="J456" s="8">
        <f t="shared" si="7"/>
        <v>2016</v>
      </c>
      <c r="K456" t="s">
        <v>6997</v>
      </c>
      <c r="L456" t="s">
        <v>73</v>
      </c>
      <c r="M456">
        <v>74133</v>
      </c>
      <c r="N456">
        <v>1233</v>
      </c>
      <c r="O456" t="s">
        <v>441</v>
      </c>
      <c r="P456">
        <v>45</v>
      </c>
      <c r="Q456">
        <v>2</v>
      </c>
      <c r="R456" t="s">
        <v>75</v>
      </c>
      <c r="T456">
        <v>45.35</v>
      </c>
      <c r="U456">
        <v>162</v>
      </c>
      <c r="V456" t="s">
        <v>76</v>
      </c>
      <c r="W456" s="2">
        <v>42626</v>
      </c>
      <c r="X456" t="s">
        <v>39</v>
      </c>
      <c r="Y456" t="s">
        <v>401</v>
      </c>
      <c r="Z456" t="s">
        <v>24</v>
      </c>
    </row>
    <row r="457" spans="1:26" x14ac:dyDescent="0.25">
      <c r="A457">
        <v>6</v>
      </c>
      <c r="B457" t="s">
        <v>10</v>
      </c>
      <c r="C457">
        <v>6</v>
      </c>
      <c r="D457" t="s">
        <v>11</v>
      </c>
      <c r="E457" t="s">
        <v>1832</v>
      </c>
      <c r="F457" t="s">
        <v>13</v>
      </c>
      <c r="G457" t="s">
        <v>273</v>
      </c>
      <c r="H457" s="1">
        <v>0</v>
      </c>
      <c r="I457" s="2">
        <v>42620</v>
      </c>
      <c r="J457" s="8">
        <f t="shared" si="7"/>
        <v>2016</v>
      </c>
      <c r="K457" t="s">
        <v>6997</v>
      </c>
      <c r="L457" t="s">
        <v>73</v>
      </c>
      <c r="M457">
        <v>74133</v>
      </c>
      <c r="N457">
        <v>964</v>
      </c>
      <c r="O457" t="s">
        <v>1859</v>
      </c>
      <c r="P457">
        <v>112</v>
      </c>
      <c r="Q457">
        <v>5</v>
      </c>
      <c r="R457" t="s">
        <v>75</v>
      </c>
      <c r="T457">
        <v>111.77</v>
      </c>
      <c r="U457">
        <v>430</v>
      </c>
      <c r="V457" t="s">
        <v>76</v>
      </c>
      <c r="W457" s="2">
        <v>42626</v>
      </c>
      <c r="X457" t="s">
        <v>39</v>
      </c>
      <c r="Y457" t="s">
        <v>401</v>
      </c>
      <c r="Z457" t="s">
        <v>41</v>
      </c>
    </row>
    <row r="458" spans="1:26" x14ac:dyDescent="0.25">
      <c r="A458">
        <v>6</v>
      </c>
      <c r="B458" t="s">
        <v>10</v>
      </c>
      <c r="C458">
        <v>6</v>
      </c>
      <c r="D458" t="s">
        <v>26</v>
      </c>
      <c r="E458" t="s">
        <v>1832</v>
      </c>
      <c r="F458" t="s">
        <v>13</v>
      </c>
      <c r="G458" t="s">
        <v>273</v>
      </c>
      <c r="H458" s="1">
        <v>0</v>
      </c>
      <c r="I458" s="2">
        <v>42620</v>
      </c>
      <c r="J458" s="8">
        <f t="shared" si="7"/>
        <v>2016</v>
      </c>
      <c r="K458" t="s">
        <v>6997</v>
      </c>
      <c r="L458" t="s">
        <v>73</v>
      </c>
      <c r="M458">
        <v>74133</v>
      </c>
      <c r="N458">
        <v>266</v>
      </c>
      <c r="O458" t="s">
        <v>117</v>
      </c>
      <c r="P458">
        <v>15</v>
      </c>
      <c r="Q458">
        <v>2</v>
      </c>
      <c r="R458" t="s">
        <v>75</v>
      </c>
      <c r="T458">
        <v>15.39</v>
      </c>
      <c r="U458">
        <v>32</v>
      </c>
      <c r="V458" t="s">
        <v>76</v>
      </c>
      <c r="W458" s="2">
        <v>42626</v>
      </c>
      <c r="X458" t="s">
        <v>39</v>
      </c>
      <c r="Y458" t="s">
        <v>401</v>
      </c>
      <c r="Z458" t="s">
        <v>54</v>
      </c>
    </row>
    <row r="459" spans="1:26" x14ac:dyDescent="0.25">
      <c r="A459">
        <v>6</v>
      </c>
      <c r="B459" t="s">
        <v>10</v>
      </c>
      <c r="C459">
        <v>6</v>
      </c>
      <c r="D459" t="s">
        <v>26</v>
      </c>
      <c r="E459" t="s">
        <v>1832</v>
      </c>
      <c r="F459" t="s">
        <v>13</v>
      </c>
      <c r="G459" t="s">
        <v>273</v>
      </c>
      <c r="H459" s="1">
        <v>0</v>
      </c>
      <c r="I459" s="2">
        <v>42620</v>
      </c>
      <c r="J459" s="8">
        <f t="shared" si="7"/>
        <v>2016</v>
      </c>
      <c r="K459" t="s">
        <v>6997</v>
      </c>
      <c r="L459" t="s">
        <v>73</v>
      </c>
      <c r="M459">
        <v>74133</v>
      </c>
      <c r="N459">
        <v>118</v>
      </c>
      <c r="O459" t="s">
        <v>796</v>
      </c>
      <c r="P459">
        <v>6</v>
      </c>
      <c r="Q459">
        <v>2</v>
      </c>
      <c r="R459" t="s">
        <v>75</v>
      </c>
      <c r="T459">
        <v>5.76</v>
      </c>
      <c r="U459">
        <v>20</v>
      </c>
      <c r="V459" t="s">
        <v>76</v>
      </c>
      <c r="W459" s="2">
        <v>42626</v>
      </c>
      <c r="X459" t="s">
        <v>39</v>
      </c>
      <c r="Y459" t="s">
        <v>401</v>
      </c>
      <c r="Z459" t="s">
        <v>42</v>
      </c>
    </row>
    <row r="460" spans="1:26" x14ac:dyDescent="0.25">
      <c r="A460">
        <v>5</v>
      </c>
      <c r="B460" t="s">
        <v>43</v>
      </c>
      <c r="C460">
        <v>6</v>
      </c>
      <c r="D460" t="s">
        <v>26</v>
      </c>
      <c r="E460" t="s">
        <v>372</v>
      </c>
      <c r="F460" t="s">
        <v>13</v>
      </c>
      <c r="G460" t="s">
        <v>2117</v>
      </c>
      <c r="H460" s="1">
        <v>0.2</v>
      </c>
      <c r="I460" s="2">
        <v>42382</v>
      </c>
      <c r="J460" s="8">
        <f t="shared" si="7"/>
        <v>2016</v>
      </c>
      <c r="K460" t="s">
        <v>4228</v>
      </c>
      <c r="L460" t="s">
        <v>102</v>
      </c>
      <c r="M460">
        <v>43055</v>
      </c>
      <c r="N460">
        <v>1717</v>
      </c>
      <c r="O460" t="s">
        <v>3210</v>
      </c>
      <c r="P460">
        <v>13</v>
      </c>
      <c r="Q460">
        <v>7</v>
      </c>
      <c r="R460" t="s">
        <v>104</v>
      </c>
      <c r="T460">
        <v>13.09</v>
      </c>
      <c r="U460">
        <v>37</v>
      </c>
      <c r="V460" t="s">
        <v>19</v>
      </c>
      <c r="W460" s="2">
        <v>42387</v>
      </c>
      <c r="X460" t="s">
        <v>39</v>
      </c>
      <c r="Y460" t="s">
        <v>309</v>
      </c>
      <c r="Z460" t="s">
        <v>64</v>
      </c>
    </row>
    <row r="461" spans="1:26" x14ac:dyDescent="0.25">
      <c r="A461">
        <v>5</v>
      </c>
      <c r="B461" t="s">
        <v>43</v>
      </c>
      <c r="C461">
        <v>6</v>
      </c>
      <c r="D461" t="s">
        <v>26</v>
      </c>
      <c r="E461" t="s">
        <v>372</v>
      </c>
      <c r="F461" t="s">
        <v>13</v>
      </c>
      <c r="G461" t="s">
        <v>2117</v>
      </c>
      <c r="H461" s="1">
        <v>0.7</v>
      </c>
      <c r="I461" s="2">
        <v>42382</v>
      </c>
      <c r="J461" s="8">
        <f t="shared" si="7"/>
        <v>2016</v>
      </c>
      <c r="K461" t="s">
        <v>4228</v>
      </c>
      <c r="L461" t="s">
        <v>102</v>
      </c>
      <c r="M461">
        <v>43055</v>
      </c>
      <c r="N461">
        <v>259</v>
      </c>
      <c r="O461" t="s">
        <v>4225</v>
      </c>
      <c r="P461">
        <v>-3</v>
      </c>
      <c r="Q461">
        <v>2</v>
      </c>
      <c r="R461" t="s">
        <v>104</v>
      </c>
      <c r="T461">
        <v>-2.52</v>
      </c>
      <c r="U461">
        <v>3</v>
      </c>
      <c r="V461" t="s">
        <v>19</v>
      </c>
      <c r="W461" s="2">
        <v>42387</v>
      </c>
      <c r="X461" t="s">
        <v>39</v>
      </c>
      <c r="Y461" t="s">
        <v>309</v>
      </c>
      <c r="Z461" t="s">
        <v>54</v>
      </c>
    </row>
    <row r="462" spans="1:26" x14ac:dyDescent="0.25">
      <c r="A462">
        <v>4</v>
      </c>
      <c r="B462" t="s">
        <v>43</v>
      </c>
      <c r="C462">
        <v>6</v>
      </c>
      <c r="D462" t="s">
        <v>11</v>
      </c>
      <c r="E462" t="s">
        <v>1735</v>
      </c>
      <c r="F462" t="s">
        <v>13</v>
      </c>
      <c r="G462" t="s">
        <v>7041</v>
      </c>
      <c r="H462" s="1">
        <v>0.6</v>
      </c>
      <c r="I462" s="2">
        <v>42733</v>
      </c>
      <c r="J462" s="8">
        <f t="shared" si="7"/>
        <v>2016</v>
      </c>
      <c r="K462" t="s">
        <v>7042</v>
      </c>
      <c r="L462" t="s">
        <v>73</v>
      </c>
      <c r="M462">
        <v>60174</v>
      </c>
      <c r="N462">
        <v>1055</v>
      </c>
      <c r="O462" t="s">
        <v>5445</v>
      </c>
      <c r="P462">
        <v>-5</v>
      </c>
      <c r="Q462">
        <v>3</v>
      </c>
      <c r="R462" t="s">
        <v>75</v>
      </c>
      <c r="T462">
        <v>-4.8</v>
      </c>
      <c r="U462">
        <v>9</v>
      </c>
      <c r="V462" t="s">
        <v>76</v>
      </c>
      <c r="W462" s="2">
        <v>42737</v>
      </c>
      <c r="X462" t="s">
        <v>39</v>
      </c>
      <c r="Y462" t="s">
        <v>139</v>
      </c>
      <c r="Z462" t="s">
        <v>47</v>
      </c>
    </row>
    <row r="463" spans="1:26" x14ac:dyDescent="0.25">
      <c r="A463">
        <v>5</v>
      </c>
      <c r="B463" t="s">
        <v>43</v>
      </c>
      <c r="C463">
        <v>6</v>
      </c>
      <c r="D463" t="s">
        <v>50</v>
      </c>
      <c r="E463" t="s">
        <v>157</v>
      </c>
      <c r="F463" t="s">
        <v>13</v>
      </c>
      <c r="G463" t="s">
        <v>1840</v>
      </c>
      <c r="H463" s="1">
        <v>0</v>
      </c>
      <c r="I463" s="2">
        <v>42489</v>
      </c>
      <c r="J463" s="8">
        <f t="shared" si="7"/>
        <v>2016</v>
      </c>
      <c r="K463" t="s">
        <v>5032</v>
      </c>
      <c r="L463" t="s">
        <v>102</v>
      </c>
      <c r="M463">
        <v>19901</v>
      </c>
      <c r="N463">
        <v>1491</v>
      </c>
      <c r="O463" t="s">
        <v>1001</v>
      </c>
      <c r="P463">
        <v>5</v>
      </c>
      <c r="Q463">
        <v>2</v>
      </c>
      <c r="R463" t="s">
        <v>104</v>
      </c>
      <c r="T463">
        <v>5.19</v>
      </c>
      <c r="U463">
        <v>20</v>
      </c>
      <c r="V463" t="s">
        <v>19</v>
      </c>
      <c r="W463" s="2">
        <v>42494</v>
      </c>
      <c r="X463" t="s">
        <v>39</v>
      </c>
      <c r="Y463" t="s">
        <v>161</v>
      </c>
      <c r="Z463" t="s">
        <v>52</v>
      </c>
    </row>
    <row r="464" spans="1:26" x14ac:dyDescent="0.25">
      <c r="A464">
        <v>7</v>
      </c>
      <c r="B464" t="s">
        <v>25</v>
      </c>
      <c r="C464">
        <v>6</v>
      </c>
      <c r="D464" t="s">
        <v>26</v>
      </c>
      <c r="E464" t="s">
        <v>564</v>
      </c>
      <c r="F464" t="s">
        <v>13</v>
      </c>
      <c r="G464" t="s">
        <v>1043</v>
      </c>
      <c r="H464" s="1">
        <v>0</v>
      </c>
      <c r="I464" s="2">
        <v>42446</v>
      </c>
      <c r="J464" s="8">
        <f t="shared" si="7"/>
        <v>2016</v>
      </c>
      <c r="K464" t="s">
        <v>3723</v>
      </c>
      <c r="L464" t="s">
        <v>73</v>
      </c>
      <c r="M464">
        <v>55044</v>
      </c>
      <c r="N464">
        <v>335</v>
      </c>
      <c r="O464" t="s">
        <v>1365</v>
      </c>
      <c r="P464">
        <v>37</v>
      </c>
      <c r="Q464">
        <v>2</v>
      </c>
      <c r="R464" t="s">
        <v>75</v>
      </c>
      <c r="T464">
        <v>36.57</v>
      </c>
      <c r="U464">
        <v>94</v>
      </c>
      <c r="V464" t="s">
        <v>19</v>
      </c>
      <c r="W464" s="2">
        <v>42453</v>
      </c>
      <c r="X464" t="s">
        <v>39</v>
      </c>
      <c r="Y464" t="s">
        <v>151</v>
      </c>
      <c r="Z464" t="s">
        <v>56</v>
      </c>
    </row>
    <row r="465" spans="1:26" x14ac:dyDescent="0.25">
      <c r="A465">
        <v>7</v>
      </c>
      <c r="B465" t="s">
        <v>25</v>
      </c>
      <c r="C465">
        <v>6</v>
      </c>
      <c r="D465" t="s">
        <v>26</v>
      </c>
      <c r="E465" t="s">
        <v>564</v>
      </c>
      <c r="F465" t="s">
        <v>13</v>
      </c>
      <c r="G465" t="s">
        <v>1043</v>
      </c>
      <c r="H465" s="1">
        <v>0</v>
      </c>
      <c r="I465" s="2">
        <v>42446</v>
      </c>
      <c r="J465" s="8">
        <f t="shared" si="7"/>
        <v>2016</v>
      </c>
      <c r="K465" t="s">
        <v>3723</v>
      </c>
      <c r="L465" t="s">
        <v>73</v>
      </c>
      <c r="M465">
        <v>55044</v>
      </c>
      <c r="N465">
        <v>1167</v>
      </c>
      <c r="O465" t="s">
        <v>3101</v>
      </c>
      <c r="P465">
        <v>6</v>
      </c>
      <c r="Q465">
        <v>6</v>
      </c>
      <c r="R465" t="s">
        <v>75</v>
      </c>
      <c r="T465">
        <v>5.71</v>
      </c>
      <c r="U465">
        <v>20</v>
      </c>
      <c r="V465" t="s">
        <v>19</v>
      </c>
      <c r="W465" s="2">
        <v>42453</v>
      </c>
      <c r="X465" t="s">
        <v>39</v>
      </c>
      <c r="Y465" t="s">
        <v>151</v>
      </c>
      <c r="Z465" t="s">
        <v>49</v>
      </c>
    </row>
    <row r="466" spans="1:26" x14ac:dyDescent="0.25">
      <c r="A466">
        <v>7</v>
      </c>
      <c r="B466" t="s">
        <v>25</v>
      </c>
      <c r="C466">
        <v>6</v>
      </c>
      <c r="D466" t="s">
        <v>26</v>
      </c>
      <c r="E466" t="s">
        <v>564</v>
      </c>
      <c r="F466" t="s">
        <v>13</v>
      </c>
      <c r="G466" t="s">
        <v>1043</v>
      </c>
      <c r="H466" s="1">
        <v>0</v>
      </c>
      <c r="I466" s="2">
        <v>42446</v>
      </c>
      <c r="J466" s="8">
        <f t="shared" si="7"/>
        <v>2016</v>
      </c>
      <c r="K466" t="s">
        <v>3723</v>
      </c>
      <c r="L466" t="s">
        <v>73</v>
      </c>
      <c r="M466">
        <v>55044</v>
      </c>
      <c r="N466">
        <v>261</v>
      </c>
      <c r="O466" t="s">
        <v>3309</v>
      </c>
      <c r="P466">
        <v>17</v>
      </c>
      <c r="Q466">
        <v>6</v>
      </c>
      <c r="R466" t="s">
        <v>75</v>
      </c>
      <c r="T466">
        <v>17.22</v>
      </c>
      <c r="U466">
        <v>36</v>
      </c>
      <c r="V466" t="s">
        <v>19</v>
      </c>
      <c r="W466" s="2">
        <v>42453</v>
      </c>
      <c r="X466" t="s">
        <v>39</v>
      </c>
      <c r="Y466" t="s">
        <v>151</v>
      </c>
      <c r="Z466" t="s">
        <v>54</v>
      </c>
    </row>
    <row r="467" spans="1:26" x14ac:dyDescent="0.25">
      <c r="A467">
        <v>7</v>
      </c>
      <c r="B467" t="s">
        <v>25</v>
      </c>
      <c r="C467">
        <v>6</v>
      </c>
      <c r="D467" t="s">
        <v>26</v>
      </c>
      <c r="E467" t="s">
        <v>564</v>
      </c>
      <c r="F467" t="s">
        <v>13</v>
      </c>
      <c r="G467" t="s">
        <v>1043</v>
      </c>
      <c r="H467" s="1">
        <v>0</v>
      </c>
      <c r="I467" s="2">
        <v>42446</v>
      </c>
      <c r="J467" s="8">
        <f t="shared" si="7"/>
        <v>2016</v>
      </c>
      <c r="K467" t="s">
        <v>3723</v>
      </c>
      <c r="L467" t="s">
        <v>73</v>
      </c>
      <c r="M467">
        <v>55044</v>
      </c>
      <c r="N467">
        <v>1072</v>
      </c>
      <c r="O467" t="s">
        <v>3393</v>
      </c>
      <c r="P467">
        <v>24</v>
      </c>
      <c r="Q467">
        <v>7</v>
      </c>
      <c r="R467" t="s">
        <v>75</v>
      </c>
      <c r="T467">
        <v>23.59</v>
      </c>
      <c r="U467">
        <v>47</v>
      </c>
      <c r="V467" t="s">
        <v>19</v>
      </c>
      <c r="W467" s="2">
        <v>42453</v>
      </c>
      <c r="X467" t="s">
        <v>39</v>
      </c>
      <c r="Y467" t="s">
        <v>151</v>
      </c>
      <c r="Z467" t="s">
        <v>64</v>
      </c>
    </row>
    <row r="468" spans="1:26" x14ac:dyDescent="0.25">
      <c r="A468">
        <v>7</v>
      </c>
      <c r="B468" t="s">
        <v>25</v>
      </c>
      <c r="C468">
        <v>6</v>
      </c>
      <c r="D468" t="s">
        <v>26</v>
      </c>
      <c r="E468" t="s">
        <v>564</v>
      </c>
      <c r="F468" t="s">
        <v>13</v>
      </c>
      <c r="G468" t="s">
        <v>1043</v>
      </c>
      <c r="H468" s="1">
        <v>0</v>
      </c>
      <c r="I468" s="2">
        <v>42446</v>
      </c>
      <c r="J468" s="8">
        <f t="shared" si="7"/>
        <v>2016</v>
      </c>
      <c r="K468" t="s">
        <v>3723</v>
      </c>
      <c r="L468" t="s">
        <v>73</v>
      </c>
      <c r="M468">
        <v>55044</v>
      </c>
      <c r="N468">
        <v>1632</v>
      </c>
      <c r="O468" t="s">
        <v>3714</v>
      </c>
      <c r="P468">
        <v>25</v>
      </c>
      <c r="Q468">
        <v>10</v>
      </c>
      <c r="R468" t="s">
        <v>75</v>
      </c>
      <c r="T468">
        <v>25.1</v>
      </c>
      <c r="U468">
        <v>53</v>
      </c>
      <c r="V468" t="s">
        <v>19</v>
      </c>
      <c r="W468" s="2">
        <v>42453</v>
      </c>
      <c r="X468" t="s">
        <v>39</v>
      </c>
      <c r="Y468" t="s">
        <v>151</v>
      </c>
      <c r="Z468" t="s">
        <v>54</v>
      </c>
    </row>
    <row r="469" spans="1:26" x14ac:dyDescent="0.25">
      <c r="A469">
        <v>4</v>
      </c>
      <c r="B469" t="s">
        <v>43</v>
      </c>
      <c r="C469">
        <v>6</v>
      </c>
      <c r="D469" t="s">
        <v>26</v>
      </c>
      <c r="E469" t="s">
        <v>27</v>
      </c>
      <c r="F469" t="s">
        <v>13</v>
      </c>
      <c r="G469" t="s">
        <v>428</v>
      </c>
      <c r="H469" s="1">
        <v>0</v>
      </c>
      <c r="I469" s="2">
        <v>42587</v>
      </c>
      <c r="J469" s="8">
        <f t="shared" si="7"/>
        <v>2016</v>
      </c>
      <c r="K469" t="s">
        <v>429</v>
      </c>
      <c r="L469" t="s">
        <v>30</v>
      </c>
      <c r="M469">
        <v>90004</v>
      </c>
      <c r="N469">
        <v>94</v>
      </c>
      <c r="O469" t="s">
        <v>430</v>
      </c>
      <c r="P469">
        <v>10</v>
      </c>
      <c r="Q469">
        <v>3</v>
      </c>
      <c r="R469" t="s">
        <v>32</v>
      </c>
      <c r="T469">
        <v>9.84</v>
      </c>
      <c r="U469">
        <v>21</v>
      </c>
      <c r="V469" t="s">
        <v>19</v>
      </c>
      <c r="W469" s="2">
        <v>42591</v>
      </c>
      <c r="X469" t="s">
        <v>39</v>
      </c>
      <c r="Y469" t="s">
        <v>34</v>
      </c>
      <c r="Z469" t="s">
        <v>64</v>
      </c>
    </row>
    <row r="470" spans="1:26" x14ac:dyDescent="0.25">
      <c r="A470">
        <v>4</v>
      </c>
      <c r="B470" t="s">
        <v>43</v>
      </c>
      <c r="C470">
        <v>6</v>
      </c>
      <c r="D470" t="s">
        <v>26</v>
      </c>
      <c r="E470" t="s">
        <v>27</v>
      </c>
      <c r="F470" t="s">
        <v>13</v>
      </c>
      <c r="G470" t="s">
        <v>428</v>
      </c>
      <c r="H470" s="1">
        <v>0</v>
      </c>
      <c r="I470" s="2">
        <v>42587</v>
      </c>
      <c r="J470" s="8">
        <f t="shared" si="7"/>
        <v>2016</v>
      </c>
      <c r="K470" t="s">
        <v>429</v>
      </c>
      <c r="L470" t="s">
        <v>30</v>
      </c>
      <c r="M470">
        <v>90004</v>
      </c>
      <c r="N470">
        <v>1706</v>
      </c>
      <c r="O470" t="s">
        <v>431</v>
      </c>
      <c r="P470">
        <v>53</v>
      </c>
      <c r="Q470">
        <v>2</v>
      </c>
      <c r="R470" t="s">
        <v>32</v>
      </c>
      <c r="T470">
        <v>53.26</v>
      </c>
      <c r="U470">
        <v>111</v>
      </c>
      <c r="V470" t="s">
        <v>19</v>
      </c>
      <c r="W470" s="2">
        <v>42591</v>
      </c>
      <c r="X470" t="s">
        <v>39</v>
      </c>
      <c r="Y470" t="s">
        <v>34</v>
      </c>
      <c r="Z470" t="s">
        <v>64</v>
      </c>
    </row>
    <row r="471" spans="1:26" x14ac:dyDescent="0.25">
      <c r="A471">
        <v>4</v>
      </c>
      <c r="B471" t="s">
        <v>43</v>
      </c>
      <c r="C471">
        <v>6</v>
      </c>
      <c r="D471" t="s">
        <v>11</v>
      </c>
      <c r="E471" t="s">
        <v>27</v>
      </c>
      <c r="F471" t="s">
        <v>13</v>
      </c>
      <c r="G471" t="s">
        <v>428</v>
      </c>
      <c r="H471" s="1">
        <v>0.2</v>
      </c>
      <c r="I471" s="2">
        <v>42587</v>
      </c>
      <c r="J471" s="8">
        <f t="shared" si="7"/>
        <v>2016</v>
      </c>
      <c r="K471" t="s">
        <v>429</v>
      </c>
      <c r="L471" t="s">
        <v>30</v>
      </c>
      <c r="M471">
        <v>90004</v>
      </c>
      <c r="N471">
        <v>772</v>
      </c>
      <c r="O471" t="s">
        <v>432</v>
      </c>
      <c r="P471">
        <v>21</v>
      </c>
      <c r="Q471">
        <v>7</v>
      </c>
      <c r="R471" t="s">
        <v>32</v>
      </c>
      <c r="T471">
        <v>21.26</v>
      </c>
      <c r="U471">
        <v>340</v>
      </c>
      <c r="V471" t="s">
        <v>19</v>
      </c>
      <c r="W471" s="2">
        <v>42591</v>
      </c>
      <c r="X471" t="s">
        <v>39</v>
      </c>
      <c r="Y471" t="s">
        <v>34</v>
      </c>
      <c r="Z471" t="s">
        <v>24</v>
      </c>
    </row>
    <row r="472" spans="1:26" x14ac:dyDescent="0.25">
      <c r="A472">
        <v>5</v>
      </c>
      <c r="B472" t="s">
        <v>43</v>
      </c>
      <c r="C472">
        <v>6</v>
      </c>
      <c r="D472" t="s">
        <v>26</v>
      </c>
      <c r="E472" t="s">
        <v>1550</v>
      </c>
      <c r="F472" t="s">
        <v>13</v>
      </c>
      <c r="G472" t="s">
        <v>5323</v>
      </c>
      <c r="H472" s="1">
        <v>0</v>
      </c>
      <c r="I472" s="2">
        <v>42488</v>
      </c>
      <c r="J472" s="8">
        <f t="shared" si="7"/>
        <v>2016</v>
      </c>
      <c r="K472" t="s">
        <v>6308</v>
      </c>
      <c r="L472" t="s">
        <v>102</v>
      </c>
      <c r="M472">
        <v>21215</v>
      </c>
      <c r="N472">
        <v>196</v>
      </c>
      <c r="O472" t="s">
        <v>4180</v>
      </c>
      <c r="P472">
        <v>2</v>
      </c>
      <c r="Q472">
        <v>1</v>
      </c>
      <c r="R472" t="s">
        <v>104</v>
      </c>
      <c r="T472">
        <v>1.51</v>
      </c>
      <c r="U472">
        <v>3</v>
      </c>
      <c r="V472" t="s">
        <v>33</v>
      </c>
      <c r="W472" s="2">
        <v>42493</v>
      </c>
      <c r="X472" t="s">
        <v>39</v>
      </c>
      <c r="Y472" t="s">
        <v>1549</v>
      </c>
      <c r="Z472" t="s">
        <v>35</v>
      </c>
    </row>
    <row r="473" spans="1:26" x14ac:dyDescent="0.25">
      <c r="A473">
        <v>5</v>
      </c>
      <c r="B473" t="s">
        <v>43</v>
      </c>
      <c r="C473">
        <v>6</v>
      </c>
      <c r="D473" t="s">
        <v>26</v>
      </c>
      <c r="E473" t="s">
        <v>1550</v>
      </c>
      <c r="F473" t="s">
        <v>13</v>
      </c>
      <c r="G473" t="s">
        <v>5323</v>
      </c>
      <c r="H473" s="1">
        <v>0</v>
      </c>
      <c r="I473" s="2">
        <v>42488</v>
      </c>
      <c r="J473" s="8">
        <f t="shared" si="7"/>
        <v>2016</v>
      </c>
      <c r="K473" t="s">
        <v>6308</v>
      </c>
      <c r="L473" t="s">
        <v>102</v>
      </c>
      <c r="M473">
        <v>21215</v>
      </c>
      <c r="N473">
        <v>341</v>
      </c>
      <c r="O473" t="s">
        <v>6316</v>
      </c>
      <c r="P473">
        <v>1</v>
      </c>
      <c r="Q473">
        <v>2</v>
      </c>
      <c r="R473" t="s">
        <v>104</v>
      </c>
      <c r="T473">
        <v>1.5</v>
      </c>
      <c r="U473">
        <v>5</v>
      </c>
      <c r="V473" t="s">
        <v>33</v>
      </c>
      <c r="W473" s="2">
        <v>42493</v>
      </c>
      <c r="X473" t="s">
        <v>39</v>
      </c>
      <c r="Y473" t="s">
        <v>1549</v>
      </c>
      <c r="Z473" t="s">
        <v>49</v>
      </c>
    </row>
    <row r="474" spans="1:26" x14ac:dyDescent="0.25">
      <c r="A474">
        <v>5</v>
      </c>
      <c r="B474" t="s">
        <v>43</v>
      </c>
      <c r="C474">
        <v>6</v>
      </c>
      <c r="D474" t="s">
        <v>26</v>
      </c>
      <c r="E474" t="s">
        <v>1550</v>
      </c>
      <c r="F474" t="s">
        <v>13</v>
      </c>
      <c r="G474" t="s">
        <v>5323</v>
      </c>
      <c r="H474" s="1">
        <v>0</v>
      </c>
      <c r="I474" s="2">
        <v>42488</v>
      </c>
      <c r="J474" s="8">
        <f t="shared" si="7"/>
        <v>2016</v>
      </c>
      <c r="K474" t="s">
        <v>6308</v>
      </c>
      <c r="L474" t="s">
        <v>102</v>
      </c>
      <c r="M474">
        <v>21215</v>
      </c>
      <c r="N474">
        <v>43</v>
      </c>
      <c r="O474" t="s">
        <v>8232</v>
      </c>
      <c r="P474">
        <v>9</v>
      </c>
      <c r="Q474">
        <v>2</v>
      </c>
      <c r="R474" t="s">
        <v>104</v>
      </c>
      <c r="T474">
        <v>9.39</v>
      </c>
      <c r="U474">
        <v>21</v>
      </c>
      <c r="V474" t="s">
        <v>33</v>
      </c>
      <c r="W474" s="2">
        <v>42493</v>
      </c>
      <c r="X474" t="s">
        <v>39</v>
      </c>
      <c r="Y474" t="s">
        <v>1549</v>
      </c>
      <c r="Z474" t="s">
        <v>54</v>
      </c>
    </row>
    <row r="475" spans="1:26" x14ac:dyDescent="0.25">
      <c r="A475">
        <v>5</v>
      </c>
      <c r="B475" t="s">
        <v>43</v>
      </c>
      <c r="C475">
        <v>6</v>
      </c>
      <c r="D475" t="s">
        <v>26</v>
      </c>
      <c r="E475" t="s">
        <v>1550</v>
      </c>
      <c r="F475" t="s">
        <v>13</v>
      </c>
      <c r="G475" t="s">
        <v>5323</v>
      </c>
      <c r="H475" s="1">
        <v>0</v>
      </c>
      <c r="I475" s="2">
        <v>42488</v>
      </c>
      <c r="J475" s="8">
        <f t="shared" si="7"/>
        <v>2016</v>
      </c>
      <c r="K475" t="s">
        <v>6308</v>
      </c>
      <c r="L475" t="s">
        <v>102</v>
      </c>
      <c r="M475">
        <v>21215</v>
      </c>
      <c r="N475">
        <v>1345</v>
      </c>
      <c r="O475" t="s">
        <v>2808</v>
      </c>
      <c r="P475">
        <v>129</v>
      </c>
      <c r="Q475">
        <v>9</v>
      </c>
      <c r="R475" t="s">
        <v>104</v>
      </c>
      <c r="T475">
        <v>129.38</v>
      </c>
      <c r="U475">
        <v>498</v>
      </c>
      <c r="V475" t="s">
        <v>33</v>
      </c>
      <c r="W475" s="2">
        <v>42493</v>
      </c>
      <c r="X475" t="s">
        <v>39</v>
      </c>
      <c r="Y475" t="s">
        <v>1549</v>
      </c>
      <c r="Z475" t="s">
        <v>42</v>
      </c>
    </row>
    <row r="476" spans="1:26" x14ac:dyDescent="0.25">
      <c r="A476">
        <v>6</v>
      </c>
      <c r="B476" t="s">
        <v>10</v>
      </c>
      <c r="C476">
        <v>6</v>
      </c>
      <c r="D476" t="s">
        <v>26</v>
      </c>
      <c r="E476" t="s">
        <v>171</v>
      </c>
      <c r="F476" t="s">
        <v>13</v>
      </c>
      <c r="G476" t="s">
        <v>2746</v>
      </c>
      <c r="H476" s="1">
        <v>0</v>
      </c>
      <c r="I476" s="2">
        <v>42701</v>
      </c>
      <c r="J476" s="8">
        <f t="shared" si="7"/>
        <v>2016</v>
      </c>
      <c r="K476" t="s">
        <v>4043</v>
      </c>
      <c r="L476" t="s">
        <v>102</v>
      </c>
      <c r="M476">
        <v>10035</v>
      </c>
      <c r="N476">
        <v>1507</v>
      </c>
      <c r="O476" t="s">
        <v>346</v>
      </c>
      <c r="P476">
        <v>1</v>
      </c>
      <c r="Q476">
        <v>2</v>
      </c>
      <c r="R476" t="s">
        <v>104</v>
      </c>
      <c r="T476">
        <v>1.32</v>
      </c>
      <c r="U476">
        <v>4</v>
      </c>
      <c r="V476" t="s">
        <v>19</v>
      </c>
      <c r="W476" s="2">
        <v>42707</v>
      </c>
      <c r="X476" t="s">
        <v>39</v>
      </c>
      <c r="Y476" t="s">
        <v>175</v>
      </c>
      <c r="Z476" t="s">
        <v>176</v>
      </c>
    </row>
    <row r="477" spans="1:26" x14ac:dyDescent="0.25">
      <c r="A477">
        <v>2</v>
      </c>
      <c r="B477" t="s">
        <v>25</v>
      </c>
      <c r="C477">
        <v>1</v>
      </c>
      <c r="D477" t="s">
        <v>11</v>
      </c>
      <c r="E477" t="s">
        <v>27</v>
      </c>
      <c r="F477" t="s">
        <v>13</v>
      </c>
      <c r="G477" t="s">
        <v>1252</v>
      </c>
      <c r="H477" s="1">
        <v>0.15</v>
      </c>
      <c r="I477" s="2">
        <v>42690</v>
      </c>
      <c r="J477" s="8">
        <f t="shared" si="7"/>
        <v>2016</v>
      </c>
      <c r="K477" t="s">
        <v>5288</v>
      </c>
      <c r="L477" t="s">
        <v>30</v>
      </c>
      <c r="M477">
        <v>90008</v>
      </c>
      <c r="N477">
        <v>379</v>
      </c>
      <c r="O477" t="s">
        <v>1328</v>
      </c>
      <c r="P477">
        <v>25</v>
      </c>
      <c r="Q477">
        <v>3</v>
      </c>
      <c r="R477" t="s">
        <v>32</v>
      </c>
      <c r="T477">
        <v>25.2</v>
      </c>
      <c r="U477">
        <v>306</v>
      </c>
      <c r="V477" t="s">
        <v>33</v>
      </c>
      <c r="W477" s="2">
        <v>42692</v>
      </c>
      <c r="X477" t="s">
        <v>130</v>
      </c>
      <c r="Y477" t="s">
        <v>34</v>
      </c>
      <c r="Z477" t="s">
        <v>22</v>
      </c>
    </row>
    <row r="478" spans="1:26" x14ac:dyDescent="0.25">
      <c r="A478">
        <v>2</v>
      </c>
      <c r="B478" t="s">
        <v>25</v>
      </c>
      <c r="C478">
        <v>1</v>
      </c>
      <c r="D478" t="s">
        <v>26</v>
      </c>
      <c r="E478" t="s">
        <v>27</v>
      </c>
      <c r="F478" t="s">
        <v>13</v>
      </c>
      <c r="G478" t="s">
        <v>1252</v>
      </c>
      <c r="H478" s="1">
        <v>0</v>
      </c>
      <c r="I478" s="2">
        <v>42690</v>
      </c>
      <c r="J478" s="8">
        <f t="shared" si="7"/>
        <v>2016</v>
      </c>
      <c r="K478" t="s">
        <v>5288</v>
      </c>
      <c r="L478" t="s">
        <v>30</v>
      </c>
      <c r="M478">
        <v>90008</v>
      </c>
      <c r="N478">
        <v>1484</v>
      </c>
      <c r="O478" t="s">
        <v>423</v>
      </c>
      <c r="P478">
        <v>10</v>
      </c>
      <c r="Q478">
        <v>3</v>
      </c>
      <c r="R478" t="s">
        <v>32</v>
      </c>
      <c r="T478">
        <v>10.35</v>
      </c>
      <c r="U478">
        <v>345</v>
      </c>
      <c r="V478" t="s">
        <v>33</v>
      </c>
      <c r="W478" s="2">
        <v>42692</v>
      </c>
      <c r="X478" t="s">
        <v>130</v>
      </c>
      <c r="Y478" t="s">
        <v>34</v>
      </c>
      <c r="Z478" t="s">
        <v>42</v>
      </c>
    </row>
    <row r="479" spans="1:26" x14ac:dyDescent="0.25">
      <c r="A479">
        <v>2</v>
      </c>
      <c r="B479" t="s">
        <v>25</v>
      </c>
      <c r="C479">
        <v>1</v>
      </c>
      <c r="D479" t="s">
        <v>50</v>
      </c>
      <c r="E479" t="s">
        <v>27</v>
      </c>
      <c r="F479" t="s">
        <v>13</v>
      </c>
      <c r="G479" t="s">
        <v>1252</v>
      </c>
      <c r="H479" s="1">
        <v>0.2</v>
      </c>
      <c r="I479" s="2">
        <v>42690</v>
      </c>
      <c r="J479" s="8">
        <f t="shared" si="7"/>
        <v>2016</v>
      </c>
      <c r="K479" t="s">
        <v>5288</v>
      </c>
      <c r="L479" t="s">
        <v>30</v>
      </c>
      <c r="M479">
        <v>90008</v>
      </c>
      <c r="N479">
        <v>1230</v>
      </c>
      <c r="O479" t="s">
        <v>4982</v>
      </c>
      <c r="P479">
        <v>-18</v>
      </c>
      <c r="Q479">
        <v>4</v>
      </c>
      <c r="R479" t="s">
        <v>32</v>
      </c>
      <c r="T479">
        <v>-17.989999999999998</v>
      </c>
      <c r="U479">
        <v>80</v>
      </c>
      <c r="V479" t="s">
        <v>33</v>
      </c>
      <c r="W479" s="2">
        <v>42692</v>
      </c>
      <c r="X479" t="s">
        <v>130</v>
      </c>
      <c r="Y479" t="s">
        <v>34</v>
      </c>
      <c r="Z479" t="s">
        <v>52</v>
      </c>
    </row>
    <row r="480" spans="1:26" x14ac:dyDescent="0.25">
      <c r="A480">
        <v>4</v>
      </c>
      <c r="B480" t="s">
        <v>25</v>
      </c>
      <c r="C480">
        <v>3</v>
      </c>
      <c r="D480" t="s">
        <v>11</v>
      </c>
      <c r="E480" t="s">
        <v>171</v>
      </c>
      <c r="F480" t="s">
        <v>13</v>
      </c>
      <c r="G480" t="s">
        <v>6928</v>
      </c>
      <c r="H480" s="1">
        <v>0.2</v>
      </c>
      <c r="I480" s="2">
        <v>42699</v>
      </c>
      <c r="J480" s="8">
        <f t="shared" si="7"/>
        <v>2016</v>
      </c>
      <c r="K480" t="s">
        <v>6962</v>
      </c>
      <c r="L480" t="s">
        <v>102</v>
      </c>
      <c r="M480">
        <v>10009</v>
      </c>
      <c r="N480">
        <v>1429</v>
      </c>
      <c r="O480" t="s">
        <v>1500</v>
      </c>
      <c r="P480">
        <v>-38</v>
      </c>
      <c r="Q480">
        <v>3</v>
      </c>
      <c r="R480" t="s">
        <v>104</v>
      </c>
      <c r="T480">
        <v>-37.94</v>
      </c>
      <c r="U480">
        <v>276</v>
      </c>
      <c r="V480" t="s">
        <v>76</v>
      </c>
      <c r="W480" s="2">
        <v>42703</v>
      </c>
      <c r="X480" t="s">
        <v>20</v>
      </c>
      <c r="Y480" t="s">
        <v>175</v>
      </c>
      <c r="Z480" t="s">
        <v>22</v>
      </c>
    </row>
    <row r="481" spans="1:26" x14ac:dyDescent="0.25">
      <c r="A481">
        <v>4</v>
      </c>
      <c r="B481" t="s">
        <v>25</v>
      </c>
      <c r="C481">
        <v>3</v>
      </c>
      <c r="D481" t="s">
        <v>26</v>
      </c>
      <c r="E481" t="s">
        <v>171</v>
      </c>
      <c r="F481" t="s">
        <v>13</v>
      </c>
      <c r="G481" t="s">
        <v>6928</v>
      </c>
      <c r="H481" s="1">
        <v>0</v>
      </c>
      <c r="I481" s="2">
        <v>42699</v>
      </c>
      <c r="J481" s="8">
        <f t="shared" si="7"/>
        <v>2016</v>
      </c>
      <c r="K481" t="s">
        <v>6962</v>
      </c>
      <c r="L481" t="s">
        <v>102</v>
      </c>
      <c r="M481">
        <v>10009</v>
      </c>
      <c r="N481">
        <v>1559</v>
      </c>
      <c r="O481" t="s">
        <v>3894</v>
      </c>
      <c r="P481">
        <v>56</v>
      </c>
      <c r="Q481">
        <v>4</v>
      </c>
      <c r="R481" t="s">
        <v>104</v>
      </c>
      <c r="T481">
        <v>55.9</v>
      </c>
      <c r="U481">
        <v>1118</v>
      </c>
      <c r="V481" t="s">
        <v>76</v>
      </c>
      <c r="W481" s="2">
        <v>42703</v>
      </c>
      <c r="X481" t="s">
        <v>20</v>
      </c>
      <c r="Y481" t="s">
        <v>175</v>
      </c>
      <c r="Z481" t="s">
        <v>42</v>
      </c>
    </row>
    <row r="482" spans="1:26" x14ac:dyDescent="0.25">
      <c r="A482">
        <v>4</v>
      </c>
      <c r="B482" t="s">
        <v>43</v>
      </c>
      <c r="C482">
        <v>6</v>
      </c>
      <c r="D482" t="s">
        <v>26</v>
      </c>
      <c r="E482" t="s">
        <v>192</v>
      </c>
      <c r="F482" t="s">
        <v>13</v>
      </c>
      <c r="G482" t="s">
        <v>7333</v>
      </c>
      <c r="H482" s="1">
        <v>0.2</v>
      </c>
      <c r="I482" s="2">
        <v>42501</v>
      </c>
      <c r="J482" s="8">
        <f t="shared" si="7"/>
        <v>2016</v>
      </c>
      <c r="K482" t="s">
        <v>7434</v>
      </c>
      <c r="L482" t="s">
        <v>73</v>
      </c>
      <c r="M482">
        <v>60610</v>
      </c>
      <c r="N482">
        <v>337</v>
      </c>
      <c r="O482" t="s">
        <v>8289</v>
      </c>
      <c r="P482">
        <v>6</v>
      </c>
      <c r="Q482">
        <v>3</v>
      </c>
      <c r="R482" t="s">
        <v>75</v>
      </c>
      <c r="T482">
        <v>5.68</v>
      </c>
      <c r="U482">
        <v>17</v>
      </c>
      <c r="V482" t="s">
        <v>76</v>
      </c>
      <c r="W482" s="2">
        <v>42505</v>
      </c>
      <c r="X482" t="s">
        <v>39</v>
      </c>
      <c r="Y482" t="s">
        <v>139</v>
      </c>
      <c r="Z482" t="s">
        <v>64</v>
      </c>
    </row>
    <row r="483" spans="1:26" x14ac:dyDescent="0.25">
      <c r="A483">
        <v>4</v>
      </c>
      <c r="B483" t="s">
        <v>43</v>
      </c>
      <c r="C483">
        <v>6</v>
      </c>
      <c r="D483" t="s">
        <v>26</v>
      </c>
      <c r="E483" t="s">
        <v>192</v>
      </c>
      <c r="F483" t="s">
        <v>13</v>
      </c>
      <c r="G483" t="s">
        <v>7333</v>
      </c>
      <c r="H483" s="1">
        <v>0.8</v>
      </c>
      <c r="I483" s="2">
        <v>42501</v>
      </c>
      <c r="J483" s="8">
        <f t="shared" si="7"/>
        <v>2016</v>
      </c>
      <c r="K483" t="s">
        <v>7434</v>
      </c>
      <c r="L483" t="s">
        <v>73</v>
      </c>
      <c r="M483">
        <v>60610</v>
      </c>
      <c r="N483">
        <v>234</v>
      </c>
      <c r="O483" t="s">
        <v>3066</v>
      </c>
      <c r="P483">
        <v>-173</v>
      </c>
      <c r="Q483">
        <v>9</v>
      </c>
      <c r="R483" t="s">
        <v>75</v>
      </c>
      <c r="T483">
        <v>-172.56</v>
      </c>
      <c r="U483">
        <v>105</v>
      </c>
      <c r="V483" t="s">
        <v>76</v>
      </c>
      <c r="W483" s="2">
        <v>42505</v>
      </c>
      <c r="X483" t="s">
        <v>39</v>
      </c>
      <c r="Y483" t="s">
        <v>139</v>
      </c>
      <c r="Z483" t="s">
        <v>54</v>
      </c>
    </row>
    <row r="484" spans="1:26" x14ac:dyDescent="0.25">
      <c r="A484">
        <v>5</v>
      </c>
      <c r="B484" t="s">
        <v>43</v>
      </c>
      <c r="C484">
        <v>6</v>
      </c>
      <c r="D484" t="s">
        <v>11</v>
      </c>
      <c r="E484" t="s">
        <v>372</v>
      </c>
      <c r="F484" t="s">
        <v>13</v>
      </c>
      <c r="G484" t="s">
        <v>1419</v>
      </c>
      <c r="H484" s="1">
        <v>0</v>
      </c>
      <c r="I484" s="2">
        <v>42691</v>
      </c>
      <c r="J484" s="8">
        <f t="shared" si="7"/>
        <v>2016</v>
      </c>
      <c r="K484" t="s">
        <v>5586</v>
      </c>
      <c r="L484" t="s">
        <v>102</v>
      </c>
      <c r="M484">
        <v>19711</v>
      </c>
      <c r="N484">
        <v>562</v>
      </c>
      <c r="O484" t="s">
        <v>5279</v>
      </c>
      <c r="P484">
        <v>15</v>
      </c>
      <c r="Q484">
        <v>3</v>
      </c>
      <c r="R484" t="s">
        <v>104</v>
      </c>
      <c r="T484">
        <v>14.93</v>
      </c>
      <c r="U484">
        <v>124</v>
      </c>
      <c r="V484" t="s">
        <v>33</v>
      </c>
      <c r="W484" s="2">
        <v>42696</v>
      </c>
      <c r="X484" t="s">
        <v>39</v>
      </c>
      <c r="Y484" t="s">
        <v>161</v>
      </c>
      <c r="Z484" t="s">
        <v>47</v>
      </c>
    </row>
    <row r="485" spans="1:26" x14ac:dyDescent="0.25">
      <c r="A485">
        <v>5</v>
      </c>
      <c r="B485" t="s">
        <v>43</v>
      </c>
      <c r="C485">
        <v>6</v>
      </c>
      <c r="D485" t="s">
        <v>26</v>
      </c>
      <c r="E485" t="s">
        <v>372</v>
      </c>
      <c r="F485" t="s">
        <v>13</v>
      </c>
      <c r="G485" t="s">
        <v>1419</v>
      </c>
      <c r="H485" s="1">
        <v>0</v>
      </c>
      <c r="I485" s="2">
        <v>42691</v>
      </c>
      <c r="J485" s="8">
        <f t="shared" si="7"/>
        <v>2016</v>
      </c>
      <c r="K485" t="s">
        <v>5586</v>
      </c>
      <c r="L485" t="s">
        <v>102</v>
      </c>
      <c r="M485">
        <v>19711</v>
      </c>
      <c r="N485">
        <v>512</v>
      </c>
      <c r="O485" t="s">
        <v>3036</v>
      </c>
      <c r="P485">
        <v>27</v>
      </c>
      <c r="Q485">
        <v>5</v>
      </c>
      <c r="R485" t="s">
        <v>104</v>
      </c>
      <c r="T485">
        <v>26.56</v>
      </c>
      <c r="U485">
        <v>58</v>
      </c>
      <c r="V485" t="s">
        <v>33</v>
      </c>
      <c r="W485" s="2">
        <v>42696</v>
      </c>
      <c r="X485" t="s">
        <v>39</v>
      </c>
      <c r="Y485" t="s">
        <v>161</v>
      </c>
      <c r="Z485" t="s">
        <v>49</v>
      </c>
    </row>
    <row r="486" spans="1:26" x14ac:dyDescent="0.25">
      <c r="A486">
        <v>5</v>
      </c>
      <c r="B486" t="s">
        <v>43</v>
      </c>
      <c r="C486">
        <v>6</v>
      </c>
      <c r="D486" t="s">
        <v>26</v>
      </c>
      <c r="E486" t="s">
        <v>372</v>
      </c>
      <c r="F486" t="s">
        <v>13</v>
      </c>
      <c r="G486" t="s">
        <v>1419</v>
      </c>
      <c r="H486" s="1">
        <v>0</v>
      </c>
      <c r="I486" s="2">
        <v>42691</v>
      </c>
      <c r="J486" s="8">
        <f t="shared" si="7"/>
        <v>2016</v>
      </c>
      <c r="K486" t="s">
        <v>5586</v>
      </c>
      <c r="L486" t="s">
        <v>102</v>
      </c>
      <c r="M486">
        <v>19711</v>
      </c>
      <c r="N486">
        <v>1461</v>
      </c>
      <c r="O486" t="s">
        <v>3240</v>
      </c>
      <c r="P486">
        <v>792</v>
      </c>
      <c r="Q486">
        <v>7</v>
      </c>
      <c r="R486" t="s">
        <v>104</v>
      </c>
      <c r="T486">
        <v>792.27</v>
      </c>
      <c r="U486">
        <v>2934</v>
      </c>
      <c r="V486" t="s">
        <v>33</v>
      </c>
      <c r="W486" s="2">
        <v>42696</v>
      </c>
      <c r="X486" t="s">
        <v>39</v>
      </c>
      <c r="Y486" t="s">
        <v>161</v>
      </c>
      <c r="Z486" t="s">
        <v>42</v>
      </c>
    </row>
    <row r="487" spans="1:26" x14ac:dyDescent="0.25">
      <c r="A487">
        <v>6</v>
      </c>
      <c r="B487" t="s">
        <v>10</v>
      </c>
      <c r="C487">
        <v>6</v>
      </c>
      <c r="D487" t="s">
        <v>11</v>
      </c>
      <c r="E487" t="s">
        <v>192</v>
      </c>
      <c r="F487" t="s">
        <v>13</v>
      </c>
      <c r="G487" t="s">
        <v>692</v>
      </c>
      <c r="H487" s="1">
        <v>0.6</v>
      </c>
      <c r="I487" s="2">
        <v>42719</v>
      </c>
      <c r="J487" s="8">
        <f t="shared" si="7"/>
        <v>2016</v>
      </c>
      <c r="K487" t="s">
        <v>5540</v>
      </c>
      <c r="L487" t="s">
        <v>73</v>
      </c>
      <c r="M487">
        <v>60623</v>
      </c>
      <c r="N487">
        <v>482</v>
      </c>
      <c r="O487" t="s">
        <v>1506</v>
      </c>
      <c r="P487">
        <v>-7</v>
      </c>
      <c r="Q487">
        <v>2</v>
      </c>
      <c r="R487" t="s">
        <v>75</v>
      </c>
      <c r="T487">
        <v>-7.48</v>
      </c>
      <c r="U487">
        <v>9</v>
      </c>
      <c r="V487" t="s">
        <v>33</v>
      </c>
      <c r="W487" s="2">
        <v>42725</v>
      </c>
      <c r="X487" t="s">
        <v>39</v>
      </c>
      <c r="Y487" t="s">
        <v>139</v>
      </c>
      <c r="Z487" t="s">
        <v>47</v>
      </c>
    </row>
    <row r="488" spans="1:26" x14ac:dyDescent="0.25">
      <c r="A488">
        <v>2</v>
      </c>
      <c r="B488" t="s">
        <v>43</v>
      </c>
      <c r="C488">
        <v>3</v>
      </c>
      <c r="D488" t="s">
        <v>26</v>
      </c>
      <c r="E488" t="s">
        <v>3217</v>
      </c>
      <c r="F488" t="s">
        <v>13</v>
      </c>
      <c r="G488" t="s">
        <v>5617</v>
      </c>
      <c r="H488" s="1">
        <v>0</v>
      </c>
      <c r="I488" s="2">
        <v>42677</v>
      </c>
      <c r="J488" s="8">
        <f t="shared" si="7"/>
        <v>2016</v>
      </c>
      <c r="K488" t="s">
        <v>6047</v>
      </c>
      <c r="L488" t="s">
        <v>102</v>
      </c>
      <c r="M488">
        <v>7050</v>
      </c>
      <c r="N488">
        <v>237</v>
      </c>
      <c r="O488" t="s">
        <v>1418</v>
      </c>
      <c r="P488">
        <v>3</v>
      </c>
      <c r="Q488">
        <v>2</v>
      </c>
      <c r="R488" t="s">
        <v>104</v>
      </c>
      <c r="T488">
        <v>2.82</v>
      </c>
      <c r="U488">
        <v>6</v>
      </c>
      <c r="V488" t="s">
        <v>33</v>
      </c>
      <c r="W488" s="2">
        <v>42679</v>
      </c>
      <c r="X488" t="s">
        <v>20</v>
      </c>
      <c r="Y488" t="s">
        <v>485</v>
      </c>
      <c r="Z488" t="s">
        <v>54</v>
      </c>
    </row>
    <row r="489" spans="1:26" x14ac:dyDescent="0.25">
      <c r="A489">
        <v>5</v>
      </c>
      <c r="B489" t="s">
        <v>25</v>
      </c>
      <c r="C489">
        <v>3</v>
      </c>
      <c r="D489" t="s">
        <v>26</v>
      </c>
      <c r="E489" t="s">
        <v>171</v>
      </c>
      <c r="F489" t="s">
        <v>13</v>
      </c>
      <c r="G489" t="s">
        <v>227</v>
      </c>
      <c r="H489" s="1">
        <v>0</v>
      </c>
      <c r="I489" s="2">
        <v>42651</v>
      </c>
      <c r="J489" s="8">
        <f t="shared" si="7"/>
        <v>2016</v>
      </c>
      <c r="K489" t="s">
        <v>3461</v>
      </c>
      <c r="L489" t="s">
        <v>102</v>
      </c>
      <c r="M489">
        <v>10011</v>
      </c>
      <c r="N489">
        <v>1767</v>
      </c>
      <c r="O489" t="s">
        <v>3462</v>
      </c>
      <c r="P489">
        <v>56</v>
      </c>
      <c r="Q489">
        <v>4</v>
      </c>
      <c r="R489" t="s">
        <v>104</v>
      </c>
      <c r="T489">
        <v>55.76</v>
      </c>
      <c r="U489">
        <v>124</v>
      </c>
      <c r="V489" t="s">
        <v>19</v>
      </c>
      <c r="W489" s="2">
        <v>42656</v>
      </c>
      <c r="X489" t="s">
        <v>20</v>
      </c>
      <c r="Y489" t="s">
        <v>175</v>
      </c>
      <c r="Z489" t="s">
        <v>64</v>
      </c>
    </row>
    <row r="490" spans="1:26" x14ac:dyDescent="0.25">
      <c r="A490">
        <v>3</v>
      </c>
      <c r="B490" t="s">
        <v>25</v>
      </c>
      <c r="C490">
        <v>1</v>
      </c>
      <c r="D490" t="s">
        <v>26</v>
      </c>
      <c r="E490" t="s">
        <v>281</v>
      </c>
      <c r="F490" t="s">
        <v>13</v>
      </c>
      <c r="G490" t="s">
        <v>5238</v>
      </c>
      <c r="H490" s="1">
        <v>0.2</v>
      </c>
      <c r="I490" s="2">
        <v>42555</v>
      </c>
      <c r="J490" s="8">
        <f t="shared" si="7"/>
        <v>2016</v>
      </c>
      <c r="K490" t="s">
        <v>5970</v>
      </c>
      <c r="L490" t="s">
        <v>30</v>
      </c>
      <c r="M490">
        <v>80013</v>
      </c>
      <c r="N490">
        <v>645</v>
      </c>
      <c r="O490" t="s">
        <v>3667</v>
      </c>
      <c r="P490">
        <v>3</v>
      </c>
      <c r="Q490">
        <v>2</v>
      </c>
      <c r="R490" t="s">
        <v>32</v>
      </c>
      <c r="T490">
        <v>3.24</v>
      </c>
      <c r="U490">
        <v>32</v>
      </c>
      <c r="V490" t="s">
        <v>33</v>
      </c>
      <c r="W490" s="2">
        <v>42558</v>
      </c>
      <c r="X490" t="s">
        <v>130</v>
      </c>
      <c r="Y490" t="s">
        <v>285</v>
      </c>
      <c r="Z490" t="s">
        <v>56</v>
      </c>
    </row>
    <row r="491" spans="1:26" x14ac:dyDescent="0.25">
      <c r="A491">
        <v>3</v>
      </c>
      <c r="B491" t="s">
        <v>25</v>
      </c>
      <c r="C491">
        <v>1</v>
      </c>
      <c r="D491" t="s">
        <v>26</v>
      </c>
      <c r="E491" t="s">
        <v>281</v>
      </c>
      <c r="F491" t="s">
        <v>13</v>
      </c>
      <c r="G491" t="s">
        <v>5238</v>
      </c>
      <c r="H491" s="1">
        <v>0.2</v>
      </c>
      <c r="I491" s="2">
        <v>42555</v>
      </c>
      <c r="J491" s="8">
        <f t="shared" si="7"/>
        <v>2016</v>
      </c>
      <c r="K491" t="s">
        <v>5970</v>
      </c>
      <c r="L491" t="s">
        <v>30</v>
      </c>
      <c r="M491">
        <v>80013</v>
      </c>
      <c r="N491">
        <v>1735</v>
      </c>
      <c r="O491" t="s">
        <v>4349</v>
      </c>
      <c r="P491">
        <v>62</v>
      </c>
      <c r="Q491">
        <v>4</v>
      </c>
      <c r="R491" t="s">
        <v>32</v>
      </c>
      <c r="T491">
        <v>62.14</v>
      </c>
      <c r="U491">
        <v>178</v>
      </c>
      <c r="V491" t="s">
        <v>33</v>
      </c>
      <c r="W491" s="2">
        <v>42558</v>
      </c>
      <c r="X491" t="s">
        <v>130</v>
      </c>
      <c r="Y491" t="s">
        <v>285</v>
      </c>
      <c r="Z491" t="s">
        <v>64</v>
      </c>
    </row>
    <row r="492" spans="1:26" x14ac:dyDescent="0.25">
      <c r="A492">
        <v>3</v>
      </c>
      <c r="B492" t="s">
        <v>10</v>
      </c>
      <c r="C492">
        <v>3</v>
      </c>
      <c r="D492" t="s">
        <v>26</v>
      </c>
      <c r="E492" t="s">
        <v>27</v>
      </c>
      <c r="F492" t="s">
        <v>13</v>
      </c>
      <c r="G492" t="s">
        <v>6993</v>
      </c>
      <c r="H492" s="1">
        <v>0</v>
      </c>
      <c r="I492" s="2">
        <v>42731</v>
      </c>
      <c r="J492" s="8">
        <f t="shared" si="7"/>
        <v>2016</v>
      </c>
      <c r="K492" t="s">
        <v>7379</v>
      </c>
      <c r="L492" t="s">
        <v>30</v>
      </c>
      <c r="M492">
        <v>90004</v>
      </c>
      <c r="N492">
        <v>1506</v>
      </c>
      <c r="O492" t="s">
        <v>6061</v>
      </c>
      <c r="P492">
        <v>5</v>
      </c>
      <c r="Q492">
        <v>4</v>
      </c>
      <c r="R492" t="s">
        <v>32</v>
      </c>
      <c r="T492">
        <v>5.43</v>
      </c>
      <c r="U492">
        <v>12</v>
      </c>
      <c r="V492" t="s">
        <v>76</v>
      </c>
      <c r="W492" s="2">
        <v>42734</v>
      </c>
      <c r="X492" t="s">
        <v>20</v>
      </c>
      <c r="Y492" t="s">
        <v>34</v>
      </c>
      <c r="Z492" t="s">
        <v>35</v>
      </c>
    </row>
    <row r="493" spans="1:26" x14ac:dyDescent="0.25">
      <c r="A493">
        <v>5</v>
      </c>
      <c r="B493" t="s">
        <v>43</v>
      </c>
      <c r="C493">
        <v>6</v>
      </c>
      <c r="D493" t="s">
        <v>26</v>
      </c>
      <c r="E493" t="s">
        <v>3750</v>
      </c>
      <c r="F493" t="s">
        <v>13</v>
      </c>
      <c r="G493" t="s">
        <v>1869</v>
      </c>
      <c r="H493" s="1">
        <v>0</v>
      </c>
      <c r="I493" s="2">
        <v>42681</v>
      </c>
      <c r="J493" s="8">
        <f t="shared" si="7"/>
        <v>2016</v>
      </c>
      <c r="K493" t="s">
        <v>3751</v>
      </c>
      <c r="L493" t="s">
        <v>73</v>
      </c>
      <c r="M493">
        <v>54401</v>
      </c>
      <c r="N493">
        <v>1667</v>
      </c>
      <c r="O493" t="s">
        <v>2881</v>
      </c>
      <c r="P493">
        <v>6</v>
      </c>
      <c r="Q493">
        <v>2</v>
      </c>
      <c r="R493" t="s">
        <v>75</v>
      </c>
      <c r="T493">
        <v>5.87</v>
      </c>
      <c r="U493">
        <v>23</v>
      </c>
      <c r="V493" t="s">
        <v>19</v>
      </c>
      <c r="W493" s="2">
        <v>42686</v>
      </c>
      <c r="X493" t="s">
        <v>39</v>
      </c>
      <c r="Y493" t="s">
        <v>82</v>
      </c>
      <c r="Z493" t="s">
        <v>42</v>
      </c>
    </row>
    <row r="494" spans="1:26" x14ac:dyDescent="0.25">
      <c r="A494">
        <v>5</v>
      </c>
      <c r="B494" t="s">
        <v>43</v>
      </c>
      <c r="C494">
        <v>6</v>
      </c>
      <c r="D494" t="s">
        <v>26</v>
      </c>
      <c r="E494" t="s">
        <v>3750</v>
      </c>
      <c r="F494" t="s">
        <v>13</v>
      </c>
      <c r="G494" t="s">
        <v>1869</v>
      </c>
      <c r="H494" s="1">
        <v>0</v>
      </c>
      <c r="I494" s="2">
        <v>42681</v>
      </c>
      <c r="J494" s="8">
        <f t="shared" si="7"/>
        <v>2016</v>
      </c>
      <c r="K494" t="s">
        <v>3751</v>
      </c>
      <c r="L494" t="s">
        <v>73</v>
      </c>
      <c r="M494">
        <v>54401</v>
      </c>
      <c r="N494">
        <v>68</v>
      </c>
      <c r="O494" t="s">
        <v>8238</v>
      </c>
      <c r="P494">
        <v>6</v>
      </c>
      <c r="Q494">
        <v>3</v>
      </c>
      <c r="R494" t="s">
        <v>75</v>
      </c>
      <c r="T494">
        <v>5.82</v>
      </c>
      <c r="U494">
        <v>12</v>
      </c>
      <c r="V494" t="s">
        <v>19</v>
      </c>
      <c r="W494" s="2">
        <v>42686</v>
      </c>
      <c r="X494" t="s">
        <v>39</v>
      </c>
      <c r="Y494" t="s">
        <v>82</v>
      </c>
      <c r="Z494" t="s">
        <v>54</v>
      </c>
    </row>
    <row r="495" spans="1:26" x14ac:dyDescent="0.25">
      <c r="A495">
        <v>5</v>
      </c>
      <c r="B495" t="s">
        <v>43</v>
      </c>
      <c r="C495">
        <v>6</v>
      </c>
      <c r="D495" t="s">
        <v>26</v>
      </c>
      <c r="E495" t="s">
        <v>3750</v>
      </c>
      <c r="F495" t="s">
        <v>13</v>
      </c>
      <c r="G495" t="s">
        <v>1869</v>
      </c>
      <c r="H495" s="1">
        <v>0</v>
      </c>
      <c r="I495" s="2">
        <v>42681</v>
      </c>
      <c r="J495" s="8">
        <f t="shared" si="7"/>
        <v>2016</v>
      </c>
      <c r="K495" t="s">
        <v>3751</v>
      </c>
      <c r="L495" t="s">
        <v>73</v>
      </c>
      <c r="M495">
        <v>54401</v>
      </c>
      <c r="N495">
        <v>1300</v>
      </c>
      <c r="O495" t="s">
        <v>3457</v>
      </c>
      <c r="P495">
        <v>10</v>
      </c>
      <c r="Q495">
        <v>3</v>
      </c>
      <c r="R495" t="s">
        <v>75</v>
      </c>
      <c r="T495">
        <v>9.89</v>
      </c>
      <c r="U495">
        <v>37</v>
      </c>
      <c r="V495" t="s">
        <v>19</v>
      </c>
      <c r="W495" s="2">
        <v>42686</v>
      </c>
      <c r="X495" t="s">
        <v>39</v>
      </c>
      <c r="Y495" t="s">
        <v>82</v>
      </c>
      <c r="Z495" t="s">
        <v>42</v>
      </c>
    </row>
    <row r="496" spans="1:26" x14ac:dyDescent="0.25">
      <c r="A496">
        <v>5</v>
      </c>
      <c r="B496" t="s">
        <v>43</v>
      </c>
      <c r="C496">
        <v>6</v>
      </c>
      <c r="D496" t="s">
        <v>26</v>
      </c>
      <c r="E496" t="s">
        <v>3750</v>
      </c>
      <c r="F496" t="s">
        <v>13</v>
      </c>
      <c r="G496" t="s">
        <v>1869</v>
      </c>
      <c r="H496" s="1">
        <v>0</v>
      </c>
      <c r="I496" s="2">
        <v>42681</v>
      </c>
      <c r="J496" s="8">
        <f t="shared" si="7"/>
        <v>2016</v>
      </c>
      <c r="K496" t="s">
        <v>3751</v>
      </c>
      <c r="L496" t="s">
        <v>73</v>
      </c>
      <c r="M496">
        <v>54401</v>
      </c>
      <c r="N496">
        <v>291</v>
      </c>
      <c r="O496" t="s">
        <v>3038</v>
      </c>
      <c r="P496">
        <v>69</v>
      </c>
      <c r="Q496">
        <v>6</v>
      </c>
      <c r="R496" t="s">
        <v>75</v>
      </c>
      <c r="T496">
        <v>68.849999999999994</v>
      </c>
      <c r="U496">
        <v>246</v>
      </c>
      <c r="V496" t="s">
        <v>19</v>
      </c>
      <c r="W496" s="2">
        <v>42686</v>
      </c>
      <c r="X496" t="s">
        <v>39</v>
      </c>
      <c r="Y496" t="s">
        <v>82</v>
      </c>
      <c r="Z496" t="s">
        <v>56</v>
      </c>
    </row>
    <row r="497" spans="1:26" x14ac:dyDescent="0.25">
      <c r="A497">
        <v>3</v>
      </c>
      <c r="B497" t="s">
        <v>25</v>
      </c>
      <c r="C497">
        <v>1</v>
      </c>
      <c r="D497" t="s">
        <v>11</v>
      </c>
      <c r="E497" t="s">
        <v>192</v>
      </c>
      <c r="F497" t="s">
        <v>13</v>
      </c>
      <c r="G497" t="s">
        <v>1482</v>
      </c>
      <c r="H497" s="1">
        <v>0.3</v>
      </c>
      <c r="I497" s="2">
        <v>42633</v>
      </c>
      <c r="J497" s="8">
        <f t="shared" si="7"/>
        <v>2016</v>
      </c>
      <c r="K497" t="s">
        <v>1483</v>
      </c>
      <c r="L497" t="s">
        <v>73</v>
      </c>
      <c r="M497">
        <v>60653</v>
      </c>
      <c r="N497">
        <v>384</v>
      </c>
      <c r="O497" t="s">
        <v>1484</v>
      </c>
      <c r="P497">
        <v>-70</v>
      </c>
      <c r="Q497">
        <v>5</v>
      </c>
      <c r="R497" t="s">
        <v>75</v>
      </c>
      <c r="T497">
        <v>-70.489999999999995</v>
      </c>
      <c r="U497">
        <v>493</v>
      </c>
      <c r="V497" t="s">
        <v>19</v>
      </c>
      <c r="W497" s="2">
        <v>42636</v>
      </c>
      <c r="X497" t="s">
        <v>130</v>
      </c>
      <c r="Y497" t="s">
        <v>139</v>
      </c>
      <c r="Z497" t="s">
        <v>22</v>
      </c>
    </row>
    <row r="498" spans="1:26" x14ac:dyDescent="0.25">
      <c r="A498">
        <v>3</v>
      </c>
      <c r="B498" t="s">
        <v>25</v>
      </c>
      <c r="C498">
        <v>1</v>
      </c>
      <c r="D498" t="s">
        <v>50</v>
      </c>
      <c r="E498" t="s">
        <v>192</v>
      </c>
      <c r="F498" t="s">
        <v>13</v>
      </c>
      <c r="G498" t="s">
        <v>1482</v>
      </c>
      <c r="H498" s="1">
        <v>0.2</v>
      </c>
      <c r="I498" s="2">
        <v>42633</v>
      </c>
      <c r="J498" s="8">
        <f t="shared" si="7"/>
        <v>2016</v>
      </c>
      <c r="K498" t="s">
        <v>1483</v>
      </c>
      <c r="L498" t="s">
        <v>73</v>
      </c>
      <c r="M498">
        <v>60653</v>
      </c>
      <c r="N498">
        <v>1327</v>
      </c>
      <c r="O498" t="s">
        <v>4714</v>
      </c>
      <c r="P498">
        <v>3</v>
      </c>
      <c r="Q498">
        <v>2</v>
      </c>
      <c r="R498" t="s">
        <v>75</v>
      </c>
      <c r="T498">
        <v>3.47</v>
      </c>
      <c r="U498">
        <v>11</v>
      </c>
      <c r="V498" t="s">
        <v>19</v>
      </c>
      <c r="W498" s="2">
        <v>42636</v>
      </c>
      <c r="X498" t="s">
        <v>130</v>
      </c>
      <c r="Y498" t="s">
        <v>139</v>
      </c>
      <c r="Z498" t="s">
        <v>52</v>
      </c>
    </row>
    <row r="499" spans="1:26" x14ac:dyDescent="0.25">
      <c r="A499">
        <v>2</v>
      </c>
      <c r="B499" t="s">
        <v>43</v>
      </c>
      <c r="C499">
        <v>3</v>
      </c>
      <c r="D499" t="s">
        <v>26</v>
      </c>
      <c r="E499" t="s">
        <v>4285</v>
      </c>
      <c r="F499" t="s">
        <v>13</v>
      </c>
      <c r="G499" t="s">
        <v>342</v>
      </c>
      <c r="H499" s="1">
        <v>0</v>
      </c>
      <c r="I499" s="2">
        <v>42606</v>
      </c>
      <c r="J499" s="8">
        <f t="shared" si="7"/>
        <v>2016</v>
      </c>
      <c r="K499" t="s">
        <v>6107</v>
      </c>
      <c r="L499" t="s">
        <v>16</v>
      </c>
      <c r="M499">
        <v>42301</v>
      </c>
      <c r="N499">
        <v>89</v>
      </c>
      <c r="O499" t="s">
        <v>2968</v>
      </c>
      <c r="P499">
        <v>7</v>
      </c>
      <c r="Q499">
        <v>3</v>
      </c>
      <c r="R499" t="s">
        <v>18</v>
      </c>
      <c r="T499">
        <v>6.63</v>
      </c>
      <c r="U499">
        <v>26</v>
      </c>
      <c r="V499" t="s">
        <v>33</v>
      </c>
      <c r="W499" s="2">
        <v>42608</v>
      </c>
      <c r="X499" t="s">
        <v>20</v>
      </c>
      <c r="Y499" t="s">
        <v>21</v>
      </c>
      <c r="Z499" t="s">
        <v>356</v>
      </c>
    </row>
    <row r="500" spans="1:26" x14ac:dyDescent="0.25">
      <c r="A500">
        <v>2</v>
      </c>
      <c r="B500" t="s">
        <v>25</v>
      </c>
      <c r="C500">
        <v>1</v>
      </c>
      <c r="D500" t="s">
        <v>11</v>
      </c>
      <c r="E500" t="s">
        <v>79</v>
      </c>
      <c r="F500" t="s">
        <v>13</v>
      </c>
      <c r="G500" t="s">
        <v>1297</v>
      </c>
      <c r="H500" s="1">
        <v>0</v>
      </c>
      <c r="I500" s="2">
        <v>42705</v>
      </c>
      <c r="J500" s="8">
        <f t="shared" si="7"/>
        <v>2016</v>
      </c>
      <c r="K500" t="s">
        <v>1471</v>
      </c>
      <c r="L500" t="s">
        <v>73</v>
      </c>
      <c r="M500">
        <v>53711</v>
      </c>
      <c r="N500">
        <v>1211</v>
      </c>
      <c r="O500" t="s">
        <v>1472</v>
      </c>
      <c r="P500">
        <v>674</v>
      </c>
      <c r="Q500">
        <v>8</v>
      </c>
      <c r="R500" t="s">
        <v>75</v>
      </c>
      <c r="T500">
        <v>673.88</v>
      </c>
      <c r="U500">
        <v>2808</v>
      </c>
      <c r="V500" t="s">
        <v>19</v>
      </c>
      <c r="W500" s="2">
        <v>42707</v>
      </c>
      <c r="X500" t="s">
        <v>130</v>
      </c>
      <c r="Y500" t="s">
        <v>82</v>
      </c>
      <c r="Z500" t="s">
        <v>24</v>
      </c>
    </row>
    <row r="501" spans="1:26" x14ac:dyDescent="0.25">
      <c r="A501">
        <v>2</v>
      </c>
      <c r="B501" t="s">
        <v>25</v>
      </c>
      <c r="C501">
        <v>1</v>
      </c>
      <c r="D501" t="s">
        <v>26</v>
      </c>
      <c r="E501" t="s">
        <v>79</v>
      </c>
      <c r="F501" t="s">
        <v>13</v>
      </c>
      <c r="G501" t="s">
        <v>1297</v>
      </c>
      <c r="H501" s="1">
        <v>0</v>
      </c>
      <c r="I501" s="2">
        <v>42705</v>
      </c>
      <c r="J501" s="8">
        <f t="shared" si="7"/>
        <v>2016</v>
      </c>
      <c r="K501" t="s">
        <v>1471</v>
      </c>
      <c r="L501" t="s">
        <v>73</v>
      </c>
      <c r="M501">
        <v>53711</v>
      </c>
      <c r="N501">
        <v>888</v>
      </c>
      <c r="O501" t="s">
        <v>2781</v>
      </c>
      <c r="P501">
        <v>13</v>
      </c>
      <c r="Q501">
        <v>4</v>
      </c>
      <c r="R501" t="s">
        <v>75</v>
      </c>
      <c r="T501">
        <v>12.59</v>
      </c>
      <c r="U501">
        <v>47</v>
      </c>
      <c r="V501" t="s">
        <v>19</v>
      </c>
      <c r="W501" s="2">
        <v>42707</v>
      </c>
      <c r="X501" t="s">
        <v>130</v>
      </c>
      <c r="Y501" t="s">
        <v>82</v>
      </c>
      <c r="Z501" t="s">
        <v>49</v>
      </c>
    </row>
    <row r="502" spans="1:26" x14ac:dyDescent="0.25">
      <c r="A502">
        <v>4</v>
      </c>
      <c r="B502" t="s">
        <v>43</v>
      </c>
      <c r="C502">
        <v>6</v>
      </c>
      <c r="D502" t="s">
        <v>11</v>
      </c>
      <c r="E502" t="s">
        <v>5543</v>
      </c>
      <c r="F502" t="s">
        <v>13</v>
      </c>
      <c r="G502" t="s">
        <v>833</v>
      </c>
      <c r="H502" s="1">
        <v>0.6</v>
      </c>
      <c r="I502" s="2">
        <v>42697</v>
      </c>
      <c r="J502" s="8">
        <f t="shared" si="7"/>
        <v>2016</v>
      </c>
      <c r="K502" t="s">
        <v>5544</v>
      </c>
      <c r="L502" t="s">
        <v>73</v>
      </c>
      <c r="M502">
        <v>75150</v>
      </c>
      <c r="N502">
        <v>1505</v>
      </c>
      <c r="O502" t="s">
        <v>560</v>
      </c>
      <c r="P502">
        <v>-3</v>
      </c>
      <c r="Q502">
        <v>2</v>
      </c>
      <c r="R502" t="s">
        <v>75</v>
      </c>
      <c r="T502">
        <v>-2.5499999999999998</v>
      </c>
      <c r="U502">
        <v>6</v>
      </c>
      <c r="V502" t="s">
        <v>33</v>
      </c>
      <c r="W502" s="2">
        <v>42701</v>
      </c>
      <c r="X502" t="s">
        <v>39</v>
      </c>
      <c r="Y502" t="s">
        <v>77</v>
      </c>
      <c r="Z502" t="s">
        <v>47</v>
      </c>
    </row>
    <row r="503" spans="1:26" x14ac:dyDescent="0.25">
      <c r="A503">
        <v>4</v>
      </c>
      <c r="B503" t="s">
        <v>43</v>
      </c>
      <c r="C503">
        <v>6</v>
      </c>
      <c r="D503" t="s">
        <v>26</v>
      </c>
      <c r="E503" t="s">
        <v>5543</v>
      </c>
      <c r="F503" t="s">
        <v>13</v>
      </c>
      <c r="G503" t="s">
        <v>833</v>
      </c>
      <c r="H503" s="1">
        <v>0.8</v>
      </c>
      <c r="I503" s="2">
        <v>42697</v>
      </c>
      <c r="J503" s="8">
        <f t="shared" si="7"/>
        <v>2016</v>
      </c>
      <c r="K503" t="s">
        <v>5544</v>
      </c>
      <c r="L503" t="s">
        <v>73</v>
      </c>
      <c r="M503">
        <v>75150</v>
      </c>
      <c r="N503">
        <v>467</v>
      </c>
      <c r="O503" t="s">
        <v>2884</v>
      </c>
      <c r="P503">
        <v>-87</v>
      </c>
      <c r="Q503">
        <v>3</v>
      </c>
      <c r="R503" t="s">
        <v>75</v>
      </c>
      <c r="T503">
        <v>-87.15</v>
      </c>
      <c r="U503">
        <v>34</v>
      </c>
      <c r="V503" t="s">
        <v>33</v>
      </c>
      <c r="W503" s="2">
        <v>42701</v>
      </c>
      <c r="X503" t="s">
        <v>39</v>
      </c>
      <c r="Y503" t="s">
        <v>77</v>
      </c>
      <c r="Z503" t="s">
        <v>56</v>
      </c>
    </row>
    <row r="504" spans="1:26" x14ac:dyDescent="0.25">
      <c r="A504">
        <v>4</v>
      </c>
      <c r="B504" t="s">
        <v>43</v>
      </c>
      <c r="C504">
        <v>6</v>
      </c>
      <c r="D504" t="s">
        <v>50</v>
      </c>
      <c r="E504" t="s">
        <v>5543</v>
      </c>
      <c r="F504" t="s">
        <v>13</v>
      </c>
      <c r="G504" t="s">
        <v>833</v>
      </c>
      <c r="H504" s="1">
        <v>0.2</v>
      </c>
      <c r="I504" s="2">
        <v>42697</v>
      </c>
      <c r="J504" s="8">
        <f t="shared" si="7"/>
        <v>2016</v>
      </c>
      <c r="K504" t="s">
        <v>5544</v>
      </c>
      <c r="L504" t="s">
        <v>73</v>
      </c>
      <c r="M504">
        <v>75150</v>
      </c>
      <c r="N504">
        <v>1059</v>
      </c>
      <c r="O504" t="s">
        <v>5111</v>
      </c>
      <c r="P504">
        <v>2</v>
      </c>
      <c r="Q504">
        <v>7</v>
      </c>
      <c r="R504" t="s">
        <v>75</v>
      </c>
      <c r="T504">
        <v>1.66</v>
      </c>
      <c r="U504">
        <v>6</v>
      </c>
      <c r="V504" t="s">
        <v>33</v>
      </c>
      <c r="W504" s="2">
        <v>42701</v>
      </c>
      <c r="X504" t="s">
        <v>39</v>
      </c>
      <c r="Y504" t="s">
        <v>77</v>
      </c>
      <c r="Z504" t="s">
        <v>113</v>
      </c>
    </row>
    <row r="505" spans="1:26" x14ac:dyDescent="0.25">
      <c r="A505">
        <v>4</v>
      </c>
      <c r="B505" t="s">
        <v>43</v>
      </c>
      <c r="C505">
        <v>6</v>
      </c>
      <c r="D505" t="s">
        <v>50</v>
      </c>
      <c r="E505" t="s">
        <v>36</v>
      </c>
      <c r="F505" t="s">
        <v>13</v>
      </c>
      <c r="G505" t="s">
        <v>6901</v>
      </c>
      <c r="H505" s="1">
        <v>0.2</v>
      </c>
      <c r="I505" s="2">
        <v>42676</v>
      </c>
      <c r="J505" s="8">
        <f t="shared" si="7"/>
        <v>2016</v>
      </c>
      <c r="K505" t="s">
        <v>7783</v>
      </c>
      <c r="L505" t="s">
        <v>16</v>
      </c>
      <c r="M505">
        <v>33311</v>
      </c>
      <c r="N505">
        <v>1328</v>
      </c>
      <c r="O505" t="s">
        <v>4860</v>
      </c>
      <c r="P505">
        <v>240</v>
      </c>
      <c r="Q505">
        <v>10</v>
      </c>
      <c r="R505" t="s">
        <v>18</v>
      </c>
      <c r="T505">
        <v>239.98</v>
      </c>
      <c r="U505">
        <v>800</v>
      </c>
      <c r="V505" t="s">
        <v>76</v>
      </c>
      <c r="W505" s="2">
        <v>42680</v>
      </c>
      <c r="X505" t="s">
        <v>39</v>
      </c>
      <c r="Y505" t="s">
        <v>40</v>
      </c>
      <c r="Z505" t="s">
        <v>113</v>
      </c>
    </row>
    <row r="506" spans="1:26" x14ac:dyDescent="0.25">
      <c r="A506">
        <v>2</v>
      </c>
      <c r="B506" t="s">
        <v>43</v>
      </c>
      <c r="C506">
        <v>3</v>
      </c>
      <c r="D506" t="s">
        <v>11</v>
      </c>
      <c r="E506" t="s">
        <v>1983</v>
      </c>
      <c r="F506" t="s">
        <v>13</v>
      </c>
      <c r="G506" t="s">
        <v>66</v>
      </c>
      <c r="H506" s="1">
        <v>0</v>
      </c>
      <c r="I506" s="2">
        <v>42723</v>
      </c>
      <c r="J506" s="8">
        <f t="shared" si="7"/>
        <v>2016</v>
      </c>
      <c r="K506" t="s">
        <v>2012</v>
      </c>
      <c r="L506" t="s">
        <v>16</v>
      </c>
      <c r="M506">
        <v>35630</v>
      </c>
      <c r="N506">
        <v>807</v>
      </c>
      <c r="O506" t="s">
        <v>8106</v>
      </c>
      <c r="P506">
        <v>164</v>
      </c>
      <c r="Q506">
        <v>14</v>
      </c>
      <c r="R506" t="s">
        <v>18</v>
      </c>
      <c r="T506">
        <v>163.79</v>
      </c>
      <c r="U506">
        <v>1820</v>
      </c>
      <c r="V506" t="s">
        <v>19</v>
      </c>
      <c r="W506" s="2">
        <v>42725</v>
      </c>
      <c r="X506" t="s">
        <v>20</v>
      </c>
      <c r="Y506" t="s">
        <v>225</v>
      </c>
      <c r="Z506" t="s">
        <v>24</v>
      </c>
    </row>
    <row r="507" spans="1:26" x14ac:dyDescent="0.25">
      <c r="A507">
        <v>2</v>
      </c>
      <c r="B507" t="s">
        <v>43</v>
      </c>
      <c r="C507">
        <v>3</v>
      </c>
      <c r="D507" t="s">
        <v>26</v>
      </c>
      <c r="E507" t="s">
        <v>1983</v>
      </c>
      <c r="F507" t="s">
        <v>13</v>
      </c>
      <c r="G507" t="s">
        <v>66</v>
      </c>
      <c r="H507" s="1">
        <v>0</v>
      </c>
      <c r="I507" s="2">
        <v>42723</v>
      </c>
      <c r="J507" s="8">
        <f t="shared" si="7"/>
        <v>2016</v>
      </c>
      <c r="K507" t="s">
        <v>2012</v>
      </c>
      <c r="L507" t="s">
        <v>16</v>
      </c>
      <c r="M507">
        <v>35630</v>
      </c>
      <c r="N507">
        <v>87</v>
      </c>
      <c r="O507" t="s">
        <v>1190</v>
      </c>
      <c r="P507">
        <v>2</v>
      </c>
      <c r="Q507">
        <v>1</v>
      </c>
      <c r="R507" t="s">
        <v>18</v>
      </c>
      <c r="T507">
        <v>1.96</v>
      </c>
      <c r="U507">
        <v>7</v>
      </c>
      <c r="V507" t="s">
        <v>19</v>
      </c>
      <c r="W507" s="2">
        <v>42725</v>
      </c>
      <c r="X507" t="s">
        <v>20</v>
      </c>
      <c r="Y507" t="s">
        <v>225</v>
      </c>
      <c r="Z507" t="s">
        <v>356</v>
      </c>
    </row>
    <row r="508" spans="1:26" x14ac:dyDescent="0.25">
      <c r="A508">
        <v>2</v>
      </c>
      <c r="B508" t="s">
        <v>43</v>
      </c>
      <c r="C508">
        <v>3</v>
      </c>
      <c r="D508" t="s">
        <v>26</v>
      </c>
      <c r="E508" t="s">
        <v>1983</v>
      </c>
      <c r="F508" t="s">
        <v>13</v>
      </c>
      <c r="G508" t="s">
        <v>66</v>
      </c>
      <c r="H508" s="1">
        <v>0</v>
      </c>
      <c r="I508" s="2">
        <v>42723</v>
      </c>
      <c r="J508" s="8">
        <f t="shared" si="7"/>
        <v>2016</v>
      </c>
      <c r="K508" t="s">
        <v>2012</v>
      </c>
      <c r="L508" t="s">
        <v>16</v>
      </c>
      <c r="M508">
        <v>35630</v>
      </c>
      <c r="N508">
        <v>407</v>
      </c>
      <c r="O508" t="s">
        <v>3559</v>
      </c>
      <c r="P508">
        <v>75</v>
      </c>
      <c r="Q508">
        <v>6</v>
      </c>
      <c r="R508" t="s">
        <v>18</v>
      </c>
      <c r="T508">
        <v>74.849999999999994</v>
      </c>
      <c r="U508">
        <v>153</v>
      </c>
      <c r="V508" t="s">
        <v>19</v>
      </c>
      <c r="W508" s="2">
        <v>42725</v>
      </c>
      <c r="X508" t="s">
        <v>20</v>
      </c>
      <c r="Y508" t="s">
        <v>225</v>
      </c>
      <c r="Z508" t="s">
        <v>54</v>
      </c>
    </row>
    <row r="509" spans="1:26" x14ac:dyDescent="0.25">
      <c r="A509">
        <v>4</v>
      </c>
      <c r="B509" t="s">
        <v>43</v>
      </c>
      <c r="C509">
        <v>6</v>
      </c>
      <c r="D509" t="s">
        <v>11</v>
      </c>
      <c r="E509" t="s">
        <v>498</v>
      </c>
      <c r="F509" t="s">
        <v>13</v>
      </c>
      <c r="G509" t="s">
        <v>8130</v>
      </c>
      <c r="H509" s="1">
        <v>0.6</v>
      </c>
      <c r="I509" s="2">
        <v>42646</v>
      </c>
      <c r="J509" s="8">
        <f t="shared" si="7"/>
        <v>2016</v>
      </c>
      <c r="K509" t="s">
        <v>2278</v>
      </c>
      <c r="L509" t="s">
        <v>73</v>
      </c>
      <c r="M509">
        <v>75217</v>
      </c>
      <c r="N509">
        <v>494</v>
      </c>
      <c r="O509" t="s">
        <v>2279</v>
      </c>
      <c r="P509">
        <v>-19</v>
      </c>
      <c r="Q509">
        <v>3</v>
      </c>
      <c r="R509" t="s">
        <v>75</v>
      </c>
      <c r="T509">
        <v>-19.07</v>
      </c>
      <c r="U509">
        <v>32</v>
      </c>
      <c r="V509" t="s">
        <v>19</v>
      </c>
      <c r="W509" s="2">
        <v>42650</v>
      </c>
      <c r="X509" t="s">
        <v>39</v>
      </c>
      <c r="Y509" t="s">
        <v>77</v>
      </c>
      <c r="Z509" t="s">
        <v>47</v>
      </c>
    </row>
    <row r="510" spans="1:26" x14ac:dyDescent="0.25">
      <c r="A510">
        <v>4</v>
      </c>
      <c r="B510" t="s">
        <v>43</v>
      </c>
      <c r="C510">
        <v>6</v>
      </c>
      <c r="D510" t="s">
        <v>26</v>
      </c>
      <c r="E510" t="s">
        <v>498</v>
      </c>
      <c r="F510" t="s">
        <v>13</v>
      </c>
      <c r="G510" t="s">
        <v>8130</v>
      </c>
      <c r="H510" s="1">
        <v>0.2</v>
      </c>
      <c r="I510" s="2">
        <v>42646</v>
      </c>
      <c r="J510" s="8">
        <f t="shared" si="7"/>
        <v>2016</v>
      </c>
      <c r="K510" t="s">
        <v>2278</v>
      </c>
      <c r="L510" t="s">
        <v>73</v>
      </c>
      <c r="M510">
        <v>75217</v>
      </c>
      <c r="N510">
        <v>1463</v>
      </c>
      <c r="O510" t="s">
        <v>3437</v>
      </c>
      <c r="P510">
        <v>2</v>
      </c>
      <c r="Q510">
        <v>2</v>
      </c>
      <c r="R510" t="s">
        <v>75</v>
      </c>
      <c r="T510">
        <v>1.72</v>
      </c>
      <c r="U510">
        <v>5</v>
      </c>
      <c r="V510" t="s">
        <v>19</v>
      </c>
      <c r="W510" s="2">
        <v>42650</v>
      </c>
      <c r="X510" t="s">
        <v>39</v>
      </c>
      <c r="Y510" t="s">
        <v>77</v>
      </c>
      <c r="Z510" t="s">
        <v>35</v>
      </c>
    </row>
    <row r="511" spans="1:26" x14ac:dyDescent="0.25">
      <c r="A511">
        <v>4</v>
      </c>
      <c r="B511" t="s">
        <v>43</v>
      </c>
      <c r="C511">
        <v>6</v>
      </c>
      <c r="D511" t="s">
        <v>26</v>
      </c>
      <c r="E511" t="s">
        <v>498</v>
      </c>
      <c r="F511" t="s">
        <v>13</v>
      </c>
      <c r="G511" t="s">
        <v>8130</v>
      </c>
      <c r="H511" s="1">
        <v>0.2</v>
      </c>
      <c r="I511" s="2">
        <v>42646</v>
      </c>
      <c r="J511" s="8">
        <f t="shared" si="7"/>
        <v>2016</v>
      </c>
      <c r="K511" t="s">
        <v>2278</v>
      </c>
      <c r="L511" t="s">
        <v>73</v>
      </c>
      <c r="M511">
        <v>75217</v>
      </c>
      <c r="N511">
        <v>457</v>
      </c>
      <c r="O511" t="s">
        <v>3172</v>
      </c>
      <c r="P511">
        <v>1</v>
      </c>
      <c r="Q511">
        <v>3</v>
      </c>
      <c r="R511" t="s">
        <v>75</v>
      </c>
      <c r="T511">
        <v>0.87</v>
      </c>
      <c r="U511">
        <v>4</v>
      </c>
      <c r="V511" t="s">
        <v>19</v>
      </c>
      <c r="W511" s="2">
        <v>42650</v>
      </c>
      <c r="X511" t="s">
        <v>39</v>
      </c>
      <c r="Y511" t="s">
        <v>77</v>
      </c>
      <c r="Z511" t="s">
        <v>176</v>
      </c>
    </row>
    <row r="512" spans="1:26" x14ac:dyDescent="0.25">
      <c r="A512">
        <v>4</v>
      </c>
      <c r="B512" t="s">
        <v>43</v>
      </c>
      <c r="C512">
        <v>6</v>
      </c>
      <c r="D512" t="s">
        <v>26</v>
      </c>
      <c r="E512" t="s">
        <v>498</v>
      </c>
      <c r="F512" t="s">
        <v>13</v>
      </c>
      <c r="G512" t="s">
        <v>8130</v>
      </c>
      <c r="H512" s="1">
        <v>0.2</v>
      </c>
      <c r="I512" s="2">
        <v>42646</v>
      </c>
      <c r="J512" s="8">
        <f t="shared" si="7"/>
        <v>2016</v>
      </c>
      <c r="K512" t="s">
        <v>2278</v>
      </c>
      <c r="L512" t="s">
        <v>73</v>
      </c>
      <c r="M512">
        <v>75217</v>
      </c>
      <c r="N512">
        <v>1515</v>
      </c>
      <c r="O512" t="s">
        <v>3901</v>
      </c>
      <c r="P512">
        <v>-4</v>
      </c>
      <c r="Q512">
        <v>4</v>
      </c>
      <c r="R512" t="s">
        <v>75</v>
      </c>
      <c r="T512">
        <v>-3.77</v>
      </c>
      <c r="U512">
        <v>15</v>
      </c>
      <c r="V512" t="s">
        <v>19</v>
      </c>
      <c r="W512" s="2">
        <v>42650</v>
      </c>
      <c r="X512" t="s">
        <v>39</v>
      </c>
      <c r="Y512" t="s">
        <v>77</v>
      </c>
      <c r="Z512" t="s">
        <v>176</v>
      </c>
    </row>
    <row r="513" spans="1:26" x14ac:dyDescent="0.25">
      <c r="A513">
        <v>4</v>
      </c>
      <c r="B513" t="s">
        <v>43</v>
      </c>
      <c r="C513">
        <v>6</v>
      </c>
      <c r="D513" t="s">
        <v>26</v>
      </c>
      <c r="E513" t="s">
        <v>498</v>
      </c>
      <c r="F513" t="s">
        <v>13</v>
      </c>
      <c r="G513" t="s">
        <v>8130</v>
      </c>
      <c r="H513" s="1">
        <v>0.8</v>
      </c>
      <c r="I513" s="2">
        <v>42646</v>
      </c>
      <c r="J513" s="8">
        <f t="shared" si="7"/>
        <v>2016</v>
      </c>
      <c r="K513" t="s">
        <v>2278</v>
      </c>
      <c r="L513" t="s">
        <v>73</v>
      </c>
      <c r="M513">
        <v>75217</v>
      </c>
      <c r="N513">
        <v>256</v>
      </c>
      <c r="O513" t="s">
        <v>277</v>
      </c>
      <c r="P513">
        <v>-3</v>
      </c>
      <c r="Q513">
        <v>3</v>
      </c>
      <c r="R513" t="s">
        <v>75</v>
      </c>
      <c r="T513">
        <v>-3.04</v>
      </c>
      <c r="U513">
        <v>2</v>
      </c>
      <c r="V513" t="s">
        <v>19</v>
      </c>
      <c r="W513" s="2">
        <v>42650</v>
      </c>
      <c r="X513" t="s">
        <v>39</v>
      </c>
      <c r="Y513" t="s">
        <v>77</v>
      </c>
      <c r="Z513" t="s">
        <v>54</v>
      </c>
    </row>
    <row r="514" spans="1:26" x14ac:dyDescent="0.25">
      <c r="A514">
        <v>3</v>
      </c>
      <c r="B514" t="s">
        <v>10</v>
      </c>
      <c r="C514">
        <v>3</v>
      </c>
      <c r="D514" t="s">
        <v>26</v>
      </c>
      <c r="E514" t="s">
        <v>27</v>
      </c>
      <c r="F514" t="s">
        <v>13</v>
      </c>
      <c r="G514" t="s">
        <v>8104</v>
      </c>
      <c r="H514" s="1">
        <v>0</v>
      </c>
      <c r="I514" s="2">
        <v>42452</v>
      </c>
      <c r="J514" s="8">
        <f t="shared" ref="J514:J577" si="8">YEAR(I514)</f>
        <v>2016</v>
      </c>
      <c r="K514" t="s">
        <v>3639</v>
      </c>
      <c r="L514" t="s">
        <v>30</v>
      </c>
      <c r="M514">
        <v>90036</v>
      </c>
      <c r="N514">
        <v>543</v>
      </c>
      <c r="O514" t="s">
        <v>1258</v>
      </c>
      <c r="P514">
        <v>86</v>
      </c>
      <c r="Q514">
        <v>2</v>
      </c>
      <c r="R514" t="s">
        <v>32</v>
      </c>
      <c r="T514">
        <v>85.9</v>
      </c>
      <c r="U514">
        <v>330</v>
      </c>
      <c r="V514" t="s">
        <v>19</v>
      </c>
      <c r="W514" s="2">
        <v>42455</v>
      </c>
      <c r="X514" t="s">
        <v>20</v>
      </c>
      <c r="Y514" t="s">
        <v>34</v>
      </c>
      <c r="Z514" t="s">
        <v>42</v>
      </c>
    </row>
    <row r="515" spans="1:26" x14ac:dyDescent="0.25">
      <c r="A515">
        <v>3</v>
      </c>
      <c r="B515" t="s">
        <v>10</v>
      </c>
      <c r="C515">
        <v>3</v>
      </c>
      <c r="D515" t="s">
        <v>50</v>
      </c>
      <c r="E515" t="s">
        <v>27</v>
      </c>
      <c r="F515" t="s">
        <v>13</v>
      </c>
      <c r="G515" t="s">
        <v>8104</v>
      </c>
      <c r="H515" s="1">
        <v>0.2</v>
      </c>
      <c r="I515" s="2">
        <v>42452</v>
      </c>
      <c r="J515" s="8">
        <f t="shared" si="8"/>
        <v>2016</v>
      </c>
      <c r="K515" t="s">
        <v>3639</v>
      </c>
      <c r="L515" t="s">
        <v>30</v>
      </c>
      <c r="M515">
        <v>90036</v>
      </c>
      <c r="N515">
        <v>1228</v>
      </c>
      <c r="O515" t="s">
        <v>4739</v>
      </c>
      <c r="P515">
        <v>38</v>
      </c>
      <c r="Q515">
        <v>6</v>
      </c>
      <c r="R515" t="s">
        <v>32</v>
      </c>
      <c r="T515">
        <v>37.799999999999997</v>
      </c>
      <c r="U515">
        <v>605</v>
      </c>
      <c r="V515" t="s">
        <v>19</v>
      </c>
      <c r="W515" s="2">
        <v>42455</v>
      </c>
      <c r="X515" t="s">
        <v>20</v>
      </c>
      <c r="Y515" t="s">
        <v>34</v>
      </c>
      <c r="Z515" t="s">
        <v>52</v>
      </c>
    </row>
    <row r="516" spans="1:26" x14ac:dyDescent="0.25">
      <c r="A516">
        <v>5</v>
      </c>
      <c r="B516" t="s">
        <v>43</v>
      </c>
      <c r="C516">
        <v>6</v>
      </c>
      <c r="D516" t="s">
        <v>26</v>
      </c>
      <c r="E516" t="s">
        <v>465</v>
      </c>
      <c r="F516" t="s">
        <v>13</v>
      </c>
      <c r="G516" t="s">
        <v>1515</v>
      </c>
      <c r="H516" s="1">
        <v>0.8</v>
      </c>
      <c r="I516" s="2">
        <v>42724</v>
      </c>
      <c r="J516" s="8">
        <f t="shared" si="8"/>
        <v>2016</v>
      </c>
      <c r="K516" t="s">
        <v>3950</v>
      </c>
      <c r="L516" t="s">
        <v>73</v>
      </c>
      <c r="M516">
        <v>75051</v>
      </c>
      <c r="N516">
        <v>304</v>
      </c>
      <c r="O516" t="s">
        <v>1232</v>
      </c>
      <c r="P516">
        <v>-50</v>
      </c>
      <c r="Q516">
        <v>2</v>
      </c>
      <c r="R516" t="s">
        <v>75</v>
      </c>
      <c r="T516">
        <v>-49.55</v>
      </c>
      <c r="U516">
        <v>19</v>
      </c>
      <c r="V516" t="s">
        <v>19</v>
      </c>
      <c r="W516" s="2">
        <v>42729</v>
      </c>
      <c r="X516" t="s">
        <v>39</v>
      </c>
      <c r="Y516" t="s">
        <v>77</v>
      </c>
      <c r="Z516" t="s">
        <v>56</v>
      </c>
    </row>
    <row r="517" spans="1:26" x14ac:dyDescent="0.25">
      <c r="A517">
        <v>5</v>
      </c>
      <c r="B517" t="s">
        <v>43</v>
      </c>
      <c r="C517">
        <v>6</v>
      </c>
      <c r="D517" t="s">
        <v>50</v>
      </c>
      <c r="E517" t="s">
        <v>465</v>
      </c>
      <c r="F517" t="s">
        <v>13</v>
      </c>
      <c r="G517" t="s">
        <v>1515</v>
      </c>
      <c r="H517" s="1">
        <v>0.2</v>
      </c>
      <c r="I517" s="2">
        <v>42724</v>
      </c>
      <c r="J517" s="8">
        <f t="shared" si="8"/>
        <v>2016</v>
      </c>
      <c r="K517" t="s">
        <v>3950</v>
      </c>
      <c r="L517" t="s">
        <v>73</v>
      </c>
      <c r="M517">
        <v>75051</v>
      </c>
      <c r="N517">
        <v>1003</v>
      </c>
      <c r="O517" t="s">
        <v>4741</v>
      </c>
      <c r="P517">
        <v>-8</v>
      </c>
      <c r="Q517">
        <v>5</v>
      </c>
      <c r="R517" t="s">
        <v>75</v>
      </c>
      <c r="T517">
        <v>-8.18</v>
      </c>
      <c r="U517">
        <v>65</v>
      </c>
      <c r="V517" t="s">
        <v>19</v>
      </c>
      <c r="W517" s="2">
        <v>42729</v>
      </c>
      <c r="X517" t="s">
        <v>39</v>
      </c>
      <c r="Y517" t="s">
        <v>77</v>
      </c>
      <c r="Z517" t="s">
        <v>113</v>
      </c>
    </row>
    <row r="518" spans="1:26" x14ac:dyDescent="0.25">
      <c r="A518">
        <v>6</v>
      </c>
      <c r="B518" t="s">
        <v>10</v>
      </c>
      <c r="C518">
        <v>6</v>
      </c>
      <c r="D518" t="s">
        <v>11</v>
      </c>
      <c r="E518" t="s">
        <v>683</v>
      </c>
      <c r="F518" t="s">
        <v>13</v>
      </c>
      <c r="G518" t="s">
        <v>684</v>
      </c>
      <c r="H518" s="1">
        <v>0</v>
      </c>
      <c r="I518" s="2">
        <v>42640</v>
      </c>
      <c r="J518" s="8">
        <f t="shared" si="8"/>
        <v>2016</v>
      </c>
      <c r="K518" t="s">
        <v>685</v>
      </c>
      <c r="L518" t="s">
        <v>102</v>
      </c>
      <c r="M518">
        <v>7601</v>
      </c>
      <c r="N518">
        <v>510</v>
      </c>
      <c r="O518" t="s">
        <v>686</v>
      </c>
      <c r="P518">
        <v>38</v>
      </c>
      <c r="Q518">
        <v>3</v>
      </c>
      <c r="R518" t="s">
        <v>104</v>
      </c>
      <c r="T518">
        <v>37.64</v>
      </c>
      <c r="U518">
        <v>88</v>
      </c>
      <c r="V518" t="s">
        <v>33</v>
      </c>
      <c r="W518" s="2">
        <v>42646</v>
      </c>
      <c r="X518" t="s">
        <v>39</v>
      </c>
      <c r="Y518" t="s">
        <v>485</v>
      </c>
      <c r="Z518" t="s">
        <v>47</v>
      </c>
    </row>
    <row r="519" spans="1:26" x14ac:dyDescent="0.25">
      <c r="A519">
        <v>5</v>
      </c>
      <c r="B519" t="s">
        <v>43</v>
      </c>
      <c r="C519">
        <v>6</v>
      </c>
      <c r="D519" t="s">
        <v>26</v>
      </c>
      <c r="E519" t="s">
        <v>305</v>
      </c>
      <c r="F519" t="s">
        <v>13</v>
      </c>
      <c r="G519" t="s">
        <v>1916</v>
      </c>
      <c r="H519" s="1">
        <v>0</v>
      </c>
      <c r="I519" s="2">
        <v>42680</v>
      </c>
      <c r="J519" s="8">
        <f t="shared" si="8"/>
        <v>2016</v>
      </c>
      <c r="K519" t="s">
        <v>4328</v>
      </c>
      <c r="L519" t="s">
        <v>16</v>
      </c>
      <c r="M519">
        <v>31907</v>
      </c>
      <c r="N519">
        <v>149</v>
      </c>
      <c r="O519" t="s">
        <v>184</v>
      </c>
      <c r="P519">
        <v>21</v>
      </c>
      <c r="Q519">
        <v>6</v>
      </c>
      <c r="R519" t="s">
        <v>18</v>
      </c>
      <c r="T519">
        <v>20.97</v>
      </c>
      <c r="U519">
        <v>44</v>
      </c>
      <c r="V519" t="s">
        <v>19</v>
      </c>
      <c r="W519" s="2">
        <v>42685</v>
      </c>
      <c r="X519" t="s">
        <v>39</v>
      </c>
      <c r="Y519" t="s">
        <v>761</v>
      </c>
      <c r="Z519" t="s">
        <v>64</v>
      </c>
    </row>
    <row r="520" spans="1:26" x14ac:dyDescent="0.25">
      <c r="A520">
        <v>6</v>
      </c>
      <c r="B520" t="s">
        <v>10</v>
      </c>
      <c r="C520">
        <v>6</v>
      </c>
      <c r="D520" t="s">
        <v>11</v>
      </c>
      <c r="E520" t="s">
        <v>2130</v>
      </c>
      <c r="F520" t="s">
        <v>13</v>
      </c>
      <c r="G520" t="s">
        <v>2131</v>
      </c>
      <c r="H520" s="1">
        <v>0</v>
      </c>
      <c r="I520" s="2">
        <v>42684</v>
      </c>
      <c r="J520" s="8">
        <f t="shared" si="8"/>
        <v>2016</v>
      </c>
      <c r="K520" t="s">
        <v>2132</v>
      </c>
      <c r="L520" t="s">
        <v>73</v>
      </c>
      <c r="M520">
        <v>48640</v>
      </c>
      <c r="N520">
        <v>836</v>
      </c>
      <c r="O520" t="s">
        <v>1150</v>
      </c>
      <c r="P520">
        <v>113</v>
      </c>
      <c r="Q520">
        <v>3</v>
      </c>
      <c r="R520" t="s">
        <v>75</v>
      </c>
      <c r="T520">
        <v>112.79</v>
      </c>
      <c r="U520">
        <v>564</v>
      </c>
      <c r="V520" t="s">
        <v>19</v>
      </c>
      <c r="W520" s="2">
        <v>42690</v>
      </c>
      <c r="X520" t="s">
        <v>39</v>
      </c>
      <c r="Y520" t="s">
        <v>156</v>
      </c>
      <c r="Z520" t="s">
        <v>24</v>
      </c>
    </row>
    <row r="521" spans="1:26" x14ac:dyDescent="0.25">
      <c r="A521">
        <v>6</v>
      </c>
      <c r="B521" t="s">
        <v>10</v>
      </c>
      <c r="C521">
        <v>6</v>
      </c>
      <c r="D521" t="s">
        <v>26</v>
      </c>
      <c r="E521" t="s">
        <v>2130</v>
      </c>
      <c r="F521" t="s">
        <v>13</v>
      </c>
      <c r="G521" t="s">
        <v>2131</v>
      </c>
      <c r="H521" s="1">
        <v>0</v>
      </c>
      <c r="I521" s="2">
        <v>42684</v>
      </c>
      <c r="J521" s="8">
        <f t="shared" si="8"/>
        <v>2016</v>
      </c>
      <c r="K521" t="s">
        <v>2132</v>
      </c>
      <c r="L521" t="s">
        <v>73</v>
      </c>
      <c r="M521">
        <v>48640</v>
      </c>
      <c r="N521">
        <v>250</v>
      </c>
      <c r="O521" t="s">
        <v>3726</v>
      </c>
      <c r="P521">
        <v>2</v>
      </c>
      <c r="Q521">
        <v>2</v>
      </c>
      <c r="R521" t="s">
        <v>75</v>
      </c>
      <c r="T521">
        <v>1.52</v>
      </c>
      <c r="U521">
        <v>4</v>
      </c>
      <c r="V521" t="s">
        <v>19</v>
      </c>
      <c r="W521" s="2">
        <v>42690</v>
      </c>
      <c r="X521" t="s">
        <v>39</v>
      </c>
      <c r="Y521" t="s">
        <v>156</v>
      </c>
      <c r="Z521" t="s">
        <v>49</v>
      </c>
    </row>
    <row r="522" spans="1:26" x14ac:dyDescent="0.25">
      <c r="A522">
        <v>6</v>
      </c>
      <c r="B522" t="s">
        <v>10</v>
      </c>
      <c r="C522">
        <v>6</v>
      </c>
      <c r="D522" t="s">
        <v>26</v>
      </c>
      <c r="E522" t="s">
        <v>2130</v>
      </c>
      <c r="F522" t="s">
        <v>13</v>
      </c>
      <c r="G522" t="s">
        <v>2131</v>
      </c>
      <c r="H522" s="1">
        <v>0</v>
      </c>
      <c r="I522" s="2">
        <v>42684</v>
      </c>
      <c r="J522" s="8">
        <f t="shared" si="8"/>
        <v>2016</v>
      </c>
      <c r="K522" t="s">
        <v>2132</v>
      </c>
      <c r="L522" t="s">
        <v>73</v>
      </c>
      <c r="M522">
        <v>48640</v>
      </c>
      <c r="N522">
        <v>1789</v>
      </c>
      <c r="O522" t="s">
        <v>3065</v>
      </c>
      <c r="P522">
        <v>6</v>
      </c>
      <c r="Q522">
        <v>3</v>
      </c>
      <c r="R522" t="s">
        <v>75</v>
      </c>
      <c r="T522">
        <v>5.78</v>
      </c>
      <c r="U522">
        <v>13</v>
      </c>
      <c r="V522" t="s">
        <v>19</v>
      </c>
      <c r="W522" s="2">
        <v>42690</v>
      </c>
      <c r="X522" t="s">
        <v>39</v>
      </c>
      <c r="Y522" t="s">
        <v>156</v>
      </c>
      <c r="Z522" t="s">
        <v>64</v>
      </c>
    </row>
    <row r="523" spans="1:26" x14ac:dyDescent="0.25">
      <c r="A523">
        <v>6</v>
      </c>
      <c r="B523" t="s">
        <v>10</v>
      </c>
      <c r="C523">
        <v>6</v>
      </c>
      <c r="D523" t="s">
        <v>26</v>
      </c>
      <c r="E523" t="s">
        <v>2130</v>
      </c>
      <c r="F523" t="s">
        <v>13</v>
      </c>
      <c r="G523" t="s">
        <v>2131</v>
      </c>
      <c r="H523" s="1">
        <v>0</v>
      </c>
      <c r="I523" s="2">
        <v>42684</v>
      </c>
      <c r="J523" s="8">
        <f t="shared" si="8"/>
        <v>2016</v>
      </c>
      <c r="K523" t="s">
        <v>2132</v>
      </c>
      <c r="L523" t="s">
        <v>73</v>
      </c>
      <c r="M523">
        <v>48640</v>
      </c>
      <c r="N523">
        <v>1839</v>
      </c>
      <c r="O523" t="s">
        <v>555</v>
      </c>
      <c r="P523">
        <v>7</v>
      </c>
      <c r="Q523">
        <v>3</v>
      </c>
      <c r="R523" t="s">
        <v>75</v>
      </c>
      <c r="T523">
        <v>7.13</v>
      </c>
      <c r="U523">
        <v>16</v>
      </c>
      <c r="V523" t="s">
        <v>19</v>
      </c>
      <c r="W523" s="2">
        <v>42690</v>
      </c>
      <c r="X523" t="s">
        <v>39</v>
      </c>
      <c r="Y523" t="s">
        <v>156</v>
      </c>
      <c r="Z523" t="s">
        <v>64</v>
      </c>
    </row>
    <row r="524" spans="1:26" x14ac:dyDescent="0.25">
      <c r="A524">
        <v>6</v>
      </c>
      <c r="B524" t="s">
        <v>10</v>
      </c>
      <c r="C524">
        <v>6</v>
      </c>
      <c r="D524" t="s">
        <v>26</v>
      </c>
      <c r="E524" t="s">
        <v>2130</v>
      </c>
      <c r="F524" t="s">
        <v>13</v>
      </c>
      <c r="G524" t="s">
        <v>2131</v>
      </c>
      <c r="H524" s="1">
        <v>0</v>
      </c>
      <c r="I524" s="2">
        <v>42684</v>
      </c>
      <c r="J524" s="8">
        <f t="shared" si="8"/>
        <v>2016</v>
      </c>
      <c r="K524" t="s">
        <v>2132</v>
      </c>
      <c r="L524" t="s">
        <v>73</v>
      </c>
      <c r="M524">
        <v>48640</v>
      </c>
      <c r="N524">
        <v>53</v>
      </c>
      <c r="O524" t="s">
        <v>3272</v>
      </c>
      <c r="P524">
        <v>12</v>
      </c>
      <c r="Q524">
        <v>3</v>
      </c>
      <c r="R524" t="s">
        <v>75</v>
      </c>
      <c r="T524">
        <v>11.96</v>
      </c>
      <c r="U524">
        <v>63</v>
      </c>
      <c r="V524" t="s">
        <v>19</v>
      </c>
      <c r="W524" s="2">
        <v>42690</v>
      </c>
      <c r="X524" t="s">
        <v>39</v>
      </c>
      <c r="Y524" t="s">
        <v>156</v>
      </c>
      <c r="Z524" t="s">
        <v>42</v>
      </c>
    </row>
    <row r="525" spans="1:26" x14ac:dyDescent="0.25">
      <c r="A525">
        <v>6</v>
      </c>
      <c r="B525" t="s">
        <v>10</v>
      </c>
      <c r="C525">
        <v>6</v>
      </c>
      <c r="D525" t="s">
        <v>26</v>
      </c>
      <c r="E525" t="s">
        <v>2130</v>
      </c>
      <c r="F525" t="s">
        <v>13</v>
      </c>
      <c r="G525" t="s">
        <v>2131</v>
      </c>
      <c r="H525" s="1">
        <v>0</v>
      </c>
      <c r="I525" s="2">
        <v>42684</v>
      </c>
      <c r="J525" s="8">
        <f t="shared" si="8"/>
        <v>2016</v>
      </c>
      <c r="K525" t="s">
        <v>2132</v>
      </c>
      <c r="L525" t="s">
        <v>73</v>
      </c>
      <c r="M525">
        <v>48640</v>
      </c>
      <c r="N525">
        <v>866</v>
      </c>
      <c r="O525" t="s">
        <v>1197</v>
      </c>
      <c r="P525">
        <v>161</v>
      </c>
      <c r="Q525">
        <v>3</v>
      </c>
      <c r="R525" t="s">
        <v>75</v>
      </c>
      <c r="T525">
        <v>160.62</v>
      </c>
      <c r="U525">
        <v>535</v>
      </c>
      <c r="V525" t="s">
        <v>19</v>
      </c>
      <c r="W525" s="2">
        <v>42690</v>
      </c>
      <c r="X525" t="s">
        <v>39</v>
      </c>
      <c r="Y525" t="s">
        <v>156</v>
      </c>
      <c r="Z525" t="s">
        <v>42</v>
      </c>
    </row>
    <row r="526" spans="1:26" x14ac:dyDescent="0.25">
      <c r="A526">
        <v>2</v>
      </c>
      <c r="B526" t="s">
        <v>43</v>
      </c>
      <c r="C526">
        <v>3</v>
      </c>
      <c r="D526" t="s">
        <v>26</v>
      </c>
      <c r="E526" t="s">
        <v>1512</v>
      </c>
      <c r="F526" t="s">
        <v>13</v>
      </c>
      <c r="G526" t="s">
        <v>8127</v>
      </c>
      <c r="H526" s="1">
        <v>0.2</v>
      </c>
      <c r="I526" s="2">
        <v>42702</v>
      </c>
      <c r="J526" s="8">
        <f t="shared" si="8"/>
        <v>2016</v>
      </c>
      <c r="K526" t="s">
        <v>3486</v>
      </c>
      <c r="L526" t="s">
        <v>102</v>
      </c>
      <c r="M526">
        <v>11520</v>
      </c>
      <c r="N526">
        <v>711</v>
      </c>
      <c r="O526" t="s">
        <v>3170</v>
      </c>
      <c r="P526">
        <v>6</v>
      </c>
      <c r="Q526">
        <v>2</v>
      </c>
      <c r="R526" t="s">
        <v>104</v>
      </c>
      <c r="T526">
        <v>6.04</v>
      </c>
      <c r="U526">
        <v>17</v>
      </c>
      <c r="V526" t="s">
        <v>19</v>
      </c>
      <c r="W526" s="2">
        <v>42704</v>
      </c>
      <c r="X526" t="s">
        <v>20</v>
      </c>
      <c r="Y526" t="s">
        <v>175</v>
      </c>
      <c r="Z526" t="s">
        <v>54</v>
      </c>
    </row>
    <row r="527" spans="1:26" x14ac:dyDescent="0.25">
      <c r="A527">
        <v>4</v>
      </c>
      <c r="B527" t="s">
        <v>25</v>
      </c>
      <c r="C527">
        <v>3</v>
      </c>
      <c r="D527" t="s">
        <v>26</v>
      </c>
      <c r="E527" t="s">
        <v>1350</v>
      </c>
      <c r="F527" t="s">
        <v>13</v>
      </c>
      <c r="G527" t="s">
        <v>148</v>
      </c>
      <c r="H527" s="1">
        <v>0.2</v>
      </c>
      <c r="I527" s="2">
        <v>42678</v>
      </c>
      <c r="J527" s="8">
        <f t="shared" si="8"/>
        <v>2016</v>
      </c>
      <c r="K527" t="s">
        <v>6119</v>
      </c>
      <c r="L527" t="s">
        <v>16</v>
      </c>
      <c r="M527">
        <v>27511</v>
      </c>
      <c r="N527">
        <v>1218</v>
      </c>
      <c r="O527" t="s">
        <v>531</v>
      </c>
      <c r="P527">
        <v>3</v>
      </c>
      <c r="Q527">
        <v>3</v>
      </c>
      <c r="R527" t="s">
        <v>18</v>
      </c>
      <c r="T527">
        <v>2.72</v>
      </c>
      <c r="U527">
        <v>8</v>
      </c>
      <c r="V527" t="s">
        <v>33</v>
      </c>
      <c r="W527" s="2">
        <v>42682</v>
      </c>
      <c r="X527" t="s">
        <v>20</v>
      </c>
      <c r="Y527" t="s">
        <v>63</v>
      </c>
      <c r="Z527" t="s">
        <v>176</v>
      </c>
    </row>
    <row r="528" spans="1:26" x14ac:dyDescent="0.25">
      <c r="A528">
        <v>4</v>
      </c>
      <c r="B528" t="s">
        <v>25</v>
      </c>
      <c r="C528">
        <v>3</v>
      </c>
      <c r="D528" t="s">
        <v>26</v>
      </c>
      <c r="E528" t="s">
        <v>1350</v>
      </c>
      <c r="F528" t="s">
        <v>13</v>
      </c>
      <c r="G528" t="s">
        <v>148</v>
      </c>
      <c r="H528" s="1">
        <v>0.2</v>
      </c>
      <c r="I528" s="2">
        <v>42678</v>
      </c>
      <c r="J528" s="8">
        <f t="shared" si="8"/>
        <v>2016</v>
      </c>
      <c r="K528" t="s">
        <v>6119</v>
      </c>
      <c r="L528" t="s">
        <v>16</v>
      </c>
      <c r="M528">
        <v>27511</v>
      </c>
      <c r="N528">
        <v>38</v>
      </c>
      <c r="O528" t="s">
        <v>3041</v>
      </c>
      <c r="P528">
        <v>5</v>
      </c>
      <c r="Q528">
        <v>5</v>
      </c>
      <c r="R528" t="s">
        <v>18</v>
      </c>
      <c r="T528">
        <v>5.0999999999999996</v>
      </c>
      <c r="U528">
        <v>58</v>
      </c>
      <c r="V528" t="s">
        <v>33</v>
      </c>
      <c r="W528" s="2">
        <v>42682</v>
      </c>
      <c r="X528" t="s">
        <v>20</v>
      </c>
      <c r="Y528" t="s">
        <v>63</v>
      </c>
      <c r="Z528" t="s">
        <v>56</v>
      </c>
    </row>
    <row r="529" spans="1:26" x14ac:dyDescent="0.25">
      <c r="A529">
        <v>4</v>
      </c>
      <c r="B529" t="s">
        <v>43</v>
      </c>
      <c r="C529">
        <v>6</v>
      </c>
      <c r="D529" t="s">
        <v>26</v>
      </c>
      <c r="E529" t="s">
        <v>171</v>
      </c>
      <c r="F529" t="s">
        <v>13</v>
      </c>
      <c r="G529" t="s">
        <v>2342</v>
      </c>
      <c r="H529" s="1">
        <v>0.2</v>
      </c>
      <c r="I529" s="2">
        <v>42677</v>
      </c>
      <c r="J529" s="8">
        <f t="shared" si="8"/>
        <v>2016</v>
      </c>
      <c r="K529" t="s">
        <v>4167</v>
      </c>
      <c r="L529" t="s">
        <v>102</v>
      </c>
      <c r="M529">
        <v>10009</v>
      </c>
      <c r="N529">
        <v>54</v>
      </c>
      <c r="O529" t="s">
        <v>8242</v>
      </c>
      <c r="P529">
        <v>3</v>
      </c>
      <c r="Q529">
        <v>2</v>
      </c>
      <c r="R529" t="s">
        <v>104</v>
      </c>
      <c r="T529">
        <v>2.85</v>
      </c>
      <c r="U529">
        <v>8</v>
      </c>
      <c r="V529" t="s">
        <v>19</v>
      </c>
      <c r="W529" s="2">
        <v>42681</v>
      </c>
      <c r="X529" t="s">
        <v>39</v>
      </c>
      <c r="Y529" t="s">
        <v>175</v>
      </c>
      <c r="Z529" t="s">
        <v>54</v>
      </c>
    </row>
    <row r="530" spans="1:26" x14ac:dyDescent="0.25">
      <c r="A530">
        <v>4</v>
      </c>
      <c r="B530" t="s">
        <v>43</v>
      </c>
      <c r="C530">
        <v>6</v>
      </c>
      <c r="D530" t="s">
        <v>26</v>
      </c>
      <c r="E530" t="s">
        <v>171</v>
      </c>
      <c r="F530" t="s">
        <v>13</v>
      </c>
      <c r="G530" t="s">
        <v>2342</v>
      </c>
      <c r="H530" s="1">
        <v>0.2</v>
      </c>
      <c r="I530" s="2">
        <v>42677</v>
      </c>
      <c r="J530" s="8">
        <f t="shared" si="8"/>
        <v>2016</v>
      </c>
      <c r="K530" t="s">
        <v>4167</v>
      </c>
      <c r="L530" t="s">
        <v>102</v>
      </c>
      <c r="M530">
        <v>10009</v>
      </c>
      <c r="N530">
        <v>1529</v>
      </c>
      <c r="O530" t="s">
        <v>2973</v>
      </c>
      <c r="P530">
        <v>18</v>
      </c>
      <c r="Q530">
        <v>2</v>
      </c>
      <c r="R530" t="s">
        <v>104</v>
      </c>
      <c r="T530">
        <v>18.34</v>
      </c>
      <c r="U530">
        <v>49</v>
      </c>
      <c r="V530" t="s">
        <v>19</v>
      </c>
      <c r="W530" s="2">
        <v>42681</v>
      </c>
      <c r="X530" t="s">
        <v>39</v>
      </c>
      <c r="Y530" t="s">
        <v>175</v>
      </c>
      <c r="Z530" t="s">
        <v>54</v>
      </c>
    </row>
    <row r="531" spans="1:26" x14ac:dyDescent="0.25">
      <c r="A531">
        <v>4</v>
      </c>
      <c r="B531" t="s">
        <v>43</v>
      </c>
      <c r="C531">
        <v>6</v>
      </c>
      <c r="D531" t="s">
        <v>50</v>
      </c>
      <c r="E531" t="s">
        <v>171</v>
      </c>
      <c r="F531" t="s">
        <v>13</v>
      </c>
      <c r="G531" t="s">
        <v>2342</v>
      </c>
      <c r="H531" s="1">
        <v>0</v>
      </c>
      <c r="I531" s="2">
        <v>42677</v>
      </c>
      <c r="J531" s="8">
        <f t="shared" si="8"/>
        <v>2016</v>
      </c>
      <c r="K531" t="s">
        <v>4167</v>
      </c>
      <c r="L531" t="s">
        <v>102</v>
      </c>
      <c r="M531">
        <v>10009</v>
      </c>
      <c r="N531">
        <v>1249</v>
      </c>
      <c r="O531" t="s">
        <v>1083</v>
      </c>
      <c r="P531">
        <v>220</v>
      </c>
      <c r="Q531">
        <v>4</v>
      </c>
      <c r="R531" t="s">
        <v>104</v>
      </c>
      <c r="T531">
        <v>219.51</v>
      </c>
      <c r="U531">
        <v>784</v>
      </c>
      <c r="V531" t="s">
        <v>19</v>
      </c>
      <c r="W531" s="2">
        <v>42681</v>
      </c>
      <c r="X531" t="s">
        <v>39</v>
      </c>
      <c r="Y531" t="s">
        <v>175</v>
      </c>
      <c r="Z531" t="s">
        <v>52</v>
      </c>
    </row>
    <row r="532" spans="1:26" x14ac:dyDescent="0.25">
      <c r="A532">
        <v>4</v>
      </c>
      <c r="B532" t="s">
        <v>43</v>
      </c>
      <c r="C532">
        <v>6</v>
      </c>
      <c r="D532" t="s">
        <v>50</v>
      </c>
      <c r="E532" t="s">
        <v>122</v>
      </c>
      <c r="F532" t="s">
        <v>13</v>
      </c>
      <c r="G532" t="s">
        <v>1641</v>
      </c>
      <c r="H532" s="1">
        <v>0.4</v>
      </c>
      <c r="I532" s="2">
        <v>42702</v>
      </c>
      <c r="J532" s="8">
        <f t="shared" si="8"/>
        <v>2016</v>
      </c>
      <c r="K532" t="s">
        <v>5023</v>
      </c>
      <c r="L532" t="s">
        <v>73</v>
      </c>
      <c r="M532">
        <v>77041</v>
      </c>
      <c r="N532">
        <v>1511</v>
      </c>
      <c r="O532" t="s">
        <v>4870</v>
      </c>
      <c r="P532">
        <v>-200</v>
      </c>
      <c r="Q532">
        <v>5</v>
      </c>
      <c r="R532" t="s">
        <v>75</v>
      </c>
      <c r="T532">
        <v>-199.77</v>
      </c>
      <c r="U532">
        <v>999</v>
      </c>
      <c r="V532" t="s">
        <v>19</v>
      </c>
      <c r="W532" s="2">
        <v>42706</v>
      </c>
      <c r="X532" t="s">
        <v>39</v>
      </c>
      <c r="Y532" t="s">
        <v>77</v>
      </c>
      <c r="Z532" t="s">
        <v>422</v>
      </c>
    </row>
    <row r="533" spans="1:26" x14ac:dyDescent="0.25">
      <c r="A533">
        <v>4</v>
      </c>
      <c r="B533" t="s">
        <v>43</v>
      </c>
      <c r="C533">
        <v>6</v>
      </c>
      <c r="D533" t="s">
        <v>26</v>
      </c>
      <c r="E533" t="s">
        <v>27</v>
      </c>
      <c r="F533" t="s">
        <v>13</v>
      </c>
      <c r="G533" t="s">
        <v>71</v>
      </c>
      <c r="H533" s="1">
        <v>0.2</v>
      </c>
      <c r="I533" s="2">
        <v>42496</v>
      </c>
      <c r="J533" s="8">
        <f t="shared" si="8"/>
        <v>2016</v>
      </c>
      <c r="K533" t="s">
        <v>7703</v>
      </c>
      <c r="L533" t="s">
        <v>30</v>
      </c>
      <c r="M533">
        <v>90049</v>
      </c>
      <c r="N533">
        <v>1649</v>
      </c>
      <c r="O533" t="s">
        <v>3420</v>
      </c>
      <c r="P533">
        <v>53</v>
      </c>
      <c r="Q533">
        <v>8</v>
      </c>
      <c r="R533" t="s">
        <v>32</v>
      </c>
      <c r="T533">
        <v>52.78</v>
      </c>
      <c r="U533">
        <v>141</v>
      </c>
      <c r="V533" t="s">
        <v>76</v>
      </c>
      <c r="W533" s="2">
        <v>42500</v>
      </c>
      <c r="X533" t="s">
        <v>39</v>
      </c>
      <c r="Y533" t="s">
        <v>34</v>
      </c>
      <c r="Z533" t="s">
        <v>54</v>
      </c>
    </row>
    <row r="534" spans="1:26" x14ac:dyDescent="0.25">
      <c r="A534">
        <v>5</v>
      </c>
      <c r="B534" t="s">
        <v>43</v>
      </c>
      <c r="C534">
        <v>6</v>
      </c>
      <c r="D534" t="s">
        <v>26</v>
      </c>
      <c r="E534" t="s">
        <v>305</v>
      </c>
      <c r="F534" t="s">
        <v>13</v>
      </c>
      <c r="G534" t="s">
        <v>1651</v>
      </c>
      <c r="H534" s="1">
        <v>0.2</v>
      </c>
      <c r="I534" s="2">
        <v>42601</v>
      </c>
      <c r="J534" s="8">
        <f t="shared" si="8"/>
        <v>2016</v>
      </c>
      <c r="K534" t="s">
        <v>4160</v>
      </c>
      <c r="L534" t="s">
        <v>102</v>
      </c>
      <c r="M534">
        <v>43229</v>
      </c>
      <c r="N534">
        <v>1587</v>
      </c>
      <c r="O534" t="s">
        <v>251</v>
      </c>
      <c r="P534">
        <v>2</v>
      </c>
      <c r="Q534">
        <v>2</v>
      </c>
      <c r="R534" t="s">
        <v>104</v>
      </c>
      <c r="T534">
        <v>1.74</v>
      </c>
      <c r="U534">
        <v>11</v>
      </c>
      <c r="V534" t="s">
        <v>19</v>
      </c>
      <c r="W534" s="2">
        <v>42606</v>
      </c>
      <c r="X534" t="s">
        <v>39</v>
      </c>
      <c r="Y534" t="s">
        <v>309</v>
      </c>
      <c r="Z534" t="s">
        <v>49</v>
      </c>
    </row>
    <row r="535" spans="1:26" x14ac:dyDescent="0.25">
      <c r="A535">
        <v>4</v>
      </c>
      <c r="B535" t="s">
        <v>43</v>
      </c>
      <c r="C535">
        <v>6</v>
      </c>
      <c r="D535" t="s">
        <v>26</v>
      </c>
      <c r="E535" t="s">
        <v>65</v>
      </c>
      <c r="F535" t="s">
        <v>13</v>
      </c>
      <c r="G535" t="s">
        <v>5375</v>
      </c>
      <c r="H535" s="1">
        <v>0</v>
      </c>
      <c r="I535" s="2">
        <v>42414</v>
      </c>
      <c r="J535" s="8">
        <f t="shared" si="8"/>
        <v>2016</v>
      </c>
      <c r="K535" t="s">
        <v>6544</v>
      </c>
      <c r="L535" t="s">
        <v>30</v>
      </c>
      <c r="M535">
        <v>98103</v>
      </c>
      <c r="N535">
        <v>291</v>
      </c>
      <c r="O535" t="s">
        <v>3038</v>
      </c>
      <c r="P535">
        <v>23</v>
      </c>
      <c r="Q535">
        <v>2</v>
      </c>
      <c r="R535" t="s">
        <v>32</v>
      </c>
      <c r="T535">
        <v>22.95</v>
      </c>
      <c r="U535">
        <v>82</v>
      </c>
      <c r="V535" t="s">
        <v>33</v>
      </c>
      <c r="W535" s="2">
        <v>42418</v>
      </c>
      <c r="X535" t="s">
        <v>39</v>
      </c>
      <c r="Y535" t="s">
        <v>69</v>
      </c>
      <c r="Z535" t="s">
        <v>56</v>
      </c>
    </row>
    <row r="536" spans="1:26" x14ac:dyDescent="0.25">
      <c r="A536">
        <v>4</v>
      </c>
      <c r="B536" t="s">
        <v>43</v>
      </c>
      <c r="C536">
        <v>6</v>
      </c>
      <c r="D536" t="s">
        <v>26</v>
      </c>
      <c r="E536" t="s">
        <v>65</v>
      </c>
      <c r="F536" t="s">
        <v>13</v>
      </c>
      <c r="G536" t="s">
        <v>5375</v>
      </c>
      <c r="H536" s="1">
        <v>0</v>
      </c>
      <c r="I536" s="2">
        <v>42414</v>
      </c>
      <c r="J536" s="8">
        <f t="shared" si="8"/>
        <v>2016</v>
      </c>
      <c r="K536" t="s">
        <v>6544</v>
      </c>
      <c r="L536" t="s">
        <v>30</v>
      </c>
      <c r="M536">
        <v>98103</v>
      </c>
      <c r="N536">
        <v>461</v>
      </c>
      <c r="O536" t="s">
        <v>4141</v>
      </c>
      <c r="P536">
        <v>5</v>
      </c>
      <c r="Q536">
        <v>2</v>
      </c>
      <c r="R536" t="s">
        <v>32</v>
      </c>
      <c r="T536">
        <v>4.7699999999999996</v>
      </c>
      <c r="U536">
        <v>239</v>
      </c>
      <c r="V536" t="s">
        <v>33</v>
      </c>
      <c r="W536" s="2">
        <v>42418</v>
      </c>
      <c r="X536" t="s">
        <v>39</v>
      </c>
      <c r="Y536" t="s">
        <v>69</v>
      </c>
      <c r="Z536" t="s">
        <v>356</v>
      </c>
    </row>
    <row r="537" spans="1:26" x14ac:dyDescent="0.25">
      <c r="A537">
        <v>4</v>
      </c>
      <c r="B537" t="s">
        <v>43</v>
      </c>
      <c r="C537">
        <v>6</v>
      </c>
      <c r="D537" t="s">
        <v>50</v>
      </c>
      <c r="E537" t="s">
        <v>65</v>
      </c>
      <c r="F537" t="s">
        <v>13</v>
      </c>
      <c r="G537" t="s">
        <v>5375</v>
      </c>
      <c r="H537" s="1">
        <v>0</v>
      </c>
      <c r="I537" s="2">
        <v>42414</v>
      </c>
      <c r="J537" s="8">
        <f t="shared" si="8"/>
        <v>2016</v>
      </c>
      <c r="K537" t="s">
        <v>6544</v>
      </c>
      <c r="L537" t="s">
        <v>30</v>
      </c>
      <c r="M537">
        <v>98103</v>
      </c>
      <c r="N537">
        <v>1011</v>
      </c>
      <c r="O537" t="s">
        <v>5000</v>
      </c>
      <c r="P537">
        <v>86</v>
      </c>
      <c r="Q537">
        <v>3</v>
      </c>
      <c r="R537" t="s">
        <v>32</v>
      </c>
      <c r="T537">
        <v>86.39</v>
      </c>
      <c r="U537">
        <v>240</v>
      </c>
      <c r="V537" t="s">
        <v>33</v>
      </c>
      <c r="W537" s="2">
        <v>42418</v>
      </c>
      <c r="X537" t="s">
        <v>39</v>
      </c>
      <c r="Y537" t="s">
        <v>69</v>
      </c>
      <c r="Z537" t="s">
        <v>113</v>
      </c>
    </row>
    <row r="538" spans="1:26" x14ac:dyDescent="0.25">
      <c r="A538">
        <v>4</v>
      </c>
      <c r="B538" t="s">
        <v>43</v>
      </c>
      <c r="C538">
        <v>6</v>
      </c>
      <c r="D538" t="s">
        <v>11</v>
      </c>
      <c r="E538" t="s">
        <v>2422</v>
      </c>
      <c r="F538" t="s">
        <v>13</v>
      </c>
      <c r="G538" t="s">
        <v>1501</v>
      </c>
      <c r="H538" s="1">
        <v>0.4</v>
      </c>
      <c r="I538" s="2">
        <v>42468</v>
      </c>
      <c r="J538" s="8">
        <f t="shared" si="8"/>
        <v>2016</v>
      </c>
      <c r="K538" t="s">
        <v>2454</v>
      </c>
      <c r="L538" t="s">
        <v>102</v>
      </c>
      <c r="M538">
        <v>43615</v>
      </c>
      <c r="N538">
        <v>1357</v>
      </c>
      <c r="O538" t="s">
        <v>1847</v>
      </c>
      <c r="P538">
        <v>-95</v>
      </c>
      <c r="Q538">
        <v>1</v>
      </c>
      <c r="R538" t="s">
        <v>104</v>
      </c>
      <c r="T538">
        <v>-94.66</v>
      </c>
      <c r="U538">
        <v>172</v>
      </c>
      <c r="V538" t="s">
        <v>19</v>
      </c>
      <c r="W538" s="2">
        <v>42472</v>
      </c>
      <c r="X538" t="s">
        <v>39</v>
      </c>
      <c r="Y538" t="s">
        <v>309</v>
      </c>
      <c r="Z538" t="s">
        <v>41</v>
      </c>
    </row>
    <row r="539" spans="1:26" x14ac:dyDescent="0.25">
      <c r="A539">
        <v>2</v>
      </c>
      <c r="B539" t="s">
        <v>43</v>
      </c>
      <c r="C539">
        <v>3</v>
      </c>
      <c r="D539" t="s">
        <v>26</v>
      </c>
      <c r="E539" t="s">
        <v>178</v>
      </c>
      <c r="F539" t="s">
        <v>13</v>
      </c>
      <c r="G539" t="s">
        <v>5425</v>
      </c>
      <c r="H539" s="1">
        <v>0</v>
      </c>
      <c r="I539" s="2">
        <v>42482</v>
      </c>
      <c r="J539" s="8">
        <f t="shared" si="8"/>
        <v>2016</v>
      </c>
      <c r="K539" t="s">
        <v>6075</v>
      </c>
      <c r="L539" t="s">
        <v>102</v>
      </c>
      <c r="M539">
        <v>12180</v>
      </c>
      <c r="N539">
        <v>1501</v>
      </c>
      <c r="O539" t="s">
        <v>412</v>
      </c>
      <c r="P539">
        <v>121</v>
      </c>
      <c r="Q539">
        <v>8</v>
      </c>
      <c r="R539" t="s">
        <v>104</v>
      </c>
      <c r="T539">
        <v>121.44</v>
      </c>
      <c r="U539">
        <v>248</v>
      </c>
      <c r="V539" t="s">
        <v>33</v>
      </c>
      <c r="W539" s="2">
        <v>42484</v>
      </c>
      <c r="X539" t="s">
        <v>20</v>
      </c>
      <c r="Y539" t="s">
        <v>175</v>
      </c>
      <c r="Z539" t="s">
        <v>119</v>
      </c>
    </row>
    <row r="540" spans="1:26" x14ac:dyDescent="0.25">
      <c r="A540">
        <v>2</v>
      </c>
      <c r="B540" t="s">
        <v>43</v>
      </c>
      <c r="C540">
        <v>3</v>
      </c>
      <c r="D540" t="s">
        <v>26</v>
      </c>
      <c r="E540" t="s">
        <v>178</v>
      </c>
      <c r="F540" t="s">
        <v>13</v>
      </c>
      <c r="G540" t="s">
        <v>5425</v>
      </c>
      <c r="H540" s="1">
        <v>0.2</v>
      </c>
      <c r="I540" s="2">
        <v>42482</v>
      </c>
      <c r="J540" s="8">
        <f t="shared" si="8"/>
        <v>2016</v>
      </c>
      <c r="K540" t="s">
        <v>6075</v>
      </c>
      <c r="L540" t="s">
        <v>102</v>
      </c>
      <c r="M540">
        <v>12180</v>
      </c>
      <c r="N540">
        <v>68</v>
      </c>
      <c r="O540" t="s">
        <v>8238</v>
      </c>
      <c r="P540">
        <v>3</v>
      </c>
      <c r="Q540">
        <v>3</v>
      </c>
      <c r="R540" t="s">
        <v>104</v>
      </c>
      <c r="T540">
        <v>3.35</v>
      </c>
      <c r="U540">
        <v>10</v>
      </c>
      <c r="V540" t="s">
        <v>33</v>
      </c>
      <c r="W540" s="2">
        <v>42484</v>
      </c>
      <c r="X540" t="s">
        <v>20</v>
      </c>
      <c r="Y540" t="s">
        <v>175</v>
      </c>
      <c r="Z540" t="s">
        <v>54</v>
      </c>
    </row>
    <row r="541" spans="1:26" x14ac:dyDescent="0.25">
      <c r="A541">
        <v>5</v>
      </c>
      <c r="B541" t="s">
        <v>43</v>
      </c>
      <c r="C541">
        <v>6</v>
      </c>
      <c r="D541" t="s">
        <v>11</v>
      </c>
      <c r="E541" t="s">
        <v>2505</v>
      </c>
      <c r="F541" t="s">
        <v>13</v>
      </c>
      <c r="G541" t="s">
        <v>71</v>
      </c>
      <c r="H541" s="1">
        <v>0</v>
      </c>
      <c r="I541" s="2">
        <v>42698</v>
      </c>
      <c r="J541" s="8">
        <f t="shared" si="8"/>
        <v>2016</v>
      </c>
      <c r="K541" t="s">
        <v>7123</v>
      </c>
      <c r="L541" t="s">
        <v>16</v>
      </c>
      <c r="M541">
        <v>23464</v>
      </c>
      <c r="N541">
        <v>620</v>
      </c>
      <c r="O541" t="s">
        <v>8205</v>
      </c>
      <c r="P541">
        <v>49</v>
      </c>
      <c r="Q541">
        <v>5</v>
      </c>
      <c r="R541" t="s">
        <v>18</v>
      </c>
      <c r="T541">
        <v>48.91</v>
      </c>
      <c r="U541">
        <v>111</v>
      </c>
      <c r="V541" t="s">
        <v>76</v>
      </c>
      <c r="W541" s="2">
        <v>42703</v>
      </c>
      <c r="X541" t="s">
        <v>39</v>
      </c>
      <c r="Y541" t="s">
        <v>205</v>
      </c>
      <c r="Z541" t="s">
        <v>47</v>
      </c>
    </row>
    <row r="542" spans="1:26" x14ac:dyDescent="0.25">
      <c r="A542">
        <v>4</v>
      </c>
      <c r="B542" t="s">
        <v>25</v>
      </c>
      <c r="C542">
        <v>3</v>
      </c>
      <c r="D542" t="s">
        <v>26</v>
      </c>
      <c r="E542" t="s">
        <v>99</v>
      </c>
      <c r="F542" t="s">
        <v>13</v>
      </c>
      <c r="G542" t="s">
        <v>357</v>
      </c>
      <c r="H542" s="1">
        <v>0.2</v>
      </c>
      <c r="I542" s="2">
        <v>42473</v>
      </c>
      <c r="J542" s="8">
        <f t="shared" si="8"/>
        <v>2016</v>
      </c>
      <c r="K542" t="s">
        <v>735</v>
      </c>
      <c r="L542" t="s">
        <v>102</v>
      </c>
      <c r="M542">
        <v>19140</v>
      </c>
      <c r="N542">
        <v>1128</v>
      </c>
      <c r="O542" t="s">
        <v>736</v>
      </c>
      <c r="P542">
        <v>1</v>
      </c>
      <c r="Q542">
        <v>4</v>
      </c>
      <c r="R542" t="s">
        <v>104</v>
      </c>
      <c r="T542">
        <v>1.1200000000000001</v>
      </c>
      <c r="U542">
        <v>18</v>
      </c>
      <c r="V542" t="s">
        <v>33</v>
      </c>
      <c r="W542" s="2">
        <v>42477</v>
      </c>
      <c r="X542" t="s">
        <v>20</v>
      </c>
      <c r="Y542" t="s">
        <v>105</v>
      </c>
      <c r="Z542" t="s">
        <v>49</v>
      </c>
    </row>
    <row r="543" spans="1:26" x14ac:dyDescent="0.25">
      <c r="A543">
        <v>4</v>
      </c>
      <c r="B543" t="s">
        <v>25</v>
      </c>
      <c r="C543">
        <v>3</v>
      </c>
      <c r="D543" t="s">
        <v>26</v>
      </c>
      <c r="E543" t="s">
        <v>99</v>
      </c>
      <c r="F543" t="s">
        <v>13</v>
      </c>
      <c r="G543" t="s">
        <v>357</v>
      </c>
      <c r="H543" s="1">
        <v>0.7</v>
      </c>
      <c r="I543" s="2">
        <v>42473</v>
      </c>
      <c r="J543" s="8">
        <f t="shared" si="8"/>
        <v>2016</v>
      </c>
      <c r="K543" t="s">
        <v>735</v>
      </c>
      <c r="L543" t="s">
        <v>102</v>
      </c>
      <c r="M543">
        <v>19140</v>
      </c>
      <c r="N543">
        <v>649</v>
      </c>
      <c r="O543" t="s">
        <v>68</v>
      </c>
      <c r="P543">
        <v>-408</v>
      </c>
      <c r="Q543">
        <v>10</v>
      </c>
      <c r="R543" t="s">
        <v>104</v>
      </c>
      <c r="T543">
        <v>-407.98</v>
      </c>
      <c r="U543">
        <v>510</v>
      </c>
      <c r="V543" t="s">
        <v>33</v>
      </c>
      <c r="W543" s="2">
        <v>42477</v>
      </c>
      <c r="X543" t="s">
        <v>20</v>
      </c>
      <c r="Y543" t="s">
        <v>105</v>
      </c>
      <c r="Z543" t="s">
        <v>54</v>
      </c>
    </row>
    <row r="544" spans="1:26" x14ac:dyDescent="0.25">
      <c r="A544">
        <v>4</v>
      </c>
      <c r="B544" t="s">
        <v>25</v>
      </c>
      <c r="C544">
        <v>3</v>
      </c>
      <c r="D544" t="s">
        <v>26</v>
      </c>
      <c r="E544" t="s">
        <v>99</v>
      </c>
      <c r="F544" t="s">
        <v>13</v>
      </c>
      <c r="G544" t="s">
        <v>357</v>
      </c>
      <c r="H544" s="1">
        <v>0.2</v>
      </c>
      <c r="I544" s="2">
        <v>42473</v>
      </c>
      <c r="J544" s="8">
        <f t="shared" si="8"/>
        <v>2016</v>
      </c>
      <c r="K544" t="s">
        <v>735</v>
      </c>
      <c r="L544" t="s">
        <v>102</v>
      </c>
      <c r="M544">
        <v>19140</v>
      </c>
      <c r="N544">
        <v>1507</v>
      </c>
      <c r="O544" t="s">
        <v>346</v>
      </c>
      <c r="P544">
        <v>10</v>
      </c>
      <c r="Q544">
        <v>13</v>
      </c>
      <c r="R544" t="s">
        <v>104</v>
      </c>
      <c r="T544">
        <v>10.07</v>
      </c>
      <c r="U544">
        <v>31</v>
      </c>
      <c r="V544" t="s">
        <v>33</v>
      </c>
      <c r="W544" s="2">
        <v>42477</v>
      </c>
      <c r="X544" t="s">
        <v>20</v>
      </c>
      <c r="Y544" t="s">
        <v>105</v>
      </c>
      <c r="Z544" t="s">
        <v>176</v>
      </c>
    </row>
    <row r="545" spans="1:26" x14ac:dyDescent="0.25">
      <c r="A545">
        <v>4</v>
      </c>
      <c r="B545" t="s">
        <v>25</v>
      </c>
      <c r="C545">
        <v>3</v>
      </c>
      <c r="D545" t="s">
        <v>50</v>
      </c>
      <c r="E545" t="s">
        <v>99</v>
      </c>
      <c r="F545" t="s">
        <v>13</v>
      </c>
      <c r="G545" t="s">
        <v>357</v>
      </c>
      <c r="H545" s="1">
        <v>0.4</v>
      </c>
      <c r="I545" s="2">
        <v>42473</v>
      </c>
      <c r="J545" s="8">
        <f t="shared" si="8"/>
        <v>2016</v>
      </c>
      <c r="K545" t="s">
        <v>735</v>
      </c>
      <c r="L545" t="s">
        <v>102</v>
      </c>
      <c r="M545">
        <v>19140</v>
      </c>
      <c r="N545">
        <v>1491</v>
      </c>
      <c r="O545" t="s">
        <v>8168</v>
      </c>
      <c r="P545">
        <v>8</v>
      </c>
      <c r="Q545">
        <v>12</v>
      </c>
      <c r="R545" t="s">
        <v>104</v>
      </c>
      <c r="T545">
        <v>8.39</v>
      </c>
      <c r="U545">
        <v>72</v>
      </c>
      <c r="V545" t="s">
        <v>33</v>
      </c>
      <c r="W545" s="2">
        <v>42477</v>
      </c>
      <c r="X545" t="s">
        <v>20</v>
      </c>
      <c r="Y545" t="s">
        <v>105</v>
      </c>
      <c r="Z545" t="s">
        <v>52</v>
      </c>
    </row>
    <row r="546" spans="1:26" x14ac:dyDescent="0.25">
      <c r="A546">
        <v>5</v>
      </c>
      <c r="B546" t="s">
        <v>43</v>
      </c>
      <c r="C546">
        <v>6</v>
      </c>
      <c r="D546" t="s">
        <v>26</v>
      </c>
      <c r="E546" t="s">
        <v>498</v>
      </c>
      <c r="F546" t="s">
        <v>13</v>
      </c>
      <c r="G546" t="s">
        <v>1929</v>
      </c>
      <c r="H546" s="1">
        <v>0.8</v>
      </c>
      <c r="I546" s="2">
        <v>42416</v>
      </c>
      <c r="J546" s="8">
        <f t="shared" si="8"/>
        <v>2016</v>
      </c>
      <c r="K546" t="s">
        <v>3947</v>
      </c>
      <c r="L546" t="s">
        <v>73</v>
      </c>
      <c r="M546">
        <v>75220</v>
      </c>
      <c r="N546">
        <v>809</v>
      </c>
      <c r="O546" t="s">
        <v>2859</v>
      </c>
      <c r="P546">
        <v>-14</v>
      </c>
      <c r="Q546">
        <v>2</v>
      </c>
      <c r="R546" t="s">
        <v>75</v>
      </c>
      <c r="T546">
        <v>-13.93</v>
      </c>
      <c r="U546">
        <v>8</v>
      </c>
      <c r="V546" t="s">
        <v>19</v>
      </c>
      <c r="W546" s="2">
        <v>42421</v>
      </c>
      <c r="X546" t="s">
        <v>39</v>
      </c>
      <c r="Y546" t="s">
        <v>77</v>
      </c>
      <c r="Z546" t="s">
        <v>56</v>
      </c>
    </row>
    <row r="547" spans="1:26" x14ac:dyDescent="0.25">
      <c r="A547">
        <v>5</v>
      </c>
      <c r="B547" t="s">
        <v>43</v>
      </c>
      <c r="C547">
        <v>6</v>
      </c>
      <c r="D547" t="s">
        <v>26</v>
      </c>
      <c r="E547" t="s">
        <v>498</v>
      </c>
      <c r="F547" t="s">
        <v>13</v>
      </c>
      <c r="G547" t="s">
        <v>1929</v>
      </c>
      <c r="H547" s="1">
        <v>0.8</v>
      </c>
      <c r="I547" s="2">
        <v>42416</v>
      </c>
      <c r="J547" s="8">
        <f t="shared" si="8"/>
        <v>2016</v>
      </c>
      <c r="K547" t="s">
        <v>3947</v>
      </c>
      <c r="L547" t="s">
        <v>73</v>
      </c>
      <c r="M547">
        <v>75220</v>
      </c>
      <c r="N547">
        <v>1639</v>
      </c>
      <c r="O547" t="s">
        <v>3140</v>
      </c>
      <c r="P547">
        <v>-2</v>
      </c>
      <c r="Q547">
        <v>3</v>
      </c>
      <c r="R547" t="s">
        <v>75</v>
      </c>
      <c r="T547">
        <v>-1.73</v>
      </c>
      <c r="U547">
        <v>1</v>
      </c>
      <c r="V547" t="s">
        <v>19</v>
      </c>
      <c r="W547" s="2">
        <v>42421</v>
      </c>
      <c r="X547" t="s">
        <v>39</v>
      </c>
      <c r="Y547" t="s">
        <v>77</v>
      </c>
      <c r="Z547" t="s">
        <v>54</v>
      </c>
    </row>
    <row r="548" spans="1:26" x14ac:dyDescent="0.25">
      <c r="A548">
        <v>2</v>
      </c>
      <c r="B548" t="s">
        <v>43</v>
      </c>
      <c r="C548">
        <v>3</v>
      </c>
      <c r="D548" t="s">
        <v>11</v>
      </c>
      <c r="E548" t="s">
        <v>1908</v>
      </c>
      <c r="F548" t="s">
        <v>13</v>
      </c>
      <c r="G548" t="s">
        <v>1827</v>
      </c>
      <c r="H548" s="1">
        <v>0</v>
      </c>
      <c r="I548" s="2">
        <v>42699</v>
      </c>
      <c r="J548" s="8">
        <f t="shared" si="8"/>
        <v>2016</v>
      </c>
      <c r="K548" t="s">
        <v>1909</v>
      </c>
      <c r="L548" t="s">
        <v>102</v>
      </c>
      <c r="M548">
        <v>2895</v>
      </c>
      <c r="N548">
        <v>484</v>
      </c>
      <c r="O548" t="s">
        <v>1910</v>
      </c>
      <c r="P548">
        <v>20</v>
      </c>
      <c r="Q548">
        <v>2</v>
      </c>
      <c r="R548" t="s">
        <v>104</v>
      </c>
      <c r="T548">
        <v>20.12</v>
      </c>
      <c r="U548">
        <v>53</v>
      </c>
      <c r="V548" t="s">
        <v>19</v>
      </c>
      <c r="W548" s="2">
        <v>42701</v>
      </c>
      <c r="X548" t="s">
        <v>20</v>
      </c>
      <c r="Y548" t="s">
        <v>836</v>
      </c>
      <c r="Z548" t="s">
        <v>47</v>
      </c>
    </row>
    <row r="549" spans="1:26" x14ac:dyDescent="0.25">
      <c r="A549">
        <v>6</v>
      </c>
      <c r="B549" t="s">
        <v>10</v>
      </c>
      <c r="C549">
        <v>6</v>
      </c>
      <c r="D549" t="s">
        <v>11</v>
      </c>
      <c r="E549" t="s">
        <v>1872</v>
      </c>
      <c r="F549" t="s">
        <v>13</v>
      </c>
      <c r="G549" t="s">
        <v>164</v>
      </c>
      <c r="H549" s="1">
        <v>0.6</v>
      </c>
      <c r="I549" s="2">
        <v>42686</v>
      </c>
      <c r="J549" s="8">
        <f t="shared" si="8"/>
        <v>2016</v>
      </c>
      <c r="K549" t="s">
        <v>2277</v>
      </c>
      <c r="L549" t="s">
        <v>73</v>
      </c>
      <c r="M549">
        <v>75007</v>
      </c>
      <c r="N549">
        <v>731</v>
      </c>
      <c r="O549" t="s">
        <v>1522</v>
      </c>
      <c r="P549">
        <v>-7</v>
      </c>
      <c r="Q549">
        <v>3</v>
      </c>
      <c r="R549" t="s">
        <v>75</v>
      </c>
      <c r="T549">
        <v>-6.91</v>
      </c>
      <c r="U549">
        <v>25</v>
      </c>
      <c r="V549" t="s">
        <v>19</v>
      </c>
      <c r="W549" s="2">
        <v>42692</v>
      </c>
      <c r="X549" t="s">
        <v>39</v>
      </c>
      <c r="Y549" t="s">
        <v>77</v>
      </c>
      <c r="Z549" t="s">
        <v>47</v>
      </c>
    </row>
    <row r="550" spans="1:26" x14ac:dyDescent="0.25">
      <c r="A550">
        <v>6</v>
      </c>
      <c r="B550" t="s">
        <v>10</v>
      </c>
      <c r="C550">
        <v>6</v>
      </c>
      <c r="D550" t="s">
        <v>50</v>
      </c>
      <c r="E550" t="s">
        <v>1872</v>
      </c>
      <c r="F550" t="s">
        <v>13</v>
      </c>
      <c r="G550" t="s">
        <v>164</v>
      </c>
      <c r="H550" s="1">
        <v>0.2</v>
      </c>
      <c r="I550" s="2">
        <v>42686</v>
      </c>
      <c r="J550" s="8">
        <f t="shared" si="8"/>
        <v>2016</v>
      </c>
      <c r="K550" t="s">
        <v>2277</v>
      </c>
      <c r="L550" t="s">
        <v>73</v>
      </c>
      <c r="M550">
        <v>75007</v>
      </c>
      <c r="N550">
        <v>1012</v>
      </c>
      <c r="O550" t="s">
        <v>990</v>
      </c>
      <c r="P550">
        <v>26</v>
      </c>
      <c r="Q550">
        <v>2</v>
      </c>
      <c r="R550" t="s">
        <v>75</v>
      </c>
      <c r="T550">
        <v>25.6</v>
      </c>
      <c r="U550">
        <v>128</v>
      </c>
      <c r="V550" t="s">
        <v>19</v>
      </c>
      <c r="W550" s="2">
        <v>42692</v>
      </c>
      <c r="X550" t="s">
        <v>39</v>
      </c>
      <c r="Y550" t="s">
        <v>77</v>
      </c>
      <c r="Z550" t="s">
        <v>113</v>
      </c>
    </row>
    <row r="551" spans="1:26" x14ac:dyDescent="0.25">
      <c r="A551">
        <v>6</v>
      </c>
      <c r="B551" t="s">
        <v>10</v>
      </c>
      <c r="C551">
        <v>6</v>
      </c>
      <c r="D551" t="s">
        <v>26</v>
      </c>
      <c r="E551" t="s">
        <v>27</v>
      </c>
      <c r="F551" t="s">
        <v>13</v>
      </c>
      <c r="G551" t="s">
        <v>7118</v>
      </c>
      <c r="H551" s="1">
        <v>0</v>
      </c>
      <c r="I551" s="2">
        <v>42573</v>
      </c>
      <c r="J551" s="8">
        <f t="shared" si="8"/>
        <v>2016</v>
      </c>
      <c r="K551" t="s">
        <v>7672</v>
      </c>
      <c r="L551" t="s">
        <v>30</v>
      </c>
      <c r="M551">
        <v>90008</v>
      </c>
      <c r="N551">
        <v>475</v>
      </c>
      <c r="O551" t="s">
        <v>814</v>
      </c>
      <c r="P551">
        <v>6</v>
      </c>
      <c r="Q551">
        <v>6</v>
      </c>
      <c r="R551" t="s">
        <v>32</v>
      </c>
      <c r="T551">
        <v>6.49</v>
      </c>
      <c r="U551">
        <v>20</v>
      </c>
      <c r="V551" t="s">
        <v>76</v>
      </c>
      <c r="W551" s="2">
        <v>42579</v>
      </c>
      <c r="X551" t="s">
        <v>39</v>
      </c>
      <c r="Y551" t="s">
        <v>34</v>
      </c>
      <c r="Z551" t="s">
        <v>49</v>
      </c>
    </row>
    <row r="552" spans="1:26" x14ac:dyDescent="0.25">
      <c r="A552">
        <v>6</v>
      </c>
      <c r="B552" t="s">
        <v>10</v>
      </c>
      <c r="C552">
        <v>6</v>
      </c>
      <c r="D552" t="s">
        <v>50</v>
      </c>
      <c r="E552" t="s">
        <v>1452</v>
      </c>
      <c r="F552" t="s">
        <v>13</v>
      </c>
      <c r="G552" t="s">
        <v>812</v>
      </c>
      <c r="H552" s="1">
        <v>0</v>
      </c>
      <c r="I552" s="2">
        <v>42707</v>
      </c>
      <c r="J552" s="8">
        <f t="shared" si="8"/>
        <v>2016</v>
      </c>
      <c r="K552" t="s">
        <v>4965</v>
      </c>
      <c r="L552" t="s">
        <v>73</v>
      </c>
      <c r="M552">
        <v>73120</v>
      </c>
      <c r="N552">
        <v>940</v>
      </c>
      <c r="O552" t="s">
        <v>4738</v>
      </c>
      <c r="P552">
        <v>134</v>
      </c>
      <c r="Q552">
        <v>4</v>
      </c>
      <c r="R552" t="s">
        <v>75</v>
      </c>
      <c r="T552">
        <v>134.38999999999999</v>
      </c>
      <c r="U552">
        <v>480</v>
      </c>
      <c r="V552" t="s">
        <v>19</v>
      </c>
      <c r="W552" s="2">
        <v>42713</v>
      </c>
      <c r="X552" t="s">
        <v>39</v>
      </c>
      <c r="Y552" t="s">
        <v>401</v>
      </c>
      <c r="Z552" t="s">
        <v>52</v>
      </c>
    </row>
    <row r="553" spans="1:26" x14ac:dyDescent="0.25">
      <c r="A553">
        <v>6</v>
      </c>
      <c r="B553" t="s">
        <v>10</v>
      </c>
      <c r="C553">
        <v>6</v>
      </c>
      <c r="D553" t="s">
        <v>11</v>
      </c>
      <c r="E553" t="s">
        <v>99</v>
      </c>
      <c r="F553" t="s">
        <v>13</v>
      </c>
      <c r="G553" t="s">
        <v>590</v>
      </c>
      <c r="H553" s="1">
        <v>0.2</v>
      </c>
      <c r="I553" s="2">
        <v>42620</v>
      </c>
      <c r="J553" s="8">
        <f t="shared" si="8"/>
        <v>2016</v>
      </c>
      <c r="K553" t="s">
        <v>5630</v>
      </c>
      <c r="L553" t="s">
        <v>102</v>
      </c>
      <c r="M553">
        <v>19134</v>
      </c>
      <c r="N553">
        <v>494</v>
      </c>
      <c r="O553" t="s">
        <v>2279</v>
      </c>
      <c r="P553">
        <v>8</v>
      </c>
      <c r="Q553">
        <v>2</v>
      </c>
      <c r="R553" t="s">
        <v>104</v>
      </c>
      <c r="T553">
        <v>8.4700000000000006</v>
      </c>
      <c r="U553">
        <v>42</v>
      </c>
      <c r="V553" t="s">
        <v>33</v>
      </c>
      <c r="W553" s="2">
        <v>42626</v>
      </c>
      <c r="X553" t="s">
        <v>39</v>
      </c>
      <c r="Y553" t="s">
        <v>105</v>
      </c>
      <c r="Z553" t="s">
        <v>47</v>
      </c>
    </row>
    <row r="554" spans="1:26" x14ac:dyDescent="0.25">
      <c r="A554">
        <v>6</v>
      </c>
      <c r="B554" t="s">
        <v>10</v>
      </c>
      <c r="C554">
        <v>6</v>
      </c>
      <c r="D554" t="s">
        <v>26</v>
      </c>
      <c r="E554" t="s">
        <v>99</v>
      </c>
      <c r="F554" t="s">
        <v>13</v>
      </c>
      <c r="G554" t="s">
        <v>590</v>
      </c>
      <c r="H554" s="1">
        <v>0.2</v>
      </c>
      <c r="I554" s="2">
        <v>42620</v>
      </c>
      <c r="J554" s="8">
        <f t="shared" si="8"/>
        <v>2016</v>
      </c>
      <c r="K554" t="s">
        <v>5630</v>
      </c>
      <c r="L554" t="s">
        <v>102</v>
      </c>
      <c r="M554">
        <v>19134</v>
      </c>
      <c r="N554">
        <v>417</v>
      </c>
      <c r="O554" t="s">
        <v>8235</v>
      </c>
      <c r="P554">
        <v>-15</v>
      </c>
      <c r="Q554">
        <v>1</v>
      </c>
      <c r="R554" t="s">
        <v>104</v>
      </c>
      <c r="T554">
        <v>-14.58</v>
      </c>
      <c r="U554">
        <v>65</v>
      </c>
      <c r="V554" t="s">
        <v>33</v>
      </c>
      <c r="W554" s="2">
        <v>42626</v>
      </c>
      <c r="X554" t="s">
        <v>39</v>
      </c>
      <c r="Y554" t="s">
        <v>105</v>
      </c>
      <c r="Z554" t="s">
        <v>42</v>
      </c>
    </row>
    <row r="555" spans="1:26" x14ac:dyDescent="0.25">
      <c r="A555">
        <v>6</v>
      </c>
      <c r="B555" t="s">
        <v>10</v>
      </c>
      <c r="C555">
        <v>6</v>
      </c>
      <c r="D555" t="s">
        <v>50</v>
      </c>
      <c r="E555" t="s">
        <v>99</v>
      </c>
      <c r="F555" t="s">
        <v>13</v>
      </c>
      <c r="G555" t="s">
        <v>590</v>
      </c>
      <c r="H555" s="1">
        <v>0.4</v>
      </c>
      <c r="I555" s="2">
        <v>42620</v>
      </c>
      <c r="J555" s="8">
        <f t="shared" si="8"/>
        <v>2016</v>
      </c>
      <c r="K555" t="s">
        <v>5630</v>
      </c>
      <c r="L555" t="s">
        <v>102</v>
      </c>
      <c r="M555">
        <v>19134</v>
      </c>
      <c r="N555">
        <v>931</v>
      </c>
      <c r="O555" t="s">
        <v>4880</v>
      </c>
      <c r="P555">
        <v>4</v>
      </c>
      <c r="Q555">
        <v>3</v>
      </c>
      <c r="R555" t="s">
        <v>104</v>
      </c>
      <c r="T555">
        <v>4.32</v>
      </c>
      <c r="U555">
        <v>32</v>
      </c>
      <c r="V555" t="s">
        <v>33</v>
      </c>
      <c r="W555" s="2">
        <v>42626</v>
      </c>
      <c r="X555" t="s">
        <v>39</v>
      </c>
      <c r="Y555" t="s">
        <v>105</v>
      </c>
      <c r="Z555" t="s">
        <v>52</v>
      </c>
    </row>
    <row r="556" spans="1:26" x14ac:dyDescent="0.25">
      <c r="A556">
        <v>6</v>
      </c>
      <c r="B556" t="s">
        <v>10</v>
      </c>
      <c r="C556">
        <v>6</v>
      </c>
      <c r="D556" t="s">
        <v>50</v>
      </c>
      <c r="E556" t="s">
        <v>99</v>
      </c>
      <c r="F556" t="s">
        <v>13</v>
      </c>
      <c r="G556" t="s">
        <v>590</v>
      </c>
      <c r="H556" s="1">
        <v>0.7</v>
      </c>
      <c r="I556" s="2">
        <v>42620</v>
      </c>
      <c r="J556" s="8">
        <f t="shared" si="8"/>
        <v>2016</v>
      </c>
      <c r="K556" t="s">
        <v>5630</v>
      </c>
      <c r="L556" t="s">
        <v>102</v>
      </c>
      <c r="M556">
        <v>19134</v>
      </c>
      <c r="N556">
        <v>1511</v>
      </c>
      <c r="O556" t="s">
        <v>4870</v>
      </c>
      <c r="P556">
        <v>-559</v>
      </c>
      <c r="Q556">
        <v>4</v>
      </c>
      <c r="R556" t="s">
        <v>104</v>
      </c>
      <c r="T556">
        <v>-559.36</v>
      </c>
      <c r="U556">
        <v>400</v>
      </c>
      <c r="V556" t="s">
        <v>33</v>
      </c>
      <c r="W556" s="2">
        <v>42626</v>
      </c>
      <c r="X556" t="s">
        <v>39</v>
      </c>
      <c r="Y556" t="s">
        <v>105</v>
      </c>
      <c r="Z556" t="s">
        <v>422</v>
      </c>
    </row>
    <row r="557" spans="1:26" x14ac:dyDescent="0.25">
      <c r="A557">
        <v>4</v>
      </c>
      <c r="B557" t="s">
        <v>43</v>
      </c>
      <c r="C557">
        <v>6</v>
      </c>
      <c r="D557" t="s">
        <v>11</v>
      </c>
      <c r="E557" t="s">
        <v>99</v>
      </c>
      <c r="F557" t="s">
        <v>13</v>
      </c>
      <c r="G557" t="s">
        <v>5393</v>
      </c>
      <c r="H557" s="1">
        <v>0.4</v>
      </c>
      <c r="I557" s="2">
        <v>42642</v>
      </c>
      <c r="J557" s="8">
        <f t="shared" si="8"/>
        <v>2016</v>
      </c>
      <c r="K557" t="s">
        <v>5643</v>
      </c>
      <c r="L557" t="s">
        <v>102</v>
      </c>
      <c r="M557">
        <v>19134</v>
      </c>
      <c r="N557">
        <v>823</v>
      </c>
      <c r="O557" t="s">
        <v>2154</v>
      </c>
      <c r="P557">
        <v>-20</v>
      </c>
      <c r="Q557">
        <v>1</v>
      </c>
      <c r="R557" t="s">
        <v>104</v>
      </c>
      <c r="T557">
        <v>-20.149999999999999</v>
      </c>
      <c r="U557">
        <v>67</v>
      </c>
      <c r="V557" t="s">
        <v>33</v>
      </c>
      <c r="W557" s="2">
        <v>42646</v>
      </c>
      <c r="X557" t="s">
        <v>39</v>
      </c>
      <c r="Y557" t="s">
        <v>105</v>
      </c>
      <c r="Z557" t="s">
        <v>41</v>
      </c>
    </row>
    <row r="558" spans="1:26" x14ac:dyDescent="0.25">
      <c r="A558">
        <v>4</v>
      </c>
      <c r="B558" t="s">
        <v>43</v>
      </c>
      <c r="C558">
        <v>6</v>
      </c>
      <c r="D558" t="s">
        <v>11</v>
      </c>
      <c r="E558" t="s">
        <v>99</v>
      </c>
      <c r="F558" t="s">
        <v>13</v>
      </c>
      <c r="G558" t="s">
        <v>5393</v>
      </c>
      <c r="H558" s="1">
        <v>0.4</v>
      </c>
      <c r="I558" s="2">
        <v>42642</v>
      </c>
      <c r="J558" s="8">
        <f t="shared" si="8"/>
        <v>2016</v>
      </c>
      <c r="K558" t="s">
        <v>5643</v>
      </c>
      <c r="L558" t="s">
        <v>102</v>
      </c>
      <c r="M558">
        <v>19134</v>
      </c>
      <c r="N558">
        <v>820</v>
      </c>
      <c r="O558" t="s">
        <v>8286</v>
      </c>
      <c r="P558">
        <v>-82</v>
      </c>
      <c r="Q558">
        <v>2</v>
      </c>
      <c r="R558" t="s">
        <v>104</v>
      </c>
      <c r="T558">
        <v>-81.849999999999994</v>
      </c>
      <c r="U558">
        <v>409</v>
      </c>
      <c r="V558" t="s">
        <v>33</v>
      </c>
      <c r="W558" s="2">
        <v>42646</v>
      </c>
      <c r="X558" t="s">
        <v>39</v>
      </c>
      <c r="Y558" t="s">
        <v>105</v>
      </c>
      <c r="Z558" t="s">
        <v>41</v>
      </c>
    </row>
    <row r="559" spans="1:26" x14ac:dyDescent="0.25">
      <c r="A559">
        <v>4</v>
      </c>
      <c r="B559" t="s">
        <v>43</v>
      </c>
      <c r="C559">
        <v>6</v>
      </c>
      <c r="D559" t="s">
        <v>26</v>
      </c>
      <c r="E559" t="s">
        <v>99</v>
      </c>
      <c r="F559" t="s">
        <v>13</v>
      </c>
      <c r="G559" t="s">
        <v>5393</v>
      </c>
      <c r="H559" s="1">
        <v>0.2</v>
      </c>
      <c r="I559" s="2">
        <v>42642</v>
      </c>
      <c r="J559" s="8">
        <f t="shared" si="8"/>
        <v>2016</v>
      </c>
      <c r="K559" t="s">
        <v>5643</v>
      </c>
      <c r="L559" t="s">
        <v>102</v>
      </c>
      <c r="M559">
        <v>19134</v>
      </c>
      <c r="N559">
        <v>1174</v>
      </c>
      <c r="O559" t="s">
        <v>3730</v>
      </c>
      <c r="P559">
        <v>1</v>
      </c>
      <c r="Q559">
        <v>3</v>
      </c>
      <c r="R559" t="s">
        <v>104</v>
      </c>
      <c r="T559">
        <v>1.48</v>
      </c>
      <c r="U559">
        <v>4</v>
      </c>
      <c r="V559" t="s">
        <v>33</v>
      </c>
      <c r="W559" s="2">
        <v>42646</v>
      </c>
      <c r="X559" t="s">
        <v>39</v>
      </c>
      <c r="Y559" t="s">
        <v>105</v>
      </c>
      <c r="Z559" t="s">
        <v>49</v>
      </c>
    </row>
    <row r="560" spans="1:26" x14ac:dyDescent="0.25">
      <c r="A560">
        <v>4</v>
      </c>
      <c r="B560" t="s">
        <v>43</v>
      </c>
      <c r="C560">
        <v>6</v>
      </c>
      <c r="D560" t="s">
        <v>26</v>
      </c>
      <c r="E560" t="s">
        <v>99</v>
      </c>
      <c r="F560" t="s">
        <v>13</v>
      </c>
      <c r="G560" t="s">
        <v>5393</v>
      </c>
      <c r="H560" s="1">
        <v>0.2</v>
      </c>
      <c r="I560" s="2">
        <v>42642</v>
      </c>
      <c r="J560" s="8">
        <f t="shared" si="8"/>
        <v>2016</v>
      </c>
      <c r="K560" t="s">
        <v>5643</v>
      </c>
      <c r="L560" t="s">
        <v>102</v>
      </c>
      <c r="M560">
        <v>19134</v>
      </c>
      <c r="N560">
        <v>1481</v>
      </c>
      <c r="O560" t="s">
        <v>4154</v>
      </c>
      <c r="P560">
        <v>7</v>
      </c>
      <c r="Q560">
        <v>4</v>
      </c>
      <c r="R560" t="s">
        <v>104</v>
      </c>
      <c r="T560">
        <v>6.8</v>
      </c>
      <c r="U560">
        <v>21</v>
      </c>
      <c r="V560" t="s">
        <v>33</v>
      </c>
      <c r="W560" s="2">
        <v>42646</v>
      </c>
      <c r="X560" t="s">
        <v>39</v>
      </c>
      <c r="Y560" t="s">
        <v>105</v>
      </c>
      <c r="Z560" t="s">
        <v>64</v>
      </c>
    </row>
    <row r="561" spans="1:26" x14ac:dyDescent="0.25">
      <c r="A561">
        <v>4</v>
      </c>
      <c r="B561" t="s">
        <v>43</v>
      </c>
      <c r="C561">
        <v>6</v>
      </c>
      <c r="D561" t="s">
        <v>26</v>
      </c>
      <c r="E561" t="s">
        <v>99</v>
      </c>
      <c r="F561" t="s">
        <v>13</v>
      </c>
      <c r="G561" t="s">
        <v>5393</v>
      </c>
      <c r="H561" s="1">
        <v>0.2</v>
      </c>
      <c r="I561" s="2">
        <v>42642</v>
      </c>
      <c r="J561" s="8">
        <f t="shared" si="8"/>
        <v>2016</v>
      </c>
      <c r="K561" t="s">
        <v>5643</v>
      </c>
      <c r="L561" t="s">
        <v>102</v>
      </c>
      <c r="M561">
        <v>19134</v>
      </c>
      <c r="N561">
        <v>1558</v>
      </c>
      <c r="O561" t="s">
        <v>1053</v>
      </c>
      <c r="P561">
        <v>-338</v>
      </c>
      <c r="Q561">
        <v>6</v>
      </c>
      <c r="R561" t="s">
        <v>104</v>
      </c>
      <c r="T561">
        <v>-337.81</v>
      </c>
      <c r="U561">
        <v>1802</v>
      </c>
      <c r="V561" t="s">
        <v>33</v>
      </c>
      <c r="W561" s="2">
        <v>42646</v>
      </c>
      <c r="X561" t="s">
        <v>39</v>
      </c>
      <c r="Y561" t="s">
        <v>105</v>
      </c>
      <c r="Z561" t="s">
        <v>42</v>
      </c>
    </row>
    <row r="562" spans="1:26" x14ac:dyDescent="0.25">
      <c r="A562">
        <v>4</v>
      </c>
      <c r="B562" t="s">
        <v>43</v>
      </c>
      <c r="C562">
        <v>6</v>
      </c>
      <c r="D562" t="s">
        <v>26</v>
      </c>
      <c r="E562" t="s">
        <v>99</v>
      </c>
      <c r="F562" t="s">
        <v>13</v>
      </c>
      <c r="G562" t="s">
        <v>5393</v>
      </c>
      <c r="H562" s="1">
        <v>0.2</v>
      </c>
      <c r="I562" s="2">
        <v>42642</v>
      </c>
      <c r="J562" s="8">
        <f t="shared" si="8"/>
        <v>2016</v>
      </c>
      <c r="K562" t="s">
        <v>5643</v>
      </c>
      <c r="L562" t="s">
        <v>102</v>
      </c>
      <c r="M562">
        <v>19134</v>
      </c>
      <c r="N562">
        <v>1265</v>
      </c>
      <c r="O562" t="s">
        <v>6039</v>
      </c>
      <c r="P562">
        <v>18</v>
      </c>
      <c r="Q562">
        <v>11</v>
      </c>
      <c r="R562" t="s">
        <v>104</v>
      </c>
      <c r="T562">
        <v>18.02</v>
      </c>
      <c r="U562">
        <v>55</v>
      </c>
      <c r="V562" t="s">
        <v>33</v>
      </c>
      <c r="W562" s="2">
        <v>42646</v>
      </c>
      <c r="X562" t="s">
        <v>39</v>
      </c>
      <c r="Y562" t="s">
        <v>105</v>
      </c>
      <c r="Z562" t="s">
        <v>35</v>
      </c>
    </row>
    <row r="563" spans="1:26" x14ac:dyDescent="0.25">
      <c r="A563">
        <v>2</v>
      </c>
      <c r="B563" t="s">
        <v>25</v>
      </c>
      <c r="C563">
        <v>1</v>
      </c>
      <c r="D563" t="s">
        <v>26</v>
      </c>
      <c r="E563" t="s">
        <v>192</v>
      </c>
      <c r="F563" t="s">
        <v>13</v>
      </c>
      <c r="G563" t="s">
        <v>793</v>
      </c>
      <c r="H563" s="1">
        <v>0.2</v>
      </c>
      <c r="I563" s="2">
        <v>42551</v>
      </c>
      <c r="J563" s="8">
        <f t="shared" si="8"/>
        <v>2016</v>
      </c>
      <c r="K563" t="s">
        <v>2809</v>
      </c>
      <c r="L563" t="s">
        <v>73</v>
      </c>
      <c r="M563">
        <v>60653</v>
      </c>
      <c r="N563">
        <v>321</v>
      </c>
      <c r="O563" t="s">
        <v>2810</v>
      </c>
      <c r="P563">
        <v>2</v>
      </c>
      <c r="Q563">
        <v>4</v>
      </c>
      <c r="R563" t="s">
        <v>75</v>
      </c>
      <c r="T563">
        <v>1.64</v>
      </c>
      <c r="U563">
        <v>5</v>
      </c>
      <c r="V563" t="s">
        <v>19</v>
      </c>
      <c r="W563" s="2">
        <v>42553</v>
      </c>
      <c r="X563" t="s">
        <v>130</v>
      </c>
      <c r="Y563" t="s">
        <v>139</v>
      </c>
      <c r="Z563" t="s">
        <v>49</v>
      </c>
    </row>
    <row r="564" spans="1:26" x14ac:dyDescent="0.25">
      <c r="A564">
        <v>4</v>
      </c>
      <c r="B564" t="s">
        <v>43</v>
      </c>
      <c r="C564">
        <v>6</v>
      </c>
      <c r="D564" t="s">
        <v>26</v>
      </c>
      <c r="E564" t="s">
        <v>700</v>
      </c>
      <c r="F564" t="s">
        <v>13</v>
      </c>
      <c r="G564" t="s">
        <v>5381</v>
      </c>
      <c r="H564" s="1">
        <v>0</v>
      </c>
      <c r="I564" s="2">
        <v>42621</v>
      </c>
      <c r="J564" s="8">
        <f t="shared" si="8"/>
        <v>2016</v>
      </c>
      <c r="K564" t="s">
        <v>6315</v>
      </c>
      <c r="L564" t="s">
        <v>102</v>
      </c>
      <c r="M564">
        <v>11561</v>
      </c>
      <c r="N564">
        <v>336</v>
      </c>
      <c r="O564" t="s">
        <v>2784</v>
      </c>
      <c r="P564">
        <v>4</v>
      </c>
      <c r="Q564">
        <v>2</v>
      </c>
      <c r="R564" t="s">
        <v>104</v>
      </c>
      <c r="T564">
        <v>4.2</v>
      </c>
      <c r="U564">
        <v>17</v>
      </c>
      <c r="V564" t="s">
        <v>33</v>
      </c>
      <c r="W564" s="2">
        <v>42625</v>
      </c>
      <c r="X564" t="s">
        <v>39</v>
      </c>
      <c r="Y564" t="s">
        <v>175</v>
      </c>
      <c r="Z564" t="s">
        <v>56</v>
      </c>
    </row>
    <row r="565" spans="1:26" x14ac:dyDescent="0.25">
      <c r="A565">
        <v>3</v>
      </c>
      <c r="B565" t="s">
        <v>25</v>
      </c>
      <c r="C565">
        <v>1</v>
      </c>
      <c r="D565" t="s">
        <v>26</v>
      </c>
      <c r="E565" t="s">
        <v>1485</v>
      </c>
      <c r="F565" t="s">
        <v>13</v>
      </c>
      <c r="G565" t="s">
        <v>1929</v>
      </c>
      <c r="H565" s="1">
        <v>0.2</v>
      </c>
      <c r="I565" s="2">
        <v>42562</v>
      </c>
      <c r="J565" s="8">
        <f t="shared" si="8"/>
        <v>2016</v>
      </c>
      <c r="K565" t="s">
        <v>7869</v>
      </c>
      <c r="L565" t="s">
        <v>73</v>
      </c>
      <c r="M565">
        <v>79907</v>
      </c>
      <c r="N565">
        <v>1802</v>
      </c>
      <c r="O565" t="s">
        <v>3054</v>
      </c>
      <c r="P565">
        <v>4</v>
      </c>
      <c r="Q565">
        <v>2</v>
      </c>
      <c r="R565" t="s">
        <v>75</v>
      </c>
      <c r="S565" t="s">
        <v>92</v>
      </c>
      <c r="T565">
        <v>3.63</v>
      </c>
      <c r="U565">
        <v>10</v>
      </c>
      <c r="V565" t="s">
        <v>19</v>
      </c>
      <c r="W565" s="2">
        <v>42565</v>
      </c>
      <c r="X565" t="s">
        <v>130</v>
      </c>
      <c r="Y565" t="s">
        <v>77</v>
      </c>
      <c r="Z565" t="s">
        <v>64</v>
      </c>
    </row>
    <row r="566" spans="1:26" x14ac:dyDescent="0.25">
      <c r="A566">
        <v>3</v>
      </c>
      <c r="B566" t="s">
        <v>25</v>
      </c>
      <c r="C566">
        <v>1</v>
      </c>
      <c r="D566" t="s">
        <v>50</v>
      </c>
      <c r="E566" t="s">
        <v>1485</v>
      </c>
      <c r="F566" t="s">
        <v>13</v>
      </c>
      <c r="G566" t="s">
        <v>1929</v>
      </c>
      <c r="H566" s="1">
        <v>0.2</v>
      </c>
      <c r="I566" s="2">
        <v>42562</v>
      </c>
      <c r="J566" s="8">
        <f t="shared" si="8"/>
        <v>2016</v>
      </c>
      <c r="K566" t="s">
        <v>7869</v>
      </c>
      <c r="L566" t="s">
        <v>73</v>
      </c>
      <c r="M566">
        <v>79907</v>
      </c>
      <c r="N566">
        <v>1299</v>
      </c>
      <c r="O566" t="s">
        <v>4863</v>
      </c>
      <c r="P566">
        <v>43</v>
      </c>
      <c r="Q566">
        <v>4</v>
      </c>
      <c r="R566" t="s">
        <v>75</v>
      </c>
      <c r="S566" t="s">
        <v>92</v>
      </c>
      <c r="T566">
        <v>43.2</v>
      </c>
      <c r="U566">
        <v>576</v>
      </c>
      <c r="V566" t="s">
        <v>19</v>
      </c>
      <c r="W566" s="2">
        <v>42565</v>
      </c>
      <c r="X566" t="s">
        <v>130</v>
      </c>
      <c r="Y566" t="s">
        <v>77</v>
      </c>
      <c r="Z566" t="s">
        <v>52</v>
      </c>
    </row>
    <row r="567" spans="1:26" x14ac:dyDescent="0.25">
      <c r="A567">
        <v>3</v>
      </c>
      <c r="B567" t="s">
        <v>10</v>
      </c>
      <c r="C567">
        <v>3</v>
      </c>
      <c r="D567" t="s">
        <v>26</v>
      </c>
      <c r="E567" t="s">
        <v>667</v>
      </c>
      <c r="F567" t="s">
        <v>13</v>
      </c>
      <c r="G567" t="s">
        <v>7018</v>
      </c>
      <c r="H567" s="1">
        <v>0.2</v>
      </c>
      <c r="I567" s="2">
        <v>42604</v>
      </c>
      <c r="J567" s="8">
        <f t="shared" si="8"/>
        <v>2016</v>
      </c>
      <c r="K567" t="s">
        <v>8062</v>
      </c>
      <c r="L567" t="s">
        <v>102</v>
      </c>
      <c r="M567">
        <v>44107</v>
      </c>
      <c r="N567">
        <v>628</v>
      </c>
      <c r="O567" t="s">
        <v>675</v>
      </c>
      <c r="P567">
        <v>1</v>
      </c>
      <c r="Q567">
        <v>1</v>
      </c>
      <c r="R567" t="s">
        <v>104</v>
      </c>
      <c r="S567" t="s">
        <v>92</v>
      </c>
      <c r="T567">
        <v>1.03</v>
      </c>
      <c r="U567">
        <v>4</v>
      </c>
      <c r="V567" t="s">
        <v>76</v>
      </c>
      <c r="W567" s="2">
        <v>42607</v>
      </c>
      <c r="X567" t="s">
        <v>20</v>
      </c>
      <c r="Y567" t="s">
        <v>309</v>
      </c>
      <c r="Z567" t="s">
        <v>49</v>
      </c>
    </row>
    <row r="568" spans="1:26" x14ac:dyDescent="0.25">
      <c r="A568">
        <v>4</v>
      </c>
      <c r="B568" t="s">
        <v>43</v>
      </c>
      <c r="C568">
        <v>6</v>
      </c>
      <c r="D568" t="s">
        <v>50</v>
      </c>
      <c r="E568" t="s">
        <v>27</v>
      </c>
      <c r="F568" t="s">
        <v>13</v>
      </c>
      <c r="G568" t="s">
        <v>462</v>
      </c>
      <c r="H568" s="1">
        <v>0</v>
      </c>
      <c r="I568" s="2">
        <v>42608</v>
      </c>
      <c r="J568" s="8">
        <f t="shared" si="8"/>
        <v>2016</v>
      </c>
      <c r="K568" t="s">
        <v>463</v>
      </c>
      <c r="L568" t="s">
        <v>30</v>
      </c>
      <c r="M568">
        <v>90032</v>
      </c>
      <c r="N568">
        <v>1409</v>
      </c>
      <c r="O568" t="s">
        <v>464</v>
      </c>
      <c r="P568">
        <v>23</v>
      </c>
      <c r="Q568">
        <v>8</v>
      </c>
      <c r="R568" t="s">
        <v>32</v>
      </c>
      <c r="T568">
        <v>22.98</v>
      </c>
      <c r="U568">
        <v>177</v>
      </c>
      <c r="V568" t="s">
        <v>76</v>
      </c>
      <c r="W568" s="2">
        <v>42612</v>
      </c>
      <c r="X568" t="s">
        <v>39</v>
      </c>
      <c r="Y568" t="s">
        <v>34</v>
      </c>
      <c r="Z568" t="s">
        <v>113</v>
      </c>
    </row>
    <row r="569" spans="1:26" x14ac:dyDescent="0.25">
      <c r="A569">
        <v>0</v>
      </c>
      <c r="B569" t="s">
        <v>10</v>
      </c>
      <c r="C569">
        <v>0</v>
      </c>
      <c r="D569" t="s">
        <v>11</v>
      </c>
      <c r="E569" t="s">
        <v>781</v>
      </c>
      <c r="F569" t="s">
        <v>13</v>
      </c>
      <c r="G569" t="s">
        <v>6922</v>
      </c>
      <c r="H569" s="1">
        <v>0.2</v>
      </c>
      <c r="I569" s="2">
        <v>42569</v>
      </c>
      <c r="J569" s="8">
        <f t="shared" si="8"/>
        <v>2016</v>
      </c>
      <c r="K569" t="s">
        <v>6923</v>
      </c>
      <c r="L569" t="s">
        <v>30</v>
      </c>
      <c r="M569">
        <v>85705</v>
      </c>
      <c r="N569">
        <v>1208</v>
      </c>
      <c r="O569" t="s">
        <v>923</v>
      </c>
      <c r="P569">
        <v>-26</v>
      </c>
      <c r="Q569">
        <v>4</v>
      </c>
      <c r="R569" t="s">
        <v>32</v>
      </c>
      <c r="T569">
        <v>-25.91</v>
      </c>
      <c r="U569">
        <v>259</v>
      </c>
      <c r="V569" t="s">
        <v>76</v>
      </c>
      <c r="W569" s="2">
        <v>42569</v>
      </c>
      <c r="X569" t="s">
        <v>773</v>
      </c>
      <c r="Y569" t="s">
        <v>199</v>
      </c>
      <c r="Z569" t="s">
        <v>24</v>
      </c>
    </row>
    <row r="570" spans="1:26" x14ac:dyDescent="0.25">
      <c r="A570">
        <v>4</v>
      </c>
      <c r="B570" t="s">
        <v>43</v>
      </c>
      <c r="C570">
        <v>6</v>
      </c>
      <c r="D570" t="s">
        <v>26</v>
      </c>
      <c r="E570" t="s">
        <v>1362</v>
      </c>
      <c r="F570" t="s">
        <v>13</v>
      </c>
      <c r="G570" t="s">
        <v>1289</v>
      </c>
      <c r="H570" s="1">
        <v>0.2</v>
      </c>
      <c r="I570" s="2">
        <v>42656</v>
      </c>
      <c r="J570" s="8">
        <f t="shared" si="8"/>
        <v>2016</v>
      </c>
      <c r="K570" t="s">
        <v>6408</v>
      </c>
      <c r="L570" t="s">
        <v>102</v>
      </c>
      <c r="M570">
        <v>10550</v>
      </c>
      <c r="N570">
        <v>1343</v>
      </c>
      <c r="O570" t="s">
        <v>1170</v>
      </c>
      <c r="P570">
        <v>3</v>
      </c>
      <c r="Q570">
        <v>3</v>
      </c>
      <c r="R570" t="s">
        <v>104</v>
      </c>
      <c r="T570">
        <v>2.81</v>
      </c>
      <c r="U570">
        <v>8</v>
      </c>
      <c r="V570" t="s">
        <v>33</v>
      </c>
      <c r="W570" s="2">
        <v>42660</v>
      </c>
      <c r="X570" t="s">
        <v>39</v>
      </c>
      <c r="Y570" t="s">
        <v>175</v>
      </c>
      <c r="Z570" t="s">
        <v>54</v>
      </c>
    </row>
    <row r="571" spans="1:26" x14ac:dyDescent="0.25">
      <c r="A571">
        <v>5</v>
      </c>
      <c r="B571" t="s">
        <v>43</v>
      </c>
      <c r="C571">
        <v>6</v>
      </c>
      <c r="D571" t="s">
        <v>26</v>
      </c>
      <c r="E571" t="s">
        <v>88</v>
      </c>
      <c r="F571" t="s">
        <v>13</v>
      </c>
      <c r="G571" t="s">
        <v>158</v>
      </c>
      <c r="H571" s="1">
        <v>0.2</v>
      </c>
      <c r="I571" s="2">
        <v>42681</v>
      </c>
      <c r="J571" s="8">
        <f t="shared" si="8"/>
        <v>2016</v>
      </c>
      <c r="K571" t="s">
        <v>4688</v>
      </c>
      <c r="L571" t="s">
        <v>30</v>
      </c>
      <c r="M571">
        <v>94110</v>
      </c>
      <c r="N571">
        <v>1649</v>
      </c>
      <c r="O571" t="s">
        <v>3420</v>
      </c>
      <c r="P571">
        <v>46</v>
      </c>
      <c r="Q571">
        <v>7</v>
      </c>
      <c r="R571" t="s">
        <v>32</v>
      </c>
      <c r="T571">
        <v>46.18</v>
      </c>
      <c r="U571">
        <v>123</v>
      </c>
      <c r="V571" t="s">
        <v>19</v>
      </c>
      <c r="W571" s="2">
        <v>42686</v>
      </c>
      <c r="X571" t="s">
        <v>39</v>
      </c>
      <c r="Y571" t="s">
        <v>34</v>
      </c>
      <c r="Z571" t="s">
        <v>54</v>
      </c>
    </row>
    <row r="572" spans="1:26" x14ac:dyDescent="0.25">
      <c r="A572">
        <v>5</v>
      </c>
      <c r="B572" t="s">
        <v>43</v>
      </c>
      <c r="C572">
        <v>6</v>
      </c>
      <c r="D572" t="s">
        <v>26</v>
      </c>
      <c r="E572" t="s">
        <v>88</v>
      </c>
      <c r="F572" t="s">
        <v>13</v>
      </c>
      <c r="G572" t="s">
        <v>767</v>
      </c>
      <c r="H572" s="1">
        <v>0</v>
      </c>
      <c r="I572" s="2">
        <v>42637</v>
      </c>
      <c r="J572" s="8">
        <f t="shared" si="8"/>
        <v>2016</v>
      </c>
      <c r="K572" t="s">
        <v>768</v>
      </c>
      <c r="L572" t="s">
        <v>30</v>
      </c>
      <c r="M572">
        <v>94109</v>
      </c>
      <c r="N572">
        <v>777</v>
      </c>
      <c r="O572" t="s">
        <v>155</v>
      </c>
      <c r="P572">
        <v>8</v>
      </c>
      <c r="Q572">
        <v>4</v>
      </c>
      <c r="R572" t="s">
        <v>32</v>
      </c>
      <c r="T572">
        <v>8.48</v>
      </c>
      <c r="U572">
        <v>212</v>
      </c>
      <c r="V572" t="s">
        <v>19</v>
      </c>
      <c r="W572" s="2">
        <v>42642</v>
      </c>
      <c r="X572" t="s">
        <v>39</v>
      </c>
      <c r="Y572" t="s">
        <v>34</v>
      </c>
      <c r="Z572" t="s">
        <v>42</v>
      </c>
    </row>
    <row r="573" spans="1:26" x14ac:dyDescent="0.25">
      <c r="A573">
        <v>7</v>
      </c>
      <c r="B573" t="s">
        <v>25</v>
      </c>
      <c r="C573">
        <v>6</v>
      </c>
      <c r="D573" t="s">
        <v>26</v>
      </c>
      <c r="E573" t="s">
        <v>687</v>
      </c>
      <c r="F573" t="s">
        <v>13</v>
      </c>
      <c r="G573" t="s">
        <v>1622</v>
      </c>
      <c r="H573" s="1">
        <v>0.7</v>
      </c>
      <c r="I573" s="2">
        <v>42402</v>
      </c>
      <c r="J573" s="8">
        <f t="shared" si="8"/>
        <v>2016</v>
      </c>
      <c r="K573" t="s">
        <v>4425</v>
      </c>
      <c r="L573" t="s">
        <v>16</v>
      </c>
      <c r="M573">
        <v>33710</v>
      </c>
      <c r="N573">
        <v>1529</v>
      </c>
      <c r="O573" t="s">
        <v>2973</v>
      </c>
      <c r="P573">
        <v>-12</v>
      </c>
      <c r="Q573">
        <v>2</v>
      </c>
      <c r="R573" t="s">
        <v>18</v>
      </c>
      <c r="T573">
        <v>-12.22</v>
      </c>
      <c r="U573">
        <v>18</v>
      </c>
      <c r="V573" t="s">
        <v>19</v>
      </c>
      <c r="W573" s="2">
        <v>42409</v>
      </c>
      <c r="X573" t="s">
        <v>39</v>
      </c>
      <c r="Y573" t="s">
        <v>40</v>
      </c>
      <c r="Z573" t="s">
        <v>54</v>
      </c>
    </row>
    <row r="574" spans="1:26" x14ac:dyDescent="0.25">
      <c r="A574">
        <v>7</v>
      </c>
      <c r="B574" t="s">
        <v>25</v>
      </c>
      <c r="C574">
        <v>6</v>
      </c>
      <c r="D574" t="s">
        <v>50</v>
      </c>
      <c r="E574" t="s">
        <v>687</v>
      </c>
      <c r="F574" t="s">
        <v>13</v>
      </c>
      <c r="G574" t="s">
        <v>1622</v>
      </c>
      <c r="H574" s="1">
        <v>0.2</v>
      </c>
      <c r="I574" s="2">
        <v>42402</v>
      </c>
      <c r="J574" s="8">
        <f t="shared" si="8"/>
        <v>2016</v>
      </c>
      <c r="K574" t="s">
        <v>4425</v>
      </c>
      <c r="L574" t="s">
        <v>16</v>
      </c>
      <c r="M574">
        <v>33710</v>
      </c>
      <c r="N574">
        <v>156</v>
      </c>
      <c r="O574" t="s">
        <v>4832</v>
      </c>
      <c r="P574">
        <v>14</v>
      </c>
      <c r="Q574">
        <v>5</v>
      </c>
      <c r="R574" t="s">
        <v>18</v>
      </c>
      <c r="T574">
        <v>13.57</v>
      </c>
      <c r="U574">
        <v>181</v>
      </c>
      <c r="V574" t="s">
        <v>19</v>
      </c>
      <c r="W574" s="2">
        <v>42409</v>
      </c>
      <c r="X574" t="s">
        <v>39</v>
      </c>
      <c r="Y574" t="s">
        <v>40</v>
      </c>
      <c r="Z574" t="s">
        <v>52</v>
      </c>
    </row>
    <row r="575" spans="1:26" x14ac:dyDescent="0.25">
      <c r="A575">
        <v>3</v>
      </c>
      <c r="B575" t="s">
        <v>10</v>
      </c>
      <c r="C575">
        <v>3</v>
      </c>
      <c r="D575" t="s">
        <v>26</v>
      </c>
      <c r="E575" t="s">
        <v>201</v>
      </c>
      <c r="F575" t="s">
        <v>13</v>
      </c>
      <c r="G575" t="s">
        <v>5449</v>
      </c>
      <c r="H575" s="1">
        <v>0.2</v>
      </c>
      <c r="I575" s="2">
        <v>42387</v>
      </c>
      <c r="J575" s="8">
        <f t="shared" si="8"/>
        <v>2016</v>
      </c>
      <c r="K575" t="s">
        <v>6174</v>
      </c>
      <c r="L575" t="s">
        <v>30</v>
      </c>
      <c r="M575">
        <v>97477</v>
      </c>
      <c r="N575">
        <v>645</v>
      </c>
      <c r="O575" t="s">
        <v>3667</v>
      </c>
      <c r="P575">
        <v>6</v>
      </c>
      <c r="Q575">
        <v>4</v>
      </c>
      <c r="R575" t="s">
        <v>32</v>
      </c>
      <c r="T575">
        <v>6.49</v>
      </c>
      <c r="U575">
        <v>65</v>
      </c>
      <c r="V575" t="s">
        <v>33</v>
      </c>
      <c r="W575" s="2">
        <v>42390</v>
      </c>
      <c r="X575" t="s">
        <v>20</v>
      </c>
      <c r="Y575" t="s">
        <v>262</v>
      </c>
      <c r="Z575" t="s">
        <v>56</v>
      </c>
    </row>
    <row r="576" spans="1:26" x14ac:dyDescent="0.25">
      <c r="A576">
        <v>2</v>
      </c>
      <c r="B576" t="s">
        <v>25</v>
      </c>
      <c r="C576">
        <v>1</v>
      </c>
      <c r="D576" t="s">
        <v>26</v>
      </c>
      <c r="E576" t="s">
        <v>122</v>
      </c>
      <c r="F576" t="s">
        <v>13</v>
      </c>
      <c r="G576" t="s">
        <v>6184</v>
      </c>
      <c r="H576" s="1">
        <v>0.2</v>
      </c>
      <c r="I576" s="2">
        <v>42681</v>
      </c>
      <c r="J576" s="8">
        <f t="shared" si="8"/>
        <v>2016</v>
      </c>
      <c r="K576" t="s">
        <v>7992</v>
      </c>
      <c r="L576" t="s">
        <v>73</v>
      </c>
      <c r="M576">
        <v>77041</v>
      </c>
      <c r="N576">
        <v>1501</v>
      </c>
      <c r="O576" t="s">
        <v>412</v>
      </c>
      <c r="P576">
        <v>27</v>
      </c>
      <c r="Q576">
        <v>3</v>
      </c>
      <c r="R576" t="s">
        <v>75</v>
      </c>
      <c r="S576" t="s">
        <v>92</v>
      </c>
      <c r="T576">
        <v>26.95</v>
      </c>
      <c r="U576">
        <v>74</v>
      </c>
      <c r="V576" t="s">
        <v>33</v>
      </c>
      <c r="W576" s="2">
        <v>42683</v>
      </c>
      <c r="X576" t="s">
        <v>130</v>
      </c>
      <c r="Y576" t="s">
        <v>77</v>
      </c>
      <c r="Z576" t="s">
        <v>119</v>
      </c>
    </row>
    <row r="577" spans="1:26" x14ac:dyDescent="0.25">
      <c r="A577">
        <v>2</v>
      </c>
      <c r="B577" t="s">
        <v>25</v>
      </c>
      <c r="C577">
        <v>1</v>
      </c>
      <c r="D577" t="s">
        <v>26</v>
      </c>
      <c r="E577" t="s">
        <v>122</v>
      </c>
      <c r="F577" t="s">
        <v>13</v>
      </c>
      <c r="G577" t="s">
        <v>6184</v>
      </c>
      <c r="H577" s="1">
        <v>0.8</v>
      </c>
      <c r="I577" s="2">
        <v>42681</v>
      </c>
      <c r="J577" s="8">
        <f t="shared" si="8"/>
        <v>2016</v>
      </c>
      <c r="K577" t="s">
        <v>7992</v>
      </c>
      <c r="L577" t="s">
        <v>73</v>
      </c>
      <c r="M577">
        <v>77041</v>
      </c>
      <c r="N577">
        <v>1426</v>
      </c>
      <c r="O577" t="s">
        <v>3716</v>
      </c>
      <c r="P577">
        <v>-44</v>
      </c>
      <c r="Q577">
        <v>3</v>
      </c>
      <c r="R577" t="s">
        <v>75</v>
      </c>
      <c r="S577" t="s">
        <v>92</v>
      </c>
      <c r="T577">
        <v>-44.28</v>
      </c>
      <c r="U577">
        <v>26</v>
      </c>
      <c r="V577" t="s">
        <v>33</v>
      </c>
      <c r="W577" s="2">
        <v>42683</v>
      </c>
      <c r="X577" t="s">
        <v>130</v>
      </c>
      <c r="Y577" t="s">
        <v>77</v>
      </c>
      <c r="Z577" t="s">
        <v>54</v>
      </c>
    </row>
    <row r="578" spans="1:26" x14ac:dyDescent="0.25">
      <c r="A578">
        <v>5</v>
      </c>
      <c r="B578" t="s">
        <v>43</v>
      </c>
      <c r="C578">
        <v>6</v>
      </c>
      <c r="D578" t="s">
        <v>50</v>
      </c>
      <c r="E578" t="s">
        <v>27</v>
      </c>
      <c r="F578" t="s">
        <v>13</v>
      </c>
      <c r="G578" t="s">
        <v>1486</v>
      </c>
      <c r="H578" s="1">
        <v>0.2</v>
      </c>
      <c r="I578" s="2">
        <v>42539</v>
      </c>
      <c r="J578" s="8">
        <f t="shared" ref="J578:J641" si="9">YEAR(I578)</f>
        <v>2016</v>
      </c>
      <c r="K578" t="s">
        <v>5184</v>
      </c>
      <c r="L578" t="s">
        <v>30</v>
      </c>
      <c r="M578">
        <v>90036</v>
      </c>
      <c r="N578">
        <v>1276</v>
      </c>
      <c r="O578" t="s">
        <v>378</v>
      </c>
      <c r="P578">
        <v>12</v>
      </c>
      <c r="Q578">
        <v>5</v>
      </c>
      <c r="R578" t="s">
        <v>32</v>
      </c>
      <c r="T578">
        <v>12.23</v>
      </c>
      <c r="U578">
        <v>140</v>
      </c>
      <c r="V578" t="s">
        <v>19</v>
      </c>
      <c r="W578" s="2">
        <v>42544</v>
      </c>
      <c r="X578" t="s">
        <v>39</v>
      </c>
      <c r="Y578" t="s">
        <v>34</v>
      </c>
      <c r="Z578" t="s">
        <v>52</v>
      </c>
    </row>
    <row r="579" spans="1:26" x14ac:dyDescent="0.25">
      <c r="A579">
        <v>2</v>
      </c>
      <c r="B579" t="s">
        <v>43</v>
      </c>
      <c r="C579">
        <v>3</v>
      </c>
      <c r="D579" t="s">
        <v>26</v>
      </c>
      <c r="E579" t="s">
        <v>305</v>
      </c>
      <c r="F579" t="s">
        <v>13</v>
      </c>
      <c r="G579" t="s">
        <v>849</v>
      </c>
      <c r="H579" s="1">
        <v>0</v>
      </c>
      <c r="I579" s="2">
        <v>42721</v>
      </c>
      <c r="J579" s="8">
        <f t="shared" si="9"/>
        <v>2016</v>
      </c>
      <c r="K579" t="s">
        <v>3548</v>
      </c>
      <c r="L579" t="s">
        <v>16</v>
      </c>
      <c r="M579">
        <v>31907</v>
      </c>
      <c r="N579">
        <v>1500</v>
      </c>
      <c r="O579" t="s">
        <v>3327</v>
      </c>
      <c r="P579">
        <v>11</v>
      </c>
      <c r="Q579">
        <v>3</v>
      </c>
      <c r="R579" t="s">
        <v>18</v>
      </c>
      <c r="T579">
        <v>11.21</v>
      </c>
      <c r="U579">
        <v>40</v>
      </c>
      <c r="V579" t="s">
        <v>19</v>
      </c>
      <c r="W579" s="2">
        <v>42723</v>
      </c>
      <c r="X579" t="s">
        <v>20</v>
      </c>
      <c r="Y579" t="s">
        <v>761</v>
      </c>
      <c r="Z579" t="s">
        <v>49</v>
      </c>
    </row>
    <row r="580" spans="1:26" x14ac:dyDescent="0.25">
      <c r="A580">
        <v>3</v>
      </c>
      <c r="B580" t="s">
        <v>25</v>
      </c>
      <c r="C580">
        <v>1</v>
      </c>
      <c r="D580" t="s">
        <v>11</v>
      </c>
      <c r="E580" t="s">
        <v>1613</v>
      </c>
      <c r="F580" t="s">
        <v>13</v>
      </c>
      <c r="G580" t="s">
        <v>1614</v>
      </c>
      <c r="H580" s="1">
        <v>0</v>
      </c>
      <c r="I580" s="2">
        <v>42467</v>
      </c>
      <c r="J580" s="8">
        <f t="shared" si="9"/>
        <v>2016</v>
      </c>
      <c r="K580" t="s">
        <v>1615</v>
      </c>
      <c r="L580" t="s">
        <v>16</v>
      </c>
      <c r="M580">
        <v>36608</v>
      </c>
      <c r="N580">
        <v>1495</v>
      </c>
      <c r="O580" t="s">
        <v>1616</v>
      </c>
      <c r="P580">
        <v>3</v>
      </c>
      <c r="Q580">
        <v>2</v>
      </c>
      <c r="R580" t="s">
        <v>18</v>
      </c>
      <c r="T580">
        <v>2.78</v>
      </c>
      <c r="U580">
        <v>9</v>
      </c>
      <c r="V580" t="s">
        <v>19</v>
      </c>
      <c r="W580" s="2">
        <v>42470</v>
      </c>
      <c r="X580" t="s">
        <v>130</v>
      </c>
      <c r="Y580" t="s">
        <v>225</v>
      </c>
      <c r="Z580" t="s">
        <v>47</v>
      </c>
    </row>
    <row r="581" spans="1:26" x14ac:dyDescent="0.25">
      <c r="A581">
        <v>4</v>
      </c>
      <c r="B581" t="s">
        <v>43</v>
      </c>
      <c r="C581">
        <v>6</v>
      </c>
      <c r="D581" t="s">
        <v>11</v>
      </c>
      <c r="E581" t="s">
        <v>333</v>
      </c>
      <c r="F581" t="s">
        <v>13</v>
      </c>
      <c r="G581" t="s">
        <v>5387</v>
      </c>
      <c r="H581" s="1">
        <v>0.2</v>
      </c>
      <c r="I581" s="2">
        <v>42717</v>
      </c>
      <c r="J581" s="8">
        <f t="shared" si="9"/>
        <v>2016</v>
      </c>
      <c r="K581" t="s">
        <v>5780</v>
      </c>
      <c r="L581" t="s">
        <v>30</v>
      </c>
      <c r="M581">
        <v>85023</v>
      </c>
      <c r="N581">
        <v>597</v>
      </c>
      <c r="O581" t="s">
        <v>2263</v>
      </c>
      <c r="P581">
        <v>8</v>
      </c>
      <c r="Q581">
        <v>3</v>
      </c>
      <c r="R581" t="s">
        <v>32</v>
      </c>
      <c r="T581">
        <v>7.7</v>
      </c>
      <c r="U581">
        <v>88</v>
      </c>
      <c r="V581" t="s">
        <v>33</v>
      </c>
      <c r="W581" s="2">
        <v>42721</v>
      </c>
      <c r="X581" t="s">
        <v>39</v>
      </c>
      <c r="Y581" t="s">
        <v>199</v>
      </c>
      <c r="Z581" t="s">
        <v>47</v>
      </c>
    </row>
    <row r="582" spans="1:26" x14ac:dyDescent="0.25">
      <c r="A582">
        <v>4</v>
      </c>
      <c r="B582" t="s">
        <v>43</v>
      </c>
      <c r="C582">
        <v>6</v>
      </c>
      <c r="D582" t="s">
        <v>26</v>
      </c>
      <c r="E582" t="s">
        <v>333</v>
      </c>
      <c r="F582" t="s">
        <v>13</v>
      </c>
      <c r="G582" t="s">
        <v>5387</v>
      </c>
      <c r="H582" s="1">
        <v>0.7</v>
      </c>
      <c r="I582" s="2">
        <v>42717</v>
      </c>
      <c r="J582" s="8">
        <f t="shared" si="9"/>
        <v>2016</v>
      </c>
      <c r="K582" t="s">
        <v>5780</v>
      </c>
      <c r="L582" t="s">
        <v>30</v>
      </c>
      <c r="M582">
        <v>85023</v>
      </c>
      <c r="N582">
        <v>414</v>
      </c>
      <c r="O582" t="s">
        <v>1222</v>
      </c>
      <c r="P582">
        <v>-4</v>
      </c>
      <c r="Q582">
        <v>2</v>
      </c>
      <c r="R582" t="s">
        <v>32</v>
      </c>
      <c r="T582">
        <v>-4.17</v>
      </c>
      <c r="U582">
        <v>5</v>
      </c>
      <c r="V582" t="s">
        <v>33</v>
      </c>
      <c r="W582" s="2">
        <v>42721</v>
      </c>
      <c r="X582" t="s">
        <v>39</v>
      </c>
      <c r="Y582" t="s">
        <v>199</v>
      </c>
      <c r="Z582" t="s">
        <v>54</v>
      </c>
    </row>
    <row r="583" spans="1:26" x14ac:dyDescent="0.25">
      <c r="A583">
        <v>5</v>
      </c>
      <c r="B583" t="s">
        <v>43</v>
      </c>
      <c r="C583">
        <v>6</v>
      </c>
      <c r="D583" t="s">
        <v>11</v>
      </c>
      <c r="E583" t="s">
        <v>2078</v>
      </c>
      <c r="F583" t="s">
        <v>13</v>
      </c>
      <c r="G583" t="s">
        <v>5712</v>
      </c>
      <c r="H583" s="1">
        <v>0.2</v>
      </c>
      <c r="I583" s="2">
        <v>42720</v>
      </c>
      <c r="J583" s="8">
        <f t="shared" si="9"/>
        <v>2016</v>
      </c>
      <c r="K583" t="s">
        <v>5798</v>
      </c>
      <c r="L583" t="s">
        <v>30</v>
      </c>
      <c r="M583">
        <v>95823</v>
      </c>
      <c r="N583">
        <v>1211</v>
      </c>
      <c r="O583" t="s">
        <v>1472</v>
      </c>
      <c r="P583">
        <v>70</v>
      </c>
      <c r="Q583">
        <v>5</v>
      </c>
      <c r="R583" t="s">
        <v>32</v>
      </c>
      <c r="T583">
        <v>70.2</v>
      </c>
      <c r="U583">
        <v>1404</v>
      </c>
      <c r="V583" t="s">
        <v>33</v>
      </c>
      <c r="W583" s="2">
        <v>42725</v>
      </c>
      <c r="X583" t="s">
        <v>39</v>
      </c>
      <c r="Y583" t="s">
        <v>34</v>
      </c>
      <c r="Z583" t="s">
        <v>24</v>
      </c>
    </row>
    <row r="584" spans="1:26" x14ac:dyDescent="0.25">
      <c r="A584">
        <v>5</v>
      </c>
      <c r="B584" t="s">
        <v>25</v>
      </c>
      <c r="C584">
        <v>3</v>
      </c>
      <c r="D584" t="s">
        <v>26</v>
      </c>
      <c r="E584" t="s">
        <v>1888</v>
      </c>
      <c r="F584" t="s">
        <v>13</v>
      </c>
      <c r="G584" t="s">
        <v>114</v>
      </c>
      <c r="H584" s="1">
        <v>0.8</v>
      </c>
      <c r="I584" s="2">
        <v>42660</v>
      </c>
      <c r="J584" s="8">
        <f t="shared" si="9"/>
        <v>2016</v>
      </c>
      <c r="K584" t="s">
        <v>3416</v>
      </c>
      <c r="L584" t="s">
        <v>73</v>
      </c>
      <c r="M584">
        <v>77705</v>
      </c>
      <c r="N584">
        <v>711</v>
      </c>
      <c r="O584" t="s">
        <v>3170</v>
      </c>
      <c r="P584">
        <v>-17</v>
      </c>
      <c r="Q584">
        <v>5</v>
      </c>
      <c r="R584" t="s">
        <v>75</v>
      </c>
      <c r="T584">
        <v>-17.25</v>
      </c>
      <c r="U584">
        <v>11</v>
      </c>
      <c r="V584" t="s">
        <v>19</v>
      </c>
      <c r="W584" s="2">
        <v>42665</v>
      </c>
      <c r="X584" t="s">
        <v>20</v>
      </c>
      <c r="Y584" t="s">
        <v>77</v>
      </c>
      <c r="Z584" t="s">
        <v>54</v>
      </c>
    </row>
    <row r="585" spans="1:26" x14ac:dyDescent="0.25">
      <c r="A585">
        <v>5</v>
      </c>
      <c r="B585" t="s">
        <v>25</v>
      </c>
      <c r="C585">
        <v>3</v>
      </c>
      <c r="D585" t="s">
        <v>50</v>
      </c>
      <c r="E585" t="s">
        <v>1888</v>
      </c>
      <c r="F585" t="s">
        <v>13</v>
      </c>
      <c r="G585" t="s">
        <v>114</v>
      </c>
      <c r="H585" s="1">
        <v>0.2</v>
      </c>
      <c r="I585" s="2">
        <v>42660</v>
      </c>
      <c r="J585" s="8">
        <f t="shared" si="9"/>
        <v>2016</v>
      </c>
      <c r="K585" t="s">
        <v>3416</v>
      </c>
      <c r="L585" t="s">
        <v>73</v>
      </c>
      <c r="M585">
        <v>77705</v>
      </c>
      <c r="N585">
        <v>421</v>
      </c>
      <c r="O585" t="s">
        <v>4728</v>
      </c>
      <c r="P585">
        <v>-18</v>
      </c>
      <c r="Q585">
        <v>3</v>
      </c>
      <c r="R585" t="s">
        <v>75</v>
      </c>
      <c r="T585">
        <v>-18</v>
      </c>
      <c r="U585">
        <v>120</v>
      </c>
      <c r="V585" t="s">
        <v>19</v>
      </c>
      <c r="W585" s="2">
        <v>42665</v>
      </c>
      <c r="X585" t="s">
        <v>20</v>
      </c>
      <c r="Y585" t="s">
        <v>77</v>
      </c>
      <c r="Z585" t="s">
        <v>113</v>
      </c>
    </row>
    <row r="586" spans="1:26" x14ac:dyDescent="0.25">
      <c r="A586">
        <v>0</v>
      </c>
      <c r="B586" t="s">
        <v>10</v>
      </c>
      <c r="C586">
        <v>0</v>
      </c>
      <c r="D586" t="s">
        <v>11</v>
      </c>
      <c r="E586" t="s">
        <v>572</v>
      </c>
      <c r="F586" t="s">
        <v>13</v>
      </c>
      <c r="G586" t="s">
        <v>967</v>
      </c>
      <c r="H586" s="1">
        <v>0.2</v>
      </c>
      <c r="I586" s="2">
        <v>42517</v>
      </c>
      <c r="J586" s="8">
        <f t="shared" si="9"/>
        <v>2016</v>
      </c>
      <c r="K586" t="s">
        <v>1408</v>
      </c>
      <c r="L586" t="s">
        <v>30</v>
      </c>
      <c r="M586">
        <v>92105</v>
      </c>
      <c r="N586">
        <v>965</v>
      </c>
      <c r="O586" t="s">
        <v>562</v>
      </c>
      <c r="P586">
        <v>-28</v>
      </c>
      <c r="Q586">
        <v>10</v>
      </c>
      <c r="R586" t="s">
        <v>32</v>
      </c>
      <c r="T586">
        <v>-28.36</v>
      </c>
      <c r="U586">
        <v>567</v>
      </c>
      <c r="V586" t="s">
        <v>33</v>
      </c>
      <c r="W586" s="2">
        <v>42517</v>
      </c>
      <c r="X586" t="s">
        <v>773</v>
      </c>
      <c r="Y586" t="s">
        <v>34</v>
      </c>
      <c r="Z586" t="s">
        <v>41</v>
      </c>
    </row>
    <row r="587" spans="1:26" x14ac:dyDescent="0.25">
      <c r="A587">
        <v>0</v>
      </c>
      <c r="B587" t="s">
        <v>10</v>
      </c>
      <c r="C587">
        <v>0</v>
      </c>
      <c r="D587" t="s">
        <v>26</v>
      </c>
      <c r="E587" t="s">
        <v>572</v>
      </c>
      <c r="F587" t="s">
        <v>13</v>
      </c>
      <c r="G587" t="s">
        <v>967</v>
      </c>
      <c r="H587" s="1">
        <v>0</v>
      </c>
      <c r="I587" s="2">
        <v>42517</v>
      </c>
      <c r="J587" s="8">
        <f t="shared" si="9"/>
        <v>2016</v>
      </c>
      <c r="K587" t="s">
        <v>1408</v>
      </c>
      <c r="L587" t="s">
        <v>30</v>
      </c>
      <c r="M587">
        <v>92105</v>
      </c>
      <c r="N587">
        <v>648</v>
      </c>
      <c r="O587" t="s">
        <v>1005</v>
      </c>
      <c r="P587">
        <v>7</v>
      </c>
      <c r="Q587">
        <v>4</v>
      </c>
      <c r="R587" t="s">
        <v>32</v>
      </c>
      <c r="T587">
        <v>7.19</v>
      </c>
      <c r="U587">
        <v>359</v>
      </c>
      <c r="V587" t="s">
        <v>33</v>
      </c>
      <c r="W587" s="2">
        <v>42517</v>
      </c>
      <c r="X587" t="s">
        <v>773</v>
      </c>
      <c r="Y587" t="s">
        <v>34</v>
      </c>
      <c r="Z587" t="s">
        <v>42</v>
      </c>
    </row>
    <row r="588" spans="1:26" x14ac:dyDescent="0.25">
      <c r="A588">
        <v>6</v>
      </c>
      <c r="B588" t="s">
        <v>10</v>
      </c>
      <c r="C588">
        <v>6</v>
      </c>
      <c r="D588" t="s">
        <v>26</v>
      </c>
      <c r="E588" t="s">
        <v>372</v>
      </c>
      <c r="F588" t="s">
        <v>13</v>
      </c>
      <c r="G588" t="s">
        <v>7111</v>
      </c>
      <c r="H588" s="1">
        <v>0</v>
      </c>
      <c r="I588" s="2">
        <v>42565</v>
      </c>
      <c r="J588" s="8">
        <f t="shared" si="9"/>
        <v>2016</v>
      </c>
      <c r="K588" t="s">
        <v>7460</v>
      </c>
      <c r="L588" t="s">
        <v>102</v>
      </c>
      <c r="M588">
        <v>19711</v>
      </c>
      <c r="N588">
        <v>288</v>
      </c>
      <c r="O588" t="s">
        <v>6078</v>
      </c>
      <c r="P588">
        <v>11</v>
      </c>
      <c r="Q588">
        <v>1</v>
      </c>
      <c r="R588" t="s">
        <v>104</v>
      </c>
      <c r="T588">
        <v>11.05</v>
      </c>
      <c r="U588">
        <v>39</v>
      </c>
      <c r="V588" t="s">
        <v>76</v>
      </c>
      <c r="W588" s="2">
        <v>42571</v>
      </c>
      <c r="X588" t="s">
        <v>39</v>
      </c>
      <c r="Y588" t="s">
        <v>161</v>
      </c>
      <c r="Z588" t="s">
        <v>56</v>
      </c>
    </row>
    <row r="589" spans="1:26" x14ac:dyDescent="0.25">
      <c r="A589">
        <v>4</v>
      </c>
      <c r="B589" t="s">
        <v>43</v>
      </c>
      <c r="C589">
        <v>6</v>
      </c>
      <c r="D589" t="s">
        <v>11</v>
      </c>
      <c r="E589" t="s">
        <v>1413</v>
      </c>
      <c r="F589" t="s">
        <v>13</v>
      </c>
      <c r="G589" t="s">
        <v>123</v>
      </c>
      <c r="H589" s="1">
        <v>0</v>
      </c>
      <c r="I589" s="2">
        <v>42590</v>
      </c>
      <c r="J589" s="8">
        <f t="shared" si="9"/>
        <v>2016</v>
      </c>
      <c r="K589" t="s">
        <v>7017</v>
      </c>
      <c r="L589" t="s">
        <v>73</v>
      </c>
      <c r="M589">
        <v>48183</v>
      </c>
      <c r="N589">
        <v>1185</v>
      </c>
      <c r="O589" t="s">
        <v>2148</v>
      </c>
      <c r="P589">
        <v>23</v>
      </c>
      <c r="Q589">
        <v>6</v>
      </c>
      <c r="R589" t="s">
        <v>75</v>
      </c>
      <c r="T589">
        <v>22.63</v>
      </c>
      <c r="U589">
        <v>54</v>
      </c>
      <c r="V589" t="s">
        <v>76</v>
      </c>
      <c r="W589" s="2">
        <v>42594</v>
      </c>
      <c r="X589" t="s">
        <v>39</v>
      </c>
      <c r="Y589" t="s">
        <v>156</v>
      </c>
      <c r="Z589" t="s">
        <v>47</v>
      </c>
    </row>
    <row r="590" spans="1:26" x14ac:dyDescent="0.25">
      <c r="A590">
        <v>4</v>
      </c>
      <c r="B590" t="s">
        <v>43</v>
      </c>
      <c r="C590">
        <v>6</v>
      </c>
      <c r="D590" t="s">
        <v>26</v>
      </c>
      <c r="E590" t="s">
        <v>1413</v>
      </c>
      <c r="F590" t="s">
        <v>13</v>
      </c>
      <c r="G590" t="s">
        <v>123</v>
      </c>
      <c r="H590" s="1">
        <v>0</v>
      </c>
      <c r="I590" s="2">
        <v>42590</v>
      </c>
      <c r="J590" s="8">
        <f t="shared" si="9"/>
        <v>2016</v>
      </c>
      <c r="K590" t="s">
        <v>7017</v>
      </c>
      <c r="L590" t="s">
        <v>73</v>
      </c>
      <c r="M590">
        <v>48183</v>
      </c>
      <c r="N590">
        <v>774</v>
      </c>
      <c r="O590" t="s">
        <v>325</v>
      </c>
      <c r="P590">
        <v>17</v>
      </c>
      <c r="Q590">
        <v>3</v>
      </c>
      <c r="R590" t="s">
        <v>75</v>
      </c>
      <c r="T590">
        <v>17.25</v>
      </c>
      <c r="U590">
        <v>38</v>
      </c>
      <c r="V590" t="s">
        <v>76</v>
      </c>
      <c r="W590" s="2">
        <v>42594</v>
      </c>
      <c r="X590" t="s">
        <v>39</v>
      </c>
      <c r="Y590" t="s">
        <v>156</v>
      </c>
      <c r="Z590" t="s">
        <v>119</v>
      </c>
    </row>
    <row r="591" spans="1:26" x14ac:dyDescent="0.25">
      <c r="A591">
        <v>4</v>
      </c>
      <c r="B591" t="s">
        <v>43</v>
      </c>
      <c r="C591">
        <v>6</v>
      </c>
      <c r="D591" t="s">
        <v>26</v>
      </c>
      <c r="E591" t="s">
        <v>1413</v>
      </c>
      <c r="F591" t="s">
        <v>13</v>
      </c>
      <c r="G591" t="s">
        <v>123</v>
      </c>
      <c r="H591" s="1">
        <v>0.1</v>
      </c>
      <c r="I591" s="2">
        <v>42590</v>
      </c>
      <c r="J591" s="8">
        <f t="shared" si="9"/>
        <v>2016</v>
      </c>
      <c r="K591" t="s">
        <v>7017</v>
      </c>
      <c r="L591" t="s">
        <v>73</v>
      </c>
      <c r="M591">
        <v>48183</v>
      </c>
      <c r="N591">
        <v>66</v>
      </c>
      <c r="O591" t="s">
        <v>5891</v>
      </c>
      <c r="P591">
        <v>37</v>
      </c>
      <c r="Q591">
        <v>3</v>
      </c>
      <c r="R591" t="s">
        <v>75</v>
      </c>
      <c r="T591">
        <v>37.229999999999997</v>
      </c>
      <c r="U591">
        <v>168</v>
      </c>
      <c r="V591" t="s">
        <v>76</v>
      </c>
      <c r="W591" s="2">
        <v>42594</v>
      </c>
      <c r="X591" t="s">
        <v>39</v>
      </c>
      <c r="Y591" t="s">
        <v>156</v>
      </c>
      <c r="Z591" t="s">
        <v>56</v>
      </c>
    </row>
    <row r="592" spans="1:26" x14ac:dyDescent="0.25">
      <c r="A592">
        <v>4</v>
      </c>
      <c r="B592" t="s">
        <v>43</v>
      </c>
      <c r="C592">
        <v>6</v>
      </c>
      <c r="D592" t="s">
        <v>50</v>
      </c>
      <c r="E592" t="s">
        <v>1413</v>
      </c>
      <c r="F592" t="s">
        <v>13</v>
      </c>
      <c r="G592" t="s">
        <v>123</v>
      </c>
      <c r="H592" s="1">
        <v>0</v>
      </c>
      <c r="I592" s="2">
        <v>42590</v>
      </c>
      <c r="J592" s="8">
        <f t="shared" si="9"/>
        <v>2016</v>
      </c>
      <c r="K592" t="s">
        <v>7017</v>
      </c>
      <c r="L592" t="s">
        <v>73</v>
      </c>
      <c r="M592">
        <v>48183</v>
      </c>
      <c r="N592">
        <v>1452</v>
      </c>
      <c r="O592" t="s">
        <v>4894</v>
      </c>
      <c r="P592">
        <v>275</v>
      </c>
      <c r="Q592">
        <v>1</v>
      </c>
      <c r="R592" t="s">
        <v>75</v>
      </c>
      <c r="T592">
        <v>275</v>
      </c>
      <c r="U592">
        <v>550</v>
      </c>
      <c r="V592" t="s">
        <v>76</v>
      </c>
      <c r="W592" s="2">
        <v>42594</v>
      </c>
      <c r="X592" t="s">
        <v>39</v>
      </c>
      <c r="Y592" t="s">
        <v>156</v>
      </c>
      <c r="Z592" t="s">
        <v>727</v>
      </c>
    </row>
    <row r="593" spans="1:26" x14ac:dyDescent="0.25">
      <c r="A593">
        <v>4</v>
      </c>
      <c r="B593" t="s">
        <v>43</v>
      </c>
      <c r="C593">
        <v>6</v>
      </c>
      <c r="D593" t="s">
        <v>50</v>
      </c>
      <c r="E593" t="s">
        <v>1413</v>
      </c>
      <c r="F593" t="s">
        <v>13</v>
      </c>
      <c r="G593" t="s">
        <v>123</v>
      </c>
      <c r="H593" s="1">
        <v>0</v>
      </c>
      <c r="I593" s="2">
        <v>42590</v>
      </c>
      <c r="J593" s="8">
        <f t="shared" si="9"/>
        <v>2016</v>
      </c>
      <c r="K593" t="s">
        <v>7017</v>
      </c>
      <c r="L593" t="s">
        <v>73</v>
      </c>
      <c r="M593">
        <v>48183</v>
      </c>
      <c r="N593">
        <v>1105</v>
      </c>
      <c r="O593" t="s">
        <v>5089</v>
      </c>
      <c r="P593">
        <v>84</v>
      </c>
      <c r="Q593">
        <v>2</v>
      </c>
      <c r="R593" t="s">
        <v>75</v>
      </c>
      <c r="T593">
        <v>83.99</v>
      </c>
      <c r="U593">
        <v>300</v>
      </c>
      <c r="V593" t="s">
        <v>76</v>
      </c>
      <c r="W593" s="2">
        <v>42594</v>
      </c>
      <c r="X593" t="s">
        <v>39</v>
      </c>
      <c r="Y593" t="s">
        <v>156</v>
      </c>
      <c r="Z593" t="s">
        <v>52</v>
      </c>
    </row>
    <row r="594" spans="1:26" x14ac:dyDescent="0.25">
      <c r="A594">
        <v>4</v>
      </c>
      <c r="B594" t="s">
        <v>43</v>
      </c>
      <c r="C594">
        <v>6</v>
      </c>
      <c r="D594" t="s">
        <v>26</v>
      </c>
      <c r="E594" t="s">
        <v>171</v>
      </c>
      <c r="F594" t="s">
        <v>13</v>
      </c>
      <c r="G594" t="s">
        <v>6894</v>
      </c>
      <c r="H594" s="1">
        <v>0</v>
      </c>
      <c r="I594" s="2">
        <v>42634</v>
      </c>
      <c r="J594" s="8">
        <f t="shared" si="9"/>
        <v>2016</v>
      </c>
      <c r="K594" t="s">
        <v>7481</v>
      </c>
      <c r="L594" t="s">
        <v>102</v>
      </c>
      <c r="M594">
        <v>10011</v>
      </c>
      <c r="N594">
        <v>350</v>
      </c>
      <c r="O594" t="s">
        <v>4106</v>
      </c>
      <c r="P594">
        <v>17</v>
      </c>
      <c r="Q594">
        <v>3</v>
      </c>
      <c r="R594" t="s">
        <v>104</v>
      </c>
      <c r="T594">
        <v>17.170000000000002</v>
      </c>
      <c r="U594">
        <v>66</v>
      </c>
      <c r="V594" t="s">
        <v>76</v>
      </c>
      <c r="W594" s="2">
        <v>42638</v>
      </c>
      <c r="X594" t="s">
        <v>39</v>
      </c>
      <c r="Y594" t="s">
        <v>175</v>
      </c>
      <c r="Z594" t="s">
        <v>49</v>
      </c>
    </row>
    <row r="595" spans="1:26" x14ac:dyDescent="0.25">
      <c r="A595">
        <v>2</v>
      </c>
      <c r="B595" t="s">
        <v>43</v>
      </c>
      <c r="C595">
        <v>3</v>
      </c>
      <c r="D595" t="s">
        <v>50</v>
      </c>
      <c r="E595" t="s">
        <v>1065</v>
      </c>
      <c r="F595" t="s">
        <v>13</v>
      </c>
      <c r="G595" t="s">
        <v>3268</v>
      </c>
      <c r="H595" s="1">
        <v>0.2</v>
      </c>
      <c r="I595" s="2">
        <v>42492</v>
      </c>
      <c r="J595" s="8">
        <f t="shared" si="9"/>
        <v>2016</v>
      </c>
      <c r="K595" t="s">
        <v>4913</v>
      </c>
      <c r="L595" t="s">
        <v>16</v>
      </c>
      <c r="M595">
        <v>33801</v>
      </c>
      <c r="N595">
        <v>372</v>
      </c>
      <c r="O595" t="s">
        <v>4813</v>
      </c>
      <c r="P595">
        <v>90</v>
      </c>
      <c r="Q595">
        <v>2</v>
      </c>
      <c r="R595" t="s">
        <v>18</v>
      </c>
      <c r="T595">
        <v>90</v>
      </c>
      <c r="U595">
        <v>480</v>
      </c>
      <c r="V595" t="s">
        <v>19</v>
      </c>
      <c r="W595" s="2">
        <v>42494</v>
      </c>
      <c r="X595" t="s">
        <v>20</v>
      </c>
      <c r="Y595" t="s">
        <v>40</v>
      </c>
      <c r="Z595" t="s">
        <v>727</v>
      </c>
    </row>
    <row r="596" spans="1:26" x14ac:dyDescent="0.25">
      <c r="A596">
        <v>2</v>
      </c>
      <c r="B596" t="s">
        <v>25</v>
      </c>
      <c r="C596">
        <v>1</v>
      </c>
      <c r="D596" t="s">
        <v>26</v>
      </c>
      <c r="E596" t="s">
        <v>253</v>
      </c>
      <c r="F596" t="s">
        <v>13</v>
      </c>
      <c r="G596" t="s">
        <v>1167</v>
      </c>
      <c r="H596" s="1">
        <v>0</v>
      </c>
      <c r="I596" s="2">
        <v>42543</v>
      </c>
      <c r="J596" s="8">
        <f t="shared" si="9"/>
        <v>2016</v>
      </c>
      <c r="K596" t="s">
        <v>2779</v>
      </c>
      <c r="L596" t="s">
        <v>73</v>
      </c>
      <c r="M596">
        <v>55407</v>
      </c>
      <c r="N596">
        <v>634</v>
      </c>
      <c r="O596" t="s">
        <v>932</v>
      </c>
      <c r="P596">
        <v>10</v>
      </c>
      <c r="Q596">
        <v>3</v>
      </c>
      <c r="R596" t="s">
        <v>75</v>
      </c>
      <c r="T596">
        <v>9.7200000000000006</v>
      </c>
      <c r="U596">
        <v>162</v>
      </c>
      <c r="V596" t="s">
        <v>19</v>
      </c>
      <c r="W596" s="2">
        <v>42545</v>
      </c>
      <c r="X596" t="s">
        <v>130</v>
      </c>
      <c r="Y596" t="s">
        <v>151</v>
      </c>
      <c r="Z596" t="s">
        <v>42</v>
      </c>
    </row>
    <row r="597" spans="1:26" x14ac:dyDescent="0.25">
      <c r="A597">
        <v>2</v>
      </c>
      <c r="B597" t="s">
        <v>25</v>
      </c>
      <c r="C597">
        <v>1</v>
      </c>
      <c r="D597" t="s">
        <v>26</v>
      </c>
      <c r="E597" t="s">
        <v>253</v>
      </c>
      <c r="F597" t="s">
        <v>13</v>
      </c>
      <c r="G597" t="s">
        <v>1167</v>
      </c>
      <c r="H597" s="1">
        <v>0</v>
      </c>
      <c r="I597" s="2">
        <v>42543</v>
      </c>
      <c r="J597" s="8">
        <f t="shared" si="9"/>
        <v>2016</v>
      </c>
      <c r="K597" t="s">
        <v>2779</v>
      </c>
      <c r="L597" t="s">
        <v>73</v>
      </c>
      <c r="M597">
        <v>55407</v>
      </c>
      <c r="N597">
        <v>1202</v>
      </c>
      <c r="O597" t="s">
        <v>2780</v>
      </c>
      <c r="P597">
        <v>0</v>
      </c>
      <c r="Q597">
        <v>3</v>
      </c>
      <c r="R597" t="s">
        <v>75</v>
      </c>
      <c r="T597">
        <v>0</v>
      </c>
      <c r="U597">
        <v>502</v>
      </c>
      <c r="V597" t="s">
        <v>19</v>
      </c>
      <c r="W597" s="2">
        <v>42545</v>
      </c>
      <c r="X597" t="s">
        <v>130</v>
      </c>
      <c r="Y597" t="s">
        <v>151</v>
      </c>
      <c r="Z597" t="s">
        <v>42</v>
      </c>
    </row>
    <row r="598" spans="1:26" x14ac:dyDescent="0.25">
      <c r="A598">
        <v>2</v>
      </c>
      <c r="B598" t="s">
        <v>25</v>
      </c>
      <c r="C598">
        <v>1</v>
      </c>
      <c r="D598" t="s">
        <v>11</v>
      </c>
      <c r="E598" t="s">
        <v>201</v>
      </c>
      <c r="F598" t="s">
        <v>13</v>
      </c>
      <c r="G598" t="s">
        <v>5295</v>
      </c>
      <c r="H598" s="1">
        <v>0</v>
      </c>
      <c r="I598" s="2">
        <v>42609</v>
      </c>
      <c r="J598" s="8">
        <f t="shared" si="9"/>
        <v>2016</v>
      </c>
      <c r="K598" t="s">
        <v>7950</v>
      </c>
      <c r="L598" t="s">
        <v>16</v>
      </c>
      <c r="M598">
        <v>22153</v>
      </c>
      <c r="N598">
        <v>369</v>
      </c>
      <c r="O598" t="s">
        <v>2254</v>
      </c>
      <c r="P598">
        <v>301</v>
      </c>
      <c r="Q598">
        <v>3</v>
      </c>
      <c r="R598" t="s">
        <v>18</v>
      </c>
      <c r="S598" t="s">
        <v>92</v>
      </c>
      <c r="T598">
        <v>300.74</v>
      </c>
      <c r="U598">
        <v>1203</v>
      </c>
      <c r="V598" t="s">
        <v>33</v>
      </c>
      <c r="W598" s="2">
        <v>42611</v>
      </c>
      <c r="X598" t="s">
        <v>130</v>
      </c>
      <c r="Y598" t="s">
        <v>205</v>
      </c>
      <c r="Z598" t="s">
        <v>41</v>
      </c>
    </row>
    <row r="599" spans="1:26" x14ac:dyDescent="0.25">
      <c r="A599">
        <v>2</v>
      </c>
      <c r="B599" t="s">
        <v>25</v>
      </c>
      <c r="C599">
        <v>1</v>
      </c>
      <c r="D599" t="s">
        <v>11</v>
      </c>
      <c r="E599" t="s">
        <v>201</v>
      </c>
      <c r="F599" t="s">
        <v>13</v>
      </c>
      <c r="G599" t="s">
        <v>5295</v>
      </c>
      <c r="H599" s="1">
        <v>0</v>
      </c>
      <c r="I599" s="2">
        <v>42609</v>
      </c>
      <c r="J599" s="8">
        <f t="shared" si="9"/>
        <v>2016</v>
      </c>
      <c r="K599" t="s">
        <v>7950</v>
      </c>
      <c r="L599" t="s">
        <v>16</v>
      </c>
      <c r="M599">
        <v>22153</v>
      </c>
      <c r="N599">
        <v>1056</v>
      </c>
      <c r="O599" t="s">
        <v>1955</v>
      </c>
      <c r="P599">
        <v>13</v>
      </c>
      <c r="Q599">
        <v>4</v>
      </c>
      <c r="R599" t="s">
        <v>18</v>
      </c>
      <c r="S599" t="s">
        <v>92</v>
      </c>
      <c r="T599">
        <v>12.52</v>
      </c>
      <c r="U599">
        <v>29</v>
      </c>
      <c r="V599" t="s">
        <v>33</v>
      </c>
      <c r="W599" s="2">
        <v>42611</v>
      </c>
      <c r="X599" t="s">
        <v>130</v>
      </c>
      <c r="Y599" t="s">
        <v>205</v>
      </c>
      <c r="Z599" t="s">
        <v>47</v>
      </c>
    </row>
    <row r="600" spans="1:26" x14ac:dyDescent="0.25">
      <c r="A600">
        <v>2</v>
      </c>
      <c r="B600" t="s">
        <v>25</v>
      </c>
      <c r="C600">
        <v>1</v>
      </c>
      <c r="D600" t="s">
        <v>50</v>
      </c>
      <c r="E600" t="s">
        <v>201</v>
      </c>
      <c r="F600" t="s">
        <v>13</v>
      </c>
      <c r="G600" t="s">
        <v>5295</v>
      </c>
      <c r="H600" s="1">
        <v>0</v>
      </c>
      <c r="I600" s="2">
        <v>42609</v>
      </c>
      <c r="J600" s="8">
        <f t="shared" si="9"/>
        <v>2016</v>
      </c>
      <c r="K600" t="s">
        <v>7950</v>
      </c>
      <c r="L600" t="s">
        <v>16</v>
      </c>
      <c r="M600">
        <v>22153</v>
      </c>
      <c r="N600">
        <v>725</v>
      </c>
      <c r="O600" t="s">
        <v>6755</v>
      </c>
      <c r="P600">
        <v>168</v>
      </c>
      <c r="Q600">
        <v>5</v>
      </c>
      <c r="R600" t="s">
        <v>18</v>
      </c>
      <c r="S600" t="s">
        <v>92</v>
      </c>
      <c r="T600">
        <v>168.19</v>
      </c>
      <c r="U600">
        <v>580</v>
      </c>
      <c r="V600" t="s">
        <v>33</v>
      </c>
      <c r="W600" s="2">
        <v>42611</v>
      </c>
      <c r="X600" t="s">
        <v>130</v>
      </c>
      <c r="Y600" t="s">
        <v>205</v>
      </c>
      <c r="Z600" t="s">
        <v>52</v>
      </c>
    </row>
    <row r="601" spans="1:26" x14ac:dyDescent="0.25">
      <c r="A601">
        <v>7</v>
      </c>
      <c r="B601" t="s">
        <v>25</v>
      </c>
      <c r="C601">
        <v>6</v>
      </c>
      <c r="D601" t="s">
        <v>11</v>
      </c>
      <c r="E601" t="s">
        <v>65</v>
      </c>
      <c r="F601" t="s">
        <v>13</v>
      </c>
      <c r="G601" t="s">
        <v>967</v>
      </c>
      <c r="H601" s="1">
        <v>0</v>
      </c>
      <c r="I601" s="2">
        <v>42692</v>
      </c>
      <c r="J601" s="8">
        <f t="shared" si="9"/>
        <v>2016</v>
      </c>
      <c r="K601" t="s">
        <v>5727</v>
      </c>
      <c r="L601" t="s">
        <v>30</v>
      </c>
      <c r="M601">
        <v>98105</v>
      </c>
      <c r="N601">
        <v>871</v>
      </c>
      <c r="O601" t="s">
        <v>8183</v>
      </c>
      <c r="P601">
        <v>55</v>
      </c>
      <c r="Q601">
        <v>2</v>
      </c>
      <c r="R601" t="s">
        <v>32</v>
      </c>
      <c r="T601">
        <v>55.02</v>
      </c>
      <c r="U601">
        <v>138</v>
      </c>
      <c r="V601" t="s">
        <v>33</v>
      </c>
      <c r="W601" s="2">
        <v>42699</v>
      </c>
      <c r="X601" t="s">
        <v>39</v>
      </c>
      <c r="Y601" t="s">
        <v>69</v>
      </c>
      <c r="Z601" t="s">
        <v>47</v>
      </c>
    </row>
    <row r="602" spans="1:26" x14ac:dyDescent="0.25">
      <c r="A602">
        <v>7</v>
      </c>
      <c r="B602" t="s">
        <v>25</v>
      </c>
      <c r="C602">
        <v>6</v>
      </c>
      <c r="D602" t="s">
        <v>11</v>
      </c>
      <c r="E602" t="s">
        <v>65</v>
      </c>
      <c r="F602" t="s">
        <v>13</v>
      </c>
      <c r="G602" t="s">
        <v>967</v>
      </c>
      <c r="H602" s="1">
        <v>0</v>
      </c>
      <c r="I602" s="2">
        <v>42692</v>
      </c>
      <c r="J602" s="8">
        <f t="shared" si="9"/>
        <v>2016</v>
      </c>
      <c r="K602" t="s">
        <v>5727</v>
      </c>
      <c r="L602" t="s">
        <v>30</v>
      </c>
      <c r="M602">
        <v>98105</v>
      </c>
      <c r="N602">
        <v>979</v>
      </c>
      <c r="O602" t="s">
        <v>1816</v>
      </c>
      <c r="P602">
        <v>95</v>
      </c>
      <c r="Q602">
        <v>4</v>
      </c>
      <c r="R602" t="s">
        <v>32</v>
      </c>
      <c r="T602">
        <v>94.93</v>
      </c>
      <c r="U602">
        <v>730</v>
      </c>
      <c r="V602" t="s">
        <v>33</v>
      </c>
      <c r="W602" s="2">
        <v>42699</v>
      </c>
      <c r="X602" t="s">
        <v>39</v>
      </c>
      <c r="Y602" t="s">
        <v>69</v>
      </c>
      <c r="Z602" t="s">
        <v>41</v>
      </c>
    </row>
    <row r="603" spans="1:26" x14ac:dyDescent="0.25">
      <c r="A603">
        <v>2</v>
      </c>
      <c r="B603" t="s">
        <v>43</v>
      </c>
      <c r="C603">
        <v>3</v>
      </c>
      <c r="D603" t="s">
        <v>50</v>
      </c>
      <c r="E603" t="s">
        <v>88</v>
      </c>
      <c r="F603" t="s">
        <v>13</v>
      </c>
      <c r="G603" t="s">
        <v>2208</v>
      </c>
      <c r="H603" s="1">
        <v>0</v>
      </c>
      <c r="I603" s="2">
        <v>42578</v>
      </c>
      <c r="J603" s="8">
        <f t="shared" si="9"/>
        <v>2016</v>
      </c>
      <c r="K603" t="s">
        <v>4919</v>
      </c>
      <c r="L603" t="s">
        <v>30</v>
      </c>
      <c r="M603">
        <v>94122</v>
      </c>
      <c r="N603">
        <v>1616</v>
      </c>
      <c r="O603" t="s">
        <v>4885</v>
      </c>
      <c r="P603">
        <v>38</v>
      </c>
      <c r="Q603">
        <v>2</v>
      </c>
      <c r="R603" t="s">
        <v>32</v>
      </c>
      <c r="T603">
        <v>38.08</v>
      </c>
      <c r="U603">
        <v>238</v>
      </c>
      <c r="V603" t="s">
        <v>19</v>
      </c>
      <c r="W603" s="2">
        <v>42580</v>
      </c>
      <c r="X603" t="s">
        <v>20</v>
      </c>
      <c r="Y603" t="s">
        <v>34</v>
      </c>
      <c r="Z603" t="s">
        <v>113</v>
      </c>
    </row>
    <row r="604" spans="1:26" x14ac:dyDescent="0.25">
      <c r="A604">
        <v>7</v>
      </c>
      <c r="B604" t="s">
        <v>25</v>
      </c>
      <c r="C604">
        <v>6</v>
      </c>
      <c r="D604" t="s">
        <v>11</v>
      </c>
      <c r="E604" t="s">
        <v>2175</v>
      </c>
      <c r="F604" t="s">
        <v>13</v>
      </c>
      <c r="G604" t="s">
        <v>278</v>
      </c>
      <c r="H604" s="1">
        <v>0.3</v>
      </c>
      <c r="I604" s="2">
        <v>42587</v>
      </c>
      <c r="J604" s="8">
        <f t="shared" si="9"/>
        <v>2016</v>
      </c>
      <c r="K604" t="s">
        <v>2194</v>
      </c>
      <c r="L604" t="s">
        <v>73</v>
      </c>
      <c r="M604">
        <v>77590</v>
      </c>
      <c r="N604">
        <v>1387</v>
      </c>
      <c r="O604" t="s">
        <v>1969</v>
      </c>
      <c r="P604">
        <v>42</v>
      </c>
      <c r="Q604">
        <v>2</v>
      </c>
      <c r="R604" t="s">
        <v>75</v>
      </c>
      <c r="T604">
        <v>41.93</v>
      </c>
      <c r="U604">
        <v>489</v>
      </c>
      <c r="V604" t="s">
        <v>19</v>
      </c>
      <c r="W604" s="2">
        <v>42594</v>
      </c>
      <c r="X604" t="s">
        <v>39</v>
      </c>
      <c r="Y604" t="s">
        <v>77</v>
      </c>
      <c r="Z604" t="s">
        <v>41</v>
      </c>
    </row>
    <row r="605" spans="1:26" x14ac:dyDescent="0.25">
      <c r="A605">
        <v>0</v>
      </c>
      <c r="B605" t="s">
        <v>10</v>
      </c>
      <c r="C605">
        <v>0</v>
      </c>
      <c r="D605" t="s">
        <v>26</v>
      </c>
      <c r="E605" t="s">
        <v>3222</v>
      </c>
      <c r="F605" t="s">
        <v>13</v>
      </c>
      <c r="G605" t="s">
        <v>1038</v>
      </c>
      <c r="H605" s="1">
        <v>0</v>
      </c>
      <c r="I605" s="2">
        <v>42700</v>
      </c>
      <c r="J605" s="8">
        <f t="shared" si="9"/>
        <v>2016</v>
      </c>
      <c r="K605" t="s">
        <v>3223</v>
      </c>
      <c r="L605" t="s">
        <v>102</v>
      </c>
      <c r="M605">
        <v>13501</v>
      </c>
      <c r="N605">
        <v>243</v>
      </c>
      <c r="O605" t="s">
        <v>2793</v>
      </c>
      <c r="P605">
        <v>6</v>
      </c>
      <c r="Q605">
        <v>4</v>
      </c>
      <c r="R605" t="s">
        <v>104</v>
      </c>
      <c r="T605">
        <v>5.64</v>
      </c>
      <c r="U605">
        <v>12</v>
      </c>
      <c r="V605" t="s">
        <v>19</v>
      </c>
      <c r="W605" s="2">
        <v>42700</v>
      </c>
      <c r="X605" t="s">
        <v>773</v>
      </c>
      <c r="Y605" t="s">
        <v>175</v>
      </c>
      <c r="Z605" t="s">
        <v>35</v>
      </c>
    </row>
    <row r="606" spans="1:26" x14ac:dyDescent="0.25">
      <c r="A606">
        <v>0</v>
      </c>
      <c r="B606" t="s">
        <v>10</v>
      </c>
      <c r="C606">
        <v>0</v>
      </c>
      <c r="D606" t="s">
        <v>26</v>
      </c>
      <c r="E606" t="s">
        <v>3222</v>
      </c>
      <c r="F606" t="s">
        <v>13</v>
      </c>
      <c r="G606" t="s">
        <v>1038</v>
      </c>
      <c r="H606" s="1">
        <v>0</v>
      </c>
      <c r="I606" s="2">
        <v>42700</v>
      </c>
      <c r="J606" s="8">
        <f t="shared" si="9"/>
        <v>2016</v>
      </c>
      <c r="K606" t="s">
        <v>3223</v>
      </c>
      <c r="L606" t="s">
        <v>102</v>
      </c>
      <c r="M606">
        <v>13501</v>
      </c>
      <c r="N606">
        <v>232</v>
      </c>
      <c r="O606" t="s">
        <v>8169</v>
      </c>
      <c r="P606">
        <v>45</v>
      </c>
      <c r="Q606">
        <v>9</v>
      </c>
      <c r="R606" t="s">
        <v>104</v>
      </c>
      <c r="T606">
        <v>44.71</v>
      </c>
      <c r="U606">
        <v>93</v>
      </c>
      <c r="V606" t="s">
        <v>19</v>
      </c>
      <c r="W606" s="2">
        <v>42700</v>
      </c>
      <c r="X606" t="s">
        <v>773</v>
      </c>
      <c r="Y606" t="s">
        <v>175</v>
      </c>
      <c r="Z606" t="s">
        <v>35</v>
      </c>
    </row>
    <row r="607" spans="1:26" x14ac:dyDescent="0.25">
      <c r="A607">
        <v>0</v>
      </c>
      <c r="B607" t="s">
        <v>10</v>
      </c>
      <c r="C607">
        <v>0</v>
      </c>
      <c r="D607" t="s">
        <v>26</v>
      </c>
      <c r="E607" t="s">
        <v>3222</v>
      </c>
      <c r="F607" t="s">
        <v>13</v>
      </c>
      <c r="G607" t="s">
        <v>1038</v>
      </c>
      <c r="H607" s="1">
        <v>0.2</v>
      </c>
      <c r="I607" s="2">
        <v>42700</v>
      </c>
      <c r="J607" s="8">
        <f t="shared" si="9"/>
        <v>2016</v>
      </c>
      <c r="K607" t="s">
        <v>3223</v>
      </c>
      <c r="L607" t="s">
        <v>102</v>
      </c>
      <c r="M607">
        <v>13501</v>
      </c>
      <c r="N607">
        <v>58</v>
      </c>
      <c r="O607" t="s">
        <v>8148</v>
      </c>
      <c r="P607">
        <v>5</v>
      </c>
      <c r="Q607">
        <v>3</v>
      </c>
      <c r="R607" t="s">
        <v>104</v>
      </c>
      <c r="T607">
        <v>4.68</v>
      </c>
      <c r="U607">
        <v>13</v>
      </c>
      <c r="V607" t="s">
        <v>19</v>
      </c>
      <c r="W607" s="2">
        <v>42700</v>
      </c>
      <c r="X607" t="s">
        <v>773</v>
      </c>
      <c r="Y607" t="s">
        <v>175</v>
      </c>
      <c r="Z607" t="s">
        <v>54</v>
      </c>
    </row>
    <row r="608" spans="1:26" x14ac:dyDescent="0.25">
      <c r="A608">
        <v>0</v>
      </c>
      <c r="B608" t="s">
        <v>10</v>
      </c>
      <c r="C608">
        <v>0</v>
      </c>
      <c r="D608" t="s">
        <v>26</v>
      </c>
      <c r="E608" t="s">
        <v>3222</v>
      </c>
      <c r="F608" t="s">
        <v>13</v>
      </c>
      <c r="G608" t="s">
        <v>1038</v>
      </c>
      <c r="H608" s="1">
        <v>0.2</v>
      </c>
      <c r="I608" s="2">
        <v>42700</v>
      </c>
      <c r="J608" s="8">
        <f t="shared" si="9"/>
        <v>2016</v>
      </c>
      <c r="K608" t="s">
        <v>3223</v>
      </c>
      <c r="L608" t="s">
        <v>102</v>
      </c>
      <c r="M608">
        <v>13501</v>
      </c>
      <c r="N608">
        <v>1315</v>
      </c>
      <c r="O608" t="s">
        <v>2970</v>
      </c>
      <c r="P608">
        <v>6</v>
      </c>
      <c r="Q608">
        <v>4</v>
      </c>
      <c r="R608" t="s">
        <v>104</v>
      </c>
      <c r="T608">
        <v>5.77</v>
      </c>
      <c r="U608">
        <v>17</v>
      </c>
      <c r="V608" t="s">
        <v>19</v>
      </c>
      <c r="W608" s="2">
        <v>42700</v>
      </c>
      <c r="X608" t="s">
        <v>773</v>
      </c>
      <c r="Y608" t="s">
        <v>175</v>
      </c>
      <c r="Z608" t="s">
        <v>54</v>
      </c>
    </row>
    <row r="609" spans="1:26" x14ac:dyDescent="0.25">
      <c r="A609">
        <v>0</v>
      </c>
      <c r="B609" t="s">
        <v>10</v>
      </c>
      <c r="C609">
        <v>0</v>
      </c>
      <c r="D609" t="s">
        <v>50</v>
      </c>
      <c r="E609" t="s">
        <v>3222</v>
      </c>
      <c r="F609" t="s">
        <v>13</v>
      </c>
      <c r="G609" t="s">
        <v>1038</v>
      </c>
      <c r="H609" s="1">
        <v>0</v>
      </c>
      <c r="I609" s="2">
        <v>42700</v>
      </c>
      <c r="J609" s="8">
        <f t="shared" si="9"/>
        <v>2016</v>
      </c>
      <c r="K609" t="s">
        <v>3223</v>
      </c>
      <c r="L609" t="s">
        <v>102</v>
      </c>
      <c r="M609">
        <v>13501</v>
      </c>
      <c r="N609">
        <v>453</v>
      </c>
      <c r="O609" t="s">
        <v>1388</v>
      </c>
      <c r="P609">
        <v>78</v>
      </c>
      <c r="Q609">
        <v>4</v>
      </c>
      <c r="R609" t="s">
        <v>104</v>
      </c>
      <c r="T609">
        <v>78.39</v>
      </c>
      <c r="U609">
        <v>280</v>
      </c>
      <c r="V609" t="s">
        <v>19</v>
      </c>
      <c r="W609" s="2">
        <v>42700</v>
      </c>
      <c r="X609" t="s">
        <v>773</v>
      </c>
      <c r="Y609" t="s">
        <v>175</v>
      </c>
      <c r="Z609" t="s">
        <v>52</v>
      </c>
    </row>
    <row r="610" spans="1:26" x14ac:dyDescent="0.25">
      <c r="A610">
        <v>4</v>
      </c>
      <c r="B610" t="s">
        <v>43</v>
      </c>
      <c r="C610">
        <v>6</v>
      </c>
      <c r="D610" t="s">
        <v>11</v>
      </c>
      <c r="E610" t="s">
        <v>493</v>
      </c>
      <c r="F610" t="s">
        <v>13</v>
      </c>
      <c r="G610" t="s">
        <v>1360</v>
      </c>
      <c r="H610" s="1">
        <v>0.2</v>
      </c>
      <c r="I610" s="2">
        <v>42605</v>
      </c>
      <c r="J610" s="8">
        <f t="shared" si="9"/>
        <v>2016</v>
      </c>
      <c r="K610" t="s">
        <v>2708</v>
      </c>
      <c r="L610" t="s">
        <v>30</v>
      </c>
      <c r="M610">
        <v>80219</v>
      </c>
      <c r="N610">
        <v>1352</v>
      </c>
      <c r="O610" t="s">
        <v>617</v>
      </c>
      <c r="P610">
        <v>1</v>
      </c>
      <c r="Q610">
        <v>3</v>
      </c>
      <c r="R610" t="s">
        <v>32</v>
      </c>
      <c r="T610">
        <v>1.27</v>
      </c>
      <c r="U610">
        <v>4</v>
      </c>
      <c r="V610" t="s">
        <v>19</v>
      </c>
      <c r="W610" s="2">
        <v>42609</v>
      </c>
      <c r="X610" t="s">
        <v>39</v>
      </c>
      <c r="Y610" t="s">
        <v>285</v>
      </c>
      <c r="Z610" t="s">
        <v>47</v>
      </c>
    </row>
    <row r="611" spans="1:26" x14ac:dyDescent="0.25">
      <c r="A611">
        <v>4</v>
      </c>
      <c r="B611" t="s">
        <v>43</v>
      </c>
      <c r="C611">
        <v>6</v>
      </c>
      <c r="D611" t="s">
        <v>26</v>
      </c>
      <c r="E611" t="s">
        <v>493</v>
      </c>
      <c r="F611" t="s">
        <v>13</v>
      </c>
      <c r="G611" t="s">
        <v>1360</v>
      </c>
      <c r="H611" s="1">
        <v>0.2</v>
      </c>
      <c r="I611" s="2">
        <v>42605</v>
      </c>
      <c r="J611" s="8">
        <f t="shared" si="9"/>
        <v>2016</v>
      </c>
      <c r="K611" t="s">
        <v>2708</v>
      </c>
      <c r="L611" t="s">
        <v>30</v>
      </c>
      <c r="M611">
        <v>80219</v>
      </c>
      <c r="N611">
        <v>89</v>
      </c>
      <c r="O611" t="s">
        <v>2968</v>
      </c>
      <c r="P611">
        <v>1</v>
      </c>
      <c r="Q611">
        <v>1</v>
      </c>
      <c r="R611" t="s">
        <v>32</v>
      </c>
      <c r="T611">
        <v>0.51</v>
      </c>
      <c r="U611">
        <v>7</v>
      </c>
      <c r="V611" t="s">
        <v>19</v>
      </c>
      <c r="W611" s="2">
        <v>42609</v>
      </c>
      <c r="X611" t="s">
        <v>39</v>
      </c>
      <c r="Y611" t="s">
        <v>285</v>
      </c>
      <c r="Z611" t="s">
        <v>356</v>
      </c>
    </row>
    <row r="612" spans="1:26" x14ac:dyDescent="0.25">
      <c r="A612">
        <v>4</v>
      </c>
      <c r="B612" t="s">
        <v>43</v>
      </c>
      <c r="C612">
        <v>6</v>
      </c>
      <c r="D612" t="s">
        <v>26</v>
      </c>
      <c r="E612" t="s">
        <v>493</v>
      </c>
      <c r="F612" t="s">
        <v>13</v>
      </c>
      <c r="G612" t="s">
        <v>1360</v>
      </c>
      <c r="H612" s="1">
        <v>0.2</v>
      </c>
      <c r="I612" s="2">
        <v>42605</v>
      </c>
      <c r="J612" s="8">
        <f t="shared" si="9"/>
        <v>2016</v>
      </c>
      <c r="K612" t="s">
        <v>2708</v>
      </c>
      <c r="L612" t="s">
        <v>30</v>
      </c>
      <c r="M612">
        <v>80219</v>
      </c>
      <c r="N612">
        <v>1774</v>
      </c>
      <c r="O612" t="s">
        <v>4669</v>
      </c>
      <c r="P612">
        <v>5</v>
      </c>
      <c r="Q612">
        <v>3</v>
      </c>
      <c r="R612" t="s">
        <v>32</v>
      </c>
      <c r="T612">
        <v>5.44</v>
      </c>
      <c r="U612">
        <v>16</v>
      </c>
      <c r="V612" t="s">
        <v>19</v>
      </c>
      <c r="W612" s="2">
        <v>42609</v>
      </c>
      <c r="X612" t="s">
        <v>39</v>
      </c>
      <c r="Y612" t="s">
        <v>285</v>
      </c>
      <c r="Z612" t="s">
        <v>64</v>
      </c>
    </row>
    <row r="613" spans="1:26" x14ac:dyDescent="0.25">
      <c r="A613">
        <v>4</v>
      </c>
      <c r="B613" t="s">
        <v>43</v>
      </c>
      <c r="C613">
        <v>6</v>
      </c>
      <c r="D613" t="s">
        <v>26</v>
      </c>
      <c r="E613" t="s">
        <v>493</v>
      </c>
      <c r="F613" t="s">
        <v>13</v>
      </c>
      <c r="G613" t="s">
        <v>1360</v>
      </c>
      <c r="H613" s="1">
        <v>0.2</v>
      </c>
      <c r="I613" s="2">
        <v>42605</v>
      </c>
      <c r="J613" s="8">
        <f t="shared" si="9"/>
        <v>2016</v>
      </c>
      <c r="K613" t="s">
        <v>2708</v>
      </c>
      <c r="L613" t="s">
        <v>30</v>
      </c>
      <c r="M613">
        <v>80219</v>
      </c>
      <c r="N613">
        <v>1726</v>
      </c>
      <c r="O613" t="s">
        <v>3617</v>
      </c>
      <c r="P613">
        <v>11</v>
      </c>
      <c r="Q613">
        <v>6</v>
      </c>
      <c r="R613" t="s">
        <v>32</v>
      </c>
      <c r="T613">
        <v>10.89</v>
      </c>
      <c r="U613">
        <v>31</v>
      </c>
      <c r="V613" t="s">
        <v>19</v>
      </c>
      <c r="W613" s="2">
        <v>42609</v>
      </c>
      <c r="X613" t="s">
        <v>39</v>
      </c>
      <c r="Y613" t="s">
        <v>285</v>
      </c>
      <c r="Z613" t="s">
        <v>64</v>
      </c>
    </row>
    <row r="614" spans="1:26" x14ac:dyDescent="0.25">
      <c r="A614">
        <v>4</v>
      </c>
      <c r="B614" t="s">
        <v>43</v>
      </c>
      <c r="C614">
        <v>6</v>
      </c>
      <c r="D614" t="s">
        <v>26</v>
      </c>
      <c r="E614" t="s">
        <v>493</v>
      </c>
      <c r="F614" t="s">
        <v>13</v>
      </c>
      <c r="G614" t="s">
        <v>1360</v>
      </c>
      <c r="H614" s="1">
        <v>0.2</v>
      </c>
      <c r="I614" s="2">
        <v>42605</v>
      </c>
      <c r="J614" s="8">
        <f t="shared" si="9"/>
        <v>2016</v>
      </c>
      <c r="K614" t="s">
        <v>2708</v>
      </c>
      <c r="L614" t="s">
        <v>30</v>
      </c>
      <c r="M614">
        <v>80219</v>
      </c>
      <c r="N614">
        <v>1787</v>
      </c>
      <c r="O614" t="s">
        <v>4048</v>
      </c>
      <c r="P614">
        <v>70</v>
      </c>
      <c r="Q614">
        <v>9</v>
      </c>
      <c r="R614" t="s">
        <v>32</v>
      </c>
      <c r="T614">
        <v>69.7</v>
      </c>
      <c r="U614">
        <v>223</v>
      </c>
      <c r="V614" t="s">
        <v>19</v>
      </c>
      <c r="W614" s="2">
        <v>42609</v>
      </c>
      <c r="X614" t="s">
        <v>39</v>
      </c>
      <c r="Y614" t="s">
        <v>285</v>
      </c>
      <c r="Z614" t="s">
        <v>64</v>
      </c>
    </row>
    <row r="615" spans="1:26" x14ac:dyDescent="0.25">
      <c r="A615">
        <v>4</v>
      </c>
      <c r="B615" t="s">
        <v>43</v>
      </c>
      <c r="C615">
        <v>6</v>
      </c>
      <c r="D615" t="s">
        <v>50</v>
      </c>
      <c r="E615" t="s">
        <v>493</v>
      </c>
      <c r="F615" t="s">
        <v>13</v>
      </c>
      <c r="G615" t="s">
        <v>1360</v>
      </c>
      <c r="H615" s="1">
        <v>0.2</v>
      </c>
      <c r="I615" s="2">
        <v>42605</v>
      </c>
      <c r="J615" s="8">
        <f t="shared" si="9"/>
        <v>2016</v>
      </c>
      <c r="K615" t="s">
        <v>2708</v>
      </c>
      <c r="L615" t="s">
        <v>30</v>
      </c>
      <c r="M615">
        <v>80219</v>
      </c>
      <c r="N615">
        <v>444</v>
      </c>
      <c r="O615" t="s">
        <v>978</v>
      </c>
      <c r="P615">
        <v>11</v>
      </c>
      <c r="Q615">
        <v>9</v>
      </c>
      <c r="R615" t="s">
        <v>32</v>
      </c>
      <c r="T615">
        <v>10.77</v>
      </c>
      <c r="U615">
        <v>144</v>
      </c>
      <c r="V615" t="s">
        <v>19</v>
      </c>
      <c r="W615" s="2">
        <v>42609</v>
      </c>
      <c r="X615" t="s">
        <v>39</v>
      </c>
      <c r="Y615" t="s">
        <v>285</v>
      </c>
      <c r="Z615" t="s">
        <v>52</v>
      </c>
    </row>
    <row r="616" spans="1:26" x14ac:dyDescent="0.25">
      <c r="A616">
        <v>3</v>
      </c>
      <c r="B616" t="s">
        <v>10</v>
      </c>
      <c r="C616">
        <v>3</v>
      </c>
      <c r="D616" t="s">
        <v>26</v>
      </c>
      <c r="E616" t="s">
        <v>192</v>
      </c>
      <c r="F616" t="s">
        <v>13</v>
      </c>
      <c r="G616" t="s">
        <v>1245</v>
      </c>
      <c r="H616" s="1">
        <v>0.2</v>
      </c>
      <c r="I616" s="2">
        <v>42563</v>
      </c>
      <c r="J616" s="8">
        <f t="shared" si="9"/>
        <v>2016</v>
      </c>
      <c r="K616" t="s">
        <v>3407</v>
      </c>
      <c r="L616" t="s">
        <v>73</v>
      </c>
      <c r="M616">
        <v>60610</v>
      </c>
      <c r="N616">
        <v>1745</v>
      </c>
      <c r="O616" t="s">
        <v>3368</v>
      </c>
      <c r="P616">
        <v>13</v>
      </c>
      <c r="Q616">
        <v>9</v>
      </c>
      <c r="R616" t="s">
        <v>75</v>
      </c>
      <c r="T616">
        <v>13</v>
      </c>
      <c r="U616">
        <v>36</v>
      </c>
      <c r="V616" t="s">
        <v>19</v>
      </c>
      <c r="W616" s="2">
        <v>42566</v>
      </c>
      <c r="X616" t="s">
        <v>20</v>
      </c>
      <c r="Y616" t="s">
        <v>139</v>
      </c>
      <c r="Z616" t="s">
        <v>64</v>
      </c>
    </row>
    <row r="617" spans="1:26" x14ac:dyDescent="0.25">
      <c r="A617">
        <v>3</v>
      </c>
      <c r="B617" t="s">
        <v>10</v>
      </c>
      <c r="C617">
        <v>3</v>
      </c>
      <c r="D617" t="s">
        <v>50</v>
      </c>
      <c r="E617" t="s">
        <v>192</v>
      </c>
      <c r="F617" t="s">
        <v>13</v>
      </c>
      <c r="G617" t="s">
        <v>1245</v>
      </c>
      <c r="H617" s="1">
        <v>0.2</v>
      </c>
      <c r="I617" s="2">
        <v>42563</v>
      </c>
      <c r="J617" s="8">
        <f t="shared" si="9"/>
        <v>2016</v>
      </c>
      <c r="K617" t="s">
        <v>3407</v>
      </c>
      <c r="L617" t="s">
        <v>73</v>
      </c>
      <c r="M617">
        <v>60610</v>
      </c>
      <c r="N617">
        <v>1603</v>
      </c>
      <c r="O617" t="s">
        <v>1240</v>
      </c>
      <c r="P617">
        <v>3</v>
      </c>
      <c r="Q617">
        <v>4</v>
      </c>
      <c r="R617" t="s">
        <v>75</v>
      </c>
      <c r="T617">
        <v>3.28</v>
      </c>
      <c r="U617">
        <v>24</v>
      </c>
      <c r="V617" t="s">
        <v>19</v>
      </c>
      <c r="W617" s="2">
        <v>42566</v>
      </c>
      <c r="X617" t="s">
        <v>20</v>
      </c>
      <c r="Y617" t="s">
        <v>139</v>
      </c>
      <c r="Z617" t="s">
        <v>113</v>
      </c>
    </row>
    <row r="618" spans="1:26" x14ac:dyDescent="0.25">
      <c r="A618">
        <v>4</v>
      </c>
      <c r="B618" t="s">
        <v>25</v>
      </c>
      <c r="C618">
        <v>3</v>
      </c>
      <c r="D618" t="s">
        <v>11</v>
      </c>
      <c r="E618" t="s">
        <v>171</v>
      </c>
      <c r="F618" t="s">
        <v>13</v>
      </c>
      <c r="G618" t="s">
        <v>1921</v>
      </c>
      <c r="H618" s="1">
        <v>0</v>
      </c>
      <c r="I618" s="2">
        <v>42642</v>
      </c>
      <c r="J618" s="8">
        <f t="shared" si="9"/>
        <v>2016</v>
      </c>
      <c r="K618" t="s">
        <v>1922</v>
      </c>
      <c r="L618" t="s">
        <v>102</v>
      </c>
      <c r="M618">
        <v>10011</v>
      </c>
      <c r="N618">
        <v>1447</v>
      </c>
      <c r="O618" t="s">
        <v>8156</v>
      </c>
      <c r="P618">
        <v>36</v>
      </c>
      <c r="Q618">
        <v>4</v>
      </c>
      <c r="R618" t="s">
        <v>104</v>
      </c>
      <c r="T618">
        <v>36.380000000000003</v>
      </c>
      <c r="U618">
        <v>117</v>
      </c>
      <c r="V618" t="s">
        <v>19</v>
      </c>
      <c r="W618" s="2">
        <v>42646</v>
      </c>
      <c r="X618" t="s">
        <v>20</v>
      </c>
      <c r="Y618" t="s">
        <v>175</v>
      </c>
      <c r="Z618" t="s">
        <v>47</v>
      </c>
    </row>
    <row r="619" spans="1:26" x14ac:dyDescent="0.25">
      <c r="A619">
        <v>4</v>
      </c>
      <c r="B619" t="s">
        <v>25</v>
      </c>
      <c r="C619">
        <v>3</v>
      </c>
      <c r="D619" t="s">
        <v>26</v>
      </c>
      <c r="E619" t="s">
        <v>171</v>
      </c>
      <c r="F619" t="s">
        <v>13</v>
      </c>
      <c r="G619" t="s">
        <v>1921</v>
      </c>
      <c r="H619" s="1">
        <v>0</v>
      </c>
      <c r="I619" s="2">
        <v>42642</v>
      </c>
      <c r="J619" s="8">
        <f t="shared" si="9"/>
        <v>2016</v>
      </c>
      <c r="K619" t="s">
        <v>1922</v>
      </c>
      <c r="L619" t="s">
        <v>102</v>
      </c>
      <c r="M619">
        <v>10011</v>
      </c>
      <c r="N619">
        <v>1624</v>
      </c>
      <c r="O619" t="s">
        <v>2823</v>
      </c>
      <c r="P619">
        <v>38</v>
      </c>
      <c r="Q619">
        <v>2</v>
      </c>
      <c r="R619" t="s">
        <v>104</v>
      </c>
      <c r="T619">
        <v>37.979999999999997</v>
      </c>
      <c r="U619">
        <v>78</v>
      </c>
      <c r="V619" t="s">
        <v>19</v>
      </c>
      <c r="W619" s="2">
        <v>42646</v>
      </c>
      <c r="X619" t="s">
        <v>20</v>
      </c>
      <c r="Y619" t="s">
        <v>175</v>
      </c>
      <c r="Z619" t="s">
        <v>64</v>
      </c>
    </row>
    <row r="620" spans="1:26" x14ac:dyDescent="0.25">
      <c r="A620">
        <v>4</v>
      </c>
      <c r="B620" t="s">
        <v>25</v>
      </c>
      <c r="C620">
        <v>3</v>
      </c>
      <c r="D620" t="s">
        <v>26</v>
      </c>
      <c r="E620" t="s">
        <v>171</v>
      </c>
      <c r="F620" t="s">
        <v>13</v>
      </c>
      <c r="G620" t="s">
        <v>1921</v>
      </c>
      <c r="H620" s="1">
        <v>0</v>
      </c>
      <c r="I620" s="2">
        <v>42642</v>
      </c>
      <c r="J620" s="8">
        <f t="shared" si="9"/>
        <v>2016</v>
      </c>
      <c r="K620" t="s">
        <v>1922</v>
      </c>
      <c r="L620" t="s">
        <v>102</v>
      </c>
      <c r="M620">
        <v>10011</v>
      </c>
      <c r="N620">
        <v>187</v>
      </c>
      <c r="O620" t="s">
        <v>3049</v>
      </c>
      <c r="P620">
        <v>9</v>
      </c>
      <c r="Q620">
        <v>3</v>
      </c>
      <c r="R620" t="s">
        <v>104</v>
      </c>
      <c r="T620">
        <v>8.69</v>
      </c>
      <c r="U620">
        <v>19</v>
      </c>
      <c r="V620" t="s">
        <v>19</v>
      </c>
      <c r="W620" s="2">
        <v>42646</v>
      </c>
      <c r="X620" t="s">
        <v>20</v>
      </c>
      <c r="Y620" t="s">
        <v>175</v>
      </c>
      <c r="Z620" t="s">
        <v>35</v>
      </c>
    </row>
    <row r="621" spans="1:26" x14ac:dyDescent="0.25">
      <c r="A621">
        <v>4</v>
      </c>
      <c r="B621" t="s">
        <v>25</v>
      </c>
      <c r="C621">
        <v>3</v>
      </c>
      <c r="D621" t="s">
        <v>26</v>
      </c>
      <c r="E621" t="s">
        <v>171</v>
      </c>
      <c r="F621" t="s">
        <v>13</v>
      </c>
      <c r="G621" t="s">
        <v>1921</v>
      </c>
      <c r="H621" s="1">
        <v>0</v>
      </c>
      <c r="I621" s="2">
        <v>42642</v>
      </c>
      <c r="J621" s="8">
        <f t="shared" si="9"/>
        <v>2016</v>
      </c>
      <c r="K621" t="s">
        <v>1922</v>
      </c>
      <c r="L621" t="s">
        <v>102</v>
      </c>
      <c r="M621">
        <v>10011</v>
      </c>
      <c r="N621">
        <v>533</v>
      </c>
      <c r="O621" t="s">
        <v>3395</v>
      </c>
      <c r="P621">
        <v>363</v>
      </c>
      <c r="Q621">
        <v>9</v>
      </c>
      <c r="R621" t="s">
        <v>104</v>
      </c>
      <c r="T621">
        <v>362.84</v>
      </c>
      <c r="U621">
        <v>1396</v>
      </c>
      <c r="V621" t="s">
        <v>19</v>
      </c>
      <c r="W621" s="2">
        <v>42646</v>
      </c>
      <c r="X621" t="s">
        <v>20</v>
      </c>
      <c r="Y621" t="s">
        <v>175</v>
      </c>
      <c r="Z621" t="s">
        <v>42</v>
      </c>
    </row>
    <row r="622" spans="1:26" x14ac:dyDescent="0.25">
      <c r="A622">
        <v>5</v>
      </c>
      <c r="B622" t="s">
        <v>43</v>
      </c>
      <c r="C622">
        <v>6</v>
      </c>
      <c r="D622" t="s">
        <v>26</v>
      </c>
      <c r="E622" t="s">
        <v>1012</v>
      </c>
      <c r="F622" t="s">
        <v>13</v>
      </c>
      <c r="G622" t="s">
        <v>5316</v>
      </c>
      <c r="H622" s="1">
        <v>0.2</v>
      </c>
      <c r="I622" s="2">
        <v>42641</v>
      </c>
      <c r="J622" s="8">
        <f t="shared" si="9"/>
        <v>2016</v>
      </c>
      <c r="K622" t="s">
        <v>6501</v>
      </c>
      <c r="L622" t="s">
        <v>16</v>
      </c>
      <c r="M622">
        <v>28314</v>
      </c>
      <c r="N622">
        <v>1746</v>
      </c>
      <c r="O622" t="s">
        <v>350</v>
      </c>
      <c r="P622">
        <v>4</v>
      </c>
      <c r="Q622">
        <v>2</v>
      </c>
      <c r="R622" t="s">
        <v>18</v>
      </c>
      <c r="T622">
        <v>3.74</v>
      </c>
      <c r="U622">
        <v>11</v>
      </c>
      <c r="V622" t="s">
        <v>33</v>
      </c>
      <c r="W622" s="2">
        <v>42646</v>
      </c>
      <c r="X622" t="s">
        <v>39</v>
      </c>
      <c r="Y622" t="s">
        <v>63</v>
      </c>
      <c r="Z622" t="s">
        <v>64</v>
      </c>
    </row>
    <row r="623" spans="1:26" x14ac:dyDescent="0.25">
      <c r="A623">
        <v>5</v>
      </c>
      <c r="B623" t="s">
        <v>43</v>
      </c>
      <c r="C623">
        <v>6</v>
      </c>
      <c r="D623" t="s">
        <v>26</v>
      </c>
      <c r="E623" t="s">
        <v>1012</v>
      </c>
      <c r="F623" t="s">
        <v>13</v>
      </c>
      <c r="G623" t="s">
        <v>5316</v>
      </c>
      <c r="H623" s="1">
        <v>0.2</v>
      </c>
      <c r="I623" s="2">
        <v>42641</v>
      </c>
      <c r="J623" s="8">
        <f t="shared" si="9"/>
        <v>2016</v>
      </c>
      <c r="K623" t="s">
        <v>6501</v>
      </c>
      <c r="L623" t="s">
        <v>16</v>
      </c>
      <c r="M623">
        <v>28314</v>
      </c>
      <c r="N623">
        <v>1627</v>
      </c>
      <c r="O623" t="s">
        <v>3685</v>
      </c>
      <c r="P623">
        <v>31</v>
      </c>
      <c r="Q623">
        <v>8</v>
      </c>
      <c r="R623" t="s">
        <v>18</v>
      </c>
      <c r="T623">
        <v>31.28</v>
      </c>
      <c r="U623">
        <v>96</v>
      </c>
      <c r="V623" t="s">
        <v>33</v>
      </c>
      <c r="W623" s="2">
        <v>42646</v>
      </c>
      <c r="X623" t="s">
        <v>39</v>
      </c>
      <c r="Y623" t="s">
        <v>63</v>
      </c>
      <c r="Z623" t="s">
        <v>64</v>
      </c>
    </row>
    <row r="624" spans="1:26" x14ac:dyDescent="0.25">
      <c r="A624">
        <v>7</v>
      </c>
      <c r="B624" t="s">
        <v>25</v>
      </c>
      <c r="C624">
        <v>6</v>
      </c>
      <c r="D624" t="s">
        <v>11</v>
      </c>
      <c r="E624" t="s">
        <v>27</v>
      </c>
      <c r="F624" t="s">
        <v>13</v>
      </c>
      <c r="G624" t="s">
        <v>5440</v>
      </c>
      <c r="H624" s="1">
        <v>0.2</v>
      </c>
      <c r="I624" s="2">
        <v>42506</v>
      </c>
      <c r="J624" s="8">
        <f t="shared" si="9"/>
        <v>2016</v>
      </c>
      <c r="K624" t="s">
        <v>5796</v>
      </c>
      <c r="L624" t="s">
        <v>30</v>
      </c>
      <c r="M624">
        <v>90036</v>
      </c>
      <c r="N624">
        <v>908</v>
      </c>
      <c r="O624" t="s">
        <v>2374</v>
      </c>
      <c r="P624">
        <v>17</v>
      </c>
      <c r="Q624">
        <v>5</v>
      </c>
      <c r="R624" t="s">
        <v>32</v>
      </c>
      <c r="T624">
        <v>17.47</v>
      </c>
      <c r="U624">
        <v>233</v>
      </c>
      <c r="V624" t="s">
        <v>33</v>
      </c>
      <c r="W624" s="2">
        <v>42513</v>
      </c>
      <c r="X624" t="s">
        <v>39</v>
      </c>
      <c r="Y624" t="s">
        <v>34</v>
      </c>
      <c r="Z624" t="s">
        <v>24</v>
      </c>
    </row>
    <row r="625" spans="1:26" x14ac:dyDescent="0.25">
      <c r="A625">
        <v>0</v>
      </c>
      <c r="B625" t="s">
        <v>10</v>
      </c>
      <c r="C625">
        <v>0</v>
      </c>
      <c r="D625" t="s">
        <v>26</v>
      </c>
      <c r="E625" t="s">
        <v>171</v>
      </c>
      <c r="F625" t="s">
        <v>13</v>
      </c>
      <c r="G625" t="s">
        <v>2634</v>
      </c>
      <c r="H625" s="1">
        <v>0</v>
      </c>
      <c r="I625" s="2">
        <v>42616</v>
      </c>
      <c r="J625" s="8">
        <f t="shared" si="9"/>
        <v>2016</v>
      </c>
      <c r="K625" t="s">
        <v>3227</v>
      </c>
      <c r="L625" t="s">
        <v>102</v>
      </c>
      <c r="M625">
        <v>10009</v>
      </c>
      <c r="N625">
        <v>225</v>
      </c>
      <c r="O625" t="s">
        <v>3228</v>
      </c>
      <c r="P625">
        <v>7</v>
      </c>
      <c r="Q625">
        <v>5</v>
      </c>
      <c r="R625" t="s">
        <v>104</v>
      </c>
      <c r="T625">
        <v>7.06</v>
      </c>
      <c r="U625">
        <v>14</v>
      </c>
      <c r="V625" t="s">
        <v>19</v>
      </c>
      <c r="W625" s="2">
        <v>42616</v>
      </c>
      <c r="X625" t="s">
        <v>773</v>
      </c>
      <c r="Y625" t="s">
        <v>175</v>
      </c>
      <c r="Z625" t="s">
        <v>35</v>
      </c>
    </row>
    <row r="626" spans="1:26" x14ac:dyDescent="0.25">
      <c r="A626">
        <v>1</v>
      </c>
      <c r="B626" t="s">
        <v>10</v>
      </c>
      <c r="C626">
        <v>1</v>
      </c>
      <c r="D626" t="s">
        <v>26</v>
      </c>
      <c r="E626" t="s">
        <v>1456</v>
      </c>
      <c r="F626" t="s">
        <v>13</v>
      </c>
      <c r="G626" t="s">
        <v>5633</v>
      </c>
      <c r="H626" s="1">
        <v>0</v>
      </c>
      <c r="I626" s="2">
        <v>42634</v>
      </c>
      <c r="J626" s="8">
        <f t="shared" si="9"/>
        <v>2016</v>
      </c>
      <c r="K626" t="s">
        <v>5822</v>
      </c>
      <c r="L626" t="s">
        <v>73</v>
      </c>
      <c r="M626">
        <v>68104</v>
      </c>
      <c r="N626">
        <v>1829</v>
      </c>
      <c r="O626" t="s">
        <v>3174</v>
      </c>
      <c r="P626">
        <v>3</v>
      </c>
      <c r="Q626">
        <v>1</v>
      </c>
      <c r="R626" t="s">
        <v>75</v>
      </c>
      <c r="T626">
        <v>3.11</v>
      </c>
      <c r="U626">
        <v>6</v>
      </c>
      <c r="V626" t="s">
        <v>33</v>
      </c>
      <c r="W626" s="2">
        <v>42635</v>
      </c>
      <c r="X626" t="s">
        <v>130</v>
      </c>
      <c r="Y626" t="s">
        <v>98</v>
      </c>
      <c r="Z626" t="s">
        <v>64</v>
      </c>
    </row>
    <row r="627" spans="1:26" x14ac:dyDescent="0.25">
      <c r="A627">
        <v>1</v>
      </c>
      <c r="B627" t="s">
        <v>10</v>
      </c>
      <c r="C627">
        <v>1</v>
      </c>
      <c r="D627" t="s">
        <v>26</v>
      </c>
      <c r="E627" t="s">
        <v>1456</v>
      </c>
      <c r="F627" t="s">
        <v>13</v>
      </c>
      <c r="G627" t="s">
        <v>5633</v>
      </c>
      <c r="H627" s="1">
        <v>0</v>
      </c>
      <c r="I627" s="2">
        <v>42634</v>
      </c>
      <c r="J627" s="8">
        <f t="shared" si="9"/>
        <v>2016</v>
      </c>
      <c r="K627" t="s">
        <v>5822</v>
      </c>
      <c r="L627" t="s">
        <v>73</v>
      </c>
      <c r="M627">
        <v>68104</v>
      </c>
      <c r="N627">
        <v>638</v>
      </c>
      <c r="O627" t="s">
        <v>272</v>
      </c>
      <c r="P627">
        <v>8</v>
      </c>
      <c r="Q627">
        <v>2</v>
      </c>
      <c r="R627" t="s">
        <v>75</v>
      </c>
      <c r="T627">
        <v>7.53</v>
      </c>
      <c r="U627">
        <v>26</v>
      </c>
      <c r="V627" t="s">
        <v>33</v>
      </c>
      <c r="W627" s="2">
        <v>42635</v>
      </c>
      <c r="X627" t="s">
        <v>130</v>
      </c>
      <c r="Y627" t="s">
        <v>98</v>
      </c>
      <c r="Z627" t="s">
        <v>56</v>
      </c>
    </row>
    <row r="628" spans="1:26" x14ac:dyDescent="0.25">
      <c r="A628">
        <v>1</v>
      </c>
      <c r="B628" t="s">
        <v>10</v>
      </c>
      <c r="C628">
        <v>1</v>
      </c>
      <c r="D628" t="s">
        <v>26</v>
      </c>
      <c r="E628" t="s">
        <v>1456</v>
      </c>
      <c r="F628" t="s">
        <v>13</v>
      </c>
      <c r="G628" t="s">
        <v>5633</v>
      </c>
      <c r="H628" s="1">
        <v>0</v>
      </c>
      <c r="I628" s="2">
        <v>42634</v>
      </c>
      <c r="J628" s="8">
        <f t="shared" si="9"/>
        <v>2016</v>
      </c>
      <c r="K628" t="s">
        <v>5822</v>
      </c>
      <c r="L628" t="s">
        <v>73</v>
      </c>
      <c r="M628">
        <v>68104</v>
      </c>
      <c r="N628">
        <v>39</v>
      </c>
      <c r="O628" t="s">
        <v>3323</v>
      </c>
      <c r="P628">
        <v>11</v>
      </c>
      <c r="Q628">
        <v>3</v>
      </c>
      <c r="R628" t="s">
        <v>75</v>
      </c>
      <c r="T628">
        <v>10.88</v>
      </c>
      <c r="U628">
        <v>36</v>
      </c>
      <c r="V628" t="s">
        <v>33</v>
      </c>
      <c r="W628" s="2">
        <v>42635</v>
      </c>
      <c r="X628" t="s">
        <v>130</v>
      </c>
      <c r="Y628" t="s">
        <v>98</v>
      </c>
      <c r="Z628" t="s">
        <v>56</v>
      </c>
    </row>
    <row r="629" spans="1:26" x14ac:dyDescent="0.25">
      <c r="A629">
        <v>2</v>
      </c>
      <c r="B629" t="s">
        <v>25</v>
      </c>
      <c r="C629">
        <v>1</v>
      </c>
      <c r="D629" t="s">
        <v>26</v>
      </c>
      <c r="E629" t="s">
        <v>99</v>
      </c>
      <c r="F629" t="s">
        <v>13</v>
      </c>
      <c r="G629" t="s">
        <v>1203</v>
      </c>
      <c r="H629" s="1">
        <v>0.2</v>
      </c>
      <c r="I629" s="2">
        <v>42709</v>
      </c>
      <c r="J629" s="8">
        <f t="shared" si="9"/>
        <v>2016</v>
      </c>
      <c r="K629" t="s">
        <v>5896</v>
      </c>
      <c r="L629" t="s">
        <v>102</v>
      </c>
      <c r="M629">
        <v>19134</v>
      </c>
      <c r="N629">
        <v>634</v>
      </c>
      <c r="O629" t="s">
        <v>932</v>
      </c>
      <c r="P629">
        <v>-30</v>
      </c>
      <c r="Q629">
        <v>4</v>
      </c>
      <c r="R629" t="s">
        <v>104</v>
      </c>
      <c r="T629">
        <v>-30.23</v>
      </c>
      <c r="U629">
        <v>173</v>
      </c>
      <c r="V629" t="s">
        <v>33</v>
      </c>
      <c r="W629" s="2">
        <v>42711</v>
      </c>
      <c r="X629" t="s">
        <v>130</v>
      </c>
      <c r="Y629" t="s">
        <v>105</v>
      </c>
      <c r="Z629" t="s">
        <v>42</v>
      </c>
    </row>
    <row r="630" spans="1:26" x14ac:dyDescent="0.25">
      <c r="A630">
        <v>2</v>
      </c>
      <c r="B630" t="s">
        <v>25</v>
      </c>
      <c r="C630">
        <v>1</v>
      </c>
      <c r="D630" t="s">
        <v>26</v>
      </c>
      <c r="E630" t="s">
        <v>99</v>
      </c>
      <c r="F630" t="s">
        <v>13</v>
      </c>
      <c r="G630" t="s">
        <v>1203</v>
      </c>
      <c r="H630" s="1">
        <v>0.2</v>
      </c>
      <c r="I630" s="2">
        <v>42709</v>
      </c>
      <c r="J630" s="8">
        <f t="shared" si="9"/>
        <v>2016</v>
      </c>
      <c r="K630" t="s">
        <v>5896</v>
      </c>
      <c r="L630" t="s">
        <v>102</v>
      </c>
      <c r="M630">
        <v>19134</v>
      </c>
      <c r="N630">
        <v>396</v>
      </c>
      <c r="O630" t="s">
        <v>3846</v>
      </c>
      <c r="P630">
        <v>118</v>
      </c>
      <c r="Q630">
        <v>7</v>
      </c>
      <c r="R630" t="s">
        <v>104</v>
      </c>
      <c r="T630">
        <v>117.61</v>
      </c>
      <c r="U630">
        <v>348</v>
      </c>
      <c r="V630" t="s">
        <v>33</v>
      </c>
      <c r="W630" s="2">
        <v>42711</v>
      </c>
      <c r="X630" t="s">
        <v>130</v>
      </c>
      <c r="Y630" t="s">
        <v>105</v>
      </c>
      <c r="Z630" t="s">
        <v>119</v>
      </c>
    </row>
    <row r="631" spans="1:26" x14ac:dyDescent="0.25">
      <c r="A631">
        <v>2</v>
      </c>
      <c r="B631" t="s">
        <v>43</v>
      </c>
      <c r="C631">
        <v>3</v>
      </c>
      <c r="D631" t="s">
        <v>26</v>
      </c>
      <c r="E631" t="s">
        <v>457</v>
      </c>
      <c r="F631" t="s">
        <v>13</v>
      </c>
      <c r="G631" t="s">
        <v>2138</v>
      </c>
      <c r="H631" s="1">
        <v>0</v>
      </c>
      <c r="I631" s="2">
        <v>42688</v>
      </c>
      <c r="J631" s="8">
        <f t="shared" si="9"/>
        <v>2016</v>
      </c>
      <c r="K631" t="s">
        <v>3484</v>
      </c>
      <c r="L631" t="s">
        <v>102</v>
      </c>
      <c r="M631">
        <v>6824</v>
      </c>
      <c r="N631">
        <v>35</v>
      </c>
      <c r="O631" t="s">
        <v>586</v>
      </c>
      <c r="P631">
        <v>21</v>
      </c>
      <c r="Q631">
        <v>10</v>
      </c>
      <c r="R631" t="s">
        <v>104</v>
      </c>
      <c r="T631">
        <v>21.02</v>
      </c>
      <c r="U631">
        <v>44</v>
      </c>
      <c r="V631" t="s">
        <v>19</v>
      </c>
      <c r="W631" s="2">
        <v>42690</v>
      </c>
      <c r="X631" t="s">
        <v>20</v>
      </c>
      <c r="Y631" t="s">
        <v>461</v>
      </c>
      <c r="Z631" t="s">
        <v>54</v>
      </c>
    </row>
    <row r="632" spans="1:26" x14ac:dyDescent="0.25">
      <c r="A632">
        <v>2</v>
      </c>
      <c r="B632" t="s">
        <v>43</v>
      </c>
      <c r="C632">
        <v>3</v>
      </c>
      <c r="D632" t="s">
        <v>50</v>
      </c>
      <c r="E632" t="s">
        <v>457</v>
      </c>
      <c r="F632" t="s">
        <v>13</v>
      </c>
      <c r="G632" t="s">
        <v>2138</v>
      </c>
      <c r="H632" s="1">
        <v>0</v>
      </c>
      <c r="I632" s="2">
        <v>42688</v>
      </c>
      <c r="J632" s="8">
        <f t="shared" si="9"/>
        <v>2016</v>
      </c>
      <c r="K632" t="s">
        <v>3484</v>
      </c>
      <c r="L632" t="s">
        <v>102</v>
      </c>
      <c r="M632">
        <v>6824</v>
      </c>
      <c r="N632">
        <v>1296</v>
      </c>
      <c r="O632" t="s">
        <v>4884</v>
      </c>
      <c r="P632">
        <v>233</v>
      </c>
      <c r="Q632">
        <v>7</v>
      </c>
      <c r="R632" t="s">
        <v>104</v>
      </c>
      <c r="T632">
        <v>233.22</v>
      </c>
      <c r="U632">
        <v>833</v>
      </c>
      <c r="V632" t="s">
        <v>19</v>
      </c>
      <c r="W632" s="2">
        <v>42690</v>
      </c>
      <c r="X632" t="s">
        <v>20</v>
      </c>
      <c r="Y632" t="s">
        <v>461</v>
      </c>
      <c r="Z632" t="s">
        <v>52</v>
      </c>
    </row>
    <row r="633" spans="1:26" x14ac:dyDescent="0.25">
      <c r="A633">
        <v>5</v>
      </c>
      <c r="B633" t="s">
        <v>43</v>
      </c>
      <c r="C633">
        <v>6</v>
      </c>
      <c r="D633" t="s">
        <v>26</v>
      </c>
      <c r="E633" t="s">
        <v>171</v>
      </c>
      <c r="F633" t="s">
        <v>13</v>
      </c>
      <c r="G633" t="s">
        <v>2050</v>
      </c>
      <c r="H633" s="1">
        <v>0</v>
      </c>
      <c r="I633" s="2">
        <v>42585</v>
      </c>
      <c r="J633" s="8">
        <f t="shared" si="9"/>
        <v>2016</v>
      </c>
      <c r="K633" t="s">
        <v>4051</v>
      </c>
      <c r="L633" t="s">
        <v>102</v>
      </c>
      <c r="M633">
        <v>10035</v>
      </c>
      <c r="N633">
        <v>1674</v>
      </c>
      <c r="O633" t="s">
        <v>2807</v>
      </c>
      <c r="P633">
        <v>19</v>
      </c>
      <c r="Q633">
        <v>2</v>
      </c>
      <c r="R633" t="s">
        <v>104</v>
      </c>
      <c r="T633">
        <v>18.78</v>
      </c>
      <c r="U633">
        <v>40</v>
      </c>
      <c r="V633" t="s">
        <v>19</v>
      </c>
      <c r="W633" s="2">
        <v>42590</v>
      </c>
      <c r="X633" t="s">
        <v>39</v>
      </c>
      <c r="Y633" t="s">
        <v>175</v>
      </c>
      <c r="Z633" t="s">
        <v>64</v>
      </c>
    </row>
    <row r="634" spans="1:26" x14ac:dyDescent="0.25">
      <c r="A634">
        <v>5</v>
      </c>
      <c r="B634" t="s">
        <v>43</v>
      </c>
      <c r="C634">
        <v>6</v>
      </c>
      <c r="D634" t="s">
        <v>26</v>
      </c>
      <c r="E634" t="s">
        <v>171</v>
      </c>
      <c r="F634" t="s">
        <v>13</v>
      </c>
      <c r="G634" t="s">
        <v>2050</v>
      </c>
      <c r="H634" s="1">
        <v>0</v>
      </c>
      <c r="I634" s="2">
        <v>42585</v>
      </c>
      <c r="J634" s="8">
        <f t="shared" si="9"/>
        <v>2016</v>
      </c>
      <c r="K634" t="s">
        <v>4051</v>
      </c>
      <c r="L634" t="s">
        <v>102</v>
      </c>
      <c r="M634">
        <v>10035</v>
      </c>
      <c r="N634">
        <v>1503</v>
      </c>
      <c r="O634" t="s">
        <v>3908</v>
      </c>
      <c r="P634">
        <v>6</v>
      </c>
      <c r="Q634">
        <v>2</v>
      </c>
      <c r="R634" t="s">
        <v>104</v>
      </c>
      <c r="T634">
        <v>5.77</v>
      </c>
      <c r="U634">
        <v>21</v>
      </c>
      <c r="V634" t="s">
        <v>19</v>
      </c>
      <c r="W634" s="2">
        <v>42590</v>
      </c>
      <c r="X634" t="s">
        <v>39</v>
      </c>
      <c r="Y634" t="s">
        <v>175</v>
      </c>
      <c r="Z634" t="s">
        <v>42</v>
      </c>
    </row>
    <row r="635" spans="1:26" x14ac:dyDescent="0.25">
      <c r="A635">
        <v>5</v>
      </c>
      <c r="B635" t="s">
        <v>43</v>
      </c>
      <c r="C635">
        <v>6</v>
      </c>
      <c r="D635" t="s">
        <v>26</v>
      </c>
      <c r="E635" t="s">
        <v>171</v>
      </c>
      <c r="F635" t="s">
        <v>13</v>
      </c>
      <c r="G635" t="s">
        <v>2050</v>
      </c>
      <c r="H635" s="1">
        <v>0</v>
      </c>
      <c r="I635" s="2">
        <v>42585</v>
      </c>
      <c r="J635" s="8">
        <f t="shared" si="9"/>
        <v>2016</v>
      </c>
      <c r="K635" t="s">
        <v>4051</v>
      </c>
      <c r="L635" t="s">
        <v>102</v>
      </c>
      <c r="M635">
        <v>10035</v>
      </c>
      <c r="N635">
        <v>73</v>
      </c>
      <c r="O635" t="s">
        <v>3095</v>
      </c>
      <c r="P635">
        <v>27</v>
      </c>
      <c r="Q635">
        <v>10</v>
      </c>
      <c r="R635" t="s">
        <v>104</v>
      </c>
      <c r="T635">
        <v>26.6</v>
      </c>
      <c r="U635">
        <v>102</v>
      </c>
      <c r="V635" t="s">
        <v>19</v>
      </c>
      <c r="W635" s="2">
        <v>42590</v>
      </c>
      <c r="X635" t="s">
        <v>39</v>
      </c>
      <c r="Y635" t="s">
        <v>175</v>
      </c>
      <c r="Z635" t="s">
        <v>356</v>
      </c>
    </row>
    <row r="636" spans="1:26" x14ac:dyDescent="0.25">
      <c r="A636">
        <v>3</v>
      </c>
      <c r="B636" t="s">
        <v>25</v>
      </c>
      <c r="C636">
        <v>1</v>
      </c>
      <c r="D636" t="s">
        <v>26</v>
      </c>
      <c r="E636" t="s">
        <v>1030</v>
      </c>
      <c r="F636" t="s">
        <v>13</v>
      </c>
      <c r="G636" t="s">
        <v>5704</v>
      </c>
      <c r="H636" s="1">
        <v>0</v>
      </c>
      <c r="I636" s="2">
        <v>42696</v>
      </c>
      <c r="J636" s="8">
        <f t="shared" si="9"/>
        <v>2016</v>
      </c>
      <c r="K636" t="s">
        <v>5914</v>
      </c>
      <c r="L636" t="s">
        <v>16</v>
      </c>
      <c r="M636">
        <v>30318</v>
      </c>
      <c r="N636">
        <v>788</v>
      </c>
      <c r="O636" t="s">
        <v>5915</v>
      </c>
      <c r="P636">
        <v>5</v>
      </c>
      <c r="Q636">
        <v>2</v>
      </c>
      <c r="R636" t="s">
        <v>18</v>
      </c>
      <c r="T636">
        <v>4.88</v>
      </c>
      <c r="U636">
        <v>10</v>
      </c>
      <c r="V636" t="s">
        <v>33</v>
      </c>
      <c r="W636" s="2">
        <v>42699</v>
      </c>
      <c r="X636" t="s">
        <v>130</v>
      </c>
      <c r="Y636" t="s">
        <v>761</v>
      </c>
      <c r="Z636" t="s">
        <v>64</v>
      </c>
    </row>
    <row r="637" spans="1:26" x14ac:dyDescent="0.25">
      <c r="A637">
        <v>6</v>
      </c>
      <c r="B637" t="s">
        <v>10</v>
      </c>
      <c r="C637">
        <v>6</v>
      </c>
      <c r="D637" t="s">
        <v>11</v>
      </c>
      <c r="E637" t="s">
        <v>2738</v>
      </c>
      <c r="F637" t="s">
        <v>13</v>
      </c>
      <c r="G637" t="s">
        <v>301</v>
      </c>
      <c r="H637" s="1">
        <v>0.2</v>
      </c>
      <c r="I637" s="2">
        <v>42623</v>
      </c>
      <c r="J637" s="8">
        <f t="shared" si="9"/>
        <v>2016</v>
      </c>
      <c r="K637" t="s">
        <v>2739</v>
      </c>
      <c r="L637" t="s">
        <v>30</v>
      </c>
      <c r="M637">
        <v>97030</v>
      </c>
      <c r="N637">
        <v>786</v>
      </c>
      <c r="O637" t="s">
        <v>1476</v>
      </c>
      <c r="P637">
        <v>149</v>
      </c>
      <c r="Q637">
        <v>5</v>
      </c>
      <c r="R637" t="s">
        <v>32</v>
      </c>
      <c r="T637">
        <v>148.69999999999999</v>
      </c>
      <c r="U637">
        <v>1487</v>
      </c>
      <c r="V637" t="s">
        <v>19</v>
      </c>
      <c r="W637" s="2">
        <v>42629</v>
      </c>
      <c r="X637" t="s">
        <v>39</v>
      </c>
      <c r="Y637" t="s">
        <v>262</v>
      </c>
      <c r="Z637" t="s">
        <v>24</v>
      </c>
    </row>
    <row r="638" spans="1:26" x14ac:dyDescent="0.25">
      <c r="A638">
        <v>6</v>
      </c>
      <c r="B638" t="s">
        <v>10</v>
      </c>
      <c r="C638">
        <v>6</v>
      </c>
      <c r="D638" t="s">
        <v>26</v>
      </c>
      <c r="E638" t="s">
        <v>2738</v>
      </c>
      <c r="F638" t="s">
        <v>13</v>
      </c>
      <c r="G638" t="s">
        <v>301</v>
      </c>
      <c r="H638" s="1">
        <v>0.2</v>
      </c>
      <c r="I638" s="2">
        <v>42623</v>
      </c>
      <c r="J638" s="8">
        <f t="shared" si="9"/>
        <v>2016</v>
      </c>
      <c r="K638" t="s">
        <v>2739</v>
      </c>
      <c r="L638" t="s">
        <v>30</v>
      </c>
      <c r="M638">
        <v>97030</v>
      </c>
      <c r="N638">
        <v>1255</v>
      </c>
      <c r="O638" t="s">
        <v>3671</v>
      </c>
      <c r="P638">
        <v>8</v>
      </c>
      <c r="Q638">
        <v>7</v>
      </c>
      <c r="R638" t="s">
        <v>32</v>
      </c>
      <c r="T638">
        <v>7.6</v>
      </c>
      <c r="U638">
        <v>22</v>
      </c>
      <c r="V638" t="s">
        <v>19</v>
      </c>
      <c r="W638" s="2">
        <v>42629</v>
      </c>
      <c r="X638" t="s">
        <v>39</v>
      </c>
      <c r="Y638" t="s">
        <v>262</v>
      </c>
      <c r="Z638" t="s">
        <v>119</v>
      </c>
    </row>
    <row r="639" spans="1:26" x14ac:dyDescent="0.25">
      <c r="A639">
        <v>1</v>
      </c>
      <c r="B639" t="s">
        <v>10</v>
      </c>
      <c r="C639">
        <v>1</v>
      </c>
      <c r="D639" t="s">
        <v>11</v>
      </c>
      <c r="E639" t="s">
        <v>2056</v>
      </c>
      <c r="F639" t="s">
        <v>13</v>
      </c>
      <c r="G639" t="s">
        <v>695</v>
      </c>
      <c r="H639" s="1">
        <v>0</v>
      </c>
      <c r="I639" s="2">
        <v>42408</v>
      </c>
      <c r="J639" s="8">
        <f t="shared" si="9"/>
        <v>2016</v>
      </c>
      <c r="K639" t="s">
        <v>6869</v>
      </c>
      <c r="L639" t="s">
        <v>30</v>
      </c>
      <c r="M639">
        <v>89031</v>
      </c>
      <c r="N639">
        <v>1055</v>
      </c>
      <c r="O639" t="s">
        <v>5445</v>
      </c>
      <c r="P639">
        <v>6</v>
      </c>
      <c r="Q639">
        <v>2</v>
      </c>
      <c r="R639" t="s">
        <v>32</v>
      </c>
      <c r="T639">
        <v>5.53</v>
      </c>
      <c r="U639">
        <v>15</v>
      </c>
      <c r="V639" t="s">
        <v>76</v>
      </c>
      <c r="W639" s="2">
        <v>42409</v>
      </c>
      <c r="X639" t="s">
        <v>130</v>
      </c>
      <c r="Y639" t="s">
        <v>831</v>
      </c>
      <c r="Z639" t="s">
        <v>47</v>
      </c>
    </row>
    <row r="640" spans="1:26" x14ac:dyDescent="0.25">
      <c r="A640">
        <v>7</v>
      </c>
      <c r="B640" t="s">
        <v>25</v>
      </c>
      <c r="C640">
        <v>6</v>
      </c>
      <c r="D640" t="s">
        <v>11</v>
      </c>
      <c r="E640" t="s">
        <v>27</v>
      </c>
      <c r="F640" t="s">
        <v>13</v>
      </c>
      <c r="G640" t="s">
        <v>1515</v>
      </c>
      <c r="H640" s="1">
        <v>0.2</v>
      </c>
      <c r="I640" s="2">
        <v>42678</v>
      </c>
      <c r="J640" s="8">
        <f t="shared" si="9"/>
        <v>2016</v>
      </c>
      <c r="K640" t="s">
        <v>2728</v>
      </c>
      <c r="L640" t="s">
        <v>30</v>
      </c>
      <c r="M640">
        <v>90045</v>
      </c>
      <c r="N640">
        <v>318</v>
      </c>
      <c r="O640" t="s">
        <v>856</v>
      </c>
      <c r="P640">
        <v>-65</v>
      </c>
      <c r="Q640">
        <v>4</v>
      </c>
      <c r="R640" t="s">
        <v>32</v>
      </c>
      <c r="T640">
        <v>-64.540000000000006</v>
      </c>
      <c r="U640">
        <v>574</v>
      </c>
      <c r="V640" t="s">
        <v>19</v>
      </c>
      <c r="W640" s="2">
        <v>42685</v>
      </c>
      <c r="X640" t="s">
        <v>39</v>
      </c>
      <c r="Y640" t="s">
        <v>34</v>
      </c>
      <c r="Z640" t="s">
        <v>41</v>
      </c>
    </row>
    <row r="641" spans="1:26" x14ac:dyDescent="0.25">
      <c r="A641">
        <v>7</v>
      </c>
      <c r="B641" t="s">
        <v>25</v>
      </c>
      <c r="C641">
        <v>6</v>
      </c>
      <c r="D641" t="s">
        <v>26</v>
      </c>
      <c r="E641" t="s">
        <v>27</v>
      </c>
      <c r="F641" t="s">
        <v>13</v>
      </c>
      <c r="G641" t="s">
        <v>1515</v>
      </c>
      <c r="H641" s="1">
        <v>0</v>
      </c>
      <c r="I641" s="2">
        <v>42678</v>
      </c>
      <c r="J641" s="8">
        <f t="shared" si="9"/>
        <v>2016</v>
      </c>
      <c r="K641" t="s">
        <v>2728</v>
      </c>
      <c r="L641" t="s">
        <v>30</v>
      </c>
      <c r="M641">
        <v>90045</v>
      </c>
      <c r="N641">
        <v>1803</v>
      </c>
      <c r="O641" t="s">
        <v>3336</v>
      </c>
      <c r="P641">
        <v>9</v>
      </c>
      <c r="Q641">
        <v>3</v>
      </c>
      <c r="R641" t="s">
        <v>32</v>
      </c>
      <c r="T641">
        <v>9.33</v>
      </c>
      <c r="U641">
        <v>19</v>
      </c>
      <c r="V641" t="s">
        <v>19</v>
      </c>
      <c r="W641" s="2">
        <v>42685</v>
      </c>
      <c r="X641" t="s">
        <v>39</v>
      </c>
      <c r="Y641" t="s">
        <v>34</v>
      </c>
      <c r="Z641" t="s">
        <v>64</v>
      </c>
    </row>
    <row r="642" spans="1:26" x14ac:dyDescent="0.25">
      <c r="A642">
        <v>7</v>
      </c>
      <c r="B642" t="s">
        <v>25</v>
      </c>
      <c r="C642">
        <v>6</v>
      </c>
      <c r="D642" t="s">
        <v>26</v>
      </c>
      <c r="E642" t="s">
        <v>27</v>
      </c>
      <c r="F642" t="s">
        <v>13</v>
      </c>
      <c r="G642" t="s">
        <v>1515</v>
      </c>
      <c r="H642" s="1">
        <v>0.2</v>
      </c>
      <c r="I642" s="2">
        <v>42678</v>
      </c>
      <c r="J642" s="8">
        <f t="shared" ref="J642:J705" si="10">YEAR(I642)</f>
        <v>2016</v>
      </c>
      <c r="K642" t="s">
        <v>2728</v>
      </c>
      <c r="L642" t="s">
        <v>30</v>
      </c>
      <c r="M642">
        <v>90045</v>
      </c>
      <c r="N642">
        <v>408</v>
      </c>
      <c r="O642" t="s">
        <v>1451</v>
      </c>
      <c r="P642">
        <v>8</v>
      </c>
      <c r="Q642">
        <v>3</v>
      </c>
      <c r="R642" t="s">
        <v>32</v>
      </c>
      <c r="T642">
        <v>8.23</v>
      </c>
      <c r="U642">
        <v>22</v>
      </c>
      <c r="V642" t="s">
        <v>19</v>
      </c>
      <c r="W642" s="2">
        <v>42685</v>
      </c>
      <c r="X642" t="s">
        <v>39</v>
      </c>
      <c r="Y642" t="s">
        <v>34</v>
      </c>
      <c r="Z642" t="s">
        <v>54</v>
      </c>
    </row>
    <row r="643" spans="1:26" x14ac:dyDescent="0.25">
      <c r="A643">
        <v>7</v>
      </c>
      <c r="B643" t="s">
        <v>25</v>
      </c>
      <c r="C643">
        <v>6</v>
      </c>
      <c r="D643" t="s">
        <v>50</v>
      </c>
      <c r="E643" t="s">
        <v>27</v>
      </c>
      <c r="F643" t="s">
        <v>13</v>
      </c>
      <c r="G643" t="s">
        <v>1515</v>
      </c>
      <c r="H643" s="1">
        <v>0.2</v>
      </c>
      <c r="I643" s="2">
        <v>42678</v>
      </c>
      <c r="J643" s="8">
        <f t="shared" si="10"/>
        <v>2016</v>
      </c>
      <c r="K643" t="s">
        <v>2728</v>
      </c>
      <c r="L643" t="s">
        <v>30</v>
      </c>
      <c r="M643">
        <v>90045</v>
      </c>
      <c r="N643">
        <v>803</v>
      </c>
      <c r="O643" t="s">
        <v>5177</v>
      </c>
      <c r="P643">
        <v>140</v>
      </c>
      <c r="Q643">
        <v>4</v>
      </c>
      <c r="R643" t="s">
        <v>32</v>
      </c>
      <c r="T643">
        <v>139.99</v>
      </c>
      <c r="U643">
        <v>448</v>
      </c>
      <c r="V643" t="s">
        <v>19</v>
      </c>
      <c r="W643" s="2">
        <v>42685</v>
      </c>
      <c r="X643" t="s">
        <v>39</v>
      </c>
      <c r="Y643" t="s">
        <v>34</v>
      </c>
      <c r="Z643" t="s">
        <v>422</v>
      </c>
    </row>
    <row r="644" spans="1:26" x14ac:dyDescent="0.25">
      <c r="A644">
        <v>7</v>
      </c>
      <c r="B644" t="s">
        <v>25</v>
      </c>
      <c r="C644">
        <v>6</v>
      </c>
      <c r="D644" t="s">
        <v>50</v>
      </c>
      <c r="E644" t="s">
        <v>27</v>
      </c>
      <c r="F644" t="s">
        <v>13</v>
      </c>
      <c r="G644" t="s">
        <v>1515</v>
      </c>
      <c r="H644" s="1">
        <v>0.2</v>
      </c>
      <c r="I644" s="2">
        <v>42678</v>
      </c>
      <c r="J644" s="8">
        <f t="shared" si="10"/>
        <v>2016</v>
      </c>
      <c r="K644" t="s">
        <v>2728</v>
      </c>
      <c r="L644" t="s">
        <v>30</v>
      </c>
      <c r="M644">
        <v>90045</v>
      </c>
      <c r="N644">
        <v>1296</v>
      </c>
      <c r="O644" t="s">
        <v>4884</v>
      </c>
      <c r="P644">
        <v>67</v>
      </c>
      <c r="Q644">
        <v>7</v>
      </c>
      <c r="R644" t="s">
        <v>32</v>
      </c>
      <c r="T644">
        <v>66.63</v>
      </c>
      <c r="U644">
        <v>666</v>
      </c>
      <c r="V644" t="s">
        <v>19</v>
      </c>
      <c r="W644" s="2">
        <v>42685</v>
      </c>
      <c r="X644" t="s">
        <v>39</v>
      </c>
      <c r="Y644" t="s">
        <v>34</v>
      </c>
      <c r="Z644" t="s">
        <v>52</v>
      </c>
    </row>
    <row r="645" spans="1:26" x14ac:dyDescent="0.25">
      <c r="A645">
        <v>3</v>
      </c>
      <c r="B645" t="s">
        <v>25</v>
      </c>
      <c r="C645">
        <v>1</v>
      </c>
      <c r="D645" t="s">
        <v>11</v>
      </c>
      <c r="E645" t="s">
        <v>171</v>
      </c>
      <c r="F645" t="s">
        <v>13</v>
      </c>
      <c r="G645" t="s">
        <v>1562</v>
      </c>
      <c r="H645" s="1">
        <v>0.1</v>
      </c>
      <c r="I645" s="2">
        <v>42633</v>
      </c>
      <c r="J645" s="8">
        <f t="shared" si="10"/>
        <v>2016</v>
      </c>
      <c r="K645" t="s">
        <v>1563</v>
      </c>
      <c r="L645" t="s">
        <v>102</v>
      </c>
      <c r="M645">
        <v>10011</v>
      </c>
      <c r="N645">
        <v>760</v>
      </c>
      <c r="O645" t="s">
        <v>1564</v>
      </c>
      <c r="P645">
        <v>140</v>
      </c>
      <c r="Q645">
        <v>2</v>
      </c>
      <c r="R645" t="s">
        <v>104</v>
      </c>
      <c r="T645">
        <v>140.4</v>
      </c>
      <c r="U645">
        <v>632</v>
      </c>
      <c r="V645" t="s">
        <v>19</v>
      </c>
      <c r="W645" s="2">
        <v>42636</v>
      </c>
      <c r="X645" t="s">
        <v>130</v>
      </c>
      <c r="Y645" t="s">
        <v>175</v>
      </c>
      <c r="Z645" t="s">
        <v>24</v>
      </c>
    </row>
    <row r="646" spans="1:26" x14ac:dyDescent="0.25">
      <c r="A646">
        <v>3</v>
      </c>
      <c r="B646" t="s">
        <v>25</v>
      </c>
      <c r="C646">
        <v>1</v>
      </c>
      <c r="D646" t="s">
        <v>11</v>
      </c>
      <c r="E646" t="s">
        <v>171</v>
      </c>
      <c r="F646" t="s">
        <v>13</v>
      </c>
      <c r="G646" t="s">
        <v>1562</v>
      </c>
      <c r="H646" s="1">
        <v>0.2</v>
      </c>
      <c r="I646" s="2">
        <v>42633</v>
      </c>
      <c r="J646" s="8">
        <f t="shared" si="10"/>
        <v>2016</v>
      </c>
      <c r="K646" t="s">
        <v>1563</v>
      </c>
      <c r="L646" t="s">
        <v>102</v>
      </c>
      <c r="M646">
        <v>10011</v>
      </c>
      <c r="N646">
        <v>530</v>
      </c>
      <c r="O646" t="s">
        <v>1570</v>
      </c>
      <c r="P646">
        <v>-10</v>
      </c>
      <c r="Q646">
        <v>2</v>
      </c>
      <c r="R646" t="s">
        <v>104</v>
      </c>
      <c r="T646">
        <v>-10.02</v>
      </c>
      <c r="U646">
        <v>802</v>
      </c>
      <c r="V646" t="s">
        <v>19</v>
      </c>
      <c r="W646" s="2">
        <v>42636</v>
      </c>
      <c r="X646" t="s">
        <v>130</v>
      </c>
      <c r="Y646" t="s">
        <v>175</v>
      </c>
      <c r="Z646" t="s">
        <v>22</v>
      </c>
    </row>
    <row r="647" spans="1:26" x14ac:dyDescent="0.25">
      <c r="A647">
        <v>3</v>
      </c>
      <c r="B647" t="s">
        <v>25</v>
      </c>
      <c r="C647">
        <v>1</v>
      </c>
      <c r="D647" t="s">
        <v>26</v>
      </c>
      <c r="E647" t="s">
        <v>171</v>
      </c>
      <c r="F647" t="s">
        <v>13</v>
      </c>
      <c r="G647" t="s">
        <v>1562</v>
      </c>
      <c r="H647" s="1">
        <v>0</v>
      </c>
      <c r="I647" s="2">
        <v>42633</v>
      </c>
      <c r="J647" s="8">
        <f t="shared" si="10"/>
        <v>2016</v>
      </c>
      <c r="K647" t="s">
        <v>1563</v>
      </c>
      <c r="L647" t="s">
        <v>102</v>
      </c>
      <c r="M647">
        <v>10011</v>
      </c>
      <c r="N647">
        <v>615</v>
      </c>
      <c r="O647" t="s">
        <v>2858</v>
      </c>
      <c r="P647">
        <v>8</v>
      </c>
      <c r="Q647">
        <v>1</v>
      </c>
      <c r="R647" t="s">
        <v>104</v>
      </c>
      <c r="T647">
        <v>8.0500000000000007</v>
      </c>
      <c r="U647">
        <v>31</v>
      </c>
      <c r="V647" t="s">
        <v>19</v>
      </c>
      <c r="W647" s="2">
        <v>42636</v>
      </c>
      <c r="X647" t="s">
        <v>130</v>
      </c>
      <c r="Y647" t="s">
        <v>175</v>
      </c>
      <c r="Z647" t="s">
        <v>56</v>
      </c>
    </row>
    <row r="648" spans="1:26" x14ac:dyDescent="0.25">
      <c r="A648">
        <v>3</v>
      </c>
      <c r="B648" t="s">
        <v>25</v>
      </c>
      <c r="C648">
        <v>1</v>
      </c>
      <c r="D648" t="s">
        <v>26</v>
      </c>
      <c r="E648" t="s">
        <v>171</v>
      </c>
      <c r="F648" t="s">
        <v>13</v>
      </c>
      <c r="G648" t="s">
        <v>1562</v>
      </c>
      <c r="H648" s="1">
        <v>0</v>
      </c>
      <c r="I648" s="2">
        <v>42633</v>
      </c>
      <c r="J648" s="8">
        <f t="shared" si="10"/>
        <v>2016</v>
      </c>
      <c r="K648" t="s">
        <v>1563</v>
      </c>
      <c r="L648" t="s">
        <v>102</v>
      </c>
      <c r="M648">
        <v>10011</v>
      </c>
      <c r="N648">
        <v>193</v>
      </c>
      <c r="O648" t="s">
        <v>168</v>
      </c>
      <c r="P648">
        <v>35</v>
      </c>
      <c r="Q648">
        <v>6</v>
      </c>
      <c r="R648" t="s">
        <v>104</v>
      </c>
      <c r="T648">
        <v>35.33</v>
      </c>
      <c r="U648">
        <v>75</v>
      </c>
      <c r="V648" t="s">
        <v>19</v>
      </c>
      <c r="W648" s="2">
        <v>42636</v>
      </c>
      <c r="X648" t="s">
        <v>130</v>
      </c>
      <c r="Y648" t="s">
        <v>175</v>
      </c>
      <c r="Z648" t="s">
        <v>35</v>
      </c>
    </row>
    <row r="649" spans="1:26" x14ac:dyDescent="0.25">
      <c r="A649">
        <v>3</v>
      </c>
      <c r="B649" t="s">
        <v>25</v>
      </c>
      <c r="C649">
        <v>1</v>
      </c>
      <c r="D649" t="s">
        <v>50</v>
      </c>
      <c r="E649" t="s">
        <v>171</v>
      </c>
      <c r="F649" t="s">
        <v>13</v>
      </c>
      <c r="G649" t="s">
        <v>1562</v>
      </c>
      <c r="H649" s="1">
        <v>0</v>
      </c>
      <c r="I649" s="2">
        <v>42633</v>
      </c>
      <c r="J649" s="8">
        <f t="shared" si="10"/>
        <v>2016</v>
      </c>
      <c r="K649" t="s">
        <v>1563</v>
      </c>
      <c r="L649" t="s">
        <v>102</v>
      </c>
      <c r="M649">
        <v>10011</v>
      </c>
      <c r="N649">
        <v>1228</v>
      </c>
      <c r="O649" t="s">
        <v>4739</v>
      </c>
      <c r="P649">
        <v>157</v>
      </c>
      <c r="Q649">
        <v>5</v>
      </c>
      <c r="R649" t="s">
        <v>104</v>
      </c>
      <c r="T649">
        <v>157.49</v>
      </c>
      <c r="U649">
        <v>630</v>
      </c>
      <c r="V649" t="s">
        <v>19</v>
      </c>
      <c r="W649" s="2">
        <v>42636</v>
      </c>
      <c r="X649" t="s">
        <v>130</v>
      </c>
      <c r="Y649" t="s">
        <v>175</v>
      </c>
      <c r="Z649" t="s">
        <v>52</v>
      </c>
    </row>
    <row r="650" spans="1:26" x14ac:dyDescent="0.25">
      <c r="A650">
        <v>3</v>
      </c>
      <c r="B650" t="s">
        <v>25</v>
      </c>
      <c r="C650">
        <v>1</v>
      </c>
      <c r="D650" t="s">
        <v>50</v>
      </c>
      <c r="E650" t="s">
        <v>171</v>
      </c>
      <c r="F650" t="s">
        <v>13</v>
      </c>
      <c r="G650" t="s">
        <v>1562</v>
      </c>
      <c r="H650" s="1">
        <v>0</v>
      </c>
      <c r="I650" s="2">
        <v>42633</v>
      </c>
      <c r="J650" s="8">
        <f t="shared" si="10"/>
        <v>2016</v>
      </c>
      <c r="K650" t="s">
        <v>1563</v>
      </c>
      <c r="L650" t="s">
        <v>102</v>
      </c>
      <c r="M650">
        <v>10011</v>
      </c>
      <c r="N650">
        <v>1250</v>
      </c>
      <c r="O650" t="s">
        <v>4743</v>
      </c>
      <c r="P650">
        <v>661</v>
      </c>
      <c r="Q650">
        <v>9</v>
      </c>
      <c r="R650" t="s">
        <v>104</v>
      </c>
      <c r="T650">
        <v>661.46</v>
      </c>
      <c r="U650">
        <v>1350</v>
      </c>
      <c r="V650" t="s">
        <v>19</v>
      </c>
      <c r="W650" s="2">
        <v>42636</v>
      </c>
      <c r="X650" t="s">
        <v>130</v>
      </c>
      <c r="Y650" t="s">
        <v>175</v>
      </c>
      <c r="Z650" t="s">
        <v>52</v>
      </c>
    </row>
    <row r="651" spans="1:26" x14ac:dyDescent="0.25">
      <c r="A651">
        <v>5</v>
      </c>
      <c r="B651" t="s">
        <v>43</v>
      </c>
      <c r="C651">
        <v>6</v>
      </c>
      <c r="D651" t="s">
        <v>50</v>
      </c>
      <c r="E651" t="s">
        <v>99</v>
      </c>
      <c r="F651" t="s">
        <v>13</v>
      </c>
      <c r="G651" t="s">
        <v>2258</v>
      </c>
      <c r="H651" s="1">
        <v>0.2</v>
      </c>
      <c r="I651" s="2">
        <v>42544</v>
      </c>
      <c r="J651" s="8">
        <f t="shared" si="10"/>
        <v>2016</v>
      </c>
      <c r="K651" t="s">
        <v>5077</v>
      </c>
      <c r="L651" t="s">
        <v>102</v>
      </c>
      <c r="M651">
        <v>19143</v>
      </c>
      <c r="N651">
        <v>1469</v>
      </c>
      <c r="O651" t="s">
        <v>842</v>
      </c>
      <c r="P651">
        <v>1</v>
      </c>
      <c r="Q651">
        <v>3</v>
      </c>
      <c r="R651" t="s">
        <v>104</v>
      </c>
      <c r="T651">
        <v>1.08</v>
      </c>
      <c r="U651">
        <v>86</v>
      </c>
      <c r="V651" t="s">
        <v>19</v>
      </c>
      <c r="W651" s="2">
        <v>42549</v>
      </c>
      <c r="X651" t="s">
        <v>39</v>
      </c>
      <c r="Y651" t="s">
        <v>105</v>
      </c>
      <c r="Z651" t="s">
        <v>113</v>
      </c>
    </row>
    <row r="652" spans="1:26" x14ac:dyDescent="0.25">
      <c r="A652">
        <v>7</v>
      </c>
      <c r="B652" t="s">
        <v>25</v>
      </c>
      <c r="C652">
        <v>6</v>
      </c>
      <c r="D652" t="s">
        <v>26</v>
      </c>
      <c r="E652" t="s">
        <v>3909</v>
      </c>
      <c r="F652" t="s">
        <v>13</v>
      </c>
      <c r="G652" t="s">
        <v>1666</v>
      </c>
      <c r="H652" s="1">
        <v>0.2</v>
      </c>
      <c r="I652" s="2">
        <v>42620</v>
      </c>
      <c r="J652" s="8">
        <f t="shared" si="10"/>
        <v>2016</v>
      </c>
      <c r="K652" t="s">
        <v>3910</v>
      </c>
      <c r="L652" t="s">
        <v>73</v>
      </c>
      <c r="M652">
        <v>60543</v>
      </c>
      <c r="N652">
        <v>51</v>
      </c>
      <c r="O652" t="s">
        <v>2804</v>
      </c>
      <c r="P652">
        <v>4</v>
      </c>
      <c r="Q652">
        <v>5</v>
      </c>
      <c r="R652" t="s">
        <v>75</v>
      </c>
      <c r="T652">
        <v>4.1100000000000003</v>
      </c>
      <c r="U652">
        <v>13</v>
      </c>
      <c r="V652" t="s">
        <v>19</v>
      </c>
      <c r="W652" s="2">
        <v>42627</v>
      </c>
      <c r="X652" t="s">
        <v>39</v>
      </c>
      <c r="Y652" t="s">
        <v>139</v>
      </c>
      <c r="Z652" t="s">
        <v>176</v>
      </c>
    </row>
    <row r="653" spans="1:26" x14ac:dyDescent="0.25">
      <c r="A653">
        <v>7</v>
      </c>
      <c r="B653" t="s">
        <v>25</v>
      </c>
      <c r="C653">
        <v>6</v>
      </c>
      <c r="D653" t="s">
        <v>26</v>
      </c>
      <c r="E653" t="s">
        <v>3909</v>
      </c>
      <c r="F653" t="s">
        <v>13</v>
      </c>
      <c r="G653" t="s">
        <v>1666</v>
      </c>
      <c r="H653" s="1">
        <v>0.8</v>
      </c>
      <c r="I653" s="2">
        <v>42620</v>
      </c>
      <c r="J653" s="8">
        <f t="shared" si="10"/>
        <v>2016</v>
      </c>
      <c r="K653" t="s">
        <v>3910</v>
      </c>
      <c r="L653" t="s">
        <v>73</v>
      </c>
      <c r="M653">
        <v>60543</v>
      </c>
      <c r="N653">
        <v>249</v>
      </c>
      <c r="O653" t="s">
        <v>3421</v>
      </c>
      <c r="P653">
        <v>-7</v>
      </c>
      <c r="Q653">
        <v>3</v>
      </c>
      <c r="R653" t="s">
        <v>75</v>
      </c>
      <c r="T653">
        <v>-6.51</v>
      </c>
      <c r="U653">
        <v>4</v>
      </c>
      <c r="V653" t="s">
        <v>19</v>
      </c>
      <c r="W653" s="2">
        <v>42627</v>
      </c>
      <c r="X653" t="s">
        <v>39</v>
      </c>
      <c r="Y653" t="s">
        <v>139</v>
      </c>
      <c r="Z653" t="s">
        <v>54</v>
      </c>
    </row>
    <row r="654" spans="1:26" x14ac:dyDescent="0.25">
      <c r="A654">
        <v>7</v>
      </c>
      <c r="B654" t="s">
        <v>25</v>
      </c>
      <c r="C654">
        <v>6</v>
      </c>
      <c r="D654" t="s">
        <v>26</v>
      </c>
      <c r="E654" t="s">
        <v>3909</v>
      </c>
      <c r="F654" t="s">
        <v>13</v>
      </c>
      <c r="G654" t="s">
        <v>1666</v>
      </c>
      <c r="H654" s="1">
        <v>0.8</v>
      </c>
      <c r="I654" s="2">
        <v>42620</v>
      </c>
      <c r="J654" s="8">
        <f t="shared" si="10"/>
        <v>2016</v>
      </c>
      <c r="K654" t="s">
        <v>3910</v>
      </c>
      <c r="L654" t="s">
        <v>73</v>
      </c>
      <c r="M654">
        <v>60543</v>
      </c>
      <c r="N654">
        <v>897</v>
      </c>
      <c r="O654" t="s">
        <v>1314</v>
      </c>
      <c r="P654">
        <v>-534</v>
      </c>
      <c r="Q654">
        <v>5</v>
      </c>
      <c r="R654" t="s">
        <v>75</v>
      </c>
      <c r="T654">
        <v>-533.73</v>
      </c>
      <c r="U654">
        <v>305</v>
      </c>
      <c r="V654" t="s">
        <v>19</v>
      </c>
      <c r="W654" s="2">
        <v>42627</v>
      </c>
      <c r="X654" t="s">
        <v>39</v>
      </c>
      <c r="Y654" t="s">
        <v>139</v>
      </c>
      <c r="Z654" t="s">
        <v>54</v>
      </c>
    </row>
    <row r="655" spans="1:26" x14ac:dyDescent="0.25">
      <c r="A655">
        <v>4</v>
      </c>
      <c r="B655" t="s">
        <v>43</v>
      </c>
      <c r="C655">
        <v>6</v>
      </c>
      <c r="D655" t="s">
        <v>26</v>
      </c>
      <c r="E655" t="s">
        <v>122</v>
      </c>
      <c r="F655" t="s">
        <v>13</v>
      </c>
      <c r="G655" t="s">
        <v>2376</v>
      </c>
      <c r="H655" s="1">
        <v>0.8</v>
      </c>
      <c r="I655" s="2">
        <v>42607</v>
      </c>
      <c r="J655" s="8">
        <f t="shared" si="10"/>
        <v>2016</v>
      </c>
      <c r="K655" t="s">
        <v>3970</v>
      </c>
      <c r="L655" t="s">
        <v>73</v>
      </c>
      <c r="M655">
        <v>77070</v>
      </c>
      <c r="N655">
        <v>1492</v>
      </c>
      <c r="O655" t="s">
        <v>8172</v>
      </c>
      <c r="P655">
        <v>-20</v>
      </c>
      <c r="Q655">
        <v>3</v>
      </c>
      <c r="R655" t="s">
        <v>75</v>
      </c>
      <c r="T655">
        <v>-19.809999999999999</v>
      </c>
      <c r="U655">
        <v>12</v>
      </c>
      <c r="V655" t="s">
        <v>19</v>
      </c>
      <c r="W655" s="2">
        <v>42611</v>
      </c>
      <c r="X655" t="s">
        <v>39</v>
      </c>
      <c r="Y655" t="s">
        <v>77</v>
      </c>
      <c r="Z655" t="s">
        <v>54</v>
      </c>
    </row>
    <row r="656" spans="1:26" x14ac:dyDescent="0.25">
      <c r="A656">
        <v>4</v>
      </c>
      <c r="B656" t="s">
        <v>43</v>
      </c>
      <c r="C656">
        <v>6</v>
      </c>
      <c r="D656" t="s">
        <v>26</v>
      </c>
      <c r="E656" t="s">
        <v>122</v>
      </c>
      <c r="F656" t="s">
        <v>13</v>
      </c>
      <c r="G656" t="s">
        <v>2376</v>
      </c>
      <c r="H656" s="1">
        <v>0.8</v>
      </c>
      <c r="I656" s="2">
        <v>42607</v>
      </c>
      <c r="J656" s="8">
        <f t="shared" si="10"/>
        <v>2016</v>
      </c>
      <c r="K656" t="s">
        <v>3970</v>
      </c>
      <c r="L656" t="s">
        <v>73</v>
      </c>
      <c r="M656">
        <v>77070</v>
      </c>
      <c r="N656">
        <v>1639</v>
      </c>
      <c r="O656" t="s">
        <v>8269</v>
      </c>
      <c r="P656">
        <v>-40</v>
      </c>
      <c r="Q656">
        <v>3</v>
      </c>
      <c r="R656" t="s">
        <v>75</v>
      </c>
      <c r="T656">
        <v>-39.799999999999997</v>
      </c>
      <c r="U656">
        <v>26</v>
      </c>
      <c r="V656" t="s">
        <v>19</v>
      </c>
      <c r="W656" s="2">
        <v>42611</v>
      </c>
      <c r="X656" t="s">
        <v>39</v>
      </c>
      <c r="Y656" t="s">
        <v>77</v>
      </c>
      <c r="Z656" t="s">
        <v>54</v>
      </c>
    </row>
    <row r="657" spans="1:26" x14ac:dyDescent="0.25">
      <c r="A657">
        <v>5</v>
      </c>
      <c r="B657" t="s">
        <v>25</v>
      </c>
      <c r="C657">
        <v>3</v>
      </c>
      <c r="D657" t="s">
        <v>26</v>
      </c>
      <c r="E657" t="s">
        <v>305</v>
      </c>
      <c r="F657" t="s">
        <v>13</v>
      </c>
      <c r="G657" t="s">
        <v>158</v>
      </c>
      <c r="H657" s="1">
        <v>0.7</v>
      </c>
      <c r="I657" s="2">
        <v>42626</v>
      </c>
      <c r="J657" s="8">
        <f t="shared" si="10"/>
        <v>2016</v>
      </c>
      <c r="K657" t="s">
        <v>3524</v>
      </c>
      <c r="L657" t="s">
        <v>102</v>
      </c>
      <c r="M657">
        <v>43229</v>
      </c>
      <c r="N657">
        <v>67</v>
      </c>
      <c r="O657" t="s">
        <v>2990</v>
      </c>
      <c r="P657">
        <v>-2</v>
      </c>
      <c r="Q657">
        <v>3</v>
      </c>
      <c r="R657" t="s">
        <v>104</v>
      </c>
      <c r="T657">
        <v>-2</v>
      </c>
      <c r="U657">
        <v>3</v>
      </c>
      <c r="V657" t="s">
        <v>19</v>
      </c>
      <c r="W657" s="2">
        <v>42631</v>
      </c>
      <c r="X657" t="s">
        <v>20</v>
      </c>
      <c r="Y657" t="s">
        <v>309</v>
      </c>
      <c r="Z657" t="s">
        <v>54</v>
      </c>
    </row>
    <row r="658" spans="1:26" x14ac:dyDescent="0.25">
      <c r="A658">
        <v>5</v>
      </c>
      <c r="B658" t="s">
        <v>43</v>
      </c>
      <c r="C658">
        <v>6</v>
      </c>
      <c r="D658" t="s">
        <v>26</v>
      </c>
      <c r="E658" t="s">
        <v>3864</v>
      </c>
      <c r="F658" t="s">
        <v>13</v>
      </c>
      <c r="G658" t="s">
        <v>5755</v>
      </c>
      <c r="H658" s="1">
        <v>0.2</v>
      </c>
      <c r="I658" s="2">
        <v>42727</v>
      </c>
      <c r="J658" s="8">
        <f t="shared" si="10"/>
        <v>2016</v>
      </c>
      <c r="K658" t="s">
        <v>6224</v>
      </c>
      <c r="L658" t="s">
        <v>73</v>
      </c>
      <c r="M658">
        <v>77642</v>
      </c>
      <c r="N658">
        <v>1803</v>
      </c>
      <c r="O658" t="s">
        <v>3336</v>
      </c>
      <c r="P658">
        <v>2</v>
      </c>
      <c r="Q658">
        <v>1</v>
      </c>
      <c r="R658" t="s">
        <v>75</v>
      </c>
      <c r="T658">
        <v>1.81</v>
      </c>
      <c r="U658">
        <v>5</v>
      </c>
      <c r="V658" t="s">
        <v>33</v>
      </c>
      <c r="W658" s="2">
        <v>42732</v>
      </c>
      <c r="X658" t="s">
        <v>39</v>
      </c>
      <c r="Y658" t="s">
        <v>77</v>
      </c>
      <c r="Z658" t="s">
        <v>64</v>
      </c>
    </row>
    <row r="659" spans="1:26" x14ac:dyDescent="0.25">
      <c r="A659">
        <v>5</v>
      </c>
      <c r="B659" t="s">
        <v>25</v>
      </c>
      <c r="C659">
        <v>3</v>
      </c>
      <c r="D659" t="s">
        <v>26</v>
      </c>
      <c r="E659" t="s">
        <v>6170</v>
      </c>
      <c r="F659" t="s">
        <v>13</v>
      </c>
      <c r="G659" t="s">
        <v>541</v>
      </c>
      <c r="H659" s="1">
        <v>0</v>
      </c>
      <c r="I659" s="2">
        <v>42586</v>
      </c>
      <c r="J659" s="8">
        <f t="shared" si="10"/>
        <v>2016</v>
      </c>
      <c r="K659" t="s">
        <v>7892</v>
      </c>
      <c r="L659" t="s">
        <v>30</v>
      </c>
      <c r="M659">
        <v>84062</v>
      </c>
      <c r="N659">
        <v>865</v>
      </c>
      <c r="O659" t="s">
        <v>3581</v>
      </c>
      <c r="P659">
        <v>305</v>
      </c>
      <c r="Q659">
        <v>3</v>
      </c>
      <c r="R659" t="s">
        <v>32</v>
      </c>
      <c r="S659" t="s">
        <v>92</v>
      </c>
      <c r="T659">
        <v>305.13</v>
      </c>
      <c r="U659">
        <v>1090</v>
      </c>
      <c r="V659" t="s">
        <v>19</v>
      </c>
      <c r="W659" s="2">
        <v>42591</v>
      </c>
      <c r="X659" t="s">
        <v>20</v>
      </c>
      <c r="Y659" t="s">
        <v>87</v>
      </c>
      <c r="Z659" t="s">
        <v>56</v>
      </c>
    </row>
    <row r="660" spans="1:26" x14ac:dyDescent="0.25">
      <c r="A660">
        <v>5</v>
      </c>
      <c r="B660" t="s">
        <v>25</v>
      </c>
      <c r="C660">
        <v>3</v>
      </c>
      <c r="D660" t="s">
        <v>26</v>
      </c>
      <c r="E660" t="s">
        <v>6170</v>
      </c>
      <c r="F660" t="s">
        <v>13</v>
      </c>
      <c r="G660" t="s">
        <v>541</v>
      </c>
      <c r="H660" s="1">
        <v>0</v>
      </c>
      <c r="I660" s="2">
        <v>42586</v>
      </c>
      <c r="J660" s="8">
        <f t="shared" si="10"/>
        <v>2016</v>
      </c>
      <c r="K660" t="s">
        <v>7892</v>
      </c>
      <c r="L660" t="s">
        <v>30</v>
      </c>
      <c r="M660">
        <v>84062</v>
      </c>
      <c r="N660">
        <v>1144</v>
      </c>
      <c r="O660" t="s">
        <v>4190</v>
      </c>
      <c r="P660">
        <v>4</v>
      </c>
      <c r="Q660">
        <v>5</v>
      </c>
      <c r="R660" t="s">
        <v>32</v>
      </c>
      <c r="S660" t="s">
        <v>92</v>
      </c>
      <c r="T660">
        <v>4.26</v>
      </c>
      <c r="U660">
        <v>16</v>
      </c>
      <c r="V660" t="s">
        <v>19</v>
      </c>
      <c r="W660" s="2">
        <v>42591</v>
      </c>
      <c r="X660" t="s">
        <v>20</v>
      </c>
      <c r="Y660" t="s">
        <v>87</v>
      </c>
      <c r="Z660" t="s">
        <v>49</v>
      </c>
    </row>
    <row r="661" spans="1:26" x14ac:dyDescent="0.25">
      <c r="A661">
        <v>5</v>
      </c>
      <c r="B661" t="s">
        <v>25</v>
      </c>
      <c r="C661">
        <v>3</v>
      </c>
      <c r="D661" t="s">
        <v>26</v>
      </c>
      <c r="E661" t="s">
        <v>6170</v>
      </c>
      <c r="F661" t="s">
        <v>13</v>
      </c>
      <c r="G661" t="s">
        <v>541</v>
      </c>
      <c r="H661" s="1">
        <v>0</v>
      </c>
      <c r="I661" s="2">
        <v>42586</v>
      </c>
      <c r="J661" s="8">
        <f t="shared" si="10"/>
        <v>2016</v>
      </c>
      <c r="K661" t="s">
        <v>7892</v>
      </c>
      <c r="L661" t="s">
        <v>30</v>
      </c>
      <c r="M661">
        <v>84062</v>
      </c>
      <c r="N661">
        <v>1390</v>
      </c>
      <c r="O661" t="s">
        <v>8288</v>
      </c>
      <c r="P661">
        <v>8</v>
      </c>
      <c r="Q661">
        <v>5</v>
      </c>
      <c r="R661" t="s">
        <v>32</v>
      </c>
      <c r="S661" t="s">
        <v>92</v>
      </c>
      <c r="T661">
        <v>7.94</v>
      </c>
      <c r="U661">
        <v>159</v>
      </c>
      <c r="V661" t="s">
        <v>19</v>
      </c>
      <c r="W661" s="2">
        <v>42591</v>
      </c>
      <c r="X661" t="s">
        <v>20</v>
      </c>
      <c r="Y661" t="s">
        <v>87</v>
      </c>
      <c r="Z661" t="s">
        <v>42</v>
      </c>
    </row>
    <row r="662" spans="1:26" x14ac:dyDescent="0.25">
      <c r="A662">
        <v>5</v>
      </c>
      <c r="B662" t="s">
        <v>25</v>
      </c>
      <c r="C662">
        <v>3</v>
      </c>
      <c r="D662" t="s">
        <v>26</v>
      </c>
      <c r="E662" t="s">
        <v>6170</v>
      </c>
      <c r="F662" t="s">
        <v>13</v>
      </c>
      <c r="G662" t="s">
        <v>541</v>
      </c>
      <c r="H662" s="1">
        <v>0</v>
      </c>
      <c r="I662" s="2">
        <v>42586</v>
      </c>
      <c r="J662" s="8">
        <f t="shared" si="10"/>
        <v>2016</v>
      </c>
      <c r="K662" t="s">
        <v>7892</v>
      </c>
      <c r="L662" t="s">
        <v>30</v>
      </c>
      <c r="M662">
        <v>84062</v>
      </c>
      <c r="N662">
        <v>1729</v>
      </c>
      <c r="O662" t="s">
        <v>3795</v>
      </c>
      <c r="P662">
        <v>219</v>
      </c>
      <c r="Q662">
        <v>8</v>
      </c>
      <c r="R662" t="s">
        <v>32</v>
      </c>
      <c r="S662" t="s">
        <v>92</v>
      </c>
      <c r="T662">
        <v>219.44</v>
      </c>
      <c r="U662">
        <v>448</v>
      </c>
      <c r="V662" t="s">
        <v>19</v>
      </c>
      <c r="W662" s="2">
        <v>42591</v>
      </c>
      <c r="X662" t="s">
        <v>20</v>
      </c>
      <c r="Y662" t="s">
        <v>87</v>
      </c>
      <c r="Z662" t="s">
        <v>64</v>
      </c>
    </row>
    <row r="663" spans="1:26" x14ac:dyDescent="0.25">
      <c r="A663">
        <v>5</v>
      </c>
      <c r="B663" t="s">
        <v>25</v>
      </c>
      <c r="C663">
        <v>3</v>
      </c>
      <c r="D663" t="s">
        <v>26</v>
      </c>
      <c r="E663" t="s">
        <v>6170</v>
      </c>
      <c r="F663" t="s">
        <v>13</v>
      </c>
      <c r="G663" t="s">
        <v>541</v>
      </c>
      <c r="H663" s="1">
        <v>0.2</v>
      </c>
      <c r="I663" s="2">
        <v>42586</v>
      </c>
      <c r="J663" s="8">
        <f t="shared" si="10"/>
        <v>2016</v>
      </c>
      <c r="K663" t="s">
        <v>7892</v>
      </c>
      <c r="L663" t="s">
        <v>30</v>
      </c>
      <c r="M663">
        <v>84062</v>
      </c>
      <c r="N663">
        <v>905</v>
      </c>
      <c r="O663" t="s">
        <v>257</v>
      </c>
      <c r="P663">
        <v>5</v>
      </c>
      <c r="Q663">
        <v>1</v>
      </c>
      <c r="R663" t="s">
        <v>32</v>
      </c>
      <c r="S663" t="s">
        <v>92</v>
      </c>
      <c r="T663">
        <v>4.78</v>
      </c>
      <c r="U663">
        <v>13</v>
      </c>
      <c r="V663" t="s">
        <v>19</v>
      </c>
      <c r="W663" s="2">
        <v>42591</v>
      </c>
      <c r="X663" t="s">
        <v>20</v>
      </c>
      <c r="Y663" t="s">
        <v>87</v>
      </c>
      <c r="Z663" t="s">
        <v>54</v>
      </c>
    </row>
    <row r="664" spans="1:26" x14ac:dyDescent="0.25">
      <c r="A664">
        <v>5</v>
      </c>
      <c r="B664" t="s">
        <v>25</v>
      </c>
      <c r="C664">
        <v>3</v>
      </c>
      <c r="D664" t="s">
        <v>50</v>
      </c>
      <c r="E664" t="s">
        <v>6170</v>
      </c>
      <c r="F664" t="s">
        <v>13</v>
      </c>
      <c r="G664" t="s">
        <v>541</v>
      </c>
      <c r="H664" s="1">
        <v>0.2</v>
      </c>
      <c r="I664" s="2">
        <v>42586</v>
      </c>
      <c r="J664" s="8">
        <f t="shared" si="10"/>
        <v>2016</v>
      </c>
      <c r="K664" t="s">
        <v>7892</v>
      </c>
      <c r="L664" t="s">
        <v>30</v>
      </c>
      <c r="M664">
        <v>84062</v>
      </c>
      <c r="N664">
        <v>1243</v>
      </c>
      <c r="O664" t="s">
        <v>6677</v>
      </c>
      <c r="P664">
        <v>35</v>
      </c>
      <c r="Q664">
        <v>5</v>
      </c>
      <c r="R664" t="s">
        <v>32</v>
      </c>
      <c r="S664" t="s">
        <v>92</v>
      </c>
      <c r="T664">
        <v>35</v>
      </c>
      <c r="U664">
        <v>400</v>
      </c>
      <c r="V664" t="s">
        <v>19</v>
      </c>
      <c r="W664" s="2">
        <v>42591</v>
      </c>
      <c r="X664" t="s">
        <v>20</v>
      </c>
      <c r="Y664" t="s">
        <v>87</v>
      </c>
      <c r="Z664" t="s">
        <v>52</v>
      </c>
    </row>
    <row r="665" spans="1:26" x14ac:dyDescent="0.25">
      <c r="A665">
        <v>3</v>
      </c>
      <c r="B665" t="s">
        <v>10</v>
      </c>
      <c r="C665">
        <v>3</v>
      </c>
      <c r="D665" t="s">
        <v>11</v>
      </c>
      <c r="E665" t="s">
        <v>741</v>
      </c>
      <c r="F665" t="s">
        <v>13</v>
      </c>
      <c r="G665" t="s">
        <v>5256</v>
      </c>
      <c r="H665" s="1">
        <v>0</v>
      </c>
      <c r="I665" s="2">
        <v>42622</v>
      </c>
      <c r="J665" s="8">
        <f t="shared" si="10"/>
        <v>2016</v>
      </c>
      <c r="K665" t="s">
        <v>7955</v>
      </c>
      <c r="L665" t="s">
        <v>102</v>
      </c>
      <c r="M665">
        <v>1852</v>
      </c>
      <c r="N665">
        <v>757</v>
      </c>
      <c r="O665" t="s">
        <v>1600</v>
      </c>
      <c r="P665">
        <v>212</v>
      </c>
      <c r="Q665">
        <v>6</v>
      </c>
      <c r="R665" t="s">
        <v>104</v>
      </c>
      <c r="S665" t="s">
        <v>92</v>
      </c>
      <c r="T665">
        <v>212.19</v>
      </c>
      <c r="U665">
        <v>786</v>
      </c>
      <c r="V665" t="s">
        <v>33</v>
      </c>
      <c r="W665" s="2">
        <v>42625</v>
      </c>
      <c r="X665" t="s">
        <v>20</v>
      </c>
      <c r="Y665" t="s">
        <v>744</v>
      </c>
      <c r="Z665" t="s">
        <v>24</v>
      </c>
    </row>
    <row r="666" spans="1:26" x14ac:dyDescent="0.25">
      <c r="A666">
        <v>3</v>
      </c>
      <c r="B666" t="s">
        <v>10</v>
      </c>
      <c r="C666">
        <v>3</v>
      </c>
      <c r="D666" t="s">
        <v>26</v>
      </c>
      <c r="E666" t="s">
        <v>741</v>
      </c>
      <c r="F666" t="s">
        <v>13</v>
      </c>
      <c r="G666" t="s">
        <v>5256</v>
      </c>
      <c r="H666" s="1">
        <v>0</v>
      </c>
      <c r="I666" s="2">
        <v>42622</v>
      </c>
      <c r="J666" s="8">
        <f t="shared" si="10"/>
        <v>2016</v>
      </c>
      <c r="K666" t="s">
        <v>7955</v>
      </c>
      <c r="L666" t="s">
        <v>102</v>
      </c>
      <c r="M666">
        <v>1852</v>
      </c>
      <c r="N666">
        <v>106</v>
      </c>
      <c r="O666" t="s">
        <v>2833</v>
      </c>
      <c r="P666">
        <v>13</v>
      </c>
      <c r="Q666">
        <v>2</v>
      </c>
      <c r="R666" t="s">
        <v>104</v>
      </c>
      <c r="S666" t="s">
        <v>92</v>
      </c>
      <c r="T666">
        <v>12.84</v>
      </c>
      <c r="U666">
        <v>26</v>
      </c>
      <c r="V666" t="s">
        <v>33</v>
      </c>
      <c r="W666" s="2">
        <v>42625</v>
      </c>
      <c r="X666" t="s">
        <v>20</v>
      </c>
      <c r="Y666" t="s">
        <v>744</v>
      </c>
      <c r="Z666" t="s">
        <v>64</v>
      </c>
    </row>
    <row r="667" spans="1:26" x14ac:dyDescent="0.25">
      <c r="A667">
        <v>3</v>
      </c>
      <c r="B667" t="s">
        <v>10</v>
      </c>
      <c r="C667">
        <v>3</v>
      </c>
      <c r="D667" t="s">
        <v>26</v>
      </c>
      <c r="E667" t="s">
        <v>741</v>
      </c>
      <c r="F667" t="s">
        <v>13</v>
      </c>
      <c r="G667" t="s">
        <v>5256</v>
      </c>
      <c r="H667" s="1">
        <v>0</v>
      </c>
      <c r="I667" s="2">
        <v>42622</v>
      </c>
      <c r="J667" s="8">
        <f t="shared" si="10"/>
        <v>2016</v>
      </c>
      <c r="K667" t="s">
        <v>7955</v>
      </c>
      <c r="L667" t="s">
        <v>102</v>
      </c>
      <c r="M667">
        <v>1852</v>
      </c>
      <c r="N667">
        <v>1706</v>
      </c>
      <c r="O667" t="s">
        <v>431</v>
      </c>
      <c r="P667">
        <v>80</v>
      </c>
      <c r="Q667">
        <v>3</v>
      </c>
      <c r="R667" t="s">
        <v>104</v>
      </c>
      <c r="S667" t="s">
        <v>92</v>
      </c>
      <c r="T667">
        <v>79.89</v>
      </c>
      <c r="U667">
        <v>166</v>
      </c>
      <c r="V667" t="s">
        <v>33</v>
      </c>
      <c r="W667" s="2">
        <v>42625</v>
      </c>
      <c r="X667" t="s">
        <v>20</v>
      </c>
      <c r="Y667" t="s">
        <v>744</v>
      </c>
      <c r="Z667" t="s">
        <v>64</v>
      </c>
    </row>
    <row r="668" spans="1:26" x14ac:dyDescent="0.25">
      <c r="A668">
        <v>3</v>
      </c>
      <c r="B668" t="s">
        <v>10</v>
      </c>
      <c r="C668">
        <v>3</v>
      </c>
      <c r="D668" t="s">
        <v>26</v>
      </c>
      <c r="E668" t="s">
        <v>741</v>
      </c>
      <c r="F668" t="s">
        <v>13</v>
      </c>
      <c r="G668" t="s">
        <v>5256</v>
      </c>
      <c r="H668" s="1">
        <v>0</v>
      </c>
      <c r="I668" s="2">
        <v>42622</v>
      </c>
      <c r="J668" s="8">
        <f t="shared" si="10"/>
        <v>2016</v>
      </c>
      <c r="K668" t="s">
        <v>7955</v>
      </c>
      <c r="L668" t="s">
        <v>102</v>
      </c>
      <c r="M668">
        <v>1852</v>
      </c>
      <c r="N668">
        <v>1551</v>
      </c>
      <c r="O668" t="s">
        <v>3475</v>
      </c>
      <c r="P668">
        <v>239</v>
      </c>
      <c r="Q668">
        <v>5</v>
      </c>
      <c r="R668" t="s">
        <v>104</v>
      </c>
      <c r="S668" t="s">
        <v>92</v>
      </c>
      <c r="T668">
        <v>238.65</v>
      </c>
      <c r="U668">
        <v>1326</v>
      </c>
      <c r="V668" t="s">
        <v>33</v>
      </c>
      <c r="W668" s="2">
        <v>42625</v>
      </c>
      <c r="X668" t="s">
        <v>20</v>
      </c>
      <c r="Y668" t="s">
        <v>744</v>
      </c>
      <c r="Z668" t="s">
        <v>42</v>
      </c>
    </row>
    <row r="669" spans="1:26" x14ac:dyDescent="0.25">
      <c r="A669">
        <v>4</v>
      </c>
      <c r="B669" t="s">
        <v>43</v>
      </c>
      <c r="C669">
        <v>6</v>
      </c>
      <c r="D669" t="s">
        <v>26</v>
      </c>
      <c r="E669" t="s">
        <v>572</v>
      </c>
      <c r="F669" t="s">
        <v>13</v>
      </c>
      <c r="G669" t="s">
        <v>5941</v>
      </c>
      <c r="H669" s="1">
        <v>0</v>
      </c>
      <c r="I669" s="2">
        <v>42633</v>
      </c>
      <c r="J669" s="8">
        <f t="shared" si="10"/>
        <v>2016</v>
      </c>
      <c r="K669" t="s">
        <v>6564</v>
      </c>
      <c r="L669" t="s">
        <v>30</v>
      </c>
      <c r="M669">
        <v>92024</v>
      </c>
      <c r="N669">
        <v>1693</v>
      </c>
      <c r="O669" t="s">
        <v>4604</v>
      </c>
      <c r="P669">
        <v>4</v>
      </c>
      <c r="Q669">
        <v>2</v>
      </c>
      <c r="R669" t="s">
        <v>32</v>
      </c>
      <c r="T669">
        <v>3.85</v>
      </c>
      <c r="U669">
        <v>9</v>
      </c>
      <c r="V669" t="s">
        <v>33</v>
      </c>
      <c r="W669" s="2">
        <v>42637</v>
      </c>
      <c r="X669" t="s">
        <v>39</v>
      </c>
      <c r="Y669" t="s">
        <v>34</v>
      </c>
      <c r="Z669" t="s">
        <v>64</v>
      </c>
    </row>
    <row r="670" spans="1:26" x14ac:dyDescent="0.25">
      <c r="A670">
        <v>4</v>
      </c>
      <c r="B670" t="s">
        <v>25</v>
      </c>
      <c r="C670">
        <v>3</v>
      </c>
      <c r="D670" t="s">
        <v>26</v>
      </c>
      <c r="E670" t="s">
        <v>6165</v>
      </c>
      <c r="F670" t="s">
        <v>13</v>
      </c>
      <c r="G670" t="s">
        <v>3502</v>
      </c>
      <c r="H670" s="1">
        <v>0</v>
      </c>
      <c r="I670" s="2">
        <v>42614</v>
      </c>
      <c r="J670" s="8">
        <f t="shared" si="10"/>
        <v>2016</v>
      </c>
      <c r="K670" t="s">
        <v>7893</v>
      </c>
      <c r="L670" t="s">
        <v>30</v>
      </c>
      <c r="M670">
        <v>92025</v>
      </c>
      <c r="N670">
        <v>361</v>
      </c>
      <c r="O670" t="s">
        <v>120</v>
      </c>
      <c r="P670">
        <v>16</v>
      </c>
      <c r="Q670">
        <v>3</v>
      </c>
      <c r="R670" t="s">
        <v>32</v>
      </c>
      <c r="S670" t="s">
        <v>92</v>
      </c>
      <c r="T670">
        <v>15.64</v>
      </c>
      <c r="U670">
        <v>54</v>
      </c>
      <c r="V670" t="s">
        <v>19</v>
      </c>
      <c r="W670" s="2">
        <v>42618</v>
      </c>
      <c r="X670" t="s">
        <v>20</v>
      </c>
      <c r="Y670" t="s">
        <v>34</v>
      </c>
      <c r="Z670" t="s">
        <v>49</v>
      </c>
    </row>
    <row r="671" spans="1:26" x14ac:dyDescent="0.25">
      <c r="A671">
        <v>2</v>
      </c>
      <c r="B671" t="s">
        <v>43</v>
      </c>
      <c r="C671">
        <v>3</v>
      </c>
      <c r="D671" t="s">
        <v>11</v>
      </c>
      <c r="E671" t="s">
        <v>65</v>
      </c>
      <c r="F671" t="s">
        <v>13</v>
      </c>
      <c r="G671" t="s">
        <v>6908</v>
      </c>
      <c r="H671" s="1">
        <v>0</v>
      </c>
      <c r="I671" s="2">
        <v>42642</v>
      </c>
      <c r="J671" s="8">
        <f t="shared" si="10"/>
        <v>2016</v>
      </c>
      <c r="K671" t="s">
        <v>6977</v>
      </c>
      <c r="L671" t="s">
        <v>30</v>
      </c>
      <c r="M671">
        <v>98115</v>
      </c>
      <c r="N671">
        <v>1036</v>
      </c>
      <c r="O671" t="s">
        <v>169</v>
      </c>
      <c r="P671">
        <v>3</v>
      </c>
      <c r="Q671">
        <v>2</v>
      </c>
      <c r="R671" t="s">
        <v>32</v>
      </c>
      <c r="T671">
        <v>2.96</v>
      </c>
      <c r="U671">
        <v>6</v>
      </c>
      <c r="V671" t="s">
        <v>76</v>
      </c>
      <c r="W671" s="2">
        <v>42644</v>
      </c>
      <c r="X671" t="s">
        <v>20</v>
      </c>
      <c r="Y671" t="s">
        <v>69</v>
      </c>
      <c r="Z671" t="s">
        <v>47</v>
      </c>
    </row>
    <row r="672" spans="1:26" x14ac:dyDescent="0.25">
      <c r="A672">
        <v>2</v>
      </c>
      <c r="B672" t="s">
        <v>43</v>
      </c>
      <c r="C672">
        <v>3</v>
      </c>
      <c r="D672" t="s">
        <v>11</v>
      </c>
      <c r="E672" t="s">
        <v>65</v>
      </c>
      <c r="F672" t="s">
        <v>13</v>
      </c>
      <c r="G672" t="s">
        <v>6908</v>
      </c>
      <c r="H672" s="1">
        <v>0</v>
      </c>
      <c r="I672" s="2">
        <v>42642</v>
      </c>
      <c r="J672" s="8">
        <f t="shared" si="10"/>
        <v>2016</v>
      </c>
      <c r="K672" t="s">
        <v>6977</v>
      </c>
      <c r="L672" t="s">
        <v>30</v>
      </c>
      <c r="M672">
        <v>98115</v>
      </c>
      <c r="N672">
        <v>313</v>
      </c>
      <c r="O672" t="s">
        <v>1856</v>
      </c>
      <c r="P672">
        <v>399</v>
      </c>
      <c r="Q672">
        <v>9</v>
      </c>
      <c r="R672" t="s">
        <v>32</v>
      </c>
      <c r="T672">
        <v>399.3</v>
      </c>
      <c r="U672">
        <v>2349</v>
      </c>
      <c r="V672" t="s">
        <v>76</v>
      </c>
      <c r="W672" s="2">
        <v>42644</v>
      </c>
      <c r="X672" t="s">
        <v>20</v>
      </c>
      <c r="Y672" t="s">
        <v>69</v>
      </c>
      <c r="Z672" t="s">
        <v>41</v>
      </c>
    </row>
    <row r="673" spans="1:26" x14ac:dyDescent="0.25">
      <c r="A673">
        <v>7</v>
      </c>
      <c r="B673" t="s">
        <v>25</v>
      </c>
      <c r="C673">
        <v>6</v>
      </c>
      <c r="D673" t="s">
        <v>11</v>
      </c>
      <c r="E673" t="s">
        <v>2056</v>
      </c>
      <c r="F673" t="s">
        <v>13</v>
      </c>
      <c r="G673" t="s">
        <v>187</v>
      </c>
      <c r="H673" s="1">
        <v>0</v>
      </c>
      <c r="I673" s="2">
        <v>42577</v>
      </c>
      <c r="J673" s="8">
        <f t="shared" si="10"/>
        <v>2016</v>
      </c>
      <c r="K673" t="s">
        <v>2665</v>
      </c>
      <c r="L673" t="s">
        <v>30</v>
      </c>
      <c r="M673">
        <v>89031</v>
      </c>
      <c r="N673">
        <v>1563</v>
      </c>
      <c r="O673" t="s">
        <v>1903</v>
      </c>
      <c r="P673">
        <v>36</v>
      </c>
      <c r="Q673">
        <v>9</v>
      </c>
      <c r="R673" t="s">
        <v>32</v>
      </c>
      <c r="T673">
        <v>36.18</v>
      </c>
      <c r="U673">
        <v>134</v>
      </c>
      <c r="V673" t="s">
        <v>19</v>
      </c>
      <c r="W673" s="2">
        <v>42584</v>
      </c>
      <c r="X673" t="s">
        <v>39</v>
      </c>
      <c r="Y673" t="s">
        <v>831</v>
      </c>
      <c r="Z673" t="s">
        <v>47</v>
      </c>
    </row>
    <row r="674" spans="1:26" x14ac:dyDescent="0.25">
      <c r="A674">
        <v>7</v>
      </c>
      <c r="B674" t="s">
        <v>25</v>
      </c>
      <c r="C674">
        <v>6</v>
      </c>
      <c r="D674" t="s">
        <v>11</v>
      </c>
      <c r="E674" t="s">
        <v>2056</v>
      </c>
      <c r="F674" t="s">
        <v>13</v>
      </c>
      <c r="G674" t="s">
        <v>187</v>
      </c>
      <c r="H674" s="1">
        <v>0.2</v>
      </c>
      <c r="I674" s="2">
        <v>42577</v>
      </c>
      <c r="J674" s="8">
        <f t="shared" si="10"/>
        <v>2016</v>
      </c>
      <c r="K674" t="s">
        <v>2665</v>
      </c>
      <c r="L674" t="s">
        <v>30</v>
      </c>
      <c r="M674">
        <v>89031</v>
      </c>
      <c r="N674">
        <v>818</v>
      </c>
      <c r="O674" t="s">
        <v>715</v>
      </c>
      <c r="P674">
        <v>-110</v>
      </c>
      <c r="Q674">
        <v>3</v>
      </c>
      <c r="R674" t="s">
        <v>32</v>
      </c>
      <c r="T674">
        <v>-109.58</v>
      </c>
      <c r="U674">
        <v>674</v>
      </c>
      <c r="V674" t="s">
        <v>19</v>
      </c>
      <c r="W674" s="2">
        <v>42584</v>
      </c>
      <c r="X674" t="s">
        <v>39</v>
      </c>
      <c r="Y674" t="s">
        <v>831</v>
      </c>
      <c r="Z674" t="s">
        <v>24</v>
      </c>
    </row>
    <row r="675" spans="1:26" x14ac:dyDescent="0.25">
      <c r="A675">
        <v>7</v>
      </c>
      <c r="B675" t="s">
        <v>25</v>
      </c>
      <c r="C675">
        <v>6</v>
      </c>
      <c r="D675" t="s">
        <v>50</v>
      </c>
      <c r="E675" t="s">
        <v>2056</v>
      </c>
      <c r="F675" t="s">
        <v>13</v>
      </c>
      <c r="G675" t="s">
        <v>187</v>
      </c>
      <c r="H675" s="1">
        <v>0</v>
      </c>
      <c r="I675" s="2">
        <v>42577</v>
      </c>
      <c r="J675" s="8">
        <f t="shared" si="10"/>
        <v>2016</v>
      </c>
      <c r="K675" t="s">
        <v>2665</v>
      </c>
      <c r="L675" t="s">
        <v>30</v>
      </c>
      <c r="M675">
        <v>89031</v>
      </c>
      <c r="N675">
        <v>1016</v>
      </c>
      <c r="O675" t="s">
        <v>5140</v>
      </c>
      <c r="P675">
        <v>70</v>
      </c>
      <c r="Q675">
        <v>3</v>
      </c>
      <c r="R675" t="s">
        <v>32</v>
      </c>
      <c r="T675">
        <v>70.099999999999994</v>
      </c>
      <c r="U675">
        <v>171</v>
      </c>
      <c r="V675" t="s">
        <v>19</v>
      </c>
      <c r="W675" s="2">
        <v>42584</v>
      </c>
      <c r="X675" t="s">
        <v>39</v>
      </c>
      <c r="Y675" t="s">
        <v>831</v>
      </c>
      <c r="Z675" t="s">
        <v>113</v>
      </c>
    </row>
    <row r="676" spans="1:26" x14ac:dyDescent="0.25">
      <c r="A676">
        <v>7</v>
      </c>
      <c r="B676" t="s">
        <v>25</v>
      </c>
      <c r="C676">
        <v>6</v>
      </c>
      <c r="D676" t="s">
        <v>50</v>
      </c>
      <c r="E676" t="s">
        <v>2056</v>
      </c>
      <c r="F676" t="s">
        <v>13</v>
      </c>
      <c r="G676" t="s">
        <v>187</v>
      </c>
      <c r="H676" s="1">
        <v>0.2</v>
      </c>
      <c r="I676" s="2">
        <v>42577</v>
      </c>
      <c r="J676" s="8">
        <f t="shared" si="10"/>
        <v>2016</v>
      </c>
      <c r="K676" t="s">
        <v>2665</v>
      </c>
      <c r="L676" t="s">
        <v>30</v>
      </c>
      <c r="M676">
        <v>89031</v>
      </c>
      <c r="N676">
        <v>146</v>
      </c>
      <c r="O676" t="s">
        <v>997</v>
      </c>
      <c r="P676">
        <v>114</v>
      </c>
      <c r="Q676">
        <v>2</v>
      </c>
      <c r="R676" t="s">
        <v>32</v>
      </c>
      <c r="T676">
        <v>114</v>
      </c>
      <c r="U676">
        <v>912</v>
      </c>
      <c r="V676" t="s">
        <v>19</v>
      </c>
      <c r="W676" s="2">
        <v>42584</v>
      </c>
      <c r="X676" t="s">
        <v>39</v>
      </c>
      <c r="Y676" t="s">
        <v>831</v>
      </c>
      <c r="Z676" t="s">
        <v>52</v>
      </c>
    </row>
    <row r="677" spans="1:26" x14ac:dyDescent="0.25">
      <c r="A677">
        <v>7</v>
      </c>
      <c r="B677" t="s">
        <v>25</v>
      </c>
      <c r="C677">
        <v>6</v>
      </c>
      <c r="D677" t="s">
        <v>11</v>
      </c>
      <c r="E677" t="s">
        <v>192</v>
      </c>
      <c r="F677" t="s">
        <v>13</v>
      </c>
      <c r="G677" t="s">
        <v>1175</v>
      </c>
      <c r="H677" s="1">
        <v>0.6</v>
      </c>
      <c r="I677" s="2">
        <v>42733</v>
      </c>
      <c r="J677" s="8">
        <f t="shared" si="10"/>
        <v>2016</v>
      </c>
      <c r="K677" t="s">
        <v>2273</v>
      </c>
      <c r="L677" t="s">
        <v>73</v>
      </c>
      <c r="M677">
        <v>60610</v>
      </c>
      <c r="N677">
        <v>1541</v>
      </c>
      <c r="O677" t="s">
        <v>2274</v>
      </c>
      <c r="P677">
        <v>-51</v>
      </c>
      <c r="Q677">
        <v>3</v>
      </c>
      <c r="R677" t="s">
        <v>75</v>
      </c>
      <c r="T677">
        <v>-50.67</v>
      </c>
      <c r="U677">
        <v>39</v>
      </c>
      <c r="V677" t="s">
        <v>19</v>
      </c>
      <c r="W677" s="2">
        <v>42740</v>
      </c>
      <c r="X677" t="s">
        <v>39</v>
      </c>
      <c r="Y677" t="s">
        <v>139</v>
      </c>
      <c r="Z677" t="s">
        <v>47</v>
      </c>
    </row>
    <row r="678" spans="1:26" x14ac:dyDescent="0.25">
      <c r="A678">
        <v>7</v>
      </c>
      <c r="B678" t="s">
        <v>25</v>
      </c>
      <c r="C678">
        <v>6</v>
      </c>
      <c r="D678" t="s">
        <v>26</v>
      </c>
      <c r="E678" t="s">
        <v>192</v>
      </c>
      <c r="F678" t="s">
        <v>13</v>
      </c>
      <c r="G678" t="s">
        <v>5393</v>
      </c>
      <c r="H678" s="1">
        <v>0.2</v>
      </c>
      <c r="I678" s="2">
        <v>42675</v>
      </c>
      <c r="J678" s="8">
        <f t="shared" si="10"/>
        <v>2016</v>
      </c>
      <c r="K678" t="s">
        <v>6255</v>
      </c>
      <c r="L678" t="s">
        <v>73</v>
      </c>
      <c r="M678">
        <v>60610</v>
      </c>
      <c r="N678">
        <v>1481</v>
      </c>
      <c r="O678" t="s">
        <v>4154</v>
      </c>
      <c r="P678">
        <v>5</v>
      </c>
      <c r="Q678">
        <v>3</v>
      </c>
      <c r="R678" t="s">
        <v>75</v>
      </c>
      <c r="T678">
        <v>5.0999999999999996</v>
      </c>
      <c r="U678">
        <v>16</v>
      </c>
      <c r="V678" t="s">
        <v>33</v>
      </c>
      <c r="W678" s="2">
        <v>42682</v>
      </c>
      <c r="X678" t="s">
        <v>39</v>
      </c>
      <c r="Y678" t="s">
        <v>139</v>
      </c>
      <c r="Z678" t="s">
        <v>64</v>
      </c>
    </row>
    <row r="679" spans="1:26" x14ac:dyDescent="0.25">
      <c r="A679">
        <v>0</v>
      </c>
      <c r="B679" t="s">
        <v>10</v>
      </c>
      <c r="C679">
        <v>0</v>
      </c>
      <c r="D679" t="s">
        <v>26</v>
      </c>
      <c r="E679" t="s">
        <v>1485</v>
      </c>
      <c r="F679" t="s">
        <v>13</v>
      </c>
      <c r="G679" t="s">
        <v>1543</v>
      </c>
      <c r="H679" s="1">
        <v>0.2</v>
      </c>
      <c r="I679" s="2">
        <v>42536</v>
      </c>
      <c r="J679" s="8">
        <f t="shared" si="10"/>
        <v>2016</v>
      </c>
      <c r="K679" t="s">
        <v>3197</v>
      </c>
      <c r="L679" t="s">
        <v>73</v>
      </c>
      <c r="M679">
        <v>79907</v>
      </c>
      <c r="N679">
        <v>1695</v>
      </c>
      <c r="O679" t="s">
        <v>3198</v>
      </c>
      <c r="P679">
        <v>12</v>
      </c>
      <c r="Q679">
        <v>2</v>
      </c>
      <c r="R679" t="s">
        <v>75</v>
      </c>
      <c r="T679">
        <v>11.88</v>
      </c>
      <c r="U679">
        <v>37</v>
      </c>
      <c r="V679" t="s">
        <v>19</v>
      </c>
      <c r="W679" s="2">
        <v>42536</v>
      </c>
      <c r="X679" t="s">
        <v>773</v>
      </c>
      <c r="Y679" t="s">
        <v>77</v>
      </c>
      <c r="Z679" t="s">
        <v>64</v>
      </c>
    </row>
    <row r="680" spans="1:26" x14ac:dyDescent="0.25">
      <c r="A680">
        <v>4</v>
      </c>
      <c r="B680" t="s">
        <v>43</v>
      </c>
      <c r="C680">
        <v>6</v>
      </c>
      <c r="D680" t="s">
        <v>11</v>
      </c>
      <c r="E680" t="s">
        <v>65</v>
      </c>
      <c r="F680" t="s">
        <v>13</v>
      </c>
      <c r="G680" t="s">
        <v>2417</v>
      </c>
      <c r="H680" s="1">
        <v>0</v>
      </c>
      <c r="I680" s="2">
        <v>42593</v>
      </c>
      <c r="J680" s="8">
        <f t="shared" si="10"/>
        <v>2016</v>
      </c>
      <c r="K680" t="s">
        <v>7838</v>
      </c>
      <c r="L680" t="s">
        <v>30</v>
      </c>
      <c r="M680">
        <v>98105</v>
      </c>
      <c r="N680">
        <v>579</v>
      </c>
      <c r="O680" t="s">
        <v>2622</v>
      </c>
      <c r="P680">
        <v>5</v>
      </c>
      <c r="Q680">
        <v>1</v>
      </c>
      <c r="R680" t="s">
        <v>32</v>
      </c>
      <c r="S680" t="s">
        <v>92</v>
      </c>
      <c r="T680">
        <v>5.43</v>
      </c>
      <c r="U680">
        <v>12</v>
      </c>
      <c r="V680" t="s">
        <v>19</v>
      </c>
      <c r="W680" s="2">
        <v>42597</v>
      </c>
      <c r="X680" t="s">
        <v>39</v>
      </c>
      <c r="Y680" t="s">
        <v>69</v>
      </c>
      <c r="Z680" t="s">
        <v>47</v>
      </c>
    </row>
    <row r="681" spans="1:26" x14ac:dyDescent="0.25">
      <c r="A681">
        <v>4</v>
      </c>
      <c r="B681" t="s">
        <v>43</v>
      </c>
      <c r="C681">
        <v>6</v>
      </c>
      <c r="D681" t="s">
        <v>26</v>
      </c>
      <c r="E681" t="s">
        <v>65</v>
      </c>
      <c r="F681" t="s">
        <v>13</v>
      </c>
      <c r="G681" t="s">
        <v>2417</v>
      </c>
      <c r="H681" s="1">
        <v>0</v>
      </c>
      <c r="I681" s="2">
        <v>42593</v>
      </c>
      <c r="J681" s="8">
        <f t="shared" si="10"/>
        <v>2016</v>
      </c>
      <c r="K681" t="s">
        <v>7838</v>
      </c>
      <c r="L681" t="s">
        <v>30</v>
      </c>
      <c r="M681">
        <v>98105</v>
      </c>
      <c r="N681">
        <v>1411</v>
      </c>
      <c r="O681" t="s">
        <v>3477</v>
      </c>
      <c r="P681">
        <v>11</v>
      </c>
      <c r="Q681">
        <v>1</v>
      </c>
      <c r="R681" t="s">
        <v>32</v>
      </c>
      <c r="S681" t="s">
        <v>92</v>
      </c>
      <c r="T681">
        <v>10.65</v>
      </c>
      <c r="U681">
        <v>41</v>
      </c>
      <c r="V681" t="s">
        <v>19</v>
      </c>
      <c r="W681" s="2">
        <v>42597</v>
      </c>
      <c r="X681" t="s">
        <v>39</v>
      </c>
      <c r="Y681" t="s">
        <v>69</v>
      </c>
      <c r="Z681" t="s">
        <v>49</v>
      </c>
    </row>
    <row r="682" spans="1:26" x14ac:dyDescent="0.25">
      <c r="A682">
        <v>4</v>
      </c>
      <c r="B682" t="s">
        <v>43</v>
      </c>
      <c r="C682">
        <v>6</v>
      </c>
      <c r="D682" t="s">
        <v>26</v>
      </c>
      <c r="E682" t="s">
        <v>65</v>
      </c>
      <c r="F682" t="s">
        <v>13</v>
      </c>
      <c r="G682" t="s">
        <v>2417</v>
      </c>
      <c r="H682" s="1">
        <v>0</v>
      </c>
      <c r="I682" s="2">
        <v>42593</v>
      </c>
      <c r="J682" s="8">
        <f t="shared" si="10"/>
        <v>2016</v>
      </c>
      <c r="K682" t="s">
        <v>7838</v>
      </c>
      <c r="L682" t="s">
        <v>30</v>
      </c>
      <c r="M682">
        <v>98105</v>
      </c>
      <c r="N682">
        <v>1608</v>
      </c>
      <c r="O682" t="s">
        <v>652</v>
      </c>
      <c r="P682">
        <v>11</v>
      </c>
      <c r="Q682">
        <v>2</v>
      </c>
      <c r="R682" t="s">
        <v>32</v>
      </c>
      <c r="S682" t="s">
        <v>92</v>
      </c>
      <c r="T682">
        <v>10.79</v>
      </c>
      <c r="U682">
        <v>23</v>
      </c>
      <c r="V682" t="s">
        <v>19</v>
      </c>
      <c r="W682" s="2">
        <v>42597</v>
      </c>
      <c r="X682" t="s">
        <v>39</v>
      </c>
      <c r="Y682" t="s">
        <v>69</v>
      </c>
      <c r="Z682" t="s">
        <v>176</v>
      </c>
    </row>
    <row r="683" spans="1:26" x14ac:dyDescent="0.25">
      <c r="A683">
        <v>6</v>
      </c>
      <c r="B683" t="s">
        <v>10</v>
      </c>
      <c r="C683">
        <v>6</v>
      </c>
      <c r="D683" t="s">
        <v>26</v>
      </c>
      <c r="E683" t="s">
        <v>65</v>
      </c>
      <c r="F683" t="s">
        <v>13</v>
      </c>
      <c r="G683" t="s">
        <v>5230</v>
      </c>
      <c r="H683" s="1">
        <v>0</v>
      </c>
      <c r="I683" s="2">
        <v>42698</v>
      </c>
      <c r="J683" s="8">
        <f t="shared" si="10"/>
        <v>2016</v>
      </c>
      <c r="K683" t="s">
        <v>8018</v>
      </c>
      <c r="L683" t="s">
        <v>30</v>
      </c>
      <c r="M683">
        <v>98103</v>
      </c>
      <c r="N683">
        <v>1336</v>
      </c>
      <c r="O683" t="s">
        <v>1379</v>
      </c>
      <c r="P683">
        <v>53</v>
      </c>
      <c r="Q683">
        <v>2</v>
      </c>
      <c r="R683" t="s">
        <v>32</v>
      </c>
      <c r="S683" t="s">
        <v>92</v>
      </c>
      <c r="T683">
        <v>53.35</v>
      </c>
      <c r="U683">
        <v>198</v>
      </c>
      <c r="V683" t="s">
        <v>33</v>
      </c>
      <c r="W683" s="2">
        <v>42704</v>
      </c>
      <c r="X683" t="s">
        <v>39</v>
      </c>
      <c r="Y683" t="s">
        <v>69</v>
      </c>
      <c r="Z683" t="s">
        <v>42</v>
      </c>
    </row>
    <row r="684" spans="1:26" x14ac:dyDescent="0.25">
      <c r="A684">
        <v>6</v>
      </c>
      <c r="B684" t="s">
        <v>10</v>
      </c>
      <c r="C684">
        <v>6</v>
      </c>
      <c r="D684" t="s">
        <v>26</v>
      </c>
      <c r="E684" t="s">
        <v>65</v>
      </c>
      <c r="F684" t="s">
        <v>13</v>
      </c>
      <c r="G684" t="s">
        <v>5230</v>
      </c>
      <c r="H684" s="1">
        <v>0</v>
      </c>
      <c r="I684" s="2">
        <v>42698</v>
      </c>
      <c r="J684" s="8">
        <f t="shared" si="10"/>
        <v>2016</v>
      </c>
      <c r="K684" t="s">
        <v>8018</v>
      </c>
      <c r="L684" t="s">
        <v>30</v>
      </c>
      <c r="M684">
        <v>98103</v>
      </c>
      <c r="N684">
        <v>1825</v>
      </c>
      <c r="O684" t="s">
        <v>1353</v>
      </c>
      <c r="P684">
        <v>12</v>
      </c>
      <c r="Q684">
        <v>4</v>
      </c>
      <c r="R684" t="s">
        <v>32</v>
      </c>
      <c r="S684" t="s">
        <v>92</v>
      </c>
      <c r="T684">
        <v>12.44</v>
      </c>
      <c r="U684">
        <v>26</v>
      </c>
      <c r="V684" t="s">
        <v>33</v>
      </c>
      <c r="W684" s="2">
        <v>42704</v>
      </c>
      <c r="X684" t="s">
        <v>39</v>
      </c>
      <c r="Y684" t="s">
        <v>69</v>
      </c>
      <c r="Z684" t="s">
        <v>64</v>
      </c>
    </row>
    <row r="685" spans="1:26" x14ac:dyDescent="0.25">
      <c r="A685">
        <v>6</v>
      </c>
      <c r="B685" t="s">
        <v>10</v>
      </c>
      <c r="C685">
        <v>6</v>
      </c>
      <c r="D685" t="s">
        <v>26</v>
      </c>
      <c r="E685" t="s">
        <v>65</v>
      </c>
      <c r="F685" t="s">
        <v>13</v>
      </c>
      <c r="G685" t="s">
        <v>5230</v>
      </c>
      <c r="H685" s="1">
        <v>0</v>
      </c>
      <c r="I685" s="2">
        <v>42698</v>
      </c>
      <c r="J685" s="8">
        <f t="shared" si="10"/>
        <v>2016</v>
      </c>
      <c r="K685" t="s">
        <v>8018</v>
      </c>
      <c r="L685" t="s">
        <v>30</v>
      </c>
      <c r="M685">
        <v>98103</v>
      </c>
      <c r="N685">
        <v>417</v>
      </c>
      <c r="O685" t="s">
        <v>8235</v>
      </c>
      <c r="P685">
        <v>10</v>
      </c>
      <c r="Q685">
        <v>6</v>
      </c>
      <c r="R685" t="s">
        <v>32</v>
      </c>
      <c r="S685" t="s">
        <v>92</v>
      </c>
      <c r="T685">
        <v>9.7200000000000006</v>
      </c>
      <c r="U685">
        <v>486</v>
      </c>
      <c r="V685" t="s">
        <v>33</v>
      </c>
      <c r="W685" s="2">
        <v>42704</v>
      </c>
      <c r="X685" t="s">
        <v>39</v>
      </c>
      <c r="Y685" t="s">
        <v>69</v>
      </c>
      <c r="Z685" t="s">
        <v>42</v>
      </c>
    </row>
    <row r="686" spans="1:26" x14ac:dyDescent="0.25">
      <c r="A686">
        <v>6</v>
      </c>
      <c r="B686" t="s">
        <v>10</v>
      </c>
      <c r="C686">
        <v>6</v>
      </c>
      <c r="D686" t="s">
        <v>26</v>
      </c>
      <c r="E686" t="s">
        <v>65</v>
      </c>
      <c r="F686" t="s">
        <v>13</v>
      </c>
      <c r="G686" t="s">
        <v>5230</v>
      </c>
      <c r="H686" s="1">
        <v>0.2</v>
      </c>
      <c r="I686" s="2">
        <v>42698</v>
      </c>
      <c r="J686" s="8">
        <f t="shared" si="10"/>
        <v>2016</v>
      </c>
      <c r="K686" t="s">
        <v>8018</v>
      </c>
      <c r="L686" t="s">
        <v>30</v>
      </c>
      <c r="M686">
        <v>98103</v>
      </c>
      <c r="N686">
        <v>1257</v>
      </c>
      <c r="O686" t="s">
        <v>2928</v>
      </c>
      <c r="P686">
        <v>4</v>
      </c>
      <c r="Q686">
        <v>7</v>
      </c>
      <c r="R686" t="s">
        <v>32</v>
      </c>
      <c r="S686" t="s">
        <v>92</v>
      </c>
      <c r="T686">
        <v>4.2300000000000004</v>
      </c>
      <c r="U686">
        <v>12</v>
      </c>
      <c r="V686" t="s">
        <v>33</v>
      </c>
      <c r="W686" s="2">
        <v>42704</v>
      </c>
      <c r="X686" t="s">
        <v>39</v>
      </c>
      <c r="Y686" t="s">
        <v>69</v>
      </c>
      <c r="Z686" t="s">
        <v>54</v>
      </c>
    </row>
    <row r="687" spans="1:26" x14ac:dyDescent="0.25">
      <c r="A687">
        <v>3</v>
      </c>
      <c r="B687" t="s">
        <v>25</v>
      </c>
      <c r="C687">
        <v>1</v>
      </c>
      <c r="D687" t="s">
        <v>11</v>
      </c>
      <c r="E687" t="s">
        <v>1468</v>
      </c>
      <c r="F687" t="s">
        <v>13</v>
      </c>
      <c r="G687" t="s">
        <v>1469</v>
      </c>
      <c r="H687" s="1">
        <v>0</v>
      </c>
      <c r="I687" s="2">
        <v>42502</v>
      </c>
      <c r="J687" s="8">
        <f t="shared" si="10"/>
        <v>2016</v>
      </c>
      <c r="K687" t="s">
        <v>1470</v>
      </c>
      <c r="L687" t="s">
        <v>73</v>
      </c>
      <c r="M687">
        <v>53209</v>
      </c>
      <c r="N687">
        <v>498</v>
      </c>
      <c r="O687" t="s">
        <v>1217</v>
      </c>
      <c r="P687">
        <v>11</v>
      </c>
      <c r="Q687">
        <v>7</v>
      </c>
      <c r="R687" t="s">
        <v>75</v>
      </c>
      <c r="T687">
        <v>10.78</v>
      </c>
      <c r="U687">
        <v>35</v>
      </c>
      <c r="V687" t="s">
        <v>19</v>
      </c>
      <c r="W687" s="2">
        <v>42505</v>
      </c>
      <c r="X687" t="s">
        <v>130</v>
      </c>
      <c r="Y687" t="s">
        <v>82</v>
      </c>
      <c r="Z687" t="s">
        <v>47</v>
      </c>
    </row>
    <row r="688" spans="1:26" x14ac:dyDescent="0.25">
      <c r="A688">
        <v>2</v>
      </c>
      <c r="B688" t="s">
        <v>43</v>
      </c>
      <c r="C688">
        <v>3</v>
      </c>
      <c r="D688" t="s">
        <v>11</v>
      </c>
      <c r="E688" t="s">
        <v>122</v>
      </c>
      <c r="F688" t="s">
        <v>13</v>
      </c>
      <c r="G688" t="s">
        <v>1840</v>
      </c>
      <c r="H688" s="1">
        <v>0.3</v>
      </c>
      <c r="I688" s="2">
        <v>42511</v>
      </c>
      <c r="J688" s="8">
        <f t="shared" si="10"/>
        <v>2016</v>
      </c>
      <c r="K688" t="s">
        <v>1841</v>
      </c>
      <c r="L688" t="s">
        <v>73</v>
      </c>
      <c r="M688">
        <v>77070</v>
      </c>
      <c r="N688">
        <v>748</v>
      </c>
      <c r="O688" t="s">
        <v>918</v>
      </c>
      <c r="P688">
        <v>-29</v>
      </c>
      <c r="Q688">
        <v>2</v>
      </c>
      <c r="R688" t="s">
        <v>75</v>
      </c>
      <c r="T688">
        <v>-29.25</v>
      </c>
      <c r="U688">
        <v>108</v>
      </c>
      <c r="V688" t="s">
        <v>19</v>
      </c>
      <c r="W688" s="2">
        <v>42513</v>
      </c>
      <c r="X688" t="s">
        <v>20</v>
      </c>
      <c r="Y688" t="s">
        <v>77</v>
      </c>
      <c r="Z688" t="s">
        <v>24</v>
      </c>
    </row>
    <row r="689" spans="1:26" x14ac:dyDescent="0.25">
      <c r="A689">
        <v>2</v>
      </c>
      <c r="B689" t="s">
        <v>43</v>
      </c>
      <c r="C689">
        <v>3</v>
      </c>
      <c r="D689" t="s">
        <v>26</v>
      </c>
      <c r="E689" t="s">
        <v>122</v>
      </c>
      <c r="F689" t="s">
        <v>13</v>
      </c>
      <c r="G689" t="s">
        <v>1840</v>
      </c>
      <c r="H689" s="1">
        <v>0.2</v>
      </c>
      <c r="I689" s="2">
        <v>42511</v>
      </c>
      <c r="J689" s="8">
        <f t="shared" si="10"/>
        <v>2016</v>
      </c>
      <c r="K689" t="s">
        <v>1841</v>
      </c>
      <c r="L689" t="s">
        <v>73</v>
      </c>
      <c r="M689">
        <v>77070</v>
      </c>
      <c r="N689">
        <v>98</v>
      </c>
      <c r="O689" t="s">
        <v>3369</v>
      </c>
      <c r="P689">
        <v>2</v>
      </c>
      <c r="Q689">
        <v>1</v>
      </c>
      <c r="R689" t="s">
        <v>75</v>
      </c>
      <c r="T689">
        <v>1.63</v>
      </c>
      <c r="U689">
        <v>5</v>
      </c>
      <c r="V689" t="s">
        <v>19</v>
      </c>
      <c r="W689" s="2">
        <v>42513</v>
      </c>
      <c r="X689" t="s">
        <v>20</v>
      </c>
      <c r="Y689" t="s">
        <v>77</v>
      </c>
      <c r="Z689" t="s">
        <v>64</v>
      </c>
    </row>
    <row r="690" spans="1:26" x14ac:dyDescent="0.25">
      <c r="A690">
        <v>2</v>
      </c>
      <c r="B690" t="s">
        <v>43</v>
      </c>
      <c r="C690">
        <v>3</v>
      </c>
      <c r="D690" t="s">
        <v>26</v>
      </c>
      <c r="E690" t="s">
        <v>122</v>
      </c>
      <c r="F690" t="s">
        <v>13</v>
      </c>
      <c r="G690" t="s">
        <v>1840</v>
      </c>
      <c r="H690" s="1">
        <v>0.2</v>
      </c>
      <c r="I690" s="2">
        <v>42511</v>
      </c>
      <c r="J690" s="8">
        <f t="shared" si="10"/>
        <v>2016</v>
      </c>
      <c r="K690" t="s">
        <v>1841</v>
      </c>
      <c r="L690" t="s">
        <v>73</v>
      </c>
      <c r="M690">
        <v>77070</v>
      </c>
      <c r="N690">
        <v>1501</v>
      </c>
      <c r="O690" t="s">
        <v>412</v>
      </c>
      <c r="P690">
        <v>21</v>
      </c>
      <c r="Q690">
        <v>6</v>
      </c>
      <c r="R690" t="s">
        <v>75</v>
      </c>
      <c r="T690">
        <v>21.02</v>
      </c>
      <c r="U690">
        <v>56</v>
      </c>
      <c r="V690" t="s">
        <v>19</v>
      </c>
      <c r="W690" s="2">
        <v>42513</v>
      </c>
      <c r="X690" t="s">
        <v>20</v>
      </c>
      <c r="Y690" t="s">
        <v>77</v>
      </c>
      <c r="Z690" t="s">
        <v>119</v>
      </c>
    </row>
    <row r="691" spans="1:26" x14ac:dyDescent="0.25">
      <c r="A691">
        <v>2</v>
      </c>
      <c r="B691" t="s">
        <v>43</v>
      </c>
      <c r="C691">
        <v>3</v>
      </c>
      <c r="D691" t="s">
        <v>26</v>
      </c>
      <c r="E691" t="s">
        <v>122</v>
      </c>
      <c r="F691" t="s">
        <v>13</v>
      </c>
      <c r="G691" t="s">
        <v>1840</v>
      </c>
      <c r="H691" s="1">
        <v>0.8</v>
      </c>
      <c r="I691" s="2">
        <v>42511</v>
      </c>
      <c r="J691" s="8">
        <f t="shared" si="10"/>
        <v>2016</v>
      </c>
      <c r="K691" t="s">
        <v>1841</v>
      </c>
      <c r="L691" t="s">
        <v>73</v>
      </c>
      <c r="M691">
        <v>77070</v>
      </c>
      <c r="N691">
        <v>901</v>
      </c>
      <c r="O691" t="s">
        <v>3247</v>
      </c>
      <c r="P691">
        <v>-31</v>
      </c>
      <c r="Q691">
        <v>3</v>
      </c>
      <c r="R691" t="s">
        <v>75</v>
      </c>
      <c r="T691">
        <v>-31.01</v>
      </c>
      <c r="U691">
        <v>18</v>
      </c>
      <c r="V691" t="s">
        <v>19</v>
      </c>
      <c r="W691" s="2">
        <v>42513</v>
      </c>
      <c r="X691" t="s">
        <v>20</v>
      </c>
      <c r="Y691" t="s">
        <v>77</v>
      </c>
      <c r="Z691" t="s">
        <v>54</v>
      </c>
    </row>
    <row r="692" spans="1:26" x14ac:dyDescent="0.25">
      <c r="A692">
        <v>4</v>
      </c>
      <c r="B692" t="s">
        <v>43</v>
      </c>
      <c r="C692">
        <v>6</v>
      </c>
      <c r="D692" t="s">
        <v>50</v>
      </c>
      <c r="E692" t="s">
        <v>171</v>
      </c>
      <c r="F692" t="s">
        <v>13</v>
      </c>
      <c r="G692" t="s">
        <v>5242</v>
      </c>
      <c r="H692" s="1">
        <v>0</v>
      </c>
      <c r="I692" s="2">
        <v>42708</v>
      </c>
      <c r="J692" s="8">
        <f t="shared" si="10"/>
        <v>2016</v>
      </c>
      <c r="K692" t="s">
        <v>6757</v>
      </c>
      <c r="L692" t="s">
        <v>102</v>
      </c>
      <c r="M692">
        <v>10024</v>
      </c>
      <c r="N692">
        <v>1285</v>
      </c>
      <c r="O692" t="s">
        <v>4822</v>
      </c>
      <c r="P692">
        <v>62</v>
      </c>
      <c r="Q692">
        <v>2</v>
      </c>
      <c r="R692" t="s">
        <v>104</v>
      </c>
      <c r="T692">
        <v>62.39</v>
      </c>
      <c r="U692">
        <v>130</v>
      </c>
      <c r="V692" t="s">
        <v>33</v>
      </c>
      <c r="W692" s="2">
        <v>42712</v>
      </c>
      <c r="X692" t="s">
        <v>39</v>
      </c>
      <c r="Y692" t="s">
        <v>175</v>
      </c>
      <c r="Z692" t="s">
        <v>52</v>
      </c>
    </row>
    <row r="693" spans="1:26" x14ac:dyDescent="0.25">
      <c r="A693">
        <v>5</v>
      </c>
      <c r="B693" t="s">
        <v>43</v>
      </c>
      <c r="C693">
        <v>6</v>
      </c>
      <c r="D693" t="s">
        <v>26</v>
      </c>
      <c r="E693" t="s">
        <v>287</v>
      </c>
      <c r="F693" t="s">
        <v>13</v>
      </c>
      <c r="G693" t="s">
        <v>1256</v>
      </c>
      <c r="H693" s="1">
        <v>0.2</v>
      </c>
      <c r="I693" s="2">
        <v>42632</v>
      </c>
      <c r="J693" s="8">
        <f t="shared" si="10"/>
        <v>2016</v>
      </c>
      <c r="K693" t="s">
        <v>4410</v>
      </c>
      <c r="L693" t="s">
        <v>16</v>
      </c>
      <c r="M693">
        <v>28205</v>
      </c>
      <c r="N693">
        <v>1320</v>
      </c>
      <c r="O693" t="s">
        <v>3618</v>
      </c>
      <c r="P693">
        <v>8</v>
      </c>
      <c r="Q693">
        <v>6</v>
      </c>
      <c r="R693" t="s">
        <v>18</v>
      </c>
      <c r="T693">
        <v>7.58</v>
      </c>
      <c r="U693">
        <v>67</v>
      </c>
      <c r="V693" t="s">
        <v>19</v>
      </c>
      <c r="W693" s="2">
        <v>42637</v>
      </c>
      <c r="X693" t="s">
        <v>39</v>
      </c>
      <c r="Y693" t="s">
        <v>63</v>
      </c>
      <c r="Z693" t="s">
        <v>42</v>
      </c>
    </row>
    <row r="694" spans="1:26" x14ac:dyDescent="0.25">
      <c r="A694">
        <v>5</v>
      </c>
      <c r="B694" t="s">
        <v>43</v>
      </c>
      <c r="C694">
        <v>6</v>
      </c>
      <c r="D694" t="s">
        <v>50</v>
      </c>
      <c r="E694" t="s">
        <v>287</v>
      </c>
      <c r="F694" t="s">
        <v>13</v>
      </c>
      <c r="G694" t="s">
        <v>1256</v>
      </c>
      <c r="H694" s="1">
        <v>0.5</v>
      </c>
      <c r="I694" s="2">
        <v>42632</v>
      </c>
      <c r="J694" s="8">
        <f t="shared" si="10"/>
        <v>2016</v>
      </c>
      <c r="K694" t="s">
        <v>4410</v>
      </c>
      <c r="L694" t="s">
        <v>16</v>
      </c>
      <c r="M694">
        <v>28205</v>
      </c>
      <c r="N694">
        <v>878</v>
      </c>
      <c r="O694" t="s">
        <v>8282</v>
      </c>
      <c r="P694">
        <v>-945</v>
      </c>
      <c r="Q694">
        <v>3</v>
      </c>
      <c r="R694" t="s">
        <v>18</v>
      </c>
      <c r="T694">
        <v>-944.99</v>
      </c>
      <c r="U694">
        <v>2625</v>
      </c>
      <c r="V694" t="s">
        <v>19</v>
      </c>
      <c r="W694" s="2">
        <v>42637</v>
      </c>
      <c r="X694" t="s">
        <v>39</v>
      </c>
      <c r="Y694" t="s">
        <v>63</v>
      </c>
      <c r="Z694" t="s">
        <v>422</v>
      </c>
    </row>
    <row r="695" spans="1:26" x14ac:dyDescent="0.25">
      <c r="A695">
        <v>5</v>
      </c>
      <c r="B695" t="s">
        <v>43</v>
      </c>
      <c r="C695">
        <v>6</v>
      </c>
      <c r="D695" t="s">
        <v>26</v>
      </c>
      <c r="E695" t="s">
        <v>1485</v>
      </c>
      <c r="F695" t="s">
        <v>13</v>
      </c>
      <c r="G695" t="s">
        <v>5467</v>
      </c>
      <c r="H695" s="1">
        <v>0.2</v>
      </c>
      <c r="I695" s="2">
        <v>42735</v>
      </c>
      <c r="J695" s="8">
        <f t="shared" si="10"/>
        <v>2016</v>
      </c>
      <c r="K695" t="s">
        <v>6230</v>
      </c>
      <c r="L695" t="s">
        <v>73</v>
      </c>
      <c r="M695">
        <v>79907</v>
      </c>
      <c r="N695">
        <v>1501</v>
      </c>
      <c r="O695" t="s">
        <v>412</v>
      </c>
      <c r="P695">
        <v>18</v>
      </c>
      <c r="Q695">
        <v>2</v>
      </c>
      <c r="R695" t="s">
        <v>75</v>
      </c>
      <c r="T695">
        <v>17.97</v>
      </c>
      <c r="U695">
        <v>50</v>
      </c>
      <c r="V695" t="s">
        <v>33</v>
      </c>
      <c r="W695" s="2">
        <v>42740</v>
      </c>
      <c r="X695" t="s">
        <v>39</v>
      </c>
      <c r="Y695" t="s">
        <v>77</v>
      </c>
      <c r="Z695" t="s">
        <v>119</v>
      </c>
    </row>
    <row r="696" spans="1:26" x14ac:dyDescent="0.25">
      <c r="A696">
        <v>5</v>
      </c>
      <c r="B696" t="s">
        <v>43</v>
      </c>
      <c r="C696">
        <v>6</v>
      </c>
      <c r="D696" t="s">
        <v>11</v>
      </c>
      <c r="E696" t="s">
        <v>672</v>
      </c>
      <c r="F696" t="s">
        <v>13</v>
      </c>
      <c r="G696" t="s">
        <v>5364</v>
      </c>
      <c r="H696" s="1">
        <v>0.3</v>
      </c>
      <c r="I696" s="2">
        <v>42699</v>
      </c>
      <c r="J696" s="8">
        <f t="shared" si="10"/>
        <v>2016</v>
      </c>
      <c r="K696" t="s">
        <v>5523</v>
      </c>
      <c r="L696" t="s">
        <v>73</v>
      </c>
      <c r="M696">
        <v>76017</v>
      </c>
      <c r="N696">
        <v>368</v>
      </c>
      <c r="O696" t="s">
        <v>38</v>
      </c>
      <c r="P696">
        <v>-122</v>
      </c>
      <c r="Q696">
        <v>5</v>
      </c>
      <c r="R696" t="s">
        <v>75</v>
      </c>
      <c r="T696">
        <v>-121.87</v>
      </c>
      <c r="U696">
        <v>1219</v>
      </c>
      <c r="V696" t="s">
        <v>33</v>
      </c>
      <c r="W696" s="2">
        <v>42704</v>
      </c>
      <c r="X696" t="s">
        <v>39</v>
      </c>
      <c r="Y696" t="s">
        <v>77</v>
      </c>
      <c r="Z696" t="s">
        <v>41</v>
      </c>
    </row>
    <row r="697" spans="1:26" x14ac:dyDescent="0.25">
      <c r="A697">
        <v>5</v>
      </c>
      <c r="B697" t="s">
        <v>43</v>
      </c>
      <c r="C697">
        <v>6</v>
      </c>
      <c r="D697" t="s">
        <v>11</v>
      </c>
      <c r="E697" t="s">
        <v>672</v>
      </c>
      <c r="F697" t="s">
        <v>13</v>
      </c>
      <c r="G697" t="s">
        <v>5364</v>
      </c>
      <c r="H697" s="1">
        <v>0.6</v>
      </c>
      <c r="I697" s="2">
        <v>42699</v>
      </c>
      <c r="J697" s="8">
        <f t="shared" si="10"/>
        <v>2016</v>
      </c>
      <c r="K697" t="s">
        <v>5523</v>
      </c>
      <c r="L697" t="s">
        <v>73</v>
      </c>
      <c r="M697">
        <v>76017</v>
      </c>
      <c r="N697">
        <v>1053</v>
      </c>
      <c r="O697" t="s">
        <v>1229</v>
      </c>
      <c r="P697">
        <v>-4</v>
      </c>
      <c r="Q697">
        <v>3</v>
      </c>
      <c r="R697" t="s">
        <v>75</v>
      </c>
      <c r="T697">
        <v>-3.96</v>
      </c>
      <c r="U697">
        <v>6</v>
      </c>
      <c r="V697" t="s">
        <v>33</v>
      </c>
      <c r="W697" s="2">
        <v>42704</v>
      </c>
      <c r="X697" t="s">
        <v>39</v>
      </c>
      <c r="Y697" t="s">
        <v>77</v>
      </c>
      <c r="Z697" t="s">
        <v>47</v>
      </c>
    </row>
    <row r="698" spans="1:26" x14ac:dyDescent="0.25">
      <c r="A698">
        <v>5</v>
      </c>
      <c r="B698" t="s">
        <v>43</v>
      </c>
      <c r="C698">
        <v>6</v>
      </c>
      <c r="D698" t="s">
        <v>26</v>
      </c>
      <c r="E698" t="s">
        <v>672</v>
      </c>
      <c r="F698" t="s">
        <v>13</v>
      </c>
      <c r="G698" t="s">
        <v>5364</v>
      </c>
      <c r="H698" s="1">
        <v>0.2</v>
      </c>
      <c r="I698" s="2">
        <v>42699</v>
      </c>
      <c r="J698" s="8">
        <f t="shared" si="10"/>
        <v>2016</v>
      </c>
      <c r="K698" t="s">
        <v>5523</v>
      </c>
      <c r="L698" t="s">
        <v>73</v>
      </c>
      <c r="M698">
        <v>76017</v>
      </c>
      <c r="N698">
        <v>232</v>
      </c>
      <c r="O698" t="s">
        <v>924</v>
      </c>
      <c r="P698">
        <v>1</v>
      </c>
      <c r="Q698">
        <v>1</v>
      </c>
      <c r="R698" t="s">
        <v>75</v>
      </c>
      <c r="T698">
        <v>0.88</v>
      </c>
      <c r="U698">
        <v>3</v>
      </c>
      <c r="V698" t="s">
        <v>33</v>
      </c>
      <c r="W698" s="2">
        <v>42704</v>
      </c>
      <c r="X698" t="s">
        <v>39</v>
      </c>
      <c r="Y698" t="s">
        <v>77</v>
      </c>
      <c r="Z698" t="s">
        <v>35</v>
      </c>
    </row>
    <row r="699" spans="1:26" x14ac:dyDescent="0.25">
      <c r="A699">
        <v>5</v>
      </c>
      <c r="B699" t="s">
        <v>43</v>
      </c>
      <c r="C699">
        <v>6</v>
      </c>
      <c r="D699" t="s">
        <v>26</v>
      </c>
      <c r="E699" t="s">
        <v>672</v>
      </c>
      <c r="F699" t="s">
        <v>13</v>
      </c>
      <c r="G699" t="s">
        <v>5364</v>
      </c>
      <c r="H699" s="1">
        <v>0.2</v>
      </c>
      <c r="I699" s="2">
        <v>42699</v>
      </c>
      <c r="J699" s="8">
        <f t="shared" si="10"/>
        <v>2016</v>
      </c>
      <c r="K699" t="s">
        <v>5523</v>
      </c>
      <c r="L699" t="s">
        <v>73</v>
      </c>
      <c r="M699">
        <v>76017</v>
      </c>
      <c r="N699">
        <v>231</v>
      </c>
      <c r="O699" t="s">
        <v>3005</v>
      </c>
      <c r="P699">
        <v>2</v>
      </c>
      <c r="Q699">
        <v>2</v>
      </c>
      <c r="R699" t="s">
        <v>75</v>
      </c>
      <c r="T699">
        <v>1.99</v>
      </c>
      <c r="U699">
        <v>6</v>
      </c>
      <c r="V699" t="s">
        <v>33</v>
      </c>
      <c r="W699" s="2">
        <v>42704</v>
      </c>
      <c r="X699" t="s">
        <v>39</v>
      </c>
      <c r="Y699" t="s">
        <v>77</v>
      </c>
      <c r="Z699" t="s">
        <v>35</v>
      </c>
    </row>
    <row r="700" spans="1:26" x14ac:dyDescent="0.25">
      <c r="A700">
        <v>5</v>
      </c>
      <c r="B700" t="s">
        <v>43</v>
      </c>
      <c r="C700">
        <v>6</v>
      </c>
      <c r="D700" t="s">
        <v>26</v>
      </c>
      <c r="E700" t="s">
        <v>672</v>
      </c>
      <c r="F700" t="s">
        <v>13</v>
      </c>
      <c r="G700" t="s">
        <v>5364</v>
      </c>
      <c r="H700" s="1">
        <v>0.2</v>
      </c>
      <c r="I700" s="2">
        <v>42699</v>
      </c>
      <c r="J700" s="8">
        <f t="shared" si="10"/>
        <v>2016</v>
      </c>
      <c r="K700" t="s">
        <v>5523</v>
      </c>
      <c r="L700" t="s">
        <v>73</v>
      </c>
      <c r="M700">
        <v>76017</v>
      </c>
      <c r="N700">
        <v>1478</v>
      </c>
      <c r="O700" t="s">
        <v>2956</v>
      </c>
      <c r="P700">
        <v>5</v>
      </c>
      <c r="Q700">
        <v>3</v>
      </c>
      <c r="R700" t="s">
        <v>75</v>
      </c>
      <c r="T700">
        <v>5.0999999999999996</v>
      </c>
      <c r="U700">
        <v>16</v>
      </c>
      <c r="V700" t="s">
        <v>33</v>
      </c>
      <c r="W700" s="2">
        <v>42704</v>
      </c>
      <c r="X700" t="s">
        <v>39</v>
      </c>
      <c r="Y700" t="s">
        <v>77</v>
      </c>
      <c r="Z700" t="s">
        <v>64</v>
      </c>
    </row>
    <row r="701" spans="1:26" x14ac:dyDescent="0.25">
      <c r="A701">
        <v>5</v>
      </c>
      <c r="B701" t="s">
        <v>43</v>
      </c>
      <c r="C701">
        <v>6</v>
      </c>
      <c r="D701" t="s">
        <v>50</v>
      </c>
      <c r="E701" t="s">
        <v>672</v>
      </c>
      <c r="F701" t="s">
        <v>13</v>
      </c>
      <c r="G701" t="s">
        <v>5364</v>
      </c>
      <c r="H701" s="1">
        <v>0.2</v>
      </c>
      <c r="I701" s="2">
        <v>42699</v>
      </c>
      <c r="J701" s="8">
        <f t="shared" si="10"/>
        <v>2016</v>
      </c>
      <c r="K701" t="s">
        <v>5523</v>
      </c>
      <c r="L701" t="s">
        <v>73</v>
      </c>
      <c r="M701">
        <v>76017</v>
      </c>
      <c r="N701">
        <v>962</v>
      </c>
      <c r="O701" t="s">
        <v>5156</v>
      </c>
      <c r="P701">
        <v>0</v>
      </c>
      <c r="Q701">
        <v>3</v>
      </c>
      <c r="R701" t="s">
        <v>75</v>
      </c>
      <c r="T701">
        <v>0</v>
      </c>
      <c r="U701">
        <v>25</v>
      </c>
      <c r="V701" t="s">
        <v>33</v>
      </c>
      <c r="W701" s="2">
        <v>42704</v>
      </c>
      <c r="X701" t="s">
        <v>39</v>
      </c>
      <c r="Y701" t="s">
        <v>77</v>
      </c>
      <c r="Z701" t="s">
        <v>113</v>
      </c>
    </row>
    <row r="702" spans="1:26" x14ac:dyDescent="0.25">
      <c r="A702">
        <v>2</v>
      </c>
      <c r="B702" t="s">
        <v>43</v>
      </c>
      <c r="C702">
        <v>3</v>
      </c>
      <c r="D702" t="s">
        <v>26</v>
      </c>
      <c r="E702" t="s">
        <v>3071</v>
      </c>
      <c r="F702" t="s">
        <v>13</v>
      </c>
      <c r="G702" t="s">
        <v>1869</v>
      </c>
      <c r="H702" s="1">
        <v>0.2</v>
      </c>
      <c r="I702" s="2">
        <v>42635</v>
      </c>
      <c r="J702" s="8">
        <f t="shared" si="10"/>
        <v>2016</v>
      </c>
      <c r="K702" t="s">
        <v>3577</v>
      </c>
      <c r="L702" t="s">
        <v>16</v>
      </c>
      <c r="M702">
        <v>33433</v>
      </c>
      <c r="N702">
        <v>243</v>
      </c>
      <c r="O702" t="s">
        <v>2793</v>
      </c>
      <c r="P702">
        <v>2</v>
      </c>
      <c r="Q702">
        <v>2</v>
      </c>
      <c r="R702" t="s">
        <v>18</v>
      </c>
      <c r="T702">
        <v>1.67</v>
      </c>
      <c r="U702">
        <v>5</v>
      </c>
      <c r="V702" t="s">
        <v>19</v>
      </c>
      <c r="W702" s="2">
        <v>42637</v>
      </c>
      <c r="X702" t="s">
        <v>20</v>
      </c>
      <c r="Y702" t="s">
        <v>40</v>
      </c>
      <c r="Z702" t="s">
        <v>35</v>
      </c>
    </row>
    <row r="703" spans="1:26" x14ac:dyDescent="0.25">
      <c r="A703">
        <v>7</v>
      </c>
      <c r="B703" t="s">
        <v>25</v>
      </c>
      <c r="C703">
        <v>6</v>
      </c>
      <c r="D703" t="s">
        <v>26</v>
      </c>
      <c r="E703" t="s">
        <v>1530</v>
      </c>
      <c r="F703" t="s">
        <v>13</v>
      </c>
      <c r="G703" t="s">
        <v>5526</v>
      </c>
      <c r="H703" s="1">
        <v>0</v>
      </c>
      <c r="I703" s="2">
        <v>42501</v>
      </c>
      <c r="J703" s="8">
        <f t="shared" si="10"/>
        <v>2016</v>
      </c>
      <c r="K703" t="s">
        <v>6335</v>
      </c>
      <c r="L703" t="s">
        <v>102</v>
      </c>
      <c r="M703">
        <v>13601</v>
      </c>
      <c r="N703">
        <v>1502</v>
      </c>
      <c r="O703" t="s">
        <v>851</v>
      </c>
      <c r="P703">
        <v>10</v>
      </c>
      <c r="Q703">
        <v>3</v>
      </c>
      <c r="R703" t="s">
        <v>104</v>
      </c>
      <c r="T703">
        <v>9.6999999999999993</v>
      </c>
      <c r="U703">
        <v>36</v>
      </c>
      <c r="V703" t="s">
        <v>33</v>
      </c>
      <c r="W703" s="2">
        <v>42508</v>
      </c>
      <c r="X703" t="s">
        <v>39</v>
      </c>
      <c r="Y703" t="s">
        <v>175</v>
      </c>
      <c r="Z703" t="s">
        <v>56</v>
      </c>
    </row>
    <row r="704" spans="1:26" x14ac:dyDescent="0.25">
      <c r="A704">
        <v>3</v>
      </c>
      <c r="B704" t="s">
        <v>25</v>
      </c>
      <c r="C704">
        <v>1</v>
      </c>
      <c r="D704" t="s">
        <v>11</v>
      </c>
      <c r="E704" t="s">
        <v>27</v>
      </c>
      <c r="F704" t="s">
        <v>13</v>
      </c>
      <c r="G704" t="s">
        <v>1666</v>
      </c>
      <c r="H704" s="1">
        <v>0</v>
      </c>
      <c r="I704" s="2">
        <v>42689</v>
      </c>
      <c r="J704" s="8">
        <f t="shared" si="10"/>
        <v>2016</v>
      </c>
      <c r="K704" t="s">
        <v>1667</v>
      </c>
      <c r="L704" t="s">
        <v>30</v>
      </c>
      <c r="M704">
        <v>90008</v>
      </c>
      <c r="N704">
        <v>546</v>
      </c>
      <c r="O704" t="s">
        <v>563</v>
      </c>
      <c r="P704">
        <v>3</v>
      </c>
      <c r="Q704">
        <v>3</v>
      </c>
      <c r="R704" t="s">
        <v>32</v>
      </c>
      <c r="T704">
        <v>3.24</v>
      </c>
      <c r="U704">
        <v>10</v>
      </c>
      <c r="V704" t="s">
        <v>19</v>
      </c>
      <c r="W704" s="2">
        <v>42692</v>
      </c>
      <c r="X704" t="s">
        <v>130</v>
      </c>
      <c r="Y704" t="s">
        <v>34</v>
      </c>
      <c r="Z704" t="s">
        <v>47</v>
      </c>
    </row>
    <row r="705" spans="1:26" x14ac:dyDescent="0.25">
      <c r="A705">
        <v>3</v>
      </c>
      <c r="B705" t="s">
        <v>25</v>
      </c>
      <c r="C705">
        <v>1</v>
      </c>
      <c r="D705" t="s">
        <v>26</v>
      </c>
      <c r="E705" t="s">
        <v>27</v>
      </c>
      <c r="F705" t="s">
        <v>13</v>
      </c>
      <c r="G705" t="s">
        <v>1666</v>
      </c>
      <c r="H705" s="1">
        <v>0</v>
      </c>
      <c r="I705" s="2">
        <v>42689</v>
      </c>
      <c r="J705" s="8">
        <f t="shared" si="10"/>
        <v>2016</v>
      </c>
      <c r="K705" t="s">
        <v>1667</v>
      </c>
      <c r="L705" t="s">
        <v>30</v>
      </c>
      <c r="M705">
        <v>90008</v>
      </c>
      <c r="N705">
        <v>73</v>
      </c>
      <c r="O705" t="s">
        <v>3095</v>
      </c>
      <c r="P705">
        <v>5</v>
      </c>
      <c r="Q705">
        <v>2</v>
      </c>
      <c r="R705" t="s">
        <v>32</v>
      </c>
      <c r="T705">
        <v>5.32</v>
      </c>
      <c r="U705">
        <v>20</v>
      </c>
      <c r="V705" t="s">
        <v>19</v>
      </c>
      <c r="W705" s="2">
        <v>42692</v>
      </c>
      <c r="X705" t="s">
        <v>130</v>
      </c>
      <c r="Y705" t="s">
        <v>34</v>
      </c>
      <c r="Z705" t="s">
        <v>356</v>
      </c>
    </row>
    <row r="706" spans="1:26" x14ac:dyDescent="0.25">
      <c r="A706">
        <v>3</v>
      </c>
      <c r="B706" t="s">
        <v>25</v>
      </c>
      <c r="C706">
        <v>1</v>
      </c>
      <c r="D706" t="s">
        <v>50</v>
      </c>
      <c r="E706" t="s">
        <v>27</v>
      </c>
      <c r="F706" t="s">
        <v>13</v>
      </c>
      <c r="G706" t="s">
        <v>1666</v>
      </c>
      <c r="H706" s="1">
        <v>0</v>
      </c>
      <c r="I706" s="2">
        <v>42689</v>
      </c>
      <c r="J706" s="8">
        <f t="shared" ref="J706:J769" si="11">YEAR(I706)</f>
        <v>2016</v>
      </c>
      <c r="K706" t="s">
        <v>1667</v>
      </c>
      <c r="L706" t="s">
        <v>30</v>
      </c>
      <c r="M706">
        <v>90008</v>
      </c>
      <c r="N706">
        <v>1024</v>
      </c>
      <c r="O706" t="s">
        <v>551</v>
      </c>
      <c r="P706">
        <v>147</v>
      </c>
      <c r="Q706">
        <v>3</v>
      </c>
      <c r="R706" t="s">
        <v>32</v>
      </c>
      <c r="T706">
        <v>146.77000000000001</v>
      </c>
      <c r="U706">
        <v>772</v>
      </c>
      <c r="V706" t="s">
        <v>19</v>
      </c>
      <c r="W706" s="2">
        <v>42692</v>
      </c>
      <c r="X706" t="s">
        <v>130</v>
      </c>
      <c r="Y706" t="s">
        <v>34</v>
      </c>
      <c r="Z706" t="s">
        <v>113</v>
      </c>
    </row>
    <row r="707" spans="1:26" x14ac:dyDescent="0.25">
      <c r="A707">
        <v>4</v>
      </c>
      <c r="B707" t="s">
        <v>43</v>
      </c>
      <c r="C707">
        <v>6</v>
      </c>
      <c r="D707" t="s">
        <v>26</v>
      </c>
      <c r="E707" t="s">
        <v>65</v>
      </c>
      <c r="F707" t="s">
        <v>13</v>
      </c>
      <c r="G707" t="s">
        <v>234</v>
      </c>
      <c r="H707" s="1">
        <v>0</v>
      </c>
      <c r="I707" s="2">
        <v>42639</v>
      </c>
      <c r="J707" s="8">
        <f t="shared" si="11"/>
        <v>2016</v>
      </c>
      <c r="K707" t="s">
        <v>7641</v>
      </c>
      <c r="L707" t="s">
        <v>30</v>
      </c>
      <c r="M707">
        <v>98115</v>
      </c>
      <c r="N707">
        <v>533</v>
      </c>
      <c r="O707" t="s">
        <v>3395</v>
      </c>
      <c r="P707">
        <v>81</v>
      </c>
      <c r="Q707">
        <v>2</v>
      </c>
      <c r="R707" t="s">
        <v>32</v>
      </c>
      <c r="T707">
        <v>80.63</v>
      </c>
      <c r="U707">
        <v>310</v>
      </c>
      <c r="V707" t="s">
        <v>76</v>
      </c>
      <c r="W707" s="2">
        <v>42643</v>
      </c>
      <c r="X707" t="s">
        <v>39</v>
      </c>
      <c r="Y707" t="s">
        <v>69</v>
      </c>
      <c r="Z707" t="s">
        <v>42</v>
      </c>
    </row>
    <row r="708" spans="1:26" x14ac:dyDescent="0.25">
      <c r="A708">
        <v>4</v>
      </c>
      <c r="B708" t="s">
        <v>43</v>
      </c>
      <c r="C708">
        <v>6</v>
      </c>
      <c r="D708" t="s">
        <v>11</v>
      </c>
      <c r="E708" t="s">
        <v>2489</v>
      </c>
      <c r="F708" t="s">
        <v>13</v>
      </c>
      <c r="G708" t="s">
        <v>884</v>
      </c>
      <c r="H708" s="1">
        <v>0</v>
      </c>
      <c r="I708" s="2">
        <v>42411</v>
      </c>
      <c r="J708" s="8">
        <f t="shared" si="11"/>
        <v>2016</v>
      </c>
      <c r="K708" t="s">
        <v>2514</v>
      </c>
      <c r="L708" t="s">
        <v>16</v>
      </c>
      <c r="M708">
        <v>23320</v>
      </c>
      <c r="N708">
        <v>819</v>
      </c>
      <c r="O708" t="s">
        <v>2515</v>
      </c>
      <c r="P708">
        <v>75</v>
      </c>
      <c r="Q708">
        <v>6</v>
      </c>
      <c r="R708" t="s">
        <v>18</v>
      </c>
      <c r="T708">
        <v>75.37</v>
      </c>
      <c r="U708">
        <v>1256</v>
      </c>
      <c r="V708" t="s">
        <v>19</v>
      </c>
      <c r="W708" s="2">
        <v>42415</v>
      </c>
      <c r="X708" t="s">
        <v>39</v>
      </c>
      <c r="Y708" t="s">
        <v>205</v>
      </c>
      <c r="Z708" t="s">
        <v>41</v>
      </c>
    </row>
    <row r="709" spans="1:26" x14ac:dyDescent="0.25">
      <c r="A709">
        <v>4</v>
      </c>
      <c r="B709" t="s">
        <v>43</v>
      </c>
      <c r="C709">
        <v>6</v>
      </c>
      <c r="D709" t="s">
        <v>26</v>
      </c>
      <c r="E709" t="s">
        <v>2489</v>
      </c>
      <c r="F709" t="s">
        <v>13</v>
      </c>
      <c r="G709" t="s">
        <v>884</v>
      </c>
      <c r="H709" s="1">
        <v>0</v>
      </c>
      <c r="I709" s="2">
        <v>42411</v>
      </c>
      <c r="J709" s="8">
        <f t="shared" si="11"/>
        <v>2016</v>
      </c>
      <c r="K709" t="s">
        <v>2514</v>
      </c>
      <c r="L709" t="s">
        <v>16</v>
      </c>
      <c r="M709">
        <v>23320</v>
      </c>
      <c r="N709">
        <v>1647</v>
      </c>
      <c r="O709" t="s">
        <v>152</v>
      </c>
      <c r="P709">
        <v>8</v>
      </c>
      <c r="Q709">
        <v>2</v>
      </c>
      <c r="R709" t="s">
        <v>18</v>
      </c>
      <c r="T709">
        <v>8.2100000000000009</v>
      </c>
      <c r="U709">
        <v>17</v>
      </c>
      <c r="V709" t="s">
        <v>19</v>
      </c>
      <c r="W709" s="2">
        <v>42415</v>
      </c>
      <c r="X709" t="s">
        <v>39</v>
      </c>
      <c r="Y709" t="s">
        <v>205</v>
      </c>
      <c r="Z709" t="s">
        <v>54</v>
      </c>
    </row>
    <row r="710" spans="1:26" x14ac:dyDescent="0.25">
      <c r="A710">
        <v>4</v>
      </c>
      <c r="B710" t="s">
        <v>43</v>
      </c>
      <c r="C710">
        <v>6</v>
      </c>
      <c r="D710" t="s">
        <v>50</v>
      </c>
      <c r="E710" t="s">
        <v>2489</v>
      </c>
      <c r="F710" t="s">
        <v>13</v>
      </c>
      <c r="G710" t="s">
        <v>884</v>
      </c>
      <c r="H710" s="1">
        <v>0</v>
      </c>
      <c r="I710" s="2">
        <v>42411</v>
      </c>
      <c r="J710" s="8">
        <f t="shared" si="11"/>
        <v>2016</v>
      </c>
      <c r="K710" t="s">
        <v>2514</v>
      </c>
      <c r="L710" t="s">
        <v>16</v>
      </c>
      <c r="M710">
        <v>23320</v>
      </c>
      <c r="N710">
        <v>601</v>
      </c>
      <c r="O710" t="s">
        <v>1100</v>
      </c>
      <c r="P710">
        <v>103</v>
      </c>
      <c r="Q710">
        <v>3</v>
      </c>
      <c r="R710" t="s">
        <v>18</v>
      </c>
      <c r="T710">
        <v>103.16</v>
      </c>
      <c r="U710">
        <v>234</v>
      </c>
      <c r="V710" t="s">
        <v>19</v>
      </c>
      <c r="W710" s="2">
        <v>42415</v>
      </c>
      <c r="X710" t="s">
        <v>39</v>
      </c>
      <c r="Y710" t="s">
        <v>205</v>
      </c>
      <c r="Z710" t="s">
        <v>113</v>
      </c>
    </row>
    <row r="711" spans="1:26" x14ac:dyDescent="0.25">
      <c r="A711">
        <v>5</v>
      </c>
      <c r="B711" t="s">
        <v>43</v>
      </c>
      <c r="C711">
        <v>6</v>
      </c>
      <c r="D711" t="s">
        <v>26</v>
      </c>
      <c r="E711" t="s">
        <v>171</v>
      </c>
      <c r="F711" t="s">
        <v>13</v>
      </c>
      <c r="G711" t="s">
        <v>988</v>
      </c>
      <c r="H711" s="1">
        <v>0</v>
      </c>
      <c r="I711" s="2">
        <v>42573</v>
      </c>
      <c r="J711" s="8">
        <f t="shared" si="11"/>
        <v>2016</v>
      </c>
      <c r="K711" t="s">
        <v>989</v>
      </c>
      <c r="L711" t="s">
        <v>102</v>
      </c>
      <c r="M711">
        <v>10024</v>
      </c>
      <c r="N711">
        <v>1312</v>
      </c>
      <c r="O711" t="s">
        <v>229</v>
      </c>
      <c r="P711">
        <v>2</v>
      </c>
      <c r="Q711">
        <v>2</v>
      </c>
      <c r="R711" t="s">
        <v>104</v>
      </c>
      <c r="T711">
        <v>1.67</v>
      </c>
      <c r="U711">
        <v>6</v>
      </c>
      <c r="V711" t="s">
        <v>19</v>
      </c>
      <c r="W711" s="2">
        <v>42578</v>
      </c>
      <c r="X711" t="s">
        <v>39</v>
      </c>
      <c r="Y711" t="s">
        <v>175</v>
      </c>
      <c r="Z711" t="s">
        <v>49</v>
      </c>
    </row>
    <row r="712" spans="1:26" x14ac:dyDescent="0.25">
      <c r="A712">
        <v>5</v>
      </c>
      <c r="B712" t="s">
        <v>43</v>
      </c>
      <c r="C712">
        <v>6</v>
      </c>
      <c r="D712" t="s">
        <v>50</v>
      </c>
      <c r="E712" t="s">
        <v>171</v>
      </c>
      <c r="F712" t="s">
        <v>13</v>
      </c>
      <c r="G712" t="s">
        <v>988</v>
      </c>
      <c r="H712" s="1">
        <v>0</v>
      </c>
      <c r="I712" s="2">
        <v>42573</v>
      </c>
      <c r="J712" s="8">
        <f t="shared" si="11"/>
        <v>2016</v>
      </c>
      <c r="K712" t="s">
        <v>989</v>
      </c>
      <c r="L712" t="s">
        <v>102</v>
      </c>
      <c r="M712">
        <v>10024</v>
      </c>
      <c r="N712">
        <v>1012</v>
      </c>
      <c r="O712" t="s">
        <v>990</v>
      </c>
      <c r="P712">
        <v>58</v>
      </c>
      <c r="Q712">
        <v>2</v>
      </c>
      <c r="R712" t="s">
        <v>104</v>
      </c>
      <c r="T712">
        <v>57.59</v>
      </c>
      <c r="U712">
        <v>160</v>
      </c>
      <c r="V712" t="s">
        <v>19</v>
      </c>
      <c r="W712" s="2">
        <v>42578</v>
      </c>
      <c r="X712" t="s">
        <v>39</v>
      </c>
      <c r="Y712" t="s">
        <v>175</v>
      </c>
      <c r="Z712" t="s">
        <v>113</v>
      </c>
    </row>
    <row r="713" spans="1:26" x14ac:dyDescent="0.25">
      <c r="A713">
        <v>3</v>
      </c>
      <c r="B713" t="s">
        <v>10</v>
      </c>
      <c r="C713">
        <v>3</v>
      </c>
      <c r="D713" t="s">
        <v>26</v>
      </c>
      <c r="E713" t="s">
        <v>99</v>
      </c>
      <c r="F713" t="s">
        <v>13</v>
      </c>
      <c r="G713" t="s">
        <v>5602</v>
      </c>
      <c r="H713" s="1">
        <v>0.2</v>
      </c>
      <c r="I713" s="2">
        <v>42446</v>
      </c>
      <c r="J713" s="8">
        <f t="shared" si="11"/>
        <v>2016</v>
      </c>
      <c r="K713" t="s">
        <v>6087</v>
      </c>
      <c r="L713" t="s">
        <v>102</v>
      </c>
      <c r="M713">
        <v>19134</v>
      </c>
      <c r="N713">
        <v>1701</v>
      </c>
      <c r="O713" t="s">
        <v>3007</v>
      </c>
      <c r="P713">
        <v>41</v>
      </c>
      <c r="Q713">
        <v>6</v>
      </c>
      <c r="R713" t="s">
        <v>104</v>
      </c>
      <c r="T713">
        <v>41.15</v>
      </c>
      <c r="U713">
        <v>127</v>
      </c>
      <c r="V713" t="s">
        <v>33</v>
      </c>
      <c r="W713" s="2">
        <v>42449</v>
      </c>
      <c r="X713" t="s">
        <v>20</v>
      </c>
      <c r="Y713" t="s">
        <v>105</v>
      </c>
      <c r="Z713" t="s">
        <v>64</v>
      </c>
    </row>
    <row r="714" spans="1:26" x14ac:dyDescent="0.25">
      <c r="A714">
        <v>3</v>
      </c>
      <c r="B714" t="s">
        <v>25</v>
      </c>
      <c r="C714">
        <v>1</v>
      </c>
      <c r="D714" t="s">
        <v>26</v>
      </c>
      <c r="E714" t="s">
        <v>3138</v>
      </c>
      <c r="F714" t="s">
        <v>13</v>
      </c>
      <c r="G714" t="s">
        <v>357</v>
      </c>
      <c r="H714" s="1">
        <v>0</v>
      </c>
      <c r="I714" s="2">
        <v>42571</v>
      </c>
      <c r="J714" s="8">
        <f t="shared" si="11"/>
        <v>2016</v>
      </c>
      <c r="K714" t="s">
        <v>5950</v>
      </c>
      <c r="L714" t="s">
        <v>30</v>
      </c>
      <c r="M714">
        <v>92503</v>
      </c>
      <c r="N714">
        <v>1762</v>
      </c>
      <c r="O714" t="s">
        <v>3550</v>
      </c>
      <c r="P714">
        <v>6</v>
      </c>
      <c r="Q714">
        <v>2</v>
      </c>
      <c r="R714" t="s">
        <v>32</v>
      </c>
      <c r="T714">
        <v>5.86</v>
      </c>
      <c r="U714">
        <v>12</v>
      </c>
      <c r="V714" t="s">
        <v>33</v>
      </c>
      <c r="W714" s="2">
        <v>42574</v>
      </c>
      <c r="X714" t="s">
        <v>130</v>
      </c>
      <c r="Y714" t="s">
        <v>34</v>
      </c>
      <c r="Z714" t="s">
        <v>64</v>
      </c>
    </row>
    <row r="715" spans="1:26" x14ac:dyDescent="0.25">
      <c r="A715">
        <v>3</v>
      </c>
      <c r="B715" t="s">
        <v>25</v>
      </c>
      <c r="C715">
        <v>1</v>
      </c>
      <c r="D715" t="s">
        <v>26</v>
      </c>
      <c r="E715" t="s">
        <v>3138</v>
      </c>
      <c r="F715" t="s">
        <v>13</v>
      </c>
      <c r="G715" t="s">
        <v>357</v>
      </c>
      <c r="H715" s="1">
        <v>0</v>
      </c>
      <c r="I715" s="2">
        <v>42571</v>
      </c>
      <c r="J715" s="8">
        <f t="shared" si="11"/>
        <v>2016</v>
      </c>
      <c r="K715" t="s">
        <v>5950</v>
      </c>
      <c r="L715" t="s">
        <v>30</v>
      </c>
      <c r="M715">
        <v>92503</v>
      </c>
      <c r="N715">
        <v>866</v>
      </c>
      <c r="O715" t="s">
        <v>1197</v>
      </c>
      <c r="P715">
        <v>161</v>
      </c>
      <c r="Q715">
        <v>3</v>
      </c>
      <c r="R715" t="s">
        <v>32</v>
      </c>
      <c r="T715">
        <v>160.62</v>
      </c>
      <c r="U715">
        <v>535</v>
      </c>
      <c r="V715" t="s">
        <v>33</v>
      </c>
      <c r="W715" s="2">
        <v>42574</v>
      </c>
      <c r="X715" t="s">
        <v>130</v>
      </c>
      <c r="Y715" t="s">
        <v>34</v>
      </c>
      <c r="Z715" t="s">
        <v>42</v>
      </c>
    </row>
    <row r="716" spans="1:26" x14ac:dyDescent="0.25">
      <c r="A716">
        <v>3</v>
      </c>
      <c r="B716" t="s">
        <v>25</v>
      </c>
      <c r="C716">
        <v>1</v>
      </c>
      <c r="D716" t="s">
        <v>26</v>
      </c>
      <c r="E716" t="s">
        <v>3138</v>
      </c>
      <c r="F716" t="s">
        <v>13</v>
      </c>
      <c r="G716" t="s">
        <v>357</v>
      </c>
      <c r="H716" s="1">
        <v>0</v>
      </c>
      <c r="I716" s="2">
        <v>42571</v>
      </c>
      <c r="J716" s="8">
        <f t="shared" si="11"/>
        <v>2016</v>
      </c>
      <c r="K716" t="s">
        <v>5950</v>
      </c>
      <c r="L716" t="s">
        <v>30</v>
      </c>
      <c r="M716">
        <v>92503</v>
      </c>
      <c r="N716">
        <v>1165</v>
      </c>
      <c r="O716" t="s">
        <v>3935</v>
      </c>
      <c r="P716">
        <v>4</v>
      </c>
      <c r="Q716">
        <v>4</v>
      </c>
      <c r="R716" t="s">
        <v>32</v>
      </c>
      <c r="T716">
        <v>3.8</v>
      </c>
      <c r="U716">
        <v>13</v>
      </c>
      <c r="V716" t="s">
        <v>33</v>
      </c>
      <c r="W716" s="2">
        <v>42574</v>
      </c>
      <c r="X716" t="s">
        <v>130</v>
      </c>
      <c r="Y716" t="s">
        <v>34</v>
      </c>
      <c r="Z716" t="s">
        <v>49</v>
      </c>
    </row>
    <row r="717" spans="1:26" x14ac:dyDescent="0.25">
      <c r="A717">
        <v>3</v>
      </c>
      <c r="B717" t="s">
        <v>25</v>
      </c>
      <c r="C717">
        <v>1</v>
      </c>
      <c r="D717" t="s">
        <v>50</v>
      </c>
      <c r="E717" t="s">
        <v>3138</v>
      </c>
      <c r="F717" t="s">
        <v>13</v>
      </c>
      <c r="G717" t="s">
        <v>357</v>
      </c>
      <c r="H717" s="1">
        <v>0</v>
      </c>
      <c r="I717" s="2">
        <v>42571</v>
      </c>
      <c r="J717" s="8">
        <f t="shared" si="11"/>
        <v>2016</v>
      </c>
      <c r="K717" t="s">
        <v>5950</v>
      </c>
      <c r="L717" t="s">
        <v>30</v>
      </c>
      <c r="M717">
        <v>92503</v>
      </c>
      <c r="N717">
        <v>1063</v>
      </c>
      <c r="O717" t="s">
        <v>4768</v>
      </c>
      <c r="P717">
        <v>15</v>
      </c>
      <c r="Q717">
        <v>2</v>
      </c>
      <c r="R717" t="s">
        <v>32</v>
      </c>
      <c r="T717">
        <v>15.1</v>
      </c>
      <c r="U717">
        <v>42</v>
      </c>
      <c r="V717" t="s">
        <v>33</v>
      </c>
      <c r="W717" s="2">
        <v>42574</v>
      </c>
      <c r="X717" t="s">
        <v>130</v>
      </c>
      <c r="Y717" t="s">
        <v>34</v>
      </c>
      <c r="Z717" t="s">
        <v>113</v>
      </c>
    </row>
    <row r="718" spans="1:26" x14ac:dyDescent="0.25">
      <c r="A718">
        <v>2</v>
      </c>
      <c r="B718" t="s">
        <v>25</v>
      </c>
      <c r="C718">
        <v>1</v>
      </c>
      <c r="D718" t="s">
        <v>26</v>
      </c>
      <c r="E718" t="s">
        <v>171</v>
      </c>
      <c r="F718" t="s">
        <v>13</v>
      </c>
      <c r="G718" t="s">
        <v>301</v>
      </c>
      <c r="H718" s="1">
        <v>0</v>
      </c>
      <c r="I718" s="2">
        <v>42615</v>
      </c>
      <c r="J718" s="8">
        <f t="shared" si="11"/>
        <v>2016</v>
      </c>
      <c r="K718" t="s">
        <v>2893</v>
      </c>
      <c r="L718" t="s">
        <v>102</v>
      </c>
      <c r="M718">
        <v>10009</v>
      </c>
      <c r="N718">
        <v>1418</v>
      </c>
      <c r="O718" t="s">
        <v>2894</v>
      </c>
      <c r="P718">
        <v>8</v>
      </c>
      <c r="Q718">
        <v>3</v>
      </c>
      <c r="R718" t="s">
        <v>104</v>
      </c>
      <c r="T718">
        <v>8.07</v>
      </c>
      <c r="U718">
        <v>21</v>
      </c>
      <c r="V718" t="s">
        <v>19</v>
      </c>
      <c r="W718" s="2">
        <v>42617</v>
      </c>
      <c r="X718" t="s">
        <v>130</v>
      </c>
      <c r="Y718" t="s">
        <v>175</v>
      </c>
      <c r="Z718" t="s">
        <v>49</v>
      </c>
    </row>
    <row r="719" spans="1:26" x14ac:dyDescent="0.25">
      <c r="A719">
        <v>5</v>
      </c>
      <c r="B719" t="s">
        <v>43</v>
      </c>
      <c r="C719">
        <v>6</v>
      </c>
      <c r="D719" t="s">
        <v>26</v>
      </c>
      <c r="E719" t="s">
        <v>171</v>
      </c>
      <c r="F719" t="s">
        <v>13</v>
      </c>
      <c r="G719" t="s">
        <v>6852</v>
      </c>
      <c r="H719" s="1">
        <v>0.2</v>
      </c>
      <c r="I719" s="2">
        <v>42432</v>
      </c>
      <c r="J719" s="8">
        <f t="shared" si="11"/>
        <v>2016</v>
      </c>
      <c r="K719" t="s">
        <v>7526</v>
      </c>
      <c r="L719" t="s">
        <v>102</v>
      </c>
      <c r="M719">
        <v>10035</v>
      </c>
      <c r="N719">
        <v>899</v>
      </c>
      <c r="O719" t="s">
        <v>651</v>
      </c>
      <c r="P719">
        <v>41</v>
      </c>
      <c r="Q719">
        <v>3</v>
      </c>
      <c r="R719" t="s">
        <v>104</v>
      </c>
      <c r="T719">
        <v>40.869999999999997</v>
      </c>
      <c r="U719">
        <v>126</v>
      </c>
      <c r="V719" t="s">
        <v>76</v>
      </c>
      <c r="W719" s="2">
        <v>42437</v>
      </c>
      <c r="X719" t="s">
        <v>39</v>
      </c>
      <c r="Y719" t="s">
        <v>175</v>
      </c>
      <c r="Z719" t="s">
        <v>54</v>
      </c>
    </row>
    <row r="720" spans="1:26" x14ac:dyDescent="0.25">
      <c r="A720">
        <v>5</v>
      </c>
      <c r="B720" t="s">
        <v>43</v>
      </c>
      <c r="C720">
        <v>6</v>
      </c>
      <c r="D720" t="s">
        <v>26</v>
      </c>
      <c r="E720" t="s">
        <v>171</v>
      </c>
      <c r="F720" t="s">
        <v>13</v>
      </c>
      <c r="G720" t="s">
        <v>6852</v>
      </c>
      <c r="H720" s="1">
        <v>0.2</v>
      </c>
      <c r="I720" s="2">
        <v>42432</v>
      </c>
      <c r="J720" s="8">
        <f t="shared" si="11"/>
        <v>2016</v>
      </c>
      <c r="K720" t="s">
        <v>7526</v>
      </c>
      <c r="L720" t="s">
        <v>102</v>
      </c>
      <c r="M720">
        <v>10035</v>
      </c>
      <c r="N720">
        <v>412</v>
      </c>
      <c r="O720" t="s">
        <v>2969</v>
      </c>
      <c r="P720">
        <v>9</v>
      </c>
      <c r="Q720">
        <v>5</v>
      </c>
      <c r="R720" t="s">
        <v>104</v>
      </c>
      <c r="T720">
        <v>9.18</v>
      </c>
      <c r="U720">
        <v>25</v>
      </c>
      <c r="V720" t="s">
        <v>76</v>
      </c>
      <c r="W720" s="2">
        <v>42437</v>
      </c>
      <c r="X720" t="s">
        <v>39</v>
      </c>
      <c r="Y720" t="s">
        <v>175</v>
      </c>
      <c r="Z720" t="s">
        <v>54</v>
      </c>
    </row>
    <row r="721" spans="1:26" x14ac:dyDescent="0.25">
      <c r="A721">
        <v>5</v>
      </c>
      <c r="B721" t="s">
        <v>43</v>
      </c>
      <c r="C721">
        <v>6</v>
      </c>
      <c r="D721" t="s">
        <v>50</v>
      </c>
      <c r="E721" t="s">
        <v>171</v>
      </c>
      <c r="F721" t="s">
        <v>13</v>
      </c>
      <c r="G721" t="s">
        <v>6852</v>
      </c>
      <c r="H721" s="1">
        <v>0</v>
      </c>
      <c r="I721" s="2">
        <v>42432</v>
      </c>
      <c r="J721" s="8">
        <f t="shared" si="11"/>
        <v>2016</v>
      </c>
      <c r="K721" t="s">
        <v>7526</v>
      </c>
      <c r="L721" t="s">
        <v>102</v>
      </c>
      <c r="M721">
        <v>10035</v>
      </c>
      <c r="N721">
        <v>1303</v>
      </c>
      <c r="O721" t="s">
        <v>4947</v>
      </c>
      <c r="P721">
        <v>5</v>
      </c>
      <c r="Q721">
        <v>1</v>
      </c>
      <c r="R721" t="s">
        <v>104</v>
      </c>
      <c r="T721">
        <v>4.5999999999999996</v>
      </c>
      <c r="U721">
        <v>10</v>
      </c>
      <c r="V721" t="s">
        <v>76</v>
      </c>
      <c r="W721" s="2">
        <v>42437</v>
      </c>
      <c r="X721" t="s">
        <v>39</v>
      </c>
      <c r="Y721" t="s">
        <v>175</v>
      </c>
      <c r="Z721" t="s">
        <v>52</v>
      </c>
    </row>
    <row r="722" spans="1:26" x14ac:dyDescent="0.25">
      <c r="A722">
        <v>5</v>
      </c>
      <c r="B722" t="s">
        <v>43</v>
      </c>
      <c r="C722">
        <v>6</v>
      </c>
      <c r="D722" t="s">
        <v>26</v>
      </c>
      <c r="E722" t="s">
        <v>88</v>
      </c>
      <c r="F722" t="s">
        <v>13</v>
      </c>
      <c r="G722" t="s">
        <v>2312</v>
      </c>
      <c r="H722" s="1">
        <v>0</v>
      </c>
      <c r="I722" s="2">
        <v>42460</v>
      </c>
      <c r="J722" s="8">
        <f t="shared" si="11"/>
        <v>2016</v>
      </c>
      <c r="K722" t="s">
        <v>4457</v>
      </c>
      <c r="L722" t="s">
        <v>30</v>
      </c>
      <c r="M722">
        <v>94122</v>
      </c>
      <c r="N722">
        <v>633</v>
      </c>
      <c r="O722" t="s">
        <v>4458</v>
      </c>
      <c r="P722">
        <v>15</v>
      </c>
      <c r="Q722">
        <v>2</v>
      </c>
      <c r="R722" t="s">
        <v>32</v>
      </c>
      <c r="T722">
        <v>14.83</v>
      </c>
      <c r="U722">
        <v>53</v>
      </c>
      <c r="V722" t="s">
        <v>19</v>
      </c>
      <c r="W722" s="2">
        <v>42465</v>
      </c>
      <c r="X722" t="s">
        <v>39</v>
      </c>
      <c r="Y722" t="s">
        <v>34</v>
      </c>
      <c r="Z722" t="s">
        <v>56</v>
      </c>
    </row>
    <row r="723" spans="1:26" x14ac:dyDescent="0.25">
      <c r="A723">
        <v>5</v>
      </c>
      <c r="B723" t="s">
        <v>43</v>
      </c>
      <c r="C723">
        <v>6</v>
      </c>
      <c r="D723" t="s">
        <v>26</v>
      </c>
      <c r="E723" t="s">
        <v>88</v>
      </c>
      <c r="F723" t="s">
        <v>13</v>
      </c>
      <c r="G723" t="s">
        <v>2312</v>
      </c>
      <c r="H723" s="1">
        <v>0.2</v>
      </c>
      <c r="I723" s="2">
        <v>42460</v>
      </c>
      <c r="J723" s="8">
        <f t="shared" si="11"/>
        <v>2016</v>
      </c>
      <c r="K723" t="s">
        <v>4457</v>
      </c>
      <c r="L723" t="s">
        <v>30</v>
      </c>
      <c r="M723">
        <v>94122</v>
      </c>
      <c r="N723">
        <v>681</v>
      </c>
      <c r="O723" t="s">
        <v>3603</v>
      </c>
      <c r="P723">
        <v>253</v>
      </c>
      <c r="Q723">
        <v>2</v>
      </c>
      <c r="R723" t="s">
        <v>32</v>
      </c>
      <c r="T723">
        <v>252.59</v>
      </c>
      <c r="U723">
        <v>674</v>
      </c>
      <c r="V723" t="s">
        <v>19</v>
      </c>
      <c r="W723" s="2">
        <v>42465</v>
      </c>
      <c r="X723" t="s">
        <v>39</v>
      </c>
      <c r="Y723" t="s">
        <v>34</v>
      </c>
      <c r="Z723" t="s">
        <v>54</v>
      </c>
    </row>
    <row r="724" spans="1:26" x14ac:dyDescent="0.25">
      <c r="A724">
        <v>3</v>
      </c>
      <c r="B724" t="s">
        <v>10</v>
      </c>
      <c r="C724">
        <v>3</v>
      </c>
      <c r="D724" t="s">
        <v>26</v>
      </c>
      <c r="E724" t="s">
        <v>99</v>
      </c>
      <c r="F724" t="s">
        <v>13</v>
      </c>
      <c r="G724" t="s">
        <v>327</v>
      </c>
      <c r="H724" s="1">
        <v>0.2</v>
      </c>
      <c r="I724" s="2">
        <v>42693</v>
      </c>
      <c r="J724" s="8">
        <f t="shared" si="11"/>
        <v>2016</v>
      </c>
      <c r="K724" t="s">
        <v>7347</v>
      </c>
      <c r="L724" t="s">
        <v>102</v>
      </c>
      <c r="M724">
        <v>19134</v>
      </c>
      <c r="N724">
        <v>9</v>
      </c>
      <c r="O724" t="s">
        <v>8251</v>
      </c>
      <c r="P724">
        <v>2</v>
      </c>
      <c r="Q724">
        <v>1</v>
      </c>
      <c r="R724" t="s">
        <v>104</v>
      </c>
      <c r="T724">
        <v>1.98</v>
      </c>
      <c r="U724">
        <v>6</v>
      </c>
      <c r="V724" t="s">
        <v>76</v>
      </c>
      <c r="W724" s="2">
        <v>42696</v>
      </c>
      <c r="X724" t="s">
        <v>20</v>
      </c>
      <c r="Y724" t="s">
        <v>105</v>
      </c>
      <c r="Z724" t="s">
        <v>64</v>
      </c>
    </row>
    <row r="725" spans="1:26" x14ac:dyDescent="0.25">
      <c r="A725">
        <v>4</v>
      </c>
      <c r="B725" t="s">
        <v>43</v>
      </c>
      <c r="C725">
        <v>6</v>
      </c>
      <c r="D725" t="s">
        <v>26</v>
      </c>
      <c r="E725" t="s">
        <v>667</v>
      </c>
      <c r="F725" t="s">
        <v>13</v>
      </c>
      <c r="G725" t="s">
        <v>395</v>
      </c>
      <c r="H725" s="1">
        <v>0</v>
      </c>
      <c r="I725" s="2">
        <v>42542</v>
      </c>
      <c r="J725" s="8">
        <f t="shared" si="11"/>
        <v>2016</v>
      </c>
      <c r="K725" t="s">
        <v>4027</v>
      </c>
      <c r="L725" t="s">
        <v>102</v>
      </c>
      <c r="M725">
        <v>8701</v>
      </c>
      <c r="N725">
        <v>1215</v>
      </c>
      <c r="O725" t="s">
        <v>4028</v>
      </c>
      <c r="P725">
        <v>1</v>
      </c>
      <c r="Q725">
        <v>2</v>
      </c>
      <c r="R725" t="s">
        <v>104</v>
      </c>
      <c r="T725">
        <v>1.0900000000000001</v>
      </c>
      <c r="U725">
        <v>4</v>
      </c>
      <c r="V725" t="s">
        <v>19</v>
      </c>
      <c r="W725" s="2">
        <v>42546</v>
      </c>
      <c r="X725" t="s">
        <v>39</v>
      </c>
      <c r="Y725" t="s">
        <v>485</v>
      </c>
      <c r="Z725" t="s">
        <v>49</v>
      </c>
    </row>
    <row r="726" spans="1:26" x14ac:dyDescent="0.25">
      <c r="A726">
        <v>4</v>
      </c>
      <c r="B726" t="s">
        <v>43</v>
      </c>
      <c r="C726">
        <v>6</v>
      </c>
      <c r="D726" t="s">
        <v>50</v>
      </c>
      <c r="E726" t="s">
        <v>667</v>
      </c>
      <c r="F726" t="s">
        <v>13</v>
      </c>
      <c r="G726" t="s">
        <v>395</v>
      </c>
      <c r="H726" s="1">
        <v>0</v>
      </c>
      <c r="I726" s="2">
        <v>42542</v>
      </c>
      <c r="J726" s="8">
        <f t="shared" si="11"/>
        <v>2016</v>
      </c>
      <c r="K726" t="s">
        <v>4027</v>
      </c>
      <c r="L726" t="s">
        <v>102</v>
      </c>
      <c r="M726">
        <v>8701</v>
      </c>
      <c r="N726">
        <v>1665</v>
      </c>
      <c r="O726" t="s">
        <v>4976</v>
      </c>
      <c r="P726">
        <v>357</v>
      </c>
      <c r="Q726">
        <v>7</v>
      </c>
      <c r="R726" t="s">
        <v>104</v>
      </c>
      <c r="T726">
        <v>357.19</v>
      </c>
      <c r="U726">
        <v>1323</v>
      </c>
      <c r="V726" t="s">
        <v>19</v>
      </c>
      <c r="W726" s="2">
        <v>42546</v>
      </c>
      <c r="X726" t="s">
        <v>39</v>
      </c>
      <c r="Y726" t="s">
        <v>485</v>
      </c>
      <c r="Z726" t="s">
        <v>52</v>
      </c>
    </row>
    <row r="727" spans="1:26" x14ac:dyDescent="0.25">
      <c r="A727">
        <v>5</v>
      </c>
      <c r="B727" t="s">
        <v>43</v>
      </c>
      <c r="C727">
        <v>6</v>
      </c>
      <c r="D727" t="s">
        <v>11</v>
      </c>
      <c r="E727" t="s">
        <v>1556</v>
      </c>
      <c r="F727" t="s">
        <v>13</v>
      </c>
      <c r="G727" t="s">
        <v>1118</v>
      </c>
      <c r="H727" s="1">
        <v>0.2</v>
      </c>
      <c r="I727" s="2">
        <v>42691</v>
      </c>
      <c r="J727" s="8">
        <f t="shared" si="11"/>
        <v>2016</v>
      </c>
      <c r="K727" t="s">
        <v>2426</v>
      </c>
      <c r="L727" t="s">
        <v>102</v>
      </c>
      <c r="M727">
        <v>14215</v>
      </c>
      <c r="N727">
        <v>530</v>
      </c>
      <c r="O727" t="s">
        <v>1570</v>
      </c>
      <c r="P727">
        <v>-50</v>
      </c>
      <c r="Q727">
        <v>10</v>
      </c>
      <c r="R727" t="s">
        <v>104</v>
      </c>
      <c r="T727">
        <v>-50.1</v>
      </c>
      <c r="U727">
        <v>4008</v>
      </c>
      <c r="V727" t="s">
        <v>19</v>
      </c>
      <c r="W727" s="2">
        <v>42696</v>
      </c>
      <c r="X727" t="s">
        <v>39</v>
      </c>
      <c r="Y727" t="s">
        <v>175</v>
      </c>
      <c r="Z727" t="s">
        <v>22</v>
      </c>
    </row>
    <row r="728" spans="1:26" x14ac:dyDescent="0.25">
      <c r="A728">
        <v>5</v>
      </c>
      <c r="B728" t="s">
        <v>43</v>
      </c>
      <c r="C728">
        <v>6</v>
      </c>
      <c r="D728" t="s">
        <v>26</v>
      </c>
      <c r="E728" t="s">
        <v>1556</v>
      </c>
      <c r="F728" t="s">
        <v>13</v>
      </c>
      <c r="G728" t="s">
        <v>1118</v>
      </c>
      <c r="H728" s="1">
        <v>0.2</v>
      </c>
      <c r="I728" s="2">
        <v>42691</v>
      </c>
      <c r="J728" s="8">
        <f t="shared" si="11"/>
        <v>2016</v>
      </c>
      <c r="K728" t="s">
        <v>2426</v>
      </c>
      <c r="L728" t="s">
        <v>102</v>
      </c>
      <c r="M728">
        <v>14215</v>
      </c>
      <c r="N728">
        <v>687</v>
      </c>
      <c r="O728" t="s">
        <v>2769</v>
      </c>
      <c r="P728">
        <v>727</v>
      </c>
      <c r="Q728">
        <v>3</v>
      </c>
      <c r="R728" t="s">
        <v>104</v>
      </c>
      <c r="T728">
        <v>726.56</v>
      </c>
      <c r="U728">
        <v>2153</v>
      </c>
      <c r="V728" t="s">
        <v>19</v>
      </c>
      <c r="W728" s="2">
        <v>42696</v>
      </c>
      <c r="X728" t="s">
        <v>39</v>
      </c>
      <c r="Y728" t="s">
        <v>175</v>
      </c>
      <c r="Z728" t="s">
        <v>54</v>
      </c>
    </row>
    <row r="729" spans="1:26" x14ac:dyDescent="0.25">
      <c r="A729">
        <v>5</v>
      </c>
      <c r="B729" t="s">
        <v>43</v>
      </c>
      <c r="C729">
        <v>6</v>
      </c>
      <c r="D729" t="s">
        <v>26</v>
      </c>
      <c r="E729" t="s">
        <v>88</v>
      </c>
      <c r="F729" t="s">
        <v>13</v>
      </c>
      <c r="G729" t="s">
        <v>1220</v>
      </c>
      <c r="H729" s="1">
        <v>0</v>
      </c>
      <c r="I729" s="2">
        <v>42454</v>
      </c>
      <c r="J729" s="8">
        <f t="shared" si="11"/>
        <v>2016</v>
      </c>
      <c r="K729" t="s">
        <v>4464</v>
      </c>
      <c r="L729" t="s">
        <v>30</v>
      </c>
      <c r="M729">
        <v>94110</v>
      </c>
      <c r="N729">
        <v>539</v>
      </c>
      <c r="O729" t="s">
        <v>8225</v>
      </c>
      <c r="P729">
        <v>4</v>
      </c>
      <c r="Q729">
        <v>2</v>
      </c>
      <c r="R729" t="s">
        <v>32</v>
      </c>
      <c r="T729">
        <v>3.72</v>
      </c>
      <c r="U729">
        <v>15</v>
      </c>
      <c r="V729" t="s">
        <v>19</v>
      </c>
      <c r="W729" s="2">
        <v>42459</v>
      </c>
      <c r="X729" t="s">
        <v>39</v>
      </c>
      <c r="Y729" t="s">
        <v>34</v>
      </c>
      <c r="Z729" t="s">
        <v>49</v>
      </c>
    </row>
    <row r="730" spans="1:26" x14ac:dyDescent="0.25">
      <c r="A730">
        <v>5</v>
      </c>
      <c r="B730" t="s">
        <v>43</v>
      </c>
      <c r="C730">
        <v>6</v>
      </c>
      <c r="D730" t="s">
        <v>26</v>
      </c>
      <c r="E730" t="s">
        <v>88</v>
      </c>
      <c r="F730" t="s">
        <v>13</v>
      </c>
      <c r="G730" t="s">
        <v>1220</v>
      </c>
      <c r="H730" s="1">
        <v>0</v>
      </c>
      <c r="I730" s="2">
        <v>42454</v>
      </c>
      <c r="J730" s="8">
        <f t="shared" si="11"/>
        <v>2016</v>
      </c>
      <c r="K730" t="s">
        <v>4464</v>
      </c>
      <c r="L730" t="s">
        <v>30</v>
      </c>
      <c r="M730">
        <v>94110</v>
      </c>
      <c r="N730">
        <v>1167</v>
      </c>
      <c r="O730" t="s">
        <v>3101</v>
      </c>
      <c r="P730">
        <v>2</v>
      </c>
      <c r="Q730">
        <v>2</v>
      </c>
      <c r="R730" t="s">
        <v>32</v>
      </c>
      <c r="T730">
        <v>1.9</v>
      </c>
      <c r="U730">
        <v>7</v>
      </c>
      <c r="V730" t="s">
        <v>19</v>
      </c>
      <c r="W730" s="2">
        <v>42459</v>
      </c>
      <c r="X730" t="s">
        <v>39</v>
      </c>
      <c r="Y730" t="s">
        <v>34</v>
      </c>
      <c r="Z730" t="s">
        <v>49</v>
      </c>
    </row>
    <row r="731" spans="1:26" x14ac:dyDescent="0.25">
      <c r="A731">
        <v>5</v>
      </c>
      <c r="B731" t="s">
        <v>43</v>
      </c>
      <c r="C731">
        <v>6</v>
      </c>
      <c r="D731" t="s">
        <v>26</v>
      </c>
      <c r="E731" t="s">
        <v>88</v>
      </c>
      <c r="F731" t="s">
        <v>13</v>
      </c>
      <c r="G731" t="s">
        <v>1220</v>
      </c>
      <c r="H731" s="1">
        <v>0</v>
      </c>
      <c r="I731" s="2">
        <v>42454</v>
      </c>
      <c r="J731" s="8">
        <f t="shared" si="11"/>
        <v>2016</v>
      </c>
      <c r="K731" t="s">
        <v>4464</v>
      </c>
      <c r="L731" t="s">
        <v>30</v>
      </c>
      <c r="M731">
        <v>94110</v>
      </c>
      <c r="N731">
        <v>322</v>
      </c>
      <c r="O731" t="s">
        <v>3691</v>
      </c>
      <c r="P731">
        <v>10</v>
      </c>
      <c r="Q731">
        <v>6</v>
      </c>
      <c r="R731" t="s">
        <v>32</v>
      </c>
      <c r="T731">
        <v>9.92</v>
      </c>
      <c r="U731">
        <v>25</v>
      </c>
      <c r="V731" t="s">
        <v>19</v>
      </c>
      <c r="W731" s="2">
        <v>42459</v>
      </c>
      <c r="X731" t="s">
        <v>39</v>
      </c>
      <c r="Y731" t="s">
        <v>34</v>
      </c>
      <c r="Z731" t="s">
        <v>49</v>
      </c>
    </row>
    <row r="732" spans="1:26" x14ac:dyDescent="0.25">
      <c r="A732">
        <v>5</v>
      </c>
      <c r="B732" t="s">
        <v>43</v>
      </c>
      <c r="C732">
        <v>6</v>
      </c>
      <c r="D732" t="s">
        <v>50</v>
      </c>
      <c r="E732" t="s">
        <v>88</v>
      </c>
      <c r="F732" t="s">
        <v>13</v>
      </c>
      <c r="G732" t="s">
        <v>1220</v>
      </c>
      <c r="H732" s="1">
        <v>0</v>
      </c>
      <c r="I732" s="2">
        <v>42454</v>
      </c>
      <c r="J732" s="8">
        <f t="shared" si="11"/>
        <v>2016</v>
      </c>
      <c r="K732" t="s">
        <v>4464</v>
      </c>
      <c r="L732" t="s">
        <v>30</v>
      </c>
      <c r="M732">
        <v>94110</v>
      </c>
      <c r="N732">
        <v>923</v>
      </c>
      <c r="O732" t="s">
        <v>5146</v>
      </c>
      <c r="P732">
        <v>16</v>
      </c>
      <c r="Q732">
        <v>4</v>
      </c>
      <c r="R732" t="s">
        <v>32</v>
      </c>
      <c r="T732">
        <v>15.92</v>
      </c>
      <c r="U732">
        <v>45</v>
      </c>
      <c r="V732" t="s">
        <v>19</v>
      </c>
      <c r="W732" s="2">
        <v>42459</v>
      </c>
      <c r="X732" t="s">
        <v>39</v>
      </c>
      <c r="Y732" t="s">
        <v>34</v>
      </c>
      <c r="Z732" t="s">
        <v>113</v>
      </c>
    </row>
    <row r="733" spans="1:26" x14ac:dyDescent="0.25">
      <c r="A733">
        <v>2</v>
      </c>
      <c r="B733" t="s">
        <v>25</v>
      </c>
      <c r="C733">
        <v>1</v>
      </c>
      <c r="D733" t="s">
        <v>26</v>
      </c>
      <c r="E733" t="s">
        <v>65</v>
      </c>
      <c r="F733" t="s">
        <v>13</v>
      </c>
      <c r="G733" t="s">
        <v>475</v>
      </c>
      <c r="H733" s="1">
        <v>0</v>
      </c>
      <c r="I733" s="2">
        <v>42685</v>
      </c>
      <c r="J733" s="8">
        <f t="shared" si="11"/>
        <v>2016</v>
      </c>
      <c r="K733" t="s">
        <v>5938</v>
      </c>
      <c r="L733" t="s">
        <v>30</v>
      </c>
      <c r="M733">
        <v>98115</v>
      </c>
      <c r="N733">
        <v>295</v>
      </c>
      <c r="O733" t="s">
        <v>55</v>
      </c>
      <c r="P733">
        <v>7</v>
      </c>
      <c r="Q733">
        <v>1</v>
      </c>
      <c r="R733" t="s">
        <v>32</v>
      </c>
      <c r="T733">
        <v>6.89</v>
      </c>
      <c r="U733">
        <v>23</v>
      </c>
      <c r="V733" t="s">
        <v>33</v>
      </c>
      <c r="W733" s="2">
        <v>42687</v>
      </c>
      <c r="X733" t="s">
        <v>130</v>
      </c>
      <c r="Y733" t="s">
        <v>69</v>
      </c>
      <c r="Z733" t="s">
        <v>56</v>
      </c>
    </row>
    <row r="734" spans="1:26" x14ac:dyDescent="0.25">
      <c r="A734">
        <v>2</v>
      </c>
      <c r="B734" t="s">
        <v>25</v>
      </c>
      <c r="C734">
        <v>1</v>
      </c>
      <c r="D734" t="s">
        <v>26</v>
      </c>
      <c r="E734" t="s">
        <v>65</v>
      </c>
      <c r="F734" t="s">
        <v>13</v>
      </c>
      <c r="G734" t="s">
        <v>475</v>
      </c>
      <c r="H734" s="1">
        <v>0.2</v>
      </c>
      <c r="I734" s="2">
        <v>42685</v>
      </c>
      <c r="J734" s="8">
        <f t="shared" si="11"/>
        <v>2016</v>
      </c>
      <c r="K734" t="s">
        <v>5938</v>
      </c>
      <c r="L734" t="s">
        <v>30</v>
      </c>
      <c r="M734">
        <v>98115</v>
      </c>
      <c r="N734">
        <v>651</v>
      </c>
      <c r="O734" t="s">
        <v>1036</v>
      </c>
      <c r="P734">
        <v>763</v>
      </c>
      <c r="Q734">
        <v>2</v>
      </c>
      <c r="R734" t="s">
        <v>32</v>
      </c>
      <c r="T734">
        <v>762.59</v>
      </c>
      <c r="U734">
        <v>2034</v>
      </c>
      <c r="V734" t="s">
        <v>33</v>
      </c>
      <c r="W734" s="2">
        <v>42687</v>
      </c>
      <c r="X734" t="s">
        <v>130</v>
      </c>
      <c r="Y734" t="s">
        <v>69</v>
      </c>
      <c r="Z734" t="s">
        <v>54</v>
      </c>
    </row>
    <row r="735" spans="1:26" x14ac:dyDescent="0.25">
      <c r="A735">
        <v>2</v>
      </c>
      <c r="B735" t="s">
        <v>25</v>
      </c>
      <c r="C735">
        <v>1</v>
      </c>
      <c r="D735" t="s">
        <v>50</v>
      </c>
      <c r="E735" t="s">
        <v>65</v>
      </c>
      <c r="F735" t="s">
        <v>13</v>
      </c>
      <c r="G735" t="s">
        <v>475</v>
      </c>
      <c r="H735" s="1">
        <v>0</v>
      </c>
      <c r="I735" s="2">
        <v>42685</v>
      </c>
      <c r="J735" s="8">
        <f t="shared" si="11"/>
        <v>2016</v>
      </c>
      <c r="K735" t="s">
        <v>5938</v>
      </c>
      <c r="L735" t="s">
        <v>30</v>
      </c>
      <c r="M735">
        <v>98115</v>
      </c>
      <c r="N735">
        <v>307</v>
      </c>
      <c r="O735" t="s">
        <v>4770</v>
      </c>
      <c r="P735">
        <v>15</v>
      </c>
      <c r="Q735">
        <v>7</v>
      </c>
      <c r="R735" t="s">
        <v>32</v>
      </c>
      <c r="T735">
        <v>15.32</v>
      </c>
      <c r="U735">
        <v>102</v>
      </c>
      <c r="V735" t="s">
        <v>33</v>
      </c>
      <c r="W735" s="2">
        <v>42687</v>
      </c>
      <c r="X735" t="s">
        <v>130</v>
      </c>
      <c r="Y735" t="s">
        <v>69</v>
      </c>
      <c r="Z735" t="s">
        <v>113</v>
      </c>
    </row>
    <row r="736" spans="1:26" x14ac:dyDescent="0.25">
      <c r="A736">
        <v>4</v>
      </c>
      <c r="B736" t="s">
        <v>43</v>
      </c>
      <c r="C736">
        <v>6</v>
      </c>
      <c r="D736" t="s">
        <v>26</v>
      </c>
      <c r="E736" t="s">
        <v>4439</v>
      </c>
      <c r="F736" t="s">
        <v>13</v>
      </c>
      <c r="G736" t="s">
        <v>1195</v>
      </c>
      <c r="H736" s="1">
        <v>0</v>
      </c>
      <c r="I736" s="2">
        <v>42654</v>
      </c>
      <c r="J736" s="8">
        <f t="shared" si="11"/>
        <v>2016</v>
      </c>
      <c r="K736" t="s">
        <v>4440</v>
      </c>
      <c r="L736" t="s">
        <v>30</v>
      </c>
      <c r="M736">
        <v>90278</v>
      </c>
      <c r="N736">
        <v>4</v>
      </c>
      <c r="O736" t="s">
        <v>8185</v>
      </c>
      <c r="P736">
        <v>4</v>
      </c>
      <c r="Q736">
        <v>1</v>
      </c>
      <c r="R736" t="s">
        <v>32</v>
      </c>
      <c r="T736">
        <v>3.74</v>
      </c>
      <c r="U736">
        <v>8</v>
      </c>
      <c r="V736" t="s">
        <v>19</v>
      </c>
      <c r="W736" s="2">
        <v>42658</v>
      </c>
      <c r="X736" t="s">
        <v>39</v>
      </c>
      <c r="Y736" t="s">
        <v>34</v>
      </c>
      <c r="Z736" t="s">
        <v>119</v>
      </c>
    </row>
    <row r="737" spans="1:26" x14ac:dyDescent="0.25">
      <c r="A737">
        <v>2</v>
      </c>
      <c r="B737" t="s">
        <v>43</v>
      </c>
      <c r="C737">
        <v>3</v>
      </c>
      <c r="D737" t="s">
        <v>26</v>
      </c>
      <c r="E737" t="s">
        <v>88</v>
      </c>
      <c r="F737" t="s">
        <v>13</v>
      </c>
      <c r="G737" t="s">
        <v>5291</v>
      </c>
      <c r="H737" s="1">
        <v>0</v>
      </c>
      <c r="I737" s="2">
        <v>42689</v>
      </c>
      <c r="J737" s="8">
        <f t="shared" si="11"/>
        <v>2016</v>
      </c>
      <c r="K737" t="s">
        <v>6155</v>
      </c>
      <c r="L737" t="s">
        <v>30</v>
      </c>
      <c r="M737">
        <v>94110</v>
      </c>
      <c r="N737">
        <v>90</v>
      </c>
      <c r="O737" t="s">
        <v>1161</v>
      </c>
      <c r="P737">
        <v>3</v>
      </c>
      <c r="Q737">
        <v>3</v>
      </c>
      <c r="R737" t="s">
        <v>32</v>
      </c>
      <c r="T737">
        <v>3.28</v>
      </c>
      <c r="U737">
        <v>11</v>
      </c>
      <c r="V737" t="s">
        <v>33</v>
      </c>
      <c r="W737" s="2">
        <v>42691</v>
      </c>
      <c r="X737" t="s">
        <v>20</v>
      </c>
      <c r="Y737" t="s">
        <v>34</v>
      </c>
      <c r="Z737" t="s">
        <v>356</v>
      </c>
    </row>
    <row r="738" spans="1:26" x14ac:dyDescent="0.25">
      <c r="A738">
        <v>5</v>
      </c>
      <c r="B738" t="s">
        <v>43</v>
      </c>
      <c r="C738">
        <v>6</v>
      </c>
      <c r="D738" t="s">
        <v>26</v>
      </c>
      <c r="E738" t="s">
        <v>2489</v>
      </c>
      <c r="F738" t="s">
        <v>13</v>
      </c>
      <c r="G738" t="s">
        <v>403</v>
      </c>
      <c r="H738" s="1">
        <v>0</v>
      </c>
      <c r="I738" s="2">
        <v>42621</v>
      </c>
      <c r="J738" s="8">
        <f t="shared" si="11"/>
        <v>2016</v>
      </c>
      <c r="K738" t="s">
        <v>4341</v>
      </c>
      <c r="L738" t="s">
        <v>16</v>
      </c>
      <c r="M738">
        <v>23320</v>
      </c>
      <c r="N738">
        <v>109</v>
      </c>
      <c r="O738" t="s">
        <v>3556</v>
      </c>
      <c r="P738">
        <v>22</v>
      </c>
      <c r="Q738">
        <v>9</v>
      </c>
      <c r="R738" t="s">
        <v>18</v>
      </c>
      <c r="T738">
        <v>21.6</v>
      </c>
      <c r="U738">
        <v>45</v>
      </c>
      <c r="V738" t="s">
        <v>19</v>
      </c>
      <c r="W738" s="2">
        <v>42626</v>
      </c>
      <c r="X738" t="s">
        <v>39</v>
      </c>
      <c r="Y738" t="s">
        <v>205</v>
      </c>
      <c r="Z738" t="s">
        <v>176</v>
      </c>
    </row>
    <row r="739" spans="1:26" x14ac:dyDescent="0.25">
      <c r="A739">
        <v>5</v>
      </c>
      <c r="B739" t="s">
        <v>43</v>
      </c>
      <c r="C739">
        <v>6</v>
      </c>
      <c r="D739" t="s">
        <v>50</v>
      </c>
      <c r="E739" t="s">
        <v>2489</v>
      </c>
      <c r="F739" t="s">
        <v>13</v>
      </c>
      <c r="G739" t="s">
        <v>403</v>
      </c>
      <c r="H739" s="1">
        <v>0</v>
      </c>
      <c r="I739" s="2">
        <v>42621</v>
      </c>
      <c r="J739" s="8">
        <f t="shared" si="11"/>
        <v>2016</v>
      </c>
      <c r="K739" t="s">
        <v>4341</v>
      </c>
      <c r="L739" t="s">
        <v>16</v>
      </c>
      <c r="M739">
        <v>23320</v>
      </c>
      <c r="N739">
        <v>605</v>
      </c>
      <c r="O739" t="s">
        <v>895</v>
      </c>
      <c r="P739">
        <v>90</v>
      </c>
      <c r="Q739">
        <v>3</v>
      </c>
      <c r="R739" t="s">
        <v>18</v>
      </c>
      <c r="T739">
        <v>90.29</v>
      </c>
      <c r="U739">
        <v>210</v>
      </c>
      <c r="V739" t="s">
        <v>19</v>
      </c>
      <c r="W739" s="2">
        <v>42626</v>
      </c>
      <c r="X739" t="s">
        <v>39</v>
      </c>
      <c r="Y739" t="s">
        <v>205</v>
      </c>
      <c r="Z739" t="s">
        <v>422</v>
      </c>
    </row>
    <row r="740" spans="1:26" x14ac:dyDescent="0.25">
      <c r="A740">
        <v>5</v>
      </c>
      <c r="B740" t="s">
        <v>43</v>
      </c>
      <c r="C740">
        <v>6</v>
      </c>
      <c r="D740" t="s">
        <v>26</v>
      </c>
      <c r="E740" t="s">
        <v>237</v>
      </c>
      <c r="F740" t="s">
        <v>13</v>
      </c>
      <c r="G740" t="s">
        <v>1363</v>
      </c>
      <c r="H740" s="1">
        <v>0</v>
      </c>
      <c r="I740" s="2">
        <v>42467</v>
      </c>
      <c r="J740" s="8">
        <f t="shared" si="11"/>
        <v>2016</v>
      </c>
      <c r="K740" t="s">
        <v>6469</v>
      </c>
      <c r="L740" t="s">
        <v>16</v>
      </c>
      <c r="M740">
        <v>29203</v>
      </c>
      <c r="N740">
        <v>1741</v>
      </c>
      <c r="O740" t="s">
        <v>2919</v>
      </c>
      <c r="P740">
        <v>60</v>
      </c>
      <c r="Q740">
        <v>3</v>
      </c>
      <c r="R740" t="s">
        <v>18</v>
      </c>
      <c r="T740">
        <v>60.26</v>
      </c>
      <c r="U740">
        <v>123</v>
      </c>
      <c r="V740" t="s">
        <v>33</v>
      </c>
      <c r="W740" s="2">
        <v>42472</v>
      </c>
      <c r="X740" t="s">
        <v>39</v>
      </c>
      <c r="Y740" t="s">
        <v>240</v>
      </c>
      <c r="Z740" t="s">
        <v>64</v>
      </c>
    </row>
    <row r="741" spans="1:26" x14ac:dyDescent="0.25">
      <c r="A741">
        <v>5</v>
      </c>
      <c r="B741" t="s">
        <v>43</v>
      </c>
      <c r="C741">
        <v>6</v>
      </c>
      <c r="D741" t="s">
        <v>50</v>
      </c>
      <c r="E741" t="s">
        <v>237</v>
      </c>
      <c r="F741" t="s">
        <v>13</v>
      </c>
      <c r="G741" t="s">
        <v>1363</v>
      </c>
      <c r="H741" s="1">
        <v>0</v>
      </c>
      <c r="I741" s="2">
        <v>42467</v>
      </c>
      <c r="J741" s="8">
        <f t="shared" si="11"/>
        <v>2016</v>
      </c>
      <c r="K741" t="s">
        <v>6469</v>
      </c>
      <c r="L741" t="s">
        <v>16</v>
      </c>
      <c r="M741">
        <v>29203</v>
      </c>
      <c r="N741">
        <v>163</v>
      </c>
      <c r="O741" t="s">
        <v>453</v>
      </c>
      <c r="P741">
        <v>164</v>
      </c>
      <c r="Q741">
        <v>5</v>
      </c>
      <c r="R741" t="s">
        <v>18</v>
      </c>
      <c r="T741">
        <v>163.79</v>
      </c>
      <c r="U741">
        <v>630</v>
      </c>
      <c r="V741" t="s">
        <v>33</v>
      </c>
      <c r="W741" s="2">
        <v>42472</v>
      </c>
      <c r="X741" t="s">
        <v>39</v>
      </c>
      <c r="Y741" t="s">
        <v>240</v>
      </c>
      <c r="Z741" t="s">
        <v>52</v>
      </c>
    </row>
    <row r="742" spans="1:26" x14ac:dyDescent="0.25">
      <c r="A742">
        <v>7</v>
      </c>
      <c r="B742" t="s">
        <v>25</v>
      </c>
      <c r="C742">
        <v>6</v>
      </c>
      <c r="D742" t="s">
        <v>26</v>
      </c>
      <c r="E742" t="s">
        <v>122</v>
      </c>
      <c r="F742" t="s">
        <v>13</v>
      </c>
      <c r="G742" t="s">
        <v>1410</v>
      </c>
      <c r="H742" s="1">
        <v>0.2</v>
      </c>
      <c r="I742" s="2">
        <v>42689</v>
      </c>
      <c r="J742" s="8">
        <f t="shared" si="11"/>
        <v>2016</v>
      </c>
      <c r="K742" t="s">
        <v>3936</v>
      </c>
      <c r="L742" t="s">
        <v>73</v>
      </c>
      <c r="M742">
        <v>77095</v>
      </c>
      <c r="N742">
        <v>127</v>
      </c>
      <c r="O742" t="s">
        <v>3937</v>
      </c>
      <c r="P742">
        <v>204</v>
      </c>
      <c r="Q742">
        <v>9</v>
      </c>
      <c r="R742" t="s">
        <v>75</v>
      </c>
      <c r="T742">
        <v>204.07</v>
      </c>
      <c r="U742">
        <v>605</v>
      </c>
      <c r="V742" t="s">
        <v>19</v>
      </c>
      <c r="W742" s="2">
        <v>42696</v>
      </c>
      <c r="X742" t="s">
        <v>39</v>
      </c>
      <c r="Y742" t="s">
        <v>77</v>
      </c>
      <c r="Z742" t="s">
        <v>119</v>
      </c>
    </row>
    <row r="743" spans="1:26" x14ac:dyDescent="0.25">
      <c r="A743">
        <v>2</v>
      </c>
      <c r="B743" t="s">
        <v>43</v>
      </c>
      <c r="C743">
        <v>3</v>
      </c>
      <c r="D743" t="s">
        <v>26</v>
      </c>
      <c r="E743" t="s">
        <v>1822</v>
      </c>
      <c r="F743" t="s">
        <v>13</v>
      </c>
      <c r="G743" t="s">
        <v>6825</v>
      </c>
      <c r="H743" s="1">
        <v>0.2</v>
      </c>
      <c r="I743" s="2">
        <v>42585</v>
      </c>
      <c r="J743" s="8">
        <f t="shared" si="11"/>
        <v>2016</v>
      </c>
      <c r="K743" t="s">
        <v>7387</v>
      </c>
      <c r="L743" t="s">
        <v>30</v>
      </c>
      <c r="M743">
        <v>85301</v>
      </c>
      <c r="N743">
        <v>1624</v>
      </c>
      <c r="O743" t="s">
        <v>2823</v>
      </c>
      <c r="P743">
        <v>34</v>
      </c>
      <c r="Q743">
        <v>3</v>
      </c>
      <c r="R743" t="s">
        <v>32</v>
      </c>
      <c r="T743">
        <v>33.72</v>
      </c>
      <c r="U743">
        <v>93</v>
      </c>
      <c r="V743" t="s">
        <v>76</v>
      </c>
      <c r="W743" s="2">
        <v>42587</v>
      </c>
      <c r="X743" t="s">
        <v>20</v>
      </c>
      <c r="Y743" t="s">
        <v>199</v>
      </c>
      <c r="Z743" t="s">
        <v>64</v>
      </c>
    </row>
    <row r="744" spans="1:26" x14ac:dyDescent="0.25">
      <c r="A744">
        <v>5</v>
      </c>
      <c r="B744" t="s">
        <v>43</v>
      </c>
      <c r="C744">
        <v>6</v>
      </c>
      <c r="D744" t="s">
        <v>26</v>
      </c>
      <c r="E744" t="s">
        <v>305</v>
      </c>
      <c r="F744" t="s">
        <v>13</v>
      </c>
      <c r="G744" t="s">
        <v>140</v>
      </c>
      <c r="H744" s="1">
        <v>0</v>
      </c>
      <c r="I744" s="2">
        <v>42696</v>
      </c>
      <c r="J744" s="8">
        <f t="shared" si="11"/>
        <v>2016</v>
      </c>
      <c r="K744" t="s">
        <v>6453</v>
      </c>
      <c r="L744" t="s">
        <v>16</v>
      </c>
      <c r="M744">
        <v>31907</v>
      </c>
      <c r="N744">
        <v>1501</v>
      </c>
      <c r="O744" t="s">
        <v>412</v>
      </c>
      <c r="P744">
        <v>5</v>
      </c>
      <c r="Q744">
        <v>2</v>
      </c>
      <c r="R744" t="s">
        <v>18</v>
      </c>
      <c r="T744">
        <v>5.34</v>
      </c>
      <c r="U744">
        <v>11</v>
      </c>
      <c r="V744" t="s">
        <v>33</v>
      </c>
      <c r="W744" s="2">
        <v>42701</v>
      </c>
      <c r="X744" t="s">
        <v>39</v>
      </c>
      <c r="Y744" t="s">
        <v>761</v>
      </c>
      <c r="Z744" t="s">
        <v>119</v>
      </c>
    </row>
    <row r="745" spans="1:26" x14ac:dyDescent="0.25">
      <c r="A745">
        <v>5</v>
      </c>
      <c r="B745" t="s">
        <v>43</v>
      </c>
      <c r="C745">
        <v>6</v>
      </c>
      <c r="D745" t="s">
        <v>26</v>
      </c>
      <c r="E745" t="s">
        <v>305</v>
      </c>
      <c r="F745" t="s">
        <v>13</v>
      </c>
      <c r="G745" t="s">
        <v>140</v>
      </c>
      <c r="H745" s="1">
        <v>0</v>
      </c>
      <c r="I745" s="2">
        <v>42696</v>
      </c>
      <c r="J745" s="8">
        <f t="shared" si="11"/>
        <v>2016</v>
      </c>
      <c r="K745" t="s">
        <v>6453</v>
      </c>
      <c r="L745" t="s">
        <v>16</v>
      </c>
      <c r="M745">
        <v>31907</v>
      </c>
      <c r="N745">
        <v>810</v>
      </c>
      <c r="O745" t="s">
        <v>6459</v>
      </c>
      <c r="P745">
        <v>290</v>
      </c>
      <c r="Q745">
        <v>3</v>
      </c>
      <c r="R745" t="s">
        <v>18</v>
      </c>
      <c r="T745">
        <v>290.3</v>
      </c>
      <c r="U745">
        <v>675</v>
      </c>
      <c r="V745" t="s">
        <v>33</v>
      </c>
      <c r="W745" s="2">
        <v>42701</v>
      </c>
      <c r="X745" t="s">
        <v>39</v>
      </c>
      <c r="Y745" t="s">
        <v>761</v>
      </c>
      <c r="Z745" t="s">
        <v>56</v>
      </c>
    </row>
    <row r="746" spans="1:26" x14ac:dyDescent="0.25">
      <c r="A746">
        <v>5</v>
      </c>
      <c r="B746" t="s">
        <v>43</v>
      </c>
      <c r="C746">
        <v>6</v>
      </c>
      <c r="D746" t="s">
        <v>26</v>
      </c>
      <c r="E746" t="s">
        <v>305</v>
      </c>
      <c r="F746" t="s">
        <v>13</v>
      </c>
      <c r="G746" t="s">
        <v>140</v>
      </c>
      <c r="H746" s="1">
        <v>0</v>
      </c>
      <c r="I746" s="2">
        <v>42696</v>
      </c>
      <c r="J746" s="8">
        <f t="shared" si="11"/>
        <v>2016</v>
      </c>
      <c r="K746" t="s">
        <v>6453</v>
      </c>
      <c r="L746" t="s">
        <v>16</v>
      </c>
      <c r="M746">
        <v>31907</v>
      </c>
      <c r="N746">
        <v>629</v>
      </c>
      <c r="O746" t="s">
        <v>4340</v>
      </c>
      <c r="P746">
        <v>8</v>
      </c>
      <c r="Q746">
        <v>3</v>
      </c>
      <c r="R746" t="s">
        <v>18</v>
      </c>
      <c r="T746">
        <v>7.95</v>
      </c>
      <c r="U746">
        <v>16</v>
      </c>
      <c r="V746" t="s">
        <v>33</v>
      </c>
      <c r="W746" s="2">
        <v>42701</v>
      </c>
      <c r="X746" t="s">
        <v>39</v>
      </c>
      <c r="Y746" t="s">
        <v>761</v>
      </c>
      <c r="Z746" t="s">
        <v>119</v>
      </c>
    </row>
    <row r="747" spans="1:26" x14ac:dyDescent="0.25">
      <c r="A747">
        <v>5</v>
      </c>
      <c r="B747" t="s">
        <v>43</v>
      </c>
      <c r="C747">
        <v>6</v>
      </c>
      <c r="D747" t="s">
        <v>26</v>
      </c>
      <c r="E747" t="s">
        <v>305</v>
      </c>
      <c r="F747" t="s">
        <v>13</v>
      </c>
      <c r="G747" t="s">
        <v>140</v>
      </c>
      <c r="H747" s="1">
        <v>0</v>
      </c>
      <c r="I747" s="2">
        <v>42696</v>
      </c>
      <c r="J747" s="8">
        <f t="shared" si="11"/>
        <v>2016</v>
      </c>
      <c r="K747" t="s">
        <v>6453</v>
      </c>
      <c r="L747" t="s">
        <v>16</v>
      </c>
      <c r="M747">
        <v>31907</v>
      </c>
      <c r="N747">
        <v>704</v>
      </c>
      <c r="O747" t="s">
        <v>3180</v>
      </c>
      <c r="P747">
        <v>157</v>
      </c>
      <c r="Q747">
        <v>5</v>
      </c>
      <c r="R747" t="s">
        <v>18</v>
      </c>
      <c r="T747">
        <v>156.75</v>
      </c>
      <c r="U747">
        <v>320</v>
      </c>
      <c r="V747" t="s">
        <v>33</v>
      </c>
      <c r="W747" s="2">
        <v>42701</v>
      </c>
      <c r="X747" t="s">
        <v>39</v>
      </c>
      <c r="Y747" t="s">
        <v>761</v>
      </c>
      <c r="Z747" t="s">
        <v>54</v>
      </c>
    </row>
    <row r="748" spans="1:26" x14ac:dyDescent="0.25">
      <c r="A748">
        <v>4</v>
      </c>
      <c r="B748" t="s">
        <v>43</v>
      </c>
      <c r="C748">
        <v>6</v>
      </c>
      <c r="D748" t="s">
        <v>26</v>
      </c>
      <c r="E748" t="s">
        <v>519</v>
      </c>
      <c r="F748" t="s">
        <v>13</v>
      </c>
      <c r="G748" t="s">
        <v>1690</v>
      </c>
      <c r="H748" s="1">
        <v>0.7</v>
      </c>
      <c r="I748" s="2">
        <v>42676</v>
      </c>
      <c r="J748" s="8">
        <f t="shared" si="11"/>
        <v>2016</v>
      </c>
      <c r="K748" t="s">
        <v>4240</v>
      </c>
      <c r="L748" t="s">
        <v>102</v>
      </c>
      <c r="M748">
        <v>44256</v>
      </c>
      <c r="N748">
        <v>43</v>
      </c>
      <c r="O748" t="s">
        <v>951</v>
      </c>
      <c r="P748">
        <v>-13</v>
      </c>
      <c r="Q748">
        <v>3</v>
      </c>
      <c r="R748" t="s">
        <v>104</v>
      </c>
      <c r="T748">
        <v>-13.47</v>
      </c>
      <c r="U748">
        <v>19</v>
      </c>
      <c r="V748" t="s">
        <v>19</v>
      </c>
      <c r="W748" s="2">
        <v>42680</v>
      </c>
      <c r="X748" t="s">
        <v>39</v>
      </c>
      <c r="Y748" t="s">
        <v>309</v>
      </c>
      <c r="Z748" t="s">
        <v>54</v>
      </c>
    </row>
    <row r="749" spans="1:26" x14ac:dyDescent="0.25">
      <c r="A749">
        <v>4</v>
      </c>
      <c r="B749" t="s">
        <v>43</v>
      </c>
      <c r="C749">
        <v>6</v>
      </c>
      <c r="D749" t="s">
        <v>50</v>
      </c>
      <c r="E749" t="s">
        <v>519</v>
      </c>
      <c r="F749" t="s">
        <v>13</v>
      </c>
      <c r="G749" t="s">
        <v>1690</v>
      </c>
      <c r="H749" s="1">
        <v>0.4</v>
      </c>
      <c r="I749" s="2">
        <v>42676</v>
      </c>
      <c r="J749" s="8">
        <f t="shared" si="11"/>
        <v>2016</v>
      </c>
      <c r="K749" t="s">
        <v>4240</v>
      </c>
      <c r="L749" t="s">
        <v>102</v>
      </c>
      <c r="M749">
        <v>44256</v>
      </c>
      <c r="N749">
        <v>1293</v>
      </c>
      <c r="O749" t="s">
        <v>4857</v>
      </c>
      <c r="P749">
        <v>-108</v>
      </c>
      <c r="Q749">
        <v>6</v>
      </c>
      <c r="R749" t="s">
        <v>104</v>
      </c>
      <c r="T749">
        <v>-107.99</v>
      </c>
      <c r="U749">
        <v>540</v>
      </c>
      <c r="V749" t="s">
        <v>19</v>
      </c>
      <c r="W749" s="2">
        <v>42680</v>
      </c>
      <c r="X749" t="s">
        <v>39</v>
      </c>
      <c r="Y749" t="s">
        <v>309</v>
      </c>
      <c r="Z749" t="s">
        <v>52</v>
      </c>
    </row>
    <row r="750" spans="1:26" x14ac:dyDescent="0.25">
      <c r="A750">
        <v>4</v>
      </c>
      <c r="B750" t="s">
        <v>43</v>
      </c>
      <c r="C750">
        <v>6</v>
      </c>
      <c r="D750" t="s">
        <v>50</v>
      </c>
      <c r="E750" t="s">
        <v>519</v>
      </c>
      <c r="F750" t="s">
        <v>13</v>
      </c>
      <c r="G750" t="s">
        <v>1690</v>
      </c>
      <c r="H750" s="1">
        <v>0.4</v>
      </c>
      <c r="I750" s="2">
        <v>42676</v>
      </c>
      <c r="J750" s="8">
        <f t="shared" si="11"/>
        <v>2016</v>
      </c>
      <c r="K750" t="s">
        <v>4240</v>
      </c>
      <c r="L750" t="s">
        <v>102</v>
      </c>
      <c r="M750">
        <v>44256</v>
      </c>
      <c r="N750">
        <v>891</v>
      </c>
      <c r="O750" t="s">
        <v>8109</v>
      </c>
      <c r="P750">
        <v>-10</v>
      </c>
      <c r="Q750">
        <v>7</v>
      </c>
      <c r="R750" t="s">
        <v>104</v>
      </c>
      <c r="T750">
        <v>-10.050000000000001</v>
      </c>
      <c r="U750">
        <v>50</v>
      </c>
      <c r="V750" t="s">
        <v>19</v>
      </c>
      <c r="W750" s="2">
        <v>42680</v>
      </c>
      <c r="X750" t="s">
        <v>39</v>
      </c>
      <c r="Y750" t="s">
        <v>309</v>
      </c>
      <c r="Z750" t="s">
        <v>52</v>
      </c>
    </row>
    <row r="751" spans="1:26" x14ac:dyDescent="0.25">
      <c r="A751">
        <v>6</v>
      </c>
      <c r="B751" t="s">
        <v>10</v>
      </c>
      <c r="C751">
        <v>6</v>
      </c>
      <c r="D751" t="s">
        <v>26</v>
      </c>
      <c r="E751" t="s">
        <v>122</v>
      </c>
      <c r="F751" t="s">
        <v>13</v>
      </c>
      <c r="G751" t="s">
        <v>95</v>
      </c>
      <c r="H751" s="1">
        <v>0.2</v>
      </c>
      <c r="I751" s="2">
        <v>42599</v>
      </c>
      <c r="J751" s="8">
        <f t="shared" si="11"/>
        <v>2016</v>
      </c>
      <c r="K751" t="s">
        <v>6262</v>
      </c>
      <c r="L751" t="s">
        <v>73</v>
      </c>
      <c r="M751">
        <v>77095</v>
      </c>
      <c r="N751">
        <v>1806</v>
      </c>
      <c r="O751" t="s">
        <v>3655</v>
      </c>
      <c r="P751">
        <v>5</v>
      </c>
      <c r="Q751">
        <v>3</v>
      </c>
      <c r="R751" t="s">
        <v>75</v>
      </c>
      <c r="T751">
        <v>5.44</v>
      </c>
      <c r="U751">
        <v>16</v>
      </c>
      <c r="V751" t="s">
        <v>33</v>
      </c>
      <c r="W751" s="2">
        <v>42605</v>
      </c>
      <c r="X751" t="s">
        <v>39</v>
      </c>
      <c r="Y751" t="s">
        <v>77</v>
      </c>
      <c r="Z751" t="s">
        <v>64</v>
      </c>
    </row>
    <row r="752" spans="1:26" x14ac:dyDescent="0.25">
      <c r="A752">
        <v>4</v>
      </c>
      <c r="B752" t="s">
        <v>43</v>
      </c>
      <c r="C752">
        <v>6</v>
      </c>
      <c r="D752" t="s">
        <v>11</v>
      </c>
      <c r="E752" t="s">
        <v>498</v>
      </c>
      <c r="F752" t="s">
        <v>13</v>
      </c>
      <c r="G752" t="s">
        <v>5443</v>
      </c>
      <c r="H752" s="1">
        <v>0.3</v>
      </c>
      <c r="I752" s="2">
        <v>42572</v>
      </c>
      <c r="J752" s="8">
        <f t="shared" si="11"/>
        <v>2016</v>
      </c>
      <c r="K752" t="s">
        <v>5519</v>
      </c>
      <c r="L752" t="s">
        <v>73</v>
      </c>
      <c r="M752">
        <v>75217</v>
      </c>
      <c r="N752">
        <v>836</v>
      </c>
      <c r="O752" t="s">
        <v>1150</v>
      </c>
      <c r="P752">
        <v>-94</v>
      </c>
      <c r="Q752">
        <v>5</v>
      </c>
      <c r="R752" t="s">
        <v>75</v>
      </c>
      <c r="T752">
        <v>-93.99</v>
      </c>
      <c r="U752">
        <v>658</v>
      </c>
      <c r="V752" t="s">
        <v>33</v>
      </c>
      <c r="W752" s="2">
        <v>42576</v>
      </c>
      <c r="X752" t="s">
        <v>39</v>
      </c>
      <c r="Y752" t="s">
        <v>77</v>
      </c>
      <c r="Z752" t="s">
        <v>24</v>
      </c>
    </row>
    <row r="753" spans="1:26" x14ac:dyDescent="0.25">
      <c r="A753">
        <v>4</v>
      </c>
      <c r="B753" t="s">
        <v>43</v>
      </c>
      <c r="C753">
        <v>6</v>
      </c>
      <c r="D753" t="s">
        <v>26</v>
      </c>
      <c r="E753" t="s">
        <v>498</v>
      </c>
      <c r="F753" t="s">
        <v>13</v>
      </c>
      <c r="G753" t="s">
        <v>5443</v>
      </c>
      <c r="H753" s="1">
        <v>0.2</v>
      </c>
      <c r="I753" s="2">
        <v>42572</v>
      </c>
      <c r="J753" s="8">
        <f t="shared" si="11"/>
        <v>2016</v>
      </c>
      <c r="K753" t="s">
        <v>5519</v>
      </c>
      <c r="L753" t="s">
        <v>73</v>
      </c>
      <c r="M753">
        <v>75217</v>
      </c>
      <c r="N753">
        <v>929</v>
      </c>
      <c r="O753" t="s">
        <v>8233</v>
      </c>
      <c r="P753">
        <v>30</v>
      </c>
      <c r="Q753">
        <v>5</v>
      </c>
      <c r="R753" t="s">
        <v>75</v>
      </c>
      <c r="T753">
        <v>29.67</v>
      </c>
      <c r="U753">
        <v>88</v>
      </c>
      <c r="V753" t="s">
        <v>33</v>
      </c>
      <c r="W753" s="2">
        <v>42576</v>
      </c>
      <c r="X753" t="s">
        <v>39</v>
      </c>
      <c r="Y753" t="s">
        <v>77</v>
      </c>
      <c r="Z753" t="s">
        <v>119</v>
      </c>
    </row>
    <row r="754" spans="1:26" x14ac:dyDescent="0.25">
      <c r="A754">
        <v>4</v>
      </c>
      <c r="B754" t="s">
        <v>43</v>
      </c>
      <c r="C754">
        <v>6</v>
      </c>
      <c r="D754" t="s">
        <v>26</v>
      </c>
      <c r="E754" t="s">
        <v>498</v>
      </c>
      <c r="F754" t="s">
        <v>13</v>
      </c>
      <c r="G754" t="s">
        <v>5443</v>
      </c>
      <c r="H754" s="1">
        <v>0.8</v>
      </c>
      <c r="I754" s="2">
        <v>42572</v>
      </c>
      <c r="J754" s="8">
        <f t="shared" si="11"/>
        <v>2016</v>
      </c>
      <c r="K754" t="s">
        <v>5519</v>
      </c>
      <c r="L754" t="s">
        <v>73</v>
      </c>
      <c r="M754">
        <v>75217</v>
      </c>
      <c r="N754">
        <v>45</v>
      </c>
      <c r="O754" t="s">
        <v>5904</v>
      </c>
      <c r="P754">
        <v>-2</v>
      </c>
      <c r="Q754">
        <v>1</v>
      </c>
      <c r="R754" t="s">
        <v>75</v>
      </c>
      <c r="T754">
        <v>-1.83</v>
      </c>
      <c r="U754">
        <v>1</v>
      </c>
      <c r="V754" t="s">
        <v>33</v>
      </c>
      <c r="W754" s="2">
        <v>42576</v>
      </c>
      <c r="X754" t="s">
        <v>39</v>
      </c>
      <c r="Y754" t="s">
        <v>77</v>
      </c>
      <c r="Z754" t="s">
        <v>54</v>
      </c>
    </row>
    <row r="755" spans="1:26" x14ac:dyDescent="0.25">
      <c r="A755">
        <v>4</v>
      </c>
      <c r="B755" t="s">
        <v>43</v>
      </c>
      <c r="C755">
        <v>6</v>
      </c>
      <c r="D755" t="s">
        <v>26</v>
      </c>
      <c r="E755" t="s">
        <v>498</v>
      </c>
      <c r="F755" t="s">
        <v>13</v>
      </c>
      <c r="G755" t="s">
        <v>5443</v>
      </c>
      <c r="H755" s="1">
        <v>0.8</v>
      </c>
      <c r="I755" s="2">
        <v>42572</v>
      </c>
      <c r="J755" s="8">
        <f t="shared" si="11"/>
        <v>2016</v>
      </c>
      <c r="K755" t="s">
        <v>5519</v>
      </c>
      <c r="L755" t="s">
        <v>73</v>
      </c>
      <c r="M755">
        <v>75217</v>
      </c>
      <c r="N755">
        <v>36</v>
      </c>
      <c r="O755" t="s">
        <v>6064</v>
      </c>
      <c r="P755">
        <v>-13</v>
      </c>
      <c r="Q755">
        <v>3</v>
      </c>
      <c r="R755" t="s">
        <v>75</v>
      </c>
      <c r="T755">
        <v>-12.98</v>
      </c>
      <c r="U755">
        <v>5</v>
      </c>
      <c r="V755" t="s">
        <v>33</v>
      </c>
      <c r="W755" s="2">
        <v>42576</v>
      </c>
      <c r="X755" t="s">
        <v>39</v>
      </c>
      <c r="Y755" t="s">
        <v>77</v>
      </c>
      <c r="Z755" t="s">
        <v>56</v>
      </c>
    </row>
    <row r="756" spans="1:26" x14ac:dyDescent="0.25">
      <c r="A756">
        <v>5</v>
      </c>
      <c r="B756" t="s">
        <v>43</v>
      </c>
      <c r="C756">
        <v>6</v>
      </c>
      <c r="D756" t="s">
        <v>26</v>
      </c>
      <c r="E756" t="s">
        <v>1174</v>
      </c>
      <c r="F756" t="s">
        <v>13</v>
      </c>
      <c r="G756" t="s">
        <v>2030</v>
      </c>
      <c r="H756" s="1">
        <v>0.2</v>
      </c>
      <c r="I756" s="2">
        <v>42712</v>
      </c>
      <c r="J756" s="8">
        <f t="shared" si="11"/>
        <v>2016</v>
      </c>
      <c r="K756" t="s">
        <v>4648</v>
      </c>
      <c r="L756" t="s">
        <v>30</v>
      </c>
      <c r="M756">
        <v>97301</v>
      </c>
      <c r="N756">
        <v>1838</v>
      </c>
      <c r="O756" t="s">
        <v>182</v>
      </c>
      <c r="P756">
        <v>4</v>
      </c>
      <c r="Q756">
        <v>2</v>
      </c>
      <c r="R756" t="s">
        <v>32</v>
      </c>
      <c r="T756">
        <v>3.63</v>
      </c>
      <c r="U756">
        <v>10</v>
      </c>
      <c r="V756" t="s">
        <v>19</v>
      </c>
      <c r="W756" s="2">
        <v>42717</v>
      </c>
      <c r="X756" t="s">
        <v>39</v>
      </c>
      <c r="Y756" t="s">
        <v>262</v>
      </c>
      <c r="Z756" t="s">
        <v>64</v>
      </c>
    </row>
    <row r="757" spans="1:26" x14ac:dyDescent="0.25">
      <c r="A757">
        <v>5</v>
      </c>
      <c r="B757" t="s">
        <v>43</v>
      </c>
      <c r="C757">
        <v>6</v>
      </c>
      <c r="D757" t="s">
        <v>26</v>
      </c>
      <c r="E757" t="s">
        <v>1174</v>
      </c>
      <c r="F757" t="s">
        <v>13</v>
      </c>
      <c r="G757" t="s">
        <v>2030</v>
      </c>
      <c r="H757" s="1">
        <v>0.2</v>
      </c>
      <c r="I757" s="2">
        <v>42712</v>
      </c>
      <c r="J757" s="8">
        <f t="shared" si="11"/>
        <v>2016</v>
      </c>
      <c r="K757" t="s">
        <v>4648</v>
      </c>
      <c r="L757" t="s">
        <v>30</v>
      </c>
      <c r="M757">
        <v>97301</v>
      </c>
      <c r="N757">
        <v>101</v>
      </c>
      <c r="O757" t="s">
        <v>3361</v>
      </c>
      <c r="P757">
        <v>3</v>
      </c>
      <c r="Q757">
        <v>3</v>
      </c>
      <c r="R757" t="s">
        <v>32</v>
      </c>
      <c r="T757">
        <v>2.93</v>
      </c>
      <c r="U757">
        <v>39</v>
      </c>
      <c r="V757" t="s">
        <v>19</v>
      </c>
      <c r="W757" s="2">
        <v>42717</v>
      </c>
      <c r="X757" t="s">
        <v>39</v>
      </c>
      <c r="Y757" t="s">
        <v>262</v>
      </c>
      <c r="Z757" t="s">
        <v>42</v>
      </c>
    </row>
    <row r="758" spans="1:26" x14ac:dyDescent="0.25">
      <c r="A758">
        <v>5</v>
      </c>
      <c r="B758" t="s">
        <v>43</v>
      </c>
      <c r="C758">
        <v>6</v>
      </c>
      <c r="D758" t="s">
        <v>26</v>
      </c>
      <c r="E758" t="s">
        <v>1174</v>
      </c>
      <c r="F758" t="s">
        <v>13</v>
      </c>
      <c r="G758" t="s">
        <v>2030</v>
      </c>
      <c r="H758" s="1">
        <v>0.2</v>
      </c>
      <c r="I758" s="2">
        <v>42712</v>
      </c>
      <c r="J758" s="8">
        <f t="shared" si="11"/>
        <v>2016</v>
      </c>
      <c r="K758" t="s">
        <v>4648</v>
      </c>
      <c r="L758" t="s">
        <v>30</v>
      </c>
      <c r="M758">
        <v>97301</v>
      </c>
      <c r="N758">
        <v>201</v>
      </c>
      <c r="O758" t="s">
        <v>3037</v>
      </c>
      <c r="P758">
        <v>4</v>
      </c>
      <c r="Q758">
        <v>5</v>
      </c>
      <c r="R758" t="s">
        <v>32</v>
      </c>
      <c r="T758">
        <v>3.74</v>
      </c>
      <c r="U758">
        <v>12</v>
      </c>
      <c r="V758" t="s">
        <v>19</v>
      </c>
      <c r="W758" s="2">
        <v>42717</v>
      </c>
      <c r="X758" t="s">
        <v>39</v>
      </c>
      <c r="Y758" t="s">
        <v>262</v>
      </c>
      <c r="Z758" t="s">
        <v>35</v>
      </c>
    </row>
    <row r="759" spans="1:26" x14ac:dyDescent="0.25">
      <c r="A759">
        <v>5</v>
      </c>
      <c r="B759" t="s">
        <v>43</v>
      </c>
      <c r="C759">
        <v>6</v>
      </c>
      <c r="D759" t="s">
        <v>26</v>
      </c>
      <c r="E759" t="s">
        <v>1174</v>
      </c>
      <c r="F759" t="s">
        <v>13</v>
      </c>
      <c r="G759" t="s">
        <v>2030</v>
      </c>
      <c r="H759" s="1">
        <v>0.2</v>
      </c>
      <c r="I759" s="2">
        <v>42712</v>
      </c>
      <c r="J759" s="8">
        <f t="shared" si="11"/>
        <v>2016</v>
      </c>
      <c r="K759" t="s">
        <v>4648</v>
      </c>
      <c r="L759" t="s">
        <v>30</v>
      </c>
      <c r="M759">
        <v>97301</v>
      </c>
      <c r="N759">
        <v>63</v>
      </c>
      <c r="O759" t="s">
        <v>4686</v>
      </c>
      <c r="P759">
        <v>-3</v>
      </c>
      <c r="Q759">
        <v>5</v>
      </c>
      <c r="R759" t="s">
        <v>32</v>
      </c>
      <c r="T759">
        <v>-2.6</v>
      </c>
      <c r="U759">
        <v>14</v>
      </c>
      <c r="V759" t="s">
        <v>19</v>
      </c>
      <c r="W759" s="2">
        <v>42717</v>
      </c>
      <c r="X759" t="s">
        <v>39</v>
      </c>
      <c r="Y759" t="s">
        <v>262</v>
      </c>
      <c r="Z759" t="s">
        <v>356</v>
      </c>
    </row>
    <row r="760" spans="1:26" x14ac:dyDescent="0.25">
      <c r="A760">
        <v>5</v>
      </c>
      <c r="B760" t="s">
        <v>43</v>
      </c>
      <c r="C760">
        <v>6</v>
      </c>
      <c r="D760" t="s">
        <v>26</v>
      </c>
      <c r="E760" t="s">
        <v>1174</v>
      </c>
      <c r="F760" t="s">
        <v>13</v>
      </c>
      <c r="G760" t="s">
        <v>2030</v>
      </c>
      <c r="H760" s="1">
        <v>0.2</v>
      </c>
      <c r="I760" s="2">
        <v>42712</v>
      </c>
      <c r="J760" s="8">
        <f t="shared" si="11"/>
        <v>2016</v>
      </c>
      <c r="K760" t="s">
        <v>4648</v>
      </c>
      <c r="L760" t="s">
        <v>30</v>
      </c>
      <c r="M760">
        <v>97301</v>
      </c>
      <c r="N760">
        <v>208</v>
      </c>
      <c r="O760" t="s">
        <v>2978</v>
      </c>
      <c r="P760">
        <v>9</v>
      </c>
      <c r="Q760">
        <v>7</v>
      </c>
      <c r="R760" t="s">
        <v>32</v>
      </c>
      <c r="T760">
        <v>9.06</v>
      </c>
      <c r="U760">
        <v>28</v>
      </c>
      <c r="V760" t="s">
        <v>19</v>
      </c>
      <c r="W760" s="2">
        <v>42717</v>
      </c>
      <c r="X760" t="s">
        <v>39</v>
      </c>
      <c r="Y760" t="s">
        <v>262</v>
      </c>
      <c r="Z760" t="s">
        <v>35</v>
      </c>
    </row>
    <row r="761" spans="1:26" x14ac:dyDescent="0.25">
      <c r="A761">
        <v>5</v>
      </c>
      <c r="B761" t="s">
        <v>43</v>
      </c>
      <c r="C761">
        <v>6</v>
      </c>
      <c r="D761" t="s">
        <v>26</v>
      </c>
      <c r="E761" t="s">
        <v>1174</v>
      </c>
      <c r="F761" t="s">
        <v>13</v>
      </c>
      <c r="G761" t="s">
        <v>2030</v>
      </c>
      <c r="H761" s="1">
        <v>0.7</v>
      </c>
      <c r="I761" s="2">
        <v>42712</v>
      </c>
      <c r="J761" s="8">
        <f t="shared" si="11"/>
        <v>2016</v>
      </c>
      <c r="K761" t="s">
        <v>4648</v>
      </c>
      <c r="L761" t="s">
        <v>30</v>
      </c>
      <c r="M761">
        <v>97301</v>
      </c>
      <c r="N761">
        <v>59</v>
      </c>
      <c r="O761" t="s">
        <v>8277</v>
      </c>
      <c r="P761">
        <v>-5</v>
      </c>
      <c r="Q761">
        <v>4</v>
      </c>
      <c r="R761" t="s">
        <v>32</v>
      </c>
      <c r="T761">
        <v>-4.5199999999999996</v>
      </c>
      <c r="U761">
        <v>6</v>
      </c>
      <c r="V761" t="s">
        <v>19</v>
      </c>
      <c r="W761" s="2">
        <v>42717</v>
      </c>
      <c r="X761" t="s">
        <v>39</v>
      </c>
      <c r="Y761" t="s">
        <v>262</v>
      </c>
      <c r="Z761" t="s">
        <v>54</v>
      </c>
    </row>
    <row r="762" spans="1:26" x14ac:dyDescent="0.25">
      <c r="A762">
        <v>5</v>
      </c>
      <c r="B762" t="s">
        <v>43</v>
      </c>
      <c r="C762">
        <v>6</v>
      </c>
      <c r="D762" t="s">
        <v>50</v>
      </c>
      <c r="E762" t="s">
        <v>1174</v>
      </c>
      <c r="F762" t="s">
        <v>13</v>
      </c>
      <c r="G762" t="s">
        <v>2030</v>
      </c>
      <c r="H762" s="1">
        <v>0.2</v>
      </c>
      <c r="I762" s="2">
        <v>42712</v>
      </c>
      <c r="J762" s="8">
        <f t="shared" si="11"/>
        <v>2016</v>
      </c>
      <c r="K762" t="s">
        <v>4648</v>
      </c>
      <c r="L762" t="s">
        <v>30</v>
      </c>
      <c r="M762">
        <v>97301</v>
      </c>
      <c r="N762">
        <v>1400</v>
      </c>
      <c r="O762" t="s">
        <v>4934</v>
      </c>
      <c r="P762">
        <v>20</v>
      </c>
      <c r="Q762">
        <v>3</v>
      </c>
      <c r="R762" t="s">
        <v>32</v>
      </c>
      <c r="T762">
        <v>19.75</v>
      </c>
      <c r="U762">
        <v>53</v>
      </c>
      <c r="V762" t="s">
        <v>19</v>
      </c>
      <c r="W762" s="2">
        <v>42717</v>
      </c>
      <c r="X762" t="s">
        <v>39</v>
      </c>
      <c r="Y762" t="s">
        <v>262</v>
      </c>
      <c r="Z762" t="s">
        <v>52</v>
      </c>
    </row>
    <row r="763" spans="1:26" x14ac:dyDescent="0.25">
      <c r="A763">
        <v>5</v>
      </c>
      <c r="B763" t="s">
        <v>43</v>
      </c>
      <c r="C763">
        <v>6</v>
      </c>
      <c r="D763" t="s">
        <v>50</v>
      </c>
      <c r="E763" t="s">
        <v>1174</v>
      </c>
      <c r="F763" t="s">
        <v>13</v>
      </c>
      <c r="G763" t="s">
        <v>2030</v>
      </c>
      <c r="H763" s="1">
        <v>0.2</v>
      </c>
      <c r="I763" s="2">
        <v>42712</v>
      </c>
      <c r="J763" s="8">
        <f t="shared" si="11"/>
        <v>2016</v>
      </c>
      <c r="K763" t="s">
        <v>4648</v>
      </c>
      <c r="L763" t="s">
        <v>30</v>
      </c>
      <c r="M763">
        <v>97301</v>
      </c>
      <c r="N763">
        <v>1408</v>
      </c>
      <c r="O763" t="s">
        <v>5190</v>
      </c>
      <c r="P763">
        <v>-18</v>
      </c>
      <c r="Q763">
        <v>10</v>
      </c>
      <c r="R763" t="s">
        <v>32</v>
      </c>
      <c r="T763">
        <v>-18.190000000000001</v>
      </c>
      <c r="U763">
        <v>104</v>
      </c>
      <c r="V763" t="s">
        <v>19</v>
      </c>
      <c r="W763" s="2">
        <v>42717</v>
      </c>
      <c r="X763" t="s">
        <v>39</v>
      </c>
      <c r="Y763" t="s">
        <v>262</v>
      </c>
      <c r="Z763" t="s">
        <v>113</v>
      </c>
    </row>
    <row r="764" spans="1:26" x14ac:dyDescent="0.25">
      <c r="A764">
        <v>3</v>
      </c>
      <c r="B764" t="s">
        <v>25</v>
      </c>
      <c r="C764">
        <v>1</v>
      </c>
      <c r="D764" t="s">
        <v>26</v>
      </c>
      <c r="E764" t="s">
        <v>1618</v>
      </c>
      <c r="F764" t="s">
        <v>13</v>
      </c>
      <c r="G764" t="s">
        <v>6856</v>
      </c>
      <c r="H764" s="1">
        <v>0</v>
      </c>
      <c r="I764" s="2">
        <v>42516</v>
      </c>
      <c r="J764" s="8">
        <f t="shared" si="11"/>
        <v>2016</v>
      </c>
      <c r="K764" t="s">
        <v>7264</v>
      </c>
      <c r="L764" t="s">
        <v>30</v>
      </c>
      <c r="M764">
        <v>84107</v>
      </c>
      <c r="N764">
        <v>1662</v>
      </c>
      <c r="O764" t="s">
        <v>8175</v>
      </c>
      <c r="P764">
        <v>23</v>
      </c>
      <c r="Q764">
        <v>5</v>
      </c>
      <c r="R764" t="s">
        <v>32</v>
      </c>
      <c r="T764">
        <v>23.23</v>
      </c>
      <c r="U764">
        <v>48</v>
      </c>
      <c r="V764" t="s">
        <v>76</v>
      </c>
      <c r="W764" s="2">
        <v>42519</v>
      </c>
      <c r="X764" t="s">
        <v>130</v>
      </c>
      <c r="Y764" t="s">
        <v>87</v>
      </c>
      <c r="Z764" t="s">
        <v>64</v>
      </c>
    </row>
    <row r="765" spans="1:26" x14ac:dyDescent="0.25">
      <c r="A765">
        <v>2</v>
      </c>
      <c r="B765" t="s">
        <v>43</v>
      </c>
      <c r="C765">
        <v>3</v>
      </c>
      <c r="D765" t="s">
        <v>26</v>
      </c>
      <c r="E765" t="s">
        <v>12</v>
      </c>
      <c r="F765" t="s">
        <v>13</v>
      </c>
      <c r="G765" t="s">
        <v>860</v>
      </c>
      <c r="H765" s="1">
        <v>0</v>
      </c>
      <c r="I765" s="2">
        <v>42717</v>
      </c>
      <c r="J765" s="8">
        <f t="shared" si="11"/>
        <v>2016</v>
      </c>
      <c r="K765" t="s">
        <v>6105</v>
      </c>
      <c r="L765" t="s">
        <v>16</v>
      </c>
      <c r="M765">
        <v>42420</v>
      </c>
      <c r="N765">
        <v>68</v>
      </c>
      <c r="O765" t="s">
        <v>8238</v>
      </c>
      <c r="P765">
        <v>6</v>
      </c>
      <c r="Q765">
        <v>3</v>
      </c>
      <c r="R765" t="s">
        <v>18</v>
      </c>
      <c r="T765">
        <v>5.82</v>
      </c>
      <c r="U765">
        <v>12</v>
      </c>
      <c r="V765" t="s">
        <v>33</v>
      </c>
      <c r="W765" s="2">
        <v>42719</v>
      </c>
      <c r="X765" t="s">
        <v>20</v>
      </c>
      <c r="Y765" t="s">
        <v>21</v>
      </c>
      <c r="Z765" t="s">
        <v>54</v>
      </c>
    </row>
    <row r="766" spans="1:26" x14ac:dyDescent="0.25">
      <c r="A766">
        <v>5</v>
      </c>
      <c r="B766" t="s">
        <v>43</v>
      </c>
      <c r="C766">
        <v>6</v>
      </c>
      <c r="D766" t="s">
        <v>26</v>
      </c>
      <c r="E766" t="s">
        <v>88</v>
      </c>
      <c r="F766" t="s">
        <v>13</v>
      </c>
      <c r="G766" t="s">
        <v>729</v>
      </c>
      <c r="H766" s="1">
        <v>0.2</v>
      </c>
      <c r="I766" s="2">
        <v>42563</v>
      </c>
      <c r="J766" s="8">
        <f t="shared" si="11"/>
        <v>2016</v>
      </c>
      <c r="K766" t="s">
        <v>730</v>
      </c>
      <c r="L766" t="s">
        <v>30</v>
      </c>
      <c r="M766">
        <v>94122</v>
      </c>
      <c r="N766">
        <v>1586</v>
      </c>
      <c r="O766" t="s">
        <v>731</v>
      </c>
      <c r="P766">
        <v>3</v>
      </c>
      <c r="Q766">
        <v>2</v>
      </c>
      <c r="R766" t="s">
        <v>32</v>
      </c>
      <c r="T766">
        <v>2.8</v>
      </c>
      <c r="U766">
        <v>8</v>
      </c>
      <c r="V766" t="s">
        <v>33</v>
      </c>
      <c r="W766" s="2">
        <v>42568</v>
      </c>
      <c r="X766" t="s">
        <v>39</v>
      </c>
      <c r="Y766" t="s">
        <v>34</v>
      </c>
      <c r="Z766" t="s">
        <v>54</v>
      </c>
    </row>
    <row r="767" spans="1:26" x14ac:dyDescent="0.25">
      <c r="A767">
        <v>5</v>
      </c>
      <c r="B767" t="s">
        <v>43</v>
      </c>
      <c r="C767">
        <v>6</v>
      </c>
      <c r="D767" t="s">
        <v>11</v>
      </c>
      <c r="E767" t="s">
        <v>88</v>
      </c>
      <c r="F767" t="s">
        <v>13</v>
      </c>
      <c r="G767" t="s">
        <v>729</v>
      </c>
      <c r="H767" s="1">
        <v>0.2</v>
      </c>
      <c r="I767" s="2">
        <v>42563</v>
      </c>
      <c r="J767" s="8">
        <f t="shared" si="11"/>
        <v>2016</v>
      </c>
      <c r="K767" t="s">
        <v>730</v>
      </c>
      <c r="L767" t="s">
        <v>30</v>
      </c>
      <c r="M767">
        <v>94122</v>
      </c>
      <c r="N767">
        <v>827</v>
      </c>
      <c r="O767" t="s">
        <v>732</v>
      </c>
      <c r="P767">
        <v>-17</v>
      </c>
      <c r="Q767">
        <v>3</v>
      </c>
      <c r="R767" t="s">
        <v>32</v>
      </c>
      <c r="T767">
        <v>-17.46</v>
      </c>
      <c r="U767">
        <v>698</v>
      </c>
      <c r="V767" t="s">
        <v>33</v>
      </c>
      <c r="W767" s="2">
        <v>42568</v>
      </c>
      <c r="X767" t="s">
        <v>39</v>
      </c>
      <c r="Y767" t="s">
        <v>34</v>
      </c>
      <c r="Z767" t="s">
        <v>41</v>
      </c>
    </row>
    <row r="768" spans="1:26" x14ac:dyDescent="0.25">
      <c r="A768">
        <v>2</v>
      </c>
      <c r="B768" t="s">
        <v>43</v>
      </c>
      <c r="C768">
        <v>3</v>
      </c>
      <c r="D768" t="s">
        <v>11</v>
      </c>
      <c r="E768" t="s">
        <v>99</v>
      </c>
      <c r="F768" t="s">
        <v>13</v>
      </c>
      <c r="G768" t="s">
        <v>937</v>
      </c>
      <c r="H768" s="1">
        <v>0.3</v>
      </c>
      <c r="I768" s="2">
        <v>42719</v>
      </c>
      <c r="J768" s="8">
        <f t="shared" si="11"/>
        <v>2016</v>
      </c>
      <c r="K768" t="s">
        <v>5409</v>
      </c>
      <c r="L768" t="s">
        <v>102</v>
      </c>
      <c r="M768">
        <v>19140</v>
      </c>
      <c r="N768">
        <v>773</v>
      </c>
      <c r="O768" t="s">
        <v>8123</v>
      </c>
      <c r="P768">
        <v>-108</v>
      </c>
      <c r="Q768">
        <v>7</v>
      </c>
      <c r="R768" t="s">
        <v>104</v>
      </c>
      <c r="T768">
        <v>-108.27</v>
      </c>
      <c r="U768">
        <v>446</v>
      </c>
      <c r="V768" t="s">
        <v>33</v>
      </c>
      <c r="W768" s="2">
        <v>42721</v>
      </c>
      <c r="X768" t="s">
        <v>20</v>
      </c>
      <c r="Y768" t="s">
        <v>105</v>
      </c>
      <c r="Z768" t="s">
        <v>24</v>
      </c>
    </row>
    <row r="769" spans="1:26" x14ac:dyDescent="0.25">
      <c r="A769">
        <v>3</v>
      </c>
      <c r="B769" t="s">
        <v>25</v>
      </c>
      <c r="C769">
        <v>1</v>
      </c>
      <c r="D769" t="s">
        <v>11</v>
      </c>
      <c r="E769" t="s">
        <v>157</v>
      </c>
      <c r="F769" t="s">
        <v>13</v>
      </c>
      <c r="G769" t="s">
        <v>1369</v>
      </c>
      <c r="H769" s="1">
        <v>0</v>
      </c>
      <c r="I769" s="2">
        <v>42380</v>
      </c>
      <c r="J769" s="8">
        <f t="shared" si="11"/>
        <v>2016</v>
      </c>
      <c r="K769" t="s">
        <v>1370</v>
      </c>
      <c r="L769" t="s">
        <v>102</v>
      </c>
      <c r="M769">
        <v>19901</v>
      </c>
      <c r="N769">
        <v>498</v>
      </c>
      <c r="O769" t="s">
        <v>1217</v>
      </c>
      <c r="P769">
        <v>3</v>
      </c>
      <c r="Q769">
        <v>2</v>
      </c>
      <c r="R769" t="s">
        <v>104</v>
      </c>
      <c r="T769">
        <v>3.08</v>
      </c>
      <c r="U769">
        <v>10</v>
      </c>
      <c r="V769" t="s">
        <v>19</v>
      </c>
      <c r="W769" s="2">
        <v>42383</v>
      </c>
      <c r="X769" t="s">
        <v>130</v>
      </c>
      <c r="Y769" t="s">
        <v>161</v>
      </c>
      <c r="Z769" t="s">
        <v>47</v>
      </c>
    </row>
    <row r="770" spans="1:26" x14ac:dyDescent="0.25">
      <c r="A770">
        <v>3</v>
      </c>
      <c r="B770" t="s">
        <v>25</v>
      </c>
      <c r="C770">
        <v>1</v>
      </c>
      <c r="D770" t="s">
        <v>26</v>
      </c>
      <c r="E770" t="s">
        <v>2505</v>
      </c>
      <c r="F770" t="s">
        <v>13</v>
      </c>
      <c r="G770" t="s">
        <v>742</v>
      </c>
      <c r="H770" s="1">
        <v>0</v>
      </c>
      <c r="I770" s="2">
        <v>42509</v>
      </c>
      <c r="J770" s="8">
        <f t="shared" ref="J770:J833" si="12">YEAR(I770)</f>
        <v>2016</v>
      </c>
      <c r="K770" t="s">
        <v>3023</v>
      </c>
      <c r="L770" t="s">
        <v>16</v>
      </c>
      <c r="M770">
        <v>23464</v>
      </c>
      <c r="N770">
        <v>75</v>
      </c>
      <c r="O770" t="s">
        <v>3024</v>
      </c>
      <c r="P770">
        <v>9</v>
      </c>
      <c r="Q770">
        <v>5</v>
      </c>
      <c r="R770" t="s">
        <v>18</v>
      </c>
      <c r="T770">
        <v>9.23</v>
      </c>
      <c r="U770">
        <v>34</v>
      </c>
      <c r="V770" t="s">
        <v>19</v>
      </c>
      <c r="W770" s="2">
        <v>42512</v>
      </c>
      <c r="X770" t="s">
        <v>130</v>
      </c>
      <c r="Y770" t="s">
        <v>205</v>
      </c>
      <c r="Z770" t="s">
        <v>356</v>
      </c>
    </row>
    <row r="771" spans="1:26" x14ac:dyDescent="0.25">
      <c r="A771">
        <v>2</v>
      </c>
      <c r="B771" t="s">
        <v>25</v>
      </c>
      <c r="C771">
        <v>1</v>
      </c>
      <c r="D771" t="s">
        <v>26</v>
      </c>
      <c r="E771" t="s">
        <v>4969</v>
      </c>
      <c r="F771" t="s">
        <v>13</v>
      </c>
      <c r="G771" t="s">
        <v>959</v>
      </c>
      <c r="H771" s="1">
        <v>0</v>
      </c>
      <c r="I771" s="2">
        <v>42493</v>
      </c>
      <c r="J771" s="8">
        <f t="shared" si="12"/>
        <v>2016</v>
      </c>
      <c r="K771" t="s">
        <v>7212</v>
      </c>
      <c r="L771" t="s">
        <v>73</v>
      </c>
      <c r="M771">
        <v>54915</v>
      </c>
      <c r="N771">
        <v>189</v>
      </c>
      <c r="O771" t="s">
        <v>4359</v>
      </c>
      <c r="P771">
        <v>10</v>
      </c>
      <c r="Q771">
        <v>7</v>
      </c>
      <c r="R771" t="s">
        <v>75</v>
      </c>
      <c r="T771">
        <v>10.35</v>
      </c>
      <c r="U771">
        <v>22</v>
      </c>
      <c r="V771" t="s">
        <v>76</v>
      </c>
      <c r="W771" s="2">
        <v>42495</v>
      </c>
      <c r="X771" t="s">
        <v>130</v>
      </c>
      <c r="Y771" t="s">
        <v>82</v>
      </c>
      <c r="Z771" t="s">
        <v>35</v>
      </c>
    </row>
    <row r="772" spans="1:26" x14ac:dyDescent="0.25">
      <c r="A772">
        <v>4</v>
      </c>
      <c r="B772" t="s">
        <v>43</v>
      </c>
      <c r="C772">
        <v>6</v>
      </c>
      <c r="D772" t="s">
        <v>26</v>
      </c>
      <c r="E772" t="s">
        <v>122</v>
      </c>
      <c r="F772" t="s">
        <v>13</v>
      </c>
      <c r="G772" t="s">
        <v>2131</v>
      </c>
      <c r="H772" s="1">
        <v>0.8</v>
      </c>
      <c r="I772" s="2">
        <v>42432</v>
      </c>
      <c r="J772" s="8">
        <f t="shared" si="12"/>
        <v>2016</v>
      </c>
      <c r="K772" t="s">
        <v>3962</v>
      </c>
      <c r="L772" t="s">
        <v>73</v>
      </c>
      <c r="M772">
        <v>77095</v>
      </c>
      <c r="N772">
        <v>18</v>
      </c>
      <c r="O772" t="s">
        <v>3415</v>
      </c>
      <c r="P772">
        <v>-460</v>
      </c>
      <c r="Q772">
        <v>3</v>
      </c>
      <c r="R772" t="s">
        <v>75</v>
      </c>
      <c r="T772">
        <v>-459.61</v>
      </c>
      <c r="U772">
        <v>177</v>
      </c>
      <c r="V772" t="s">
        <v>19</v>
      </c>
      <c r="W772" s="2">
        <v>42436</v>
      </c>
      <c r="X772" t="s">
        <v>39</v>
      </c>
      <c r="Y772" t="s">
        <v>77</v>
      </c>
      <c r="Z772" t="s">
        <v>56</v>
      </c>
    </row>
    <row r="773" spans="1:26" x14ac:dyDescent="0.25">
      <c r="A773">
        <v>0</v>
      </c>
      <c r="B773" t="s">
        <v>10</v>
      </c>
      <c r="C773">
        <v>0</v>
      </c>
      <c r="D773" t="s">
        <v>11</v>
      </c>
      <c r="E773" t="s">
        <v>547</v>
      </c>
      <c r="F773" t="s">
        <v>13</v>
      </c>
      <c r="G773" t="s">
        <v>1158</v>
      </c>
      <c r="H773" s="1">
        <v>0.2</v>
      </c>
      <c r="I773" s="2">
        <v>42460</v>
      </c>
      <c r="J773" s="8">
        <f t="shared" si="12"/>
        <v>2016</v>
      </c>
      <c r="K773" t="s">
        <v>1801</v>
      </c>
      <c r="L773" t="s">
        <v>16</v>
      </c>
      <c r="M773">
        <v>33614</v>
      </c>
      <c r="N773">
        <v>761</v>
      </c>
      <c r="O773" t="s">
        <v>571</v>
      </c>
      <c r="P773">
        <v>98</v>
      </c>
      <c r="Q773">
        <v>7</v>
      </c>
      <c r="R773" t="s">
        <v>18</v>
      </c>
      <c r="T773">
        <v>98.48</v>
      </c>
      <c r="U773">
        <v>1125</v>
      </c>
      <c r="V773" t="s">
        <v>19</v>
      </c>
      <c r="W773" s="2">
        <v>42460</v>
      </c>
      <c r="X773" t="s">
        <v>773</v>
      </c>
      <c r="Y773" t="s">
        <v>40</v>
      </c>
      <c r="Z773" t="s">
        <v>24</v>
      </c>
    </row>
    <row r="774" spans="1:26" x14ac:dyDescent="0.25">
      <c r="A774">
        <v>0</v>
      </c>
      <c r="B774" t="s">
        <v>10</v>
      </c>
      <c r="C774">
        <v>0</v>
      </c>
      <c r="D774" t="s">
        <v>26</v>
      </c>
      <c r="E774" t="s">
        <v>547</v>
      </c>
      <c r="F774" t="s">
        <v>13</v>
      </c>
      <c r="G774" t="s">
        <v>1158</v>
      </c>
      <c r="H774" s="1">
        <v>0.2</v>
      </c>
      <c r="I774" s="2">
        <v>42460</v>
      </c>
      <c r="J774" s="8">
        <f t="shared" si="12"/>
        <v>2016</v>
      </c>
      <c r="K774" t="s">
        <v>1801</v>
      </c>
      <c r="L774" t="s">
        <v>16</v>
      </c>
      <c r="M774">
        <v>33614</v>
      </c>
      <c r="N774">
        <v>332</v>
      </c>
      <c r="O774" t="s">
        <v>480</v>
      </c>
      <c r="P774">
        <v>1</v>
      </c>
      <c r="Q774">
        <v>2</v>
      </c>
      <c r="R774" t="s">
        <v>18</v>
      </c>
      <c r="T774">
        <v>1.06</v>
      </c>
      <c r="U774">
        <v>4</v>
      </c>
      <c r="V774" t="s">
        <v>19</v>
      </c>
      <c r="W774" s="2">
        <v>42460</v>
      </c>
      <c r="X774" t="s">
        <v>773</v>
      </c>
      <c r="Y774" t="s">
        <v>40</v>
      </c>
      <c r="Z774" t="s">
        <v>49</v>
      </c>
    </row>
    <row r="775" spans="1:26" x14ac:dyDescent="0.25">
      <c r="A775">
        <v>0</v>
      </c>
      <c r="B775" t="s">
        <v>10</v>
      </c>
      <c r="C775">
        <v>0</v>
      </c>
      <c r="D775" t="s">
        <v>26</v>
      </c>
      <c r="E775" t="s">
        <v>547</v>
      </c>
      <c r="F775" t="s">
        <v>13</v>
      </c>
      <c r="G775" t="s">
        <v>1158</v>
      </c>
      <c r="H775" s="1">
        <v>0.7</v>
      </c>
      <c r="I775" s="2">
        <v>42460</v>
      </c>
      <c r="J775" s="8">
        <f t="shared" si="12"/>
        <v>2016</v>
      </c>
      <c r="K775" t="s">
        <v>1801</v>
      </c>
      <c r="L775" t="s">
        <v>16</v>
      </c>
      <c r="M775">
        <v>33614</v>
      </c>
      <c r="N775">
        <v>900</v>
      </c>
      <c r="O775" t="s">
        <v>3279</v>
      </c>
      <c r="P775">
        <v>-10</v>
      </c>
      <c r="Q775">
        <v>5</v>
      </c>
      <c r="R775" t="s">
        <v>18</v>
      </c>
      <c r="T775">
        <v>-10.119999999999999</v>
      </c>
      <c r="U775">
        <v>13</v>
      </c>
      <c r="V775" t="s">
        <v>19</v>
      </c>
      <c r="W775" s="2">
        <v>42460</v>
      </c>
      <c r="X775" t="s">
        <v>773</v>
      </c>
      <c r="Y775" t="s">
        <v>40</v>
      </c>
      <c r="Z775" t="s">
        <v>54</v>
      </c>
    </row>
    <row r="776" spans="1:26" x14ac:dyDescent="0.25">
      <c r="A776">
        <v>3</v>
      </c>
      <c r="B776" t="s">
        <v>25</v>
      </c>
      <c r="C776">
        <v>1</v>
      </c>
      <c r="D776" t="s">
        <v>11</v>
      </c>
      <c r="E776" t="s">
        <v>88</v>
      </c>
      <c r="F776" t="s">
        <v>13</v>
      </c>
      <c r="G776" t="s">
        <v>5240</v>
      </c>
      <c r="H776" s="1">
        <v>0</v>
      </c>
      <c r="I776" s="2">
        <v>42619</v>
      </c>
      <c r="J776" s="8">
        <f t="shared" si="12"/>
        <v>2016</v>
      </c>
      <c r="K776" t="s">
        <v>5281</v>
      </c>
      <c r="L776" t="s">
        <v>30</v>
      </c>
      <c r="M776">
        <v>94109</v>
      </c>
      <c r="N776">
        <v>570</v>
      </c>
      <c r="O776" t="s">
        <v>46</v>
      </c>
      <c r="P776">
        <v>12</v>
      </c>
      <c r="Q776">
        <v>6</v>
      </c>
      <c r="R776" t="s">
        <v>32</v>
      </c>
      <c r="T776">
        <v>12.15</v>
      </c>
      <c r="U776">
        <v>42</v>
      </c>
      <c r="V776" t="s">
        <v>33</v>
      </c>
      <c r="W776" s="2">
        <v>42622</v>
      </c>
      <c r="X776" t="s">
        <v>130</v>
      </c>
      <c r="Y776" t="s">
        <v>34</v>
      </c>
      <c r="Z776" t="s">
        <v>47</v>
      </c>
    </row>
    <row r="777" spans="1:26" x14ac:dyDescent="0.25">
      <c r="A777">
        <v>3</v>
      </c>
      <c r="B777" t="s">
        <v>25</v>
      </c>
      <c r="C777">
        <v>1</v>
      </c>
      <c r="D777" t="s">
        <v>26</v>
      </c>
      <c r="E777" t="s">
        <v>88</v>
      </c>
      <c r="F777" t="s">
        <v>13</v>
      </c>
      <c r="G777" t="s">
        <v>5240</v>
      </c>
      <c r="H777" s="1">
        <v>0</v>
      </c>
      <c r="I777" s="2">
        <v>42619</v>
      </c>
      <c r="J777" s="8">
        <f t="shared" si="12"/>
        <v>2016</v>
      </c>
      <c r="K777" t="s">
        <v>5281</v>
      </c>
      <c r="L777" t="s">
        <v>30</v>
      </c>
      <c r="M777">
        <v>94109</v>
      </c>
      <c r="N777">
        <v>227</v>
      </c>
      <c r="O777" t="s">
        <v>1325</v>
      </c>
      <c r="P777">
        <v>27</v>
      </c>
      <c r="Q777">
        <v>8</v>
      </c>
      <c r="R777" t="s">
        <v>32</v>
      </c>
      <c r="T777">
        <v>27.49</v>
      </c>
      <c r="U777">
        <v>58</v>
      </c>
      <c r="V777" t="s">
        <v>33</v>
      </c>
      <c r="W777" s="2">
        <v>42622</v>
      </c>
      <c r="X777" t="s">
        <v>130</v>
      </c>
      <c r="Y777" t="s">
        <v>34</v>
      </c>
      <c r="Z777" t="s">
        <v>35</v>
      </c>
    </row>
    <row r="778" spans="1:26" x14ac:dyDescent="0.25">
      <c r="A778">
        <v>2</v>
      </c>
      <c r="B778" t="s">
        <v>25</v>
      </c>
      <c r="C778">
        <v>1</v>
      </c>
      <c r="D778" t="s">
        <v>26</v>
      </c>
      <c r="E778" t="s">
        <v>192</v>
      </c>
      <c r="F778" t="s">
        <v>13</v>
      </c>
      <c r="G778" t="s">
        <v>5850</v>
      </c>
      <c r="H778" s="1">
        <v>0.8</v>
      </c>
      <c r="I778" s="2">
        <v>42718</v>
      </c>
      <c r="J778" s="8">
        <f t="shared" si="12"/>
        <v>2016</v>
      </c>
      <c r="K778" t="s">
        <v>5851</v>
      </c>
      <c r="L778" t="s">
        <v>73</v>
      </c>
      <c r="M778">
        <v>60623</v>
      </c>
      <c r="N778">
        <v>716</v>
      </c>
      <c r="O778" t="s">
        <v>2867</v>
      </c>
      <c r="P778">
        <v>-14</v>
      </c>
      <c r="Q778">
        <v>3</v>
      </c>
      <c r="R778" t="s">
        <v>75</v>
      </c>
      <c r="T778">
        <v>-13.9</v>
      </c>
      <c r="U778">
        <v>9</v>
      </c>
      <c r="V778" t="s">
        <v>33</v>
      </c>
      <c r="W778" s="2">
        <v>42720</v>
      </c>
      <c r="X778" t="s">
        <v>130</v>
      </c>
      <c r="Y778" t="s">
        <v>139</v>
      </c>
      <c r="Z778" t="s">
        <v>54</v>
      </c>
    </row>
    <row r="779" spans="1:26" x14ac:dyDescent="0.25">
      <c r="A779">
        <v>3</v>
      </c>
      <c r="B779" t="s">
        <v>25</v>
      </c>
      <c r="C779">
        <v>1</v>
      </c>
      <c r="D779" t="s">
        <v>26</v>
      </c>
      <c r="E779" t="s">
        <v>171</v>
      </c>
      <c r="F779" t="s">
        <v>13</v>
      </c>
      <c r="G779" t="s">
        <v>2326</v>
      </c>
      <c r="H779" s="1">
        <v>0</v>
      </c>
      <c r="I779" s="2">
        <v>42542</v>
      </c>
      <c r="J779" s="8">
        <f t="shared" si="12"/>
        <v>2016</v>
      </c>
      <c r="K779" t="s">
        <v>2885</v>
      </c>
      <c r="L779" t="s">
        <v>102</v>
      </c>
      <c r="M779">
        <v>10024</v>
      </c>
      <c r="N779">
        <v>809</v>
      </c>
      <c r="O779" t="s">
        <v>2859</v>
      </c>
      <c r="P779">
        <v>27</v>
      </c>
      <c r="Q779">
        <v>3</v>
      </c>
      <c r="R779" t="s">
        <v>104</v>
      </c>
      <c r="T779">
        <v>26.86</v>
      </c>
      <c r="U779">
        <v>60</v>
      </c>
      <c r="V779" t="s">
        <v>19</v>
      </c>
      <c r="W779" s="2">
        <v>42545</v>
      </c>
      <c r="X779" t="s">
        <v>130</v>
      </c>
      <c r="Y779" t="s">
        <v>175</v>
      </c>
      <c r="Z779" t="s">
        <v>56</v>
      </c>
    </row>
    <row r="780" spans="1:26" x14ac:dyDescent="0.25">
      <c r="A780">
        <v>3</v>
      </c>
      <c r="B780" t="s">
        <v>25</v>
      </c>
      <c r="C780">
        <v>1</v>
      </c>
      <c r="D780" t="s">
        <v>26</v>
      </c>
      <c r="E780" t="s">
        <v>171</v>
      </c>
      <c r="F780" t="s">
        <v>13</v>
      </c>
      <c r="G780" t="s">
        <v>2326</v>
      </c>
      <c r="H780" s="1">
        <v>0</v>
      </c>
      <c r="I780" s="2">
        <v>42542</v>
      </c>
      <c r="J780" s="8">
        <f t="shared" si="12"/>
        <v>2016</v>
      </c>
      <c r="K780" t="s">
        <v>2885</v>
      </c>
      <c r="L780" t="s">
        <v>102</v>
      </c>
      <c r="M780">
        <v>10024</v>
      </c>
      <c r="N780">
        <v>1085</v>
      </c>
      <c r="O780" t="s">
        <v>8228</v>
      </c>
      <c r="P780">
        <v>9</v>
      </c>
      <c r="Q780">
        <v>3</v>
      </c>
      <c r="R780" t="s">
        <v>104</v>
      </c>
      <c r="T780">
        <v>9.0399999999999991</v>
      </c>
      <c r="U780">
        <v>20</v>
      </c>
      <c r="V780" t="s">
        <v>19</v>
      </c>
      <c r="W780" s="2">
        <v>42545</v>
      </c>
      <c r="X780" t="s">
        <v>130</v>
      </c>
      <c r="Y780" t="s">
        <v>175</v>
      </c>
      <c r="Z780" t="s">
        <v>64</v>
      </c>
    </row>
    <row r="781" spans="1:26" x14ac:dyDescent="0.25">
      <c r="A781">
        <v>3</v>
      </c>
      <c r="B781" t="s">
        <v>25</v>
      </c>
      <c r="C781">
        <v>1</v>
      </c>
      <c r="D781" t="s">
        <v>50</v>
      </c>
      <c r="E781" t="s">
        <v>171</v>
      </c>
      <c r="F781" t="s">
        <v>13</v>
      </c>
      <c r="G781" t="s">
        <v>2326</v>
      </c>
      <c r="H781" s="1">
        <v>0</v>
      </c>
      <c r="I781" s="2">
        <v>42542</v>
      </c>
      <c r="J781" s="8">
        <f t="shared" si="12"/>
        <v>2016</v>
      </c>
      <c r="K781" t="s">
        <v>2885</v>
      </c>
      <c r="L781" t="s">
        <v>102</v>
      </c>
      <c r="M781">
        <v>10024</v>
      </c>
      <c r="N781">
        <v>724</v>
      </c>
      <c r="O781" t="s">
        <v>1194</v>
      </c>
      <c r="P781">
        <v>161</v>
      </c>
      <c r="Q781">
        <v>3</v>
      </c>
      <c r="R781" t="s">
        <v>104</v>
      </c>
      <c r="T781">
        <v>160.66999999999999</v>
      </c>
      <c r="U781">
        <v>618</v>
      </c>
      <c r="V781" t="s">
        <v>19</v>
      </c>
      <c r="W781" s="2">
        <v>42545</v>
      </c>
      <c r="X781" t="s">
        <v>130</v>
      </c>
      <c r="Y781" t="s">
        <v>175</v>
      </c>
      <c r="Z781" t="s">
        <v>52</v>
      </c>
    </row>
    <row r="782" spans="1:26" x14ac:dyDescent="0.25">
      <c r="A782">
        <v>2</v>
      </c>
      <c r="B782" t="s">
        <v>43</v>
      </c>
      <c r="C782">
        <v>3</v>
      </c>
      <c r="D782" t="s">
        <v>11</v>
      </c>
      <c r="E782" t="s">
        <v>5363</v>
      </c>
      <c r="F782" t="s">
        <v>13</v>
      </c>
      <c r="G782" t="s">
        <v>5364</v>
      </c>
      <c r="H782" s="1">
        <v>0.6</v>
      </c>
      <c r="I782" s="2">
        <v>42510</v>
      </c>
      <c r="J782" s="8">
        <f t="shared" si="12"/>
        <v>2016</v>
      </c>
      <c r="K782" t="s">
        <v>5365</v>
      </c>
      <c r="L782" t="s">
        <v>73</v>
      </c>
      <c r="M782">
        <v>78666</v>
      </c>
      <c r="N782">
        <v>468</v>
      </c>
      <c r="O782" t="s">
        <v>5366</v>
      </c>
      <c r="P782">
        <v>-6</v>
      </c>
      <c r="Q782">
        <v>3</v>
      </c>
      <c r="R782" t="s">
        <v>75</v>
      </c>
      <c r="T782">
        <v>-5.94</v>
      </c>
      <c r="U782">
        <v>10</v>
      </c>
      <c r="V782" t="s">
        <v>33</v>
      </c>
      <c r="W782" s="2">
        <v>42512</v>
      </c>
      <c r="X782" t="s">
        <v>20</v>
      </c>
      <c r="Y782" t="s">
        <v>77</v>
      </c>
      <c r="Z782" t="s">
        <v>47</v>
      </c>
    </row>
    <row r="783" spans="1:26" x14ac:dyDescent="0.25">
      <c r="A783">
        <v>2</v>
      </c>
      <c r="B783" t="s">
        <v>43</v>
      </c>
      <c r="C783">
        <v>3</v>
      </c>
      <c r="D783" t="s">
        <v>26</v>
      </c>
      <c r="E783" t="s">
        <v>5363</v>
      </c>
      <c r="F783" t="s">
        <v>13</v>
      </c>
      <c r="G783" t="s">
        <v>5364</v>
      </c>
      <c r="H783" s="1">
        <v>0.2</v>
      </c>
      <c r="I783" s="2">
        <v>42510</v>
      </c>
      <c r="J783" s="8">
        <f t="shared" si="12"/>
        <v>2016</v>
      </c>
      <c r="K783" t="s">
        <v>5365</v>
      </c>
      <c r="L783" t="s">
        <v>73</v>
      </c>
      <c r="M783">
        <v>78666</v>
      </c>
      <c r="N783">
        <v>1817</v>
      </c>
      <c r="O783" t="s">
        <v>3126</v>
      </c>
      <c r="P783">
        <v>4</v>
      </c>
      <c r="Q783">
        <v>2</v>
      </c>
      <c r="R783" t="s">
        <v>75</v>
      </c>
      <c r="T783">
        <v>3.63</v>
      </c>
      <c r="U783">
        <v>10</v>
      </c>
      <c r="V783" t="s">
        <v>33</v>
      </c>
      <c r="W783" s="2">
        <v>42512</v>
      </c>
      <c r="X783" t="s">
        <v>20</v>
      </c>
      <c r="Y783" t="s">
        <v>77</v>
      </c>
      <c r="Z783" t="s">
        <v>64</v>
      </c>
    </row>
    <row r="784" spans="1:26" x14ac:dyDescent="0.25">
      <c r="A784">
        <v>2</v>
      </c>
      <c r="B784" t="s">
        <v>43</v>
      </c>
      <c r="C784">
        <v>3</v>
      </c>
      <c r="D784" t="s">
        <v>26</v>
      </c>
      <c r="E784" t="s">
        <v>5363</v>
      </c>
      <c r="F784" t="s">
        <v>13</v>
      </c>
      <c r="G784" t="s">
        <v>5364</v>
      </c>
      <c r="H784" s="1">
        <v>0.2</v>
      </c>
      <c r="I784" s="2">
        <v>42510</v>
      </c>
      <c r="J784" s="8">
        <f t="shared" si="12"/>
        <v>2016</v>
      </c>
      <c r="K784" t="s">
        <v>5365</v>
      </c>
      <c r="L784" t="s">
        <v>73</v>
      </c>
      <c r="M784">
        <v>78666</v>
      </c>
      <c r="N784">
        <v>1362</v>
      </c>
      <c r="O784" t="s">
        <v>4058</v>
      </c>
      <c r="P784">
        <v>-13</v>
      </c>
      <c r="Q784">
        <v>5</v>
      </c>
      <c r="R784" t="s">
        <v>75</v>
      </c>
      <c r="T784">
        <v>-13.39</v>
      </c>
      <c r="U784">
        <v>67</v>
      </c>
      <c r="V784" t="s">
        <v>33</v>
      </c>
      <c r="W784" s="2">
        <v>42512</v>
      </c>
      <c r="X784" t="s">
        <v>20</v>
      </c>
      <c r="Y784" t="s">
        <v>77</v>
      </c>
      <c r="Z784" t="s">
        <v>42</v>
      </c>
    </row>
    <row r="785" spans="1:26" x14ac:dyDescent="0.25">
      <c r="A785">
        <v>2</v>
      </c>
      <c r="B785" t="s">
        <v>43</v>
      </c>
      <c r="C785">
        <v>3</v>
      </c>
      <c r="D785" t="s">
        <v>50</v>
      </c>
      <c r="E785" t="s">
        <v>5363</v>
      </c>
      <c r="F785" t="s">
        <v>13</v>
      </c>
      <c r="G785" t="s">
        <v>5364</v>
      </c>
      <c r="H785" s="1">
        <v>0.2</v>
      </c>
      <c r="I785" s="2">
        <v>42510</v>
      </c>
      <c r="J785" s="8">
        <f t="shared" si="12"/>
        <v>2016</v>
      </c>
      <c r="K785" t="s">
        <v>5365</v>
      </c>
      <c r="L785" t="s">
        <v>73</v>
      </c>
      <c r="M785">
        <v>78666</v>
      </c>
      <c r="N785">
        <v>1408</v>
      </c>
      <c r="O785" t="s">
        <v>5190</v>
      </c>
      <c r="P785">
        <v>-4</v>
      </c>
      <c r="Q785">
        <v>2</v>
      </c>
      <c r="R785" t="s">
        <v>75</v>
      </c>
      <c r="T785">
        <v>-3.64</v>
      </c>
      <c r="U785">
        <v>21</v>
      </c>
      <c r="V785" t="s">
        <v>33</v>
      </c>
      <c r="W785" s="2">
        <v>42512</v>
      </c>
      <c r="X785" t="s">
        <v>20</v>
      </c>
      <c r="Y785" t="s">
        <v>77</v>
      </c>
      <c r="Z785" t="s">
        <v>113</v>
      </c>
    </row>
    <row r="786" spans="1:26" x14ac:dyDescent="0.25">
      <c r="A786">
        <v>5</v>
      </c>
      <c r="B786" t="s">
        <v>43</v>
      </c>
      <c r="C786">
        <v>6</v>
      </c>
      <c r="D786" t="s">
        <v>26</v>
      </c>
      <c r="E786" t="s">
        <v>3641</v>
      </c>
      <c r="F786" t="s">
        <v>13</v>
      </c>
      <c r="G786" t="s">
        <v>1085</v>
      </c>
      <c r="H786" s="1">
        <v>0.2</v>
      </c>
      <c r="I786" s="2">
        <v>42667</v>
      </c>
      <c r="J786" s="8">
        <f t="shared" si="12"/>
        <v>2016</v>
      </c>
      <c r="K786" t="s">
        <v>4655</v>
      </c>
      <c r="L786" t="s">
        <v>30</v>
      </c>
      <c r="M786">
        <v>91730</v>
      </c>
      <c r="N786">
        <v>264</v>
      </c>
      <c r="O786" t="s">
        <v>658</v>
      </c>
      <c r="P786">
        <v>11</v>
      </c>
      <c r="Q786">
        <v>3</v>
      </c>
      <c r="R786" t="s">
        <v>32</v>
      </c>
      <c r="T786">
        <v>11.14</v>
      </c>
      <c r="U786">
        <v>34</v>
      </c>
      <c r="V786" t="s">
        <v>19</v>
      </c>
      <c r="W786" s="2">
        <v>42672</v>
      </c>
      <c r="X786" t="s">
        <v>39</v>
      </c>
      <c r="Y786" t="s">
        <v>34</v>
      </c>
      <c r="Z786" t="s">
        <v>54</v>
      </c>
    </row>
    <row r="787" spans="1:26" x14ac:dyDescent="0.25">
      <c r="A787">
        <v>2</v>
      </c>
      <c r="B787" t="s">
        <v>43</v>
      </c>
      <c r="C787">
        <v>3</v>
      </c>
      <c r="D787" t="s">
        <v>26</v>
      </c>
      <c r="E787" t="s">
        <v>27</v>
      </c>
      <c r="F787" t="s">
        <v>13</v>
      </c>
      <c r="G787" t="s">
        <v>2185</v>
      </c>
      <c r="H787" s="1">
        <v>0</v>
      </c>
      <c r="I787" s="2">
        <v>42375</v>
      </c>
      <c r="J787" s="8">
        <f t="shared" si="12"/>
        <v>2016</v>
      </c>
      <c r="K787" t="s">
        <v>3648</v>
      </c>
      <c r="L787" t="s">
        <v>30</v>
      </c>
      <c r="M787">
        <v>90049</v>
      </c>
      <c r="N787">
        <v>1830</v>
      </c>
      <c r="O787" t="s">
        <v>1178</v>
      </c>
      <c r="P787">
        <v>9</v>
      </c>
      <c r="Q787">
        <v>3</v>
      </c>
      <c r="R787" t="s">
        <v>32</v>
      </c>
      <c r="T787">
        <v>9.33</v>
      </c>
      <c r="U787">
        <v>19</v>
      </c>
      <c r="V787" t="s">
        <v>19</v>
      </c>
      <c r="W787" s="2">
        <v>42377</v>
      </c>
      <c r="X787" t="s">
        <v>20</v>
      </c>
      <c r="Y787" t="s">
        <v>34</v>
      </c>
      <c r="Z787" t="s">
        <v>64</v>
      </c>
    </row>
    <row r="788" spans="1:26" x14ac:dyDescent="0.25">
      <c r="A788">
        <v>4</v>
      </c>
      <c r="B788" t="s">
        <v>43</v>
      </c>
      <c r="C788">
        <v>6</v>
      </c>
      <c r="D788" t="s">
        <v>26</v>
      </c>
      <c r="E788" t="s">
        <v>3883</v>
      </c>
      <c r="F788" t="s">
        <v>13</v>
      </c>
      <c r="G788" t="s">
        <v>16</v>
      </c>
      <c r="H788" s="1">
        <v>0.2</v>
      </c>
      <c r="I788" s="2">
        <v>42691</v>
      </c>
      <c r="J788" s="8">
        <f t="shared" si="12"/>
        <v>2016</v>
      </c>
      <c r="K788" t="s">
        <v>3884</v>
      </c>
      <c r="L788" t="s">
        <v>73</v>
      </c>
      <c r="M788">
        <v>75104</v>
      </c>
      <c r="N788">
        <v>1346</v>
      </c>
      <c r="O788" t="s">
        <v>310</v>
      </c>
      <c r="P788">
        <v>2</v>
      </c>
      <c r="Q788">
        <v>3</v>
      </c>
      <c r="R788" t="s">
        <v>75</v>
      </c>
      <c r="T788">
        <v>2.48</v>
      </c>
      <c r="U788">
        <v>7</v>
      </c>
      <c r="V788" t="s">
        <v>19</v>
      </c>
      <c r="W788" s="2">
        <v>42695</v>
      </c>
      <c r="X788" t="s">
        <v>39</v>
      </c>
      <c r="Y788" t="s">
        <v>77</v>
      </c>
      <c r="Z788" t="s">
        <v>119</v>
      </c>
    </row>
    <row r="789" spans="1:26" x14ac:dyDescent="0.25">
      <c r="A789">
        <v>2</v>
      </c>
      <c r="B789" t="s">
        <v>43</v>
      </c>
      <c r="C789">
        <v>3</v>
      </c>
      <c r="D789" t="s">
        <v>26</v>
      </c>
      <c r="E789" t="s">
        <v>3589</v>
      </c>
      <c r="F789" t="s">
        <v>13</v>
      </c>
      <c r="G789" t="s">
        <v>970</v>
      </c>
      <c r="H789" s="1">
        <v>0.2</v>
      </c>
      <c r="I789" s="2">
        <v>42604</v>
      </c>
      <c r="J789" s="8">
        <f t="shared" si="12"/>
        <v>2016</v>
      </c>
      <c r="K789" t="s">
        <v>3590</v>
      </c>
      <c r="L789" t="s">
        <v>16</v>
      </c>
      <c r="M789">
        <v>33161</v>
      </c>
      <c r="N789">
        <v>85</v>
      </c>
      <c r="O789" t="s">
        <v>3591</v>
      </c>
      <c r="P789">
        <v>-2</v>
      </c>
      <c r="Q789">
        <v>3</v>
      </c>
      <c r="R789" t="s">
        <v>18</v>
      </c>
      <c r="T789">
        <v>-1.81</v>
      </c>
      <c r="U789">
        <v>8</v>
      </c>
      <c r="V789" t="s">
        <v>19</v>
      </c>
      <c r="W789" s="2">
        <v>42606</v>
      </c>
      <c r="X789" t="s">
        <v>20</v>
      </c>
      <c r="Y789" t="s">
        <v>40</v>
      </c>
      <c r="Z789" t="s">
        <v>356</v>
      </c>
    </row>
    <row r="790" spans="1:26" x14ac:dyDescent="0.25">
      <c r="A790">
        <v>5</v>
      </c>
      <c r="B790" t="s">
        <v>43</v>
      </c>
      <c r="C790">
        <v>6</v>
      </c>
      <c r="D790" t="s">
        <v>26</v>
      </c>
      <c r="E790" t="s">
        <v>664</v>
      </c>
      <c r="F790" t="s">
        <v>13</v>
      </c>
      <c r="G790" t="s">
        <v>216</v>
      </c>
      <c r="H790" s="1">
        <v>0</v>
      </c>
      <c r="I790" s="2">
        <v>42734</v>
      </c>
      <c r="J790" s="8">
        <f t="shared" si="12"/>
        <v>2016</v>
      </c>
      <c r="K790" t="s">
        <v>665</v>
      </c>
      <c r="L790" t="s">
        <v>73</v>
      </c>
      <c r="M790">
        <v>48180</v>
      </c>
      <c r="N790">
        <v>1168</v>
      </c>
      <c r="O790" t="s">
        <v>666</v>
      </c>
      <c r="P790">
        <v>3</v>
      </c>
      <c r="Q790">
        <v>3</v>
      </c>
      <c r="R790" t="s">
        <v>75</v>
      </c>
      <c r="T790">
        <v>2.85</v>
      </c>
      <c r="U790">
        <v>10</v>
      </c>
      <c r="V790" t="s">
        <v>33</v>
      </c>
      <c r="W790" s="2">
        <v>42739</v>
      </c>
      <c r="X790" t="s">
        <v>39</v>
      </c>
      <c r="Y790" t="s">
        <v>156</v>
      </c>
      <c r="Z790" t="s">
        <v>49</v>
      </c>
    </row>
    <row r="791" spans="1:26" x14ac:dyDescent="0.25">
      <c r="A791">
        <v>5</v>
      </c>
      <c r="B791" t="s">
        <v>25</v>
      </c>
      <c r="C791">
        <v>3</v>
      </c>
      <c r="D791" t="s">
        <v>11</v>
      </c>
      <c r="E791" t="s">
        <v>1832</v>
      </c>
      <c r="F791" t="s">
        <v>13</v>
      </c>
      <c r="G791" t="s">
        <v>1833</v>
      </c>
      <c r="H791" s="1">
        <v>0</v>
      </c>
      <c r="I791" s="2">
        <v>42620</v>
      </c>
      <c r="J791" s="8">
        <f t="shared" si="12"/>
        <v>2016</v>
      </c>
      <c r="K791" t="s">
        <v>1834</v>
      </c>
      <c r="L791" t="s">
        <v>73</v>
      </c>
      <c r="M791">
        <v>74133</v>
      </c>
      <c r="N791">
        <v>617</v>
      </c>
      <c r="O791" t="s">
        <v>8204</v>
      </c>
      <c r="P791">
        <v>24</v>
      </c>
      <c r="Q791">
        <v>3</v>
      </c>
      <c r="R791" t="s">
        <v>75</v>
      </c>
      <c r="T791">
        <v>23.65</v>
      </c>
      <c r="U791">
        <v>58</v>
      </c>
      <c r="V791" t="s">
        <v>19</v>
      </c>
      <c r="W791" s="2">
        <v>42625</v>
      </c>
      <c r="X791" t="s">
        <v>20</v>
      </c>
      <c r="Y791" t="s">
        <v>401</v>
      </c>
      <c r="Z791" t="s">
        <v>47</v>
      </c>
    </row>
    <row r="792" spans="1:26" x14ac:dyDescent="0.25">
      <c r="A792">
        <v>5</v>
      </c>
      <c r="B792" t="s">
        <v>25</v>
      </c>
      <c r="C792">
        <v>3</v>
      </c>
      <c r="D792" t="s">
        <v>11</v>
      </c>
      <c r="E792" t="s">
        <v>1832</v>
      </c>
      <c r="F792" t="s">
        <v>13</v>
      </c>
      <c r="G792" t="s">
        <v>1833</v>
      </c>
      <c r="H792" s="1">
        <v>0</v>
      </c>
      <c r="I792" s="2">
        <v>42620</v>
      </c>
      <c r="J792" s="8">
        <f t="shared" si="12"/>
        <v>2016</v>
      </c>
      <c r="K792" t="s">
        <v>1834</v>
      </c>
      <c r="L792" t="s">
        <v>73</v>
      </c>
      <c r="M792">
        <v>74133</v>
      </c>
      <c r="N792">
        <v>26</v>
      </c>
      <c r="O792" t="s">
        <v>1835</v>
      </c>
      <c r="P792">
        <v>214</v>
      </c>
      <c r="Q792">
        <v>6</v>
      </c>
      <c r="R792" t="s">
        <v>75</v>
      </c>
      <c r="T792">
        <v>213.69</v>
      </c>
      <c r="U792">
        <v>822</v>
      </c>
      <c r="V792" t="s">
        <v>19</v>
      </c>
      <c r="W792" s="2">
        <v>42625</v>
      </c>
      <c r="X792" t="s">
        <v>20</v>
      </c>
      <c r="Y792" t="s">
        <v>401</v>
      </c>
      <c r="Z792" t="s">
        <v>47</v>
      </c>
    </row>
    <row r="793" spans="1:26" x14ac:dyDescent="0.25">
      <c r="A793">
        <v>5</v>
      </c>
      <c r="B793" t="s">
        <v>25</v>
      </c>
      <c r="C793">
        <v>3</v>
      </c>
      <c r="D793" t="s">
        <v>26</v>
      </c>
      <c r="E793" t="s">
        <v>1832</v>
      </c>
      <c r="F793" t="s">
        <v>13</v>
      </c>
      <c r="G793" t="s">
        <v>1833</v>
      </c>
      <c r="H793" s="1">
        <v>0</v>
      </c>
      <c r="I793" s="2">
        <v>42620</v>
      </c>
      <c r="J793" s="8">
        <f t="shared" si="12"/>
        <v>2016</v>
      </c>
      <c r="K793" t="s">
        <v>1834</v>
      </c>
      <c r="L793" t="s">
        <v>73</v>
      </c>
      <c r="M793">
        <v>74133</v>
      </c>
      <c r="N793">
        <v>1803</v>
      </c>
      <c r="O793" t="s">
        <v>3336</v>
      </c>
      <c r="P793">
        <v>6</v>
      </c>
      <c r="Q793">
        <v>2</v>
      </c>
      <c r="R793" t="s">
        <v>75</v>
      </c>
      <c r="T793">
        <v>6.22</v>
      </c>
      <c r="U793">
        <v>13</v>
      </c>
      <c r="V793" t="s">
        <v>19</v>
      </c>
      <c r="W793" s="2">
        <v>42625</v>
      </c>
      <c r="X793" t="s">
        <v>20</v>
      </c>
      <c r="Y793" t="s">
        <v>401</v>
      </c>
      <c r="Z793" t="s">
        <v>64</v>
      </c>
    </row>
    <row r="794" spans="1:26" x14ac:dyDescent="0.25">
      <c r="A794">
        <v>5</v>
      </c>
      <c r="B794" t="s">
        <v>25</v>
      </c>
      <c r="C794">
        <v>3</v>
      </c>
      <c r="D794" t="s">
        <v>26</v>
      </c>
      <c r="E794" t="s">
        <v>1832</v>
      </c>
      <c r="F794" t="s">
        <v>13</v>
      </c>
      <c r="G794" t="s">
        <v>1833</v>
      </c>
      <c r="H794" s="1">
        <v>0</v>
      </c>
      <c r="I794" s="2">
        <v>42620</v>
      </c>
      <c r="J794" s="8">
        <f t="shared" si="12"/>
        <v>2016</v>
      </c>
      <c r="K794" t="s">
        <v>1834</v>
      </c>
      <c r="L794" t="s">
        <v>73</v>
      </c>
      <c r="M794">
        <v>74133</v>
      </c>
      <c r="N794">
        <v>693</v>
      </c>
      <c r="O794" t="s">
        <v>3343</v>
      </c>
      <c r="P794">
        <v>20</v>
      </c>
      <c r="Q794">
        <v>3</v>
      </c>
      <c r="R794" t="s">
        <v>75</v>
      </c>
      <c r="T794">
        <v>20.12</v>
      </c>
      <c r="U794">
        <v>43</v>
      </c>
      <c r="V794" t="s">
        <v>19</v>
      </c>
      <c r="W794" s="2">
        <v>42625</v>
      </c>
      <c r="X794" t="s">
        <v>20</v>
      </c>
      <c r="Y794" t="s">
        <v>401</v>
      </c>
      <c r="Z794" t="s">
        <v>54</v>
      </c>
    </row>
    <row r="795" spans="1:26" x14ac:dyDescent="0.25">
      <c r="A795">
        <v>5</v>
      </c>
      <c r="B795" t="s">
        <v>25</v>
      </c>
      <c r="C795">
        <v>3</v>
      </c>
      <c r="D795" t="s">
        <v>50</v>
      </c>
      <c r="E795" t="s">
        <v>1832</v>
      </c>
      <c r="F795" t="s">
        <v>13</v>
      </c>
      <c r="G795" t="s">
        <v>1833</v>
      </c>
      <c r="H795" s="1">
        <v>0</v>
      </c>
      <c r="I795" s="2">
        <v>42620</v>
      </c>
      <c r="J795" s="8">
        <f t="shared" si="12"/>
        <v>2016</v>
      </c>
      <c r="K795" t="s">
        <v>1834</v>
      </c>
      <c r="L795" t="s">
        <v>73</v>
      </c>
      <c r="M795">
        <v>74133</v>
      </c>
      <c r="N795">
        <v>1276</v>
      </c>
      <c r="O795" t="s">
        <v>378</v>
      </c>
      <c r="P795">
        <v>28</v>
      </c>
      <c r="Q795">
        <v>3</v>
      </c>
      <c r="R795" t="s">
        <v>75</v>
      </c>
      <c r="T795">
        <v>28.31</v>
      </c>
      <c r="U795">
        <v>105</v>
      </c>
      <c r="V795" t="s">
        <v>19</v>
      </c>
      <c r="W795" s="2">
        <v>42625</v>
      </c>
      <c r="X795" t="s">
        <v>20</v>
      </c>
      <c r="Y795" t="s">
        <v>401</v>
      </c>
      <c r="Z795" t="s">
        <v>52</v>
      </c>
    </row>
    <row r="796" spans="1:26" x14ac:dyDescent="0.25">
      <c r="A796">
        <v>4</v>
      </c>
      <c r="B796" t="s">
        <v>43</v>
      </c>
      <c r="C796">
        <v>6</v>
      </c>
      <c r="D796" t="s">
        <v>11</v>
      </c>
      <c r="E796" t="s">
        <v>1485</v>
      </c>
      <c r="F796" t="s">
        <v>13</v>
      </c>
      <c r="G796" t="s">
        <v>1918</v>
      </c>
      <c r="H796" s="1">
        <v>0.3</v>
      </c>
      <c r="I796" s="2">
        <v>42430</v>
      </c>
      <c r="J796" s="8">
        <f t="shared" si="12"/>
        <v>2016</v>
      </c>
      <c r="K796" t="s">
        <v>2235</v>
      </c>
      <c r="L796" t="s">
        <v>73</v>
      </c>
      <c r="M796">
        <v>79907</v>
      </c>
      <c r="N796">
        <v>792</v>
      </c>
      <c r="O796" t="s">
        <v>1993</v>
      </c>
      <c r="P796">
        <v>0</v>
      </c>
      <c r="Q796">
        <v>6</v>
      </c>
      <c r="R796" t="s">
        <v>75</v>
      </c>
      <c r="T796">
        <v>0</v>
      </c>
      <c r="U796">
        <v>362</v>
      </c>
      <c r="V796" t="s">
        <v>19</v>
      </c>
      <c r="W796" s="2">
        <v>42434</v>
      </c>
      <c r="X796" t="s">
        <v>39</v>
      </c>
      <c r="Y796" t="s">
        <v>77</v>
      </c>
      <c r="Z796" t="s">
        <v>24</v>
      </c>
    </row>
    <row r="797" spans="1:26" x14ac:dyDescent="0.25">
      <c r="A797">
        <v>4</v>
      </c>
      <c r="B797" t="s">
        <v>43</v>
      </c>
      <c r="C797">
        <v>6</v>
      </c>
      <c r="D797" t="s">
        <v>11</v>
      </c>
      <c r="E797" t="s">
        <v>1485</v>
      </c>
      <c r="F797" t="s">
        <v>13</v>
      </c>
      <c r="G797" t="s">
        <v>1918</v>
      </c>
      <c r="H797" s="1">
        <v>0.6</v>
      </c>
      <c r="I797" s="2">
        <v>42430</v>
      </c>
      <c r="J797" s="8">
        <f t="shared" si="12"/>
        <v>2016</v>
      </c>
      <c r="K797" t="s">
        <v>2235</v>
      </c>
      <c r="L797" t="s">
        <v>73</v>
      </c>
      <c r="M797">
        <v>79907</v>
      </c>
      <c r="N797">
        <v>484</v>
      </c>
      <c r="O797" t="s">
        <v>1910</v>
      </c>
      <c r="P797">
        <v>-35</v>
      </c>
      <c r="Q797">
        <v>6</v>
      </c>
      <c r="R797" t="s">
        <v>75</v>
      </c>
      <c r="T797">
        <v>-34.950000000000003</v>
      </c>
      <c r="U797">
        <v>64</v>
      </c>
      <c r="V797" t="s">
        <v>19</v>
      </c>
      <c r="W797" s="2">
        <v>42434</v>
      </c>
      <c r="X797" t="s">
        <v>39</v>
      </c>
      <c r="Y797" t="s">
        <v>77</v>
      </c>
      <c r="Z797" t="s">
        <v>47</v>
      </c>
    </row>
    <row r="798" spans="1:26" x14ac:dyDescent="0.25">
      <c r="A798">
        <v>4</v>
      </c>
      <c r="B798" t="s">
        <v>43</v>
      </c>
      <c r="C798">
        <v>6</v>
      </c>
      <c r="D798" t="s">
        <v>26</v>
      </c>
      <c r="E798" t="s">
        <v>1485</v>
      </c>
      <c r="F798" t="s">
        <v>13</v>
      </c>
      <c r="G798" t="s">
        <v>1918</v>
      </c>
      <c r="H798" s="1">
        <v>0.2</v>
      </c>
      <c r="I798" s="2">
        <v>42430</v>
      </c>
      <c r="J798" s="8">
        <f t="shared" si="12"/>
        <v>2016</v>
      </c>
      <c r="K798" t="s">
        <v>2235</v>
      </c>
      <c r="L798" t="s">
        <v>73</v>
      </c>
      <c r="M798">
        <v>79907</v>
      </c>
      <c r="N798">
        <v>634</v>
      </c>
      <c r="O798" t="s">
        <v>932</v>
      </c>
      <c r="P798">
        <v>-23</v>
      </c>
      <c r="Q798">
        <v>3</v>
      </c>
      <c r="R798" t="s">
        <v>75</v>
      </c>
      <c r="T798">
        <v>-22.67</v>
      </c>
      <c r="U798">
        <v>130</v>
      </c>
      <c r="V798" t="s">
        <v>19</v>
      </c>
      <c r="W798" s="2">
        <v>42434</v>
      </c>
      <c r="X798" t="s">
        <v>39</v>
      </c>
      <c r="Y798" t="s">
        <v>77</v>
      </c>
      <c r="Z798" t="s">
        <v>42</v>
      </c>
    </row>
    <row r="799" spans="1:26" x14ac:dyDescent="0.25">
      <c r="A799">
        <v>4</v>
      </c>
      <c r="B799" t="s">
        <v>43</v>
      </c>
      <c r="C799">
        <v>6</v>
      </c>
      <c r="D799" t="s">
        <v>26</v>
      </c>
      <c r="E799" t="s">
        <v>1485</v>
      </c>
      <c r="F799" t="s">
        <v>13</v>
      </c>
      <c r="G799" t="s">
        <v>1918</v>
      </c>
      <c r="H799" s="1">
        <v>0.2</v>
      </c>
      <c r="I799" s="2">
        <v>42430</v>
      </c>
      <c r="J799" s="8">
        <f t="shared" si="12"/>
        <v>2016</v>
      </c>
      <c r="K799" t="s">
        <v>2235</v>
      </c>
      <c r="L799" t="s">
        <v>73</v>
      </c>
      <c r="M799">
        <v>79907</v>
      </c>
      <c r="N799">
        <v>1289</v>
      </c>
      <c r="O799" t="s">
        <v>3627</v>
      </c>
      <c r="P799">
        <v>-4</v>
      </c>
      <c r="Q799">
        <v>5</v>
      </c>
      <c r="R799" t="s">
        <v>75</v>
      </c>
      <c r="T799">
        <v>-3.53</v>
      </c>
      <c r="U799">
        <v>19</v>
      </c>
      <c r="V799" t="s">
        <v>19</v>
      </c>
      <c r="W799" s="2">
        <v>42434</v>
      </c>
      <c r="X799" t="s">
        <v>39</v>
      </c>
      <c r="Y799" t="s">
        <v>77</v>
      </c>
      <c r="Z799" t="s">
        <v>176</v>
      </c>
    </row>
    <row r="800" spans="1:26" x14ac:dyDescent="0.25">
      <c r="A800">
        <v>4</v>
      </c>
      <c r="B800" t="s">
        <v>43</v>
      </c>
      <c r="C800">
        <v>6</v>
      </c>
      <c r="D800" t="s">
        <v>11</v>
      </c>
      <c r="E800" t="s">
        <v>88</v>
      </c>
      <c r="F800" t="s">
        <v>13</v>
      </c>
      <c r="G800" t="s">
        <v>2582</v>
      </c>
      <c r="H800" s="1">
        <v>0</v>
      </c>
      <c r="I800" s="2">
        <v>42705</v>
      </c>
      <c r="J800" s="8">
        <f t="shared" si="12"/>
        <v>2016</v>
      </c>
      <c r="K800" t="s">
        <v>2624</v>
      </c>
      <c r="L800" t="s">
        <v>30</v>
      </c>
      <c r="M800">
        <v>94122</v>
      </c>
      <c r="N800">
        <v>675</v>
      </c>
      <c r="O800" t="s">
        <v>657</v>
      </c>
      <c r="P800">
        <v>29</v>
      </c>
      <c r="Q800">
        <v>3</v>
      </c>
      <c r="R800" t="s">
        <v>32</v>
      </c>
      <c r="T800">
        <v>28.52</v>
      </c>
      <c r="U800">
        <v>58</v>
      </c>
      <c r="V800" t="s">
        <v>19</v>
      </c>
      <c r="W800" s="2">
        <v>42709</v>
      </c>
      <c r="X800" t="s">
        <v>39</v>
      </c>
      <c r="Y800" t="s">
        <v>34</v>
      </c>
      <c r="Z800" t="s">
        <v>47</v>
      </c>
    </row>
    <row r="801" spans="1:26" x14ac:dyDescent="0.25">
      <c r="A801">
        <v>5</v>
      </c>
      <c r="B801" t="s">
        <v>43</v>
      </c>
      <c r="C801">
        <v>6</v>
      </c>
      <c r="D801" t="s">
        <v>11</v>
      </c>
      <c r="E801" t="s">
        <v>88</v>
      </c>
      <c r="F801" t="s">
        <v>13</v>
      </c>
      <c r="G801" t="s">
        <v>1727</v>
      </c>
      <c r="H801" s="1">
        <v>0.15</v>
      </c>
      <c r="I801" s="2">
        <v>42459</v>
      </c>
      <c r="J801" s="8">
        <f t="shared" si="12"/>
        <v>2016</v>
      </c>
      <c r="K801" t="s">
        <v>2672</v>
      </c>
      <c r="L801" t="s">
        <v>30</v>
      </c>
      <c r="M801">
        <v>94110</v>
      </c>
      <c r="N801">
        <v>1228</v>
      </c>
      <c r="O801" t="s">
        <v>8116</v>
      </c>
      <c r="P801">
        <v>-12</v>
      </c>
      <c r="Q801">
        <v>2</v>
      </c>
      <c r="R801" t="s">
        <v>32</v>
      </c>
      <c r="T801">
        <v>-12.1</v>
      </c>
      <c r="U801">
        <v>206</v>
      </c>
      <c r="V801" t="s">
        <v>19</v>
      </c>
      <c r="W801" s="2">
        <v>42464</v>
      </c>
      <c r="X801" t="s">
        <v>39</v>
      </c>
      <c r="Y801" t="s">
        <v>34</v>
      </c>
      <c r="Z801" t="s">
        <v>22</v>
      </c>
    </row>
    <row r="802" spans="1:26" x14ac:dyDescent="0.25">
      <c r="A802">
        <v>6</v>
      </c>
      <c r="B802" t="s">
        <v>10</v>
      </c>
      <c r="C802">
        <v>6</v>
      </c>
      <c r="D802" t="s">
        <v>11</v>
      </c>
      <c r="E802" t="s">
        <v>65</v>
      </c>
      <c r="F802" t="s">
        <v>13</v>
      </c>
      <c r="G802" t="s">
        <v>301</v>
      </c>
      <c r="H802" s="1">
        <v>0.2</v>
      </c>
      <c r="I802" s="2">
        <v>42563</v>
      </c>
      <c r="J802" s="8">
        <f t="shared" si="12"/>
        <v>2016</v>
      </c>
      <c r="K802" t="s">
        <v>2723</v>
      </c>
      <c r="L802" t="s">
        <v>30</v>
      </c>
      <c r="M802">
        <v>98115</v>
      </c>
      <c r="N802">
        <v>1374</v>
      </c>
      <c r="O802" t="s">
        <v>2724</v>
      </c>
      <c r="P802">
        <v>14</v>
      </c>
      <c r="Q802">
        <v>4</v>
      </c>
      <c r="R802" t="s">
        <v>32</v>
      </c>
      <c r="T802">
        <v>13.85</v>
      </c>
      <c r="U802">
        <v>123</v>
      </c>
      <c r="V802" t="s">
        <v>19</v>
      </c>
      <c r="W802" s="2">
        <v>42569</v>
      </c>
      <c r="X802" t="s">
        <v>39</v>
      </c>
      <c r="Y802" t="s">
        <v>69</v>
      </c>
      <c r="Z802" t="s">
        <v>24</v>
      </c>
    </row>
    <row r="803" spans="1:26" x14ac:dyDescent="0.25">
      <c r="A803">
        <v>6</v>
      </c>
      <c r="B803" t="s">
        <v>10</v>
      </c>
      <c r="C803">
        <v>6</v>
      </c>
      <c r="D803" t="s">
        <v>26</v>
      </c>
      <c r="E803" t="s">
        <v>65</v>
      </c>
      <c r="F803" t="s">
        <v>13</v>
      </c>
      <c r="G803" t="s">
        <v>301</v>
      </c>
      <c r="H803" s="1">
        <v>0.2</v>
      </c>
      <c r="I803" s="2">
        <v>42563</v>
      </c>
      <c r="J803" s="8">
        <f t="shared" si="12"/>
        <v>2016</v>
      </c>
      <c r="K803" t="s">
        <v>2723</v>
      </c>
      <c r="L803" t="s">
        <v>30</v>
      </c>
      <c r="M803">
        <v>98115</v>
      </c>
      <c r="N803">
        <v>1443</v>
      </c>
      <c r="O803" t="s">
        <v>4248</v>
      </c>
      <c r="P803">
        <v>4</v>
      </c>
      <c r="Q803">
        <v>4</v>
      </c>
      <c r="R803" t="s">
        <v>32</v>
      </c>
      <c r="T803">
        <v>3.8</v>
      </c>
      <c r="U803">
        <v>11</v>
      </c>
      <c r="V803" t="s">
        <v>19</v>
      </c>
      <c r="W803" s="2">
        <v>42569</v>
      </c>
      <c r="X803" t="s">
        <v>39</v>
      </c>
      <c r="Y803" t="s">
        <v>69</v>
      </c>
      <c r="Z803" t="s">
        <v>54</v>
      </c>
    </row>
    <row r="804" spans="1:26" x14ac:dyDescent="0.25">
      <c r="A804">
        <v>2</v>
      </c>
      <c r="B804" t="s">
        <v>25</v>
      </c>
      <c r="C804">
        <v>1</v>
      </c>
      <c r="D804" t="s">
        <v>50</v>
      </c>
      <c r="E804" t="s">
        <v>88</v>
      </c>
      <c r="F804" t="s">
        <v>13</v>
      </c>
      <c r="G804" t="s">
        <v>2067</v>
      </c>
      <c r="H804" s="1">
        <v>0.2</v>
      </c>
      <c r="I804" s="2">
        <v>42488</v>
      </c>
      <c r="J804" s="8">
        <f t="shared" si="12"/>
        <v>2016</v>
      </c>
      <c r="K804" t="s">
        <v>4806</v>
      </c>
      <c r="L804" t="s">
        <v>30</v>
      </c>
      <c r="M804">
        <v>94122</v>
      </c>
      <c r="N804">
        <v>1393</v>
      </c>
      <c r="O804" t="s">
        <v>4807</v>
      </c>
      <c r="P804">
        <v>126</v>
      </c>
      <c r="Q804">
        <v>5</v>
      </c>
      <c r="R804" t="s">
        <v>32</v>
      </c>
      <c r="T804">
        <v>126</v>
      </c>
      <c r="U804">
        <v>1680</v>
      </c>
      <c r="V804" t="s">
        <v>19</v>
      </c>
      <c r="W804" s="2">
        <v>42490</v>
      </c>
      <c r="X804" t="s">
        <v>130</v>
      </c>
      <c r="Y804" t="s">
        <v>34</v>
      </c>
      <c r="Z804" t="s">
        <v>52</v>
      </c>
    </row>
    <row r="805" spans="1:26" x14ac:dyDescent="0.25">
      <c r="A805">
        <v>7</v>
      </c>
      <c r="B805" t="s">
        <v>25</v>
      </c>
      <c r="C805">
        <v>6</v>
      </c>
      <c r="D805" t="s">
        <v>26</v>
      </c>
      <c r="E805" t="s">
        <v>572</v>
      </c>
      <c r="F805" t="s">
        <v>13</v>
      </c>
      <c r="G805" t="s">
        <v>1184</v>
      </c>
      <c r="H805" s="1">
        <v>0</v>
      </c>
      <c r="I805" s="2">
        <v>42590</v>
      </c>
      <c r="J805" s="8">
        <f t="shared" si="12"/>
        <v>2016</v>
      </c>
      <c r="K805" t="s">
        <v>1185</v>
      </c>
      <c r="L805" t="s">
        <v>30</v>
      </c>
      <c r="M805">
        <v>92024</v>
      </c>
      <c r="N805">
        <v>663</v>
      </c>
      <c r="O805" t="s">
        <v>1186</v>
      </c>
      <c r="P805">
        <v>22</v>
      </c>
      <c r="Q805">
        <v>2</v>
      </c>
      <c r="R805" t="s">
        <v>32</v>
      </c>
      <c r="T805">
        <v>22.07</v>
      </c>
      <c r="U805">
        <v>76</v>
      </c>
      <c r="V805" t="s">
        <v>19</v>
      </c>
      <c r="W805" s="2">
        <v>42597</v>
      </c>
      <c r="X805" t="s">
        <v>39</v>
      </c>
      <c r="Y805" t="s">
        <v>34</v>
      </c>
      <c r="Z805" t="s">
        <v>56</v>
      </c>
    </row>
    <row r="806" spans="1:26" x14ac:dyDescent="0.25">
      <c r="A806">
        <v>7</v>
      </c>
      <c r="B806" t="s">
        <v>25</v>
      </c>
      <c r="C806">
        <v>6</v>
      </c>
      <c r="D806" t="s">
        <v>50</v>
      </c>
      <c r="E806" t="s">
        <v>572</v>
      </c>
      <c r="F806" t="s">
        <v>13</v>
      </c>
      <c r="G806" t="s">
        <v>1184</v>
      </c>
      <c r="H806" s="1">
        <v>0.2</v>
      </c>
      <c r="I806" s="2">
        <v>42590</v>
      </c>
      <c r="J806" s="8">
        <f t="shared" si="12"/>
        <v>2016</v>
      </c>
      <c r="K806" t="s">
        <v>1185</v>
      </c>
      <c r="L806" t="s">
        <v>30</v>
      </c>
      <c r="M806">
        <v>92024</v>
      </c>
      <c r="N806">
        <v>1453</v>
      </c>
      <c r="O806" t="s">
        <v>854</v>
      </c>
      <c r="P806">
        <v>435</v>
      </c>
      <c r="Q806">
        <v>3</v>
      </c>
      <c r="R806" t="s">
        <v>32</v>
      </c>
      <c r="T806">
        <v>434.99</v>
      </c>
      <c r="U806">
        <v>1200</v>
      </c>
      <c r="V806" t="s">
        <v>19</v>
      </c>
      <c r="W806" s="2">
        <v>42597</v>
      </c>
      <c r="X806" t="s">
        <v>39</v>
      </c>
      <c r="Y806" t="s">
        <v>34</v>
      </c>
      <c r="Z806" t="s">
        <v>727</v>
      </c>
    </row>
    <row r="807" spans="1:26" x14ac:dyDescent="0.25">
      <c r="A807">
        <v>7</v>
      </c>
      <c r="B807" t="s">
        <v>25</v>
      </c>
      <c r="C807">
        <v>6</v>
      </c>
      <c r="D807" t="s">
        <v>50</v>
      </c>
      <c r="E807" t="s">
        <v>572</v>
      </c>
      <c r="F807" t="s">
        <v>13</v>
      </c>
      <c r="G807" t="s">
        <v>1184</v>
      </c>
      <c r="H807" s="1">
        <v>0.2</v>
      </c>
      <c r="I807" s="2">
        <v>42590</v>
      </c>
      <c r="J807" s="8">
        <f t="shared" si="12"/>
        <v>2016</v>
      </c>
      <c r="K807" t="s">
        <v>1185</v>
      </c>
      <c r="L807" t="s">
        <v>30</v>
      </c>
      <c r="M807">
        <v>92024</v>
      </c>
      <c r="N807">
        <v>153</v>
      </c>
      <c r="O807" t="s">
        <v>690</v>
      </c>
      <c r="P807">
        <v>56</v>
      </c>
      <c r="Q807">
        <v>5</v>
      </c>
      <c r="R807" t="s">
        <v>32</v>
      </c>
      <c r="T807">
        <v>55.74</v>
      </c>
      <c r="U807">
        <v>446</v>
      </c>
      <c r="V807" t="s">
        <v>19</v>
      </c>
      <c r="W807" s="2">
        <v>42597</v>
      </c>
      <c r="X807" t="s">
        <v>39</v>
      </c>
      <c r="Y807" t="s">
        <v>34</v>
      </c>
      <c r="Z807" t="s">
        <v>52</v>
      </c>
    </row>
    <row r="808" spans="1:26" x14ac:dyDescent="0.25">
      <c r="A808">
        <v>7</v>
      </c>
      <c r="B808" t="s">
        <v>25</v>
      </c>
      <c r="C808">
        <v>6</v>
      </c>
      <c r="D808" t="s">
        <v>11</v>
      </c>
      <c r="E808" t="s">
        <v>572</v>
      </c>
      <c r="F808" t="s">
        <v>13</v>
      </c>
      <c r="G808" t="s">
        <v>1184</v>
      </c>
      <c r="H808" s="1">
        <v>0</v>
      </c>
      <c r="I808" s="2">
        <v>42590</v>
      </c>
      <c r="J808" s="8">
        <f t="shared" si="12"/>
        <v>2016</v>
      </c>
      <c r="K808" t="s">
        <v>1185</v>
      </c>
      <c r="L808" t="s">
        <v>30</v>
      </c>
      <c r="M808">
        <v>92024</v>
      </c>
      <c r="N808">
        <v>481</v>
      </c>
      <c r="O808" t="s">
        <v>1187</v>
      </c>
      <c r="P808">
        <v>92</v>
      </c>
      <c r="Q808">
        <v>8</v>
      </c>
      <c r="R808" t="s">
        <v>32</v>
      </c>
      <c r="T808">
        <v>91.77</v>
      </c>
      <c r="U808">
        <v>328</v>
      </c>
      <c r="V808" t="s">
        <v>19</v>
      </c>
      <c r="W808" s="2">
        <v>42597</v>
      </c>
      <c r="X808" t="s">
        <v>39</v>
      </c>
      <c r="Y808" t="s">
        <v>34</v>
      </c>
      <c r="Z808" t="s">
        <v>47</v>
      </c>
    </row>
    <row r="809" spans="1:26" x14ac:dyDescent="0.25">
      <c r="A809">
        <v>6</v>
      </c>
      <c r="B809" t="s">
        <v>10</v>
      </c>
      <c r="C809">
        <v>6</v>
      </c>
      <c r="D809" t="s">
        <v>50</v>
      </c>
      <c r="E809" t="s">
        <v>906</v>
      </c>
      <c r="F809" t="s">
        <v>13</v>
      </c>
      <c r="G809" t="s">
        <v>2326</v>
      </c>
      <c r="H809" s="1">
        <v>0.2</v>
      </c>
      <c r="I809" s="2">
        <v>42705</v>
      </c>
      <c r="J809" s="8">
        <f t="shared" si="12"/>
        <v>2016</v>
      </c>
      <c r="K809" t="s">
        <v>5127</v>
      </c>
      <c r="L809" t="s">
        <v>16</v>
      </c>
      <c r="M809">
        <v>28540</v>
      </c>
      <c r="N809">
        <v>344</v>
      </c>
      <c r="O809" t="s">
        <v>4971</v>
      </c>
      <c r="P809">
        <v>10</v>
      </c>
      <c r="Q809">
        <v>4</v>
      </c>
      <c r="R809" t="s">
        <v>18</v>
      </c>
      <c r="T809">
        <v>9.6</v>
      </c>
      <c r="U809">
        <v>96</v>
      </c>
      <c r="V809" t="s">
        <v>19</v>
      </c>
      <c r="W809" s="2">
        <v>42711</v>
      </c>
      <c r="X809" t="s">
        <v>39</v>
      </c>
      <c r="Y809" t="s">
        <v>63</v>
      </c>
      <c r="Z809" t="s">
        <v>52</v>
      </c>
    </row>
    <row r="810" spans="1:26" x14ac:dyDescent="0.25">
      <c r="A810">
        <v>0</v>
      </c>
      <c r="B810" t="s">
        <v>10</v>
      </c>
      <c r="C810">
        <v>0</v>
      </c>
      <c r="D810" t="s">
        <v>11</v>
      </c>
      <c r="E810" t="s">
        <v>1799</v>
      </c>
      <c r="F810" t="s">
        <v>13</v>
      </c>
      <c r="G810" t="s">
        <v>1191</v>
      </c>
      <c r="H810" s="1">
        <v>0.2</v>
      </c>
      <c r="I810" s="2">
        <v>42579</v>
      </c>
      <c r="J810" s="8">
        <f t="shared" si="12"/>
        <v>2016</v>
      </c>
      <c r="K810" t="s">
        <v>1800</v>
      </c>
      <c r="L810" t="s">
        <v>16</v>
      </c>
      <c r="M810">
        <v>32712</v>
      </c>
      <c r="N810">
        <v>483</v>
      </c>
      <c r="O810" t="s">
        <v>1737</v>
      </c>
      <c r="P810">
        <v>13</v>
      </c>
      <c r="Q810">
        <v>6</v>
      </c>
      <c r="R810" t="s">
        <v>18</v>
      </c>
      <c r="T810">
        <v>12.99</v>
      </c>
      <c r="U810">
        <v>130</v>
      </c>
      <c r="V810" t="s">
        <v>19</v>
      </c>
      <c r="W810" s="2">
        <v>42579</v>
      </c>
      <c r="X810" t="s">
        <v>773</v>
      </c>
      <c r="Y810" t="s">
        <v>40</v>
      </c>
      <c r="Z810" t="s">
        <v>47</v>
      </c>
    </row>
    <row r="811" spans="1:26" x14ac:dyDescent="0.25">
      <c r="A811">
        <v>0</v>
      </c>
      <c r="B811" t="s">
        <v>10</v>
      </c>
      <c r="C811">
        <v>0</v>
      </c>
      <c r="D811" t="s">
        <v>26</v>
      </c>
      <c r="E811" t="s">
        <v>1799</v>
      </c>
      <c r="F811" t="s">
        <v>13</v>
      </c>
      <c r="G811" t="s">
        <v>1191</v>
      </c>
      <c r="H811" s="1">
        <v>0.2</v>
      </c>
      <c r="I811" s="2">
        <v>42579</v>
      </c>
      <c r="J811" s="8">
        <f t="shared" si="12"/>
        <v>2016</v>
      </c>
      <c r="K811" t="s">
        <v>1800</v>
      </c>
      <c r="L811" t="s">
        <v>16</v>
      </c>
      <c r="M811">
        <v>32712</v>
      </c>
      <c r="N811">
        <v>1219</v>
      </c>
      <c r="O811" t="s">
        <v>308</v>
      </c>
      <c r="P811">
        <v>5</v>
      </c>
      <c r="Q811">
        <v>5</v>
      </c>
      <c r="R811" t="s">
        <v>18</v>
      </c>
      <c r="T811">
        <v>5.19</v>
      </c>
      <c r="U811">
        <v>14</v>
      </c>
      <c r="V811" t="s">
        <v>19</v>
      </c>
      <c r="W811" s="2">
        <v>42579</v>
      </c>
      <c r="X811" t="s">
        <v>773</v>
      </c>
      <c r="Y811" t="s">
        <v>40</v>
      </c>
      <c r="Z811" t="s">
        <v>176</v>
      </c>
    </row>
    <row r="812" spans="1:26" x14ac:dyDescent="0.25">
      <c r="A812">
        <v>0</v>
      </c>
      <c r="B812" t="s">
        <v>10</v>
      </c>
      <c r="C812">
        <v>0</v>
      </c>
      <c r="D812" t="s">
        <v>26</v>
      </c>
      <c r="E812" t="s">
        <v>1799</v>
      </c>
      <c r="F812" t="s">
        <v>13</v>
      </c>
      <c r="G812" t="s">
        <v>1191</v>
      </c>
      <c r="H812" s="1">
        <v>0.2</v>
      </c>
      <c r="I812" s="2">
        <v>42579</v>
      </c>
      <c r="J812" s="8">
        <f t="shared" si="12"/>
        <v>2016</v>
      </c>
      <c r="K812" t="s">
        <v>1800</v>
      </c>
      <c r="L812" t="s">
        <v>16</v>
      </c>
      <c r="M812">
        <v>32712</v>
      </c>
      <c r="N812">
        <v>4</v>
      </c>
      <c r="O812" t="s">
        <v>8243</v>
      </c>
      <c r="P812">
        <v>17</v>
      </c>
      <c r="Q812">
        <v>7</v>
      </c>
      <c r="R812" t="s">
        <v>18</v>
      </c>
      <c r="T812">
        <v>16.52</v>
      </c>
      <c r="U812">
        <v>49</v>
      </c>
      <c r="V812" t="s">
        <v>19</v>
      </c>
      <c r="W812" s="2">
        <v>42579</v>
      </c>
      <c r="X812" t="s">
        <v>773</v>
      </c>
      <c r="Y812" t="s">
        <v>40</v>
      </c>
      <c r="Z812" t="s">
        <v>119</v>
      </c>
    </row>
    <row r="813" spans="1:26" x14ac:dyDescent="0.25">
      <c r="A813">
        <v>5</v>
      </c>
      <c r="B813" t="s">
        <v>43</v>
      </c>
      <c r="C813">
        <v>6</v>
      </c>
      <c r="D813" t="s">
        <v>26</v>
      </c>
      <c r="E813" t="s">
        <v>171</v>
      </c>
      <c r="F813" t="s">
        <v>13</v>
      </c>
      <c r="G813" t="s">
        <v>1003</v>
      </c>
      <c r="H813" s="1">
        <v>0</v>
      </c>
      <c r="I813" s="2">
        <v>42734</v>
      </c>
      <c r="J813" s="8">
        <f t="shared" si="12"/>
        <v>2016</v>
      </c>
      <c r="K813" t="s">
        <v>4065</v>
      </c>
      <c r="L813" t="s">
        <v>102</v>
      </c>
      <c r="M813">
        <v>10035</v>
      </c>
      <c r="N813">
        <v>952</v>
      </c>
      <c r="O813" t="s">
        <v>4066</v>
      </c>
      <c r="P813">
        <v>31</v>
      </c>
      <c r="Q813">
        <v>3</v>
      </c>
      <c r="R813" t="s">
        <v>104</v>
      </c>
      <c r="T813">
        <v>30.73</v>
      </c>
      <c r="U813">
        <v>123</v>
      </c>
      <c r="V813" t="s">
        <v>19</v>
      </c>
      <c r="W813" s="2">
        <v>42739</v>
      </c>
      <c r="X813" t="s">
        <v>39</v>
      </c>
      <c r="Y813" t="s">
        <v>175</v>
      </c>
      <c r="Z813" t="s">
        <v>56</v>
      </c>
    </row>
    <row r="814" spans="1:26" x14ac:dyDescent="0.25">
      <c r="A814">
        <v>5</v>
      </c>
      <c r="B814" t="s">
        <v>43</v>
      </c>
      <c r="C814">
        <v>6</v>
      </c>
      <c r="D814" t="s">
        <v>26</v>
      </c>
      <c r="E814" t="s">
        <v>171</v>
      </c>
      <c r="F814" t="s">
        <v>13</v>
      </c>
      <c r="G814" t="s">
        <v>1003</v>
      </c>
      <c r="H814" s="1">
        <v>0.2</v>
      </c>
      <c r="I814" s="2">
        <v>42734</v>
      </c>
      <c r="J814" s="8">
        <f t="shared" si="12"/>
        <v>2016</v>
      </c>
      <c r="K814" t="s">
        <v>4065</v>
      </c>
      <c r="L814" t="s">
        <v>102</v>
      </c>
      <c r="M814">
        <v>10035</v>
      </c>
      <c r="N814">
        <v>412</v>
      </c>
      <c r="O814" t="s">
        <v>2969</v>
      </c>
      <c r="P814">
        <v>13</v>
      </c>
      <c r="Q814">
        <v>7</v>
      </c>
      <c r="R814" t="s">
        <v>104</v>
      </c>
      <c r="T814">
        <v>12.85</v>
      </c>
      <c r="U814">
        <v>35</v>
      </c>
      <c r="V814" t="s">
        <v>19</v>
      </c>
      <c r="W814" s="2">
        <v>42739</v>
      </c>
      <c r="X814" t="s">
        <v>39</v>
      </c>
      <c r="Y814" t="s">
        <v>175</v>
      </c>
      <c r="Z814" t="s">
        <v>54</v>
      </c>
    </row>
    <row r="815" spans="1:26" x14ac:dyDescent="0.25">
      <c r="A815">
        <v>3</v>
      </c>
      <c r="B815" t="s">
        <v>25</v>
      </c>
      <c r="C815">
        <v>1</v>
      </c>
      <c r="D815" t="s">
        <v>26</v>
      </c>
      <c r="E815" t="s">
        <v>2489</v>
      </c>
      <c r="F815" t="s">
        <v>13</v>
      </c>
      <c r="G815" t="s">
        <v>5816</v>
      </c>
      <c r="H815" s="1">
        <v>0</v>
      </c>
      <c r="I815" s="2">
        <v>42406</v>
      </c>
      <c r="J815" s="8">
        <f t="shared" si="12"/>
        <v>2016</v>
      </c>
      <c r="K815" t="s">
        <v>5923</v>
      </c>
      <c r="L815" t="s">
        <v>16</v>
      </c>
      <c r="M815">
        <v>23320</v>
      </c>
      <c r="N815">
        <v>188</v>
      </c>
      <c r="O815" t="s">
        <v>1259</v>
      </c>
      <c r="P815">
        <v>7</v>
      </c>
      <c r="Q815">
        <v>4</v>
      </c>
      <c r="R815" t="s">
        <v>18</v>
      </c>
      <c r="T815">
        <v>7.2</v>
      </c>
      <c r="U815">
        <v>15</v>
      </c>
      <c r="V815" t="s">
        <v>33</v>
      </c>
      <c r="W815" s="2">
        <v>42409</v>
      </c>
      <c r="X815" t="s">
        <v>130</v>
      </c>
      <c r="Y815" t="s">
        <v>205</v>
      </c>
      <c r="Z815" t="s">
        <v>35</v>
      </c>
    </row>
    <row r="816" spans="1:26" x14ac:dyDescent="0.25">
      <c r="A816">
        <v>3</v>
      </c>
      <c r="B816" t="s">
        <v>25</v>
      </c>
      <c r="C816">
        <v>1</v>
      </c>
      <c r="D816" t="s">
        <v>50</v>
      </c>
      <c r="E816" t="s">
        <v>2489</v>
      </c>
      <c r="F816" t="s">
        <v>13</v>
      </c>
      <c r="G816" t="s">
        <v>5816</v>
      </c>
      <c r="H816" s="1">
        <v>0</v>
      </c>
      <c r="I816" s="2">
        <v>42406</v>
      </c>
      <c r="J816" s="8">
        <f t="shared" si="12"/>
        <v>2016</v>
      </c>
      <c r="K816" t="s">
        <v>5923</v>
      </c>
      <c r="L816" t="s">
        <v>16</v>
      </c>
      <c r="M816">
        <v>23320</v>
      </c>
      <c r="N816">
        <v>33</v>
      </c>
      <c r="O816" t="s">
        <v>713</v>
      </c>
      <c r="P816">
        <v>42</v>
      </c>
      <c r="Q816">
        <v>1</v>
      </c>
      <c r="R816" t="s">
        <v>18</v>
      </c>
      <c r="T816">
        <v>42.02</v>
      </c>
      <c r="U816">
        <v>162</v>
      </c>
      <c r="V816" t="s">
        <v>33</v>
      </c>
      <c r="W816" s="2">
        <v>42409</v>
      </c>
      <c r="X816" t="s">
        <v>130</v>
      </c>
      <c r="Y816" t="s">
        <v>205</v>
      </c>
      <c r="Z816" t="s">
        <v>52</v>
      </c>
    </row>
    <row r="817" spans="1:26" x14ac:dyDescent="0.25">
      <c r="A817">
        <v>3</v>
      </c>
      <c r="B817" t="s">
        <v>25</v>
      </c>
      <c r="C817">
        <v>1</v>
      </c>
      <c r="D817" t="s">
        <v>50</v>
      </c>
      <c r="E817" t="s">
        <v>2489</v>
      </c>
      <c r="F817" t="s">
        <v>13</v>
      </c>
      <c r="G817" t="s">
        <v>5816</v>
      </c>
      <c r="H817" s="1">
        <v>0</v>
      </c>
      <c r="I817" s="2">
        <v>42406</v>
      </c>
      <c r="J817" s="8">
        <f t="shared" si="12"/>
        <v>2016</v>
      </c>
      <c r="K817" t="s">
        <v>5923</v>
      </c>
      <c r="L817" t="s">
        <v>16</v>
      </c>
      <c r="M817">
        <v>23320</v>
      </c>
      <c r="N817">
        <v>159</v>
      </c>
      <c r="O817" t="s">
        <v>4909</v>
      </c>
      <c r="P817">
        <v>42</v>
      </c>
      <c r="Q817">
        <v>5</v>
      </c>
      <c r="R817" t="s">
        <v>18</v>
      </c>
      <c r="T817">
        <v>42.04</v>
      </c>
      <c r="U817">
        <v>145</v>
      </c>
      <c r="V817" t="s">
        <v>33</v>
      </c>
      <c r="W817" s="2">
        <v>42409</v>
      </c>
      <c r="X817" t="s">
        <v>130</v>
      </c>
      <c r="Y817" t="s">
        <v>205</v>
      </c>
      <c r="Z817" t="s">
        <v>52</v>
      </c>
    </row>
    <row r="818" spans="1:26" x14ac:dyDescent="0.25">
      <c r="A818">
        <v>5</v>
      </c>
      <c r="B818" t="s">
        <v>25</v>
      </c>
      <c r="C818">
        <v>3</v>
      </c>
      <c r="D818" t="s">
        <v>11</v>
      </c>
      <c r="E818" t="s">
        <v>564</v>
      </c>
      <c r="F818" t="s">
        <v>13</v>
      </c>
      <c r="G818" t="s">
        <v>565</v>
      </c>
      <c r="H818" s="1">
        <v>0</v>
      </c>
      <c r="I818" s="2">
        <v>42522</v>
      </c>
      <c r="J818" s="8">
        <f t="shared" si="12"/>
        <v>2016</v>
      </c>
      <c r="K818" t="s">
        <v>566</v>
      </c>
      <c r="L818" t="s">
        <v>73</v>
      </c>
      <c r="M818">
        <v>55044</v>
      </c>
      <c r="N818">
        <v>744</v>
      </c>
      <c r="O818" t="s">
        <v>8108</v>
      </c>
      <c r="P818">
        <v>581</v>
      </c>
      <c r="Q818">
        <v>7</v>
      </c>
      <c r="R818" t="s">
        <v>75</v>
      </c>
      <c r="T818">
        <v>580.54</v>
      </c>
      <c r="U818">
        <v>2002</v>
      </c>
      <c r="V818" t="s">
        <v>76</v>
      </c>
      <c r="W818" s="2">
        <v>42527</v>
      </c>
      <c r="X818" t="s">
        <v>20</v>
      </c>
      <c r="Y818" t="s">
        <v>151</v>
      </c>
      <c r="Z818" t="s">
        <v>24</v>
      </c>
    </row>
    <row r="819" spans="1:26" x14ac:dyDescent="0.25">
      <c r="A819">
        <v>5</v>
      </c>
      <c r="B819" t="s">
        <v>25</v>
      </c>
      <c r="C819">
        <v>3</v>
      </c>
      <c r="D819" t="s">
        <v>26</v>
      </c>
      <c r="E819" t="s">
        <v>564</v>
      </c>
      <c r="F819" t="s">
        <v>13</v>
      </c>
      <c r="G819" t="s">
        <v>565</v>
      </c>
      <c r="H819" s="1">
        <v>0</v>
      </c>
      <c r="I819" s="2">
        <v>42522</v>
      </c>
      <c r="J819" s="8">
        <f t="shared" si="12"/>
        <v>2016</v>
      </c>
      <c r="K819" t="s">
        <v>566</v>
      </c>
      <c r="L819" t="s">
        <v>73</v>
      </c>
      <c r="M819">
        <v>55044</v>
      </c>
      <c r="N819">
        <v>1388</v>
      </c>
      <c r="O819" t="s">
        <v>567</v>
      </c>
      <c r="P819">
        <v>42</v>
      </c>
      <c r="Q819">
        <v>2</v>
      </c>
      <c r="R819" t="s">
        <v>75</v>
      </c>
      <c r="T819">
        <v>41.68</v>
      </c>
      <c r="U819">
        <v>167</v>
      </c>
      <c r="V819" t="s">
        <v>76</v>
      </c>
      <c r="W819" s="2">
        <v>42527</v>
      </c>
      <c r="X819" t="s">
        <v>20</v>
      </c>
      <c r="Y819" t="s">
        <v>151</v>
      </c>
      <c r="Z819" t="s">
        <v>42</v>
      </c>
    </row>
    <row r="820" spans="1:26" x14ac:dyDescent="0.25">
      <c r="A820">
        <v>5</v>
      </c>
      <c r="B820" t="s">
        <v>25</v>
      </c>
      <c r="C820">
        <v>3</v>
      </c>
      <c r="D820" t="s">
        <v>26</v>
      </c>
      <c r="E820" t="s">
        <v>564</v>
      </c>
      <c r="F820" t="s">
        <v>13</v>
      </c>
      <c r="G820" t="s">
        <v>565</v>
      </c>
      <c r="H820" s="1">
        <v>0</v>
      </c>
      <c r="I820" s="2">
        <v>42522</v>
      </c>
      <c r="J820" s="8">
        <f t="shared" si="12"/>
        <v>2016</v>
      </c>
      <c r="K820" t="s">
        <v>566</v>
      </c>
      <c r="L820" t="s">
        <v>73</v>
      </c>
      <c r="M820">
        <v>55044</v>
      </c>
      <c r="N820">
        <v>97</v>
      </c>
      <c r="O820" t="s">
        <v>568</v>
      </c>
      <c r="P820">
        <v>24</v>
      </c>
      <c r="Q820">
        <v>6</v>
      </c>
      <c r="R820" t="s">
        <v>75</v>
      </c>
      <c r="T820">
        <v>23.94</v>
      </c>
      <c r="U820">
        <v>48</v>
      </c>
      <c r="V820" t="s">
        <v>76</v>
      </c>
      <c r="W820" s="2">
        <v>42527</v>
      </c>
      <c r="X820" t="s">
        <v>20</v>
      </c>
      <c r="Y820" t="s">
        <v>151</v>
      </c>
      <c r="Z820" t="s">
        <v>64</v>
      </c>
    </row>
    <row r="821" spans="1:26" x14ac:dyDescent="0.25">
      <c r="A821">
        <v>5</v>
      </c>
      <c r="B821" t="s">
        <v>25</v>
      </c>
      <c r="C821">
        <v>3</v>
      </c>
      <c r="D821" t="s">
        <v>26</v>
      </c>
      <c r="E821" t="s">
        <v>564</v>
      </c>
      <c r="F821" t="s">
        <v>13</v>
      </c>
      <c r="G821" t="s">
        <v>565</v>
      </c>
      <c r="H821" s="1">
        <v>0</v>
      </c>
      <c r="I821" s="2">
        <v>42522</v>
      </c>
      <c r="J821" s="8">
        <f t="shared" si="12"/>
        <v>2016</v>
      </c>
      <c r="K821" t="s">
        <v>566</v>
      </c>
      <c r="L821" t="s">
        <v>73</v>
      </c>
      <c r="M821">
        <v>55044</v>
      </c>
      <c r="N821">
        <v>852</v>
      </c>
      <c r="O821" t="s">
        <v>8112</v>
      </c>
      <c r="P821">
        <v>496</v>
      </c>
      <c r="Q821">
        <v>5</v>
      </c>
      <c r="R821" t="s">
        <v>75</v>
      </c>
      <c r="T821">
        <v>496.07</v>
      </c>
      <c r="U821">
        <v>1503</v>
      </c>
      <c r="V821" t="s">
        <v>76</v>
      </c>
      <c r="W821" s="2">
        <v>42527</v>
      </c>
      <c r="X821" t="s">
        <v>20</v>
      </c>
      <c r="Y821" t="s">
        <v>151</v>
      </c>
      <c r="Z821" t="s">
        <v>56</v>
      </c>
    </row>
    <row r="822" spans="1:26" x14ac:dyDescent="0.25">
      <c r="A822">
        <v>5</v>
      </c>
      <c r="B822" t="s">
        <v>25</v>
      </c>
      <c r="C822">
        <v>3</v>
      </c>
      <c r="D822" t="s">
        <v>26</v>
      </c>
      <c r="E822" t="s">
        <v>564</v>
      </c>
      <c r="F822" t="s">
        <v>13</v>
      </c>
      <c r="G822" t="s">
        <v>565</v>
      </c>
      <c r="H822" s="1">
        <v>0</v>
      </c>
      <c r="I822" s="2">
        <v>42522</v>
      </c>
      <c r="J822" s="8">
        <f t="shared" si="12"/>
        <v>2016</v>
      </c>
      <c r="K822" t="s">
        <v>566</v>
      </c>
      <c r="L822" t="s">
        <v>73</v>
      </c>
      <c r="M822">
        <v>55044</v>
      </c>
      <c r="N822">
        <v>1808</v>
      </c>
      <c r="O822" t="s">
        <v>472</v>
      </c>
      <c r="P822">
        <v>12</v>
      </c>
      <c r="Q822">
        <v>4</v>
      </c>
      <c r="R822" t="s">
        <v>75</v>
      </c>
      <c r="T822">
        <v>12.44</v>
      </c>
      <c r="U822">
        <v>26</v>
      </c>
      <c r="V822" t="s">
        <v>76</v>
      </c>
      <c r="W822" s="2">
        <v>42527</v>
      </c>
      <c r="X822" t="s">
        <v>20</v>
      </c>
      <c r="Y822" t="s">
        <v>151</v>
      </c>
      <c r="Z822" t="s">
        <v>64</v>
      </c>
    </row>
    <row r="823" spans="1:26" x14ac:dyDescent="0.25">
      <c r="A823">
        <v>5</v>
      </c>
      <c r="B823" t="s">
        <v>43</v>
      </c>
      <c r="C823">
        <v>6</v>
      </c>
      <c r="D823" t="s">
        <v>26</v>
      </c>
      <c r="E823" t="s">
        <v>201</v>
      </c>
      <c r="F823" t="s">
        <v>13</v>
      </c>
      <c r="G823" t="s">
        <v>2689</v>
      </c>
      <c r="H823" s="1">
        <v>0.2</v>
      </c>
      <c r="I823" s="2">
        <v>42630</v>
      </c>
      <c r="J823" s="8">
        <f t="shared" si="12"/>
        <v>2016</v>
      </c>
      <c r="K823" t="s">
        <v>4632</v>
      </c>
      <c r="L823" t="s">
        <v>30</v>
      </c>
      <c r="M823">
        <v>97477</v>
      </c>
      <c r="N823">
        <v>1127</v>
      </c>
      <c r="O823" t="s">
        <v>4633</v>
      </c>
      <c r="P823">
        <v>0</v>
      </c>
      <c r="Q823">
        <v>2</v>
      </c>
      <c r="R823" t="s">
        <v>32</v>
      </c>
      <c r="T823">
        <v>0.46</v>
      </c>
      <c r="U823">
        <v>5</v>
      </c>
      <c r="V823" t="s">
        <v>19</v>
      </c>
      <c r="W823" s="2">
        <v>42635</v>
      </c>
      <c r="X823" t="s">
        <v>39</v>
      </c>
      <c r="Y823" t="s">
        <v>262</v>
      </c>
      <c r="Z823" t="s">
        <v>49</v>
      </c>
    </row>
    <row r="824" spans="1:26" x14ac:dyDescent="0.25">
      <c r="A824">
        <v>5</v>
      </c>
      <c r="B824" t="s">
        <v>43</v>
      </c>
      <c r="C824">
        <v>6</v>
      </c>
      <c r="D824" t="s">
        <v>26</v>
      </c>
      <c r="E824" t="s">
        <v>201</v>
      </c>
      <c r="F824" t="s">
        <v>13</v>
      </c>
      <c r="G824" t="s">
        <v>2689</v>
      </c>
      <c r="H824" s="1">
        <v>0.2</v>
      </c>
      <c r="I824" s="2">
        <v>42630</v>
      </c>
      <c r="J824" s="8">
        <f t="shared" si="12"/>
        <v>2016</v>
      </c>
      <c r="K824" t="s">
        <v>4632</v>
      </c>
      <c r="L824" t="s">
        <v>30</v>
      </c>
      <c r="M824">
        <v>97477</v>
      </c>
      <c r="N824">
        <v>347</v>
      </c>
      <c r="O824" t="s">
        <v>4072</v>
      </c>
      <c r="P824">
        <v>5</v>
      </c>
      <c r="Q824">
        <v>3</v>
      </c>
      <c r="R824" t="s">
        <v>32</v>
      </c>
      <c r="T824">
        <v>4.78</v>
      </c>
      <c r="U824">
        <v>38</v>
      </c>
      <c r="V824" t="s">
        <v>19</v>
      </c>
      <c r="W824" s="2">
        <v>42635</v>
      </c>
      <c r="X824" t="s">
        <v>39</v>
      </c>
      <c r="Y824" t="s">
        <v>262</v>
      </c>
      <c r="Z824" t="s">
        <v>49</v>
      </c>
    </row>
    <row r="825" spans="1:26" x14ac:dyDescent="0.25">
      <c r="A825">
        <v>5</v>
      </c>
      <c r="B825" t="s">
        <v>43</v>
      </c>
      <c r="C825">
        <v>6</v>
      </c>
      <c r="D825" t="s">
        <v>26</v>
      </c>
      <c r="E825" t="s">
        <v>201</v>
      </c>
      <c r="F825" t="s">
        <v>13</v>
      </c>
      <c r="G825" t="s">
        <v>2689</v>
      </c>
      <c r="H825" s="1">
        <v>0.2</v>
      </c>
      <c r="I825" s="2">
        <v>42630</v>
      </c>
      <c r="J825" s="8">
        <f t="shared" si="12"/>
        <v>2016</v>
      </c>
      <c r="K825" t="s">
        <v>4632</v>
      </c>
      <c r="L825" t="s">
        <v>30</v>
      </c>
      <c r="M825">
        <v>97477</v>
      </c>
      <c r="N825">
        <v>1355</v>
      </c>
      <c r="O825" t="s">
        <v>4647</v>
      </c>
      <c r="P825">
        <v>13</v>
      </c>
      <c r="Q825">
        <v>5</v>
      </c>
      <c r="R825" t="s">
        <v>32</v>
      </c>
      <c r="T825">
        <v>13.08</v>
      </c>
      <c r="U825">
        <v>40</v>
      </c>
      <c r="V825" t="s">
        <v>19</v>
      </c>
      <c r="W825" s="2">
        <v>42635</v>
      </c>
      <c r="X825" t="s">
        <v>39</v>
      </c>
      <c r="Y825" t="s">
        <v>262</v>
      </c>
      <c r="Z825" t="s">
        <v>64</v>
      </c>
    </row>
    <row r="826" spans="1:26" x14ac:dyDescent="0.25">
      <c r="A826">
        <v>5</v>
      </c>
      <c r="B826" t="s">
        <v>43</v>
      </c>
      <c r="C826">
        <v>6</v>
      </c>
      <c r="D826" t="s">
        <v>26</v>
      </c>
      <c r="E826" t="s">
        <v>201</v>
      </c>
      <c r="F826" t="s">
        <v>13</v>
      </c>
      <c r="G826" t="s">
        <v>2689</v>
      </c>
      <c r="H826" s="1">
        <v>0.2</v>
      </c>
      <c r="I826" s="2">
        <v>42630</v>
      </c>
      <c r="J826" s="8">
        <f t="shared" si="12"/>
        <v>2016</v>
      </c>
      <c r="K826" t="s">
        <v>4632</v>
      </c>
      <c r="L826" t="s">
        <v>30</v>
      </c>
      <c r="M826">
        <v>97477</v>
      </c>
      <c r="N826">
        <v>1758</v>
      </c>
      <c r="O826" t="s">
        <v>790</v>
      </c>
      <c r="P826">
        <v>46</v>
      </c>
      <c r="Q826">
        <v>6</v>
      </c>
      <c r="R826" t="s">
        <v>32</v>
      </c>
      <c r="T826">
        <v>46.47</v>
      </c>
      <c r="U826">
        <v>149</v>
      </c>
      <c r="V826" t="s">
        <v>19</v>
      </c>
      <c r="W826" s="2">
        <v>42635</v>
      </c>
      <c r="X826" t="s">
        <v>39</v>
      </c>
      <c r="Y826" t="s">
        <v>262</v>
      </c>
      <c r="Z826" t="s">
        <v>64</v>
      </c>
    </row>
    <row r="827" spans="1:26" x14ac:dyDescent="0.25">
      <c r="A827">
        <v>5</v>
      </c>
      <c r="B827" t="s">
        <v>43</v>
      </c>
      <c r="C827">
        <v>6</v>
      </c>
      <c r="D827" t="s">
        <v>50</v>
      </c>
      <c r="E827" t="s">
        <v>201</v>
      </c>
      <c r="F827" t="s">
        <v>13</v>
      </c>
      <c r="G827" t="s">
        <v>2689</v>
      </c>
      <c r="H827" s="1">
        <v>0.2</v>
      </c>
      <c r="I827" s="2">
        <v>42630</v>
      </c>
      <c r="J827" s="8">
        <f t="shared" si="12"/>
        <v>2016</v>
      </c>
      <c r="K827" t="s">
        <v>4632</v>
      </c>
      <c r="L827" t="s">
        <v>30</v>
      </c>
      <c r="M827">
        <v>97477</v>
      </c>
      <c r="N827">
        <v>1606</v>
      </c>
      <c r="O827" t="s">
        <v>189</v>
      </c>
      <c r="P827">
        <v>17</v>
      </c>
      <c r="Q827">
        <v>10</v>
      </c>
      <c r="R827" t="s">
        <v>32</v>
      </c>
      <c r="T827">
        <v>16.78</v>
      </c>
      <c r="U827">
        <v>56</v>
      </c>
      <c r="V827" t="s">
        <v>19</v>
      </c>
      <c r="W827" s="2">
        <v>42635</v>
      </c>
      <c r="X827" t="s">
        <v>39</v>
      </c>
      <c r="Y827" t="s">
        <v>262</v>
      </c>
      <c r="Z827" t="s">
        <v>113</v>
      </c>
    </row>
    <row r="828" spans="1:26" x14ac:dyDescent="0.25">
      <c r="A828">
        <v>5</v>
      </c>
      <c r="B828" t="s">
        <v>43</v>
      </c>
      <c r="C828">
        <v>6</v>
      </c>
      <c r="D828" t="s">
        <v>50</v>
      </c>
      <c r="E828" t="s">
        <v>201</v>
      </c>
      <c r="F828" t="s">
        <v>13</v>
      </c>
      <c r="G828" t="s">
        <v>2689</v>
      </c>
      <c r="H828" s="1">
        <v>0.7</v>
      </c>
      <c r="I828" s="2">
        <v>42630</v>
      </c>
      <c r="J828" s="8">
        <f t="shared" si="12"/>
        <v>2016</v>
      </c>
      <c r="K828" t="s">
        <v>4632</v>
      </c>
      <c r="L828" t="s">
        <v>30</v>
      </c>
      <c r="M828">
        <v>97477</v>
      </c>
      <c r="N828">
        <v>1284</v>
      </c>
      <c r="O828" t="s">
        <v>5191</v>
      </c>
      <c r="P828">
        <v>-22</v>
      </c>
      <c r="Q828">
        <v>5</v>
      </c>
      <c r="R828" t="s">
        <v>32</v>
      </c>
      <c r="T828">
        <v>-21.94</v>
      </c>
      <c r="U828">
        <v>30</v>
      </c>
      <c r="V828" t="s">
        <v>19</v>
      </c>
      <c r="W828" s="2">
        <v>42635</v>
      </c>
      <c r="X828" t="s">
        <v>39</v>
      </c>
      <c r="Y828" t="s">
        <v>262</v>
      </c>
      <c r="Z828" t="s">
        <v>422</v>
      </c>
    </row>
    <row r="829" spans="1:26" x14ac:dyDescent="0.25">
      <c r="A829">
        <v>2</v>
      </c>
      <c r="B829" t="s">
        <v>25</v>
      </c>
      <c r="C829">
        <v>1</v>
      </c>
      <c r="D829" t="s">
        <v>26</v>
      </c>
      <c r="E829" t="s">
        <v>870</v>
      </c>
      <c r="F829" t="s">
        <v>13</v>
      </c>
      <c r="G829" t="s">
        <v>7080</v>
      </c>
      <c r="H829" s="1">
        <v>0</v>
      </c>
      <c r="I829" s="2">
        <v>42656</v>
      </c>
      <c r="J829" s="8">
        <f t="shared" si="12"/>
        <v>2016</v>
      </c>
      <c r="K829" t="s">
        <v>7249</v>
      </c>
      <c r="L829" t="s">
        <v>16</v>
      </c>
      <c r="M829">
        <v>23223</v>
      </c>
      <c r="N829">
        <v>1650</v>
      </c>
      <c r="O829" t="s">
        <v>3967</v>
      </c>
      <c r="P829">
        <v>7</v>
      </c>
      <c r="Q829">
        <v>3</v>
      </c>
      <c r="R829" t="s">
        <v>18</v>
      </c>
      <c r="T829">
        <v>7.13</v>
      </c>
      <c r="U829">
        <v>15</v>
      </c>
      <c r="V829" t="s">
        <v>76</v>
      </c>
      <c r="W829" s="2">
        <v>42658</v>
      </c>
      <c r="X829" t="s">
        <v>130</v>
      </c>
      <c r="Y829" t="s">
        <v>205</v>
      </c>
      <c r="Z829" t="s">
        <v>54</v>
      </c>
    </row>
    <row r="830" spans="1:26" x14ac:dyDescent="0.25">
      <c r="A830">
        <v>2</v>
      </c>
      <c r="B830" t="s">
        <v>25</v>
      </c>
      <c r="C830">
        <v>1</v>
      </c>
      <c r="D830" t="s">
        <v>26</v>
      </c>
      <c r="E830" t="s">
        <v>870</v>
      </c>
      <c r="F830" t="s">
        <v>13</v>
      </c>
      <c r="G830" t="s">
        <v>7080</v>
      </c>
      <c r="H830" s="1">
        <v>0</v>
      </c>
      <c r="I830" s="2">
        <v>42656</v>
      </c>
      <c r="J830" s="8">
        <f t="shared" si="12"/>
        <v>2016</v>
      </c>
      <c r="K830" t="s">
        <v>7249</v>
      </c>
      <c r="L830" t="s">
        <v>16</v>
      </c>
      <c r="M830">
        <v>23223</v>
      </c>
      <c r="N830">
        <v>1485</v>
      </c>
      <c r="O830" t="s">
        <v>6043</v>
      </c>
      <c r="P830">
        <v>6</v>
      </c>
      <c r="Q830">
        <v>4</v>
      </c>
      <c r="R830" t="s">
        <v>18</v>
      </c>
      <c r="T830">
        <v>6.3</v>
      </c>
      <c r="U830">
        <v>315</v>
      </c>
      <c r="V830" t="s">
        <v>76</v>
      </c>
      <c r="W830" s="2">
        <v>42658</v>
      </c>
      <c r="X830" t="s">
        <v>130</v>
      </c>
      <c r="Y830" t="s">
        <v>205</v>
      </c>
      <c r="Z830" t="s">
        <v>42</v>
      </c>
    </row>
    <row r="831" spans="1:26" x14ac:dyDescent="0.25">
      <c r="A831">
        <v>2</v>
      </c>
      <c r="B831" t="s">
        <v>25</v>
      </c>
      <c r="C831">
        <v>1</v>
      </c>
      <c r="D831" t="s">
        <v>26</v>
      </c>
      <c r="E831" t="s">
        <v>870</v>
      </c>
      <c r="F831" t="s">
        <v>13</v>
      </c>
      <c r="G831" t="s">
        <v>7080</v>
      </c>
      <c r="H831" s="1">
        <v>0</v>
      </c>
      <c r="I831" s="2">
        <v>42656</v>
      </c>
      <c r="J831" s="8">
        <f t="shared" si="12"/>
        <v>2016</v>
      </c>
      <c r="K831" t="s">
        <v>7249</v>
      </c>
      <c r="L831" t="s">
        <v>16</v>
      </c>
      <c r="M831">
        <v>23223</v>
      </c>
      <c r="N831">
        <v>1253</v>
      </c>
      <c r="O831" t="s">
        <v>3102</v>
      </c>
      <c r="P831">
        <v>17</v>
      </c>
      <c r="Q831">
        <v>5</v>
      </c>
      <c r="R831" t="s">
        <v>18</v>
      </c>
      <c r="T831">
        <v>17.47</v>
      </c>
      <c r="U831">
        <v>36</v>
      </c>
      <c r="V831" t="s">
        <v>76</v>
      </c>
      <c r="W831" s="2">
        <v>42658</v>
      </c>
      <c r="X831" t="s">
        <v>130</v>
      </c>
      <c r="Y831" t="s">
        <v>205</v>
      </c>
      <c r="Z831" t="s">
        <v>119</v>
      </c>
    </row>
    <row r="832" spans="1:26" x14ac:dyDescent="0.25">
      <c r="A832">
        <v>2</v>
      </c>
      <c r="B832" t="s">
        <v>25</v>
      </c>
      <c r="C832">
        <v>1</v>
      </c>
      <c r="D832" t="s">
        <v>50</v>
      </c>
      <c r="E832" t="s">
        <v>870</v>
      </c>
      <c r="F832" t="s">
        <v>13</v>
      </c>
      <c r="G832" t="s">
        <v>7080</v>
      </c>
      <c r="H832" s="1">
        <v>0</v>
      </c>
      <c r="I832" s="2">
        <v>42656</v>
      </c>
      <c r="J832" s="8">
        <f t="shared" si="12"/>
        <v>2016</v>
      </c>
      <c r="K832" t="s">
        <v>7249</v>
      </c>
      <c r="L832" t="s">
        <v>16</v>
      </c>
      <c r="M832">
        <v>23223</v>
      </c>
      <c r="N832">
        <v>1403</v>
      </c>
      <c r="O832" t="s">
        <v>5076</v>
      </c>
      <c r="P832">
        <v>4</v>
      </c>
      <c r="Q832">
        <v>2</v>
      </c>
      <c r="R832" t="s">
        <v>18</v>
      </c>
      <c r="T832">
        <v>4.3600000000000003</v>
      </c>
      <c r="U832">
        <v>23</v>
      </c>
      <c r="V832" t="s">
        <v>76</v>
      </c>
      <c r="W832" s="2">
        <v>42658</v>
      </c>
      <c r="X832" t="s">
        <v>130</v>
      </c>
      <c r="Y832" t="s">
        <v>205</v>
      </c>
      <c r="Z832" t="s">
        <v>113</v>
      </c>
    </row>
    <row r="833" spans="1:26" x14ac:dyDescent="0.25">
      <c r="A833">
        <v>6</v>
      </c>
      <c r="B833" t="s">
        <v>10</v>
      </c>
      <c r="C833">
        <v>6</v>
      </c>
      <c r="D833" t="s">
        <v>26</v>
      </c>
      <c r="E833" t="s">
        <v>171</v>
      </c>
      <c r="F833" t="s">
        <v>13</v>
      </c>
      <c r="G833" t="s">
        <v>6827</v>
      </c>
      <c r="H833" s="1">
        <v>0.2</v>
      </c>
      <c r="I833" s="2">
        <v>42678</v>
      </c>
      <c r="J833" s="8">
        <f t="shared" si="12"/>
        <v>2016</v>
      </c>
      <c r="K833" t="s">
        <v>7531</v>
      </c>
      <c r="L833" t="s">
        <v>102</v>
      </c>
      <c r="M833">
        <v>10011</v>
      </c>
      <c r="N833">
        <v>46</v>
      </c>
      <c r="O833" t="s">
        <v>8239</v>
      </c>
      <c r="P833">
        <v>19</v>
      </c>
      <c r="Q833">
        <v>4</v>
      </c>
      <c r="R833" t="s">
        <v>104</v>
      </c>
      <c r="T833">
        <v>18.87</v>
      </c>
      <c r="U833">
        <v>52</v>
      </c>
      <c r="V833" t="s">
        <v>76</v>
      </c>
      <c r="W833" s="2">
        <v>42684</v>
      </c>
      <c r="X833" t="s">
        <v>39</v>
      </c>
      <c r="Y833" t="s">
        <v>175</v>
      </c>
      <c r="Z833" t="s">
        <v>54</v>
      </c>
    </row>
    <row r="834" spans="1:26" x14ac:dyDescent="0.25">
      <c r="A834">
        <v>1</v>
      </c>
      <c r="B834" t="s">
        <v>10</v>
      </c>
      <c r="C834">
        <v>1</v>
      </c>
      <c r="D834" t="s">
        <v>11</v>
      </c>
      <c r="E834" t="s">
        <v>572</v>
      </c>
      <c r="F834" t="s">
        <v>13</v>
      </c>
      <c r="G834" t="s">
        <v>6883</v>
      </c>
      <c r="H834" s="1">
        <v>0.2</v>
      </c>
      <c r="I834" s="2">
        <v>42639</v>
      </c>
      <c r="J834" s="8">
        <f t="shared" ref="J834:J897" si="13">YEAR(I834)</f>
        <v>2016</v>
      </c>
      <c r="K834" t="s">
        <v>6884</v>
      </c>
      <c r="L834" t="s">
        <v>30</v>
      </c>
      <c r="M834">
        <v>92105</v>
      </c>
      <c r="N834">
        <v>833</v>
      </c>
      <c r="O834" t="s">
        <v>23</v>
      </c>
      <c r="P834">
        <v>73</v>
      </c>
      <c r="Q834">
        <v>3</v>
      </c>
      <c r="R834" t="s">
        <v>32</v>
      </c>
      <c r="T834">
        <v>73.19</v>
      </c>
      <c r="U834">
        <v>586</v>
      </c>
      <c r="V834" t="s">
        <v>76</v>
      </c>
      <c r="W834" s="2">
        <v>42640</v>
      </c>
      <c r="X834" t="s">
        <v>130</v>
      </c>
      <c r="Y834" t="s">
        <v>34</v>
      </c>
      <c r="Z834" t="s">
        <v>24</v>
      </c>
    </row>
    <row r="835" spans="1:26" x14ac:dyDescent="0.25">
      <c r="A835">
        <v>1</v>
      </c>
      <c r="B835" t="s">
        <v>10</v>
      </c>
      <c r="C835">
        <v>1</v>
      </c>
      <c r="D835" t="s">
        <v>26</v>
      </c>
      <c r="E835" t="s">
        <v>572</v>
      </c>
      <c r="F835" t="s">
        <v>13</v>
      </c>
      <c r="G835" t="s">
        <v>6883</v>
      </c>
      <c r="H835" s="1">
        <v>0</v>
      </c>
      <c r="I835" s="2">
        <v>42639</v>
      </c>
      <c r="J835" s="8">
        <f t="shared" si="13"/>
        <v>2016</v>
      </c>
      <c r="K835" t="s">
        <v>6884</v>
      </c>
      <c r="L835" t="s">
        <v>30</v>
      </c>
      <c r="M835">
        <v>92105</v>
      </c>
      <c r="N835">
        <v>1821</v>
      </c>
      <c r="O835" t="s">
        <v>2861</v>
      </c>
      <c r="P835">
        <v>9</v>
      </c>
      <c r="Q835">
        <v>3</v>
      </c>
      <c r="R835" t="s">
        <v>32</v>
      </c>
      <c r="T835">
        <v>9.33</v>
      </c>
      <c r="U835">
        <v>19</v>
      </c>
      <c r="V835" t="s">
        <v>76</v>
      </c>
      <c r="W835" s="2">
        <v>42640</v>
      </c>
      <c r="X835" t="s">
        <v>130</v>
      </c>
      <c r="Y835" t="s">
        <v>34</v>
      </c>
      <c r="Z835" t="s">
        <v>64</v>
      </c>
    </row>
    <row r="836" spans="1:26" x14ac:dyDescent="0.25">
      <c r="A836">
        <v>4</v>
      </c>
      <c r="B836" t="s">
        <v>43</v>
      </c>
      <c r="C836">
        <v>6</v>
      </c>
      <c r="D836" t="s">
        <v>50</v>
      </c>
      <c r="E836" t="s">
        <v>88</v>
      </c>
      <c r="F836" t="s">
        <v>13</v>
      </c>
      <c r="G836" t="s">
        <v>278</v>
      </c>
      <c r="H836" s="1">
        <v>0</v>
      </c>
      <c r="I836" s="2">
        <v>42621</v>
      </c>
      <c r="J836" s="8">
        <f t="shared" si="13"/>
        <v>2016</v>
      </c>
      <c r="K836" t="s">
        <v>1399</v>
      </c>
      <c r="L836" t="s">
        <v>30</v>
      </c>
      <c r="M836">
        <v>94110</v>
      </c>
      <c r="N836">
        <v>1034</v>
      </c>
      <c r="O836" t="s">
        <v>1400</v>
      </c>
      <c r="P836">
        <v>8</v>
      </c>
      <c r="Q836">
        <v>2</v>
      </c>
      <c r="R836" t="s">
        <v>32</v>
      </c>
      <c r="T836">
        <v>8.5</v>
      </c>
      <c r="U836">
        <v>50</v>
      </c>
      <c r="V836" t="s">
        <v>19</v>
      </c>
      <c r="W836" s="2">
        <v>42625</v>
      </c>
      <c r="X836" t="s">
        <v>39</v>
      </c>
      <c r="Y836" t="s">
        <v>34</v>
      </c>
      <c r="Z836" t="s">
        <v>113</v>
      </c>
    </row>
    <row r="837" spans="1:26" x14ac:dyDescent="0.25">
      <c r="A837">
        <v>2</v>
      </c>
      <c r="B837" t="s">
        <v>43</v>
      </c>
      <c r="C837">
        <v>3</v>
      </c>
      <c r="D837" t="s">
        <v>26</v>
      </c>
      <c r="E837" t="s">
        <v>1456</v>
      </c>
      <c r="F837" t="s">
        <v>13</v>
      </c>
      <c r="G837" t="s">
        <v>466</v>
      </c>
      <c r="H837" s="1">
        <v>0</v>
      </c>
      <c r="I837" s="2">
        <v>42649</v>
      </c>
      <c r="J837" s="8">
        <f t="shared" si="13"/>
        <v>2016</v>
      </c>
      <c r="K837" t="s">
        <v>6013</v>
      </c>
      <c r="L837" t="s">
        <v>73</v>
      </c>
      <c r="M837">
        <v>68104</v>
      </c>
      <c r="N837">
        <v>720</v>
      </c>
      <c r="O837" t="s">
        <v>5909</v>
      </c>
      <c r="P837">
        <v>8</v>
      </c>
      <c r="Q837">
        <v>2</v>
      </c>
      <c r="R837" t="s">
        <v>75</v>
      </c>
      <c r="T837">
        <v>7.68</v>
      </c>
      <c r="U837">
        <v>15</v>
      </c>
      <c r="V837" t="s">
        <v>33</v>
      </c>
      <c r="W837" s="2">
        <v>42651</v>
      </c>
      <c r="X837" t="s">
        <v>20</v>
      </c>
      <c r="Y837" t="s">
        <v>98</v>
      </c>
      <c r="Z837" t="s">
        <v>54</v>
      </c>
    </row>
    <row r="838" spans="1:26" x14ac:dyDescent="0.25">
      <c r="A838">
        <v>2</v>
      </c>
      <c r="B838" t="s">
        <v>43</v>
      </c>
      <c r="C838">
        <v>3</v>
      </c>
      <c r="D838" t="s">
        <v>11</v>
      </c>
      <c r="E838" t="s">
        <v>2009</v>
      </c>
      <c r="F838" t="s">
        <v>13</v>
      </c>
      <c r="G838" t="s">
        <v>2010</v>
      </c>
      <c r="H838" s="1">
        <v>0</v>
      </c>
      <c r="I838" s="2">
        <v>42530</v>
      </c>
      <c r="J838" s="8">
        <f t="shared" si="13"/>
        <v>2016</v>
      </c>
      <c r="K838" t="s">
        <v>2011</v>
      </c>
      <c r="L838" t="s">
        <v>16</v>
      </c>
      <c r="M838">
        <v>22801</v>
      </c>
      <c r="N838">
        <v>311</v>
      </c>
      <c r="O838" t="s">
        <v>332</v>
      </c>
      <c r="P838">
        <v>245</v>
      </c>
      <c r="Q838">
        <v>7</v>
      </c>
      <c r="R838" t="s">
        <v>18</v>
      </c>
      <c r="T838">
        <v>245.02</v>
      </c>
      <c r="U838">
        <v>1441</v>
      </c>
      <c r="V838" t="s">
        <v>19</v>
      </c>
      <c r="W838" s="2">
        <v>42532</v>
      </c>
      <c r="X838" t="s">
        <v>20</v>
      </c>
      <c r="Y838" t="s">
        <v>205</v>
      </c>
      <c r="Z838" t="s">
        <v>41</v>
      </c>
    </row>
    <row r="839" spans="1:26" x14ac:dyDescent="0.25">
      <c r="A839">
        <v>4</v>
      </c>
      <c r="B839" t="s">
        <v>43</v>
      </c>
      <c r="C839">
        <v>6</v>
      </c>
      <c r="D839" t="s">
        <v>26</v>
      </c>
      <c r="E839" t="s">
        <v>65</v>
      </c>
      <c r="F839" t="s">
        <v>13</v>
      </c>
      <c r="G839" t="s">
        <v>5766</v>
      </c>
      <c r="H839" s="1">
        <v>0</v>
      </c>
      <c r="I839" s="2">
        <v>42632</v>
      </c>
      <c r="J839" s="8">
        <f t="shared" si="13"/>
        <v>2016</v>
      </c>
      <c r="K839" t="s">
        <v>6616</v>
      </c>
      <c r="L839" t="s">
        <v>30</v>
      </c>
      <c r="M839">
        <v>98115</v>
      </c>
      <c r="N839">
        <v>502</v>
      </c>
      <c r="O839" t="s">
        <v>975</v>
      </c>
      <c r="P839">
        <v>25</v>
      </c>
      <c r="Q839">
        <v>6</v>
      </c>
      <c r="R839" t="s">
        <v>32</v>
      </c>
      <c r="T839">
        <v>24.98</v>
      </c>
      <c r="U839">
        <v>93</v>
      </c>
      <c r="V839" t="s">
        <v>33</v>
      </c>
      <c r="W839" s="2">
        <v>42636</v>
      </c>
      <c r="X839" t="s">
        <v>39</v>
      </c>
      <c r="Y839" t="s">
        <v>69</v>
      </c>
      <c r="Z839" t="s">
        <v>42</v>
      </c>
    </row>
    <row r="840" spans="1:26" x14ac:dyDescent="0.25">
      <c r="A840">
        <v>5</v>
      </c>
      <c r="B840" t="s">
        <v>43</v>
      </c>
      <c r="C840">
        <v>6</v>
      </c>
      <c r="D840" t="s">
        <v>26</v>
      </c>
      <c r="E840" t="s">
        <v>498</v>
      </c>
      <c r="F840" t="s">
        <v>13</v>
      </c>
      <c r="G840" t="s">
        <v>981</v>
      </c>
      <c r="H840" s="1">
        <v>0.2</v>
      </c>
      <c r="I840" s="2">
        <v>42650</v>
      </c>
      <c r="J840" s="8">
        <f t="shared" si="13"/>
        <v>2016</v>
      </c>
      <c r="K840" t="s">
        <v>6288</v>
      </c>
      <c r="L840" t="s">
        <v>73</v>
      </c>
      <c r="M840">
        <v>75217</v>
      </c>
      <c r="N840">
        <v>652</v>
      </c>
      <c r="O840" t="s">
        <v>577</v>
      </c>
      <c r="P840">
        <v>11</v>
      </c>
      <c r="Q840">
        <v>10</v>
      </c>
      <c r="R840" t="s">
        <v>75</v>
      </c>
      <c r="T840">
        <v>10.74</v>
      </c>
      <c r="U840">
        <v>107</v>
      </c>
      <c r="V840" t="s">
        <v>33</v>
      </c>
      <c r="W840" s="2">
        <v>42655</v>
      </c>
      <c r="X840" t="s">
        <v>39</v>
      </c>
      <c r="Y840" t="s">
        <v>77</v>
      </c>
      <c r="Z840" t="s">
        <v>42</v>
      </c>
    </row>
    <row r="841" spans="1:26" x14ac:dyDescent="0.25">
      <c r="A841">
        <v>5</v>
      </c>
      <c r="B841" t="s">
        <v>43</v>
      </c>
      <c r="C841">
        <v>6</v>
      </c>
      <c r="D841" t="s">
        <v>50</v>
      </c>
      <c r="E841" t="s">
        <v>305</v>
      </c>
      <c r="F841" t="s">
        <v>13</v>
      </c>
      <c r="G841" t="s">
        <v>5304</v>
      </c>
      <c r="H841" s="1">
        <v>0.2</v>
      </c>
      <c r="I841" s="2">
        <v>42706</v>
      </c>
      <c r="J841" s="8">
        <f t="shared" si="13"/>
        <v>2016</v>
      </c>
      <c r="K841" t="s">
        <v>6770</v>
      </c>
      <c r="L841" t="s">
        <v>102</v>
      </c>
      <c r="M841">
        <v>43229</v>
      </c>
      <c r="N841">
        <v>915</v>
      </c>
      <c r="O841" t="s">
        <v>1237</v>
      </c>
      <c r="P841">
        <v>30</v>
      </c>
      <c r="Q841">
        <v>5</v>
      </c>
      <c r="R841" t="s">
        <v>104</v>
      </c>
      <c r="T841">
        <v>29.95</v>
      </c>
      <c r="U841">
        <v>120</v>
      </c>
      <c r="V841" t="s">
        <v>33</v>
      </c>
      <c r="W841" s="2">
        <v>42711</v>
      </c>
      <c r="X841" t="s">
        <v>39</v>
      </c>
      <c r="Y841" t="s">
        <v>309</v>
      </c>
      <c r="Z841" t="s">
        <v>113</v>
      </c>
    </row>
    <row r="842" spans="1:26" x14ac:dyDescent="0.25">
      <c r="A842">
        <v>2</v>
      </c>
      <c r="B842" t="s">
        <v>25</v>
      </c>
      <c r="C842">
        <v>1</v>
      </c>
      <c r="D842" t="s">
        <v>26</v>
      </c>
      <c r="E842" t="s">
        <v>572</v>
      </c>
      <c r="F842" t="s">
        <v>13</v>
      </c>
      <c r="G842" t="s">
        <v>1583</v>
      </c>
      <c r="H842" s="1">
        <v>0</v>
      </c>
      <c r="I842" s="2">
        <v>42728</v>
      </c>
      <c r="J842" s="8">
        <f t="shared" si="13"/>
        <v>2016</v>
      </c>
      <c r="K842" t="s">
        <v>3075</v>
      </c>
      <c r="L842" t="s">
        <v>30</v>
      </c>
      <c r="M842">
        <v>92037</v>
      </c>
      <c r="N842">
        <v>290</v>
      </c>
      <c r="O842" t="s">
        <v>3076</v>
      </c>
      <c r="P842">
        <v>4</v>
      </c>
      <c r="Q842">
        <v>1</v>
      </c>
      <c r="R842" t="s">
        <v>32</v>
      </c>
      <c r="T842">
        <v>3.63</v>
      </c>
      <c r="U842">
        <v>14</v>
      </c>
      <c r="V842" t="s">
        <v>19</v>
      </c>
      <c r="W842" s="2">
        <v>42730</v>
      </c>
      <c r="X842" t="s">
        <v>130</v>
      </c>
      <c r="Y842" t="s">
        <v>34</v>
      </c>
      <c r="Z842" t="s">
        <v>56</v>
      </c>
    </row>
    <row r="843" spans="1:26" x14ac:dyDescent="0.25">
      <c r="A843">
        <v>3</v>
      </c>
      <c r="B843" t="s">
        <v>25</v>
      </c>
      <c r="C843">
        <v>1</v>
      </c>
      <c r="D843" t="s">
        <v>26</v>
      </c>
      <c r="E843" t="s">
        <v>99</v>
      </c>
      <c r="F843" t="s">
        <v>13</v>
      </c>
      <c r="G843" t="s">
        <v>1655</v>
      </c>
      <c r="H843" s="1">
        <v>0.2</v>
      </c>
      <c r="I843" s="2">
        <v>42626</v>
      </c>
      <c r="J843" s="8">
        <f t="shared" si="13"/>
        <v>2016</v>
      </c>
      <c r="K843" t="s">
        <v>2957</v>
      </c>
      <c r="L843" t="s">
        <v>102</v>
      </c>
      <c r="M843">
        <v>19143</v>
      </c>
      <c r="N843">
        <v>1784</v>
      </c>
      <c r="O843" t="s">
        <v>2958</v>
      </c>
      <c r="P843">
        <v>5</v>
      </c>
      <c r="Q843">
        <v>3</v>
      </c>
      <c r="R843" t="s">
        <v>104</v>
      </c>
      <c r="T843">
        <v>5.44</v>
      </c>
      <c r="U843">
        <v>16</v>
      </c>
      <c r="V843" t="s">
        <v>19</v>
      </c>
      <c r="W843" s="2">
        <v>42629</v>
      </c>
      <c r="X843" t="s">
        <v>130</v>
      </c>
      <c r="Y843" t="s">
        <v>105</v>
      </c>
      <c r="Z843" t="s">
        <v>64</v>
      </c>
    </row>
    <row r="844" spans="1:26" x14ac:dyDescent="0.25">
      <c r="A844">
        <v>3</v>
      </c>
      <c r="B844" t="s">
        <v>25</v>
      </c>
      <c r="C844">
        <v>1</v>
      </c>
      <c r="D844" t="s">
        <v>50</v>
      </c>
      <c r="E844" t="s">
        <v>99</v>
      </c>
      <c r="F844" t="s">
        <v>13</v>
      </c>
      <c r="G844" t="s">
        <v>1655</v>
      </c>
      <c r="H844" s="1">
        <v>0.2</v>
      </c>
      <c r="I844" s="2">
        <v>42626</v>
      </c>
      <c r="J844" s="8">
        <f t="shared" si="13"/>
        <v>2016</v>
      </c>
      <c r="K844" t="s">
        <v>2957</v>
      </c>
      <c r="L844" t="s">
        <v>102</v>
      </c>
      <c r="M844">
        <v>19143</v>
      </c>
      <c r="N844">
        <v>890</v>
      </c>
      <c r="O844" t="s">
        <v>4754</v>
      </c>
      <c r="P844">
        <v>54</v>
      </c>
      <c r="Q844">
        <v>5</v>
      </c>
      <c r="R844" t="s">
        <v>104</v>
      </c>
      <c r="T844">
        <v>53.55</v>
      </c>
      <c r="U844">
        <v>252</v>
      </c>
      <c r="V844" t="s">
        <v>19</v>
      </c>
      <c r="W844" s="2">
        <v>42629</v>
      </c>
      <c r="X844" t="s">
        <v>130</v>
      </c>
      <c r="Y844" t="s">
        <v>105</v>
      </c>
      <c r="Z844" t="s">
        <v>113</v>
      </c>
    </row>
    <row r="845" spans="1:26" x14ac:dyDescent="0.25">
      <c r="A845">
        <v>5</v>
      </c>
      <c r="B845" t="s">
        <v>43</v>
      </c>
      <c r="C845">
        <v>6</v>
      </c>
      <c r="D845" t="s">
        <v>50</v>
      </c>
      <c r="E845" t="s">
        <v>5063</v>
      </c>
      <c r="F845" t="s">
        <v>13</v>
      </c>
      <c r="G845" t="s">
        <v>536</v>
      </c>
      <c r="H845" s="1">
        <v>0</v>
      </c>
      <c r="I845" s="2">
        <v>42488</v>
      </c>
      <c r="J845" s="8">
        <f t="shared" si="13"/>
        <v>2016</v>
      </c>
      <c r="K845" t="s">
        <v>6754</v>
      </c>
      <c r="L845" t="s">
        <v>102</v>
      </c>
      <c r="M845">
        <v>14701</v>
      </c>
      <c r="N845">
        <v>1011</v>
      </c>
      <c r="O845" t="s">
        <v>5000</v>
      </c>
      <c r="P845">
        <v>58</v>
      </c>
      <c r="Q845">
        <v>2</v>
      </c>
      <c r="R845" t="s">
        <v>104</v>
      </c>
      <c r="T845">
        <v>57.59</v>
      </c>
      <c r="U845">
        <v>160</v>
      </c>
      <c r="V845" t="s">
        <v>33</v>
      </c>
      <c r="W845" s="2">
        <v>42493</v>
      </c>
      <c r="X845" t="s">
        <v>39</v>
      </c>
      <c r="Y845" t="s">
        <v>175</v>
      </c>
      <c r="Z845" t="s">
        <v>113</v>
      </c>
    </row>
    <row r="846" spans="1:26" x14ac:dyDescent="0.25">
      <c r="A846">
        <v>2</v>
      </c>
      <c r="B846" t="s">
        <v>43</v>
      </c>
      <c r="C846">
        <v>3</v>
      </c>
      <c r="D846" t="s">
        <v>11</v>
      </c>
      <c r="E846" t="s">
        <v>27</v>
      </c>
      <c r="F846" t="s">
        <v>13</v>
      </c>
      <c r="G846" t="s">
        <v>5449</v>
      </c>
      <c r="H846" s="1">
        <v>0</v>
      </c>
      <c r="I846" s="2">
        <v>42601</v>
      </c>
      <c r="J846" s="8">
        <f t="shared" si="13"/>
        <v>2016</v>
      </c>
      <c r="K846" t="s">
        <v>5450</v>
      </c>
      <c r="L846" t="s">
        <v>30</v>
      </c>
      <c r="M846">
        <v>90045</v>
      </c>
      <c r="N846">
        <v>506</v>
      </c>
      <c r="O846" t="s">
        <v>1108</v>
      </c>
      <c r="P846">
        <v>26</v>
      </c>
      <c r="Q846">
        <v>7</v>
      </c>
      <c r="R846" t="s">
        <v>32</v>
      </c>
      <c r="T846">
        <v>26.03</v>
      </c>
      <c r="U846">
        <v>289</v>
      </c>
      <c r="V846" t="s">
        <v>33</v>
      </c>
      <c r="W846" s="2">
        <v>42603</v>
      </c>
      <c r="X846" t="s">
        <v>20</v>
      </c>
      <c r="Y846" t="s">
        <v>34</v>
      </c>
      <c r="Z846" t="s">
        <v>47</v>
      </c>
    </row>
    <row r="847" spans="1:26" x14ac:dyDescent="0.25">
      <c r="A847">
        <v>2</v>
      </c>
      <c r="B847" t="s">
        <v>43</v>
      </c>
      <c r="C847">
        <v>3</v>
      </c>
      <c r="D847" t="s">
        <v>26</v>
      </c>
      <c r="E847" t="s">
        <v>27</v>
      </c>
      <c r="F847" t="s">
        <v>13</v>
      </c>
      <c r="G847" t="s">
        <v>5449</v>
      </c>
      <c r="H847" s="1">
        <v>0.2</v>
      </c>
      <c r="I847" s="2">
        <v>42601</v>
      </c>
      <c r="J847" s="8">
        <f t="shared" si="13"/>
        <v>2016</v>
      </c>
      <c r="K847" t="s">
        <v>5450</v>
      </c>
      <c r="L847" t="s">
        <v>30</v>
      </c>
      <c r="M847">
        <v>90045</v>
      </c>
      <c r="N847">
        <v>1426</v>
      </c>
      <c r="O847" t="s">
        <v>3716</v>
      </c>
      <c r="P847">
        <v>23</v>
      </c>
      <c r="Q847">
        <v>2</v>
      </c>
      <c r="R847" t="s">
        <v>32</v>
      </c>
      <c r="T847">
        <v>22.57</v>
      </c>
      <c r="U847">
        <v>69</v>
      </c>
      <c r="V847" t="s">
        <v>33</v>
      </c>
      <c r="W847" s="2">
        <v>42603</v>
      </c>
      <c r="X847" t="s">
        <v>20</v>
      </c>
      <c r="Y847" t="s">
        <v>34</v>
      </c>
      <c r="Z847" t="s">
        <v>54</v>
      </c>
    </row>
    <row r="848" spans="1:26" x14ac:dyDescent="0.25">
      <c r="A848">
        <v>5</v>
      </c>
      <c r="B848" t="s">
        <v>43</v>
      </c>
      <c r="C848">
        <v>6</v>
      </c>
      <c r="D848" t="s">
        <v>11</v>
      </c>
      <c r="E848" t="s">
        <v>535</v>
      </c>
      <c r="F848" t="s">
        <v>13</v>
      </c>
      <c r="G848" t="s">
        <v>1743</v>
      </c>
      <c r="H848" s="1">
        <v>0</v>
      </c>
      <c r="I848" s="2">
        <v>42464</v>
      </c>
      <c r="J848" s="8">
        <f t="shared" si="13"/>
        <v>2016</v>
      </c>
      <c r="K848" t="s">
        <v>2121</v>
      </c>
      <c r="L848" t="s">
        <v>73</v>
      </c>
      <c r="M848">
        <v>48205</v>
      </c>
      <c r="N848">
        <v>107</v>
      </c>
      <c r="O848" t="s">
        <v>1138</v>
      </c>
      <c r="P848">
        <v>2</v>
      </c>
      <c r="Q848">
        <v>1</v>
      </c>
      <c r="R848" t="s">
        <v>75</v>
      </c>
      <c r="T848">
        <v>2.35</v>
      </c>
      <c r="U848">
        <v>5</v>
      </c>
      <c r="V848" t="s">
        <v>19</v>
      </c>
      <c r="W848" s="2">
        <v>42469</v>
      </c>
      <c r="X848" t="s">
        <v>39</v>
      </c>
      <c r="Y848" t="s">
        <v>156</v>
      </c>
      <c r="Z848" t="s">
        <v>47</v>
      </c>
    </row>
    <row r="849" spans="1:26" x14ac:dyDescent="0.25">
      <c r="A849">
        <v>5</v>
      </c>
      <c r="B849" t="s">
        <v>43</v>
      </c>
      <c r="C849">
        <v>6</v>
      </c>
      <c r="D849" t="s">
        <v>26</v>
      </c>
      <c r="E849" t="s">
        <v>535</v>
      </c>
      <c r="F849" t="s">
        <v>13</v>
      </c>
      <c r="G849" t="s">
        <v>1743</v>
      </c>
      <c r="H849" s="1">
        <v>0</v>
      </c>
      <c r="I849" s="2">
        <v>42464</v>
      </c>
      <c r="J849" s="8">
        <f t="shared" si="13"/>
        <v>2016</v>
      </c>
      <c r="K849" t="s">
        <v>2121</v>
      </c>
      <c r="L849" t="s">
        <v>73</v>
      </c>
      <c r="M849">
        <v>48205</v>
      </c>
      <c r="N849">
        <v>1133</v>
      </c>
      <c r="O849" t="s">
        <v>3375</v>
      </c>
      <c r="P849">
        <v>24</v>
      </c>
      <c r="Q849">
        <v>4</v>
      </c>
      <c r="R849" t="s">
        <v>75</v>
      </c>
      <c r="T849">
        <v>23.81</v>
      </c>
      <c r="U849">
        <v>79</v>
      </c>
      <c r="V849" t="s">
        <v>19</v>
      </c>
      <c r="W849" s="2">
        <v>42469</v>
      </c>
      <c r="X849" t="s">
        <v>39</v>
      </c>
      <c r="Y849" t="s">
        <v>156</v>
      </c>
      <c r="Z849" t="s">
        <v>49</v>
      </c>
    </row>
    <row r="850" spans="1:26" x14ac:dyDescent="0.25">
      <c r="A850">
        <v>3</v>
      </c>
      <c r="B850" t="s">
        <v>25</v>
      </c>
      <c r="C850">
        <v>1</v>
      </c>
      <c r="D850" t="s">
        <v>26</v>
      </c>
      <c r="E850" t="s">
        <v>241</v>
      </c>
      <c r="F850" t="s">
        <v>13</v>
      </c>
      <c r="G850" t="s">
        <v>1974</v>
      </c>
      <c r="H850" s="1">
        <v>0</v>
      </c>
      <c r="I850" s="2">
        <v>42527</v>
      </c>
      <c r="J850" s="8">
        <f t="shared" si="13"/>
        <v>2016</v>
      </c>
      <c r="K850" t="s">
        <v>2866</v>
      </c>
      <c r="L850" t="s">
        <v>102</v>
      </c>
      <c r="M850">
        <v>14609</v>
      </c>
      <c r="N850">
        <v>1416</v>
      </c>
      <c r="O850" t="s">
        <v>425</v>
      </c>
      <c r="P850">
        <v>5</v>
      </c>
      <c r="Q850">
        <v>2</v>
      </c>
      <c r="R850" t="s">
        <v>104</v>
      </c>
      <c r="T850">
        <v>4.9400000000000004</v>
      </c>
      <c r="U850">
        <v>13</v>
      </c>
      <c r="V850" t="s">
        <v>19</v>
      </c>
      <c r="W850" s="2">
        <v>42530</v>
      </c>
      <c r="X850" t="s">
        <v>130</v>
      </c>
      <c r="Y850" t="s">
        <v>175</v>
      </c>
      <c r="Z850" t="s">
        <v>49</v>
      </c>
    </row>
    <row r="851" spans="1:26" x14ac:dyDescent="0.25">
      <c r="A851">
        <v>4</v>
      </c>
      <c r="B851" t="s">
        <v>43</v>
      </c>
      <c r="C851">
        <v>6</v>
      </c>
      <c r="D851" t="s">
        <v>26</v>
      </c>
      <c r="E851" t="s">
        <v>171</v>
      </c>
      <c r="F851" t="s">
        <v>13</v>
      </c>
      <c r="G851" t="s">
        <v>1733</v>
      </c>
      <c r="H851" s="1">
        <v>0</v>
      </c>
      <c r="I851" s="2">
        <v>42562</v>
      </c>
      <c r="J851" s="8">
        <f t="shared" si="13"/>
        <v>2016</v>
      </c>
      <c r="K851" t="s">
        <v>4115</v>
      </c>
      <c r="L851" t="s">
        <v>102</v>
      </c>
      <c r="M851">
        <v>10011</v>
      </c>
      <c r="N851">
        <v>1671</v>
      </c>
      <c r="O851" t="s">
        <v>748</v>
      </c>
      <c r="P851">
        <v>23</v>
      </c>
      <c r="Q851">
        <v>4</v>
      </c>
      <c r="R851" t="s">
        <v>104</v>
      </c>
      <c r="T851">
        <v>23.09</v>
      </c>
      <c r="U851">
        <v>49</v>
      </c>
      <c r="V851" t="s">
        <v>19</v>
      </c>
      <c r="W851" s="2">
        <v>42566</v>
      </c>
      <c r="X851" t="s">
        <v>39</v>
      </c>
      <c r="Y851" t="s">
        <v>175</v>
      </c>
      <c r="Z851" t="s">
        <v>64</v>
      </c>
    </row>
    <row r="852" spans="1:26" x14ac:dyDescent="0.25">
      <c r="A852">
        <v>4</v>
      </c>
      <c r="B852" t="s">
        <v>43</v>
      </c>
      <c r="C852">
        <v>6</v>
      </c>
      <c r="D852" t="s">
        <v>26</v>
      </c>
      <c r="E852" t="s">
        <v>171</v>
      </c>
      <c r="F852" t="s">
        <v>13</v>
      </c>
      <c r="G852" t="s">
        <v>1733</v>
      </c>
      <c r="H852" s="1">
        <v>0.2</v>
      </c>
      <c r="I852" s="2">
        <v>42562</v>
      </c>
      <c r="J852" s="8">
        <f t="shared" si="13"/>
        <v>2016</v>
      </c>
      <c r="K852" t="s">
        <v>4115</v>
      </c>
      <c r="L852" t="s">
        <v>102</v>
      </c>
      <c r="M852">
        <v>10011</v>
      </c>
      <c r="N852">
        <v>1119</v>
      </c>
      <c r="O852" t="s">
        <v>3068</v>
      </c>
      <c r="P852">
        <v>6</v>
      </c>
      <c r="Q852">
        <v>5</v>
      </c>
      <c r="R852" t="s">
        <v>104</v>
      </c>
      <c r="T852">
        <v>6.4</v>
      </c>
      <c r="U852">
        <v>18</v>
      </c>
      <c r="V852" t="s">
        <v>19</v>
      </c>
      <c r="W852" s="2">
        <v>42566</v>
      </c>
      <c r="X852" t="s">
        <v>39</v>
      </c>
      <c r="Y852" t="s">
        <v>175</v>
      </c>
      <c r="Z852" t="s">
        <v>54</v>
      </c>
    </row>
    <row r="853" spans="1:26" x14ac:dyDescent="0.25">
      <c r="A853">
        <v>2</v>
      </c>
      <c r="B853" t="s">
        <v>25</v>
      </c>
      <c r="C853">
        <v>1</v>
      </c>
      <c r="D853" t="s">
        <v>26</v>
      </c>
      <c r="E853" t="s">
        <v>2595</v>
      </c>
      <c r="F853" t="s">
        <v>13</v>
      </c>
      <c r="G853" t="s">
        <v>995</v>
      </c>
      <c r="H853" s="1">
        <v>0</v>
      </c>
      <c r="I853" s="2">
        <v>42422</v>
      </c>
      <c r="J853" s="8">
        <f t="shared" si="13"/>
        <v>2016</v>
      </c>
      <c r="K853" t="s">
        <v>3106</v>
      </c>
      <c r="L853" t="s">
        <v>30</v>
      </c>
      <c r="M853">
        <v>92553</v>
      </c>
      <c r="N853">
        <v>1825</v>
      </c>
      <c r="O853" t="s">
        <v>1353</v>
      </c>
      <c r="P853">
        <v>9</v>
      </c>
      <c r="Q853">
        <v>3</v>
      </c>
      <c r="R853" t="s">
        <v>32</v>
      </c>
      <c r="T853">
        <v>9.33</v>
      </c>
      <c r="U853">
        <v>19</v>
      </c>
      <c r="V853" t="s">
        <v>19</v>
      </c>
      <c r="W853" s="2">
        <v>42424</v>
      </c>
      <c r="X853" t="s">
        <v>130</v>
      </c>
      <c r="Y853" t="s">
        <v>34</v>
      </c>
      <c r="Z853" t="s">
        <v>64</v>
      </c>
    </row>
    <row r="854" spans="1:26" x14ac:dyDescent="0.25">
      <c r="A854">
        <v>0</v>
      </c>
      <c r="B854" t="s">
        <v>10</v>
      </c>
      <c r="C854">
        <v>0</v>
      </c>
      <c r="D854" t="s">
        <v>26</v>
      </c>
      <c r="E854" t="s">
        <v>333</v>
      </c>
      <c r="F854" t="s">
        <v>13</v>
      </c>
      <c r="G854" t="s">
        <v>2326</v>
      </c>
      <c r="H854" s="1">
        <v>0.7</v>
      </c>
      <c r="I854" s="2">
        <v>42543</v>
      </c>
      <c r="J854" s="8">
        <f t="shared" si="13"/>
        <v>2016</v>
      </c>
      <c r="K854" t="s">
        <v>3315</v>
      </c>
      <c r="L854" t="s">
        <v>30</v>
      </c>
      <c r="M854">
        <v>85023</v>
      </c>
      <c r="N854">
        <v>1489</v>
      </c>
      <c r="O854" t="s">
        <v>3316</v>
      </c>
      <c r="P854">
        <v>-6</v>
      </c>
      <c r="Q854">
        <v>3</v>
      </c>
      <c r="R854" t="s">
        <v>32</v>
      </c>
      <c r="T854">
        <v>-6.03</v>
      </c>
      <c r="U854">
        <v>8</v>
      </c>
      <c r="V854" t="s">
        <v>19</v>
      </c>
      <c r="W854" s="2">
        <v>42543</v>
      </c>
      <c r="X854" t="s">
        <v>773</v>
      </c>
      <c r="Y854" t="s">
        <v>199</v>
      </c>
      <c r="Z854" t="s">
        <v>54</v>
      </c>
    </row>
    <row r="855" spans="1:26" x14ac:dyDescent="0.25">
      <c r="A855">
        <v>5</v>
      </c>
      <c r="B855" t="s">
        <v>43</v>
      </c>
      <c r="C855">
        <v>6</v>
      </c>
      <c r="D855" t="s">
        <v>26</v>
      </c>
      <c r="E855" t="s">
        <v>65</v>
      </c>
      <c r="F855" t="s">
        <v>13</v>
      </c>
      <c r="G855" t="s">
        <v>587</v>
      </c>
      <c r="H855" s="1">
        <v>0</v>
      </c>
      <c r="I855" s="2">
        <v>42459</v>
      </c>
      <c r="J855" s="8">
        <f t="shared" si="13"/>
        <v>2016</v>
      </c>
      <c r="K855" t="s">
        <v>6585</v>
      </c>
      <c r="L855" t="s">
        <v>30</v>
      </c>
      <c r="M855">
        <v>98105</v>
      </c>
      <c r="N855">
        <v>199</v>
      </c>
      <c r="O855" t="s">
        <v>1341</v>
      </c>
      <c r="P855">
        <v>22</v>
      </c>
      <c r="Q855">
        <v>3</v>
      </c>
      <c r="R855" t="s">
        <v>32</v>
      </c>
      <c r="T855">
        <v>22.2</v>
      </c>
      <c r="U855">
        <v>44</v>
      </c>
      <c r="V855" t="s">
        <v>33</v>
      </c>
      <c r="W855" s="2">
        <v>42464</v>
      </c>
      <c r="X855" t="s">
        <v>39</v>
      </c>
      <c r="Y855" t="s">
        <v>69</v>
      </c>
      <c r="Z855" t="s">
        <v>35</v>
      </c>
    </row>
    <row r="856" spans="1:26" x14ac:dyDescent="0.25">
      <c r="A856">
        <v>5</v>
      </c>
      <c r="B856" t="s">
        <v>43</v>
      </c>
      <c r="C856">
        <v>6</v>
      </c>
      <c r="D856" t="s">
        <v>26</v>
      </c>
      <c r="E856" t="s">
        <v>65</v>
      </c>
      <c r="F856" t="s">
        <v>13</v>
      </c>
      <c r="G856" t="s">
        <v>587</v>
      </c>
      <c r="H856" s="1">
        <v>0</v>
      </c>
      <c r="I856" s="2">
        <v>42459</v>
      </c>
      <c r="J856" s="8">
        <f t="shared" si="13"/>
        <v>2016</v>
      </c>
      <c r="K856" t="s">
        <v>6585</v>
      </c>
      <c r="L856" t="s">
        <v>30</v>
      </c>
      <c r="M856">
        <v>98105</v>
      </c>
      <c r="N856">
        <v>1514</v>
      </c>
      <c r="O856" t="s">
        <v>3895</v>
      </c>
      <c r="P856">
        <v>0</v>
      </c>
      <c r="Q856">
        <v>3</v>
      </c>
      <c r="R856" t="s">
        <v>32</v>
      </c>
      <c r="T856">
        <v>0</v>
      </c>
      <c r="U856">
        <v>16</v>
      </c>
      <c r="V856" t="s">
        <v>33</v>
      </c>
      <c r="W856" s="2">
        <v>42464</v>
      </c>
      <c r="X856" t="s">
        <v>39</v>
      </c>
      <c r="Y856" t="s">
        <v>69</v>
      </c>
      <c r="Z856" t="s">
        <v>42</v>
      </c>
    </row>
    <row r="857" spans="1:26" x14ac:dyDescent="0.25">
      <c r="A857">
        <v>4</v>
      </c>
      <c r="B857" t="s">
        <v>43</v>
      </c>
      <c r="C857">
        <v>6</v>
      </c>
      <c r="D857" t="s">
        <v>26</v>
      </c>
      <c r="E857" t="s">
        <v>386</v>
      </c>
      <c r="F857" t="s">
        <v>13</v>
      </c>
      <c r="G857" t="s">
        <v>1944</v>
      </c>
      <c r="H857" s="1">
        <v>0</v>
      </c>
      <c r="I857" s="2">
        <v>42726</v>
      </c>
      <c r="J857" s="8">
        <f t="shared" si="13"/>
        <v>2016</v>
      </c>
      <c r="K857" t="s">
        <v>4557</v>
      </c>
      <c r="L857" t="s">
        <v>30</v>
      </c>
      <c r="M857">
        <v>95123</v>
      </c>
      <c r="N857">
        <v>1148</v>
      </c>
      <c r="O857" t="s">
        <v>1157</v>
      </c>
      <c r="P857">
        <v>3</v>
      </c>
      <c r="Q857">
        <v>4</v>
      </c>
      <c r="R857" t="s">
        <v>32</v>
      </c>
      <c r="T857">
        <v>3.18</v>
      </c>
      <c r="U857">
        <v>12</v>
      </c>
      <c r="V857" t="s">
        <v>19</v>
      </c>
      <c r="W857" s="2">
        <v>42730</v>
      </c>
      <c r="X857" t="s">
        <v>39</v>
      </c>
      <c r="Y857" t="s">
        <v>34</v>
      </c>
      <c r="Z857" t="s">
        <v>49</v>
      </c>
    </row>
    <row r="858" spans="1:26" x14ac:dyDescent="0.25">
      <c r="A858">
        <v>7</v>
      </c>
      <c r="B858" t="s">
        <v>25</v>
      </c>
      <c r="C858">
        <v>6</v>
      </c>
      <c r="D858" t="s">
        <v>11</v>
      </c>
      <c r="E858" t="s">
        <v>2877</v>
      </c>
      <c r="F858" t="s">
        <v>13</v>
      </c>
      <c r="G858" t="s">
        <v>7020</v>
      </c>
      <c r="H858" s="1">
        <v>0</v>
      </c>
      <c r="I858" s="2">
        <v>42735</v>
      </c>
      <c r="J858" s="8">
        <f t="shared" si="13"/>
        <v>2016</v>
      </c>
      <c r="K858" t="s">
        <v>7057</v>
      </c>
      <c r="L858" t="s">
        <v>102</v>
      </c>
      <c r="M858">
        <v>2908</v>
      </c>
      <c r="N858">
        <v>1436</v>
      </c>
      <c r="O858" t="s">
        <v>1767</v>
      </c>
      <c r="P858">
        <v>79</v>
      </c>
      <c r="Q858">
        <v>2</v>
      </c>
      <c r="R858" t="s">
        <v>104</v>
      </c>
      <c r="T858">
        <v>78.650000000000006</v>
      </c>
      <c r="U858">
        <v>342</v>
      </c>
      <c r="V858" t="s">
        <v>76</v>
      </c>
      <c r="W858" s="2">
        <v>42742</v>
      </c>
      <c r="X858" t="s">
        <v>39</v>
      </c>
      <c r="Y858" t="s">
        <v>836</v>
      </c>
      <c r="Z858" t="s">
        <v>22</v>
      </c>
    </row>
    <row r="859" spans="1:26" x14ac:dyDescent="0.25">
      <c r="A859">
        <v>7</v>
      </c>
      <c r="B859" t="s">
        <v>25</v>
      </c>
      <c r="C859">
        <v>6</v>
      </c>
      <c r="D859" t="s">
        <v>11</v>
      </c>
      <c r="E859" t="s">
        <v>2877</v>
      </c>
      <c r="F859" t="s">
        <v>13</v>
      </c>
      <c r="G859" t="s">
        <v>7020</v>
      </c>
      <c r="H859" s="1">
        <v>0</v>
      </c>
      <c r="I859" s="2">
        <v>42735</v>
      </c>
      <c r="J859" s="8">
        <f t="shared" si="13"/>
        <v>2016</v>
      </c>
      <c r="K859" t="s">
        <v>7057</v>
      </c>
      <c r="L859" t="s">
        <v>102</v>
      </c>
      <c r="M859">
        <v>2908</v>
      </c>
      <c r="N859">
        <v>753</v>
      </c>
      <c r="O859" t="s">
        <v>8103</v>
      </c>
      <c r="P859">
        <v>151</v>
      </c>
      <c r="Q859">
        <v>6</v>
      </c>
      <c r="R859" t="s">
        <v>104</v>
      </c>
      <c r="T859">
        <v>151.47</v>
      </c>
      <c r="U859">
        <v>606</v>
      </c>
      <c r="V859" t="s">
        <v>76</v>
      </c>
      <c r="W859" s="2">
        <v>42742</v>
      </c>
      <c r="X859" t="s">
        <v>39</v>
      </c>
      <c r="Y859" t="s">
        <v>836</v>
      </c>
      <c r="Z859" t="s">
        <v>24</v>
      </c>
    </row>
    <row r="860" spans="1:26" x14ac:dyDescent="0.25">
      <c r="A860">
        <v>7</v>
      </c>
      <c r="B860" t="s">
        <v>25</v>
      </c>
      <c r="C860">
        <v>6</v>
      </c>
      <c r="D860" t="s">
        <v>26</v>
      </c>
      <c r="E860" t="s">
        <v>2877</v>
      </c>
      <c r="F860" t="s">
        <v>13</v>
      </c>
      <c r="G860" t="s">
        <v>7020</v>
      </c>
      <c r="H860" s="1">
        <v>0</v>
      </c>
      <c r="I860" s="2">
        <v>42735</v>
      </c>
      <c r="J860" s="8">
        <f t="shared" si="13"/>
        <v>2016</v>
      </c>
      <c r="K860" t="s">
        <v>7057</v>
      </c>
      <c r="L860" t="s">
        <v>102</v>
      </c>
      <c r="M860">
        <v>2908</v>
      </c>
      <c r="N860">
        <v>1768</v>
      </c>
      <c r="O860" t="s">
        <v>3358</v>
      </c>
      <c r="P860">
        <v>7</v>
      </c>
      <c r="Q860">
        <v>3</v>
      </c>
      <c r="R860" t="s">
        <v>104</v>
      </c>
      <c r="T860">
        <v>7.02</v>
      </c>
      <c r="U860">
        <v>15</v>
      </c>
      <c r="V860" t="s">
        <v>76</v>
      </c>
      <c r="W860" s="2">
        <v>42742</v>
      </c>
      <c r="X860" t="s">
        <v>39</v>
      </c>
      <c r="Y860" t="s">
        <v>836</v>
      </c>
      <c r="Z860" t="s">
        <v>64</v>
      </c>
    </row>
    <row r="861" spans="1:26" x14ac:dyDescent="0.25">
      <c r="A861">
        <v>7</v>
      </c>
      <c r="B861" t="s">
        <v>25</v>
      </c>
      <c r="C861">
        <v>6</v>
      </c>
      <c r="D861" t="s">
        <v>26</v>
      </c>
      <c r="E861" t="s">
        <v>2877</v>
      </c>
      <c r="F861" t="s">
        <v>13</v>
      </c>
      <c r="G861" t="s">
        <v>7020</v>
      </c>
      <c r="H861" s="1">
        <v>0</v>
      </c>
      <c r="I861" s="2">
        <v>42735</v>
      </c>
      <c r="J861" s="8">
        <f t="shared" si="13"/>
        <v>2016</v>
      </c>
      <c r="K861" t="s">
        <v>7057</v>
      </c>
      <c r="L861" t="s">
        <v>102</v>
      </c>
      <c r="M861">
        <v>2908</v>
      </c>
      <c r="N861">
        <v>1710</v>
      </c>
      <c r="O861" t="s">
        <v>2783</v>
      </c>
      <c r="P861">
        <v>92</v>
      </c>
      <c r="Q861">
        <v>4</v>
      </c>
      <c r="R861" t="s">
        <v>104</v>
      </c>
      <c r="T861">
        <v>91.95</v>
      </c>
      <c r="U861">
        <v>196</v>
      </c>
      <c r="V861" t="s">
        <v>76</v>
      </c>
      <c r="W861" s="2">
        <v>42742</v>
      </c>
      <c r="X861" t="s">
        <v>39</v>
      </c>
      <c r="Y861" t="s">
        <v>836</v>
      </c>
      <c r="Z861" t="s">
        <v>64</v>
      </c>
    </row>
    <row r="862" spans="1:26" x14ac:dyDescent="0.25">
      <c r="A862">
        <v>7</v>
      </c>
      <c r="B862" t="s">
        <v>25</v>
      </c>
      <c r="C862">
        <v>6</v>
      </c>
      <c r="D862" t="s">
        <v>50</v>
      </c>
      <c r="E862" t="s">
        <v>2877</v>
      </c>
      <c r="F862" t="s">
        <v>13</v>
      </c>
      <c r="G862" t="s">
        <v>7020</v>
      </c>
      <c r="H862" s="1">
        <v>0</v>
      </c>
      <c r="I862" s="2">
        <v>42735</v>
      </c>
      <c r="J862" s="8">
        <f t="shared" si="13"/>
        <v>2016</v>
      </c>
      <c r="K862" t="s">
        <v>7057</v>
      </c>
      <c r="L862" t="s">
        <v>102</v>
      </c>
      <c r="M862">
        <v>2908</v>
      </c>
      <c r="N862">
        <v>1283</v>
      </c>
      <c r="O862" t="s">
        <v>4755</v>
      </c>
      <c r="P862">
        <v>743</v>
      </c>
      <c r="Q862">
        <v>4</v>
      </c>
      <c r="R862" t="s">
        <v>104</v>
      </c>
      <c r="T862">
        <v>742.63</v>
      </c>
      <c r="U862">
        <v>1688</v>
      </c>
      <c r="V862" t="s">
        <v>76</v>
      </c>
      <c r="W862" s="2">
        <v>42742</v>
      </c>
      <c r="X862" t="s">
        <v>39</v>
      </c>
      <c r="Y862" t="s">
        <v>836</v>
      </c>
      <c r="Z862" t="s">
        <v>113</v>
      </c>
    </row>
    <row r="863" spans="1:26" x14ac:dyDescent="0.25">
      <c r="A863">
        <v>5</v>
      </c>
      <c r="B863" t="s">
        <v>43</v>
      </c>
      <c r="C863">
        <v>6</v>
      </c>
      <c r="D863" t="s">
        <v>50</v>
      </c>
      <c r="E863" t="s">
        <v>672</v>
      </c>
      <c r="F863" t="s">
        <v>13</v>
      </c>
      <c r="G863" t="s">
        <v>1276</v>
      </c>
      <c r="H863" s="1">
        <v>0</v>
      </c>
      <c r="I863" s="2">
        <v>42679</v>
      </c>
      <c r="J863" s="8">
        <f t="shared" si="13"/>
        <v>2016</v>
      </c>
      <c r="K863" t="s">
        <v>7775</v>
      </c>
      <c r="L863" t="s">
        <v>16</v>
      </c>
      <c r="M863">
        <v>22204</v>
      </c>
      <c r="N863">
        <v>1060</v>
      </c>
      <c r="O863" t="s">
        <v>4903</v>
      </c>
      <c r="P863">
        <v>16</v>
      </c>
      <c r="Q863">
        <v>3</v>
      </c>
      <c r="R863" t="s">
        <v>18</v>
      </c>
      <c r="T863">
        <v>16.25</v>
      </c>
      <c r="U863">
        <v>48</v>
      </c>
      <c r="V863" t="s">
        <v>76</v>
      </c>
      <c r="W863" s="2">
        <v>42684</v>
      </c>
      <c r="X863" t="s">
        <v>39</v>
      </c>
      <c r="Y863" t="s">
        <v>205</v>
      </c>
      <c r="Z863" t="s">
        <v>113</v>
      </c>
    </row>
    <row r="864" spans="1:26" x14ac:dyDescent="0.25">
      <c r="A864">
        <v>2</v>
      </c>
      <c r="B864" t="s">
        <v>25</v>
      </c>
      <c r="C864">
        <v>1</v>
      </c>
      <c r="D864" t="s">
        <v>11</v>
      </c>
      <c r="E864" t="s">
        <v>493</v>
      </c>
      <c r="F864" t="s">
        <v>13</v>
      </c>
      <c r="G864" t="s">
        <v>494</v>
      </c>
      <c r="H864" s="1">
        <v>0.5</v>
      </c>
      <c r="I864" s="2">
        <v>42585</v>
      </c>
      <c r="J864" s="8">
        <f t="shared" si="13"/>
        <v>2016</v>
      </c>
      <c r="K864" t="s">
        <v>495</v>
      </c>
      <c r="L864" t="s">
        <v>30</v>
      </c>
      <c r="M864">
        <v>80219</v>
      </c>
      <c r="N864">
        <v>364</v>
      </c>
      <c r="O864" t="s">
        <v>496</v>
      </c>
      <c r="P864">
        <v>-162</v>
      </c>
      <c r="Q864">
        <v>2</v>
      </c>
      <c r="R864" t="s">
        <v>32</v>
      </c>
      <c r="S864" t="s">
        <v>92</v>
      </c>
      <c r="T864">
        <v>-161.88</v>
      </c>
      <c r="U864">
        <v>219</v>
      </c>
      <c r="V864" t="s">
        <v>19</v>
      </c>
      <c r="W864" s="2">
        <v>42587</v>
      </c>
      <c r="X864" t="s">
        <v>130</v>
      </c>
      <c r="Y864" t="s">
        <v>285</v>
      </c>
      <c r="Z864" t="s">
        <v>41</v>
      </c>
    </row>
    <row r="865" spans="1:26" x14ac:dyDescent="0.25">
      <c r="A865">
        <v>2</v>
      </c>
      <c r="B865" t="s">
        <v>25</v>
      </c>
      <c r="C865">
        <v>1</v>
      </c>
      <c r="D865" t="s">
        <v>26</v>
      </c>
      <c r="E865" t="s">
        <v>493</v>
      </c>
      <c r="F865" t="s">
        <v>13</v>
      </c>
      <c r="G865" t="s">
        <v>494</v>
      </c>
      <c r="H865" s="1">
        <v>0.2</v>
      </c>
      <c r="I865" s="2">
        <v>42585</v>
      </c>
      <c r="J865" s="8">
        <f t="shared" si="13"/>
        <v>2016</v>
      </c>
      <c r="K865" t="s">
        <v>495</v>
      </c>
      <c r="L865" t="s">
        <v>30</v>
      </c>
      <c r="M865">
        <v>80219</v>
      </c>
      <c r="N865">
        <v>366</v>
      </c>
      <c r="O865" t="s">
        <v>497</v>
      </c>
      <c r="P865">
        <v>0</v>
      </c>
      <c r="Q865">
        <v>1</v>
      </c>
      <c r="R865" t="s">
        <v>32</v>
      </c>
      <c r="S865" t="s">
        <v>92</v>
      </c>
      <c r="T865">
        <v>0.28999999999999998</v>
      </c>
      <c r="U865">
        <v>3</v>
      </c>
      <c r="V865" t="s">
        <v>19</v>
      </c>
      <c r="W865" s="2">
        <v>42587</v>
      </c>
      <c r="X865" t="s">
        <v>130</v>
      </c>
      <c r="Y865" t="s">
        <v>285</v>
      </c>
      <c r="Z865" t="s">
        <v>56</v>
      </c>
    </row>
    <row r="866" spans="1:26" x14ac:dyDescent="0.25">
      <c r="A866">
        <v>6</v>
      </c>
      <c r="B866" t="s">
        <v>10</v>
      </c>
      <c r="C866">
        <v>6</v>
      </c>
      <c r="D866" t="s">
        <v>26</v>
      </c>
      <c r="E866" t="s">
        <v>27</v>
      </c>
      <c r="F866" t="s">
        <v>13</v>
      </c>
      <c r="G866" t="s">
        <v>7080</v>
      </c>
      <c r="H866" s="1">
        <v>0</v>
      </c>
      <c r="I866" s="2">
        <v>42633</v>
      </c>
      <c r="J866" s="8">
        <f t="shared" si="13"/>
        <v>2016</v>
      </c>
      <c r="K866" t="s">
        <v>7652</v>
      </c>
      <c r="L866" t="s">
        <v>30</v>
      </c>
      <c r="M866">
        <v>90004</v>
      </c>
      <c r="N866">
        <v>1502</v>
      </c>
      <c r="O866" t="s">
        <v>851</v>
      </c>
      <c r="P866">
        <v>12</v>
      </c>
      <c r="Q866">
        <v>4</v>
      </c>
      <c r="R866" t="s">
        <v>32</v>
      </c>
      <c r="T866">
        <v>11.86</v>
      </c>
      <c r="U866">
        <v>44</v>
      </c>
      <c r="V866" t="s">
        <v>76</v>
      </c>
      <c r="W866" s="2">
        <v>42639</v>
      </c>
      <c r="X866" t="s">
        <v>39</v>
      </c>
      <c r="Y866" t="s">
        <v>34</v>
      </c>
      <c r="Z866" t="s">
        <v>56</v>
      </c>
    </row>
    <row r="867" spans="1:26" x14ac:dyDescent="0.25">
      <c r="A867">
        <v>6</v>
      </c>
      <c r="B867" t="s">
        <v>10</v>
      </c>
      <c r="C867">
        <v>6</v>
      </c>
      <c r="D867" t="s">
        <v>26</v>
      </c>
      <c r="E867" t="s">
        <v>27</v>
      </c>
      <c r="F867" t="s">
        <v>13</v>
      </c>
      <c r="G867" t="s">
        <v>7080</v>
      </c>
      <c r="H867" s="1">
        <v>0.2</v>
      </c>
      <c r="I867" s="2">
        <v>42633</v>
      </c>
      <c r="J867" s="8">
        <f t="shared" si="13"/>
        <v>2016</v>
      </c>
      <c r="K867" t="s">
        <v>7652</v>
      </c>
      <c r="L867" t="s">
        <v>30</v>
      </c>
      <c r="M867">
        <v>90004</v>
      </c>
      <c r="N867">
        <v>900</v>
      </c>
      <c r="O867" t="s">
        <v>3279</v>
      </c>
      <c r="P867">
        <v>7</v>
      </c>
      <c r="Q867">
        <v>3</v>
      </c>
      <c r="R867" t="s">
        <v>32</v>
      </c>
      <c r="T867">
        <v>6.58</v>
      </c>
      <c r="U867">
        <v>20</v>
      </c>
      <c r="V867" t="s">
        <v>76</v>
      </c>
      <c r="W867" s="2">
        <v>42639</v>
      </c>
      <c r="X867" t="s">
        <v>39</v>
      </c>
      <c r="Y867" t="s">
        <v>34</v>
      </c>
      <c r="Z867" t="s">
        <v>54</v>
      </c>
    </row>
    <row r="868" spans="1:26" x14ac:dyDescent="0.25">
      <c r="A868">
        <v>4</v>
      </c>
      <c r="B868" t="s">
        <v>25</v>
      </c>
      <c r="C868">
        <v>3</v>
      </c>
      <c r="D868" t="s">
        <v>50</v>
      </c>
      <c r="E868" t="s">
        <v>998</v>
      </c>
      <c r="F868" t="s">
        <v>13</v>
      </c>
      <c r="G868" t="s">
        <v>999</v>
      </c>
      <c r="H868" s="1">
        <v>0.2</v>
      </c>
      <c r="I868" s="2">
        <v>42530</v>
      </c>
      <c r="J868" s="8">
        <f t="shared" si="13"/>
        <v>2016</v>
      </c>
      <c r="K868" t="s">
        <v>1000</v>
      </c>
      <c r="L868" t="s">
        <v>73</v>
      </c>
      <c r="M868">
        <v>77340</v>
      </c>
      <c r="N868">
        <v>1491</v>
      </c>
      <c r="O868" t="s">
        <v>1001</v>
      </c>
      <c r="P868">
        <v>1</v>
      </c>
      <c r="Q868">
        <v>1</v>
      </c>
      <c r="R868" t="s">
        <v>75</v>
      </c>
      <c r="T868">
        <v>0.6</v>
      </c>
      <c r="U868">
        <v>8</v>
      </c>
      <c r="V868" t="s">
        <v>76</v>
      </c>
      <c r="W868" s="2">
        <v>42534</v>
      </c>
      <c r="X868" t="s">
        <v>20</v>
      </c>
      <c r="Y868" t="s">
        <v>77</v>
      </c>
      <c r="Z868" t="s">
        <v>52</v>
      </c>
    </row>
    <row r="869" spans="1:26" x14ac:dyDescent="0.25">
      <c r="A869">
        <v>4</v>
      </c>
      <c r="B869" t="s">
        <v>25</v>
      </c>
      <c r="C869">
        <v>3</v>
      </c>
      <c r="D869" t="s">
        <v>50</v>
      </c>
      <c r="E869" t="s">
        <v>998</v>
      </c>
      <c r="F869" t="s">
        <v>13</v>
      </c>
      <c r="G869" t="s">
        <v>999</v>
      </c>
      <c r="H869" s="1">
        <v>0.2</v>
      </c>
      <c r="I869" s="2">
        <v>42530</v>
      </c>
      <c r="J869" s="8">
        <f t="shared" si="13"/>
        <v>2016</v>
      </c>
      <c r="K869" t="s">
        <v>1000</v>
      </c>
      <c r="L869" t="s">
        <v>73</v>
      </c>
      <c r="M869">
        <v>77340</v>
      </c>
      <c r="N869">
        <v>1020</v>
      </c>
      <c r="O869" t="s">
        <v>1002</v>
      </c>
      <c r="P869">
        <v>10</v>
      </c>
      <c r="Q869">
        <v>2</v>
      </c>
      <c r="R869" t="s">
        <v>75</v>
      </c>
      <c r="T869">
        <v>10.4</v>
      </c>
      <c r="U869">
        <v>64</v>
      </c>
      <c r="V869" t="s">
        <v>76</v>
      </c>
      <c r="W869" s="2">
        <v>42534</v>
      </c>
      <c r="X869" t="s">
        <v>20</v>
      </c>
      <c r="Y869" t="s">
        <v>77</v>
      </c>
      <c r="Z869" t="s">
        <v>113</v>
      </c>
    </row>
    <row r="870" spans="1:26" x14ac:dyDescent="0.25">
      <c r="A870">
        <v>4</v>
      </c>
      <c r="B870" t="s">
        <v>25</v>
      </c>
      <c r="C870">
        <v>3</v>
      </c>
      <c r="D870" t="s">
        <v>26</v>
      </c>
      <c r="E870" t="s">
        <v>998</v>
      </c>
      <c r="F870" t="s">
        <v>13</v>
      </c>
      <c r="G870" t="s">
        <v>999</v>
      </c>
      <c r="H870" s="1">
        <v>0.2</v>
      </c>
      <c r="I870" s="2">
        <v>42530</v>
      </c>
      <c r="J870" s="8">
        <f t="shared" si="13"/>
        <v>2016</v>
      </c>
      <c r="K870" t="s">
        <v>1000</v>
      </c>
      <c r="L870" t="s">
        <v>73</v>
      </c>
      <c r="M870">
        <v>77340</v>
      </c>
      <c r="N870">
        <v>346</v>
      </c>
      <c r="O870" t="s">
        <v>933</v>
      </c>
      <c r="P870">
        <v>6</v>
      </c>
      <c r="Q870">
        <v>2</v>
      </c>
      <c r="R870" t="s">
        <v>75</v>
      </c>
      <c r="T870">
        <v>6.16</v>
      </c>
      <c r="U870">
        <v>70</v>
      </c>
      <c r="V870" t="s">
        <v>76</v>
      </c>
      <c r="W870" s="2">
        <v>42534</v>
      </c>
      <c r="X870" t="s">
        <v>20</v>
      </c>
      <c r="Y870" t="s">
        <v>77</v>
      </c>
      <c r="Z870" t="s">
        <v>49</v>
      </c>
    </row>
    <row r="871" spans="1:26" x14ac:dyDescent="0.25">
      <c r="A871">
        <v>5</v>
      </c>
      <c r="B871" t="s">
        <v>25</v>
      </c>
      <c r="C871">
        <v>3</v>
      </c>
      <c r="D871" t="s">
        <v>26</v>
      </c>
      <c r="E871" t="s">
        <v>457</v>
      </c>
      <c r="F871" t="s">
        <v>13</v>
      </c>
      <c r="G871" t="s">
        <v>1811</v>
      </c>
      <c r="H871" s="1">
        <v>0.7</v>
      </c>
      <c r="I871" s="2">
        <v>42692</v>
      </c>
      <c r="J871" s="8">
        <f t="shared" si="13"/>
        <v>2016</v>
      </c>
      <c r="K871" t="s">
        <v>3530</v>
      </c>
      <c r="L871" t="s">
        <v>102</v>
      </c>
      <c r="M871">
        <v>45014</v>
      </c>
      <c r="N871">
        <v>1316</v>
      </c>
      <c r="O871" t="s">
        <v>3150</v>
      </c>
      <c r="P871">
        <v>-9</v>
      </c>
      <c r="Q871">
        <v>8</v>
      </c>
      <c r="R871" t="s">
        <v>104</v>
      </c>
      <c r="T871">
        <v>-8.66</v>
      </c>
      <c r="U871">
        <v>12</v>
      </c>
      <c r="V871" t="s">
        <v>19</v>
      </c>
      <c r="W871" s="2">
        <v>42697</v>
      </c>
      <c r="X871" t="s">
        <v>20</v>
      </c>
      <c r="Y871" t="s">
        <v>309</v>
      </c>
      <c r="Z871" t="s">
        <v>54</v>
      </c>
    </row>
    <row r="872" spans="1:26" x14ac:dyDescent="0.25">
      <c r="A872">
        <v>5</v>
      </c>
      <c r="B872" t="s">
        <v>25</v>
      </c>
      <c r="C872">
        <v>3</v>
      </c>
      <c r="D872" t="s">
        <v>50</v>
      </c>
      <c r="E872" t="s">
        <v>457</v>
      </c>
      <c r="F872" t="s">
        <v>13</v>
      </c>
      <c r="G872" t="s">
        <v>1811</v>
      </c>
      <c r="H872" s="1">
        <v>0.4</v>
      </c>
      <c r="I872" s="2">
        <v>42692</v>
      </c>
      <c r="J872" s="8">
        <f t="shared" si="13"/>
        <v>2016</v>
      </c>
      <c r="K872" t="s">
        <v>3530</v>
      </c>
      <c r="L872" t="s">
        <v>102</v>
      </c>
      <c r="M872">
        <v>45014</v>
      </c>
      <c r="N872">
        <v>1290</v>
      </c>
      <c r="O872" t="s">
        <v>4895</v>
      </c>
      <c r="P872">
        <v>-2</v>
      </c>
      <c r="Q872">
        <v>2</v>
      </c>
      <c r="R872" t="s">
        <v>104</v>
      </c>
      <c r="T872">
        <v>-2.08</v>
      </c>
      <c r="U872">
        <v>10</v>
      </c>
      <c r="V872" t="s">
        <v>19</v>
      </c>
      <c r="W872" s="2">
        <v>42697</v>
      </c>
      <c r="X872" t="s">
        <v>20</v>
      </c>
      <c r="Y872" t="s">
        <v>309</v>
      </c>
      <c r="Z872" t="s">
        <v>52</v>
      </c>
    </row>
    <row r="873" spans="1:26" x14ac:dyDescent="0.25">
      <c r="A873">
        <v>5</v>
      </c>
      <c r="B873" t="s">
        <v>43</v>
      </c>
      <c r="C873">
        <v>6</v>
      </c>
      <c r="D873" t="s">
        <v>26</v>
      </c>
      <c r="E873" t="s">
        <v>27</v>
      </c>
      <c r="F873" t="s">
        <v>13</v>
      </c>
      <c r="G873" t="s">
        <v>1081</v>
      </c>
      <c r="H873" s="1">
        <v>0</v>
      </c>
      <c r="I873" s="2">
        <v>42709</v>
      </c>
      <c r="J873" s="8">
        <f t="shared" si="13"/>
        <v>2016</v>
      </c>
      <c r="K873" t="s">
        <v>4526</v>
      </c>
      <c r="L873" t="s">
        <v>30</v>
      </c>
      <c r="M873">
        <v>90045</v>
      </c>
      <c r="N873">
        <v>109</v>
      </c>
      <c r="O873" t="s">
        <v>3556</v>
      </c>
      <c r="P873">
        <v>7</v>
      </c>
      <c r="Q873">
        <v>3</v>
      </c>
      <c r="R873" t="s">
        <v>32</v>
      </c>
      <c r="T873">
        <v>7.2</v>
      </c>
      <c r="U873">
        <v>15</v>
      </c>
      <c r="V873" t="s">
        <v>19</v>
      </c>
      <c r="W873" s="2">
        <v>42714</v>
      </c>
      <c r="X873" t="s">
        <v>39</v>
      </c>
      <c r="Y873" t="s">
        <v>34</v>
      </c>
      <c r="Z873" t="s">
        <v>176</v>
      </c>
    </row>
    <row r="874" spans="1:26" x14ac:dyDescent="0.25">
      <c r="A874">
        <v>5</v>
      </c>
      <c r="B874" t="s">
        <v>43</v>
      </c>
      <c r="C874">
        <v>6</v>
      </c>
      <c r="D874" t="s">
        <v>26</v>
      </c>
      <c r="E874" t="s">
        <v>27</v>
      </c>
      <c r="F874" t="s">
        <v>13</v>
      </c>
      <c r="G874" t="s">
        <v>1081</v>
      </c>
      <c r="H874" s="1">
        <v>0</v>
      </c>
      <c r="I874" s="2">
        <v>42709</v>
      </c>
      <c r="J874" s="8">
        <f t="shared" si="13"/>
        <v>2016</v>
      </c>
      <c r="K874" t="s">
        <v>4526</v>
      </c>
      <c r="L874" t="s">
        <v>30</v>
      </c>
      <c r="M874">
        <v>90045</v>
      </c>
      <c r="N874">
        <v>1728</v>
      </c>
      <c r="O874" t="s">
        <v>3543</v>
      </c>
      <c r="P874">
        <v>23</v>
      </c>
      <c r="Q874">
        <v>4</v>
      </c>
      <c r="R874" t="s">
        <v>32</v>
      </c>
      <c r="T874">
        <v>23.09</v>
      </c>
      <c r="U874">
        <v>49</v>
      </c>
      <c r="V874" t="s">
        <v>19</v>
      </c>
      <c r="W874" s="2">
        <v>42714</v>
      </c>
      <c r="X874" t="s">
        <v>39</v>
      </c>
      <c r="Y874" t="s">
        <v>34</v>
      </c>
      <c r="Z874" t="s">
        <v>64</v>
      </c>
    </row>
    <row r="875" spans="1:26" x14ac:dyDescent="0.25">
      <c r="A875">
        <v>5</v>
      </c>
      <c r="B875" t="s">
        <v>43</v>
      </c>
      <c r="C875">
        <v>6</v>
      </c>
      <c r="D875" t="s">
        <v>26</v>
      </c>
      <c r="E875" t="s">
        <v>27</v>
      </c>
      <c r="F875" t="s">
        <v>13</v>
      </c>
      <c r="G875" t="s">
        <v>1081</v>
      </c>
      <c r="H875" s="1">
        <v>0</v>
      </c>
      <c r="I875" s="2">
        <v>42709</v>
      </c>
      <c r="J875" s="8">
        <f t="shared" si="13"/>
        <v>2016</v>
      </c>
      <c r="K875" t="s">
        <v>4526</v>
      </c>
      <c r="L875" t="s">
        <v>30</v>
      </c>
      <c r="M875">
        <v>90045</v>
      </c>
      <c r="N875">
        <v>1304</v>
      </c>
      <c r="O875" t="s">
        <v>983</v>
      </c>
      <c r="P875">
        <v>12</v>
      </c>
      <c r="Q875">
        <v>9</v>
      </c>
      <c r="R875" t="s">
        <v>32</v>
      </c>
      <c r="T875">
        <v>11.91</v>
      </c>
      <c r="U875">
        <v>26</v>
      </c>
      <c r="V875" t="s">
        <v>19</v>
      </c>
      <c r="W875" s="2">
        <v>42714</v>
      </c>
      <c r="X875" t="s">
        <v>39</v>
      </c>
      <c r="Y875" t="s">
        <v>34</v>
      </c>
      <c r="Z875" t="s">
        <v>49</v>
      </c>
    </row>
    <row r="876" spans="1:26" x14ac:dyDescent="0.25">
      <c r="A876">
        <v>7</v>
      </c>
      <c r="B876" t="s">
        <v>25</v>
      </c>
      <c r="C876">
        <v>6</v>
      </c>
      <c r="D876" t="s">
        <v>26</v>
      </c>
      <c r="E876" t="s">
        <v>88</v>
      </c>
      <c r="F876" t="s">
        <v>13</v>
      </c>
      <c r="G876" t="s">
        <v>102</v>
      </c>
      <c r="H876" s="1">
        <v>0</v>
      </c>
      <c r="I876" s="2">
        <v>42530</v>
      </c>
      <c r="J876" s="8">
        <f t="shared" si="13"/>
        <v>2016</v>
      </c>
      <c r="K876" t="s">
        <v>4465</v>
      </c>
      <c r="L876" t="s">
        <v>30</v>
      </c>
      <c r="M876">
        <v>94122</v>
      </c>
      <c r="N876">
        <v>512</v>
      </c>
      <c r="O876" t="s">
        <v>3036</v>
      </c>
      <c r="P876">
        <v>11</v>
      </c>
      <c r="Q876">
        <v>2</v>
      </c>
      <c r="R876" t="s">
        <v>32</v>
      </c>
      <c r="T876">
        <v>10.63</v>
      </c>
      <c r="U876">
        <v>23</v>
      </c>
      <c r="V876" t="s">
        <v>19</v>
      </c>
      <c r="W876" s="2">
        <v>42537</v>
      </c>
      <c r="X876" t="s">
        <v>39</v>
      </c>
      <c r="Y876" t="s">
        <v>34</v>
      </c>
      <c r="Z876" t="s">
        <v>49</v>
      </c>
    </row>
    <row r="877" spans="1:26" x14ac:dyDescent="0.25">
      <c r="A877">
        <v>7</v>
      </c>
      <c r="B877" t="s">
        <v>25</v>
      </c>
      <c r="C877">
        <v>6</v>
      </c>
      <c r="D877" t="s">
        <v>26</v>
      </c>
      <c r="E877" t="s">
        <v>88</v>
      </c>
      <c r="F877" t="s">
        <v>13</v>
      </c>
      <c r="G877" t="s">
        <v>102</v>
      </c>
      <c r="H877" s="1">
        <v>0</v>
      </c>
      <c r="I877" s="2">
        <v>42530</v>
      </c>
      <c r="J877" s="8">
        <f t="shared" si="13"/>
        <v>2016</v>
      </c>
      <c r="K877" t="s">
        <v>4465</v>
      </c>
      <c r="L877" t="s">
        <v>30</v>
      </c>
      <c r="M877">
        <v>94122</v>
      </c>
      <c r="N877">
        <v>1504</v>
      </c>
      <c r="O877" t="s">
        <v>774</v>
      </c>
      <c r="P877">
        <v>0</v>
      </c>
      <c r="Q877">
        <v>2</v>
      </c>
      <c r="R877" t="s">
        <v>32</v>
      </c>
      <c r="T877">
        <v>0.15</v>
      </c>
      <c r="U877">
        <v>7</v>
      </c>
      <c r="V877" t="s">
        <v>19</v>
      </c>
      <c r="W877" s="2">
        <v>42537</v>
      </c>
      <c r="X877" t="s">
        <v>39</v>
      </c>
      <c r="Y877" t="s">
        <v>34</v>
      </c>
      <c r="Z877" t="s">
        <v>356</v>
      </c>
    </row>
    <row r="878" spans="1:26" x14ac:dyDescent="0.25">
      <c r="A878">
        <v>4</v>
      </c>
      <c r="B878" t="s">
        <v>25</v>
      </c>
      <c r="C878">
        <v>3</v>
      </c>
      <c r="D878" t="s">
        <v>26</v>
      </c>
      <c r="E878" t="s">
        <v>498</v>
      </c>
      <c r="F878" t="s">
        <v>13</v>
      </c>
      <c r="G878" t="s">
        <v>1916</v>
      </c>
      <c r="H878" s="1">
        <v>0.2</v>
      </c>
      <c r="I878" s="2">
        <v>42508</v>
      </c>
      <c r="J878" s="8">
        <f t="shared" si="13"/>
        <v>2016</v>
      </c>
      <c r="K878" t="s">
        <v>3367</v>
      </c>
      <c r="L878" t="s">
        <v>73</v>
      </c>
      <c r="M878">
        <v>75220</v>
      </c>
      <c r="N878">
        <v>1745</v>
      </c>
      <c r="O878" t="s">
        <v>3368</v>
      </c>
      <c r="P878">
        <v>1</v>
      </c>
      <c r="Q878">
        <v>1</v>
      </c>
      <c r="R878" t="s">
        <v>75</v>
      </c>
      <c r="T878">
        <v>1.44</v>
      </c>
      <c r="U878">
        <v>4</v>
      </c>
      <c r="V878" t="s">
        <v>19</v>
      </c>
      <c r="W878" s="2">
        <v>42512</v>
      </c>
      <c r="X878" t="s">
        <v>20</v>
      </c>
      <c r="Y878" t="s">
        <v>77</v>
      </c>
      <c r="Z878" t="s">
        <v>64</v>
      </c>
    </row>
    <row r="879" spans="1:26" x14ac:dyDescent="0.25">
      <c r="A879">
        <v>5</v>
      </c>
      <c r="B879" t="s">
        <v>43</v>
      </c>
      <c r="C879">
        <v>6</v>
      </c>
      <c r="D879" t="s">
        <v>11</v>
      </c>
      <c r="E879" t="s">
        <v>241</v>
      </c>
      <c r="F879" t="s">
        <v>13</v>
      </c>
      <c r="G879" t="s">
        <v>1629</v>
      </c>
      <c r="H879" s="1">
        <v>0</v>
      </c>
      <c r="I879" s="2">
        <v>42489</v>
      </c>
      <c r="J879" s="8">
        <f t="shared" si="13"/>
        <v>2016</v>
      </c>
      <c r="K879" t="s">
        <v>2321</v>
      </c>
      <c r="L879" t="s">
        <v>102</v>
      </c>
      <c r="M879">
        <v>14609</v>
      </c>
      <c r="N879">
        <v>486</v>
      </c>
      <c r="O879" t="s">
        <v>1514</v>
      </c>
      <c r="P879">
        <v>6</v>
      </c>
      <c r="Q879">
        <v>2</v>
      </c>
      <c r="R879" t="s">
        <v>104</v>
      </c>
      <c r="T879">
        <v>5.94</v>
      </c>
      <c r="U879">
        <v>17</v>
      </c>
      <c r="V879" t="s">
        <v>19</v>
      </c>
      <c r="W879" s="2">
        <v>42494</v>
      </c>
      <c r="X879" t="s">
        <v>39</v>
      </c>
      <c r="Y879" t="s">
        <v>175</v>
      </c>
      <c r="Z879" t="s">
        <v>47</v>
      </c>
    </row>
    <row r="880" spans="1:26" x14ac:dyDescent="0.25">
      <c r="A880">
        <v>5</v>
      </c>
      <c r="B880" t="s">
        <v>43</v>
      </c>
      <c r="C880">
        <v>6</v>
      </c>
      <c r="D880" t="s">
        <v>26</v>
      </c>
      <c r="E880" t="s">
        <v>535</v>
      </c>
      <c r="F880" t="s">
        <v>13</v>
      </c>
      <c r="G880" t="s">
        <v>815</v>
      </c>
      <c r="H880" s="1">
        <v>0</v>
      </c>
      <c r="I880" s="2">
        <v>42399</v>
      </c>
      <c r="J880" s="8">
        <f t="shared" si="13"/>
        <v>2016</v>
      </c>
      <c r="K880" t="s">
        <v>3741</v>
      </c>
      <c r="L880" t="s">
        <v>73</v>
      </c>
      <c r="M880">
        <v>48234</v>
      </c>
      <c r="N880">
        <v>1770</v>
      </c>
      <c r="O880" t="s">
        <v>1208</v>
      </c>
      <c r="P880">
        <v>5</v>
      </c>
      <c r="Q880">
        <v>2</v>
      </c>
      <c r="R880" t="s">
        <v>75</v>
      </c>
      <c r="T880">
        <v>4.75</v>
      </c>
      <c r="U880">
        <v>11</v>
      </c>
      <c r="V880" t="s">
        <v>19</v>
      </c>
      <c r="W880" s="2">
        <v>42404</v>
      </c>
      <c r="X880" t="s">
        <v>39</v>
      </c>
      <c r="Y880" t="s">
        <v>156</v>
      </c>
      <c r="Z880" t="s">
        <v>64</v>
      </c>
    </row>
    <row r="881" spans="1:26" x14ac:dyDescent="0.25">
      <c r="A881">
        <v>5</v>
      </c>
      <c r="B881" t="s">
        <v>43</v>
      </c>
      <c r="C881">
        <v>6</v>
      </c>
      <c r="D881" t="s">
        <v>26</v>
      </c>
      <c r="E881" t="s">
        <v>535</v>
      </c>
      <c r="F881" t="s">
        <v>13</v>
      </c>
      <c r="G881" t="s">
        <v>815</v>
      </c>
      <c r="H881" s="1">
        <v>0</v>
      </c>
      <c r="I881" s="2">
        <v>42399</v>
      </c>
      <c r="J881" s="8">
        <f t="shared" si="13"/>
        <v>2016</v>
      </c>
      <c r="K881" t="s">
        <v>3741</v>
      </c>
      <c r="L881" t="s">
        <v>73</v>
      </c>
      <c r="M881">
        <v>48234</v>
      </c>
      <c r="N881">
        <v>1484</v>
      </c>
      <c r="O881" t="s">
        <v>423</v>
      </c>
      <c r="P881">
        <v>7</v>
      </c>
      <c r="Q881">
        <v>2</v>
      </c>
      <c r="R881" t="s">
        <v>75</v>
      </c>
      <c r="T881">
        <v>6.9</v>
      </c>
      <c r="U881">
        <v>230</v>
      </c>
      <c r="V881" t="s">
        <v>19</v>
      </c>
      <c r="W881" s="2">
        <v>42404</v>
      </c>
      <c r="X881" t="s">
        <v>39</v>
      </c>
      <c r="Y881" t="s">
        <v>156</v>
      </c>
      <c r="Z881" t="s">
        <v>42</v>
      </c>
    </row>
    <row r="882" spans="1:26" x14ac:dyDescent="0.25">
      <c r="A882">
        <v>4</v>
      </c>
      <c r="B882" t="s">
        <v>43</v>
      </c>
      <c r="C882">
        <v>6</v>
      </c>
      <c r="D882" t="s">
        <v>26</v>
      </c>
      <c r="E882" t="s">
        <v>5567</v>
      </c>
      <c r="F882" t="s">
        <v>13</v>
      </c>
      <c r="G882" t="s">
        <v>5375</v>
      </c>
      <c r="H882" s="1">
        <v>0</v>
      </c>
      <c r="I882" s="2">
        <v>42586</v>
      </c>
      <c r="J882" s="8">
        <f t="shared" si="13"/>
        <v>2016</v>
      </c>
      <c r="K882" t="s">
        <v>6313</v>
      </c>
      <c r="L882" t="s">
        <v>102</v>
      </c>
      <c r="M882">
        <v>4401</v>
      </c>
      <c r="N882">
        <v>611</v>
      </c>
      <c r="O882" t="s">
        <v>1095</v>
      </c>
      <c r="P882">
        <v>28</v>
      </c>
      <c r="Q882">
        <v>2</v>
      </c>
      <c r="R882" t="s">
        <v>104</v>
      </c>
      <c r="T882">
        <v>27.53</v>
      </c>
      <c r="U882">
        <v>102</v>
      </c>
      <c r="V882" t="s">
        <v>33</v>
      </c>
      <c r="W882" s="2">
        <v>42590</v>
      </c>
      <c r="X882" t="s">
        <v>39</v>
      </c>
      <c r="Y882" t="s">
        <v>5569</v>
      </c>
      <c r="Z882" t="s">
        <v>56</v>
      </c>
    </row>
    <row r="883" spans="1:26" x14ac:dyDescent="0.25">
      <c r="A883">
        <v>4</v>
      </c>
      <c r="B883" t="s">
        <v>43</v>
      </c>
      <c r="C883">
        <v>6</v>
      </c>
      <c r="D883" t="s">
        <v>26</v>
      </c>
      <c r="E883" t="s">
        <v>5567</v>
      </c>
      <c r="F883" t="s">
        <v>13</v>
      </c>
      <c r="G883" t="s">
        <v>5375</v>
      </c>
      <c r="H883" s="1">
        <v>0</v>
      </c>
      <c r="I883" s="2">
        <v>42586</v>
      </c>
      <c r="J883" s="8">
        <f t="shared" si="13"/>
        <v>2016</v>
      </c>
      <c r="K883" t="s">
        <v>6313</v>
      </c>
      <c r="L883" t="s">
        <v>102</v>
      </c>
      <c r="M883">
        <v>4401</v>
      </c>
      <c r="N883">
        <v>1480</v>
      </c>
      <c r="O883" t="s">
        <v>4493</v>
      </c>
      <c r="P883">
        <v>125</v>
      </c>
      <c r="Q883">
        <v>13</v>
      </c>
      <c r="R883" t="s">
        <v>104</v>
      </c>
      <c r="T883">
        <v>124.68</v>
      </c>
      <c r="U883">
        <v>260</v>
      </c>
      <c r="V883" t="s">
        <v>33</v>
      </c>
      <c r="W883" s="2">
        <v>42590</v>
      </c>
      <c r="X883" t="s">
        <v>39</v>
      </c>
      <c r="Y883" t="s">
        <v>5569</v>
      </c>
      <c r="Z883" t="s">
        <v>64</v>
      </c>
    </row>
    <row r="884" spans="1:26" x14ac:dyDescent="0.25">
      <c r="A884">
        <v>4</v>
      </c>
      <c r="B884" t="s">
        <v>43</v>
      </c>
      <c r="C884">
        <v>6</v>
      </c>
      <c r="D884" t="s">
        <v>50</v>
      </c>
      <c r="E884" t="s">
        <v>5567</v>
      </c>
      <c r="F884" t="s">
        <v>13</v>
      </c>
      <c r="G884" t="s">
        <v>5375</v>
      </c>
      <c r="H884" s="1">
        <v>0</v>
      </c>
      <c r="I884" s="2">
        <v>42586</v>
      </c>
      <c r="J884" s="8">
        <f t="shared" si="13"/>
        <v>2016</v>
      </c>
      <c r="K884" t="s">
        <v>6313</v>
      </c>
      <c r="L884" t="s">
        <v>102</v>
      </c>
      <c r="M884">
        <v>4401</v>
      </c>
      <c r="N884">
        <v>1058</v>
      </c>
      <c r="O884" t="s">
        <v>4814</v>
      </c>
      <c r="P884">
        <v>105</v>
      </c>
      <c r="Q884">
        <v>9</v>
      </c>
      <c r="R884" t="s">
        <v>104</v>
      </c>
      <c r="T884">
        <v>104.72</v>
      </c>
      <c r="U884">
        <v>255</v>
      </c>
      <c r="V884" t="s">
        <v>33</v>
      </c>
      <c r="W884" s="2">
        <v>42590</v>
      </c>
      <c r="X884" t="s">
        <v>39</v>
      </c>
      <c r="Y884" t="s">
        <v>5569</v>
      </c>
      <c r="Z884" t="s">
        <v>113</v>
      </c>
    </row>
    <row r="885" spans="1:26" x14ac:dyDescent="0.25">
      <c r="A885">
        <v>2</v>
      </c>
      <c r="B885" t="s">
        <v>25</v>
      </c>
      <c r="C885">
        <v>1</v>
      </c>
      <c r="D885" t="s">
        <v>50</v>
      </c>
      <c r="E885" t="s">
        <v>171</v>
      </c>
      <c r="F885" t="s">
        <v>13</v>
      </c>
      <c r="G885" t="s">
        <v>1088</v>
      </c>
      <c r="H885" s="1">
        <v>0.2</v>
      </c>
      <c r="I885" s="2">
        <v>42557</v>
      </c>
      <c r="J885" s="8">
        <f t="shared" si="13"/>
        <v>2016</v>
      </c>
      <c r="K885" t="s">
        <v>4746</v>
      </c>
      <c r="L885" t="s">
        <v>102</v>
      </c>
      <c r="M885">
        <v>10011</v>
      </c>
      <c r="N885">
        <v>400</v>
      </c>
      <c r="O885" t="s">
        <v>4747</v>
      </c>
      <c r="P885">
        <v>175</v>
      </c>
      <c r="Q885">
        <v>1</v>
      </c>
      <c r="R885" t="s">
        <v>104</v>
      </c>
      <c r="T885">
        <v>175</v>
      </c>
      <c r="U885">
        <v>560</v>
      </c>
      <c r="V885" t="s">
        <v>19</v>
      </c>
      <c r="W885" s="2">
        <v>42559</v>
      </c>
      <c r="X885" t="s">
        <v>130</v>
      </c>
      <c r="Y885" t="s">
        <v>175</v>
      </c>
      <c r="Z885" t="s">
        <v>727</v>
      </c>
    </row>
    <row r="886" spans="1:26" x14ac:dyDescent="0.25">
      <c r="A886">
        <v>6</v>
      </c>
      <c r="B886" t="s">
        <v>10</v>
      </c>
      <c r="C886">
        <v>6</v>
      </c>
      <c r="D886" t="s">
        <v>26</v>
      </c>
      <c r="E886" t="s">
        <v>493</v>
      </c>
      <c r="F886" t="s">
        <v>13</v>
      </c>
      <c r="G886" t="s">
        <v>793</v>
      </c>
      <c r="H886" s="1">
        <v>0.2</v>
      </c>
      <c r="I886" s="2">
        <v>42675</v>
      </c>
      <c r="J886" s="8">
        <f t="shared" si="13"/>
        <v>2016</v>
      </c>
      <c r="K886" t="s">
        <v>4653</v>
      </c>
      <c r="L886" t="s">
        <v>30</v>
      </c>
      <c r="M886">
        <v>80219</v>
      </c>
      <c r="N886">
        <v>1102</v>
      </c>
      <c r="O886" t="s">
        <v>4398</v>
      </c>
      <c r="P886">
        <v>4</v>
      </c>
      <c r="Q886">
        <v>3</v>
      </c>
      <c r="R886" t="s">
        <v>32</v>
      </c>
      <c r="T886">
        <v>4.32</v>
      </c>
      <c r="U886">
        <v>43</v>
      </c>
      <c r="V886" t="s">
        <v>19</v>
      </c>
      <c r="W886" s="2">
        <v>42681</v>
      </c>
      <c r="X886" t="s">
        <v>39</v>
      </c>
      <c r="Y886" t="s">
        <v>285</v>
      </c>
      <c r="Z886" t="s">
        <v>49</v>
      </c>
    </row>
    <row r="887" spans="1:26" x14ac:dyDescent="0.25">
      <c r="A887">
        <v>6</v>
      </c>
      <c r="B887" t="s">
        <v>10</v>
      </c>
      <c r="C887">
        <v>6</v>
      </c>
      <c r="D887" t="s">
        <v>50</v>
      </c>
      <c r="E887" t="s">
        <v>493</v>
      </c>
      <c r="F887" t="s">
        <v>13</v>
      </c>
      <c r="G887" t="s">
        <v>793</v>
      </c>
      <c r="H887" s="1">
        <v>0.2</v>
      </c>
      <c r="I887" s="2">
        <v>42675</v>
      </c>
      <c r="J887" s="8">
        <f t="shared" si="13"/>
        <v>2016</v>
      </c>
      <c r="K887" t="s">
        <v>4653</v>
      </c>
      <c r="L887" t="s">
        <v>30</v>
      </c>
      <c r="M887">
        <v>80219</v>
      </c>
      <c r="N887">
        <v>450</v>
      </c>
      <c r="O887" t="s">
        <v>4964</v>
      </c>
      <c r="P887">
        <v>248</v>
      </c>
      <c r="Q887">
        <v>4</v>
      </c>
      <c r="R887" t="s">
        <v>32</v>
      </c>
      <c r="T887">
        <v>248</v>
      </c>
      <c r="U887">
        <v>1984</v>
      </c>
      <c r="V887" t="s">
        <v>19</v>
      </c>
      <c r="W887" s="2">
        <v>42681</v>
      </c>
      <c r="X887" t="s">
        <v>39</v>
      </c>
      <c r="Y887" t="s">
        <v>285</v>
      </c>
      <c r="Z887" t="s">
        <v>52</v>
      </c>
    </row>
    <row r="888" spans="1:26" x14ac:dyDescent="0.25">
      <c r="A888">
        <v>5</v>
      </c>
      <c r="B888" t="s">
        <v>43</v>
      </c>
      <c r="C888">
        <v>6</v>
      </c>
      <c r="D888" t="s">
        <v>11</v>
      </c>
      <c r="E888" t="s">
        <v>237</v>
      </c>
      <c r="F888" t="s">
        <v>13</v>
      </c>
      <c r="G888" t="s">
        <v>1526</v>
      </c>
      <c r="H888" s="1">
        <v>0.2</v>
      </c>
      <c r="I888" s="2">
        <v>42724</v>
      </c>
      <c r="J888" s="8">
        <f t="shared" si="13"/>
        <v>2016</v>
      </c>
      <c r="K888" t="s">
        <v>2540</v>
      </c>
      <c r="L888" t="s">
        <v>16</v>
      </c>
      <c r="M888">
        <v>38401</v>
      </c>
      <c r="N888">
        <v>1372</v>
      </c>
      <c r="O888" t="s">
        <v>424</v>
      </c>
      <c r="P888">
        <v>75</v>
      </c>
      <c r="Q888">
        <v>3</v>
      </c>
      <c r="R888" t="s">
        <v>18</v>
      </c>
      <c r="T888">
        <v>74.569999999999993</v>
      </c>
      <c r="U888">
        <v>663</v>
      </c>
      <c r="V888" t="s">
        <v>19</v>
      </c>
      <c r="W888" s="2">
        <v>42729</v>
      </c>
      <c r="X888" t="s">
        <v>39</v>
      </c>
      <c r="Y888" t="s">
        <v>214</v>
      </c>
      <c r="Z888" t="s">
        <v>24</v>
      </c>
    </row>
    <row r="889" spans="1:26" x14ac:dyDescent="0.25">
      <c r="A889">
        <v>5</v>
      </c>
      <c r="B889" t="s">
        <v>43</v>
      </c>
      <c r="C889">
        <v>6</v>
      </c>
      <c r="D889" t="s">
        <v>26</v>
      </c>
      <c r="E889" t="s">
        <v>237</v>
      </c>
      <c r="F889" t="s">
        <v>13</v>
      </c>
      <c r="G889" t="s">
        <v>1526</v>
      </c>
      <c r="H889" s="1">
        <v>0.2</v>
      </c>
      <c r="I889" s="2">
        <v>42724</v>
      </c>
      <c r="J889" s="8">
        <f t="shared" si="13"/>
        <v>2016</v>
      </c>
      <c r="K889" t="s">
        <v>2540</v>
      </c>
      <c r="L889" t="s">
        <v>16</v>
      </c>
      <c r="M889">
        <v>38401</v>
      </c>
      <c r="N889">
        <v>1621</v>
      </c>
      <c r="O889" t="s">
        <v>3136</v>
      </c>
      <c r="P889">
        <v>9</v>
      </c>
      <c r="Q889">
        <v>5</v>
      </c>
      <c r="R889" t="s">
        <v>18</v>
      </c>
      <c r="T889">
        <v>9.07</v>
      </c>
      <c r="U889">
        <v>26</v>
      </c>
      <c r="V889" t="s">
        <v>19</v>
      </c>
      <c r="W889" s="2">
        <v>42729</v>
      </c>
      <c r="X889" t="s">
        <v>39</v>
      </c>
      <c r="Y889" t="s">
        <v>214</v>
      </c>
      <c r="Z889" t="s">
        <v>64</v>
      </c>
    </row>
    <row r="890" spans="1:26" x14ac:dyDescent="0.25">
      <c r="A890">
        <v>5</v>
      </c>
      <c r="B890" t="s">
        <v>43</v>
      </c>
      <c r="C890">
        <v>6</v>
      </c>
      <c r="D890" t="s">
        <v>26</v>
      </c>
      <c r="E890" t="s">
        <v>237</v>
      </c>
      <c r="F890" t="s">
        <v>13</v>
      </c>
      <c r="G890" t="s">
        <v>1526</v>
      </c>
      <c r="H890" s="1">
        <v>0.2</v>
      </c>
      <c r="I890" s="2">
        <v>42724</v>
      </c>
      <c r="J890" s="8">
        <f t="shared" si="13"/>
        <v>2016</v>
      </c>
      <c r="K890" t="s">
        <v>2540</v>
      </c>
      <c r="L890" t="s">
        <v>16</v>
      </c>
      <c r="M890">
        <v>38401</v>
      </c>
      <c r="N890">
        <v>858</v>
      </c>
      <c r="O890" t="s">
        <v>4413</v>
      </c>
      <c r="P890">
        <v>4</v>
      </c>
      <c r="Q890">
        <v>7</v>
      </c>
      <c r="R890" t="s">
        <v>18</v>
      </c>
      <c r="T890">
        <v>3.81</v>
      </c>
      <c r="U890">
        <v>44</v>
      </c>
      <c r="V890" t="s">
        <v>19</v>
      </c>
      <c r="W890" s="2">
        <v>42729</v>
      </c>
      <c r="X890" t="s">
        <v>39</v>
      </c>
      <c r="Y890" t="s">
        <v>214</v>
      </c>
      <c r="Z890" t="s">
        <v>56</v>
      </c>
    </row>
    <row r="891" spans="1:26" x14ac:dyDescent="0.25">
      <c r="A891">
        <v>2</v>
      </c>
      <c r="B891" t="s">
        <v>43</v>
      </c>
      <c r="C891">
        <v>3</v>
      </c>
      <c r="D891" t="s">
        <v>11</v>
      </c>
      <c r="E891" t="s">
        <v>122</v>
      </c>
      <c r="F891" t="s">
        <v>13</v>
      </c>
      <c r="G891" t="s">
        <v>1369</v>
      </c>
      <c r="H891" s="1">
        <v>0.3</v>
      </c>
      <c r="I891" s="2">
        <v>42480</v>
      </c>
      <c r="J891" s="8">
        <f t="shared" si="13"/>
        <v>2016</v>
      </c>
      <c r="K891" t="s">
        <v>1846</v>
      </c>
      <c r="L891" t="s">
        <v>73</v>
      </c>
      <c r="M891">
        <v>77070</v>
      </c>
      <c r="N891">
        <v>1357</v>
      </c>
      <c r="O891" t="s">
        <v>1847</v>
      </c>
      <c r="P891">
        <v>-132</v>
      </c>
      <c r="Q891">
        <v>2</v>
      </c>
      <c r="R891" t="s">
        <v>75</v>
      </c>
      <c r="T891">
        <v>-131.94999999999999</v>
      </c>
      <c r="U891">
        <v>402</v>
      </c>
      <c r="V891" t="s">
        <v>19</v>
      </c>
      <c r="W891" s="2">
        <v>42482</v>
      </c>
      <c r="X891" t="s">
        <v>20</v>
      </c>
      <c r="Y891" t="s">
        <v>77</v>
      </c>
      <c r="Z891" t="s">
        <v>41</v>
      </c>
    </row>
    <row r="892" spans="1:26" x14ac:dyDescent="0.25">
      <c r="A892">
        <v>2</v>
      </c>
      <c r="B892" t="s">
        <v>43</v>
      </c>
      <c r="C892">
        <v>3</v>
      </c>
      <c r="D892" t="s">
        <v>11</v>
      </c>
      <c r="E892" t="s">
        <v>122</v>
      </c>
      <c r="F892" t="s">
        <v>13</v>
      </c>
      <c r="G892" t="s">
        <v>1369</v>
      </c>
      <c r="H892" s="1">
        <v>0.3</v>
      </c>
      <c r="I892" s="2">
        <v>42480</v>
      </c>
      <c r="J892" s="8">
        <f t="shared" si="13"/>
        <v>2016</v>
      </c>
      <c r="K892" t="s">
        <v>1846</v>
      </c>
      <c r="L892" t="s">
        <v>73</v>
      </c>
      <c r="M892">
        <v>77070</v>
      </c>
      <c r="N892">
        <v>378</v>
      </c>
      <c r="O892" t="s">
        <v>549</v>
      </c>
      <c r="P892">
        <v>-96</v>
      </c>
      <c r="Q892">
        <v>5</v>
      </c>
      <c r="R892" t="s">
        <v>75</v>
      </c>
      <c r="T892">
        <v>-95.67</v>
      </c>
      <c r="U892">
        <v>744</v>
      </c>
      <c r="V892" t="s">
        <v>19</v>
      </c>
      <c r="W892" s="2">
        <v>42482</v>
      </c>
      <c r="X892" t="s">
        <v>20</v>
      </c>
      <c r="Y892" t="s">
        <v>77</v>
      </c>
      <c r="Z892" t="s">
        <v>41</v>
      </c>
    </row>
    <row r="893" spans="1:26" x14ac:dyDescent="0.25">
      <c r="A893">
        <v>2</v>
      </c>
      <c r="B893" t="s">
        <v>43</v>
      </c>
      <c r="C893">
        <v>3</v>
      </c>
      <c r="D893" t="s">
        <v>26</v>
      </c>
      <c r="E893" t="s">
        <v>122</v>
      </c>
      <c r="F893" t="s">
        <v>13</v>
      </c>
      <c r="G893" t="s">
        <v>1369</v>
      </c>
      <c r="H893" s="1">
        <v>0.2</v>
      </c>
      <c r="I893" s="2">
        <v>42480</v>
      </c>
      <c r="J893" s="8">
        <f t="shared" si="13"/>
        <v>2016</v>
      </c>
      <c r="K893" t="s">
        <v>1846</v>
      </c>
      <c r="L893" t="s">
        <v>73</v>
      </c>
      <c r="M893">
        <v>77070</v>
      </c>
      <c r="N893">
        <v>1269</v>
      </c>
      <c r="O893" t="s">
        <v>1394</v>
      </c>
      <c r="P893">
        <v>6</v>
      </c>
      <c r="Q893">
        <v>5</v>
      </c>
      <c r="R893" t="s">
        <v>75</v>
      </c>
      <c r="T893">
        <v>5.6</v>
      </c>
      <c r="U893">
        <v>45</v>
      </c>
      <c r="V893" t="s">
        <v>19</v>
      </c>
      <c r="W893" s="2">
        <v>42482</v>
      </c>
      <c r="X893" t="s">
        <v>20</v>
      </c>
      <c r="Y893" t="s">
        <v>77</v>
      </c>
      <c r="Z893" t="s">
        <v>42</v>
      </c>
    </row>
    <row r="894" spans="1:26" x14ac:dyDescent="0.25">
      <c r="A894">
        <v>7</v>
      </c>
      <c r="B894" t="s">
        <v>25</v>
      </c>
      <c r="C894">
        <v>6</v>
      </c>
      <c r="D894" t="s">
        <v>26</v>
      </c>
      <c r="E894" t="s">
        <v>237</v>
      </c>
      <c r="F894" t="s">
        <v>13</v>
      </c>
      <c r="G894" t="s">
        <v>6829</v>
      </c>
      <c r="H894" s="1">
        <v>0.7</v>
      </c>
      <c r="I894" s="2">
        <v>42725</v>
      </c>
      <c r="J894" s="8">
        <f t="shared" si="13"/>
        <v>2016</v>
      </c>
      <c r="K894" t="s">
        <v>7600</v>
      </c>
      <c r="L894" t="s">
        <v>16</v>
      </c>
      <c r="M894">
        <v>38401</v>
      </c>
      <c r="N894">
        <v>901</v>
      </c>
      <c r="O894" t="s">
        <v>3247</v>
      </c>
      <c r="P894">
        <v>-15</v>
      </c>
      <c r="Q894">
        <v>2</v>
      </c>
      <c r="R894" t="s">
        <v>18</v>
      </c>
      <c r="T894">
        <v>-14.59</v>
      </c>
      <c r="U894">
        <v>18</v>
      </c>
      <c r="V894" t="s">
        <v>76</v>
      </c>
      <c r="W894" s="2">
        <v>42732</v>
      </c>
      <c r="X894" t="s">
        <v>39</v>
      </c>
      <c r="Y894" t="s">
        <v>214</v>
      </c>
      <c r="Z894" t="s">
        <v>54</v>
      </c>
    </row>
    <row r="895" spans="1:26" x14ac:dyDescent="0.25">
      <c r="A895">
        <v>4</v>
      </c>
      <c r="B895" t="s">
        <v>43</v>
      </c>
      <c r="C895">
        <v>6</v>
      </c>
      <c r="D895" t="s">
        <v>50</v>
      </c>
      <c r="E895" t="s">
        <v>572</v>
      </c>
      <c r="F895" t="s">
        <v>13</v>
      </c>
      <c r="G895" t="s">
        <v>985</v>
      </c>
      <c r="H895" s="1">
        <v>0</v>
      </c>
      <c r="I895" s="2">
        <v>42649</v>
      </c>
      <c r="J895" s="8">
        <f t="shared" si="13"/>
        <v>2016</v>
      </c>
      <c r="K895" t="s">
        <v>986</v>
      </c>
      <c r="L895" t="s">
        <v>30</v>
      </c>
      <c r="M895">
        <v>92024</v>
      </c>
      <c r="N895">
        <v>924</v>
      </c>
      <c r="O895" t="s">
        <v>987</v>
      </c>
      <c r="P895">
        <v>2</v>
      </c>
      <c r="Q895">
        <v>3</v>
      </c>
      <c r="R895" t="s">
        <v>32</v>
      </c>
      <c r="T895">
        <v>1.91</v>
      </c>
      <c r="U895">
        <v>9</v>
      </c>
      <c r="V895" t="s">
        <v>19</v>
      </c>
      <c r="W895" s="2">
        <v>42653</v>
      </c>
      <c r="X895" t="s">
        <v>39</v>
      </c>
      <c r="Y895" t="s">
        <v>34</v>
      </c>
      <c r="Z895" t="s">
        <v>113</v>
      </c>
    </row>
    <row r="896" spans="1:26" x14ac:dyDescent="0.25">
      <c r="A896">
        <v>5</v>
      </c>
      <c r="B896" t="s">
        <v>25</v>
      </c>
      <c r="C896">
        <v>3</v>
      </c>
      <c r="D896" t="s">
        <v>50</v>
      </c>
      <c r="E896" t="s">
        <v>65</v>
      </c>
      <c r="F896" t="s">
        <v>13</v>
      </c>
      <c r="G896" t="s">
        <v>5403</v>
      </c>
      <c r="H896" s="1">
        <v>0</v>
      </c>
      <c r="I896" s="2">
        <v>42676</v>
      </c>
      <c r="J896" s="8">
        <f t="shared" si="13"/>
        <v>2016</v>
      </c>
      <c r="K896" t="s">
        <v>8035</v>
      </c>
      <c r="L896" t="s">
        <v>30</v>
      </c>
      <c r="M896">
        <v>98115</v>
      </c>
      <c r="N896">
        <v>1063</v>
      </c>
      <c r="O896" t="s">
        <v>4768</v>
      </c>
      <c r="P896">
        <v>15</v>
      </c>
      <c r="Q896">
        <v>2</v>
      </c>
      <c r="R896" t="s">
        <v>32</v>
      </c>
      <c r="S896" t="s">
        <v>92</v>
      </c>
      <c r="T896">
        <v>15.1</v>
      </c>
      <c r="U896">
        <v>42</v>
      </c>
      <c r="V896" t="s">
        <v>33</v>
      </c>
      <c r="W896" s="2">
        <v>42681</v>
      </c>
      <c r="X896" t="s">
        <v>20</v>
      </c>
      <c r="Y896" t="s">
        <v>69</v>
      </c>
      <c r="Z896" t="s">
        <v>113</v>
      </c>
    </row>
    <row r="897" spans="1:26" x14ac:dyDescent="0.25">
      <c r="A897">
        <v>5</v>
      </c>
      <c r="B897" t="s">
        <v>25</v>
      </c>
      <c r="C897">
        <v>3</v>
      </c>
      <c r="D897" t="s">
        <v>50</v>
      </c>
      <c r="E897" t="s">
        <v>65</v>
      </c>
      <c r="F897" t="s">
        <v>13</v>
      </c>
      <c r="G897" t="s">
        <v>5403</v>
      </c>
      <c r="H897" s="1">
        <v>0.2</v>
      </c>
      <c r="I897" s="2">
        <v>42676</v>
      </c>
      <c r="J897" s="8">
        <f t="shared" si="13"/>
        <v>2016</v>
      </c>
      <c r="K897" t="s">
        <v>8035</v>
      </c>
      <c r="L897" t="s">
        <v>30</v>
      </c>
      <c r="M897">
        <v>98115</v>
      </c>
      <c r="N897">
        <v>1402</v>
      </c>
      <c r="O897" t="s">
        <v>4844</v>
      </c>
      <c r="P897">
        <v>5</v>
      </c>
      <c r="Q897">
        <v>1</v>
      </c>
      <c r="R897" t="s">
        <v>32</v>
      </c>
      <c r="S897" t="s">
        <v>92</v>
      </c>
      <c r="T897">
        <v>4.62</v>
      </c>
      <c r="U897">
        <v>53</v>
      </c>
      <c r="V897" t="s">
        <v>33</v>
      </c>
      <c r="W897" s="2">
        <v>42681</v>
      </c>
      <c r="X897" t="s">
        <v>20</v>
      </c>
      <c r="Y897" t="s">
        <v>69</v>
      </c>
      <c r="Z897" t="s">
        <v>52</v>
      </c>
    </row>
    <row r="898" spans="1:26" x14ac:dyDescent="0.25">
      <c r="A898">
        <v>4</v>
      </c>
      <c r="B898" t="s">
        <v>43</v>
      </c>
      <c r="C898">
        <v>6</v>
      </c>
      <c r="D898" t="s">
        <v>26</v>
      </c>
      <c r="E898" t="s">
        <v>27</v>
      </c>
      <c r="F898" t="s">
        <v>13</v>
      </c>
      <c r="G898" t="s">
        <v>1769</v>
      </c>
      <c r="H898" s="1">
        <v>0</v>
      </c>
      <c r="I898" s="2">
        <v>42696</v>
      </c>
      <c r="J898" s="8">
        <f t="shared" ref="J898:J961" si="14">YEAR(I898)</f>
        <v>2016</v>
      </c>
      <c r="K898" t="s">
        <v>4617</v>
      </c>
      <c r="L898" t="s">
        <v>30</v>
      </c>
      <c r="M898">
        <v>90036</v>
      </c>
      <c r="N898">
        <v>1686</v>
      </c>
      <c r="O898" t="s">
        <v>3464</v>
      </c>
      <c r="P898">
        <v>24</v>
      </c>
      <c r="Q898">
        <v>9</v>
      </c>
      <c r="R898" t="s">
        <v>32</v>
      </c>
      <c r="T898">
        <v>24.22</v>
      </c>
      <c r="U898">
        <v>54</v>
      </c>
      <c r="V898" t="s">
        <v>19</v>
      </c>
      <c r="W898" s="2">
        <v>42700</v>
      </c>
      <c r="X898" t="s">
        <v>39</v>
      </c>
      <c r="Y898" t="s">
        <v>34</v>
      </c>
      <c r="Z898" t="s">
        <v>64</v>
      </c>
    </row>
    <row r="899" spans="1:26" x14ac:dyDescent="0.25">
      <c r="A899">
        <v>4</v>
      </c>
      <c r="B899" t="s">
        <v>43</v>
      </c>
      <c r="C899">
        <v>6</v>
      </c>
      <c r="D899" t="s">
        <v>26</v>
      </c>
      <c r="E899" t="s">
        <v>1180</v>
      </c>
      <c r="F899" t="s">
        <v>13</v>
      </c>
      <c r="G899" t="s">
        <v>1181</v>
      </c>
      <c r="H899" s="1">
        <v>0.2</v>
      </c>
      <c r="I899" s="2">
        <v>42378</v>
      </c>
      <c r="J899" s="8">
        <f t="shared" si="14"/>
        <v>2016</v>
      </c>
      <c r="K899" t="s">
        <v>1182</v>
      </c>
      <c r="L899" t="s">
        <v>73</v>
      </c>
      <c r="M899">
        <v>78041</v>
      </c>
      <c r="N899">
        <v>1126</v>
      </c>
      <c r="O899" t="s">
        <v>1183</v>
      </c>
      <c r="P899">
        <v>1</v>
      </c>
      <c r="Q899">
        <v>2</v>
      </c>
      <c r="R899" t="s">
        <v>75</v>
      </c>
      <c r="T899">
        <v>1.17</v>
      </c>
      <c r="U899">
        <v>9</v>
      </c>
      <c r="V899" t="s">
        <v>19</v>
      </c>
      <c r="W899" s="2">
        <v>42382</v>
      </c>
      <c r="X899" t="s">
        <v>39</v>
      </c>
      <c r="Y899" t="s">
        <v>77</v>
      </c>
      <c r="Z899" t="s">
        <v>49</v>
      </c>
    </row>
    <row r="900" spans="1:26" x14ac:dyDescent="0.25">
      <c r="A900">
        <v>4</v>
      </c>
      <c r="B900" t="s">
        <v>43</v>
      </c>
      <c r="C900">
        <v>6</v>
      </c>
      <c r="D900" t="s">
        <v>50</v>
      </c>
      <c r="E900" t="s">
        <v>1180</v>
      </c>
      <c r="F900" t="s">
        <v>13</v>
      </c>
      <c r="G900" t="s">
        <v>1181</v>
      </c>
      <c r="H900" s="1">
        <v>0.2</v>
      </c>
      <c r="I900" s="2">
        <v>42378</v>
      </c>
      <c r="J900" s="8">
        <f t="shared" si="14"/>
        <v>2016</v>
      </c>
      <c r="K900" t="s">
        <v>1182</v>
      </c>
      <c r="L900" t="s">
        <v>73</v>
      </c>
      <c r="M900">
        <v>78041</v>
      </c>
      <c r="N900">
        <v>1080</v>
      </c>
      <c r="O900" t="s">
        <v>518</v>
      </c>
      <c r="P900">
        <v>10</v>
      </c>
      <c r="Q900">
        <v>3</v>
      </c>
      <c r="R900" t="s">
        <v>75</v>
      </c>
      <c r="T900">
        <v>9.75</v>
      </c>
      <c r="U900">
        <v>31</v>
      </c>
      <c r="V900" t="s">
        <v>19</v>
      </c>
      <c r="W900" s="2">
        <v>42382</v>
      </c>
      <c r="X900" t="s">
        <v>39</v>
      </c>
      <c r="Y900" t="s">
        <v>77</v>
      </c>
      <c r="Z900" t="s">
        <v>113</v>
      </c>
    </row>
    <row r="901" spans="1:26" x14ac:dyDescent="0.25">
      <c r="A901">
        <v>2</v>
      </c>
      <c r="B901" t="s">
        <v>43</v>
      </c>
      <c r="C901">
        <v>3</v>
      </c>
      <c r="D901" t="s">
        <v>11</v>
      </c>
      <c r="E901" t="s">
        <v>2045</v>
      </c>
      <c r="F901" t="s">
        <v>13</v>
      </c>
      <c r="G901" t="s">
        <v>1651</v>
      </c>
      <c r="H901" s="1">
        <v>0.2</v>
      </c>
      <c r="I901" s="2">
        <v>42712</v>
      </c>
      <c r="J901" s="8">
        <f t="shared" si="14"/>
        <v>2016</v>
      </c>
      <c r="K901" t="s">
        <v>2102</v>
      </c>
      <c r="L901" t="s">
        <v>30</v>
      </c>
      <c r="M901">
        <v>98502</v>
      </c>
      <c r="N901">
        <v>529</v>
      </c>
      <c r="O901" t="s">
        <v>697</v>
      </c>
      <c r="P901">
        <v>45</v>
      </c>
      <c r="Q901">
        <v>5</v>
      </c>
      <c r="R901" t="s">
        <v>32</v>
      </c>
      <c r="T901">
        <v>45.29</v>
      </c>
      <c r="U901">
        <v>604</v>
      </c>
      <c r="V901" t="s">
        <v>19</v>
      </c>
      <c r="W901" s="2">
        <v>42714</v>
      </c>
      <c r="X901" t="s">
        <v>20</v>
      </c>
      <c r="Y901" t="s">
        <v>69</v>
      </c>
      <c r="Z901" t="s">
        <v>24</v>
      </c>
    </row>
    <row r="902" spans="1:26" x14ac:dyDescent="0.25">
      <c r="A902">
        <v>2</v>
      </c>
      <c r="B902" t="s">
        <v>43</v>
      </c>
      <c r="C902">
        <v>3</v>
      </c>
      <c r="D902" t="s">
        <v>26</v>
      </c>
      <c r="E902" t="s">
        <v>2045</v>
      </c>
      <c r="F902" t="s">
        <v>13</v>
      </c>
      <c r="G902" t="s">
        <v>1651</v>
      </c>
      <c r="H902" s="1">
        <v>0</v>
      </c>
      <c r="I902" s="2">
        <v>42712</v>
      </c>
      <c r="J902" s="8">
        <f t="shared" si="14"/>
        <v>2016</v>
      </c>
      <c r="K902" t="s">
        <v>2102</v>
      </c>
      <c r="L902" t="s">
        <v>30</v>
      </c>
      <c r="M902">
        <v>98502</v>
      </c>
      <c r="N902">
        <v>1761</v>
      </c>
      <c r="O902" t="s">
        <v>1392</v>
      </c>
      <c r="P902">
        <v>21</v>
      </c>
      <c r="Q902">
        <v>2</v>
      </c>
      <c r="R902" t="s">
        <v>32</v>
      </c>
      <c r="T902">
        <v>21.01</v>
      </c>
      <c r="U902">
        <v>46</v>
      </c>
      <c r="V902" t="s">
        <v>19</v>
      </c>
      <c r="W902" s="2">
        <v>42714</v>
      </c>
      <c r="X902" t="s">
        <v>20</v>
      </c>
      <c r="Y902" t="s">
        <v>69</v>
      </c>
      <c r="Z902" t="s">
        <v>64</v>
      </c>
    </row>
    <row r="903" spans="1:26" x14ac:dyDescent="0.25">
      <c r="A903">
        <v>4</v>
      </c>
      <c r="B903" t="s">
        <v>25</v>
      </c>
      <c r="C903">
        <v>3</v>
      </c>
      <c r="D903" t="s">
        <v>11</v>
      </c>
      <c r="E903" t="s">
        <v>65</v>
      </c>
      <c r="F903" t="s">
        <v>13</v>
      </c>
      <c r="G903" t="s">
        <v>321</v>
      </c>
      <c r="H903" s="1">
        <v>0</v>
      </c>
      <c r="I903" s="2">
        <v>42524</v>
      </c>
      <c r="J903" s="8">
        <f t="shared" si="14"/>
        <v>2016</v>
      </c>
      <c r="K903" t="s">
        <v>7820</v>
      </c>
      <c r="L903" t="s">
        <v>30</v>
      </c>
      <c r="M903">
        <v>98115</v>
      </c>
      <c r="N903">
        <v>964</v>
      </c>
      <c r="O903" t="s">
        <v>1859</v>
      </c>
      <c r="P903">
        <v>113</v>
      </c>
      <c r="Q903">
        <v>6</v>
      </c>
      <c r="R903" t="s">
        <v>32</v>
      </c>
      <c r="S903" t="s">
        <v>92</v>
      </c>
      <c r="T903">
        <v>113.49</v>
      </c>
      <c r="U903">
        <v>516</v>
      </c>
      <c r="V903" t="s">
        <v>19</v>
      </c>
      <c r="W903" s="2">
        <v>42528</v>
      </c>
      <c r="X903" t="s">
        <v>20</v>
      </c>
      <c r="Y903" t="s">
        <v>69</v>
      </c>
      <c r="Z903" t="s">
        <v>41</v>
      </c>
    </row>
    <row r="904" spans="1:26" x14ac:dyDescent="0.25">
      <c r="A904">
        <v>0</v>
      </c>
      <c r="B904" t="s">
        <v>10</v>
      </c>
      <c r="C904">
        <v>0</v>
      </c>
      <c r="D904" t="s">
        <v>26</v>
      </c>
      <c r="E904" t="s">
        <v>88</v>
      </c>
      <c r="F904" t="s">
        <v>13</v>
      </c>
      <c r="G904" t="s">
        <v>7959</v>
      </c>
      <c r="H904" s="1">
        <v>0</v>
      </c>
      <c r="I904" s="2">
        <v>42611</v>
      </c>
      <c r="J904" s="8">
        <f t="shared" si="14"/>
        <v>2016</v>
      </c>
      <c r="K904" t="s">
        <v>8000</v>
      </c>
      <c r="L904" t="s">
        <v>30</v>
      </c>
      <c r="M904">
        <v>94110</v>
      </c>
      <c r="N904">
        <v>1736</v>
      </c>
      <c r="O904" t="s">
        <v>5953</v>
      </c>
      <c r="P904">
        <v>54</v>
      </c>
      <c r="Q904">
        <v>2</v>
      </c>
      <c r="R904" t="s">
        <v>32</v>
      </c>
      <c r="S904" t="s">
        <v>92</v>
      </c>
      <c r="T904">
        <v>53.86</v>
      </c>
      <c r="U904">
        <v>110</v>
      </c>
      <c r="V904" t="s">
        <v>33</v>
      </c>
      <c r="W904" s="2">
        <v>42611</v>
      </c>
      <c r="X904" t="s">
        <v>773</v>
      </c>
      <c r="Y904" t="s">
        <v>34</v>
      </c>
      <c r="Z904" t="s">
        <v>64</v>
      </c>
    </row>
    <row r="905" spans="1:26" x14ac:dyDescent="0.25">
      <c r="A905">
        <v>0</v>
      </c>
      <c r="B905" t="s">
        <v>10</v>
      </c>
      <c r="C905">
        <v>0</v>
      </c>
      <c r="D905" t="s">
        <v>26</v>
      </c>
      <c r="E905" t="s">
        <v>88</v>
      </c>
      <c r="F905" t="s">
        <v>13</v>
      </c>
      <c r="G905" t="s">
        <v>7959</v>
      </c>
      <c r="H905" s="1">
        <v>0</v>
      </c>
      <c r="I905" s="2">
        <v>42611</v>
      </c>
      <c r="J905" s="8">
        <f t="shared" si="14"/>
        <v>2016</v>
      </c>
      <c r="K905" t="s">
        <v>8000</v>
      </c>
      <c r="L905" t="s">
        <v>30</v>
      </c>
      <c r="M905">
        <v>94110</v>
      </c>
      <c r="N905">
        <v>1785</v>
      </c>
      <c r="O905" t="s">
        <v>3192</v>
      </c>
      <c r="P905">
        <v>6</v>
      </c>
      <c r="Q905">
        <v>2</v>
      </c>
      <c r="R905" t="s">
        <v>32</v>
      </c>
      <c r="S905" t="s">
        <v>92</v>
      </c>
      <c r="T905">
        <v>6.41</v>
      </c>
      <c r="U905">
        <v>13</v>
      </c>
      <c r="V905" t="s">
        <v>33</v>
      </c>
      <c r="W905" s="2">
        <v>42611</v>
      </c>
      <c r="X905" t="s">
        <v>773</v>
      </c>
      <c r="Y905" t="s">
        <v>34</v>
      </c>
      <c r="Z905" t="s">
        <v>64</v>
      </c>
    </row>
    <row r="906" spans="1:26" x14ac:dyDescent="0.25">
      <c r="A906">
        <v>7</v>
      </c>
      <c r="B906" t="s">
        <v>25</v>
      </c>
      <c r="C906">
        <v>6</v>
      </c>
      <c r="D906" t="s">
        <v>26</v>
      </c>
      <c r="E906" t="s">
        <v>2303</v>
      </c>
      <c r="F906" t="s">
        <v>13</v>
      </c>
      <c r="G906" t="s">
        <v>1477</v>
      </c>
      <c r="H906" s="1">
        <v>0.2</v>
      </c>
      <c r="I906" s="2">
        <v>42493</v>
      </c>
      <c r="J906" s="8">
        <f t="shared" si="14"/>
        <v>2016</v>
      </c>
      <c r="K906" t="s">
        <v>4200</v>
      </c>
      <c r="L906" t="s">
        <v>102</v>
      </c>
      <c r="M906">
        <v>10701</v>
      </c>
      <c r="N906">
        <v>237</v>
      </c>
      <c r="O906" t="s">
        <v>8155</v>
      </c>
      <c r="P906">
        <v>4</v>
      </c>
      <c r="Q906">
        <v>3</v>
      </c>
      <c r="R906" t="s">
        <v>104</v>
      </c>
      <c r="T906">
        <v>3.95</v>
      </c>
      <c r="U906">
        <v>11</v>
      </c>
      <c r="V906" t="s">
        <v>19</v>
      </c>
      <c r="W906" s="2">
        <v>42500</v>
      </c>
      <c r="X906" t="s">
        <v>39</v>
      </c>
      <c r="Y906" t="s">
        <v>175</v>
      </c>
      <c r="Z906" t="s">
        <v>54</v>
      </c>
    </row>
    <row r="907" spans="1:26" x14ac:dyDescent="0.25">
      <c r="A907">
        <v>7</v>
      </c>
      <c r="B907" t="s">
        <v>25</v>
      </c>
      <c r="C907">
        <v>6</v>
      </c>
      <c r="D907" t="s">
        <v>26</v>
      </c>
      <c r="E907" t="s">
        <v>2303</v>
      </c>
      <c r="F907" t="s">
        <v>13</v>
      </c>
      <c r="G907" t="s">
        <v>1477</v>
      </c>
      <c r="H907" s="1">
        <v>0.2</v>
      </c>
      <c r="I907" s="2">
        <v>42493</v>
      </c>
      <c r="J907" s="8">
        <f t="shared" si="14"/>
        <v>2016</v>
      </c>
      <c r="K907" t="s">
        <v>4200</v>
      </c>
      <c r="L907" t="s">
        <v>102</v>
      </c>
      <c r="M907">
        <v>10701</v>
      </c>
      <c r="N907">
        <v>698</v>
      </c>
      <c r="O907" t="s">
        <v>3157</v>
      </c>
      <c r="P907">
        <v>15</v>
      </c>
      <c r="Q907">
        <v>3</v>
      </c>
      <c r="R907" t="s">
        <v>104</v>
      </c>
      <c r="T907">
        <v>14.56</v>
      </c>
      <c r="U907">
        <v>40</v>
      </c>
      <c r="V907" t="s">
        <v>19</v>
      </c>
      <c r="W907" s="2">
        <v>42500</v>
      </c>
      <c r="X907" t="s">
        <v>39</v>
      </c>
      <c r="Y907" t="s">
        <v>175</v>
      </c>
      <c r="Z907" t="s">
        <v>54</v>
      </c>
    </row>
    <row r="908" spans="1:26" x14ac:dyDescent="0.25">
      <c r="A908">
        <v>5</v>
      </c>
      <c r="B908" t="s">
        <v>43</v>
      </c>
      <c r="C908">
        <v>6</v>
      </c>
      <c r="D908" t="s">
        <v>50</v>
      </c>
      <c r="E908" t="s">
        <v>65</v>
      </c>
      <c r="F908" t="s">
        <v>13</v>
      </c>
      <c r="G908" t="s">
        <v>5912</v>
      </c>
      <c r="H908" s="1">
        <v>0</v>
      </c>
      <c r="I908" s="2">
        <v>42518</v>
      </c>
      <c r="J908" s="8">
        <f t="shared" si="14"/>
        <v>2016</v>
      </c>
      <c r="K908" t="s">
        <v>6798</v>
      </c>
      <c r="L908" t="s">
        <v>30</v>
      </c>
      <c r="M908">
        <v>98115</v>
      </c>
      <c r="N908">
        <v>914</v>
      </c>
      <c r="O908" t="s">
        <v>5118</v>
      </c>
      <c r="P908">
        <v>2</v>
      </c>
      <c r="Q908">
        <v>4</v>
      </c>
      <c r="R908" t="s">
        <v>32</v>
      </c>
      <c r="T908">
        <v>2.21</v>
      </c>
      <c r="U908">
        <v>28</v>
      </c>
      <c r="V908" t="s">
        <v>33</v>
      </c>
      <c r="W908" s="2">
        <v>42523</v>
      </c>
      <c r="X908" t="s">
        <v>39</v>
      </c>
      <c r="Y908" t="s">
        <v>69</v>
      </c>
      <c r="Z908" t="s">
        <v>113</v>
      </c>
    </row>
    <row r="909" spans="1:26" x14ac:dyDescent="0.25">
      <c r="A909">
        <v>5</v>
      </c>
      <c r="B909" t="s">
        <v>43</v>
      </c>
      <c r="C909">
        <v>6</v>
      </c>
      <c r="D909" t="s">
        <v>50</v>
      </c>
      <c r="E909" t="s">
        <v>65</v>
      </c>
      <c r="F909" t="s">
        <v>13</v>
      </c>
      <c r="G909" t="s">
        <v>5912</v>
      </c>
      <c r="H909" s="1">
        <v>0.2</v>
      </c>
      <c r="I909" s="2">
        <v>42518</v>
      </c>
      <c r="J909" s="8">
        <f t="shared" si="14"/>
        <v>2016</v>
      </c>
      <c r="K909" t="s">
        <v>6798</v>
      </c>
      <c r="L909" t="s">
        <v>30</v>
      </c>
      <c r="M909">
        <v>98115</v>
      </c>
      <c r="N909">
        <v>891</v>
      </c>
      <c r="O909" t="s">
        <v>8109</v>
      </c>
      <c r="P909">
        <v>6</v>
      </c>
      <c r="Q909">
        <v>6</v>
      </c>
      <c r="R909" t="s">
        <v>32</v>
      </c>
      <c r="T909">
        <v>5.74</v>
      </c>
      <c r="U909">
        <v>57</v>
      </c>
      <c r="V909" t="s">
        <v>33</v>
      </c>
      <c r="W909" s="2">
        <v>42523</v>
      </c>
      <c r="X909" t="s">
        <v>39</v>
      </c>
      <c r="Y909" t="s">
        <v>69</v>
      </c>
      <c r="Z909" t="s">
        <v>52</v>
      </c>
    </row>
    <row r="910" spans="1:26" x14ac:dyDescent="0.25">
      <c r="A910">
        <v>7</v>
      </c>
      <c r="B910" t="s">
        <v>25</v>
      </c>
      <c r="C910">
        <v>6</v>
      </c>
      <c r="D910" t="s">
        <v>26</v>
      </c>
      <c r="E910" t="s">
        <v>99</v>
      </c>
      <c r="F910" t="s">
        <v>13</v>
      </c>
      <c r="G910" t="s">
        <v>2295</v>
      </c>
      <c r="H910" s="1">
        <v>0.2</v>
      </c>
      <c r="I910" s="2">
        <v>42703</v>
      </c>
      <c r="J910" s="8">
        <f t="shared" si="14"/>
        <v>2016</v>
      </c>
      <c r="K910" t="s">
        <v>4179</v>
      </c>
      <c r="L910" t="s">
        <v>102</v>
      </c>
      <c r="M910">
        <v>19143</v>
      </c>
      <c r="N910">
        <v>196</v>
      </c>
      <c r="O910" t="s">
        <v>4180</v>
      </c>
      <c r="P910">
        <v>2</v>
      </c>
      <c r="Q910">
        <v>2</v>
      </c>
      <c r="R910" t="s">
        <v>104</v>
      </c>
      <c r="T910">
        <v>1.76</v>
      </c>
      <c r="U910">
        <v>5</v>
      </c>
      <c r="V910" t="s">
        <v>19</v>
      </c>
      <c r="W910" s="2">
        <v>42710</v>
      </c>
      <c r="X910" t="s">
        <v>39</v>
      </c>
      <c r="Y910" t="s">
        <v>105</v>
      </c>
      <c r="Z910" t="s">
        <v>35</v>
      </c>
    </row>
    <row r="911" spans="1:26" x14ac:dyDescent="0.25">
      <c r="A911">
        <v>5</v>
      </c>
      <c r="B911" t="s">
        <v>43</v>
      </c>
      <c r="C911">
        <v>6</v>
      </c>
      <c r="D911" t="s">
        <v>26</v>
      </c>
      <c r="E911" t="s">
        <v>12</v>
      </c>
      <c r="F911" t="s">
        <v>13</v>
      </c>
      <c r="G911" t="s">
        <v>5533</v>
      </c>
      <c r="H911" s="1">
        <v>0</v>
      </c>
      <c r="I911" s="2">
        <v>42481</v>
      </c>
      <c r="J911" s="8">
        <f t="shared" si="14"/>
        <v>2016</v>
      </c>
      <c r="K911" t="s">
        <v>6481</v>
      </c>
      <c r="L911" t="s">
        <v>16</v>
      </c>
      <c r="M911">
        <v>42420</v>
      </c>
      <c r="N911">
        <v>1377</v>
      </c>
      <c r="O911" t="s">
        <v>2946</v>
      </c>
      <c r="P911">
        <v>0</v>
      </c>
      <c r="Q911">
        <v>6</v>
      </c>
      <c r="R911" t="s">
        <v>18</v>
      </c>
      <c r="T911">
        <v>0</v>
      </c>
      <c r="U911">
        <v>829</v>
      </c>
      <c r="V911" t="s">
        <v>33</v>
      </c>
      <c r="W911" s="2">
        <v>42486</v>
      </c>
      <c r="X911" t="s">
        <v>39</v>
      </c>
      <c r="Y911" t="s">
        <v>21</v>
      </c>
      <c r="Z911" t="s">
        <v>42</v>
      </c>
    </row>
    <row r="912" spans="1:26" x14ac:dyDescent="0.25">
      <c r="A912">
        <v>1</v>
      </c>
      <c r="B912" t="s">
        <v>10</v>
      </c>
      <c r="C912">
        <v>1</v>
      </c>
      <c r="D912" t="s">
        <v>11</v>
      </c>
      <c r="E912" t="s">
        <v>27</v>
      </c>
      <c r="F912" t="s">
        <v>13</v>
      </c>
      <c r="G912" t="s">
        <v>6867</v>
      </c>
      <c r="H912" s="1">
        <v>0</v>
      </c>
      <c r="I912" s="2">
        <v>42720</v>
      </c>
      <c r="J912" s="8">
        <f t="shared" si="14"/>
        <v>2016</v>
      </c>
      <c r="K912" t="s">
        <v>6868</v>
      </c>
      <c r="L912" t="s">
        <v>30</v>
      </c>
      <c r="M912">
        <v>90049</v>
      </c>
      <c r="N912">
        <v>620</v>
      </c>
      <c r="O912" t="s">
        <v>8198</v>
      </c>
      <c r="P912">
        <v>15</v>
      </c>
      <c r="Q912">
        <v>2</v>
      </c>
      <c r="R912" t="s">
        <v>32</v>
      </c>
      <c r="T912">
        <v>14.67</v>
      </c>
      <c r="U912">
        <v>44</v>
      </c>
      <c r="V912" t="s">
        <v>76</v>
      </c>
      <c r="W912" s="2">
        <v>42721</v>
      </c>
      <c r="X912" t="s">
        <v>130</v>
      </c>
      <c r="Y912" t="s">
        <v>34</v>
      </c>
      <c r="Z912" t="s">
        <v>47</v>
      </c>
    </row>
    <row r="913" spans="1:26" x14ac:dyDescent="0.25">
      <c r="A913">
        <v>1</v>
      </c>
      <c r="B913" t="s">
        <v>10</v>
      </c>
      <c r="C913">
        <v>1</v>
      </c>
      <c r="D913" t="s">
        <v>11</v>
      </c>
      <c r="E913" t="s">
        <v>27</v>
      </c>
      <c r="F913" t="s">
        <v>13</v>
      </c>
      <c r="G913" t="s">
        <v>6867</v>
      </c>
      <c r="H913" s="1">
        <v>0.2</v>
      </c>
      <c r="I913" s="2">
        <v>42720</v>
      </c>
      <c r="J913" s="8">
        <f t="shared" si="14"/>
        <v>2016</v>
      </c>
      <c r="K913" t="s">
        <v>6868</v>
      </c>
      <c r="L913" t="s">
        <v>30</v>
      </c>
      <c r="M913">
        <v>90049</v>
      </c>
      <c r="N913">
        <v>529</v>
      </c>
      <c r="O913" t="s">
        <v>697</v>
      </c>
      <c r="P913">
        <v>18</v>
      </c>
      <c r="Q913">
        <v>2</v>
      </c>
      <c r="R913" t="s">
        <v>32</v>
      </c>
      <c r="T913">
        <v>18.12</v>
      </c>
      <c r="U913">
        <v>242</v>
      </c>
      <c r="V913" t="s">
        <v>76</v>
      </c>
      <c r="W913" s="2">
        <v>42721</v>
      </c>
      <c r="X913" t="s">
        <v>130</v>
      </c>
      <c r="Y913" t="s">
        <v>34</v>
      </c>
      <c r="Z913" t="s">
        <v>24</v>
      </c>
    </row>
    <row r="914" spans="1:26" x14ac:dyDescent="0.25">
      <c r="A914">
        <v>1</v>
      </c>
      <c r="B914" t="s">
        <v>10</v>
      </c>
      <c r="C914">
        <v>1</v>
      </c>
      <c r="D914" t="s">
        <v>50</v>
      </c>
      <c r="E914" t="s">
        <v>27</v>
      </c>
      <c r="F914" t="s">
        <v>13</v>
      </c>
      <c r="G914" t="s">
        <v>6867</v>
      </c>
      <c r="H914" s="1">
        <v>0</v>
      </c>
      <c r="I914" s="2">
        <v>42720</v>
      </c>
      <c r="J914" s="8">
        <f t="shared" si="14"/>
        <v>2016</v>
      </c>
      <c r="K914" t="s">
        <v>6868</v>
      </c>
      <c r="L914" t="s">
        <v>30</v>
      </c>
      <c r="M914">
        <v>90049</v>
      </c>
      <c r="N914">
        <v>667</v>
      </c>
      <c r="O914" t="s">
        <v>1275</v>
      </c>
      <c r="P914">
        <v>40</v>
      </c>
      <c r="Q914">
        <v>5</v>
      </c>
      <c r="R914" t="s">
        <v>32</v>
      </c>
      <c r="T914">
        <v>39.5</v>
      </c>
      <c r="U914">
        <v>395</v>
      </c>
      <c r="V914" t="s">
        <v>76</v>
      </c>
      <c r="W914" s="2">
        <v>42721</v>
      </c>
      <c r="X914" t="s">
        <v>130</v>
      </c>
      <c r="Y914" t="s">
        <v>34</v>
      </c>
      <c r="Z914" t="s">
        <v>113</v>
      </c>
    </row>
    <row r="915" spans="1:26" x14ac:dyDescent="0.25">
      <c r="A915">
        <v>1</v>
      </c>
      <c r="B915" t="s">
        <v>10</v>
      </c>
      <c r="C915">
        <v>1</v>
      </c>
      <c r="D915" t="s">
        <v>50</v>
      </c>
      <c r="E915" t="s">
        <v>27</v>
      </c>
      <c r="F915" t="s">
        <v>13</v>
      </c>
      <c r="G915" t="s">
        <v>6867</v>
      </c>
      <c r="H915" s="1">
        <v>0.2</v>
      </c>
      <c r="I915" s="2">
        <v>42720</v>
      </c>
      <c r="J915" s="8">
        <f t="shared" si="14"/>
        <v>2016</v>
      </c>
      <c r="K915" t="s">
        <v>6868</v>
      </c>
      <c r="L915" t="s">
        <v>30</v>
      </c>
      <c r="M915">
        <v>90049</v>
      </c>
      <c r="N915">
        <v>726</v>
      </c>
      <c r="O915" t="s">
        <v>129</v>
      </c>
      <c r="P915">
        <v>71</v>
      </c>
      <c r="Q915">
        <v>4</v>
      </c>
      <c r="R915" t="s">
        <v>32</v>
      </c>
      <c r="T915">
        <v>70.56</v>
      </c>
      <c r="U915">
        <v>627</v>
      </c>
      <c r="V915" t="s">
        <v>76</v>
      </c>
      <c r="W915" s="2">
        <v>42721</v>
      </c>
      <c r="X915" t="s">
        <v>130</v>
      </c>
      <c r="Y915" t="s">
        <v>34</v>
      </c>
      <c r="Z915" t="s">
        <v>52</v>
      </c>
    </row>
    <row r="916" spans="1:26" x14ac:dyDescent="0.25">
      <c r="A916">
        <v>1</v>
      </c>
      <c r="B916" t="s">
        <v>10</v>
      </c>
      <c r="C916">
        <v>1</v>
      </c>
      <c r="D916" t="s">
        <v>11</v>
      </c>
      <c r="E916" t="s">
        <v>2009</v>
      </c>
      <c r="F916" t="s">
        <v>13</v>
      </c>
      <c r="G916" t="s">
        <v>6862</v>
      </c>
      <c r="H916" s="1">
        <v>0</v>
      </c>
      <c r="I916" s="2">
        <v>42724</v>
      </c>
      <c r="J916" s="8">
        <f t="shared" si="14"/>
        <v>2016</v>
      </c>
      <c r="K916" t="s">
        <v>6863</v>
      </c>
      <c r="L916" t="s">
        <v>16</v>
      </c>
      <c r="M916">
        <v>22801</v>
      </c>
      <c r="N916">
        <v>847</v>
      </c>
      <c r="O916" t="s">
        <v>806</v>
      </c>
      <c r="P916">
        <v>100</v>
      </c>
      <c r="Q916">
        <v>2</v>
      </c>
      <c r="R916" t="s">
        <v>18</v>
      </c>
      <c r="T916">
        <v>100.12</v>
      </c>
      <c r="U916">
        <v>455</v>
      </c>
      <c r="V916" t="s">
        <v>76</v>
      </c>
      <c r="W916" s="2">
        <v>42725</v>
      </c>
      <c r="X916" t="s">
        <v>130</v>
      </c>
      <c r="Y916" t="s">
        <v>205</v>
      </c>
      <c r="Z916" t="s">
        <v>41</v>
      </c>
    </row>
    <row r="917" spans="1:26" x14ac:dyDescent="0.25">
      <c r="A917">
        <v>1</v>
      </c>
      <c r="B917" t="s">
        <v>10</v>
      </c>
      <c r="C917">
        <v>1</v>
      </c>
      <c r="D917" t="s">
        <v>11</v>
      </c>
      <c r="E917" t="s">
        <v>2009</v>
      </c>
      <c r="F917" t="s">
        <v>13</v>
      </c>
      <c r="G917" t="s">
        <v>6862</v>
      </c>
      <c r="H917" s="1">
        <v>0</v>
      </c>
      <c r="I917" s="2">
        <v>42724</v>
      </c>
      <c r="J917" s="8">
        <f t="shared" si="14"/>
        <v>2016</v>
      </c>
      <c r="K917" t="s">
        <v>6863</v>
      </c>
      <c r="L917" t="s">
        <v>16</v>
      </c>
      <c r="M917">
        <v>22801</v>
      </c>
      <c r="N917">
        <v>423</v>
      </c>
      <c r="O917" t="s">
        <v>8202</v>
      </c>
      <c r="P917">
        <v>494</v>
      </c>
      <c r="Q917">
        <v>7</v>
      </c>
      <c r="R917" t="s">
        <v>18</v>
      </c>
      <c r="T917">
        <v>493.79</v>
      </c>
      <c r="U917">
        <v>2244</v>
      </c>
      <c r="V917" t="s">
        <v>76</v>
      </c>
      <c r="W917" s="2">
        <v>42725</v>
      </c>
      <c r="X917" t="s">
        <v>130</v>
      </c>
      <c r="Y917" t="s">
        <v>205</v>
      </c>
      <c r="Z917" t="s">
        <v>41</v>
      </c>
    </row>
    <row r="918" spans="1:26" x14ac:dyDescent="0.25">
      <c r="A918">
        <v>1</v>
      </c>
      <c r="B918" t="s">
        <v>10</v>
      </c>
      <c r="C918">
        <v>1</v>
      </c>
      <c r="D918" t="s">
        <v>26</v>
      </c>
      <c r="E918" t="s">
        <v>2009</v>
      </c>
      <c r="F918" t="s">
        <v>13</v>
      </c>
      <c r="G918" t="s">
        <v>6862</v>
      </c>
      <c r="H918" s="1">
        <v>0</v>
      </c>
      <c r="I918" s="2">
        <v>42724</v>
      </c>
      <c r="J918" s="8">
        <f t="shared" si="14"/>
        <v>2016</v>
      </c>
      <c r="K918" t="s">
        <v>6863</v>
      </c>
      <c r="L918" t="s">
        <v>16</v>
      </c>
      <c r="M918">
        <v>22801</v>
      </c>
      <c r="N918">
        <v>1376</v>
      </c>
      <c r="O918" t="s">
        <v>4324</v>
      </c>
      <c r="P918">
        <v>0</v>
      </c>
      <c r="Q918">
        <v>2</v>
      </c>
      <c r="R918" t="s">
        <v>18</v>
      </c>
      <c r="T918">
        <v>0</v>
      </c>
      <c r="U918">
        <v>122</v>
      </c>
      <c r="V918" t="s">
        <v>76</v>
      </c>
      <c r="W918" s="2">
        <v>42725</v>
      </c>
      <c r="X918" t="s">
        <v>130</v>
      </c>
      <c r="Y918" t="s">
        <v>205</v>
      </c>
      <c r="Z918" t="s">
        <v>42</v>
      </c>
    </row>
    <row r="919" spans="1:26" x14ac:dyDescent="0.25">
      <c r="A919">
        <v>1</v>
      </c>
      <c r="B919" t="s">
        <v>10</v>
      </c>
      <c r="C919">
        <v>1</v>
      </c>
      <c r="D919" t="s">
        <v>26</v>
      </c>
      <c r="E919" t="s">
        <v>2009</v>
      </c>
      <c r="F919" t="s">
        <v>13</v>
      </c>
      <c r="G919" t="s">
        <v>6862</v>
      </c>
      <c r="H919" s="1">
        <v>0</v>
      </c>
      <c r="I919" s="2">
        <v>42724</v>
      </c>
      <c r="J919" s="8">
        <f t="shared" si="14"/>
        <v>2016</v>
      </c>
      <c r="K919" t="s">
        <v>6863</v>
      </c>
      <c r="L919" t="s">
        <v>16</v>
      </c>
      <c r="M919">
        <v>22801</v>
      </c>
      <c r="N919">
        <v>1634</v>
      </c>
      <c r="O919" t="s">
        <v>826</v>
      </c>
      <c r="P919">
        <v>29</v>
      </c>
      <c r="Q919">
        <v>3</v>
      </c>
      <c r="R919" t="s">
        <v>18</v>
      </c>
      <c r="T919">
        <v>29.29</v>
      </c>
      <c r="U919">
        <v>62</v>
      </c>
      <c r="V919" t="s">
        <v>76</v>
      </c>
      <c r="W919" s="2">
        <v>42725</v>
      </c>
      <c r="X919" t="s">
        <v>130</v>
      </c>
      <c r="Y919" t="s">
        <v>205</v>
      </c>
      <c r="Z919" t="s">
        <v>54</v>
      </c>
    </row>
    <row r="920" spans="1:26" x14ac:dyDescent="0.25">
      <c r="A920">
        <v>6</v>
      </c>
      <c r="B920" t="s">
        <v>10</v>
      </c>
      <c r="C920">
        <v>6</v>
      </c>
      <c r="D920" t="s">
        <v>11</v>
      </c>
      <c r="E920" t="s">
        <v>2170</v>
      </c>
      <c r="F920" t="s">
        <v>13</v>
      </c>
      <c r="G920" t="s">
        <v>2171</v>
      </c>
      <c r="H920" s="1">
        <v>0</v>
      </c>
      <c r="I920" s="2">
        <v>42537</v>
      </c>
      <c r="J920" s="8">
        <f t="shared" si="14"/>
        <v>2016</v>
      </c>
      <c r="K920" t="s">
        <v>2172</v>
      </c>
      <c r="L920" t="s">
        <v>73</v>
      </c>
      <c r="M920">
        <v>46544</v>
      </c>
      <c r="N920">
        <v>754</v>
      </c>
      <c r="O920" t="s">
        <v>945</v>
      </c>
      <c r="P920">
        <v>32</v>
      </c>
      <c r="Q920">
        <v>8</v>
      </c>
      <c r="R920" t="s">
        <v>75</v>
      </c>
      <c r="T920">
        <v>32.39</v>
      </c>
      <c r="U920">
        <v>648</v>
      </c>
      <c r="V920" t="s">
        <v>19</v>
      </c>
      <c r="W920" s="2">
        <v>42543</v>
      </c>
      <c r="X920" t="s">
        <v>39</v>
      </c>
      <c r="Y920" t="s">
        <v>167</v>
      </c>
      <c r="Z920" t="s">
        <v>24</v>
      </c>
    </row>
    <row r="921" spans="1:26" x14ac:dyDescent="0.25">
      <c r="A921">
        <v>4</v>
      </c>
      <c r="B921" t="s">
        <v>43</v>
      </c>
      <c r="C921">
        <v>6</v>
      </c>
      <c r="D921" t="s">
        <v>26</v>
      </c>
      <c r="E921" t="s">
        <v>1595</v>
      </c>
      <c r="F921" t="s">
        <v>13</v>
      </c>
      <c r="G921" t="s">
        <v>6336</v>
      </c>
      <c r="H921" s="1">
        <v>0.7</v>
      </c>
      <c r="I921" s="2">
        <v>42466</v>
      </c>
      <c r="J921" s="8">
        <f t="shared" si="14"/>
        <v>2016</v>
      </c>
      <c r="K921" t="s">
        <v>6448</v>
      </c>
      <c r="L921" t="s">
        <v>102</v>
      </c>
      <c r="M921">
        <v>17602</v>
      </c>
      <c r="N921">
        <v>975</v>
      </c>
      <c r="O921" t="s">
        <v>3278</v>
      </c>
      <c r="P921">
        <v>-36</v>
      </c>
      <c r="Q921">
        <v>6</v>
      </c>
      <c r="R921" t="s">
        <v>104</v>
      </c>
      <c r="T921">
        <v>-35.93</v>
      </c>
      <c r="U921">
        <v>45</v>
      </c>
      <c r="V921" t="s">
        <v>33</v>
      </c>
      <c r="W921" s="2">
        <v>42470</v>
      </c>
      <c r="X921" t="s">
        <v>39</v>
      </c>
      <c r="Y921" t="s">
        <v>105</v>
      </c>
      <c r="Z921" t="s">
        <v>54</v>
      </c>
    </row>
    <row r="922" spans="1:26" x14ac:dyDescent="0.25">
      <c r="A922">
        <v>2</v>
      </c>
      <c r="B922" t="s">
        <v>25</v>
      </c>
      <c r="C922">
        <v>1</v>
      </c>
      <c r="D922" t="s">
        <v>11</v>
      </c>
      <c r="E922" t="s">
        <v>687</v>
      </c>
      <c r="F922" t="s">
        <v>13</v>
      </c>
      <c r="G922" t="s">
        <v>1636</v>
      </c>
      <c r="H922" s="1">
        <v>0.2</v>
      </c>
      <c r="I922" s="2">
        <v>42618</v>
      </c>
      <c r="J922" s="8">
        <f t="shared" si="14"/>
        <v>2016</v>
      </c>
      <c r="K922" t="s">
        <v>1637</v>
      </c>
      <c r="L922" t="s">
        <v>16</v>
      </c>
      <c r="M922">
        <v>33710</v>
      </c>
      <c r="N922">
        <v>1533</v>
      </c>
      <c r="O922" t="s">
        <v>711</v>
      </c>
      <c r="P922">
        <v>2</v>
      </c>
      <c r="Q922">
        <v>2</v>
      </c>
      <c r="R922" t="s">
        <v>18</v>
      </c>
      <c r="T922">
        <v>2</v>
      </c>
      <c r="U922">
        <v>32</v>
      </c>
      <c r="V922" t="s">
        <v>19</v>
      </c>
      <c r="W922" s="2">
        <v>42620</v>
      </c>
      <c r="X922" t="s">
        <v>130</v>
      </c>
      <c r="Y922" t="s">
        <v>40</v>
      </c>
      <c r="Z922" t="s">
        <v>47</v>
      </c>
    </row>
    <row r="923" spans="1:26" x14ac:dyDescent="0.25">
      <c r="A923">
        <v>2</v>
      </c>
      <c r="B923" t="s">
        <v>43</v>
      </c>
      <c r="C923">
        <v>3</v>
      </c>
      <c r="D923" t="s">
        <v>26</v>
      </c>
      <c r="E923" t="s">
        <v>192</v>
      </c>
      <c r="F923" t="s">
        <v>13</v>
      </c>
      <c r="G923" t="s">
        <v>338</v>
      </c>
      <c r="H923" s="1">
        <v>0.2</v>
      </c>
      <c r="I923" s="2">
        <v>42663</v>
      </c>
      <c r="J923" s="8">
        <f t="shared" si="14"/>
        <v>2016</v>
      </c>
      <c r="K923" t="s">
        <v>7319</v>
      </c>
      <c r="L923" t="s">
        <v>73</v>
      </c>
      <c r="M923">
        <v>60653</v>
      </c>
      <c r="N923">
        <v>179</v>
      </c>
      <c r="O923" t="s">
        <v>1342</v>
      </c>
      <c r="P923">
        <v>8</v>
      </c>
      <c r="Q923">
        <v>1</v>
      </c>
      <c r="R923" t="s">
        <v>75</v>
      </c>
      <c r="T923">
        <v>7.94</v>
      </c>
      <c r="U923">
        <v>24</v>
      </c>
      <c r="V923" t="s">
        <v>76</v>
      </c>
      <c r="W923" s="2">
        <v>42665</v>
      </c>
      <c r="X923" t="s">
        <v>20</v>
      </c>
      <c r="Y923" t="s">
        <v>139</v>
      </c>
      <c r="Z923" t="s">
        <v>35</v>
      </c>
    </row>
    <row r="924" spans="1:26" x14ac:dyDescent="0.25">
      <c r="A924">
        <v>2</v>
      </c>
      <c r="B924" t="s">
        <v>43</v>
      </c>
      <c r="C924">
        <v>3</v>
      </c>
      <c r="D924" t="s">
        <v>26</v>
      </c>
      <c r="E924" t="s">
        <v>192</v>
      </c>
      <c r="F924" t="s">
        <v>13</v>
      </c>
      <c r="G924" t="s">
        <v>338</v>
      </c>
      <c r="H924" s="1">
        <v>0.2</v>
      </c>
      <c r="I924" s="2">
        <v>42663</v>
      </c>
      <c r="J924" s="8">
        <f t="shared" si="14"/>
        <v>2016</v>
      </c>
      <c r="K924" t="s">
        <v>7319</v>
      </c>
      <c r="L924" t="s">
        <v>73</v>
      </c>
      <c r="M924">
        <v>60653</v>
      </c>
      <c r="N924">
        <v>1664</v>
      </c>
      <c r="O924" t="s">
        <v>2805</v>
      </c>
      <c r="P924">
        <v>1</v>
      </c>
      <c r="Q924">
        <v>1</v>
      </c>
      <c r="R924" t="s">
        <v>75</v>
      </c>
      <c r="T924">
        <v>1.24</v>
      </c>
      <c r="U924">
        <v>4</v>
      </c>
      <c r="V924" t="s">
        <v>76</v>
      </c>
      <c r="W924" s="2">
        <v>42665</v>
      </c>
      <c r="X924" t="s">
        <v>20</v>
      </c>
      <c r="Y924" t="s">
        <v>139</v>
      </c>
      <c r="Z924" t="s">
        <v>64</v>
      </c>
    </row>
    <row r="925" spans="1:26" x14ac:dyDescent="0.25">
      <c r="A925">
        <v>2</v>
      </c>
      <c r="B925" t="s">
        <v>43</v>
      </c>
      <c r="C925">
        <v>3</v>
      </c>
      <c r="D925" t="s">
        <v>26</v>
      </c>
      <c r="E925" t="s">
        <v>192</v>
      </c>
      <c r="F925" t="s">
        <v>13</v>
      </c>
      <c r="G925" t="s">
        <v>338</v>
      </c>
      <c r="H925" s="1">
        <v>0.2</v>
      </c>
      <c r="I925" s="2">
        <v>42663</v>
      </c>
      <c r="J925" s="8">
        <f t="shared" si="14"/>
        <v>2016</v>
      </c>
      <c r="K925" t="s">
        <v>7319</v>
      </c>
      <c r="L925" t="s">
        <v>73</v>
      </c>
      <c r="M925">
        <v>60653</v>
      </c>
      <c r="N925">
        <v>15</v>
      </c>
      <c r="O925" t="s">
        <v>4502</v>
      </c>
      <c r="P925">
        <v>32</v>
      </c>
      <c r="Q925">
        <v>3</v>
      </c>
      <c r="R925" t="s">
        <v>75</v>
      </c>
      <c r="T925">
        <v>31.58</v>
      </c>
      <c r="U925">
        <v>505</v>
      </c>
      <c r="V925" t="s">
        <v>76</v>
      </c>
      <c r="W925" s="2">
        <v>42665</v>
      </c>
      <c r="X925" t="s">
        <v>20</v>
      </c>
      <c r="Y925" t="s">
        <v>139</v>
      </c>
      <c r="Z925" t="s">
        <v>42</v>
      </c>
    </row>
    <row r="926" spans="1:26" x14ac:dyDescent="0.25">
      <c r="A926">
        <v>2</v>
      </c>
      <c r="B926" t="s">
        <v>43</v>
      </c>
      <c r="C926">
        <v>3</v>
      </c>
      <c r="D926" t="s">
        <v>26</v>
      </c>
      <c r="E926" t="s">
        <v>192</v>
      </c>
      <c r="F926" t="s">
        <v>13</v>
      </c>
      <c r="G926" t="s">
        <v>338</v>
      </c>
      <c r="H926" s="1">
        <v>0.8</v>
      </c>
      <c r="I926" s="2">
        <v>42663</v>
      </c>
      <c r="J926" s="8">
        <f t="shared" si="14"/>
        <v>2016</v>
      </c>
      <c r="K926" t="s">
        <v>7319</v>
      </c>
      <c r="L926" t="s">
        <v>73</v>
      </c>
      <c r="M926">
        <v>60653</v>
      </c>
      <c r="N926">
        <v>1426</v>
      </c>
      <c r="O926" t="s">
        <v>3716</v>
      </c>
      <c r="P926">
        <v>-15</v>
      </c>
      <c r="Q926">
        <v>1</v>
      </c>
      <c r="R926" t="s">
        <v>75</v>
      </c>
      <c r="T926">
        <v>-14.76</v>
      </c>
      <c r="U926">
        <v>9</v>
      </c>
      <c r="V926" t="s">
        <v>76</v>
      </c>
      <c r="W926" s="2">
        <v>42665</v>
      </c>
      <c r="X926" t="s">
        <v>20</v>
      </c>
      <c r="Y926" t="s">
        <v>139</v>
      </c>
      <c r="Z926" t="s">
        <v>54</v>
      </c>
    </row>
    <row r="927" spans="1:26" x14ac:dyDescent="0.25">
      <c r="A927">
        <v>2</v>
      </c>
      <c r="B927" t="s">
        <v>43</v>
      </c>
      <c r="C927">
        <v>3</v>
      </c>
      <c r="D927" t="s">
        <v>50</v>
      </c>
      <c r="E927" t="s">
        <v>192</v>
      </c>
      <c r="F927" t="s">
        <v>13</v>
      </c>
      <c r="G927" t="s">
        <v>338</v>
      </c>
      <c r="H927" s="1">
        <v>0.2</v>
      </c>
      <c r="I927" s="2">
        <v>42663</v>
      </c>
      <c r="J927" s="8">
        <f t="shared" si="14"/>
        <v>2016</v>
      </c>
      <c r="K927" t="s">
        <v>7319</v>
      </c>
      <c r="L927" t="s">
        <v>73</v>
      </c>
      <c r="M927">
        <v>60653</v>
      </c>
      <c r="N927">
        <v>1033</v>
      </c>
      <c r="O927" t="s">
        <v>1366</v>
      </c>
      <c r="P927">
        <v>72</v>
      </c>
      <c r="Q927">
        <v>4</v>
      </c>
      <c r="R927" t="s">
        <v>75</v>
      </c>
      <c r="T927">
        <v>71.989999999999995</v>
      </c>
      <c r="U927">
        <v>320</v>
      </c>
      <c r="V927" t="s">
        <v>76</v>
      </c>
      <c r="W927" s="2">
        <v>42665</v>
      </c>
      <c r="X927" t="s">
        <v>20</v>
      </c>
      <c r="Y927" t="s">
        <v>139</v>
      </c>
      <c r="Z927" t="s">
        <v>113</v>
      </c>
    </row>
    <row r="928" spans="1:26" x14ac:dyDescent="0.25">
      <c r="A928">
        <v>4</v>
      </c>
      <c r="B928" t="s">
        <v>43</v>
      </c>
      <c r="C928">
        <v>6</v>
      </c>
      <c r="D928" t="s">
        <v>11</v>
      </c>
      <c r="E928" t="s">
        <v>2211</v>
      </c>
      <c r="F928" t="s">
        <v>13</v>
      </c>
      <c r="G928" t="s">
        <v>1069</v>
      </c>
      <c r="H928" s="1">
        <v>0.3</v>
      </c>
      <c r="I928" s="2">
        <v>42458</v>
      </c>
      <c r="J928" s="8">
        <f t="shared" si="14"/>
        <v>2016</v>
      </c>
      <c r="K928" t="s">
        <v>2212</v>
      </c>
      <c r="L928" t="s">
        <v>73</v>
      </c>
      <c r="M928">
        <v>75023</v>
      </c>
      <c r="N928">
        <v>377</v>
      </c>
      <c r="O928" t="s">
        <v>954</v>
      </c>
      <c r="P928">
        <v>-153</v>
      </c>
      <c r="Q928">
        <v>3</v>
      </c>
      <c r="R928" t="s">
        <v>75</v>
      </c>
      <c r="T928">
        <v>-152.72</v>
      </c>
      <c r="U928">
        <v>891</v>
      </c>
      <c r="V928" t="s">
        <v>19</v>
      </c>
      <c r="W928" s="2">
        <v>42462</v>
      </c>
      <c r="X928" t="s">
        <v>39</v>
      </c>
      <c r="Y928" t="s">
        <v>77</v>
      </c>
      <c r="Z928" t="s">
        <v>41</v>
      </c>
    </row>
    <row r="929" spans="1:26" x14ac:dyDescent="0.25">
      <c r="A929">
        <v>4</v>
      </c>
      <c r="B929" t="s">
        <v>43</v>
      </c>
      <c r="C929">
        <v>6</v>
      </c>
      <c r="D929" t="s">
        <v>26</v>
      </c>
      <c r="E929" t="s">
        <v>65</v>
      </c>
      <c r="F929" t="s">
        <v>13</v>
      </c>
      <c r="G929" t="s">
        <v>723</v>
      </c>
      <c r="H929" s="1">
        <v>0.2</v>
      </c>
      <c r="I929" s="2">
        <v>42643</v>
      </c>
      <c r="J929" s="8">
        <f t="shared" si="14"/>
        <v>2016</v>
      </c>
      <c r="K929" t="s">
        <v>4692</v>
      </c>
      <c r="L929" t="s">
        <v>30</v>
      </c>
      <c r="M929">
        <v>98105</v>
      </c>
      <c r="N929">
        <v>535</v>
      </c>
      <c r="O929" t="s">
        <v>53</v>
      </c>
      <c r="P929">
        <v>13</v>
      </c>
      <c r="Q929">
        <v>7</v>
      </c>
      <c r="R929" t="s">
        <v>32</v>
      </c>
      <c r="T929">
        <v>13.49</v>
      </c>
      <c r="U929">
        <v>43</v>
      </c>
      <c r="V929" t="s">
        <v>19</v>
      </c>
      <c r="W929" s="2">
        <v>42647</v>
      </c>
      <c r="X929" t="s">
        <v>39</v>
      </c>
      <c r="Y929" t="s">
        <v>69</v>
      </c>
      <c r="Z929" t="s">
        <v>54</v>
      </c>
    </row>
    <row r="930" spans="1:26" x14ac:dyDescent="0.25">
      <c r="A930">
        <v>5</v>
      </c>
      <c r="B930" t="s">
        <v>43</v>
      </c>
      <c r="C930">
        <v>6</v>
      </c>
      <c r="D930" t="s">
        <v>50</v>
      </c>
      <c r="E930" t="s">
        <v>171</v>
      </c>
      <c r="F930" t="s">
        <v>13</v>
      </c>
      <c r="G930" t="s">
        <v>1602</v>
      </c>
      <c r="H930" s="1">
        <v>0</v>
      </c>
      <c r="I930" s="2">
        <v>42588</v>
      </c>
      <c r="J930" s="8">
        <f t="shared" si="14"/>
        <v>2016</v>
      </c>
      <c r="K930" t="s">
        <v>5031</v>
      </c>
      <c r="L930" t="s">
        <v>102</v>
      </c>
      <c r="M930">
        <v>10035</v>
      </c>
      <c r="N930">
        <v>1013</v>
      </c>
      <c r="O930" t="s">
        <v>950</v>
      </c>
      <c r="P930">
        <v>84</v>
      </c>
      <c r="Q930">
        <v>2</v>
      </c>
      <c r="R930" t="s">
        <v>104</v>
      </c>
      <c r="T930">
        <v>83.99</v>
      </c>
      <c r="U930">
        <v>200</v>
      </c>
      <c r="V930" t="s">
        <v>19</v>
      </c>
      <c r="W930" s="2">
        <v>42593</v>
      </c>
      <c r="X930" t="s">
        <v>39</v>
      </c>
      <c r="Y930" t="s">
        <v>175</v>
      </c>
      <c r="Z930" t="s">
        <v>113</v>
      </c>
    </row>
    <row r="931" spans="1:26" x14ac:dyDescent="0.25">
      <c r="A931">
        <v>5</v>
      </c>
      <c r="B931" t="s">
        <v>43</v>
      </c>
      <c r="C931">
        <v>6</v>
      </c>
      <c r="D931" t="s">
        <v>26</v>
      </c>
      <c r="E931" t="s">
        <v>1595</v>
      </c>
      <c r="F931" t="s">
        <v>13</v>
      </c>
      <c r="G931" t="s">
        <v>2746</v>
      </c>
      <c r="H931" s="1">
        <v>0.2</v>
      </c>
      <c r="I931" s="2">
        <v>42677</v>
      </c>
      <c r="J931" s="8">
        <f t="shared" si="14"/>
        <v>2016</v>
      </c>
      <c r="K931" t="s">
        <v>4208</v>
      </c>
      <c r="L931" t="s">
        <v>102</v>
      </c>
      <c r="M931">
        <v>17602</v>
      </c>
      <c r="N931">
        <v>461</v>
      </c>
      <c r="O931" t="s">
        <v>4141</v>
      </c>
      <c r="P931">
        <v>-64</v>
      </c>
      <c r="Q931">
        <v>3</v>
      </c>
      <c r="R931" t="s">
        <v>104</v>
      </c>
      <c r="T931">
        <v>-64.430000000000007</v>
      </c>
      <c r="U931">
        <v>286</v>
      </c>
      <c r="V931" t="s">
        <v>19</v>
      </c>
      <c r="W931" s="2">
        <v>42682</v>
      </c>
      <c r="X931" t="s">
        <v>39</v>
      </c>
      <c r="Y931" t="s">
        <v>105</v>
      </c>
      <c r="Z931" t="s">
        <v>356</v>
      </c>
    </row>
    <row r="932" spans="1:26" x14ac:dyDescent="0.25">
      <c r="A932">
        <v>6</v>
      </c>
      <c r="B932" t="s">
        <v>10</v>
      </c>
      <c r="C932">
        <v>6</v>
      </c>
      <c r="D932" t="s">
        <v>26</v>
      </c>
      <c r="E932" t="s">
        <v>906</v>
      </c>
      <c r="F932" t="s">
        <v>13</v>
      </c>
      <c r="G932" t="s">
        <v>824</v>
      </c>
      <c r="H932" s="1">
        <v>0.2</v>
      </c>
      <c r="I932" s="2">
        <v>42652</v>
      </c>
      <c r="J932" s="8">
        <f t="shared" si="14"/>
        <v>2016</v>
      </c>
      <c r="K932" t="s">
        <v>6502</v>
      </c>
      <c r="L932" t="s">
        <v>16</v>
      </c>
      <c r="M932">
        <v>28540</v>
      </c>
      <c r="N932">
        <v>539</v>
      </c>
      <c r="O932" t="s">
        <v>969</v>
      </c>
      <c r="P932">
        <v>31</v>
      </c>
      <c r="Q932">
        <v>2</v>
      </c>
      <c r="R932" t="s">
        <v>18</v>
      </c>
      <c r="T932">
        <v>31.07</v>
      </c>
      <c r="U932">
        <v>89</v>
      </c>
      <c r="V932" t="s">
        <v>33</v>
      </c>
      <c r="W932" s="2">
        <v>42658</v>
      </c>
      <c r="X932" t="s">
        <v>39</v>
      </c>
      <c r="Y932" t="s">
        <v>63</v>
      </c>
      <c r="Z932" t="s">
        <v>64</v>
      </c>
    </row>
    <row r="933" spans="1:26" x14ac:dyDescent="0.25">
      <c r="A933">
        <v>3</v>
      </c>
      <c r="B933" t="s">
        <v>25</v>
      </c>
      <c r="C933">
        <v>1</v>
      </c>
      <c r="D933" t="s">
        <v>26</v>
      </c>
      <c r="E933" t="s">
        <v>498</v>
      </c>
      <c r="F933" t="s">
        <v>13</v>
      </c>
      <c r="G933" t="s">
        <v>852</v>
      </c>
      <c r="H933" s="1">
        <v>0.8</v>
      </c>
      <c r="I933" s="2">
        <v>42597</v>
      </c>
      <c r="J933" s="8">
        <f t="shared" si="14"/>
        <v>2016</v>
      </c>
      <c r="K933" t="s">
        <v>2857</v>
      </c>
      <c r="L933" t="s">
        <v>73</v>
      </c>
      <c r="M933">
        <v>75081</v>
      </c>
      <c r="N933">
        <v>688</v>
      </c>
      <c r="O933" t="s">
        <v>1416</v>
      </c>
      <c r="P933">
        <v>-53</v>
      </c>
      <c r="Q933">
        <v>8</v>
      </c>
      <c r="R933" t="s">
        <v>75</v>
      </c>
      <c r="T933">
        <v>-52.63</v>
      </c>
      <c r="U933">
        <v>31</v>
      </c>
      <c r="V933" t="s">
        <v>19</v>
      </c>
      <c r="W933" s="2">
        <v>42600</v>
      </c>
      <c r="X933" t="s">
        <v>130</v>
      </c>
      <c r="Y933" t="s">
        <v>77</v>
      </c>
      <c r="Z933" t="s">
        <v>54</v>
      </c>
    </row>
    <row r="934" spans="1:26" x14ac:dyDescent="0.25">
      <c r="A934">
        <v>4</v>
      </c>
      <c r="B934" t="s">
        <v>43</v>
      </c>
      <c r="C934">
        <v>6</v>
      </c>
      <c r="D934" t="s">
        <v>50</v>
      </c>
      <c r="E934" t="s">
        <v>99</v>
      </c>
      <c r="F934" t="s">
        <v>13</v>
      </c>
      <c r="G934" t="s">
        <v>1727</v>
      </c>
      <c r="H934" s="1">
        <v>0.2</v>
      </c>
      <c r="I934" s="2">
        <v>42734</v>
      </c>
      <c r="J934" s="8">
        <f t="shared" si="14"/>
        <v>2016</v>
      </c>
      <c r="K934" t="s">
        <v>5071</v>
      </c>
      <c r="L934" t="s">
        <v>102</v>
      </c>
      <c r="M934">
        <v>19120</v>
      </c>
      <c r="N934">
        <v>1069</v>
      </c>
      <c r="O934" t="s">
        <v>4848</v>
      </c>
      <c r="P934">
        <v>7</v>
      </c>
      <c r="Q934">
        <v>2</v>
      </c>
      <c r="R934" t="s">
        <v>104</v>
      </c>
      <c r="T934">
        <v>6.99</v>
      </c>
      <c r="U934">
        <v>28</v>
      </c>
      <c r="V934" t="s">
        <v>19</v>
      </c>
      <c r="W934" s="2">
        <v>42738</v>
      </c>
      <c r="X934" t="s">
        <v>39</v>
      </c>
      <c r="Y934" t="s">
        <v>105</v>
      </c>
      <c r="Z934" t="s">
        <v>113</v>
      </c>
    </row>
    <row r="935" spans="1:26" x14ac:dyDescent="0.25">
      <c r="A935">
        <v>5</v>
      </c>
      <c r="B935" t="s">
        <v>43</v>
      </c>
      <c r="C935">
        <v>6</v>
      </c>
      <c r="D935" t="s">
        <v>11</v>
      </c>
      <c r="E935" t="s">
        <v>171</v>
      </c>
      <c r="F935" t="s">
        <v>13</v>
      </c>
      <c r="G935" t="s">
        <v>2312</v>
      </c>
      <c r="H935" s="1">
        <v>0</v>
      </c>
      <c r="I935" s="2">
        <v>42628</v>
      </c>
      <c r="J935" s="8">
        <f t="shared" si="14"/>
        <v>2016</v>
      </c>
      <c r="K935" t="s">
        <v>2313</v>
      </c>
      <c r="L935" t="s">
        <v>102</v>
      </c>
      <c r="M935">
        <v>10011</v>
      </c>
      <c r="N935">
        <v>1056</v>
      </c>
      <c r="O935" t="s">
        <v>1955</v>
      </c>
      <c r="P935">
        <v>6</v>
      </c>
      <c r="Q935">
        <v>2</v>
      </c>
      <c r="R935" t="s">
        <v>104</v>
      </c>
      <c r="T935">
        <v>6.26</v>
      </c>
      <c r="U935">
        <v>15</v>
      </c>
      <c r="V935" t="s">
        <v>19</v>
      </c>
      <c r="W935" s="2">
        <v>42633</v>
      </c>
      <c r="X935" t="s">
        <v>39</v>
      </c>
      <c r="Y935" t="s">
        <v>175</v>
      </c>
      <c r="Z935" t="s">
        <v>47</v>
      </c>
    </row>
    <row r="936" spans="1:26" x14ac:dyDescent="0.25">
      <c r="A936">
        <v>5</v>
      </c>
      <c r="B936" t="s">
        <v>43</v>
      </c>
      <c r="C936">
        <v>6</v>
      </c>
      <c r="D936" t="s">
        <v>26</v>
      </c>
      <c r="E936" t="s">
        <v>171</v>
      </c>
      <c r="F936" t="s">
        <v>13</v>
      </c>
      <c r="G936" t="s">
        <v>2312</v>
      </c>
      <c r="H936" s="1">
        <v>0</v>
      </c>
      <c r="I936" s="2">
        <v>42628</v>
      </c>
      <c r="J936" s="8">
        <f t="shared" si="14"/>
        <v>2016</v>
      </c>
      <c r="K936" t="s">
        <v>2313</v>
      </c>
      <c r="L936" t="s">
        <v>102</v>
      </c>
      <c r="M936">
        <v>10011</v>
      </c>
      <c r="N936">
        <v>538</v>
      </c>
      <c r="O936" t="s">
        <v>125</v>
      </c>
      <c r="P936">
        <v>7</v>
      </c>
      <c r="Q936">
        <v>3</v>
      </c>
      <c r="R936" t="s">
        <v>104</v>
      </c>
      <c r="T936">
        <v>7.02</v>
      </c>
      <c r="U936">
        <v>15</v>
      </c>
      <c r="V936" t="s">
        <v>19</v>
      </c>
      <c r="W936" s="2">
        <v>42633</v>
      </c>
      <c r="X936" t="s">
        <v>39</v>
      </c>
      <c r="Y936" t="s">
        <v>175</v>
      </c>
      <c r="Z936" t="s">
        <v>64</v>
      </c>
    </row>
    <row r="937" spans="1:26" x14ac:dyDescent="0.25">
      <c r="A937">
        <v>6</v>
      </c>
      <c r="B937" t="s">
        <v>10</v>
      </c>
      <c r="C937">
        <v>6</v>
      </c>
      <c r="D937" t="s">
        <v>26</v>
      </c>
      <c r="E937" t="s">
        <v>99</v>
      </c>
      <c r="F937" t="s">
        <v>13</v>
      </c>
      <c r="G937" t="s">
        <v>1142</v>
      </c>
      <c r="H937" s="1">
        <v>0.2</v>
      </c>
      <c r="I937" s="2">
        <v>42713</v>
      </c>
      <c r="J937" s="8">
        <f t="shared" si="14"/>
        <v>2016</v>
      </c>
      <c r="K937" t="s">
        <v>4202</v>
      </c>
      <c r="L937" t="s">
        <v>102</v>
      </c>
      <c r="M937">
        <v>19134</v>
      </c>
      <c r="N937">
        <v>774</v>
      </c>
      <c r="O937" t="s">
        <v>325</v>
      </c>
      <c r="P937">
        <v>10</v>
      </c>
      <c r="Q937">
        <v>3</v>
      </c>
      <c r="R937" t="s">
        <v>104</v>
      </c>
      <c r="T937">
        <v>9.59</v>
      </c>
      <c r="U937">
        <v>31</v>
      </c>
      <c r="V937" t="s">
        <v>19</v>
      </c>
      <c r="W937" s="2">
        <v>42719</v>
      </c>
      <c r="X937" t="s">
        <v>39</v>
      </c>
      <c r="Y937" t="s">
        <v>105</v>
      </c>
      <c r="Z937" t="s">
        <v>119</v>
      </c>
    </row>
    <row r="938" spans="1:26" x14ac:dyDescent="0.25">
      <c r="A938">
        <v>6</v>
      </c>
      <c r="B938" t="s">
        <v>10</v>
      </c>
      <c r="C938">
        <v>6</v>
      </c>
      <c r="D938" t="s">
        <v>50</v>
      </c>
      <c r="E938" t="s">
        <v>99</v>
      </c>
      <c r="F938" t="s">
        <v>13</v>
      </c>
      <c r="G938" t="s">
        <v>1142</v>
      </c>
      <c r="H938" s="1">
        <v>0.4</v>
      </c>
      <c r="I938" s="2">
        <v>42713</v>
      </c>
      <c r="J938" s="8">
        <f t="shared" si="14"/>
        <v>2016</v>
      </c>
      <c r="K938" t="s">
        <v>4202</v>
      </c>
      <c r="L938" t="s">
        <v>102</v>
      </c>
      <c r="M938">
        <v>19134</v>
      </c>
      <c r="N938">
        <v>406</v>
      </c>
      <c r="O938" t="s">
        <v>5003</v>
      </c>
      <c r="P938">
        <v>126</v>
      </c>
      <c r="Q938">
        <v>4</v>
      </c>
      <c r="R938" t="s">
        <v>104</v>
      </c>
      <c r="T938">
        <v>126</v>
      </c>
      <c r="U938">
        <v>1080</v>
      </c>
      <c r="V938" t="s">
        <v>19</v>
      </c>
      <c r="W938" s="2">
        <v>42719</v>
      </c>
      <c r="X938" t="s">
        <v>39</v>
      </c>
      <c r="Y938" t="s">
        <v>105</v>
      </c>
      <c r="Z938" t="s">
        <v>727</v>
      </c>
    </row>
    <row r="939" spans="1:26" x14ac:dyDescent="0.25">
      <c r="A939">
        <v>5</v>
      </c>
      <c r="B939" t="s">
        <v>43</v>
      </c>
      <c r="C939">
        <v>6</v>
      </c>
      <c r="D939" t="s">
        <v>11</v>
      </c>
      <c r="E939" t="s">
        <v>4629</v>
      </c>
      <c r="F939" t="s">
        <v>13</v>
      </c>
      <c r="G939" t="s">
        <v>5816</v>
      </c>
      <c r="H939" s="1">
        <v>0.5</v>
      </c>
      <c r="I939" s="2">
        <v>42632</v>
      </c>
      <c r="J939" s="8">
        <f t="shared" si="14"/>
        <v>2016</v>
      </c>
      <c r="K939" t="s">
        <v>5817</v>
      </c>
      <c r="L939" t="s">
        <v>30</v>
      </c>
      <c r="M939">
        <v>85224</v>
      </c>
      <c r="N939">
        <v>820</v>
      </c>
      <c r="O939" t="s">
        <v>1493</v>
      </c>
      <c r="P939">
        <v>-46</v>
      </c>
      <c r="Q939">
        <v>1</v>
      </c>
      <c r="R939" t="s">
        <v>32</v>
      </c>
      <c r="T939">
        <v>-45.83</v>
      </c>
      <c r="U939">
        <v>74</v>
      </c>
      <c r="V939" t="s">
        <v>33</v>
      </c>
      <c r="W939" s="2">
        <v>42637</v>
      </c>
      <c r="X939" t="s">
        <v>39</v>
      </c>
      <c r="Y939" t="s">
        <v>199</v>
      </c>
      <c r="Z939" t="s">
        <v>41</v>
      </c>
    </row>
    <row r="940" spans="1:26" x14ac:dyDescent="0.25">
      <c r="A940">
        <v>5</v>
      </c>
      <c r="B940" t="s">
        <v>43</v>
      </c>
      <c r="C940">
        <v>6</v>
      </c>
      <c r="D940" t="s">
        <v>26</v>
      </c>
      <c r="E940" t="s">
        <v>892</v>
      </c>
      <c r="F940" t="s">
        <v>13</v>
      </c>
      <c r="G940" t="s">
        <v>2824</v>
      </c>
      <c r="H940" s="1">
        <v>0.2</v>
      </c>
      <c r="I940" s="2">
        <v>42569</v>
      </c>
      <c r="J940" s="8">
        <f t="shared" si="14"/>
        <v>2016</v>
      </c>
      <c r="K940" t="s">
        <v>4164</v>
      </c>
      <c r="L940" t="s">
        <v>102</v>
      </c>
      <c r="M940">
        <v>10801</v>
      </c>
      <c r="N940">
        <v>414</v>
      </c>
      <c r="O940" t="s">
        <v>1222</v>
      </c>
      <c r="P940">
        <v>5</v>
      </c>
      <c r="Q940">
        <v>2</v>
      </c>
      <c r="R940" t="s">
        <v>104</v>
      </c>
      <c r="T940">
        <v>4.5199999999999996</v>
      </c>
      <c r="U940">
        <v>14</v>
      </c>
      <c r="V940" t="s">
        <v>19</v>
      </c>
      <c r="W940" s="2">
        <v>42574</v>
      </c>
      <c r="X940" t="s">
        <v>39</v>
      </c>
      <c r="Y940" t="s">
        <v>175</v>
      </c>
      <c r="Z940" t="s">
        <v>54</v>
      </c>
    </row>
    <row r="941" spans="1:26" x14ac:dyDescent="0.25">
      <c r="A941">
        <v>5</v>
      </c>
      <c r="B941" t="s">
        <v>43</v>
      </c>
      <c r="C941">
        <v>6</v>
      </c>
      <c r="D941" t="s">
        <v>26</v>
      </c>
      <c r="E941" t="s">
        <v>88</v>
      </c>
      <c r="F941" t="s">
        <v>13</v>
      </c>
      <c r="G941" t="s">
        <v>437</v>
      </c>
      <c r="H941" s="1">
        <v>0</v>
      </c>
      <c r="I941" s="2">
        <v>42652</v>
      </c>
      <c r="J941" s="8">
        <f t="shared" si="14"/>
        <v>2016</v>
      </c>
      <c r="K941" t="s">
        <v>4516</v>
      </c>
      <c r="L941" t="s">
        <v>30</v>
      </c>
      <c r="M941">
        <v>94122</v>
      </c>
      <c r="N941">
        <v>357</v>
      </c>
      <c r="O941" t="s">
        <v>671</v>
      </c>
      <c r="P941">
        <v>42</v>
      </c>
      <c r="Q941">
        <v>3</v>
      </c>
      <c r="R941" t="s">
        <v>32</v>
      </c>
      <c r="T941">
        <v>41.93</v>
      </c>
      <c r="U941">
        <v>145</v>
      </c>
      <c r="V941" t="s">
        <v>19</v>
      </c>
      <c r="W941" s="2">
        <v>42657</v>
      </c>
      <c r="X941" t="s">
        <v>39</v>
      </c>
      <c r="Y941" t="s">
        <v>34</v>
      </c>
      <c r="Z941" t="s">
        <v>49</v>
      </c>
    </row>
    <row r="942" spans="1:26" x14ac:dyDescent="0.25">
      <c r="A942">
        <v>5</v>
      </c>
      <c r="B942" t="s">
        <v>43</v>
      </c>
      <c r="C942">
        <v>6</v>
      </c>
      <c r="D942" t="s">
        <v>50</v>
      </c>
      <c r="E942" t="s">
        <v>88</v>
      </c>
      <c r="F942" t="s">
        <v>13</v>
      </c>
      <c r="G942" t="s">
        <v>437</v>
      </c>
      <c r="H942" s="1">
        <v>0.2</v>
      </c>
      <c r="I942" s="2">
        <v>42652</v>
      </c>
      <c r="J942" s="8">
        <f t="shared" si="14"/>
        <v>2016</v>
      </c>
      <c r="K942" t="s">
        <v>4516</v>
      </c>
      <c r="L942" t="s">
        <v>30</v>
      </c>
      <c r="M942">
        <v>94122</v>
      </c>
      <c r="N942">
        <v>932</v>
      </c>
      <c r="O942" t="s">
        <v>4827</v>
      </c>
      <c r="P942">
        <v>-3</v>
      </c>
      <c r="Q942">
        <v>1</v>
      </c>
      <c r="R942" t="s">
        <v>32</v>
      </c>
      <c r="T942">
        <v>-3</v>
      </c>
      <c r="U942">
        <v>16</v>
      </c>
      <c r="V942" t="s">
        <v>19</v>
      </c>
      <c r="W942" s="2">
        <v>42657</v>
      </c>
      <c r="X942" t="s">
        <v>39</v>
      </c>
      <c r="Y942" t="s">
        <v>34</v>
      </c>
      <c r="Z942" t="s">
        <v>52</v>
      </c>
    </row>
    <row r="943" spans="1:26" x14ac:dyDescent="0.25">
      <c r="A943">
        <v>7</v>
      </c>
      <c r="B943" t="s">
        <v>25</v>
      </c>
      <c r="C943">
        <v>6</v>
      </c>
      <c r="D943" t="s">
        <v>26</v>
      </c>
      <c r="E943" t="s">
        <v>3557</v>
      </c>
      <c r="F943" t="s">
        <v>13</v>
      </c>
      <c r="G943" t="s">
        <v>593</v>
      </c>
      <c r="H943" s="1">
        <v>0</v>
      </c>
      <c r="I943" s="2">
        <v>42709</v>
      </c>
      <c r="J943" s="8">
        <f t="shared" si="14"/>
        <v>2016</v>
      </c>
      <c r="K943" t="s">
        <v>4287</v>
      </c>
      <c r="L943" t="s">
        <v>16</v>
      </c>
      <c r="M943">
        <v>22304</v>
      </c>
      <c r="N943">
        <v>1339</v>
      </c>
      <c r="O943" t="s">
        <v>1333</v>
      </c>
      <c r="P943">
        <v>7</v>
      </c>
      <c r="Q943">
        <v>2</v>
      </c>
      <c r="R943" t="s">
        <v>18</v>
      </c>
      <c r="T943">
        <v>6.88</v>
      </c>
      <c r="U943">
        <v>25</v>
      </c>
      <c r="V943" t="s">
        <v>19</v>
      </c>
      <c r="W943" s="2">
        <v>42716</v>
      </c>
      <c r="X943" t="s">
        <v>39</v>
      </c>
      <c r="Y943" t="s">
        <v>205</v>
      </c>
      <c r="Z943" t="s">
        <v>42</v>
      </c>
    </row>
    <row r="944" spans="1:26" x14ac:dyDescent="0.25">
      <c r="A944">
        <v>4</v>
      </c>
      <c r="B944" t="s">
        <v>43</v>
      </c>
      <c r="C944">
        <v>6</v>
      </c>
      <c r="D944" t="s">
        <v>11</v>
      </c>
      <c r="E944" t="s">
        <v>99</v>
      </c>
      <c r="F944" t="s">
        <v>13</v>
      </c>
      <c r="G944" t="s">
        <v>2385</v>
      </c>
      <c r="H944" s="1">
        <v>0.2</v>
      </c>
      <c r="I944" s="2">
        <v>42542</v>
      </c>
      <c r="J944" s="8">
        <f t="shared" si="14"/>
        <v>2016</v>
      </c>
      <c r="K944" t="s">
        <v>2386</v>
      </c>
      <c r="L944" t="s">
        <v>102</v>
      </c>
      <c r="M944">
        <v>19120</v>
      </c>
      <c r="N944">
        <v>1496</v>
      </c>
      <c r="O944" t="s">
        <v>2270</v>
      </c>
      <c r="P944">
        <v>1</v>
      </c>
      <c r="Q944">
        <v>1</v>
      </c>
      <c r="R944" t="s">
        <v>104</v>
      </c>
      <c r="T944">
        <v>0.65</v>
      </c>
      <c r="U944">
        <v>4</v>
      </c>
      <c r="V944" t="s">
        <v>19</v>
      </c>
      <c r="W944" s="2">
        <v>42546</v>
      </c>
      <c r="X944" t="s">
        <v>39</v>
      </c>
      <c r="Y944" t="s">
        <v>105</v>
      </c>
      <c r="Z944" t="s">
        <v>47</v>
      </c>
    </row>
    <row r="945" spans="1:26" x14ac:dyDescent="0.25">
      <c r="A945">
        <v>4</v>
      </c>
      <c r="B945" t="s">
        <v>43</v>
      </c>
      <c r="C945">
        <v>6</v>
      </c>
      <c r="D945" t="s">
        <v>26</v>
      </c>
      <c r="E945" t="s">
        <v>99</v>
      </c>
      <c r="F945" t="s">
        <v>13</v>
      </c>
      <c r="G945" t="s">
        <v>2385</v>
      </c>
      <c r="H945" s="1">
        <v>0.2</v>
      </c>
      <c r="I945" s="2">
        <v>42542</v>
      </c>
      <c r="J945" s="8">
        <f t="shared" si="14"/>
        <v>2016</v>
      </c>
      <c r="K945" t="s">
        <v>2386</v>
      </c>
      <c r="L945" t="s">
        <v>102</v>
      </c>
      <c r="M945">
        <v>19120</v>
      </c>
      <c r="N945">
        <v>632</v>
      </c>
      <c r="O945" t="s">
        <v>2962</v>
      </c>
      <c r="P945">
        <v>4</v>
      </c>
      <c r="Q945">
        <v>2</v>
      </c>
      <c r="R945" t="s">
        <v>104</v>
      </c>
      <c r="T945">
        <v>3.89</v>
      </c>
      <c r="U945">
        <v>44</v>
      </c>
      <c r="V945" t="s">
        <v>19</v>
      </c>
      <c r="W945" s="2">
        <v>42546</v>
      </c>
      <c r="X945" t="s">
        <v>39</v>
      </c>
      <c r="Y945" t="s">
        <v>105</v>
      </c>
      <c r="Z945" t="s">
        <v>56</v>
      </c>
    </row>
    <row r="946" spans="1:26" x14ac:dyDescent="0.25">
      <c r="A946">
        <v>4</v>
      </c>
      <c r="B946" t="s">
        <v>43</v>
      </c>
      <c r="C946">
        <v>6</v>
      </c>
      <c r="D946" t="s">
        <v>26</v>
      </c>
      <c r="E946" t="s">
        <v>99</v>
      </c>
      <c r="F946" t="s">
        <v>13</v>
      </c>
      <c r="G946" t="s">
        <v>2385</v>
      </c>
      <c r="H946" s="1">
        <v>0.2</v>
      </c>
      <c r="I946" s="2">
        <v>42542</v>
      </c>
      <c r="J946" s="8">
        <f t="shared" si="14"/>
        <v>2016</v>
      </c>
      <c r="K946" t="s">
        <v>2386</v>
      </c>
      <c r="L946" t="s">
        <v>102</v>
      </c>
      <c r="M946">
        <v>19120</v>
      </c>
      <c r="N946">
        <v>1501</v>
      </c>
      <c r="O946" t="s">
        <v>412</v>
      </c>
      <c r="P946">
        <v>8</v>
      </c>
      <c r="Q946">
        <v>4</v>
      </c>
      <c r="R946" t="s">
        <v>104</v>
      </c>
      <c r="T946">
        <v>8.4</v>
      </c>
      <c r="U946">
        <v>25</v>
      </c>
      <c r="V946" t="s">
        <v>19</v>
      </c>
      <c r="W946" s="2">
        <v>42546</v>
      </c>
      <c r="X946" t="s">
        <v>39</v>
      </c>
      <c r="Y946" t="s">
        <v>105</v>
      </c>
      <c r="Z946" t="s">
        <v>119</v>
      </c>
    </row>
    <row r="947" spans="1:26" x14ac:dyDescent="0.25">
      <c r="A947">
        <v>4</v>
      </c>
      <c r="B947" t="s">
        <v>43</v>
      </c>
      <c r="C947">
        <v>6</v>
      </c>
      <c r="D947" t="s">
        <v>26</v>
      </c>
      <c r="E947" t="s">
        <v>99</v>
      </c>
      <c r="F947" t="s">
        <v>13</v>
      </c>
      <c r="G947" t="s">
        <v>2385</v>
      </c>
      <c r="H947" s="1">
        <v>0.7</v>
      </c>
      <c r="I947" s="2">
        <v>42542</v>
      </c>
      <c r="J947" s="8">
        <f t="shared" si="14"/>
        <v>2016</v>
      </c>
      <c r="K947" t="s">
        <v>2386</v>
      </c>
      <c r="L947" t="s">
        <v>102</v>
      </c>
      <c r="M947">
        <v>19120</v>
      </c>
      <c r="N947">
        <v>701</v>
      </c>
      <c r="O947" t="s">
        <v>1134</v>
      </c>
      <c r="P947">
        <v>-7</v>
      </c>
      <c r="Q947">
        <v>2</v>
      </c>
      <c r="R947" t="s">
        <v>104</v>
      </c>
      <c r="T947">
        <v>-7.2</v>
      </c>
      <c r="U947">
        <v>9</v>
      </c>
      <c r="V947" t="s">
        <v>19</v>
      </c>
      <c r="W947" s="2">
        <v>42546</v>
      </c>
      <c r="X947" t="s">
        <v>39</v>
      </c>
      <c r="Y947" t="s">
        <v>105</v>
      </c>
      <c r="Z947" t="s">
        <v>54</v>
      </c>
    </row>
    <row r="948" spans="1:26" x14ac:dyDescent="0.25">
      <c r="A948">
        <v>4</v>
      </c>
      <c r="B948" t="s">
        <v>43</v>
      </c>
      <c r="C948">
        <v>6</v>
      </c>
      <c r="D948" t="s">
        <v>50</v>
      </c>
      <c r="E948" t="s">
        <v>99</v>
      </c>
      <c r="F948" t="s">
        <v>13</v>
      </c>
      <c r="G948" t="s">
        <v>2385</v>
      </c>
      <c r="H948" s="1">
        <v>0.2</v>
      </c>
      <c r="I948" s="2">
        <v>42542</v>
      </c>
      <c r="J948" s="8">
        <f t="shared" si="14"/>
        <v>2016</v>
      </c>
      <c r="K948" t="s">
        <v>2386</v>
      </c>
      <c r="L948" t="s">
        <v>102</v>
      </c>
      <c r="M948">
        <v>19120</v>
      </c>
      <c r="N948">
        <v>1000</v>
      </c>
      <c r="O948" t="s">
        <v>616</v>
      </c>
      <c r="P948">
        <v>29</v>
      </c>
      <c r="Q948">
        <v>4</v>
      </c>
      <c r="R948" t="s">
        <v>104</v>
      </c>
      <c r="T948">
        <v>28.79</v>
      </c>
      <c r="U948">
        <v>96</v>
      </c>
      <c r="V948" t="s">
        <v>19</v>
      </c>
      <c r="W948" s="2">
        <v>42546</v>
      </c>
      <c r="X948" t="s">
        <v>39</v>
      </c>
      <c r="Y948" t="s">
        <v>105</v>
      </c>
      <c r="Z948" t="s">
        <v>113</v>
      </c>
    </row>
    <row r="949" spans="1:26" x14ac:dyDescent="0.25">
      <c r="A949">
        <v>4</v>
      </c>
      <c r="B949" t="s">
        <v>43</v>
      </c>
      <c r="C949">
        <v>6</v>
      </c>
      <c r="D949" t="s">
        <v>50</v>
      </c>
      <c r="E949" t="s">
        <v>99</v>
      </c>
      <c r="F949" t="s">
        <v>13</v>
      </c>
      <c r="G949" t="s">
        <v>2385</v>
      </c>
      <c r="H949" s="1">
        <v>0.7</v>
      </c>
      <c r="I949" s="2">
        <v>42542</v>
      </c>
      <c r="J949" s="8">
        <f t="shared" si="14"/>
        <v>2016</v>
      </c>
      <c r="K949" t="s">
        <v>2386</v>
      </c>
      <c r="L949" t="s">
        <v>102</v>
      </c>
      <c r="M949">
        <v>19120</v>
      </c>
      <c r="N949">
        <v>603</v>
      </c>
      <c r="O949" t="s">
        <v>5092</v>
      </c>
      <c r="P949">
        <v>-172</v>
      </c>
      <c r="Q949">
        <v>3</v>
      </c>
      <c r="R949" t="s">
        <v>104</v>
      </c>
      <c r="T949">
        <v>-172.49</v>
      </c>
      <c r="U949">
        <v>207</v>
      </c>
      <c r="V949" t="s">
        <v>19</v>
      </c>
      <c r="W949" s="2">
        <v>42546</v>
      </c>
      <c r="X949" t="s">
        <v>39</v>
      </c>
      <c r="Y949" t="s">
        <v>105</v>
      </c>
      <c r="Z949" t="s">
        <v>422</v>
      </c>
    </row>
    <row r="950" spans="1:26" x14ac:dyDescent="0.25">
      <c r="A950">
        <v>5</v>
      </c>
      <c r="B950" t="s">
        <v>43</v>
      </c>
      <c r="C950">
        <v>6</v>
      </c>
      <c r="D950" t="s">
        <v>26</v>
      </c>
      <c r="E950" t="s">
        <v>5564</v>
      </c>
      <c r="F950" t="s">
        <v>13</v>
      </c>
      <c r="G950" t="s">
        <v>5383</v>
      </c>
      <c r="H950" s="1">
        <v>0</v>
      </c>
      <c r="I950" s="2">
        <v>42461</v>
      </c>
      <c r="J950" s="8">
        <f t="shared" si="14"/>
        <v>2016</v>
      </c>
      <c r="K950" t="s">
        <v>6319</v>
      </c>
      <c r="L950" t="s">
        <v>102</v>
      </c>
      <c r="M950">
        <v>2151</v>
      </c>
      <c r="N950">
        <v>1850</v>
      </c>
      <c r="O950" t="s">
        <v>3958</v>
      </c>
      <c r="P950">
        <v>3</v>
      </c>
      <c r="Q950">
        <v>2</v>
      </c>
      <c r="R950" t="s">
        <v>104</v>
      </c>
      <c r="T950">
        <v>3.06</v>
      </c>
      <c r="U950">
        <v>6</v>
      </c>
      <c r="V950" t="s">
        <v>33</v>
      </c>
      <c r="W950" s="2">
        <v>42466</v>
      </c>
      <c r="X950" t="s">
        <v>39</v>
      </c>
      <c r="Y950" t="s">
        <v>744</v>
      </c>
      <c r="Z950" t="s">
        <v>54</v>
      </c>
    </row>
    <row r="951" spans="1:26" x14ac:dyDescent="0.25">
      <c r="A951">
        <v>5</v>
      </c>
      <c r="B951" t="s">
        <v>43</v>
      </c>
      <c r="C951">
        <v>6</v>
      </c>
      <c r="D951" t="s">
        <v>26</v>
      </c>
      <c r="E951" t="s">
        <v>5564</v>
      </c>
      <c r="F951" t="s">
        <v>13</v>
      </c>
      <c r="G951" t="s">
        <v>5383</v>
      </c>
      <c r="H951" s="1">
        <v>0</v>
      </c>
      <c r="I951" s="2">
        <v>42461</v>
      </c>
      <c r="J951" s="8">
        <f t="shared" si="14"/>
        <v>2016</v>
      </c>
      <c r="K951" t="s">
        <v>6319</v>
      </c>
      <c r="L951" t="s">
        <v>102</v>
      </c>
      <c r="M951">
        <v>2151</v>
      </c>
      <c r="N951">
        <v>1362</v>
      </c>
      <c r="O951" t="s">
        <v>4058</v>
      </c>
      <c r="P951">
        <v>3</v>
      </c>
      <c r="Q951">
        <v>4</v>
      </c>
      <c r="R951" t="s">
        <v>104</v>
      </c>
      <c r="T951">
        <v>2.68</v>
      </c>
      <c r="U951">
        <v>67</v>
      </c>
      <c r="V951" t="s">
        <v>33</v>
      </c>
      <c r="W951" s="2">
        <v>42466</v>
      </c>
      <c r="X951" t="s">
        <v>39</v>
      </c>
      <c r="Y951" t="s">
        <v>744</v>
      </c>
      <c r="Z951" t="s">
        <v>42</v>
      </c>
    </row>
    <row r="952" spans="1:26" x14ac:dyDescent="0.25">
      <c r="A952">
        <v>4</v>
      </c>
      <c r="B952" t="s">
        <v>43</v>
      </c>
      <c r="C952">
        <v>6</v>
      </c>
      <c r="D952" t="s">
        <v>50</v>
      </c>
      <c r="E952" t="s">
        <v>27</v>
      </c>
      <c r="F952" t="s">
        <v>13</v>
      </c>
      <c r="G952" t="s">
        <v>357</v>
      </c>
      <c r="H952" s="1">
        <v>0</v>
      </c>
      <c r="I952" s="2">
        <v>42455</v>
      </c>
      <c r="J952" s="8">
        <f t="shared" si="14"/>
        <v>2016</v>
      </c>
      <c r="K952" t="s">
        <v>6793</v>
      </c>
      <c r="L952" t="s">
        <v>30</v>
      </c>
      <c r="M952">
        <v>90036</v>
      </c>
      <c r="N952">
        <v>1409</v>
      </c>
      <c r="O952" t="s">
        <v>464</v>
      </c>
      <c r="P952">
        <v>9</v>
      </c>
      <c r="Q952">
        <v>3</v>
      </c>
      <c r="R952" t="s">
        <v>32</v>
      </c>
      <c r="T952">
        <v>8.6199999999999992</v>
      </c>
      <c r="U952">
        <v>66</v>
      </c>
      <c r="V952" t="s">
        <v>33</v>
      </c>
      <c r="W952" s="2">
        <v>42459</v>
      </c>
      <c r="X952" t="s">
        <v>39</v>
      </c>
      <c r="Y952" t="s">
        <v>34</v>
      </c>
      <c r="Z952" t="s">
        <v>113</v>
      </c>
    </row>
    <row r="953" spans="1:26" x14ac:dyDescent="0.25">
      <c r="A953">
        <v>4</v>
      </c>
      <c r="B953" t="s">
        <v>43</v>
      </c>
      <c r="C953">
        <v>6</v>
      </c>
      <c r="D953" t="s">
        <v>26</v>
      </c>
      <c r="E953" t="s">
        <v>99</v>
      </c>
      <c r="F953" t="s">
        <v>13</v>
      </c>
      <c r="G953" t="s">
        <v>5228</v>
      </c>
      <c r="H953" s="1">
        <v>0.2</v>
      </c>
      <c r="I953" s="2">
        <v>42661</v>
      </c>
      <c r="J953" s="8">
        <f t="shared" si="14"/>
        <v>2016</v>
      </c>
      <c r="K953" t="s">
        <v>6423</v>
      </c>
      <c r="L953" t="s">
        <v>102</v>
      </c>
      <c r="M953">
        <v>19134</v>
      </c>
      <c r="N953">
        <v>98</v>
      </c>
      <c r="O953" t="s">
        <v>8254</v>
      </c>
      <c r="P953">
        <v>3</v>
      </c>
      <c r="Q953">
        <v>4</v>
      </c>
      <c r="R953" t="s">
        <v>104</v>
      </c>
      <c r="T953">
        <v>3.14</v>
      </c>
      <c r="U953">
        <v>10</v>
      </c>
      <c r="V953" t="s">
        <v>33</v>
      </c>
      <c r="W953" s="2">
        <v>42665</v>
      </c>
      <c r="X953" t="s">
        <v>39</v>
      </c>
      <c r="Y953" t="s">
        <v>105</v>
      </c>
      <c r="Z953" t="s">
        <v>64</v>
      </c>
    </row>
    <row r="954" spans="1:26" x14ac:dyDescent="0.25">
      <c r="A954">
        <v>4</v>
      </c>
      <c r="B954" t="s">
        <v>43</v>
      </c>
      <c r="C954">
        <v>6</v>
      </c>
      <c r="D954" t="s">
        <v>26</v>
      </c>
      <c r="E954" t="s">
        <v>99</v>
      </c>
      <c r="F954" t="s">
        <v>13</v>
      </c>
      <c r="G954" t="s">
        <v>5228</v>
      </c>
      <c r="H954" s="1">
        <v>0.2</v>
      </c>
      <c r="I954" s="2">
        <v>42661</v>
      </c>
      <c r="J954" s="8">
        <f t="shared" si="14"/>
        <v>2016</v>
      </c>
      <c r="K954" t="s">
        <v>6423</v>
      </c>
      <c r="L954" t="s">
        <v>102</v>
      </c>
      <c r="M954">
        <v>19134</v>
      </c>
      <c r="N954">
        <v>1623</v>
      </c>
      <c r="O954" t="s">
        <v>1073</v>
      </c>
      <c r="P954">
        <v>20</v>
      </c>
      <c r="Q954">
        <v>6</v>
      </c>
      <c r="R954" t="s">
        <v>104</v>
      </c>
      <c r="T954">
        <v>19.690000000000001</v>
      </c>
      <c r="U954">
        <v>53</v>
      </c>
      <c r="V954" t="s">
        <v>33</v>
      </c>
      <c r="W954" s="2">
        <v>42665</v>
      </c>
      <c r="X954" t="s">
        <v>39</v>
      </c>
      <c r="Y954" t="s">
        <v>105</v>
      </c>
      <c r="Z954" t="s">
        <v>119</v>
      </c>
    </row>
    <row r="955" spans="1:26" x14ac:dyDescent="0.25">
      <c r="A955">
        <v>4</v>
      </c>
      <c r="B955" t="s">
        <v>43</v>
      </c>
      <c r="C955">
        <v>6</v>
      </c>
      <c r="D955" t="s">
        <v>26</v>
      </c>
      <c r="E955" t="s">
        <v>99</v>
      </c>
      <c r="F955" t="s">
        <v>13</v>
      </c>
      <c r="G955" t="s">
        <v>5228</v>
      </c>
      <c r="H955" s="1">
        <v>0.2</v>
      </c>
      <c r="I955" s="2">
        <v>42661</v>
      </c>
      <c r="J955" s="8">
        <f t="shared" si="14"/>
        <v>2016</v>
      </c>
      <c r="K955" t="s">
        <v>6423</v>
      </c>
      <c r="L955" t="s">
        <v>102</v>
      </c>
      <c r="M955">
        <v>19134</v>
      </c>
      <c r="N955">
        <v>557</v>
      </c>
      <c r="O955" t="s">
        <v>142</v>
      </c>
      <c r="P955">
        <v>-35</v>
      </c>
      <c r="Q955">
        <v>6</v>
      </c>
      <c r="R955" t="s">
        <v>104</v>
      </c>
      <c r="T955">
        <v>-35.049999999999997</v>
      </c>
      <c r="U955">
        <v>187</v>
      </c>
      <c r="V955" t="s">
        <v>33</v>
      </c>
      <c r="W955" s="2">
        <v>42665</v>
      </c>
      <c r="X955" t="s">
        <v>39</v>
      </c>
      <c r="Y955" t="s">
        <v>105</v>
      </c>
      <c r="Z955" t="s">
        <v>42</v>
      </c>
    </row>
    <row r="956" spans="1:26" x14ac:dyDescent="0.25">
      <c r="A956">
        <v>4</v>
      </c>
      <c r="B956" t="s">
        <v>43</v>
      </c>
      <c r="C956">
        <v>6</v>
      </c>
      <c r="D956" t="s">
        <v>26</v>
      </c>
      <c r="E956" t="s">
        <v>2580</v>
      </c>
      <c r="F956" t="s">
        <v>13</v>
      </c>
      <c r="G956" t="s">
        <v>2079</v>
      </c>
      <c r="H956" s="1">
        <v>0</v>
      </c>
      <c r="I956" s="2">
        <v>42513</v>
      </c>
      <c r="J956" s="8">
        <f t="shared" si="14"/>
        <v>2016</v>
      </c>
      <c r="K956" t="s">
        <v>4494</v>
      </c>
      <c r="L956" t="s">
        <v>30</v>
      </c>
      <c r="M956">
        <v>98006</v>
      </c>
      <c r="N956">
        <v>1799</v>
      </c>
      <c r="O956" t="s">
        <v>256</v>
      </c>
      <c r="P956">
        <v>6</v>
      </c>
      <c r="Q956">
        <v>2</v>
      </c>
      <c r="R956" t="s">
        <v>32</v>
      </c>
      <c r="T956">
        <v>6.22</v>
      </c>
      <c r="U956">
        <v>13</v>
      </c>
      <c r="V956" t="s">
        <v>19</v>
      </c>
      <c r="W956" s="2">
        <v>42517</v>
      </c>
      <c r="X956" t="s">
        <v>39</v>
      </c>
      <c r="Y956" t="s">
        <v>69</v>
      </c>
      <c r="Z956" t="s">
        <v>64</v>
      </c>
    </row>
    <row r="957" spans="1:26" x14ac:dyDescent="0.25">
      <c r="A957">
        <v>5</v>
      </c>
      <c r="B957" t="s">
        <v>43</v>
      </c>
      <c r="C957">
        <v>6</v>
      </c>
      <c r="D957" t="s">
        <v>26</v>
      </c>
      <c r="E957" t="s">
        <v>1350</v>
      </c>
      <c r="F957" t="s">
        <v>13</v>
      </c>
      <c r="G957" t="s">
        <v>1351</v>
      </c>
      <c r="H957" s="1">
        <v>0.2</v>
      </c>
      <c r="I957" s="2">
        <v>42625</v>
      </c>
      <c r="J957" s="8">
        <f t="shared" si="14"/>
        <v>2016</v>
      </c>
      <c r="K957" t="s">
        <v>1352</v>
      </c>
      <c r="L957" t="s">
        <v>16</v>
      </c>
      <c r="M957">
        <v>27511</v>
      </c>
      <c r="N957">
        <v>1825</v>
      </c>
      <c r="O957" t="s">
        <v>1353</v>
      </c>
      <c r="P957">
        <v>4</v>
      </c>
      <c r="Q957">
        <v>2</v>
      </c>
      <c r="R957" t="s">
        <v>18</v>
      </c>
      <c r="T957">
        <v>3.63</v>
      </c>
      <c r="U957">
        <v>10</v>
      </c>
      <c r="V957" t="s">
        <v>33</v>
      </c>
      <c r="W957" s="2">
        <v>42630</v>
      </c>
      <c r="X957" t="s">
        <v>39</v>
      </c>
      <c r="Y957" t="s">
        <v>63</v>
      </c>
      <c r="Z957" t="s">
        <v>64</v>
      </c>
    </row>
    <row r="958" spans="1:26" x14ac:dyDescent="0.25">
      <c r="A958">
        <v>5</v>
      </c>
      <c r="B958" t="s">
        <v>43</v>
      </c>
      <c r="C958">
        <v>6</v>
      </c>
      <c r="D958" t="s">
        <v>26</v>
      </c>
      <c r="E958" t="s">
        <v>1350</v>
      </c>
      <c r="F958" t="s">
        <v>13</v>
      </c>
      <c r="G958" t="s">
        <v>1351</v>
      </c>
      <c r="H958" s="1">
        <v>0.2</v>
      </c>
      <c r="I958" s="2">
        <v>42625</v>
      </c>
      <c r="J958" s="8">
        <f t="shared" si="14"/>
        <v>2016</v>
      </c>
      <c r="K958" t="s">
        <v>1352</v>
      </c>
      <c r="L958" t="s">
        <v>16</v>
      </c>
      <c r="M958">
        <v>27511</v>
      </c>
      <c r="N958">
        <v>630</v>
      </c>
      <c r="O958" t="s">
        <v>1354</v>
      </c>
      <c r="P958">
        <v>19</v>
      </c>
      <c r="Q958">
        <v>5</v>
      </c>
      <c r="R958" t="s">
        <v>18</v>
      </c>
      <c r="T958">
        <v>18.77</v>
      </c>
      <c r="U958">
        <v>167</v>
      </c>
      <c r="V958" t="s">
        <v>33</v>
      </c>
      <c r="W958" s="2">
        <v>42630</v>
      </c>
      <c r="X958" t="s">
        <v>39</v>
      </c>
      <c r="Y958" t="s">
        <v>63</v>
      </c>
      <c r="Z958" t="s">
        <v>56</v>
      </c>
    </row>
    <row r="959" spans="1:26" x14ac:dyDescent="0.25">
      <c r="A959">
        <v>5</v>
      </c>
      <c r="B959" t="s">
        <v>43</v>
      </c>
      <c r="C959">
        <v>6</v>
      </c>
      <c r="D959" t="s">
        <v>50</v>
      </c>
      <c r="E959" t="s">
        <v>1350</v>
      </c>
      <c r="F959" t="s">
        <v>13</v>
      </c>
      <c r="G959" t="s">
        <v>1351</v>
      </c>
      <c r="H959" s="1">
        <v>0.2</v>
      </c>
      <c r="I959" s="2">
        <v>42625</v>
      </c>
      <c r="J959" s="8">
        <f t="shared" si="14"/>
        <v>2016</v>
      </c>
      <c r="K959" t="s">
        <v>1352</v>
      </c>
      <c r="L959" t="s">
        <v>16</v>
      </c>
      <c r="M959">
        <v>27511</v>
      </c>
      <c r="N959">
        <v>1404</v>
      </c>
      <c r="O959" t="s">
        <v>1041</v>
      </c>
      <c r="P959">
        <v>2</v>
      </c>
      <c r="Q959">
        <v>1</v>
      </c>
      <c r="R959" t="s">
        <v>18</v>
      </c>
      <c r="T959">
        <v>2.2799999999999998</v>
      </c>
      <c r="U959">
        <v>15</v>
      </c>
      <c r="V959" t="s">
        <v>33</v>
      </c>
      <c r="W959" s="2">
        <v>42630</v>
      </c>
      <c r="X959" t="s">
        <v>39</v>
      </c>
      <c r="Y959" t="s">
        <v>63</v>
      </c>
      <c r="Z959" t="s">
        <v>113</v>
      </c>
    </row>
    <row r="960" spans="1:26" x14ac:dyDescent="0.25">
      <c r="A960">
        <v>2</v>
      </c>
      <c r="B960" t="s">
        <v>25</v>
      </c>
      <c r="C960">
        <v>1</v>
      </c>
      <c r="D960" t="s">
        <v>11</v>
      </c>
      <c r="E960" t="s">
        <v>781</v>
      </c>
      <c r="F960" t="s">
        <v>13</v>
      </c>
      <c r="G960" t="s">
        <v>1703</v>
      </c>
      <c r="H960" s="1">
        <v>0.2</v>
      </c>
      <c r="I960" s="2">
        <v>42724</v>
      </c>
      <c r="J960" s="8">
        <f t="shared" si="14"/>
        <v>2016</v>
      </c>
      <c r="K960" t="s">
        <v>1704</v>
      </c>
      <c r="L960" t="s">
        <v>30</v>
      </c>
      <c r="M960">
        <v>85705</v>
      </c>
      <c r="N960">
        <v>465</v>
      </c>
      <c r="O960" t="s">
        <v>8194</v>
      </c>
      <c r="P960">
        <v>10</v>
      </c>
      <c r="Q960">
        <v>2</v>
      </c>
      <c r="R960" t="s">
        <v>32</v>
      </c>
      <c r="T960">
        <v>10.39</v>
      </c>
      <c r="U960">
        <v>52</v>
      </c>
      <c r="V960" t="s">
        <v>19</v>
      </c>
      <c r="W960" s="2">
        <v>42726</v>
      </c>
      <c r="X960" t="s">
        <v>130</v>
      </c>
      <c r="Y960" t="s">
        <v>199</v>
      </c>
      <c r="Z960" t="s">
        <v>47</v>
      </c>
    </row>
    <row r="961" spans="1:26" x14ac:dyDescent="0.25">
      <c r="A961">
        <v>2</v>
      </c>
      <c r="B961" t="s">
        <v>25</v>
      </c>
      <c r="C961">
        <v>1</v>
      </c>
      <c r="D961" t="s">
        <v>11</v>
      </c>
      <c r="E961" t="s">
        <v>781</v>
      </c>
      <c r="F961" t="s">
        <v>13</v>
      </c>
      <c r="G961" t="s">
        <v>1703</v>
      </c>
      <c r="H961" s="1">
        <v>0.2</v>
      </c>
      <c r="I961" s="2">
        <v>42724</v>
      </c>
      <c r="J961" s="8">
        <f t="shared" si="14"/>
        <v>2016</v>
      </c>
      <c r="K961" t="s">
        <v>1704</v>
      </c>
      <c r="L961" t="s">
        <v>30</v>
      </c>
      <c r="M961">
        <v>85705</v>
      </c>
      <c r="N961">
        <v>763</v>
      </c>
      <c r="O961" t="s">
        <v>543</v>
      </c>
      <c r="P961">
        <v>-42</v>
      </c>
      <c r="Q961">
        <v>3</v>
      </c>
      <c r="R961" t="s">
        <v>32</v>
      </c>
      <c r="T961">
        <v>-42.41</v>
      </c>
      <c r="U961">
        <v>242</v>
      </c>
      <c r="V961" t="s">
        <v>19</v>
      </c>
      <c r="W961" s="2">
        <v>42726</v>
      </c>
      <c r="X961" t="s">
        <v>130</v>
      </c>
      <c r="Y961" t="s">
        <v>199</v>
      </c>
      <c r="Z961" t="s">
        <v>24</v>
      </c>
    </row>
    <row r="962" spans="1:26" x14ac:dyDescent="0.25">
      <c r="A962">
        <v>2</v>
      </c>
      <c r="B962" t="s">
        <v>25</v>
      </c>
      <c r="C962">
        <v>1</v>
      </c>
      <c r="D962" t="s">
        <v>26</v>
      </c>
      <c r="E962" t="s">
        <v>781</v>
      </c>
      <c r="F962" t="s">
        <v>13</v>
      </c>
      <c r="G962" t="s">
        <v>1703</v>
      </c>
      <c r="H962" s="1">
        <v>0.2</v>
      </c>
      <c r="I962" s="2">
        <v>42724</v>
      </c>
      <c r="J962" s="8">
        <f t="shared" ref="J962:J1025" si="15">YEAR(I962)</f>
        <v>2016</v>
      </c>
      <c r="K962" t="s">
        <v>1704</v>
      </c>
      <c r="L962" t="s">
        <v>30</v>
      </c>
      <c r="M962">
        <v>85705</v>
      </c>
      <c r="N962">
        <v>1751</v>
      </c>
      <c r="O962" t="s">
        <v>3144</v>
      </c>
      <c r="P962">
        <v>3</v>
      </c>
      <c r="Q962">
        <v>2</v>
      </c>
      <c r="R962" t="s">
        <v>32</v>
      </c>
      <c r="T962">
        <v>2.64</v>
      </c>
      <c r="U962">
        <v>8</v>
      </c>
      <c r="V962" t="s">
        <v>19</v>
      </c>
      <c r="W962" s="2">
        <v>42726</v>
      </c>
      <c r="X962" t="s">
        <v>130</v>
      </c>
      <c r="Y962" t="s">
        <v>199</v>
      </c>
      <c r="Z962" t="s">
        <v>64</v>
      </c>
    </row>
    <row r="963" spans="1:26" x14ac:dyDescent="0.25">
      <c r="A963">
        <v>2</v>
      </c>
      <c r="B963" t="s">
        <v>25</v>
      </c>
      <c r="C963">
        <v>1</v>
      </c>
      <c r="D963" t="s">
        <v>26</v>
      </c>
      <c r="E963" t="s">
        <v>781</v>
      </c>
      <c r="F963" t="s">
        <v>13</v>
      </c>
      <c r="G963" t="s">
        <v>1703</v>
      </c>
      <c r="H963" s="1">
        <v>0.2</v>
      </c>
      <c r="I963" s="2">
        <v>42724</v>
      </c>
      <c r="J963" s="8">
        <f t="shared" si="15"/>
        <v>2016</v>
      </c>
      <c r="K963" t="s">
        <v>1704</v>
      </c>
      <c r="L963" t="s">
        <v>30</v>
      </c>
      <c r="M963">
        <v>85705</v>
      </c>
      <c r="N963">
        <v>1678</v>
      </c>
      <c r="O963" t="s">
        <v>3163</v>
      </c>
      <c r="P963">
        <v>78</v>
      </c>
      <c r="Q963">
        <v>5</v>
      </c>
      <c r="R963" t="s">
        <v>32</v>
      </c>
      <c r="T963">
        <v>77.67</v>
      </c>
      <c r="U963">
        <v>222</v>
      </c>
      <c r="V963" t="s">
        <v>19</v>
      </c>
      <c r="W963" s="2">
        <v>42726</v>
      </c>
      <c r="X963" t="s">
        <v>130</v>
      </c>
      <c r="Y963" t="s">
        <v>199</v>
      </c>
      <c r="Z963" t="s">
        <v>64</v>
      </c>
    </row>
    <row r="964" spans="1:26" x14ac:dyDescent="0.25">
      <c r="A964">
        <v>2</v>
      </c>
      <c r="B964" t="s">
        <v>25</v>
      </c>
      <c r="C964">
        <v>1</v>
      </c>
      <c r="D964" t="s">
        <v>50</v>
      </c>
      <c r="E964" t="s">
        <v>781</v>
      </c>
      <c r="F964" t="s">
        <v>13</v>
      </c>
      <c r="G964" t="s">
        <v>1703</v>
      </c>
      <c r="H964" s="1">
        <v>0.2</v>
      </c>
      <c r="I964" s="2">
        <v>42724</v>
      </c>
      <c r="J964" s="8">
        <f t="shared" si="15"/>
        <v>2016</v>
      </c>
      <c r="K964" t="s">
        <v>1704</v>
      </c>
      <c r="L964" t="s">
        <v>30</v>
      </c>
      <c r="M964">
        <v>85705</v>
      </c>
      <c r="N964">
        <v>1000</v>
      </c>
      <c r="O964" t="s">
        <v>616</v>
      </c>
      <c r="P964">
        <v>22</v>
      </c>
      <c r="Q964">
        <v>3</v>
      </c>
      <c r="R964" t="s">
        <v>32</v>
      </c>
      <c r="T964">
        <v>21.59</v>
      </c>
      <c r="U964">
        <v>72</v>
      </c>
      <c r="V964" t="s">
        <v>19</v>
      </c>
      <c r="W964" s="2">
        <v>42726</v>
      </c>
      <c r="X964" t="s">
        <v>130</v>
      </c>
      <c r="Y964" t="s">
        <v>199</v>
      </c>
      <c r="Z964" t="s">
        <v>113</v>
      </c>
    </row>
    <row r="965" spans="1:26" x14ac:dyDescent="0.25">
      <c r="A965">
        <v>5</v>
      </c>
      <c r="B965" t="s">
        <v>43</v>
      </c>
      <c r="C965">
        <v>6</v>
      </c>
      <c r="D965" t="s">
        <v>26</v>
      </c>
      <c r="E965" t="s">
        <v>870</v>
      </c>
      <c r="F965" t="s">
        <v>13</v>
      </c>
      <c r="G965" t="s">
        <v>2746</v>
      </c>
      <c r="H965" s="1">
        <v>0</v>
      </c>
      <c r="I965" s="2">
        <v>42555</v>
      </c>
      <c r="J965" s="8">
        <f t="shared" si="15"/>
        <v>2016</v>
      </c>
      <c r="K965" t="s">
        <v>4302</v>
      </c>
      <c r="L965" t="s">
        <v>16</v>
      </c>
      <c r="M965">
        <v>23223</v>
      </c>
      <c r="N965">
        <v>1482</v>
      </c>
      <c r="O965" t="s">
        <v>799</v>
      </c>
      <c r="P965">
        <v>11</v>
      </c>
      <c r="Q965">
        <v>3</v>
      </c>
      <c r="R965" t="s">
        <v>18</v>
      </c>
      <c r="T965">
        <v>10.92</v>
      </c>
      <c r="U965">
        <v>22</v>
      </c>
      <c r="V965" t="s">
        <v>19</v>
      </c>
      <c r="W965" s="2">
        <v>42560</v>
      </c>
      <c r="X965" t="s">
        <v>39</v>
      </c>
      <c r="Y965" t="s">
        <v>205</v>
      </c>
      <c r="Z965" t="s">
        <v>64</v>
      </c>
    </row>
    <row r="966" spans="1:26" x14ac:dyDescent="0.25">
      <c r="A966">
        <v>5</v>
      </c>
      <c r="B966" t="s">
        <v>43</v>
      </c>
      <c r="C966">
        <v>6</v>
      </c>
      <c r="D966" t="s">
        <v>26</v>
      </c>
      <c r="E966" t="s">
        <v>870</v>
      </c>
      <c r="F966" t="s">
        <v>13</v>
      </c>
      <c r="G966" t="s">
        <v>2746</v>
      </c>
      <c r="H966" s="1">
        <v>0</v>
      </c>
      <c r="I966" s="2">
        <v>42555</v>
      </c>
      <c r="J966" s="8">
        <f t="shared" si="15"/>
        <v>2016</v>
      </c>
      <c r="K966" t="s">
        <v>4302</v>
      </c>
      <c r="L966" t="s">
        <v>16</v>
      </c>
      <c r="M966">
        <v>23223</v>
      </c>
      <c r="N966">
        <v>1850</v>
      </c>
      <c r="O966" t="s">
        <v>3958</v>
      </c>
      <c r="P966">
        <v>8</v>
      </c>
      <c r="Q966">
        <v>5</v>
      </c>
      <c r="R966" t="s">
        <v>18</v>
      </c>
      <c r="T966">
        <v>7.64</v>
      </c>
      <c r="U966">
        <v>16</v>
      </c>
      <c r="V966" t="s">
        <v>19</v>
      </c>
      <c r="W966" s="2">
        <v>42560</v>
      </c>
      <c r="X966" t="s">
        <v>39</v>
      </c>
      <c r="Y966" t="s">
        <v>205</v>
      </c>
      <c r="Z966" t="s">
        <v>54</v>
      </c>
    </row>
    <row r="967" spans="1:26" x14ac:dyDescent="0.25">
      <c r="A967">
        <v>3</v>
      </c>
      <c r="B967" t="s">
        <v>25</v>
      </c>
      <c r="C967">
        <v>1</v>
      </c>
      <c r="D967" t="s">
        <v>26</v>
      </c>
      <c r="E967" t="s">
        <v>27</v>
      </c>
      <c r="F967" t="s">
        <v>13</v>
      </c>
      <c r="G967" t="s">
        <v>1142</v>
      </c>
      <c r="H967" s="1">
        <v>0</v>
      </c>
      <c r="I967" s="2">
        <v>42711</v>
      </c>
      <c r="J967" s="8">
        <f t="shared" si="15"/>
        <v>2016</v>
      </c>
      <c r="K967" t="s">
        <v>3098</v>
      </c>
      <c r="L967" t="s">
        <v>30</v>
      </c>
      <c r="M967">
        <v>90049</v>
      </c>
      <c r="N967">
        <v>1134</v>
      </c>
      <c r="O967" t="s">
        <v>3099</v>
      </c>
      <c r="P967">
        <v>2</v>
      </c>
      <c r="Q967">
        <v>3</v>
      </c>
      <c r="R967" t="s">
        <v>32</v>
      </c>
      <c r="T967">
        <v>2.42</v>
      </c>
      <c r="U967">
        <v>9</v>
      </c>
      <c r="V967" t="s">
        <v>19</v>
      </c>
      <c r="W967" s="2">
        <v>42714</v>
      </c>
      <c r="X967" t="s">
        <v>130</v>
      </c>
      <c r="Y967" t="s">
        <v>34</v>
      </c>
      <c r="Z967" t="s">
        <v>49</v>
      </c>
    </row>
    <row r="968" spans="1:26" x14ac:dyDescent="0.25">
      <c r="A968">
        <v>5</v>
      </c>
      <c r="B968" t="s">
        <v>25</v>
      </c>
      <c r="C968">
        <v>3</v>
      </c>
      <c r="D968" t="s">
        <v>50</v>
      </c>
      <c r="E968" t="s">
        <v>737</v>
      </c>
      <c r="F968" t="s">
        <v>13</v>
      </c>
      <c r="G968" t="s">
        <v>246</v>
      </c>
      <c r="H968" s="1">
        <v>0.2</v>
      </c>
      <c r="I968" s="2">
        <v>42471</v>
      </c>
      <c r="J968" s="8">
        <f t="shared" si="15"/>
        <v>2016</v>
      </c>
      <c r="K968" t="s">
        <v>7729</v>
      </c>
      <c r="L968" t="s">
        <v>73</v>
      </c>
      <c r="M968">
        <v>78745</v>
      </c>
      <c r="N968">
        <v>942</v>
      </c>
      <c r="O968" t="s">
        <v>4878</v>
      </c>
      <c r="P968">
        <v>265</v>
      </c>
      <c r="Q968">
        <v>6</v>
      </c>
      <c r="R968" t="s">
        <v>75</v>
      </c>
      <c r="T968">
        <v>265.42</v>
      </c>
      <c r="U968">
        <v>758</v>
      </c>
      <c r="V968" t="s">
        <v>76</v>
      </c>
      <c r="W968" s="2">
        <v>42476</v>
      </c>
      <c r="X968" t="s">
        <v>20</v>
      </c>
      <c r="Y968" t="s">
        <v>77</v>
      </c>
      <c r="Z968" t="s">
        <v>52</v>
      </c>
    </row>
    <row r="969" spans="1:26" x14ac:dyDescent="0.25">
      <c r="A969">
        <v>6</v>
      </c>
      <c r="B969" t="s">
        <v>10</v>
      </c>
      <c r="C969">
        <v>6</v>
      </c>
      <c r="D969" t="s">
        <v>50</v>
      </c>
      <c r="E969" t="s">
        <v>122</v>
      </c>
      <c r="F969" t="s">
        <v>13</v>
      </c>
      <c r="G969" t="s">
        <v>1626</v>
      </c>
      <c r="H969" s="1">
        <v>0.2</v>
      </c>
      <c r="I969" s="2">
        <v>42501</v>
      </c>
      <c r="J969" s="8">
        <f t="shared" si="15"/>
        <v>2016</v>
      </c>
      <c r="K969" t="s">
        <v>4978</v>
      </c>
      <c r="L969" t="s">
        <v>73</v>
      </c>
      <c r="M969">
        <v>77095</v>
      </c>
      <c r="N969">
        <v>1002</v>
      </c>
      <c r="O969" t="s">
        <v>4906</v>
      </c>
      <c r="P969">
        <v>8</v>
      </c>
      <c r="Q969">
        <v>2</v>
      </c>
      <c r="R969" t="s">
        <v>75</v>
      </c>
      <c r="T969">
        <v>7.62</v>
      </c>
      <c r="U969">
        <v>47</v>
      </c>
      <c r="V969" t="s">
        <v>19</v>
      </c>
      <c r="W969" s="2">
        <v>42507</v>
      </c>
      <c r="X969" t="s">
        <v>39</v>
      </c>
      <c r="Y969" t="s">
        <v>77</v>
      </c>
      <c r="Z969" t="s">
        <v>113</v>
      </c>
    </row>
    <row r="970" spans="1:26" x14ac:dyDescent="0.25">
      <c r="A970">
        <v>5</v>
      </c>
      <c r="B970" t="s">
        <v>25</v>
      </c>
      <c r="C970">
        <v>3</v>
      </c>
      <c r="D970" t="s">
        <v>50</v>
      </c>
      <c r="E970" t="s">
        <v>88</v>
      </c>
      <c r="F970" t="s">
        <v>13</v>
      </c>
      <c r="G970" t="s">
        <v>348</v>
      </c>
      <c r="H970" s="1">
        <v>0</v>
      </c>
      <c r="I970" s="2">
        <v>42517</v>
      </c>
      <c r="J970" s="8">
        <f t="shared" si="15"/>
        <v>2016</v>
      </c>
      <c r="K970" t="s">
        <v>4916</v>
      </c>
      <c r="L970" t="s">
        <v>30</v>
      </c>
      <c r="M970">
        <v>94109</v>
      </c>
      <c r="N970">
        <v>1033</v>
      </c>
      <c r="O970" t="s">
        <v>1366</v>
      </c>
      <c r="P970">
        <v>38</v>
      </c>
      <c r="Q970">
        <v>1</v>
      </c>
      <c r="R970" t="s">
        <v>32</v>
      </c>
      <c r="T970">
        <v>38</v>
      </c>
      <c r="U970">
        <v>100</v>
      </c>
      <c r="V970" t="s">
        <v>19</v>
      </c>
      <c r="W970" s="2">
        <v>42522</v>
      </c>
      <c r="X970" t="s">
        <v>20</v>
      </c>
      <c r="Y970" t="s">
        <v>34</v>
      </c>
      <c r="Z970" t="s">
        <v>113</v>
      </c>
    </row>
    <row r="971" spans="1:26" x14ac:dyDescent="0.25">
      <c r="A971">
        <v>5</v>
      </c>
      <c r="B971" t="s">
        <v>25</v>
      </c>
      <c r="C971">
        <v>3</v>
      </c>
      <c r="D971" t="s">
        <v>50</v>
      </c>
      <c r="E971" t="s">
        <v>88</v>
      </c>
      <c r="F971" t="s">
        <v>13</v>
      </c>
      <c r="G971" t="s">
        <v>348</v>
      </c>
      <c r="H971" s="1">
        <v>0.2</v>
      </c>
      <c r="I971" s="2">
        <v>42517</v>
      </c>
      <c r="J971" s="8">
        <f t="shared" si="15"/>
        <v>2016</v>
      </c>
      <c r="K971" t="s">
        <v>4916</v>
      </c>
      <c r="L971" t="s">
        <v>30</v>
      </c>
      <c r="M971">
        <v>94109</v>
      </c>
      <c r="N971">
        <v>1280</v>
      </c>
      <c r="O971" t="s">
        <v>134</v>
      </c>
      <c r="P971">
        <v>125</v>
      </c>
      <c r="Q971">
        <v>12</v>
      </c>
      <c r="R971" t="s">
        <v>32</v>
      </c>
      <c r="T971">
        <v>125.27</v>
      </c>
      <c r="U971">
        <v>1114</v>
      </c>
      <c r="V971" t="s">
        <v>19</v>
      </c>
      <c r="W971" s="2">
        <v>42522</v>
      </c>
      <c r="X971" t="s">
        <v>20</v>
      </c>
      <c r="Y971" t="s">
        <v>34</v>
      </c>
      <c r="Z971" t="s">
        <v>52</v>
      </c>
    </row>
    <row r="972" spans="1:26" x14ac:dyDescent="0.25">
      <c r="A972">
        <v>4</v>
      </c>
      <c r="B972" t="s">
        <v>43</v>
      </c>
      <c r="C972">
        <v>6</v>
      </c>
      <c r="D972" t="s">
        <v>26</v>
      </c>
      <c r="E972" t="s">
        <v>535</v>
      </c>
      <c r="F972" t="s">
        <v>13</v>
      </c>
      <c r="G972" t="s">
        <v>2113</v>
      </c>
      <c r="H972" s="1">
        <v>0</v>
      </c>
      <c r="I972" s="2">
        <v>42697</v>
      </c>
      <c r="J972" s="8">
        <f t="shared" si="15"/>
        <v>2016</v>
      </c>
      <c r="K972" t="s">
        <v>3757</v>
      </c>
      <c r="L972" t="s">
        <v>73</v>
      </c>
      <c r="M972">
        <v>48227</v>
      </c>
      <c r="N972">
        <v>1596</v>
      </c>
      <c r="O972" t="s">
        <v>3168</v>
      </c>
      <c r="P972">
        <v>7</v>
      </c>
      <c r="Q972">
        <v>3</v>
      </c>
      <c r="R972" t="s">
        <v>75</v>
      </c>
      <c r="T972">
        <v>6.75</v>
      </c>
      <c r="U972">
        <v>15</v>
      </c>
      <c r="V972" t="s">
        <v>19</v>
      </c>
      <c r="W972" s="2">
        <v>42701</v>
      </c>
      <c r="X972" t="s">
        <v>39</v>
      </c>
      <c r="Y972" t="s">
        <v>156</v>
      </c>
      <c r="Z972" t="s">
        <v>54</v>
      </c>
    </row>
    <row r="973" spans="1:26" x14ac:dyDescent="0.25">
      <c r="A973">
        <v>4</v>
      </c>
      <c r="B973" t="s">
        <v>43</v>
      </c>
      <c r="C973">
        <v>6</v>
      </c>
      <c r="D973" t="s">
        <v>26</v>
      </c>
      <c r="E973" t="s">
        <v>3217</v>
      </c>
      <c r="F973" t="s">
        <v>13</v>
      </c>
      <c r="G973" t="s">
        <v>5236</v>
      </c>
      <c r="H973" s="1">
        <v>0</v>
      </c>
      <c r="I973" s="2">
        <v>42675</v>
      </c>
      <c r="J973" s="8">
        <f t="shared" si="15"/>
        <v>2016</v>
      </c>
      <c r="K973" t="s">
        <v>6314</v>
      </c>
      <c r="L973" t="s">
        <v>102</v>
      </c>
      <c r="M973">
        <v>7050</v>
      </c>
      <c r="N973">
        <v>663</v>
      </c>
      <c r="O973" t="s">
        <v>1186</v>
      </c>
      <c r="P973">
        <v>22</v>
      </c>
      <c r="Q973">
        <v>2</v>
      </c>
      <c r="R973" t="s">
        <v>104</v>
      </c>
      <c r="T973">
        <v>22.07</v>
      </c>
      <c r="U973">
        <v>76</v>
      </c>
      <c r="V973" t="s">
        <v>33</v>
      </c>
      <c r="W973" s="2">
        <v>42679</v>
      </c>
      <c r="X973" t="s">
        <v>39</v>
      </c>
      <c r="Y973" t="s">
        <v>485</v>
      </c>
      <c r="Z973" t="s">
        <v>56</v>
      </c>
    </row>
    <row r="974" spans="1:26" x14ac:dyDescent="0.25">
      <c r="A974">
        <v>4</v>
      </c>
      <c r="B974" t="s">
        <v>43</v>
      </c>
      <c r="C974">
        <v>6</v>
      </c>
      <c r="D974" t="s">
        <v>26</v>
      </c>
      <c r="E974" t="s">
        <v>88</v>
      </c>
      <c r="F974" t="s">
        <v>13</v>
      </c>
      <c r="G974" t="s">
        <v>227</v>
      </c>
      <c r="H974" s="1">
        <v>0</v>
      </c>
      <c r="I974" s="2">
        <v>42655</v>
      </c>
      <c r="J974" s="8">
        <f t="shared" si="15"/>
        <v>2016</v>
      </c>
      <c r="K974" t="s">
        <v>228</v>
      </c>
      <c r="L974" t="s">
        <v>30</v>
      </c>
      <c r="M974">
        <v>94122</v>
      </c>
      <c r="N974">
        <v>1312</v>
      </c>
      <c r="O974" t="s">
        <v>229</v>
      </c>
      <c r="P974">
        <v>4</v>
      </c>
      <c r="Q974">
        <v>5</v>
      </c>
      <c r="R974" t="s">
        <v>32</v>
      </c>
      <c r="T974">
        <v>4.17</v>
      </c>
      <c r="U974">
        <v>15</v>
      </c>
      <c r="V974" t="s">
        <v>19</v>
      </c>
      <c r="W974" s="2">
        <v>42659</v>
      </c>
      <c r="X974" t="s">
        <v>39</v>
      </c>
      <c r="Y974" t="s">
        <v>34</v>
      </c>
      <c r="Z974" t="s">
        <v>49</v>
      </c>
    </row>
    <row r="975" spans="1:26" x14ac:dyDescent="0.25">
      <c r="A975">
        <v>4</v>
      </c>
      <c r="B975" t="s">
        <v>43</v>
      </c>
      <c r="C975">
        <v>6</v>
      </c>
      <c r="D975" t="s">
        <v>26</v>
      </c>
      <c r="E975" t="s">
        <v>88</v>
      </c>
      <c r="F975" t="s">
        <v>13</v>
      </c>
      <c r="G975" t="s">
        <v>227</v>
      </c>
      <c r="H975" s="1">
        <v>0</v>
      </c>
      <c r="I975" s="2">
        <v>42655</v>
      </c>
      <c r="J975" s="8">
        <f t="shared" si="15"/>
        <v>2016</v>
      </c>
      <c r="K975" t="s">
        <v>228</v>
      </c>
      <c r="L975" t="s">
        <v>30</v>
      </c>
      <c r="M975">
        <v>94122</v>
      </c>
      <c r="N975">
        <v>1474</v>
      </c>
      <c r="O975" t="s">
        <v>230</v>
      </c>
      <c r="P975">
        <v>6</v>
      </c>
      <c r="Q975">
        <v>1</v>
      </c>
      <c r="R975" t="s">
        <v>32</v>
      </c>
      <c r="T975">
        <v>6.2</v>
      </c>
      <c r="U975">
        <v>21</v>
      </c>
      <c r="V975" t="s">
        <v>19</v>
      </c>
      <c r="W975" s="2">
        <v>42659</v>
      </c>
      <c r="X975" t="s">
        <v>39</v>
      </c>
      <c r="Y975" t="s">
        <v>34</v>
      </c>
      <c r="Z975" t="s">
        <v>42</v>
      </c>
    </row>
    <row r="976" spans="1:26" x14ac:dyDescent="0.25">
      <c r="A976">
        <v>4</v>
      </c>
      <c r="B976" t="s">
        <v>43</v>
      </c>
      <c r="C976">
        <v>6</v>
      </c>
      <c r="D976" t="s">
        <v>26</v>
      </c>
      <c r="E976" t="s">
        <v>99</v>
      </c>
      <c r="F976" t="s">
        <v>13</v>
      </c>
      <c r="G976" t="s">
        <v>2839</v>
      </c>
      <c r="H976" s="1">
        <v>0.7</v>
      </c>
      <c r="I976" s="2">
        <v>42668</v>
      </c>
      <c r="J976" s="8">
        <f t="shared" si="15"/>
        <v>2016</v>
      </c>
      <c r="K976" t="s">
        <v>4243</v>
      </c>
      <c r="L976" t="s">
        <v>102</v>
      </c>
      <c r="M976">
        <v>19120</v>
      </c>
      <c r="N976">
        <v>714</v>
      </c>
      <c r="O976" t="s">
        <v>8171</v>
      </c>
      <c r="P976">
        <v>-10</v>
      </c>
      <c r="Q976">
        <v>3</v>
      </c>
      <c r="R976" t="s">
        <v>104</v>
      </c>
      <c r="T976">
        <v>-9.59</v>
      </c>
      <c r="U976">
        <v>14</v>
      </c>
      <c r="V976" t="s">
        <v>19</v>
      </c>
      <c r="W976" s="2">
        <v>42672</v>
      </c>
      <c r="X976" t="s">
        <v>39</v>
      </c>
      <c r="Y976" t="s">
        <v>105</v>
      </c>
      <c r="Z976" t="s">
        <v>54</v>
      </c>
    </row>
    <row r="977" spans="1:26" x14ac:dyDescent="0.25">
      <c r="A977">
        <v>4</v>
      </c>
      <c r="B977" t="s">
        <v>43</v>
      </c>
      <c r="C977">
        <v>6</v>
      </c>
      <c r="D977" t="s">
        <v>50</v>
      </c>
      <c r="E977" t="s">
        <v>99</v>
      </c>
      <c r="F977" t="s">
        <v>13</v>
      </c>
      <c r="G977" t="s">
        <v>2839</v>
      </c>
      <c r="H977" s="1">
        <v>0.2</v>
      </c>
      <c r="I977" s="2">
        <v>42668</v>
      </c>
      <c r="J977" s="8">
        <f t="shared" si="15"/>
        <v>2016</v>
      </c>
      <c r="K977" t="s">
        <v>4243</v>
      </c>
      <c r="L977" t="s">
        <v>102</v>
      </c>
      <c r="M977">
        <v>19120</v>
      </c>
      <c r="N977">
        <v>1073</v>
      </c>
      <c r="O977" t="s">
        <v>5074</v>
      </c>
      <c r="P977">
        <v>1</v>
      </c>
      <c r="Q977">
        <v>3</v>
      </c>
      <c r="R977" t="s">
        <v>104</v>
      </c>
      <c r="T977">
        <v>0.51</v>
      </c>
      <c r="U977">
        <v>41</v>
      </c>
      <c r="V977" t="s">
        <v>19</v>
      </c>
      <c r="W977" s="2">
        <v>42672</v>
      </c>
      <c r="X977" t="s">
        <v>39</v>
      </c>
      <c r="Y977" t="s">
        <v>105</v>
      </c>
      <c r="Z977" t="s">
        <v>113</v>
      </c>
    </row>
    <row r="978" spans="1:26" x14ac:dyDescent="0.25">
      <c r="A978">
        <v>5</v>
      </c>
      <c r="B978" t="s">
        <v>43</v>
      </c>
      <c r="C978">
        <v>6</v>
      </c>
      <c r="D978" t="s">
        <v>26</v>
      </c>
      <c r="E978" t="s">
        <v>99</v>
      </c>
      <c r="F978" t="s">
        <v>13</v>
      </c>
      <c r="G978" t="s">
        <v>3943</v>
      </c>
      <c r="H978" s="1">
        <v>0.2</v>
      </c>
      <c r="I978" s="2">
        <v>42730</v>
      </c>
      <c r="J978" s="8">
        <f t="shared" si="15"/>
        <v>2016</v>
      </c>
      <c r="K978" t="s">
        <v>4158</v>
      </c>
      <c r="L978" t="s">
        <v>102</v>
      </c>
      <c r="M978">
        <v>19134</v>
      </c>
      <c r="N978">
        <v>808</v>
      </c>
      <c r="O978" t="s">
        <v>4159</v>
      </c>
      <c r="P978">
        <v>6</v>
      </c>
      <c r="Q978">
        <v>2</v>
      </c>
      <c r="R978" t="s">
        <v>104</v>
      </c>
      <c r="T978">
        <v>5.63</v>
      </c>
      <c r="U978">
        <v>35</v>
      </c>
      <c r="V978" t="s">
        <v>19</v>
      </c>
      <c r="W978" s="2">
        <v>42735</v>
      </c>
      <c r="X978" t="s">
        <v>39</v>
      </c>
      <c r="Y978" t="s">
        <v>105</v>
      </c>
      <c r="Z978" t="s">
        <v>56</v>
      </c>
    </row>
    <row r="979" spans="1:26" x14ac:dyDescent="0.25">
      <c r="A979">
        <v>5</v>
      </c>
      <c r="B979" t="s">
        <v>43</v>
      </c>
      <c r="C979">
        <v>6</v>
      </c>
      <c r="D979" t="s">
        <v>26</v>
      </c>
      <c r="E979" t="s">
        <v>99</v>
      </c>
      <c r="F979" t="s">
        <v>13</v>
      </c>
      <c r="G979" t="s">
        <v>3943</v>
      </c>
      <c r="H979" s="1">
        <v>0.2</v>
      </c>
      <c r="I979" s="2">
        <v>42730</v>
      </c>
      <c r="J979" s="8">
        <f t="shared" si="15"/>
        <v>2016</v>
      </c>
      <c r="K979" t="s">
        <v>4158</v>
      </c>
      <c r="L979" t="s">
        <v>102</v>
      </c>
      <c r="M979">
        <v>19134</v>
      </c>
      <c r="N979">
        <v>1584</v>
      </c>
      <c r="O979" t="s">
        <v>1248</v>
      </c>
      <c r="P979">
        <v>8</v>
      </c>
      <c r="Q979">
        <v>2</v>
      </c>
      <c r="R979" t="s">
        <v>104</v>
      </c>
      <c r="T979">
        <v>8.16</v>
      </c>
      <c r="U979">
        <v>82</v>
      </c>
      <c r="V979" t="s">
        <v>19</v>
      </c>
      <c r="W979" s="2">
        <v>42735</v>
      </c>
      <c r="X979" t="s">
        <v>39</v>
      </c>
      <c r="Y979" t="s">
        <v>105</v>
      </c>
      <c r="Z979" t="s">
        <v>56</v>
      </c>
    </row>
    <row r="980" spans="1:26" x14ac:dyDescent="0.25">
      <c r="A980">
        <v>5</v>
      </c>
      <c r="B980" t="s">
        <v>43</v>
      </c>
      <c r="C980">
        <v>6</v>
      </c>
      <c r="D980" t="s">
        <v>26</v>
      </c>
      <c r="E980" t="s">
        <v>99</v>
      </c>
      <c r="F980" t="s">
        <v>13</v>
      </c>
      <c r="G980" t="s">
        <v>3943</v>
      </c>
      <c r="H980" s="1">
        <v>0.2</v>
      </c>
      <c r="I980" s="2">
        <v>42730</v>
      </c>
      <c r="J980" s="8">
        <f t="shared" si="15"/>
        <v>2016</v>
      </c>
      <c r="K980" t="s">
        <v>4158</v>
      </c>
      <c r="L980" t="s">
        <v>102</v>
      </c>
      <c r="M980">
        <v>19134</v>
      </c>
      <c r="N980">
        <v>1660</v>
      </c>
      <c r="O980" t="s">
        <v>8160</v>
      </c>
      <c r="P980">
        <v>6</v>
      </c>
      <c r="Q980">
        <v>3</v>
      </c>
      <c r="R980" t="s">
        <v>104</v>
      </c>
      <c r="T980">
        <v>6.16</v>
      </c>
      <c r="U980">
        <v>18</v>
      </c>
      <c r="V980" t="s">
        <v>19</v>
      </c>
      <c r="W980" s="2">
        <v>42735</v>
      </c>
      <c r="X980" t="s">
        <v>39</v>
      </c>
      <c r="Y980" t="s">
        <v>105</v>
      </c>
      <c r="Z980" t="s">
        <v>64</v>
      </c>
    </row>
    <row r="981" spans="1:26" x14ac:dyDescent="0.25">
      <c r="A981">
        <v>5</v>
      </c>
      <c r="B981" t="s">
        <v>43</v>
      </c>
      <c r="C981">
        <v>6</v>
      </c>
      <c r="D981" t="s">
        <v>26</v>
      </c>
      <c r="E981" t="s">
        <v>99</v>
      </c>
      <c r="F981" t="s">
        <v>13</v>
      </c>
      <c r="G981" t="s">
        <v>3943</v>
      </c>
      <c r="H981" s="1">
        <v>0.2</v>
      </c>
      <c r="I981" s="2">
        <v>42730</v>
      </c>
      <c r="J981" s="8">
        <f t="shared" si="15"/>
        <v>2016</v>
      </c>
      <c r="K981" t="s">
        <v>4158</v>
      </c>
      <c r="L981" t="s">
        <v>102</v>
      </c>
      <c r="M981">
        <v>19134</v>
      </c>
      <c r="N981">
        <v>1444</v>
      </c>
      <c r="O981" t="s">
        <v>3260</v>
      </c>
      <c r="P981">
        <v>-43</v>
      </c>
      <c r="Q981">
        <v>4</v>
      </c>
      <c r="R981" t="s">
        <v>104</v>
      </c>
      <c r="T981">
        <v>-42.59</v>
      </c>
      <c r="U981">
        <v>227</v>
      </c>
      <c r="V981" t="s">
        <v>19</v>
      </c>
      <c r="W981" s="2">
        <v>42735</v>
      </c>
      <c r="X981" t="s">
        <v>39</v>
      </c>
      <c r="Y981" t="s">
        <v>105</v>
      </c>
      <c r="Z981" t="s">
        <v>42</v>
      </c>
    </row>
    <row r="982" spans="1:26" x14ac:dyDescent="0.25">
      <c r="A982">
        <v>7</v>
      </c>
      <c r="B982" t="s">
        <v>25</v>
      </c>
      <c r="C982">
        <v>6</v>
      </c>
      <c r="D982" t="s">
        <v>26</v>
      </c>
      <c r="E982" t="s">
        <v>305</v>
      </c>
      <c r="F982" t="s">
        <v>13</v>
      </c>
      <c r="G982" t="s">
        <v>1686</v>
      </c>
      <c r="H982" s="1">
        <v>0.7</v>
      </c>
      <c r="I982" s="2">
        <v>42721</v>
      </c>
      <c r="J982" s="8">
        <f t="shared" si="15"/>
        <v>2016</v>
      </c>
      <c r="K982" t="s">
        <v>4250</v>
      </c>
      <c r="L982" t="s">
        <v>102</v>
      </c>
      <c r="M982">
        <v>43229</v>
      </c>
      <c r="N982">
        <v>1119</v>
      </c>
      <c r="O982" t="s">
        <v>3068</v>
      </c>
      <c r="P982">
        <v>-4</v>
      </c>
      <c r="Q982">
        <v>4</v>
      </c>
      <c r="R982" t="s">
        <v>104</v>
      </c>
      <c r="T982">
        <v>-4.0199999999999996</v>
      </c>
      <c r="U982">
        <v>5</v>
      </c>
      <c r="V982" t="s">
        <v>19</v>
      </c>
      <c r="W982" s="2">
        <v>42728</v>
      </c>
      <c r="X982" t="s">
        <v>39</v>
      </c>
      <c r="Y982" t="s">
        <v>309</v>
      </c>
      <c r="Z982" t="s">
        <v>54</v>
      </c>
    </row>
    <row r="983" spans="1:26" x14ac:dyDescent="0.25">
      <c r="A983">
        <v>4</v>
      </c>
      <c r="B983" t="s">
        <v>43</v>
      </c>
      <c r="C983">
        <v>6</v>
      </c>
      <c r="D983" t="s">
        <v>26</v>
      </c>
      <c r="E983" t="s">
        <v>572</v>
      </c>
      <c r="F983" t="s">
        <v>13</v>
      </c>
      <c r="G983" t="s">
        <v>6887</v>
      </c>
      <c r="H983" s="1">
        <v>0</v>
      </c>
      <c r="I983" s="2">
        <v>42402</v>
      </c>
      <c r="J983" s="8">
        <f t="shared" si="15"/>
        <v>2016</v>
      </c>
      <c r="K983" t="s">
        <v>7662</v>
      </c>
      <c r="L983" t="s">
        <v>30</v>
      </c>
      <c r="M983">
        <v>92037</v>
      </c>
      <c r="N983">
        <v>1507</v>
      </c>
      <c r="O983" t="s">
        <v>346</v>
      </c>
      <c r="P983">
        <v>6</v>
      </c>
      <c r="Q983">
        <v>5</v>
      </c>
      <c r="R983" t="s">
        <v>32</v>
      </c>
      <c r="T983">
        <v>5.8</v>
      </c>
      <c r="U983">
        <v>12</v>
      </c>
      <c r="V983" t="s">
        <v>76</v>
      </c>
      <c r="W983" s="2">
        <v>42406</v>
      </c>
      <c r="X983" t="s">
        <v>39</v>
      </c>
      <c r="Y983" t="s">
        <v>34</v>
      </c>
      <c r="Z983" t="s">
        <v>176</v>
      </c>
    </row>
    <row r="984" spans="1:26" x14ac:dyDescent="0.25">
      <c r="A984">
        <v>4</v>
      </c>
      <c r="B984" t="s">
        <v>43</v>
      </c>
      <c r="C984">
        <v>6</v>
      </c>
      <c r="D984" t="s">
        <v>26</v>
      </c>
      <c r="E984" t="s">
        <v>417</v>
      </c>
      <c r="F984" t="s">
        <v>13</v>
      </c>
      <c r="G984" t="s">
        <v>418</v>
      </c>
      <c r="H984" s="1">
        <v>0.2</v>
      </c>
      <c r="I984" s="2">
        <v>42621</v>
      </c>
      <c r="J984" s="8">
        <f t="shared" si="15"/>
        <v>2016</v>
      </c>
      <c r="K984" t="s">
        <v>419</v>
      </c>
      <c r="L984" t="s">
        <v>73</v>
      </c>
      <c r="M984">
        <v>78207</v>
      </c>
      <c r="N984">
        <v>323</v>
      </c>
      <c r="O984" t="s">
        <v>420</v>
      </c>
      <c r="P984">
        <v>3</v>
      </c>
      <c r="Q984">
        <v>3</v>
      </c>
      <c r="R984" t="s">
        <v>75</v>
      </c>
      <c r="T984">
        <v>2.73</v>
      </c>
      <c r="U984">
        <v>10</v>
      </c>
      <c r="V984" t="s">
        <v>19</v>
      </c>
      <c r="W984" s="2">
        <v>42625</v>
      </c>
      <c r="X984" t="s">
        <v>39</v>
      </c>
      <c r="Y984" t="s">
        <v>77</v>
      </c>
      <c r="Z984" t="s">
        <v>49</v>
      </c>
    </row>
    <row r="985" spans="1:26" x14ac:dyDescent="0.25">
      <c r="A985">
        <v>4</v>
      </c>
      <c r="B985" t="s">
        <v>43</v>
      </c>
      <c r="C985">
        <v>6</v>
      </c>
      <c r="D985" t="s">
        <v>50</v>
      </c>
      <c r="E985" t="s">
        <v>417</v>
      </c>
      <c r="F985" t="s">
        <v>13</v>
      </c>
      <c r="G985" t="s">
        <v>418</v>
      </c>
      <c r="H985" s="1">
        <v>0.4</v>
      </c>
      <c r="I985" s="2">
        <v>42621</v>
      </c>
      <c r="J985" s="8">
        <f t="shared" si="15"/>
        <v>2016</v>
      </c>
      <c r="K985" t="s">
        <v>419</v>
      </c>
      <c r="L985" t="s">
        <v>73</v>
      </c>
      <c r="M985">
        <v>78207</v>
      </c>
      <c r="N985">
        <v>988</v>
      </c>
      <c r="O985" t="s">
        <v>421</v>
      </c>
      <c r="P985">
        <v>-1360</v>
      </c>
      <c r="Q985">
        <v>8</v>
      </c>
      <c r="R985" t="s">
        <v>75</v>
      </c>
      <c r="T985">
        <v>-1359.99</v>
      </c>
      <c r="U985">
        <v>8160</v>
      </c>
      <c r="V985" t="s">
        <v>19</v>
      </c>
      <c r="W985" s="2">
        <v>42625</v>
      </c>
      <c r="X985" t="s">
        <v>39</v>
      </c>
      <c r="Y985" t="s">
        <v>77</v>
      </c>
      <c r="Z985" t="s">
        <v>422</v>
      </c>
    </row>
    <row r="986" spans="1:26" x14ac:dyDescent="0.25">
      <c r="A986">
        <v>4</v>
      </c>
      <c r="B986" t="s">
        <v>43</v>
      </c>
      <c r="C986">
        <v>6</v>
      </c>
      <c r="D986" t="s">
        <v>26</v>
      </c>
      <c r="E986" t="s">
        <v>417</v>
      </c>
      <c r="F986" t="s">
        <v>13</v>
      </c>
      <c r="G986" t="s">
        <v>418</v>
      </c>
      <c r="H986" s="1">
        <v>0.2</v>
      </c>
      <c r="I986" s="2">
        <v>42621</v>
      </c>
      <c r="J986" s="8">
        <f t="shared" si="15"/>
        <v>2016</v>
      </c>
      <c r="K986" t="s">
        <v>419</v>
      </c>
      <c r="L986" t="s">
        <v>73</v>
      </c>
      <c r="M986">
        <v>78207</v>
      </c>
      <c r="N986">
        <v>1484</v>
      </c>
      <c r="O986" t="s">
        <v>423</v>
      </c>
      <c r="P986">
        <v>-59</v>
      </c>
      <c r="Q986">
        <v>3</v>
      </c>
      <c r="R986" t="s">
        <v>75</v>
      </c>
      <c r="T986">
        <v>-58.63</v>
      </c>
      <c r="U986">
        <v>276</v>
      </c>
      <c r="V986" t="s">
        <v>19</v>
      </c>
      <c r="W986" s="2">
        <v>42625</v>
      </c>
      <c r="X986" t="s">
        <v>39</v>
      </c>
      <c r="Y986" t="s">
        <v>77</v>
      </c>
      <c r="Z986" t="s">
        <v>42</v>
      </c>
    </row>
    <row r="987" spans="1:26" x14ac:dyDescent="0.25">
      <c r="A987">
        <v>4</v>
      </c>
      <c r="B987" t="s">
        <v>43</v>
      </c>
      <c r="C987">
        <v>6</v>
      </c>
      <c r="D987" t="s">
        <v>11</v>
      </c>
      <c r="E987" t="s">
        <v>417</v>
      </c>
      <c r="F987" t="s">
        <v>13</v>
      </c>
      <c r="G987" t="s">
        <v>418</v>
      </c>
      <c r="H987" s="1">
        <v>0.3</v>
      </c>
      <c r="I987" s="2">
        <v>42621</v>
      </c>
      <c r="J987" s="8">
        <f t="shared" si="15"/>
        <v>2016</v>
      </c>
      <c r="K987" t="s">
        <v>419</v>
      </c>
      <c r="L987" t="s">
        <v>73</v>
      </c>
      <c r="M987">
        <v>78207</v>
      </c>
      <c r="N987">
        <v>1372</v>
      </c>
      <c r="O987" t="s">
        <v>424</v>
      </c>
      <c r="P987">
        <v>-25</v>
      </c>
      <c r="Q987">
        <v>9</v>
      </c>
      <c r="R987" t="s">
        <v>75</v>
      </c>
      <c r="T987">
        <v>-24.86</v>
      </c>
      <c r="U987">
        <v>1740</v>
      </c>
      <c r="V987" t="s">
        <v>19</v>
      </c>
      <c r="W987" s="2">
        <v>42625</v>
      </c>
      <c r="X987" t="s">
        <v>39</v>
      </c>
      <c r="Y987" t="s">
        <v>77</v>
      </c>
      <c r="Z987" t="s">
        <v>24</v>
      </c>
    </row>
    <row r="988" spans="1:26" x14ac:dyDescent="0.25">
      <c r="A988">
        <v>4</v>
      </c>
      <c r="B988" t="s">
        <v>43</v>
      </c>
      <c r="C988">
        <v>6</v>
      </c>
      <c r="D988" t="s">
        <v>26</v>
      </c>
      <c r="E988" t="s">
        <v>417</v>
      </c>
      <c r="F988" t="s">
        <v>13</v>
      </c>
      <c r="G988" t="s">
        <v>418</v>
      </c>
      <c r="H988" s="1">
        <v>0.2</v>
      </c>
      <c r="I988" s="2">
        <v>42621</v>
      </c>
      <c r="J988" s="8">
        <f t="shared" si="15"/>
        <v>2016</v>
      </c>
      <c r="K988" t="s">
        <v>419</v>
      </c>
      <c r="L988" t="s">
        <v>73</v>
      </c>
      <c r="M988">
        <v>78207</v>
      </c>
      <c r="N988">
        <v>1416</v>
      </c>
      <c r="O988" t="s">
        <v>425</v>
      </c>
      <c r="P988">
        <v>7</v>
      </c>
      <c r="Q988">
        <v>6</v>
      </c>
      <c r="R988" t="s">
        <v>75</v>
      </c>
      <c r="T988">
        <v>6.81</v>
      </c>
      <c r="U988">
        <v>32</v>
      </c>
      <c r="V988" t="s">
        <v>19</v>
      </c>
      <c r="W988" s="2">
        <v>42625</v>
      </c>
      <c r="X988" t="s">
        <v>39</v>
      </c>
      <c r="Y988" t="s">
        <v>77</v>
      </c>
      <c r="Z988" t="s">
        <v>49</v>
      </c>
    </row>
    <row r="989" spans="1:26" x14ac:dyDescent="0.25">
      <c r="A989">
        <v>4</v>
      </c>
      <c r="B989" t="s">
        <v>43</v>
      </c>
      <c r="C989">
        <v>6</v>
      </c>
      <c r="D989" t="s">
        <v>26</v>
      </c>
      <c r="E989" t="s">
        <v>417</v>
      </c>
      <c r="F989" t="s">
        <v>13</v>
      </c>
      <c r="G989" t="s">
        <v>418</v>
      </c>
      <c r="H989" s="1">
        <v>0.8</v>
      </c>
      <c r="I989" s="2">
        <v>42621</v>
      </c>
      <c r="J989" s="8">
        <f t="shared" si="15"/>
        <v>2016</v>
      </c>
      <c r="K989" t="s">
        <v>419</v>
      </c>
      <c r="L989" t="s">
        <v>73</v>
      </c>
      <c r="M989">
        <v>78207</v>
      </c>
      <c r="N989">
        <v>954</v>
      </c>
      <c r="O989" t="s">
        <v>426</v>
      </c>
      <c r="P989">
        <v>-454</v>
      </c>
      <c r="Q989">
        <v>5</v>
      </c>
      <c r="R989" t="s">
        <v>75</v>
      </c>
      <c r="T989">
        <v>-453.85</v>
      </c>
      <c r="U989">
        <v>178</v>
      </c>
      <c r="V989" t="s">
        <v>19</v>
      </c>
      <c r="W989" s="2">
        <v>42625</v>
      </c>
      <c r="X989" t="s">
        <v>39</v>
      </c>
      <c r="Y989" t="s">
        <v>77</v>
      </c>
      <c r="Z989" t="s">
        <v>56</v>
      </c>
    </row>
    <row r="990" spans="1:26" x14ac:dyDescent="0.25">
      <c r="A990">
        <v>4</v>
      </c>
      <c r="B990" t="s">
        <v>43</v>
      </c>
      <c r="C990">
        <v>6</v>
      </c>
      <c r="D990" t="s">
        <v>50</v>
      </c>
      <c r="E990" t="s">
        <v>417</v>
      </c>
      <c r="F990" t="s">
        <v>13</v>
      </c>
      <c r="G990" t="s">
        <v>418</v>
      </c>
      <c r="H990" s="1">
        <v>0.2</v>
      </c>
      <c r="I990" s="2">
        <v>42621</v>
      </c>
      <c r="J990" s="8">
        <f t="shared" si="15"/>
        <v>2016</v>
      </c>
      <c r="K990" t="s">
        <v>419</v>
      </c>
      <c r="L990" t="s">
        <v>73</v>
      </c>
      <c r="M990">
        <v>78207</v>
      </c>
      <c r="N990">
        <v>944</v>
      </c>
      <c r="O990" t="s">
        <v>427</v>
      </c>
      <c r="P990">
        <v>9</v>
      </c>
      <c r="Q990">
        <v>3</v>
      </c>
      <c r="R990" t="s">
        <v>75</v>
      </c>
      <c r="T990">
        <v>9</v>
      </c>
      <c r="U990">
        <v>144</v>
      </c>
      <c r="V990" t="s">
        <v>19</v>
      </c>
      <c r="W990" s="2">
        <v>42625</v>
      </c>
      <c r="X990" t="s">
        <v>39</v>
      </c>
      <c r="Y990" t="s">
        <v>77</v>
      </c>
      <c r="Z990" t="s">
        <v>52</v>
      </c>
    </row>
    <row r="991" spans="1:26" x14ac:dyDescent="0.25">
      <c r="A991">
        <v>4</v>
      </c>
      <c r="B991" t="s">
        <v>43</v>
      </c>
      <c r="C991">
        <v>6</v>
      </c>
      <c r="D991" t="s">
        <v>26</v>
      </c>
      <c r="E991" t="s">
        <v>477</v>
      </c>
      <c r="F991" t="s">
        <v>13</v>
      </c>
      <c r="G991" t="s">
        <v>16</v>
      </c>
      <c r="H991" s="1">
        <v>0.2</v>
      </c>
      <c r="I991" s="2">
        <v>42450</v>
      </c>
      <c r="J991" s="8">
        <f t="shared" si="15"/>
        <v>2016</v>
      </c>
      <c r="K991" t="s">
        <v>478</v>
      </c>
      <c r="L991" t="s">
        <v>102</v>
      </c>
      <c r="M991">
        <v>45011</v>
      </c>
      <c r="N991">
        <v>329</v>
      </c>
      <c r="O991" t="s">
        <v>479</v>
      </c>
      <c r="P991">
        <v>1</v>
      </c>
      <c r="Q991">
        <v>2</v>
      </c>
      <c r="R991" t="s">
        <v>104</v>
      </c>
      <c r="T991">
        <v>1.2</v>
      </c>
      <c r="U991">
        <v>7</v>
      </c>
      <c r="V991" t="s">
        <v>19</v>
      </c>
      <c r="W991" s="2">
        <v>42454</v>
      </c>
      <c r="X991" t="s">
        <v>39</v>
      </c>
      <c r="Y991" t="s">
        <v>309</v>
      </c>
      <c r="Z991" t="s">
        <v>49</v>
      </c>
    </row>
    <row r="992" spans="1:26" x14ac:dyDescent="0.25">
      <c r="A992">
        <v>4</v>
      </c>
      <c r="B992" t="s">
        <v>43</v>
      </c>
      <c r="C992">
        <v>6</v>
      </c>
      <c r="D992" t="s">
        <v>26</v>
      </c>
      <c r="E992" t="s">
        <v>477</v>
      </c>
      <c r="F992" t="s">
        <v>13</v>
      </c>
      <c r="G992" t="s">
        <v>16</v>
      </c>
      <c r="H992" s="1">
        <v>0.2</v>
      </c>
      <c r="I992" s="2">
        <v>42450</v>
      </c>
      <c r="J992" s="8">
        <f t="shared" si="15"/>
        <v>2016</v>
      </c>
      <c r="K992" t="s">
        <v>478</v>
      </c>
      <c r="L992" t="s">
        <v>102</v>
      </c>
      <c r="M992">
        <v>45011</v>
      </c>
      <c r="N992">
        <v>332</v>
      </c>
      <c r="O992" t="s">
        <v>480</v>
      </c>
      <c r="P992">
        <v>2</v>
      </c>
      <c r="Q992">
        <v>3</v>
      </c>
      <c r="R992" t="s">
        <v>104</v>
      </c>
      <c r="T992">
        <v>1.59</v>
      </c>
      <c r="U992">
        <v>6</v>
      </c>
      <c r="V992" t="s">
        <v>19</v>
      </c>
      <c r="W992" s="2">
        <v>42454</v>
      </c>
      <c r="X992" t="s">
        <v>39</v>
      </c>
      <c r="Y992" t="s">
        <v>309</v>
      </c>
      <c r="Z992" t="s">
        <v>49</v>
      </c>
    </row>
    <row r="993" spans="1:26" x14ac:dyDescent="0.25">
      <c r="A993">
        <v>5</v>
      </c>
      <c r="B993" t="s">
        <v>43</v>
      </c>
      <c r="C993">
        <v>6</v>
      </c>
      <c r="D993" t="s">
        <v>26</v>
      </c>
      <c r="E993" t="s">
        <v>88</v>
      </c>
      <c r="F993" t="s">
        <v>13</v>
      </c>
      <c r="G993" t="s">
        <v>1722</v>
      </c>
      <c r="H993" s="1">
        <v>0.2</v>
      </c>
      <c r="I993" s="2">
        <v>42621</v>
      </c>
      <c r="J993" s="8">
        <f t="shared" si="15"/>
        <v>2016</v>
      </c>
      <c r="K993" t="s">
        <v>4637</v>
      </c>
      <c r="L993" t="s">
        <v>30</v>
      </c>
      <c r="M993">
        <v>94109</v>
      </c>
      <c r="N993">
        <v>60</v>
      </c>
      <c r="O993" t="s">
        <v>8230</v>
      </c>
      <c r="P993">
        <v>3</v>
      </c>
      <c r="Q993">
        <v>2</v>
      </c>
      <c r="R993" t="s">
        <v>32</v>
      </c>
      <c r="T993">
        <v>3.01</v>
      </c>
      <c r="U993">
        <v>9</v>
      </c>
      <c r="V993" t="s">
        <v>19</v>
      </c>
      <c r="W993" s="2">
        <v>42626</v>
      </c>
      <c r="X993" t="s">
        <v>39</v>
      </c>
      <c r="Y993" t="s">
        <v>34</v>
      </c>
      <c r="Z993" t="s">
        <v>54</v>
      </c>
    </row>
    <row r="994" spans="1:26" x14ac:dyDescent="0.25">
      <c r="A994">
        <v>4</v>
      </c>
      <c r="B994" t="s">
        <v>43</v>
      </c>
      <c r="C994">
        <v>6</v>
      </c>
      <c r="D994" t="s">
        <v>26</v>
      </c>
      <c r="E994" t="s">
        <v>2730</v>
      </c>
      <c r="F994" t="s">
        <v>13</v>
      </c>
      <c r="G994" t="s">
        <v>148</v>
      </c>
      <c r="H994" s="1">
        <v>0.2</v>
      </c>
      <c r="I994" s="2">
        <v>42626</v>
      </c>
      <c r="J994" s="8">
        <f t="shared" si="15"/>
        <v>2016</v>
      </c>
      <c r="K994" t="s">
        <v>6655</v>
      </c>
      <c r="L994" t="s">
        <v>30</v>
      </c>
      <c r="M994">
        <v>85281</v>
      </c>
      <c r="N994">
        <v>573</v>
      </c>
      <c r="O994" t="s">
        <v>6656</v>
      </c>
      <c r="P994">
        <v>6</v>
      </c>
      <c r="Q994">
        <v>5</v>
      </c>
      <c r="R994" t="s">
        <v>32</v>
      </c>
      <c r="T994">
        <v>5.96</v>
      </c>
      <c r="U994">
        <v>79</v>
      </c>
      <c r="V994" t="s">
        <v>33</v>
      </c>
      <c r="W994" s="2">
        <v>42630</v>
      </c>
      <c r="X994" t="s">
        <v>39</v>
      </c>
      <c r="Y994" t="s">
        <v>199</v>
      </c>
      <c r="Z994" t="s">
        <v>42</v>
      </c>
    </row>
    <row r="995" spans="1:26" x14ac:dyDescent="0.25">
      <c r="A995">
        <v>2</v>
      </c>
      <c r="B995" t="s">
        <v>25</v>
      </c>
      <c r="C995">
        <v>1</v>
      </c>
      <c r="D995" t="s">
        <v>26</v>
      </c>
      <c r="E995" t="s">
        <v>1382</v>
      </c>
      <c r="F995" t="s">
        <v>13</v>
      </c>
      <c r="G995" t="s">
        <v>6926</v>
      </c>
      <c r="H995" s="1">
        <v>0.2</v>
      </c>
      <c r="I995" s="2">
        <v>42503</v>
      </c>
      <c r="J995" s="8">
        <f t="shared" si="15"/>
        <v>2016</v>
      </c>
      <c r="K995" t="s">
        <v>7251</v>
      </c>
      <c r="L995" t="s">
        <v>16</v>
      </c>
      <c r="M995">
        <v>33012</v>
      </c>
      <c r="N995">
        <v>1507</v>
      </c>
      <c r="O995" t="s">
        <v>346</v>
      </c>
      <c r="P995">
        <v>2</v>
      </c>
      <c r="Q995">
        <v>2</v>
      </c>
      <c r="R995" t="s">
        <v>18</v>
      </c>
      <c r="T995">
        <v>2.4</v>
      </c>
      <c r="U995">
        <v>7</v>
      </c>
      <c r="V995" t="s">
        <v>76</v>
      </c>
      <c r="W995" s="2">
        <v>42505</v>
      </c>
      <c r="X995" t="s">
        <v>130</v>
      </c>
      <c r="Y995" t="s">
        <v>40</v>
      </c>
      <c r="Z995" t="s">
        <v>176</v>
      </c>
    </row>
    <row r="996" spans="1:26" x14ac:dyDescent="0.25">
      <c r="A996">
        <v>2</v>
      </c>
      <c r="B996" t="s">
        <v>25</v>
      </c>
      <c r="C996">
        <v>1</v>
      </c>
      <c r="D996" t="s">
        <v>26</v>
      </c>
      <c r="E996" t="s">
        <v>1382</v>
      </c>
      <c r="F996" t="s">
        <v>13</v>
      </c>
      <c r="G996" t="s">
        <v>6926</v>
      </c>
      <c r="H996" s="1">
        <v>0.7</v>
      </c>
      <c r="I996" s="2">
        <v>42503</v>
      </c>
      <c r="J996" s="8">
        <f t="shared" si="15"/>
        <v>2016</v>
      </c>
      <c r="K996" t="s">
        <v>7251</v>
      </c>
      <c r="L996" t="s">
        <v>16</v>
      </c>
      <c r="M996">
        <v>33012</v>
      </c>
      <c r="N996">
        <v>683</v>
      </c>
      <c r="O996" t="s">
        <v>3242</v>
      </c>
      <c r="P996">
        <v>-332</v>
      </c>
      <c r="Q996">
        <v>8</v>
      </c>
      <c r="R996" t="s">
        <v>18</v>
      </c>
      <c r="T996">
        <v>-331.96</v>
      </c>
      <c r="U996">
        <v>398</v>
      </c>
      <c r="V996" t="s">
        <v>76</v>
      </c>
      <c r="W996" s="2">
        <v>42505</v>
      </c>
      <c r="X996" t="s">
        <v>130</v>
      </c>
      <c r="Y996" t="s">
        <v>40</v>
      </c>
      <c r="Z996" t="s">
        <v>54</v>
      </c>
    </row>
    <row r="997" spans="1:26" x14ac:dyDescent="0.25">
      <c r="A997">
        <v>5</v>
      </c>
      <c r="B997" t="s">
        <v>43</v>
      </c>
      <c r="C997">
        <v>6</v>
      </c>
      <c r="D997" t="s">
        <v>26</v>
      </c>
      <c r="E997" t="s">
        <v>372</v>
      </c>
      <c r="F997" t="s">
        <v>13</v>
      </c>
      <c r="G997" t="s">
        <v>5251</v>
      </c>
      <c r="H997" s="1">
        <v>0.2</v>
      </c>
      <c r="I997" s="2">
        <v>42488</v>
      </c>
      <c r="J997" s="8">
        <f t="shared" si="15"/>
        <v>2016</v>
      </c>
      <c r="K997" t="s">
        <v>6397</v>
      </c>
      <c r="L997" t="s">
        <v>102</v>
      </c>
      <c r="M997">
        <v>43055</v>
      </c>
      <c r="N997">
        <v>420</v>
      </c>
      <c r="O997" t="s">
        <v>3553</v>
      </c>
      <c r="P997">
        <v>-38</v>
      </c>
      <c r="Q997">
        <v>2</v>
      </c>
      <c r="R997" t="s">
        <v>104</v>
      </c>
      <c r="T997">
        <v>-37.729999999999997</v>
      </c>
      <c r="U997">
        <v>178</v>
      </c>
      <c r="V997" t="s">
        <v>33</v>
      </c>
      <c r="W997" s="2">
        <v>42493</v>
      </c>
      <c r="X997" t="s">
        <v>39</v>
      </c>
      <c r="Y997" t="s">
        <v>309</v>
      </c>
      <c r="Z997" t="s">
        <v>42</v>
      </c>
    </row>
    <row r="998" spans="1:26" x14ac:dyDescent="0.25">
      <c r="A998">
        <v>5</v>
      </c>
      <c r="B998" t="s">
        <v>43</v>
      </c>
      <c r="C998">
        <v>6</v>
      </c>
      <c r="D998" t="s">
        <v>26</v>
      </c>
      <c r="E998" t="s">
        <v>372</v>
      </c>
      <c r="F998" t="s">
        <v>13</v>
      </c>
      <c r="G998" t="s">
        <v>5251</v>
      </c>
      <c r="H998" s="1">
        <v>0.2</v>
      </c>
      <c r="I998" s="2">
        <v>42488</v>
      </c>
      <c r="J998" s="8">
        <f t="shared" si="15"/>
        <v>2016</v>
      </c>
      <c r="K998" t="s">
        <v>6397</v>
      </c>
      <c r="L998" t="s">
        <v>102</v>
      </c>
      <c r="M998">
        <v>43055</v>
      </c>
      <c r="N998">
        <v>243</v>
      </c>
      <c r="O998" t="s">
        <v>2793</v>
      </c>
      <c r="P998">
        <v>3</v>
      </c>
      <c r="Q998">
        <v>3</v>
      </c>
      <c r="R998" t="s">
        <v>104</v>
      </c>
      <c r="T998">
        <v>2.5099999999999998</v>
      </c>
      <c r="U998">
        <v>7</v>
      </c>
      <c r="V998" t="s">
        <v>33</v>
      </c>
      <c r="W998" s="2">
        <v>42493</v>
      </c>
      <c r="X998" t="s">
        <v>39</v>
      </c>
      <c r="Y998" t="s">
        <v>309</v>
      </c>
      <c r="Z998" t="s">
        <v>35</v>
      </c>
    </row>
    <row r="999" spans="1:26" x14ac:dyDescent="0.25">
      <c r="A999">
        <v>5</v>
      </c>
      <c r="B999" t="s">
        <v>43</v>
      </c>
      <c r="C999">
        <v>6</v>
      </c>
      <c r="D999" t="s">
        <v>26</v>
      </c>
      <c r="E999" t="s">
        <v>372</v>
      </c>
      <c r="F999" t="s">
        <v>13</v>
      </c>
      <c r="G999" t="s">
        <v>5251</v>
      </c>
      <c r="H999" s="1">
        <v>0.2</v>
      </c>
      <c r="I999" s="2">
        <v>42488</v>
      </c>
      <c r="J999" s="8">
        <f t="shared" si="15"/>
        <v>2016</v>
      </c>
      <c r="K999" t="s">
        <v>6397</v>
      </c>
      <c r="L999" t="s">
        <v>102</v>
      </c>
      <c r="M999">
        <v>43055</v>
      </c>
      <c r="N999">
        <v>1667</v>
      </c>
      <c r="O999" t="s">
        <v>2881</v>
      </c>
      <c r="P999">
        <v>2</v>
      </c>
      <c r="Q999">
        <v>3</v>
      </c>
      <c r="R999" t="s">
        <v>104</v>
      </c>
      <c r="T999">
        <v>2.0299999999999998</v>
      </c>
      <c r="U999">
        <v>27</v>
      </c>
      <c r="V999" t="s">
        <v>33</v>
      </c>
      <c r="W999" s="2">
        <v>42493</v>
      </c>
      <c r="X999" t="s">
        <v>39</v>
      </c>
      <c r="Y999" t="s">
        <v>309</v>
      </c>
      <c r="Z999" t="s">
        <v>42</v>
      </c>
    </row>
    <row r="1000" spans="1:26" x14ac:dyDescent="0.25">
      <c r="A1000">
        <v>5</v>
      </c>
      <c r="B1000" t="s">
        <v>43</v>
      </c>
      <c r="C1000">
        <v>6</v>
      </c>
      <c r="D1000" t="s">
        <v>26</v>
      </c>
      <c r="E1000" t="s">
        <v>171</v>
      </c>
      <c r="F1000" t="s">
        <v>13</v>
      </c>
      <c r="G1000" t="s">
        <v>5383</v>
      </c>
      <c r="H1000" s="1">
        <v>0</v>
      </c>
      <c r="I1000" s="2">
        <v>42694</v>
      </c>
      <c r="J1000" s="8">
        <f t="shared" si="15"/>
        <v>2016</v>
      </c>
      <c r="K1000" t="s">
        <v>6339</v>
      </c>
      <c r="L1000" t="s">
        <v>102</v>
      </c>
      <c r="M1000">
        <v>10024</v>
      </c>
      <c r="N1000">
        <v>1256</v>
      </c>
      <c r="O1000" t="s">
        <v>3704</v>
      </c>
      <c r="P1000">
        <v>17</v>
      </c>
      <c r="Q1000">
        <v>3</v>
      </c>
      <c r="R1000" t="s">
        <v>104</v>
      </c>
      <c r="T1000">
        <v>17.37</v>
      </c>
      <c r="U1000">
        <v>35</v>
      </c>
      <c r="V1000" t="s">
        <v>33</v>
      </c>
      <c r="W1000" s="2">
        <v>42699</v>
      </c>
      <c r="X1000" t="s">
        <v>39</v>
      </c>
      <c r="Y1000" t="s">
        <v>175</v>
      </c>
      <c r="Z1000" t="s">
        <v>119</v>
      </c>
    </row>
    <row r="1001" spans="1:26" x14ac:dyDescent="0.25">
      <c r="A1001">
        <v>5</v>
      </c>
      <c r="B1001" t="s">
        <v>43</v>
      </c>
      <c r="C1001">
        <v>6</v>
      </c>
      <c r="D1001" t="s">
        <v>26</v>
      </c>
      <c r="E1001" t="s">
        <v>171</v>
      </c>
      <c r="F1001" t="s">
        <v>13</v>
      </c>
      <c r="G1001" t="s">
        <v>5383</v>
      </c>
      <c r="H1001" s="1">
        <v>0</v>
      </c>
      <c r="I1001" s="2">
        <v>42694</v>
      </c>
      <c r="J1001" s="8">
        <f t="shared" si="15"/>
        <v>2016</v>
      </c>
      <c r="K1001" t="s">
        <v>6339</v>
      </c>
      <c r="L1001" t="s">
        <v>102</v>
      </c>
      <c r="M1001">
        <v>10024</v>
      </c>
      <c r="N1001">
        <v>1803</v>
      </c>
      <c r="O1001" t="s">
        <v>3336</v>
      </c>
      <c r="P1001">
        <v>12</v>
      </c>
      <c r="Q1001">
        <v>4</v>
      </c>
      <c r="R1001" t="s">
        <v>104</v>
      </c>
      <c r="T1001">
        <v>12.44</v>
      </c>
      <c r="U1001">
        <v>26</v>
      </c>
      <c r="V1001" t="s">
        <v>33</v>
      </c>
      <c r="W1001" s="2">
        <v>42699</v>
      </c>
      <c r="X1001" t="s">
        <v>39</v>
      </c>
      <c r="Y1001" t="s">
        <v>175</v>
      </c>
      <c r="Z1001" t="s">
        <v>64</v>
      </c>
    </row>
    <row r="1002" spans="1:26" x14ac:dyDescent="0.25">
      <c r="A1002">
        <v>5</v>
      </c>
      <c r="B1002" t="s">
        <v>43</v>
      </c>
      <c r="C1002">
        <v>6</v>
      </c>
      <c r="D1002" t="s">
        <v>26</v>
      </c>
      <c r="E1002" t="s">
        <v>171</v>
      </c>
      <c r="F1002" t="s">
        <v>13</v>
      </c>
      <c r="G1002" t="s">
        <v>5383</v>
      </c>
      <c r="H1002" s="1">
        <v>0.2</v>
      </c>
      <c r="I1002" s="2">
        <v>42694</v>
      </c>
      <c r="J1002" s="8">
        <f t="shared" si="15"/>
        <v>2016</v>
      </c>
      <c r="K1002" t="s">
        <v>6339</v>
      </c>
      <c r="L1002" t="s">
        <v>102</v>
      </c>
      <c r="M1002">
        <v>10024</v>
      </c>
      <c r="N1002">
        <v>24</v>
      </c>
      <c r="O1002" t="s">
        <v>2989</v>
      </c>
      <c r="P1002">
        <v>5</v>
      </c>
      <c r="Q1002">
        <v>3</v>
      </c>
      <c r="R1002" t="s">
        <v>104</v>
      </c>
      <c r="T1002">
        <v>4.54</v>
      </c>
      <c r="U1002">
        <v>13</v>
      </c>
      <c r="V1002" t="s">
        <v>33</v>
      </c>
      <c r="W1002" s="2">
        <v>42699</v>
      </c>
      <c r="X1002" t="s">
        <v>39</v>
      </c>
      <c r="Y1002" t="s">
        <v>175</v>
      </c>
      <c r="Z1002" t="s">
        <v>54</v>
      </c>
    </row>
    <row r="1003" spans="1:26" x14ac:dyDescent="0.25">
      <c r="A1003">
        <v>5</v>
      </c>
      <c r="B1003" t="s">
        <v>43</v>
      </c>
      <c r="C1003">
        <v>6</v>
      </c>
      <c r="D1003" t="s">
        <v>50</v>
      </c>
      <c r="E1003" t="s">
        <v>171</v>
      </c>
      <c r="F1003" t="s">
        <v>13</v>
      </c>
      <c r="G1003" t="s">
        <v>5383</v>
      </c>
      <c r="H1003" s="1">
        <v>0</v>
      </c>
      <c r="I1003" s="2">
        <v>42694</v>
      </c>
      <c r="J1003" s="8">
        <f t="shared" si="15"/>
        <v>2016</v>
      </c>
      <c r="K1003" t="s">
        <v>6339</v>
      </c>
      <c r="L1003" t="s">
        <v>102</v>
      </c>
      <c r="M1003">
        <v>10024</v>
      </c>
      <c r="N1003">
        <v>1577</v>
      </c>
      <c r="O1003" t="s">
        <v>4980</v>
      </c>
      <c r="P1003">
        <v>217</v>
      </c>
      <c r="Q1003">
        <v>6</v>
      </c>
      <c r="R1003" t="s">
        <v>104</v>
      </c>
      <c r="T1003">
        <v>216.82</v>
      </c>
      <c r="U1003">
        <v>834</v>
      </c>
      <c r="V1003" t="s">
        <v>33</v>
      </c>
      <c r="W1003" s="2">
        <v>42699</v>
      </c>
      <c r="X1003" t="s">
        <v>39</v>
      </c>
      <c r="Y1003" t="s">
        <v>175</v>
      </c>
      <c r="Z1003" t="s">
        <v>52</v>
      </c>
    </row>
    <row r="1004" spans="1:26" x14ac:dyDescent="0.25">
      <c r="A1004">
        <v>0</v>
      </c>
      <c r="B1004" t="s">
        <v>10</v>
      </c>
      <c r="C1004">
        <v>0</v>
      </c>
      <c r="D1004" t="s">
        <v>11</v>
      </c>
      <c r="E1004" t="s">
        <v>6919</v>
      </c>
      <c r="F1004" t="s">
        <v>13</v>
      </c>
      <c r="G1004" t="s">
        <v>952</v>
      </c>
      <c r="H1004" s="1">
        <v>0.2</v>
      </c>
      <c r="I1004" s="2">
        <v>42653</v>
      </c>
      <c r="J1004" s="8">
        <f t="shared" si="15"/>
        <v>2016</v>
      </c>
      <c r="K1004" t="s">
        <v>6920</v>
      </c>
      <c r="L1004" t="s">
        <v>30</v>
      </c>
      <c r="M1004">
        <v>95336</v>
      </c>
      <c r="N1004">
        <v>747</v>
      </c>
      <c r="O1004" t="s">
        <v>103</v>
      </c>
      <c r="P1004">
        <v>14</v>
      </c>
      <c r="Q1004">
        <v>3</v>
      </c>
      <c r="R1004" t="s">
        <v>32</v>
      </c>
      <c r="T1004">
        <v>13.76</v>
      </c>
      <c r="U1004">
        <v>122</v>
      </c>
      <c r="V1004" t="s">
        <v>76</v>
      </c>
      <c r="W1004" s="2">
        <v>42653</v>
      </c>
      <c r="X1004" t="s">
        <v>773</v>
      </c>
      <c r="Y1004" t="s">
        <v>34</v>
      </c>
      <c r="Z1004" t="s">
        <v>24</v>
      </c>
    </row>
    <row r="1005" spans="1:26" x14ac:dyDescent="0.25">
      <c r="A1005">
        <v>0</v>
      </c>
      <c r="B1005" t="s">
        <v>10</v>
      </c>
      <c r="C1005">
        <v>0</v>
      </c>
      <c r="D1005" t="s">
        <v>26</v>
      </c>
      <c r="E1005" t="s">
        <v>6919</v>
      </c>
      <c r="F1005" t="s">
        <v>13</v>
      </c>
      <c r="G1005" t="s">
        <v>952</v>
      </c>
      <c r="H1005" s="1">
        <v>0</v>
      </c>
      <c r="I1005" s="2">
        <v>42653</v>
      </c>
      <c r="J1005" s="8">
        <f t="shared" si="15"/>
        <v>2016</v>
      </c>
      <c r="K1005" t="s">
        <v>6920</v>
      </c>
      <c r="L1005" t="s">
        <v>30</v>
      </c>
      <c r="M1005">
        <v>95336</v>
      </c>
      <c r="N1005">
        <v>4</v>
      </c>
      <c r="O1005" t="s">
        <v>8185</v>
      </c>
      <c r="P1005">
        <v>7</v>
      </c>
      <c r="Q1005">
        <v>2</v>
      </c>
      <c r="R1005" t="s">
        <v>32</v>
      </c>
      <c r="T1005">
        <v>7.49</v>
      </c>
      <c r="U1005">
        <v>15</v>
      </c>
      <c r="V1005" t="s">
        <v>76</v>
      </c>
      <c r="W1005" s="2">
        <v>42653</v>
      </c>
      <c r="X1005" t="s">
        <v>773</v>
      </c>
      <c r="Y1005" t="s">
        <v>34</v>
      </c>
      <c r="Z1005" t="s">
        <v>119</v>
      </c>
    </row>
    <row r="1006" spans="1:26" x14ac:dyDescent="0.25">
      <c r="A1006">
        <v>4</v>
      </c>
      <c r="B1006" t="s">
        <v>43</v>
      </c>
      <c r="C1006">
        <v>6</v>
      </c>
      <c r="D1006" t="s">
        <v>50</v>
      </c>
      <c r="E1006" t="s">
        <v>192</v>
      </c>
      <c r="F1006" t="s">
        <v>13</v>
      </c>
      <c r="G1006" t="s">
        <v>5361</v>
      </c>
      <c r="H1006" s="1">
        <v>0.2</v>
      </c>
      <c r="I1006" s="2">
        <v>42520</v>
      </c>
      <c r="J1006" s="8">
        <f t="shared" si="15"/>
        <v>2016</v>
      </c>
      <c r="K1006" t="s">
        <v>6742</v>
      </c>
      <c r="L1006" t="s">
        <v>73</v>
      </c>
      <c r="M1006">
        <v>60623</v>
      </c>
      <c r="N1006">
        <v>372</v>
      </c>
      <c r="O1006" t="s">
        <v>4813</v>
      </c>
      <c r="P1006">
        <v>135</v>
      </c>
      <c r="Q1006">
        <v>3</v>
      </c>
      <c r="R1006" t="s">
        <v>75</v>
      </c>
      <c r="T1006">
        <v>135</v>
      </c>
      <c r="U1006">
        <v>720</v>
      </c>
      <c r="V1006" t="s">
        <v>33</v>
      </c>
      <c r="W1006" s="2">
        <v>42524</v>
      </c>
      <c r="X1006" t="s">
        <v>39</v>
      </c>
      <c r="Y1006" t="s">
        <v>139</v>
      </c>
      <c r="Z1006" t="s">
        <v>727</v>
      </c>
    </row>
    <row r="1007" spans="1:26" x14ac:dyDescent="0.25">
      <c r="A1007">
        <v>6</v>
      </c>
      <c r="B1007" t="s">
        <v>10</v>
      </c>
      <c r="C1007">
        <v>6</v>
      </c>
      <c r="D1007" t="s">
        <v>11</v>
      </c>
      <c r="E1007" t="s">
        <v>535</v>
      </c>
      <c r="F1007" t="s">
        <v>13</v>
      </c>
      <c r="G1007" t="s">
        <v>6964</v>
      </c>
      <c r="H1007" s="1">
        <v>0</v>
      </c>
      <c r="I1007" s="2">
        <v>42535</v>
      </c>
      <c r="J1007" s="8">
        <f t="shared" si="15"/>
        <v>2016</v>
      </c>
      <c r="K1007" t="s">
        <v>7005</v>
      </c>
      <c r="L1007" t="s">
        <v>73</v>
      </c>
      <c r="M1007">
        <v>48234</v>
      </c>
      <c r="N1007">
        <v>839</v>
      </c>
      <c r="O1007" t="s">
        <v>2519</v>
      </c>
      <c r="P1007">
        <v>57</v>
      </c>
      <c r="Q1007">
        <v>3</v>
      </c>
      <c r="R1007" t="s">
        <v>75</v>
      </c>
      <c r="T1007">
        <v>57.49</v>
      </c>
      <c r="U1007">
        <v>213</v>
      </c>
      <c r="V1007" t="s">
        <v>76</v>
      </c>
      <c r="W1007" s="2">
        <v>42541</v>
      </c>
      <c r="X1007" t="s">
        <v>39</v>
      </c>
      <c r="Y1007" t="s">
        <v>156</v>
      </c>
      <c r="Z1007" t="s">
        <v>22</v>
      </c>
    </row>
    <row r="1008" spans="1:26" x14ac:dyDescent="0.25">
      <c r="A1008">
        <v>2</v>
      </c>
      <c r="B1008" t="s">
        <v>25</v>
      </c>
      <c r="C1008">
        <v>1</v>
      </c>
      <c r="D1008" t="s">
        <v>26</v>
      </c>
      <c r="E1008" t="s">
        <v>88</v>
      </c>
      <c r="F1008" t="s">
        <v>13</v>
      </c>
      <c r="G1008" t="s">
        <v>684</v>
      </c>
      <c r="H1008" s="1">
        <v>0</v>
      </c>
      <c r="I1008" s="2">
        <v>42691</v>
      </c>
      <c r="J1008" s="8">
        <f t="shared" si="15"/>
        <v>2016</v>
      </c>
      <c r="K1008" t="s">
        <v>5956</v>
      </c>
      <c r="L1008" t="s">
        <v>30</v>
      </c>
      <c r="M1008">
        <v>94109</v>
      </c>
      <c r="N1008">
        <v>142</v>
      </c>
      <c r="O1008" t="s">
        <v>3643</v>
      </c>
      <c r="P1008">
        <v>72</v>
      </c>
      <c r="Q1008">
        <v>3</v>
      </c>
      <c r="R1008" t="s">
        <v>32</v>
      </c>
      <c r="T1008">
        <v>72.430000000000007</v>
      </c>
      <c r="U1008">
        <v>241</v>
      </c>
      <c r="V1008" t="s">
        <v>33</v>
      </c>
      <c r="W1008" s="2">
        <v>42693</v>
      </c>
      <c r="X1008" t="s">
        <v>130</v>
      </c>
      <c r="Y1008" t="s">
        <v>34</v>
      </c>
      <c r="Z1008" t="s">
        <v>56</v>
      </c>
    </row>
    <row r="1009" spans="1:26" x14ac:dyDescent="0.25">
      <c r="A1009">
        <v>2</v>
      </c>
      <c r="B1009" t="s">
        <v>25</v>
      </c>
      <c r="C1009">
        <v>1</v>
      </c>
      <c r="D1009" t="s">
        <v>26</v>
      </c>
      <c r="E1009" t="s">
        <v>88</v>
      </c>
      <c r="F1009" t="s">
        <v>13</v>
      </c>
      <c r="G1009" t="s">
        <v>684</v>
      </c>
      <c r="H1009" s="1">
        <v>0</v>
      </c>
      <c r="I1009" s="2">
        <v>42691</v>
      </c>
      <c r="J1009" s="8">
        <f t="shared" si="15"/>
        <v>2016</v>
      </c>
      <c r="K1009" t="s">
        <v>5956</v>
      </c>
      <c r="L1009" t="s">
        <v>30</v>
      </c>
      <c r="M1009">
        <v>94109</v>
      </c>
      <c r="N1009">
        <v>1737</v>
      </c>
      <c r="O1009" t="s">
        <v>3052</v>
      </c>
      <c r="P1009">
        <v>352</v>
      </c>
      <c r="Q1009">
        <v>7</v>
      </c>
      <c r="R1009" t="s">
        <v>32</v>
      </c>
      <c r="T1009">
        <v>352.3</v>
      </c>
      <c r="U1009">
        <v>734</v>
      </c>
      <c r="V1009" t="s">
        <v>33</v>
      </c>
      <c r="W1009" s="2">
        <v>42693</v>
      </c>
      <c r="X1009" t="s">
        <v>130</v>
      </c>
      <c r="Y1009" t="s">
        <v>34</v>
      </c>
      <c r="Z1009" t="s">
        <v>64</v>
      </c>
    </row>
    <row r="1010" spans="1:26" x14ac:dyDescent="0.25">
      <c r="A1010">
        <v>2</v>
      </c>
      <c r="B1010" t="s">
        <v>25</v>
      </c>
      <c r="C1010">
        <v>1</v>
      </c>
      <c r="D1010" t="s">
        <v>50</v>
      </c>
      <c r="E1010" t="s">
        <v>88</v>
      </c>
      <c r="F1010" t="s">
        <v>13</v>
      </c>
      <c r="G1010" t="s">
        <v>684</v>
      </c>
      <c r="H1010" s="1">
        <v>0</v>
      </c>
      <c r="I1010" s="2">
        <v>42691</v>
      </c>
      <c r="J1010" s="8">
        <f t="shared" si="15"/>
        <v>2016</v>
      </c>
      <c r="K1010" t="s">
        <v>5956</v>
      </c>
      <c r="L1010" t="s">
        <v>30</v>
      </c>
      <c r="M1010">
        <v>94109</v>
      </c>
      <c r="N1010">
        <v>421</v>
      </c>
      <c r="O1010" t="s">
        <v>4728</v>
      </c>
      <c r="P1010">
        <v>8</v>
      </c>
      <c r="Q1010">
        <v>2</v>
      </c>
      <c r="R1010" t="s">
        <v>32</v>
      </c>
      <c r="T1010">
        <v>8</v>
      </c>
      <c r="U1010">
        <v>100</v>
      </c>
      <c r="V1010" t="s">
        <v>33</v>
      </c>
      <c r="W1010" s="2">
        <v>42693</v>
      </c>
      <c r="X1010" t="s">
        <v>130</v>
      </c>
      <c r="Y1010" t="s">
        <v>34</v>
      </c>
      <c r="Z1010" t="s">
        <v>113</v>
      </c>
    </row>
    <row r="1011" spans="1:26" x14ac:dyDescent="0.25">
      <c r="A1011">
        <v>2</v>
      </c>
      <c r="B1011" t="s">
        <v>43</v>
      </c>
      <c r="C1011">
        <v>3</v>
      </c>
      <c r="D1011" t="s">
        <v>26</v>
      </c>
      <c r="E1011" t="s">
        <v>27</v>
      </c>
      <c r="F1011" t="s">
        <v>13</v>
      </c>
      <c r="G1011" t="s">
        <v>123</v>
      </c>
      <c r="H1011" s="1">
        <v>0</v>
      </c>
      <c r="I1011" s="2">
        <v>42685</v>
      </c>
      <c r="J1011" s="8">
        <f t="shared" si="15"/>
        <v>2016</v>
      </c>
      <c r="K1011" t="s">
        <v>7370</v>
      </c>
      <c r="L1011" t="s">
        <v>30</v>
      </c>
      <c r="M1011">
        <v>90004</v>
      </c>
      <c r="N1011">
        <v>460</v>
      </c>
      <c r="O1011" t="s">
        <v>3951</v>
      </c>
      <c r="P1011">
        <v>2</v>
      </c>
      <c r="Q1011">
        <v>2</v>
      </c>
      <c r="R1011" t="s">
        <v>32</v>
      </c>
      <c r="T1011">
        <v>2.02</v>
      </c>
      <c r="U1011">
        <v>8</v>
      </c>
      <c r="V1011" t="s">
        <v>76</v>
      </c>
      <c r="W1011" s="2">
        <v>42687</v>
      </c>
      <c r="X1011" t="s">
        <v>20</v>
      </c>
      <c r="Y1011" t="s">
        <v>34</v>
      </c>
      <c r="Z1011" t="s">
        <v>56</v>
      </c>
    </row>
    <row r="1012" spans="1:26" x14ac:dyDescent="0.25">
      <c r="A1012">
        <v>2</v>
      </c>
      <c r="B1012" t="s">
        <v>43</v>
      </c>
      <c r="C1012">
        <v>3</v>
      </c>
      <c r="D1012" t="s">
        <v>26</v>
      </c>
      <c r="E1012" t="s">
        <v>27</v>
      </c>
      <c r="F1012" t="s">
        <v>13</v>
      </c>
      <c r="G1012" t="s">
        <v>123</v>
      </c>
      <c r="H1012" s="1">
        <v>0</v>
      </c>
      <c r="I1012" s="2">
        <v>42685</v>
      </c>
      <c r="J1012" s="8">
        <f t="shared" si="15"/>
        <v>2016</v>
      </c>
      <c r="K1012" t="s">
        <v>7370</v>
      </c>
      <c r="L1012" t="s">
        <v>30</v>
      </c>
      <c r="M1012">
        <v>90004</v>
      </c>
      <c r="N1012">
        <v>1777</v>
      </c>
      <c r="O1012" t="s">
        <v>7380</v>
      </c>
      <c r="P1012">
        <v>56</v>
      </c>
      <c r="Q1012">
        <v>4</v>
      </c>
      <c r="R1012" t="s">
        <v>32</v>
      </c>
      <c r="T1012">
        <v>55.76</v>
      </c>
      <c r="U1012">
        <v>124</v>
      </c>
      <c r="V1012" t="s">
        <v>76</v>
      </c>
      <c r="W1012" s="2">
        <v>42687</v>
      </c>
      <c r="X1012" t="s">
        <v>20</v>
      </c>
      <c r="Y1012" t="s">
        <v>34</v>
      </c>
      <c r="Z1012" t="s">
        <v>64</v>
      </c>
    </row>
    <row r="1013" spans="1:26" x14ac:dyDescent="0.25">
      <c r="A1013">
        <v>2</v>
      </c>
      <c r="B1013" t="s">
        <v>43</v>
      </c>
      <c r="C1013">
        <v>3</v>
      </c>
      <c r="D1013" t="s">
        <v>50</v>
      </c>
      <c r="E1013" t="s">
        <v>27</v>
      </c>
      <c r="F1013" t="s">
        <v>13</v>
      </c>
      <c r="G1013" t="s">
        <v>123</v>
      </c>
      <c r="H1013" s="1">
        <v>0.2</v>
      </c>
      <c r="I1013" s="2">
        <v>42685</v>
      </c>
      <c r="J1013" s="8">
        <f t="shared" si="15"/>
        <v>2016</v>
      </c>
      <c r="K1013" t="s">
        <v>7370</v>
      </c>
      <c r="L1013" t="s">
        <v>30</v>
      </c>
      <c r="M1013">
        <v>90004</v>
      </c>
      <c r="N1013">
        <v>1103</v>
      </c>
      <c r="O1013" t="s">
        <v>1193</v>
      </c>
      <c r="P1013">
        <v>58</v>
      </c>
      <c r="Q1013">
        <v>9</v>
      </c>
      <c r="R1013" t="s">
        <v>32</v>
      </c>
      <c r="T1013">
        <v>57.59</v>
      </c>
      <c r="U1013">
        <v>576</v>
      </c>
      <c r="V1013" t="s">
        <v>76</v>
      </c>
      <c r="W1013" s="2">
        <v>42687</v>
      </c>
      <c r="X1013" t="s">
        <v>20</v>
      </c>
      <c r="Y1013" t="s">
        <v>34</v>
      </c>
      <c r="Z1013" t="s">
        <v>52</v>
      </c>
    </row>
    <row r="1014" spans="1:26" x14ac:dyDescent="0.25">
      <c r="A1014">
        <v>2</v>
      </c>
      <c r="B1014" t="s">
        <v>25</v>
      </c>
      <c r="C1014">
        <v>1</v>
      </c>
      <c r="D1014" t="s">
        <v>50</v>
      </c>
      <c r="E1014" t="s">
        <v>1097</v>
      </c>
      <c r="F1014" t="s">
        <v>13</v>
      </c>
      <c r="G1014" t="s">
        <v>1098</v>
      </c>
      <c r="H1014" s="1">
        <v>0</v>
      </c>
      <c r="I1014" s="2">
        <v>42401</v>
      </c>
      <c r="J1014" s="8">
        <f t="shared" si="15"/>
        <v>2016</v>
      </c>
      <c r="K1014" t="s">
        <v>1099</v>
      </c>
      <c r="L1014" t="s">
        <v>73</v>
      </c>
      <c r="M1014">
        <v>54302</v>
      </c>
      <c r="N1014">
        <v>601</v>
      </c>
      <c r="O1014" t="s">
        <v>1100</v>
      </c>
      <c r="P1014">
        <v>206</v>
      </c>
      <c r="Q1014">
        <v>6</v>
      </c>
      <c r="R1014" t="s">
        <v>75</v>
      </c>
      <c r="T1014">
        <v>206.32</v>
      </c>
      <c r="U1014">
        <v>469</v>
      </c>
      <c r="V1014" t="s">
        <v>19</v>
      </c>
      <c r="W1014" s="2">
        <v>42403</v>
      </c>
      <c r="X1014" t="s">
        <v>130</v>
      </c>
      <c r="Y1014" t="s">
        <v>82</v>
      </c>
      <c r="Z1014" t="s">
        <v>113</v>
      </c>
    </row>
    <row r="1015" spans="1:26" x14ac:dyDescent="0.25">
      <c r="A1015">
        <v>0</v>
      </c>
      <c r="B1015" t="s">
        <v>10</v>
      </c>
      <c r="C1015">
        <v>0</v>
      </c>
      <c r="D1015" t="s">
        <v>50</v>
      </c>
      <c r="E1015" t="s">
        <v>2083</v>
      </c>
      <c r="F1015" t="s">
        <v>13</v>
      </c>
      <c r="G1015" t="s">
        <v>1553</v>
      </c>
      <c r="H1015" s="1">
        <v>0.2</v>
      </c>
      <c r="I1015" s="2">
        <v>42724</v>
      </c>
      <c r="J1015" s="8">
        <f t="shared" si="15"/>
        <v>2016</v>
      </c>
      <c r="K1015" t="s">
        <v>7941</v>
      </c>
      <c r="L1015" t="s">
        <v>30</v>
      </c>
      <c r="M1015">
        <v>80229</v>
      </c>
      <c r="N1015">
        <v>1009</v>
      </c>
      <c r="O1015" t="s">
        <v>4968</v>
      </c>
      <c r="P1015">
        <v>90</v>
      </c>
      <c r="Q1015">
        <v>7</v>
      </c>
      <c r="R1015" t="s">
        <v>32</v>
      </c>
      <c r="S1015" t="s">
        <v>92</v>
      </c>
      <c r="T1015">
        <v>89.59</v>
      </c>
      <c r="U1015">
        <v>448</v>
      </c>
      <c r="V1015" t="s">
        <v>19</v>
      </c>
      <c r="W1015" s="2">
        <v>42724</v>
      </c>
      <c r="X1015" t="s">
        <v>773</v>
      </c>
      <c r="Y1015" t="s">
        <v>285</v>
      </c>
      <c r="Z1015" t="s">
        <v>113</v>
      </c>
    </row>
    <row r="1016" spans="1:26" x14ac:dyDescent="0.25">
      <c r="A1016">
        <v>4</v>
      </c>
      <c r="B1016" t="s">
        <v>43</v>
      </c>
      <c r="C1016">
        <v>6</v>
      </c>
      <c r="D1016" t="s">
        <v>11</v>
      </c>
      <c r="E1016" t="s">
        <v>99</v>
      </c>
      <c r="F1016" t="s">
        <v>13</v>
      </c>
      <c r="G1016" t="s">
        <v>1135</v>
      </c>
      <c r="H1016" s="1">
        <v>0.3</v>
      </c>
      <c r="I1016" s="2">
        <v>42549</v>
      </c>
      <c r="J1016" s="8">
        <f t="shared" si="15"/>
        <v>2016</v>
      </c>
      <c r="K1016" t="s">
        <v>2445</v>
      </c>
      <c r="L1016" t="s">
        <v>102</v>
      </c>
      <c r="M1016">
        <v>19140</v>
      </c>
      <c r="N1016">
        <v>760</v>
      </c>
      <c r="O1016" t="s">
        <v>1564</v>
      </c>
      <c r="P1016">
        <v>0</v>
      </c>
      <c r="Q1016">
        <v>5</v>
      </c>
      <c r="R1016" t="s">
        <v>104</v>
      </c>
      <c r="T1016">
        <v>0</v>
      </c>
      <c r="U1016">
        <v>1228</v>
      </c>
      <c r="V1016" t="s">
        <v>19</v>
      </c>
      <c r="W1016" s="2">
        <v>42553</v>
      </c>
      <c r="X1016" t="s">
        <v>39</v>
      </c>
      <c r="Y1016" t="s">
        <v>105</v>
      </c>
      <c r="Z1016" t="s">
        <v>24</v>
      </c>
    </row>
    <row r="1017" spans="1:26" x14ac:dyDescent="0.25">
      <c r="A1017">
        <v>4</v>
      </c>
      <c r="B1017" t="s">
        <v>43</v>
      </c>
      <c r="C1017">
        <v>6</v>
      </c>
      <c r="D1017" t="s">
        <v>26</v>
      </c>
      <c r="E1017" t="s">
        <v>99</v>
      </c>
      <c r="F1017" t="s">
        <v>13</v>
      </c>
      <c r="G1017" t="s">
        <v>1135</v>
      </c>
      <c r="H1017" s="1">
        <v>0.2</v>
      </c>
      <c r="I1017" s="2">
        <v>42549</v>
      </c>
      <c r="J1017" s="8">
        <f t="shared" si="15"/>
        <v>2016</v>
      </c>
      <c r="K1017" t="s">
        <v>2445</v>
      </c>
      <c r="L1017" t="s">
        <v>102</v>
      </c>
      <c r="M1017">
        <v>19140</v>
      </c>
      <c r="N1017">
        <v>1737</v>
      </c>
      <c r="O1017" t="s">
        <v>3052</v>
      </c>
      <c r="P1017">
        <v>117</v>
      </c>
      <c r="Q1017">
        <v>4</v>
      </c>
      <c r="R1017" t="s">
        <v>104</v>
      </c>
      <c r="T1017">
        <v>117.43</v>
      </c>
      <c r="U1017">
        <v>336</v>
      </c>
      <c r="V1017" t="s">
        <v>19</v>
      </c>
      <c r="W1017" s="2">
        <v>42553</v>
      </c>
      <c r="X1017" t="s">
        <v>39</v>
      </c>
      <c r="Y1017" t="s">
        <v>105</v>
      </c>
      <c r="Z1017" t="s">
        <v>64</v>
      </c>
    </row>
    <row r="1018" spans="1:26" x14ac:dyDescent="0.25">
      <c r="A1018">
        <v>4</v>
      </c>
      <c r="B1018" t="s">
        <v>43</v>
      </c>
      <c r="C1018">
        <v>6</v>
      </c>
      <c r="D1018" t="s">
        <v>26</v>
      </c>
      <c r="E1018" t="s">
        <v>99</v>
      </c>
      <c r="F1018" t="s">
        <v>13</v>
      </c>
      <c r="G1018" t="s">
        <v>1135</v>
      </c>
      <c r="H1018" s="1">
        <v>0.2</v>
      </c>
      <c r="I1018" s="2">
        <v>42549</v>
      </c>
      <c r="J1018" s="8">
        <f t="shared" si="15"/>
        <v>2016</v>
      </c>
      <c r="K1018" t="s">
        <v>2445</v>
      </c>
      <c r="L1018" t="s">
        <v>102</v>
      </c>
      <c r="M1018">
        <v>19140</v>
      </c>
      <c r="N1018">
        <v>1795</v>
      </c>
      <c r="O1018" t="s">
        <v>252</v>
      </c>
      <c r="P1018">
        <v>15</v>
      </c>
      <c r="Q1018">
        <v>8</v>
      </c>
      <c r="R1018" t="s">
        <v>104</v>
      </c>
      <c r="T1018">
        <v>14.52</v>
      </c>
      <c r="U1018">
        <v>41</v>
      </c>
      <c r="V1018" t="s">
        <v>19</v>
      </c>
      <c r="W1018" s="2">
        <v>42553</v>
      </c>
      <c r="X1018" t="s">
        <v>39</v>
      </c>
      <c r="Y1018" t="s">
        <v>105</v>
      </c>
      <c r="Z1018" t="s">
        <v>64</v>
      </c>
    </row>
    <row r="1019" spans="1:26" x14ac:dyDescent="0.25">
      <c r="A1019">
        <v>4</v>
      </c>
      <c r="B1019" t="s">
        <v>43</v>
      </c>
      <c r="C1019">
        <v>6</v>
      </c>
      <c r="D1019" t="s">
        <v>26</v>
      </c>
      <c r="E1019" t="s">
        <v>99</v>
      </c>
      <c r="F1019" t="s">
        <v>13</v>
      </c>
      <c r="G1019" t="s">
        <v>1135</v>
      </c>
      <c r="H1019" s="1">
        <v>0.7</v>
      </c>
      <c r="I1019" s="2">
        <v>42549</v>
      </c>
      <c r="J1019" s="8">
        <f t="shared" si="15"/>
        <v>2016</v>
      </c>
      <c r="K1019" t="s">
        <v>2445</v>
      </c>
      <c r="L1019" t="s">
        <v>102</v>
      </c>
      <c r="M1019">
        <v>19140</v>
      </c>
      <c r="N1019">
        <v>706</v>
      </c>
      <c r="O1019" t="s">
        <v>4247</v>
      </c>
      <c r="P1019">
        <v>-23</v>
      </c>
      <c r="Q1019">
        <v>3</v>
      </c>
      <c r="R1019" t="s">
        <v>104</v>
      </c>
      <c r="T1019">
        <v>-22.8</v>
      </c>
      <c r="U1019">
        <v>31</v>
      </c>
      <c r="V1019" t="s">
        <v>19</v>
      </c>
      <c r="W1019" s="2">
        <v>42553</v>
      </c>
      <c r="X1019" t="s">
        <v>39</v>
      </c>
      <c r="Y1019" t="s">
        <v>105</v>
      </c>
      <c r="Z1019" t="s">
        <v>54</v>
      </c>
    </row>
    <row r="1020" spans="1:26" x14ac:dyDescent="0.25">
      <c r="A1020">
        <v>4</v>
      </c>
      <c r="B1020" t="s">
        <v>43</v>
      </c>
      <c r="C1020">
        <v>6</v>
      </c>
      <c r="D1020" t="s">
        <v>26</v>
      </c>
      <c r="E1020" t="s">
        <v>99</v>
      </c>
      <c r="F1020" t="s">
        <v>13</v>
      </c>
      <c r="G1020" t="s">
        <v>1135</v>
      </c>
      <c r="H1020" s="1">
        <v>0.7</v>
      </c>
      <c r="I1020" s="2">
        <v>42549</v>
      </c>
      <c r="J1020" s="8">
        <f t="shared" si="15"/>
        <v>2016</v>
      </c>
      <c r="K1020" t="s">
        <v>2445</v>
      </c>
      <c r="L1020" t="s">
        <v>102</v>
      </c>
      <c r="M1020">
        <v>19140</v>
      </c>
      <c r="N1020">
        <v>1443</v>
      </c>
      <c r="O1020" t="s">
        <v>4248</v>
      </c>
      <c r="P1020">
        <v>-2</v>
      </c>
      <c r="Q1020">
        <v>3</v>
      </c>
      <c r="R1020" t="s">
        <v>104</v>
      </c>
      <c r="T1020">
        <v>-2.4300000000000002</v>
      </c>
      <c r="U1020">
        <v>3</v>
      </c>
      <c r="V1020" t="s">
        <v>19</v>
      </c>
      <c r="W1020" s="2">
        <v>42553</v>
      </c>
      <c r="X1020" t="s">
        <v>39</v>
      </c>
      <c r="Y1020" t="s">
        <v>105</v>
      </c>
      <c r="Z1020" t="s">
        <v>54</v>
      </c>
    </row>
    <row r="1021" spans="1:26" x14ac:dyDescent="0.25">
      <c r="A1021">
        <v>4</v>
      </c>
      <c r="B1021" t="s">
        <v>43</v>
      </c>
      <c r="C1021">
        <v>6</v>
      </c>
      <c r="D1021" t="s">
        <v>26</v>
      </c>
      <c r="E1021" t="s">
        <v>3592</v>
      </c>
      <c r="F1021" t="s">
        <v>13</v>
      </c>
      <c r="G1021" t="s">
        <v>73</v>
      </c>
      <c r="H1021" s="1">
        <v>0.2</v>
      </c>
      <c r="I1021" s="2">
        <v>42643</v>
      </c>
      <c r="J1021" s="8">
        <f t="shared" si="15"/>
        <v>2016</v>
      </c>
      <c r="K1021" t="s">
        <v>4407</v>
      </c>
      <c r="L1021" t="s">
        <v>16</v>
      </c>
      <c r="M1021">
        <v>37042</v>
      </c>
      <c r="N1021">
        <v>812</v>
      </c>
      <c r="O1021" t="s">
        <v>795</v>
      </c>
      <c r="P1021">
        <v>11</v>
      </c>
      <c r="Q1021">
        <v>6</v>
      </c>
      <c r="R1021" t="s">
        <v>18</v>
      </c>
      <c r="T1021">
        <v>11.25</v>
      </c>
      <c r="U1021">
        <v>69</v>
      </c>
      <c r="V1021" t="s">
        <v>19</v>
      </c>
      <c r="W1021" s="2">
        <v>42647</v>
      </c>
      <c r="X1021" t="s">
        <v>39</v>
      </c>
      <c r="Y1021" t="s">
        <v>214</v>
      </c>
      <c r="Z1021" t="s">
        <v>56</v>
      </c>
    </row>
    <row r="1022" spans="1:26" x14ac:dyDescent="0.25">
      <c r="A1022">
        <v>3</v>
      </c>
      <c r="B1022" t="s">
        <v>25</v>
      </c>
      <c r="C1022">
        <v>1</v>
      </c>
      <c r="D1022" t="s">
        <v>26</v>
      </c>
      <c r="E1022" t="s">
        <v>457</v>
      </c>
      <c r="F1022" t="s">
        <v>13</v>
      </c>
      <c r="G1022" t="s">
        <v>2405</v>
      </c>
      <c r="H1022" s="1">
        <v>0</v>
      </c>
      <c r="I1022" s="2">
        <v>42597</v>
      </c>
      <c r="J1022" s="8">
        <f t="shared" si="15"/>
        <v>2016</v>
      </c>
      <c r="K1022" t="s">
        <v>2895</v>
      </c>
      <c r="L1022" t="s">
        <v>102</v>
      </c>
      <c r="M1022">
        <v>6824</v>
      </c>
      <c r="N1022">
        <v>1310</v>
      </c>
      <c r="O1022" t="s">
        <v>1247</v>
      </c>
      <c r="P1022">
        <v>30</v>
      </c>
      <c r="Q1022">
        <v>3</v>
      </c>
      <c r="R1022" t="s">
        <v>104</v>
      </c>
      <c r="T1022">
        <v>30.21</v>
      </c>
      <c r="U1022">
        <v>63</v>
      </c>
      <c r="V1022" t="s">
        <v>19</v>
      </c>
      <c r="W1022" s="2">
        <v>42600</v>
      </c>
      <c r="X1022" t="s">
        <v>130</v>
      </c>
      <c r="Y1022" t="s">
        <v>461</v>
      </c>
      <c r="Z1022" t="s">
        <v>54</v>
      </c>
    </row>
    <row r="1023" spans="1:26" x14ac:dyDescent="0.25">
      <c r="A1023">
        <v>5</v>
      </c>
      <c r="B1023" t="s">
        <v>43</v>
      </c>
      <c r="C1023">
        <v>6</v>
      </c>
      <c r="D1023" t="s">
        <v>26</v>
      </c>
      <c r="E1023" t="s">
        <v>2032</v>
      </c>
      <c r="F1023" t="s">
        <v>13</v>
      </c>
      <c r="G1023" t="s">
        <v>5321</v>
      </c>
      <c r="H1023" s="1">
        <v>0</v>
      </c>
      <c r="I1023" s="2">
        <v>42700</v>
      </c>
      <c r="J1023" s="8">
        <f t="shared" si="15"/>
        <v>2016</v>
      </c>
      <c r="K1023" t="s">
        <v>6543</v>
      </c>
      <c r="L1023" t="s">
        <v>30</v>
      </c>
      <c r="M1023">
        <v>93727</v>
      </c>
      <c r="N1023">
        <v>645</v>
      </c>
      <c r="O1023" t="s">
        <v>3667</v>
      </c>
      <c r="P1023">
        <v>11</v>
      </c>
      <c r="Q1023">
        <v>2</v>
      </c>
      <c r="R1023" t="s">
        <v>32</v>
      </c>
      <c r="T1023">
        <v>11.35</v>
      </c>
      <c r="U1023">
        <v>41</v>
      </c>
      <c r="V1023" t="s">
        <v>33</v>
      </c>
      <c r="W1023" s="2">
        <v>42705</v>
      </c>
      <c r="X1023" t="s">
        <v>39</v>
      </c>
      <c r="Y1023" t="s">
        <v>34</v>
      </c>
      <c r="Z1023" t="s">
        <v>56</v>
      </c>
    </row>
    <row r="1024" spans="1:26" x14ac:dyDescent="0.25">
      <c r="A1024">
        <v>5</v>
      </c>
      <c r="B1024" t="s">
        <v>43</v>
      </c>
      <c r="C1024">
        <v>6</v>
      </c>
      <c r="D1024" t="s">
        <v>26</v>
      </c>
      <c r="E1024" t="s">
        <v>2032</v>
      </c>
      <c r="F1024" t="s">
        <v>13</v>
      </c>
      <c r="G1024" t="s">
        <v>5321</v>
      </c>
      <c r="H1024" s="1">
        <v>0</v>
      </c>
      <c r="I1024" s="2">
        <v>42700</v>
      </c>
      <c r="J1024" s="8">
        <f t="shared" si="15"/>
        <v>2016</v>
      </c>
      <c r="K1024" t="s">
        <v>6543</v>
      </c>
      <c r="L1024" t="s">
        <v>30</v>
      </c>
      <c r="M1024">
        <v>93727</v>
      </c>
      <c r="N1024">
        <v>1768</v>
      </c>
      <c r="O1024" t="s">
        <v>3358</v>
      </c>
      <c r="P1024">
        <v>7</v>
      </c>
      <c r="Q1024">
        <v>3</v>
      </c>
      <c r="R1024" t="s">
        <v>32</v>
      </c>
      <c r="T1024">
        <v>7.02</v>
      </c>
      <c r="U1024">
        <v>15</v>
      </c>
      <c r="V1024" t="s">
        <v>33</v>
      </c>
      <c r="W1024" s="2">
        <v>42705</v>
      </c>
      <c r="X1024" t="s">
        <v>39</v>
      </c>
      <c r="Y1024" t="s">
        <v>34</v>
      </c>
      <c r="Z1024" t="s">
        <v>64</v>
      </c>
    </row>
    <row r="1025" spans="1:26" x14ac:dyDescent="0.25">
      <c r="A1025">
        <v>5</v>
      </c>
      <c r="B1025" t="s">
        <v>43</v>
      </c>
      <c r="C1025">
        <v>6</v>
      </c>
      <c r="D1025" t="s">
        <v>26</v>
      </c>
      <c r="E1025" t="s">
        <v>2032</v>
      </c>
      <c r="F1025" t="s">
        <v>13</v>
      </c>
      <c r="G1025" t="s">
        <v>5321</v>
      </c>
      <c r="H1025" s="1">
        <v>0.2</v>
      </c>
      <c r="I1025" s="2">
        <v>42700</v>
      </c>
      <c r="J1025" s="8">
        <f t="shared" si="15"/>
        <v>2016</v>
      </c>
      <c r="K1025" t="s">
        <v>6543</v>
      </c>
      <c r="L1025" t="s">
        <v>30</v>
      </c>
      <c r="M1025">
        <v>93727</v>
      </c>
      <c r="N1025">
        <v>1489</v>
      </c>
      <c r="O1025" t="s">
        <v>3316</v>
      </c>
      <c r="P1025">
        <v>3</v>
      </c>
      <c r="Q1025">
        <v>1</v>
      </c>
      <c r="R1025" t="s">
        <v>32</v>
      </c>
      <c r="T1025">
        <v>2.56</v>
      </c>
      <c r="U1025">
        <v>7</v>
      </c>
      <c r="V1025" t="s">
        <v>33</v>
      </c>
      <c r="W1025" s="2">
        <v>42705</v>
      </c>
      <c r="X1025" t="s">
        <v>39</v>
      </c>
      <c r="Y1025" t="s">
        <v>34</v>
      </c>
      <c r="Z1025" t="s">
        <v>54</v>
      </c>
    </row>
    <row r="1026" spans="1:26" x14ac:dyDescent="0.25">
      <c r="A1026">
        <v>5</v>
      </c>
      <c r="B1026" t="s">
        <v>43</v>
      </c>
      <c r="C1026">
        <v>6</v>
      </c>
      <c r="D1026" t="s">
        <v>26</v>
      </c>
      <c r="E1026" t="s">
        <v>2032</v>
      </c>
      <c r="F1026" t="s">
        <v>13</v>
      </c>
      <c r="G1026" t="s">
        <v>5321</v>
      </c>
      <c r="H1026" s="1">
        <v>0.2</v>
      </c>
      <c r="I1026" s="2">
        <v>42700</v>
      </c>
      <c r="J1026" s="8">
        <f t="shared" ref="J1026:J1089" si="16">YEAR(I1026)</f>
        <v>2016</v>
      </c>
      <c r="K1026" t="s">
        <v>6543</v>
      </c>
      <c r="L1026" t="s">
        <v>30</v>
      </c>
      <c r="M1026">
        <v>93727</v>
      </c>
      <c r="N1026">
        <v>1639</v>
      </c>
      <c r="O1026" t="s">
        <v>3140</v>
      </c>
      <c r="P1026">
        <v>2</v>
      </c>
      <c r="Q1026">
        <v>3</v>
      </c>
      <c r="R1026" t="s">
        <v>32</v>
      </c>
      <c r="T1026">
        <v>1.51</v>
      </c>
      <c r="U1026">
        <v>4</v>
      </c>
      <c r="V1026" t="s">
        <v>33</v>
      </c>
      <c r="W1026" s="2">
        <v>42705</v>
      </c>
      <c r="X1026" t="s">
        <v>39</v>
      </c>
      <c r="Y1026" t="s">
        <v>34</v>
      </c>
      <c r="Z1026" t="s">
        <v>54</v>
      </c>
    </row>
    <row r="1027" spans="1:26" x14ac:dyDescent="0.25">
      <c r="A1027">
        <v>3</v>
      </c>
      <c r="B1027" t="s">
        <v>25</v>
      </c>
      <c r="C1027">
        <v>1</v>
      </c>
      <c r="D1027" t="s">
        <v>26</v>
      </c>
      <c r="E1027" t="s">
        <v>171</v>
      </c>
      <c r="F1027" t="s">
        <v>13</v>
      </c>
      <c r="G1027" t="s">
        <v>5387</v>
      </c>
      <c r="H1027" s="1">
        <v>0.2</v>
      </c>
      <c r="I1027" s="2">
        <v>42629</v>
      </c>
      <c r="J1027" s="8">
        <f t="shared" si="16"/>
        <v>2016</v>
      </c>
      <c r="K1027" t="s">
        <v>5887</v>
      </c>
      <c r="L1027" t="s">
        <v>102</v>
      </c>
      <c r="M1027">
        <v>10024</v>
      </c>
      <c r="N1027">
        <v>269</v>
      </c>
      <c r="O1027" t="s">
        <v>8244</v>
      </c>
      <c r="P1027">
        <v>13</v>
      </c>
      <c r="Q1027">
        <v>1</v>
      </c>
      <c r="R1027" t="s">
        <v>104</v>
      </c>
      <c r="T1027">
        <v>12.58</v>
      </c>
      <c r="U1027">
        <v>34</v>
      </c>
      <c r="V1027" t="s">
        <v>33</v>
      </c>
      <c r="W1027" s="2">
        <v>42632</v>
      </c>
      <c r="X1027" t="s">
        <v>130</v>
      </c>
      <c r="Y1027" t="s">
        <v>175</v>
      </c>
      <c r="Z1027" t="s">
        <v>54</v>
      </c>
    </row>
    <row r="1028" spans="1:26" x14ac:dyDescent="0.25">
      <c r="A1028">
        <v>2</v>
      </c>
      <c r="B1028" t="s">
        <v>43</v>
      </c>
      <c r="C1028">
        <v>3</v>
      </c>
      <c r="D1028" t="s">
        <v>26</v>
      </c>
      <c r="E1028" t="s">
        <v>253</v>
      </c>
      <c r="F1028" t="s">
        <v>13</v>
      </c>
      <c r="G1028" t="s">
        <v>232</v>
      </c>
      <c r="H1028" s="1">
        <v>0</v>
      </c>
      <c r="I1028" s="2">
        <v>42692</v>
      </c>
      <c r="J1028" s="8">
        <f t="shared" si="16"/>
        <v>2016</v>
      </c>
      <c r="K1028" t="s">
        <v>6019</v>
      </c>
      <c r="L1028" t="s">
        <v>73</v>
      </c>
      <c r="M1028">
        <v>55407</v>
      </c>
      <c r="N1028">
        <v>642</v>
      </c>
      <c r="O1028" t="s">
        <v>3009</v>
      </c>
      <c r="P1028">
        <v>17</v>
      </c>
      <c r="Q1028">
        <v>5</v>
      </c>
      <c r="R1028" t="s">
        <v>75</v>
      </c>
      <c r="T1028">
        <v>16.79</v>
      </c>
      <c r="U1028">
        <v>67</v>
      </c>
      <c r="V1028" t="s">
        <v>33</v>
      </c>
      <c r="W1028" s="2">
        <v>42694</v>
      </c>
      <c r="X1028" t="s">
        <v>20</v>
      </c>
      <c r="Y1028" t="s">
        <v>151</v>
      </c>
      <c r="Z1028" t="s">
        <v>42</v>
      </c>
    </row>
    <row r="1029" spans="1:26" x14ac:dyDescent="0.25">
      <c r="A1029">
        <v>3</v>
      </c>
      <c r="B1029" t="s">
        <v>25</v>
      </c>
      <c r="C1029">
        <v>1</v>
      </c>
      <c r="D1029" t="s">
        <v>26</v>
      </c>
      <c r="E1029" t="s">
        <v>2915</v>
      </c>
      <c r="F1029" t="s">
        <v>13</v>
      </c>
      <c r="G1029" t="s">
        <v>1626</v>
      </c>
      <c r="H1029" s="1">
        <v>0</v>
      </c>
      <c r="I1029" s="2">
        <v>42542</v>
      </c>
      <c r="J1029" s="8">
        <f t="shared" si="16"/>
        <v>2016</v>
      </c>
      <c r="K1029" t="s">
        <v>2916</v>
      </c>
      <c r="L1029" t="s">
        <v>102</v>
      </c>
      <c r="M1029">
        <v>6450</v>
      </c>
      <c r="N1029">
        <v>1158</v>
      </c>
      <c r="O1029" t="s">
        <v>91</v>
      </c>
      <c r="P1029">
        <v>6</v>
      </c>
      <c r="Q1029">
        <v>5</v>
      </c>
      <c r="R1029" t="s">
        <v>104</v>
      </c>
      <c r="T1029">
        <v>6.21</v>
      </c>
      <c r="U1029">
        <v>21</v>
      </c>
      <c r="V1029" t="s">
        <v>19</v>
      </c>
      <c r="W1029" s="2">
        <v>42545</v>
      </c>
      <c r="X1029" t="s">
        <v>130</v>
      </c>
      <c r="Y1029" t="s">
        <v>461</v>
      </c>
      <c r="Z1029" t="s">
        <v>49</v>
      </c>
    </row>
    <row r="1030" spans="1:26" x14ac:dyDescent="0.25">
      <c r="A1030">
        <v>4</v>
      </c>
      <c r="B1030" t="s">
        <v>25</v>
      </c>
      <c r="C1030">
        <v>3</v>
      </c>
      <c r="D1030" t="s">
        <v>26</v>
      </c>
      <c r="E1030" t="s">
        <v>2130</v>
      </c>
      <c r="F1030" t="s">
        <v>13</v>
      </c>
      <c r="G1030" t="s">
        <v>900</v>
      </c>
      <c r="H1030" s="1">
        <v>0</v>
      </c>
      <c r="I1030" s="2">
        <v>42524</v>
      </c>
      <c r="J1030" s="8">
        <f t="shared" si="16"/>
        <v>2016</v>
      </c>
      <c r="K1030" t="s">
        <v>7312</v>
      </c>
      <c r="L1030" t="s">
        <v>73</v>
      </c>
      <c r="M1030">
        <v>48640</v>
      </c>
      <c r="N1030">
        <v>1438</v>
      </c>
      <c r="O1030" t="s">
        <v>3448</v>
      </c>
      <c r="P1030">
        <v>7</v>
      </c>
      <c r="Q1030">
        <v>2</v>
      </c>
      <c r="R1030" t="s">
        <v>75</v>
      </c>
      <c r="T1030">
        <v>7.49</v>
      </c>
      <c r="U1030">
        <v>15</v>
      </c>
      <c r="V1030" t="s">
        <v>76</v>
      </c>
      <c r="W1030" s="2">
        <v>42528</v>
      </c>
      <c r="X1030" t="s">
        <v>20</v>
      </c>
      <c r="Y1030" t="s">
        <v>156</v>
      </c>
      <c r="Z1030" t="s">
        <v>119</v>
      </c>
    </row>
    <row r="1031" spans="1:26" x14ac:dyDescent="0.25">
      <c r="A1031">
        <v>4</v>
      </c>
      <c r="B1031" t="s">
        <v>43</v>
      </c>
      <c r="C1031">
        <v>6</v>
      </c>
      <c r="D1031" t="s">
        <v>26</v>
      </c>
      <c r="E1031" t="s">
        <v>6354</v>
      </c>
      <c r="F1031" t="s">
        <v>13</v>
      </c>
      <c r="G1031" t="s">
        <v>5219</v>
      </c>
      <c r="H1031" s="1">
        <v>0</v>
      </c>
      <c r="I1031" s="2">
        <v>42732</v>
      </c>
      <c r="J1031" s="8">
        <f t="shared" si="16"/>
        <v>2016</v>
      </c>
      <c r="K1031" t="s">
        <v>6355</v>
      </c>
      <c r="L1031" t="s">
        <v>102</v>
      </c>
      <c r="M1031">
        <v>1915</v>
      </c>
      <c r="N1031">
        <v>1698</v>
      </c>
      <c r="O1031" t="s">
        <v>3474</v>
      </c>
      <c r="P1031">
        <v>67</v>
      </c>
      <c r="Q1031">
        <v>4</v>
      </c>
      <c r="R1031" t="s">
        <v>104</v>
      </c>
      <c r="T1031">
        <v>66.63</v>
      </c>
      <c r="U1031">
        <v>142</v>
      </c>
      <c r="V1031" t="s">
        <v>33</v>
      </c>
      <c r="W1031" s="2">
        <v>42736</v>
      </c>
      <c r="X1031" t="s">
        <v>39</v>
      </c>
      <c r="Y1031" t="s">
        <v>744</v>
      </c>
      <c r="Z1031" t="s">
        <v>64</v>
      </c>
    </row>
    <row r="1032" spans="1:26" x14ac:dyDescent="0.25">
      <c r="A1032">
        <v>4</v>
      </c>
      <c r="B1032" t="s">
        <v>43</v>
      </c>
      <c r="C1032">
        <v>6</v>
      </c>
      <c r="D1032" t="s">
        <v>26</v>
      </c>
      <c r="E1032" t="s">
        <v>6354</v>
      </c>
      <c r="F1032" t="s">
        <v>13</v>
      </c>
      <c r="G1032" t="s">
        <v>5219</v>
      </c>
      <c r="H1032" s="1">
        <v>0</v>
      </c>
      <c r="I1032" s="2">
        <v>42732</v>
      </c>
      <c r="J1032" s="8">
        <f t="shared" si="16"/>
        <v>2016</v>
      </c>
      <c r="K1032" t="s">
        <v>6355</v>
      </c>
      <c r="L1032" t="s">
        <v>102</v>
      </c>
      <c r="M1032">
        <v>1915</v>
      </c>
      <c r="N1032">
        <v>660</v>
      </c>
      <c r="O1032" t="s">
        <v>984</v>
      </c>
      <c r="P1032">
        <v>85</v>
      </c>
      <c r="Q1032">
        <v>5</v>
      </c>
      <c r="R1032" t="s">
        <v>104</v>
      </c>
      <c r="T1032">
        <v>84.51</v>
      </c>
      <c r="U1032">
        <v>704</v>
      </c>
      <c r="V1032" t="s">
        <v>33</v>
      </c>
      <c r="W1032" s="2">
        <v>42736</v>
      </c>
      <c r="X1032" t="s">
        <v>39</v>
      </c>
      <c r="Y1032" t="s">
        <v>744</v>
      </c>
      <c r="Z1032" t="s">
        <v>42</v>
      </c>
    </row>
    <row r="1033" spans="1:26" x14ac:dyDescent="0.25">
      <c r="A1033">
        <v>4</v>
      </c>
      <c r="B1033" t="s">
        <v>43</v>
      </c>
      <c r="C1033">
        <v>6</v>
      </c>
      <c r="D1033" t="s">
        <v>26</v>
      </c>
      <c r="E1033" t="s">
        <v>6354</v>
      </c>
      <c r="F1033" t="s">
        <v>13</v>
      </c>
      <c r="G1033" t="s">
        <v>5219</v>
      </c>
      <c r="H1033" s="1">
        <v>0</v>
      </c>
      <c r="I1033" s="2">
        <v>42732</v>
      </c>
      <c r="J1033" s="8">
        <f t="shared" si="16"/>
        <v>2016</v>
      </c>
      <c r="K1033" t="s">
        <v>6355</v>
      </c>
      <c r="L1033" t="s">
        <v>102</v>
      </c>
      <c r="M1033">
        <v>1915</v>
      </c>
      <c r="N1033">
        <v>864</v>
      </c>
      <c r="O1033" t="s">
        <v>3988</v>
      </c>
      <c r="P1033">
        <v>504</v>
      </c>
      <c r="Q1033">
        <v>6</v>
      </c>
      <c r="R1033" t="s">
        <v>104</v>
      </c>
      <c r="T1033">
        <v>503.78</v>
      </c>
      <c r="U1033">
        <v>1737</v>
      </c>
      <c r="V1033" t="s">
        <v>33</v>
      </c>
      <c r="W1033" s="2">
        <v>42736</v>
      </c>
      <c r="X1033" t="s">
        <v>39</v>
      </c>
      <c r="Y1033" t="s">
        <v>744</v>
      </c>
      <c r="Z1033" t="s">
        <v>56</v>
      </c>
    </row>
    <row r="1034" spans="1:26" x14ac:dyDescent="0.25">
      <c r="A1034">
        <v>5</v>
      </c>
      <c r="B1034" t="s">
        <v>43</v>
      </c>
      <c r="C1034">
        <v>6</v>
      </c>
      <c r="D1034" t="s">
        <v>26</v>
      </c>
      <c r="E1034" t="s">
        <v>281</v>
      </c>
      <c r="F1034" t="s">
        <v>13</v>
      </c>
      <c r="G1034" t="s">
        <v>7048</v>
      </c>
      <c r="H1034" s="1">
        <v>0.2</v>
      </c>
      <c r="I1034" s="2">
        <v>42638</v>
      </c>
      <c r="J1034" s="8">
        <f t="shared" si="16"/>
        <v>2016</v>
      </c>
      <c r="K1034" t="s">
        <v>7687</v>
      </c>
      <c r="L1034" t="s">
        <v>30</v>
      </c>
      <c r="M1034">
        <v>80013</v>
      </c>
      <c r="N1034">
        <v>523</v>
      </c>
      <c r="O1034" t="s">
        <v>3026</v>
      </c>
      <c r="P1034">
        <v>2</v>
      </c>
      <c r="Q1034">
        <v>2</v>
      </c>
      <c r="R1034" t="s">
        <v>32</v>
      </c>
      <c r="T1034">
        <v>2.37</v>
      </c>
      <c r="U1034">
        <v>15</v>
      </c>
      <c r="V1034" t="s">
        <v>76</v>
      </c>
      <c r="W1034" s="2">
        <v>42643</v>
      </c>
      <c r="X1034" t="s">
        <v>39</v>
      </c>
      <c r="Y1034" t="s">
        <v>285</v>
      </c>
      <c r="Z1034" t="s">
        <v>49</v>
      </c>
    </row>
    <row r="1035" spans="1:26" x14ac:dyDescent="0.25">
      <c r="A1035">
        <v>5</v>
      </c>
      <c r="B1035" t="s">
        <v>43</v>
      </c>
      <c r="C1035">
        <v>6</v>
      </c>
      <c r="D1035" t="s">
        <v>11</v>
      </c>
      <c r="E1035" t="s">
        <v>59</v>
      </c>
      <c r="F1035" t="s">
        <v>13</v>
      </c>
      <c r="G1035" t="s">
        <v>1515</v>
      </c>
      <c r="H1035" s="1">
        <v>0</v>
      </c>
      <c r="I1035" s="2">
        <v>42716</v>
      </c>
      <c r="J1035" s="8">
        <f t="shared" si="16"/>
        <v>2016</v>
      </c>
      <c r="K1035" t="s">
        <v>2575</v>
      </c>
      <c r="L1035" t="s">
        <v>30</v>
      </c>
      <c r="M1035">
        <v>94521</v>
      </c>
      <c r="N1035">
        <v>554</v>
      </c>
      <c r="O1035" t="s">
        <v>1541</v>
      </c>
      <c r="P1035">
        <v>4</v>
      </c>
      <c r="Q1035">
        <v>1</v>
      </c>
      <c r="R1035" t="s">
        <v>32</v>
      </c>
      <c r="T1035">
        <v>4.33</v>
      </c>
      <c r="U1035">
        <v>43</v>
      </c>
      <c r="V1035" t="s">
        <v>19</v>
      </c>
      <c r="W1035" s="2">
        <v>42721</v>
      </c>
      <c r="X1035" t="s">
        <v>39</v>
      </c>
      <c r="Y1035" t="s">
        <v>34</v>
      </c>
      <c r="Z1035" t="s">
        <v>47</v>
      </c>
    </row>
    <row r="1036" spans="1:26" x14ac:dyDescent="0.25">
      <c r="A1036">
        <v>0</v>
      </c>
      <c r="B1036" t="s">
        <v>10</v>
      </c>
      <c r="C1036">
        <v>0</v>
      </c>
      <c r="D1036" t="s">
        <v>26</v>
      </c>
      <c r="E1036" t="s">
        <v>457</v>
      </c>
      <c r="F1036" t="s">
        <v>13</v>
      </c>
      <c r="G1036" t="s">
        <v>5508</v>
      </c>
      <c r="H1036" s="1">
        <v>0.2</v>
      </c>
      <c r="I1036" s="2">
        <v>42643</v>
      </c>
      <c r="J1036" s="8">
        <f t="shared" si="16"/>
        <v>2016</v>
      </c>
      <c r="K1036" t="s">
        <v>5995</v>
      </c>
      <c r="L1036" t="s">
        <v>102</v>
      </c>
      <c r="M1036">
        <v>45014</v>
      </c>
      <c r="N1036">
        <v>609</v>
      </c>
      <c r="O1036" t="s">
        <v>501</v>
      </c>
      <c r="P1036">
        <v>60</v>
      </c>
      <c r="Q1036">
        <v>6</v>
      </c>
      <c r="R1036" t="s">
        <v>104</v>
      </c>
      <c r="T1036">
        <v>59.66</v>
      </c>
      <c r="U1036">
        <v>795</v>
      </c>
      <c r="V1036" t="s">
        <v>33</v>
      </c>
      <c r="W1036" s="2">
        <v>42643</v>
      </c>
      <c r="X1036" t="s">
        <v>773</v>
      </c>
      <c r="Y1036" t="s">
        <v>309</v>
      </c>
      <c r="Z1036" t="s">
        <v>56</v>
      </c>
    </row>
    <row r="1037" spans="1:26" x14ac:dyDescent="0.25">
      <c r="A1037">
        <v>2</v>
      </c>
      <c r="B1037" t="s">
        <v>25</v>
      </c>
      <c r="C1037">
        <v>1</v>
      </c>
      <c r="D1037" t="s">
        <v>11</v>
      </c>
      <c r="E1037" t="s">
        <v>572</v>
      </c>
      <c r="F1037" t="s">
        <v>13</v>
      </c>
      <c r="G1037" t="s">
        <v>1164</v>
      </c>
      <c r="H1037" s="1">
        <v>0</v>
      </c>
      <c r="I1037" s="2">
        <v>42571</v>
      </c>
      <c r="J1037" s="8">
        <f t="shared" si="16"/>
        <v>2016</v>
      </c>
      <c r="K1037" t="s">
        <v>7800</v>
      </c>
      <c r="L1037" t="s">
        <v>30</v>
      </c>
      <c r="M1037">
        <v>92105</v>
      </c>
      <c r="N1037">
        <v>1186</v>
      </c>
      <c r="O1037" t="s">
        <v>1417</v>
      </c>
      <c r="P1037">
        <v>15</v>
      </c>
      <c r="Q1037">
        <v>3</v>
      </c>
      <c r="R1037" t="s">
        <v>32</v>
      </c>
      <c r="S1037" t="s">
        <v>92</v>
      </c>
      <c r="T1037">
        <v>15.49</v>
      </c>
      <c r="U1037">
        <v>43</v>
      </c>
      <c r="V1037" t="s">
        <v>19</v>
      </c>
      <c r="W1037" s="2">
        <v>42573</v>
      </c>
      <c r="X1037" t="s">
        <v>130</v>
      </c>
      <c r="Y1037" t="s">
        <v>34</v>
      </c>
      <c r="Z1037" t="s">
        <v>47</v>
      </c>
    </row>
    <row r="1038" spans="1:26" x14ac:dyDescent="0.25">
      <c r="A1038">
        <v>2</v>
      </c>
      <c r="B1038" t="s">
        <v>25</v>
      </c>
      <c r="C1038">
        <v>1</v>
      </c>
      <c r="D1038" t="s">
        <v>26</v>
      </c>
      <c r="E1038" t="s">
        <v>572</v>
      </c>
      <c r="F1038" t="s">
        <v>13</v>
      </c>
      <c r="G1038" t="s">
        <v>1164</v>
      </c>
      <c r="H1038" s="1">
        <v>0</v>
      </c>
      <c r="I1038" s="2">
        <v>42571</v>
      </c>
      <c r="J1038" s="8">
        <f t="shared" si="16"/>
        <v>2016</v>
      </c>
      <c r="K1038" t="s">
        <v>7800</v>
      </c>
      <c r="L1038" t="s">
        <v>30</v>
      </c>
      <c r="M1038">
        <v>92105</v>
      </c>
      <c r="N1038">
        <v>1680</v>
      </c>
      <c r="O1038" t="s">
        <v>3614</v>
      </c>
      <c r="P1038">
        <v>50</v>
      </c>
      <c r="Q1038">
        <v>1</v>
      </c>
      <c r="R1038" t="s">
        <v>32</v>
      </c>
      <c r="S1038" t="s">
        <v>92</v>
      </c>
      <c r="T1038">
        <v>50.33</v>
      </c>
      <c r="U1038">
        <v>105</v>
      </c>
      <c r="V1038" t="s">
        <v>19</v>
      </c>
      <c r="W1038" s="2">
        <v>42573</v>
      </c>
      <c r="X1038" t="s">
        <v>130</v>
      </c>
      <c r="Y1038" t="s">
        <v>34</v>
      </c>
      <c r="Z1038" t="s">
        <v>64</v>
      </c>
    </row>
    <row r="1039" spans="1:26" x14ac:dyDescent="0.25">
      <c r="A1039">
        <v>2</v>
      </c>
      <c r="B1039" t="s">
        <v>25</v>
      </c>
      <c r="C1039">
        <v>1</v>
      </c>
      <c r="D1039" t="s">
        <v>26</v>
      </c>
      <c r="E1039" t="s">
        <v>572</v>
      </c>
      <c r="F1039" t="s">
        <v>13</v>
      </c>
      <c r="G1039" t="s">
        <v>1164</v>
      </c>
      <c r="H1039" s="1">
        <v>0</v>
      </c>
      <c r="I1039" s="2">
        <v>42571</v>
      </c>
      <c r="J1039" s="8">
        <f t="shared" si="16"/>
        <v>2016</v>
      </c>
      <c r="K1039" t="s">
        <v>7800</v>
      </c>
      <c r="L1039" t="s">
        <v>30</v>
      </c>
      <c r="M1039">
        <v>92105</v>
      </c>
      <c r="N1039">
        <v>1688</v>
      </c>
      <c r="O1039" t="s">
        <v>916</v>
      </c>
      <c r="P1039">
        <v>10</v>
      </c>
      <c r="Q1039">
        <v>4</v>
      </c>
      <c r="R1039" t="s">
        <v>32</v>
      </c>
      <c r="S1039" t="s">
        <v>92</v>
      </c>
      <c r="T1039">
        <v>9.76</v>
      </c>
      <c r="U1039">
        <v>20</v>
      </c>
      <c r="V1039" t="s">
        <v>19</v>
      </c>
      <c r="W1039" s="2">
        <v>42573</v>
      </c>
      <c r="X1039" t="s">
        <v>130</v>
      </c>
      <c r="Y1039" t="s">
        <v>34</v>
      </c>
      <c r="Z1039" t="s">
        <v>64</v>
      </c>
    </row>
    <row r="1040" spans="1:26" x14ac:dyDescent="0.25">
      <c r="A1040">
        <v>2</v>
      </c>
      <c r="B1040" t="s">
        <v>25</v>
      </c>
      <c r="C1040">
        <v>1</v>
      </c>
      <c r="D1040" t="s">
        <v>26</v>
      </c>
      <c r="E1040" t="s">
        <v>572</v>
      </c>
      <c r="F1040" t="s">
        <v>13</v>
      </c>
      <c r="G1040" t="s">
        <v>1164</v>
      </c>
      <c r="H1040" s="1">
        <v>0.2</v>
      </c>
      <c r="I1040" s="2">
        <v>42571</v>
      </c>
      <c r="J1040" s="8">
        <f t="shared" si="16"/>
        <v>2016</v>
      </c>
      <c r="K1040" t="s">
        <v>7800</v>
      </c>
      <c r="L1040" t="s">
        <v>30</v>
      </c>
      <c r="M1040">
        <v>92105</v>
      </c>
      <c r="N1040">
        <v>1636</v>
      </c>
      <c r="O1040" t="s">
        <v>722</v>
      </c>
      <c r="P1040">
        <v>3</v>
      </c>
      <c r="Q1040">
        <v>2</v>
      </c>
      <c r="R1040" t="s">
        <v>32</v>
      </c>
      <c r="S1040" t="s">
        <v>92</v>
      </c>
      <c r="T1040">
        <v>3.16</v>
      </c>
      <c r="U1040">
        <v>9</v>
      </c>
      <c r="V1040" t="s">
        <v>19</v>
      </c>
      <c r="W1040" s="2">
        <v>42573</v>
      </c>
      <c r="X1040" t="s">
        <v>130</v>
      </c>
      <c r="Y1040" t="s">
        <v>34</v>
      </c>
      <c r="Z1040" t="s">
        <v>54</v>
      </c>
    </row>
    <row r="1041" spans="1:26" x14ac:dyDescent="0.25">
      <c r="A1041">
        <v>0</v>
      </c>
      <c r="B1041" t="s">
        <v>10</v>
      </c>
      <c r="C1041">
        <v>0</v>
      </c>
      <c r="D1041" t="s">
        <v>50</v>
      </c>
      <c r="E1041" t="s">
        <v>700</v>
      </c>
      <c r="F1041" t="s">
        <v>13</v>
      </c>
      <c r="G1041" t="s">
        <v>1619</v>
      </c>
      <c r="H1041" s="1">
        <v>0</v>
      </c>
      <c r="I1041" s="2">
        <v>42542</v>
      </c>
      <c r="J1041" s="8">
        <f t="shared" si="16"/>
        <v>2016</v>
      </c>
      <c r="K1041" t="s">
        <v>4824</v>
      </c>
      <c r="L1041" t="s">
        <v>102</v>
      </c>
      <c r="M1041">
        <v>11561</v>
      </c>
      <c r="N1041">
        <v>1297</v>
      </c>
      <c r="O1041" t="s">
        <v>4825</v>
      </c>
      <c r="P1041">
        <v>352</v>
      </c>
      <c r="Q1041">
        <v>3</v>
      </c>
      <c r="R1041" t="s">
        <v>104</v>
      </c>
      <c r="T1041">
        <v>352.31</v>
      </c>
      <c r="U1041">
        <v>1215</v>
      </c>
      <c r="V1041" t="s">
        <v>19</v>
      </c>
      <c r="W1041" s="2">
        <v>42542</v>
      </c>
      <c r="X1041" t="s">
        <v>773</v>
      </c>
      <c r="Y1041" t="s">
        <v>175</v>
      </c>
      <c r="Z1041" t="s">
        <v>52</v>
      </c>
    </row>
    <row r="1042" spans="1:26" x14ac:dyDescent="0.25">
      <c r="A1042">
        <v>7</v>
      </c>
      <c r="B1042" t="s">
        <v>25</v>
      </c>
      <c r="C1042">
        <v>6</v>
      </c>
      <c r="D1042" t="s">
        <v>26</v>
      </c>
      <c r="E1042" t="s">
        <v>99</v>
      </c>
      <c r="F1042" t="s">
        <v>13</v>
      </c>
      <c r="G1042" t="s">
        <v>2439</v>
      </c>
      <c r="H1042" s="1">
        <v>0.2</v>
      </c>
      <c r="I1042" s="2">
        <v>42374</v>
      </c>
      <c r="J1042" s="8">
        <f t="shared" si="16"/>
        <v>2016</v>
      </c>
      <c r="K1042" t="s">
        <v>4192</v>
      </c>
      <c r="L1042" t="s">
        <v>102</v>
      </c>
      <c r="M1042">
        <v>19143</v>
      </c>
      <c r="N1042">
        <v>251</v>
      </c>
      <c r="O1042" t="s">
        <v>848</v>
      </c>
      <c r="P1042">
        <v>5</v>
      </c>
      <c r="Q1042">
        <v>3</v>
      </c>
      <c r="R1042" t="s">
        <v>104</v>
      </c>
      <c r="T1042">
        <v>4.88</v>
      </c>
      <c r="U1042">
        <v>20</v>
      </c>
      <c r="V1042" t="s">
        <v>19</v>
      </c>
      <c r="W1042" s="2">
        <v>42381</v>
      </c>
      <c r="X1042" t="s">
        <v>39</v>
      </c>
      <c r="Y1042" t="s">
        <v>105</v>
      </c>
      <c r="Z1042" t="s">
        <v>49</v>
      </c>
    </row>
    <row r="1043" spans="1:26" x14ac:dyDescent="0.25">
      <c r="A1043">
        <v>5</v>
      </c>
      <c r="B1043" t="s">
        <v>25</v>
      </c>
      <c r="C1043">
        <v>3</v>
      </c>
      <c r="D1043" t="s">
        <v>26</v>
      </c>
      <c r="E1043" t="s">
        <v>88</v>
      </c>
      <c r="F1043" t="s">
        <v>13</v>
      </c>
      <c r="G1043" t="s">
        <v>5300</v>
      </c>
      <c r="H1043" s="1">
        <v>0</v>
      </c>
      <c r="I1043" s="2">
        <v>42455</v>
      </c>
      <c r="J1043" s="8">
        <f t="shared" si="16"/>
        <v>2016</v>
      </c>
      <c r="K1043" t="s">
        <v>6136</v>
      </c>
      <c r="L1043" t="s">
        <v>30</v>
      </c>
      <c r="M1043">
        <v>94122</v>
      </c>
      <c r="N1043">
        <v>1121</v>
      </c>
      <c r="O1043" t="s">
        <v>6137</v>
      </c>
      <c r="P1043">
        <v>1</v>
      </c>
      <c r="Q1043">
        <v>2</v>
      </c>
      <c r="R1043" t="s">
        <v>32</v>
      </c>
      <c r="T1043">
        <v>0.84</v>
      </c>
      <c r="U1043">
        <v>3</v>
      </c>
      <c r="V1043" t="s">
        <v>33</v>
      </c>
      <c r="W1043" s="2">
        <v>42460</v>
      </c>
      <c r="X1043" t="s">
        <v>20</v>
      </c>
      <c r="Y1043" t="s">
        <v>34</v>
      </c>
      <c r="Z1043" t="s">
        <v>49</v>
      </c>
    </row>
    <row r="1044" spans="1:26" x14ac:dyDescent="0.25">
      <c r="A1044">
        <v>5</v>
      </c>
      <c r="B1044" t="s">
        <v>25</v>
      </c>
      <c r="C1044">
        <v>3</v>
      </c>
      <c r="D1044" t="s">
        <v>26</v>
      </c>
      <c r="E1044" t="s">
        <v>88</v>
      </c>
      <c r="F1044" t="s">
        <v>13</v>
      </c>
      <c r="G1044" t="s">
        <v>5300</v>
      </c>
      <c r="H1044" s="1">
        <v>0.2</v>
      </c>
      <c r="I1044" s="2">
        <v>42455</v>
      </c>
      <c r="J1044" s="8">
        <f t="shared" si="16"/>
        <v>2016</v>
      </c>
      <c r="K1044" t="s">
        <v>6136</v>
      </c>
      <c r="L1044" t="s">
        <v>30</v>
      </c>
      <c r="M1044">
        <v>94122</v>
      </c>
      <c r="N1044">
        <v>1647</v>
      </c>
      <c r="O1044" t="s">
        <v>152</v>
      </c>
      <c r="P1044">
        <v>9</v>
      </c>
      <c r="Q1044">
        <v>4</v>
      </c>
      <c r="R1044" t="s">
        <v>32</v>
      </c>
      <c r="T1044">
        <v>9.43</v>
      </c>
      <c r="U1044">
        <v>28</v>
      </c>
      <c r="V1044" t="s">
        <v>33</v>
      </c>
      <c r="W1044" s="2">
        <v>42460</v>
      </c>
      <c r="X1044" t="s">
        <v>20</v>
      </c>
      <c r="Y1044" t="s">
        <v>34</v>
      </c>
      <c r="Z1044" t="s">
        <v>54</v>
      </c>
    </row>
    <row r="1045" spans="1:26" x14ac:dyDescent="0.25">
      <c r="A1045">
        <v>5</v>
      </c>
      <c r="B1045" t="s">
        <v>25</v>
      </c>
      <c r="C1045">
        <v>3</v>
      </c>
      <c r="D1045" t="s">
        <v>50</v>
      </c>
      <c r="E1045" t="s">
        <v>88</v>
      </c>
      <c r="F1045" t="s">
        <v>13</v>
      </c>
      <c r="G1045" t="s">
        <v>5300</v>
      </c>
      <c r="H1045" s="1">
        <v>0.2</v>
      </c>
      <c r="I1045" s="2">
        <v>42455</v>
      </c>
      <c r="J1045" s="8">
        <f t="shared" si="16"/>
        <v>2016</v>
      </c>
      <c r="K1045" t="s">
        <v>6136</v>
      </c>
      <c r="L1045" t="s">
        <v>30</v>
      </c>
      <c r="M1045">
        <v>94122</v>
      </c>
      <c r="N1045">
        <v>783</v>
      </c>
      <c r="O1045" t="s">
        <v>4726</v>
      </c>
      <c r="P1045">
        <v>3</v>
      </c>
      <c r="Q1045">
        <v>2</v>
      </c>
      <c r="R1045" t="s">
        <v>32</v>
      </c>
      <c r="T1045">
        <v>2.88</v>
      </c>
      <c r="U1045">
        <v>29</v>
      </c>
      <c r="V1045" t="s">
        <v>33</v>
      </c>
      <c r="W1045" s="2">
        <v>42460</v>
      </c>
      <c r="X1045" t="s">
        <v>20</v>
      </c>
      <c r="Y1045" t="s">
        <v>34</v>
      </c>
      <c r="Z1045" t="s">
        <v>52</v>
      </c>
    </row>
    <row r="1046" spans="1:26" x14ac:dyDescent="0.25">
      <c r="A1046">
        <v>5</v>
      </c>
      <c r="B1046" t="s">
        <v>43</v>
      </c>
      <c r="C1046">
        <v>6</v>
      </c>
      <c r="D1046" t="s">
        <v>26</v>
      </c>
      <c r="E1046" t="s">
        <v>2032</v>
      </c>
      <c r="F1046" t="s">
        <v>13</v>
      </c>
      <c r="G1046" t="s">
        <v>2632</v>
      </c>
      <c r="H1046" s="1">
        <v>0</v>
      </c>
      <c r="I1046" s="2">
        <v>42591</v>
      </c>
      <c r="J1046" s="8">
        <f t="shared" si="16"/>
        <v>2016</v>
      </c>
      <c r="K1046" t="s">
        <v>4443</v>
      </c>
      <c r="L1046" t="s">
        <v>30</v>
      </c>
      <c r="M1046">
        <v>93727</v>
      </c>
      <c r="N1046">
        <v>780</v>
      </c>
      <c r="O1046" t="s">
        <v>1052</v>
      </c>
      <c r="P1046">
        <v>3</v>
      </c>
      <c r="Q1046">
        <v>1</v>
      </c>
      <c r="R1046" t="s">
        <v>32</v>
      </c>
      <c r="T1046">
        <v>2.69</v>
      </c>
      <c r="U1046">
        <v>6</v>
      </c>
      <c r="V1046" t="s">
        <v>19</v>
      </c>
      <c r="W1046" s="2">
        <v>42596</v>
      </c>
      <c r="X1046" t="s">
        <v>39</v>
      </c>
      <c r="Y1046" t="s">
        <v>34</v>
      </c>
      <c r="Z1046" t="s">
        <v>64</v>
      </c>
    </row>
    <row r="1047" spans="1:26" x14ac:dyDescent="0.25">
      <c r="A1047">
        <v>3</v>
      </c>
      <c r="B1047" t="s">
        <v>25</v>
      </c>
      <c r="C1047">
        <v>1</v>
      </c>
      <c r="D1047" t="s">
        <v>50</v>
      </c>
      <c r="E1047" t="s">
        <v>876</v>
      </c>
      <c r="F1047" t="s">
        <v>13</v>
      </c>
      <c r="G1047" t="s">
        <v>212</v>
      </c>
      <c r="H1047" s="1">
        <v>0.2</v>
      </c>
      <c r="I1047" s="2">
        <v>42543</v>
      </c>
      <c r="J1047" s="8">
        <f t="shared" si="16"/>
        <v>2016</v>
      </c>
      <c r="K1047" t="s">
        <v>877</v>
      </c>
      <c r="L1047" t="s">
        <v>30</v>
      </c>
      <c r="M1047">
        <v>80027</v>
      </c>
      <c r="N1047">
        <v>960</v>
      </c>
      <c r="O1047" t="s">
        <v>878</v>
      </c>
      <c r="P1047">
        <v>57</v>
      </c>
      <c r="Q1047">
        <v>6</v>
      </c>
      <c r="R1047" t="s">
        <v>32</v>
      </c>
      <c r="T1047">
        <v>56.57</v>
      </c>
      <c r="U1047">
        <v>197</v>
      </c>
      <c r="V1047" t="s">
        <v>19</v>
      </c>
      <c r="W1047" s="2">
        <v>42546</v>
      </c>
      <c r="X1047" t="s">
        <v>130</v>
      </c>
      <c r="Y1047" t="s">
        <v>285</v>
      </c>
      <c r="Z1047" t="s">
        <v>113</v>
      </c>
    </row>
    <row r="1048" spans="1:26" x14ac:dyDescent="0.25">
      <c r="A1048">
        <v>5</v>
      </c>
      <c r="B1048" t="s">
        <v>43</v>
      </c>
      <c r="C1048">
        <v>6</v>
      </c>
      <c r="D1048" t="s">
        <v>26</v>
      </c>
      <c r="E1048" t="s">
        <v>870</v>
      </c>
      <c r="F1048" t="s">
        <v>13</v>
      </c>
      <c r="G1048" t="s">
        <v>1155</v>
      </c>
      <c r="H1048" s="1">
        <v>0</v>
      </c>
      <c r="I1048" s="2">
        <v>42727</v>
      </c>
      <c r="J1048" s="8">
        <f t="shared" si="16"/>
        <v>2016</v>
      </c>
      <c r="K1048" t="s">
        <v>3819</v>
      </c>
      <c r="L1048" t="s">
        <v>73</v>
      </c>
      <c r="M1048">
        <v>47374</v>
      </c>
      <c r="N1048">
        <v>298</v>
      </c>
      <c r="O1048" t="s">
        <v>1271</v>
      </c>
      <c r="P1048">
        <v>58</v>
      </c>
      <c r="Q1048">
        <v>11</v>
      </c>
      <c r="R1048" t="s">
        <v>75</v>
      </c>
      <c r="T1048">
        <v>58.03</v>
      </c>
      <c r="U1048">
        <v>207</v>
      </c>
      <c r="V1048" t="s">
        <v>19</v>
      </c>
      <c r="W1048" s="2">
        <v>42732</v>
      </c>
      <c r="X1048" t="s">
        <v>39</v>
      </c>
      <c r="Y1048" t="s">
        <v>167</v>
      </c>
      <c r="Z1048" t="s">
        <v>56</v>
      </c>
    </row>
    <row r="1049" spans="1:26" x14ac:dyDescent="0.25">
      <c r="A1049">
        <v>7</v>
      </c>
      <c r="B1049" t="s">
        <v>25</v>
      </c>
      <c r="C1049">
        <v>6</v>
      </c>
      <c r="D1049" t="s">
        <v>26</v>
      </c>
      <c r="E1049" t="s">
        <v>192</v>
      </c>
      <c r="F1049" t="s">
        <v>13</v>
      </c>
      <c r="G1049" t="s">
        <v>1972</v>
      </c>
      <c r="H1049" s="1">
        <v>0.2</v>
      </c>
      <c r="I1049" s="2">
        <v>42726</v>
      </c>
      <c r="J1049" s="8">
        <f t="shared" si="16"/>
        <v>2016</v>
      </c>
      <c r="K1049" t="s">
        <v>3830</v>
      </c>
      <c r="L1049" t="s">
        <v>73</v>
      </c>
      <c r="M1049">
        <v>60623</v>
      </c>
      <c r="N1049">
        <v>543</v>
      </c>
      <c r="O1049" t="s">
        <v>1258</v>
      </c>
      <c r="P1049">
        <v>10</v>
      </c>
      <c r="Q1049">
        <v>1</v>
      </c>
      <c r="R1049" t="s">
        <v>75</v>
      </c>
      <c r="T1049">
        <v>9.91</v>
      </c>
      <c r="U1049">
        <v>132</v>
      </c>
      <c r="V1049" t="s">
        <v>19</v>
      </c>
      <c r="W1049" s="2">
        <v>42733</v>
      </c>
      <c r="X1049" t="s">
        <v>39</v>
      </c>
      <c r="Y1049" t="s">
        <v>139</v>
      </c>
      <c r="Z1049" t="s">
        <v>42</v>
      </c>
    </row>
    <row r="1050" spans="1:26" x14ac:dyDescent="0.25">
      <c r="A1050">
        <v>7</v>
      </c>
      <c r="B1050" t="s">
        <v>25</v>
      </c>
      <c r="C1050">
        <v>6</v>
      </c>
      <c r="D1050" t="s">
        <v>26</v>
      </c>
      <c r="E1050" t="s">
        <v>192</v>
      </c>
      <c r="F1050" t="s">
        <v>13</v>
      </c>
      <c r="G1050" t="s">
        <v>1972</v>
      </c>
      <c r="H1050" s="1">
        <v>0.2</v>
      </c>
      <c r="I1050" s="2">
        <v>42726</v>
      </c>
      <c r="J1050" s="8">
        <f t="shared" si="16"/>
        <v>2016</v>
      </c>
      <c r="K1050" t="s">
        <v>3830</v>
      </c>
      <c r="L1050" t="s">
        <v>73</v>
      </c>
      <c r="M1050">
        <v>60623</v>
      </c>
      <c r="N1050">
        <v>1624</v>
      </c>
      <c r="O1050" t="s">
        <v>2823</v>
      </c>
      <c r="P1050">
        <v>45</v>
      </c>
      <c r="Q1050">
        <v>4</v>
      </c>
      <c r="R1050" t="s">
        <v>75</v>
      </c>
      <c r="T1050">
        <v>44.96</v>
      </c>
      <c r="U1050">
        <v>124</v>
      </c>
      <c r="V1050" t="s">
        <v>19</v>
      </c>
      <c r="W1050" s="2">
        <v>42733</v>
      </c>
      <c r="X1050" t="s">
        <v>39</v>
      </c>
      <c r="Y1050" t="s">
        <v>139</v>
      </c>
      <c r="Z1050" t="s">
        <v>64</v>
      </c>
    </row>
    <row r="1051" spans="1:26" x14ac:dyDescent="0.25">
      <c r="A1051">
        <v>7</v>
      </c>
      <c r="B1051" t="s">
        <v>25</v>
      </c>
      <c r="C1051">
        <v>6</v>
      </c>
      <c r="D1051" t="s">
        <v>26</v>
      </c>
      <c r="E1051" t="s">
        <v>192</v>
      </c>
      <c r="F1051" t="s">
        <v>13</v>
      </c>
      <c r="G1051" t="s">
        <v>1972</v>
      </c>
      <c r="H1051" s="1">
        <v>0.8</v>
      </c>
      <c r="I1051" s="2">
        <v>42726</v>
      </c>
      <c r="J1051" s="8">
        <f t="shared" si="16"/>
        <v>2016</v>
      </c>
      <c r="K1051" t="s">
        <v>3830</v>
      </c>
      <c r="L1051" t="s">
        <v>73</v>
      </c>
      <c r="M1051">
        <v>60623</v>
      </c>
      <c r="N1051">
        <v>1338</v>
      </c>
      <c r="O1051" t="s">
        <v>1218</v>
      </c>
      <c r="P1051">
        <v>-31</v>
      </c>
      <c r="Q1051">
        <v>6</v>
      </c>
      <c r="R1051" t="s">
        <v>75</v>
      </c>
      <c r="T1051">
        <v>-31.33</v>
      </c>
      <c r="U1051">
        <v>18</v>
      </c>
      <c r="V1051" t="s">
        <v>19</v>
      </c>
      <c r="W1051" s="2">
        <v>42733</v>
      </c>
      <c r="X1051" t="s">
        <v>39</v>
      </c>
      <c r="Y1051" t="s">
        <v>139</v>
      </c>
      <c r="Z1051" t="s">
        <v>54</v>
      </c>
    </row>
    <row r="1052" spans="1:26" x14ac:dyDescent="0.25">
      <c r="A1052">
        <v>1</v>
      </c>
      <c r="B1052" t="s">
        <v>10</v>
      </c>
      <c r="C1052">
        <v>1</v>
      </c>
      <c r="D1052" t="s">
        <v>11</v>
      </c>
      <c r="E1052" t="s">
        <v>457</v>
      </c>
      <c r="F1052" t="s">
        <v>13</v>
      </c>
      <c r="G1052" t="s">
        <v>114</v>
      </c>
      <c r="H1052" s="1">
        <v>0.4</v>
      </c>
      <c r="I1052" s="2">
        <v>42664</v>
      </c>
      <c r="J1052" s="8">
        <f t="shared" si="16"/>
        <v>2016</v>
      </c>
      <c r="K1052" t="s">
        <v>1605</v>
      </c>
      <c r="L1052" t="s">
        <v>102</v>
      </c>
      <c r="M1052">
        <v>45014</v>
      </c>
      <c r="N1052">
        <v>847</v>
      </c>
      <c r="O1052" t="s">
        <v>806</v>
      </c>
      <c r="P1052">
        <v>-123</v>
      </c>
      <c r="Q1052">
        <v>3</v>
      </c>
      <c r="R1052" t="s">
        <v>104</v>
      </c>
      <c r="T1052">
        <v>-122.88</v>
      </c>
      <c r="U1052">
        <v>410</v>
      </c>
      <c r="V1052" t="s">
        <v>19</v>
      </c>
      <c r="W1052" s="2">
        <v>42665</v>
      </c>
      <c r="X1052" t="s">
        <v>130</v>
      </c>
      <c r="Y1052" t="s">
        <v>309</v>
      </c>
      <c r="Z1052" t="s">
        <v>41</v>
      </c>
    </row>
    <row r="1053" spans="1:26" x14ac:dyDescent="0.25">
      <c r="A1053">
        <v>1</v>
      </c>
      <c r="B1053" t="s">
        <v>10</v>
      </c>
      <c r="C1053">
        <v>1</v>
      </c>
      <c r="D1053" t="s">
        <v>26</v>
      </c>
      <c r="E1053" t="s">
        <v>457</v>
      </c>
      <c r="F1053" t="s">
        <v>13</v>
      </c>
      <c r="G1053" t="s">
        <v>114</v>
      </c>
      <c r="H1053" s="1">
        <v>0.2</v>
      </c>
      <c r="I1053" s="2">
        <v>42664</v>
      </c>
      <c r="J1053" s="8">
        <f t="shared" si="16"/>
        <v>2016</v>
      </c>
      <c r="K1053" t="s">
        <v>1605</v>
      </c>
      <c r="L1053" t="s">
        <v>102</v>
      </c>
      <c r="M1053">
        <v>45014</v>
      </c>
      <c r="N1053">
        <v>663</v>
      </c>
      <c r="O1053" t="s">
        <v>1186</v>
      </c>
      <c r="P1053">
        <v>14</v>
      </c>
      <c r="Q1053">
        <v>4</v>
      </c>
      <c r="R1053" t="s">
        <v>104</v>
      </c>
      <c r="T1053">
        <v>13.7</v>
      </c>
      <c r="U1053">
        <v>122</v>
      </c>
      <c r="V1053" t="s">
        <v>19</v>
      </c>
      <c r="W1053" s="2">
        <v>42665</v>
      </c>
      <c r="X1053" t="s">
        <v>130</v>
      </c>
      <c r="Y1053" t="s">
        <v>309</v>
      </c>
      <c r="Z1053" t="s">
        <v>56</v>
      </c>
    </row>
    <row r="1054" spans="1:26" x14ac:dyDescent="0.25">
      <c r="A1054">
        <v>2</v>
      </c>
      <c r="B1054" t="s">
        <v>43</v>
      </c>
      <c r="C1054">
        <v>3</v>
      </c>
      <c r="D1054" t="s">
        <v>11</v>
      </c>
      <c r="E1054" t="s">
        <v>1986</v>
      </c>
      <c r="F1054" t="s">
        <v>13</v>
      </c>
      <c r="G1054" t="s">
        <v>1987</v>
      </c>
      <c r="H1054" s="1">
        <v>0</v>
      </c>
      <c r="I1054" s="2">
        <v>42489</v>
      </c>
      <c r="J1054" s="8">
        <f t="shared" si="16"/>
        <v>2016</v>
      </c>
      <c r="K1054" t="s">
        <v>1988</v>
      </c>
      <c r="L1054" t="s">
        <v>16</v>
      </c>
      <c r="M1054">
        <v>70601</v>
      </c>
      <c r="N1054">
        <v>767</v>
      </c>
      <c r="O1054" t="s">
        <v>1989</v>
      </c>
      <c r="P1054">
        <v>13</v>
      </c>
      <c r="Q1054">
        <v>2</v>
      </c>
      <c r="R1054" t="s">
        <v>18</v>
      </c>
      <c r="T1054">
        <v>12.99</v>
      </c>
      <c r="U1054">
        <v>52</v>
      </c>
      <c r="V1054" t="s">
        <v>19</v>
      </c>
      <c r="W1054" s="2">
        <v>42491</v>
      </c>
      <c r="X1054" t="s">
        <v>20</v>
      </c>
      <c r="Y1054" t="s">
        <v>454</v>
      </c>
      <c r="Z1054" t="s">
        <v>24</v>
      </c>
    </row>
    <row r="1055" spans="1:26" x14ac:dyDescent="0.25">
      <c r="A1055">
        <v>2</v>
      </c>
      <c r="B1055" t="s">
        <v>43</v>
      </c>
      <c r="C1055">
        <v>3</v>
      </c>
      <c r="D1055" t="s">
        <v>26</v>
      </c>
      <c r="E1055" t="s">
        <v>1986</v>
      </c>
      <c r="F1055" t="s">
        <v>13</v>
      </c>
      <c r="G1055" t="s">
        <v>1987</v>
      </c>
      <c r="H1055" s="1">
        <v>0</v>
      </c>
      <c r="I1055" s="2">
        <v>42489</v>
      </c>
      <c r="J1055" s="8">
        <f t="shared" si="16"/>
        <v>2016</v>
      </c>
      <c r="K1055" t="s">
        <v>1988</v>
      </c>
      <c r="L1055" t="s">
        <v>16</v>
      </c>
      <c r="M1055">
        <v>70601</v>
      </c>
      <c r="N1055">
        <v>261</v>
      </c>
      <c r="O1055" t="s">
        <v>3309</v>
      </c>
      <c r="P1055">
        <v>9</v>
      </c>
      <c r="Q1055">
        <v>3</v>
      </c>
      <c r="R1055" t="s">
        <v>18</v>
      </c>
      <c r="T1055">
        <v>8.61</v>
      </c>
      <c r="U1055">
        <v>18</v>
      </c>
      <c r="V1055" t="s">
        <v>19</v>
      </c>
      <c r="W1055" s="2">
        <v>42491</v>
      </c>
      <c r="X1055" t="s">
        <v>20</v>
      </c>
      <c r="Y1055" t="s">
        <v>454</v>
      </c>
      <c r="Z1055" t="s">
        <v>54</v>
      </c>
    </row>
    <row r="1056" spans="1:26" x14ac:dyDescent="0.25">
      <c r="A1056">
        <v>0</v>
      </c>
      <c r="B1056" t="s">
        <v>10</v>
      </c>
      <c r="C1056">
        <v>0</v>
      </c>
      <c r="D1056" t="s">
        <v>11</v>
      </c>
      <c r="E1056" t="s">
        <v>65</v>
      </c>
      <c r="F1056" t="s">
        <v>13</v>
      </c>
      <c r="G1056" t="s">
        <v>1297</v>
      </c>
      <c r="H1056" s="1">
        <v>0</v>
      </c>
      <c r="I1056" s="2">
        <v>42626</v>
      </c>
      <c r="J1056" s="8">
        <f t="shared" si="16"/>
        <v>2016</v>
      </c>
      <c r="K1056" t="s">
        <v>7807</v>
      </c>
      <c r="L1056" t="s">
        <v>30</v>
      </c>
      <c r="M1056">
        <v>98103</v>
      </c>
      <c r="N1056">
        <v>393</v>
      </c>
      <c r="O1056" t="s">
        <v>679</v>
      </c>
      <c r="P1056">
        <v>6</v>
      </c>
      <c r="Q1056">
        <v>3</v>
      </c>
      <c r="R1056" t="s">
        <v>32</v>
      </c>
      <c r="S1056" t="s">
        <v>92</v>
      </c>
      <c r="T1056">
        <v>5.53</v>
      </c>
      <c r="U1056">
        <v>14</v>
      </c>
      <c r="V1056" t="s">
        <v>19</v>
      </c>
      <c r="W1056" s="2">
        <v>42626</v>
      </c>
      <c r="X1056" t="s">
        <v>773</v>
      </c>
      <c r="Y1056" t="s">
        <v>69</v>
      </c>
      <c r="Z1056" t="s">
        <v>47</v>
      </c>
    </row>
    <row r="1057" spans="1:26" x14ac:dyDescent="0.25">
      <c r="A1057">
        <v>0</v>
      </c>
      <c r="B1057" t="s">
        <v>10</v>
      </c>
      <c r="C1057">
        <v>0</v>
      </c>
      <c r="D1057" t="s">
        <v>26</v>
      </c>
      <c r="E1057" t="s">
        <v>65</v>
      </c>
      <c r="F1057" t="s">
        <v>13</v>
      </c>
      <c r="G1057" t="s">
        <v>1297</v>
      </c>
      <c r="H1057" s="1">
        <v>0</v>
      </c>
      <c r="I1057" s="2">
        <v>42626</v>
      </c>
      <c r="J1057" s="8">
        <f t="shared" si="16"/>
        <v>2016</v>
      </c>
      <c r="K1057" t="s">
        <v>7807</v>
      </c>
      <c r="L1057" t="s">
        <v>30</v>
      </c>
      <c r="M1057">
        <v>98103</v>
      </c>
      <c r="N1057">
        <v>1738</v>
      </c>
      <c r="O1057" t="s">
        <v>2942</v>
      </c>
      <c r="P1057">
        <v>24</v>
      </c>
      <c r="Q1057">
        <v>1</v>
      </c>
      <c r="R1057" t="s">
        <v>32</v>
      </c>
      <c r="S1057" t="s">
        <v>92</v>
      </c>
      <c r="T1057">
        <v>24.47</v>
      </c>
      <c r="U1057">
        <v>49</v>
      </c>
      <c r="V1057" t="s">
        <v>19</v>
      </c>
      <c r="W1057" s="2">
        <v>42626</v>
      </c>
      <c r="X1057" t="s">
        <v>773</v>
      </c>
      <c r="Y1057" t="s">
        <v>69</v>
      </c>
      <c r="Z1057" t="s">
        <v>64</v>
      </c>
    </row>
    <row r="1058" spans="1:26" x14ac:dyDescent="0.25">
      <c r="A1058">
        <v>0</v>
      </c>
      <c r="B1058" t="s">
        <v>10</v>
      </c>
      <c r="C1058">
        <v>0</v>
      </c>
      <c r="D1058" t="s">
        <v>26</v>
      </c>
      <c r="E1058" t="s">
        <v>65</v>
      </c>
      <c r="F1058" t="s">
        <v>13</v>
      </c>
      <c r="G1058" t="s">
        <v>1297</v>
      </c>
      <c r="H1058" s="1">
        <v>0</v>
      </c>
      <c r="I1058" s="2">
        <v>42626</v>
      </c>
      <c r="J1058" s="8">
        <f t="shared" si="16"/>
        <v>2016</v>
      </c>
      <c r="K1058" t="s">
        <v>7807</v>
      </c>
      <c r="L1058" t="s">
        <v>30</v>
      </c>
      <c r="M1058">
        <v>98103</v>
      </c>
      <c r="N1058">
        <v>814</v>
      </c>
      <c r="O1058" t="s">
        <v>3338</v>
      </c>
      <c r="P1058">
        <v>10</v>
      </c>
      <c r="Q1058">
        <v>2</v>
      </c>
      <c r="R1058" t="s">
        <v>32</v>
      </c>
      <c r="S1058" t="s">
        <v>92</v>
      </c>
      <c r="T1058">
        <v>9.74</v>
      </c>
      <c r="U1058">
        <v>23</v>
      </c>
      <c r="V1058" t="s">
        <v>19</v>
      </c>
      <c r="W1058" s="2">
        <v>42626</v>
      </c>
      <c r="X1058" t="s">
        <v>773</v>
      </c>
      <c r="Y1058" t="s">
        <v>69</v>
      </c>
      <c r="Z1058" t="s">
        <v>56</v>
      </c>
    </row>
    <row r="1059" spans="1:26" x14ac:dyDescent="0.25">
      <c r="A1059">
        <v>0</v>
      </c>
      <c r="B1059" t="s">
        <v>10</v>
      </c>
      <c r="C1059">
        <v>0</v>
      </c>
      <c r="D1059" t="s">
        <v>26</v>
      </c>
      <c r="E1059" t="s">
        <v>65</v>
      </c>
      <c r="F1059" t="s">
        <v>13</v>
      </c>
      <c r="G1059" t="s">
        <v>1297</v>
      </c>
      <c r="H1059" s="1">
        <v>0</v>
      </c>
      <c r="I1059" s="2">
        <v>42626</v>
      </c>
      <c r="J1059" s="8">
        <f t="shared" si="16"/>
        <v>2016</v>
      </c>
      <c r="K1059" t="s">
        <v>7807</v>
      </c>
      <c r="L1059" t="s">
        <v>30</v>
      </c>
      <c r="M1059">
        <v>98103</v>
      </c>
      <c r="N1059">
        <v>90</v>
      </c>
      <c r="O1059" t="s">
        <v>1161</v>
      </c>
      <c r="P1059">
        <v>2</v>
      </c>
      <c r="Q1059">
        <v>2</v>
      </c>
      <c r="R1059" t="s">
        <v>32</v>
      </c>
      <c r="S1059" t="s">
        <v>92</v>
      </c>
      <c r="T1059">
        <v>2.19</v>
      </c>
      <c r="U1059">
        <v>7</v>
      </c>
      <c r="V1059" t="s">
        <v>19</v>
      </c>
      <c r="W1059" s="2">
        <v>42626</v>
      </c>
      <c r="X1059" t="s">
        <v>773</v>
      </c>
      <c r="Y1059" t="s">
        <v>69</v>
      </c>
      <c r="Z1059" t="s">
        <v>356</v>
      </c>
    </row>
    <row r="1060" spans="1:26" x14ac:dyDescent="0.25">
      <c r="A1060">
        <v>0</v>
      </c>
      <c r="B1060" t="s">
        <v>10</v>
      </c>
      <c r="C1060">
        <v>0</v>
      </c>
      <c r="D1060" t="s">
        <v>26</v>
      </c>
      <c r="E1060" t="s">
        <v>65</v>
      </c>
      <c r="F1060" t="s">
        <v>13</v>
      </c>
      <c r="G1060" t="s">
        <v>1297</v>
      </c>
      <c r="H1060" s="1">
        <v>0</v>
      </c>
      <c r="I1060" s="2">
        <v>42626</v>
      </c>
      <c r="J1060" s="8">
        <f t="shared" si="16"/>
        <v>2016</v>
      </c>
      <c r="K1060" t="s">
        <v>7807</v>
      </c>
      <c r="L1060" t="s">
        <v>30</v>
      </c>
      <c r="M1060">
        <v>98103</v>
      </c>
      <c r="N1060">
        <v>1221</v>
      </c>
      <c r="O1060" t="s">
        <v>2821</v>
      </c>
      <c r="P1060">
        <v>3</v>
      </c>
      <c r="Q1060">
        <v>5</v>
      </c>
      <c r="R1060" t="s">
        <v>32</v>
      </c>
      <c r="S1060" t="s">
        <v>92</v>
      </c>
      <c r="T1060">
        <v>2.68</v>
      </c>
      <c r="U1060">
        <v>6</v>
      </c>
      <c r="V1060" t="s">
        <v>19</v>
      </c>
      <c r="W1060" s="2">
        <v>42626</v>
      </c>
      <c r="X1060" t="s">
        <v>773</v>
      </c>
      <c r="Y1060" t="s">
        <v>69</v>
      </c>
      <c r="Z1060" t="s">
        <v>176</v>
      </c>
    </row>
    <row r="1061" spans="1:26" x14ac:dyDescent="0.25">
      <c r="A1061">
        <v>0</v>
      </c>
      <c r="B1061" t="s">
        <v>10</v>
      </c>
      <c r="C1061">
        <v>0</v>
      </c>
      <c r="D1061" t="s">
        <v>50</v>
      </c>
      <c r="E1061" t="s">
        <v>65</v>
      </c>
      <c r="F1061" t="s">
        <v>13</v>
      </c>
      <c r="G1061" t="s">
        <v>1297</v>
      </c>
      <c r="H1061" s="1">
        <v>0</v>
      </c>
      <c r="I1061" s="2">
        <v>42626</v>
      </c>
      <c r="J1061" s="8">
        <f t="shared" si="16"/>
        <v>2016</v>
      </c>
      <c r="K1061" t="s">
        <v>7807</v>
      </c>
      <c r="L1061" t="s">
        <v>30</v>
      </c>
      <c r="M1061">
        <v>98103</v>
      </c>
      <c r="N1061">
        <v>1033</v>
      </c>
      <c r="O1061" t="s">
        <v>1366</v>
      </c>
      <c r="P1061">
        <v>76</v>
      </c>
      <c r="Q1061">
        <v>2</v>
      </c>
      <c r="R1061" t="s">
        <v>32</v>
      </c>
      <c r="S1061" t="s">
        <v>92</v>
      </c>
      <c r="T1061">
        <v>75.989999999999995</v>
      </c>
      <c r="U1061">
        <v>200</v>
      </c>
      <c r="V1061" t="s">
        <v>19</v>
      </c>
      <c r="W1061" s="2">
        <v>42626</v>
      </c>
      <c r="X1061" t="s">
        <v>773</v>
      </c>
      <c r="Y1061" t="s">
        <v>69</v>
      </c>
      <c r="Z1061" t="s">
        <v>113</v>
      </c>
    </row>
    <row r="1062" spans="1:26" x14ac:dyDescent="0.25">
      <c r="A1062">
        <v>0</v>
      </c>
      <c r="B1062" t="s">
        <v>10</v>
      </c>
      <c r="C1062">
        <v>0</v>
      </c>
      <c r="D1062" t="s">
        <v>50</v>
      </c>
      <c r="E1062" t="s">
        <v>65</v>
      </c>
      <c r="F1062" t="s">
        <v>13</v>
      </c>
      <c r="G1062" t="s">
        <v>1297</v>
      </c>
      <c r="H1062" s="1">
        <v>0</v>
      </c>
      <c r="I1062" s="2">
        <v>42626</v>
      </c>
      <c r="J1062" s="8">
        <f t="shared" si="16"/>
        <v>2016</v>
      </c>
      <c r="K1062" t="s">
        <v>7807</v>
      </c>
      <c r="L1062" t="s">
        <v>30</v>
      </c>
      <c r="M1062">
        <v>98103</v>
      </c>
      <c r="N1062">
        <v>1617</v>
      </c>
      <c r="O1062" t="s">
        <v>4732</v>
      </c>
      <c r="P1062">
        <v>20</v>
      </c>
      <c r="Q1062">
        <v>2</v>
      </c>
      <c r="R1062" t="s">
        <v>32</v>
      </c>
      <c r="S1062" t="s">
        <v>92</v>
      </c>
      <c r="T1062">
        <v>20.059999999999999</v>
      </c>
      <c r="U1062">
        <v>118</v>
      </c>
      <c r="V1062" t="s">
        <v>19</v>
      </c>
      <c r="W1062" s="2">
        <v>42626</v>
      </c>
      <c r="X1062" t="s">
        <v>773</v>
      </c>
      <c r="Y1062" t="s">
        <v>69</v>
      </c>
      <c r="Z1062" t="s">
        <v>113</v>
      </c>
    </row>
    <row r="1063" spans="1:26" x14ac:dyDescent="0.25">
      <c r="A1063">
        <v>0</v>
      </c>
      <c r="B1063" t="s">
        <v>10</v>
      </c>
      <c r="C1063">
        <v>0</v>
      </c>
      <c r="D1063" t="s">
        <v>50</v>
      </c>
      <c r="E1063" t="s">
        <v>65</v>
      </c>
      <c r="F1063" t="s">
        <v>13</v>
      </c>
      <c r="G1063" t="s">
        <v>1297</v>
      </c>
      <c r="H1063" s="1">
        <v>0</v>
      </c>
      <c r="I1063" s="2">
        <v>42626</v>
      </c>
      <c r="J1063" s="8">
        <f t="shared" si="16"/>
        <v>2016</v>
      </c>
      <c r="K1063" t="s">
        <v>7807</v>
      </c>
      <c r="L1063" t="s">
        <v>30</v>
      </c>
      <c r="M1063">
        <v>98103</v>
      </c>
      <c r="N1063">
        <v>1084</v>
      </c>
      <c r="O1063" t="s">
        <v>5028</v>
      </c>
      <c r="P1063">
        <v>61</v>
      </c>
      <c r="Q1063">
        <v>4</v>
      </c>
      <c r="R1063" t="s">
        <v>32</v>
      </c>
      <c r="S1063" t="s">
        <v>92</v>
      </c>
      <c r="T1063">
        <v>60.88</v>
      </c>
      <c r="U1063">
        <v>145</v>
      </c>
      <c r="V1063" t="s">
        <v>19</v>
      </c>
      <c r="W1063" s="2">
        <v>42626</v>
      </c>
      <c r="X1063" t="s">
        <v>773</v>
      </c>
      <c r="Y1063" t="s">
        <v>69</v>
      </c>
      <c r="Z1063" t="s">
        <v>113</v>
      </c>
    </row>
    <row r="1064" spans="1:26" x14ac:dyDescent="0.25">
      <c r="A1064">
        <v>4</v>
      </c>
      <c r="B1064" t="s">
        <v>43</v>
      </c>
      <c r="C1064">
        <v>6</v>
      </c>
      <c r="D1064" t="s">
        <v>11</v>
      </c>
      <c r="E1064" t="s">
        <v>99</v>
      </c>
      <c r="F1064" t="s">
        <v>13</v>
      </c>
      <c r="G1064" t="s">
        <v>334</v>
      </c>
      <c r="H1064" s="1">
        <v>0.4</v>
      </c>
      <c r="I1064" s="2">
        <v>42598</v>
      </c>
      <c r="J1064" s="8">
        <f t="shared" si="16"/>
        <v>2016</v>
      </c>
      <c r="K1064" t="s">
        <v>2458</v>
      </c>
      <c r="L1064" t="s">
        <v>102</v>
      </c>
      <c r="M1064">
        <v>19143</v>
      </c>
      <c r="N1064">
        <v>428</v>
      </c>
      <c r="O1064" t="s">
        <v>57</v>
      </c>
      <c r="P1064">
        <v>-227</v>
      </c>
      <c r="Q1064">
        <v>6</v>
      </c>
      <c r="R1064" t="s">
        <v>104</v>
      </c>
      <c r="T1064">
        <v>-227.49</v>
      </c>
      <c r="U1064">
        <v>853</v>
      </c>
      <c r="V1064" t="s">
        <v>19</v>
      </c>
      <c r="W1064" s="2">
        <v>42602</v>
      </c>
      <c r="X1064" t="s">
        <v>39</v>
      </c>
      <c r="Y1064" t="s">
        <v>105</v>
      </c>
      <c r="Z1064" t="s">
        <v>41</v>
      </c>
    </row>
    <row r="1065" spans="1:26" x14ac:dyDescent="0.25">
      <c r="A1065">
        <v>0</v>
      </c>
      <c r="B1065" t="s">
        <v>10</v>
      </c>
      <c r="C1065">
        <v>0</v>
      </c>
      <c r="D1065" t="s">
        <v>50</v>
      </c>
      <c r="E1065" t="s">
        <v>287</v>
      </c>
      <c r="F1065" t="s">
        <v>13</v>
      </c>
      <c r="G1065" t="s">
        <v>819</v>
      </c>
      <c r="H1065" s="1">
        <v>0.2</v>
      </c>
      <c r="I1065" s="2">
        <v>42651</v>
      </c>
      <c r="J1065" s="8">
        <f t="shared" si="16"/>
        <v>2016</v>
      </c>
      <c r="K1065" t="s">
        <v>4833</v>
      </c>
      <c r="L1065" t="s">
        <v>16</v>
      </c>
      <c r="M1065">
        <v>28205</v>
      </c>
      <c r="N1065">
        <v>1064</v>
      </c>
      <c r="O1065" t="s">
        <v>4724</v>
      </c>
      <c r="P1065">
        <v>5</v>
      </c>
      <c r="Q1065">
        <v>3</v>
      </c>
      <c r="R1065" t="s">
        <v>18</v>
      </c>
      <c r="T1065">
        <v>4.99</v>
      </c>
      <c r="U1065">
        <v>23</v>
      </c>
      <c r="V1065" t="s">
        <v>19</v>
      </c>
      <c r="W1065" s="2">
        <v>42651</v>
      </c>
      <c r="X1065" t="s">
        <v>773</v>
      </c>
      <c r="Y1065" t="s">
        <v>63</v>
      </c>
      <c r="Z1065" t="s">
        <v>113</v>
      </c>
    </row>
    <row r="1066" spans="1:26" x14ac:dyDescent="0.25">
      <c r="A1066">
        <v>0</v>
      </c>
      <c r="B1066" t="s">
        <v>10</v>
      </c>
      <c r="C1066">
        <v>0</v>
      </c>
      <c r="D1066" t="s">
        <v>26</v>
      </c>
      <c r="E1066" t="s">
        <v>201</v>
      </c>
      <c r="F1066" t="s">
        <v>13</v>
      </c>
      <c r="G1066" t="s">
        <v>2196</v>
      </c>
      <c r="H1066" s="1">
        <v>0.2</v>
      </c>
      <c r="I1066" s="2">
        <v>42571</v>
      </c>
      <c r="J1066" s="8">
        <f t="shared" si="16"/>
        <v>2016</v>
      </c>
      <c r="K1066" t="s">
        <v>3231</v>
      </c>
      <c r="L1066" t="s">
        <v>102</v>
      </c>
      <c r="M1066">
        <v>45503</v>
      </c>
      <c r="N1066">
        <v>647</v>
      </c>
      <c r="O1066" t="s">
        <v>1318</v>
      </c>
      <c r="P1066">
        <v>-5</v>
      </c>
      <c r="Q1066">
        <v>1</v>
      </c>
      <c r="R1066" t="s">
        <v>104</v>
      </c>
      <c r="T1066">
        <v>-5.2</v>
      </c>
      <c r="U1066">
        <v>26</v>
      </c>
      <c r="V1066" t="s">
        <v>19</v>
      </c>
      <c r="W1066" s="2">
        <v>42571</v>
      </c>
      <c r="X1066" t="s">
        <v>773</v>
      </c>
      <c r="Y1066" t="s">
        <v>309</v>
      </c>
      <c r="Z1066" t="s">
        <v>42</v>
      </c>
    </row>
    <row r="1067" spans="1:26" x14ac:dyDescent="0.25">
      <c r="A1067">
        <v>0</v>
      </c>
      <c r="B1067" t="s">
        <v>10</v>
      </c>
      <c r="C1067">
        <v>0</v>
      </c>
      <c r="D1067" t="s">
        <v>26</v>
      </c>
      <c r="E1067" t="s">
        <v>201</v>
      </c>
      <c r="F1067" t="s">
        <v>13</v>
      </c>
      <c r="G1067" t="s">
        <v>2196</v>
      </c>
      <c r="H1067" s="1">
        <v>0.7</v>
      </c>
      <c r="I1067" s="2">
        <v>42571</v>
      </c>
      <c r="J1067" s="8">
        <f t="shared" si="16"/>
        <v>2016</v>
      </c>
      <c r="K1067" t="s">
        <v>3231</v>
      </c>
      <c r="L1067" t="s">
        <v>102</v>
      </c>
      <c r="M1067">
        <v>45503</v>
      </c>
      <c r="N1067">
        <v>901</v>
      </c>
      <c r="O1067" t="s">
        <v>3247</v>
      </c>
      <c r="P1067">
        <v>-22</v>
      </c>
      <c r="Q1067">
        <v>3</v>
      </c>
      <c r="R1067" t="s">
        <v>104</v>
      </c>
      <c r="T1067">
        <v>-21.89</v>
      </c>
      <c r="U1067">
        <v>27</v>
      </c>
      <c r="V1067" t="s">
        <v>19</v>
      </c>
      <c r="W1067" s="2">
        <v>42571</v>
      </c>
      <c r="X1067" t="s">
        <v>773</v>
      </c>
      <c r="Y1067" t="s">
        <v>309</v>
      </c>
      <c r="Z1067" t="s">
        <v>54</v>
      </c>
    </row>
    <row r="1068" spans="1:26" x14ac:dyDescent="0.25">
      <c r="A1068">
        <v>6</v>
      </c>
      <c r="B1068" t="s">
        <v>10</v>
      </c>
      <c r="C1068">
        <v>6</v>
      </c>
      <c r="D1068" t="s">
        <v>26</v>
      </c>
      <c r="E1068" t="s">
        <v>4610</v>
      </c>
      <c r="F1068" t="s">
        <v>13</v>
      </c>
      <c r="G1068" t="s">
        <v>5228</v>
      </c>
      <c r="H1068" s="1">
        <v>0</v>
      </c>
      <c r="I1068" s="2">
        <v>42472</v>
      </c>
      <c r="J1068" s="8">
        <f t="shared" si="16"/>
        <v>2016</v>
      </c>
      <c r="K1068" t="s">
        <v>6545</v>
      </c>
      <c r="L1068" t="s">
        <v>30</v>
      </c>
      <c r="M1068">
        <v>95240</v>
      </c>
      <c r="N1068">
        <v>1319</v>
      </c>
      <c r="O1068" t="s">
        <v>3204</v>
      </c>
      <c r="P1068">
        <v>16</v>
      </c>
      <c r="Q1068">
        <v>2</v>
      </c>
      <c r="R1068" t="s">
        <v>32</v>
      </c>
      <c r="T1068">
        <v>16.27</v>
      </c>
      <c r="U1068">
        <v>40</v>
      </c>
      <c r="V1068" t="s">
        <v>33</v>
      </c>
      <c r="W1068" s="2">
        <v>42478</v>
      </c>
      <c r="X1068" t="s">
        <v>39</v>
      </c>
      <c r="Y1068" t="s">
        <v>34</v>
      </c>
      <c r="Z1068" t="s">
        <v>49</v>
      </c>
    </row>
    <row r="1069" spans="1:26" x14ac:dyDescent="0.25">
      <c r="A1069">
        <v>5</v>
      </c>
      <c r="B1069" t="s">
        <v>25</v>
      </c>
      <c r="C1069">
        <v>3</v>
      </c>
      <c r="D1069" t="s">
        <v>26</v>
      </c>
      <c r="E1069" t="s">
        <v>65</v>
      </c>
      <c r="F1069" t="s">
        <v>13</v>
      </c>
      <c r="G1069" t="s">
        <v>3636</v>
      </c>
      <c r="H1069" s="1">
        <v>0</v>
      </c>
      <c r="I1069" s="2">
        <v>42661</v>
      </c>
      <c r="J1069" s="8">
        <f t="shared" si="16"/>
        <v>2016</v>
      </c>
      <c r="K1069" t="s">
        <v>3637</v>
      </c>
      <c r="L1069" t="s">
        <v>30</v>
      </c>
      <c r="M1069">
        <v>98103</v>
      </c>
      <c r="N1069">
        <v>1719</v>
      </c>
      <c r="O1069" t="s">
        <v>3286</v>
      </c>
      <c r="P1069">
        <v>28</v>
      </c>
      <c r="Q1069">
        <v>2</v>
      </c>
      <c r="R1069" t="s">
        <v>32</v>
      </c>
      <c r="T1069">
        <v>27.88</v>
      </c>
      <c r="U1069">
        <v>62</v>
      </c>
      <c r="V1069" t="s">
        <v>19</v>
      </c>
      <c r="W1069" s="2">
        <v>42666</v>
      </c>
      <c r="X1069" t="s">
        <v>20</v>
      </c>
      <c r="Y1069" t="s">
        <v>69</v>
      </c>
      <c r="Z1069" t="s">
        <v>64</v>
      </c>
    </row>
    <row r="1070" spans="1:26" x14ac:dyDescent="0.25">
      <c r="A1070">
        <v>5</v>
      </c>
      <c r="B1070" t="s">
        <v>25</v>
      </c>
      <c r="C1070">
        <v>3</v>
      </c>
      <c r="D1070" t="s">
        <v>26</v>
      </c>
      <c r="E1070" t="s">
        <v>65</v>
      </c>
      <c r="F1070" t="s">
        <v>13</v>
      </c>
      <c r="G1070" t="s">
        <v>3636</v>
      </c>
      <c r="H1070" s="1">
        <v>0.2</v>
      </c>
      <c r="I1070" s="2">
        <v>42661</v>
      </c>
      <c r="J1070" s="8">
        <f t="shared" si="16"/>
        <v>2016</v>
      </c>
      <c r="K1070" t="s">
        <v>3637</v>
      </c>
      <c r="L1070" t="s">
        <v>30</v>
      </c>
      <c r="M1070">
        <v>98103</v>
      </c>
      <c r="N1070">
        <v>463</v>
      </c>
      <c r="O1070" t="s">
        <v>3159</v>
      </c>
      <c r="P1070">
        <v>0</v>
      </c>
      <c r="Q1070">
        <v>1</v>
      </c>
      <c r="R1070" t="s">
        <v>32</v>
      </c>
      <c r="T1070">
        <v>0.47</v>
      </c>
      <c r="U1070">
        <v>1</v>
      </c>
      <c r="V1070" t="s">
        <v>19</v>
      </c>
      <c r="W1070" s="2">
        <v>42666</v>
      </c>
      <c r="X1070" t="s">
        <v>20</v>
      </c>
      <c r="Y1070" t="s">
        <v>69</v>
      </c>
      <c r="Z1070" t="s">
        <v>54</v>
      </c>
    </row>
    <row r="1071" spans="1:26" x14ac:dyDescent="0.25">
      <c r="A1071">
        <v>5</v>
      </c>
      <c r="B1071" t="s">
        <v>43</v>
      </c>
      <c r="C1071">
        <v>6</v>
      </c>
      <c r="D1071" t="s">
        <v>11</v>
      </c>
      <c r="E1071" t="s">
        <v>1382</v>
      </c>
      <c r="F1071" t="s">
        <v>13</v>
      </c>
      <c r="G1071" t="s">
        <v>2523</v>
      </c>
      <c r="H1071" s="1">
        <v>0.2</v>
      </c>
      <c r="I1071" s="2">
        <v>42658</v>
      </c>
      <c r="J1071" s="8">
        <f t="shared" si="16"/>
        <v>2016</v>
      </c>
      <c r="K1071" t="s">
        <v>2524</v>
      </c>
      <c r="L1071" t="s">
        <v>16</v>
      </c>
      <c r="M1071">
        <v>33012</v>
      </c>
      <c r="N1071">
        <v>617</v>
      </c>
      <c r="O1071" t="s">
        <v>8204</v>
      </c>
      <c r="P1071">
        <v>4</v>
      </c>
      <c r="Q1071">
        <v>1</v>
      </c>
      <c r="R1071" t="s">
        <v>18</v>
      </c>
      <c r="T1071">
        <v>4.04</v>
      </c>
      <c r="U1071">
        <v>15</v>
      </c>
      <c r="V1071" t="s">
        <v>19</v>
      </c>
      <c r="W1071" s="2">
        <v>42663</v>
      </c>
      <c r="X1071" t="s">
        <v>39</v>
      </c>
      <c r="Y1071" t="s">
        <v>40</v>
      </c>
      <c r="Z1071" t="s">
        <v>47</v>
      </c>
    </row>
    <row r="1072" spans="1:26" x14ac:dyDescent="0.25">
      <c r="A1072">
        <v>2</v>
      </c>
      <c r="B1072" t="s">
        <v>25</v>
      </c>
      <c r="C1072">
        <v>1</v>
      </c>
      <c r="D1072" t="s">
        <v>11</v>
      </c>
      <c r="E1072" t="s">
        <v>741</v>
      </c>
      <c r="F1072" t="s">
        <v>13</v>
      </c>
      <c r="G1072" t="s">
        <v>30</v>
      </c>
      <c r="H1072" s="1">
        <v>0</v>
      </c>
      <c r="I1072" s="2">
        <v>42705</v>
      </c>
      <c r="J1072" s="8">
        <f t="shared" si="16"/>
        <v>2016</v>
      </c>
      <c r="K1072" t="s">
        <v>1534</v>
      </c>
      <c r="L1072" t="s">
        <v>102</v>
      </c>
      <c r="M1072">
        <v>1852</v>
      </c>
      <c r="N1072">
        <v>1595</v>
      </c>
      <c r="O1072" t="s">
        <v>1535</v>
      </c>
      <c r="P1072">
        <v>3</v>
      </c>
      <c r="Q1072">
        <v>2</v>
      </c>
      <c r="R1072" t="s">
        <v>104</v>
      </c>
      <c r="T1072">
        <v>3.24</v>
      </c>
      <c r="U1072">
        <v>10</v>
      </c>
      <c r="V1072" t="s">
        <v>19</v>
      </c>
      <c r="W1072" s="2">
        <v>42707</v>
      </c>
      <c r="X1072" t="s">
        <v>130</v>
      </c>
      <c r="Y1072" t="s">
        <v>744</v>
      </c>
      <c r="Z1072" t="s">
        <v>47</v>
      </c>
    </row>
    <row r="1073" spans="1:26" x14ac:dyDescent="0.25">
      <c r="A1073">
        <v>2</v>
      </c>
      <c r="B1073" t="s">
        <v>25</v>
      </c>
      <c r="C1073">
        <v>1</v>
      </c>
      <c r="D1073" t="s">
        <v>11</v>
      </c>
      <c r="E1073" t="s">
        <v>741</v>
      </c>
      <c r="F1073" t="s">
        <v>13</v>
      </c>
      <c r="G1073" t="s">
        <v>30</v>
      </c>
      <c r="H1073" s="1">
        <v>0</v>
      </c>
      <c r="I1073" s="2">
        <v>42705</v>
      </c>
      <c r="J1073" s="8">
        <f t="shared" si="16"/>
        <v>2016</v>
      </c>
      <c r="K1073" t="s">
        <v>1534</v>
      </c>
      <c r="L1073" t="s">
        <v>102</v>
      </c>
      <c r="M1073">
        <v>1852</v>
      </c>
      <c r="N1073">
        <v>996</v>
      </c>
      <c r="O1073" t="s">
        <v>8191</v>
      </c>
      <c r="P1073">
        <v>16</v>
      </c>
      <c r="Q1073">
        <v>3</v>
      </c>
      <c r="R1073" t="s">
        <v>104</v>
      </c>
      <c r="T1073">
        <v>15.59</v>
      </c>
      <c r="U1073">
        <v>46</v>
      </c>
      <c r="V1073" t="s">
        <v>19</v>
      </c>
      <c r="W1073" s="2">
        <v>42707</v>
      </c>
      <c r="X1073" t="s">
        <v>130</v>
      </c>
      <c r="Y1073" t="s">
        <v>744</v>
      </c>
      <c r="Z1073" t="s">
        <v>47</v>
      </c>
    </row>
    <row r="1074" spans="1:26" x14ac:dyDescent="0.25">
      <c r="A1074">
        <v>2</v>
      </c>
      <c r="B1074" t="s">
        <v>25</v>
      </c>
      <c r="C1074">
        <v>1</v>
      </c>
      <c r="D1074" t="s">
        <v>50</v>
      </c>
      <c r="E1074" t="s">
        <v>741</v>
      </c>
      <c r="F1074" t="s">
        <v>13</v>
      </c>
      <c r="G1074" t="s">
        <v>30</v>
      </c>
      <c r="H1074" s="1">
        <v>0</v>
      </c>
      <c r="I1074" s="2">
        <v>42705</v>
      </c>
      <c r="J1074" s="8">
        <f t="shared" si="16"/>
        <v>2016</v>
      </c>
      <c r="K1074" t="s">
        <v>1534</v>
      </c>
      <c r="L1074" t="s">
        <v>102</v>
      </c>
      <c r="M1074">
        <v>1852</v>
      </c>
      <c r="N1074">
        <v>435</v>
      </c>
      <c r="O1074" t="s">
        <v>4730</v>
      </c>
      <c r="P1074">
        <v>79</v>
      </c>
      <c r="Q1074">
        <v>2</v>
      </c>
      <c r="R1074" t="s">
        <v>104</v>
      </c>
      <c r="T1074">
        <v>78.849999999999994</v>
      </c>
      <c r="U1074">
        <v>272</v>
      </c>
      <c r="V1074" t="s">
        <v>19</v>
      </c>
      <c r="W1074" s="2">
        <v>42707</v>
      </c>
      <c r="X1074" t="s">
        <v>130</v>
      </c>
      <c r="Y1074" t="s">
        <v>744</v>
      </c>
      <c r="Z1074" t="s">
        <v>52</v>
      </c>
    </row>
    <row r="1075" spans="1:26" x14ac:dyDescent="0.25">
      <c r="A1075">
        <v>5</v>
      </c>
      <c r="B1075" t="s">
        <v>25</v>
      </c>
      <c r="C1075">
        <v>3</v>
      </c>
      <c r="D1075" t="s">
        <v>26</v>
      </c>
      <c r="E1075" t="s">
        <v>88</v>
      </c>
      <c r="F1075" t="s">
        <v>13</v>
      </c>
      <c r="G1075" t="s">
        <v>89</v>
      </c>
      <c r="H1075" s="1">
        <v>0</v>
      </c>
      <c r="I1075" s="2">
        <v>42609</v>
      </c>
      <c r="J1075" s="8">
        <f t="shared" si="16"/>
        <v>2016</v>
      </c>
      <c r="K1075" t="s">
        <v>90</v>
      </c>
      <c r="L1075" t="s">
        <v>30</v>
      </c>
      <c r="M1075">
        <v>94109</v>
      </c>
      <c r="N1075">
        <v>1158</v>
      </c>
      <c r="O1075" t="s">
        <v>91</v>
      </c>
      <c r="P1075">
        <v>2</v>
      </c>
      <c r="Q1075">
        <v>2</v>
      </c>
      <c r="R1075" t="s">
        <v>32</v>
      </c>
      <c r="S1075" t="s">
        <v>92</v>
      </c>
      <c r="T1075">
        <v>2.48</v>
      </c>
      <c r="U1075">
        <v>9</v>
      </c>
      <c r="V1075" t="s">
        <v>19</v>
      </c>
      <c r="W1075" s="2">
        <v>42614</v>
      </c>
      <c r="X1075" t="s">
        <v>20</v>
      </c>
      <c r="Y1075" t="s">
        <v>34</v>
      </c>
      <c r="Z1075" t="s">
        <v>49</v>
      </c>
    </row>
    <row r="1076" spans="1:26" x14ac:dyDescent="0.25">
      <c r="A1076">
        <v>5</v>
      </c>
      <c r="B1076" t="s">
        <v>25</v>
      </c>
      <c r="C1076">
        <v>3</v>
      </c>
      <c r="D1076" t="s">
        <v>50</v>
      </c>
      <c r="E1076" t="s">
        <v>88</v>
      </c>
      <c r="F1076" t="s">
        <v>13</v>
      </c>
      <c r="G1076" t="s">
        <v>89</v>
      </c>
      <c r="H1076" s="1">
        <v>0.2</v>
      </c>
      <c r="I1076" s="2">
        <v>42609</v>
      </c>
      <c r="J1076" s="8">
        <f t="shared" si="16"/>
        <v>2016</v>
      </c>
      <c r="K1076" t="s">
        <v>90</v>
      </c>
      <c r="L1076" t="s">
        <v>30</v>
      </c>
      <c r="M1076">
        <v>94109</v>
      </c>
      <c r="N1076">
        <v>438</v>
      </c>
      <c r="O1076" t="s">
        <v>93</v>
      </c>
      <c r="P1076">
        <v>16</v>
      </c>
      <c r="Q1076">
        <v>3</v>
      </c>
      <c r="R1076" t="s">
        <v>32</v>
      </c>
      <c r="S1076" t="s">
        <v>92</v>
      </c>
      <c r="T1076">
        <v>16.010000000000002</v>
      </c>
      <c r="U1076">
        <v>213</v>
      </c>
      <c r="V1076" t="s">
        <v>19</v>
      </c>
      <c r="W1076" s="2">
        <v>42614</v>
      </c>
      <c r="X1076" t="s">
        <v>20</v>
      </c>
      <c r="Y1076" t="s">
        <v>34</v>
      </c>
      <c r="Z1076" t="s">
        <v>52</v>
      </c>
    </row>
    <row r="1077" spans="1:26" x14ac:dyDescent="0.25">
      <c r="A1077">
        <v>5</v>
      </c>
      <c r="B1077" t="s">
        <v>25</v>
      </c>
      <c r="C1077">
        <v>3</v>
      </c>
      <c r="D1077" t="s">
        <v>26</v>
      </c>
      <c r="E1077" t="s">
        <v>88</v>
      </c>
      <c r="F1077" t="s">
        <v>13</v>
      </c>
      <c r="G1077" t="s">
        <v>89</v>
      </c>
      <c r="H1077" s="1">
        <v>0.2</v>
      </c>
      <c r="I1077" s="2">
        <v>42609</v>
      </c>
      <c r="J1077" s="8">
        <f t="shared" si="16"/>
        <v>2016</v>
      </c>
      <c r="K1077" t="s">
        <v>90</v>
      </c>
      <c r="L1077" t="s">
        <v>30</v>
      </c>
      <c r="M1077">
        <v>94109</v>
      </c>
      <c r="N1077">
        <v>1642</v>
      </c>
      <c r="O1077" t="s">
        <v>8144</v>
      </c>
      <c r="P1077">
        <v>7</v>
      </c>
      <c r="Q1077">
        <v>4</v>
      </c>
      <c r="R1077" t="s">
        <v>32</v>
      </c>
      <c r="S1077" t="s">
        <v>92</v>
      </c>
      <c r="T1077">
        <v>7.38</v>
      </c>
      <c r="U1077">
        <v>23</v>
      </c>
      <c r="V1077" t="s">
        <v>19</v>
      </c>
      <c r="W1077" s="2">
        <v>42614</v>
      </c>
      <c r="X1077" t="s">
        <v>20</v>
      </c>
      <c r="Y1077" t="s">
        <v>34</v>
      </c>
      <c r="Z1077" t="s">
        <v>54</v>
      </c>
    </row>
    <row r="1078" spans="1:26" x14ac:dyDescent="0.25">
      <c r="A1078">
        <v>6</v>
      </c>
      <c r="B1078" t="s">
        <v>10</v>
      </c>
      <c r="C1078">
        <v>6</v>
      </c>
      <c r="D1078" t="s">
        <v>26</v>
      </c>
      <c r="E1078" t="s">
        <v>1121</v>
      </c>
      <c r="F1078" t="s">
        <v>13</v>
      </c>
      <c r="G1078" t="s">
        <v>1013</v>
      </c>
      <c r="H1078" s="1">
        <v>0</v>
      </c>
      <c r="I1078" s="2">
        <v>42732</v>
      </c>
      <c r="J1078" s="8">
        <f t="shared" si="16"/>
        <v>2016</v>
      </c>
      <c r="K1078" t="s">
        <v>4589</v>
      </c>
      <c r="L1078" t="s">
        <v>30</v>
      </c>
      <c r="M1078">
        <v>92804</v>
      </c>
      <c r="N1078">
        <v>73</v>
      </c>
      <c r="O1078" t="s">
        <v>3095</v>
      </c>
      <c r="P1078">
        <v>13</v>
      </c>
      <c r="Q1078">
        <v>5</v>
      </c>
      <c r="R1078" t="s">
        <v>32</v>
      </c>
      <c r="T1078">
        <v>13.3</v>
      </c>
      <c r="U1078">
        <v>51</v>
      </c>
      <c r="V1078" t="s">
        <v>19</v>
      </c>
      <c r="W1078" s="2">
        <v>42738</v>
      </c>
      <c r="X1078" t="s">
        <v>39</v>
      </c>
      <c r="Y1078" t="s">
        <v>34</v>
      </c>
      <c r="Z1078" t="s">
        <v>356</v>
      </c>
    </row>
    <row r="1079" spans="1:26" x14ac:dyDescent="0.25">
      <c r="A1079">
        <v>6</v>
      </c>
      <c r="B1079" t="s">
        <v>10</v>
      </c>
      <c r="C1079">
        <v>6</v>
      </c>
      <c r="D1079" t="s">
        <v>26</v>
      </c>
      <c r="E1079" t="s">
        <v>1121</v>
      </c>
      <c r="F1079" t="s">
        <v>13</v>
      </c>
      <c r="G1079" t="s">
        <v>1013</v>
      </c>
      <c r="H1079" s="1">
        <v>0</v>
      </c>
      <c r="I1079" s="2">
        <v>42732</v>
      </c>
      <c r="J1079" s="8">
        <f t="shared" si="16"/>
        <v>2016</v>
      </c>
      <c r="K1079" t="s">
        <v>4589</v>
      </c>
      <c r="L1079" t="s">
        <v>30</v>
      </c>
      <c r="M1079">
        <v>92804</v>
      </c>
      <c r="N1079">
        <v>420</v>
      </c>
      <c r="O1079" t="s">
        <v>3553</v>
      </c>
      <c r="P1079">
        <v>30</v>
      </c>
      <c r="Q1079">
        <v>9</v>
      </c>
      <c r="R1079" t="s">
        <v>32</v>
      </c>
      <c r="T1079">
        <v>29.96</v>
      </c>
      <c r="U1079">
        <v>999</v>
      </c>
      <c r="V1079" t="s">
        <v>19</v>
      </c>
      <c r="W1079" s="2">
        <v>42738</v>
      </c>
      <c r="X1079" t="s">
        <v>39</v>
      </c>
      <c r="Y1079" t="s">
        <v>34</v>
      </c>
      <c r="Z1079" t="s">
        <v>42</v>
      </c>
    </row>
    <row r="1080" spans="1:26" x14ac:dyDescent="0.25">
      <c r="A1080">
        <v>5</v>
      </c>
      <c r="B1080" t="s">
        <v>43</v>
      </c>
      <c r="C1080">
        <v>6</v>
      </c>
      <c r="D1080" t="s">
        <v>50</v>
      </c>
      <c r="E1080" t="s">
        <v>5154</v>
      </c>
      <c r="F1080" t="s">
        <v>13</v>
      </c>
      <c r="G1080" t="s">
        <v>437</v>
      </c>
      <c r="H1080" s="1">
        <v>0</v>
      </c>
      <c r="I1080" s="2">
        <v>42613</v>
      </c>
      <c r="J1080" s="8">
        <f t="shared" si="16"/>
        <v>2016</v>
      </c>
      <c r="K1080" t="s">
        <v>5155</v>
      </c>
      <c r="L1080" t="s">
        <v>30</v>
      </c>
      <c r="M1080">
        <v>87505</v>
      </c>
      <c r="N1080">
        <v>962</v>
      </c>
      <c r="O1080" t="s">
        <v>5156</v>
      </c>
      <c r="P1080">
        <v>19</v>
      </c>
      <c r="Q1080">
        <v>9</v>
      </c>
      <c r="R1080" t="s">
        <v>32</v>
      </c>
      <c r="T1080">
        <v>18.5</v>
      </c>
      <c r="U1080">
        <v>93</v>
      </c>
      <c r="V1080" t="s">
        <v>19</v>
      </c>
      <c r="W1080" s="2">
        <v>42618</v>
      </c>
      <c r="X1080" t="s">
        <v>39</v>
      </c>
      <c r="Y1080" t="s">
        <v>413</v>
      </c>
      <c r="Z1080" t="s">
        <v>113</v>
      </c>
    </row>
    <row r="1081" spans="1:26" x14ac:dyDescent="0.25">
      <c r="A1081">
        <v>6</v>
      </c>
      <c r="B1081" t="s">
        <v>10</v>
      </c>
      <c r="C1081">
        <v>6</v>
      </c>
      <c r="D1081" t="s">
        <v>26</v>
      </c>
      <c r="E1081" t="s">
        <v>1550</v>
      </c>
      <c r="F1081" t="s">
        <v>13</v>
      </c>
      <c r="G1081" t="s">
        <v>1297</v>
      </c>
      <c r="H1081" s="1">
        <v>0</v>
      </c>
      <c r="I1081" s="2">
        <v>42514</v>
      </c>
      <c r="J1081" s="8">
        <f t="shared" si="16"/>
        <v>2016</v>
      </c>
      <c r="K1081" t="s">
        <v>4088</v>
      </c>
      <c r="L1081" t="s">
        <v>102</v>
      </c>
      <c r="M1081">
        <v>21215</v>
      </c>
      <c r="N1081">
        <v>1740</v>
      </c>
      <c r="O1081" t="s">
        <v>4089</v>
      </c>
      <c r="P1081">
        <v>57</v>
      </c>
      <c r="Q1081">
        <v>3</v>
      </c>
      <c r="R1081" t="s">
        <v>104</v>
      </c>
      <c r="T1081">
        <v>56.98</v>
      </c>
      <c r="U1081">
        <v>116</v>
      </c>
      <c r="V1081" t="s">
        <v>19</v>
      </c>
      <c r="W1081" s="2">
        <v>42520</v>
      </c>
      <c r="X1081" t="s">
        <v>39</v>
      </c>
      <c r="Y1081" t="s">
        <v>1549</v>
      </c>
      <c r="Z1081" t="s">
        <v>64</v>
      </c>
    </row>
    <row r="1082" spans="1:26" x14ac:dyDescent="0.25">
      <c r="A1082">
        <v>5</v>
      </c>
      <c r="B1082" t="s">
        <v>25</v>
      </c>
      <c r="C1082">
        <v>3</v>
      </c>
      <c r="D1082" t="s">
        <v>11</v>
      </c>
      <c r="E1082" t="s">
        <v>2032</v>
      </c>
      <c r="F1082" t="s">
        <v>13</v>
      </c>
      <c r="G1082" t="s">
        <v>1743</v>
      </c>
      <c r="H1082" s="1">
        <v>0</v>
      </c>
      <c r="I1082" s="2">
        <v>42453</v>
      </c>
      <c r="J1082" s="8">
        <f t="shared" si="16"/>
        <v>2016</v>
      </c>
      <c r="K1082" t="s">
        <v>2035</v>
      </c>
      <c r="L1082" t="s">
        <v>30</v>
      </c>
      <c r="M1082">
        <v>93727</v>
      </c>
      <c r="N1082">
        <v>488</v>
      </c>
      <c r="O1082" t="s">
        <v>1953</v>
      </c>
      <c r="P1082">
        <v>15</v>
      </c>
      <c r="Q1082">
        <v>2</v>
      </c>
      <c r="R1082" t="s">
        <v>32</v>
      </c>
      <c r="T1082">
        <v>14.57</v>
      </c>
      <c r="U1082">
        <v>40</v>
      </c>
      <c r="V1082" t="s">
        <v>19</v>
      </c>
      <c r="W1082" s="2">
        <v>42458</v>
      </c>
      <c r="X1082" t="s">
        <v>20</v>
      </c>
      <c r="Y1082" t="s">
        <v>34</v>
      </c>
      <c r="Z1082" t="s">
        <v>47</v>
      </c>
    </row>
    <row r="1083" spans="1:26" x14ac:dyDescent="0.25">
      <c r="A1083">
        <v>7</v>
      </c>
      <c r="B1083" t="s">
        <v>25</v>
      </c>
      <c r="C1083">
        <v>6</v>
      </c>
      <c r="D1083" t="s">
        <v>50</v>
      </c>
      <c r="E1083" t="s">
        <v>222</v>
      </c>
      <c r="F1083" t="s">
        <v>13</v>
      </c>
      <c r="G1083" t="s">
        <v>2839</v>
      </c>
      <c r="H1083" s="1">
        <v>0</v>
      </c>
      <c r="I1083" s="2">
        <v>42512</v>
      </c>
      <c r="J1083" s="8">
        <f t="shared" si="16"/>
        <v>2016</v>
      </c>
      <c r="K1083" t="s">
        <v>7947</v>
      </c>
      <c r="L1083" t="s">
        <v>16</v>
      </c>
      <c r="M1083">
        <v>35601</v>
      </c>
      <c r="N1083">
        <v>1279</v>
      </c>
      <c r="O1083" t="s">
        <v>4710</v>
      </c>
      <c r="P1083">
        <v>13</v>
      </c>
      <c r="Q1083">
        <v>1</v>
      </c>
      <c r="R1083" t="s">
        <v>18</v>
      </c>
      <c r="S1083" t="s">
        <v>92</v>
      </c>
      <c r="T1083">
        <v>12.59</v>
      </c>
      <c r="U1083">
        <v>45</v>
      </c>
      <c r="V1083" t="s">
        <v>19</v>
      </c>
      <c r="W1083" s="2">
        <v>42519</v>
      </c>
      <c r="X1083" t="s">
        <v>39</v>
      </c>
      <c r="Y1083" t="s">
        <v>225</v>
      </c>
      <c r="Z1083" t="s">
        <v>52</v>
      </c>
    </row>
    <row r="1084" spans="1:26" x14ac:dyDescent="0.25">
      <c r="A1084">
        <v>7</v>
      </c>
      <c r="B1084" t="s">
        <v>25</v>
      </c>
      <c r="C1084">
        <v>6</v>
      </c>
      <c r="D1084" t="s">
        <v>50</v>
      </c>
      <c r="E1084" t="s">
        <v>222</v>
      </c>
      <c r="F1084" t="s">
        <v>13</v>
      </c>
      <c r="G1084" t="s">
        <v>2839</v>
      </c>
      <c r="H1084" s="1">
        <v>0</v>
      </c>
      <c r="I1084" s="2">
        <v>42512</v>
      </c>
      <c r="J1084" s="8">
        <f t="shared" si="16"/>
        <v>2016</v>
      </c>
      <c r="K1084" t="s">
        <v>7947</v>
      </c>
      <c r="L1084" t="s">
        <v>16</v>
      </c>
      <c r="M1084">
        <v>35601</v>
      </c>
      <c r="N1084">
        <v>1178</v>
      </c>
      <c r="O1084" t="s">
        <v>4774</v>
      </c>
      <c r="P1084">
        <v>34</v>
      </c>
      <c r="Q1084">
        <v>2</v>
      </c>
      <c r="R1084" t="s">
        <v>18</v>
      </c>
      <c r="S1084" t="s">
        <v>92</v>
      </c>
      <c r="T1084">
        <v>34</v>
      </c>
      <c r="U1084">
        <v>136</v>
      </c>
      <c r="V1084" t="s">
        <v>19</v>
      </c>
      <c r="W1084" s="2">
        <v>42519</v>
      </c>
      <c r="X1084" t="s">
        <v>39</v>
      </c>
      <c r="Y1084" t="s">
        <v>225</v>
      </c>
      <c r="Z1084" t="s">
        <v>52</v>
      </c>
    </row>
    <row r="1085" spans="1:26" x14ac:dyDescent="0.25">
      <c r="A1085">
        <v>4</v>
      </c>
      <c r="B1085" t="s">
        <v>43</v>
      </c>
      <c r="C1085">
        <v>6</v>
      </c>
      <c r="D1085" t="s">
        <v>11</v>
      </c>
      <c r="E1085" t="s">
        <v>498</v>
      </c>
      <c r="F1085" t="s">
        <v>13</v>
      </c>
      <c r="G1085" t="s">
        <v>7020</v>
      </c>
      <c r="H1085" s="1">
        <v>0.3</v>
      </c>
      <c r="I1085" s="2">
        <v>42571</v>
      </c>
      <c r="J1085" s="8">
        <f t="shared" si="16"/>
        <v>2016</v>
      </c>
      <c r="K1085" t="s">
        <v>7021</v>
      </c>
      <c r="L1085" t="s">
        <v>73</v>
      </c>
      <c r="M1085">
        <v>75217</v>
      </c>
      <c r="N1085">
        <v>828</v>
      </c>
      <c r="O1085" t="s">
        <v>1116</v>
      </c>
      <c r="P1085">
        <v>-140</v>
      </c>
      <c r="Q1085">
        <v>2</v>
      </c>
      <c r="R1085" t="s">
        <v>75</v>
      </c>
      <c r="T1085">
        <v>-140.19999999999999</v>
      </c>
      <c r="U1085">
        <v>981</v>
      </c>
      <c r="V1085" t="s">
        <v>76</v>
      </c>
      <c r="W1085" s="2">
        <v>42575</v>
      </c>
      <c r="X1085" t="s">
        <v>39</v>
      </c>
      <c r="Y1085" t="s">
        <v>77</v>
      </c>
      <c r="Z1085" t="s">
        <v>24</v>
      </c>
    </row>
    <row r="1086" spans="1:26" x14ac:dyDescent="0.25">
      <c r="A1086">
        <v>4</v>
      </c>
      <c r="B1086" t="s">
        <v>43</v>
      </c>
      <c r="C1086">
        <v>6</v>
      </c>
      <c r="D1086" t="s">
        <v>11</v>
      </c>
      <c r="E1086" t="s">
        <v>498</v>
      </c>
      <c r="F1086" t="s">
        <v>13</v>
      </c>
      <c r="G1086" t="s">
        <v>7020</v>
      </c>
      <c r="H1086" s="1">
        <v>0.6</v>
      </c>
      <c r="I1086" s="2">
        <v>42571</v>
      </c>
      <c r="J1086" s="8">
        <f t="shared" si="16"/>
        <v>2016</v>
      </c>
      <c r="K1086" t="s">
        <v>7021</v>
      </c>
      <c r="L1086" t="s">
        <v>73</v>
      </c>
      <c r="M1086">
        <v>75217</v>
      </c>
      <c r="N1086">
        <v>1618</v>
      </c>
      <c r="O1086" t="s">
        <v>1464</v>
      </c>
      <c r="P1086">
        <v>-14</v>
      </c>
      <c r="Q1086">
        <v>5</v>
      </c>
      <c r="R1086" t="s">
        <v>75</v>
      </c>
      <c r="T1086">
        <v>-14.23</v>
      </c>
      <c r="U1086">
        <v>17</v>
      </c>
      <c r="V1086" t="s">
        <v>76</v>
      </c>
      <c r="W1086" s="2">
        <v>42575</v>
      </c>
      <c r="X1086" t="s">
        <v>39</v>
      </c>
      <c r="Y1086" t="s">
        <v>77</v>
      </c>
      <c r="Z1086" t="s">
        <v>47</v>
      </c>
    </row>
    <row r="1087" spans="1:26" x14ac:dyDescent="0.25">
      <c r="A1087">
        <v>4</v>
      </c>
      <c r="B1087" t="s">
        <v>43</v>
      </c>
      <c r="C1087">
        <v>6</v>
      </c>
      <c r="D1087" t="s">
        <v>26</v>
      </c>
      <c r="E1087" t="s">
        <v>498</v>
      </c>
      <c r="F1087" t="s">
        <v>13</v>
      </c>
      <c r="G1087" t="s">
        <v>7020</v>
      </c>
      <c r="H1087" s="1">
        <v>0.2</v>
      </c>
      <c r="I1087" s="2">
        <v>42571</v>
      </c>
      <c r="J1087" s="8">
        <f t="shared" si="16"/>
        <v>2016</v>
      </c>
      <c r="K1087" t="s">
        <v>7021</v>
      </c>
      <c r="L1087" t="s">
        <v>73</v>
      </c>
      <c r="M1087">
        <v>75217</v>
      </c>
      <c r="N1087">
        <v>982</v>
      </c>
      <c r="O1087" t="s">
        <v>905</v>
      </c>
      <c r="P1087">
        <v>39</v>
      </c>
      <c r="Q1087">
        <v>3</v>
      </c>
      <c r="R1087" t="s">
        <v>75</v>
      </c>
      <c r="T1087">
        <v>38.57</v>
      </c>
      <c r="U1087">
        <v>343</v>
      </c>
      <c r="V1087" t="s">
        <v>76</v>
      </c>
      <c r="W1087" s="2">
        <v>42575</v>
      </c>
      <c r="X1087" t="s">
        <v>39</v>
      </c>
      <c r="Y1087" t="s">
        <v>77</v>
      </c>
      <c r="Z1087" t="s">
        <v>42</v>
      </c>
    </row>
    <row r="1088" spans="1:26" x14ac:dyDescent="0.25">
      <c r="A1088">
        <v>2</v>
      </c>
      <c r="B1088" t="s">
        <v>43</v>
      </c>
      <c r="C1088">
        <v>3</v>
      </c>
      <c r="D1088" t="s">
        <v>11</v>
      </c>
      <c r="E1088" t="s">
        <v>88</v>
      </c>
      <c r="F1088" t="s">
        <v>13</v>
      </c>
      <c r="G1088" t="s">
        <v>556</v>
      </c>
      <c r="H1088" s="1">
        <v>0</v>
      </c>
      <c r="I1088" s="2">
        <v>42576</v>
      </c>
      <c r="J1088" s="8">
        <f t="shared" si="16"/>
        <v>2016</v>
      </c>
      <c r="K1088" t="s">
        <v>2066</v>
      </c>
      <c r="L1088" t="s">
        <v>30</v>
      </c>
      <c r="M1088">
        <v>94122</v>
      </c>
      <c r="N1088">
        <v>1505</v>
      </c>
      <c r="O1088" t="s">
        <v>560</v>
      </c>
      <c r="P1088">
        <v>34</v>
      </c>
      <c r="Q1088">
        <v>8</v>
      </c>
      <c r="R1088" t="s">
        <v>32</v>
      </c>
      <c r="T1088">
        <v>34.28</v>
      </c>
      <c r="U1088">
        <v>78</v>
      </c>
      <c r="V1088" t="s">
        <v>19</v>
      </c>
      <c r="W1088" s="2">
        <v>42578</v>
      </c>
      <c r="X1088" t="s">
        <v>20</v>
      </c>
      <c r="Y1088" t="s">
        <v>34</v>
      </c>
      <c r="Z1088" t="s">
        <v>47</v>
      </c>
    </row>
    <row r="1089" spans="1:26" x14ac:dyDescent="0.25">
      <c r="A1089">
        <v>2</v>
      </c>
      <c r="B1089" t="s">
        <v>43</v>
      </c>
      <c r="C1089">
        <v>3</v>
      </c>
      <c r="D1089" t="s">
        <v>26</v>
      </c>
      <c r="E1089" t="s">
        <v>88</v>
      </c>
      <c r="F1089" t="s">
        <v>13</v>
      </c>
      <c r="G1089" t="s">
        <v>556</v>
      </c>
      <c r="H1089" s="1">
        <v>0</v>
      </c>
      <c r="I1089" s="2">
        <v>42576</v>
      </c>
      <c r="J1089" s="8">
        <f t="shared" si="16"/>
        <v>2016</v>
      </c>
      <c r="K1089" t="s">
        <v>2066</v>
      </c>
      <c r="L1089" t="s">
        <v>30</v>
      </c>
      <c r="M1089">
        <v>94122</v>
      </c>
      <c r="N1089">
        <v>652</v>
      </c>
      <c r="O1089" t="s">
        <v>577</v>
      </c>
      <c r="P1089">
        <v>15</v>
      </c>
      <c r="Q1089">
        <v>4</v>
      </c>
      <c r="R1089" t="s">
        <v>32</v>
      </c>
      <c r="T1089">
        <v>15.04</v>
      </c>
      <c r="U1089">
        <v>54</v>
      </c>
      <c r="V1089" t="s">
        <v>19</v>
      </c>
      <c r="W1089" s="2">
        <v>42578</v>
      </c>
      <c r="X1089" t="s">
        <v>20</v>
      </c>
      <c r="Y1089" t="s">
        <v>34</v>
      </c>
      <c r="Z1089" t="s">
        <v>42</v>
      </c>
    </row>
    <row r="1090" spans="1:26" x14ac:dyDescent="0.25">
      <c r="A1090">
        <v>2</v>
      </c>
      <c r="B1090" t="s">
        <v>43</v>
      </c>
      <c r="C1090">
        <v>3</v>
      </c>
      <c r="D1090" t="s">
        <v>26</v>
      </c>
      <c r="E1090" t="s">
        <v>88</v>
      </c>
      <c r="F1090" t="s">
        <v>13</v>
      </c>
      <c r="G1090" t="s">
        <v>556</v>
      </c>
      <c r="H1090" s="1">
        <v>0</v>
      </c>
      <c r="I1090" s="2">
        <v>42576</v>
      </c>
      <c r="J1090" s="8">
        <f t="shared" ref="J1090:J1153" si="17">YEAR(I1090)</f>
        <v>2016</v>
      </c>
      <c r="K1090" t="s">
        <v>2066</v>
      </c>
      <c r="L1090" t="s">
        <v>30</v>
      </c>
      <c r="M1090">
        <v>94122</v>
      </c>
      <c r="N1090">
        <v>806</v>
      </c>
      <c r="O1090" t="s">
        <v>3682</v>
      </c>
      <c r="P1090">
        <v>328</v>
      </c>
      <c r="Q1090">
        <v>5</v>
      </c>
      <c r="R1090" t="s">
        <v>32</v>
      </c>
      <c r="T1090">
        <v>327.51</v>
      </c>
      <c r="U1090">
        <v>8188</v>
      </c>
      <c r="V1090" t="s">
        <v>19</v>
      </c>
      <c r="W1090" s="2">
        <v>42578</v>
      </c>
      <c r="X1090" t="s">
        <v>20</v>
      </c>
      <c r="Y1090" t="s">
        <v>34</v>
      </c>
      <c r="Z1090" t="s">
        <v>356</v>
      </c>
    </row>
    <row r="1091" spans="1:26" x14ac:dyDescent="0.25">
      <c r="A1091">
        <v>5</v>
      </c>
      <c r="B1091" t="s">
        <v>43</v>
      </c>
      <c r="C1091">
        <v>6</v>
      </c>
      <c r="D1091" t="s">
        <v>11</v>
      </c>
      <c r="E1091" t="s">
        <v>192</v>
      </c>
      <c r="F1091" t="s">
        <v>13</v>
      </c>
      <c r="G1091" t="s">
        <v>1867</v>
      </c>
      <c r="H1091" s="1">
        <v>0.3</v>
      </c>
      <c r="I1091" s="2">
        <v>42516</v>
      </c>
      <c r="J1091" s="8">
        <f t="shared" si="17"/>
        <v>2016</v>
      </c>
      <c r="K1091" t="s">
        <v>2179</v>
      </c>
      <c r="L1091" t="s">
        <v>73</v>
      </c>
      <c r="M1091">
        <v>60623</v>
      </c>
      <c r="N1091">
        <v>743</v>
      </c>
      <c r="O1091" t="s">
        <v>1490</v>
      </c>
      <c r="P1091">
        <v>-5</v>
      </c>
      <c r="Q1091">
        <v>2</v>
      </c>
      <c r="R1091" t="s">
        <v>75</v>
      </c>
      <c r="T1091">
        <v>-5.14</v>
      </c>
      <c r="U1091">
        <v>360</v>
      </c>
      <c r="V1091" t="s">
        <v>19</v>
      </c>
      <c r="W1091" s="2">
        <v>42521</v>
      </c>
      <c r="X1091" t="s">
        <v>39</v>
      </c>
      <c r="Y1091" t="s">
        <v>139</v>
      </c>
      <c r="Z1091" t="s">
        <v>24</v>
      </c>
    </row>
    <row r="1092" spans="1:26" x14ac:dyDescent="0.25">
      <c r="A1092">
        <v>5</v>
      </c>
      <c r="B1092" t="s">
        <v>43</v>
      </c>
      <c r="C1092">
        <v>6</v>
      </c>
      <c r="D1092" t="s">
        <v>26</v>
      </c>
      <c r="E1092" t="s">
        <v>192</v>
      </c>
      <c r="F1092" t="s">
        <v>13</v>
      </c>
      <c r="G1092" t="s">
        <v>1867</v>
      </c>
      <c r="H1092" s="1">
        <v>0.2</v>
      </c>
      <c r="I1092" s="2">
        <v>42516</v>
      </c>
      <c r="J1092" s="8">
        <f t="shared" si="17"/>
        <v>2016</v>
      </c>
      <c r="K1092" t="s">
        <v>2179</v>
      </c>
      <c r="L1092" t="s">
        <v>73</v>
      </c>
      <c r="M1092">
        <v>60623</v>
      </c>
      <c r="N1092">
        <v>525</v>
      </c>
      <c r="O1092" t="s">
        <v>3515</v>
      </c>
      <c r="P1092">
        <v>3</v>
      </c>
      <c r="Q1092">
        <v>3</v>
      </c>
      <c r="R1092" t="s">
        <v>75</v>
      </c>
      <c r="T1092">
        <v>3.18</v>
      </c>
      <c r="U1092">
        <v>13</v>
      </c>
      <c r="V1092" t="s">
        <v>19</v>
      </c>
      <c r="W1092" s="2">
        <v>42521</v>
      </c>
      <c r="X1092" t="s">
        <v>39</v>
      </c>
      <c r="Y1092" t="s">
        <v>139</v>
      </c>
      <c r="Z1092" t="s">
        <v>49</v>
      </c>
    </row>
    <row r="1093" spans="1:26" x14ac:dyDescent="0.25">
      <c r="A1093">
        <v>5</v>
      </c>
      <c r="B1093" t="s">
        <v>43</v>
      </c>
      <c r="C1093">
        <v>6</v>
      </c>
      <c r="D1093" t="s">
        <v>26</v>
      </c>
      <c r="E1093" t="s">
        <v>192</v>
      </c>
      <c r="F1093" t="s">
        <v>13</v>
      </c>
      <c r="G1093" t="s">
        <v>1867</v>
      </c>
      <c r="H1093" s="1">
        <v>0.2</v>
      </c>
      <c r="I1093" s="2">
        <v>42516</v>
      </c>
      <c r="J1093" s="8">
        <f t="shared" si="17"/>
        <v>2016</v>
      </c>
      <c r="K1093" t="s">
        <v>2179</v>
      </c>
      <c r="L1093" t="s">
        <v>73</v>
      </c>
      <c r="M1093">
        <v>60623</v>
      </c>
      <c r="N1093">
        <v>1384</v>
      </c>
      <c r="O1093" t="s">
        <v>3748</v>
      </c>
      <c r="P1093">
        <v>8</v>
      </c>
      <c r="Q1093">
        <v>3</v>
      </c>
      <c r="R1093" t="s">
        <v>75</v>
      </c>
      <c r="T1093">
        <v>7.7</v>
      </c>
      <c r="U1093">
        <v>103</v>
      </c>
      <c r="V1093" t="s">
        <v>19</v>
      </c>
      <c r="W1093" s="2">
        <v>42521</v>
      </c>
      <c r="X1093" t="s">
        <v>39</v>
      </c>
      <c r="Y1093" t="s">
        <v>139</v>
      </c>
      <c r="Z1093" t="s">
        <v>42</v>
      </c>
    </row>
    <row r="1094" spans="1:26" x14ac:dyDescent="0.25">
      <c r="A1094">
        <v>7</v>
      </c>
      <c r="B1094" t="s">
        <v>25</v>
      </c>
      <c r="C1094">
        <v>6</v>
      </c>
      <c r="D1094" t="s">
        <v>11</v>
      </c>
      <c r="E1094" t="s">
        <v>88</v>
      </c>
      <c r="F1094" t="s">
        <v>13</v>
      </c>
      <c r="G1094" t="s">
        <v>1242</v>
      </c>
      <c r="H1094" s="1">
        <v>0</v>
      </c>
      <c r="I1094" s="2">
        <v>42712</v>
      </c>
      <c r="J1094" s="8">
        <f t="shared" si="17"/>
        <v>2016</v>
      </c>
      <c r="K1094" t="s">
        <v>5724</v>
      </c>
      <c r="L1094" t="s">
        <v>30</v>
      </c>
      <c r="M1094">
        <v>94110</v>
      </c>
      <c r="N1094">
        <v>1041</v>
      </c>
      <c r="O1094" t="s">
        <v>191</v>
      </c>
      <c r="P1094">
        <v>11</v>
      </c>
      <c r="Q1094">
        <v>2</v>
      </c>
      <c r="R1094" t="s">
        <v>32</v>
      </c>
      <c r="T1094">
        <v>11.17</v>
      </c>
      <c r="U1094">
        <v>40</v>
      </c>
      <c r="V1094" t="s">
        <v>33</v>
      </c>
      <c r="W1094" s="2">
        <v>42719</v>
      </c>
      <c r="X1094" t="s">
        <v>39</v>
      </c>
      <c r="Y1094" t="s">
        <v>34</v>
      </c>
      <c r="Z1094" t="s">
        <v>47</v>
      </c>
    </row>
    <row r="1095" spans="1:26" x14ac:dyDescent="0.25">
      <c r="A1095">
        <v>7</v>
      </c>
      <c r="B1095" t="s">
        <v>25</v>
      </c>
      <c r="C1095">
        <v>6</v>
      </c>
      <c r="D1095" t="s">
        <v>11</v>
      </c>
      <c r="E1095" t="s">
        <v>88</v>
      </c>
      <c r="F1095" t="s">
        <v>13</v>
      </c>
      <c r="G1095" t="s">
        <v>1242</v>
      </c>
      <c r="H1095" s="1">
        <v>0</v>
      </c>
      <c r="I1095" s="2">
        <v>42712</v>
      </c>
      <c r="J1095" s="8">
        <f t="shared" si="17"/>
        <v>2016</v>
      </c>
      <c r="K1095" t="s">
        <v>5724</v>
      </c>
      <c r="L1095" t="s">
        <v>30</v>
      </c>
      <c r="M1095">
        <v>94110</v>
      </c>
      <c r="N1095">
        <v>494</v>
      </c>
      <c r="O1095" t="s">
        <v>2279</v>
      </c>
      <c r="P1095">
        <v>29</v>
      </c>
      <c r="Q1095">
        <v>3</v>
      </c>
      <c r="R1095" t="s">
        <v>32</v>
      </c>
      <c r="T1095">
        <v>28.6</v>
      </c>
      <c r="U1095">
        <v>79</v>
      </c>
      <c r="V1095" t="s">
        <v>33</v>
      </c>
      <c r="W1095" s="2">
        <v>42719</v>
      </c>
      <c r="X1095" t="s">
        <v>39</v>
      </c>
      <c r="Y1095" t="s">
        <v>34</v>
      </c>
      <c r="Z1095" t="s">
        <v>47</v>
      </c>
    </row>
    <row r="1096" spans="1:26" x14ac:dyDescent="0.25">
      <c r="A1096">
        <v>5</v>
      </c>
      <c r="B1096" t="s">
        <v>25</v>
      </c>
      <c r="C1096">
        <v>3</v>
      </c>
      <c r="D1096" t="s">
        <v>26</v>
      </c>
      <c r="E1096" t="s">
        <v>535</v>
      </c>
      <c r="F1096" t="s">
        <v>13</v>
      </c>
      <c r="G1096" t="s">
        <v>502</v>
      </c>
      <c r="H1096" s="1">
        <v>0</v>
      </c>
      <c r="I1096" s="2">
        <v>42531</v>
      </c>
      <c r="J1096" s="8">
        <f t="shared" si="17"/>
        <v>2016</v>
      </c>
      <c r="K1096" t="s">
        <v>6016</v>
      </c>
      <c r="L1096" t="s">
        <v>73</v>
      </c>
      <c r="M1096">
        <v>48234</v>
      </c>
      <c r="N1096">
        <v>532</v>
      </c>
      <c r="O1096" t="s">
        <v>1173</v>
      </c>
      <c r="P1096">
        <v>241</v>
      </c>
      <c r="Q1096">
        <v>5</v>
      </c>
      <c r="R1096" t="s">
        <v>75</v>
      </c>
      <c r="T1096">
        <v>240.86</v>
      </c>
      <c r="U1096">
        <v>492</v>
      </c>
      <c r="V1096" t="s">
        <v>33</v>
      </c>
      <c r="W1096" s="2">
        <v>42536</v>
      </c>
      <c r="X1096" t="s">
        <v>20</v>
      </c>
      <c r="Y1096" t="s">
        <v>156</v>
      </c>
      <c r="Z1096" t="s">
        <v>35</v>
      </c>
    </row>
    <row r="1097" spans="1:26" x14ac:dyDescent="0.25">
      <c r="A1097">
        <v>6</v>
      </c>
      <c r="B1097" t="s">
        <v>10</v>
      </c>
      <c r="C1097">
        <v>6</v>
      </c>
      <c r="D1097" t="s">
        <v>26</v>
      </c>
      <c r="E1097" t="s">
        <v>535</v>
      </c>
      <c r="F1097" t="s">
        <v>13</v>
      </c>
      <c r="G1097" t="s">
        <v>1869</v>
      </c>
      <c r="H1097" s="1">
        <v>0</v>
      </c>
      <c r="I1097" s="2">
        <v>42622</v>
      </c>
      <c r="J1097" s="8">
        <f t="shared" si="17"/>
        <v>2016</v>
      </c>
      <c r="K1097" t="s">
        <v>3808</v>
      </c>
      <c r="L1097" t="s">
        <v>73</v>
      </c>
      <c r="M1097">
        <v>48227</v>
      </c>
      <c r="N1097">
        <v>122</v>
      </c>
      <c r="O1097" t="s">
        <v>993</v>
      </c>
      <c r="P1097">
        <v>52</v>
      </c>
      <c r="Q1097">
        <v>7</v>
      </c>
      <c r="R1097" t="s">
        <v>75</v>
      </c>
      <c r="T1097">
        <v>51.8</v>
      </c>
      <c r="U1097">
        <v>104</v>
      </c>
      <c r="V1097" t="s">
        <v>19</v>
      </c>
      <c r="W1097" s="2">
        <v>42628</v>
      </c>
      <c r="X1097" t="s">
        <v>39</v>
      </c>
      <c r="Y1097" t="s">
        <v>156</v>
      </c>
      <c r="Z1097" t="s">
        <v>35</v>
      </c>
    </row>
    <row r="1098" spans="1:26" x14ac:dyDescent="0.25">
      <c r="A1098">
        <v>4</v>
      </c>
      <c r="B1098" t="s">
        <v>43</v>
      </c>
      <c r="C1098">
        <v>6</v>
      </c>
      <c r="D1098" t="s">
        <v>11</v>
      </c>
      <c r="E1098" t="s">
        <v>65</v>
      </c>
      <c r="F1098" t="s">
        <v>13</v>
      </c>
      <c r="G1098" t="s">
        <v>2629</v>
      </c>
      <c r="H1098" s="1">
        <v>0</v>
      </c>
      <c r="I1098" s="2">
        <v>42538</v>
      </c>
      <c r="J1098" s="8">
        <f t="shared" si="17"/>
        <v>2016</v>
      </c>
      <c r="K1098" t="s">
        <v>2630</v>
      </c>
      <c r="L1098" t="s">
        <v>30</v>
      </c>
      <c r="M1098">
        <v>98105</v>
      </c>
      <c r="N1098">
        <v>592</v>
      </c>
      <c r="O1098" t="s">
        <v>766</v>
      </c>
      <c r="P1098">
        <v>3</v>
      </c>
      <c r="Q1098">
        <v>3</v>
      </c>
      <c r="R1098" t="s">
        <v>32</v>
      </c>
      <c r="T1098">
        <v>2.62</v>
      </c>
      <c r="U1098">
        <v>6</v>
      </c>
      <c r="V1098" t="s">
        <v>19</v>
      </c>
      <c r="W1098" s="2">
        <v>42542</v>
      </c>
      <c r="X1098" t="s">
        <v>39</v>
      </c>
      <c r="Y1098" t="s">
        <v>69</v>
      </c>
      <c r="Z1098" t="s">
        <v>47</v>
      </c>
    </row>
    <row r="1099" spans="1:26" x14ac:dyDescent="0.25">
      <c r="A1099">
        <v>4</v>
      </c>
      <c r="B1099" t="s">
        <v>43</v>
      </c>
      <c r="C1099">
        <v>6</v>
      </c>
      <c r="D1099" t="s">
        <v>26</v>
      </c>
      <c r="E1099" t="s">
        <v>65</v>
      </c>
      <c r="F1099" t="s">
        <v>13</v>
      </c>
      <c r="G1099" t="s">
        <v>2629</v>
      </c>
      <c r="H1099" s="1">
        <v>0</v>
      </c>
      <c r="I1099" s="2">
        <v>42538</v>
      </c>
      <c r="J1099" s="8">
        <f t="shared" si="17"/>
        <v>2016</v>
      </c>
      <c r="K1099" t="s">
        <v>2630</v>
      </c>
      <c r="L1099" t="s">
        <v>30</v>
      </c>
      <c r="M1099">
        <v>98105</v>
      </c>
      <c r="N1099">
        <v>1216</v>
      </c>
      <c r="O1099" t="s">
        <v>703</v>
      </c>
      <c r="P1099">
        <v>9</v>
      </c>
      <c r="Q1099">
        <v>5</v>
      </c>
      <c r="R1099" t="s">
        <v>32</v>
      </c>
      <c r="T1099">
        <v>8.9499999999999993</v>
      </c>
      <c r="U1099">
        <v>18</v>
      </c>
      <c r="V1099" t="s">
        <v>19</v>
      </c>
      <c r="W1099" s="2">
        <v>42542</v>
      </c>
      <c r="X1099" t="s">
        <v>39</v>
      </c>
      <c r="Y1099" t="s">
        <v>69</v>
      </c>
      <c r="Z1099" t="s">
        <v>176</v>
      </c>
    </row>
    <row r="1100" spans="1:26" x14ac:dyDescent="0.25">
      <c r="A1100">
        <v>4</v>
      </c>
      <c r="B1100" t="s">
        <v>43</v>
      </c>
      <c r="C1100">
        <v>6</v>
      </c>
      <c r="D1100" t="s">
        <v>26</v>
      </c>
      <c r="E1100" t="s">
        <v>65</v>
      </c>
      <c r="F1100" t="s">
        <v>13</v>
      </c>
      <c r="G1100" t="s">
        <v>2629</v>
      </c>
      <c r="H1100" s="1">
        <v>0.2</v>
      </c>
      <c r="I1100" s="2">
        <v>42538</v>
      </c>
      <c r="J1100" s="8">
        <f t="shared" si="17"/>
        <v>2016</v>
      </c>
      <c r="K1100" t="s">
        <v>2630</v>
      </c>
      <c r="L1100" t="s">
        <v>30</v>
      </c>
      <c r="M1100">
        <v>98105</v>
      </c>
      <c r="N1100">
        <v>684</v>
      </c>
      <c r="O1100" t="s">
        <v>750</v>
      </c>
      <c r="P1100">
        <v>1062</v>
      </c>
      <c r="Q1100">
        <v>3</v>
      </c>
      <c r="R1100" t="s">
        <v>32</v>
      </c>
      <c r="T1100">
        <v>1061.57</v>
      </c>
      <c r="U1100">
        <v>3266</v>
      </c>
      <c r="V1100" t="s">
        <v>19</v>
      </c>
      <c r="W1100" s="2">
        <v>42542</v>
      </c>
      <c r="X1100" t="s">
        <v>39</v>
      </c>
      <c r="Y1100" t="s">
        <v>69</v>
      </c>
      <c r="Z1100" t="s">
        <v>54</v>
      </c>
    </row>
    <row r="1101" spans="1:26" x14ac:dyDescent="0.25">
      <c r="A1101">
        <v>4</v>
      </c>
      <c r="B1101" t="s">
        <v>43</v>
      </c>
      <c r="C1101">
        <v>6</v>
      </c>
      <c r="D1101" t="s">
        <v>50</v>
      </c>
      <c r="E1101" t="s">
        <v>5063</v>
      </c>
      <c r="F1101" t="s">
        <v>13</v>
      </c>
      <c r="G1101" t="s">
        <v>1844</v>
      </c>
      <c r="H1101" s="1">
        <v>0</v>
      </c>
      <c r="I1101" s="2">
        <v>42693</v>
      </c>
      <c r="J1101" s="8">
        <f t="shared" si="17"/>
        <v>2016</v>
      </c>
      <c r="K1101" t="s">
        <v>5064</v>
      </c>
      <c r="L1101" t="s">
        <v>102</v>
      </c>
      <c r="M1101">
        <v>14701</v>
      </c>
      <c r="N1101">
        <v>144</v>
      </c>
      <c r="O1101" t="s">
        <v>5065</v>
      </c>
      <c r="P1101">
        <v>1228</v>
      </c>
      <c r="Q1101">
        <v>7</v>
      </c>
      <c r="R1101" t="s">
        <v>104</v>
      </c>
      <c r="T1101">
        <v>1228.18</v>
      </c>
      <c r="U1101">
        <v>4549</v>
      </c>
      <c r="V1101" t="s">
        <v>19</v>
      </c>
      <c r="W1101" s="2">
        <v>42697</v>
      </c>
      <c r="X1101" t="s">
        <v>39</v>
      </c>
      <c r="Y1101" t="s">
        <v>175</v>
      </c>
      <c r="Z1101" t="s">
        <v>52</v>
      </c>
    </row>
    <row r="1102" spans="1:26" x14ac:dyDescent="0.25">
      <c r="A1102">
        <v>2</v>
      </c>
      <c r="B1102" t="s">
        <v>43</v>
      </c>
      <c r="C1102">
        <v>3</v>
      </c>
      <c r="D1102" t="s">
        <v>26</v>
      </c>
      <c r="E1102" t="s">
        <v>88</v>
      </c>
      <c r="F1102" t="s">
        <v>13</v>
      </c>
      <c r="G1102" t="s">
        <v>970</v>
      </c>
      <c r="H1102" s="1">
        <v>0</v>
      </c>
      <c r="I1102" s="2">
        <v>42683</v>
      </c>
      <c r="J1102" s="8">
        <f t="shared" si="17"/>
        <v>2016</v>
      </c>
      <c r="K1102" t="s">
        <v>971</v>
      </c>
      <c r="L1102" t="s">
        <v>30</v>
      </c>
      <c r="M1102">
        <v>94110</v>
      </c>
      <c r="N1102">
        <v>1373</v>
      </c>
      <c r="O1102" t="s">
        <v>972</v>
      </c>
      <c r="P1102">
        <v>3</v>
      </c>
      <c r="Q1102">
        <v>3</v>
      </c>
      <c r="R1102" t="s">
        <v>32</v>
      </c>
      <c r="T1102">
        <v>3.41</v>
      </c>
      <c r="U1102">
        <v>341</v>
      </c>
      <c r="V1102" t="s">
        <v>19</v>
      </c>
      <c r="W1102" s="2">
        <v>42685</v>
      </c>
      <c r="X1102" t="s">
        <v>20</v>
      </c>
      <c r="Y1102" t="s">
        <v>34</v>
      </c>
      <c r="Z1102" t="s">
        <v>42</v>
      </c>
    </row>
    <row r="1103" spans="1:26" x14ac:dyDescent="0.25">
      <c r="A1103">
        <v>2</v>
      </c>
      <c r="B1103" t="s">
        <v>43</v>
      </c>
      <c r="C1103">
        <v>3</v>
      </c>
      <c r="D1103" t="s">
        <v>11</v>
      </c>
      <c r="E1103" t="s">
        <v>88</v>
      </c>
      <c r="F1103" t="s">
        <v>13</v>
      </c>
      <c r="G1103" t="s">
        <v>970</v>
      </c>
      <c r="H1103" s="1">
        <v>0.15</v>
      </c>
      <c r="I1103" s="2">
        <v>42683</v>
      </c>
      <c r="J1103" s="8">
        <f t="shared" si="17"/>
        <v>2016</v>
      </c>
      <c r="K1103" t="s">
        <v>971</v>
      </c>
      <c r="L1103" t="s">
        <v>30</v>
      </c>
      <c r="M1103">
        <v>94110</v>
      </c>
      <c r="N1103">
        <v>1437</v>
      </c>
      <c r="O1103" t="s">
        <v>973</v>
      </c>
      <c r="P1103">
        <v>10</v>
      </c>
      <c r="Q1103">
        <v>2</v>
      </c>
      <c r="R1103" t="s">
        <v>32</v>
      </c>
      <c r="T1103">
        <v>10.48</v>
      </c>
      <c r="U1103">
        <v>223</v>
      </c>
      <c r="V1103" t="s">
        <v>19</v>
      </c>
      <c r="W1103" s="2">
        <v>42685</v>
      </c>
      <c r="X1103" t="s">
        <v>20</v>
      </c>
      <c r="Y1103" t="s">
        <v>34</v>
      </c>
      <c r="Z1103" t="s">
        <v>22</v>
      </c>
    </row>
    <row r="1104" spans="1:26" x14ac:dyDescent="0.25">
      <c r="A1104">
        <v>2</v>
      </c>
      <c r="B1104" t="s">
        <v>43</v>
      </c>
      <c r="C1104">
        <v>3</v>
      </c>
      <c r="D1104" t="s">
        <v>50</v>
      </c>
      <c r="E1104" t="s">
        <v>88</v>
      </c>
      <c r="F1104" t="s">
        <v>13</v>
      </c>
      <c r="G1104" t="s">
        <v>970</v>
      </c>
      <c r="H1104" s="1">
        <v>0.2</v>
      </c>
      <c r="I1104" s="2">
        <v>42683</v>
      </c>
      <c r="J1104" s="8">
        <f t="shared" si="17"/>
        <v>2016</v>
      </c>
      <c r="K1104" t="s">
        <v>971</v>
      </c>
      <c r="L1104" t="s">
        <v>30</v>
      </c>
      <c r="M1104">
        <v>94110</v>
      </c>
      <c r="N1104">
        <v>1395</v>
      </c>
      <c r="O1104" t="s">
        <v>974</v>
      </c>
      <c r="P1104">
        <v>88</v>
      </c>
      <c r="Q1104">
        <v>4</v>
      </c>
      <c r="R1104" t="s">
        <v>32</v>
      </c>
      <c r="T1104">
        <v>88</v>
      </c>
      <c r="U1104">
        <v>704</v>
      </c>
      <c r="V1104" t="s">
        <v>19</v>
      </c>
      <c r="W1104" s="2">
        <v>42685</v>
      </c>
      <c r="X1104" t="s">
        <v>20</v>
      </c>
      <c r="Y1104" t="s">
        <v>34</v>
      </c>
      <c r="Z1104" t="s">
        <v>52</v>
      </c>
    </row>
    <row r="1105" spans="1:26" x14ac:dyDescent="0.25">
      <c r="A1105">
        <v>2</v>
      </c>
      <c r="B1105" t="s">
        <v>43</v>
      </c>
      <c r="C1105">
        <v>3</v>
      </c>
      <c r="D1105" t="s">
        <v>26</v>
      </c>
      <c r="E1105" t="s">
        <v>88</v>
      </c>
      <c r="F1105" t="s">
        <v>13</v>
      </c>
      <c r="G1105" t="s">
        <v>970</v>
      </c>
      <c r="H1105" s="1">
        <v>0</v>
      </c>
      <c r="I1105" s="2">
        <v>42683</v>
      </c>
      <c r="J1105" s="8">
        <f t="shared" si="17"/>
        <v>2016</v>
      </c>
      <c r="K1105" t="s">
        <v>971</v>
      </c>
      <c r="L1105" t="s">
        <v>30</v>
      </c>
      <c r="M1105">
        <v>94110</v>
      </c>
      <c r="N1105">
        <v>502</v>
      </c>
      <c r="O1105" t="s">
        <v>975</v>
      </c>
      <c r="P1105">
        <v>25</v>
      </c>
      <c r="Q1105">
        <v>6</v>
      </c>
      <c r="R1105" t="s">
        <v>32</v>
      </c>
      <c r="T1105">
        <v>24.98</v>
      </c>
      <c r="U1105">
        <v>93</v>
      </c>
      <c r="V1105" t="s">
        <v>19</v>
      </c>
      <c r="W1105" s="2">
        <v>42685</v>
      </c>
      <c r="X1105" t="s">
        <v>20</v>
      </c>
      <c r="Y1105" t="s">
        <v>34</v>
      </c>
      <c r="Z1105" t="s">
        <v>42</v>
      </c>
    </row>
    <row r="1106" spans="1:26" x14ac:dyDescent="0.25">
      <c r="A1106">
        <v>2</v>
      </c>
      <c r="B1106" t="s">
        <v>43</v>
      </c>
      <c r="C1106">
        <v>3</v>
      </c>
      <c r="D1106" t="s">
        <v>26</v>
      </c>
      <c r="E1106" t="s">
        <v>88</v>
      </c>
      <c r="F1106" t="s">
        <v>13</v>
      </c>
      <c r="G1106" t="s">
        <v>970</v>
      </c>
      <c r="H1106" s="1">
        <v>0</v>
      </c>
      <c r="I1106" s="2">
        <v>42683</v>
      </c>
      <c r="J1106" s="8">
        <f t="shared" si="17"/>
        <v>2016</v>
      </c>
      <c r="K1106" t="s">
        <v>971</v>
      </c>
      <c r="L1106" t="s">
        <v>30</v>
      </c>
      <c r="M1106">
        <v>94110</v>
      </c>
      <c r="N1106">
        <v>1337</v>
      </c>
      <c r="O1106" t="s">
        <v>8177</v>
      </c>
      <c r="P1106">
        <v>29</v>
      </c>
      <c r="Q1106">
        <v>7</v>
      </c>
      <c r="R1106" t="s">
        <v>32</v>
      </c>
      <c r="T1106">
        <v>28.82</v>
      </c>
      <c r="U1106">
        <v>63</v>
      </c>
      <c r="V1106" t="s">
        <v>19</v>
      </c>
      <c r="W1106" s="2">
        <v>42685</v>
      </c>
      <c r="X1106" t="s">
        <v>20</v>
      </c>
      <c r="Y1106" t="s">
        <v>34</v>
      </c>
      <c r="Z1106" t="s">
        <v>64</v>
      </c>
    </row>
    <row r="1107" spans="1:26" x14ac:dyDescent="0.25">
      <c r="A1107">
        <v>2</v>
      </c>
      <c r="B1107" t="s">
        <v>43</v>
      </c>
      <c r="C1107">
        <v>3</v>
      </c>
      <c r="D1107" t="s">
        <v>26</v>
      </c>
      <c r="E1107" t="s">
        <v>88</v>
      </c>
      <c r="F1107" t="s">
        <v>13</v>
      </c>
      <c r="G1107" t="s">
        <v>970</v>
      </c>
      <c r="H1107" s="1">
        <v>0</v>
      </c>
      <c r="I1107" s="2">
        <v>42683</v>
      </c>
      <c r="J1107" s="8">
        <f t="shared" si="17"/>
        <v>2016</v>
      </c>
      <c r="K1107" t="s">
        <v>971</v>
      </c>
      <c r="L1107" t="s">
        <v>30</v>
      </c>
      <c r="M1107">
        <v>94110</v>
      </c>
      <c r="N1107">
        <v>1705</v>
      </c>
      <c r="O1107" t="s">
        <v>976</v>
      </c>
      <c r="P1107">
        <v>46</v>
      </c>
      <c r="Q1107">
        <v>5</v>
      </c>
      <c r="R1107" t="s">
        <v>32</v>
      </c>
      <c r="T1107">
        <v>45.53</v>
      </c>
      <c r="U1107">
        <v>95</v>
      </c>
      <c r="V1107" t="s">
        <v>19</v>
      </c>
      <c r="W1107" s="2">
        <v>42685</v>
      </c>
      <c r="X1107" t="s">
        <v>20</v>
      </c>
      <c r="Y1107" t="s">
        <v>34</v>
      </c>
      <c r="Z1107" t="s">
        <v>64</v>
      </c>
    </row>
    <row r="1108" spans="1:26" x14ac:dyDescent="0.25">
      <c r="A1108">
        <v>4</v>
      </c>
      <c r="B1108" t="s">
        <v>43</v>
      </c>
      <c r="C1108">
        <v>6</v>
      </c>
      <c r="D1108" t="s">
        <v>11</v>
      </c>
      <c r="E1108" t="s">
        <v>99</v>
      </c>
      <c r="F1108" t="s">
        <v>13</v>
      </c>
      <c r="G1108" t="s">
        <v>5208</v>
      </c>
      <c r="H1108" s="1">
        <v>0.2</v>
      </c>
      <c r="I1108" s="2">
        <v>42639</v>
      </c>
      <c r="J1108" s="8">
        <f t="shared" si="17"/>
        <v>2016</v>
      </c>
      <c r="K1108" t="s">
        <v>5626</v>
      </c>
      <c r="L1108" t="s">
        <v>102</v>
      </c>
      <c r="M1108">
        <v>19140</v>
      </c>
      <c r="N1108">
        <v>484</v>
      </c>
      <c r="O1108" t="s">
        <v>1910</v>
      </c>
      <c r="P1108">
        <v>5</v>
      </c>
      <c r="Q1108">
        <v>1</v>
      </c>
      <c r="R1108" t="s">
        <v>104</v>
      </c>
      <c r="T1108">
        <v>4.7699999999999996</v>
      </c>
      <c r="U1108">
        <v>21</v>
      </c>
      <c r="V1108" t="s">
        <v>33</v>
      </c>
      <c r="W1108" s="2">
        <v>42643</v>
      </c>
      <c r="X1108" t="s">
        <v>39</v>
      </c>
      <c r="Y1108" t="s">
        <v>105</v>
      </c>
      <c r="Z1108" t="s">
        <v>47</v>
      </c>
    </row>
    <row r="1109" spans="1:26" x14ac:dyDescent="0.25">
      <c r="A1109">
        <v>4</v>
      </c>
      <c r="B1109" t="s">
        <v>43</v>
      </c>
      <c r="C1109">
        <v>6</v>
      </c>
      <c r="D1109" t="s">
        <v>26</v>
      </c>
      <c r="E1109" t="s">
        <v>99</v>
      </c>
      <c r="F1109" t="s">
        <v>13</v>
      </c>
      <c r="G1109" t="s">
        <v>5208</v>
      </c>
      <c r="H1109" s="1">
        <v>0.2</v>
      </c>
      <c r="I1109" s="2">
        <v>42639</v>
      </c>
      <c r="J1109" s="8">
        <f t="shared" si="17"/>
        <v>2016</v>
      </c>
      <c r="K1109" t="s">
        <v>5626</v>
      </c>
      <c r="L1109" t="s">
        <v>102</v>
      </c>
      <c r="M1109">
        <v>19140</v>
      </c>
      <c r="N1109">
        <v>63</v>
      </c>
      <c r="O1109" t="s">
        <v>8101</v>
      </c>
      <c r="P1109">
        <v>3</v>
      </c>
      <c r="Q1109">
        <v>6</v>
      </c>
      <c r="R1109" t="s">
        <v>104</v>
      </c>
      <c r="T1109">
        <v>3.1</v>
      </c>
      <c r="U1109">
        <v>41</v>
      </c>
      <c r="V1109" t="s">
        <v>33</v>
      </c>
      <c r="W1109" s="2">
        <v>42643</v>
      </c>
      <c r="X1109" t="s">
        <v>39</v>
      </c>
      <c r="Y1109" t="s">
        <v>105</v>
      </c>
      <c r="Z1109" t="s">
        <v>56</v>
      </c>
    </row>
    <row r="1110" spans="1:26" x14ac:dyDescent="0.25">
      <c r="A1110">
        <v>4</v>
      </c>
      <c r="B1110" t="s">
        <v>43</v>
      </c>
      <c r="C1110">
        <v>6</v>
      </c>
      <c r="D1110" t="s">
        <v>26</v>
      </c>
      <c r="E1110" t="s">
        <v>99</v>
      </c>
      <c r="F1110" t="s">
        <v>13</v>
      </c>
      <c r="G1110" t="s">
        <v>5208</v>
      </c>
      <c r="H1110" s="1">
        <v>0.7</v>
      </c>
      <c r="I1110" s="2">
        <v>42639</v>
      </c>
      <c r="J1110" s="8">
        <f t="shared" si="17"/>
        <v>2016</v>
      </c>
      <c r="K1110" t="s">
        <v>5626</v>
      </c>
      <c r="L1110" t="s">
        <v>102</v>
      </c>
      <c r="M1110">
        <v>19140</v>
      </c>
      <c r="N1110">
        <v>242</v>
      </c>
      <c r="O1110" t="s">
        <v>336</v>
      </c>
      <c r="P1110">
        <v>-5</v>
      </c>
      <c r="Q1110">
        <v>5</v>
      </c>
      <c r="R1110" t="s">
        <v>104</v>
      </c>
      <c r="T1110">
        <v>-4.58</v>
      </c>
      <c r="U1110">
        <v>6</v>
      </c>
      <c r="V1110" t="s">
        <v>33</v>
      </c>
      <c r="W1110" s="2">
        <v>42643</v>
      </c>
      <c r="X1110" t="s">
        <v>39</v>
      </c>
      <c r="Y1110" t="s">
        <v>105</v>
      </c>
      <c r="Z1110" t="s">
        <v>54</v>
      </c>
    </row>
    <row r="1111" spans="1:26" x14ac:dyDescent="0.25">
      <c r="A1111">
        <v>6</v>
      </c>
      <c r="B1111" t="s">
        <v>10</v>
      </c>
      <c r="C1111">
        <v>6</v>
      </c>
      <c r="D1111" t="s">
        <v>26</v>
      </c>
      <c r="E1111" t="s">
        <v>171</v>
      </c>
      <c r="F1111" t="s">
        <v>13</v>
      </c>
      <c r="G1111" t="s">
        <v>1976</v>
      </c>
      <c r="H1111" s="1">
        <v>0</v>
      </c>
      <c r="I1111" s="2">
        <v>42626</v>
      </c>
      <c r="J1111" s="8">
        <f t="shared" si="17"/>
        <v>2016</v>
      </c>
      <c r="K1111" t="s">
        <v>4074</v>
      </c>
      <c r="L1111" t="s">
        <v>102</v>
      </c>
      <c r="M1111">
        <v>10011</v>
      </c>
      <c r="N1111">
        <v>1137</v>
      </c>
      <c r="O1111" t="s">
        <v>48</v>
      </c>
      <c r="P1111">
        <v>1</v>
      </c>
      <c r="Q1111">
        <v>3</v>
      </c>
      <c r="R1111" t="s">
        <v>104</v>
      </c>
      <c r="T1111">
        <v>1.47</v>
      </c>
      <c r="U1111">
        <v>5</v>
      </c>
      <c r="V1111" t="s">
        <v>19</v>
      </c>
      <c r="W1111" s="2">
        <v>42632</v>
      </c>
      <c r="X1111" t="s">
        <v>39</v>
      </c>
      <c r="Y1111" t="s">
        <v>175</v>
      </c>
      <c r="Z1111" t="s">
        <v>49</v>
      </c>
    </row>
    <row r="1112" spans="1:26" x14ac:dyDescent="0.25">
      <c r="A1112">
        <v>4</v>
      </c>
      <c r="B1112" t="s">
        <v>43</v>
      </c>
      <c r="C1112">
        <v>6</v>
      </c>
      <c r="D1112" t="s">
        <v>26</v>
      </c>
      <c r="E1112" t="s">
        <v>88</v>
      </c>
      <c r="F1112" t="s">
        <v>13</v>
      </c>
      <c r="G1112" t="s">
        <v>5293</v>
      </c>
      <c r="H1112" s="1">
        <v>0</v>
      </c>
      <c r="I1112" s="2">
        <v>42574</v>
      </c>
      <c r="J1112" s="8">
        <f t="shared" si="17"/>
        <v>2016</v>
      </c>
      <c r="K1112" t="s">
        <v>6613</v>
      </c>
      <c r="L1112" t="s">
        <v>30</v>
      </c>
      <c r="M1112">
        <v>94122</v>
      </c>
      <c r="N1112">
        <v>86</v>
      </c>
      <c r="O1112" t="s">
        <v>1385</v>
      </c>
      <c r="P1112">
        <v>12</v>
      </c>
      <c r="Q1112">
        <v>5</v>
      </c>
      <c r="R1112" t="s">
        <v>32</v>
      </c>
      <c r="T1112">
        <v>11.8</v>
      </c>
      <c r="U1112">
        <v>41</v>
      </c>
      <c r="V1112" t="s">
        <v>33</v>
      </c>
      <c r="W1112" s="2">
        <v>42578</v>
      </c>
      <c r="X1112" t="s">
        <v>39</v>
      </c>
      <c r="Y1112" t="s">
        <v>34</v>
      </c>
      <c r="Z1112" t="s">
        <v>356</v>
      </c>
    </row>
    <row r="1113" spans="1:26" x14ac:dyDescent="0.25">
      <c r="A1113">
        <v>4</v>
      </c>
      <c r="B1113" t="s">
        <v>43</v>
      </c>
      <c r="C1113">
        <v>6</v>
      </c>
      <c r="D1113" t="s">
        <v>50</v>
      </c>
      <c r="E1113" t="s">
        <v>88</v>
      </c>
      <c r="F1113" t="s">
        <v>13</v>
      </c>
      <c r="G1113" t="s">
        <v>5293</v>
      </c>
      <c r="H1113" s="1">
        <v>0</v>
      </c>
      <c r="I1113" s="2">
        <v>42574</v>
      </c>
      <c r="J1113" s="8">
        <f t="shared" si="17"/>
        <v>2016</v>
      </c>
      <c r="K1113" t="s">
        <v>6613</v>
      </c>
      <c r="L1113" t="s">
        <v>30</v>
      </c>
      <c r="M1113">
        <v>94122</v>
      </c>
      <c r="N1113">
        <v>916</v>
      </c>
      <c r="O1113" t="s">
        <v>160</v>
      </c>
      <c r="P1113">
        <v>5</v>
      </c>
      <c r="Q1113">
        <v>3</v>
      </c>
      <c r="R1113" t="s">
        <v>32</v>
      </c>
      <c r="T1113">
        <v>4.95</v>
      </c>
      <c r="U1113">
        <v>45</v>
      </c>
      <c r="V1113" t="s">
        <v>33</v>
      </c>
      <c r="W1113" s="2">
        <v>42578</v>
      </c>
      <c r="X1113" t="s">
        <v>39</v>
      </c>
      <c r="Y1113" t="s">
        <v>34</v>
      </c>
      <c r="Z1113" t="s">
        <v>113</v>
      </c>
    </row>
    <row r="1114" spans="1:26" x14ac:dyDescent="0.25">
      <c r="A1114">
        <v>4</v>
      </c>
      <c r="B1114" t="s">
        <v>43</v>
      </c>
      <c r="C1114">
        <v>6</v>
      </c>
      <c r="D1114" t="s">
        <v>50</v>
      </c>
      <c r="E1114" t="s">
        <v>88</v>
      </c>
      <c r="F1114" t="s">
        <v>13</v>
      </c>
      <c r="G1114" t="s">
        <v>5293</v>
      </c>
      <c r="H1114" s="1">
        <v>0.2</v>
      </c>
      <c r="I1114" s="2">
        <v>42574</v>
      </c>
      <c r="J1114" s="8">
        <f t="shared" si="17"/>
        <v>2016</v>
      </c>
      <c r="K1114" t="s">
        <v>6613</v>
      </c>
      <c r="L1114" t="s">
        <v>30</v>
      </c>
      <c r="M1114">
        <v>94122</v>
      </c>
      <c r="N1114">
        <v>158</v>
      </c>
      <c r="O1114" t="s">
        <v>5125</v>
      </c>
      <c r="P1114">
        <v>38</v>
      </c>
      <c r="Q1114">
        <v>3</v>
      </c>
      <c r="R1114" t="s">
        <v>32</v>
      </c>
      <c r="T1114">
        <v>37.799999999999997</v>
      </c>
      <c r="U1114">
        <v>302</v>
      </c>
      <c r="V1114" t="s">
        <v>33</v>
      </c>
      <c r="W1114" s="2">
        <v>42578</v>
      </c>
      <c r="X1114" t="s">
        <v>39</v>
      </c>
      <c r="Y1114" t="s">
        <v>34</v>
      </c>
      <c r="Z1114" t="s">
        <v>52</v>
      </c>
    </row>
    <row r="1115" spans="1:26" x14ac:dyDescent="0.25">
      <c r="A1115">
        <v>4</v>
      </c>
      <c r="B1115" t="s">
        <v>43</v>
      </c>
      <c r="C1115">
        <v>6</v>
      </c>
      <c r="D1115" t="s">
        <v>50</v>
      </c>
      <c r="E1115" t="s">
        <v>88</v>
      </c>
      <c r="F1115" t="s">
        <v>13</v>
      </c>
      <c r="G1115" t="s">
        <v>5293</v>
      </c>
      <c r="H1115" s="1">
        <v>0.2</v>
      </c>
      <c r="I1115" s="2">
        <v>42574</v>
      </c>
      <c r="J1115" s="8">
        <f t="shared" si="17"/>
        <v>2016</v>
      </c>
      <c r="K1115" t="s">
        <v>6613</v>
      </c>
      <c r="L1115" t="s">
        <v>30</v>
      </c>
      <c r="M1115">
        <v>94122</v>
      </c>
      <c r="N1115">
        <v>1612</v>
      </c>
      <c r="O1115" t="s">
        <v>4957</v>
      </c>
      <c r="P1115">
        <v>60</v>
      </c>
      <c r="Q1115">
        <v>6</v>
      </c>
      <c r="R1115" t="s">
        <v>32</v>
      </c>
      <c r="T1115">
        <v>60.48</v>
      </c>
      <c r="U1115">
        <v>605</v>
      </c>
      <c r="V1115" t="s">
        <v>33</v>
      </c>
      <c r="W1115" s="2">
        <v>42578</v>
      </c>
      <c r="X1115" t="s">
        <v>39</v>
      </c>
      <c r="Y1115" t="s">
        <v>34</v>
      </c>
      <c r="Z1115" t="s">
        <v>52</v>
      </c>
    </row>
    <row r="1116" spans="1:26" x14ac:dyDescent="0.25">
      <c r="A1116">
        <v>5</v>
      </c>
      <c r="B1116" t="s">
        <v>43</v>
      </c>
      <c r="C1116">
        <v>6</v>
      </c>
      <c r="D1116" t="s">
        <v>11</v>
      </c>
      <c r="E1116" t="s">
        <v>906</v>
      </c>
      <c r="F1116" t="s">
        <v>13</v>
      </c>
      <c r="G1116" t="s">
        <v>7128</v>
      </c>
      <c r="H1116" s="1">
        <v>0.2</v>
      </c>
      <c r="I1116" s="2">
        <v>42447</v>
      </c>
      <c r="J1116" s="8">
        <f t="shared" si="17"/>
        <v>2016</v>
      </c>
      <c r="K1116" t="s">
        <v>7129</v>
      </c>
      <c r="L1116" t="s">
        <v>16</v>
      </c>
      <c r="M1116">
        <v>32216</v>
      </c>
      <c r="N1116">
        <v>617</v>
      </c>
      <c r="O1116" t="s">
        <v>8204</v>
      </c>
      <c r="P1116">
        <v>8</v>
      </c>
      <c r="Q1116">
        <v>2</v>
      </c>
      <c r="R1116" t="s">
        <v>18</v>
      </c>
      <c r="T1116">
        <v>8.08</v>
      </c>
      <c r="U1116">
        <v>31</v>
      </c>
      <c r="V1116" t="s">
        <v>76</v>
      </c>
      <c r="W1116" s="2">
        <v>42452</v>
      </c>
      <c r="X1116" t="s">
        <v>39</v>
      </c>
      <c r="Y1116" t="s">
        <v>40</v>
      </c>
      <c r="Z1116" t="s">
        <v>47</v>
      </c>
    </row>
    <row r="1117" spans="1:26" x14ac:dyDescent="0.25">
      <c r="A1117">
        <v>5</v>
      </c>
      <c r="B1117" t="s">
        <v>43</v>
      </c>
      <c r="C1117">
        <v>6</v>
      </c>
      <c r="D1117" t="s">
        <v>11</v>
      </c>
      <c r="E1117" t="s">
        <v>906</v>
      </c>
      <c r="F1117" t="s">
        <v>13</v>
      </c>
      <c r="G1117" t="s">
        <v>7128</v>
      </c>
      <c r="H1117" s="1">
        <v>0.2</v>
      </c>
      <c r="I1117" s="2">
        <v>42447</v>
      </c>
      <c r="J1117" s="8">
        <f t="shared" si="17"/>
        <v>2016</v>
      </c>
      <c r="K1117" t="s">
        <v>7129</v>
      </c>
      <c r="L1117" t="s">
        <v>16</v>
      </c>
      <c r="M1117">
        <v>32216</v>
      </c>
      <c r="N1117">
        <v>479</v>
      </c>
      <c r="O1117" t="s">
        <v>8193</v>
      </c>
      <c r="P1117">
        <v>15</v>
      </c>
      <c r="Q1117">
        <v>3</v>
      </c>
      <c r="R1117" t="s">
        <v>18</v>
      </c>
      <c r="T1117">
        <v>15.29</v>
      </c>
      <c r="U1117">
        <v>122</v>
      </c>
      <c r="V1117" t="s">
        <v>76</v>
      </c>
      <c r="W1117" s="2">
        <v>42452</v>
      </c>
      <c r="X1117" t="s">
        <v>39</v>
      </c>
      <c r="Y1117" t="s">
        <v>40</v>
      </c>
      <c r="Z1117" t="s">
        <v>47</v>
      </c>
    </row>
    <row r="1118" spans="1:26" x14ac:dyDescent="0.25">
      <c r="A1118">
        <v>5</v>
      </c>
      <c r="B1118" t="s">
        <v>43</v>
      </c>
      <c r="C1118">
        <v>6</v>
      </c>
      <c r="D1118" t="s">
        <v>26</v>
      </c>
      <c r="E1118" t="s">
        <v>906</v>
      </c>
      <c r="F1118" t="s">
        <v>13</v>
      </c>
      <c r="G1118" t="s">
        <v>7128</v>
      </c>
      <c r="H1118" s="1">
        <v>0.2</v>
      </c>
      <c r="I1118" s="2">
        <v>42447</v>
      </c>
      <c r="J1118" s="8">
        <f t="shared" si="17"/>
        <v>2016</v>
      </c>
      <c r="K1118" t="s">
        <v>7129</v>
      </c>
      <c r="L1118" t="s">
        <v>16</v>
      </c>
      <c r="M1118">
        <v>32216</v>
      </c>
      <c r="N1118">
        <v>245</v>
      </c>
      <c r="O1118" t="s">
        <v>3837</v>
      </c>
      <c r="P1118">
        <v>1</v>
      </c>
      <c r="Q1118">
        <v>3</v>
      </c>
      <c r="R1118" t="s">
        <v>18</v>
      </c>
      <c r="T1118">
        <v>1</v>
      </c>
      <c r="U1118">
        <v>8</v>
      </c>
      <c r="V1118" t="s">
        <v>76</v>
      </c>
      <c r="W1118" s="2">
        <v>42452</v>
      </c>
      <c r="X1118" t="s">
        <v>39</v>
      </c>
      <c r="Y1118" t="s">
        <v>40</v>
      </c>
      <c r="Z1118" t="s">
        <v>49</v>
      </c>
    </row>
    <row r="1119" spans="1:26" x14ac:dyDescent="0.25">
      <c r="A1119">
        <v>5</v>
      </c>
      <c r="B1119" t="s">
        <v>43</v>
      </c>
      <c r="C1119">
        <v>6</v>
      </c>
      <c r="D1119" t="s">
        <v>26</v>
      </c>
      <c r="E1119" t="s">
        <v>906</v>
      </c>
      <c r="F1119" t="s">
        <v>13</v>
      </c>
      <c r="G1119" t="s">
        <v>7128</v>
      </c>
      <c r="H1119" s="1">
        <v>0.2</v>
      </c>
      <c r="I1119" s="2">
        <v>42447</v>
      </c>
      <c r="J1119" s="8">
        <f t="shared" si="17"/>
        <v>2016</v>
      </c>
      <c r="K1119" t="s">
        <v>7129</v>
      </c>
      <c r="L1119" t="s">
        <v>16</v>
      </c>
      <c r="M1119">
        <v>32216</v>
      </c>
      <c r="N1119">
        <v>1507</v>
      </c>
      <c r="O1119" t="s">
        <v>346</v>
      </c>
      <c r="P1119">
        <v>6</v>
      </c>
      <c r="Q1119">
        <v>3</v>
      </c>
      <c r="R1119" t="s">
        <v>18</v>
      </c>
      <c r="T1119">
        <v>5.92</v>
      </c>
      <c r="U1119">
        <v>19</v>
      </c>
      <c r="V1119" t="s">
        <v>76</v>
      </c>
      <c r="W1119" s="2">
        <v>42452</v>
      </c>
      <c r="X1119" t="s">
        <v>39</v>
      </c>
      <c r="Y1119" t="s">
        <v>40</v>
      </c>
      <c r="Z1119" t="s">
        <v>176</v>
      </c>
    </row>
    <row r="1120" spans="1:26" x14ac:dyDescent="0.25">
      <c r="A1120">
        <v>5</v>
      </c>
      <c r="B1120" t="s">
        <v>43</v>
      </c>
      <c r="C1120">
        <v>6</v>
      </c>
      <c r="D1120" t="s">
        <v>26</v>
      </c>
      <c r="E1120" t="s">
        <v>906</v>
      </c>
      <c r="F1120" t="s">
        <v>13</v>
      </c>
      <c r="G1120" t="s">
        <v>7128</v>
      </c>
      <c r="H1120" s="1">
        <v>0.2</v>
      </c>
      <c r="I1120" s="2">
        <v>42447</v>
      </c>
      <c r="J1120" s="8">
        <f t="shared" si="17"/>
        <v>2016</v>
      </c>
      <c r="K1120" t="s">
        <v>7129</v>
      </c>
      <c r="L1120" t="s">
        <v>16</v>
      </c>
      <c r="M1120">
        <v>32216</v>
      </c>
      <c r="N1120">
        <v>1746</v>
      </c>
      <c r="O1120" t="s">
        <v>350</v>
      </c>
      <c r="P1120">
        <v>7</v>
      </c>
      <c r="Q1120">
        <v>4</v>
      </c>
      <c r="R1120" t="s">
        <v>18</v>
      </c>
      <c r="T1120">
        <v>7.48</v>
      </c>
      <c r="U1120">
        <v>21</v>
      </c>
      <c r="V1120" t="s">
        <v>76</v>
      </c>
      <c r="W1120" s="2">
        <v>42452</v>
      </c>
      <c r="X1120" t="s">
        <v>39</v>
      </c>
      <c r="Y1120" t="s">
        <v>40</v>
      </c>
      <c r="Z1120" t="s">
        <v>64</v>
      </c>
    </row>
    <row r="1121" spans="1:26" x14ac:dyDescent="0.25">
      <c r="A1121">
        <v>5</v>
      </c>
      <c r="B1121" t="s">
        <v>43</v>
      </c>
      <c r="C1121">
        <v>6</v>
      </c>
      <c r="D1121" t="s">
        <v>50</v>
      </c>
      <c r="E1121" t="s">
        <v>906</v>
      </c>
      <c r="F1121" t="s">
        <v>13</v>
      </c>
      <c r="G1121" t="s">
        <v>7128</v>
      </c>
      <c r="H1121" s="1">
        <v>0.5</v>
      </c>
      <c r="I1121" s="2">
        <v>42447</v>
      </c>
      <c r="J1121" s="8">
        <f t="shared" si="17"/>
        <v>2016</v>
      </c>
      <c r="K1121" t="s">
        <v>7129</v>
      </c>
      <c r="L1121" t="s">
        <v>16</v>
      </c>
      <c r="M1121">
        <v>32216</v>
      </c>
      <c r="N1121">
        <v>802</v>
      </c>
      <c r="O1121" t="s">
        <v>7712</v>
      </c>
      <c r="P1121">
        <v>-16</v>
      </c>
      <c r="Q1121">
        <v>4</v>
      </c>
      <c r="R1121" t="s">
        <v>18</v>
      </c>
      <c r="T1121">
        <v>-16.43</v>
      </c>
      <c r="U1121">
        <v>821</v>
      </c>
      <c r="V1121" t="s">
        <v>76</v>
      </c>
      <c r="W1121" s="2">
        <v>42452</v>
      </c>
      <c r="X1121" t="s">
        <v>39</v>
      </c>
      <c r="Y1121" t="s">
        <v>40</v>
      </c>
      <c r="Z1121" t="s">
        <v>422</v>
      </c>
    </row>
    <row r="1122" spans="1:26" x14ac:dyDescent="0.25">
      <c r="A1122">
        <v>5</v>
      </c>
      <c r="B1122" t="s">
        <v>43</v>
      </c>
      <c r="C1122">
        <v>6</v>
      </c>
      <c r="D1122" t="s">
        <v>50</v>
      </c>
      <c r="E1122" t="s">
        <v>906</v>
      </c>
      <c r="F1122" t="s">
        <v>13</v>
      </c>
      <c r="G1122" t="s">
        <v>7128</v>
      </c>
      <c r="H1122" s="1">
        <v>0.5</v>
      </c>
      <c r="I1122" s="2">
        <v>42447</v>
      </c>
      <c r="J1122" s="8">
        <f t="shared" si="17"/>
        <v>2016</v>
      </c>
      <c r="K1122" t="s">
        <v>7129</v>
      </c>
      <c r="L1122" t="s">
        <v>16</v>
      </c>
      <c r="M1122">
        <v>32216</v>
      </c>
      <c r="N1122">
        <v>445</v>
      </c>
      <c r="O1122" t="s">
        <v>7784</v>
      </c>
      <c r="P1122">
        <v>-1811</v>
      </c>
      <c r="Q1122">
        <v>6</v>
      </c>
      <c r="R1122" t="s">
        <v>18</v>
      </c>
      <c r="T1122">
        <v>-1811.08</v>
      </c>
      <c r="U1122">
        <v>22638</v>
      </c>
      <c r="V1122" t="s">
        <v>76</v>
      </c>
      <c r="W1122" s="2">
        <v>42452</v>
      </c>
      <c r="X1122" t="s">
        <v>39</v>
      </c>
      <c r="Y1122" t="s">
        <v>40</v>
      </c>
      <c r="Z1122" t="s">
        <v>422</v>
      </c>
    </row>
    <row r="1123" spans="1:26" x14ac:dyDescent="0.25">
      <c r="A1123">
        <v>2</v>
      </c>
      <c r="B1123" t="s">
        <v>43</v>
      </c>
      <c r="C1123">
        <v>3</v>
      </c>
      <c r="D1123" t="s">
        <v>11</v>
      </c>
      <c r="E1123" t="s">
        <v>1905</v>
      </c>
      <c r="F1123" t="s">
        <v>13</v>
      </c>
      <c r="G1123" t="s">
        <v>1906</v>
      </c>
      <c r="H1123" s="1">
        <v>0</v>
      </c>
      <c r="I1123" s="2">
        <v>42674</v>
      </c>
      <c r="J1123" s="8">
        <f t="shared" si="17"/>
        <v>2016</v>
      </c>
      <c r="K1123" t="s">
        <v>1907</v>
      </c>
      <c r="L1123" t="s">
        <v>102</v>
      </c>
      <c r="M1123">
        <v>2920</v>
      </c>
      <c r="N1123">
        <v>572</v>
      </c>
      <c r="O1123" t="s">
        <v>1880</v>
      </c>
      <c r="P1123">
        <v>4</v>
      </c>
      <c r="Q1123">
        <v>2</v>
      </c>
      <c r="R1123" t="s">
        <v>104</v>
      </c>
      <c r="T1123">
        <v>4.28</v>
      </c>
      <c r="U1123">
        <v>15</v>
      </c>
      <c r="V1123" t="s">
        <v>19</v>
      </c>
      <c r="W1123" s="2">
        <v>42676</v>
      </c>
      <c r="X1123" t="s">
        <v>20</v>
      </c>
      <c r="Y1123" t="s">
        <v>836</v>
      </c>
      <c r="Z1123" t="s">
        <v>47</v>
      </c>
    </row>
    <row r="1124" spans="1:26" x14ac:dyDescent="0.25">
      <c r="A1124">
        <v>2</v>
      </c>
      <c r="B1124" t="s">
        <v>43</v>
      </c>
      <c r="C1124">
        <v>3</v>
      </c>
      <c r="D1124" t="s">
        <v>11</v>
      </c>
      <c r="E1124" t="s">
        <v>1905</v>
      </c>
      <c r="F1124" t="s">
        <v>13</v>
      </c>
      <c r="G1124" t="s">
        <v>1906</v>
      </c>
      <c r="H1124" s="1">
        <v>0</v>
      </c>
      <c r="I1124" s="2">
        <v>42674</v>
      </c>
      <c r="J1124" s="8">
        <f t="shared" si="17"/>
        <v>2016</v>
      </c>
      <c r="K1124" t="s">
        <v>1907</v>
      </c>
      <c r="L1124" t="s">
        <v>102</v>
      </c>
      <c r="M1124">
        <v>2920</v>
      </c>
      <c r="N1124">
        <v>592</v>
      </c>
      <c r="O1124" t="s">
        <v>766</v>
      </c>
      <c r="P1124">
        <v>8</v>
      </c>
      <c r="Q1124">
        <v>3</v>
      </c>
      <c r="R1124" t="s">
        <v>104</v>
      </c>
      <c r="T1124">
        <v>7.77</v>
      </c>
      <c r="U1124">
        <v>18</v>
      </c>
      <c r="V1124" t="s">
        <v>19</v>
      </c>
      <c r="W1124" s="2">
        <v>42676</v>
      </c>
      <c r="X1124" t="s">
        <v>20</v>
      </c>
      <c r="Y1124" t="s">
        <v>836</v>
      </c>
      <c r="Z1124" t="s">
        <v>47</v>
      </c>
    </row>
    <row r="1125" spans="1:26" x14ac:dyDescent="0.25">
      <c r="A1125">
        <v>2</v>
      </c>
      <c r="B1125" t="s">
        <v>43</v>
      </c>
      <c r="C1125">
        <v>3</v>
      </c>
      <c r="D1125" t="s">
        <v>11</v>
      </c>
      <c r="E1125" t="s">
        <v>1905</v>
      </c>
      <c r="F1125" t="s">
        <v>13</v>
      </c>
      <c r="G1125" t="s">
        <v>1906</v>
      </c>
      <c r="H1125" s="1">
        <v>0</v>
      </c>
      <c r="I1125" s="2">
        <v>42674</v>
      </c>
      <c r="J1125" s="8">
        <f t="shared" si="17"/>
        <v>2016</v>
      </c>
      <c r="K1125" t="s">
        <v>1907</v>
      </c>
      <c r="L1125" t="s">
        <v>102</v>
      </c>
      <c r="M1125">
        <v>2920</v>
      </c>
      <c r="N1125">
        <v>846</v>
      </c>
      <c r="O1125" t="s">
        <v>1923</v>
      </c>
      <c r="P1125">
        <v>481</v>
      </c>
      <c r="Q1125">
        <v>5</v>
      </c>
      <c r="R1125" t="s">
        <v>104</v>
      </c>
      <c r="T1125">
        <v>481.47</v>
      </c>
      <c r="U1125">
        <v>1605</v>
      </c>
      <c r="V1125" t="s">
        <v>19</v>
      </c>
      <c r="W1125" s="2">
        <v>42676</v>
      </c>
      <c r="X1125" t="s">
        <v>20</v>
      </c>
      <c r="Y1125" t="s">
        <v>836</v>
      </c>
      <c r="Z1125" t="s">
        <v>24</v>
      </c>
    </row>
    <row r="1126" spans="1:26" x14ac:dyDescent="0.25">
      <c r="A1126">
        <v>2</v>
      </c>
      <c r="B1126" t="s">
        <v>43</v>
      </c>
      <c r="C1126">
        <v>3</v>
      </c>
      <c r="D1126" t="s">
        <v>11</v>
      </c>
      <c r="E1126" t="s">
        <v>1905</v>
      </c>
      <c r="F1126" t="s">
        <v>13</v>
      </c>
      <c r="G1126" t="s">
        <v>1906</v>
      </c>
      <c r="H1126" s="1">
        <v>0.3</v>
      </c>
      <c r="I1126" s="2">
        <v>42674</v>
      </c>
      <c r="J1126" s="8">
        <f t="shared" si="17"/>
        <v>2016</v>
      </c>
      <c r="K1126" t="s">
        <v>1907</v>
      </c>
      <c r="L1126" t="s">
        <v>102</v>
      </c>
      <c r="M1126">
        <v>2920</v>
      </c>
      <c r="N1126">
        <v>424</v>
      </c>
      <c r="O1126" t="s">
        <v>8209</v>
      </c>
      <c r="P1126">
        <v>-61</v>
      </c>
      <c r="Q1126">
        <v>1</v>
      </c>
      <c r="R1126" t="s">
        <v>104</v>
      </c>
      <c r="T1126">
        <v>-60.61</v>
      </c>
      <c r="U1126">
        <v>386</v>
      </c>
      <c r="V1126" t="s">
        <v>19</v>
      </c>
      <c r="W1126" s="2">
        <v>42676</v>
      </c>
      <c r="X1126" t="s">
        <v>20</v>
      </c>
      <c r="Y1126" t="s">
        <v>836</v>
      </c>
      <c r="Z1126" t="s">
        <v>41</v>
      </c>
    </row>
    <row r="1127" spans="1:26" x14ac:dyDescent="0.25">
      <c r="A1127">
        <v>2</v>
      </c>
      <c r="B1127" t="s">
        <v>43</v>
      </c>
      <c r="C1127">
        <v>3</v>
      </c>
      <c r="D1127" t="s">
        <v>26</v>
      </c>
      <c r="E1127" t="s">
        <v>1905</v>
      </c>
      <c r="F1127" t="s">
        <v>13</v>
      </c>
      <c r="G1127" t="s">
        <v>1906</v>
      </c>
      <c r="H1127" s="1">
        <v>0</v>
      </c>
      <c r="I1127" s="2">
        <v>42674</v>
      </c>
      <c r="J1127" s="8">
        <f t="shared" si="17"/>
        <v>2016</v>
      </c>
      <c r="K1127" t="s">
        <v>1907</v>
      </c>
      <c r="L1127" t="s">
        <v>102</v>
      </c>
      <c r="M1127">
        <v>2920</v>
      </c>
      <c r="N1127">
        <v>708</v>
      </c>
      <c r="O1127" t="s">
        <v>3435</v>
      </c>
      <c r="P1127">
        <v>16</v>
      </c>
      <c r="Q1127">
        <v>2</v>
      </c>
      <c r="R1127" t="s">
        <v>104</v>
      </c>
      <c r="T1127">
        <v>15.68</v>
      </c>
      <c r="U1127">
        <v>34</v>
      </c>
      <c r="V1127" t="s">
        <v>19</v>
      </c>
      <c r="W1127" s="2">
        <v>42676</v>
      </c>
      <c r="X1127" t="s">
        <v>20</v>
      </c>
      <c r="Y1127" t="s">
        <v>836</v>
      </c>
      <c r="Z1127" t="s">
        <v>54</v>
      </c>
    </row>
    <row r="1128" spans="1:26" x14ac:dyDescent="0.25">
      <c r="A1128">
        <v>2</v>
      </c>
      <c r="B1128" t="s">
        <v>43</v>
      </c>
      <c r="C1128">
        <v>3</v>
      </c>
      <c r="D1128" t="s">
        <v>26</v>
      </c>
      <c r="E1128" t="s">
        <v>1905</v>
      </c>
      <c r="F1128" t="s">
        <v>13</v>
      </c>
      <c r="G1128" t="s">
        <v>1906</v>
      </c>
      <c r="H1128" s="1">
        <v>0</v>
      </c>
      <c r="I1128" s="2">
        <v>42674</v>
      </c>
      <c r="J1128" s="8">
        <f t="shared" si="17"/>
        <v>2016</v>
      </c>
      <c r="K1128" t="s">
        <v>1907</v>
      </c>
      <c r="L1128" t="s">
        <v>102</v>
      </c>
      <c r="M1128">
        <v>2920</v>
      </c>
      <c r="N1128">
        <v>1365</v>
      </c>
      <c r="O1128" t="s">
        <v>8249</v>
      </c>
      <c r="P1128">
        <v>5</v>
      </c>
      <c r="Q1128">
        <v>2</v>
      </c>
      <c r="R1128" t="s">
        <v>104</v>
      </c>
      <c r="T1128">
        <v>4.78</v>
      </c>
      <c r="U1128">
        <v>10</v>
      </c>
      <c r="V1128" t="s">
        <v>19</v>
      </c>
      <c r="W1128" s="2">
        <v>42676</v>
      </c>
      <c r="X1128" t="s">
        <v>20</v>
      </c>
      <c r="Y1128" t="s">
        <v>836</v>
      </c>
      <c r="Z1128" t="s">
        <v>64</v>
      </c>
    </row>
    <row r="1129" spans="1:26" x14ac:dyDescent="0.25">
      <c r="A1129">
        <v>2</v>
      </c>
      <c r="B1129" t="s">
        <v>43</v>
      </c>
      <c r="C1129">
        <v>3</v>
      </c>
      <c r="D1129" t="s">
        <v>26</v>
      </c>
      <c r="E1129" t="s">
        <v>1905</v>
      </c>
      <c r="F1129" t="s">
        <v>13</v>
      </c>
      <c r="G1129" t="s">
        <v>1906</v>
      </c>
      <c r="H1129" s="1">
        <v>0</v>
      </c>
      <c r="I1129" s="2">
        <v>42674</v>
      </c>
      <c r="J1129" s="8">
        <f t="shared" si="17"/>
        <v>2016</v>
      </c>
      <c r="K1129" t="s">
        <v>1907</v>
      </c>
      <c r="L1129" t="s">
        <v>102</v>
      </c>
      <c r="M1129">
        <v>2920</v>
      </c>
      <c r="N1129">
        <v>1038</v>
      </c>
      <c r="O1129" t="s">
        <v>121</v>
      </c>
      <c r="P1129">
        <v>19</v>
      </c>
      <c r="Q1129">
        <v>5</v>
      </c>
      <c r="R1129" t="s">
        <v>104</v>
      </c>
      <c r="T1129">
        <v>18.72</v>
      </c>
      <c r="U1129">
        <v>49</v>
      </c>
      <c r="V1129" t="s">
        <v>19</v>
      </c>
      <c r="W1129" s="2">
        <v>42676</v>
      </c>
      <c r="X1129" t="s">
        <v>20</v>
      </c>
      <c r="Y1129" t="s">
        <v>836</v>
      </c>
      <c r="Z1129" t="s">
        <v>49</v>
      </c>
    </row>
    <row r="1130" spans="1:26" x14ac:dyDescent="0.25">
      <c r="A1130">
        <v>7</v>
      </c>
      <c r="B1130" t="s">
        <v>25</v>
      </c>
      <c r="C1130">
        <v>6</v>
      </c>
      <c r="D1130" t="s">
        <v>50</v>
      </c>
      <c r="E1130" t="s">
        <v>171</v>
      </c>
      <c r="F1130" t="s">
        <v>13</v>
      </c>
      <c r="G1130" t="s">
        <v>1833</v>
      </c>
      <c r="H1130" s="1">
        <v>0</v>
      </c>
      <c r="I1130" s="2">
        <v>42718</v>
      </c>
      <c r="J1130" s="8">
        <f t="shared" si="17"/>
        <v>2016</v>
      </c>
      <c r="K1130" t="s">
        <v>5055</v>
      </c>
      <c r="L1130" t="s">
        <v>102</v>
      </c>
      <c r="M1130">
        <v>10024</v>
      </c>
      <c r="N1130">
        <v>878</v>
      </c>
      <c r="O1130" t="s">
        <v>8282</v>
      </c>
      <c r="P1130">
        <v>2240</v>
      </c>
      <c r="Q1130">
        <v>4</v>
      </c>
      <c r="R1130" t="s">
        <v>104</v>
      </c>
      <c r="T1130">
        <v>2239.9899999999998</v>
      </c>
      <c r="U1130">
        <v>7000</v>
      </c>
      <c r="V1130" t="s">
        <v>19</v>
      </c>
      <c r="W1130" s="2">
        <v>42725</v>
      </c>
      <c r="X1130" t="s">
        <v>39</v>
      </c>
      <c r="Y1130" t="s">
        <v>175</v>
      </c>
      <c r="Z1130" t="s">
        <v>422</v>
      </c>
    </row>
    <row r="1131" spans="1:26" x14ac:dyDescent="0.25">
      <c r="A1131">
        <v>4</v>
      </c>
      <c r="B1131" t="s">
        <v>25</v>
      </c>
      <c r="C1131">
        <v>3</v>
      </c>
      <c r="D1131" t="s">
        <v>26</v>
      </c>
      <c r="E1131" t="s">
        <v>547</v>
      </c>
      <c r="F1131" t="s">
        <v>13</v>
      </c>
      <c r="G1131" t="s">
        <v>1135</v>
      </c>
      <c r="H1131" s="1">
        <v>0.2</v>
      </c>
      <c r="I1131" s="2">
        <v>42627</v>
      </c>
      <c r="J1131" s="8">
        <f t="shared" si="17"/>
        <v>2016</v>
      </c>
      <c r="K1131" t="s">
        <v>1136</v>
      </c>
      <c r="L1131" t="s">
        <v>16</v>
      </c>
      <c r="M1131">
        <v>33614</v>
      </c>
      <c r="N1131">
        <v>1422</v>
      </c>
      <c r="O1131" t="s">
        <v>1137</v>
      </c>
      <c r="P1131">
        <v>1</v>
      </c>
      <c r="Q1131">
        <v>5</v>
      </c>
      <c r="R1131" t="s">
        <v>18</v>
      </c>
      <c r="T1131">
        <v>1.3</v>
      </c>
      <c r="U1131">
        <v>13</v>
      </c>
      <c r="V1131" t="s">
        <v>19</v>
      </c>
      <c r="W1131" s="2">
        <v>42631</v>
      </c>
      <c r="X1131" t="s">
        <v>20</v>
      </c>
      <c r="Y1131" t="s">
        <v>40</v>
      </c>
      <c r="Z1131" t="s">
        <v>56</v>
      </c>
    </row>
    <row r="1132" spans="1:26" x14ac:dyDescent="0.25">
      <c r="A1132">
        <v>4</v>
      </c>
      <c r="B1132" t="s">
        <v>25</v>
      </c>
      <c r="C1132">
        <v>3</v>
      </c>
      <c r="D1132" t="s">
        <v>11</v>
      </c>
      <c r="E1132" t="s">
        <v>547</v>
      </c>
      <c r="F1132" t="s">
        <v>13</v>
      </c>
      <c r="G1132" t="s">
        <v>1135</v>
      </c>
      <c r="H1132" s="1">
        <v>0.2</v>
      </c>
      <c r="I1132" s="2">
        <v>42627</v>
      </c>
      <c r="J1132" s="8">
        <f t="shared" si="17"/>
        <v>2016</v>
      </c>
      <c r="K1132" t="s">
        <v>1136</v>
      </c>
      <c r="L1132" t="s">
        <v>16</v>
      </c>
      <c r="M1132">
        <v>33614</v>
      </c>
      <c r="N1132">
        <v>107</v>
      </c>
      <c r="O1132" t="s">
        <v>1138</v>
      </c>
      <c r="P1132">
        <v>4</v>
      </c>
      <c r="Q1132">
        <v>3</v>
      </c>
      <c r="R1132" t="s">
        <v>18</v>
      </c>
      <c r="T1132">
        <v>3.77</v>
      </c>
      <c r="U1132">
        <v>13</v>
      </c>
      <c r="V1132" t="s">
        <v>19</v>
      </c>
      <c r="W1132" s="2">
        <v>42631</v>
      </c>
      <c r="X1132" t="s">
        <v>20</v>
      </c>
      <c r="Y1132" t="s">
        <v>40</v>
      </c>
      <c r="Z1132" t="s">
        <v>47</v>
      </c>
    </row>
    <row r="1133" spans="1:26" x14ac:dyDescent="0.25">
      <c r="A1133">
        <v>6</v>
      </c>
      <c r="B1133" t="s">
        <v>10</v>
      </c>
      <c r="C1133">
        <v>6</v>
      </c>
      <c r="D1133" t="s">
        <v>11</v>
      </c>
      <c r="E1133" t="s">
        <v>2248</v>
      </c>
      <c r="F1133" t="s">
        <v>13</v>
      </c>
      <c r="G1133" t="s">
        <v>1666</v>
      </c>
      <c r="H1133" s="1">
        <v>0.5</v>
      </c>
      <c r="I1133" s="2">
        <v>42520</v>
      </c>
      <c r="J1133" s="8">
        <f t="shared" si="17"/>
        <v>2016</v>
      </c>
      <c r="K1133" t="s">
        <v>2249</v>
      </c>
      <c r="L1133" t="s">
        <v>73</v>
      </c>
      <c r="M1133">
        <v>60089</v>
      </c>
      <c r="N1133">
        <v>428</v>
      </c>
      <c r="O1133" t="s">
        <v>57</v>
      </c>
      <c r="P1133">
        <v>-185</v>
      </c>
      <c r="Q1133">
        <v>3</v>
      </c>
      <c r="R1133" t="s">
        <v>75</v>
      </c>
      <c r="T1133">
        <v>-184.84</v>
      </c>
      <c r="U1133">
        <v>355</v>
      </c>
      <c r="V1133" t="s">
        <v>19</v>
      </c>
      <c r="W1133" s="2">
        <v>42526</v>
      </c>
      <c r="X1133" t="s">
        <v>39</v>
      </c>
      <c r="Y1133" t="s">
        <v>139</v>
      </c>
      <c r="Z1133" t="s">
        <v>41</v>
      </c>
    </row>
    <row r="1134" spans="1:26" x14ac:dyDescent="0.25">
      <c r="A1134">
        <v>4</v>
      </c>
      <c r="B1134" t="s">
        <v>43</v>
      </c>
      <c r="C1134">
        <v>6</v>
      </c>
      <c r="D1134" t="s">
        <v>11</v>
      </c>
      <c r="E1134" t="s">
        <v>4958</v>
      </c>
      <c r="F1134" t="s">
        <v>13</v>
      </c>
      <c r="G1134" t="s">
        <v>469</v>
      </c>
      <c r="H1134" s="1">
        <v>0</v>
      </c>
      <c r="I1134" s="2">
        <v>42691</v>
      </c>
      <c r="J1134" s="8">
        <f t="shared" si="17"/>
        <v>2016</v>
      </c>
      <c r="K1134" t="s">
        <v>7014</v>
      </c>
      <c r="L1134" t="s">
        <v>73</v>
      </c>
      <c r="M1134">
        <v>56560</v>
      </c>
      <c r="N1134">
        <v>768</v>
      </c>
      <c r="O1134" t="s">
        <v>1719</v>
      </c>
      <c r="P1134">
        <v>82</v>
      </c>
      <c r="Q1134">
        <v>5</v>
      </c>
      <c r="R1134" t="s">
        <v>75</v>
      </c>
      <c r="T1134">
        <v>81.58</v>
      </c>
      <c r="U1134">
        <v>480</v>
      </c>
      <c r="V1134" t="s">
        <v>76</v>
      </c>
      <c r="W1134" s="2">
        <v>42695</v>
      </c>
      <c r="X1134" t="s">
        <v>39</v>
      </c>
      <c r="Y1134" t="s">
        <v>151</v>
      </c>
      <c r="Z1134" t="s">
        <v>24</v>
      </c>
    </row>
    <row r="1135" spans="1:26" x14ac:dyDescent="0.25">
      <c r="A1135">
        <v>7</v>
      </c>
      <c r="B1135" t="s">
        <v>25</v>
      </c>
      <c r="C1135">
        <v>6</v>
      </c>
      <c r="D1135" t="s">
        <v>11</v>
      </c>
      <c r="E1135" t="s">
        <v>122</v>
      </c>
      <c r="F1135" t="s">
        <v>13</v>
      </c>
      <c r="G1135" t="s">
        <v>1823</v>
      </c>
      <c r="H1135" s="1">
        <v>0.3</v>
      </c>
      <c r="I1135" s="2">
        <v>42621</v>
      </c>
      <c r="J1135" s="8">
        <f t="shared" si="17"/>
        <v>2016</v>
      </c>
      <c r="K1135" t="s">
        <v>2228</v>
      </c>
      <c r="L1135" t="s">
        <v>73</v>
      </c>
      <c r="M1135">
        <v>77036</v>
      </c>
      <c r="N1135">
        <v>1372</v>
      </c>
      <c r="O1135" t="s">
        <v>424</v>
      </c>
      <c r="P1135">
        <v>-14</v>
      </c>
      <c r="Q1135">
        <v>5</v>
      </c>
      <c r="R1135" t="s">
        <v>75</v>
      </c>
      <c r="T1135">
        <v>-13.81</v>
      </c>
      <c r="U1135">
        <v>967</v>
      </c>
      <c r="V1135" t="s">
        <v>19</v>
      </c>
      <c r="W1135" s="2">
        <v>42628</v>
      </c>
      <c r="X1135" t="s">
        <v>39</v>
      </c>
      <c r="Y1135" t="s">
        <v>77</v>
      </c>
      <c r="Z1135" t="s">
        <v>24</v>
      </c>
    </row>
    <row r="1136" spans="1:26" x14ac:dyDescent="0.25">
      <c r="A1136">
        <v>7</v>
      </c>
      <c r="B1136" t="s">
        <v>25</v>
      </c>
      <c r="C1136">
        <v>6</v>
      </c>
      <c r="D1136" t="s">
        <v>26</v>
      </c>
      <c r="E1136" t="s">
        <v>122</v>
      </c>
      <c r="F1136" t="s">
        <v>13</v>
      </c>
      <c r="G1136" t="s">
        <v>1823</v>
      </c>
      <c r="H1136" s="1">
        <v>0.2</v>
      </c>
      <c r="I1136" s="2">
        <v>42621</v>
      </c>
      <c r="J1136" s="8">
        <f t="shared" si="17"/>
        <v>2016</v>
      </c>
      <c r="K1136" t="s">
        <v>2228</v>
      </c>
      <c r="L1136" t="s">
        <v>73</v>
      </c>
      <c r="M1136">
        <v>77036</v>
      </c>
      <c r="N1136">
        <v>733</v>
      </c>
      <c r="O1136" t="s">
        <v>8261</v>
      </c>
      <c r="P1136">
        <v>6</v>
      </c>
      <c r="Q1136">
        <v>2</v>
      </c>
      <c r="R1136" t="s">
        <v>75</v>
      </c>
      <c r="T1136">
        <v>6.27</v>
      </c>
      <c r="U1136">
        <v>18</v>
      </c>
      <c r="V1136" t="s">
        <v>19</v>
      </c>
      <c r="W1136" s="2">
        <v>42628</v>
      </c>
      <c r="X1136" t="s">
        <v>39</v>
      </c>
      <c r="Y1136" t="s">
        <v>77</v>
      </c>
      <c r="Z1136" t="s">
        <v>64</v>
      </c>
    </row>
    <row r="1137" spans="1:26" x14ac:dyDescent="0.25">
      <c r="A1137">
        <v>7</v>
      </c>
      <c r="B1137" t="s">
        <v>25</v>
      </c>
      <c r="C1137">
        <v>6</v>
      </c>
      <c r="D1137" t="s">
        <v>26</v>
      </c>
      <c r="E1137" t="s">
        <v>122</v>
      </c>
      <c r="F1137" t="s">
        <v>13</v>
      </c>
      <c r="G1137" t="s">
        <v>1823</v>
      </c>
      <c r="H1137" s="1">
        <v>0.2</v>
      </c>
      <c r="I1137" s="2">
        <v>42621</v>
      </c>
      <c r="J1137" s="8">
        <f t="shared" si="17"/>
        <v>2016</v>
      </c>
      <c r="K1137" t="s">
        <v>2228</v>
      </c>
      <c r="L1137" t="s">
        <v>73</v>
      </c>
      <c r="M1137">
        <v>77036</v>
      </c>
      <c r="N1137">
        <v>1464</v>
      </c>
      <c r="O1137" t="s">
        <v>204</v>
      </c>
      <c r="P1137">
        <v>61</v>
      </c>
      <c r="Q1137">
        <v>6</v>
      </c>
      <c r="R1137" t="s">
        <v>75</v>
      </c>
      <c r="T1137">
        <v>61.46</v>
      </c>
      <c r="U1137">
        <v>182</v>
      </c>
      <c r="V1137" t="s">
        <v>19</v>
      </c>
      <c r="W1137" s="2">
        <v>42628</v>
      </c>
      <c r="X1137" t="s">
        <v>39</v>
      </c>
      <c r="Y1137" t="s">
        <v>77</v>
      </c>
      <c r="Z1137" t="s">
        <v>64</v>
      </c>
    </row>
    <row r="1138" spans="1:26" x14ac:dyDescent="0.25">
      <c r="A1138">
        <v>5</v>
      </c>
      <c r="B1138" t="s">
        <v>43</v>
      </c>
      <c r="C1138">
        <v>6</v>
      </c>
      <c r="D1138" t="s">
        <v>26</v>
      </c>
      <c r="E1138" t="s">
        <v>316</v>
      </c>
      <c r="F1138" t="s">
        <v>13</v>
      </c>
      <c r="G1138" t="s">
        <v>1230</v>
      </c>
      <c r="H1138" s="1">
        <v>0</v>
      </c>
      <c r="I1138" s="2">
        <v>42612</v>
      </c>
      <c r="J1138" s="8">
        <f t="shared" si="17"/>
        <v>2016</v>
      </c>
      <c r="K1138" t="s">
        <v>4096</v>
      </c>
      <c r="L1138" t="s">
        <v>102</v>
      </c>
      <c r="M1138">
        <v>6010</v>
      </c>
      <c r="N1138">
        <v>636</v>
      </c>
      <c r="O1138" t="s">
        <v>3111</v>
      </c>
      <c r="P1138">
        <v>10</v>
      </c>
      <c r="Q1138">
        <v>3</v>
      </c>
      <c r="R1138" t="s">
        <v>104</v>
      </c>
      <c r="T1138">
        <v>9.59</v>
      </c>
      <c r="U1138">
        <v>96</v>
      </c>
      <c r="V1138" t="s">
        <v>19</v>
      </c>
      <c r="W1138" s="2">
        <v>42617</v>
      </c>
      <c r="X1138" t="s">
        <v>39</v>
      </c>
      <c r="Y1138" t="s">
        <v>461</v>
      </c>
      <c r="Z1138" t="s">
        <v>42</v>
      </c>
    </row>
    <row r="1139" spans="1:26" x14ac:dyDescent="0.25">
      <c r="A1139">
        <v>5</v>
      </c>
      <c r="B1139" t="s">
        <v>43</v>
      </c>
      <c r="C1139">
        <v>6</v>
      </c>
      <c r="D1139" t="s">
        <v>26</v>
      </c>
      <c r="E1139" t="s">
        <v>316</v>
      </c>
      <c r="F1139" t="s">
        <v>13</v>
      </c>
      <c r="G1139" t="s">
        <v>1230</v>
      </c>
      <c r="H1139" s="1">
        <v>0</v>
      </c>
      <c r="I1139" s="2">
        <v>42612</v>
      </c>
      <c r="J1139" s="8">
        <f t="shared" si="17"/>
        <v>2016</v>
      </c>
      <c r="K1139" t="s">
        <v>4096</v>
      </c>
      <c r="L1139" t="s">
        <v>102</v>
      </c>
      <c r="M1139">
        <v>6010</v>
      </c>
      <c r="N1139">
        <v>1650</v>
      </c>
      <c r="O1139" t="s">
        <v>3967</v>
      </c>
      <c r="P1139">
        <v>12</v>
      </c>
      <c r="Q1139">
        <v>5</v>
      </c>
      <c r="R1139" t="s">
        <v>104</v>
      </c>
      <c r="T1139">
        <v>11.89</v>
      </c>
      <c r="U1139">
        <v>25</v>
      </c>
      <c r="V1139" t="s">
        <v>19</v>
      </c>
      <c r="W1139" s="2">
        <v>42617</v>
      </c>
      <c r="X1139" t="s">
        <v>39</v>
      </c>
      <c r="Y1139" t="s">
        <v>461</v>
      </c>
      <c r="Z1139" t="s">
        <v>54</v>
      </c>
    </row>
    <row r="1140" spans="1:26" x14ac:dyDescent="0.25">
      <c r="A1140">
        <v>2</v>
      </c>
      <c r="B1140" t="s">
        <v>43</v>
      </c>
      <c r="C1140">
        <v>3</v>
      </c>
      <c r="D1140" t="s">
        <v>26</v>
      </c>
      <c r="E1140" t="s">
        <v>27</v>
      </c>
      <c r="F1140" t="s">
        <v>13</v>
      </c>
      <c r="G1140" t="s">
        <v>7030</v>
      </c>
      <c r="H1140" s="1">
        <v>0</v>
      </c>
      <c r="I1140" s="2">
        <v>42576</v>
      </c>
      <c r="J1140" s="8">
        <f t="shared" si="17"/>
        <v>2016</v>
      </c>
      <c r="K1140" t="s">
        <v>7366</v>
      </c>
      <c r="L1140" t="s">
        <v>30</v>
      </c>
      <c r="M1140">
        <v>90045</v>
      </c>
      <c r="N1140">
        <v>1763</v>
      </c>
      <c r="O1140" t="s">
        <v>3191</v>
      </c>
      <c r="P1140">
        <v>3</v>
      </c>
      <c r="Q1140">
        <v>1</v>
      </c>
      <c r="R1140" t="s">
        <v>32</v>
      </c>
      <c r="T1140">
        <v>3.18</v>
      </c>
      <c r="U1140">
        <v>6</v>
      </c>
      <c r="V1140" t="s">
        <v>76</v>
      </c>
      <c r="W1140" s="2">
        <v>42578</v>
      </c>
      <c r="X1140" t="s">
        <v>20</v>
      </c>
      <c r="Y1140" t="s">
        <v>34</v>
      </c>
      <c r="Z1140" t="s">
        <v>64</v>
      </c>
    </row>
    <row r="1141" spans="1:26" x14ac:dyDescent="0.25">
      <c r="A1141">
        <v>2</v>
      </c>
      <c r="B1141" t="s">
        <v>43</v>
      </c>
      <c r="C1141">
        <v>3</v>
      </c>
      <c r="D1141" t="s">
        <v>26</v>
      </c>
      <c r="E1141" t="s">
        <v>27</v>
      </c>
      <c r="F1141" t="s">
        <v>13</v>
      </c>
      <c r="G1141" t="s">
        <v>7030</v>
      </c>
      <c r="H1141" s="1">
        <v>0</v>
      </c>
      <c r="I1141" s="2">
        <v>42576</v>
      </c>
      <c r="J1141" s="8">
        <f t="shared" si="17"/>
        <v>2016</v>
      </c>
      <c r="K1141" t="s">
        <v>7366</v>
      </c>
      <c r="L1141" t="s">
        <v>30</v>
      </c>
      <c r="M1141">
        <v>90045</v>
      </c>
      <c r="N1141">
        <v>80</v>
      </c>
      <c r="O1141" t="s">
        <v>3034</v>
      </c>
      <c r="P1141">
        <v>5</v>
      </c>
      <c r="Q1141">
        <v>4</v>
      </c>
      <c r="R1141" t="s">
        <v>32</v>
      </c>
      <c r="T1141">
        <v>4.5</v>
      </c>
      <c r="U1141">
        <v>16</v>
      </c>
      <c r="V1141" t="s">
        <v>76</v>
      </c>
      <c r="W1141" s="2">
        <v>42578</v>
      </c>
      <c r="X1141" t="s">
        <v>20</v>
      </c>
      <c r="Y1141" t="s">
        <v>34</v>
      </c>
      <c r="Z1141" t="s">
        <v>356</v>
      </c>
    </row>
    <row r="1142" spans="1:26" x14ac:dyDescent="0.25">
      <c r="A1142">
        <v>1</v>
      </c>
      <c r="B1142" t="s">
        <v>10</v>
      </c>
      <c r="C1142">
        <v>1</v>
      </c>
      <c r="D1142" t="s">
        <v>11</v>
      </c>
      <c r="E1142" t="s">
        <v>381</v>
      </c>
      <c r="F1142" t="s">
        <v>13</v>
      </c>
      <c r="G1142" t="s">
        <v>1722</v>
      </c>
      <c r="H1142" s="1">
        <v>0.7</v>
      </c>
      <c r="I1142" s="2">
        <v>42388</v>
      </c>
      <c r="J1142" s="8">
        <f t="shared" si="17"/>
        <v>2016</v>
      </c>
      <c r="K1142" t="s">
        <v>1723</v>
      </c>
      <c r="L1142" t="s">
        <v>30</v>
      </c>
      <c r="M1142">
        <v>85254</v>
      </c>
      <c r="N1142">
        <v>1228</v>
      </c>
      <c r="O1142" t="s">
        <v>8115</v>
      </c>
      <c r="P1142">
        <v>-321</v>
      </c>
      <c r="Q1142">
        <v>5</v>
      </c>
      <c r="R1142" t="s">
        <v>32</v>
      </c>
      <c r="T1142">
        <v>-320.60000000000002</v>
      </c>
      <c r="U1142">
        <v>181</v>
      </c>
      <c r="V1142" t="s">
        <v>19</v>
      </c>
      <c r="W1142" s="2">
        <v>42389</v>
      </c>
      <c r="X1142" t="s">
        <v>130</v>
      </c>
      <c r="Y1142" t="s">
        <v>199</v>
      </c>
      <c r="Z1142" t="s">
        <v>22</v>
      </c>
    </row>
    <row r="1143" spans="1:26" x14ac:dyDescent="0.25">
      <c r="A1143">
        <v>1</v>
      </c>
      <c r="B1143" t="s">
        <v>10</v>
      </c>
      <c r="C1143">
        <v>1</v>
      </c>
      <c r="D1143" t="s">
        <v>26</v>
      </c>
      <c r="E1143" t="s">
        <v>381</v>
      </c>
      <c r="F1143" t="s">
        <v>13</v>
      </c>
      <c r="G1143" t="s">
        <v>1722</v>
      </c>
      <c r="H1143" s="1">
        <v>0.2</v>
      </c>
      <c r="I1143" s="2">
        <v>42388</v>
      </c>
      <c r="J1143" s="8">
        <f t="shared" si="17"/>
        <v>2016</v>
      </c>
      <c r="K1143" t="s">
        <v>1723</v>
      </c>
      <c r="L1143" t="s">
        <v>30</v>
      </c>
      <c r="M1143">
        <v>85254</v>
      </c>
      <c r="N1143">
        <v>1571</v>
      </c>
      <c r="O1143" t="s">
        <v>3158</v>
      </c>
      <c r="P1143">
        <v>20</v>
      </c>
      <c r="Q1143">
        <v>4</v>
      </c>
      <c r="R1143" t="s">
        <v>32</v>
      </c>
      <c r="T1143">
        <v>19.62</v>
      </c>
      <c r="U1143">
        <v>56</v>
      </c>
      <c r="V1143" t="s">
        <v>19</v>
      </c>
      <c r="W1143" s="2">
        <v>42389</v>
      </c>
      <c r="X1143" t="s">
        <v>130</v>
      </c>
      <c r="Y1143" t="s">
        <v>199</v>
      </c>
      <c r="Z1143" t="s">
        <v>64</v>
      </c>
    </row>
    <row r="1144" spans="1:26" x14ac:dyDescent="0.25">
      <c r="A1144">
        <v>1</v>
      </c>
      <c r="B1144" t="s">
        <v>10</v>
      </c>
      <c r="C1144">
        <v>1</v>
      </c>
      <c r="D1144" t="s">
        <v>26</v>
      </c>
      <c r="E1144" t="s">
        <v>381</v>
      </c>
      <c r="F1144" t="s">
        <v>13</v>
      </c>
      <c r="G1144" t="s">
        <v>1722</v>
      </c>
      <c r="H1144" s="1">
        <v>0.2</v>
      </c>
      <c r="I1144" s="2">
        <v>42388</v>
      </c>
      <c r="J1144" s="8">
        <f t="shared" si="17"/>
        <v>2016</v>
      </c>
      <c r="K1144" t="s">
        <v>1723</v>
      </c>
      <c r="L1144" t="s">
        <v>30</v>
      </c>
      <c r="M1144">
        <v>85254</v>
      </c>
      <c r="N1144">
        <v>1589</v>
      </c>
      <c r="O1144" t="s">
        <v>312</v>
      </c>
      <c r="P1144">
        <v>37</v>
      </c>
      <c r="Q1144">
        <v>5</v>
      </c>
      <c r="R1144" t="s">
        <v>32</v>
      </c>
      <c r="T1144">
        <v>36.69</v>
      </c>
      <c r="U1144">
        <v>109</v>
      </c>
      <c r="V1144" t="s">
        <v>19</v>
      </c>
      <c r="W1144" s="2">
        <v>42389</v>
      </c>
      <c r="X1144" t="s">
        <v>130</v>
      </c>
      <c r="Y1144" t="s">
        <v>199</v>
      </c>
      <c r="Z1144" t="s">
        <v>119</v>
      </c>
    </row>
    <row r="1145" spans="1:26" x14ac:dyDescent="0.25">
      <c r="A1145">
        <v>1</v>
      </c>
      <c r="B1145" t="s">
        <v>10</v>
      </c>
      <c r="C1145">
        <v>1</v>
      </c>
      <c r="D1145" t="s">
        <v>26</v>
      </c>
      <c r="E1145" t="s">
        <v>381</v>
      </c>
      <c r="F1145" t="s">
        <v>13</v>
      </c>
      <c r="G1145" t="s">
        <v>1722</v>
      </c>
      <c r="H1145" s="1">
        <v>0.7</v>
      </c>
      <c r="I1145" s="2">
        <v>42388</v>
      </c>
      <c r="J1145" s="8">
        <f t="shared" si="17"/>
        <v>2016</v>
      </c>
      <c r="K1145" t="s">
        <v>1723</v>
      </c>
      <c r="L1145" t="s">
        <v>30</v>
      </c>
      <c r="M1145">
        <v>85254</v>
      </c>
      <c r="N1145">
        <v>711</v>
      </c>
      <c r="O1145" t="s">
        <v>3170</v>
      </c>
      <c r="P1145">
        <v>-24</v>
      </c>
      <c r="Q1145">
        <v>10</v>
      </c>
      <c r="R1145" t="s">
        <v>32</v>
      </c>
      <c r="T1145">
        <v>-23.72</v>
      </c>
      <c r="U1145">
        <v>32</v>
      </c>
      <c r="V1145" t="s">
        <v>19</v>
      </c>
      <c r="W1145" s="2">
        <v>42389</v>
      </c>
      <c r="X1145" t="s">
        <v>130</v>
      </c>
      <c r="Y1145" t="s">
        <v>199</v>
      </c>
      <c r="Z1145" t="s">
        <v>54</v>
      </c>
    </row>
    <row r="1146" spans="1:26" x14ac:dyDescent="0.25">
      <c r="A1146">
        <v>5</v>
      </c>
      <c r="B1146" t="s">
        <v>43</v>
      </c>
      <c r="C1146">
        <v>6</v>
      </c>
      <c r="D1146" t="s">
        <v>26</v>
      </c>
      <c r="E1146" t="s">
        <v>171</v>
      </c>
      <c r="F1146" t="s">
        <v>13</v>
      </c>
      <c r="G1146" t="s">
        <v>1755</v>
      </c>
      <c r="H1146" s="1">
        <v>0.2</v>
      </c>
      <c r="I1146" s="2">
        <v>42551</v>
      </c>
      <c r="J1146" s="8">
        <f t="shared" si="17"/>
        <v>2016</v>
      </c>
      <c r="K1146" t="s">
        <v>4224</v>
      </c>
      <c r="L1146" t="s">
        <v>102</v>
      </c>
      <c r="M1146">
        <v>10024</v>
      </c>
      <c r="N1146">
        <v>707</v>
      </c>
      <c r="O1146" t="s">
        <v>3365</v>
      </c>
      <c r="P1146">
        <v>109</v>
      </c>
      <c r="Q1146">
        <v>7</v>
      </c>
      <c r="R1146" t="s">
        <v>104</v>
      </c>
      <c r="T1146">
        <v>108.8</v>
      </c>
      <c r="U1146">
        <v>335</v>
      </c>
      <c r="V1146" t="s">
        <v>19</v>
      </c>
      <c r="W1146" s="2">
        <v>42556</v>
      </c>
      <c r="X1146" t="s">
        <v>39</v>
      </c>
      <c r="Y1146" t="s">
        <v>175</v>
      </c>
      <c r="Z1146" t="s">
        <v>54</v>
      </c>
    </row>
    <row r="1147" spans="1:26" x14ac:dyDescent="0.25">
      <c r="A1147">
        <v>5</v>
      </c>
      <c r="B1147" t="s">
        <v>25</v>
      </c>
      <c r="C1147">
        <v>3</v>
      </c>
      <c r="D1147" t="s">
        <v>26</v>
      </c>
      <c r="E1147" t="s">
        <v>153</v>
      </c>
      <c r="F1147" t="s">
        <v>13</v>
      </c>
      <c r="G1147" t="s">
        <v>8104</v>
      </c>
      <c r="H1147" s="1">
        <v>0</v>
      </c>
      <c r="I1147" s="2">
        <v>42663</v>
      </c>
      <c r="J1147" s="8">
        <f t="shared" si="17"/>
        <v>2016</v>
      </c>
      <c r="K1147" t="s">
        <v>154</v>
      </c>
      <c r="L1147" t="s">
        <v>73</v>
      </c>
      <c r="M1147">
        <v>48185</v>
      </c>
      <c r="N1147">
        <v>777</v>
      </c>
      <c r="O1147" t="s">
        <v>155</v>
      </c>
      <c r="P1147">
        <v>8</v>
      </c>
      <c r="Q1147">
        <v>4</v>
      </c>
      <c r="R1147" t="s">
        <v>75</v>
      </c>
      <c r="T1147">
        <v>8.48</v>
      </c>
      <c r="U1147">
        <v>212</v>
      </c>
      <c r="V1147" t="s">
        <v>19</v>
      </c>
      <c r="W1147" s="2">
        <v>42668</v>
      </c>
      <c r="X1147" t="s">
        <v>20</v>
      </c>
      <c r="Y1147" t="s">
        <v>156</v>
      </c>
      <c r="Z1147" t="s">
        <v>42</v>
      </c>
    </row>
    <row r="1148" spans="1:26" x14ac:dyDescent="0.25">
      <c r="A1148">
        <v>5</v>
      </c>
      <c r="B1148" t="s">
        <v>43</v>
      </c>
      <c r="C1148">
        <v>6</v>
      </c>
      <c r="D1148" t="s">
        <v>26</v>
      </c>
      <c r="E1148" t="s">
        <v>2548</v>
      </c>
      <c r="F1148" t="s">
        <v>13</v>
      </c>
      <c r="G1148" t="s">
        <v>1230</v>
      </c>
      <c r="H1148" s="1">
        <v>0.2</v>
      </c>
      <c r="I1148" s="2">
        <v>42677</v>
      </c>
      <c r="J1148" s="8">
        <f t="shared" si="17"/>
        <v>2016</v>
      </c>
      <c r="K1148" t="s">
        <v>4363</v>
      </c>
      <c r="L1148" t="s">
        <v>16</v>
      </c>
      <c r="M1148">
        <v>37211</v>
      </c>
      <c r="N1148">
        <v>128</v>
      </c>
      <c r="O1148" t="s">
        <v>8257</v>
      </c>
      <c r="P1148">
        <v>1</v>
      </c>
      <c r="Q1148">
        <v>2</v>
      </c>
      <c r="R1148" t="s">
        <v>18</v>
      </c>
      <c r="T1148">
        <v>1.18</v>
      </c>
      <c r="U1148">
        <v>3</v>
      </c>
      <c r="V1148" t="s">
        <v>19</v>
      </c>
      <c r="W1148" s="2">
        <v>42682</v>
      </c>
      <c r="X1148" t="s">
        <v>39</v>
      </c>
      <c r="Y1148" t="s">
        <v>214</v>
      </c>
      <c r="Z1148" t="s">
        <v>64</v>
      </c>
    </row>
    <row r="1149" spans="1:26" x14ac:dyDescent="0.25">
      <c r="A1149">
        <v>5</v>
      </c>
      <c r="B1149" t="s">
        <v>43</v>
      </c>
      <c r="C1149">
        <v>6</v>
      </c>
      <c r="D1149" t="s">
        <v>26</v>
      </c>
      <c r="E1149" t="s">
        <v>2548</v>
      </c>
      <c r="F1149" t="s">
        <v>13</v>
      </c>
      <c r="G1149" t="s">
        <v>1230</v>
      </c>
      <c r="H1149" s="1">
        <v>0.2</v>
      </c>
      <c r="I1149" s="2">
        <v>42677</v>
      </c>
      <c r="J1149" s="8">
        <f t="shared" si="17"/>
        <v>2016</v>
      </c>
      <c r="K1149" t="s">
        <v>4363</v>
      </c>
      <c r="L1149" t="s">
        <v>16</v>
      </c>
      <c r="M1149">
        <v>37211</v>
      </c>
      <c r="N1149">
        <v>1674</v>
      </c>
      <c r="O1149" t="s">
        <v>2807</v>
      </c>
      <c r="P1149">
        <v>49</v>
      </c>
      <c r="Q1149">
        <v>9</v>
      </c>
      <c r="R1149" t="s">
        <v>18</v>
      </c>
      <c r="T1149">
        <v>48.55</v>
      </c>
      <c r="U1149">
        <v>144</v>
      </c>
      <c r="V1149" t="s">
        <v>19</v>
      </c>
      <c r="W1149" s="2">
        <v>42682</v>
      </c>
      <c r="X1149" t="s">
        <v>39</v>
      </c>
      <c r="Y1149" t="s">
        <v>214</v>
      </c>
      <c r="Z1149" t="s">
        <v>64</v>
      </c>
    </row>
    <row r="1150" spans="1:26" x14ac:dyDescent="0.25">
      <c r="A1150">
        <v>5</v>
      </c>
      <c r="B1150" t="s">
        <v>43</v>
      </c>
      <c r="C1150">
        <v>6</v>
      </c>
      <c r="D1150" t="s">
        <v>11</v>
      </c>
      <c r="E1150" t="s">
        <v>171</v>
      </c>
      <c r="F1150" t="s">
        <v>13</v>
      </c>
      <c r="G1150" t="s">
        <v>6908</v>
      </c>
      <c r="H1150" s="1">
        <v>0.1</v>
      </c>
      <c r="I1150" s="2">
        <v>42621</v>
      </c>
      <c r="J1150" s="8">
        <f t="shared" si="17"/>
        <v>2016</v>
      </c>
      <c r="K1150" t="s">
        <v>7074</v>
      </c>
      <c r="L1150" t="s">
        <v>102</v>
      </c>
      <c r="M1150">
        <v>10009</v>
      </c>
      <c r="N1150">
        <v>768</v>
      </c>
      <c r="O1150" t="s">
        <v>1719</v>
      </c>
      <c r="P1150">
        <v>13</v>
      </c>
      <c r="Q1150">
        <v>2</v>
      </c>
      <c r="R1150" t="s">
        <v>104</v>
      </c>
      <c r="T1150">
        <v>13.44</v>
      </c>
      <c r="U1150">
        <v>173</v>
      </c>
      <c r="V1150" t="s">
        <v>76</v>
      </c>
      <c r="W1150" s="2">
        <v>42626</v>
      </c>
      <c r="X1150" t="s">
        <v>39</v>
      </c>
      <c r="Y1150" t="s">
        <v>175</v>
      </c>
      <c r="Z1150" t="s">
        <v>24</v>
      </c>
    </row>
    <row r="1151" spans="1:26" x14ac:dyDescent="0.25">
      <c r="A1151">
        <v>5</v>
      </c>
      <c r="B1151" t="s">
        <v>43</v>
      </c>
      <c r="C1151">
        <v>6</v>
      </c>
      <c r="D1151" t="s">
        <v>26</v>
      </c>
      <c r="E1151" t="s">
        <v>171</v>
      </c>
      <c r="F1151" t="s">
        <v>13</v>
      </c>
      <c r="G1151" t="s">
        <v>6908</v>
      </c>
      <c r="H1151" s="1">
        <v>0</v>
      </c>
      <c r="I1151" s="2">
        <v>42621</v>
      </c>
      <c r="J1151" s="8">
        <f t="shared" si="17"/>
        <v>2016</v>
      </c>
      <c r="K1151" t="s">
        <v>7074</v>
      </c>
      <c r="L1151" t="s">
        <v>102</v>
      </c>
      <c r="M1151">
        <v>10009</v>
      </c>
      <c r="N1151">
        <v>1174</v>
      </c>
      <c r="O1151" t="s">
        <v>3730</v>
      </c>
      <c r="P1151">
        <v>2</v>
      </c>
      <c r="Q1151">
        <v>2</v>
      </c>
      <c r="R1151" t="s">
        <v>104</v>
      </c>
      <c r="T1151">
        <v>1.69</v>
      </c>
      <c r="U1151">
        <v>4</v>
      </c>
      <c r="V1151" t="s">
        <v>76</v>
      </c>
      <c r="W1151" s="2">
        <v>42626</v>
      </c>
      <c r="X1151" t="s">
        <v>39</v>
      </c>
      <c r="Y1151" t="s">
        <v>175</v>
      </c>
      <c r="Z1151" t="s">
        <v>49</v>
      </c>
    </row>
    <row r="1152" spans="1:26" x14ac:dyDescent="0.25">
      <c r="A1152">
        <v>6</v>
      </c>
      <c r="B1152" t="s">
        <v>10</v>
      </c>
      <c r="C1152">
        <v>6</v>
      </c>
      <c r="D1152" t="s">
        <v>26</v>
      </c>
      <c r="E1152" t="s">
        <v>3694</v>
      </c>
      <c r="F1152" t="s">
        <v>13</v>
      </c>
      <c r="G1152" t="s">
        <v>867</v>
      </c>
      <c r="H1152" s="1">
        <v>0.2</v>
      </c>
      <c r="I1152" s="2">
        <v>42704</v>
      </c>
      <c r="J1152" s="8">
        <f t="shared" si="17"/>
        <v>2016</v>
      </c>
      <c r="K1152" t="s">
        <v>4693</v>
      </c>
      <c r="L1152" t="s">
        <v>30</v>
      </c>
      <c r="M1152">
        <v>85323</v>
      </c>
      <c r="N1152">
        <v>82</v>
      </c>
      <c r="O1152" t="s">
        <v>4187</v>
      </c>
      <c r="P1152">
        <v>4</v>
      </c>
      <c r="Q1152">
        <v>7</v>
      </c>
      <c r="R1152" t="s">
        <v>32</v>
      </c>
      <c r="T1152">
        <v>3.6</v>
      </c>
      <c r="U1152">
        <v>48</v>
      </c>
      <c r="V1152" t="s">
        <v>19</v>
      </c>
      <c r="W1152" s="2">
        <v>42710</v>
      </c>
      <c r="X1152" t="s">
        <v>39</v>
      </c>
      <c r="Y1152" t="s">
        <v>199</v>
      </c>
      <c r="Z1152" t="s">
        <v>356</v>
      </c>
    </row>
    <row r="1153" spans="1:26" x14ac:dyDescent="0.25">
      <c r="A1153">
        <v>6</v>
      </c>
      <c r="B1153" t="s">
        <v>10</v>
      </c>
      <c r="C1153">
        <v>6</v>
      </c>
      <c r="D1153" t="s">
        <v>50</v>
      </c>
      <c r="E1153" t="s">
        <v>3694</v>
      </c>
      <c r="F1153" t="s">
        <v>13</v>
      </c>
      <c r="G1153" t="s">
        <v>867</v>
      </c>
      <c r="H1153" s="1">
        <v>0.2</v>
      </c>
      <c r="I1153" s="2">
        <v>42704</v>
      </c>
      <c r="J1153" s="8">
        <f t="shared" si="17"/>
        <v>2016</v>
      </c>
      <c r="K1153" t="s">
        <v>4693</v>
      </c>
      <c r="L1153" t="s">
        <v>30</v>
      </c>
      <c r="M1153">
        <v>85323</v>
      </c>
      <c r="N1153">
        <v>1074</v>
      </c>
      <c r="O1153" t="s">
        <v>4845</v>
      </c>
      <c r="P1153">
        <v>-17</v>
      </c>
      <c r="Q1153">
        <v>4</v>
      </c>
      <c r="R1153" t="s">
        <v>32</v>
      </c>
      <c r="T1153">
        <v>-16.61</v>
      </c>
      <c r="U1153">
        <v>102</v>
      </c>
      <c r="V1153" t="s">
        <v>19</v>
      </c>
      <c r="W1153" s="2">
        <v>42710</v>
      </c>
      <c r="X1153" t="s">
        <v>39</v>
      </c>
      <c r="Y1153" t="s">
        <v>199</v>
      </c>
      <c r="Z1153" t="s">
        <v>113</v>
      </c>
    </row>
    <row r="1154" spans="1:26" x14ac:dyDescent="0.25">
      <c r="A1154">
        <v>4</v>
      </c>
      <c r="B1154" t="s">
        <v>43</v>
      </c>
      <c r="C1154">
        <v>6</v>
      </c>
      <c r="D1154" t="s">
        <v>26</v>
      </c>
      <c r="E1154" t="s">
        <v>171</v>
      </c>
      <c r="F1154" t="s">
        <v>13</v>
      </c>
      <c r="G1154" t="s">
        <v>7494</v>
      </c>
      <c r="H1154" s="1">
        <v>0</v>
      </c>
      <c r="I1154" s="2">
        <v>42726</v>
      </c>
      <c r="J1154" s="8">
        <f t="shared" ref="J1154:J1217" si="18">YEAR(I1154)</f>
        <v>2016</v>
      </c>
      <c r="K1154" t="s">
        <v>7495</v>
      </c>
      <c r="L1154" t="s">
        <v>102</v>
      </c>
      <c r="M1154">
        <v>10024</v>
      </c>
      <c r="N1154">
        <v>516</v>
      </c>
      <c r="O1154" t="s">
        <v>7496</v>
      </c>
      <c r="P1154">
        <v>56</v>
      </c>
      <c r="Q1154">
        <v>4</v>
      </c>
      <c r="R1154" t="s">
        <v>104</v>
      </c>
      <c r="T1154">
        <v>56.26</v>
      </c>
      <c r="U1154">
        <v>216</v>
      </c>
      <c r="V1154" t="s">
        <v>76</v>
      </c>
      <c r="W1154" s="2">
        <v>42730</v>
      </c>
      <c r="X1154" t="s">
        <v>39</v>
      </c>
      <c r="Y1154" t="s">
        <v>175</v>
      </c>
      <c r="Z1154" t="s">
        <v>42</v>
      </c>
    </row>
    <row r="1155" spans="1:26" x14ac:dyDescent="0.25">
      <c r="A1155">
        <v>6</v>
      </c>
      <c r="B1155" t="s">
        <v>10</v>
      </c>
      <c r="C1155">
        <v>6</v>
      </c>
      <c r="D1155" t="s">
        <v>26</v>
      </c>
      <c r="E1155" t="s">
        <v>870</v>
      </c>
      <c r="F1155" t="s">
        <v>13</v>
      </c>
      <c r="G1155" t="s">
        <v>1145</v>
      </c>
      <c r="H1155" s="1">
        <v>0</v>
      </c>
      <c r="I1155" s="2">
        <v>42520</v>
      </c>
      <c r="J1155" s="8">
        <f t="shared" si="18"/>
        <v>2016</v>
      </c>
      <c r="K1155" t="s">
        <v>6470</v>
      </c>
      <c r="L1155" t="s">
        <v>16</v>
      </c>
      <c r="M1155">
        <v>23223</v>
      </c>
      <c r="N1155">
        <v>131</v>
      </c>
      <c r="O1155" t="s">
        <v>8245</v>
      </c>
      <c r="P1155">
        <v>6</v>
      </c>
      <c r="Q1155">
        <v>3</v>
      </c>
      <c r="R1155" t="s">
        <v>18</v>
      </c>
      <c r="T1155">
        <v>6.13</v>
      </c>
      <c r="U1155">
        <v>14</v>
      </c>
      <c r="V1155" t="s">
        <v>33</v>
      </c>
      <c r="W1155" s="2">
        <v>42526</v>
      </c>
      <c r="X1155" t="s">
        <v>39</v>
      </c>
      <c r="Y1155" t="s">
        <v>205</v>
      </c>
      <c r="Z1155" t="s">
        <v>64</v>
      </c>
    </row>
    <row r="1156" spans="1:26" x14ac:dyDescent="0.25">
      <c r="A1156">
        <v>4</v>
      </c>
      <c r="B1156" t="s">
        <v>43</v>
      </c>
      <c r="C1156">
        <v>6</v>
      </c>
      <c r="D1156" t="s">
        <v>11</v>
      </c>
      <c r="E1156" t="s">
        <v>27</v>
      </c>
      <c r="F1156" t="s">
        <v>13</v>
      </c>
      <c r="G1156" t="s">
        <v>1360</v>
      </c>
      <c r="H1156" s="1">
        <v>0</v>
      </c>
      <c r="I1156" s="2">
        <v>42642</v>
      </c>
      <c r="J1156" s="8">
        <f t="shared" si="18"/>
        <v>2016</v>
      </c>
      <c r="K1156" t="s">
        <v>2592</v>
      </c>
      <c r="L1156" t="s">
        <v>30</v>
      </c>
      <c r="M1156">
        <v>90045</v>
      </c>
      <c r="N1156">
        <v>1042</v>
      </c>
      <c r="O1156" t="s">
        <v>1528</v>
      </c>
      <c r="P1156">
        <v>53</v>
      </c>
      <c r="Q1156">
        <v>2</v>
      </c>
      <c r="R1156" t="s">
        <v>32</v>
      </c>
      <c r="T1156">
        <v>53.2</v>
      </c>
      <c r="U1156">
        <v>205</v>
      </c>
      <c r="V1156" t="s">
        <v>19</v>
      </c>
      <c r="W1156" s="2">
        <v>42646</v>
      </c>
      <c r="X1156" t="s">
        <v>39</v>
      </c>
      <c r="Y1156" t="s">
        <v>34</v>
      </c>
      <c r="Z1156" t="s">
        <v>47</v>
      </c>
    </row>
    <row r="1157" spans="1:26" x14ac:dyDescent="0.25">
      <c r="A1157">
        <v>4</v>
      </c>
      <c r="B1157" t="s">
        <v>43</v>
      </c>
      <c r="C1157">
        <v>6</v>
      </c>
      <c r="D1157" t="s">
        <v>26</v>
      </c>
      <c r="E1157" t="s">
        <v>27</v>
      </c>
      <c r="F1157" t="s">
        <v>13</v>
      </c>
      <c r="G1157" t="s">
        <v>1360</v>
      </c>
      <c r="H1157" s="1">
        <v>0</v>
      </c>
      <c r="I1157" s="2">
        <v>42642</v>
      </c>
      <c r="J1157" s="8">
        <f t="shared" si="18"/>
        <v>2016</v>
      </c>
      <c r="K1157" t="s">
        <v>2592</v>
      </c>
      <c r="L1157" t="s">
        <v>30</v>
      </c>
      <c r="M1157">
        <v>90045</v>
      </c>
      <c r="N1157">
        <v>1828</v>
      </c>
      <c r="O1157" t="s">
        <v>655</v>
      </c>
      <c r="P1157">
        <v>3</v>
      </c>
      <c r="Q1157">
        <v>1</v>
      </c>
      <c r="R1157" t="s">
        <v>32</v>
      </c>
      <c r="T1157">
        <v>3.11</v>
      </c>
      <c r="U1157">
        <v>6</v>
      </c>
      <c r="V1157" t="s">
        <v>19</v>
      </c>
      <c r="W1157" s="2">
        <v>42646</v>
      </c>
      <c r="X1157" t="s">
        <v>39</v>
      </c>
      <c r="Y1157" t="s">
        <v>34</v>
      </c>
      <c r="Z1157" t="s">
        <v>64</v>
      </c>
    </row>
    <row r="1158" spans="1:26" x14ac:dyDescent="0.25">
      <c r="A1158">
        <v>4</v>
      </c>
      <c r="B1158" t="s">
        <v>43</v>
      </c>
      <c r="C1158">
        <v>6</v>
      </c>
      <c r="D1158" t="s">
        <v>26</v>
      </c>
      <c r="E1158" t="s">
        <v>27</v>
      </c>
      <c r="F1158" t="s">
        <v>13</v>
      </c>
      <c r="G1158" t="s">
        <v>1360</v>
      </c>
      <c r="H1158" s="1">
        <v>0</v>
      </c>
      <c r="I1158" s="2">
        <v>42642</v>
      </c>
      <c r="J1158" s="8">
        <f t="shared" si="18"/>
        <v>2016</v>
      </c>
      <c r="K1158" t="s">
        <v>2592</v>
      </c>
      <c r="L1158" t="s">
        <v>30</v>
      </c>
      <c r="M1158">
        <v>90045</v>
      </c>
      <c r="N1158">
        <v>646</v>
      </c>
      <c r="O1158" t="s">
        <v>3662</v>
      </c>
      <c r="P1158">
        <v>17</v>
      </c>
      <c r="Q1158">
        <v>1</v>
      </c>
      <c r="R1158" t="s">
        <v>32</v>
      </c>
      <c r="T1158">
        <v>16.79</v>
      </c>
      <c r="U1158">
        <v>62</v>
      </c>
      <c r="V1158" t="s">
        <v>19</v>
      </c>
      <c r="W1158" s="2">
        <v>42646</v>
      </c>
      <c r="X1158" t="s">
        <v>39</v>
      </c>
      <c r="Y1158" t="s">
        <v>34</v>
      </c>
      <c r="Z1158" t="s">
        <v>42</v>
      </c>
    </row>
    <row r="1159" spans="1:26" x14ac:dyDescent="0.25">
      <c r="A1159">
        <v>4</v>
      </c>
      <c r="B1159" t="s">
        <v>43</v>
      </c>
      <c r="C1159">
        <v>6</v>
      </c>
      <c r="D1159" t="s">
        <v>26</v>
      </c>
      <c r="E1159" t="s">
        <v>27</v>
      </c>
      <c r="F1159" t="s">
        <v>13</v>
      </c>
      <c r="G1159" t="s">
        <v>1360</v>
      </c>
      <c r="H1159" s="1">
        <v>0</v>
      </c>
      <c r="I1159" s="2">
        <v>42642</v>
      </c>
      <c r="J1159" s="8">
        <f t="shared" si="18"/>
        <v>2016</v>
      </c>
      <c r="K1159" t="s">
        <v>2592</v>
      </c>
      <c r="L1159" t="s">
        <v>30</v>
      </c>
      <c r="M1159">
        <v>90045</v>
      </c>
      <c r="N1159">
        <v>1518</v>
      </c>
      <c r="O1159" t="s">
        <v>3125</v>
      </c>
      <c r="P1159">
        <v>3</v>
      </c>
      <c r="Q1159">
        <v>4</v>
      </c>
      <c r="R1159" t="s">
        <v>32</v>
      </c>
      <c r="T1159">
        <v>2.88</v>
      </c>
      <c r="U1159">
        <v>9</v>
      </c>
      <c r="V1159" t="s">
        <v>19</v>
      </c>
      <c r="W1159" s="2">
        <v>42646</v>
      </c>
      <c r="X1159" t="s">
        <v>39</v>
      </c>
      <c r="Y1159" t="s">
        <v>34</v>
      </c>
      <c r="Z1159" t="s">
        <v>176</v>
      </c>
    </row>
    <row r="1160" spans="1:26" x14ac:dyDescent="0.25">
      <c r="A1160">
        <v>4</v>
      </c>
      <c r="B1160" t="s">
        <v>43</v>
      </c>
      <c r="C1160">
        <v>6</v>
      </c>
      <c r="D1160" t="s">
        <v>50</v>
      </c>
      <c r="E1160" t="s">
        <v>27</v>
      </c>
      <c r="F1160" t="s">
        <v>13</v>
      </c>
      <c r="G1160" t="s">
        <v>1360</v>
      </c>
      <c r="H1160" s="1">
        <v>0.2</v>
      </c>
      <c r="I1160" s="2">
        <v>42642</v>
      </c>
      <c r="J1160" s="8">
        <f t="shared" si="18"/>
        <v>2016</v>
      </c>
      <c r="K1160" t="s">
        <v>2592</v>
      </c>
      <c r="L1160" t="s">
        <v>30</v>
      </c>
      <c r="M1160">
        <v>90045</v>
      </c>
      <c r="N1160">
        <v>1510</v>
      </c>
      <c r="O1160" t="s">
        <v>5159</v>
      </c>
      <c r="P1160">
        <v>223</v>
      </c>
      <c r="Q1160">
        <v>2</v>
      </c>
      <c r="R1160" t="s">
        <v>32</v>
      </c>
      <c r="T1160">
        <v>223.05</v>
      </c>
      <c r="U1160">
        <v>686</v>
      </c>
      <c r="V1160" t="s">
        <v>19</v>
      </c>
      <c r="W1160" s="2">
        <v>42646</v>
      </c>
      <c r="X1160" t="s">
        <v>39</v>
      </c>
      <c r="Y1160" t="s">
        <v>34</v>
      </c>
      <c r="Z1160" t="s">
        <v>422</v>
      </c>
    </row>
    <row r="1161" spans="1:26" x14ac:dyDescent="0.25">
      <c r="A1161">
        <v>1</v>
      </c>
      <c r="B1161" t="s">
        <v>10</v>
      </c>
      <c r="C1161">
        <v>1</v>
      </c>
      <c r="D1161" t="s">
        <v>26</v>
      </c>
      <c r="E1161" t="s">
        <v>171</v>
      </c>
      <c r="F1161" t="s">
        <v>13</v>
      </c>
      <c r="G1161" t="s">
        <v>824</v>
      </c>
      <c r="H1161" s="1">
        <v>0</v>
      </c>
      <c r="I1161" s="2">
        <v>42681</v>
      </c>
      <c r="J1161" s="8">
        <f t="shared" si="18"/>
        <v>2016</v>
      </c>
      <c r="K1161" t="s">
        <v>5879</v>
      </c>
      <c r="L1161" t="s">
        <v>102</v>
      </c>
      <c r="M1161">
        <v>10024</v>
      </c>
      <c r="N1161">
        <v>1355</v>
      </c>
      <c r="O1161" t="s">
        <v>4647</v>
      </c>
      <c r="P1161">
        <v>14</v>
      </c>
      <c r="Q1161">
        <v>3</v>
      </c>
      <c r="R1161" t="s">
        <v>104</v>
      </c>
      <c r="T1161">
        <v>13.88</v>
      </c>
      <c r="U1161">
        <v>30</v>
      </c>
      <c r="V1161" t="s">
        <v>33</v>
      </c>
      <c r="W1161" s="2">
        <v>42682</v>
      </c>
      <c r="X1161" t="s">
        <v>130</v>
      </c>
      <c r="Y1161" t="s">
        <v>175</v>
      </c>
      <c r="Z1161" t="s">
        <v>64</v>
      </c>
    </row>
    <row r="1162" spans="1:26" x14ac:dyDescent="0.25">
      <c r="A1162">
        <v>1</v>
      </c>
      <c r="B1162" t="s">
        <v>10</v>
      </c>
      <c r="C1162">
        <v>1</v>
      </c>
      <c r="D1162" t="s">
        <v>26</v>
      </c>
      <c r="E1162" t="s">
        <v>171</v>
      </c>
      <c r="F1162" t="s">
        <v>13</v>
      </c>
      <c r="G1162" t="s">
        <v>824</v>
      </c>
      <c r="H1162" s="1">
        <v>0</v>
      </c>
      <c r="I1162" s="2">
        <v>42681</v>
      </c>
      <c r="J1162" s="8">
        <f t="shared" si="18"/>
        <v>2016</v>
      </c>
      <c r="K1162" t="s">
        <v>5879</v>
      </c>
      <c r="L1162" t="s">
        <v>102</v>
      </c>
      <c r="M1162">
        <v>10024</v>
      </c>
      <c r="N1162">
        <v>326</v>
      </c>
      <c r="O1162" t="s">
        <v>3089</v>
      </c>
      <c r="P1162">
        <v>3</v>
      </c>
      <c r="Q1162">
        <v>4</v>
      </c>
      <c r="R1162" t="s">
        <v>104</v>
      </c>
      <c r="T1162">
        <v>2.84</v>
      </c>
      <c r="U1162">
        <v>6</v>
      </c>
      <c r="V1162" t="s">
        <v>33</v>
      </c>
      <c r="W1162" s="2">
        <v>42682</v>
      </c>
      <c r="X1162" t="s">
        <v>130</v>
      </c>
      <c r="Y1162" t="s">
        <v>175</v>
      </c>
      <c r="Z1162" t="s">
        <v>176</v>
      </c>
    </row>
    <row r="1163" spans="1:26" x14ac:dyDescent="0.25">
      <c r="A1163">
        <v>4</v>
      </c>
      <c r="B1163" t="s">
        <v>43</v>
      </c>
      <c r="C1163">
        <v>6</v>
      </c>
      <c r="D1163" t="s">
        <v>26</v>
      </c>
      <c r="E1163" t="s">
        <v>1609</v>
      </c>
      <c r="F1163" t="s">
        <v>13</v>
      </c>
      <c r="G1163" t="s">
        <v>2342</v>
      </c>
      <c r="H1163" s="1">
        <v>0</v>
      </c>
      <c r="I1163" s="2">
        <v>42392</v>
      </c>
      <c r="J1163" s="8">
        <f t="shared" si="18"/>
        <v>2016</v>
      </c>
      <c r="K1163" t="s">
        <v>3762</v>
      </c>
      <c r="L1163" t="s">
        <v>73</v>
      </c>
      <c r="M1163">
        <v>47905</v>
      </c>
      <c r="N1163">
        <v>119</v>
      </c>
      <c r="O1163" t="s">
        <v>1141</v>
      </c>
      <c r="P1163">
        <v>0</v>
      </c>
      <c r="Q1163">
        <v>3</v>
      </c>
      <c r="R1163" t="s">
        <v>75</v>
      </c>
      <c r="T1163">
        <v>0</v>
      </c>
      <c r="U1163">
        <v>6</v>
      </c>
      <c r="V1163" t="s">
        <v>19</v>
      </c>
      <c r="W1163" s="2">
        <v>42396</v>
      </c>
      <c r="X1163" t="s">
        <v>39</v>
      </c>
      <c r="Y1163" t="s">
        <v>167</v>
      </c>
      <c r="Z1163" t="s">
        <v>176</v>
      </c>
    </row>
    <row r="1164" spans="1:26" x14ac:dyDescent="0.25">
      <c r="A1164">
        <v>4</v>
      </c>
      <c r="B1164" t="s">
        <v>43</v>
      </c>
      <c r="C1164">
        <v>6</v>
      </c>
      <c r="D1164" t="s">
        <v>26</v>
      </c>
      <c r="E1164" t="s">
        <v>171</v>
      </c>
      <c r="F1164" t="s">
        <v>13</v>
      </c>
      <c r="G1164" t="s">
        <v>2164</v>
      </c>
      <c r="H1164" s="1">
        <v>0</v>
      </c>
      <c r="I1164" s="2">
        <v>42453</v>
      </c>
      <c r="J1164" s="8">
        <f t="shared" si="18"/>
        <v>2016</v>
      </c>
      <c r="K1164" t="s">
        <v>4130</v>
      </c>
      <c r="L1164" t="s">
        <v>102</v>
      </c>
      <c r="M1164">
        <v>10024</v>
      </c>
      <c r="N1164">
        <v>1692</v>
      </c>
      <c r="O1164" t="s">
        <v>3079</v>
      </c>
      <c r="P1164">
        <v>12</v>
      </c>
      <c r="Q1164">
        <v>5</v>
      </c>
      <c r="R1164" t="s">
        <v>104</v>
      </c>
      <c r="T1164">
        <v>11.7</v>
      </c>
      <c r="U1164">
        <v>25</v>
      </c>
      <c r="V1164" t="s">
        <v>19</v>
      </c>
      <c r="W1164" s="2">
        <v>42457</v>
      </c>
      <c r="X1164" t="s">
        <v>39</v>
      </c>
      <c r="Y1164" t="s">
        <v>175</v>
      </c>
      <c r="Z1164" t="s">
        <v>64</v>
      </c>
    </row>
    <row r="1165" spans="1:26" x14ac:dyDescent="0.25">
      <c r="A1165">
        <v>7</v>
      </c>
      <c r="B1165" t="s">
        <v>25</v>
      </c>
      <c r="C1165">
        <v>6</v>
      </c>
      <c r="D1165" t="s">
        <v>11</v>
      </c>
      <c r="E1165" t="s">
        <v>27</v>
      </c>
      <c r="F1165" t="s">
        <v>13</v>
      </c>
      <c r="G1165" t="s">
        <v>5217</v>
      </c>
      <c r="H1165" s="1">
        <v>0.2</v>
      </c>
      <c r="I1165" s="2">
        <v>42486</v>
      </c>
      <c r="J1165" s="8">
        <f t="shared" si="18"/>
        <v>2016</v>
      </c>
      <c r="K1165" t="s">
        <v>5771</v>
      </c>
      <c r="L1165" t="s">
        <v>30</v>
      </c>
      <c r="M1165">
        <v>90049</v>
      </c>
      <c r="N1165">
        <v>319</v>
      </c>
      <c r="O1165" t="s">
        <v>869</v>
      </c>
      <c r="P1165">
        <v>23</v>
      </c>
      <c r="Q1165">
        <v>3</v>
      </c>
      <c r="R1165" t="s">
        <v>32</v>
      </c>
      <c r="T1165">
        <v>23.03</v>
      </c>
      <c r="U1165">
        <v>230</v>
      </c>
      <c r="V1165" t="s">
        <v>33</v>
      </c>
      <c r="W1165" s="2">
        <v>42493</v>
      </c>
      <c r="X1165" t="s">
        <v>39</v>
      </c>
      <c r="Y1165" t="s">
        <v>34</v>
      </c>
      <c r="Z1165" t="s">
        <v>24</v>
      </c>
    </row>
    <row r="1166" spans="1:26" x14ac:dyDescent="0.25">
      <c r="A1166">
        <v>7</v>
      </c>
      <c r="B1166" t="s">
        <v>25</v>
      </c>
      <c r="C1166">
        <v>6</v>
      </c>
      <c r="D1166" t="s">
        <v>26</v>
      </c>
      <c r="E1166" t="s">
        <v>27</v>
      </c>
      <c r="F1166" t="s">
        <v>13</v>
      </c>
      <c r="G1166" t="s">
        <v>5217</v>
      </c>
      <c r="H1166" s="1">
        <v>0.2</v>
      </c>
      <c r="I1166" s="2">
        <v>42486</v>
      </c>
      <c r="J1166" s="8">
        <f t="shared" si="18"/>
        <v>2016</v>
      </c>
      <c r="K1166" t="s">
        <v>5771</v>
      </c>
      <c r="L1166" t="s">
        <v>30</v>
      </c>
      <c r="M1166">
        <v>90049</v>
      </c>
      <c r="N1166">
        <v>54</v>
      </c>
      <c r="O1166" t="s">
        <v>8146</v>
      </c>
      <c r="P1166">
        <v>6</v>
      </c>
      <c r="Q1166">
        <v>6</v>
      </c>
      <c r="R1166" t="s">
        <v>32</v>
      </c>
      <c r="T1166">
        <v>5.71</v>
      </c>
      <c r="U1166">
        <v>18</v>
      </c>
      <c r="V1166" t="s">
        <v>33</v>
      </c>
      <c r="W1166" s="2">
        <v>42493</v>
      </c>
      <c r="X1166" t="s">
        <v>39</v>
      </c>
      <c r="Y1166" t="s">
        <v>34</v>
      </c>
      <c r="Z1166" t="s">
        <v>54</v>
      </c>
    </row>
    <row r="1167" spans="1:26" x14ac:dyDescent="0.25">
      <c r="A1167">
        <v>6</v>
      </c>
      <c r="B1167" t="s">
        <v>10</v>
      </c>
      <c r="C1167">
        <v>6</v>
      </c>
      <c r="D1167" t="s">
        <v>11</v>
      </c>
      <c r="E1167" t="s">
        <v>5790</v>
      </c>
      <c r="F1167" t="s">
        <v>13</v>
      </c>
      <c r="G1167" t="s">
        <v>6880</v>
      </c>
      <c r="H1167" s="1">
        <v>0.2</v>
      </c>
      <c r="I1167" s="2">
        <v>42557</v>
      </c>
      <c r="J1167" s="8">
        <f t="shared" si="18"/>
        <v>2016</v>
      </c>
      <c r="K1167" t="s">
        <v>7178</v>
      </c>
      <c r="L1167" t="s">
        <v>30</v>
      </c>
      <c r="M1167">
        <v>92020</v>
      </c>
      <c r="N1167">
        <v>741</v>
      </c>
      <c r="O1167" t="s">
        <v>1790</v>
      </c>
      <c r="P1167">
        <v>48</v>
      </c>
      <c r="Q1167">
        <v>2</v>
      </c>
      <c r="R1167" t="s">
        <v>32</v>
      </c>
      <c r="T1167">
        <v>47.85</v>
      </c>
      <c r="U1167">
        <v>478</v>
      </c>
      <c r="V1167" t="s">
        <v>76</v>
      </c>
      <c r="W1167" s="2">
        <v>42563</v>
      </c>
      <c r="X1167" t="s">
        <v>39</v>
      </c>
      <c r="Y1167" t="s">
        <v>34</v>
      </c>
      <c r="Z1167" t="s">
        <v>24</v>
      </c>
    </row>
    <row r="1168" spans="1:26" x14ac:dyDescent="0.25">
      <c r="A1168">
        <v>5</v>
      </c>
      <c r="B1168" t="s">
        <v>43</v>
      </c>
      <c r="C1168">
        <v>6</v>
      </c>
      <c r="D1168" t="s">
        <v>26</v>
      </c>
      <c r="E1168" t="s">
        <v>667</v>
      </c>
      <c r="F1168" t="s">
        <v>13</v>
      </c>
      <c r="G1168" t="s">
        <v>443</v>
      </c>
      <c r="H1168" s="1">
        <v>0.2</v>
      </c>
      <c r="I1168" s="2">
        <v>42636</v>
      </c>
      <c r="J1168" s="8">
        <f t="shared" si="18"/>
        <v>2016</v>
      </c>
      <c r="K1168" t="s">
        <v>7544</v>
      </c>
      <c r="L1168" t="s">
        <v>102</v>
      </c>
      <c r="M1168">
        <v>44107</v>
      </c>
      <c r="N1168">
        <v>544</v>
      </c>
      <c r="O1168" t="s">
        <v>6559</v>
      </c>
      <c r="P1168">
        <v>10</v>
      </c>
      <c r="Q1168">
        <v>9</v>
      </c>
      <c r="R1168" t="s">
        <v>104</v>
      </c>
      <c r="T1168">
        <v>10.08</v>
      </c>
      <c r="U1168">
        <v>29</v>
      </c>
      <c r="V1168" t="s">
        <v>76</v>
      </c>
      <c r="W1168" s="2">
        <v>42641</v>
      </c>
      <c r="X1168" t="s">
        <v>39</v>
      </c>
      <c r="Y1168" t="s">
        <v>309</v>
      </c>
      <c r="Z1168" t="s">
        <v>64</v>
      </c>
    </row>
    <row r="1169" spans="1:26" x14ac:dyDescent="0.25">
      <c r="A1169">
        <v>5</v>
      </c>
      <c r="B1169" t="s">
        <v>43</v>
      </c>
      <c r="C1169">
        <v>6</v>
      </c>
      <c r="D1169" t="s">
        <v>26</v>
      </c>
      <c r="E1169" t="s">
        <v>305</v>
      </c>
      <c r="F1169" t="s">
        <v>13</v>
      </c>
      <c r="G1169" t="s">
        <v>469</v>
      </c>
      <c r="H1169" s="1">
        <v>0.2</v>
      </c>
      <c r="I1169" s="2">
        <v>42525</v>
      </c>
      <c r="J1169" s="8">
        <f t="shared" si="18"/>
        <v>2016</v>
      </c>
      <c r="K1169" t="s">
        <v>7512</v>
      </c>
      <c r="L1169" t="s">
        <v>102</v>
      </c>
      <c r="M1169">
        <v>43229</v>
      </c>
      <c r="N1169">
        <v>538</v>
      </c>
      <c r="O1169" t="s">
        <v>125</v>
      </c>
      <c r="P1169">
        <v>6</v>
      </c>
      <c r="Q1169">
        <v>2</v>
      </c>
      <c r="R1169" t="s">
        <v>104</v>
      </c>
      <c r="T1169">
        <v>5.88</v>
      </c>
      <c r="U1169">
        <v>16</v>
      </c>
      <c r="V1169" t="s">
        <v>76</v>
      </c>
      <c r="W1169" s="2">
        <v>42530</v>
      </c>
      <c r="X1169" t="s">
        <v>39</v>
      </c>
      <c r="Y1169" t="s">
        <v>309</v>
      </c>
      <c r="Z1169" t="s">
        <v>64</v>
      </c>
    </row>
    <row r="1170" spans="1:26" x14ac:dyDescent="0.25">
      <c r="A1170">
        <v>4</v>
      </c>
      <c r="B1170" t="s">
        <v>43</v>
      </c>
      <c r="C1170">
        <v>6</v>
      </c>
      <c r="D1170" t="s">
        <v>11</v>
      </c>
      <c r="E1170" t="s">
        <v>781</v>
      </c>
      <c r="F1170" t="s">
        <v>13</v>
      </c>
      <c r="G1170" t="s">
        <v>5764</v>
      </c>
      <c r="H1170" s="1">
        <v>0.2</v>
      </c>
      <c r="I1170" s="2">
        <v>42451</v>
      </c>
      <c r="J1170" s="8">
        <f t="shared" si="18"/>
        <v>2016</v>
      </c>
      <c r="K1170" t="s">
        <v>5765</v>
      </c>
      <c r="L1170" t="s">
        <v>30</v>
      </c>
      <c r="M1170">
        <v>85705</v>
      </c>
      <c r="N1170">
        <v>1209</v>
      </c>
      <c r="O1170" t="s">
        <v>1244</v>
      </c>
      <c r="P1170">
        <v>-35</v>
      </c>
      <c r="Q1170">
        <v>3</v>
      </c>
      <c r="R1170" t="s">
        <v>32</v>
      </c>
      <c r="T1170">
        <v>-35.36</v>
      </c>
      <c r="U1170">
        <v>314</v>
      </c>
      <c r="V1170" t="s">
        <v>33</v>
      </c>
      <c r="W1170" s="2">
        <v>42455</v>
      </c>
      <c r="X1170" t="s">
        <v>39</v>
      </c>
      <c r="Y1170" t="s">
        <v>199</v>
      </c>
      <c r="Z1170" t="s">
        <v>24</v>
      </c>
    </row>
    <row r="1171" spans="1:26" x14ac:dyDescent="0.25">
      <c r="A1171">
        <v>4</v>
      </c>
      <c r="B1171" t="s">
        <v>43</v>
      </c>
      <c r="C1171">
        <v>6</v>
      </c>
      <c r="D1171" t="s">
        <v>26</v>
      </c>
      <c r="E1171" t="s">
        <v>781</v>
      </c>
      <c r="F1171" t="s">
        <v>13</v>
      </c>
      <c r="G1171" t="s">
        <v>5764</v>
      </c>
      <c r="H1171" s="1">
        <v>0.2</v>
      </c>
      <c r="I1171" s="2">
        <v>42451</v>
      </c>
      <c r="J1171" s="8">
        <f t="shared" si="18"/>
        <v>2016</v>
      </c>
      <c r="K1171" t="s">
        <v>5765</v>
      </c>
      <c r="L1171" t="s">
        <v>30</v>
      </c>
      <c r="M1171">
        <v>85705</v>
      </c>
      <c r="N1171">
        <v>1748</v>
      </c>
      <c r="O1171" t="s">
        <v>3940</v>
      </c>
      <c r="P1171">
        <v>23</v>
      </c>
      <c r="Q1171">
        <v>3</v>
      </c>
      <c r="R1171" t="s">
        <v>32</v>
      </c>
      <c r="T1171">
        <v>23.23</v>
      </c>
      <c r="U1171">
        <v>74</v>
      </c>
      <c r="V1171" t="s">
        <v>33</v>
      </c>
      <c r="W1171" s="2">
        <v>42455</v>
      </c>
      <c r="X1171" t="s">
        <v>39</v>
      </c>
      <c r="Y1171" t="s">
        <v>199</v>
      </c>
      <c r="Z1171" t="s">
        <v>64</v>
      </c>
    </row>
    <row r="1172" spans="1:26" x14ac:dyDescent="0.25">
      <c r="A1172">
        <v>5</v>
      </c>
      <c r="B1172" t="s">
        <v>43</v>
      </c>
      <c r="C1172">
        <v>6</v>
      </c>
      <c r="D1172" t="s">
        <v>26</v>
      </c>
      <c r="E1172" t="s">
        <v>1012</v>
      </c>
      <c r="F1172" t="s">
        <v>13</v>
      </c>
      <c r="G1172" t="s">
        <v>1374</v>
      </c>
      <c r="H1172" s="1">
        <v>0.2</v>
      </c>
      <c r="I1172" s="2">
        <v>42670</v>
      </c>
      <c r="J1172" s="8">
        <f t="shared" si="18"/>
        <v>2016</v>
      </c>
      <c r="K1172" t="s">
        <v>7587</v>
      </c>
      <c r="L1172" t="s">
        <v>16</v>
      </c>
      <c r="M1172">
        <v>28314</v>
      </c>
      <c r="N1172">
        <v>1800</v>
      </c>
      <c r="O1172" t="s">
        <v>3595</v>
      </c>
      <c r="P1172">
        <v>4</v>
      </c>
      <c r="Q1172">
        <v>2</v>
      </c>
      <c r="R1172" t="s">
        <v>18</v>
      </c>
      <c r="T1172">
        <v>3.63</v>
      </c>
      <c r="U1172">
        <v>10</v>
      </c>
      <c r="V1172" t="s">
        <v>76</v>
      </c>
      <c r="W1172" s="2">
        <v>42675</v>
      </c>
      <c r="X1172" t="s">
        <v>39</v>
      </c>
      <c r="Y1172" t="s">
        <v>63</v>
      </c>
      <c r="Z1172" t="s">
        <v>64</v>
      </c>
    </row>
    <row r="1173" spans="1:26" x14ac:dyDescent="0.25">
      <c r="A1173">
        <v>5</v>
      </c>
      <c r="B1173" t="s">
        <v>43</v>
      </c>
      <c r="C1173">
        <v>6</v>
      </c>
      <c r="D1173" t="s">
        <v>26</v>
      </c>
      <c r="E1173" t="s">
        <v>1012</v>
      </c>
      <c r="F1173" t="s">
        <v>13</v>
      </c>
      <c r="G1173" t="s">
        <v>1374</v>
      </c>
      <c r="H1173" s="1">
        <v>0.2</v>
      </c>
      <c r="I1173" s="2">
        <v>42670</v>
      </c>
      <c r="J1173" s="8">
        <f t="shared" si="18"/>
        <v>2016</v>
      </c>
      <c r="K1173" t="s">
        <v>7587</v>
      </c>
      <c r="L1173" t="s">
        <v>16</v>
      </c>
      <c r="M1173">
        <v>28314</v>
      </c>
      <c r="N1173">
        <v>538</v>
      </c>
      <c r="O1173" t="s">
        <v>125</v>
      </c>
      <c r="P1173">
        <v>4</v>
      </c>
      <c r="Q1173">
        <v>3</v>
      </c>
      <c r="R1173" t="s">
        <v>18</v>
      </c>
      <c r="T1173">
        <v>4.03</v>
      </c>
      <c r="U1173">
        <v>12</v>
      </c>
      <c r="V1173" t="s">
        <v>76</v>
      </c>
      <c r="W1173" s="2">
        <v>42675</v>
      </c>
      <c r="X1173" t="s">
        <v>39</v>
      </c>
      <c r="Y1173" t="s">
        <v>63</v>
      </c>
      <c r="Z1173" t="s">
        <v>64</v>
      </c>
    </row>
    <row r="1174" spans="1:26" x14ac:dyDescent="0.25">
      <c r="A1174">
        <v>4</v>
      </c>
      <c r="B1174" t="s">
        <v>43</v>
      </c>
      <c r="C1174">
        <v>6</v>
      </c>
      <c r="D1174" t="s">
        <v>26</v>
      </c>
      <c r="E1174" t="s">
        <v>372</v>
      </c>
      <c r="F1174" t="s">
        <v>13</v>
      </c>
      <c r="G1174" t="s">
        <v>5515</v>
      </c>
      <c r="H1174" s="1">
        <v>0</v>
      </c>
      <c r="I1174" s="2">
        <v>42636</v>
      </c>
      <c r="J1174" s="8">
        <f t="shared" si="18"/>
        <v>2016</v>
      </c>
      <c r="K1174" t="s">
        <v>6352</v>
      </c>
      <c r="L1174" t="s">
        <v>102</v>
      </c>
      <c r="M1174">
        <v>19711</v>
      </c>
      <c r="N1174">
        <v>1651</v>
      </c>
      <c r="O1174" t="s">
        <v>5907</v>
      </c>
      <c r="P1174">
        <v>5</v>
      </c>
      <c r="Q1174">
        <v>4</v>
      </c>
      <c r="R1174" t="s">
        <v>104</v>
      </c>
      <c r="T1174">
        <v>5.45</v>
      </c>
      <c r="U1174">
        <v>11</v>
      </c>
      <c r="V1174" t="s">
        <v>33</v>
      </c>
      <c r="W1174" s="2">
        <v>42640</v>
      </c>
      <c r="X1174" t="s">
        <v>39</v>
      </c>
      <c r="Y1174" t="s">
        <v>161</v>
      </c>
      <c r="Z1174" t="s">
        <v>54</v>
      </c>
    </row>
    <row r="1175" spans="1:26" x14ac:dyDescent="0.25">
      <c r="A1175">
        <v>4</v>
      </c>
      <c r="B1175" t="s">
        <v>43</v>
      </c>
      <c r="C1175">
        <v>6</v>
      </c>
      <c r="D1175" t="s">
        <v>26</v>
      </c>
      <c r="E1175" t="s">
        <v>333</v>
      </c>
      <c r="F1175" t="s">
        <v>13</v>
      </c>
      <c r="G1175" t="s">
        <v>1297</v>
      </c>
      <c r="H1175" s="1">
        <v>0.7</v>
      </c>
      <c r="I1175" s="2">
        <v>42731</v>
      </c>
      <c r="J1175" s="8">
        <f t="shared" si="18"/>
        <v>2016</v>
      </c>
      <c r="K1175" t="s">
        <v>4699</v>
      </c>
      <c r="L1175" t="s">
        <v>30</v>
      </c>
      <c r="M1175">
        <v>85023</v>
      </c>
      <c r="N1175">
        <v>682</v>
      </c>
      <c r="O1175" t="s">
        <v>319</v>
      </c>
      <c r="P1175">
        <v>-694</v>
      </c>
      <c r="Q1175">
        <v>6</v>
      </c>
      <c r="R1175" t="s">
        <v>32</v>
      </c>
      <c r="T1175">
        <v>-694.29</v>
      </c>
      <c r="U1175">
        <v>947</v>
      </c>
      <c r="V1175" t="s">
        <v>19</v>
      </c>
      <c r="W1175" s="2">
        <v>42735</v>
      </c>
      <c r="X1175" t="s">
        <v>39</v>
      </c>
      <c r="Y1175" t="s">
        <v>199</v>
      </c>
      <c r="Z1175" t="s">
        <v>54</v>
      </c>
    </row>
    <row r="1176" spans="1:26" x14ac:dyDescent="0.25">
      <c r="A1176">
        <v>4</v>
      </c>
      <c r="B1176" t="s">
        <v>43</v>
      </c>
      <c r="C1176">
        <v>6</v>
      </c>
      <c r="D1176" t="s">
        <v>26</v>
      </c>
      <c r="E1176" t="s">
        <v>4353</v>
      </c>
      <c r="F1176" t="s">
        <v>13</v>
      </c>
      <c r="G1176" t="s">
        <v>5387</v>
      </c>
      <c r="H1176" s="1">
        <v>0.7</v>
      </c>
      <c r="I1176" s="2">
        <v>42704</v>
      </c>
      <c r="J1176" s="8">
        <f t="shared" si="18"/>
        <v>2016</v>
      </c>
      <c r="K1176" t="s">
        <v>6533</v>
      </c>
      <c r="L1176" t="s">
        <v>16</v>
      </c>
      <c r="M1176">
        <v>32839</v>
      </c>
      <c r="N1176">
        <v>272</v>
      </c>
      <c r="O1176" t="s">
        <v>2847</v>
      </c>
      <c r="P1176">
        <v>-4</v>
      </c>
      <c r="Q1176">
        <v>9</v>
      </c>
      <c r="R1176" t="s">
        <v>18</v>
      </c>
      <c r="T1176">
        <v>-4.43</v>
      </c>
      <c r="U1176">
        <v>7</v>
      </c>
      <c r="V1176" t="s">
        <v>33</v>
      </c>
      <c r="W1176" s="2">
        <v>42708</v>
      </c>
      <c r="X1176" t="s">
        <v>39</v>
      </c>
      <c r="Y1176" t="s">
        <v>40</v>
      </c>
      <c r="Z1176" t="s">
        <v>54</v>
      </c>
    </row>
    <row r="1177" spans="1:26" x14ac:dyDescent="0.25">
      <c r="A1177">
        <v>5</v>
      </c>
      <c r="B1177" t="s">
        <v>43</v>
      </c>
      <c r="C1177">
        <v>6</v>
      </c>
      <c r="D1177" t="s">
        <v>26</v>
      </c>
      <c r="E1177" t="s">
        <v>171</v>
      </c>
      <c r="F1177" t="s">
        <v>13</v>
      </c>
      <c r="G1177" t="s">
        <v>2280</v>
      </c>
      <c r="H1177" s="1">
        <v>0</v>
      </c>
      <c r="I1177" s="2">
        <v>42714</v>
      </c>
      <c r="J1177" s="8">
        <f t="shared" si="18"/>
        <v>2016</v>
      </c>
      <c r="K1177" t="s">
        <v>4050</v>
      </c>
      <c r="L1177" t="s">
        <v>102</v>
      </c>
      <c r="M1177">
        <v>10009</v>
      </c>
      <c r="N1177">
        <v>98</v>
      </c>
      <c r="O1177" t="s">
        <v>8163</v>
      </c>
      <c r="P1177">
        <v>5</v>
      </c>
      <c r="Q1177">
        <v>2</v>
      </c>
      <c r="R1177" t="s">
        <v>104</v>
      </c>
      <c r="T1177">
        <v>5.23</v>
      </c>
      <c r="U1177">
        <v>11</v>
      </c>
      <c r="V1177" t="s">
        <v>19</v>
      </c>
      <c r="W1177" s="2">
        <v>42719</v>
      </c>
      <c r="X1177" t="s">
        <v>39</v>
      </c>
      <c r="Y1177" t="s">
        <v>175</v>
      </c>
      <c r="Z1177" t="s">
        <v>64</v>
      </c>
    </row>
    <row r="1178" spans="1:26" x14ac:dyDescent="0.25">
      <c r="A1178">
        <v>5</v>
      </c>
      <c r="B1178" t="s">
        <v>43</v>
      </c>
      <c r="C1178">
        <v>6</v>
      </c>
      <c r="D1178" t="s">
        <v>26</v>
      </c>
      <c r="E1178" t="s">
        <v>171</v>
      </c>
      <c r="F1178" t="s">
        <v>13</v>
      </c>
      <c r="G1178" t="s">
        <v>2280</v>
      </c>
      <c r="H1178" s="1">
        <v>0.2</v>
      </c>
      <c r="I1178" s="2">
        <v>42714</v>
      </c>
      <c r="J1178" s="8">
        <f t="shared" si="18"/>
        <v>2016</v>
      </c>
      <c r="K1178" t="s">
        <v>4050</v>
      </c>
      <c r="L1178" t="s">
        <v>102</v>
      </c>
      <c r="M1178">
        <v>10009</v>
      </c>
      <c r="N1178">
        <v>1291</v>
      </c>
      <c r="O1178" t="s">
        <v>955</v>
      </c>
      <c r="P1178">
        <v>37</v>
      </c>
      <c r="Q1178">
        <v>7</v>
      </c>
      <c r="R1178" t="s">
        <v>104</v>
      </c>
      <c r="T1178">
        <v>37.22</v>
      </c>
      <c r="U1178">
        <v>106</v>
      </c>
      <c r="V1178" t="s">
        <v>19</v>
      </c>
      <c r="W1178" s="2">
        <v>42719</v>
      </c>
      <c r="X1178" t="s">
        <v>39</v>
      </c>
      <c r="Y1178" t="s">
        <v>175</v>
      </c>
      <c r="Z1178" t="s">
        <v>54</v>
      </c>
    </row>
    <row r="1179" spans="1:26" x14ac:dyDescent="0.25">
      <c r="A1179">
        <v>7</v>
      </c>
      <c r="B1179" t="s">
        <v>25</v>
      </c>
      <c r="C1179">
        <v>6</v>
      </c>
      <c r="D1179" t="s">
        <v>11</v>
      </c>
      <c r="E1179" t="s">
        <v>171</v>
      </c>
      <c r="F1179" t="s">
        <v>13</v>
      </c>
      <c r="G1179" t="s">
        <v>2372</v>
      </c>
      <c r="H1179" s="1">
        <v>0.1</v>
      </c>
      <c r="I1179" s="2">
        <v>42454</v>
      </c>
      <c r="J1179" s="8">
        <f t="shared" si="18"/>
        <v>2016</v>
      </c>
      <c r="K1179" t="s">
        <v>2373</v>
      </c>
      <c r="L1179" t="s">
        <v>102</v>
      </c>
      <c r="M1179">
        <v>10009</v>
      </c>
      <c r="N1179">
        <v>908</v>
      </c>
      <c r="O1179" t="s">
        <v>2374</v>
      </c>
      <c r="P1179">
        <v>65</v>
      </c>
      <c r="Q1179">
        <v>7</v>
      </c>
      <c r="R1179" t="s">
        <v>104</v>
      </c>
      <c r="T1179">
        <v>65.209999999999994</v>
      </c>
      <c r="U1179">
        <v>367</v>
      </c>
      <c r="V1179" t="s">
        <v>19</v>
      </c>
      <c r="W1179" s="2">
        <v>42461</v>
      </c>
      <c r="X1179" t="s">
        <v>39</v>
      </c>
      <c r="Y1179" t="s">
        <v>175</v>
      </c>
      <c r="Z1179" t="s">
        <v>24</v>
      </c>
    </row>
    <row r="1180" spans="1:26" x14ac:dyDescent="0.25">
      <c r="A1180">
        <v>5</v>
      </c>
      <c r="B1180" t="s">
        <v>43</v>
      </c>
      <c r="C1180">
        <v>6</v>
      </c>
      <c r="D1180" t="s">
        <v>11</v>
      </c>
      <c r="E1180" t="s">
        <v>27</v>
      </c>
      <c r="F1180" t="s">
        <v>13</v>
      </c>
      <c r="G1180" t="s">
        <v>1520</v>
      </c>
      <c r="H1180" s="1">
        <v>0</v>
      </c>
      <c r="I1180" s="2">
        <v>42389</v>
      </c>
      <c r="J1180" s="8">
        <f t="shared" si="18"/>
        <v>2016</v>
      </c>
      <c r="K1180" t="s">
        <v>7842</v>
      </c>
      <c r="L1180" t="s">
        <v>30</v>
      </c>
      <c r="M1180">
        <v>90049</v>
      </c>
      <c r="N1180">
        <v>565</v>
      </c>
      <c r="O1180" t="s">
        <v>221</v>
      </c>
      <c r="P1180">
        <v>6</v>
      </c>
      <c r="Q1180">
        <v>2</v>
      </c>
      <c r="R1180" t="s">
        <v>32</v>
      </c>
      <c r="S1180" t="s">
        <v>92</v>
      </c>
      <c r="T1180">
        <v>5.79</v>
      </c>
      <c r="U1180">
        <v>19</v>
      </c>
      <c r="V1180" t="s">
        <v>19</v>
      </c>
      <c r="W1180" s="2">
        <v>42394</v>
      </c>
      <c r="X1180" t="s">
        <v>39</v>
      </c>
      <c r="Y1180" t="s">
        <v>34</v>
      </c>
      <c r="Z1180" t="s">
        <v>47</v>
      </c>
    </row>
    <row r="1181" spans="1:26" x14ac:dyDescent="0.25">
      <c r="A1181">
        <v>5</v>
      </c>
      <c r="B1181" t="s">
        <v>43</v>
      </c>
      <c r="C1181">
        <v>6</v>
      </c>
      <c r="D1181" t="s">
        <v>26</v>
      </c>
      <c r="E1181" t="s">
        <v>27</v>
      </c>
      <c r="F1181" t="s">
        <v>13</v>
      </c>
      <c r="G1181" t="s">
        <v>1520</v>
      </c>
      <c r="H1181" s="1">
        <v>0</v>
      </c>
      <c r="I1181" s="2">
        <v>42389</v>
      </c>
      <c r="J1181" s="8">
        <f t="shared" si="18"/>
        <v>2016</v>
      </c>
      <c r="K1181" t="s">
        <v>7842</v>
      </c>
      <c r="L1181" t="s">
        <v>30</v>
      </c>
      <c r="M1181">
        <v>90049</v>
      </c>
      <c r="N1181">
        <v>1662</v>
      </c>
      <c r="O1181" t="s">
        <v>8175</v>
      </c>
      <c r="P1181">
        <v>9</v>
      </c>
      <c r="Q1181">
        <v>2</v>
      </c>
      <c r="R1181" t="s">
        <v>32</v>
      </c>
      <c r="S1181" t="s">
        <v>92</v>
      </c>
      <c r="T1181">
        <v>9.2899999999999991</v>
      </c>
      <c r="U1181">
        <v>19</v>
      </c>
      <c r="V1181" t="s">
        <v>19</v>
      </c>
      <c r="W1181" s="2">
        <v>42394</v>
      </c>
      <c r="X1181" t="s">
        <v>39</v>
      </c>
      <c r="Y1181" t="s">
        <v>34</v>
      </c>
      <c r="Z1181" t="s">
        <v>64</v>
      </c>
    </row>
    <row r="1182" spans="1:26" x14ac:dyDescent="0.25">
      <c r="A1182">
        <v>4</v>
      </c>
      <c r="B1182" t="s">
        <v>43</v>
      </c>
      <c r="C1182">
        <v>6</v>
      </c>
      <c r="D1182" t="s">
        <v>26</v>
      </c>
      <c r="E1182" t="s">
        <v>2135</v>
      </c>
      <c r="F1182" t="s">
        <v>13</v>
      </c>
      <c r="G1182" t="s">
        <v>294</v>
      </c>
      <c r="H1182" s="1">
        <v>0</v>
      </c>
      <c r="I1182" s="2">
        <v>42507</v>
      </c>
      <c r="J1182" s="8">
        <f t="shared" si="18"/>
        <v>2016</v>
      </c>
      <c r="K1182" t="s">
        <v>7405</v>
      </c>
      <c r="L1182" t="s">
        <v>73</v>
      </c>
      <c r="M1182">
        <v>54703</v>
      </c>
      <c r="N1182">
        <v>1529</v>
      </c>
      <c r="O1182" t="s">
        <v>2973</v>
      </c>
      <c r="P1182">
        <v>46</v>
      </c>
      <c r="Q1182">
        <v>3</v>
      </c>
      <c r="R1182" t="s">
        <v>75</v>
      </c>
      <c r="T1182">
        <v>45.84</v>
      </c>
      <c r="U1182">
        <v>92</v>
      </c>
      <c r="V1182" t="s">
        <v>76</v>
      </c>
      <c r="W1182" s="2">
        <v>42511</v>
      </c>
      <c r="X1182" t="s">
        <v>39</v>
      </c>
      <c r="Y1182" t="s">
        <v>82</v>
      </c>
      <c r="Z1182" t="s">
        <v>54</v>
      </c>
    </row>
    <row r="1183" spans="1:26" x14ac:dyDescent="0.25">
      <c r="A1183">
        <v>5</v>
      </c>
      <c r="B1183" t="s">
        <v>43</v>
      </c>
      <c r="C1183">
        <v>6</v>
      </c>
      <c r="D1183" t="s">
        <v>50</v>
      </c>
      <c r="E1183" t="s">
        <v>3400</v>
      </c>
      <c r="F1183" t="s">
        <v>13</v>
      </c>
      <c r="G1183" t="s">
        <v>8114</v>
      </c>
      <c r="H1183" s="1">
        <v>0.2</v>
      </c>
      <c r="I1183" s="2">
        <v>42676</v>
      </c>
      <c r="J1183" s="8">
        <f t="shared" si="18"/>
        <v>2016</v>
      </c>
      <c r="K1183" t="s">
        <v>4998</v>
      </c>
      <c r="L1183" t="s">
        <v>73</v>
      </c>
      <c r="M1183">
        <v>75061</v>
      </c>
      <c r="N1183">
        <v>1001</v>
      </c>
      <c r="O1183" t="s">
        <v>4930</v>
      </c>
      <c r="P1183">
        <v>8</v>
      </c>
      <c r="Q1183">
        <v>3</v>
      </c>
      <c r="R1183" t="s">
        <v>75</v>
      </c>
      <c r="T1183">
        <v>7.77</v>
      </c>
      <c r="U1183">
        <v>89</v>
      </c>
      <c r="V1183" t="s">
        <v>19</v>
      </c>
      <c r="W1183" s="2">
        <v>42681</v>
      </c>
      <c r="X1183" t="s">
        <v>39</v>
      </c>
      <c r="Y1183" t="s">
        <v>77</v>
      </c>
      <c r="Z1183" t="s">
        <v>52</v>
      </c>
    </row>
    <row r="1184" spans="1:26" x14ac:dyDescent="0.25">
      <c r="A1184">
        <v>4</v>
      </c>
      <c r="B1184" t="s">
        <v>43</v>
      </c>
      <c r="C1184">
        <v>6</v>
      </c>
      <c r="D1184" t="s">
        <v>26</v>
      </c>
      <c r="E1184" t="s">
        <v>258</v>
      </c>
      <c r="F1184" t="s">
        <v>13</v>
      </c>
      <c r="G1184" t="s">
        <v>1939</v>
      </c>
      <c r="H1184" s="1">
        <v>0.2</v>
      </c>
      <c r="I1184" s="2">
        <v>42675</v>
      </c>
      <c r="J1184" s="8">
        <f t="shared" si="18"/>
        <v>2016</v>
      </c>
      <c r="K1184" t="s">
        <v>4685</v>
      </c>
      <c r="L1184" t="s">
        <v>30</v>
      </c>
      <c r="M1184">
        <v>97206</v>
      </c>
      <c r="N1184">
        <v>420</v>
      </c>
      <c r="O1184" t="s">
        <v>3553</v>
      </c>
      <c r="P1184">
        <v>-94</v>
      </c>
      <c r="Q1184">
        <v>5</v>
      </c>
      <c r="R1184" t="s">
        <v>32</v>
      </c>
      <c r="T1184">
        <v>-94.33</v>
      </c>
      <c r="U1184">
        <v>444</v>
      </c>
      <c r="V1184" t="s">
        <v>19</v>
      </c>
      <c r="W1184" s="2">
        <v>42679</v>
      </c>
      <c r="X1184" t="s">
        <v>39</v>
      </c>
      <c r="Y1184" t="s">
        <v>262</v>
      </c>
      <c r="Z1184" t="s">
        <v>42</v>
      </c>
    </row>
    <row r="1185" spans="1:26" x14ac:dyDescent="0.25">
      <c r="A1185">
        <v>4</v>
      </c>
      <c r="B1185" t="s">
        <v>43</v>
      </c>
      <c r="C1185">
        <v>6</v>
      </c>
      <c r="D1185" t="s">
        <v>50</v>
      </c>
      <c r="E1185" t="s">
        <v>258</v>
      </c>
      <c r="F1185" t="s">
        <v>13</v>
      </c>
      <c r="G1185" t="s">
        <v>1939</v>
      </c>
      <c r="H1185" s="1">
        <v>0.2</v>
      </c>
      <c r="I1185" s="2">
        <v>42675</v>
      </c>
      <c r="J1185" s="8">
        <f t="shared" si="18"/>
        <v>2016</v>
      </c>
      <c r="K1185" t="s">
        <v>4685</v>
      </c>
      <c r="L1185" t="s">
        <v>30</v>
      </c>
      <c r="M1185">
        <v>97206</v>
      </c>
      <c r="N1185">
        <v>1285</v>
      </c>
      <c r="O1185" t="s">
        <v>4822</v>
      </c>
      <c r="P1185">
        <v>55</v>
      </c>
      <c r="Q1185">
        <v>3</v>
      </c>
      <c r="R1185" t="s">
        <v>32</v>
      </c>
      <c r="T1185">
        <v>54.59</v>
      </c>
      <c r="U1185">
        <v>156</v>
      </c>
      <c r="V1185" t="s">
        <v>19</v>
      </c>
      <c r="W1185" s="2">
        <v>42679</v>
      </c>
      <c r="X1185" t="s">
        <v>39</v>
      </c>
      <c r="Y1185" t="s">
        <v>262</v>
      </c>
      <c r="Z1185" t="s">
        <v>52</v>
      </c>
    </row>
    <row r="1186" spans="1:26" x14ac:dyDescent="0.25">
      <c r="A1186">
        <v>5</v>
      </c>
      <c r="B1186" t="s">
        <v>43</v>
      </c>
      <c r="C1186">
        <v>6</v>
      </c>
      <c r="D1186" t="s">
        <v>26</v>
      </c>
      <c r="E1186" t="s">
        <v>192</v>
      </c>
      <c r="F1186" t="s">
        <v>13</v>
      </c>
      <c r="G1186" t="s">
        <v>2974</v>
      </c>
      <c r="H1186" s="1">
        <v>0.2</v>
      </c>
      <c r="I1186" s="2">
        <v>42718</v>
      </c>
      <c r="J1186" s="8">
        <f t="shared" si="18"/>
        <v>2016</v>
      </c>
      <c r="K1186" t="s">
        <v>7898</v>
      </c>
      <c r="L1186" t="s">
        <v>73</v>
      </c>
      <c r="M1186">
        <v>60610</v>
      </c>
      <c r="N1186">
        <v>151</v>
      </c>
      <c r="O1186" t="s">
        <v>4525</v>
      </c>
      <c r="P1186">
        <v>0</v>
      </c>
      <c r="Q1186">
        <v>2</v>
      </c>
      <c r="R1186" t="s">
        <v>75</v>
      </c>
      <c r="S1186" t="s">
        <v>92</v>
      </c>
      <c r="T1186">
        <v>0.47</v>
      </c>
      <c r="U1186">
        <v>3</v>
      </c>
      <c r="V1186" t="s">
        <v>19</v>
      </c>
      <c r="W1186" s="2">
        <v>42723</v>
      </c>
      <c r="X1186" t="s">
        <v>39</v>
      </c>
      <c r="Y1186" t="s">
        <v>139</v>
      </c>
      <c r="Z1186" t="s">
        <v>176</v>
      </c>
    </row>
    <row r="1187" spans="1:26" x14ac:dyDescent="0.25">
      <c r="A1187">
        <v>5</v>
      </c>
      <c r="B1187" t="s">
        <v>43</v>
      </c>
      <c r="C1187">
        <v>6</v>
      </c>
      <c r="D1187" t="s">
        <v>26</v>
      </c>
      <c r="E1187" t="s">
        <v>192</v>
      </c>
      <c r="F1187" t="s">
        <v>13</v>
      </c>
      <c r="G1187" t="s">
        <v>2974</v>
      </c>
      <c r="H1187" s="1">
        <v>0.8</v>
      </c>
      <c r="I1187" s="2">
        <v>42718</v>
      </c>
      <c r="J1187" s="8">
        <f t="shared" si="18"/>
        <v>2016</v>
      </c>
      <c r="K1187" t="s">
        <v>7898</v>
      </c>
      <c r="L1187" t="s">
        <v>73</v>
      </c>
      <c r="M1187">
        <v>60610</v>
      </c>
      <c r="N1187">
        <v>249</v>
      </c>
      <c r="O1187" t="s">
        <v>3421</v>
      </c>
      <c r="P1187">
        <v>-9</v>
      </c>
      <c r="Q1187">
        <v>4</v>
      </c>
      <c r="R1187" t="s">
        <v>75</v>
      </c>
      <c r="S1187" t="s">
        <v>92</v>
      </c>
      <c r="T1187">
        <v>-8.68</v>
      </c>
      <c r="U1187">
        <v>5</v>
      </c>
      <c r="V1187" t="s">
        <v>19</v>
      </c>
      <c r="W1187" s="2">
        <v>42723</v>
      </c>
      <c r="X1187" t="s">
        <v>39</v>
      </c>
      <c r="Y1187" t="s">
        <v>139</v>
      </c>
      <c r="Z1187" t="s">
        <v>54</v>
      </c>
    </row>
    <row r="1188" spans="1:26" x14ac:dyDescent="0.25">
      <c r="A1188">
        <v>5</v>
      </c>
      <c r="B1188" t="s">
        <v>43</v>
      </c>
      <c r="C1188">
        <v>6</v>
      </c>
      <c r="D1188" t="s">
        <v>50</v>
      </c>
      <c r="E1188" t="s">
        <v>192</v>
      </c>
      <c r="F1188" t="s">
        <v>13</v>
      </c>
      <c r="G1188" t="s">
        <v>2974</v>
      </c>
      <c r="H1188" s="1">
        <v>0.2</v>
      </c>
      <c r="I1188" s="2">
        <v>42718</v>
      </c>
      <c r="J1188" s="8">
        <f t="shared" si="18"/>
        <v>2016</v>
      </c>
      <c r="K1188" t="s">
        <v>7898</v>
      </c>
      <c r="L1188" t="s">
        <v>73</v>
      </c>
      <c r="M1188">
        <v>60610</v>
      </c>
      <c r="N1188">
        <v>307</v>
      </c>
      <c r="O1188" t="s">
        <v>4770</v>
      </c>
      <c r="P1188">
        <v>-2</v>
      </c>
      <c r="Q1188">
        <v>3</v>
      </c>
      <c r="R1188" t="s">
        <v>75</v>
      </c>
      <c r="S1188" t="s">
        <v>92</v>
      </c>
      <c r="T1188">
        <v>-2.19</v>
      </c>
      <c r="U1188">
        <v>35</v>
      </c>
      <c r="V1188" t="s">
        <v>19</v>
      </c>
      <c r="W1188" s="2">
        <v>42723</v>
      </c>
      <c r="X1188" t="s">
        <v>39</v>
      </c>
      <c r="Y1188" t="s">
        <v>139</v>
      </c>
      <c r="Z1188" t="s">
        <v>113</v>
      </c>
    </row>
    <row r="1189" spans="1:26" x14ac:dyDescent="0.25">
      <c r="A1189">
        <v>5</v>
      </c>
      <c r="B1189" t="s">
        <v>43</v>
      </c>
      <c r="C1189">
        <v>6</v>
      </c>
      <c r="D1189" t="s">
        <v>11</v>
      </c>
      <c r="E1189" t="s">
        <v>201</v>
      </c>
      <c r="F1189" t="s">
        <v>13</v>
      </c>
      <c r="G1189" t="s">
        <v>5219</v>
      </c>
      <c r="H1189" s="1">
        <v>0</v>
      </c>
      <c r="I1189" s="2">
        <v>42379</v>
      </c>
      <c r="J1189" s="8">
        <f t="shared" si="18"/>
        <v>2016</v>
      </c>
      <c r="K1189" t="s">
        <v>5661</v>
      </c>
      <c r="L1189" t="s">
        <v>16</v>
      </c>
      <c r="M1189">
        <v>22153</v>
      </c>
      <c r="N1189">
        <v>866</v>
      </c>
      <c r="O1189" t="s">
        <v>8211</v>
      </c>
      <c r="P1189">
        <v>21</v>
      </c>
      <c r="Q1189">
        <v>1</v>
      </c>
      <c r="R1189" t="s">
        <v>18</v>
      </c>
      <c r="T1189">
        <v>21.3</v>
      </c>
      <c r="U1189">
        <v>52</v>
      </c>
      <c r="V1189" t="s">
        <v>33</v>
      </c>
      <c r="W1189" s="2">
        <v>42384</v>
      </c>
      <c r="X1189" t="s">
        <v>39</v>
      </c>
      <c r="Y1189" t="s">
        <v>205</v>
      </c>
      <c r="Z1189" t="s">
        <v>47</v>
      </c>
    </row>
    <row r="1190" spans="1:26" x14ac:dyDescent="0.25">
      <c r="A1190">
        <v>5</v>
      </c>
      <c r="B1190" t="s">
        <v>43</v>
      </c>
      <c r="C1190">
        <v>6</v>
      </c>
      <c r="D1190" t="s">
        <v>26</v>
      </c>
      <c r="E1190" t="s">
        <v>201</v>
      </c>
      <c r="F1190" t="s">
        <v>13</v>
      </c>
      <c r="G1190" t="s">
        <v>5219</v>
      </c>
      <c r="H1190" s="1">
        <v>0</v>
      </c>
      <c r="I1190" s="2">
        <v>42379</v>
      </c>
      <c r="J1190" s="8">
        <f t="shared" si="18"/>
        <v>2016</v>
      </c>
      <c r="K1190" t="s">
        <v>5661</v>
      </c>
      <c r="L1190" t="s">
        <v>16</v>
      </c>
      <c r="M1190">
        <v>22153</v>
      </c>
      <c r="N1190">
        <v>190</v>
      </c>
      <c r="O1190" t="s">
        <v>6451</v>
      </c>
      <c r="P1190">
        <v>1</v>
      </c>
      <c r="Q1190">
        <v>1</v>
      </c>
      <c r="R1190" t="s">
        <v>18</v>
      </c>
      <c r="T1190">
        <v>1.36</v>
      </c>
      <c r="U1190">
        <v>3</v>
      </c>
      <c r="V1190" t="s">
        <v>33</v>
      </c>
      <c r="W1190" s="2">
        <v>42384</v>
      </c>
      <c r="X1190" t="s">
        <v>39</v>
      </c>
      <c r="Y1190" t="s">
        <v>205</v>
      </c>
      <c r="Z1190" t="s">
        <v>35</v>
      </c>
    </row>
    <row r="1191" spans="1:26" x14ac:dyDescent="0.25">
      <c r="A1191">
        <v>5</v>
      </c>
      <c r="B1191" t="s">
        <v>43</v>
      </c>
      <c r="C1191">
        <v>6</v>
      </c>
      <c r="D1191" t="s">
        <v>26</v>
      </c>
      <c r="E1191" t="s">
        <v>99</v>
      </c>
      <c r="F1191" t="s">
        <v>13</v>
      </c>
      <c r="G1191" t="s">
        <v>6412</v>
      </c>
      <c r="H1191" s="1">
        <v>0.2</v>
      </c>
      <c r="I1191" s="2">
        <v>42697</v>
      </c>
      <c r="J1191" s="8">
        <f t="shared" si="18"/>
        <v>2016</v>
      </c>
      <c r="K1191" t="s">
        <v>6413</v>
      </c>
      <c r="L1191" t="s">
        <v>102</v>
      </c>
      <c r="M1191">
        <v>19134</v>
      </c>
      <c r="N1191">
        <v>1324</v>
      </c>
      <c r="O1191" t="s">
        <v>6414</v>
      </c>
      <c r="P1191">
        <v>21</v>
      </c>
      <c r="Q1191">
        <v>3</v>
      </c>
      <c r="R1191" t="s">
        <v>104</v>
      </c>
      <c r="T1191">
        <v>21.2</v>
      </c>
      <c r="U1191">
        <v>63</v>
      </c>
      <c r="V1191" t="s">
        <v>33</v>
      </c>
      <c r="W1191" s="2">
        <v>42702</v>
      </c>
      <c r="X1191" t="s">
        <v>39</v>
      </c>
      <c r="Y1191" t="s">
        <v>105</v>
      </c>
      <c r="Z1191" t="s">
        <v>119</v>
      </c>
    </row>
    <row r="1192" spans="1:26" x14ac:dyDescent="0.25">
      <c r="A1192">
        <v>2</v>
      </c>
      <c r="B1192" t="s">
        <v>43</v>
      </c>
      <c r="C1192">
        <v>3</v>
      </c>
      <c r="D1192" t="s">
        <v>26</v>
      </c>
      <c r="E1192" t="s">
        <v>2119</v>
      </c>
      <c r="F1192" t="s">
        <v>13</v>
      </c>
      <c r="G1192" t="s">
        <v>410</v>
      </c>
      <c r="H1192" s="1">
        <v>0</v>
      </c>
      <c r="I1192" s="2">
        <v>42465</v>
      </c>
      <c r="J1192" s="8">
        <f t="shared" si="18"/>
        <v>2016</v>
      </c>
      <c r="K1192" t="s">
        <v>3326</v>
      </c>
      <c r="L1192" t="s">
        <v>73</v>
      </c>
      <c r="M1192">
        <v>48127</v>
      </c>
      <c r="N1192">
        <v>1500</v>
      </c>
      <c r="O1192" t="s">
        <v>3327</v>
      </c>
      <c r="P1192">
        <v>7</v>
      </c>
      <c r="Q1192">
        <v>2</v>
      </c>
      <c r="R1192" t="s">
        <v>75</v>
      </c>
      <c r="T1192">
        <v>7.48</v>
      </c>
      <c r="U1192">
        <v>27</v>
      </c>
      <c r="V1192" t="s">
        <v>19</v>
      </c>
      <c r="W1192" s="2">
        <v>42467</v>
      </c>
      <c r="X1192" t="s">
        <v>20</v>
      </c>
      <c r="Y1192" t="s">
        <v>156</v>
      </c>
      <c r="Z1192" t="s">
        <v>49</v>
      </c>
    </row>
    <row r="1193" spans="1:26" x14ac:dyDescent="0.25">
      <c r="A1193">
        <v>2</v>
      </c>
      <c r="B1193" t="s">
        <v>43</v>
      </c>
      <c r="C1193">
        <v>3</v>
      </c>
      <c r="D1193" t="s">
        <v>26</v>
      </c>
      <c r="E1193" t="s">
        <v>2119</v>
      </c>
      <c r="F1193" t="s">
        <v>13</v>
      </c>
      <c r="G1193" t="s">
        <v>410</v>
      </c>
      <c r="H1193" s="1">
        <v>0</v>
      </c>
      <c r="I1193" s="2">
        <v>42465</v>
      </c>
      <c r="J1193" s="8">
        <f t="shared" si="18"/>
        <v>2016</v>
      </c>
      <c r="K1193" t="s">
        <v>3326</v>
      </c>
      <c r="L1193" t="s">
        <v>73</v>
      </c>
      <c r="M1193">
        <v>48127</v>
      </c>
      <c r="N1193">
        <v>329</v>
      </c>
      <c r="O1193" t="s">
        <v>479</v>
      </c>
      <c r="P1193">
        <v>5</v>
      </c>
      <c r="Q1193">
        <v>3</v>
      </c>
      <c r="R1193" t="s">
        <v>75</v>
      </c>
      <c r="T1193">
        <v>4.58</v>
      </c>
      <c r="U1193">
        <v>14</v>
      </c>
      <c r="V1193" t="s">
        <v>19</v>
      </c>
      <c r="W1193" s="2">
        <v>42467</v>
      </c>
      <c r="X1193" t="s">
        <v>20</v>
      </c>
      <c r="Y1193" t="s">
        <v>156</v>
      </c>
      <c r="Z1193" t="s">
        <v>49</v>
      </c>
    </row>
    <row r="1194" spans="1:26" x14ac:dyDescent="0.25">
      <c r="A1194">
        <v>2</v>
      </c>
      <c r="B1194" t="s">
        <v>43</v>
      </c>
      <c r="C1194">
        <v>3</v>
      </c>
      <c r="D1194" t="s">
        <v>26</v>
      </c>
      <c r="E1194" t="s">
        <v>2119</v>
      </c>
      <c r="F1194" t="s">
        <v>13</v>
      </c>
      <c r="G1194" t="s">
        <v>410</v>
      </c>
      <c r="H1194" s="1">
        <v>0</v>
      </c>
      <c r="I1194" s="2">
        <v>42465</v>
      </c>
      <c r="J1194" s="8">
        <f t="shared" si="18"/>
        <v>2016</v>
      </c>
      <c r="K1194" t="s">
        <v>3326</v>
      </c>
      <c r="L1194" t="s">
        <v>73</v>
      </c>
      <c r="M1194">
        <v>48127</v>
      </c>
      <c r="N1194">
        <v>664</v>
      </c>
      <c r="O1194" t="s">
        <v>3354</v>
      </c>
      <c r="P1194">
        <v>18</v>
      </c>
      <c r="Q1194">
        <v>5</v>
      </c>
      <c r="R1194" t="s">
        <v>75</v>
      </c>
      <c r="T1194">
        <v>18.09</v>
      </c>
      <c r="U1194">
        <v>40</v>
      </c>
      <c r="V1194" t="s">
        <v>19</v>
      </c>
      <c r="W1194" s="2">
        <v>42467</v>
      </c>
      <c r="X1194" t="s">
        <v>20</v>
      </c>
      <c r="Y1194" t="s">
        <v>156</v>
      </c>
      <c r="Z1194" t="s">
        <v>54</v>
      </c>
    </row>
    <row r="1195" spans="1:26" x14ac:dyDescent="0.25">
      <c r="A1195">
        <v>2</v>
      </c>
      <c r="B1195" t="s">
        <v>43</v>
      </c>
      <c r="C1195">
        <v>3</v>
      </c>
      <c r="D1195" t="s">
        <v>26</v>
      </c>
      <c r="E1195" t="s">
        <v>2119</v>
      </c>
      <c r="F1195" t="s">
        <v>13</v>
      </c>
      <c r="G1195" t="s">
        <v>410</v>
      </c>
      <c r="H1195" s="1">
        <v>0</v>
      </c>
      <c r="I1195" s="2">
        <v>42465</v>
      </c>
      <c r="J1195" s="8">
        <f t="shared" si="18"/>
        <v>2016</v>
      </c>
      <c r="K1195" t="s">
        <v>3326</v>
      </c>
      <c r="L1195" t="s">
        <v>73</v>
      </c>
      <c r="M1195">
        <v>48127</v>
      </c>
      <c r="N1195">
        <v>1484</v>
      </c>
      <c r="O1195" t="s">
        <v>423</v>
      </c>
      <c r="P1195">
        <v>21</v>
      </c>
      <c r="Q1195">
        <v>6</v>
      </c>
      <c r="R1195" t="s">
        <v>75</v>
      </c>
      <c r="T1195">
        <v>20.69</v>
      </c>
      <c r="U1195">
        <v>690</v>
      </c>
      <c r="V1195" t="s">
        <v>19</v>
      </c>
      <c r="W1195" s="2">
        <v>42467</v>
      </c>
      <c r="X1195" t="s">
        <v>20</v>
      </c>
      <c r="Y1195" t="s">
        <v>156</v>
      </c>
      <c r="Z1195" t="s">
        <v>42</v>
      </c>
    </row>
    <row r="1196" spans="1:26" x14ac:dyDescent="0.25">
      <c r="A1196">
        <v>4</v>
      </c>
      <c r="B1196" t="s">
        <v>43</v>
      </c>
      <c r="C1196">
        <v>6</v>
      </c>
      <c r="D1196" t="s">
        <v>11</v>
      </c>
      <c r="E1196" t="s">
        <v>572</v>
      </c>
      <c r="F1196" t="s">
        <v>13</v>
      </c>
      <c r="G1196" t="s">
        <v>1811</v>
      </c>
      <c r="H1196" s="1">
        <v>0</v>
      </c>
      <c r="I1196" s="2">
        <v>42678</v>
      </c>
      <c r="J1196" s="8">
        <f t="shared" si="18"/>
        <v>2016</v>
      </c>
      <c r="K1196" t="s">
        <v>2598</v>
      </c>
      <c r="L1196" t="s">
        <v>30</v>
      </c>
      <c r="M1196">
        <v>92037</v>
      </c>
      <c r="N1196">
        <v>616</v>
      </c>
      <c r="O1196" t="s">
        <v>8210</v>
      </c>
      <c r="P1196">
        <v>13</v>
      </c>
      <c r="Q1196">
        <v>2</v>
      </c>
      <c r="R1196" t="s">
        <v>32</v>
      </c>
      <c r="T1196">
        <v>13.43</v>
      </c>
      <c r="U1196">
        <v>35</v>
      </c>
      <c r="V1196" t="s">
        <v>19</v>
      </c>
      <c r="W1196" s="2">
        <v>42682</v>
      </c>
      <c r="X1196" t="s">
        <v>39</v>
      </c>
      <c r="Y1196" t="s">
        <v>34</v>
      </c>
      <c r="Z1196" t="s">
        <v>47</v>
      </c>
    </row>
    <row r="1197" spans="1:26" x14ac:dyDescent="0.25">
      <c r="A1197">
        <v>1</v>
      </c>
      <c r="B1197" t="s">
        <v>10</v>
      </c>
      <c r="C1197">
        <v>1</v>
      </c>
      <c r="D1197" t="s">
        <v>11</v>
      </c>
      <c r="E1197" t="s">
        <v>99</v>
      </c>
      <c r="F1197" t="s">
        <v>13</v>
      </c>
      <c r="G1197" t="s">
        <v>196</v>
      </c>
      <c r="H1197" s="1">
        <v>0.5</v>
      </c>
      <c r="I1197" s="2">
        <v>42383</v>
      </c>
      <c r="J1197" s="8">
        <f t="shared" si="18"/>
        <v>2016</v>
      </c>
      <c r="K1197" t="s">
        <v>5247</v>
      </c>
      <c r="L1197" t="s">
        <v>102</v>
      </c>
      <c r="M1197">
        <v>19140</v>
      </c>
      <c r="N1197">
        <v>1431</v>
      </c>
      <c r="O1197" t="s">
        <v>5248</v>
      </c>
      <c r="P1197">
        <v>-53</v>
      </c>
      <c r="Q1197">
        <v>4</v>
      </c>
      <c r="R1197" t="s">
        <v>104</v>
      </c>
      <c r="T1197">
        <v>-53.29</v>
      </c>
      <c r="U1197">
        <v>62</v>
      </c>
      <c r="V1197" t="s">
        <v>33</v>
      </c>
      <c r="W1197" s="2">
        <v>42384</v>
      </c>
      <c r="X1197" t="s">
        <v>130</v>
      </c>
      <c r="Y1197" t="s">
        <v>105</v>
      </c>
      <c r="Z1197" t="s">
        <v>22</v>
      </c>
    </row>
    <row r="1198" spans="1:26" x14ac:dyDescent="0.25">
      <c r="A1198">
        <v>4</v>
      </c>
      <c r="B1198" t="s">
        <v>43</v>
      </c>
      <c r="C1198">
        <v>6</v>
      </c>
      <c r="D1198" t="s">
        <v>26</v>
      </c>
      <c r="E1198" t="s">
        <v>1609</v>
      </c>
      <c r="F1198" t="s">
        <v>13</v>
      </c>
      <c r="G1198" t="s">
        <v>95</v>
      </c>
      <c r="H1198" s="1">
        <v>0</v>
      </c>
      <c r="I1198" s="2">
        <v>42464</v>
      </c>
      <c r="J1198" s="8">
        <f t="shared" si="18"/>
        <v>2016</v>
      </c>
      <c r="K1198" t="s">
        <v>6454</v>
      </c>
      <c r="L1198" t="s">
        <v>16</v>
      </c>
      <c r="M1198">
        <v>70506</v>
      </c>
      <c r="N1198">
        <v>1763</v>
      </c>
      <c r="O1198" t="s">
        <v>3191</v>
      </c>
      <c r="P1198">
        <v>6</v>
      </c>
      <c r="Q1198">
        <v>2</v>
      </c>
      <c r="R1198" t="s">
        <v>18</v>
      </c>
      <c r="T1198">
        <v>6.35</v>
      </c>
      <c r="U1198">
        <v>13</v>
      </c>
      <c r="V1198" t="s">
        <v>33</v>
      </c>
      <c r="W1198" s="2">
        <v>42468</v>
      </c>
      <c r="X1198" t="s">
        <v>39</v>
      </c>
      <c r="Y1198" t="s">
        <v>454</v>
      </c>
      <c r="Z1198" t="s">
        <v>64</v>
      </c>
    </row>
    <row r="1199" spans="1:26" x14ac:dyDescent="0.25">
      <c r="A1199">
        <v>4</v>
      </c>
      <c r="B1199" t="s">
        <v>43</v>
      </c>
      <c r="C1199">
        <v>6</v>
      </c>
      <c r="D1199" t="s">
        <v>26</v>
      </c>
      <c r="E1199" t="s">
        <v>1609</v>
      </c>
      <c r="F1199" t="s">
        <v>13</v>
      </c>
      <c r="G1199" t="s">
        <v>95</v>
      </c>
      <c r="H1199" s="1">
        <v>0</v>
      </c>
      <c r="I1199" s="2">
        <v>42464</v>
      </c>
      <c r="J1199" s="8">
        <f t="shared" si="18"/>
        <v>2016</v>
      </c>
      <c r="K1199" t="s">
        <v>6454</v>
      </c>
      <c r="L1199" t="s">
        <v>16</v>
      </c>
      <c r="M1199">
        <v>70506</v>
      </c>
      <c r="N1199">
        <v>1812</v>
      </c>
      <c r="O1199" t="s">
        <v>3229</v>
      </c>
      <c r="P1199">
        <v>9</v>
      </c>
      <c r="Q1199">
        <v>3</v>
      </c>
      <c r="R1199" t="s">
        <v>18</v>
      </c>
      <c r="T1199">
        <v>9.33</v>
      </c>
      <c r="U1199">
        <v>19</v>
      </c>
      <c r="V1199" t="s">
        <v>33</v>
      </c>
      <c r="W1199" s="2">
        <v>42468</v>
      </c>
      <c r="X1199" t="s">
        <v>39</v>
      </c>
      <c r="Y1199" t="s">
        <v>454</v>
      </c>
      <c r="Z1199" t="s">
        <v>64</v>
      </c>
    </row>
    <row r="1200" spans="1:26" x14ac:dyDescent="0.25">
      <c r="A1200">
        <v>4</v>
      </c>
      <c r="B1200" t="s">
        <v>43</v>
      </c>
      <c r="C1200">
        <v>6</v>
      </c>
      <c r="D1200" t="s">
        <v>26</v>
      </c>
      <c r="E1200" t="s">
        <v>1609</v>
      </c>
      <c r="F1200" t="s">
        <v>13</v>
      </c>
      <c r="G1200" t="s">
        <v>95</v>
      </c>
      <c r="H1200" s="1">
        <v>0</v>
      </c>
      <c r="I1200" s="2">
        <v>42464</v>
      </c>
      <c r="J1200" s="8">
        <f t="shared" si="18"/>
        <v>2016</v>
      </c>
      <c r="K1200" t="s">
        <v>6454</v>
      </c>
      <c r="L1200" t="s">
        <v>16</v>
      </c>
      <c r="M1200">
        <v>70506</v>
      </c>
      <c r="N1200">
        <v>1375</v>
      </c>
      <c r="O1200" t="s">
        <v>610</v>
      </c>
      <c r="P1200">
        <v>9</v>
      </c>
      <c r="Q1200">
        <v>5</v>
      </c>
      <c r="R1200" t="s">
        <v>18</v>
      </c>
      <c r="T1200">
        <v>9.3000000000000007</v>
      </c>
      <c r="U1200">
        <v>233</v>
      </c>
      <c r="V1200" t="s">
        <v>33</v>
      </c>
      <c r="W1200" s="2">
        <v>42468</v>
      </c>
      <c r="X1200" t="s">
        <v>39</v>
      </c>
      <c r="Y1200" t="s">
        <v>454</v>
      </c>
      <c r="Z1200" t="s">
        <v>42</v>
      </c>
    </row>
    <row r="1201" spans="1:26" x14ac:dyDescent="0.25">
      <c r="A1201">
        <v>4</v>
      </c>
      <c r="B1201" t="s">
        <v>43</v>
      </c>
      <c r="C1201">
        <v>6</v>
      </c>
      <c r="D1201" t="s">
        <v>50</v>
      </c>
      <c r="E1201" t="s">
        <v>1609</v>
      </c>
      <c r="F1201" t="s">
        <v>13</v>
      </c>
      <c r="G1201" t="s">
        <v>95</v>
      </c>
      <c r="H1201" s="1">
        <v>0</v>
      </c>
      <c r="I1201" s="2">
        <v>42464</v>
      </c>
      <c r="J1201" s="8">
        <f t="shared" si="18"/>
        <v>2016</v>
      </c>
      <c r="K1201" t="s">
        <v>6454</v>
      </c>
      <c r="L1201" t="s">
        <v>16</v>
      </c>
      <c r="M1201">
        <v>70506</v>
      </c>
      <c r="N1201">
        <v>1032</v>
      </c>
      <c r="O1201" t="s">
        <v>4788</v>
      </c>
      <c r="P1201">
        <v>43</v>
      </c>
      <c r="Q1201">
        <v>2</v>
      </c>
      <c r="R1201" t="s">
        <v>18</v>
      </c>
      <c r="T1201">
        <v>42.99</v>
      </c>
      <c r="U1201">
        <v>100</v>
      </c>
      <c r="V1201" t="s">
        <v>33</v>
      </c>
      <c r="W1201" s="2">
        <v>42468</v>
      </c>
      <c r="X1201" t="s">
        <v>39</v>
      </c>
      <c r="Y1201" t="s">
        <v>454</v>
      </c>
      <c r="Z1201" t="s">
        <v>113</v>
      </c>
    </row>
    <row r="1202" spans="1:26" x14ac:dyDescent="0.25">
      <c r="A1202">
        <v>4</v>
      </c>
      <c r="B1202" t="s">
        <v>43</v>
      </c>
      <c r="C1202">
        <v>6</v>
      </c>
      <c r="D1202" t="s">
        <v>11</v>
      </c>
      <c r="E1202" t="s">
        <v>99</v>
      </c>
      <c r="F1202" t="s">
        <v>13</v>
      </c>
      <c r="G1202" t="s">
        <v>5593</v>
      </c>
      <c r="H1202" s="1">
        <v>0.2</v>
      </c>
      <c r="I1202" s="2">
        <v>42628</v>
      </c>
      <c r="J1202" s="8">
        <f t="shared" si="18"/>
        <v>2016</v>
      </c>
      <c r="K1202" t="s">
        <v>5635</v>
      </c>
      <c r="L1202" t="s">
        <v>102</v>
      </c>
      <c r="M1202">
        <v>19120</v>
      </c>
      <c r="N1202">
        <v>1449</v>
      </c>
      <c r="O1202" t="s">
        <v>8187</v>
      </c>
      <c r="P1202">
        <v>17</v>
      </c>
      <c r="Q1202">
        <v>4</v>
      </c>
      <c r="R1202" t="s">
        <v>104</v>
      </c>
      <c r="T1202">
        <v>16.89</v>
      </c>
      <c r="U1202">
        <v>104</v>
      </c>
      <c r="V1202" t="s">
        <v>33</v>
      </c>
      <c r="W1202" s="2">
        <v>42632</v>
      </c>
      <c r="X1202" t="s">
        <v>39</v>
      </c>
      <c r="Y1202" t="s">
        <v>105</v>
      </c>
      <c r="Z1202" t="s">
        <v>47</v>
      </c>
    </row>
    <row r="1203" spans="1:26" x14ac:dyDescent="0.25">
      <c r="A1203">
        <v>4</v>
      </c>
      <c r="B1203" t="s">
        <v>43</v>
      </c>
      <c r="C1203">
        <v>6</v>
      </c>
      <c r="D1203" t="s">
        <v>50</v>
      </c>
      <c r="E1203" t="s">
        <v>7743</v>
      </c>
      <c r="F1203" t="s">
        <v>13</v>
      </c>
      <c r="G1203" t="s">
        <v>6844</v>
      </c>
      <c r="H1203" s="1">
        <v>0</v>
      </c>
      <c r="I1203" s="2">
        <v>42690</v>
      </c>
      <c r="J1203" s="8">
        <f t="shared" si="18"/>
        <v>2016</v>
      </c>
      <c r="K1203" t="s">
        <v>7744</v>
      </c>
      <c r="L1203" t="s">
        <v>73</v>
      </c>
      <c r="M1203">
        <v>66502</v>
      </c>
      <c r="N1203">
        <v>943</v>
      </c>
      <c r="O1203" t="s">
        <v>4808</v>
      </c>
      <c r="P1203">
        <v>11</v>
      </c>
      <c r="Q1203">
        <v>2</v>
      </c>
      <c r="R1203" t="s">
        <v>75</v>
      </c>
      <c r="T1203">
        <v>10.96</v>
      </c>
      <c r="U1203">
        <v>274</v>
      </c>
      <c r="V1203" t="s">
        <v>76</v>
      </c>
      <c r="W1203" s="2">
        <v>42694</v>
      </c>
      <c r="X1203" t="s">
        <v>39</v>
      </c>
      <c r="Y1203" t="s">
        <v>2166</v>
      </c>
      <c r="Z1203" t="s">
        <v>52</v>
      </c>
    </row>
    <row r="1204" spans="1:26" x14ac:dyDescent="0.25">
      <c r="A1204">
        <v>4</v>
      </c>
      <c r="B1204" t="s">
        <v>43</v>
      </c>
      <c r="C1204">
        <v>6</v>
      </c>
      <c r="D1204" t="s">
        <v>26</v>
      </c>
      <c r="E1204" t="s">
        <v>547</v>
      </c>
      <c r="F1204" t="s">
        <v>13</v>
      </c>
      <c r="G1204" t="s">
        <v>1195</v>
      </c>
      <c r="H1204" s="1">
        <v>0.2</v>
      </c>
      <c r="I1204" s="2">
        <v>42444</v>
      </c>
      <c r="J1204" s="8">
        <f t="shared" si="18"/>
        <v>2016</v>
      </c>
      <c r="K1204" t="s">
        <v>1196</v>
      </c>
      <c r="L1204" t="s">
        <v>16</v>
      </c>
      <c r="M1204">
        <v>33614</v>
      </c>
      <c r="N1204">
        <v>866</v>
      </c>
      <c r="O1204" t="s">
        <v>1197</v>
      </c>
      <c r="P1204">
        <v>18</v>
      </c>
      <c r="Q1204">
        <v>1</v>
      </c>
      <c r="R1204" t="s">
        <v>18</v>
      </c>
      <c r="T1204">
        <v>17.850000000000001</v>
      </c>
      <c r="U1204">
        <v>143</v>
      </c>
      <c r="V1204" t="s">
        <v>19</v>
      </c>
      <c r="W1204" s="2">
        <v>42448</v>
      </c>
      <c r="X1204" t="s">
        <v>39</v>
      </c>
      <c r="Y1204" t="s">
        <v>40</v>
      </c>
      <c r="Z1204" t="s">
        <v>42</v>
      </c>
    </row>
    <row r="1205" spans="1:26" x14ac:dyDescent="0.25">
      <c r="A1205">
        <v>4</v>
      </c>
      <c r="B1205" t="s">
        <v>43</v>
      </c>
      <c r="C1205">
        <v>6</v>
      </c>
      <c r="D1205" t="s">
        <v>11</v>
      </c>
      <c r="E1205" t="s">
        <v>547</v>
      </c>
      <c r="F1205" t="s">
        <v>13</v>
      </c>
      <c r="G1205" t="s">
        <v>1195</v>
      </c>
      <c r="H1205" s="1">
        <v>0.2</v>
      </c>
      <c r="I1205" s="2">
        <v>42444</v>
      </c>
      <c r="J1205" s="8">
        <f t="shared" si="18"/>
        <v>2016</v>
      </c>
      <c r="K1205" t="s">
        <v>1196</v>
      </c>
      <c r="L1205" t="s">
        <v>16</v>
      </c>
      <c r="M1205">
        <v>33614</v>
      </c>
      <c r="N1205">
        <v>566</v>
      </c>
      <c r="O1205" t="s">
        <v>681</v>
      </c>
      <c r="P1205">
        <v>5</v>
      </c>
      <c r="Q1205">
        <v>3</v>
      </c>
      <c r="R1205" t="s">
        <v>18</v>
      </c>
      <c r="T1205">
        <v>5.14</v>
      </c>
      <c r="U1205">
        <v>46</v>
      </c>
      <c r="V1205" t="s">
        <v>19</v>
      </c>
      <c r="W1205" s="2">
        <v>42448</v>
      </c>
      <c r="X1205" t="s">
        <v>39</v>
      </c>
      <c r="Y1205" t="s">
        <v>40</v>
      </c>
      <c r="Z1205" t="s">
        <v>47</v>
      </c>
    </row>
    <row r="1206" spans="1:26" x14ac:dyDescent="0.25">
      <c r="A1206">
        <v>4</v>
      </c>
      <c r="B1206" t="s">
        <v>43</v>
      </c>
      <c r="C1206">
        <v>6</v>
      </c>
      <c r="D1206" t="s">
        <v>26</v>
      </c>
      <c r="E1206" t="s">
        <v>547</v>
      </c>
      <c r="F1206" t="s">
        <v>13</v>
      </c>
      <c r="G1206" t="s">
        <v>1195</v>
      </c>
      <c r="H1206" s="1">
        <v>0.7</v>
      </c>
      <c r="I1206" s="2">
        <v>42444</v>
      </c>
      <c r="J1206" s="8">
        <f t="shared" si="18"/>
        <v>2016</v>
      </c>
      <c r="K1206" t="s">
        <v>1196</v>
      </c>
      <c r="L1206" t="s">
        <v>16</v>
      </c>
      <c r="M1206">
        <v>33614</v>
      </c>
      <c r="N1206">
        <v>929</v>
      </c>
      <c r="O1206" t="s">
        <v>909</v>
      </c>
      <c r="P1206">
        <v>-6</v>
      </c>
      <c r="Q1206">
        <v>3</v>
      </c>
      <c r="R1206" t="s">
        <v>18</v>
      </c>
      <c r="T1206">
        <v>-5.53</v>
      </c>
      <c r="U1206">
        <v>7</v>
      </c>
      <c r="V1206" t="s">
        <v>19</v>
      </c>
      <c r="W1206" s="2">
        <v>42448</v>
      </c>
      <c r="X1206" t="s">
        <v>39</v>
      </c>
      <c r="Y1206" t="s">
        <v>40</v>
      </c>
      <c r="Z1206" t="s">
        <v>54</v>
      </c>
    </row>
    <row r="1207" spans="1:26" x14ac:dyDescent="0.25">
      <c r="A1207">
        <v>4</v>
      </c>
      <c r="B1207" t="s">
        <v>43</v>
      </c>
      <c r="C1207">
        <v>6</v>
      </c>
      <c r="D1207" t="s">
        <v>26</v>
      </c>
      <c r="E1207" t="s">
        <v>547</v>
      </c>
      <c r="F1207" t="s">
        <v>13</v>
      </c>
      <c r="G1207" t="s">
        <v>1195</v>
      </c>
      <c r="H1207" s="1">
        <v>0.7</v>
      </c>
      <c r="I1207" s="2">
        <v>42444</v>
      </c>
      <c r="J1207" s="8">
        <f t="shared" si="18"/>
        <v>2016</v>
      </c>
      <c r="K1207" t="s">
        <v>1196</v>
      </c>
      <c r="L1207" t="s">
        <v>16</v>
      </c>
      <c r="M1207">
        <v>33614</v>
      </c>
      <c r="N1207">
        <v>719</v>
      </c>
      <c r="O1207" t="s">
        <v>891</v>
      </c>
      <c r="P1207">
        <v>-32</v>
      </c>
      <c r="Q1207">
        <v>4</v>
      </c>
      <c r="R1207" t="s">
        <v>18</v>
      </c>
      <c r="T1207">
        <v>-31.67</v>
      </c>
      <c r="U1207">
        <v>43</v>
      </c>
      <c r="V1207" t="s">
        <v>19</v>
      </c>
      <c r="W1207" s="2">
        <v>42448</v>
      </c>
      <c r="X1207" t="s">
        <v>39</v>
      </c>
      <c r="Y1207" t="s">
        <v>40</v>
      </c>
      <c r="Z1207" t="s">
        <v>54</v>
      </c>
    </row>
    <row r="1208" spans="1:26" x14ac:dyDescent="0.25">
      <c r="A1208">
        <v>4</v>
      </c>
      <c r="B1208" t="s">
        <v>43</v>
      </c>
      <c r="C1208">
        <v>6</v>
      </c>
      <c r="D1208" t="s">
        <v>26</v>
      </c>
      <c r="E1208" t="s">
        <v>547</v>
      </c>
      <c r="F1208" t="s">
        <v>13</v>
      </c>
      <c r="G1208" t="s">
        <v>1195</v>
      </c>
      <c r="H1208" s="1">
        <v>0.2</v>
      </c>
      <c r="I1208" s="2">
        <v>42444</v>
      </c>
      <c r="J1208" s="8">
        <f t="shared" si="18"/>
        <v>2016</v>
      </c>
      <c r="K1208" t="s">
        <v>1196</v>
      </c>
      <c r="L1208" t="s">
        <v>16</v>
      </c>
      <c r="M1208">
        <v>33614</v>
      </c>
      <c r="N1208">
        <v>1679</v>
      </c>
      <c r="O1208" t="s">
        <v>1198</v>
      </c>
      <c r="P1208">
        <v>48</v>
      </c>
      <c r="Q1208">
        <v>3</v>
      </c>
      <c r="R1208" t="s">
        <v>18</v>
      </c>
      <c r="T1208">
        <v>47.82</v>
      </c>
      <c r="U1208">
        <v>132</v>
      </c>
      <c r="V1208" t="s">
        <v>19</v>
      </c>
      <c r="W1208" s="2">
        <v>42448</v>
      </c>
      <c r="X1208" t="s">
        <v>39</v>
      </c>
      <c r="Y1208" t="s">
        <v>40</v>
      </c>
      <c r="Z1208" t="s">
        <v>64</v>
      </c>
    </row>
    <row r="1209" spans="1:26" x14ac:dyDescent="0.25">
      <c r="A1209">
        <v>2</v>
      </c>
      <c r="B1209" t="s">
        <v>25</v>
      </c>
      <c r="C1209">
        <v>1</v>
      </c>
      <c r="D1209" t="s">
        <v>26</v>
      </c>
      <c r="E1209" t="s">
        <v>27</v>
      </c>
      <c r="F1209" t="s">
        <v>13</v>
      </c>
      <c r="G1209" t="s">
        <v>529</v>
      </c>
      <c r="H1209" s="1">
        <v>0</v>
      </c>
      <c r="I1209" s="2">
        <v>42709</v>
      </c>
      <c r="J1209" s="8">
        <f t="shared" si="18"/>
        <v>2016</v>
      </c>
      <c r="K1209" t="s">
        <v>3128</v>
      </c>
      <c r="L1209" t="s">
        <v>30</v>
      </c>
      <c r="M1209">
        <v>90032</v>
      </c>
      <c r="N1209">
        <v>630</v>
      </c>
      <c r="O1209" t="s">
        <v>1354</v>
      </c>
      <c r="P1209">
        <v>73</v>
      </c>
      <c r="Q1209">
        <v>6</v>
      </c>
      <c r="R1209" t="s">
        <v>32</v>
      </c>
      <c r="T1209">
        <v>72.58</v>
      </c>
      <c r="U1209">
        <v>250</v>
      </c>
      <c r="V1209" t="s">
        <v>19</v>
      </c>
      <c r="W1209" s="2">
        <v>42711</v>
      </c>
      <c r="X1209" t="s">
        <v>130</v>
      </c>
      <c r="Y1209" t="s">
        <v>34</v>
      </c>
      <c r="Z1209" t="s">
        <v>56</v>
      </c>
    </row>
    <row r="1210" spans="1:26" x14ac:dyDescent="0.25">
      <c r="A1210">
        <v>4</v>
      </c>
      <c r="B1210" t="s">
        <v>25</v>
      </c>
      <c r="C1210">
        <v>3</v>
      </c>
      <c r="D1210" t="s">
        <v>11</v>
      </c>
      <c r="E1210" t="s">
        <v>1530</v>
      </c>
      <c r="F1210" t="s">
        <v>13</v>
      </c>
      <c r="G1210" t="s">
        <v>5406</v>
      </c>
      <c r="H1210" s="1">
        <v>0.2</v>
      </c>
      <c r="I1210" s="2">
        <v>42735</v>
      </c>
      <c r="J1210" s="8">
        <f t="shared" si="18"/>
        <v>2016</v>
      </c>
      <c r="K1210" t="s">
        <v>5407</v>
      </c>
      <c r="L1210" t="s">
        <v>102</v>
      </c>
      <c r="M1210">
        <v>13601</v>
      </c>
      <c r="N1210">
        <v>169</v>
      </c>
      <c r="O1210" t="s">
        <v>471</v>
      </c>
      <c r="P1210">
        <v>197</v>
      </c>
      <c r="Q1210">
        <v>7</v>
      </c>
      <c r="R1210" t="s">
        <v>104</v>
      </c>
      <c r="T1210">
        <v>196.69</v>
      </c>
      <c r="U1210">
        <v>1573</v>
      </c>
      <c r="V1210" t="s">
        <v>33</v>
      </c>
      <c r="W1210" s="2">
        <v>42739</v>
      </c>
      <c r="X1210" t="s">
        <v>20</v>
      </c>
      <c r="Y1210" t="s">
        <v>175</v>
      </c>
      <c r="Z1210" t="s">
        <v>22</v>
      </c>
    </row>
    <row r="1211" spans="1:26" x14ac:dyDescent="0.25">
      <c r="A1211">
        <v>2</v>
      </c>
      <c r="B1211" t="s">
        <v>25</v>
      </c>
      <c r="C1211">
        <v>1</v>
      </c>
      <c r="D1211" t="s">
        <v>11</v>
      </c>
      <c r="E1211" t="s">
        <v>1556</v>
      </c>
      <c r="F1211" t="s">
        <v>13</v>
      </c>
      <c r="G1211" t="s">
        <v>1557</v>
      </c>
      <c r="H1211" s="1">
        <v>0.1</v>
      </c>
      <c r="I1211" s="2">
        <v>42559</v>
      </c>
      <c r="J1211" s="8">
        <f t="shared" si="18"/>
        <v>2016</v>
      </c>
      <c r="K1211" t="s">
        <v>1558</v>
      </c>
      <c r="L1211" t="s">
        <v>102</v>
      </c>
      <c r="M1211">
        <v>14215</v>
      </c>
      <c r="N1211">
        <v>1457</v>
      </c>
      <c r="O1211" t="s">
        <v>1096</v>
      </c>
      <c r="P1211">
        <v>11</v>
      </c>
      <c r="Q1211">
        <v>1</v>
      </c>
      <c r="R1211" t="s">
        <v>104</v>
      </c>
      <c r="T1211">
        <v>10.65</v>
      </c>
      <c r="U1211">
        <v>64</v>
      </c>
      <c r="V1211" t="s">
        <v>19</v>
      </c>
      <c r="W1211" s="2">
        <v>42561</v>
      </c>
      <c r="X1211" t="s">
        <v>130</v>
      </c>
      <c r="Y1211" t="s">
        <v>175</v>
      </c>
      <c r="Z1211" t="s">
        <v>24</v>
      </c>
    </row>
    <row r="1212" spans="1:26" x14ac:dyDescent="0.25">
      <c r="A1212">
        <v>4</v>
      </c>
      <c r="B1212" t="s">
        <v>43</v>
      </c>
      <c r="C1212">
        <v>6</v>
      </c>
      <c r="D1212" t="s">
        <v>11</v>
      </c>
      <c r="E1212" t="s">
        <v>333</v>
      </c>
      <c r="F1212" t="s">
        <v>13</v>
      </c>
      <c r="G1212" t="s">
        <v>893</v>
      </c>
      <c r="H1212" s="1">
        <v>0.2</v>
      </c>
      <c r="I1212" s="2">
        <v>42653</v>
      </c>
      <c r="J1212" s="8">
        <f t="shared" si="18"/>
        <v>2016</v>
      </c>
      <c r="K1212" t="s">
        <v>7199</v>
      </c>
      <c r="L1212" t="s">
        <v>30</v>
      </c>
      <c r="M1212">
        <v>85023</v>
      </c>
      <c r="N1212">
        <v>1618</v>
      </c>
      <c r="O1212" t="s">
        <v>1464</v>
      </c>
      <c r="P1212">
        <v>4</v>
      </c>
      <c r="Q1212">
        <v>7</v>
      </c>
      <c r="R1212" t="s">
        <v>32</v>
      </c>
      <c r="T1212">
        <v>3.52</v>
      </c>
      <c r="U1212">
        <v>47</v>
      </c>
      <c r="V1212" t="s">
        <v>76</v>
      </c>
      <c r="W1212" s="2">
        <v>42657</v>
      </c>
      <c r="X1212" t="s">
        <v>39</v>
      </c>
      <c r="Y1212" t="s">
        <v>199</v>
      </c>
      <c r="Z1212" t="s">
        <v>47</v>
      </c>
    </row>
    <row r="1213" spans="1:26" x14ac:dyDescent="0.25">
      <c r="A1213">
        <v>6</v>
      </c>
      <c r="B1213" t="s">
        <v>10</v>
      </c>
      <c r="C1213">
        <v>6</v>
      </c>
      <c r="D1213" t="s">
        <v>26</v>
      </c>
      <c r="E1213" t="s">
        <v>88</v>
      </c>
      <c r="F1213" t="s">
        <v>13</v>
      </c>
      <c r="G1213" t="s">
        <v>1007</v>
      </c>
      <c r="H1213" s="1">
        <v>0</v>
      </c>
      <c r="I1213" s="2">
        <v>42587</v>
      </c>
      <c r="J1213" s="8">
        <f t="shared" si="18"/>
        <v>2016</v>
      </c>
      <c r="K1213" t="s">
        <v>4467</v>
      </c>
      <c r="L1213" t="s">
        <v>30</v>
      </c>
      <c r="M1213">
        <v>94122</v>
      </c>
      <c r="N1213">
        <v>359</v>
      </c>
      <c r="O1213" t="s">
        <v>3927</v>
      </c>
      <c r="P1213">
        <v>13</v>
      </c>
      <c r="Q1213">
        <v>2</v>
      </c>
      <c r="R1213" t="s">
        <v>32</v>
      </c>
      <c r="T1213">
        <v>12.87</v>
      </c>
      <c r="U1213">
        <v>46</v>
      </c>
      <c r="V1213" t="s">
        <v>19</v>
      </c>
      <c r="W1213" s="2">
        <v>42593</v>
      </c>
      <c r="X1213" t="s">
        <v>39</v>
      </c>
      <c r="Y1213" t="s">
        <v>34</v>
      </c>
      <c r="Z1213" t="s">
        <v>49</v>
      </c>
    </row>
    <row r="1214" spans="1:26" x14ac:dyDescent="0.25">
      <c r="A1214">
        <v>6</v>
      </c>
      <c r="B1214" t="s">
        <v>10</v>
      </c>
      <c r="C1214">
        <v>6</v>
      </c>
      <c r="D1214" t="s">
        <v>26</v>
      </c>
      <c r="E1214" t="s">
        <v>88</v>
      </c>
      <c r="F1214" t="s">
        <v>13</v>
      </c>
      <c r="G1214" t="s">
        <v>1007</v>
      </c>
      <c r="H1214" s="1">
        <v>0</v>
      </c>
      <c r="I1214" s="2">
        <v>42587</v>
      </c>
      <c r="J1214" s="8">
        <f t="shared" si="18"/>
        <v>2016</v>
      </c>
      <c r="K1214" t="s">
        <v>4467</v>
      </c>
      <c r="L1214" t="s">
        <v>30</v>
      </c>
      <c r="M1214">
        <v>94122</v>
      </c>
      <c r="N1214">
        <v>117</v>
      </c>
      <c r="O1214" t="s">
        <v>3870</v>
      </c>
      <c r="P1214">
        <v>1</v>
      </c>
      <c r="Q1214">
        <v>2</v>
      </c>
      <c r="R1214" t="s">
        <v>32</v>
      </c>
      <c r="T1214">
        <v>0.63</v>
      </c>
      <c r="U1214">
        <v>16</v>
      </c>
      <c r="V1214" t="s">
        <v>19</v>
      </c>
      <c r="W1214" s="2">
        <v>42593</v>
      </c>
      <c r="X1214" t="s">
        <v>39</v>
      </c>
      <c r="Y1214" t="s">
        <v>34</v>
      </c>
      <c r="Z1214" t="s">
        <v>42</v>
      </c>
    </row>
    <row r="1215" spans="1:26" x14ac:dyDescent="0.25">
      <c r="A1215">
        <v>6</v>
      </c>
      <c r="B1215" t="s">
        <v>10</v>
      </c>
      <c r="C1215">
        <v>6</v>
      </c>
      <c r="D1215" t="s">
        <v>50</v>
      </c>
      <c r="E1215" t="s">
        <v>88</v>
      </c>
      <c r="F1215" t="s">
        <v>13</v>
      </c>
      <c r="G1215" t="s">
        <v>1007</v>
      </c>
      <c r="H1215" s="1">
        <v>0</v>
      </c>
      <c r="I1215" s="2">
        <v>42587</v>
      </c>
      <c r="J1215" s="8">
        <f t="shared" si="18"/>
        <v>2016</v>
      </c>
      <c r="K1215" t="s">
        <v>4467</v>
      </c>
      <c r="L1215" t="s">
        <v>30</v>
      </c>
      <c r="M1215">
        <v>94122</v>
      </c>
      <c r="N1215">
        <v>1003</v>
      </c>
      <c r="O1215" t="s">
        <v>4741</v>
      </c>
      <c r="P1215">
        <v>2</v>
      </c>
      <c r="Q1215">
        <v>1</v>
      </c>
      <c r="R1215" t="s">
        <v>32</v>
      </c>
      <c r="T1215">
        <v>1.64</v>
      </c>
      <c r="U1215">
        <v>16</v>
      </c>
      <c r="V1215" t="s">
        <v>19</v>
      </c>
      <c r="W1215" s="2">
        <v>42593</v>
      </c>
      <c r="X1215" t="s">
        <v>39</v>
      </c>
      <c r="Y1215" t="s">
        <v>34</v>
      </c>
      <c r="Z1215" t="s">
        <v>113</v>
      </c>
    </row>
    <row r="1216" spans="1:26" x14ac:dyDescent="0.25">
      <c r="A1216">
        <v>5</v>
      </c>
      <c r="B1216" t="s">
        <v>43</v>
      </c>
      <c r="C1216">
        <v>6</v>
      </c>
      <c r="D1216" t="s">
        <v>26</v>
      </c>
      <c r="E1216" t="s">
        <v>3778</v>
      </c>
      <c r="F1216" t="s">
        <v>13</v>
      </c>
      <c r="G1216" t="s">
        <v>1562</v>
      </c>
      <c r="H1216" s="1">
        <v>0</v>
      </c>
      <c r="I1216" s="2">
        <v>42693</v>
      </c>
      <c r="J1216" s="8">
        <f t="shared" si="18"/>
        <v>2016</v>
      </c>
      <c r="K1216" t="s">
        <v>3779</v>
      </c>
      <c r="L1216" t="s">
        <v>73</v>
      </c>
      <c r="M1216">
        <v>55433</v>
      </c>
      <c r="N1216">
        <v>1345</v>
      </c>
      <c r="O1216" t="s">
        <v>2808</v>
      </c>
      <c r="P1216">
        <v>58</v>
      </c>
      <c r="Q1216">
        <v>4</v>
      </c>
      <c r="R1216" t="s">
        <v>75</v>
      </c>
      <c r="T1216">
        <v>57.5</v>
      </c>
      <c r="U1216">
        <v>221</v>
      </c>
      <c r="V1216" t="s">
        <v>19</v>
      </c>
      <c r="W1216" s="2">
        <v>42698</v>
      </c>
      <c r="X1216" t="s">
        <v>39</v>
      </c>
      <c r="Y1216" t="s">
        <v>151</v>
      </c>
      <c r="Z1216" t="s">
        <v>42</v>
      </c>
    </row>
    <row r="1217" spans="1:26" x14ac:dyDescent="0.25">
      <c r="A1217">
        <v>5</v>
      </c>
      <c r="B1217" t="s">
        <v>43</v>
      </c>
      <c r="C1217">
        <v>6</v>
      </c>
      <c r="D1217" t="s">
        <v>50</v>
      </c>
      <c r="E1217" t="s">
        <v>3778</v>
      </c>
      <c r="F1217" t="s">
        <v>13</v>
      </c>
      <c r="G1217" t="s">
        <v>1562</v>
      </c>
      <c r="H1217" s="1">
        <v>0</v>
      </c>
      <c r="I1217" s="2">
        <v>42693</v>
      </c>
      <c r="J1217" s="8">
        <f t="shared" si="18"/>
        <v>2016</v>
      </c>
      <c r="K1217" t="s">
        <v>3779</v>
      </c>
      <c r="L1217" t="s">
        <v>73</v>
      </c>
      <c r="M1217">
        <v>55433</v>
      </c>
      <c r="N1217">
        <v>938</v>
      </c>
      <c r="O1217" t="s">
        <v>1238</v>
      </c>
      <c r="P1217">
        <v>79</v>
      </c>
      <c r="Q1217">
        <v>3</v>
      </c>
      <c r="R1217" t="s">
        <v>75</v>
      </c>
      <c r="T1217">
        <v>78.95</v>
      </c>
      <c r="U1217">
        <v>282</v>
      </c>
      <c r="V1217" t="s">
        <v>19</v>
      </c>
      <c r="W1217" s="2">
        <v>42698</v>
      </c>
      <c r="X1217" t="s">
        <v>39</v>
      </c>
      <c r="Y1217" t="s">
        <v>151</v>
      </c>
      <c r="Z1217" t="s">
        <v>52</v>
      </c>
    </row>
    <row r="1218" spans="1:26" x14ac:dyDescent="0.25">
      <c r="A1218">
        <v>4</v>
      </c>
      <c r="B1218" t="s">
        <v>43</v>
      </c>
      <c r="C1218">
        <v>6</v>
      </c>
      <c r="D1218" t="s">
        <v>11</v>
      </c>
      <c r="E1218" t="s">
        <v>59</v>
      </c>
      <c r="F1218" t="s">
        <v>13</v>
      </c>
      <c r="G1218" t="s">
        <v>695</v>
      </c>
      <c r="H1218" s="1">
        <v>0.2</v>
      </c>
      <c r="I1218" s="2">
        <v>42468</v>
      </c>
      <c r="J1218" s="8">
        <f t="shared" ref="J1218:J1281" si="19">YEAR(I1218)</f>
        <v>2016</v>
      </c>
      <c r="K1218" t="s">
        <v>7177</v>
      </c>
      <c r="L1218" t="s">
        <v>30</v>
      </c>
      <c r="M1218">
        <v>94521</v>
      </c>
      <c r="N1218">
        <v>310</v>
      </c>
      <c r="O1218" t="s">
        <v>539</v>
      </c>
      <c r="P1218">
        <v>2</v>
      </c>
      <c r="Q1218">
        <v>1</v>
      </c>
      <c r="R1218" t="s">
        <v>32</v>
      </c>
      <c r="T1218">
        <v>2.4900000000000002</v>
      </c>
      <c r="U1218">
        <v>100</v>
      </c>
      <c r="V1218" t="s">
        <v>76</v>
      </c>
      <c r="W1218" s="2">
        <v>42472</v>
      </c>
      <c r="X1218" t="s">
        <v>39</v>
      </c>
      <c r="Y1218" t="s">
        <v>34</v>
      </c>
      <c r="Z1218" t="s">
        <v>41</v>
      </c>
    </row>
    <row r="1219" spans="1:26" x14ac:dyDescent="0.25">
      <c r="A1219">
        <v>4</v>
      </c>
      <c r="B1219" t="s">
        <v>43</v>
      </c>
      <c r="C1219">
        <v>6</v>
      </c>
      <c r="D1219" t="s">
        <v>50</v>
      </c>
      <c r="E1219" t="s">
        <v>59</v>
      </c>
      <c r="F1219" t="s">
        <v>13</v>
      </c>
      <c r="G1219" t="s">
        <v>695</v>
      </c>
      <c r="H1219" s="1">
        <v>0</v>
      </c>
      <c r="I1219" s="2">
        <v>42468</v>
      </c>
      <c r="J1219" s="8">
        <f t="shared" si="19"/>
        <v>2016</v>
      </c>
      <c r="K1219" t="s">
        <v>7177</v>
      </c>
      <c r="L1219" t="s">
        <v>30</v>
      </c>
      <c r="M1219">
        <v>94521</v>
      </c>
      <c r="N1219">
        <v>1031</v>
      </c>
      <c r="O1219" t="s">
        <v>707</v>
      </c>
      <c r="P1219">
        <v>140</v>
      </c>
      <c r="Q1219">
        <v>4</v>
      </c>
      <c r="R1219" t="s">
        <v>32</v>
      </c>
      <c r="T1219">
        <v>139.99</v>
      </c>
      <c r="U1219">
        <v>400</v>
      </c>
      <c r="V1219" t="s">
        <v>76</v>
      </c>
      <c r="W1219" s="2">
        <v>42472</v>
      </c>
      <c r="X1219" t="s">
        <v>39</v>
      </c>
      <c r="Y1219" t="s">
        <v>34</v>
      </c>
      <c r="Z1219" t="s">
        <v>113</v>
      </c>
    </row>
    <row r="1220" spans="1:26" x14ac:dyDescent="0.25">
      <c r="A1220">
        <v>2</v>
      </c>
      <c r="B1220" t="s">
        <v>43</v>
      </c>
      <c r="C1220">
        <v>3</v>
      </c>
      <c r="D1220" t="s">
        <v>11</v>
      </c>
      <c r="E1220" t="s">
        <v>305</v>
      </c>
      <c r="F1220" t="s">
        <v>13</v>
      </c>
      <c r="G1220" t="s">
        <v>1495</v>
      </c>
      <c r="H1220" s="1">
        <v>0.2</v>
      </c>
      <c r="I1220" s="2">
        <v>42705</v>
      </c>
      <c r="J1220" s="8">
        <f t="shared" si="19"/>
        <v>2016</v>
      </c>
      <c r="K1220" t="s">
        <v>1942</v>
      </c>
      <c r="L1220" t="s">
        <v>102</v>
      </c>
      <c r="M1220">
        <v>43229</v>
      </c>
      <c r="N1220">
        <v>1053</v>
      </c>
      <c r="O1220" t="s">
        <v>1229</v>
      </c>
      <c r="P1220">
        <v>1</v>
      </c>
      <c r="Q1220">
        <v>2</v>
      </c>
      <c r="R1220" t="s">
        <v>104</v>
      </c>
      <c r="T1220">
        <v>1.42</v>
      </c>
      <c r="U1220">
        <v>8</v>
      </c>
      <c r="V1220" t="s">
        <v>19</v>
      </c>
      <c r="W1220" s="2">
        <v>42707</v>
      </c>
      <c r="X1220" t="s">
        <v>20</v>
      </c>
      <c r="Y1220" t="s">
        <v>309</v>
      </c>
      <c r="Z1220" t="s">
        <v>47</v>
      </c>
    </row>
    <row r="1221" spans="1:26" x14ac:dyDescent="0.25">
      <c r="A1221">
        <v>2</v>
      </c>
      <c r="B1221" t="s">
        <v>43</v>
      </c>
      <c r="C1221">
        <v>3</v>
      </c>
      <c r="D1221" t="s">
        <v>11</v>
      </c>
      <c r="E1221" t="s">
        <v>305</v>
      </c>
      <c r="F1221" t="s">
        <v>13</v>
      </c>
      <c r="G1221" t="s">
        <v>1495</v>
      </c>
      <c r="H1221" s="1">
        <v>0.3</v>
      </c>
      <c r="I1221" s="2">
        <v>42705</v>
      </c>
      <c r="J1221" s="8">
        <f t="shared" si="19"/>
        <v>2016</v>
      </c>
      <c r="K1221" t="s">
        <v>1942</v>
      </c>
      <c r="L1221" t="s">
        <v>102</v>
      </c>
      <c r="M1221">
        <v>43229</v>
      </c>
      <c r="N1221">
        <v>842</v>
      </c>
      <c r="O1221" t="s">
        <v>886</v>
      </c>
      <c r="P1221">
        <v>-52</v>
      </c>
      <c r="Q1221">
        <v>6</v>
      </c>
      <c r="R1221" t="s">
        <v>104</v>
      </c>
      <c r="T1221">
        <v>-51.98</v>
      </c>
      <c r="U1221">
        <v>910</v>
      </c>
      <c r="V1221" t="s">
        <v>19</v>
      </c>
      <c r="W1221" s="2">
        <v>42707</v>
      </c>
      <c r="X1221" t="s">
        <v>20</v>
      </c>
      <c r="Y1221" t="s">
        <v>309</v>
      </c>
      <c r="Z1221" t="s">
        <v>24</v>
      </c>
    </row>
    <row r="1222" spans="1:26" x14ac:dyDescent="0.25">
      <c r="A1222">
        <v>2</v>
      </c>
      <c r="B1222" t="s">
        <v>43</v>
      </c>
      <c r="C1222">
        <v>3</v>
      </c>
      <c r="D1222" t="s">
        <v>26</v>
      </c>
      <c r="E1222" t="s">
        <v>305</v>
      </c>
      <c r="F1222" t="s">
        <v>13</v>
      </c>
      <c r="G1222" t="s">
        <v>1495</v>
      </c>
      <c r="H1222" s="1">
        <v>0.2</v>
      </c>
      <c r="I1222" s="2">
        <v>42705</v>
      </c>
      <c r="J1222" s="8">
        <f t="shared" si="19"/>
        <v>2016</v>
      </c>
      <c r="K1222" t="s">
        <v>1942</v>
      </c>
      <c r="L1222" t="s">
        <v>102</v>
      </c>
      <c r="M1222">
        <v>43229</v>
      </c>
      <c r="N1222">
        <v>1818</v>
      </c>
      <c r="O1222" t="s">
        <v>3521</v>
      </c>
      <c r="P1222">
        <v>13</v>
      </c>
      <c r="Q1222">
        <v>7</v>
      </c>
      <c r="R1222" t="s">
        <v>104</v>
      </c>
      <c r="T1222">
        <v>12.7</v>
      </c>
      <c r="U1222">
        <v>36</v>
      </c>
      <c r="V1222" t="s">
        <v>19</v>
      </c>
      <c r="W1222" s="2">
        <v>42707</v>
      </c>
      <c r="X1222" t="s">
        <v>20</v>
      </c>
      <c r="Y1222" t="s">
        <v>309</v>
      </c>
      <c r="Z1222" t="s">
        <v>64</v>
      </c>
    </row>
    <row r="1223" spans="1:26" x14ac:dyDescent="0.25">
      <c r="A1223">
        <v>2</v>
      </c>
      <c r="B1223" t="s">
        <v>43</v>
      </c>
      <c r="C1223">
        <v>3</v>
      </c>
      <c r="D1223" t="s">
        <v>50</v>
      </c>
      <c r="E1223" t="s">
        <v>305</v>
      </c>
      <c r="F1223" t="s">
        <v>13</v>
      </c>
      <c r="G1223" t="s">
        <v>1495</v>
      </c>
      <c r="H1223" s="1">
        <v>0.4</v>
      </c>
      <c r="I1223" s="2">
        <v>42705</v>
      </c>
      <c r="J1223" s="8">
        <f t="shared" si="19"/>
        <v>2016</v>
      </c>
      <c r="K1223" t="s">
        <v>1942</v>
      </c>
      <c r="L1223" t="s">
        <v>102</v>
      </c>
      <c r="M1223">
        <v>43229</v>
      </c>
      <c r="N1223">
        <v>1452</v>
      </c>
      <c r="O1223" t="s">
        <v>4894</v>
      </c>
      <c r="P1223">
        <v>110</v>
      </c>
      <c r="Q1223">
        <v>2</v>
      </c>
      <c r="R1223" t="s">
        <v>104</v>
      </c>
      <c r="T1223">
        <v>110</v>
      </c>
      <c r="U1223">
        <v>660</v>
      </c>
      <c r="V1223" t="s">
        <v>19</v>
      </c>
      <c r="W1223" s="2">
        <v>42707</v>
      </c>
      <c r="X1223" t="s">
        <v>20</v>
      </c>
      <c r="Y1223" t="s">
        <v>309</v>
      </c>
      <c r="Z1223" t="s">
        <v>727</v>
      </c>
    </row>
    <row r="1224" spans="1:26" x14ac:dyDescent="0.25">
      <c r="A1224">
        <v>2</v>
      </c>
      <c r="B1224" t="s">
        <v>25</v>
      </c>
      <c r="C1224">
        <v>1</v>
      </c>
      <c r="D1224" t="s">
        <v>26</v>
      </c>
      <c r="E1224" t="s">
        <v>222</v>
      </c>
      <c r="F1224" t="s">
        <v>13</v>
      </c>
      <c r="G1224" t="s">
        <v>981</v>
      </c>
      <c r="H1224" s="1">
        <v>0.2</v>
      </c>
      <c r="I1224" s="2">
        <v>42465</v>
      </c>
      <c r="J1224" s="8">
        <f t="shared" si="19"/>
        <v>2016</v>
      </c>
      <c r="K1224" t="s">
        <v>5842</v>
      </c>
      <c r="L1224" t="s">
        <v>73</v>
      </c>
      <c r="M1224">
        <v>62521</v>
      </c>
      <c r="N1224">
        <v>101</v>
      </c>
      <c r="O1224" t="s">
        <v>3361</v>
      </c>
      <c r="P1224">
        <v>4</v>
      </c>
      <c r="Q1224">
        <v>4</v>
      </c>
      <c r="R1224" t="s">
        <v>75</v>
      </c>
      <c r="T1224">
        <v>3.91</v>
      </c>
      <c r="U1224">
        <v>52</v>
      </c>
      <c r="V1224" t="s">
        <v>33</v>
      </c>
      <c r="W1224" s="2">
        <v>42467</v>
      </c>
      <c r="X1224" t="s">
        <v>130</v>
      </c>
      <c r="Y1224" t="s">
        <v>139</v>
      </c>
      <c r="Z1224" t="s">
        <v>42</v>
      </c>
    </row>
    <row r="1225" spans="1:26" x14ac:dyDescent="0.25">
      <c r="A1225">
        <v>2</v>
      </c>
      <c r="B1225" t="s">
        <v>25</v>
      </c>
      <c r="C1225">
        <v>1</v>
      </c>
      <c r="D1225" t="s">
        <v>26</v>
      </c>
      <c r="E1225" t="s">
        <v>222</v>
      </c>
      <c r="F1225" t="s">
        <v>13</v>
      </c>
      <c r="G1225" t="s">
        <v>981</v>
      </c>
      <c r="H1225" s="1">
        <v>0.2</v>
      </c>
      <c r="I1225" s="2">
        <v>42465</v>
      </c>
      <c r="J1225" s="8">
        <f t="shared" si="19"/>
        <v>2016</v>
      </c>
      <c r="K1225" t="s">
        <v>5842</v>
      </c>
      <c r="L1225" t="s">
        <v>73</v>
      </c>
      <c r="M1225">
        <v>62521</v>
      </c>
      <c r="N1225">
        <v>1543</v>
      </c>
      <c r="O1225" t="s">
        <v>448</v>
      </c>
      <c r="P1225">
        <v>4</v>
      </c>
      <c r="Q1225">
        <v>4</v>
      </c>
      <c r="R1225" t="s">
        <v>75</v>
      </c>
      <c r="T1225">
        <v>3.72</v>
      </c>
      <c r="U1225">
        <v>50</v>
      </c>
      <c r="V1225" t="s">
        <v>33</v>
      </c>
      <c r="W1225" s="2">
        <v>42467</v>
      </c>
      <c r="X1225" t="s">
        <v>130</v>
      </c>
      <c r="Y1225" t="s">
        <v>139</v>
      </c>
      <c r="Z1225" t="s">
        <v>42</v>
      </c>
    </row>
    <row r="1226" spans="1:26" x14ac:dyDescent="0.25">
      <c r="A1226">
        <v>0</v>
      </c>
      <c r="B1226" t="s">
        <v>10</v>
      </c>
      <c r="C1226">
        <v>0</v>
      </c>
      <c r="D1226" t="s">
        <v>26</v>
      </c>
      <c r="E1226" t="s">
        <v>417</v>
      </c>
      <c r="F1226" t="s">
        <v>13</v>
      </c>
      <c r="G1226" t="s">
        <v>849</v>
      </c>
      <c r="H1226" s="1">
        <v>0.2</v>
      </c>
      <c r="I1226" s="2">
        <v>42686</v>
      </c>
      <c r="J1226" s="8">
        <f t="shared" si="19"/>
        <v>2016</v>
      </c>
      <c r="K1226" t="s">
        <v>3201</v>
      </c>
      <c r="L1226" t="s">
        <v>73</v>
      </c>
      <c r="M1226">
        <v>78207</v>
      </c>
      <c r="N1226">
        <v>1268</v>
      </c>
      <c r="O1226" t="s">
        <v>468</v>
      </c>
      <c r="P1226">
        <v>5</v>
      </c>
      <c r="Q1226">
        <v>4</v>
      </c>
      <c r="R1226" t="s">
        <v>75</v>
      </c>
      <c r="T1226">
        <v>4.96</v>
      </c>
      <c r="U1226">
        <v>50</v>
      </c>
      <c r="V1226" t="s">
        <v>19</v>
      </c>
      <c r="W1226" s="2">
        <v>42686</v>
      </c>
      <c r="X1226" t="s">
        <v>773</v>
      </c>
      <c r="Y1226" t="s">
        <v>77</v>
      </c>
      <c r="Z1226" t="s">
        <v>42</v>
      </c>
    </row>
    <row r="1227" spans="1:26" x14ac:dyDescent="0.25">
      <c r="A1227">
        <v>4</v>
      </c>
      <c r="B1227" t="s">
        <v>43</v>
      </c>
      <c r="C1227">
        <v>6</v>
      </c>
      <c r="D1227" t="s">
        <v>26</v>
      </c>
      <c r="E1227" t="s">
        <v>305</v>
      </c>
      <c r="F1227" t="s">
        <v>13</v>
      </c>
      <c r="G1227" t="s">
        <v>544</v>
      </c>
      <c r="H1227" s="1">
        <v>0.2</v>
      </c>
      <c r="I1227" s="2">
        <v>42709</v>
      </c>
      <c r="J1227" s="8">
        <f t="shared" si="19"/>
        <v>2016</v>
      </c>
      <c r="K1227" t="s">
        <v>8013</v>
      </c>
      <c r="L1227" t="s">
        <v>102</v>
      </c>
      <c r="M1227">
        <v>43229</v>
      </c>
      <c r="N1227">
        <v>337</v>
      </c>
      <c r="O1227" t="s">
        <v>8289</v>
      </c>
      <c r="P1227">
        <v>6</v>
      </c>
      <c r="Q1227">
        <v>3</v>
      </c>
      <c r="R1227" t="s">
        <v>104</v>
      </c>
      <c r="S1227" t="s">
        <v>92</v>
      </c>
      <c r="T1227">
        <v>5.68</v>
      </c>
      <c r="U1227">
        <v>17</v>
      </c>
      <c r="V1227" t="s">
        <v>33</v>
      </c>
      <c r="W1227" s="2">
        <v>42713</v>
      </c>
      <c r="X1227" t="s">
        <v>39</v>
      </c>
      <c r="Y1227" t="s">
        <v>309</v>
      </c>
      <c r="Z1227" t="s">
        <v>64</v>
      </c>
    </row>
    <row r="1228" spans="1:26" x14ac:dyDescent="0.25">
      <c r="A1228">
        <v>4</v>
      </c>
      <c r="B1228" t="s">
        <v>43</v>
      </c>
      <c r="C1228">
        <v>6</v>
      </c>
      <c r="D1228" t="s">
        <v>26</v>
      </c>
      <c r="E1228" t="s">
        <v>305</v>
      </c>
      <c r="F1228" t="s">
        <v>13</v>
      </c>
      <c r="G1228" t="s">
        <v>544</v>
      </c>
      <c r="H1228" s="1">
        <v>0.2</v>
      </c>
      <c r="I1228" s="2">
        <v>42709</v>
      </c>
      <c r="J1228" s="8">
        <f t="shared" si="19"/>
        <v>2016</v>
      </c>
      <c r="K1228" t="s">
        <v>8013</v>
      </c>
      <c r="L1228" t="s">
        <v>102</v>
      </c>
      <c r="M1228">
        <v>43229</v>
      </c>
      <c r="N1228">
        <v>1684</v>
      </c>
      <c r="O1228" t="s">
        <v>3428</v>
      </c>
      <c r="P1228">
        <v>36</v>
      </c>
      <c r="Q1228">
        <v>3</v>
      </c>
      <c r="R1228" t="s">
        <v>104</v>
      </c>
      <c r="S1228" t="s">
        <v>92</v>
      </c>
      <c r="T1228">
        <v>35.659999999999997</v>
      </c>
      <c r="U1228">
        <v>98</v>
      </c>
      <c r="V1228" t="s">
        <v>33</v>
      </c>
      <c r="W1228" s="2">
        <v>42713</v>
      </c>
      <c r="X1228" t="s">
        <v>39</v>
      </c>
      <c r="Y1228" t="s">
        <v>309</v>
      </c>
      <c r="Z1228" t="s">
        <v>64</v>
      </c>
    </row>
    <row r="1229" spans="1:26" x14ac:dyDescent="0.25">
      <c r="A1229">
        <v>4</v>
      </c>
      <c r="B1229" t="s">
        <v>43</v>
      </c>
      <c r="C1229">
        <v>6</v>
      </c>
      <c r="D1229" t="s">
        <v>26</v>
      </c>
      <c r="E1229" t="s">
        <v>305</v>
      </c>
      <c r="F1229" t="s">
        <v>13</v>
      </c>
      <c r="G1229" t="s">
        <v>544</v>
      </c>
      <c r="H1229" s="1">
        <v>0.7</v>
      </c>
      <c r="I1229" s="2">
        <v>42709</v>
      </c>
      <c r="J1229" s="8">
        <f t="shared" si="19"/>
        <v>2016</v>
      </c>
      <c r="K1229" t="s">
        <v>8013</v>
      </c>
      <c r="L1229" t="s">
        <v>102</v>
      </c>
      <c r="M1229">
        <v>43229</v>
      </c>
      <c r="N1229">
        <v>975</v>
      </c>
      <c r="O1229" t="s">
        <v>3278</v>
      </c>
      <c r="P1229">
        <v>-24</v>
      </c>
      <c r="Q1229">
        <v>4</v>
      </c>
      <c r="R1229" t="s">
        <v>104</v>
      </c>
      <c r="S1229" t="s">
        <v>92</v>
      </c>
      <c r="T1229">
        <v>-23.95</v>
      </c>
      <c r="U1229">
        <v>30</v>
      </c>
      <c r="V1229" t="s">
        <v>33</v>
      </c>
      <c r="W1229" s="2">
        <v>42713</v>
      </c>
      <c r="X1229" t="s">
        <v>39</v>
      </c>
      <c r="Y1229" t="s">
        <v>309</v>
      </c>
      <c r="Z1229" t="s">
        <v>54</v>
      </c>
    </row>
    <row r="1230" spans="1:26" x14ac:dyDescent="0.25">
      <c r="A1230">
        <v>4</v>
      </c>
      <c r="B1230" t="s">
        <v>43</v>
      </c>
      <c r="C1230">
        <v>6</v>
      </c>
      <c r="D1230" t="s">
        <v>50</v>
      </c>
      <c r="E1230" t="s">
        <v>305</v>
      </c>
      <c r="F1230" t="s">
        <v>13</v>
      </c>
      <c r="G1230" t="s">
        <v>544</v>
      </c>
      <c r="H1230" s="1">
        <v>0.4</v>
      </c>
      <c r="I1230" s="2">
        <v>42709</v>
      </c>
      <c r="J1230" s="8">
        <f t="shared" si="19"/>
        <v>2016</v>
      </c>
      <c r="K1230" t="s">
        <v>8013</v>
      </c>
      <c r="L1230" t="s">
        <v>102</v>
      </c>
      <c r="M1230">
        <v>43229</v>
      </c>
      <c r="N1230">
        <v>1039</v>
      </c>
      <c r="O1230" t="s">
        <v>6707</v>
      </c>
      <c r="P1230">
        <v>-9</v>
      </c>
      <c r="Q1230">
        <v>1</v>
      </c>
      <c r="R1230" t="s">
        <v>104</v>
      </c>
      <c r="S1230" t="s">
        <v>92</v>
      </c>
      <c r="T1230">
        <v>-9.18</v>
      </c>
      <c r="U1230">
        <v>37</v>
      </c>
      <c r="V1230" t="s">
        <v>33</v>
      </c>
      <c r="W1230" s="2">
        <v>42713</v>
      </c>
      <c r="X1230" t="s">
        <v>39</v>
      </c>
      <c r="Y1230" t="s">
        <v>309</v>
      </c>
      <c r="Z1230" t="s">
        <v>52</v>
      </c>
    </row>
    <row r="1231" spans="1:26" x14ac:dyDescent="0.25">
      <c r="A1231">
        <v>4</v>
      </c>
      <c r="B1231" t="s">
        <v>43</v>
      </c>
      <c r="C1231">
        <v>6</v>
      </c>
      <c r="D1231" t="s">
        <v>50</v>
      </c>
      <c r="E1231" t="s">
        <v>305</v>
      </c>
      <c r="F1231" t="s">
        <v>13</v>
      </c>
      <c r="G1231" t="s">
        <v>544</v>
      </c>
      <c r="H1231" s="1">
        <v>0.4</v>
      </c>
      <c r="I1231" s="2">
        <v>42709</v>
      </c>
      <c r="J1231" s="8">
        <f t="shared" si="19"/>
        <v>2016</v>
      </c>
      <c r="K1231" t="s">
        <v>8013</v>
      </c>
      <c r="L1231" t="s">
        <v>102</v>
      </c>
      <c r="M1231">
        <v>43229</v>
      </c>
      <c r="N1231">
        <v>1244</v>
      </c>
      <c r="O1231" t="s">
        <v>5035</v>
      </c>
      <c r="P1231">
        <v>-45</v>
      </c>
      <c r="Q1231">
        <v>2</v>
      </c>
      <c r="R1231" t="s">
        <v>104</v>
      </c>
      <c r="S1231" t="s">
        <v>92</v>
      </c>
      <c r="T1231">
        <v>-44.98</v>
      </c>
      <c r="U1231">
        <v>180</v>
      </c>
      <c r="V1231" t="s">
        <v>33</v>
      </c>
      <c r="W1231" s="2">
        <v>42713</v>
      </c>
      <c r="X1231" t="s">
        <v>39</v>
      </c>
      <c r="Y1231" t="s">
        <v>309</v>
      </c>
      <c r="Z1231" t="s">
        <v>52</v>
      </c>
    </row>
    <row r="1232" spans="1:26" x14ac:dyDescent="0.25">
      <c r="A1232">
        <v>4</v>
      </c>
      <c r="B1232" t="s">
        <v>43</v>
      </c>
      <c r="C1232">
        <v>6</v>
      </c>
      <c r="D1232" t="s">
        <v>11</v>
      </c>
      <c r="E1232" t="s">
        <v>27</v>
      </c>
      <c r="F1232" t="s">
        <v>13</v>
      </c>
      <c r="G1232" t="s">
        <v>2689</v>
      </c>
      <c r="H1232" s="1">
        <v>0.2</v>
      </c>
      <c r="I1232" s="2">
        <v>42686</v>
      </c>
      <c r="J1232" s="8">
        <f t="shared" si="19"/>
        <v>2016</v>
      </c>
      <c r="K1232" t="s">
        <v>2712</v>
      </c>
      <c r="L1232" t="s">
        <v>30</v>
      </c>
      <c r="M1232">
        <v>90045</v>
      </c>
      <c r="N1232">
        <v>312</v>
      </c>
      <c r="O1232" t="s">
        <v>1601</v>
      </c>
      <c r="P1232">
        <v>31</v>
      </c>
      <c r="Q1232">
        <v>3</v>
      </c>
      <c r="R1232" t="s">
        <v>32</v>
      </c>
      <c r="T1232">
        <v>31.45</v>
      </c>
      <c r="U1232">
        <v>629</v>
      </c>
      <c r="V1232" t="s">
        <v>19</v>
      </c>
      <c r="W1232" s="2">
        <v>42690</v>
      </c>
      <c r="X1232" t="s">
        <v>39</v>
      </c>
      <c r="Y1232" t="s">
        <v>34</v>
      </c>
      <c r="Z1232" t="s">
        <v>41</v>
      </c>
    </row>
    <row r="1233" spans="1:26" x14ac:dyDescent="0.25">
      <c r="A1233">
        <v>4</v>
      </c>
      <c r="B1233" t="s">
        <v>43</v>
      </c>
      <c r="C1233">
        <v>6</v>
      </c>
      <c r="D1233" t="s">
        <v>26</v>
      </c>
      <c r="E1233" t="s">
        <v>27</v>
      </c>
      <c r="F1233" t="s">
        <v>13</v>
      </c>
      <c r="G1233" t="s">
        <v>2689</v>
      </c>
      <c r="H1233" s="1">
        <v>0</v>
      </c>
      <c r="I1233" s="2">
        <v>42686</v>
      </c>
      <c r="J1233" s="8">
        <f t="shared" si="19"/>
        <v>2016</v>
      </c>
      <c r="K1233" t="s">
        <v>2712</v>
      </c>
      <c r="L1233" t="s">
        <v>30</v>
      </c>
      <c r="M1233">
        <v>90045</v>
      </c>
      <c r="N1233">
        <v>1772</v>
      </c>
      <c r="O1233" t="s">
        <v>846</v>
      </c>
      <c r="P1233">
        <v>6</v>
      </c>
      <c r="Q1233">
        <v>2</v>
      </c>
      <c r="R1233" t="s">
        <v>32</v>
      </c>
      <c r="T1233">
        <v>5.86</v>
      </c>
      <c r="U1233">
        <v>12</v>
      </c>
      <c r="V1233" t="s">
        <v>19</v>
      </c>
      <c r="W1233" s="2">
        <v>42690</v>
      </c>
      <c r="X1233" t="s">
        <v>39</v>
      </c>
      <c r="Y1233" t="s">
        <v>34</v>
      </c>
      <c r="Z1233" t="s">
        <v>64</v>
      </c>
    </row>
    <row r="1234" spans="1:26" x14ac:dyDescent="0.25">
      <c r="A1234">
        <v>3</v>
      </c>
      <c r="B1234" t="s">
        <v>25</v>
      </c>
      <c r="C1234">
        <v>1</v>
      </c>
      <c r="D1234" t="s">
        <v>11</v>
      </c>
      <c r="E1234" t="s">
        <v>1552</v>
      </c>
      <c r="F1234" t="s">
        <v>13</v>
      </c>
      <c r="G1234" t="s">
        <v>1553</v>
      </c>
      <c r="H1234" s="1">
        <v>0</v>
      </c>
      <c r="I1234" s="2">
        <v>42657</v>
      </c>
      <c r="J1234" s="8">
        <f t="shared" si="19"/>
        <v>2016</v>
      </c>
      <c r="K1234" t="s">
        <v>1554</v>
      </c>
      <c r="L1234" t="s">
        <v>102</v>
      </c>
      <c r="M1234">
        <v>2149</v>
      </c>
      <c r="N1234">
        <v>1207</v>
      </c>
      <c r="O1234" t="s">
        <v>1555</v>
      </c>
      <c r="P1234">
        <v>261</v>
      </c>
      <c r="Q1234">
        <v>9</v>
      </c>
      <c r="R1234" t="s">
        <v>104</v>
      </c>
      <c r="T1234">
        <v>260.61</v>
      </c>
      <c r="U1234">
        <v>1629</v>
      </c>
      <c r="V1234" t="s">
        <v>19</v>
      </c>
      <c r="W1234" s="2">
        <v>42660</v>
      </c>
      <c r="X1234" t="s">
        <v>130</v>
      </c>
      <c r="Y1234" t="s">
        <v>744</v>
      </c>
      <c r="Z1234" t="s">
        <v>24</v>
      </c>
    </row>
    <row r="1235" spans="1:26" x14ac:dyDescent="0.25">
      <c r="A1235">
        <v>3</v>
      </c>
      <c r="B1235" t="s">
        <v>25</v>
      </c>
      <c r="C1235">
        <v>1</v>
      </c>
      <c r="D1235" t="s">
        <v>26</v>
      </c>
      <c r="E1235" t="s">
        <v>1552</v>
      </c>
      <c r="F1235" t="s">
        <v>13</v>
      </c>
      <c r="G1235" t="s">
        <v>1553</v>
      </c>
      <c r="H1235" s="1">
        <v>0</v>
      </c>
      <c r="I1235" s="2">
        <v>42657</v>
      </c>
      <c r="J1235" s="8">
        <f t="shared" si="19"/>
        <v>2016</v>
      </c>
      <c r="K1235" t="s">
        <v>1554</v>
      </c>
      <c r="L1235" t="s">
        <v>102</v>
      </c>
      <c r="M1235">
        <v>2149</v>
      </c>
      <c r="N1235">
        <v>1456</v>
      </c>
      <c r="O1235" t="s">
        <v>219</v>
      </c>
      <c r="P1235">
        <v>22</v>
      </c>
      <c r="Q1235">
        <v>7</v>
      </c>
      <c r="R1235" t="s">
        <v>104</v>
      </c>
      <c r="T1235">
        <v>22.25</v>
      </c>
      <c r="U1235">
        <v>79</v>
      </c>
      <c r="V1235" t="s">
        <v>19</v>
      </c>
      <c r="W1235" s="2">
        <v>42660</v>
      </c>
      <c r="X1235" t="s">
        <v>130</v>
      </c>
      <c r="Y1235" t="s">
        <v>744</v>
      </c>
      <c r="Z1235" t="s">
        <v>42</v>
      </c>
    </row>
    <row r="1236" spans="1:26" x14ac:dyDescent="0.25">
      <c r="A1236">
        <v>3</v>
      </c>
      <c r="B1236" t="s">
        <v>25</v>
      </c>
      <c r="C1236">
        <v>1</v>
      </c>
      <c r="D1236" t="s">
        <v>50</v>
      </c>
      <c r="E1236" t="s">
        <v>1552</v>
      </c>
      <c r="F1236" t="s">
        <v>13</v>
      </c>
      <c r="G1236" t="s">
        <v>1553</v>
      </c>
      <c r="H1236" s="1">
        <v>0</v>
      </c>
      <c r="I1236" s="2">
        <v>42657</v>
      </c>
      <c r="J1236" s="8">
        <f t="shared" si="19"/>
        <v>2016</v>
      </c>
      <c r="K1236" t="s">
        <v>1554</v>
      </c>
      <c r="L1236" t="s">
        <v>102</v>
      </c>
      <c r="M1236">
        <v>2149</v>
      </c>
      <c r="N1236">
        <v>1617</v>
      </c>
      <c r="O1236" t="s">
        <v>4732</v>
      </c>
      <c r="P1236">
        <v>30</v>
      </c>
      <c r="Q1236">
        <v>3</v>
      </c>
      <c r="R1236" t="s">
        <v>104</v>
      </c>
      <c r="T1236">
        <v>30.09</v>
      </c>
      <c r="U1236">
        <v>177</v>
      </c>
      <c r="V1236" t="s">
        <v>19</v>
      </c>
      <c r="W1236" s="2">
        <v>42660</v>
      </c>
      <c r="X1236" t="s">
        <v>130</v>
      </c>
      <c r="Y1236" t="s">
        <v>744</v>
      </c>
      <c r="Z1236" t="s">
        <v>113</v>
      </c>
    </row>
    <row r="1237" spans="1:26" x14ac:dyDescent="0.25">
      <c r="A1237">
        <v>4</v>
      </c>
      <c r="B1237" t="s">
        <v>43</v>
      </c>
      <c r="C1237">
        <v>6</v>
      </c>
      <c r="D1237" t="s">
        <v>26</v>
      </c>
      <c r="E1237" t="s">
        <v>535</v>
      </c>
      <c r="F1237" t="s">
        <v>13</v>
      </c>
      <c r="G1237" t="s">
        <v>1383</v>
      </c>
      <c r="H1237" s="1">
        <v>0</v>
      </c>
      <c r="I1237" s="2">
        <v>42720</v>
      </c>
      <c r="J1237" s="8">
        <f t="shared" si="19"/>
        <v>2016</v>
      </c>
      <c r="K1237" t="s">
        <v>6211</v>
      </c>
      <c r="L1237" t="s">
        <v>73</v>
      </c>
      <c r="M1237">
        <v>48227</v>
      </c>
      <c r="N1237">
        <v>1723</v>
      </c>
      <c r="O1237" t="s">
        <v>6212</v>
      </c>
      <c r="P1237">
        <v>53</v>
      </c>
      <c r="Q1237">
        <v>5</v>
      </c>
      <c r="R1237" t="s">
        <v>75</v>
      </c>
      <c r="T1237">
        <v>52.53</v>
      </c>
      <c r="U1237">
        <v>114</v>
      </c>
      <c r="V1237" t="s">
        <v>33</v>
      </c>
      <c r="W1237" s="2">
        <v>42724</v>
      </c>
      <c r="X1237" t="s">
        <v>39</v>
      </c>
      <c r="Y1237" t="s">
        <v>156</v>
      </c>
      <c r="Z1237" t="s">
        <v>64</v>
      </c>
    </row>
    <row r="1238" spans="1:26" x14ac:dyDescent="0.25">
      <c r="A1238">
        <v>1</v>
      </c>
      <c r="B1238" t="s">
        <v>10</v>
      </c>
      <c r="C1238">
        <v>1</v>
      </c>
      <c r="D1238" t="s">
        <v>26</v>
      </c>
      <c r="E1238" t="s">
        <v>369</v>
      </c>
      <c r="F1238" t="s">
        <v>13</v>
      </c>
      <c r="G1238" t="s">
        <v>5467</v>
      </c>
      <c r="H1238" s="1">
        <v>0.2</v>
      </c>
      <c r="I1238" s="2">
        <v>42688</v>
      </c>
      <c r="J1238" s="8">
        <f t="shared" si="19"/>
        <v>2016</v>
      </c>
      <c r="K1238" t="s">
        <v>5840</v>
      </c>
      <c r="L1238" t="s">
        <v>73</v>
      </c>
      <c r="M1238">
        <v>77506</v>
      </c>
      <c r="N1238">
        <v>1826</v>
      </c>
      <c r="O1238" t="s">
        <v>5841</v>
      </c>
      <c r="P1238">
        <v>7</v>
      </c>
      <c r="Q1238">
        <v>4</v>
      </c>
      <c r="R1238" t="s">
        <v>75</v>
      </c>
      <c r="T1238">
        <v>7.26</v>
      </c>
      <c r="U1238">
        <v>21</v>
      </c>
      <c r="V1238" t="s">
        <v>33</v>
      </c>
      <c r="W1238" s="2">
        <v>42689</v>
      </c>
      <c r="X1238" t="s">
        <v>130</v>
      </c>
      <c r="Y1238" t="s">
        <v>77</v>
      </c>
      <c r="Z1238" t="s">
        <v>64</v>
      </c>
    </row>
    <row r="1239" spans="1:26" x14ac:dyDescent="0.25">
      <c r="A1239">
        <v>6</v>
      </c>
      <c r="B1239" t="s">
        <v>10</v>
      </c>
      <c r="C1239">
        <v>6</v>
      </c>
      <c r="D1239" t="s">
        <v>11</v>
      </c>
      <c r="E1239" t="s">
        <v>1822</v>
      </c>
      <c r="F1239" t="s">
        <v>13</v>
      </c>
      <c r="G1239" t="s">
        <v>490</v>
      </c>
      <c r="H1239" s="1">
        <v>0.2</v>
      </c>
      <c r="I1239" s="2">
        <v>42590</v>
      </c>
      <c r="J1239" s="8">
        <f t="shared" si="19"/>
        <v>2016</v>
      </c>
      <c r="K1239" t="s">
        <v>2726</v>
      </c>
      <c r="L1239" t="s">
        <v>30</v>
      </c>
      <c r="M1239">
        <v>85301</v>
      </c>
      <c r="N1239">
        <v>560</v>
      </c>
      <c r="O1239" t="s">
        <v>8192</v>
      </c>
      <c r="P1239">
        <v>-3</v>
      </c>
      <c r="Q1239">
        <v>4</v>
      </c>
      <c r="R1239" t="s">
        <v>32</v>
      </c>
      <c r="T1239">
        <v>-3.03</v>
      </c>
      <c r="U1239">
        <v>121</v>
      </c>
      <c r="V1239" t="s">
        <v>19</v>
      </c>
      <c r="W1239" s="2">
        <v>42596</v>
      </c>
      <c r="X1239" t="s">
        <v>39</v>
      </c>
      <c r="Y1239" t="s">
        <v>199</v>
      </c>
      <c r="Z1239" t="s">
        <v>47</v>
      </c>
    </row>
    <row r="1240" spans="1:26" x14ac:dyDescent="0.25">
      <c r="A1240">
        <v>6</v>
      </c>
      <c r="B1240" t="s">
        <v>10</v>
      </c>
      <c r="C1240">
        <v>6</v>
      </c>
      <c r="D1240" t="s">
        <v>50</v>
      </c>
      <c r="E1240" t="s">
        <v>1822</v>
      </c>
      <c r="F1240" t="s">
        <v>13</v>
      </c>
      <c r="G1240" t="s">
        <v>490</v>
      </c>
      <c r="H1240" s="1">
        <v>0.2</v>
      </c>
      <c r="I1240" s="2">
        <v>42590</v>
      </c>
      <c r="J1240" s="8">
        <f t="shared" si="19"/>
        <v>2016</v>
      </c>
      <c r="K1240" t="s">
        <v>2726</v>
      </c>
      <c r="L1240" t="s">
        <v>30</v>
      </c>
      <c r="M1240">
        <v>85301</v>
      </c>
      <c r="N1240">
        <v>1410</v>
      </c>
      <c r="O1240" t="s">
        <v>276</v>
      </c>
      <c r="P1240">
        <v>-11</v>
      </c>
      <c r="Q1240">
        <v>3</v>
      </c>
      <c r="R1240" t="s">
        <v>32</v>
      </c>
      <c r="T1240">
        <v>-10.8</v>
      </c>
      <c r="U1240">
        <v>96</v>
      </c>
      <c r="V1240" t="s">
        <v>19</v>
      </c>
      <c r="W1240" s="2">
        <v>42596</v>
      </c>
      <c r="X1240" t="s">
        <v>39</v>
      </c>
      <c r="Y1240" t="s">
        <v>199</v>
      </c>
      <c r="Z1240" t="s">
        <v>113</v>
      </c>
    </row>
    <row r="1241" spans="1:26" x14ac:dyDescent="0.25">
      <c r="A1241">
        <v>5</v>
      </c>
      <c r="B1241" t="s">
        <v>25</v>
      </c>
      <c r="C1241">
        <v>3</v>
      </c>
      <c r="D1241" t="s">
        <v>50</v>
      </c>
      <c r="E1241" t="s">
        <v>192</v>
      </c>
      <c r="F1241" t="s">
        <v>13</v>
      </c>
      <c r="G1241" t="s">
        <v>2151</v>
      </c>
      <c r="H1241" s="1">
        <v>0.2</v>
      </c>
      <c r="I1241" s="2">
        <v>42615</v>
      </c>
      <c r="J1241" s="8">
        <f t="shared" si="19"/>
        <v>2016</v>
      </c>
      <c r="K1241" t="s">
        <v>4852</v>
      </c>
      <c r="L1241" t="s">
        <v>73</v>
      </c>
      <c r="M1241">
        <v>60653</v>
      </c>
      <c r="N1241">
        <v>1033</v>
      </c>
      <c r="O1241" t="s">
        <v>1366</v>
      </c>
      <c r="P1241">
        <v>54</v>
      </c>
      <c r="Q1241">
        <v>3</v>
      </c>
      <c r="R1241" t="s">
        <v>75</v>
      </c>
      <c r="T1241">
        <v>53.99</v>
      </c>
      <c r="U1241">
        <v>240</v>
      </c>
      <c r="V1241" t="s">
        <v>19</v>
      </c>
      <c r="W1241" s="2">
        <v>42620</v>
      </c>
      <c r="X1241" t="s">
        <v>20</v>
      </c>
      <c r="Y1241" t="s">
        <v>139</v>
      </c>
      <c r="Z1241" t="s">
        <v>113</v>
      </c>
    </row>
    <row r="1242" spans="1:26" x14ac:dyDescent="0.25">
      <c r="A1242">
        <v>4</v>
      </c>
      <c r="B1242" t="s">
        <v>43</v>
      </c>
      <c r="C1242">
        <v>6</v>
      </c>
      <c r="D1242" t="s">
        <v>26</v>
      </c>
      <c r="E1242" t="s">
        <v>122</v>
      </c>
      <c r="F1242" t="s">
        <v>13</v>
      </c>
      <c r="G1242" t="s">
        <v>7084</v>
      </c>
      <c r="H1242" s="1">
        <v>0.2</v>
      </c>
      <c r="I1242" s="2">
        <v>42527</v>
      </c>
      <c r="J1242" s="8">
        <f t="shared" si="19"/>
        <v>2016</v>
      </c>
      <c r="K1242" t="s">
        <v>7445</v>
      </c>
      <c r="L1242" t="s">
        <v>73</v>
      </c>
      <c r="M1242">
        <v>77070</v>
      </c>
      <c r="N1242">
        <v>1365</v>
      </c>
      <c r="O1242" t="s">
        <v>716</v>
      </c>
      <c r="P1242">
        <v>34</v>
      </c>
      <c r="Q1242">
        <v>10</v>
      </c>
      <c r="R1242" t="s">
        <v>75</v>
      </c>
      <c r="T1242">
        <v>33.83</v>
      </c>
      <c r="U1242">
        <v>100</v>
      </c>
      <c r="V1242" t="s">
        <v>76</v>
      </c>
      <c r="W1242" s="2">
        <v>42531</v>
      </c>
      <c r="X1242" t="s">
        <v>39</v>
      </c>
      <c r="Y1242" t="s">
        <v>77</v>
      </c>
      <c r="Z1242" t="s">
        <v>35</v>
      </c>
    </row>
    <row r="1243" spans="1:26" x14ac:dyDescent="0.25">
      <c r="A1243">
        <v>5</v>
      </c>
      <c r="B1243" t="s">
        <v>43</v>
      </c>
      <c r="C1243">
        <v>6</v>
      </c>
      <c r="D1243" t="s">
        <v>11</v>
      </c>
      <c r="E1243" t="s">
        <v>171</v>
      </c>
      <c r="F1243" t="s">
        <v>13</v>
      </c>
      <c r="G1243" t="s">
        <v>2113</v>
      </c>
      <c r="H1243" s="1">
        <v>0</v>
      </c>
      <c r="I1243" s="2">
        <v>42525</v>
      </c>
      <c r="J1243" s="8">
        <f t="shared" si="19"/>
        <v>2016</v>
      </c>
      <c r="K1243" t="s">
        <v>2316</v>
      </c>
      <c r="L1243" t="s">
        <v>102</v>
      </c>
      <c r="M1243">
        <v>10035</v>
      </c>
      <c r="N1243">
        <v>677</v>
      </c>
      <c r="O1243" t="s">
        <v>2260</v>
      </c>
      <c r="P1243">
        <v>7</v>
      </c>
      <c r="Q1243">
        <v>2</v>
      </c>
      <c r="R1243" t="s">
        <v>104</v>
      </c>
      <c r="T1243">
        <v>6.7</v>
      </c>
      <c r="U1243">
        <v>14</v>
      </c>
      <c r="V1243" t="s">
        <v>19</v>
      </c>
      <c r="W1243" s="2">
        <v>42530</v>
      </c>
      <c r="X1243" t="s">
        <v>39</v>
      </c>
      <c r="Y1243" t="s">
        <v>175</v>
      </c>
      <c r="Z1243" t="s">
        <v>47</v>
      </c>
    </row>
    <row r="1244" spans="1:26" x14ac:dyDescent="0.25">
      <c r="A1244">
        <v>5</v>
      </c>
      <c r="B1244" t="s">
        <v>43</v>
      </c>
      <c r="C1244">
        <v>6</v>
      </c>
      <c r="D1244" t="s">
        <v>11</v>
      </c>
      <c r="E1244" t="s">
        <v>171</v>
      </c>
      <c r="F1244" t="s">
        <v>13</v>
      </c>
      <c r="G1244" t="s">
        <v>2113</v>
      </c>
      <c r="H1244" s="1">
        <v>0</v>
      </c>
      <c r="I1244" s="2">
        <v>42525</v>
      </c>
      <c r="J1244" s="8">
        <f t="shared" si="19"/>
        <v>2016</v>
      </c>
      <c r="K1244" t="s">
        <v>2316</v>
      </c>
      <c r="L1244" t="s">
        <v>102</v>
      </c>
      <c r="M1244">
        <v>10035</v>
      </c>
      <c r="N1244">
        <v>1447</v>
      </c>
      <c r="O1244" t="s">
        <v>8217</v>
      </c>
      <c r="P1244">
        <v>21</v>
      </c>
      <c r="Q1244">
        <v>2</v>
      </c>
      <c r="R1244" t="s">
        <v>104</v>
      </c>
      <c r="T1244">
        <v>21.08</v>
      </c>
      <c r="U1244">
        <v>57</v>
      </c>
      <c r="V1244" t="s">
        <v>19</v>
      </c>
      <c r="W1244" s="2">
        <v>42530</v>
      </c>
      <c r="X1244" t="s">
        <v>39</v>
      </c>
      <c r="Y1244" t="s">
        <v>175</v>
      </c>
      <c r="Z1244" t="s">
        <v>47</v>
      </c>
    </row>
    <row r="1245" spans="1:26" x14ac:dyDescent="0.25">
      <c r="A1245">
        <v>5</v>
      </c>
      <c r="B1245" t="s">
        <v>43</v>
      </c>
      <c r="C1245">
        <v>6</v>
      </c>
      <c r="D1245" t="s">
        <v>11</v>
      </c>
      <c r="E1245" t="s">
        <v>171</v>
      </c>
      <c r="F1245" t="s">
        <v>13</v>
      </c>
      <c r="G1245" t="s">
        <v>2113</v>
      </c>
      <c r="H1245" s="1">
        <v>0.2</v>
      </c>
      <c r="I1245" s="2">
        <v>42525</v>
      </c>
      <c r="J1245" s="8">
        <f t="shared" si="19"/>
        <v>2016</v>
      </c>
      <c r="K1245" t="s">
        <v>2316</v>
      </c>
      <c r="L1245" t="s">
        <v>102</v>
      </c>
      <c r="M1245">
        <v>10035</v>
      </c>
      <c r="N1245">
        <v>1228</v>
      </c>
      <c r="O1245" t="s">
        <v>8120</v>
      </c>
      <c r="P1245">
        <v>-44</v>
      </c>
      <c r="Q1245">
        <v>2</v>
      </c>
      <c r="R1245" t="s">
        <v>104</v>
      </c>
      <c r="T1245">
        <v>-44.2</v>
      </c>
      <c r="U1245">
        <v>354</v>
      </c>
      <c r="V1245" t="s">
        <v>19</v>
      </c>
      <c r="W1245" s="2">
        <v>42530</v>
      </c>
      <c r="X1245" t="s">
        <v>39</v>
      </c>
      <c r="Y1245" t="s">
        <v>175</v>
      </c>
      <c r="Z1245" t="s">
        <v>22</v>
      </c>
    </row>
    <row r="1246" spans="1:26" x14ac:dyDescent="0.25">
      <c r="A1246">
        <v>5</v>
      </c>
      <c r="B1246" t="s">
        <v>43</v>
      </c>
      <c r="C1246">
        <v>6</v>
      </c>
      <c r="D1246" t="s">
        <v>26</v>
      </c>
      <c r="E1246" t="s">
        <v>171</v>
      </c>
      <c r="F1246" t="s">
        <v>13</v>
      </c>
      <c r="G1246" t="s">
        <v>2113</v>
      </c>
      <c r="H1246" s="1">
        <v>0</v>
      </c>
      <c r="I1246" s="2">
        <v>42525</v>
      </c>
      <c r="J1246" s="8">
        <f t="shared" si="19"/>
        <v>2016</v>
      </c>
      <c r="K1246" t="s">
        <v>2316</v>
      </c>
      <c r="L1246" t="s">
        <v>102</v>
      </c>
      <c r="M1246">
        <v>10035</v>
      </c>
      <c r="N1246">
        <v>460</v>
      </c>
      <c r="O1246" t="s">
        <v>3951</v>
      </c>
      <c r="P1246">
        <v>4</v>
      </c>
      <c r="Q1246">
        <v>4</v>
      </c>
      <c r="R1246" t="s">
        <v>104</v>
      </c>
      <c r="T1246">
        <v>4.05</v>
      </c>
      <c r="U1246">
        <v>16</v>
      </c>
      <c r="V1246" t="s">
        <v>19</v>
      </c>
      <c r="W1246" s="2">
        <v>42530</v>
      </c>
      <c r="X1246" t="s">
        <v>39</v>
      </c>
      <c r="Y1246" t="s">
        <v>175</v>
      </c>
      <c r="Z1246" t="s">
        <v>56</v>
      </c>
    </row>
    <row r="1247" spans="1:26" x14ac:dyDescent="0.25">
      <c r="A1247">
        <v>5</v>
      </c>
      <c r="B1247" t="s">
        <v>43</v>
      </c>
      <c r="C1247">
        <v>6</v>
      </c>
      <c r="D1247" t="s">
        <v>26</v>
      </c>
      <c r="E1247" t="s">
        <v>906</v>
      </c>
      <c r="F1247" t="s">
        <v>13</v>
      </c>
      <c r="G1247" t="s">
        <v>5533</v>
      </c>
      <c r="H1247" s="1">
        <v>0.2</v>
      </c>
      <c r="I1247" s="2">
        <v>42633</v>
      </c>
      <c r="J1247" s="8">
        <f t="shared" si="19"/>
        <v>2016</v>
      </c>
      <c r="K1247" t="s">
        <v>6498</v>
      </c>
      <c r="L1247" t="s">
        <v>16</v>
      </c>
      <c r="M1247">
        <v>32216</v>
      </c>
      <c r="N1247">
        <v>1174</v>
      </c>
      <c r="O1247" t="s">
        <v>3730</v>
      </c>
      <c r="P1247">
        <v>1</v>
      </c>
      <c r="Q1247">
        <v>2</v>
      </c>
      <c r="R1247" t="s">
        <v>18</v>
      </c>
      <c r="T1247">
        <v>0.99</v>
      </c>
      <c r="U1247">
        <v>3</v>
      </c>
      <c r="V1247" t="s">
        <v>33</v>
      </c>
      <c r="W1247" s="2">
        <v>42638</v>
      </c>
      <c r="X1247" t="s">
        <v>39</v>
      </c>
      <c r="Y1247" t="s">
        <v>40</v>
      </c>
      <c r="Z1247" t="s">
        <v>49</v>
      </c>
    </row>
    <row r="1248" spans="1:26" x14ac:dyDescent="0.25">
      <c r="A1248">
        <v>4</v>
      </c>
      <c r="B1248" t="s">
        <v>43</v>
      </c>
      <c r="C1248">
        <v>6</v>
      </c>
      <c r="D1248" t="s">
        <v>11</v>
      </c>
      <c r="E1248" t="s">
        <v>1437</v>
      </c>
      <c r="F1248" t="s">
        <v>13</v>
      </c>
      <c r="G1248" t="s">
        <v>5672</v>
      </c>
      <c r="H1248" s="1">
        <v>0</v>
      </c>
      <c r="I1248" s="2">
        <v>42665</v>
      </c>
      <c r="J1248" s="8">
        <f t="shared" si="19"/>
        <v>2016</v>
      </c>
      <c r="K1248" t="s">
        <v>5673</v>
      </c>
      <c r="L1248" t="s">
        <v>16</v>
      </c>
      <c r="M1248">
        <v>71111</v>
      </c>
      <c r="N1248">
        <v>1541</v>
      </c>
      <c r="O1248" t="s">
        <v>2274</v>
      </c>
      <c r="P1248">
        <v>10</v>
      </c>
      <c r="Q1248">
        <v>4</v>
      </c>
      <c r="R1248" t="s">
        <v>18</v>
      </c>
      <c r="T1248">
        <v>10.39</v>
      </c>
      <c r="U1248">
        <v>130</v>
      </c>
      <c r="V1248" t="s">
        <v>33</v>
      </c>
      <c r="W1248" s="2">
        <v>42669</v>
      </c>
      <c r="X1248" t="s">
        <v>39</v>
      </c>
      <c r="Y1248" t="s">
        <v>454</v>
      </c>
      <c r="Z1248" t="s">
        <v>47</v>
      </c>
    </row>
    <row r="1249" spans="1:26" x14ac:dyDescent="0.25">
      <c r="A1249">
        <v>2</v>
      </c>
      <c r="B1249" t="s">
        <v>25</v>
      </c>
      <c r="C1249">
        <v>1</v>
      </c>
      <c r="D1249" t="s">
        <v>11</v>
      </c>
      <c r="E1249" t="s">
        <v>1678</v>
      </c>
      <c r="F1249" t="s">
        <v>13</v>
      </c>
      <c r="G1249" t="s">
        <v>1175</v>
      </c>
      <c r="H1249" s="1">
        <v>0</v>
      </c>
      <c r="I1249" s="2">
        <v>42656</v>
      </c>
      <c r="J1249" s="8">
        <f t="shared" si="19"/>
        <v>2016</v>
      </c>
      <c r="K1249" t="s">
        <v>1683</v>
      </c>
      <c r="L1249" t="s">
        <v>30</v>
      </c>
      <c r="M1249">
        <v>98026</v>
      </c>
      <c r="N1249">
        <v>314</v>
      </c>
      <c r="O1249" t="s">
        <v>8164</v>
      </c>
      <c r="P1249">
        <v>312</v>
      </c>
      <c r="Q1249">
        <v>5</v>
      </c>
      <c r="R1249" t="s">
        <v>32</v>
      </c>
      <c r="T1249">
        <v>311.64999999999998</v>
      </c>
      <c r="U1249">
        <v>1299</v>
      </c>
      <c r="V1249" t="s">
        <v>19</v>
      </c>
      <c r="W1249" s="2">
        <v>42658</v>
      </c>
      <c r="X1249" t="s">
        <v>130</v>
      </c>
      <c r="Y1249" t="s">
        <v>69</v>
      </c>
      <c r="Z1249" t="s">
        <v>41</v>
      </c>
    </row>
    <row r="1250" spans="1:26" x14ac:dyDescent="0.25">
      <c r="A1250">
        <v>2</v>
      </c>
      <c r="B1250" t="s">
        <v>25</v>
      </c>
      <c r="C1250">
        <v>1</v>
      </c>
      <c r="D1250" t="s">
        <v>26</v>
      </c>
      <c r="E1250" t="s">
        <v>1678</v>
      </c>
      <c r="F1250" t="s">
        <v>13</v>
      </c>
      <c r="G1250" t="s">
        <v>1175</v>
      </c>
      <c r="H1250" s="1">
        <v>0</v>
      </c>
      <c r="I1250" s="2">
        <v>42656</v>
      </c>
      <c r="J1250" s="8">
        <f t="shared" si="19"/>
        <v>2016</v>
      </c>
      <c r="K1250" t="s">
        <v>1683</v>
      </c>
      <c r="L1250" t="s">
        <v>30</v>
      </c>
      <c r="M1250">
        <v>98026</v>
      </c>
      <c r="N1250">
        <v>297</v>
      </c>
      <c r="O1250" t="s">
        <v>2845</v>
      </c>
      <c r="P1250">
        <v>62</v>
      </c>
      <c r="Q1250">
        <v>4</v>
      </c>
      <c r="R1250" t="s">
        <v>32</v>
      </c>
      <c r="T1250">
        <v>62.04</v>
      </c>
      <c r="U1250">
        <v>214</v>
      </c>
      <c r="V1250" t="s">
        <v>19</v>
      </c>
      <c r="W1250" s="2">
        <v>42658</v>
      </c>
      <c r="X1250" t="s">
        <v>130</v>
      </c>
      <c r="Y1250" t="s">
        <v>69</v>
      </c>
      <c r="Z1250" t="s">
        <v>56</v>
      </c>
    </row>
    <row r="1251" spans="1:26" x14ac:dyDescent="0.25">
      <c r="A1251">
        <v>2</v>
      </c>
      <c r="B1251" t="s">
        <v>25</v>
      </c>
      <c r="C1251">
        <v>1</v>
      </c>
      <c r="D1251" t="s">
        <v>26</v>
      </c>
      <c r="E1251" t="s">
        <v>1678</v>
      </c>
      <c r="F1251" t="s">
        <v>13</v>
      </c>
      <c r="G1251" t="s">
        <v>1175</v>
      </c>
      <c r="H1251" s="1">
        <v>0</v>
      </c>
      <c r="I1251" s="2">
        <v>42656</v>
      </c>
      <c r="J1251" s="8">
        <f t="shared" si="19"/>
        <v>2016</v>
      </c>
      <c r="K1251" t="s">
        <v>1683</v>
      </c>
      <c r="L1251" t="s">
        <v>30</v>
      </c>
      <c r="M1251">
        <v>98026</v>
      </c>
      <c r="N1251">
        <v>1134</v>
      </c>
      <c r="O1251" t="s">
        <v>3099</v>
      </c>
      <c r="P1251">
        <v>3</v>
      </c>
      <c r="Q1251">
        <v>4</v>
      </c>
      <c r="R1251" t="s">
        <v>32</v>
      </c>
      <c r="T1251">
        <v>3.23</v>
      </c>
      <c r="U1251">
        <v>12</v>
      </c>
      <c r="V1251" t="s">
        <v>19</v>
      </c>
      <c r="W1251" s="2">
        <v>42658</v>
      </c>
      <c r="X1251" t="s">
        <v>130</v>
      </c>
      <c r="Y1251" t="s">
        <v>69</v>
      </c>
      <c r="Z1251" t="s">
        <v>49</v>
      </c>
    </row>
    <row r="1252" spans="1:26" x14ac:dyDescent="0.25">
      <c r="A1252">
        <v>2</v>
      </c>
      <c r="B1252" t="s">
        <v>25</v>
      </c>
      <c r="C1252">
        <v>1</v>
      </c>
      <c r="D1252" t="s">
        <v>50</v>
      </c>
      <c r="E1252" t="s">
        <v>1678</v>
      </c>
      <c r="F1252" t="s">
        <v>13</v>
      </c>
      <c r="G1252" t="s">
        <v>1175</v>
      </c>
      <c r="H1252" s="1">
        <v>0</v>
      </c>
      <c r="I1252" s="2">
        <v>42656</v>
      </c>
      <c r="J1252" s="8">
        <f t="shared" si="19"/>
        <v>2016</v>
      </c>
      <c r="K1252" t="s">
        <v>1683</v>
      </c>
      <c r="L1252" t="s">
        <v>30</v>
      </c>
      <c r="M1252">
        <v>98026</v>
      </c>
      <c r="N1252">
        <v>1467</v>
      </c>
      <c r="O1252" t="s">
        <v>1279</v>
      </c>
      <c r="P1252">
        <v>3</v>
      </c>
      <c r="Q1252">
        <v>2</v>
      </c>
      <c r="R1252" t="s">
        <v>32</v>
      </c>
      <c r="T1252">
        <v>2.58</v>
      </c>
      <c r="U1252">
        <v>26</v>
      </c>
      <c r="V1252" t="s">
        <v>19</v>
      </c>
      <c r="W1252" s="2">
        <v>42658</v>
      </c>
      <c r="X1252" t="s">
        <v>130</v>
      </c>
      <c r="Y1252" t="s">
        <v>69</v>
      </c>
      <c r="Z1252" t="s">
        <v>113</v>
      </c>
    </row>
    <row r="1253" spans="1:26" x14ac:dyDescent="0.25">
      <c r="A1253">
        <v>5</v>
      </c>
      <c r="B1253" t="s">
        <v>43</v>
      </c>
      <c r="C1253">
        <v>6</v>
      </c>
      <c r="D1253" t="s">
        <v>11</v>
      </c>
      <c r="E1253" t="s">
        <v>998</v>
      </c>
      <c r="F1253" t="s">
        <v>13</v>
      </c>
      <c r="G1253" t="s">
        <v>520</v>
      </c>
      <c r="H1253" s="1">
        <v>0.3</v>
      </c>
      <c r="I1253" s="2">
        <v>42501</v>
      </c>
      <c r="J1253" s="8">
        <f t="shared" si="19"/>
        <v>2016</v>
      </c>
      <c r="K1253" t="s">
        <v>5528</v>
      </c>
      <c r="L1253" t="s">
        <v>73</v>
      </c>
      <c r="M1253">
        <v>77340</v>
      </c>
      <c r="N1253">
        <v>842</v>
      </c>
      <c r="O1253" t="s">
        <v>886</v>
      </c>
      <c r="P1253">
        <v>-69</v>
      </c>
      <c r="Q1253">
        <v>8</v>
      </c>
      <c r="R1253" t="s">
        <v>75</v>
      </c>
      <c r="T1253">
        <v>-69.31</v>
      </c>
      <c r="U1253">
        <v>1213</v>
      </c>
      <c r="V1253" t="s">
        <v>33</v>
      </c>
      <c r="W1253" s="2">
        <v>42506</v>
      </c>
      <c r="X1253" t="s">
        <v>39</v>
      </c>
      <c r="Y1253" t="s">
        <v>77</v>
      </c>
      <c r="Z1253" t="s">
        <v>24</v>
      </c>
    </row>
    <row r="1254" spans="1:26" x14ac:dyDescent="0.25">
      <c r="A1254">
        <v>1</v>
      </c>
      <c r="B1254" t="s">
        <v>10</v>
      </c>
      <c r="C1254">
        <v>1</v>
      </c>
      <c r="D1254" t="s">
        <v>50</v>
      </c>
      <c r="E1254" t="s">
        <v>1806</v>
      </c>
      <c r="F1254" t="s">
        <v>13</v>
      </c>
      <c r="G1254" t="s">
        <v>852</v>
      </c>
      <c r="H1254" s="1">
        <v>0</v>
      </c>
      <c r="I1254" s="2">
        <v>42648</v>
      </c>
      <c r="J1254" s="8">
        <f t="shared" si="19"/>
        <v>2016</v>
      </c>
      <c r="K1254" t="s">
        <v>4782</v>
      </c>
      <c r="L1254" t="s">
        <v>30</v>
      </c>
      <c r="M1254">
        <v>91767</v>
      </c>
      <c r="N1254">
        <v>1273</v>
      </c>
      <c r="O1254" t="s">
        <v>4783</v>
      </c>
      <c r="P1254">
        <v>35</v>
      </c>
      <c r="Q1254">
        <v>2</v>
      </c>
      <c r="R1254" t="s">
        <v>32</v>
      </c>
      <c r="T1254">
        <v>34.99</v>
      </c>
      <c r="U1254">
        <v>100</v>
      </c>
      <c r="V1254" t="s">
        <v>19</v>
      </c>
      <c r="W1254" s="2">
        <v>42649</v>
      </c>
      <c r="X1254" t="s">
        <v>130</v>
      </c>
      <c r="Y1254" t="s">
        <v>34</v>
      </c>
      <c r="Z1254" t="s">
        <v>113</v>
      </c>
    </row>
    <row r="1255" spans="1:26" x14ac:dyDescent="0.25">
      <c r="A1255">
        <v>0</v>
      </c>
      <c r="B1255" t="s">
        <v>10</v>
      </c>
      <c r="C1255">
        <v>0</v>
      </c>
      <c r="D1255" t="s">
        <v>26</v>
      </c>
      <c r="E1255" t="s">
        <v>320</v>
      </c>
      <c r="F1255" t="s">
        <v>13</v>
      </c>
      <c r="G1255" t="s">
        <v>1712</v>
      </c>
      <c r="H1255" s="1">
        <v>0.2</v>
      </c>
      <c r="I1255" s="2">
        <v>42551</v>
      </c>
      <c r="J1255" s="8">
        <f t="shared" si="19"/>
        <v>2016</v>
      </c>
      <c r="K1255" t="s">
        <v>3274</v>
      </c>
      <c r="L1255" t="s">
        <v>16</v>
      </c>
      <c r="M1255">
        <v>28403</v>
      </c>
      <c r="N1255">
        <v>1706</v>
      </c>
      <c r="O1255" t="s">
        <v>431</v>
      </c>
      <c r="P1255">
        <v>109</v>
      </c>
      <c r="Q1255">
        <v>7</v>
      </c>
      <c r="R1255" t="s">
        <v>18</v>
      </c>
      <c r="T1255">
        <v>108.74</v>
      </c>
      <c r="U1255">
        <v>311</v>
      </c>
      <c r="V1255" t="s">
        <v>19</v>
      </c>
      <c r="W1255" s="2">
        <v>42551</v>
      </c>
      <c r="X1255" t="s">
        <v>773</v>
      </c>
      <c r="Y1255" t="s">
        <v>63</v>
      </c>
      <c r="Z1255" t="s">
        <v>64</v>
      </c>
    </row>
    <row r="1256" spans="1:26" x14ac:dyDescent="0.25">
      <c r="A1256">
        <v>5</v>
      </c>
      <c r="B1256" t="s">
        <v>43</v>
      </c>
      <c r="C1256">
        <v>6</v>
      </c>
      <c r="D1256" t="s">
        <v>26</v>
      </c>
      <c r="E1256" t="s">
        <v>1012</v>
      </c>
      <c r="F1256" t="s">
        <v>13</v>
      </c>
      <c r="G1256" t="s">
        <v>943</v>
      </c>
      <c r="H1256" s="1">
        <v>0</v>
      </c>
      <c r="I1256" s="2">
        <v>42615</v>
      </c>
      <c r="J1256" s="8">
        <f t="shared" si="19"/>
        <v>2016</v>
      </c>
      <c r="K1256" t="s">
        <v>4277</v>
      </c>
      <c r="L1256" t="s">
        <v>16</v>
      </c>
      <c r="M1256">
        <v>72701</v>
      </c>
      <c r="N1256">
        <v>687</v>
      </c>
      <c r="O1256" t="s">
        <v>2769</v>
      </c>
      <c r="P1256">
        <v>843</v>
      </c>
      <c r="Q1256">
        <v>2</v>
      </c>
      <c r="R1256" t="s">
        <v>18</v>
      </c>
      <c r="T1256">
        <v>843.17</v>
      </c>
      <c r="U1256">
        <v>1794</v>
      </c>
      <c r="V1256" t="s">
        <v>19</v>
      </c>
      <c r="W1256" s="2">
        <v>42620</v>
      </c>
      <c r="X1256" t="s">
        <v>39</v>
      </c>
      <c r="Y1256" t="s">
        <v>1016</v>
      </c>
      <c r="Z1256" t="s">
        <v>54</v>
      </c>
    </row>
    <row r="1257" spans="1:26" x14ac:dyDescent="0.25">
      <c r="A1257">
        <v>2</v>
      </c>
      <c r="B1257" t="s">
        <v>25</v>
      </c>
      <c r="C1257">
        <v>1</v>
      </c>
      <c r="D1257" t="s">
        <v>26</v>
      </c>
      <c r="E1257" t="s">
        <v>88</v>
      </c>
      <c r="F1257" t="s">
        <v>13</v>
      </c>
      <c r="G1257" t="s">
        <v>2122</v>
      </c>
      <c r="H1257" s="1">
        <v>0.2</v>
      </c>
      <c r="I1257" s="2">
        <v>42583</v>
      </c>
      <c r="J1257" s="8">
        <f t="shared" si="19"/>
        <v>2016</v>
      </c>
      <c r="K1257" t="s">
        <v>3152</v>
      </c>
      <c r="L1257" t="s">
        <v>30</v>
      </c>
      <c r="M1257">
        <v>94122</v>
      </c>
      <c r="N1257">
        <v>1637</v>
      </c>
      <c r="O1257" t="s">
        <v>3153</v>
      </c>
      <c r="P1257">
        <v>7</v>
      </c>
      <c r="Q1257">
        <v>3</v>
      </c>
      <c r="R1257" t="s">
        <v>32</v>
      </c>
      <c r="T1257">
        <v>6.91</v>
      </c>
      <c r="U1257">
        <v>20</v>
      </c>
      <c r="V1257" t="s">
        <v>19</v>
      </c>
      <c r="W1257" s="2">
        <v>42585</v>
      </c>
      <c r="X1257" t="s">
        <v>130</v>
      </c>
      <c r="Y1257" t="s">
        <v>34</v>
      </c>
      <c r="Z1257" t="s">
        <v>54</v>
      </c>
    </row>
    <row r="1258" spans="1:26" x14ac:dyDescent="0.25">
      <c r="A1258">
        <v>5</v>
      </c>
      <c r="B1258" t="s">
        <v>25</v>
      </c>
      <c r="C1258">
        <v>3</v>
      </c>
      <c r="D1258" t="s">
        <v>26</v>
      </c>
      <c r="E1258" t="s">
        <v>4447</v>
      </c>
      <c r="F1258" t="s">
        <v>13</v>
      </c>
      <c r="G1258" t="s">
        <v>2402</v>
      </c>
      <c r="H1258" s="1">
        <v>0</v>
      </c>
      <c r="I1258" s="2">
        <v>42733</v>
      </c>
      <c r="J1258" s="8">
        <f t="shared" si="19"/>
        <v>2016</v>
      </c>
      <c r="K1258" t="s">
        <v>7889</v>
      </c>
      <c r="L1258" t="s">
        <v>30</v>
      </c>
      <c r="M1258">
        <v>87105</v>
      </c>
      <c r="N1258">
        <v>637</v>
      </c>
      <c r="O1258" t="s">
        <v>3371</v>
      </c>
      <c r="P1258">
        <v>8</v>
      </c>
      <c r="Q1258">
        <v>1</v>
      </c>
      <c r="R1258" t="s">
        <v>32</v>
      </c>
      <c r="S1258" t="s">
        <v>92</v>
      </c>
      <c r="T1258">
        <v>7.99</v>
      </c>
      <c r="U1258">
        <v>33</v>
      </c>
      <c r="V1258" t="s">
        <v>19</v>
      </c>
      <c r="W1258" s="2">
        <v>42738</v>
      </c>
      <c r="X1258" t="s">
        <v>20</v>
      </c>
      <c r="Y1258" t="s">
        <v>413</v>
      </c>
      <c r="Z1258" t="s">
        <v>42</v>
      </c>
    </row>
    <row r="1259" spans="1:26" x14ac:dyDescent="0.25">
      <c r="A1259">
        <v>5</v>
      </c>
      <c r="B1259" t="s">
        <v>25</v>
      </c>
      <c r="C1259">
        <v>3</v>
      </c>
      <c r="D1259" t="s">
        <v>50</v>
      </c>
      <c r="E1259" t="s">
        <v>4447</v>
      </c>
      <c r="F1259" t="s">
        <v>13</v>
      </c>
      <c r="G1259" t="s">
        <v>2402</v>
      </c>
      <c r="H1259" s="1">
        <v>0.2</v>
      </c>
      <c r="I1259" s="2">
        <v>42733</v>
      </c>
      <c r="J1259" s="8">
        <f t="shared" si="19"/>
        <v>2016</v>
      </c>
      <c r="K1259" t="s">
        <v>7889</v>
      </c>
      <c r="L1259" t="s">
        <v>30</v>
      </c>
      <c r="M1259">
        <v>87105</v>
      </c>
      <c r="N1259">
        <v>1071</v>
      </c>
      <c r="O1259" t="s">
        <v>4837</v>
      </c>
      <c r="P1259">
        <v>-6</v>
      </c>
      <c r="Q1259">
        <v>3</v>
      </c>
      <c r="R1259" t="s">
        <v>32</v>
      </c>
      <c r="S1259" t="s">
        <v>92</v>
      </c>
      <c r="T1259">
        <v>-5.69</v>
      </c>
      <c r="U1259">
        <v>24</v>
      </c>
      <c r="V1259" t="s">
        <v>19</v>
      </c>
      <c r="W1259" s="2">
        <v>42738</v>
      </c>
      <c r="X1259" t="s">
        <v>20</v>
      </c>
      <c r="Y1259" t="s">
        <v>413</v>
      </c>
      <c r="Z1259" t="s">
        <v>52</v>
      </c>
    </row>
    <row r="1260" spans="1:26" x14ac:dyDescent="0.25">
      <c r="A1260">
        <v>5</v>
      </c>
      <c r="B1260" t="s">
        <v>25</v>
      </c>
      <c r="C1260">
        <v>3</v>
      </c>
      <c r="D1260" t="s">
        <v>26</v>
      </c>
      <c r="E1260" t="s">
        <v>305</v>
      </c>
      <c r="F1260" t="s">
        <v>13</v>
      </c>
      <c r="G1260" t="s">
        <v>3510</v>
      </c>
      <c r="H1260" s="1">
        <v>0.2</v>
      </c>
      <c r="I1260" s="2">
        <v>42648</v>
      </c>
      <c r="J1260" s="8">
        <f t="shared" si="19"/>
        <v>2016</v>
      </c>
      <c r="K1260" t="s">
        <v>3511</v>
      </c>
      <c r="L1260" t="s">
        <v>102</v>
      </c>
      <c r="M1260">
        <v>43229</v>
      </c>
      <c r="N1260">
        <v>295</v>
      </c>
      <c r="O1260" t="s">
        <v>55</v>
      </c>
      <c r="P1260">
        <v>11</v>
      </c>
      <c r="Q1260">
        <v>5</v>
      </c>
      <c r="R1260" t="s">
        <v>104</v>
      </c>
      <c r="T1260">
        <v>11.49</v>
      </c>
      <c r="U1260">
        <v>92</v>
      </c>
      <c r="V1260" t="s">
        <v>19</v>
      </c>
      <c r="W1260" s="2">
        <v>42653</v>
      </c>
      <c r="X1260" t="s">
        <v>20</v>
      </c>
      <c r="Y1260" t="s">
        <v>309</v>
      </c>
      <c r="Z1260" t="s">
        <v>56</v>
      </c>
    </row>
    <row r="1261" spans="1:26" x14ac:dyDescent="0.25">
      <c r="A1261">
        <v>5</v>
      </c>
      <c r="B1261" t="s">
        <v>43</v>
      </c>
      <c r="C1261">
        <v>6</v>
      </c>
      <c r="D1261" t="s">
        <v>26</v>
      </c>
      <c r="E1261" t="s">
        <v>879</v>
      </c>
      <c r="F1261" t="s">
        <v>13</v>
      </c>
      <c r="G1261" t="s">
        <v>7290</v>
      </c>
      <c r="H1261" s="1">
        <v>0</v>
      </c>
      <c r="I1261" s="2">
        <v>42511</v>
      </c>
      <c r="J1261" s="8">
        <f t="shared" si="19"/>
        <v>2016</v>
      </c>
      <c r="K1261" t="s">
        <v>7485</v>
      </c>
      <c r="L1261" t="s">
        <v>102</v>
      </c>
      <c r="M1261">
        <v>1841</v>
      </c>
      <c r="N1261">
        <v>1792</v>
      </c>
      <c r="O1261" t="s">
        <v>4595</v>
      </c>
      <c r="P1261">
        <v>9</v>
      </c>
      <c r="Q1261">
        <v>3</v>
      </c>
      <c r="R1261" t="s">
        <v>104</v>
      </c>
      <c r="T1261">
        <v>8.7899999999999991</v>
      </c>
      <c r="U1261">
        <v>18</v>
      </c>
      <c r="V1261" t="s">
        <v>76</v>
      </c>
      <c r="W1261" s="2">
        <v>42516</v>
      </c>
      <c r="X1261" t="s">
        <v>39</v>
      </c>
      <c r="Y1261" t="s">
        <v>744</v>
      </c>
      <c r="Z1261" t="s">
        <v>64</v>
      </c>
    </row>
    <row r="1262" spans="1:26" x14ac:dyDescent="0.25">
      <c r="A1262">
        <v>5</v>
      </c>
      <c r="B1262" t="s">
        <v>43</v>
      </c>
      <c r="C1262">
        <v>6</v>
      </c>
      <c r="D1262" t="s">
        <v>26</v>
      </c>
      <c r="E1262" t="s">
        <v>879</v>
      </c>
      <c r="F1262" t="s">
        <v>13</v>
      </c>
      <c r="G1262" t="s">
        <v>7290</v>
      </c>
      <c r="H1262" s="1">
        <v>0</v>
      </c>
      <c r="I1262" s="2">
        <v>42511</v>
      </c>
      <c r="J1262" s="8">
        <f t="shared" si="19"/>
        <v>2016</v>
      </c>
      <c r="K1262" t="s">
        <v>7485</v>
      </c>
      <c r="L1262" t="s">
        <v>102</v>
      </c>
      <c r="M1262">
        <v>1841</v>
      </c>
      <c r="N1262">
        <v>291</v>
      </c>
      <c r="O1262" t="s">
        <v>3038</v>
      </c>
      <c r="P1262">
        <v>69</v>
      </c>
      <c r="Q1262">
        <v>6</v>
      </c>
      <c r="R1262" t="s">
        <v>104</v>
      </c>
      <c r="T1262">
        <v>68.849999999999994</v>
      </c>
      <c r="U1262">
        <v>246</v>
      </c>
      <c r="V1262" t="s">
        <v>76</v>
      </c>
      <c r="W1262" s="2">
        <v>42516</v>
      </c>
      <c r="X1262" t="s">
        <v>39</v>
      </c>
      <c r="Y1262" t="s">
        <v>744</v>
      </c>
      <c r="Z1262" t="s">
        <v>56</v>
      </c>
    </row>
    <row r="1263" spans="1:26" x14ac:dyDescent="0.25">
      <c r="A1263">
        <v>5</v>
      </c>
      <c r="B1263" t="s">
        <v>43</v>
      </c>
      <c r="C1263">
        <v>6</v>
      </c>
      <c r="D1263" t="s">
        <v>26</v>
      </c>
      <c r="E1263" t="s">
        <v>879</v>
      </c>
      <c r="F1263" t="s">
        <v>13</v>
      </c>
      <c r="G1263" t="s">
        <v>7290</v>
      </c>
      <c r="H1263" s="1">
        <v>0</v>
      </c>
      <c r="I1263" s="2">
        <v>42511</v>
      </c>
      <c r="J1263" s="8">
        <f t="shared" si="19"/>
        <v>2016</v>
      </c>
      <c r="K1263" t="s">
        <v>7485</v>
      </c>
      <c r="L1263" t="s">
        <v>102</v>
      </c>
      <c r="M1263">
        <v>1841</v>
      </c>
      <c r="N1263">
        <v>704</v>
      </c>
      <c r="O1263" t="s">
        <v>3180</v>
      </c>
      <c r="P1263">
        <v>219</v>
      </c>
      <c r="Q1263">
        <v>7</v>
      </c>
      <c r="R1263" t="s">
        <v>104</v>
      </c>
      <c r="T1263">
        <v>219.45</v>
      </c>
      <c r="U1263">
        <v>448</v>
      </c>
      <c r="V1263" t="s">
        <v>76</v>
      </c>
      <c r="W1263" s="2">
        <v>42516</v>
      </c>
      <c r="X1263" t="s">
        <v>39</v>
      </c>
      <c r="Y1263" t="s">
        <v>744</v>
      </c>
      <c r="Z1263" t="s">
        <v>54</v>
      </c>
    </row>
    <row r="1264" spans="1:26" x14ac:dyDescent="0.25">
      <c r="A1264">
        <v>7</v>
      </c>
      <c r="B1264" t="s">
        <v>25</v>
      </c>
      <c r="C1264">
        <v>6</v>
      </c>
      <c r="D1264" t="s">
        <v>26</v>
      </c>
      <c r="E1264" t="s">
        <v>870</v>
      </c>
      <c r="F1264" t="s">
        <v>13</v>
      </c>
      <c r="G1264" t="s">
        <v>8140</v>
      </c>
      <c r="H1264" s="1">
        <v>0</v>
      </c>
      <c r="I1264" s="2">
        <v>42675</v>
      </c>
      <c r="J1264" s="8">
        <f t="shared" si="19"/>
        <v>2016</v>
      </c>
      <c r="K1264" t="s">
        <v>6457</v>
      </c>
      <c r="L1264" t="s">
        <v>16</v>
      </c>
      <c r="M1264">
        <v>40475</v>
      </c>
      <c r="N1264">
        <v>1110</v>
      </c>
      <c r="O1264" t="s">
        <v>3321</v>
      </c>
      <c r="P1264">
        <v>19</v>
      </c>
      <c r="Q1264">
        <v>2</v>
      </c>
      <c r="R1264" t="s">
        <v>18</v>
      </c>
      <c r="T1264">
        <v>19.47</v>
      </c>
      <c r="U1264">
        <v>70</v>
      </c>
      <c r="V1264" t="s">
        <v>33</v>
      </c>
      <c r="W1264" s="2">
        <v>42682</v>
      </c>
      <c r="X1264" t="s">
        <v>39</v>
      </c>
      <c r="Y1264" t="s">
        <v>21</v>
      </c>
      <c r="Z1264" t="s">
        <v>42</v>
      </c>
    </row>
    <row r="1265" spans="1:26" x14ac:dyDescent="0.25">
      <c r="A1265">
        <v>7</v>
      </c>
      <c r="B1265" t="s">
        <v>25</v>
      </c>
      <c r="C1265">
        <v>6</v>
      </c>
      <c r="D1265" t="s">
        <v>26</v>
      </c>
      <c r="E1265" t="s">
        <v>870</v>
      </c>
      <c r="F1265" t="s">
        <v>13</v>
      </c>
      <c r="G1265" t="s">
        <v>8140</v>
      </c>
      <c r="H1265" s="1">
        <v>0</v>
      </c>
      <c r="I1265" s="2">
        <v>42675</v>
      </c>
      <c r="J1265" s="8">
        <f t="shared" si="19"/>
        <v>2016</v>
      </c>
      <c r="K1265" t="s">
        <v>6457</v>
      </c>
      <c r="L1265" t="s">
        <v>16</v>
      </c>
      <c r="M1265">
        <v>40475</v>
      </c>
      <c r="N1265">
        <v>1215</v>
      </c>
      <c r="O1265" t="s">
        <v>4028</v>
      </c>
      <c r="P1265">
        <v>2</v>
      </c>
      <c r="Q1265">
        <v>3</v>
      </c>
      <c r="R1265" t="s">
        <v>18</v>
      </c>
      <c r="T1265">
        <v>1.64</v>
      </c>
      <c r="U1265">
        <v>6</v>
      </c>
      <c r="V1265" t="s">
        <v>33</v>
      </c>
      <c r="W1265" s="2">
        <v>42682</v>
      </c>
      <c r="X1265" t="s">
        <v>39</v>
      </c>
      <c r="Y1265" t="s">
        <v>21</v>
      </c>
      <c r="Z1265" t="s">
        <v>49</v>
      </c>
    </row>
    <row r="1266" spans="1:26" x14ac:dyDescent="0.25">
      <c r="A1266">
        <v>3</v>
      </c>
      <c r="B1266" t="s">
        <v>25</v>
      </c>
      <c r="C1266">
        <v>1</v>
      </c>
      <c r="D1266" t="s">
        <v>26</v>
      </c>
      <c r="E1266" t="s">
        <v>192</v>
      </c>
      <c r="F1266" t="s">
        <v>13</v>
      </c>
      <c r="G1266" t="s">
        <v>273</v>
      </c>
      <c r="H1266" s="1">
        <v>0.2</v>
      </c>
      <c r="I1266" s="2">
        <v>42443</v>
      </c>
      <c r="J1266" s="8">
        <f t="shared" si="19"/>
        <v>2016</v>
      </c>
      <c r="K1266" t="s">
        <v>7214</v>
      </c>
      <c r="L1266" t="s">
        <v>73</v>
      </c>
      <c r="M1266">
        <v>60653</v>
      </c>
      <c r="N1266">
        <v>1760</v>
      </c>
      <c r="O1266" t="s">
        <v>6110</v>
      </c>
      <c r="P1266">
        <v>3</v>
      </c>
      <c r="Q1266">
        <v>2</v>
      </c>
      <c r="R1266" t="s">
        <v>75</v>
      </c>
      <c r="T1266">
        <v>2.64</v>
      </c>
      <c r="U1266">
        <v>8</v>
      </c>
      <c r="V1266" t="s">
        <v>76</v>
      </c>
      <c r="W1266" s="2">
        <v>42446</v>
      </c>
      <c r="X1266" t="s">
        <v>130</v>
      </c>
      <c r="Y1266" t="s">
        <v>139</v>
      </c>
      <c r="Z1266" t="s">
        <v>64</v>
      </c>
    </row>
    <row r="1267" spans="1:26" x14ac:dyDescent="0.25">
      <c r="A1267">
        <v>3</v>
      </c>
      <c r="B1267" t="s">
        <v>25</v>
      </c>
      <c r="C1267">
        <v>1</v>
      </c>
      <c r="D1267" t="s">
        <v>50</v>
      </c>
      <c r="E1267" t="s">
        <v>192</v>
      </c>
      <c r="F1267" t="s">
        <v>13</v>
      </c>
      <c r="G1267" t="s">
        <v>273</v>
      </c>
      <c r="H1267" s="1">
        <v>0.3</v>
      </c>
      <c r="I1267" s="2">
        <v>42443</v>
      </c>
      <c r="J1267" s="8">
        <f t="shared" si="19"/>
        <v>2016</v>
      </c>
      <c r="K1267" t="s">
        <v>7214</v>
      </c>
      <c r="L1267" t="s">
        <v>73</v>
      </c>
      <c r="M1267">
        <v>60653</v>
      </c>
      <c r="N1267">
        <v>802</v>
      </c>
      <c r="O1267" t="s">
        <v>7712</v>
      </c>
      <c r="P1267">
        <v>156</v>
      </c>
      <c r="Q1267">
        <v>2</v>
      </c>
      <c r="R1267" t="s">
        <v>75</v>
      </c>
      <c r="T1267">
        <v>156.05000000000001</v>
      </c>
      <c r="U1267">
        <v>575</v>
      </c>
      <c r="V1267" t="s">
        <v>76</v>
      </c>
      <c r="W1267" s="2">
        <v>42446</v>
      </c>
      <c r="X1267" t="s">
        <v>130</v>
      </c>
      <c r="Y1267" t="s">
        <v>139</v>
      </c>
      <c r="Z1267" t="s">
        <v>422</v>
      </c>
    </row>
    <row r="1268" spans="1:26" x14ac:dyDescent="0.25">
      <c r="A1268">
        <v>7</v>
      </c>
      <c r="B1268" t="s">
        <v>25</v>
      </c>
      <c r="C1268">
        <v>6</v>
      </c>
      <c r="D1268" t="s">
        <v>26</v>
      </c>
      <c r="E1268" t="s">
        <v>1645</v>
      </c>
      <c r="F1268" t="s">
        <v>13</v>
      </c>
      <c r="G1268" t="s">
        <v>5449</v>
      </c>
      <c r="H1268" s="1">
        <v>0.2</v>
      </c>
      <c r="I1268" s="2">
        <v>42556</v>
      </c>
      <c r="J1268" s="8">
        <f t="shared" si="19"/>
        <v>2016</v>
      </c>
      <c r="K1268" t="s">
        <v>6508</v>
      </c>
      <c r="L1268" t="s">
        <v>16</v>
      </c>
      <c r="M1268">
        <v>37918</v>
      </c>
      <c r="N1268">
        <v>1137</v>
      </c>
      <c r="O1268" t="s">
        <v>48</v>
      </c>
      <c r="P1268">
        <v>0</v>
      </c>
      <c r="Q1268">
        <v>3</v>
      </c>
      <c r="R1268" t="s">
        <v>18</v>
      </c>
      <c r="T1268">
        <v>0.38</v>
      </c>
      <c r="U1268">
        <v>4</v>
      </c>
      <c r="V1268" t="s">
        <v>33</v>
      </c>
      <c r="W1268" s="2">
        <v>42563</v>
      </c>
      <c r="X1268" t="s">
        <v>39</v>
      </c>
      <c r="Y1268" t="s">
        <v>214</v>
      </c>
      <c r="Z1268" t="s">
        <v>49</v>
      </c>
    </row>
    <row r="1269" spans="1:26" x14ac:dyDescent="0.25">
      <c r="A1269">
        <v>6</v>
      </c>
      <c r="B1269" t="s">
        <v>10</v>
      </c>
      <c r="C1269">
        <v>6</v>
      </c>
      <c r="D1269" t="s">
        <v>26</v>
      </c>
      <c r="E1269" t="s">
        <v>672</v>
      </c>
      <c r="F1269" t="s">
        <v>13</v>
      </c>
      <c r="G1269" t="s">
        <v>1453</v>
      </c>
      <c r="H1269" s="1">
        <v>0.2</v>
      </c>
      <c r="I1269" s="2">
        <v>42418</v>
      </c>
      <c r="J1269" s="8">
        <f t="shared" si="19"/>
        <v>2016</v>
      </c>
      <c r="K1269" t="s">
        <v>3869</v>
      </c>
      <c r="L1269" t="s">
        <v>73</v>
      </c>
      <c r="M1269">
        <v>76017</v>
      </c>
      <c r="N1269">
        <v>117</v>
      </c>
      <c r="O1269" t="s">
        <v>3870</v>
      </c>
      <c r="P1269">
        <v>-3</v>
      </c>
      <c r="Q1269">
        <v>2</v>
      </c>
      <c r="R1269" t="s">
        <v>75</v>
      </c>
      <c r="T1269">
        <v>-2.52</v>
      </c>
      <c r="U1269">
        <v>13</v>
      </c>
      <c r="V1269" t="s">
        <v>19</v>
      </c>
      <c r="W1269" s="2">
        <v>42424</v>
      </c>
      <c r="X1269" t="s">
        <v>39</v>
      </c>
      <c r="Y1269" t="s">
        <v>77</v>
      </c>
      <c r="Z1269" t="s">
        <v>42</v>
      </c>
    </row>
    <row r="1270" spans="1:26" x14ac:dyDescent="0.25">
      <c r="A1270">
        <v>7</v>
      </c>
      <c r="B1270" t="s">
        <v>25</v>
      </c>
      <c r="C1270">
        <v>6</v>
      </c>
      <c r="D1270" t="s">
        <v>26</v>
      </c>
      <c r="E1270" t="s">
        <v>222</v>
      </c>
      <c r="F1270" t="s">
        <v>13</v>
      </c>
      <c r="G1270" t="s">
        <v>6184</v>
      </c>
      <c r="H1270" s="1">
        <v>0</v>
      </c>
      <c r="I1270" s="2">
        <v>42731</v>
      </c>
      <c r="J1270" s="8">
        <f t="shared" si="19"/>
        <v>2016</v>
      </c>
      <c r="K1270" t="s">
        <v>6478</v>
      </c>
      <c r="L1270" t="s">
        <v>16</v>
      </c>
      <c r="M1270">
        <v>35601</v>
      </c>
      <c r="N1270">
        <v>1782</v>
      </c>
      <c r="O1270" t="s">
        <v>3612</v>
      </c>
      <c r="P1270">
        <v>12</v>
      </c>
      <c r="Q1270">
        <v>4</v>
      </c>
      <c r="R1270" t="s">
        <v>18</v>
      </c>
      <c r="T1270">
        <v>11.72</v>
      </c>
      <c r="U1270">
        <v>24</v>
      </c>
      <c r="V1270" t="s">
        <v>33</v>
      </c>
      <c r="W1270" s="2">
        <v>42738</v>
      </c>
      <c r="X1270" t="s">
        <v>39</v>
      </c>
      <c r="Y1270" t="s">
        <v>225</v>
      </c>
      <c r="Z1270" t="s">
        <v>64</v>
      </c>
    </row>
    <row r="1271" spans="1:26" x14ac:dyDescent="0.25">
      <c r="A1271">
        <v>7</v>
      </c>
      <c r="B1271" t="s">
        <v>25</v>
      </c>
      <c r="C1271">
        <v>6</v>
      </c>
      <c r="D1271" t="s">
        <v>50</v>
      </c>
      <c r="E1271" t="s">
        <v>222</v>
      </c>
      <c r="F1271" t="s">
        <v>13</v>
      </c>
      <c r="G1271" t="s">
        <v>6184</v>
      </c>
      <c r="H1271" s="1">
        <v>0</v>
      </c>
      <c r="I1271" s="2">
        <v>42731</v>
      </c>
      <c r="J1271" s="8">
        <f t="shared" si="19"/>
        <v>2016</v>
      </c>
      <c r="K1271" t="s">
        <v>6478</v>
      </c>
      <c r="L1271" t="s">
        <v>16</v>
      </c>
      <c r="M1271">
        <v>35601</v>
      </c>
      <c r="N1271">
        <v>600</v>
      </c>
      <c r="O1271" t="s">
        <v>4862</v>
      </c>
      <c r="P1271">
        <v>184</v>
      </c>
      <c r="Q1271">
        <v>5</v>
      </c>
      <c r="R1271" t="s">
        <v>18</v>
      </c>
      <c r="T1271">
        <v>184.26</v>
      </c>
      <c r="U1271">
        <v>498</v>
      </c>
      <c r="V1271" t="s">
        <v>33</v>
      </c>
      <c r="W1271" s="2">
        <v>42738</v>
      </c>
      <c r="X1271" t="s">
        <v>39</v>
      </c>
      <c r="Y1271" t="s">
        <v>225</v>
      </c>
      <c r="Z1271" t="s">
        <v>113</v>
      </c>
    </row>
    <row r="1272" spans="1:26" x14ac:dyDescent="0.25">
      <c r="A1272">
        <v>5</v>
      </c>
      <c r="B1272" t="s">
        <v>25</v>
      </c>
      <c r="C1272">
        <v>3</v>
      </c>
      <c r="D1272" t="s">
        <v>26</v>
      </c>
      <c r="E1272" t="s">
        <v>65</v>
      </c>
      <c r="F1272" t="s">
        <v>13</v>
      </c>
      <c r="G1272" t="s">
        <v>587</v>
      </c>
      <c r="H1272" s="1">
        <v>0.2</v>
      </c>
      <c r="I1272" s="2">
        <v>42552</v>
      </c>
      <c r="J1272" s="8">
        <f t="shared" si="19"/>
        <v>2016</v>
      </c>
      <c r="K1272" t="s">
        <v>1367</v>
      </c>
      <c r="L1272" t="s">
        <v>30</v>
      </c>
      <c r="M1272">
        <v>98105</v>
      </c>
      <c r="N1272">
        <v>410</v>
      </c>
      <c r="O1272" t="s">
        <v>1368</v>
      </c>
      <c r="P1272">
        <v>7</v>
      </c>
      <c r="Q1272">
        <v>5</v>
      </c>
      <c r="R1272" t="s">
        <v>32</v>
      </c>
      <c r="S1272" t="s">
        <v>92</v>
      </c>
      <c r="T1272">
        <v>6.97</v>
      </c>
      <c r="U1272">
        <v>20</v>
      </c>
      <c r="V1272" t="s">
        <v>33</v>
      </c>
      <c r="W1272" s="2">
        <v>42557</v>
      </c>
      <c r="X1272" t="s">
        <v>20</v>
      </c>
      <c r="Y1272" t="s">
        <v>69</v>
      </c>
      <c r="Z1272" t="s">
        <v>54</v>
      </c>
    </row>
    <row r="1273" spans="1:26" x14ac:dyDescent="0.25">
      <c r="A1273">
        <v>4</v>
      </c>
      <c r="B1273" t="s">
        <v>43</v>
      </c>
      <c r="C1273">
        <v>6</v>
      </c>
      <c r="D1273" t="s">
        <v>26</v>
      </c>
      <c r="E1273" t="s">
        <v>1249</v>
      </c>
      <c r="F1273" t="s">
        <v>13</v>
      </c>
      <c r="G1273" t="s">
        <v>2251</v>
      </c>
      <c r="H1273" s="1">
        <v>0</v>
      </c>
      <c r="I1273" s="2">
        <v>42647</v>
      </c>
      <c r="J1273" s="8">
        <f t="shared" si="19"/>
        <v>2016</v>
      </c>
      <c r="K1273" t="s">
        <v>4577</v>
      </c>
      <c r="L1273" t="s">
        <v>30</v>
      </c>
      <c r="M1273">
        <v>94591</v>
      </c>
      <c r="N1273">
        <v>223</v>
      </c>
      <c r="O1273" t="s">
        <v>643</v>
      </c>
      <c r="P1273">
        <v>7</v>
      </c>
      <c r="Q1273">
        <v>5</v>
      </c>
      <c r="R1273" t="s">
        <v>32</v>
      </c>
      <c r="T1273">
        <v>6.79</v>
      </c>
      <c r="U1273">
        <v>14</v>
      </c>
      <c r="V1273" t="s">
        <v>19</v>
      </c>
      <c r="W1273" s="2">
        <v>42651</v>
      </c>
      <c r="X1273" t="s">
        <v>39</v>
      </c>
      <c r="Y1273" t="s">
        <v>34</v>
      </c>
      <c r="Z1273" t="s">
        <v>35</v>
      </c>
    </row>
    <row r="1274" spans="1:26" x14ac:dyDescent="0.25">
      <c r="A1274">
        <v>4</v>
      </c>
      <c r="B1274" t="s">
        <v>43</v>
      </c>
      <c r="C1274">
        <v>6</v>
      </c>
      <c r="D1274" t="s">
        <v>26</v>
      </c>
      <c r="E1274" t="s">
        <v>1249</v>
      </c>
      <c r="F1274" t="s">
        <v>13</v>
      </c>
      <c r="G1274" t="s">
        <v>2251</v>
      </c>
      <c r="H1274" s="1">
        <v>0.2</v>
      </c>
      <c r="I1274" s="2">
        <v>42647</v>
      </c>
      <c r="J1274" s="8">
        <f t="shared" si="19"/>
        <v>2016</v>
      </c>
      <c r="K1274" t="s">
        <v>4577</v>
      </c>
      <c r="L1274" t="s">
        <v>30</v>
      </c>
      <c r="M1274">
        <v>94591</v>
      </c>
      <c r="N1274">
        <v>707</v>
      </c>
      <c r="O1274" t="s">
        <v>3365</v>
      </c>
      <c r="P1274">
        <v>31</v>
      </c>
      <c r="Q1274">
        <v>2</v>
      </c>
      <c r="R1274" t="s">
        <v>32</v>
      </c>
      <c r="T1274">
        <v>31.09</v>
      </c>
      <c r="U1274">
        <v>96</v>
      </c>
      <c r="V1274" t="s">
        <v>19</v>
      </c>
      <c r="W1274" s="2">
        <v>42651</v>
      </c>
      <c r="X1274" t="s">
        <v>39</v>
      </c>
      <c r="Y1274" t="s">
        <v>34</v>
      </c>
      <c r="Z1274" t="s">
        <v>54</v>
      </c>
    </row>
    <row r="1275" spans="1:26" x14ac:dyDescent="0.25">
      <c r="A1275">
        <v>0</v>
      </c>
      <c r="B1275" t="s">
        <v>10</v>
      </c>
      <c r="C1275">
        <v>0</v>
      </c>
      <c r="D1275" t="s">
        <v>26</v>
      </c>
      <c r="E1275" t="s">
        <v>27</v>
      </c>
      <c r="F1275" t="s">
        <v>13</v>
      </c>
      <c r="G1275" t="s">
        <v>6956</v>
      </c>
      <c r="H1275" s="1">
        <v>0</v>
      </c>
      <c r="I1275" s="2">
        <v>42677</v>
      </c>
      <c r="J1275" s="8">
        <f t="shared" si="19"/>
        <v>2016</v>
      </c>
      <c r="K1275" t="s">
        <v>7301</v>
      </c>
      <c r="L1275" t="s">
        <v>30</v>
      </c>
      <c r="M1275">
        <v>90049</v>
      </c>
      <c r="N1275">
        <v>1306</v>
      </c>
      <c r="O1275" t="s">
        <v>186</v>
      </c>
      <c r="P1275">
        <v>3</v>
      </c>
      <c r="Q1275">
        <v>4</v>
      </c>
      <c r="R1275" t="s">
        <v>32</v>
      </c>
      <c r="T1275">
        <v>3.36</v>
      </c>
      <c r="U1275">
        <v>7</v>
      </c>
      <c r="V1275" t="s">
        <v>76</v>
      </c>
      <c r="W1275" s="2">
        <v>42677</v>
      </c>
      <c r="X1275" t="s">
        <v>773</v>
      </c>
      <c r="Y1275" t="s">
        <v>34</v>
      </c>
      <c r="Z1275" t="s">
        <v>49</v>
      </c>
    </row>
    <row r="1276" spans="1:26" x14ac:dyDescent="0.25">
      <c r="A1276">
        <v>4</v>
      </c>
      <c r="B1276" t="s">
        <v>25</v>
      </c>
      <c r="C1276">
        <v>3</v>
      </c>
      <c r="D1276" t="s">
        <v>26</v>
      </c>
      <c r="E1276" t="s">
        <v>27</v>
      </c>
      <c r="F1276" t="s">
        <v>13</v>
      </c>
      <c r="G1276" t="s">
        <v>5337</v>
      </c>
      <c r="H1276" s="1">
        <v>0</v>
      </c>
      <c r="I1276" s="2">
        <v>42466</v>
      </c>
      <c r="J1276" s="8">
        <f t="shared" si="19"/>
        <v>2016</v>
      </c>
      <c r="K1276" t="s">
        <v>6149</v>
      </c>
      <c r="L1276" t="s">
        <v>30</v>
      </c>
      <c r="M1276">
        <v>90004</v>
      </c>
      <c r="N1276">
        <v>358</v>
      </c>
      <c r="O1276" t="s">
        <v>2792</v>
      </c>
      <c r="P1276">
        <v>18</v>
      </c>
      <c r="Q1276">
        <v>3</v>
      </c>
      <c r="R1276" t="s">
        <v>32</v>
      </c>
      <c r="T1276">
        <v>18.45</v>
      </c>
      <c r="U1276">
        <v>71</v>
      </c>
      <c r="V1276" t="s">
        <v>33</v>
      </c>
      <c r="W1276" s="2">
        <v>42470</v>
      </c>
      <c r="X1276" t="s">
        <v>20</v>
      </c>
      <c r="Y1276" t="s">
        <v>34</v>
      </c>
      <c r="Z1276" t="s">
        <v>49</v>
      </c>
    </row>
    <row r="1277" spans="1:26" x14ac:dyDescent="0.25">
      <c r="A1277">
        <v>4</v>
      </c>
      <c r="B1277" t="s">
        <v>25</v>
      </c>
      <c r="C1277">
        <v>3</v>
      </c>
      <c r="D1277" t="s">
        <v>26</v>
      </c>
      <c r="E1277" t="s">
        <v>27</v>
      </c>
      <c r="F1277" t="s">
        <v>13</v>
      </c>
      <c r="G1277" t="s">
        <v>5337</v>
      </c>
      <c r="H1277" s="1">
        <v>0.2</v>
      </c>
      <c r="I1277" s="2">
        <v>42466</v>
      </c>
      <c r="J1277" s="8">
        <f t="shared" si="19"/>
        <v>2016</v>
      </c>
      <c r="K1277" t="s">
        <v>6149</v>
      </c>
      <c r="L1277" t="s">
        <v>30</v>
      </c>
      <c r="M1277">
        <v>90004</v>
      </c>
      <c r="N1277">
        <v>270</v>
      </c>
      <c r="O1277" t="s">
        <v>8154</v>
      </c>
      <c r="P1277">
        <v>24</v>
      </c>
      <c r="Q1277">
        <v>2</v>
      </c>
      <c r="R1277" t="s">
        <v>32</v>
      </c>
      <c r="T1277">
        <v>23.77</v>
      </c>
      <c r="U1277">
        <v>66</v>
      </c>
      <c r="V1277" t="s">
        <v>33</v>
      </c>
      <c r="W1277" s="2">
        <v>42470</v>
      </c>
      <c r="X1277" t="s">
        <v>20</v>
      </c>
      <c r="Y1277" t="s">
        <v>34</v>
      </c>
      <c r="Z1277" t="s">
        <v>54</v>
      </c>
    </row>
    <row r="1278" spans="1:26" x14ac:dyDescent="0.25">
      <c r="A1278">
        <v>4</v>
      </c>
      <c r="B1278" t="s">
        <v>25</v>
      </c>
      <c r="C1278">
        <v>3</v>
      </c>
      <c r="D1278" t="s">
        <v>50</v>
      </c>
      <c r="E1278" t="s">
        <v>27</v>
      </c>
      <c r="F1278" t="s">
        <v>13</v>
      </c>
      <c r="G1278" t="s">
        <v>5337</v>
      </c>
      <c r="H1278" s="1">
        <v>0</v>
      </c>
      <c r="I1278" s="2">
        <v>42466</v>
      </c>
      <c r="J1278" s="8">
        <f t="shared" si="19"/>
        <v>2016</v>
      </c>
      <c r="K1278" t="s">
        <v>6149</v>
      </c>
      <c r="L1278" t="s">
        <v>30</v>
      </c>
      <c r="M1278">
        <v>90004</v>
      </c>
      <c r="N1278">
        <v>1328</v>
      </c>
      <c r="O1278" t="s">
        <v>4860</v>
      </c>
      <c r="P1278">
        <v>132</v>
      </c>
      <c r="Q1278">
        <v>3</v>
      </c>
      <c r="R1278" t="s">
        <v>32</v>
      </c>
      <c r="T1278">
        <v>131.99</v>
      </c>
      <c r="U1278">
        <v>300</v>
      </c>
      <c r="V1278" t="s">
        <v>33</v>
      </c>
      <c r="W1278" s="2">
        <v>42470</v>
      </c>
      <c r="X1278" t="s">
        <v>20</v>
      </c>
      <c r="Y1278" t="s">
        <v>34</v>
      </c>
      <c r="Z1278" t="s">
        <v>113</v>
      </c>
    </row>
    <row r="1279" spans="1:26" x14ac:dyDescent="0.25">
      <c r="A1279">
        <v>5</v>
      </c>
      <c r="B1279" t="s">
        <v>43</v>
      </c>
      <c r="C1279">
        <v>6</v>
      </c>
      <c r="D1279" t="s">
        <v>11</v>
      </c>
      <c r="E1279" t="s">
        <v>2422</v>
      </c>
      <c r="F1279" t="s">
        <v>13</v>
      </c>
      <c r="G1279" t="s">
        <v>2423</v>
      </c>
      <c r="H1279" s="1">
        <v>0.2</v>
      </c>
      <c r="I1279" s="2">
        <v>42698</v>
      </c>
      <c r="J1279" s="8">
        <f t="shared" si="19"/>
        <v>2016</v>
      </c>
      <c r="K1279" t="s">
        <v>2424</v>
      </c>
      <c r="L1279" t="s">
        <v>102</v>
      </c>
      <c r="M1279">
        <v>43615</v>
      </c>
      <c r="N1279">
        <v>549</v>
      </c>
      <c r="O1279" t="s">
        <v>504</v>
      </c>
      <c r="P1279">
        <v>10</v>
      </c>
      <c r="Q1279">
        <v>7</v>
      </c>
      <c r="R1279" t="s">
        <v>104</v>
      </c>
      <c r="T1279">
        <v>9.67</v>
      </c>
      <c r="U1279">
        <v>35</v>
      </c>
      <c r="V1279" t="s">
        <v>19</v>
      </c>
      <c r="W1279" s="2">
        <v>42703</v>
      </c>
      <c r="X1279" t="s">
        <v>39</v>
      </c>
      <c r="Y1279" t="s">
        <v>309</v>
      </c>
      <c r="Z1279" t="s">
        <v>47</v>
      </c>
    </row>
    <row r="1280" spans="1:26" x14ac:dyDescent="0.25">
      <c r="A1280">
        <v>5</v>
      </c>
      <c r="B1280" t="s">
        <v>43</v>
      </c>
      <c r="C1280">
        <v>6</v>
      </c>
      <c r="D1280" t="s">
        <v>50</v>
      </c>
      <c r="E1280" t="s">
        <v>2422</v>
      </c>
      <c r="F1280" t="s">
        <v>13</v>
      </c>
      <c r="G1280" t="s">
        <v>2423</v>
      </c>
      <c r="H1280" s="1">
        <v>0.4</v>
      </c>
      <c r="I1280" s="2">
        <v>42698</v>
      </c>
      <c r="J1280" s="8">
        <f t="shared" si="19"/>
        <v>2016</v>
      </c>
      <c r="K1280" t="s">
        <v>2424</v>
      </c>
      <c r="L1280" t="s">
        <v>102</v>
      </c>
      <c r="M1280">
        <v>43615</v>
      </c>
      <c r="N1280">
        <v>1397</v>
      </c>
      <c r="O1280" t="s">
        <v>5004</v>
      </c>
      <c r="P1280">
        <v>-250</v>
      </c>
      <c r="Q1280">
        <v>4</v>
      </c>
      <c r="R1280" t="s">
        <v>104</v>
      </c>
      <c r="T1280">
        <v>-250.4</v>
      </c>
      <c r="U1280">
        <v>1502</v>
      </c>
      <c r="V1280" t="s">
        <v>19</v>
      </c>
      <c r="W1280" s="2">
        <v>42703</v>
      </c>
      <c r="X1280" t="s">
        <v>39</v>
      </c>
      <c r="Y1280" t="s">
        <v>309</v>
      </c>
      <c r="Z1280" t="s">
        <v>52</v>
      </c>
    </row>
    <row r="1281" spans="1:26" x14ac:dyDescent="0.25">
      <c r="A1281">
        <v>4</v>
      </c>
      <c r="B1281" t="s">
        <v>25</v>
      </c>
      <c r="C1281">
        <v>3</v>
      </c>
      <c r="D1281" t="s">
        <v>11</v>
      </c>
      <c r="E1281" t="s">
        <v>1382</v>
      </c>
      <c r="F1281" t="s">
        <v>13</v>
      </c>
      <c r="G1281" t="s">
        <v>95</v>
      </c>
      <c r="H1281" s="1">
        <v>0.2</v>
      </c>
      <c r="I1281" s="2">
        <v>42720</v>
      </c>
      <c r="J1281" s="8">
        <f t="shared" si="19"/>
        <v>2016</v>
      </c>
      <c r="K1281" t="s">
        <v>5434</v>
      </c>
      <c r="L1281" t="s">
        <v>16</v>
      </c>
      <c r="M1281">
        <v>33012</v>
      </c>
      <c r="N1281">
        <v>845</v>
      </c>
      <c r="O1281" t="s">
        <v>2016</v>
      </c>
      <c r="P1281">
        <v>101</v>
      </c>
      <c r="Q1281">
        <v>9</v>
      </c>
      <c r="R1281" t="s">
        <v>18</v>
      </c>
      <c r="T1281">
        <v>101.38</v>
      </c>
      <c r="U1281">
        <v>1014</v>
      </c>
      <c r="V1281" t="s">
        <v>33</v>
      </c>
      <c r="W1281" s="2">
        <v>42724</v>
      </c>
      <c r="X1281" t="s">
        <v>20</v>
      </c>
      <c r="Y1281" t="s">
        <v>40</v>
      </c>
      <c r="Z1281" t="s">
        <v>24</v>
      </c>
    </row>
    <row r="1282" spans="1:26" x14ac:dyDescent="0.25">
      <c r="A1282">
        <v>4</v>
      </c>
      <c r="B1282" t="s">
        <v>25</v>
      </c>
      <c r="C1282">
        <v>3</v>
      </c>
      <c r="D1282" t="s">
        <v>26</v>
      </c>
      <c r="E1282" t="s">
        <v>1382</v>
      </c>
      <c r="F1282" t="s">
        <v>13</v>
      </c>
      <c r="G1282" t="s">
        <v>95</v>
      </c>
      <c r="H1282" s="1">
        <v>0.2</v>
      </c>
      <c r="I1282" s="2">
        <v>42720</v>
      </c>
      <c r="J1282" s="8">
        <f t="shared" ref="J1282:J1345" si="20">YEAR(I1282)</f>
        <v>2016</v>
      </c>
      <c r="K1282" t="s">
        <v>5434</v>
      </c>
      <c r="L1282" t="s">
        <v>16</v>
      </c>
      <c r="M1282">
        <v>33012</v>
      </c>
      <c r="N1282">
        <v>1216</v>
      </c>
      <c r="O1282" t="s">
        <v>8167</v>
      </c>
      <c r="P1282">
        <v>1</v>
      </c>
      <c r="Q1282">
        <v>2</v>
      </c>
      <c r="R1282" t="s">
        <v>18</v>
      </c>
      <c r="T1282">
        <v>0.67</v>
      </c>
      <c r="U1282">
        <v>2</v>
      </c>
      <c r="V1282" t="s">
        <v>33</v>
      </c>
      <c r="W1282" s="2">
        <v>42724</v>
      </c>
      <c r="X1282" t="s">
        <v>20</v>
      </c>
      <c r="Y1282" t="s">
        <v>40</v>
      </c>
      <c r="Z1282" t="s">
        <v>176</v>
      </c>
    </row>
    <row r="1283" spans="1:26" x14ac:dyDescent="0.25">
      <c r="A1283">
        <v>1</v>
      </c>
      <c r="B1283" t="s">
        <v>10</v>
      </c>
      <c r="C1283">
        <v>1</v>
      </c>
      <c r="D1283" t="s">
        <v>26</v>
      </c>
      <c r="E1283" t="s">
        <v>3003</v>
      </c>
      <c r="F1283" t="s">
        <v>13</v>
      </c>
      <c r="G1283" t="s">
        <v>1629</v>
      </c>
      <c r="H1283" s="1">
        <v>0</v>
      </c>
      <c r="I1283" s="2">
        <v>42594</v>
      </c>
      <c r="J1283" s="8">
        <f t="shared" si="20"/>
        <v>2016</v>
      </c>
      <c r="K1283" t="s">
        <v>3004</v>
      </c>
      <c r="L1283" t="s">
        <v>16</v>
      </c>
      <c r="M1283">
        <v>30188</v>
      </c>
      <c r="N1283">
        <v>68</v>
      </c>
      <c r="O1283" t="s">
        <v>1398</v>
      </c>
      <c r="P1283">
        <v>7</v>
      </c>
      <c r="Q1283">
        <v>3</v>
      </c>
      <c r="R1283" t="s">
        <v>18</v>
      </c>
      <c r="T1283">
        <v>6.74</v>
      </c>
      <c r="U1283">
        <v>14</v>
      </c>
      <c r="V1283" t="s">
        <v>19</v>
      </c>
      <c r="W1283" s="2">
        <v>42595</v>
      </c>
      <c r="X1283" t="s">
        <v>130</v>
      </c>
      <c r="Y1283" t="s">
        <v>761</v>
      </c>
      <c r="Z1283" t="s">
        <v>54</v>
      </c>
    </row>
    <row r="1284" spans="1:26" x14ac:dyDescent="0.25">
      <c r="A1284">
        <v>1</v>
      </c>
      <c r="B1284" t="s">
        <v>10</v>
      </c>
      <c r="C1284">
        <v>1</v>
      </c>
      <c r="D1284" t="s">
        <v>50</v>
      </c>
      <c r="E1284" t="s">
        <v>3003</v>
      </c>
      <c r="F1284" t="s">
        <v>13</v>
      </c>
      <c r="G1284" t="s">
        <v>1629</v>
      </c>
      <c r="H1284" s="1">
        <v>0</v>
      </c>
      <c r="I1284" s="2">
        <v>42594</v>
      </c>
      <c r="J1284" s="8">
        <f t="shared" si="20"/>
        <v>2016</v>
      </c>
      <c r="K1284" t="s">
        <v>3004</v>
      </c>
      <c r="L1284" t="s">
        <v>16</v>
      </c>
      <c r="M1284">
        <v>30188</v>
      </c>
      <c r="N1284">
        <v>1063</v>
      </c>
      <c r="O1284" t="s">
        <v>4768</v>
      </c>
      <c r="P1284">
        <v>98</v>
      </c>
      <c r="Q1284">
        <v>13</v>
      </c>
      <c r="R1284" t="s">
        <v>18</v>
      </c>
      <c r="T1284">
        <v>98.14</v>
      </c>
      <c r="U1284">
        <v>273</v>
      </c>
      <c r="V1284" t="s">
        <v>19</v>
      </c>
      <c r="W1284" s="2">
        <v>42595</v>
      </c>
      <c r="X1284" t="s">
        <v>130</v>
      </c>
      <c r="Y1284" t="s">
        <v>761</v>
      </c>
      <c r="Z1284" t="s">
        <v>113</v>
      </c>
    </row>
    <row r="1285" spans="1:26" x14ac:dyDescent="0.25">
      <c r="A1285">
        <v>4</v>
      </c>
      <c r="B1285" t="s">
        <v>43</v>
      </c>
      <c r="C1285">
        <v>6</v>
      </c>
      <c r="D1285" t="s">
        <v>26</v>
      </c>
      <c r="E1285" t="s">
        <v>88</v>
      </c>
      <c r="F1285" t="s">
        <v>13</v>
      </c>
      <c r="G1285" t="s">
        <v>1647</v>
      </c>
      <c r="H1285" s="1">
        <v>0</v>
      </c>
      <c r="I1285" s="2">
        <v>42634</v>
      </c>
      <c r="J1285" s="8">
        <f t="shared" si="20"/>
        <v>2016</v>
      </c>
      <c r="K1285" t="s">
        <v>4473</v>
      </c>
      <c r="L1285" t="s">
        <v>30</v>
      </c>
      <c r="M1285">
        <v>94109</v>
      </c>
      <c r="N1285">
        <v>1501</v>
      </c>
      <c r="O1285" t="s">
        <v>412</v>
      </c>
      <c r="P1285">
        <v>7</v>
      </c>
      <c r="Q1285">
        <v>2</v>
      </c>
      <c r="R1285" t="s">
        <v>32</v>
      </c>
      <c r="T1285">
        <v>7.31</v>
      </c>
      <c r="U1285">
        <v>16</v>
      </c>
      <c r="V1285" t="s">
        <v>19</v>
      </c>
      <c r="W1285" s="2">
        <v>42638</v>
      </c>
      <c r="X1285" t="s">
        <v>39</v>
      </c>
      <c r="Y1285" t="s">
        <v>34</v>
      </c>
      <c r="Z1285" t="s">
        <v>119</v>
      </c>
    </row>
    <row r="1286" spans="1:26" x14ac:dyDescent="0.25">
      <c r="A1286">
        <v>4</v>
      </c>
      <c r="B1286" t="s">
        <v>43</v>
      </c>
      <c r="C1286">
        <v>6</v>
      </c>
      <c r="D1286" t="s">
        <v>26</v>
      </c>
      <c r="E1286" t="s">
        <v>88</v>
      </c>
      <c r="F1286" t="s">
        <v>13</v>
      </c>
      <c r="G1286" t="s">
        <v>1647</v>
      </c>
      <c r="H1286" s="1">
        <v>0</v>
      </c>
      <c r="I1286" s="2">
        <v>42634</v>
      </c>
      <c r="J1286" s="8">
        <f t="shared" si="20"/>
        <v>2016</v>
      </c>
      <c r="K1286" t="s">
        <v>4473</v>
      </c>
      <c r="L1286" t="s">
        <v>30</v>
      </c>
      <c r="M1286">
        <v>94109</v>
      </c>
      <c r="N1286">
        <v>1156</v>
      </c>
      <c r="O1286" t="s">
        <v>4223</v>
      </c>
      <c r="P1286">
        <v>15</v>
      </c>
      <c r="Q1286">
        <v>3</v>
      </c>
      <c r="R1286" t="s">
        <v>32</v>
      </c>
      <c r="T1286">
        <v>15.48</v>
      </c>
      <c r="U1286">
        <v>60</v>
      </c>
      <c r="V1286" t="s">
        <v>19</v>
      </c>
      <c r="W1286" s="2">
        <v>42638</v>
      </c>
      <c r="X1286" t="s">
        <v>39</v>
      </c>
      <c r="Y1286" t="s">
        <v>34</v>
      </c>
      <c r="Z1286" t="s">
        <v>49</v>
      </c>
    </row>
    <row r="1287" spans="1:26" x14ac:dyDescent="0.25">
      <c r="A1287">
        <v>4</v>
      </c>
      <c r="B1287" t="s">
        <v>43</v>
      </c>
      <c r="C1287">
        <v>6</v>
      </c>
      <c r="D1287" t="s">
        <v>26</v>
      </c>
      <c r="E1287" t="s">
        <v>88</v>
      </c>
      <c r="F1287" t="s">
        <v>13</v>
      </c>
      <c r="G1287" t="s">
        <v>1647</v>
      </c>
      <c r="H1287" s="1">
        <v>0</v>
      </c>
      <c r="I1287" s="2">
        <v>42634</v>
      </c>
      <c r="J1287" s="8">
        <f t="shared" si="20"/>
        <v>2016</v>
      </c>
      <c r="K1287" t="s">
        <v>4473</v>
      </c>
      <c r="L1287" t="s">
        <v>30</v>
      </c>
      <c r="M1287">
        <v>94109</v>
      </c>
      <c r="N1287">
        <v>1654</v>
      </c>
      <c r="O1287" t="s">
        <v>3702</v>
      </c>
      <c r="P1287">
        <v>9</v>
      </c>
      <c r="Q1287">
        <v>3</v>
      </c>
      <c r="R1287" t="s">
        <v>32</v>
      </c>
      <c r="T1287">
        <v>9.48</v>
      </c>
      <c r="U1287">
        <v>19</v>
      </c>
      <c r="V1287" t="s">
        <v>19</v>
      </c>
      <c r="W1287" s="2">
        <v>42638</v>
      </c>
      <c r="X1287" t="s">
        <v>39</v>
      </c>
      <c r="Y1287" t="s">
        <v>34</v>
      </c>
      <c r="Z1287" t="s">
        <v>64</v>
      </c>
    </row>
    <row r="1288" spans="1:26" x14ac:dyDescent="0.25">
      <c r="A1288">
        <v>4</v>
      </c>
      <c r="B1288" t="s">
        <v>43</v>
      </c>
      <c r="C1288">
        <v>6</v>
      </c>
      <c r="D1288" t="s">
        <v>26</v>
      </c>
      <c r="E1288" t="s">
        <v>88</v>
      </c>
      <c r="F1288" t="s">
        <v>13</v>
      </c>
      <c r="G1288" t="s">
        <v>1647</v>
      </c>
      <c r="H1288" s="1">
        <v>0</v>
      </c>
      <c r="I1288" s="2">
        <v>42634</v>
      </c>
      <c r="J1288" s="8">
        <f t="shared" si="20"/>
        <v>2016</v>
      </c>
      <c r="K1288" t="s">
        <v>4473</v>
      </c>
      <c r="L1288" t="s">
        <v>30</v>
      </c>
      <c r="M1288">
        <v>94109</v>
      </c>
      <c r="N1288">
        <v>4</v>
      </c>
      <c r="O1288" t="s">
        <v>3045</v>
      </c>
      <c r="P1288">
        <v>37</v>
      </c>
      <c r="Q1288">
        <v>5</v>
      </c>
      <c r="R1288" t="s">
        <v>32</v>
      </c>
      <c r="T1288">
        <v>36.82</v>
      </c>
      <c r="U1288">
        <v>78</v>
      </c>
      <c r="V1288" t="s">
        <v>19</v>
      </c>
      <c r="W1288" s="2">
        <v>42638</v>
      </c>
      <c r="X1288" t="s">
        <v>39</v>
      </c>
      <c r="Y1288" t="s">
        <v>34</v>
      </c>
      <c r="Z1288" t="s">
        <v>119</v>
      </c>
    </row>
    <row r="1289" spans="1:26" x14ac:dyDescent="0.25">
      <c r="A1289">
        <v>4</v>
      </c>
      <c r="B1289" t="s">
        <v>43</v>
      </c>
      <c r="C1289">
        <v>6</v>
      </c>
      <c r="D1289" t="s">
        <v>26</v>
      </c>
      <c r="E1289" t="s">
        <v>88</v>
      </c>
      <c r="F1289" t="s">
        <v>13</v>
      </c>
      <c r="G1289" t="s">
        <v>1647</v>
      </c>
      <c r="H1289" s="1">
        <v>0</v>
      </c>
      <c r="I1289" s="2">
        <v>42634</v>
      </c>
      <c r="J1289" s="8">
        <f t="shared" si="20"/>
        <v>2016</v>
      </c>
      <c r="K1289" t="s">
        <v>4473</v>
      </c>
      <c r="L1289" t="s">
        <v>30</v>
      </c>
      <c r="M1289">
        <v>94109</v>
      </c>
      <c r="N1289">
        <v>1769</v>
      </c>
      <c r="O1289" t="s">
        <v>3587</v>
      </c>
      <c r="P1289">
        <v>17</v>
      </c>
      <c r="Q1289">
        <v>9</v>
      </c>
      <c r="R1289" t="s">
        <v>32</v>
      </c>
      <c r="T1289">
        <v>17.329999999999998</v>
      </c>
      <c r="U1289">
        <v>39</v>
      </c>
      <c r="V1289" t="s">
        <v>19</v>
      </c>
      <c r="W1289" s="2">
        <v>42638</v>
      </c>
      <c r="X1289" t="s">
        <v>39</v>
      </c>
      <c r="Y1289" t="s">
        <v>34</v>
      </c>
      <c r="Z1289" t="s">
        <v>64</v>
      </c>
    </row>
    <row r="1290" spans="1:26" x14ac:dyDescent="0.25">
      <c r="A1290">
        <v>4</v>
      </c>
      <c r="B1290" t="s">
        <v>43</v>
      </c>
      <c r="C1290">
        <v>6</v>
      </c>
      <c r="D1290" t="s">
        <v>50</v>
      </c>
      <c r="E1290" t="s">
        <v>88</v>
      </c>
      <c r="F1290" t="s">
        <v>13</v>
      </c>
      <c r="G1290" t="s">
        <v>1647</v>
      </c>
      <c r="H1290" s="1">
        <v>0.2</v>
      </c>
      <c r="I1290" s="2">
        <v>42634</v>
      </c>
      <c r="J1290" s="8">
        <f t="shared" si="20"/>
        <v>2016</v>
      </c>
      <c r="K1290" t="s">
        <v>4473</v>
      </c>
      <c r="L1290" t="s">
        <v>30</v>
      </c>
      <c r="M1290">
        <v>94109</v>
      </c>
      <c r="N1290">
        <v>1293</v>
      </c>
      <c r="O1290" t="s">
        <v>4857</v>
      </c>
      <c r="P1290">
        <v>24</v>
      </c>
      <c r="Q1290">
        <v>2</v>
      </c>
      <c r="R1290" t="s">
        <v>32</v>
      </c>
      <c r="T1290">
        <v>24</v>
      </c>
      <c r="U1290">
        <v>240</v>
      </c>
      <c r="V1290" t="s">
        <v>19</v>
      </c>
      <c r="W1290" s="2">
        <v>42638</v>
      </c>
      <c r="X1290" t="s">
        <v>39</v>
      </c>
      <c r="Y1290" t="s">
        <v>34</v>
      </c>
      <c r="Z1290" t="s">
        <v>52</v>
      </c>
    </row>
    <row r="1291" spans="1:26" x14ac:dyDescent="0.25">
      <c r="A1291">
        <v>5</v>
      </c>
      <c r="B1291" t="s">
        <v>25</v>
      </c>
      <c r="C1291">
        <v>3</v>
      </c>
      <c r="D1291" t="s">
        <v>11</v>
      </c>
      <c r="E1291" t="s">
        <v>1409</v>
      </c>
      <c r="F1291" t="s">
        <v>13</v>
      </c>
      <c r="G1291" t="s">
        <v>1819</v>
      </c>
      <c r="H1291" s="1">
        <v>0.3</v>
      </c>
      <c r="I1291" s="2">
        <v>42646</v>
      </c>
      <c r="J1291" s="8">
        <f t="shared" si="20"/>
        <v>2016</v>
      </c>
      <c r="K1291" t="s">
        <v>1848</v>
      </c>
      <c r="L1291" t="s">
        <v>73</v>
      </c>
      <c r="M1291">
        <v>60201</v>
      </c>
      <c r="N1291">
        <v>755</v>
      </c>
      <c r="O1291" t="s">
        <v>1849</v>
      </c>
      <c r="P1291">
        <v>-70</v>
      </c>
      <c r="Q1291">
        <v>3</v>
      </c>
      <c r="R1291" t="s">
        <v>75</v>
      </c>
      <c r="T1291">
        <v>-70.099999999999994</v>
      </c>
      <c r="U1291">
        <v>258</v>
      </c>
      <c r="V1291" t="s">
        <v>19</v>
      </c>
      <c r="W1291" s="2">
        <v>42651</v>
      </c>
      <c r="X1291" t="s">
        <v>20</v>
      </c>
      <c r="Y1291" t="s">
        <v>139</v>
      </c>
      <c r="Z1291" t="s">
        <v>24</v>
      </c>
    </row>
    <row r="1292" spans="1:26" x14ac:dyDescent="0.25">
      <c r="A1292">
        <v>7</v>
      </c>
      <c r="B1292" t="s">
        <v>25</v>
      </c>
      <c r="C1292">
        <v>6</v>
      </c>
      <c r="D1292" t="s">
        <v>26</v>
      </c>
      <c r="E1292" t="s">
        <v>88</v>
      </c>
      <c r="F1292" t="s">
        <v>13</v>
      </c>
      <c r="G1292" t="s">
        <v>597</v>
      </c>
      <c r="H1292" s="1">
        <v>0</v>
      </c>
      <c r="I1292" s="2">
        <v>42703</v>
      </c>
      <c r="J1292" s="8">
        <f t="shared" si="20"/>
        <v>2016</v>
      </c>
      <c r="K1292" t="s">
        <v>4575</v>
      </c>
      <c r="L1292" t="s">
        <v>30</v>
      </c>
      <c r="M1292">
        <v>94122</v>
      </c>
      <c r="N1292">
        <v>1507</v>
      </c>
      <c r="O1292" t="s">
        <v>346</v>
      </c>
      <c r="P1292">
        <v>15</v>
      </c>
      <c r="Q1292">
        <v>5</v>
      </c>
      <c r="R1292" t="s">
        <v>32</v>
      </c>
      <c r="T1292">
        <v>15.2</v>
      </c>
      <c r="U1292">
        <v>30</v>
      </c>
      <c r="V1292" t="s">
        <v>19</v>
      </c>
      <c r="W1292" s="2">
        <v>42710</v>
      </c>
      <c r="X1292" t="s">
        <v>39</v>
      </c>
      <c r="Y1292" t="s">
        <v>34</v>
      </c>
      <c r="Z1292" t="s">
        <v>176</v>
      </c>
    </row>
    <row r="1293" spans="1:26" x14ac:dyDescent="0.25">
      <c r="A1293">
        <v>7</v>
      </c>
      <c r="B1293" t="s">
        <v>25</v>
      </c>
      <c r="C1293">
        <v>6</v>
      </c>
      <c r="D1293" t="s">
        <v>50</v>
      </c>
      <c r="E1293" t="s">
        <v>88</v>
      </c>
      <c r="F1293" t="s">
        <v>13</v>
      </c>
      <c r="G1293" t="s">
        <v>597</v>
      </c>
      <c r="H1293" s="1">
        <v>0.2</v>
      </c>
      <c r="I1293" s="2">
        <v>42703</v>
      </c>
      <c r="J1293" s="8">
        <f t="shared" si="20"/>
        <v>2016</v>
      </c>
      <c r="K1293" t="s">
        <v>4575</v>
      </c>
      <c r="L1293" t="s">
        <v>30</v>
      </c>
      <c r="M1293">
        <v>94122</v>
      </c>
      <c r="N1293">
        <v>1653</v>
      </c>
      <c r="O1293" t="s">
        <v>4882</v>
      </c>
      <c r="P1293">
        <v>72</v>
      </c>
      <c r="Q1293">
        <v>2</v>
      </c>
      <c r="R1293" t="s">
        <v>32</v>
      </c>
      <c r="T1293">
        <v>71.989999999999995</v>
      </c>
      <c r="U1293">
        <v>576</v>
      </c>
      <c r="V1293" t="s">
        <v>19</v>
      </c>
      <c r="W1293" s="2">
        <v>42710</v>
      </c>
      <c r="X1293" t="s">
        <v>39</v>
      </c>
      <c r="Y1293" t="s">
        <v>34</v>
      </c>
      <c r="Z1293" t="s">
        <v>52</v>
      </c>
    </row>
    <row r="1294" spans="1:26" x14ac:dyDescent="0.25">
      <c r="A1294">
        <v>5</v>
      </c>
      <c r="B1294" t="s">
        <v>43</v>
      </c>
      <c r="C1294">
        <v>6</v>
      </c>
      <c r="D1294" t="s">
        <v>11</v>
      </c>
      <c r="E1294" t="s">
        <v>1547</v>
      </c>
      <c r="F1294" t="s">
        <v>13</v>
      </c>
      <c r="G1294" t="s">
        <v>148</v>
      </c>
      <c r="H1294" s="1">
        <v>0</v>
      </c>
      <c r="I1294" s="2">
        <v>42706</v>
      </c>
      <c r="J1294" s="8">
        <f t="shared" si="20"/>
        <v>2016</v>
      </c>
      <c r="K1294" t="s">
        <v>5587</v>
      </c>
      <c r="L1294" t="s">
        <v>102</v>
      </c>
      <c r="M1294">
        <v>20735</v>
      </c>
      <c r="N1294">
        <v>493</v>
      </c>
      <c r="O1294" t="s">
        <v>1216</v>
      </c>
      <c r="P1294">
        <v>24</v>
      </c>
      <c r="Q1294">
        <v>3</v>
      </c>
      <c r="R1294" t="s">
        <v>104</v>
      </c>
      <c r="T1294">
        <v>23.68</v>
      </c>
      <c r="U1294">
        <v>61</v>
      </c>
      <c r="V1294" t="s">
        <v>33</v>
      </c>
      <c r="W1294" s="2">
        <v>42711</v>
      </c>
      <c r="X1294" t="s">
        <v>39</v>
      </c>
      <c r="Y1294" t="s">
        <v>1549</v>
      </c>
      <c r="Z1294" t="s">
        <v>47</v>
      </c>
    </row>
    <row r="1295" spans="1:26" x14ac:dyDescent="0.25">
      <c r="A1295">
        <v>5</v>
      </c>
      <c r="B1295" t="s">
        <v>43</v>
      </c>
      <c r="C1295">
        <v>6</v>
      </c>
      <c r="D1295" t="s">
        <v>11</v>
      </c>
      <c r="E1295" t="s">
        <v>1547</v>
      </c>
      <c r="F1295" t="s">
        <v>13</v>
      </c>
      <c r="G1295" t="s">
        <v>148</v>
      </c>
      <c r="H1295" s="1">
        <v>0</v>
      </c>
      <c r="I1295" s="2">
        <v>42706</v>
      </c>
      <c r="J1295" s="8">
        <f t="shared" si="20"/>
        <v>2016</v>
      </c>
      <c r="K1295" t="s">
        <v>5587</v>
      </c>
      <c r="L1295" t="s">
        <v>102</v>
      </c>
      <c r="M1295">
        <v>20735</v>
      </c>
      <c r="N1295">
        <v>766</v>
      </c>
      <c r="O1295" t="s">
        <v>1787</v>
      </c>
      <c r="P1295">
        <v>65</v>
      </c>
      <c r="Q1295">
        <v>8</v>
      </c>
      <c r="R1295" t="s">
        <v>104</v>
      </c>
      <c r="T1295">
        <v>64.760000000000005</v>
      </c>
      <c r="U1295">
        <v>240</v>
      </c>
      <c r="V1295" t="s">
        <v>33</v>
      </c>
      <c r="W1295" s="2">
        <v>42711</v>
      </c>
      <c r="X1295" t="s">
        <v>39</v>
      </c>
      <c r="Y1295" t="s">
        <v>1549</v>
      </c>
      <c r="Z1295" t="s">
        <v>24</v>
      </c>
    </row>
    <row r="1296" spans="1:26" x14ac:dyDescent="0.25">
      <c r="A1296">
        <v>5</v>
      </c>
      <c r="B1296" t="s">
        <v>43</v>
      </c>
      <c r="C1296">
        <v>6</v>
      </c>
      <c r="D1296" t="s">
        <v>26</v>
      </c>
      <c r="E1296" t="s">
        <v>1547</v>
      </c>
      <c r="F1296" t="s">
        <v>13</v>
      </c>
      <c r="G1296" t="s">
        <v>148</v>
      </c>
      <c r="H1296" s="1">
        <v>0</v>
      </c>
      <c r="I1296" s="2">
        <v>42706</v>
      </c>
      <c r="J1296" s="8">
        <f t="shared" si="20"/>
        <v>2016</v>
      </c>
      <c r="K1296" t="s">
        <v>5587</v>
      </c>
      <c r="L1296" t="s">
        <v>102</v>
      </c>
      <c r="M1296">
        <v>20735</v>
      </c>
      <c r="N1296">
        <v>1738</v>
      </c>
      <c r="O1296" t="s">
        <v>2942</v>
      </c>
      <c r="P1296">
        <v>73</v>
      </c>
      <c r="Q1296">
        <v>3</v>
      </c>
      <c r="R1296" t="s">
        <v>104</v>
      </c>
      <c r="T1296">
        <v>73.41</v>
      </c>
      <c r="U1296">
        <v>147</v>
      </c>
      <c r="V1296" t="s">
        <v>33</v>
      </c>
      <c r="W1296" s="2">
        <v>42711</v>
      </c>
      <c r="X1296" t="s">
        <v>39</v>
      </c>
      <c r="Y1296" t="s">
        <v>1549</v>
      </c>
      <c r="Z1296" t="s">
        <v>64</v>
      </c>
    </row>
    <row r="1297" spans="1:26" x14ac:dyDescent="0.25">
      <c r="A1297">
        <v>5</v>
      </c>
      <c r="B1297" t="s">
        <v>43</v>
      </c>
      <c r="C1297">
        <v>6</v>
      </c>
      <c r="D1297" t="s">
        <v>26</v>
      </c>
      <c r="E1297" t="s">
        <v>1547</v>
      </c>
      <c r="F1297" t="s">
        <v>13</v>
      </c>
      <c r="G1297" t="s">
        <v>148</v>
      </c>
      <c r="H1297" s="1">
        <v>0</v>
      </c>
      <c r="I1297" s="2">
        <v>42706</v>
      </c>
      <c r="J1297" s="8">
        <f t="shared" si="20"/>
        <v>2016</v>
      </c>
      <c r="K1297" t="s">
        <v>5587</v>
      </c>
      <c r="L1297" t="s">
        <v>102</v>
      </c>
      <c r="M1297">
        <v>20735</v>
      </c>
      <c r="N1297">
        <v>219</v>
      </c>
      <c r="O1297" t="s">
        <v>682</v>
      </c>
      <c r="P1297">
        <v>7</v>
      </c>
      <c r="Q1297">
        <v>6</v>
      </c>
      <c r="R1297" t="s">
        <v>104</v>
      </c>
      <c r="T1297">
        <v>7.2</v>
      </c>
      <c r="U1297">
        <v>16</v>
      </c>
      <c r="V1297" t="s">
        <v>33</v>
      </c>
      <c r="W1297" s="2">
        <v>42711</v>
      </c>
      <c r="X1297" t="s">
        <v>39</v>
      </c>
      <c r="Y1297" t="s">
        <v>1549</v>
      </c>
      <c r="Z1297" t="s">
        <v>35</v>
      </c>
    </row>
    <row r="1298" spans="1:26" x14ac:dyDescent="0.25">
      <c r="A1298">
        <v>4</v>
      </c>
      <c r="B1298" t="s">
        <v>25</v>
      </c>
      <c r="C1298">
        <v>3</v>
      </c>
      <c r="D1298" t="s">
        <v>11</v>
      </c>
      <c r="E1298" t="s">
        <v>547</v>
      </c>
      <c r="F1298" t="s">
        <v>13</v>
      </c>
      <c r="G1298" t="s">
        <v>582</v>
      </c>
      <c r="H1298" s="1">
        <v>0.2</v>
      </c>
      <c r="I1298" s="2">
        <v>42727</v>
      </c>
      <c r="J1298" s="8">
        <f t="shared" si="20"/>
        <v>2016</v>
      </c>
      <c r="K1298" t="s">
        <v>2013</v>
      </c>
      <c r="L1298" t="s">
        <v>16</v>
      </c>
      <c r="M1298">
        <v>33614</v>
      </c>
      <c r="N1298">
        <v>1233</v>
      </c>
      <c r="O1298" t="s">
        <v>441</v>
      </c>
      <c r="P1298">
        <v>6</v>
      </c>
      <c r="Q1298">
        <v>1</v>
      </c>
      <c r="R1298" t="s">
        <v>18</v>
      </c>
      <c r="T1298">
        <v>6.48</v>
      </c>
      <c r="U1298">
        <v>65</v>
      </c>
      <c r="V1298" t="s">
        <v>19</v>
      </c>
      <c r="W1298" s="2">
        <v>42731</v>
      </c>
      <c r="X1298" t="s">
        <v>20</v>
      </c>
      <c r="Y1298" t="s">
        <v>40</v>
      </c>
      <c r="Z1298" t="s">
        <v>24</v>
      </c>
    </row>
    <row r="1299" spans="1:26" x14ac:dyDescent="0.25">
      <c r="A1299">
        <v>4</v>
      </c>
      <c r="B1299" t="s">
        <v>25</v>
      </c>
      <c r="C1299">
        <v>3</v>
      </c>
      <c r="D1299" t="s">
        <v>26</v>
      </c>
      <c r="E1299" t="s">
        <v>547</v>
      </c>
      <c r="F1299" t="s">
        <v>13</v>
      </c>
      <c r="G1299" t="s">
        <v>582</v>
      </c>
      <c r="H1299" s="1">
        <v>0.2</v>
      </c>
      <c r="I1299" s="2">
        <v>42727</v>
      </c>
      <c r="J1299" s="8">
        <f t="shared" si="20"/>
        <v>2016</v>
      </c>
      <c r="K1299" t="s">
        <v>2013</v>
      </c>
      <c r="L1299" t="s">
        <v>16</v>
      </c>
      <c r="M1299">
        <v>33614</v>
      </c>
      <c r="N1299">
        <v>1306</v>
      </c>
      <c r="O1299" t="s">
        <v>186</v>
      </c>
      <c r="P1299">
        <v>1</v>
      </c>
      <c r="Q1299">
        <v>1</v>
      </c>
      <c r="R1299" t="s">
        <v>18</v>
      </c>
      <c r="T1299">
        <v>0.5</v>
      </c>
      <c r="U1299">
        <v>1</v>
      </c>
      <c r="V1299" t="s">
        <v>19</v>
      </c>
      <c r="W1299" s="2">
        <v>42731</v>
      </c>
      <c r="X1299" t="s">
        <v>20</v>
      </c>
      <c r="Y1299" t="s">
        <v>40</v>
      </c>
      <c r="Z1299" t="s">
        <v>49</v>
      </c>
    </row>
    <row r="1300" spans="1:26" x14ac:dyDescent="0.25">
      <c r="A1300">
        <v>4</v>
      </c>
      <c r="B1300" t="s">
        <v>25</v>
      </c>
      <c r="C1300">
        <v>3</v>
      </c>
      <c r="D1300" t="s">
        <v>26</v>
      </c>
      <c r="E1300" t="s">
        <v>547</v>
      </c>
      <c r="F1300" t="s">
        <v>13</v>
      </c>
      <c r="G1300" t="s">
        <v>582</v>
      </c>
      <c r="H1300" s="1">
        <v>0.2</v>
      </c>
      <c r="I1300" s="2">
        <v>42727</v>
      </c>
      <c r="J1300" s="8">
        <f t="shared" si="20"/>
        <v>2016</v>
      </c>
      <c r="K1300" t="s">
        <v>2013</v>
      </c>
      <c r="L1300" t="s">
        <v>16</v>
      </c>
      <c r="M1300">
        <v>33614</v>
      </c>
      <c r="N1300">
        <v>1551</v>
      </c>
      <c r="O1300" t="s">
        <v>3475</v>
      </c>
      <c r="P1300">
        <v>-11</v>
      </c>
      <c r="Q1300">
        <v>2</v>
      </c>
      <c r="R1300" t="s">
        <v>18</v>
      </c>
      <c r="T1300">
        <v>-10.61</v>
      </c>
      <c r="U1300">
        <v>424</v>
      </c>
      <c r="V1300" t="s">
        <v>19</v>
      </c>
      <c r="W1300" s="2">
        <v>42731</v>
      </c>
      <c r="X1300" t="s">
        <v>20</v>
      </c>
      <c r="Y1300" t="s">
        <v>40</v>
      </c>
      <c r="Z1300" t="s">
        <v>42</v>
      </c>
    </row>
    <row r="1301" spans="1:26" x14ac:dyDescent="0.25">
      <c r="A1301">
        <v>4</v>
      </c>
      <c r="B1301" t="s">
        <v>25</v>
      </c>
      <c r="C1301">
        <v>3</v>
      </c>
      <c r="D1301" t="s">
        <v>26</v>
      </c>
      <c r="E1301" t="s">
        <v>547</v>
      </c>
      <c r="F1301" t="s">
        <v>13</v>
      </c>
      <c r="G1301" t="s">
        <v>582</v>
      </c>
      <c r="H1301" s="1">
        <v>0.2</v>
      </c>
      <c r="I1301" s="2">
        <v>42727</v>
      </c>
      <c r="J1301" s="8">
        <f t="shared" si="20"/>
        <v>2016</v>
      </c>
      <c r="K1301" t="s">
        <v>2013</v>
      </c>
      <c r="L1301" t="s">
        <v>16</v>
      </c>
      <c r="M1301">
        <v>33614</v>
      </c>
      <c r="N1301">
        <v>465</v>
      </c>
      <c r="O1301" t="s">
        <v>3584</v>
      </c>
      <c r="P1301">
        <v>16</v>
      </c>
      <c r="Q1301">
        <v>3</v>
      </c>
      <c r="R1301" t="s">
        <v>18</v>
      </c>
      <c r="T1301">
        <v>15.93</v>
      </c>
      <c r="U1301">
        <v>46</v>
      </c>
      <c r="V1301" t="s">
        <v>19</v>
      </c>
      <c r="W1301" s="2">
        <v>42731</v>
      </c>
      <c r="X1301" t="s">
        <v>20</v>
      </c>
      <c r="Y1301" t="s">
        <v>40</v>
      </c>
      <c r="Z1301" t="s">
        <v>64</v>
      </c>
    </row>
    <row r="1302" spans="1:26" x14ac:dyDescent="0.25">
      <c r="A1302">
        <v>4</v>
      </c>
      <c r="B1302" t="s">
        <v>25</v>
      </c>
      <c r="C1302">
        <v>3</v>
      </c>
      <c r="D1302" t="s">
        <v>26</v>
      </c>
      <c r="E1302" t="s">
        <v>547</v>
      </c>
      <c r="F1302" t="s">
        <v>13</v>
      </c>
      <c r="G1302" t="s">
        <v>582</v>
      </c>
      <c r="H1302" s="1">
        <v>0.2</v>
      </c>
      <c r="I1302" s="2">
        <v>42727</v>
      </c>
      <c r="J1302" s="8">
        <f t="shared" si="20"/>
        <v>2016</v>
      </c>
      <c r="K1302" t="s">
        <v>2013</v>
      </c>
      <c r="L1302" t="s">
        <v>16</v>
      </c>
      <c r="M1302">
        <v>33614</v>
      </c>
      <c r="N1302">
        <v>53</v>
      </c>
      <c r="O1302" t="s">
        <v>3272</v>
      </c>
      <c r="P1302">
        <v>-1</v>
      </c>
      <c r="Q1302">
        <v>5</v>
      </c>
      <c r="R1302" t="s">
        <v>18</v>
      </c>
      <c r="T1302">
        <v>-1.05</v>
      </c>
      <c r="U1302">
        <v>84</v>
      </c>
      <c r="V1302" t="s">
        <v>19</v>
      </c>
      <c r="W1302" s="2">
        <v>42731</v>
      </c>
      <c r="X1302" t="s">
        <v>20</v>
      </c>
      <c r="Y1302" t="s">
        <v>40</v>
      </c>
      <c r="Z1302" t="s">
        <v>42</v>
      </c>
    </row>
    <row r="1303" spans="1:26" x14ac:dyDescent="0.25">
      <c r="A1303">
        <v>7</v>
      </c>
      <c r="B1303" t="s">
        <v>25</v>
      </c>
      <c r="C1303">
        <v>6</v>
      </c>
      <c r="D1303" t="s">
        <v>26</v>
      </c>
      <c r="E1303" t="s">
        <v>192</v>
      </c>
      <c r="F1303" t="s">
        <v>13</v>
      </c>
      <c r="G1303" t="s">
        <v>575</v>
      </c>
      <c r="H1303" s="1">
        <v>0.2</v>
      </c>
      <c r="I1303" s="2">
        <v>42417</v>
      </c>
      <c r="J1303" s="8">
        <f t="shared" si="20"/>
        <v>2016</v>
      </c>
      <c r="K1303" t="s">
        <v>3941</v>
      </c>
      <c r="L1303" t="s">
        <v>73</v>
      </c>
      <c r="M1303">
        <v>60653</v>
      </c>
      <c r="N1303">
        <v>1508</v>
      </c>
      <c r="O1303" t="s">
        <v>3043</v>
      </c>
      <c r="P1303">
        <v>9</v>
      </c>
      <c r="Q1303">
        <v>14</v>
      </c>
      <c r="R1303" t="s">
        <v>75</v>
      </c>
      <c r="T1303">
        <v>8.81</v>
      </c>
      <c r="U1303">
        <v>54</v>
      </c>
      <c r="V1303" t="s">
        <v>19</v>
      </c>
      <c r="W1303" s="2">
        <v>42424</v>
      </c>
      <c r="X1303" t="s">
        <v>39</v>
      </c>
      <c r="Y1303" t="s">
        <v>139</v>
      </c>
      <c r="Z1303" t="s">
        <v>49</v>
      </c>
    </row>
    <row r="1304" spans="1:26" x14ac:dyDescent="0.25">
      <c r="A1304">
        <v>2</v>
      </c>
      <c r="B1304" t="s">
        <v>43</v>
      </c>
      <c r="C1304">
        <v>3</v>
      </c>
      <c r="D1304" t="s">
        <v>26</v>
      </c>
      <c r="E1304" t="s">
        <v>122</v>
      </c>
      <c r="F1304" t="s">
        <v>13</v>
      </c>
      <c r="G1304" t="s">
        <v>1326</v>
      </c>
      <c r="H1304" s="1">
        <v>0.2</v>
      </c>
      <c r="I1304" s="2">
        <v>42717</v>
      </c>
      <c r="J1304" s="8">
        <f t="shared" si="20"/>
        <v>2016</v>
      </c>
      <c r="K1304" t="s">
        <v>3374</v>
      </c>
      <c r="L1304" t="s">
        <v>73</v>
      </c>
      <c r="M1304">
        <v>77070</v>
      </c>
      <c r="N1304">
        <v>90</v>
      </c>
      <c r="O1304" t="s">
        <v>1161</v>
      </c>
      <c r="P1304">
        <v>0</v>
      </c>
      <c r="Q1304">
        <v>1</v>
      </c>
      <c r="R1304" t="s">
        <v>75</v>
      </c>
      <c r="T1304">
        <v>0.36</v>
      </c>
      <c r="U1304">
        <v>3</v>
      </c>
      <c r="V1304" t="s">
        <v>19</v>
      </c>
      <c r="W1304" s="2">
        <v>42719</v>
      </c>
      <c r="X1304" t="s">
        <v>20</v>
      </c>
      <c r="Y1304" t="s">
        <v>77</v>
      </c>
      <c r="Z1304" t="s">
        <v>356</v>
      </c>
    </row>
    <row r="1305" spans="1:26" x14ac:dyDescent="0.25">
      <c r="A1305">
        <v>1</v>
      </c>
      <c r="B1305" t="s">
        <v>10</v>
      </c>
      <c r="C1305">
        <v>1</v>
      </c>
      <c r="D1305" t="s">
        <v>26</v>
      </c>
      <c r="E1305" t="s">
        <v>88</v>
      </c>
      <c r="F1305" t="s">
        <v>13</v>
      </c>
      <c r="G1305" t="s">
        <v>6926</v>
      </c>
      <c r="H1305" s="1">
        <v>0</v>
      </c>
      <c r="I1305" s="2">
        <v>42711</v>
      </c>
      <c r="J1305" s="8">
        <f t="shared" si="20"/>
        <v>2016</v>
      </c>
      <c r="K1305" t="s">
        <v>7260</v>
      </c>
      <c r="L1305" t="s">
        <v>30</v>
      </c>
      <c r="M1305">
        <v>94109</v>
      </c>
      <c r="N1305">
        <v>781</v>
      </c>
      <c r="O1305" t="s">
        <v>3455</v>
      </c>
      <c r="P1305">
        <v>81</v>
      </c>
      <c r="Q1305">
        <v>3</v>
      </c>
      <c r="R1305" t="s">
        <v>32</v>
      </c>
      <c r="T1305">
        <v>80.790000000000006</v>
      </c>
      <c r="U1305">
        <v>165</v>
      </c>
      <c r="V1305" t="s">
        <v>76</v>
      </c>
      <c r="W1305" s="2">
        <v>42712</v>
      </c>
      <c r="X1305" t="s">
        <v>130</v>
      </c>
      <c r="Y1305" t="s">
        <v>34</v>
      </c>
      <c r="Z1305" t="s">
        <v>64</v>
      </c>
    </row>
    <row r="1306" spans="1:26" x14ac:dyDescent="0.25">
      <c r="A1306">
        <v>5</v>
      </c>
      <c r="B1306" t="s">
        <v>43</v>
      </c>
      <c r="C1306">
        <v>6</v>
      </c>
      <c r="D1306" t="s">
        <v>11</v>
      </c>
      <c r="E1306" t="s">
        <v>4439</v>
      </c>
      <c r="F1306" t="s">
        <v>13</v>
      </c>
      <c r="G1306" t="s">
        <v>5612</v>
      </c>
      <c r="H1306" s="1">
        <v>0.15</v>
      </c>
      <c r="I1306" s="2">
        <v>42472</v>
      </c>
      <c r="J1306" s="8">
        <f t="shared" si="20"/>
        <v>2016</v>
      </c>
      <c r="K1306" t="s">
        <v>5751</v>
      </c>
      <c r="L1306" t="s">
        <v>30</v>
      </c>
      <c r="M1306">
        <v>90278</v>
      </c>
      <c r="N1306">
        <v>1228</v>
      </c>
      <c r="O1306" t="s">
        <v>8116</v>
      </c>
      <c r="P1306">
        <v>-18</v>
      </c>
      <c r="Q1306">
        <v>3</v>
      </c>
      <c r="R1306" t="s">
        <v>32</v>
      </c>
      <c r="T1306">
        <v>-18.149999999999999</v>
      </c>
      <c r="U1306">
        <v>308</v>
      </c>
      <c r="V1306" t="s">
        <v>33</v>
      </c>
      <c r="W1306" s="2">
        <v>42477</v>
      </c>
      <c r="X1306" t="s">
        <v>39</v>
      </c>
      <c r="Y1306" t="s">
        <v>34</v>
      </c>
      <c r="Z1306" t="s">
        <v>22</v>
      </c>
    </row>
    <row r="1307" spans="1:26" x14ac:dyDescent="0.25">
      <c r="A1307">
        <v>5</v>
      </c>
      <c r="B1307" t="s">
        <v>43</v>
      </c>
      <c r="C1307">
        <v>6</v>
      </c>
      <c r="D1307" t="s">
        <v>26</v>
      </c>
      <c r="E1307" t="s">
        <v>4439</v>
      </c>
      <c r="F1307" t="s">
        <v>13</v>
      </c>
      <c r="G1307" t="s">
        <v>5612</v>
      </c>
      <c r="H1307" s="1">
        <v>0.2</v>
      </c>
      <c r="I1307" s="2">
        <v>42472</v>
      </c>
      <c r="J1307" s="8">
        <f t="shared" si="20"/>
        <v>2016</v>
      </c>
      <c r="K1307" t="s">
        <v>5751</v>
      </c>
      <c r="L1307" t="s">
        <v>30</v>
      </c>
      <c r="M1307">
        <v>90278</v>
      </c>
      <c r="N1307">
        <v>1343</v>
      </c>
      <c r="O1307" t="s">
        <v>1170</v>
      </c>
      <c r="P1307">
        <v>7</v>
      </c>
      <c r="Q1307">
        <v>7</v>
      </c>
      <c r="R1307" t="s">
        <v>32</v>
      </c>
      <c r="T1307">
        <v>6.56</v>
      </c>
      <c r="U1307">
        <v>18</v>
      </c>
      <c r="V1307" t="s">
        <v>33</v>
      </c>
      <c r="W1307" s="2">
        <v>42477</v>
      </c>
      <c r="X1307" t="s">
        <v>39</v>
      </c>
      <c r="Y1307" t="s">
        <v>34</v>
      </c>
      <c r="Z1307" t="s">
        <v>54</v>
      </c>
    </row>
    <row r="1308" spans="1:26" x14ac:dyDescent="0.25">
      <c r="A1308">
        <v>5</v>
      </c>
      <c r="B1308" t="s">
        <v>43</v>
      </c>
      <c r="C1308">
        <v>6</v>
      </c>
      <c r="D1308" t="s">
        <v>50</v>
      </c>
      <c r="E1308" t="s">
        <v>4439</v>
      </c>
      <c r="F1308" t="s">
        <v>13</v>
      </c>
      <c r="G1308" t="s">
        <v>5612</v>
      </c>
      <c r="H1308" s="1">
        <v>0.2</v>
      </c>
      <c r="I1308" s="2">
        <v>42472</v>
      </c>
      <c r="J1308" s="8">
        <f t="shared" si="20"/>
        <v>2016</v>
      </c>
      <c r="K1308" t="s">
        <v>5751</v>
      </c>
      <c r="L1308" t="s">
        <v>30</v>
      </c>
      <c r="M1308">
        <v>90278</v>
      </c>
      <c r="N1308">
        <v>154</v>
      </c>
      <c r="O1308" t="s">
        <v>5025</v>
      </c>
      <c r="P1308">
        <v>38</v>
      </c>
      <c r="Q1308">
        <v>4</v>
      </c>
      <c r="R1308" t="s">
        <v>32</v>
      </c>
      <c r="T1308">
        <v>38.36</v>
      </c>
      <c r="U1308">
        <v>438</v>
      </c>
      <c r="V1308" t="s">
        <v>33</v>
      </c>
      <c r="W1308" s="2">
        <v>42477</v>
      </c>
      <c r="X1308" t="s">
        <v>39</v>
      </c>
      <c r="Y1308" t="s">
        <v>34</v>
      </c>
      <c r="Z1308" t="s">
        <v>52</v>
      </c>
    </row>
    <row r="1309" spans="1:26" x14ac:dyDescent="0.25">
      <c r="A1309">
        <v>5</v>
      </c>
      <c r="B1309" t="s">
        <v>43</v>
      </c>
      <c r="C1309">
        <v>6</v>
      </c>
      <c r="D1309" t="s">
        <v>50</v>
      </c>
      <c r="E1309" t="s">
        <v>4439</v>
      </c>
      <c r="F1309" t="s">
        <v>13</v>
      </c>
      <c r="G1309" t="s">
        <v>5612</v>
      </c>
      <c r="H1309" s="1">
        <v>0.2</v>
      </c>
      <c r="I1309" s="2">
        <v>42472</v>
      </c>
      <c r="J1309" s="8">
        <f t="shared" si="20"/>
        <v>2016</v>
      </c>
      <c r="K1309" t="s">
        <v>5751</v>
      </c>
      <c r="L1309" t="s">
        <v>30</v>
      </c>
      <c r="M1309">
        <v>90278</v>
      </c>
      <c r="N1309">
        <v>1322</v>
      </c>
      <c r="O1309" t="s">
        <v>4900</v>
      </c>
      <c r="P1309">
        <v>94</v>
      </c>
      <c r="Q1309">
        <v>14</v>
      </c>
      <c r="R1309" t="s">
        <v>32</v>
      </c>
      <c r="T1309">
        <v>94.07</v>
      </c>
      <c r="U1309">
        <v>1075</v>
      </c>
      <c r="V1309" t="s">
        <v>33</v>
      </c>
      <c r="W1309" s="2">
        <v>42477</v>
      </c>
      <c r="X1309" t="s">
        <v>39</v>
      </c>
      <c r="Y1309" t="s">
        <v>34</v>
      </c>
      <c r="Z1309" t="s">
        <v>52</v>
      </c>
    </row>
    <row r="1310" spans="1:26" x14ac:dyDescent="0.25">
      <c r="A1310">
        <v>2</v>
      </c>
      <c r="B1310" t="s">
        <v>25</v>
      </c>
      <c r="C1310">
        <v>1</v>
      </c>
      <c r="D1310" t="s">
        <v>50</v>
      </c>
      <c r="E1310" t="s">
        <v>192</v>
      </c>
      <c r="F1310" t="s">
        <v>13</v>
      </c>
      <c r="G1310" t="s">
        <v>995</v>
      </c>
      <c r="H1310" s="1">
        <v>0.2</v>
      </c>
      <c r="I1310" s="2">
        <v>42672</v>
      </c>
      <c r="J1310" s="8">
        <f t="shared" si="20"/>
        <v>2016</v>
      </c>
      <c r="K1310" t="s">
        <v>996</v>
      </c>
      <c r="L1310" t="s">
        <v>73</v>
      </c>
      <c r="M1310">
        <v>60610</v>
      </c>
      <c r="N1310">
        <v>146</v>
      </c>
      <c r="O1310" t="s">
        <v>997</v>
      </c>
      <c r="P1310">
        <v>342</v>
      </c>
      <c r="Q1310">
        <v>6</v>
      </c>
      <c r="R1310" t="s">
        <v>75</v>
      </c>
      <c r="T1310">
        <v>341.99</v>
      </c>
      <c r="U1310">
        <v>2736</v>
      </c>
      <c r="V1310" t="s">
        <v>19</v>
      </c>
      <c r="W1310" s="2">
        <v>42674</v>
      </c>
      <c r="X1310" t="s">
        <v>130</v>
      </c>
      <c r="Y1310" t="s">
        <v>139</v>
      </c>
      <c r="Z1310" t="s">
        <v>52</v>
      </c>
    </row>
    <row r="1311" spans="1:26" x14ac:dyDescent="0.25">
      <c r="A1311">
        <v>5</v>
      </c>
      <c r="B1311" t="s">
        <v>43</v>
      </c>
      <c r="C1311">
        <v>6</v>
      </c>
      <c r="D1311" t="s">
        <v>26</v>
      </c>
      <c r="E1311" t="s">
        <v>171</v>
      </c>
      <c r="F1311" t="s">
        <v>13</v>
      </c>
      <c r="G1311" t="s">
        <v>556</v>
      </c>
      <c r="H1311" s="1">
        <v>0</v>
      </c>
      <c r="I1311" s="2">
        <v>42593</v>
      </c>
      <c r="J1311" s="8">
        <f t="shared" si="20"/>
        <v>2016</v>
      </c>
      <c r="K1311" t="s">
        <v>4016</v>
      </c>
      <c r="L1311" t="s">
        <v>102</v>
      </c>
      <c r="M1311">
        <v>10035</v>
      </c>
      <c r="N1311">
        <v>1558</v>
      </c>
      <c r="O1311" t="s">
        <v>1053</v>
      </c>
      <c r="P1311">
        <v>19</v>
      </c>
      <c r="Q1311">
        <v>1</v>
      </c>
      <c r="R1311" t="s">
        <v>104</v>
      </c>
      <c r="T1311">
        <v>18.77</v>
      </c>
      <c r="U1311">
        <v>375</v>
      </c>
      <c r="V1311" t="s">
        <v>19</v>
      </c>
      <c r="W1311" s="2">
        <v>42598</v>
      </c>
      <c r="X1311" t="s">
        <v>39</v>
      </c>
      <c r="Y1311" t="s">
        <v>175</v>
      </c>
      <c r="Z1311" t="s">
        <v>42</v>
      </c>
    </row>
    <row r="1312" spans="1:26" x14ac:dyDescent="0.25">
      <c r="A1312">
        <v>3</v>
      </c>
      <c r="B1312" t="s">
        <v>10</v>
      </c>
      <c r="C1312">
        <v>3</v>
      </c>
      <c r="D1312" t="s">
        <v>26</v>
      </c>
      <c r="E1312" t="s">
        <v>3689</v>
      </c>
      <c r="F1312" t="s">
        <v>13</v>
      </c>
      <c r="G1312" t="s">
        <v>1830</v>
      </c>
      <c r="H1312" s="1">
        <v>0</v>
      </c>
      <c r="I1312" s="2">
        <v>42590</v>
      </c>
      <c r="J1312" s="8">
        <f t="shared" si="20"/>
        <v>2016</v>
      </c>
      <c r="K1312" t="s">
        <v>3690</v>
      </c>
      <c r="L1312" t="s">
        <v>30</v>
      </c>
      <c r="M1312">
        <v>95687</v>
      </c>
      <c r="N1312">
        <v>112</v>
      </c>
      <c r="O1312" t="s">
        <v>3110</v>
      </c>
      <c r="P1312">
        <v>110</v>
      </c>
      <c r="Q1312">
        <v>11</v>
      </c>
      <c r="R1312" t="s">
        <v>32</v>
      </c>
      <c r="T1312">
        <v>110.05</v>
      </c>
      <c r="U1312">
        <v>423</v>
      </c>
      <c r="V1312" t="s">
        <v>19</v>
      </c>
      <c r="W1312" s="2">
        <v>42593</v>
      </c>
      <c r="X1312" t="s">
        <v>20</v>
      </c>
      <c r="Y1312" t="s">
        <v>34</v>
      </c>
      <c r="Z1312" t="s">
        <v>42</v>
      </c>
    </row>
    <row r="1313" spans="1:26" x14ac:dyDescent="0.25">
      <c r="A1313">
        <v>5</v>
      </c>
      <c r="B1313" t="s">
        <v>43</v>
      </c>
      <c r="C1313">
        <v>6</v>
      </c>
      <c r="D1313" t="s">
        <v>26</v>
      </c>
      <c r="E1313" t="s">
        <v>88</v>
      </c>
      <c r="F1313" t="s">
        <v>13</v>
      </c>
      <c r="G1313" t="s">
        <v>7156</v>
      </c>
      <c r="H1313" s="1">
        <v>0</v>
      </c>
      <c r="I1313" s="2">
        <v>42695</v>
      </c>
      <c r="J1313" s="8">
        <f t="shared" si="20"/>
        <v>2016</v>
      </c>
      <c r="K1313" t="s">
        <v>7635</v>
      </c>
      <c r="L1313" t="s">
        <v>30</v>
      </c>
      <c r="M1313">
        <v>94110</v>
      </c>
      <c r="N1313">
        <v>1576</v>
      </c>
      <c r="O1313" t="s">
        <v>3652</v>
      </c>
      <c r="P1313">
        <v>3</v>
      </c>
      <c r="Q1313">
        <v>2</v>
      </c>
      <c r="R1313" t="s">
        <v>32</v>
      </c>
      <c r="T1313">
        <v>3.03</v>
      </c>
      <c r="U1313">
        <v>7</v>
      </c>
      <c r="V1313" t="s">
        <v>76</v>
      </c>
      <c r="W1313" s="2">
        <v>42700</v>
      </c>
      <c r="X1313" t="s">
        <v>39</v>
      </c>
      <c r="Y1313" t="s">
        <v>34</v>
      </c>
      <c r="Z1313" t="s">
        <v>64</v>
      </c>
    </row>
    <row r="1314" spans="1:26" x14ac:dyDescent="0.25">
      <c r="A1314">
        <v>5</v>
      </c>
      <c r="B1314" t="s">
        <v>43</v>
      </c>
      <c r="C1314">
        <v>6</v>
      </c>
      <c r="D1314" t="s">
        <v>50</v>
      </c>
      <c r="E1314" t="s">
        <v>88</v>
      </c>
      <c r="F1314" t="s">
        <v>13</v>
      </c>
      <c r="G1314" t="s">
        <v>7156</v>
      </c>
      <c r="H1314" s="1">
        <v>0</v>
      </c>
      <c r="I1314" s="2">
        <v>42695</v>
      </c>
      <c r="J1314" s="8">
        <f t="shared" si="20"/>
        <v>2016</v>
      </c>
      <c r="K1314" t="s">
        <v>7635</v>
      </c>
      <c r="L1314" t="s">
        <v>30</v>
      </c>
      <c r="M1314">
        <v>94110</v>
      </c>
      <c r="N1314">
        <v>956</v>
      </c>
      <c r="O1314" t="s">
        <v>4790</v>
      </c>
      <c r="P1314">
        <v>28</v>
      </c>
      <c r="Q1314">
        <v>1</v>
      </c>
      <c r="R1314" t="s">
        <v>32</v>
      </c>
      <c r="T1314">
        <v>28.5</v>
      </c>
      <c r="U1314">
        <v>95</v>
      </c>
      <c r="V1314" t="s">
        <v>76</v>
      </c>
      <c r="W1314" s="2">
        <v>42700</v>
      </c>
      <c r="X1314" t="s">
        <v>39</v>
      </c>
      <c r="Y1314" t="s">
        <v>34</v>
      </c>
      <c r="Z1314" t="s">
        <v>113</v>
      </c>
    </row>
    <row r="1315" spans="1:26" x14ac:dyDescent="0.25">
      <c r="A1315">
        <v>4</v>
      </c>
      <c r="B1315" t="s">
        <v>25</v>
      </c>
      <c r="C1315">
        <v>3</v>
      </c>
      <c r="D1315" t="s">
        <v>26</v>
      </c>
      <c r="E1315" t="s">
        <v>27</v>
      </c>
      <c r="F1315" t="s">
        <v>13</v>
      </c>
      <c r="G1315" t="s">
        <v>5704</v>
      </c>
      <c r="H1315" s="1">
        <v>0.2</v>
      </c>
      <c r="I1315" s="2">
        <v>42605</v>
      </c>
      <c r="J1315" s="8">
        <f t="shared" si="20"/>
        <v>2016</v>
      </c>
      <c r="K1315" t="s">
        <v>6167</v>
      </c>
      <c r="L1315" t="s">
        <v>30</v>
      </c>
      <c r="M1315">
        <v>90032</v>
      </c>
      <c r="N1315">
        <v>694</v>
      </c>
      <c r="O1315" t="s">
        <v>1344</v>
      </c>
      <c r="P1315">
        <v>17</v>
      </c>
      <c r="Q1315">
        <v>2</v>
      </c>
      <c r="R1315" t="s">
        <v>32</v>
      </c>
      <c r="T1315">
        <v>17.350000000000001</v>
      </c>
      <c r="U1315">
        <v>50</v>
      </c>
      <c r="V1315" t="s">
        <v>33</v>
      </c>
      <c r="W1315" s="2">
        <v>42609</v>
      </c>
      <c r="X1315" t="s">
        <v>20</v>
      </c>
      <c r="Y1315" t="s">
        <v>34</v>
      </c>
      <c r="Z1315" t="s">
        <v>54</v>
      </c>
    </row>
    <row r="1316" spans="1:26" x14ac:dyDescent="0.25">
      <c r="A1316">
        <v>6</v>
      </c>
      <c r="B1316" t="s">
        <v>10</v>
      </c>
      <c r="C1316">
        <v>6</v>
      </c>
      <c r="D1316" t="s">
        <v>11</v>
      </c>
      <c r="E1316" t="s">
        <v>572</v>
      </c>
      <c r="F1316" t="s">
        <v>13</v>
      </c>
      <c r="G1316" t="s">
        <v>1567</v>
      </c>
      <c r="H1316" s="1">
        <v>0.2</v>
      </c>
      <c r="I1316" s="2">
        <v>42725</v>
      </c>
      <c r="J1316" s="8">
        <f t="shared" si="20"/>
        <v>2016</v>
      </c>
      <c r="K1316" t="s">
        <v>2700</v>
      </c>
      <c r="L1316" t="s">
        <v>30</v>
      </c>
      <c r="M1316">
        <v>92024</v>
      </c>
      <c r="N1316">
        <v>1378</v>
      </c>
      <c r="O1316" t="s">
        <v>1076</v>
      </c>
      <c r="P1316">
        <v>36</v>
      </c>
      <c r="Q1316">
        <v>3</v>
      </c>
      <c r="R1316" t="s">
        <v>32</v>
      </c>
      <c r="T1316">
        <v>35.76</v>
      </c>
      <c r="U1316">
        <v>572</v>
      </c>
      <c r="V1316" t="s">
        <v>19</v>
      </c>
      <c r="W1316" s="2">
        <v>42731</v>
      </c>
      <c r="X1316" t="s">
        <v>39</v>
      </c>
      <c r="Y1316" t="s">
        <v>34</v>
      </c>
      <c r="Z1316" t="s">
        <v>24</v>
      </c>
    </row>
    <row r="1317" spans="1:26" x14ac:dyDescent="0.25">
      <c r="A1317">
        <v>6</v>
      </c>
      <c r="B1317" t="s">
        <v>10</v>
      </c>
      <c r="C1317">
        <v>6</v>
      </c>
      <c r="D1317" t="s">
        <v>11</v>
      </c>
      <c r="E1317" t="s">
        <v>572</v>
      </c>
      <c r="F1317" t="s">
        <v>13</v>
      </c>
      <c r="G1317" t="s">
        <v>1567</v>
      </c>
      <c r="H1317" s="1">
        <v>0.2</v>
      </c>
      <c r="I1317" s="2">
        <v>42725</v>
      </c>
      <c r="J1317" s="8">
        <f t="shared" si="20"/>
        <v>2016</v>
      </c>
      <c r="K1317" t="s">
        <v>2700</v>
      </c>
      <c r="L1317" t="s">
        <v>30</v>
      </c>
      <c r="M1317">
        <v>92024</v>
      </c>
      <c r="N1317">
        <v>1372</v>
      </c>
      <c r="O1317" t="s">
        <v>424</v>
      </c>
      <c r="P1317">
        <v>149</v>
      </c>
      <c r="Q1317">
        <v>6</v>
      </c>
      <c r="R1317" t="s">
        <v>32</v>
      </c>
      <c r="T1317">
        <v>149.15</v>
      </c>
      <c r="U1317">
        <v>1326</v>
      </c>
      <c r="V1317" t="s">
        <v>19</v>
      </c>
      <c r="W1317" s="2">
        <v>42731</v>
      </c>
      <c r="X1317" t="s">
        <v>39</v>
      </c>
      <c r="Y1317" t="s">
        <v>34</v>
      </c>
      <c r="Z1317" t="s">
        <v>24</v>
      </c>
    </row>
    <row r="1318" spans="1:26" x14ac:dyDescent="0.25">
      <c r="A1318">
        <v>5</v>
      </c>
      <c r="B1318" t="s">
        <v>43</v>
      </c>
      <c r="C1318">
        <v>6</v>
      </c>
      <c r="D1318" t="s">
        <v>11</v>
      </c>
      <c r="E1318" t="s">
        <v>1338</v>
      </c>
      <c r="F1318" t="s">
        <v>13</v>
      </c>
      <c r="G1318" t="s">
        <v>30</v>
      </c>
      <c r="H1318" s="1">
        <v>0.3</v>
      </c>
      <c r="I1318" s="2">
        <v>42543</v>
      </c>
      <c r="J1318" s="8">
        <f t="shared" si="20"/>
        <v>2016</v>
      </c>
      <c r="K1318" t="s">
        <v>2441</v>
      </c>
      <c r="L1318" t="s">
        <v>102</v>
      </c>
      <c r="M1318">
        <v>19013</v>
      </c>
      <c r="N1318">
        <v>1233</v>
      </c>
      <c r="O1318" t="s">
        <v>441</v>
      </c>
      <c r="P1318">
        <v>-5</v>
      </c>
      <c r="Q1318">
        <v>3</v>
      </c>
      <c r="R1318" t="s">
        <v>104</v>
      </c>
      <c r="T1318">
        <v>-4.8600000000000003</v>
      </c>
      <c r="U1318">
        <v>170</v>
      </c>
      <c r="V1318" t="s">
        <v>19</v>
      </c>
      <c r="W1318" s="2">
        <v>42548</v>
      </c>
      <c r="X1318" t="s">
        <v>39</v>
      </c>
      <c r="Y1318" t="s">
        <v>105</v>
      </c>
      <c r="Z1318" t="s">
        <v>24</v>
      </c>
    </row>
    <row r="1319" spans="1:26" x14ac:dyDescent="0.25">
      <c r="A1319">
        <v>5</v>
      </c>
      <c r="B1319" t="s">
        <v>43</v>
      </c>
      <c r="C1319">
        <v>6</v>
      </c>
      <c r="D1319" t="s">
        <v>11</v>
      </c>
      <c r="E1319" t="s">
        <v>1338</v>
      </c>
      <c r="F1319" t="s">
        <v>13</v>
      </c>
      <c r="G1319" t="s">
        <v>30</v>
      </c>
      <c r="H1319" s="1">
        <v>0.3</v>
      </c>
      <c r="I1319" s="2">
        <v>42543</v>
      </c>
      <c r="J1319" s="8">
        <f t="shared" si="20"/>
        <v>2016</v>
      </c>
      <c r="K1319" t="s">
        <v>2441</v>
      </c>
      <c r="L1319" t="s">
        <v>102</v>
      </c>
      <c r="M1319">
        <v>19013</v>
      </c>
      <c r="N1319">
        <v>833</v>
      </c>
      <c r="O1319" t="s">
        <v>23</v>
      </c>
      <c r="P1319">
        <v>0</v>
      </c>
      <c r="Q1319">
        <v>5</v>
      </c>
      <c r="R1319" t="s">
        <v>104</v>
      </c>
      <c r="T1319">
        <v>0</v>
      </c>
      <c r="U1319">
        <v>854</v>
      </c>
      <c r="V1319" t="s">
        <v>19</v>
      </c>
      <c r="W1319" s="2">
        <v>42548</v>
      </c>
      <c r="X1319" t="s">
        <v>39</v>
      </c>
      <c r="Y1319" t="s">
        <v>105</v>
      </c>
      <c r="Z1319" t="s">
        <v>24</v>
      </c>
    </row>
    <row r="1320" spans="1:26" x14ac:dyDescent="0.25">
      <c r="A1320">
        <v>5</v>
      </c>
      <c r="B1320" t="s">
        <v>43</v>
      </c>
      <c r="C1320">
        <v>6</v>
      </c>
      <c r="D1320" t="s">
        <v>50</v>
      </c>
      <c r="E1320" t="s">
        <v>1338</v>
      </c>
      <c r="F1320" t="s">
        <v>13</v>
      </c>
      <c r="G1320" t="s">
        <v>30</v>
      </c>
      <c r="H1320" s="1">
        <v>0.4</v>
      </c>
      <c r="I1320" s="2">
        <v>42543</v>
      </c>
      <c r="J1320" s="8">
        <f t="shared" si="20"/>
        <v>2016</v>
      </c>
      <c r="K1320" t="s">
        <v>2441</v>
      </c>
      <c r="L1320" t="s">
        <v>102</v>
      </c>
      <c r="M1320">
        <v>19013</v>
      </c>
      <c r="N1320">
        <v>1251</v>
      </c>
      <c r="O1320" t="s">
        <v>138</v>
      </c>
      <c r="P1320">
        <v>-15</v>
      </c>
      <c r="Q1320">
        <v>3</v>
      </c>
      <c r="R1320" t="s">
        <v>104</v>
      </c>
      <c r="T1320">
        <v>-15.18</v>
      </c>
      <c r="U1320">
        <v>83</v>
      </c>
      <c r="V1320" t="s">
        <v>19</v>
      </c>
      <c r="W1320" s="2">
        <v>42548</v>
      </c>
      <c r="X1320" t="s">
        <v>39</v>
      </c>
      <c r="Y1320" t="s">
        <v>105</v>
      </c>
      <c r="Z1320" t="s">
        <v>52</v>
      </c>
    </row>
    <row r="1321" spans="1:26" x14ac:dyDescent="0.25">
      <c r="A1321">
        <v>4</v>
      </c>
      <c r="B1321" t="s">
        <v>43</v>
      </c>
      <c r="C1321">
        <v>6</v>
      </c>
      <c r="D1321" t="s">
        <v>26</v>
      </c>
      <c r="E1321" t="s">
        <v>320</v>
      </c>
      <c r="F1321" t="s">
        <v>13</v>
      </c>
      <c r="G1321" t="s">
        <v>387</v>
      </c>
      <c r="H1321" s="1">
        <v>0.2</v>
      </c>
      <c r="I1321" s="2">
        <v>42476</v>
      </c>
      <c r="J1321" s="8">
        <f t="shared" si="20"/>
        <v>2016</v>
      </c>
      <c r="K1321" t="s">
        <v>847</v>
      </c>
      <c r="L1321" t="s">
        <v>16</v>
      </c>
      <c r="M1321">
        <v>28403</v>
      </c>
      <c r="N1321">
        <v>251</v>
      </c>
      <c r="O1321" t="s">
        <v>848</v>
      </c>
      <c r="P1321">
        <v>10</v>
      </c>
      <c r="Q1321">
        <v>6</v>
      </c>
      <c r="R1321" t="s">
        <v>18</v>
      </c>
      <c r="T1321">
        <v>9.77</v>
      </c>
      <c r="U1321">
        <v>39</v>
      </c>
      <c r="V1321" t="s">
        <v>33</v>
      </c>
      <c r="W1321" s="2">
        <v>42480</v>
      </c>
      <c r="X1321" t="s">
        <v>39</v>
      </c>
      <c r="Y1321" t="s">
        <v>63</v>
      </c>
      <c r="Z1321" t="s">
        <v>49</v>
      </c>
    </row>
    <row r="1322" spans="1:26" x14ac:dyDescent="0.25">
      <c r="A1322">
        <v>3</v>
      </c>
      <c r="B1322" t="s">
        <v>10</v>
      </c>
      <c r="C1322">
        <v>3</v>
      </c>
      <c r="D1322" t="s">
        <v>26</v>
      </c>
      <c r="E1322" t="s">
        <v>88</v>
      </c>
      <c r="F1322" t="s">
        <v>13</v>
      </c>
      <c r="G1322" t="s">
        <v>5531</v>
      </c>
      <c r="H1322" s="1">
        <v>0</v>
      </c>
      <c r="I1322" s="2">
        <v>42662</v>
      </c>
      <c r="J1322" s="8">
        <f t="shared" si="20"/>
        <v>2016</v>
      </c>
      <c r="K1322" t="s">
        <v>6154</v>
      </c>
      <c r="L1322" t="s">
        <v>30</v>
      </c>
      <c r="M1322">
        <v>94110</v>
      </c>
      <c r="N1322">
        <v>1710</v>
      </c>
      <c r="O1322" t="s">
        <v>2783</v>
      </c>
      <c r="P1322">
        <v>69</v>
      </c>
      <c r="Q1322">
        <v>3</v>
      </c>
      <c r="R1322" t="s">
        <v>32</v>
      </c>
      <c r="T1322">
        <v>68.959999999999994</v>
      </c>
      <c r="U1322">
        <v>147</v>
      </c>
      <c r="V1322" t="s">
        <v>33</v>
      </c>
      <c r="W1322" s="2">
        <v>42665</v>
      </c>
      <c r="X1322" t="s">
        <v>20</v>
      </c>
      <c r="Y1322" t="s">
        <v>34</v>
      </c>
      <c r="Z1322" t="s">
        <v>64</v>
      </c>
    </row>
    <row r="1323" spans="1:26" x14ac:dyDescent="0.25">
      <c r="A1323">
        <v>3</v>
      </c>
      <c r="B1323" t="s">
        <v>10</v>
      </c>
      <c r="C1323">
        <v>3</v>
      </c>
      <c r="D1323" t="s">
        <v>26</v>
      </c>
      <c r="E1323" t="s">
        <v>88</v>
      </c>
      <c r="F1323" t="s">
        <v>13</v>
      </c>
      <c r="G1323" t="s">
        <v>5531</v>
      </c>
      <c r="H1323" s="1">
        <v>0</v>
      </c>
      <c r="I1323" s="2">
        <v>42662</v>
      </c>
      <c r="J1323" s="8">
        <f t="shared" si="20"/>
        <v>2016</v>
      </c>
      <c r="K1323" t="s">
        <v>6154</v>
      </c>
      <c r="L1323" t="s">
        <v>30</v>
      </c>
      <c r="M1323">
        <v>94110</v>
      </c>
      <c r="N1323">
        <v>188</v>
      </c>
      <c r="O1323" t="s">
        <v>1259</v>
      </c>
      <c r="P1323">
        <v>9</v>
      </c>
      <c r="Q1323">
        <v>5</v>
      </c>
      <c r="R1323" t="s">
        <v>32</v>
      </c>
      <c r="T1323">
        <v>9</v>
      </c>
      <c r="U1323">
        <v>19</v>
      </c>
      <c r="V1323" t="s">
        <v>33</v>
      </c>
      <c r="W1323" s="2">
        <v>42665</v>
      </c>
      <c r="X1323" t="s">
        <v>20</v>
      </c>
      <c r="Y1323" t="s">
        <v>34</v>
      </c>
      <c r="Z1323" t="s">
        <v>35</v>
      </c>
    </row>
    <row r="1324" spans="1:26" x14ac:dyDescent="0.25">
      <c r="A1324">
        <v>3</v>
      </c>
      <c r="B1324" t="s">
        <v>10</v>
      </c>
      <c r="C1324">
        <v>3</v>
      </c>
      <c r="D1324" t="s">
        <v>26</v>
      </c>
      <c r="E1324" t="s">
        <v>88</v>
      </c>
      <c r="F1324" t="s">
        <v>13</v>
      </c>
      <c r="G1324" t="s">
        <v>5531</v>
      </c>
      <c r="H1324" s="1">
        <v>0.2</v>
      </c>
      <c r="I1324" s="2">
        <v>42662</v>
      </c>
      <c r="J1324" s="8">
        <f t="shared" si="20"/>
        <v>2016</v>
      </c>
      <c r="K1324" t="s">
        <v>6154</v>
      </c>
      <c r="L1324" t="s">
        <v>30</v>
      </c>
      <c r="M1324">
        <v>94110</v>
      </c>
      <c r="N1324">
        <v>71</v>
      </c>
      <c r="O1324" t="s">
        <v>3248</v>
      </c>
      <c r="P1324">
        <v>1</v>
      </c>
      <c r="Q1324">
        <v>1</v>
      </c>
      <c r="R1324" t="s">
        <v>32</v>
      </c>
      <c r="T1324">
        <v>1.1200000000000001</v>
      </c>
      <c r="U1324">
        <v>3</v>
      </c>
      <c r="V1324" t="s">
        <v>33</v>
      </c>
      <c r="W1324" s="2">
        <v>42665</v>
      </c>
      <c r="X1324" t="s">
        <v>20</v>
      </c>
      <c r="Y1324" t="s">
        <v>34</v>
      </c>
      <c r="Z1324" t="s">
        <v>54</v>
      </c>
    </row>
    <row r="1325" spans="1:26" x14ac:dyDescent="0.25">
      <c r="A1325">
        <v>3</v>
      </c>
      <c r="B1325" t="s">
        <v>10</v>
      </c>
      <c r="C1325">
        <v>3</v>
      </c>
      <c r="D1325" t="s">
        <v>26</v>
      </c>
      <c r="E1325" t="s">
        <v>88</v>
      </c>
      <c r="F1325" t="s">
        <v>13</v>
      </c>
      <c r="G1325" t="s">
        <v>5531</v>
      </c>
      <c r="H1325" s="1">
        <v>0.2</v>
      </c>
      <c r="I1325" s="2">
        <v>42662</v>
      </c>
      <c r="J1325" s="8">
        <f t="shared" si="20"/>
        <v>2016</v>
      </c>
      <c r="K1325" t="s">
        <v>6154</v>
      </c>
      <c r="L1325" t="s">
        <v>30</v>
      </c>
      <c r="M1325">
        <v>94110</v>
      </c>
      <c r="N1325">
        <v>241</v>
      </c>
      <c r="O1325" t="s">
        <v>2935</v>
      </c>
      <c r="P1325">
        <v>7</v>
      </c>
      <c r="Q1325">
        <v>6</v>
      </c>
      <c r="R1325" t="s">
        <v>32</v>
      </c>
      <c r="T1325">
        <v>7.02</v>
      </c>
      <c r="U1325">
        <v>20</v>
      </c>
      <c r="V1325" t="s">
        <v>33</v>
      </c>
      <c r="W1325" s="2">
        <v>42665</v>
      </c>
      <c r="X1325" t="s">
        <v>20</v>
      </c>
      <c r="Y1325" t="s">
        <v>34</v>
      </c>
      <c r="Z1325" t="s">
        <v>54</v>
      </c>
    </row>
    <row r="1326" spans="1:26" x14ac:dyDescent="0.25">
      <c r="A1326">
        <v>3</v>
      </c>
      <c r="B1326" t="s">
        <v>10</v>
      </c>
      <c r="C1326">
        <v>3</v>
      </c>
      <c r="D1326" t="s">
        <v>50</v>
      </c>
      <c r="E1326" t="s">
        <v>88</v>
      </c>
      <c r="F1326" t="s">
        <v>13</v>
      </c>
      <c r="G1326" t="s">
        <v>5531</v>
      </c>
      <c r="H1326" s="1">
        <v>0.2</v>
      </c>
      <c r="I1326" s="2">
        <v>42662</v>
      </c>
      <c r="J1326" s="8">
        <f t="shared" si="20"/>
        <v>2016</v>
      </c>
      <c r="K1326" t="s">
        <v>6154</v>
      </c>
      <c r="L1326" t="s">
        <v>30</v>
      </c>
      <c r="M1326">
        <v>94110</v>
      </c>
      <c r="N1326">
        <v>1245</v>
      </c>
      <c r="O1326" t="s">
        <v>4954</v>
      </c>
      <c r="P1326">
        <v>12</v>
      </c>
      <c r="Q1326">
        <v>3</v>
      </c>
      <c r="R1326" t="s">
        <v>32</v>
      </c>
      <c r="T1326">
        <v>11.76</v>
      </c>
      <c r="U1326">
        <v>118</v>
      </c>
      <c r="V1326" t="s">
        <v>33</v>
      </c>
      <c r="W1326" s="2">
        <v>42665</v>
      </c>
      <c r="X1326" t="s">
        <v>20</v>
      </c>
      <c r="Y1326" t="s">
        <v>34</v>
      </c>
      <c r="Z1326" t="s">
        <v>52</v>
      </c>
    </row>
    <row r="1327" spans="1:26" x14ac:dyDescent="0.25">
      <c r="A1327">
        <v>0</v>
      </c>
      <c r="B1327" t="s">
        <v>10</v>
      </c>
      <c r="C1327">
        <v>0</v>
      </c>
      <c r="D1327" t="s">
        <v>11</v>
      </c>
      <c r="E1327" t="s">
        <v>1758</v>
      </c>
      <c r="F1327" t="s">
        <v>13</v>
      </c>
      <c r="G1327" t="s">
        <v>60</v>
      </c>
      <c r="H1327" s="1">
        <v>0</v>
      </c>
      <c r="I1327" s="2">
        <v>42494</v>
      </c>
      <c r="J1327" s="8">
        <f t="shared" si="20"/>
        <v>2016</v>
      </c>
      <c r="K1327" t="s">
        <v>1759</v>
      </c>
      <c r="L1327" t="s">
        <v>102</v>
      </c>
      <c r="M1327">
        <v>6457</v>
      </c>
      <c r="N1327">
        <v>499</v>
      </c>
      <c r="O1327" t="s">
        <v>1672</v>
      </c>
      <c r="P1327">
        <v>10</v>
      </c>
      <c r="Q1327">
        <v>2</v>
      </c>
      <c r="R1327" t="s">
        <v>104</v>
      </c>
      <c r="T1327">
        <v>9.89</v>
      </c>
      <c r="U1327">
        <v>27</v>
      </c>
      <c r="V1327" t="s">
        <v>19</v>
      </c>
      <c r="W1327" s="2">
        <v>42494</v>
      </c>
      <c r="X1327" t="s">
        <v>773</v>
      </c>
      <c r="Y1327" t="s">
        <v>461</v>
      </c>
      <c r="Z1327" t="s">
        <v>47</v>
      </c>
    </row>
    <row r="1328" spans="1:26" x14ac:dyDescent="0.25">
      <c r="A1328">
        <v>5</v>
      </c>
      <c r="B1328" t="s">
        <v>43</v>
      </c>
      <c r="C1328">
        <v>6</v>
      </c>
      <c r="D1328" t="s">
        <v>26</v>
      </c>
      <c r="E1328" t="s">
        <v>211</v>
      </c>
      <c r="F1328" t="s">
        <v>13</v>
      </c>
      <c r="G1328" t="s">
        <v>1785</v>
      </c>
      <c r="H1328" s="1">
        <v>0.2</v>
      </c>
      <c r="I1328" s="2">
        <v>42710</v>
      </c>
      <c r="J1328" s="8">
        <f t="shared" si="20"/>
        <v>2016</v>
      </c>
      <c r="K1328" t="s">
        <v>4361</v>
      </c>
      <c r="L1328" t="s">
        <v>16</v>
      </c>
      <c r="M1328">
        <v>38109</v>
      </c>
      <c r="N1328">
        <v>1701</v>
      </c>
      <c r="O1328" t="s">
        <v>3007</v>
      </c>
      <c r="P1328">
        <v>14</v>
      </c>
      <c r="Q1328">
        <v>2</v>
      </c>
      <c r="R1328" t="s">
        <v>18</v>
      </c>
      <c r="T1328">
        <v>13.72</v>
      </c>
      <c r="U1328">
        <v>42</v>
      </c>
      <c r="V1328" t="s">
        <v>19</v>
      </c>
      <c r="W1328" s="2">
        <v>42715</v>
      </c>
      <c r="X1328" t="s">
        <v>39</v>
      </c>
      <c r="Y1328" t="s">
        <v>214</v>
      </c>
      <c r="Z1328" t="s">
        <v>64</v>
      </c>
    </row>
    <row r="1329" spans="1:26" x14ac:dyDescent="0.25">
      <c r="A1329">
        <v>5</v>
      </c>
      <c r="B1329" t="s">
        <v>43</v>
      </c>
      <c r="C1329">
        <v>6</v>
      </c>
      <c r="D1329" t="s">
        <v>26</v>
      </c>
      <c r="E1329" t="s">
        <v>457</v>
      </c>
      <c r="F1329" t="s">
        <v>13</v>
      </c>
      <c r="G1329" t="s">
        <v>1297</v>
      </c>
      <c r="H1329" s="1">
        <v>0</v>
      </c>
      <c r="I1329" s="2">
        <v>42677</v>
      </c>
      <c r="J1329" s="8">
        <f t="shared" si="20"/>
        <v>2016</v>
      </c>
      <c r="K1329" t="s">
        <v>4101</v>
      </c>
      <c r="L1329" t="s">
        <v>102</v>
      </c>
      <c r="M1329">
        <v>6824</v>
      </c>
      <c r="N1329">
        <v>80</v>
      </c>
      <c r="O1329" t="s">
        <v>3034</v>
      </c>
      <c r="P1329">
        <v>3</v>
      </c>
      <c r="Q1329">
        <v>3</v>
      </c>
      <c r="R1329" t="s">
        <v>104</v>
      </c>
      <c r="T1329">
        <v>3.38</v>
      </c>
      <c r="U1329">
        <v>12</v>
      </c>
      <c r="V1329" t="s">
        <v>19</v>
      </c>
      <c r="W1329" s="2">
        <v>42682</v>
      </c>
      <c r="X1329" t="s">
        <v>39</v>
      </c>
      <c r="Y1329" t="s">
        <v>461</v>
      </c>
      <c r="Z1329" t="s">
        <v>356</v>
      </c>
    </row>
    <row r="1330" spans="1:26" x14ac:dyDescent="0.25">
      <c r="A1330">
        <v>4</v>
      </c>
      <c r="B1330" t="s">
        <v>25</v>
      </c>
      <c r="C1330">
        <v>3</v>
      </c>
      <c r="D1330" t="s">
        <v>11</v>
      </c>
      <c r="E1330" t="s">
        <v>1960</v>
      </c>
      <c r="F1330" t="s">
        <v>13</v>
      </c>
      <c r="G1330" t="s">
        <v>5400</v>
      </c>
      <c r="H1330" s="1">
        <v>0.2</v>
      </c>
      <c r="I1330" s="2">
        <v>42685</v>
      </c>
      <c r="J1330" s="8">
        <f t="shared" si="20"/>
        <v>2016</v>
      </c>
      <c r="K1330" t="s">
        <v>5401</v>
      </c>
      <c r="L1330" t="s">
        <v>102</v>
      </c>
      <c r="M1330">
        <v>19601</v>
      </c>
      <c r="N1330">
        <v>727</v>
      </c>
      <c r="O1330" t="s">
        <v>1895</v>
      </c>
      <c r="P1330">
        <v>8</v>
      </c>
      <c r="Q1330">
        <v>2</v>
      </c>
      <c r="R1330" t="s">
        <v>104</v>
      </c>
      <c r="T1330">
        <v>7.79</v>
      </c>
      <c r="U1330">
        <v>24</v>
      </c>
      <c r="V1330" t="s">
        <v>33</v>
      </c>
      <c r="W1330" s="2">
        <v>42689</v>
      </c>
      <c r="X1330" t="s">
        <v>20</v>
      </c>
      <c r="Y1330" t="s">
        <v>105</v>
      </c>
      <c r="Z1330" t="s">
        <v>47</v>
      </c>
    </row>
    <row r="1331" spans="1:26" x14ac:dyDescent="0.25">
      <c r="A1331">
        <v>4</v>
      </c>
      <c r="B1331" t="s">
        <v>25</v>
      </c>
      <c r="C1331">
        <v>3</v>
      </c>
      <c r="D1331" t="s">
        <v>11</v>
      </c>
      <c r="E1331" t="s">
        <v>1960</v>
      </c>
      <c r="F1331" t="s">
        <v>13</v>
      </c>
      <c r="G1331" t="s">
        <v>5400</v>
      </c>
      <c r="H1331" s="1">
        <v>0.5</v>
      </c>
      <c r="I1331" s="2">
        <v>42685</v>
      </c>
      <c r="J1331" s="8">
        <f t="shared" si="20"/>
        <v>2016</v>
      </c>
      <c r="K1331" t="s">
        <v>5401</v>
      </c>
      <c r="L1331" t="s">
        <v>102</v>
      </c>
      <c r="M1331">
        <v>19601</v>
      </c>
      <c r="N1331">
        <v>168</v>
      </c>
      <c r="O1331" t="s">
        <v>133</v>
      </c>
      <c r="P1331">
        <v>-251</v>
      </c>
      <c r="Q1331">
        <v>4</v>
      </c>
      <c r="R1331" t="s">
        <v>104</v>
      </c>
      <c r="T1331">
        <v>-250.54</v>
      </c>
      <c r="U1331">
        <v>522</v>
      </c>
      <c r="V1331" t="s">
        <v>33</v>
      </c>
      <c r="W1331" s="2">
        <v>42689</v>
      </c>
      <c r="X1331" t="s">
        <v>20</v>
      </c>
      <c r="Y1331" t="s">
        <v>105</v>
      </c>
      <c r="Z1331" t="s">
        <v>22</v>
      </c>
    </row>
    <row r="1332" spans="1:26" x14ac:dyDescent="0.25">
      <c r="A1332">
        <v>4</v>
      </c>
      <c r="B1332" t="s">
        <v>25</v>
      </c>
      <c r="C1332">
        <v>3</v>
      </c>
      <c r="D1332" t="s">
        <v>26</v>
      </c>
      <c r="E1332" t="s">
        <v>320</v>
      </c>
      <c r="F1332" t="s">
        <v>13</v>
      </c>
      <c r="G1332" t="s">
        <v>1124</v>
      </c>
      <c r="H1332" s="1">
        <v>0.2</v>
      </c>
      <c r="I1332" s="2">
        <v>42432</v>
      </c>
      <c r="J1332" s="8">
        <f t="shared" si="20"/>
        <v>2016</v>
      </c>
      <c r="K1332" t="s">
        <v>1125</v>
      </c>
      <c r="L1332" t="s">
        <v>16</v>
      </c>
      <c r="M1332">
        <v>28403</v>
      </c>
      <c r="N1332">
        <v>1848</v>
      </c>
      <c r="O1332" t="s">
        <v>1126</v>
      </c>
      <c r="P1332">
        <v>3</v>
      </c>
      <c r="Q1332">
        <v>4</v>
      </c>
      <c r="R1332" t="s">
        <v>18</v>
      </c>
      <c r="T1332">
        <v>3.4</v>
      </c>
      <c r="U1332">
        <v>19</v>
      </c>
      <c r="V1332" t="s">
        <v>19</v>
      </c>
      <c r="W1332" s="2">
        <v>42436</v>
      </c>
      <c r="X1332" t="s">
        <v>20</v>
      </c>
      <c r="Y1332" t="s">
        <v>63</v>
      </c>
      <c r="Z1332" t="s">
        <v>49</v>
      </c>
    </row>
    <row r="1333" spans="1:26" x14ac:dyDescent="0.25">
      <c r="A1333">
        <v>5</v>
      </c>
      <c r="B1333" t="s">
        <v>43</v>
      </c>
      <c r="C1333">
        <v>6</v>
      </c>
      <c r="D1333" t="s">
        <v>11</v>
      </c>
      <c r="E1333" t="s">
        <v>375</v>
      </c>
      <c r="F1333" t="s">
        <v>13</v>
      </c>
      <c r="G1333" t="s">
        <v>1857</v>
      </c>
      <c r="H1333" s="1">
        <v>0.3</v>
      </c>
      <c r="I1333" s="2">
        <v>42502</v>
      </c>
      <c r="J1333" s="8">
        <f t="shared" si="20"/>
        <v>2016</v>
      </c>
      <c r="K1333" t="s">
        <v>2442</v>
      </c>
      <c r="L1333" t="s">
        <v>102</v>
      </c>
      <c r="M1333">
        <v>2038</v>
      </c>
      <c r="N1333">
        <v>320</v>
      </c>
      <c r="O1333" t="s">
        <v>1393</v>
      </c>
      <c r="P1333">
        <v>-130</v>
      </c>
      <c r="Q1333">
        <v>3</v>
      </c>
      <c r="R1333" t="s">
        <v>104</v>
      </c>
      <c r="T1333">
        <v>-130.01</v>
      </c>
      <c r="U1333">
        <v>700</v>
      </c>
      <c r="V1333" t="s">
        <v>19</v>
      </c>
      <c r="W1333" s="2">
        <v>42507</v>
      </c>
      <c r="X1333" t="s">
        <v>39</v>
      </c>
      <c r="Y1333" t="s">
        <v>744</v>
      </c>
      <c r="Z1333" t="s">
        <v>41</v>
      </c>
    </row>
    <row r="1334" spans="1:26" x14ac:dyDescent="0.25">
      <c r="A1334">
        <v>2</v>
      </c>
      <c r="B1334" t="s">
        <v>43</v>
      </c>
      <c r="C1334">
        <v>3</v>
      </c>
      <c r="D1334" t="s">
        <v>50</v>
      </c>
      <c r="E1334" t="s">
        <v>209</v>
      </c>
      <c r="F1334" t="s">
        <v>13</v>
      </c>
      <c r="G1334" t="s">
        <v>1830</v>
      </c>
      <c r="H1334" s="1">
        <v>0</v>
      </c>
      <c r="I1334" s="2">
        <v>42490</v>
      </c>
      <c r="J1334" s="8">
        <f t="shared" si="20"/>
        <v>2016</v>
      </c>
      <c r="K1334" t="s">
        <v>4902</v>
      </c>
      <c r="L1334" t="s">
        <v>16</v>
      </c>
      <c r="M1334">
        <v>39212</v>
      </c>
      <c r="N1334">
        <v>1060</v>
      </c>
      <c r="O1334" t="s">
        <v>4903</v>
      </c>
      <c r="P1334">
        <v>16</v>
      </c>
      <c r="Q1334">
        <v>3</v>
      </c>
      <c r="R1334" t="s">
        <v>18</v>
      </c>
      <c r="T1334">
        <v>16.25</v>
      </c>
      <c r="U1334">
        <v>48</v>
      </c>
      <c r="V1334" t="s">
        <v>19</v>
      </c>
      <c r="W1334" s="2">
        <v>42492</v>
      </c>
      <c r="X1334" t="s">
        <v>20</v>
      </c>
      <c r="Y1334" t="s">
        <v>887</v>
      </c>
      <c r="Z1334" t="s">
        <v>113</v>
      </c>
    </row>
    <row r="1335" spans="1:26" x14ac:dyDescent="0.25">
      <c r="A1335">
        <v>7</v>
      </c>
      <c r="B1335" t="s">
        <v>25</v>
      </c>
      <c r="C1335">
        <v>6</v>
      </c>
      <c r="D1335" t="s">
        <v>11</v>
      </c>
      <c r="E1335" t="s">
        <v>171</v>
      </c>
      <c r="F1335" t="s">
        <v>13</v>
      </c>
      <c r="G1335" t="s">
        <v>1583</v>
      </c>
      <c r="H1335" s="1">
        <v>0</v>
      </c>
      <c r="I1335" s="2">
        <v>42635</v>
      </c>
      <c r="J1335" s="8">
        <f t="shared" si="20"/>
        <v>2016</v>
      </c>
      <c r="K1335" t="s">
        <v>2336</v>
      </c>
      <c r="L1335" t="s">
        <v>102</v>
      </c>
      <c r="M1335">
        <v>10035</v>
      </c>
      <c r="N1335">
        <v>465</v>
      </c>
      <c r="O1335" t="s">
        <v>8194</v>
      </c>
      <c r="P1335">
        <v>35</v>
      </c>
      <c r="Q1335">
        <v>3</v>
      </c>
      <c r="R1335" t="s">
        <v>104</v>
      </c>
      <c r="T1335">
        <v>35.08</v>
      </c>
      <c r="U1335">
        <v>97</v>
      </c>
      <c r="V1335" t="s">
        <v>19</v>
      </c>
      <c r="W1335" s="2">
        <v>42642</v>
      </c>
      <c r="X1335" t="s">
        <v>39</v>
      </c>
      <c r="Y1335" t="s">
        <v>175</v>
      </c>
      <c r="Z1335" t="s">
        <v>47</v>
      </c>
    </row>
    <row r="1336" spans="1:26" x14ac:dyDescent="0.25">
      <c r="A1336">
        <v>7</v>
      </c>
      <c r="B1336" t="s">
        <v>25</v>
      </c>
      <c r="C1336">
        <v>6</v>
      </c>
      <c r="D1336" t="s">
        <v>11</v>
      </c>
      <c r="E1336" t="s">
        <v>171</v>
      </c>
      <c r="F1336" t="s">
        <v>13</v>
      </c>
      <c r="G1336" t="s">
        <v>1583</v>
      </c>
      <c r="H1336" s="1">
        <v>0.1</v>
      </c>
      <c r="I1336" s="2">
        <v>42635</v>
      </c>
      <c r="J1336" s="8">
        <f t="shared" si="20"/>
        <v>2016</v>
      </c>
      <c r="K1336" t="s">
        <v>2336</v>
      </c>
      <c r="L1336" t="s">
        <v>102</v>
      </c>
      <c r="M1336">
        <v>10035</v>
      </c>
      <c r="N1336">
        <v>1210</v>
      </c>
      <c r="O1336" t="s">
        <v>2366</v>
      </c>
      <c r="P1336">
        <v>84</v>
      </c>
      <c r="Q1336">
        <v>4</v>
      </c>
      <c r="R1336" t="s">
        <v>104</v>
      </c>
      <c r="T1336">
        <v>83.71</v>
      </c>
      <c r="U1336">
        <v>580</v>
      </c>
      <c r="V1336" t="s">
        <v>19</v>
      </c>
      <c r="W1336" s="2">
        <v>42642</v>
      </c>
      <c r="X1336" t="s">
        <v>39</v>
      </c>
      <c r="Y1336" t="s">
        <v>175</v>
      </c>
      <c r="Z1336" t="s">
        <v>24</v>
      </c>
    </row>
    <row r="1337" spans="1:26" x14ac:dyDescent="0.25">
      <c r="A1337">
        <v>7</v>
      </c>
      <c r="B1337" t="s">
        <v>25</v>
      </c>
      <c r="C1337">
        <v>6</v>
      </c>
      <c r="D1337" t="s">
        <v>26</v>
      </c>
      <c r="E1337" t="s">
        <v>171</v>
      </c>
      <c r="F1337" t="s">
        <v>13</v>
      </c>
      <c r="G1337" t="s">
        <v>1583</v>
      </c>
      <c r="H1337" s="1">
        <v>0</v>
      </c>
      <c r="I1337" s="2">
        <v>42635</v>
      </c>
      <c r="J1337" s="8">
        <f t="shared" si="20"/>
        <v>2016</v>
      </c>
      <c r="K1337" t="s">
        <v>2336</v>
      </c>
      <c r="L1337" t="s">
        <v>102</v>
      </c>
      <c r="M1337">
        <v>10035</v>
      </c>
      <c r="N1337">
        <v>253</v>
      </c>
      <c r="O1337" t="s">
        <v>2816</v>
      </c>
      <c r="P1337">
        <v>6</v>
      </c>
      <c r="Q1337">
        <v>4</v>
      </c>
      <c r="R1337" t="s">
        <v>104</v>
      </c>
      <c r="T1337">
        <v>5.74</v>
      </c>
      <c r="U1337">
        <v>13</v>
      </c>
      <c r="V1337" t="s">
        <v>19</v>
      </c>
      <c r="W1337" s="2">
        <v>42642</v>
      </c>
      <c r="X1337" t="s">
        <v>39</v>
      </c>
      <c r="Y1337" t="s">
        <v>175</v>
      </c>
      <c r="Z1337" t="s">
        <v>49</v>
      </c>
    </row>
    <row r="1338" spans="1:26" x14ac:dyDescent="0.25">
      <c r="A1338">
        <v>7</v>
      </c>
      <c r="B1338" t="s">
        <v>25</v>
      </c>
      <c r="C1338">
        <v>6</v>
      </c>
      <c r="D1338" t="s">
        <v>26</v>
      </c>
      <c r="E1338" t="s">
        <v>171</v>
      </c>
      <c r="F1338" t="s">
        <v>13</v>
      </c>
      <c r="G1338" t="s">
        <v>1583</v>
      </c>
      <c r="H1338" s="1">
        <v>0.2</v>
      </c>
      <c r="I1338" s="2">
        <v>42635</v>
      </c>
      <c r="J1338" s="8">
        <f t="shared" si="20"/>
        <v>2016</v>
      </c>
      <c r="K1338" t="s">
        <v>2336</v>
      </c>
      <c r="L1338" t="s">
        <v>102</v>
      </c>
      <c r="M1338">
        <v>10035</v>
      </c>
      <c r="N1338">
        <v>410</v>
      </c>
      <c r="O1338" t="s">
        <v>1368</v>
      </c>
      <c r="P1338">
        <v>1</v>
      </c>
      <c r="Q1338">
        <v>1</v>
      </c>
      <c r="R1338" t="s">
        <v>104</v>
      </c>
      <c r="T1338">
        <v>1.39</v>
      </c>
      <c r="U1338">
        <v>4</v>
      </c>
      <c r="V1338" t="s">
        <v>19</v>
      </c>
      <c r="W1338" s="2">
        <v>42642</v>
      </c>
      <c r="X1338" t="s">
        <v>39</v>
      </c>
      <c r="Y1338" t="s">
        <v>175</v>
      </c>
      <c r="Z1338" t="s">
        <v>54</v>
      </c>
    </row>
    <row r="1339" spans="1:26" x14ac:dyDescent="0.25">
      <c r="A1339">
        <v>4</v>
      </c>
      <c r="B1339" t="s">
        <v>43</v>
      </c>
      <c r="C1339">
        <v>6</v>
      </c>
      <c r="D1339" t="s">
        <v>26</v>
      </c>
      <c r="E1339" t="s">
        <v>843</v>
      </c>
      <c r="F1339" t="s">
        <v>13</v>
      </c>
      <c r="G1339" t="s">
        <v>6899</v>
      </c>
      <c r="H1339" s="1">
        <v>0.2</v>
      </c>
      <c r="I1339" s="2">
        <v>42594</v>
      </c>
      <c r="J1339" s="8">
        <f t="shared" si="20"/>
        <v>2016</v>
      </c>
      <c r="K1339" t="s">
        <v>7578</v>
      </c>
      <c r="L1339" t="s">
        <v>16</v>
      </c>
      <c r="M1339">
        <v>33180</v>
      </c>
      <c r="N1339">
        <v>212</v>
      </c>
      <c r="O1339" t="s">
        <v>2976</v>
      </c>
      <c r="P1339">
        <v>1</v>
      </c>
      <c r="Q1339">
        <v>1</v>
      </c>
      <c r="R1339" t="s">
        <v>18</v>
      </c>
      <c r="T1339">
        <v>1</v>
      </c>
      <c r="U1339">
        <v>3</v>
      </c>
      <c r="V1339" t="s">
        <v>76</v>
      </c>
      <c r="W1339" s="2">
        <v>42598</v>
      </c>
      <c r="X1339" t="s">
        <v>39</v>
      </c>
      <c r="Y1339" t="s">
        <v>40</v>
      </c>
      <c r="Z1339" t="s">
        <v>35</v>
      </c>
    </row>
    <row r="1340" spans="1:26" x14ac:dyDescent="0.25">
      <c r="A1340">
        <v>4</v>
      </c>
      <c r="B1340" t="s">
        <v>43</v>
      </c>
      <c r="C1340">
        <v>6</v>
      </c>
      <c r="D1340" t="s">
        <v>26</v>
      </c>
      <c r="E1340" t="s">
        <v>843</v>
      </c>
      <c r="F1340" t="s">
        <v>13</v>
      </c>
      <c r="G1340" t="s">
        <v>6899</v>
      </c>
      <c r="H1340" s="1">
        <v>0.2</v>
      </c>
      <c r="I1340" s="2">
        <v>42594</v>
      </c>
      <c r="J1340" s="8">
        <f t="shared" si="20"/>
        <v>2016</v>
      </c>
      <c r="K1340" t="s">
        <v>7578</v>
      </c>
      <c r="L1340" t="s">
        <v>16</v>
      </c>
      <c r="M1340">
        <v>33180</v>
      </c>
      <c r="N1340">
        <v>63</v>
      </c>
      <c r="O1340" t="s">
        <v>4686</v>
      </c>
      <c r="P1340">
        <v>-1</v>
      </c>
      <c r="Q1340">
        <v>2</v>
      </c>
      <c r="R1340" t="s">
        <v>18</v>
      </c>
      <c r="T1340">
        <v>-1.04</v>
      </c>
      <c r="U1340">
        <v>6</v>
      </c>
      <c r="V1340" t="s">
        <v>76</v>
      </c>
      <c r="W1340" s="2">
        <v>42598</v>
      </c>
      <c r="X1340" t="s">
        <v>39</v>
      </c>
      <c r="Y1340" t="s">
        <v>40</v>
      </c>
      <c r="Z1340" t="s">
        <v>356</v>
      </c>
    </row>
    <row r="1341" spans="1:26" x14ac:dyDescent="0.25">
      <c r="A1341">
        <v>4</v>
      </c>
      <c r="B1341" t="s">
        <v>43</v>
      </c>
      <c r="C1341">
        <v>6</v>
      </c>
      <c r="D1341" t="s">
        <v>26</v>
      </c>
      <c r="E1341" t="s">
        <v>843</v>
      </c>
      <c r="F1341" t="s">
        <v>13</v>
      </c>
      <c r="G1341" t="s">
        <v>6899</v>
      </c>
      <c r="H1341" s="1">
        <v>0.2</v>
      </c>
      <c r="I1341" s="2">
        <v>42594</v>
      </c>
      <c r="J1341" s="8">
        <f t="shared" si="20"/>
        <v>2016</v>
      </c>
      <c r="K1341" t="s">
        <v>7578</v>
      </c>
      <c r="L1341" t="s">
        <v>16</v>
      </c>
      <c r="M1341">
        <v>33180</v>
      </c>
      <c r="N1341">
        <v>376</v>
      </c>
      <c r="O1341" t="s">
        <v>866</v>
      </c>
      <c r="P1341">
        <v>4</v>
      </c>
      <c r="Q1341">
        <v>5</v>
      </c>
      <c r="R1341" t="s">
        <v>18</v>
      </c>
      <c r="T1341">
        <v>4.2</v>
      </c>
      <c r="U1341">
        <v>48</v>
      </c>
      <c r="V1341" t="s">
        <v>76</v>
      </c>
      <c r="W1341" s="2">
        <v>42598</v>
      </c>
      <c r="X1341" t="s">
        <v>39</v>
      </c>
      <c r="Y1341" t="s">
        <v>40</v>
      </c>
      <c r="Z1341" t="s">
        <v>49</v>
      </c>
    </row>
    <row r="1342" spans="1:26" x14ac:dyDescent="0.25">
      <c r="A1342">
        <v>4</v>
      </c>
      <c r="B1342" t="s">
        <v>43</v>
      </c>
      <c r="C1342">
        <v>6</v>
      </c>
      <c r="D1342" t="s">
        <v>26</v>
      </c>
      <c r="E1342" t="s">
        <v>843</v>
      </c>
      <c r="F1342" t="s">
        <v>13</v>
      </c>
      <c r="G1342" t="s">
        <v>6899</v>
      </c>
      <c r="H1342" s="1">
        <v>0.2</v>
      </c>
      <c r="I1342" s="2">
        <v>42594</v>
      </c>
      <c r="J1342" s="8">
        <f t="shared" si="20"/>
        <v>2016</v>
      </c>
      <c r="K1342" t="s">
        <v>7578</v>
      </c>
      <c r="L1342" t="s">
        <v>16</v>
      </c>
      <c r="M1342">
        <v>33180</v>
      </c>
      <c r="N1342">
        <v>65</v>
      </c>
      <c r="O1342" t="s">
        <v>3113</v>
      </c>
      <c r="P1342">
        <v>16</v>
      </c>
      <c r="Q1342">
        <v>6</v>
      </c>
      <c r="R1342" t="s">
        <v>18</v>
      </c>
      <c r="T1342">
        <v>15.84</v>
      </c>
      <c r="U1342">
        <v>211</v>
      </c>
      <c r="V1342" t="s">
        <v>76</v>
      </c>
      <c r="W1342" s="2">
        <v>42598</v>
      </c>
      <c r="X1342" t="s">
        <v>39</v>
      </c>
      <c r="Y1342" t="s">
        <v>40</v>
      </c>
      <c r="Z1342" t="s">
        <v>56</v>
      </c>
    </row>
    <row r="1343" spans="1:26" x14ac:dyDescent="0.25">
      <c r="A1343">
        <v>4</v>
      </c>
      <c r="B1343" t="s">
        <v>43</v>
      </c>
      <c r="C1343">
        <v>6</v>
      </c>
      <c r="D1343" t="s">
        <v>26</v>
      </c>
      <c r="E1343" t="s">
        <v>843</v>
      </c>
      <c r="F1343" t="s">
        <v>13</v>
      </c>
      <c r="G1343" t="s">
        <v>6899</v>
      </c>
      <c r="H1343" s="1">
        <v>0.2</v>
      </c>
      <c r="I1343" s="2">
        <v>42594</v>
      </c>
      <c r="J1343" s="8">
        <f t="shared" si="20"/>
        <v>2016</v>
      </c>
      <c r="K1343" t="s">
        <v>7578</v>
      </c>
      <c r="L1343" t="s">
        <v>16</v>
      </c>
      <c r="M1343">
        <v>33180</v>
      </c>
      <c r="N1343">
        <v>1834</v>
      </c>
      <c r="O1343" t="s">
        <v>3887</v>
      </c>
      <c r="P1343">
        <v>11</v>
      </c>
      <c r="Q1343">
        <v>6</v>
      </c>
      <c r="R1343" t="s">
        <v>18</v>
      </c>
      <c r="T1343">
        <v>10.89</v>
      </c>
      <c r="U1343">
        <v>31</v>
      </c>
      <c r="V1343" t="s">
        <v>76</v>
      </c>
      <c r="W1343" s="2">
        <v>42598</v>
      </c>
      <c r="X1343" t="s">
        <v>39</v>
      </c>
      <c r="Y1343" t="s">
        <v>40</v>
      </c>
      <c r="Z1343" t="s">
        <v>64</v>
      </c>
    </row>
    <row r="1344" spans="1:26" x14ac:dyDescent="0.25">
      <c r="A1344">
        <v>4</v>
      </c>
      <c r="B1344" t="s">
        <v>43</v>
      </c>
      <c r="C1344">
        <v>6</v>
      </c>
      <c r="D1344" t="s">
        <v>50</v>
      </c>
      <c r="E1344" t="s">
        <v>843</v>
      </c>
      <c r="F1344" t="s">
        <v>13</v>
      </c>
      <c r="G1344" t="s">
        <v>6899</v>
      </c>
      <c r="H1344" s="1">
        <v>0.2</v>
      </c>
      <c r="I1344" s="2">
        <v>42594</v>
      </c>
      <c r="J1344" s="8">
        <f t="shared" si="20"/>
        <v>2016</v>
      </c>
      <c r="K1344" t="s">
        <v>7578</v>
      </c>
      <c r="L1344" t="s">
        <v>16</v>
      </c>
      <c r="M1344">
        <v>33180</v>
      </c>
      <c r="N1344">
        <v>1058</v>
      </c>
      <c r="O1344" t="s">
        <v>4814</v>
      </c>
      <c r="P1344">
        <v>42</v>
      </c>
      <c r="Q1344">
        <v>7</v>
      </c>
      <c r="R1344" t="s">
        <v>18</v>
      </c>
      <c r="T1344">
        <v>41.72</v>
      </c>
      <c r="U1344">
        <v>159</v>
      </c>
      <c r="V1344" t="s">
        <v>76</v>
      </c>
      <c r="W1344" s="2">
        <v>42598</v>
      </c>
      <c r="X1344" t="s">
        <v>39</v>
      </c>
      <c r="Y1344" t="s">
        <v>40</v>
      </c>
      <c r="Z1344" t="s">
        <v>113</v>
      </c>
    </row>
    <row r="1345" spans="1:26" x14ac:dyDescent="0.25">
      <c r="A1345">
        <v>2</v>
      </c>
      <c r="B1345" t="s">
        <v>25</v>
      </c>
      <c r="C1345">
        <v>1</v>
      </c>
      <c r="D1345" t="s">
        <v>11</v>
      </c>
      <c r="E1345" t="s">
        <v>1296</v>
      </c>
      <c r="F1345" t="s">
        <v>13</v>
      </c>
      <c r="G1345" t="s">
        <v>1297</v>
      </c>
      <c r="H1345" s="1">
        <v>0.2</v>
      </c>
      <c r="I1345" s="2">
        <v>42728</v>
      </c>
      <c r="J1345" s="8">
        <f t="shared" si="20"/>
        <v>2016</v>
      </c>
      <c r="K1345" t="s">
        <v>1298</v>
      </c>
      <c r="L1345" t="s">
        <v>102</v>
      </c>
      <c r="M1345">
        <v>44105</v>
      </c>
      <c r="N1345">
        <v>1057</v>
      </c>
      <c r="O1345" t="s">
        <v>1299</v>
      </c>
      <c r="P1345">
        <v>9</v>
      </c>
      <c r="Q1345">
        <v>5</v>
      </c>
      <c r="R1345" t="s">
        <v>104</v>
      </c>
      <c r="T1345">
        <v>8.73</v>
      </c>
      <c r="U1345">
        <v>30</v>
      </c>
      <c r="V1345" t="s">
        <v>19</v>
      </c>
      <c r="W1345" s="2">
        <v>42730</v>
      </c>
      <c r="X1345" t="s">
        <v>130</v>
      </c>
      <c r="Y1345" t="s">
        <v>309</v>
      </c>
      <c r="Z1345" t="s">
        <v>47</v>
      </c>
    </row>
    <row r="1346" spans="1:26" x14ac:dyDescent="0.25">
      <c r="A1346">
        <v>3</v>
      </c>
      <c r="B1346" t="s">
        <v>10</v>
      </c>
      <c r="C1346">
        <v>3</v>
      </c>
      <c r="D1346" t="s">
        <v>26</v>
      </c>
      <c r="E1346" t="s">
        <v>192</v>
      </c>
      <c r="F1346" t="s">
        <v>13</v>
      </c>
      <c r="G1346" t="s">
        <v>1151</v>
      </c>
      <c r="H1346" s="1">
        <v>0.2</v>
      </c>
      <c r="I1346" s="2">
        <v>42538</v>
      </c>
      <c r="J1346" s="8">
        <f t="shared" ref="J1346:J1409" si="21">YEAR(I1346)</f>
        <v>2016</v>
      </c>
      <c r="K1346" t="s">
        <v>3380</v>
      </c>
      <c r="L1346" t="s">
        <v>73</v>
      </c>
      <c r="M1346">
        <v>60653</v>
      </c>
      <c r="N1346">
        <v>1683</v>
      </c>
      <c r="O1346" t="s">
        <v>3381</v>
      </c>
      <c r="P1346">
        <v>22</v>
      </c>
      <c r="Q1346">
        <v>2</v>
      </c>
      <c r="R1346" t="s">
        <v>75</v>
      </c>
      <c r="T1346">
        <v>22.48</v>
      </c>
      <c r="U1346">
        <v>62</v>
      </c>
      <c r="V1346" t="s">
        <v>19</v>
      </c>
      <c r="W1346" s="2">
        <v>42541</v>
      </c>
      <c r="X1346" t="s">
        <v>20</v>
      </c>
      <c r="Y1346" t="s">
        <v>139</v>
      </c>
      <c r="Z1346" t="s">
        <v>64</v>
      </c>
    </row>
    <row r="1347" spans="1:26" x14ac:dyDescent="0.25">
      <c r="A1347">
        <v>4</v>
      </c>
      <c r="B1347" t="s">
        <v>43</v>
      </c>
      <c r="C1347">
        <v>6</v>
      </c>
      <c r="D1347" t="s">
        <v>11</v>
      </c>
      <c r="E1347" t="s">
        <v>27</v>
      </c>
      <c r="F1347" t="s">
        <v>13</v>
      </c>
      <c r="G1347" t="s">
        <v>5375</v>
      </c>
      <c r="H1347" s="1">
        <v>0.15</v>
      </c>
      <c r="I1347" s="2">
        <v>42516</v>
      </c>
      <c r="J1347" s="8">
        <f t="shared" si="21"/>
        <v>2016</v>
      </c>
      <c r="K1347" t="s">
        <v>7984</v>
      </c>
      <c r="L1347" t="s">
        <v>30</v>
      </c>
      <c r="M1347">
        <v>90008</v>
      </c>
      <c r="N1347">
        <v>1436</v>
      </c>
      <c r="O1347" t="s">
        <v>1767</v>
      </c>
      <c r="P1347">
        <v>27</v>
      </c>
      <c r="Q1347">
        <v>2</v>
      </c>
      <c r="R1347" t="s">
        <v>32</v>
      </c>
      <c r="S1347" t="s">
        <v>92</v>
      </c>
      <c r="T1347">
        <v>27.36</v>
      </c>
      <c r="U1347">
        <v>291</v>
      </c>
      <c r="V1347" t="s">
        <v>33</v>
      </c>
      <c r="W1347" s="2">
        <v>42520</v>
      </c>
      <c r="X1347" t="s">
        <v>39</v>
      </c>
      <c r="Y1347" t="s">
        <v>34</v>
      </c>
      <c r="Z1347" t="s">
        <v>22</v>
      </c>
    </row>
    <row r="1348" spans="1:26" x14ac:dyDescent="0.25">
      <c r="A1348">
        <v>4</v>
      </c>
      <c r="B1348" t="s">
        <v>43</v>
      </c>
      <c r="C1348">
        <v>6</v>
      </c>
      <c r="D1348" t="s">
        <v>50</v>
      </c>
      <c r="E1348" t="s">
        <v>27</v>
      </c>
      <c r="F1348" t="s">
        <v>13</v>
      </c>
      <c r="G1348" t="s">
        <v>5375</v>
      </c>
      <c r="H1348" s="1">
        <v>0.2</v>
      </c>
      <c r="I1348" s="2">
        <v>42516</v>
      </c>
      <c r="J1348" s="8">
        <f t="shared" si="21"/>
        <v>2016</v>
      </c>
      <c r="K1348" t="s">
        <v>7984</v>
      </c>
      <c r="L1348" t="s">
        <v>30</v>
      </c>
      <c r="M1348">
        <v>90008</v>
      </c>
      <c r="N1348">
        <v>1612</v>
      </c>
      <c r="O1348" t="s">
        <v>4957</v>
      </c>
      <c r="P1348">
        <v>20</v>
      </c>
      <c r="Q1348">
        <v>2</v>
      </c>
      <c r="R1348" t="s">
        <v>32</v>
      </c>
      <c r="S1348" t="s">
        <v>92</v>
      </c>
      <c r="T1348">
        <v>20.16</v>
      </c>
      <c r="U1348">
        <v>202</v>
      </c>
      <c r="V1348" t="s">
        <v>33</v>
      </c>
      <c r="W1348" s="2">
        <v>42520</v>
      </c>
      <c r="X1348" t="s">
        <v>39</v>
      </c>
      <c r="Y1348" t="s">
        <v>34</v>
      </c>
      <c r="Z1348" t="s">
        <v>52</v>
      </c>
    </row>
    <row r="1349" spans="1:26" x14ac:dyDescent="0.25">
      <c r="A1349">
        <v>4</v>
      </c>
      <c r="B1349" t="s">
        <v>43</v>
      </c>
      <c r="C1349">
        <v>6</v>
      </c>
      <c r="D1349" t="s">
        <v>50</v>
      </c>
      <c r="E1349" t="s">
        <v>27</v>
      </c>
      <c r="F1349" t="s">
        <v>13</v>
      </c>
      <c r="G1349" t="s">
        <v>5375</v>
      </c>
      <c r="H1349" s="1">
        <v>0.2</v>
      </c>
      <c r="I1349" s="2">
        <v>42516</v>
      </c>
      <c r="J1349" s="8">
        <f t="shared" si="21"/>
        <v>2016</v>
      </c>
      <c r="K1349" t="s">
        <v>7984</v>
      </c>
      <c r="L1349" t="s">
        <v>30</v>
      </c>
      <c r="M1349">
        <v>90008</v>
      </c>
      <c r="N1349">
        <v>1118</v>
      </c>
      <c r="O1349" t="s">
        <v>200</v>
      </c>
      <c r="P1349">
        <v>31</v>
      </c>
      <c r="Q1349">
        <v>2</v>
      </c>
      <c r="R1349" t="s">
        <v>32</v>
      </c>
      <c r="S1349" t="s">
        <v>92</v>
      </c>
      <c r="T1349">
        <v>31.49</v>
      </c>
      <c r="U1349">
        <v>84</v>
      </c>
      <c r="V1349" t="s">
        <v>33</v>
      </c>
      <c r="W1349" s="2">
        <v>42520</v>
      </c>
      <c r="X1349" t="s">
        <v>39</v>
      </c>
      <c r="Y1349" t="s">
        <v>34</v>
      </c>
      <c r="Z1349" t="s">
        <v>52</v>
      </c>
    </row>
    <row r="1350" spans="1:26" x14ac:dyDescent="0.25">
      <c r="A1350">
        <v>6</v>
      </c>
      <c r="B1350" t="s">
        <v>10</v>
      </c>
      <c r="C1350">
        <v>6</v>
      </c>
      <c r="D1350" t="s">
        <v>26</v>
      </c>
      <c r="E1350" t="s">
        <v>88</v>
      </c>
      <c r="F1350" t="s">
        <v>13</v>
      </c>
      <c r="G1350" t="s">
        <v>2533</v>
      </c>
      <c r="H1350" s="1">
        <v>0</v>
      </c>
      <c r="I1350" s="2">
        <v>42633</v>
      </c>
      <c r="J1350" s="8">
        <f t="shared" si="21"/>
        <v>2016</v>
      </c>
      <c r="K1350" t="s">
        <v>4479</v>
      </c>
      <c r="L1350" t="s">
        <v>30</v>
      </c>
      <c r="M1350">
        <v>94110</v>
      </c>
      <c r="N1350">
        <v>208</v>
      </c>
      <c r="O1350" t="s">
        <v>2978</v>
      </c>
      <c r="P1350">
        <v>5</v>
      </c>
      <c r="Q1350">
        <v>2</v>
      </c>
      <c r="R1350" t="s">
        <v>32</v>
      </c>
      <c r="T1350">
        <v>4.58</v>
      </c>
      <c r="U1350">
        <v>10</v>
      </c>
      <c r="V1350" t="s">
        <v>19</v>
      </c>
      <c r="W1350" s="2">
        <v>42639</v>
      </c>
      <c r="X1350" t="s">
        <v>39</v>
      </c>
      <c r="Y1350" t="s">
        <v>34</v>
      </c>
      <c r="Z1350" t="s">
        <v>35</v>
      </c>
    </row>
    <row r="1351" spans="1:26" x14ac:dyDescent="0.25">
      <c r="A1351">
        <v>6</v>
      </c>
      <c r="B1351" t="s">
        <v>10</v>
      </c>
      <c r="C1351">
        <v>6</v>
      </c>
      <c r="D1351" t="s">
        <v>26</v>
      </c>
      <c r="E1351" t="s">
        <v>88</v>
      </c>
      <c r="F1351" t="s">
        <v>13</v>
      </c>
      <c r="G1351" t="s">
        <v>2533</v>
      </c>
      <c r="H1351" s="1">
        <v>0</v>
      </c>
      <c r="I1351" s="2">
        <v>42633</v>
      </c>
      <c r="J1351" s="8">
        <f t="shared" si="21"/>
        <v>2016</v>
      </c>
      <c r="K1351" t="s">
        <v>4479</v>
      </c>
      <c r="L1351" t="s">
        <v>30</v>
      </c>
      <c r="M1351">
        <v>94110</v>
      </c>
      <c r="N1351">
        <v>1655</v>
      </c>
      <c r="O1351" t="s">
        <v>855</v>
      </c>
      <c r="P1351">
        <v>11</v>
      </c>
      <c r="Q1351">
        <v>4</v>
      </c>
      <c r="R1351" t="s">
        <v>32</v>
      </c>
      <c r="T1351">
        <v>10.64</v>
      </c>
      <c r="U1351">
        <v>22</v>
      </c>
      <c r="V1351" t="s">
        <v>19</v>
      </c>
      <c r="W1351" s="2">
        <v>42639</v>
      </c>
      <c r="X1351" t="s">
        <v>39</v>
      </c>
      <c r="Y1351" t="s">
        <v>34</v>
      </c>
      <c r="Z1351" t="s">
        <v>64</v>
      </c>
    </row>
    <row r="1352" spans="1:26" x14ac:dyDescent="0.25">
      <c r="A1352">
        <v>5</v>
      </c>
      <c r="B1352" t="s">
        <v>25</v>
      </c>
      <c r="C1352">
        <v>1</v>
      </c>
      <c r="D1352" t="s">
        <v>26</v>
      </c>
      <c r="E1352" t="s">
        <v>305</v>
      </c>
      <c r="F1352" t="s">
        <v>13</v>
      </c>
      <c r="G1352" t="s">
        <v>1882</v>
      </c>
      <c r="H1352" s="1">
        <v>0.2</v>
      </c>
      <c r="I1352" s="2">
        <v>42427</v>
      </c>
      <c r="J1352" s="8">
        <f t="shared" si="21"/>
        <v>2016</v>
      </c>
      <c r="K1352" t="s">
        <v>2963</v>
      </c>
      <c r="L1352" t="s">
        <v>102</v>
      </c>
      <c r="M1352">
        <v>43229</v>
      </c>
      <c r="N1352">
        <v>1848</v>
      </c>
      <c r="O1352" t="s">
        <v>1126</v>
      </c>
      <c r="P1352">
        <v>3</v>
      </c>
      <c r="Q1352">
        <v>4</v>
      </c>
      <c r="R1352" t="s">
        <v>104</v>
      </c>
      <c r="T1352">
        <v>3.4</v>
      </c>
      <c r="U1352">
        <v>19</v>
      </c>
      <c r="V1352" t="s">
        <v>19</v>
      </c>
      <c r="W1352" s="2">
        <v>42432</v>
      </c>
      <c r="X1352" t="s">
        <v>130</v>
      </c>
      <c r="Y1352" t="s">
        <v>309</v>
      </c>
      <c r="Z1352" t="s">
        <v>49</v>
      </c>
    </row>
    <row r="1353" spans="1:26" x14ac:dyDescent="0.25">
      <c r="A1353">
        <v>1</v>
      </c>
      <c r="B1353" t="s">
        <v>10</v>
      </c>
      <c r="C1353">
        <v>1</v>
      </c>
      <c r="D1353" t="s">
        <v>11</v>
      </c>
      <c r="E1353" t="s">
        <v>65</v>
      </c>
      <c r="F1353" t="s">
        <v>13</v>
      </c>
      <c r="G1353" t="s">
        <v>1453</v>
      </c>
      <c r="H1353" s="1">
        <v>0.2</v>
      </c>
      <c r="I1353" s="2">
        <v>42436</v>
      </c>
      <c r="J1353" s="8">
        <f t="shared" si="21"/>
        <v>2016</v>
      </c>
      <c r="K1353" t="s">
        <v>1693</v>
      </c>
      <c r="L1353" t="s">
        <v>30</v>
      </c>
      <c r="M1353">
        <v>98103</v>
      </c>
      <c r="N1353">
        <v>765</v>
      </c>
      <c r="O1353" t="s">
        <v>8111</v>
      </c>
      <c r="P1353">
        <v>5</v>
      </c>
      <c r="Q1353">
        <v>1</v>
      </c>
      <c r="R1353" t="s">
        <v>32</v>
      </c>
      <c r="T1353">
        <v>5.48</v>
      </c>
      <c r="U1353">
        <v>49</v>
      </c>
      <c r="V1353" t="s">
        <v>19</v>
      </c>
      <c r="W1353" s="2">
        <v>42437</v>
      </c>
      <c r="X1353" t="s">
        <v>130</v>
      </c>
      <c r="Y1353" t="s">
        <v>69</v>
      </c>
      <c r="Z1353" t="s">
        <v>24</v>
      </c>
    </row>
    <row r="1354" spans="1:26" x14ac:dyDescent="0.25">
      <c r="A1354">
        <v>1</v>
      </c>
      <c r="B1354" t="s">
        <v>10</v>
      </c>
      <c r="C1354">
        <v>1</v>
      </c>
      <c r="D1354" t="s">
        <v>26</v>
      </c>
      <c r="E1354" t="s">
        <v>65</v>
      </c>
      <c r="F1354" t="s">
        <v>13</v>
      </c>
      <c r="G1354" t="s">
        <v>1453</v>
      </c>
      <c r="H1354" s="1">
        <v>0</v>
      </c>
      <c r="I1354" s="2">
        <v>42436</v>
      </c>
      <c r="J1354" s="8">
        <f t="shared" si="21"/>
        <v>2016</v>
      </c>
      <c r="K1354" t="s">
        <v>1693</v>
      </c>
      <c r="L1354" t="s">
        <v>30</v>
      </c>
      <c r="M1354">
        <v>98103</v>
      </c>
      <c r="N1354">
        <v>1146</v>
      </c>
      <c r="O1354" t="s">
        <v>622</v>
      </c>
      <c r="P1354">
        <v>5</v>
      </c>
      <c r="Q1354">
        <v>3</v>
      </c>
      <c r="R1354" t="s">
        <v>32</v>
      </c>
      <c r="T1354">
        <v>4.66</v>
      </c>
      <c r="U1354">
        <v>18</v>
      </c>
      <c r="V1354" t="s">
        <v>19</v>
      </c>
      <c r="W1354" s="2">
        <v>42437</v>
      </c>
      <c r="X1354" t="s">
        <v>130</v>
      </c>
      <c r="Y1354" t="s">
        <v>69</v>
      </c>
      <c r="Z1354" t="s">
        <v>49</v>
      </c>
    </row>
    <row r="1355" spans="1:26" x14ac:dyDescent="0.25">
      <c r="A1355">
        <v>1</v>
      </c>
      <c r="B1355" t="s">
        <v>10</v>
      </c>
      <c r="C1355">
        <v>1</v>
      </c>
      <c r="D1355" t="s">
        <v>26</v>
      </c>
      <c r="E1355" t="s">
        <v>65</v>
      </c>
      <c r="F1355" t="s">
        <v>13</v>
      </c>
      <c r="G1355" t="s">
        <v>1453</v>
      </c>
      <c r="H1355" s="1">
        <v>0</v>
      </c>
      <c r="I1355" s="2">
        <v>42436</v>
      </c>
      <c r="J1355" s="8">
        <f t="shared" si="21"/>
        <v>2016</v>
      </c>
      <c r="K1355" t="s">
        <v>1693</v>
      </c>
      <c r="L1355" t="s">
        <v>30</v>
      </c>
      <c r="M1355">
        <v>98103</v>
      </c>
      <c r="N1355">
        <v>417</v>
      </c>
      <c r="O1355" t="s">
        <v>8235</v>
      </c>
      <c r="P1355">
        <v>5</v>
      </c>
      <c r="Q1355">
        <v>3</v>
      </c>
      <c r="R1355" t="s">
        <v>32</v>
      </c>
      <c r="T1355">
        <v>4.8600000000000003</v>
      </c>
      <c r="U1355">
        <v>243</v>
      </c>
      <c r="V1355" t="s">
        <v>19</v>
      </c>
      <c r="W1355" s="2">
        <v>42437</v>
      </c>
      <c r="X1355" t="s">
        <v>130</v>
      </c>
      <c r="Y1355" t="s">
        <v>69</v>
      </c>
      <c r="Z1355" t="s">
        <v>42</v>
      </c>
    </row>
    <row r="1356" spans="1:26" x14ac:dyDescent="0.25">
      <c r="A1356">
        <v>3</v>
      </c>
      <c r="B1356" t="s">
        <v>10</v>
      </c>
      <c r="C1356">
        <v>3</v>
      </c>
      <c r="D1356" t="s">
        <v>26</v>
      </c>
      <c r="E1356" t="s">
        <v>27</v>
      </c>
      <c r="F1356" t="s">
        <v>13</v>
      </c>
      <c r="G1356" t="s">
        <v>1323</v>
      </c>
      <c r="H1356" s="1">
        <v>0</v>
      </c>
      <c r="I1356" s="2">
        <v>42724</v>
      </c>
      <c r="J1356" s="8">
        <f t="shared" si="21"/>
        <v>2016</v>
      </c>
      <c r="K1356" t="s">
        <v>3606</v>
      </c>
      <c r="L1356" t="s">
        <v>30</v>
      </c>
      <c r="M1356">
        <v>90008</v>
      </c>
      <c r="N1356">
        <v>1123</v>
      </c>
      <c r="O1356" t="s">
        <v>3607</v>
      </c>
      <c r="P1356">
        <v>1</v>
      </c>
      <c r="Q1356">
        <v>1</v>
      </c>
      <c r="R1356" t="s">
        <v>32</v>
      </c>
      <c r="T1356">
        <v>1.1599999999999999</v>
      </c>
      <c r="U1356">
        <v>4</v>
      </c>
      <c r="V1356" t="s">
        <v>19</v>
      </c>
      <c r="W1356" s="2">
        <v>42727</v>
      </c>
      <c r="X1356" t="s">
        <v>20</v>
      </c>
      <c r="Y1356" t="s">
        <v>34</v>
      </c>
      <c r="Z1356" t="s">
        <v>49</v>
      </c>
    </row>
    <row r="1357" spans="1:26" x14ac:dyDescent="0.25">
      <c r="A1357">
        <v>3</v>
      </c>
      <c r="B1357" t="s">
        <v>10</v>
      </c>
      <c r="C1357">
        <v>3</v>
      </c>
      <c r="D1357" t="s">
        <v>26</v>
      </c>
      <c r="E1357" t="s">
        <v>27</v>
      </c>
      <c r="F1357" t="s">
        <v>13</v>
      </c>
      <c r="G1357" t="s">
        <v>1323</v>
      </c>
      <c r="H1357" s="1">
        <v>0</v>
      </c>
      <c r="I1357" s="2">
        <v>42724</v>
      </c>
      <c r="J1357" s="8">
        <f t="shared" si="21"/>
        <v>2016</v>
      </c>
      <c r="K1357" t="s">
        <v>3606</v>
      </c>
      <c r="L1357" t="s">
        <v>30</v>
      </c>
      <c r="M1357">
        <v>90008</v>
      </c>
      <c r="N1357">
        <v>358</v>
      </c>
      <c r="O1357" t="s">
        <v>2792</v>
      </c>
      <c r="P1357">
        <v>12</v>
      </c>
      <c r="Q1357">
        <v>2</v>
      </c>
      <c r="R1357" t="s">
        <v>32</v>
      </c>
      <c r="T1357">
        <v>12.3</v>
      </c>
      <c r="U1357">
        <v>47</v>
      </c>
      <c r="V1357" t="s">
        <v>19</v>
      </c>
      <c r="W1357" s="2">
        <v>42727</v>
      </c>
      <c r="X1357" t="s">
        <v>20</v>
      </c>
      <c r="Y1357" t="s">
        <v>34</v>
      </c>
      <c r="Z1357" t="s">
        <v>49</v>
      </c>
    </row>
    <row r="1358" spans="1:26" x14ac:dyDescent="0.25">
      <c r="A1358">
        <v>3</v>
      </c>
      <c r="B1358" t="s">
        <v>10</v>
      </c>
      <c r="C1358">
        <v>3</v>
      </c>
      <c r="D1358" t="s">
        <v>26</v>
      </c>
      <c r="E1358" t="s">
        <v>27</v>
      </c>
      <c r="F1358" t="s">
        <v>13</v>
      </c>
      <c r="G1358" t="s">
        <v>1323</v>
      </c>
      <c r="H1358" s="1">
        <v>0.2</v>
      </c>
      <c r="I1358" s="2">
        <v>42724</v>
      </c>
      <c r="J1358" s="8">
        <f t="shared" si="21"/>
        <v>2016</v>
      </c>
      <c r="K1358" t="s">
        <v>3606</v>
      </c>
      <c r="L1358" t="s">
        <v>30</v>
      </c>
      <c r="M1358">
        <v>90008</v>
      </c>
      <c r="N1358">
        <v>897</v>
      </c>
      <c r="O1358" t="s">
        <v>1314</v>
      </c>
      <c r="P1358">
        <v>152</v>
      </c>
      <c r="Q1358">
        <v>2</v>
      </c>
      <c r="R1358" t="s">
        <v>32</v>
      </c>
      <c r="T1358">
        <v>152.49</v>
      </c>
      <c r="U1358">
        <v>488</v>
      </c>
      <c r="V1358" t="s">
        <v>19</v>
      </c>
      <c r="W1358" s="2">
        <v>42727</v>
      </c>
      <c r="X1358" t="s">
        <v>20</v>
      </c>
      <c r="Y1358" t="s">
        <v>34</v>
      </c>
      <c r="Z1358" t="s">
        <v>54</v>
      </c>
    </row>
    <row r="1359" spans="1:26" x14ac:dyDescent="0.25">
      <c r="A1359">
        <v>3</v>
      </c>
      <c r="B1359" t="s">
        <v>10</v>
      </c>
      <c r="C1359">
        <v>3</v>
      </c>
      <c r="D1359" t="s">
        <v>26</v>
      </c>
      <c r="E1359" t="s">
        <v>27</v>
      </c>
      <c r="F1359" t="s">
        <v>13</v>
      </c>
      <c r="G1359" t="s">
        <v>1323</v>
      </c>
      <c r="H1359" s="1">
        <v>0.2</v>
      </c>
      <c r="I1359" s="2">
        <v>42724</v>
      </c>
      <c r="J1359" s="8">
        <f t="shared" si="21"/>
        <v>2016</v>
      </c>
      <c r="K1359" t="s">
        <v>3606</v>
      </c>
      <c r="L1359" t="s">
        <v>30</v>
      </c>
      <c r="M1359">
        <v>90008</v>
      </c>
      <c r="N1359">
        <v>1310</v>
      </c>
      <c r="O1359" t="s">
        <v>8262</v>
      </c>
      <c r="P1359">
        <v>50</v>
      </c>
      <c r="Q1359">
        <v>5</v>
      </c>
      <c r="R1359" t="s">
        <v>32</v>
      </c>
      <c r="T1359">
        <v>50.41</v>
      </c>
      <c r="U1359">
        <v>155</v>
      </c>
      <c r="V1359" t="s">
        <v>19</v>
      </c>
      <c r="W1359" s="2">
        <v>42727</v>
      </c>
      <c r="X1359" t="s">
        <v>20</v>
      </c>
      <c r="Y1359" t="s">
        <v>34</v>
      </c>
      <c r="Z1359" t="s">
        <v>54</v>
      </c>
    </row>
    <row r="1360" spans="1:26" x14ac:dyDescent="0.25">
      <c r="A1360">
        <v>5</v>
      </c>
      <c r="B1360" t="s">
        <v>43</v>
      </c>
      <c r="C1360">
        <v>6</v>
      </c>
      <c r="D1360" t="s">
        <v>26</v>
      </c>
      <c r="E1360" t="s">
        <v>700</v>
      </c>
      <c r="F1360" t="s">
        <v>13</v>
      </c>
      <c r="G1360" t="s">
        <v>701</v>
      </c>
      <c r="H1360" s="1">
        <v>0</v>
      </c>
      <c r="I1360" s="2">
        <v>42632</v>
      </c>
      <c r="J1360" s="8">
        <f t="shared" si="21"/>
        <v>2016</v>
      </c>
      <c r="K1360" t="s">
        <v>702</v>
      </c>
      <c r="L1360" t="s">
        <v>30</v>
      </c>
      <c r="M1360">
        <v>90805</v>
      </c>
      <c r="N1360">
        <v>1216</v>
      </c>
      <c r="O1360" t="s">
        <v>703</v>
      </c>
      <c r="P1360">
        <v>4</v>
      </c>
      <c r="Q1360">
        <v>2</v>
      </c>
      <c r="R1360" t="s">
        <v>32</v>
      </c>
      <c r="T1360">
        <v>3.58</v>
      </c>
      <c r="U1360">
        <v>7</v>
      </c>
      <c r="V1360" t="s">
        <v>33</v>
      </c>
      <c r="W1360" s="2">
        <v>42637</v>
      </c>
      <c r="X1360" t="s">
        <v>39</v>
      </c>
      <c r="Y1360" t="s">
        <v>34</v>
      </c>
      <c r="Z1360" t="s">
        <v>176</v>
      </c>
    </row>
    <row r="1361" spans="1:26" x14ac:dyDescent="0.25">
      <c r="A1361">
        <v>2</v>
      </c>
      <c r="B1361" t="s">
        <v>43</v>
      </c>
      <c r="C1361">
        <v>3</v>
      </c>
      <c r="D1361" t="s">
        <v>11</v>
      </c>
      <c r="E1361" t="s">
        <v>906</v>
      </c>
      <c r="F1361" t="s">
        <v>13</v>
      </c>
      <c r="G1361" t="s">
        <v>1673</v>
      </c>
      <c r="H1361" s="1">
        <v>0.2</v>
      </c>
      <c r="I1361" s="2">
        <v>42590</v>
      </c>
      <c r="J1361" s="8">
        <f t="shared" si="21"/>
        <v>2016</v>
      </c>
      <c r="K1361" t="s">
        <v>2025</v>
      </c>
      <c r="L1361" t="s">
        <v>16</v>
      </c>
      <c r="M1361">
        <v>32216</v>
      </c>
      <c r="N1361">
        <v>1228</v>
      </c>
      <c r="O1361" t="s">
        <v>8129</v>
      </c>
      <c r="P1361">
        <v>-8</v>
      </c>
      <c r="Q1361">
        <v>4</v>
      </c>
      <c r="R1361" t="s">
        <v>18</v>
      </c>
      <c r="T1361">
        <v>-7.77</v>
      </c>
      <c r="U1361">
        <v>155</v>
      </c>
      <c r="V1361" t="s">
        <v>19</v>
      </c>
      <c r="W1361" s="2">
        <v>42592</v>
      </c>
      <c r="X1361" t="s">
        <v>20</v>
      </c>
      <c r="Y1361" t="s">
        <v>40</v>
      </c>
      <c r="Z1361" t="s">
        <v>22</v>
      </c>
    </row>
    <row r="1362" spans="1:26" x14ac:dyDescent="0.25">
      <c r="A1362">
        <v>6</v>
      </c>
      <c r="B1362" t="s">
        <v>10</v>
      </c>
      <c r="C1362">
        <v>6</v>
      </c>
      <c r="D1362" t="s">
        <v>26</v>
      </c>
      <c r="E1362" t="s">
        <v>535</v>
      </c>
      <c r="F1362" t="s">
        <v>13</v>
      </c>
      <c r="G1362" t="s">
        <v>5794</v>
      </c>
      <c r="H1362" s="1">
        <v>0</v>
      </c>
      <c r="I1362" s="2">
        <v>42549</v>
      </c>
      <c r="J1362" s="8">
        <f t="shared" si="21"/>
        <v>2016</v>
      </c>
      <c r="K1362" t="s">
        <v>6183</v>
      </c>
      <c r="L1362" t="s">
        <v>73</v>
      </c>
      <c r="M1362">
        <v>48234</v>
      </c>
      <c r="N1362">
        <v>1507</v>
      </c>
      <c r="O1362" t="s">
        <v>346</v>
      </c>
      <c r="P1362">
        <v>3</v>
      </c>
      <c r="Q1362">
        <v>1</v>
      </c>
      <c r="R1362" t="s">
        <v>75</v>
      </c>
      <c r="T1362">
        <v>3.04</v>
      </c>
      <c r="U1362">
        <v>6</v>
      </c>
      <c r="V1362" t="s">
        <v>33</v>
      </c>
      <c r="W1362" s="2">
        <v>42555</v>
      </c>
      <c r="X1362" t="s">
        <v>39</v>
      </c>
      <c r="Y1362" t="s">
        <v>156</v>
      </c>
      <c r="Z1362" t="s">
        <v>176</v>
      </c>
    </row>
    <row r="1363" spans="1:26" x14ac:dyDescent="0.25">
      <c r="A1363">
        <v>5</v>
      </c>
      <c r="B1363" t="s">
        <v>43</v>
      </c>
      <c r="C1363">
        <v>6</v>
      </c>
      <c r="D1363" t="s">
        <v>11</v>
      </c>
      <c r="E1363" t="s">
        <v>88</v>
      </c>
      <c r="F1363" t="s">
        <v>13</v>
      </c>
      <c r="G1363" t="s">
        <v>1063</v>
      </c>
      <c r="H1363" s="1">
        <v>0.15</v>
      </c>
      <c r="I1363" s="2">
        <v>42382</v>
      </c>
      <c r="J1363" s="8">
        <f t="shared" si="21"/>
        <v>2016</v>
      </c>
      <c r="K1363" t="s">
        <v>2674</v>
      </c>
      <c r="L1363" t="s">
        <v>30</v>
      </c>
      <c r="M1363">
        <v>94109</v>
      </c>
      <c r="N1363">
        <v>1228</v>
      </c>
      <c r="O1363" t="s">
        <v>8122</v>
      </c>
      <c r="P1363">
        <v>4</v>
      </c>
      <c r="Q1363">
        <v>3</v>
      </c>
      <c r="R1363" t="s">
        <v>32</v>
      </c>
      <c r="T1363">
        <v>3.93</v>
      </c>
      <c r="U1363">
        <v>334</v>
      </c>
      <c r="V1363" t="s">
        <v>19</v>
      </c>
      <c r="W1363" s="2">
        <v>42387</v>
      </c>
      <c r="X1363" t="s">
        <v>39</v>
      </c>
      <c r="Y1363" t="s">
        <v>34</v>
      </c>
      <c r="Z1363" t="s">
        <v>22</v>
      </c>
    </row>
    <row r="1364" spans="1:26" x14ac:dyDescent="0.25">
      <c r="A1364">
        <v>5</v>
      </c>
      <c r="B1364" t="s">
        <v>43</v>
      </c>
      <c r="C1364">
        <v>6</v>
      </c>
      <c r="D1364" t="s">
        <v>26</v>
      </c>
      <c r="E1364" t="s">
        <v>88</v>
      </c>
      <c r="F1364" t="s">
        <v>13</v>
      </c>
      <c r="G1364" t="s">
        <v>1063</v>
      </c>
      <c r="H1364" s="1">
        <v>0</v>
      </c>
      <c r="I1364" s="2">
        <v>42382</v>
      </c>
      <c r="J1364" s="8">
        <f t="shared" si="21"/>
        <v>2016</v>
      </c>
      <c r="K1364" t="s">
        <v>2674</v>
      </c>
      <c r="L1364" t="s">
        <v>30</v>
      </c>
      <c r="M1364">
        <v>94109</v>
      </c>
      <c r="N1364">
        <v>29</v>
      </c>
      <c r="O1364" t="s">
        <v>473</v>
      </c>
      <c r="P1364">
        <v>7</v>
      </c>
      <c r="Q1364">
        <v>5</v>
      </c>
      <c r="R1364" t="s">
        <v>32</v>
      </c>
      <c r="T1364">
        <v>6.57</v>
      </c>
      <c r="U1364">
        <v>20</v>
      </c>
      <c r="V1364" t="s">
        <v>19</v>
      </c>
      <c r="W1364" s="2">
        <v>42387</v>
      </c>
      <c r="X1364" t="s">
        <v>39</v>
      </c>
      <c r="Y1364" t="s">
        <v>34</v>
      </c>
      <c r="Z1364" t="s">
        <v>49</v>
      </c>
    </row>
    <row r="1365" spans="1:26" x14ac:dyDescent="0.25">
      <c r="A1365">
        <v>5</v>
      </c>
      <c r="B1365" t="s">
        <v>43</v>
      </c>
      <c r="C1365">
        <v>6</v>
      </c>
      <c r="D1365" t="s">
        <v>26</v>
      </c>
      <c r="E1365" t="s">
        <v>88</v>
      </c>
      <c r="F1365" t="s">
        <v>13</v>
      </c>
      <c r="G1365" t="s">
        <v>1063</v>
      </c>
      <c r="H1365" s="1">
        <v>0</v>
      </c>
      <c r="I1365" s="2">
        <v>42382</v>
      </c>
      <c r="J1365" s="8">
        <f t="shared" si="21"/>
        <v>2016</v>
      </c>
      <c r="K1365" t="s">
        <v>2674</v>
      </c>
      <c r="L1365" t="s">
        <v>30</v>
      </c>
      <c r="M1365">
        <v>94109</v>
      </c>
      <c r="N1365">
        <v>1551</v>
      </c>
      <c r="O1365" t="s">
        <v>3475</v>
      </c>
      <c r="P1365">
        <v>239</v>
      </c>
      <c r="Q1365">
        <v>5</v>
      </c>
      <c r="R1365" t="s">
        <v>32</v>
      </c>
      <c r="T1365">
        <v>238.65</v>
      </c>
      <c r="U1365">
        <v>1326</v>
      </c>
      <c r="V1365" t="s">
        <v>19</v>
      </c>
      <c r="W1365" s="2">
        <v>42387</v>
      </c>
      <c r="X1365" t="s">
        <v>39</v>
      </c>
      <c r="Y1365" t="s">
        <v>34</v>
      </c>
      <c r="Z1365" t="s">
        <v>42</v>
      </c>
    </row>
    <row r="1366" spans="1:26" x14ac:dyDescent="0.25">
      <c r="A1366">
        <v>2</v>
      </c>
      <c r="B1366" t="s">
        <v>25</v>
      </c>
      <c r="C1366">
        <v>1</v>
      </c>
      <c r="D1366" t="s">
        <v>26</v>
      </c>
      <c r="E1366" t="s">
        <v>88</v>
      </c>
      <c r="F1366" t="s">
        <v>13</v>
      </c>
      <c r="G1366" t="s">
        <v>2350</v>
      </c>
      <c r="H1366" s="1">
        <v>0</v>
      </c>
      <c r="I1366" s="2">
        <v>42571</v>
      </c>
      <c r="J1366" s="8">
        <f t="shared" si="21"/>
        <v>2016</v>
      </c>
      <c r="K1366" t="s">
        <v>3107</v>
      </c>
      <c r="L1366" t="s">
        <v>30</v>
      </c>
      <c r="M1366">
        <v>94122</v>
      </c>
      <c r="N1366">
        <v>1660</v>
      </c>
      <c r="O1366" t="s">
        <v>8160</v>
      </c>
      <c r="P1366">
        <v>11</v>
      </c>
      <c r="Q1366">
        <v>3</v>
      </c>
      <c r="R1366" t="s">
        <v>32</v>
      </c>
      <c r="T1366">
        <v>10.73</v>
      </c>
      <c r="U1366">
        <v>23</v>
      </c>
      <c r="V1366" t="s">
        <v>19</v>
      </c>
      <c r="W1366" s="2">
        <v>42573</v>
      </c>
      <c r="X1366" t="s">
        <v>130</v>
      </c>
      <c r="Y1366" t="s">
        <v>34</v>
      </c>
      <c r="Z1366" t="s">
        <v>64</v>
      </c>
    </row>
    <row r="1367" spans="1:26" x14ac:dyDescent="0.25">
      <c r="A1367">
        <v>2</v>
      </c>
      <c r="B1367" t="s">
        <v>25</v>
      </c>
      <c r="C1367">
        <v>1</v>
      </c>
      <c r="D1367" t="s">
        <v>26</v>
      </c>
      <c r="E1367" t="s">
        <v>88</v>
      </c>
      <c r="F1367" t="s">
        <v>13</v>
      </c>
      <c r="G1367" t="s">
        <v>2350</v>
      </c>
      <c r="H1367" s="1">
        <v>0.2</v>
      </c>
      <c r="I1367" s="2">
        <v>42571</v>
      </c>
      <c r="J1367" s="8">
        <f t="shared" si="21"/>
        <v>2016</v>
      </c>
      <c r="K1367" t="s">
        <v>3107</v>
      </c>
      <c r="L1367" t="s">
        <v>30</v>
      </c>
      <c r="M1367">
        <v>94122</v>
      </c>
      <c r="N1367">
        <v>449</v>
      </c>
      <c r="O1367" t="s">
        <v>1019</v>
      </c>
      <c r="P1367">
        <v>30</v>
      </c>
      <c r="Q1367">
        <v>6</v>
      </c>
      <c r="R1367" t="s">
        <v>32</v>
      </c>
      <c r="T1367">
        <v>30.28</v>
      </c>
      <c r="U1367">
        <v>90</v>
      </c>
      <c r="V1367" t="s">
        <v>19</v>
      </c>
      <c r="W1367" s="2">
        <v>42573</v>
      </c>
      <c r="X1367" t="s">
        <v>130</v>
      </c>
      <c r="Y1367" t="s">
        <v>34</v>
      </c>
      <c r="Z1367" t="s">
        <v>54</v>
      </c>
    </row>
    <row r="1368" spans="1:26" x14ac:dyDescent="0.25">
      <c r="A1368">
        <v>5</v>
      </c>
      <c r="B1368" t="s">
        <v>25</v>
      </c>
      <c r="C1368">
        <v>3</v>
      </c>
      <c r="D1368" t="s">
        <v>50</v>
      </c>
      <c r="E1368" t="s">
        <v>2026</v>
      </c>
      <c r="F1368" t="s">
        <v>13</v>
      </c>
      <c r="G1368" t="s">
        <v>7163</v>
      </c>
      <c r="H1368" s="1">
        <v>0.2</v>
      </c>
      <c r="I1368" s="2">
        <v>42445</v>
      </c>
      <c r="J1368" s="8">
        <f t="shared" si="21"/>
        <v>2016</v>
      </c>
      <c r="K1368" t="s">
        <v>7736</v>
      </c>
      <c r="L1368" t="s">
        <v>16</v>
      </c>
      <c r="M1368">
        <v>27604</v>
      </c>
      <c r="N1368">
        <v>1298</v>
      </c>
      <c r="O1368" t="s">
        <v>5175</v>
      </c>
      <c r="P1368">
        <v>29</v>
      </c>
      <c r="Q1368">
        <v>2</v>
      </c>
      <c r="R1368" t="s">
        <v>18</v>
      </c>
      <c r="T1368">
        <v>29.5</v>
      </c>
      <c r="U1368">
        <v>472</v>
      </c>
      <c r="V1368" t="s">
        <v>76</v>
      </c>
      <c r="W1368" s="2">
        <v>42450</v>
      </c>
      <c r="X1368" t="s">
        <v>20</v>
      </c>
      <c r="Y1368" t="s">
        <v>63</v>
      </c>
      <c r="Z1368" t="s">
        <v>52</v>
      </c>
    </row>
    <row r="1369" spans="1:26" x14ac:dyDescent="0.25">
      <c r="A1369">
        <v>4</v>
      </c>
      <c r="B1369" t="s">
        <v>43</v>
      </c>
      <c r="C1369">
        <v>6</v>
      </c>
      <c r="D1369" t="s">
        <v>26</v>
      </c>
      <c r="E1369" t="s">
        <v>863</v>
      </c>
      <c r="F1369" t="s">
        <v>13</v>
      </c>
      <c r="G1369" t="s">
        <v>808</v>
      </c>
      <c r="H1369" s="1">
        <v>0</v>
      </c>
      <c r="I1369" s="2">
        <v>42443</v>
      </c>
      <c r="J1369" s="8">
        <f t="shared" si="21"/>
        <v>2016</v>
      </c>
      <c r="K1369" t="s">
        <v>6534</v>
      </c>
      <c r="L1369" t="s">
        <v>30</v>
      </c>
      <c r="M1369">
        <v>92646</v>
      </c>
      <c r="N1369">
        <v>252</v>
      </c>
      <c r="O1369" t="s">
        <v>4570</v>
      </c>
      <c r="P1369">
        <v>1</v>
      </c>
      <c r="Q1369">
        <v>1</v>
      </c>
      <c r="R1369" t="s">
        <v>32</v>
      </c>
      <c r="T1369">
        <v>1.25</v>
      </c>
      <c r="U1369">
        <v>3</v>
      </c>
      <c r="V1369" t="s">
        <v>33</v>
      </c>
      <c r="W1369" s="2">
        <v>42447</v>
      </c>
      <c r="X1369" t="s">
        <v>39</v>
      </c>
      <c r="Y1369" t="s">
        <v>34</v>
      </c>
      <c r="Z1369" t="s">
        <v>49</v>
      </c>
    </row>
    <row r="1370" spans="1:26" x14ac:dyDescent="0.25">
      <c r="A1370">
        <v>4</v>
      </c>
      <c r="B1370" t="s">
        <v>43</v>
      </c>
      <c r="C1370">
        <v>6</v>
      </c>
      <c r="D1370" t="s">
        <v>26</v>
      </c>
      <c r="E1370" t="s">
        <v>863</v>
      </c>
      <c r="F1370" t="s">
        <v>13</v>
      </c>
      <c r="G1370" t="s">
        <v>808</v>
      </c>
      <c r="H1370" s="1">
        <v>0</v>
      </c>
      <c r="I1370" s="2">
        <v>42443</v>
      </c>
      <c r="J1370" s="8">
        <f t="shared" si="21"/>
        <v>2016</v>
      </c>
      <c r="K1370" t="s">
        <v>6534</v>
      </c>
      <c r="L1370" t="s">
        <v>30</v>
      </c>
      <c r="M1370">
        <v>92646</v>
      </c>
      <c r="N1370">
        <v>1770</v>
      </c>
      <c r="O1370" t="s">
        <v>1208</v>
      </c>
      <c r="P1370">
        <v>5</v>
      </c>
      <c r="Q1370">
        <v>2</v>
      </c>
      <c r="R1370" t="s">
        <v>32</v>
      </c>
      <c r="T1370">
        <v>4.75</v>
      </c>
      <c r="U1370">
        <v>11</v>
      </c>
      <c r="V1370" t="s">
        <v>33</v>
      </c>
      <c r="W1370" s="2">
        <v>42447</v>
      </c>
      <c r="X1370" t="s">
        <v>39</v>
      </c>
      <c r="Y1370" t="s">
        <v>34</v>
      </c>
      <c r="Z1370" t="s">
        <v>64</v>
      </c>
    </row>
    <row r="1371" spans="1:26" x14ac:dyDescent="0.25">
      <c r="A1371">
        <v>1</v>
      </c>
      <c r="B1371" t="s">
        <v>10</v>
      </c>
      <c r="C1371">
        <v>1</v>
      </c>
      <c r="D1371" t="s">
        <v>26</v>
      </c>
      <c r="E1371" t="s">
        <v>171</v>
      </c>
      <c r="F1371" t="s">
        <v>13</v>
      </c>
      <c r="G1371" t="s">
        <v>5425</v>
      </c>
      <c r="H1371" s="1">
        <v>0</v>
      </c>
      <c r="I1371" s="2">
        <v>42735</v>
      </c>
      <c r="J1371" s="8">
        <f t="shared" si="21"/>
        <v>2016</v>
      </c>
      <c r="K1371" t="s">
        <v>5878</v>
      </c>
      <c r="L1371" t="s">
        <v>102</v>
      </c>
      <c r="M1371">
        <v>10035</v>
      </c>
      <c r="N1371">
        <v>220</v>
      </c>
      <c r="O1371" t="s">
        <v>436</v>
      </c>
      <c r="P1371">
        <v>9</v>
      </c>
      <c r="Q1371">
        <v>3</v>
      </c>
      <c r="R1371" t="s">
        <v>104</v>
      </c>
      <c r="T1371">
        <v>8.69</v>
      </c>
      <c r="U1371">
        <v>19</v>
      </c>
      <c r="V1371" t="s">
        <v>33</v>
      </c>
      <c r="W1371" s="2">
        <v>42736</v>
      </c>
      <c r="X1371" t="s">
        <v>130</v>
      </c>
      <c r="Y1371" t="s">
        <v>175</v>
      </c>
      <c r="Z1371" t="s">
        <v>35</v>
      </c>
    </row>
    <row r="1372" spans="1:26" x14ac:dyDescent="0.25">
      <c r="A1372">
        <v>1</v>
      </c>
      <c r="B1372" t="s">
        <v>10</v>
      </c>
      <c r="C1372">
        <v>1</v>
      </c>
      <c r="D1372" t="s">
        <v>50</v>
      </c>
      <c r="E1372" t="s">
        <v>171</v>
      </c>
      <c r="F1372" t="s">
        <v>13</v>
      </c>
      <c r="G1372" t="s">
        <v>5425</v>
      </c>
      <c r="H1372" s="1">
        <v>0</v>
      </c>
      <c r="I1372" s="2">
        <v>42735</v>
      </c>
      <c r="J1372" s="8">
        <f t="shared" si="21"/>
        <v>2016</v>
      </c>
      <c r="K1372" t="s">
        <v>5878</v>
      </c>
      <c r="L1372" t="s">
        <v>102</v>
      </c>
      <c r="M1372">
        <v>10035</v>
      </c>
      <c r="N1372">
        <v>1604</v>
      </c>
      <c r="O1372" t="s">
        <v>1313</v>
      </c>
      <c r="P1372">
        <v>11</v>
      </c>
      <c r="Q1372">
        <v>3</v>
      </c>
      <c r="R1372" t="s">
        <v>104</v>
      </c>
      <c r="T1372">
        <v>11.47</v>
      </c>
      <c r="U1372">
        <v>35</v>
      </c>
      <c r="V1372" t="s">
        <v>33</v>
      </c>
      <c r="W1372" s="2">
        <v>42736</v>
      </c>
      <c r="X1372" t="s">
        <v>130</v>
      </c>
      <c r="Y1372" t="s">
        <v>175</v>
      </c>
      <c r="Z1372" t="s">
        <v>113</v>
      </c>
    </row>
    <row r="1373" spans="1:26" x14ac:dyDescent="0.25">
      <c r="A1373">
        <v>3</v>
      </c>
      <c r="B1373" t="s">
        <v>25</v>
      </c>
      <c r="C1373">
        <v>1</v>
      </c>
      <c r="D1373" t="s">
        <v>11</v>
      </c>
      <c r="E1373" t="s">
        <v>1530</v>
      </c>
      <c r="F1373" t="s">
        <v>13</v>
      </c>
      <c r="G1373" t="s">
        <v>1531</v>
      </c>
      <c r="H1373" s="1">
        <v>0</v>
      </c>
      <c r="I1373" s="2">
        <v>42615</v>
      </c>
      <c r="J1373" s="8">
        <f t="shared" si="21"/>
        <v>2016</v>
      </c>
      <c r="K1373" t="s">
        <v>1532</v>
      </c>
      <c r="L1373" t="s">
        <v>102</v>
      </c>
      <c r="M1373">
        <v>13601</v>
      </c>
      <c r="N1373">
        <v>1538</v>
      </c>
      <c r="O1373" t="s">
        <v>1533</v>
      </c>
      <c r="P1373">
        <v>5</v>
      </c>
      <c r="Q1373">
        <v>1</v>
      </c>
      <c r="R1373" t="s">
        <v>104</v>
      </c>
      <c r="T1373">
        <v>4.95</v>
      </c>
      <c r="U1373">
        <v>71</v>
      </c>
      <c r="V1373" t="s">
        <v>19</v>
      </c>
      <c r="W1373" s="2">
        <v>42618</v>
      </c>
      <c r="X1373" t="s">
        <v>130</v>
      </c>
      <c r="Y1373" t="s">
        <v>175</v>
      </c>
      <c r="Z1373" t="s">
        <v>47</v>
      </c>
    </row>
    <row r="1374" spans="1:26" x14ac:dyDescent="0.25">
      <c r="A1374">
        <v>3</v>
      </c>
      <c r="B1374" t="s">
        <v>25</v>
      </c>
      <c r="C1374">
        <v>1</v>
      </c>
      <c r="D1374" t="s">
        <v>26</v>
      </c>
      <c r="E1374" t="s">
        <v>1530</v>
      </c>
      <c r="F1374" t="s">
        <v>13</v>
      </c>
      <c r="G1374" t="s">
        <v>1531</v>
      </c>
      <c r="H1374" s="1">
        <v>0</v>
      </c>
      <c r="I1374" s="2">
        <v>42615</v>
      </c>
      <c r="J1374" s="8">
        <f t="shared" si="21"/>
        <v>2016</v>
      </c>
      <c r="K1374" t="s">
        <v>1532</v>
      </c>
      <c r="L1374" t="s">
        <v>102</v>
      </c>
      <c r="M1374">
        <v>13601</v>
      </c>
      <c r="N1374">
        <v>809</v>
      </c>
      <c r="O1374" t="s">
        <v>2859</v>
      </c>
      <c r="P1374">
        <v>9</v>
      </c>
      <c r="Q1374">
        <v>1</v>
      </c>
      <c r="R1374" t="s">
        <v>104</v>
      </c>
      <c r="T1374">
        <v>8.9499999999999993</v>
      </c>
      <c r="U1374">
        <v>20</v>
      </c>
      <c r="V1374" t="s">
        <v>19</v>
      </c>
      <c r="W1374" s="2">
        <v>42618</v>
      </c>
      <c r="X1374" t="s">
        <v>130</v>
      </c>
      <c r="Y1374" t="s">
        <v>175</v>
      </c>
      <c r="Z1374" t="s">
        <v>56</v>
      </c>
    </row>
    <row r="1375" spans="1:26" x14ac:dyDescent="0.25">
      <c r="A1375">
        <v>3</v>
      </c>
      <c r="B1375" t="s">
        <v>25</v>
      </c>
      <c r="C1375">
        <v>1</v>
      </c>
      <c r="D1375" t="s">
        <v>50</v>
      </c>
      <c r="E1375" t="s">
        <v>209</v>
      </c>
      <c r="F1375" t="s">
        <v>13</v>
      </c>
      <c r="G1375" t="s">
        <v>1323</v>
      </c>
      <c r="H1375" s="1">
        <v>0</v>
      </c>
      <c r="I1375" s="2">
        <v>42556</v>
      </c>
      <c r="J1375" s="8">
        <f t="shared" si="21"/>
        <v>2016</v>
      </c>
      <c r="K1375" t="s">
        <v>1324</v>
      </c>
      <c r="L1375" t="s">
        <v>16</v>
      </c>
      <c r="M1375">
        <v>39212</v>
      </c>
      <c r="N1375">
        <v>1115</v>
      </c>
      <c r="O1375" t="s">
        <v>784</v>
      </c>
      <c r="P1375">
        <v>163</v>
      </c>
      <c r="Q1375">
        <v>3</v>
      </c>
      <c r="R1375" t="s">
        <v>18</v>
      </c>
      <c r="T1375">
        <v>163.19</v>
      </c>
      <c r="U1375">
        <v>480</v>
      </c>
      <c r="V1375" t="s">
        <v>19</v>
      </c>
      <c r="W1375" s="2">
        <v>42559</v>
      </c>
      <c r="X1375" t="s">
        <v>130</v>
      </c>
      <c r="Y1375" t="s">
        <v>887</v>
      </c>
      <c r="Z1375" t="s">
        <v>113</v>
      </c>
    </row>
    <row r="1376" spans="1:26" x14ac:dyDescent="0.25">
      <c r="A1376">
        <v>3</v>
      </c>
      <c r="B1376" t="s">
        <v>25</v>
      </c>
      <c r="C1376">
        <v>1</v>
      </c>
      <c r="D1376" t="s">
        <v>26</v>
      </c>
      <c r="E1376" t="s">
        <v>209</v>
      </c>
      <c r="F1376" t="s">
        <v>13</v>
      </c>
      <c r="G1376" t="s">
        <v>1323</v>
      </c>
      <c r="H1376" s="1">
        <v>0</v>
      </c>
      <c r="I1376" s="2">
        <v>42556</v>
      </c>
      <c r="J1376" s="8">
        <f t="shared" si="21"/>
        <v>2016</v>
      </c>
      <c r="K1376" t="s">
        <v>1324</v>
      </c>
      <c r="L1376" t="s">
        <v>16</v>
      </c>
      <c r="M1376">
        <v>39212</v>
      </c>
      <c r="N1376">
        <v>227</v>
      </c>
      <c r="O1376" t="s">
        <v>1325</v>
      </c>
      <c r="P1376">
        <v>7</v>
      </c>
      <c r="Q1376">
        <v>2</v>
      </c>
      <c r="R1376" t="s">
        <v>18</v>
      </c>
      <c r="T1376">
        <v>6.87</v>
      </c>
      <c r="U1376">
        <v>15</v>
      </c>
      <c r="V1376" t="s">
        <v>19</v>
      </c>
      <c r="W1376" s="2">
        <v>42559</v>
      </c>
      <c r="X1376" t="s">
        <v>130</v>
      </c>
      <c r="Y1376" t="s">
        <v>887</v>
      </c>
      <c r="Z1376" t="s">
        <v>35</v>
      </c>
    </row>
    <row r="1377" spans="1:26" x14ac:dyDescent="0.25">
      <c r="A1377">
        <v>3</v>
      </c>
      <c r="B1377" t="s">
        <v>25</v>
      </c>
      <c r="C1377">
        <v>1</v>
      </c>
      <c r="D1377" t="s">
        <v>26</v>
      </c>
      <c r="E1377" t="s">
        <v>209</v>
      </c>
      <c r="F1377" t="s">
        <v>13</v>
      </c>
      <c r="G1377" t="s">
        <v>1323</v>
      </c>
      <c r="H1377" s="1">
        <v>0</v>
      </c>
      <c r="I1377" s="2">
        <v>42556</v>
      </c>
      <c r="J1377" s="8">
        <f t="shared" si="21"/>
        <v>2016</v>
      </c>
      <c r="K1377" t="s">
        <v>1324</v>
      </c>
      <c r="L1377" t="s">
        <v>16</v>
      </c>
      <c r="M1377">
        <v>39212</v>
      </c>
      <c r="N1377">
        <v>1795</v>
      </c>
      <c r="O1377" t="s">
        <v>252</v>
      </c>
      <c r="P1377">
        <v>9</v>
      </c>
      <c r="Q1377">
        <v>3</v>
      </c>
      <c r="R1377" t="s">
        <v>18</v>
      </c>
      <c r="T1377">
        <v>9.33</v>
      </c>
      <c r="U1377">
        <v>19</v>
      </c>
      <c r="V1377" t="s">
        <v>19</v>
      </c>
      <c r="W1377" s="2">
        <v>42559</v>
      </c>
      <c r="X1377" t="s">
        <v>130</v>
      </c>
      <c r="Y1377" t="s">
        <v>887</v>
      </c>
      <c r="Z1377" t="s">
        <v>64</v>
      </c>
    </row>
    <row r="1378" spans="1:26" x14ac:dyDescent="0.25">
      <c r="A1378">
        <v>5</v>
      </c>
      <c r="B1378" t="s">
        <v>25</v>
      </c>
      <c r="C1378">
        <v>3</v>
      </c>
      <c r="D1378" t="s">
        <v>11</v>
      </c>
      <c r="E1378" t="s">
        <v>27</v>
      </c>
      <c r="F1378" t="s">
        <v>13</v>
      </c>
      <c r="G1378" t="s">
        <v>791</v>
      </c>
      <c r="H1378" s="1">
        <v>0.2</v>
      </c>
      <c r="I1378" s="2">
        <v>42646</v>
      </c>
      <c r="J1378" s="8">
        <f t="shared" si="21"/>
        <v>2016</v>
      </c>
      <c r="K1378" t="s">
        <v>5455</v>
      </c>
      <c r="L1378" t="s">
        <v>30</v>
      </c>
      <c r="M1378">
        <v>90036</v>
      </c>
      <c r="N1378">
        <v>316</v>
      </c>
      <c r="O1378" t="s">
        <v>2210</v>
      </c>
      <c r="P1378">
        <v>4</v>
      </c>
      <c r="Q1378">
        <v>1</v>
      </c>
      <c r="R1378" t="s">
        <v>32</v>
      </c>
      <c r="T1378">
        <v>3.59</v>
      </c>
      <c r="U1378">
        <v>143</v>
      </c>
      <c r="V1378" t="s">
        <v>33</v>
      </c>
      <c r="W1378" s="2">
        <v>42651</v>
      </c>
      <c r="X1378" t="s">
        <v>20</v>
      </c>
      <c r="Y1378" t="s">
        <v>34</v>
      </c>
      <c r="Z1378" t="s">
        <v>41</v>
      </c>
    </row>
    <row r="1379" spans="1:26" x14ac:dyDescent="0.25">
      <c r="A1379">
        <v>5</v>
      </c>
      <c r="B1379" t="s">
        <v>25</v>
      </c>
      <c r="C1379">
        <v>3</v>
      </c>
      <c r="D1379" t="s">
        <v>11</v>
      </c>
      <c r="E1379" t="s">
        <v>27</v>
      </c>
      <c r="F1379" t="s">
        <v>13</v>
      </c>
      <c r="G1379" t="s">
        <v>791</v>
      </c>
      <c r="H1379" s="1">
        <v>0.2</v>
      </c>
      <c r="I1379" s="2">
        <v>42646</v>
      </c>
      <c r="J1379" s="8">
        <f t="shared" si="21"/>
        <v>2016</v>
      </c>
      <c r="K1379" t="s">
        <v>5455</v>
      </c>
      <c r="L1379" t="s">
        <v>30</v>
      </c>
      <c r="M1379">
        <v>90036</v>
      </c>
      <c r="N1379">
        <v>747</v>
      </c>
      <c r="O1379" t="s">
        <v>103</v>
      </c>
      <c r="P1379">
        <v>14</v>
      </c>
      <c r="Q1379">
        <v>3</v>
      </c>
      <c r="R1379" t="s">
        <v>32</v>
      </c>
      <c r="T1379">
        <v>13.76</v>
      </c>
      <c r="U1379">
        <v>122</v>
      </c>
      <c r="V1379" t="s">
        <v>33</v>
      </c>
      <c r="W1379" s="2">
        <v>42651</v>
      </c>
      <c r="X1379" t="s">
        <v>20</v>
      </c>
      <c r="Y1379" t="s">
        <v>34</v>
      </c>
      <c r="Z1379" t="s">
        <v>24</v>
      </c>
    </row>
    <row r="1380" spans="1:26" x14ac:dyDescent="0.25">
      <c r="A1380">
        <v>2</v>
      </c>
      <c r="B1380" t="s">
        <v>25</v>
      </c>
      <c r="C1380">
        <v>1</v>
      </c>
      <c r="D1380" t="s">
        <v>11</v>
      </c>
      <c r="E1380" t="s">
        <v>369</v>
      </c>
      <c r="F1380" t="s">
        <v>13</v>
      </c>
      <c r="G1380" t="s">
        <v>370</v>
      </c>
      <c r="H1380" s="1">
        <v>0.2</v>
      </c>
      <c r="I1380" s="2">
        <v>42654</v>
      </c>
      <c r="J1380" s="8">
        <f t="shared" si="21"/>
        <v>2016</v>
      </c>
      <c r="K1380" t="s">
        <v>7802</v>
      </c>
      <c r="L1380" t="s">
        <v>30</v>
      </c>
      <c r="M1380">
        <v>91104</v>
      </c>
      <c r="N1380">
        <v>749</v>
      </c>
      <c r="O1380" t="s">
        <v>5462</v>
      </c>
      <c r="P1380">
        <v>-65</v>
      </c>
      <c r="Q1380">
        <v>2</v>
      </c>
      <c r="R1380" t="s">
        <v>32</v>
      </c>
      <c r="S1380" t="s">
        <v>92</v>
      </c>
      <c r="T1380">
        <v>-65.040000000000006</v>
      </c>
      <c r="U1380">
        <v>434</v>
      </c>
      <c r="V1380" t="s">
        <v>19</v>
      </c>
      <c r="W1380" s="2">
        <v>42656</v>
      </c>
      <c r="X1380" t="s">
        <v>130</v>
      </c>
      <c r="Y1380" t="s">
        <v>34</v>
      </c>
      <c r="Z1380" t="s">
        <v>24</v>
      </c>
    </row>
    <row r="1381" spans="1:26" x14ac:dyDescent="0.25">
      <c r="A1381">
        <v>2</v>
      </c>
      <c r="B1381" t="s">
        <v>25</v>
      </c>
      <c r="C1381">
        <v>1</v>
      </c>
      <c r="D1381" t="s">
        <v>26</v>
      </c>
      <c r="E1381" t="s">
        <v>369</v>
      </c>
      <c r="F1381" t="s">
        <v>13</v>
      </c>
      <c r="G1381" t="s">
        <v>370</v>
      </c>
      <c r="H1381" s="1">
        <v>0</v>
      </c>
      <c r="I1381" s="2">
        <v>42654</v>
      </c>
      <c r="J1381" s="8">
        <f t="shared" si="21"/>
        <v>2016</v>
      </c>
      <c r="K1381" t="s">
        <v>7802</v>
      </c>
      <c r="L1381" t="s">
        <v>30</v>
      </c>
      <c r="M1381">
        <v>91104</v>
      </c>
      <c r="N1381">
        <v>935</v>
      </c>
      <c r="O1381" t="s">
        <v>3467</v>
      </c>
      <c r="P1381">
        <v>8</v>
      </c>
      <c r="Q1381">
        <v>4</v>
      </c>
      <c r="R1381" t="s">
        <v>32</v>
      </c>
      <c r="S1381" t="s">
        <v>92</v>
      </c>
      <c r="T1381">
        <v>8.3000000000000007</v>
      </c>
      <c r="U1381">
        <v>32</v>
      </c>
      <c r="V1381" t="s">
        <v>19</v>
      </c>
      <c r="W1381" s="2">
        <v>42656</v>
      </c>
      <c r="X1381" t="s">
        <v>130</v>
      </c>
      <c r="Y1381" t="s">
        <v>34</v>
      </c>
      <c r="Z1381" t="s">
        <v>42</v>
      </c>
    </row>
    <row r="1382" spans="1:26" x14ac:dyDescent="0.25">
      <c r="A1382">
        <v>4</v>
      </c>
      <c r="B1382" t="s">
        <v>43</v>
      </c>
      <c r="C1382">
        <v>6</v>
      </c>
      <c r="D1382" t="s">
        <v>11</v>
      </c>
      <c r="E1382" t="s">
        <v>27</v>
      </c>
      <c r="F1382" t="s">
        <v>13</v>
      </c>
      <c r="G1382" t="s">
        <v>1647</v>
      </c>
      <c r="H1382" s="1">
        <v>0.2</v>
      </c>
      <c r="I1382" s="2">
        <v>42516</v>
      </c>
      <c r="J1382" s="8">
        <f t="shared" si="21"/>
        <v>2016</v>
      </c>
      <c r="K1382" t="s">
        <v>2687</v>
      </c>
      <c r="L1382" t="s">
        <v>30</v>
      </c>
      <c r="M1382">
        <v>90008</v>
      </c>
      <c r="N1382">
        <v>845</v>
      </c>
      <c r="O1382" t="s">
        <v>2016</v>
      </c>
      <c r="P1382">
        <v>23</v>
      </c>
      <c r="Q1382">
        <v>2</v>
      </c>
      <c r="R1382" t="s">
        <v>32</v>
      </c>
      <c r="T1382">
        <v>22.53</v>
      </c>
      <c r="U1382">
        <v>225</v>
      </c>
      <c r="V1382" t="s">
        <v>19</v>
      </c>
      <c r="W1382" s="2">
        <v>42520</v>
      </c>
      <c r="X1382" t="s">
        <v>39</v>
      </c>
      <c r="Y1382" t="s">
        <v>34</v>
      </c>
      <c r="Z1382" t="s">
        <v>24</v>
      </c>
    </row>
    <row r="1383" spans="1:26" x14ac:dyDescent="0.25">
      <c r="A1383">
        <v>4</v>
      </c>
      <c r="B1383" t="s">
        <v>43</v>
      </c>
      <c r="C1383">
        <v>6</v>
      </c>
      <c r="D1383" t="s">
        <v>26</v>
      </c>
      <c r="E1383" t="s">
        <v>27</v>
      </c>
      <c r="F1383" t="s">
        <v>13</v>
      </c>
      <c r="G1383" t="s">
        <v>1085</v>
      </c>
      <c r="H1383" s="1">
        <v>0.2</v>
      </c>
      <c r="I1383" s="2">
        <v>42481</v>
      </c>
      <c r="J1383" s="8">
        <f t="shared" si="21"/>
        <v>2016</v>
      </c>
      <c r="K1383" t="s">
        <v>4680</v>
      </c>
      <c r="L1383" t="s">
        <v>30</v>
      </c>
      <c r="M1383">
        <v>90008</v>
      </c>
      <c r="N1383">
        <v>70</v>
      </c>
      <c r="O1383" t="s">
        <v>3733</v>
      </c>
      <c r="P1383">
        <v>6</v>
      </c>
      <c r="Q1383">
        <v>5</v>
      </c>
      <c r="R1383" t="s">
        <v>32</v>
      </c>
      <c r="T1383">
        <v>5.58</v>
      </c>
      <c r="U1383">
        <v>17</v>
      </c>
      <c r="V1383" t="s">
        <v>19</v>
      </c>
      <c r="W1383" s="2">
        <v>42485</v>
      </c>
      <c r="X1383" t="s">
        <v>39</v>
      </c>
      <c r="Y1383" t="s">
        <v>34</v>
      </c>
      <c r="Z1383" t="s">
        <v>54</v>
      </c>
    </row>
    <row r="1384" spans="1:26" x14ac:dyDescent="0.25">
      <c r="A1384">
        <v>6</v>
      </c>
      <c r="B1384" t="s">
        <v>10</v>
      </c>
      <c r="C1384">
        <v>6</v>
      </c>
      <c r="D1384" t="s">
        <v>26</v>
      </c>
      <c r="E1384" t="s">
        <v>386</v>
      </c>
      <c r="F1384" t="s">
        <v>13</v>
      </c>
      <c r="G1384" t="s">
        <v>2007</v>
      </c>
      <c r="H1384" s="1">
        <v>0</v>
      </c>
      <c r="I1384" s="2">
        <v>42635</v>
      </c>
      <c r="J1384" s="8">
        <f t="shared" si="21"/>
        <v>2016</v>
      </c>
      <c r="K1384" t="s">
        <v>4500</v>
      </c>
      <c r="L1384" t="s">
        <v>30</v>
      </c>
      <c r="M1384">
        <v>95123</v>
      </c>
      <c r="N1384">
        <v>1552</v>
      </c>
      <c r="O1384" t="s">
        <v>3658</v>
      </c>
      <c r="P1384">
        <v>0</v>
      </c>
      <c r="Q1384">
        <v>2</v>
      </c>
      <c r="R1384" t="s">
        <v>32</v>
      </c>
      <c r="T1384">
        <v>0.41</v>
      </c>
      <c r="U1384">
        <v>41</v>
      </c>
      <c r="V1384" t="s">
        <v>19</v>
      </c>
      <c r="W1384" s="2">
        <v>42641</v>
      </c>
      <c r="X1384" t="s">
        <v>39</v>
      </c>
      <c r="Y1384" t="s">
        <v>34</v>
      </c>
      <c r="Z1384" t="s">
        <v>42</v>
      </c>
    </row>
    <row r="1385" spans="1:26" x14ac:dyDescent="0.25">
      <c r="A1385">
        <v>6</v>
      </c>
      <c r="B1385" t="s">
        <v>10</v>
      </c>
      <c r="C1385">
        <v>6</v>
      </c>
      <c r="D1385" t="s">
        <v>26</v>
      </c>
      <c r="E1385" t="s">
        <v>386</v>
      </c>
      <c r="F1385" t="s">
        <v>13</v>
      </c>
      <c r="G1385" t="s">
        <v>2007</v>
      </c>
      <c r="H1385" s="1">
        <v>0</v>
      </c>
      <c r="I1385" s="2">
        <v>42635</v>
      </c>
      <c r="J1385" s="8">
        <f t="shared" si="21"/>
        <v>2016</v>
      </c>
      <c r="K1385" t="s">
        <v>4500</v>
      </c>
      <c r="L1385" t="s">
        <v>30</v>
      </c>
      <c r="M1385">
        <v>95123</v>
      </c>
      <c r="N1385">
        <v>666</v>
      </c>
      <c r="O1385" t="s">
        <v>714</v>
      </c>
      <c r="P1385">
        <v>42</v>
      </c>
      <c r="Q1385">
        <v>5</v>
      </c>
      <c r="R1385" t="s">
        <v>32</v>
      </c>
      <c r="T1385">
        <v>42.36</v>
      </c>
      <c r="U1385">
        <v>169</v>
      </c>
      <c r="V1385" t="s">
        <v>19</v>
      </c>
      <c r="W1385" s="2">
        <v>42641</v>
      </c>
      <c r="X1385" t="s">
        <v>39</v>
      </c>
      <c r="Y1385" t="s">
        <v>34</v>
      </c>
      <c r="Z1385" t="s">
        <v>42</v>
      </c>
    </row>
    <row r="1386" spans="1:26" x14ac:dyDescent="0.25">
      <c r="A1386">
        <v>5</v>
      </c>
      <c r="B1386" t="s">
        <v>25</v>
      </c>
      <c r="C1386">
        <v>3</v>
      </c>
      <c r="D1386" t="s">
        <v>50</v>
      </c>
      <c r="E1386" t="s">
        <v>450</v>
      </c>
      <c r="F1386" t="s">
        <v>13</v>
      </c>
      <c r="G1386" t="s">
        <v>451</v>
      </c>
      <c r="H1386" s="1">
        <v>0</v>
      </c>
      <c r="I1386" s="2">
        <v>42693</v>
      </c>
      <c r="J1386" s="8">
        <f t="shared" si="21"/>
        <v>2016</v>
      </c>
      <c r="K1386" t="s">
        <v>452</v>
      </c>
      <c r="L1386" t="s">
        <v>16</v>
      </c>
      <c r="M1386">
        <v>71203</v>
      </c>
      <c r="N1386">
        <v>163</v>
      </c>
      <c r="O1386" t="s">
        <v>453</v>
      </c>
      <c r="P1386">
        <v>131</v>
      </c>
      <c r="Q1386">
        <v>4</v>
      </c>
      <c r="R1386" t="s">
        <v>18</v>
      </c>
      <c r="T1386">
        <v>131.03</v>
      </c>
      <c r="U1386">
        <v>504</v>
      </c>
      <c r="V1386" t="s">
        <v>76</v>
      </c>
      <c r="W1386" s="2">
        <v>42698</v>
      </c>
      <c r="X1386" t="s">
        <v>20</v>
      </c>
      <c r="Y1386" t="s">
        <v>454</v>
      </c>
      <c r="Z1386" t="s">
        <v>52</v>
      </c>
    </row>
    <row r="1387" spans="1:26" x14ac:dyDescent="0.25">
      <c r="A1387">
        <v>5</v>
      </c>
      <c r="B1387" t="s">
        <v>25</v>
      </c>
      <c r="C1387">
        <v>3</v>
      </c>
      <c r="D1387" t="s">
        <v>50</v>
      </c>
      <c r="E1387" t="s">
        <v>450</v>
      </c>
      <c r="F1387" t="s">
        <v>13</v>
      </c>
      <c r="G1387" t="s">
        <v>451</v>
      </c>
      <c r="H1387" s="1">
        <v>0</v>
      </c>
      <c r="I1387" s="2">
        <v>42693</v>
      </c>
      <c r="J1387" s="8">
        <f t="shared" si="21"/>
        <v>2016</v>
      </c>
      <c r="K1387" t="s">
        <v>452</v>
      </c>
      <c r="L1387" t="s">
        <v>16</v>
      </c>
      <c r="M1387">
        <v>71203</v>
      </c>
      <c r="N1387">
        <v>1172</v>
      </c>
      <c r="O1387" t="s">
        <v>455</v>
      </c>
      <c r="P1387">
        <v>42</v>
      </c>
      <c r="Q1387">
        <v>5</v>
      </c>
      <c r="R1387" t="s">
        <v>18</v>
      </c>
      <c r="T1387">
        <v>41.99</v>
      </c>
      <c r="U1387">
        <v>150</v>
      </c>
      <c r="V1387" t="s">
        <v>76</v>
      </c>
      <c r="W1387" s="2">
        <v>42698</v>
      </c>
      <c r="X1387" t="s">
        <v>20</v>
      </c>
      <c r="Y1387" t="s">
        <v>454</v>
      </c>
      <c r="Z1387" t="s">
        <v>52</v>
      </c>
    </row>
    <row r="1388" spans="1:26" x14ac:dyDescent="0.25">
      <c r="A1388">
        <v>5</v>
      </c>
      <c r="B1388" t="s">
        <v>25</v>
      </c>
      <c r="C1388">
        <v>3</v>
      </c>
      <c r="D1388" t="s">
        <v>50</v>
      </c>
      <c r="E1388" t="s">
        <v>450</v>
      </c>
      <c r="F1388" t="s">
        <v>13</v>
      </c>
      <c r="G1388" t="s">
        <v>451</v>
      </c>
      <c r="H1388" s="1">
        <v>0</v>
      </c>
      <c r="I1388" s="2">
        <v>42693</v>
      </c>
      <c r="J1388" s="8">
        <f t="shared" si="21"/>
        <v>2016</v>
      </c>
      <c r="K1388" t="s">
        <v>452</v>
      </c>
      <c r="L1388" t="s">
        <v>16</v>
      </c>
      <c r="M1388">
        <v>71203</v>
      </c>
      <c r="N1388">
        <v>883</v>
      </c>
      <c r="O1388" t="s">
        <v>456</v>
      </c>
      <c r="P1388">
        <v>7</v>
      </c>
      <c r="Q1388">
        <v>2</v>
      </c>
      <c r="R1388" t="s">
        <v>18</v>
      </c>
      <c r="T1388">
        <v>7.25</v>
      </c>
      <c r="U1388">
        <v>29</v>
      </c>
      <c r="V1388" t="s">
        <v>76</v>
      </c>
      <c r="W1388" s="2">
        <v>42698</v>
      </c>
      <c r="X1388" t="s">
        <v>20</v>
      </c>
      <c r="Y1388" t="s">
        <v>454</v>
      </c>
      <c r="Z1388" t="s">
        <v>113</v>
      </c>
    </row>
    <row r="1389" spans="1:26" x14ac:dyDescent="0.25">
      <c r="A1389">
        <v>5</v>
      </c>
      <c r="B1389" t="s">
        <v>43</v>
      </c>
      <c r="C1389">
        <v>6</v>
      </c>
      <c r="D1389" t="s">
        <v>50</v>
      </c>
      <c r="E1389" t="s">
        <v>122</v>
      </c>
      <c r="F1389" t="s">
        <v>13</v>
      </c>
      <c r="G1389" t="s">
        <v>688</v>
      </c>
      <c r="H1389" s="1">
        <v>0.4</v>
      </c>
      <c r="I1389" s="2">
        <v>42615</v>
      </c>
      <c r="J1389" s="8">
        <f t="shared" si="21"/>
        <v>2016</v>
      </c>
      <c r="K1389" t="s">
        <v>6748</v>
      </c>
      <c r="L1389" t="s">
        <v>73</v>
      </c>
      <c r="M1389">
        <v>77095</v>
      </c>
      <c r="N1389">
        <v>604</v>
      </c>
      <c r="O1389" t="s">
        <v>6683</v>
      </c>
      <c r="P1389">
        <v>-121</v>
      </c>
      <c r="Q1389">
        <v>3</v>
      </c>
      <c r="R1389" t="s">
        <v>75</v>
      </c>
      <c r="T1389">
        <v>-121.27</v>
      </c>
      <c r="U1389">
        <v>560</v>
      </c>
      <c r="V1389" t="s">
        <v>33</v>
      </c>
      <c r="W1389" s="2">
        <v>42620</v>
      </c>
      <c r="X1389" t="s">
        <v>39</v>
      </c>
      <c r="Y1389" t="s">
        <v>77</v>
      </c>
      <c r="Z1389" t="s">
        <v>422</v>
      </c>
    </row>
    <row r="1390" spans="1:26" x14ac:dyDescent="0.25">
      <c r="A1390">
        <v>3</v>
      </c>
      <c r="B1390" t="s">
        <v>10</v>
      </c>
      <c r="C1390">
        <v>3</v>
      </c>
      <c r="D1390" t="s">
        <v>26</v>
      </c>
      <c r="E1390" t="s">
        <v>171</v>
      </c>
      <c r="F1390" t="s">
        <v>13</v>
      </c>
      <c r="G1390" t="s">
        <v>2389</v>
      </c>
      <c r="H1390" s="1">
        <v>0</v>
      </c>
      <c r="I1390" s="2">
        <v>42440</v>
      </c>
      <c r="J1390" s="8">
        <f t="shared" si="21"/>
        <v>2016</v>
      </c>
      <c r="K1390" t="s">
        <v>3485</v>
      </c>
      <c r="L1390" t="s">
        <v>102</v>
      </c>
      <c r="M1390">
        <v>10024</v>
      </c>
      <c r="N1390">
        <v>1476</v>
      </c>
      <c r="O1390" t="s">
        <v>1308</v>
      </c>
      <c r="P1390">
        <v>49</v>
      </c>
      <c r="Q1390">
        <v>14</v>
      </c>
      <c r="R1390" t="s">
        <v>104</v>
      </c>
      <c r="T1390">
        <v>49.01</v>
      </c>
      <c r="U1390">
        <v>109</v>
      </c>
      <c r="V1390" t="s">
        <v>19</v>
      </c>
      <c r="W1390" s="2">
        <v>42443</v>
      </c>
      <c r="X1390" t="s">
        <v>20</v>
      </c>
      <c r="Y1390" t="s">
        <v>175</v>
      </c>
      <c r="Z1390" t="s">
        <v>64</v>
      </c>
    </row>
    <row r="1391" spans="1:26" x14ac:dyDescent="0.25">
      <c r="A1391">
        <v>6</v>
      </c>
      <c r="B1391" t="s">
        <v>10</v>
      </c>
      <c r="C1391">
        <v>6</v>
      </c>
      <c r="D1391" t="s">
        <v>11</v>
      </c>
      <c r="E1391" t="s">
        <v>572</v>
      </c>
      <c r="F1391" t="s">
        <v>13</v>
      </c>
      <c r="G1391" t="s">
        <v>410</v>
      </c>
      <c r="H1391" s="1">
        <v>0</v>
      </c>
      <c r="I1391" s="2">
        <v>42684</v>
      </c>
      <c r="J1391" s="8">
        <f t="shared" si="21"/>
        <v>2016</v>
      </c>
      <c r="K1391" t="s">
        <v>2599</v>
      </c>
      <c r="L1391" t="s">
        <v>30</v>
      </c>
      <c r="M1391">
        <v>92037</v>
      </c>
      <c r="N1391">
        <v>1041</v>
      </c>
      <c r="O1391" t="s">
        <v>191</v>
      </c>
      <c r="P1391">
        <v>11</v>
      </c>
      <c r="Q1391">
        <v>2</v>
      </c>
      <c r="R1391" t="s">
        <v>32</v>
      </c>
      <c r="T1391">
        <v>11.17</v>
      </c>
      <c r="U1391">
        <v>40</v>
      </c>
      <c r="V1391" t="s">
        <v>19</v>
      </c>
      <c r="W1391" s="2">
        <v>42690</v>
      </c>
      <c r="X1391" t="s">
        <v>39</v>
      </c>
      <c r="Y1391" t="s">
        <v>34</v>
      </c>
      <c r="Z1391" t="s">
        <v>47</v>
      </c>
    </row>
    <row r="1392" spans="1:26" x14ac:dyDescent="0.25">
      <c r="A1392">
        <v>6</v>
      </c>
      <c r="B1392" t="s">
        <v>10</v>
      </c>
      <c r="C1392">
        <v>6</v>
      </c>
      <c r="D1392" t="s">
        <v>11</v>
      </c>
      <c r="E1392" t="s">
        <v>572</v>
      </c>
      <c r="F1392" t="s">
        <v>13</v>
      </c>
      <c r="G1392" t="s">
        <v>410</v>
      </c>
      <c r="H1392" s="1">
        <v>0</v>
      </c>
      <c r="I1392" s="2">
        <v>42684</v>
      </c>
      <c r="J1392" s="8">
        <f t="shared" si="21"/>
        <v>2016</v>
      </c>
      <c r="K1392" t="s">
        <v>2599</v>
      </c>
      <c r="L1392" t="s">
        <v>30</v>
      </c>
      <c r="M1392">
        <v>92037</v>
      </c>
      <c r="N1392">
        <v>569</v>
      </c>
      <c r="O1392" t="s">
        <v>2643</v>
      </c>
      <c r="P1392">
        <v>15</v>
      </c>
      <c r="Q1392">
        <v>5</v>
      </c>
      <c r="R1392" t="s">
        <v>32</v>
      </c>
      <c r="T1392">
        <v>14.9</v>
      </c>
      <c r="U1392">
        <v>53</v>
      </c>
      <c r="V1392" t="s">
        <v>19</v>
      </c>
      <c r="W1392" s="2">
        <v>42690</v>
      </c>
      <c r="X1392" t="s">
        <v>39</v>
      </c>
      <c r="Y1392" t="s">
        <v>34</v>
      </c>
      <c r="Z1392" t="s">
        <v>47</v>
      </c>
    </row>
    <row r="1393" spans="1:26" x14ac:dyDescent="0.25">
      <c r="A1393">
        <v>6</v>
      </c>
      <c r="B1393" t="s">
        <v>10</v>
      </c>
      <c r="C1393">
        <v>6</v>
      </c>
      <c r="D1393" t="s">
        <v>26</v>
      </c>
      <c r="E1393" t="s">
        <v>572</v>
      </c>
      <c r="F1393" t="s">
        <v>13</v>
      </c>
      <c r="G1393" t="s">
        <v>410</v>
      </c>
      <c r="H1393" s="1">
        <v>0</v>
      </c>
      <c r="I1393" s="2">
        <v>42684</v>
      </c>
      <c r="J1393" s="8">
        <f t="shared" si="21"/>
        <v>2016</v>
      </c>
      <c r="K1393" t="s">
        <v>2599</v>
      </c>
      <c r="L1393" t="s">
        <v>30</v>
      </c>
      <c r="M1393">
        <v>92037</v>
      </c>
      <c r="N1393">
        <v>273</v>
      </c>
      <c r="O1393" t="s">
        <v>4085</v>
      </c>
      <c r="P1393">
        <v>18</v>
      </c>
      <c r="Q1393">
        <v>8</v>
      </c>
      <c r="R1393" t="s">
        <v>32</v>
      </c>
      <c r="T1393">
        <v>18.329999999999998</v>
      </c>
      <c r="U1393">
        <v>40</v>
      </c>
      <c r="V1393" t="s">
        <v>19</v>
      </c>
      <c r="W1393" s="2">
        <v>42690</v>
      </c>
      <c r="X1393" t="s">
        <v>39</v>
      </c>
      <c r="Y1393" t="s">
        <v>34</v>
      </c>
      <c r="Z1393" t="s">
        <v>35</v>
      </c>
    </row>
    <row r="1394" spans="1:26" x14ac:dyDescent="0.25">
      <c r="A1394">
        <v>6</v>
      </c>
      <c r="B1394" t="s">
        <v>10</v>
      </c>
      <c r="C1394">
        <v>6</v>
      </c>
      <c r="D1394" t="s">
        <v>26</v>
      </c>
      <c r="E1394" t="s">
        <v>572</v>
      </c>
      <c r="F1394" t="s">
        <v>13</v>
      </c>
      <c r="G1394" t="s">
        <v>410</v>
      </c>
      <c r="H1394" s="1">
        <v>0</v>
      </c>
      <c r="I1394" s="2">
        <v>42684</v>
      </c>
      <c r="J1394" s="8">
        <f t="shared" si="21"/>
        <v>2016</v>
      </c>
      <c r="K1394" t="s">
        <v>2599</v>
      </c>
      <c r="L1394" t="s">
        <v>30</v>
      </c>
      <c r="M1394">
        <v>92037</v>
      </c>
      <c r="N1394">
        <v>1476</v>
      </c>
      <c r="O1394" t="s">
        <v>1308</v>
      </c>
      <c r="P1394">
        <v>28</v>
      </c>
      <c r="Q1394">
        <v>8</v>
      </c>
      <c r="R1394" t="s">
        <v>32</v>
      </c>
      <c r="T1394">
        <v>28.01</v>
      </c>
      <c r="U1394">
        <v>62</v>
      </c>
      <c r="V1394" t="s">
        <v>19</v>
      </c>
      <c r="W1394" s="2">
        <v>42690</v>
      </c>
      <c r="X1394" t="s">
        <v>39</v>
      </c>
      <c r="Y1394" t="s">
        <v>34</v>
      </c>
      <c r="Z1394" t="s">
        <v>64</v>
      </c>
    </row>
    <row r="1395" spans="1:26" x14ac:dyDescent="0.25">
      <c r="A1395">
        <v>6</v>
      </c>
      <c r="B1395" t="s">
        <v>10</v>
      </c>
      <c r="C1395">
        <v>6</v>
      </c>
      <c r="D1395" t="s">
        <v>50</v>
      </c>
      <c r="E1395" t="s">
        <v>572</v>
      </c>
      <c r="F1395" t="s">
        <v>13</v>
      </c>
      <c r="G1395" t="s">
        <v>410</v>
      </c>
      <c r="H1395" s="1">
        <v>0</v>
      </c>
      <c r="I1395" s="2">
        <v>42684</v>
      </c>
      <c r="J1395" s="8">
        <f t="shared" si="21"/>
        <v>2016</v>
      </c>
      <c r="K1395" t="s">
        <v>2599</v>
      </c>
      <c r="L1395" t="s">
        <v>30</v>
      </c>
      <c r="M1395">
        <v>92037</v>
      </c>
      <c r="N1395">
        <v>1075</v>
      </c>
      <c r="O1395" t="s">
        <v>4921</v>
      </c>
      <c r="P1395">
        <v>4</v>
      </c>
      <c r="Q1395">
        <v>1</v>
      </c>
      <c r="R1395" t="s">
        <v>32</v>
      </c>
      <c r="T1395">
        <v>4.29</v>
      </c>
      <c r="U1395">
        <v>11</v>
      </c>
      <c r="V1395" t="s">
        <v>19</v>
      </c>
      <c r="W1395" s="2">
        <v>42690</v>
      </c>
      <c r="X1395" t="s">
        <v>39</v>
      </c>
      <c r="Y1395" t="s">
        <v>34</v>
      </c>
      <c r="Z1395" t="s">
        <v>113</v>
      </c>
    </row>
    <row r="1396" spans="1:26" x14ac:dyDescent="0.25">
      <c r="A1396">
        <v>6</v>
      </c>
      <c r="B1396" t="s">
        <v>10</v>
      </c>
      <c r="C1396">
        <v>6</v>
      </c>
      <c r="D1396" t="s">
        <v>50</v>
      </c>
      <c r="E1396" t="s">
        <v>572</v>
      </c>
      <c r="F1396" t="s">
        <v>13</v>
      </c>
      <c r="G1396" t="s">
        <v>410</v>
      </c>
      <c r="H1396" s="1">
        <v>0.2</v>
      </c>
      <c r="I1396" s="2">
        <v>42684</v>
      </c>
      <c r="J1396" s="8">
        <f t="shared" si="21"/>
        <v>2016</v>
      </c>
      <c r="K1396" t="s">
        <v>2599</v>
      </c>
      <c r="L1396" t="s">
        <v>30</v>
      </c>
      <c r="M1396">
        <v>92037</v>
      </c>
      <c r="N1396">
        <v>938</v>
      </c>
      <c r="O1396" t="s">
        <v>1238</v>
      </c>
      <c r="P1396">
        <v>60</v>
      </c>
      <c r="Q1396">
        <v>8</v>
      </c>
      <c r="R1396" t="s">
        <v>32</v>
      </c>
      <c r="T1396">
        <v>60.15</v>
      </c>
      <c r="U1396">
        <v>602</v>
      </c>
      <c r="V1396" t="s">
        <v>19</v>
      </c>
      <c r="W1396" s="2">
        <v>42690</v>
      </c>
      <c r="X1396" t="s">
        <v>39</v>
      </c>
      <c r="Y1396" t="s">
        <v>34</v>
      </c>
      <c r="Z1396" t="s">
        <v>52</v>
      </c>
    </row>
    <row r="1397" spans="1:26" x14ac:dyDescent="0.25">
      <c r="A1397">
        <v>0</v>
      </c>
      <c r="B1397" t="s">
        <v>10</v>
      </c>
      <c r="C1397">
        <v>0</v>
      </c>
      <c r="D1397" t="s">
        <v>26</v>
      </c>
      <c r="E1397" t="s">
        <v>498</v>
      </c>
      <c r="F1397" t="s">
        <v>13</v>
      </c>
      <c r="G1397" t="s">
        <v>2372</v>
      </c>
      <c r="H1397" s="1">
        <v>0.2</v>
      </c>
      <c r="I1397" s="2">
        <v>42446</v>
      </c>
      <c r="J1397" s="8">
        <f t="shared" si="21"/>
        <v>2016</v>
      </c>
      <c r="K1397" t="s">
        <v>3190</v>
      </c>
      <c r="L1397" t="s">
        <v>73</v>
      </c>
      <c r="M1397">
        <v>75217</v>
      </c>
      <c r="N1397">
        <v>1763</v>
      </c>
      <c r="O1397" t="s">
        <v>3191</v>
      </c>
      <c r="P1397">
        <v>2</v>
      </c>
      <c r="Q1397">
        <v>1</v>
      </c>
      <c r="R1397" t="s">
        <v>75</v>
      </c>
      <c r="T1397">
        <v>1.88</v>
      </c>
      <c r="U1397">
        <v>5</v>
      </c>
      <c r="V1397" t="s">
        <v>19</v>
      </c>
      <c r="W1397" s="2">
        <v>42446</v>
      </c>
      <c r="X1397" t="s">
        <v>773</v>
      </c>
      <c r="Y1397" t="s">
        <v>77</v>
      </c>
      <c r="Z1397" t="s">
        <v>64</v>
      </c>
    </row>
    <row r="1398" spans="1:26" x14ac:dyDescent="0.25">
      <c r="A1398">
        <v>0</v>
      </c>
      <c r="B1398" t="s">
        <v>10</v>
      </c>
      <c r="C1398">
        <v>0</v>
      </c>
      <c r="D1398" t="s">
        <v>26</v>
      </c>
      <c r="E1398" t="s">
        <v>498</v>
      </c>
      <c r="F1398" t="s">
        <v>13</v>
      </c>
      <c r="G1398" t="s">
        <v>2372</v>
      </c>
      <c r="H1398" s="1">
        <v>0.2</v>
      </c>
      <c r="I1398" s="2">
        <v>42446</v>
      </c>
      <c r="J1398" s="8">
        <f t="shared" si="21"/>
        <v>2016</v>
      </c>
      <c r="K1398" t="s">
        <v>3190</v>
      </c>
      <c r="L1398" t="s">
        <v>73</v>
      </c>
      <c r="M1398">
        <v>75217</v>
      </c>
      <c r="N1398">
        <v>1149</v>
      </c>
      <c r="O1398" t="s">
        <v>765</v>
      </c>
      <c r="P1398">
        <v>0</v>
      </c>
      <c r="Q1398">
        <v>2</v>
      </c>
      <c r="R1398" t="s">
        <v>75</v>
      </c>
      <c r="T1398">
        <v>0.33</v>
      </c>
      <c r="U1398">
        <v>4</v>
      </c>
      <c r="V1398" t="s">
        <v>19</v>
      </c>
      <c r="W1398" s="2">
        <v>42446</v>
      </c>
      <c r="X1398" t="s">
        <v>773</v>
      </c>
      <c r="Y1398" t="s">
        <v>77</v>
      </c>
      <c r="Z1398" t="s">
        <v>49</v>
      </c>
    </row>
    <row r="1399" spans="1:26" x14ac:dyDescent="0.25">
      <c r="A1399">
        <v>0</v>
      </c>
      <c r="B1399" t="s">
        <v>10</v>
      </c>
      <c r="C1399">
        <v>0</v>
      </c>
      <c r="D1399" t="s">
        <v>26</v>
      </c>
      <c r="E1399" t="s">
        <v>498</v>
      </c>
      <c r="F1399" t="s">
        <v>13</v>
      </c>
      <c r="G1399" t="s">
        <v>2372</v>
      </c>
      <c r="H1399" s="1">
        <v>0.2</v>
      </c>
      <c r="I1399" s="2">
        <v>42446</v>
      </c>
      <c r="J1399" s="8">
        <f t="shared" si="21"/>
        <v>2016</v>
      </c>
      <c r="K1399" t="s">
        <v>3190</v>
      </c>
      <c r="L1399" t="s">
        <v>73</v>
      </c>
      <c r="M1399">
        <v>75217</v>
      </c>
      <c r="N1399">
        <v>1764</v>
      </c>
      <c r="O1399" t="s">
        <v>62</v>
      </c>
      <c r="P1399">
        <v>5</v>
      </c>
      <c r="Q1399">
        <v>3</v>
      </c>
      <c r="R1399" t="s">
        <v>75</v>
      </c>
      <c r="T1399">
        <v>5.44</v>
      </c>
      <c r="U1399">
        <v>16</v>
      </c>
      <c r="V1399" t="s">
        <v>19</v>
      </c>
      <c r="W1399" s="2">
        <v>42446</v>
      </c>
      <c r="X1399" t="s">
        <v>773</v>
      </c>
      <c r="Y1399" t="s">
        <v>77</v>
      </c>
      <c r="Z1399" t="s">
        <v>64</v>
      </c>
    </row>
    <row r="1400" spans="1:26" x14ac:dyDescent="0.25">
      <c r="A1400">
        <v>4</v>
      </c>
      <c r="B1400" t="s">
        <v>25</v>
      </c>
      <c r="C1400">
        <v>3</v>
      </c>
      <c r="D1400" t="s">
        <v>26</v>
      </c>
      <c r="E1400" t="s">
        <v>672</v>
      </c>
      <c r="F1400" t="s">
        <v>13</v>
      </c>
      <c r="G1400" t="s">
        <v>2634</v>
      </c>
      <c r="H1400" s="1">
        <v>0</v>
      </c>
      <c r="I1400" s="2">
        <v>42479</v>
      </c>
      <c r="J1400" s="8">
        <f t="shared" si="21"/>
        <v>2016</v>
      </c>
      <c r="K1400" t="s">
        <v>3549</v>
      </c>
      <c r="L1400" t="s">
        <v>16</v>
      </c>
      <c r="M1400">
        <v>22204</v>
      </c>
      <c r="N1400">
        <v>688</v>
      </c>
      <c r="O1400" t="s">
        <v>1416</v>
      </c>
      <c r="P1400">
        <v>27</v>
      </c>
      <c r="Q1400">
        <v>3</v>
      </c>
      <c r="R1400" t="s">
        <v>18</v>
      </c>
      <c r="T1400">
        <v>26.7</v>
      </c>
      <c r="U1400">
        <v>58</v>
      </c>
      <c r="V1400" t="s">
        <v>19</v>
      </c>
      <c r="W1400" s="2">
        <v>42483</v>
      </c>
      <c r="X1400" t="s">
        <v>20</v>
      </c>
      <c r="Y1400" t="s">
        <v>205</v>
      </c>
      <c r="Z1400" t="s">
        <v>54</v>
      </c>
    </row>
    <row r="1401" spans="1:26" x14ac:dyDescent="0.25">
      <c r="A1401">
        <v>4</v>
      </c>
      <c r="B1401" t="s">
        <v>25</v>
      </c>
      <c r="C1401">
        <v>3</v>
      </c>
      <c r="D1401" t="s">
        <v>26</v>
      </c>
      <c r="E1401" t="s">
        <v>672</v>
      </c>
      <c r="F1401" t="s">
        <v>13</v>
      </c>
      <c r="G1401" t="s">
        <v>2634</v>
      </c>
      <c r="H1401" s="1">
        <v>0</v>
      </c>
      <c r="I1401" s="2">
        <v>42479</v>
      </c>
      <c r="J1401" s="8">
        <f t="shared" si="21"/>
        <v>2016</v>
      </c>
      <c r="K1401" t="s">
        <v>3549</v>
      </c>
      <c r="L1401" t="s">
        <v>16</v>
      </c>
      <c r="M1401">
        <v>22204</v>
      </c>
      <c r="N1401">
        <v>1838</v>
      </c>
      <c r="O1401" t="s">
        <v>182</v>
      </c>
      <c r="P1401">
        <v>34</v>
      </c>
      <c r="Q1401">
        <v>11</v>
      </c>
      <c r="R1401" t="s">
        <v>18</v>
      </c>
      <c r="T1401">
        <v>34.21</v>
      </c>
      <c r="U1401">
        <v>71</v>
      </c>
      <c r="V1401" t="s">
        <v>19</v>
      </c>
      <c r="W1401" s="2">
        <v>42483</v>
      </c>
      <c r="X1401" t="s">
        <v>20</v>
      </c>
      <c r="Y1401" t="s">
        <v>205</v>
      </c>
      <c r="Z1401" t="s">
        <v>64</v>
      </c>
    </row>
    <row r="1402" spans="1:26" x14ac:dyDescent="0.25">
      <c r="A1402">
        <v>2</v>
      </c>
      <c r="B1402" t="s">
        <v>25</v>
      </c>
      <c r="C1402">
        <v>1</v>
      </c>
      <c r="D1402" t="s">
        <v>11</v>
      </c>
      <c r="E1402" t="s">
        <v>572</v>
      </c>
      <c r="F1402" t="s">
        <v>13</v>
      </c>
      <c r="G1402" t="s">
        <v>1673</v>
      </c>
      <c r="H1402" s="1">
        <v>0</v>
      </c>
      <c r="I1402" s="2">
        <v>42698</v>
      </c>
      <c r="J1402" s="8">
        <f t="shared" si="21"/>
        <v>2016</v>
      </c>
      <c r="K1402" t="s">
        <v>1674</v>
      </c>
      <c r="L1402" t="s">
        <v>30</v>
      </c>
      <c r="M1402">
        <v>92037</v>
      </c>
      <c r="N1402">
        <v>560</v>
      </c>
      <c r="O1402" t="s">
        <v>8192</v>
      </c>
      <c r="P1402">
        <v>27</v>
      </c>
      <c r="Q1402">
        <v>4</v>
      </c>
      <c r="R1402" t="s">
        <v>32</v>
      </c>
      <c r="T1402">
        <v>27.31</v>
      </c>
      <c r="U1402">
        <v>152</v>
      </c>
      <c r="V1402" t="s">
        <v>19</v>
      </c>
      <c r="W1402" s="2">
        <v>42700</v>
      </c>
      <c r="X1402" t="s">
        <v>130</v>
      </c>
      <c r="Y1402" t="s">
        <v>34</v>
      </c>
      <c r="Z1402" t="s">
        <v>47</v>
      </c>
    </row>
    <row r="1403" spans="1:26" x14ac:dyDescent="0.25">
      <c r="A1403">
        <v>0</v>
      </c>
      <c r="B1403" t="s">
        <v>10</v>
      </c>
      <c r="C1403">
        <v>0</v>
      </c>
      <c r="D1403" t="s">
        <v>26</v>
      </c>
      <c r="E1403" t="s">
        <v>12</v>
      </c>
      <c r="F1403" t="s">
        <v>13</v>
      </c>
      <c r="G1403" t="s">
        <v>590</v>
      </c>
      <c r="H1403" s="1">
        <v>0</v>
      </c>
      <c r="I1403" s="2">
        <v>42499</v>
      </c>
      <c r="J1403" s="8">
        <f t="shared" si="21"/>
        <v>2016</v>
      </c>
      <c r="K1403" t="s">
        <v>5998</v>
      </c>
      <c r="L1403" t="s">
        <v>16</v>
      </c>
      <c r="M1403">
        <v>42420</v>
      </c>
      <c r="N1403">
        <v>229</v>
      </c>
      <c r="O1403" t="s">
        <v>4002</v>
      </c>
      <c r="P1403">
        <v>5</v>
      </c>
      <c r="Q1403">
        <v>3</v>
      </c>
      <c r="R1403" t="s">
        <v>18</v>
      </c>
      <c r="T1403">
        <v>4.54</v>
      </c>
      <c r="U1403">
        <v>9</v>
      </c>
      <c r="V1403" t="s">
        <v>33</v>
      </c>
      <c r="W1403" s="2">
        <v>42499</v>
      </c>
      <c r="X1403" t="s">
        <v>773</v>
      </c>
      <c r="Y1403" t="s">
        <v>21</v>
      </c>
      <c r="Z1403" t="s">
        <v>35</v>
      </c>
    </row>
    <row r="1404" spans="1:26" x14ac:dyDescent="0.25">
      <c r="A1404">
        <v>0</v>
      </c>
      <c r="B1404" t="s">
        <v>10</v>
      </c>
      <c r="C1404">
        <v>0</v>
      </c>
      <c r="D1404" t="s">
        <v>26</v>
      </c>
      <c r="E1404" t="s">
        <v>12</v>
      </c>
      <c r="F1404" t="s">
        <v>13</v>
      </c>
      <c r="G1404" t="s">
        <v>590</v>
      </c>
      <c r="H1404" s="1">
        <v>0</v>
      </c>
      <c r="I1404" s="2">
        <v>42499</v>
      </c>
      <c r="J1404" s="8">
        <f t="shared" si="21"/>
        <v>2016</v>
      </c>
      <c r="K1404" t="s">
        <v>5998</v>
      </c>
      <c r="L1404" t="s">
        <v>16</v>
      </c>
      <c r="M1404">
        <v>42420</v>
      </c>
      <c r="N1404">
        <v>661</v>
      </c>
      <c r="O1404" t="s">
        <v>86</v>
      </c>
      <c r="P1404">
        <v>15</v>
      </c>
      <c r="Q1404">
        <v>3</v>
      </c>
      <c r="R1404" t="s">
        <v>18</v>
      </c>
      <c r="T1404">
        <v>14.98</v>
      </c>
      <c r="U1404">
        <v>83</v>
      </c>
      <c r="V1404" t="s">
        <v>33</v>
      </c>
      <c r="W1404" s="2">
        <v>42499</v>
      </c>
      <c r="X1404" t="s">
        <v>773</v>
      </c>
      <c r="Y1404" t="s">
        <v>21</v>
      </c>
      <c r="Z1404" t="s">
        <v>42</v>
      </c>
    </row>
    <row r="1405" spans="1:26" x14ac:dyDescent="0.25">
      <c r="A1405">
        <v>0</v>
      </c>
      <c r="B1405" t="s">
        <v>10</v>
      </c>
      <c r="C1405">
        <v>0</v>
      </c>
      <c r="D1405" t="s">
        <v>26</v>
      </c>
      <c r="E1405" t="s">
        <v>12</v>
      </c>
      <c r="F1405" t="s">
        <v>13</v>
      </c>
      <c r="G1405" t="s">
        <v>590</v>
      </c>
      <c r="H1405" s="1">
        <v>0</v>
      </c>
      <c r="I1405" s="2">
        <v>42499</v>
      </c>
      <c r="J1405" s="8">
        <f t="shared" si="21"/>
        <v>2016</v>
      </c>
      <c r="K1405" t="s">
        <v>5998</v>
      </c>
      <c r="L1405" t="s">
        <v>16</v>
      </c>
      <c r="M1405">
        <v>42420</v>
      </c>
      <c r="N1405">
        <v>216</v>
      </c>
      <c r="O1405" t="s">
        <v>5999</v>
      </c>
      <c r="P1405">
        <v>9</v>
      </c>
      <c r="Q1405">
        <v>5</v>
      </c>
      <c r="R1405" t="s">
        <v>18</v>
      </c>
      <c r="T1405">
        <v>9.5</v>
      </c>
      <c r="U1405">
        <v>21</v>
      </c>
      <c r="V1405" t="s">
        <v>33</v>
      </c>
      <c r="W1405" s="2">
        <v>42499</v>
      </c>
      <c r="X1405" t="s">
        <v>773</v>
      </c>
      <c r="Y1405" t="s">
        <v>21</v>
      </c>
      <c r="Z1405" t="s">
        <v>35</v>
      </c>
    </row>
    <row r="1406" spans="1:26" x14ac:dyDescent="0.25">
      <c r="A1406">
        <v>0</v>
      </c>
      <c r="B1406" t="s">
        <v>10</v>
      </c>
      <c r="C1406">
        <v>0</v>
      </c>
      <c r="D1406" t="s">
        <v>26</v>
      </c>
      <c r="E1406" t="s">
        <v>12</v>
      </c>
      <c r="F1406" t="s">
        <v>13</v>
      </c>
      <c r="G1406" t="s">
        <v>590</v>
      </c>
      <c r="H1406" s="1">
        <v>0</v>
      </c>
      <c r="I1406" s="2">
        <v>42499</v>
      </c>
      <c r="J1406" s="8">
        <f t="shared" si="21"/>
        <v>2016</v>
      </c>
      <c r="K1406" t="s">
        <v>5998</v>
      </c>
      <c r="L1406" t="s">
        <v>16</v>
      </c>
      <c r="M1406">
        <v>42420</v>
      </c>
      <c r="N1406">
        <v>1621</v>
      </c>
      <c r="O1406" t="s">
        <v>3136</v>
      </c>
      <c r="P1406">
        <v>22</v>
      </c>
      <c r="Q1406">
        <v>7</v>
      </c>
      <c r="R1406" t="s">
        <v>18</v>
      </c>
      <c r="T1406">
        <v>21.77</v>
      </c>
      <c r="U1406">
        <v>45</v>
      </c>
      <c r="V1406" t="s">
        <v>33</v>
      </c>
      <c r="W1406" s="2">
        <v>42499</v>
      </c>
      <c r="X1406" t="s">
        <v>773</v>
      </c>
      <c r="Y1406" t="s">
        <v>21</v>
      </c>
      <c r="Z1406" t="s">
        <v>64</v>
      </c>
    </row>
    <row r="1407" spans="1:26" x14ac:dyDescent="0.25">
      <c r="A1407">
        <v>6</v>
      </c>
      <c r="B1407" t="s">
        <v>10</v>
      </c>
      <c r="C1407">
        <v>6</v>
      </c>
      <c r="D1407" t="s">
        <v>50</v>
      </c>
      <c r="E1407" t="s">
        <v>1663</v>
      </c>
      <c r="F1407" t="s">
        <v>13</v>
      </c>
      <c r="G1407" t="s">
        <v>8140</v>
      </c>
      <c r="H1407" s="1">
        <v>0</v>
      </c>
      <c r="I1407" s="2">
        <v>42577</v>
      </c>
      <c r="J1407" s="8">
        <f t="shared" si="21"/>
        <v>2016</v>
      </c>
      <c r="K1407" t="s">
        <v>6801</v>
      </c>
      <c r="L1407" t="s">
        <v>30</v>
      </c>
      <c r="M1407">
        <v>84020</v>
      </c>
      <c r="N1407">
        <v>1077</v>
      </c>
      <c r="O1407" t="s">
        <v>4948</v>
      </c>
      <c r="P1407">
        <v>35</v>
      </c>
      <c r="Q1407">
        <v>7</v>
      </c>
      <c r="R1407" t="s">
        <v>32</v>
      </c>
      <c r="T1407">
        <v>34.700000000000003</v>
      </c>
      <c r="U1407">
        <v>112</v>
      </c>
      <c r="V1407" t="s">
        <v>33</v>
      </c>
      <c r="W1407" s="2">
        <v>42583</v>
      </c>
      <c r="X1407" t="s">
        <v>39</v>
      </c>
      <c r="Y1407" t="s">
        <v>87</v>
      </c>
      <c r="Z1407" t="s">
        <v>113</v>
      </c>
    </row>
    <row r="1408" spans="1:26" x14ac:dyDescent="0.25">
      <c r="A1408">
        <v>5</v>
      </c>
      <c r="B1408" t="s">
        <v>43</v>
      </c>
      <c r="C1408">
        <v>6</v>
      </c>
      <c r="D1408" t="s">
        <v>11</v>
      </c>
      <c r="E1408" t="s">
        <v>2501</v>
      </c>
      <c r="F1408" t="s">
        <v>13</v>
      </c>
      <c r="G1408" t="s">
        <v>1956</v>
      </c>
      <c r="H1408" s="1">
        <v>0</v>
      </c>
      <c r="I1408" s="2">
        <v>42627</v>
      </c>
      <c r="J1408" s="8">
        <f t="shared" si="21"/>
        <v>2016</v>
      </c>
      <c r="K1408" t="s">
        <v>2502</v>
      </c>
      <c r="L1408" t="s">
        <v>16</v>
      </c>
      <c r="M1408">
        <v>31204</v>
      </c>
      <c r="N1408">
        <v>1447</v>
      </c>
      <c r="O1408" t="s">
        <v>8217</v>
      </c>
      <c r="P1408">
        <v>53</v>
      </c>
      <c r="Q1408">
        <v>5</v>
      </c>
      <c r="R1408" t="s">
        <v>18</v>
      </c>
      <c r="T1408">
        <v>52.69</v>
      </c>
      <c r="U1408">
        <v>142</v>
      </c>
      <c r="V1408" t="s">
        <v>19</v>
      </c>
      <c r="W1408" s="2">
        <v>42632</v>
      </c>
      <c r="X1408" t="s">
        <v>39</v>
      </c>
      <c r="Y1408" t="s">
        <v>761</v>
      </c>
      <c r="Z1408" t="s">
        <v>47</v>
      </c>
    </row>
    <row r="1409" spans="1:26" x14ac:dyDescent="0.25">
      <c r="A1409">
        <v>5</v>
      </c>
      <c r="B1409" t="s">
        <v>43</v>
      </c>
      <c r="C1409">
        <v>6</v>
      </c>
      <c r="D1409" t="s">
        <v>26</v>
      </c>
      <c r="E1409" t="s">
        <v>2501</v>
      </c>
      <c r="F1409" t="s">
        <v>13</v>
      </c>
      <c r="G1409" t="s">
        <v>1956</v>
      </c>
      <c r="H1409" s="1">
        <v>0</v>
      </c>
      <c r="I1409" s="2">
        <v>42627</v>
      </c>
      <c r="J1409" s="8">
        <f t="shared" si="21"/>
        <v>2016</v>
      </c>
      <c r="K1409" t="s">
        <v>2502</v>
      </c>
      <c r="L1409" t="s">
        <v>16</v>
      </c>
      <c r="M1409">
        <v>31204</v>
      </c>
      <c r="N1409">
        <v>263</v>
      </c>
      <c r="O1409" t="s">
        <v>460</v>
      </c>
      <c r="P1409">
        <v>3</v>
      </c>
      <c r="Q1409">
        <v>2</v>
      </c>
      <c r="R1409" t="s">
        <v>18</v>
      </c>
      <c r="T1409">
        <v>3.44</v>
      </c>
      <c r="U1409">
        <v>7</v>
      </c>
      <c r="V1409" t="s">
        <v>19</v>
      </c>
      <c r="W1409" s="2">
        <v>42632</v>
      </c>
      <c r="X1409" t="s">
        <v>39</v>
      </c>
      <c r="Y1409" t="s">
        <v>761</v>
      </c>
      <c r="Z1409" t="s">
        <v>54</v>
      </c>
    </row>
    <row r="1410" spans="1:26" x14ac:dyDescent="0.25">
      <c r="A1410">
        <v>5</v>
      </c>
      <c r="B1410" t="s">
        <v>43</v>
      </c>
      <c r="C1410">
        <v>6</v>
      </c>
      <c r="D1410" t="s">
        <v>11</v>
      </c>
      <c r="E1410" t="s">
        <v>122</v>
      </c>
      <c r="F1410" t="s">
        <v>13</v>
      </c>
      <c r="G1410" t="s">
        <v>321</v>
      </c>
      <c r="H1410" s="1">
        <v>0.3</v>
      </c>
      <c r="I1410" s="2">
        <v>42681</v>
      </c>
      <c r="J1410" s="8">
        <f t="shared" ref="J1410:J1473" si="22">YEAR(I1410)</f>
        <v>2016</v>
      </c>
      <c r="K1410" t="s">
        <v>2222</v>
      </c>
      <c r="L1410" t="s">
        <v>73</v>
      </c>
      <c r="M1410">
        <v>77070</v>
      </c>
      <c r="N1410">
        <v>834</v>
      </c>
      <c r="O1410" t="s">
        <v>2223</v>
      </c>
      <c r="P1410">
        <v>0</v>
      </c>
      <c r="Q1410">
        <v>4</v>
      </c>
      <c r="R1410" t="s">
        <v>75</v>
      </c>
      <c r="T1410">
        <v>0</v>
      </c>
      <c r="U1410">
        <v>683</v>
      </c>
      <c r="V1410" t="s">
        <v>19</v>
      </c>
      <c r="W1410" s="2">
        <v>42686</v>
      </c>
      <c r="X1410" t="s">
        <v>39</v>
      </c>
      <c r="Y1410" t="s">
        <v>77</v>
      </c>
      <c r="Z1410" t="s">
        <v>24</v>
      </c>
    </row>
    <row r="1411" spans="1:26" x14ac:dyDescent="0.25">
      <c r="A1411">
        <v>5</v>
      </c>
      <c r="B1411" t="s">
        <v>43</v>
      </c>
      <c r="C1411">
        <v>6</v>
      </c>
      <c r="D1411" t="s">
        <v>26</v>
      </c>
      <c r="E1411" t="s">
        <v>122</v>
      </c>
      <c r="F1411" t="s">
        <v>13</v>
      </c>
      <c r="G1411" t="s">
        <v>321</v>
      </c>
      <c r="H1411" s="1">
        <v>0.2</v>
      </c>
      <c r="I1411" s="2">
        <v>42681</v>
      </c>
      <c r="J1411" s="8">
        <f t="shared" si="22"/>
        <v>2016</v>
      </c>
      <c r="K1411" t="s">
        <v>2222</v>
      </c>
      <c r="L1411" t="s">
        <v>73</v>
      </c>
      <c r="M1411">
        <v>77070</v>
      </c>
      <c r="N1411">
        <v>87</v>
      </c>
      <c r="O1411" t="s">
        <v>1190</v>
      </c>
      <c r="P1411">
        <v>4</v>
      </c>
      <c r="Q1411">
        <v>7</v>
      </c>
      <c r="R1411" t="s">
        <v>75</v>
      </c>
      <c r="T1411">
        <v>3.56</v>
      </c>
      <c r="U1411">
        <v>41</v>
      </c>
      <c r="V1411" t="s">
        <v>19</v>
      </c>
      <c r="W1411" s="2">
        <v>42686</v>
      </c>
      <c r="X1411" t="s">
        <v>39</v>
      </c>
      <c r="Y1411" t="s">
        <v>77</v>
      </c>
      <c r="Z1411" t="s">
        <v>356</v>
      </c>
    </row>
    <row r="1412" spans="1:26" x14ac:dyDescent="0.25">
      <c r="A1412">
        <v>5</v>
      </c>
      <c r="B1412" t="s">
        <v>43</v>
      </c>
      <c r="C1412">
        <v>6</v>
      </c>
      <c r="D1412" t="s">
        <v>26</v>
      </c>
      <c r="E1412" t="s">
        <v>122</v>
      </c>
      <c r="F1412" t="s">
        <v>13</v>
      </c>
      <c r="G1412" t="s">
        <v>321</v>
      </c>
      <c r="H1412" s="1">
        <v>0.8</v>
      </c>
      <c r="I1412" s="2">
        <v>42681</v>
      </c>
      <c r="J1412" s="8">
        <f t="shared" si="22"/>
        <v>2016</v>
      </c>
      <c r="K1412" t="s">
        <v>2222</v>
      </c>
      <c r="L1412" t="s">
        <v>73</v>
      </c>
      <c r="M1412">
        <v>77070</v>
      </c>
      <c r="N1412">
        <v>272</v>
      </c>
      <c r="O1412" t="s">
        <v>2847</v>
      </c>
      <c r="P1412">
        <v>-2</v>
      </c>
      <c r="Q1412">
        <v>3</v>
      </c>
      <c r="R1412" t="s">
        <v>75</v>
      </c>
      <c r="T1412">
        <v>-2.21</v>
      </c>
      <c r="U1412">
        <v>1</v>
      </c>
      <c r="V1412" t="s">
        <v>19</v>
      </c>
      <c r="W1412" s="2">
        <v>42686</v>
      </c>
      <c r="X1412" t="s">
        <v>39</v>
      </c>
      <c r="Y1412" t="s">
        <v>77</v>
      </c>
      <c r="Z1412" t="s">
        <v>54</v>
      </c>
    </row>
    <row r="1413" spans="1:26" x14ac:dyDescent="0.25">
      <c r="A1413">
        <v>3</v>
      </c>
      <c r="B1413" t="s">
        <v>25</v>
      </c>
      <c r="C1413">
        <v>1</v>
      </c>
      <c r="D1413" t="s">
        <v>11</v>
      </c>
      <c r="E1413" t="s">
        <v>27</v>
      </c>
      <c r="F1413" t="s">
        <v>13</v>
      </c>
      <c r="G1413" t="s">
        <v>5325</v>
      </c>
      <c r="H1413" s="1">
        <v>0.2</v>
      </c>
      <c r="I1413" s="2">
        <v>42546</v>
      </c>
      <c r="J1413" s="8">
        <f t="shared" si="22"/>
        <v>2016</v>
      </c>
      <c r="K1413" t="s">
        <v>7953</v>
      </c>
      <c r="L1413" t="s">
        <v>30</v>
      </c>
      <c r="M1413">
        <v>90049</v>
      </c>
      <c r="N1413">
        <v>823</v>
      </c>
      <c r="O1413" t="s">
        <v>2154</v>
      </c>
      <c r="P1413">
        <v>11</v>
      </c>
      <c r="Q1413">
        <v>5</v>
      </c>
      <c r="R1413" t="s">
        <v>32</v>
      </c>
      <c r="S1413" t="s">
        <v>92</v>
      </c>
      <c r="T1413">
        <v>11.2</v>
      </c>
      <c r="U1413">
        <v>448</v>
      </c>
      <c r="V1413" t="s">
        <v>33</v>
      </c>
      <c r="W1413" s="2">
        <v>42549</v>
      </c>
      <c r="X1413" t="s">
        <v>130</v>
      </c>
      <c r="Y1413" t="s">
        <v>34</v>
      </c>
      <c r="Z1413" t="s">
        <v>41</v>
      </c>
    </row>
    <row r="1414" spans="1:26" x14ac:dyDescent="0.25">
      <c r="A1414">
        <v>6</v>
      </c>
      <c r="B1414" t="s">
        <v>10</v>
      </c>
      <c r="C1414">
        <v>6</v>
      </c>
      <c r="D1414" t="s">
        <v>11</v>
      </c>
      <c r="E1414" t="s">
        <v>171</v>
      </c>
      <c r="F1414" t="s">
        <v>13</v>
      </c>
      <c r="G1414" t="s">
        <v>967</v>
      </c>
      <c r="H1414" s="1">
        <v>0</v>
      </c>
      <c r="I1414" s="2">
        <v>42643</v>
      </c>
      <c r="J1414" s="8">
        <f t="shared" si="22"/>
        <v>2016</v>
      </c>
      <c r="K1414" t="s">
        <v>5595</v>
      </c>
      <c r="L1414" t="s">
        <v>102</v>
      </c>
      <c r="M1414">
        <v>10035</v>
      </c>
      <c r="N1414">
        <v>1053</v>
      </c>
      <c r="O1414" t="s">
        <v>1229</v>
      </c>
      <c r="P1414">
        <v>5</v>
      </c>
      <c r="Q1414">
        <v>3</v>
      </c>
      <c r="R1414" t="s">
        <v>104</v>
      </c>
      <c r="T1414">
        <v>5.18</v>
      </c>
      <c r="U1414">
        <v>15</v>
      </c>
      <c r="V1414" t="s">
        <v>33</v>
      </c>
      <c r="W1414" s="2">
        <v>42649</v>
      </c>
      <c r="X1414" t="s">
        <v>39</v>
      </c>
      <c r="Y1414" t="s">
        <v>175</v>
      </c>
      <c r="Z1414" t="s">
        <v>47</v>
      </c>
    </row>
    <row r="1415" spans="1:26" x14ac:dyDescent="0.25">
      <c r="A1415">
        <v>5</v>
      </c>
      <c r="B1415" t="s">
        <v>43</v>
      </c>
      <c r="C1415">
        <v>6</v>
      </c>
      <c r="D1415" t="s">
        <v>11</v>
      </c>
      <c r="E1415" t="s">
        <v>700</v>
      </c>
      <c r="F1415" t="s">
        <v>13</v>
      </c>
      <c r="G1415" t="s">
        <v>1320</v>
      </c>
      <c r="H1415" s="1">
        <v>0.4</v>
      </c>
      <c r="I1415" s="2">
        <v>42527</v>
      </c>
      <c r="J1415" s="8">
        <f t="shared" si="22"/>
        <v>2016</v>
      </c>
      <c r="K1415" t="s">
        <v>5650</v>
      </c>
      <c r="L1415" t="s">
        <v>102</v>
      </c>
      <c r="M1415">
        <v>11561</v>
      </c>
      <c r="N1415">
        <v>424</v>
      </c>
      <c r="O1415" t="s">
        <v>8209</v>
      </c>
      <c r="P1415">
        <v>-347</v>
      </c>
      <c r="Q1415">
        <v>3</v>
      </c>
      <c r="R1415" t="s">
        <v>104</v>
      </c>
      <c r="T1415">
        <v>-347.12</v>
      </c>
      <c r="U1415">
        <v>992</v>
      </c>
      <c r="V1415" t="s">
        <v>33</v>
      </c>
      <c r="W1415" s="2">
        <v>42532</v>
      </c>
      <c r="X1415" t="s">
        <v>39</v>
      </c>
      <c r="Y1415" t="s">
        <v>175</v>
      </c>
      <c r="Z1415" t="s">
        <v>41</v>
      </c>
    </row>
    <row r="1416" spans="1:26" x14ac:dyDescent="0.25">
      <c r="A1416">
        <v>5</v>
      </c>
      <c r="B1416" t="s">
        <v>43</v>
      </c>
      <c r="C1416">
        <v>6</v>
      </c>
      <c r="D1416" t="s">
        <v>26</v>
      </c>
      <c r="E1416" t="s">
        <v>700</v>
      </c>
      <c r="F1416" t="s">
        <v>13</v>
      </c>
      <c r="G1416" t="s">
        <v>1320</v>
      </c>
      <c r="H1416" s="1">
        <v>0</v>
      </c>
      <c r="I1416" s="2">
        <v>42527</v>
      </c>
      <c r="J1416" s="8">
        <f t="shared" si="22"/>
        <v>2016</v>
      </c>
      <c r="K1416" t="s">
        <v>5650</v>
      </c>
      <c r="L1416" t="s">
        <v>102</v>
      </c>
      <c r="M1416">
        <v>11561</v>
      </c>
      <c r="N1416">
        <v>82</v>
      </c>
      <c r="O1416" t="s">
        <v>4187</v>
      </c>
      <c r="P1416">
        <v>4</v>
      </c>
      <c r="Q1416">
        <v>2</v>
      </c>
      <c r="R1416" t="s">
        <v>104</v>
      </c>
      <c r="T1416">
        <v>4.46</v>
      </c>
      <c r="U1416">
        <v>17</v>
      </c>
      <c r="V1416" t="s">
        <v>33</v>
      </c>
      <c r="W1416" s="2">
        <v>42532</v>
      </c>
      <c r="X1416" t="s">
        <v>39</v>
      </c>
      <c r="Y1416" t="s">
        <v>175</v>
      </c>
      <c r="Z1416" t="s">
        <v>356</v>
      </c>
    </row>
    <row r="1417" spans="1:26" x14ac:dyDescent="0.25">
      <c r="A1417">
        <v>5</v>
      </c>
      <c r="B1417" t="s">
        <v>43</v>
      </c>
      <c r="C1417">
        <v>6</v>
      </c>
      <c r="D1417" t="s">
        <v>26</v>
      </c>
      <c r="E1417" t="s">
        <v>700</v>
      </c>
      <c r="F1417" t="s">
        <v>13</v>
      </c>
      <c r="G1417" t="s">
        <v>1320</v>
      </c>
      <c r="H1417" s="1">
        <v>0.2</v>
      </c>
      <c r="I1417" s="2">
        <v>42527</v>
      </c>
      <c r="J1417" s="8">
        <f t="shared" si="22"/>
        <v>2016</v>
      </c>
      <c r="K1417" t="s">
        <v>5650</v>
      </c>
      <c r="L1417" t="s">
        <v>102</v>
      </c>
      <c r="M1417">
        <v>11561</v>
      </c>
      <c r="N1417">
        <v>1634</v>
      </c>
      <c r="O1417" t="s">
        <v>826</v>
      </c>
      <c r="P1417">
        <v>50</v>
      </c>
      <c r="Q1417">
        <v>9</v>
      </c>
      <c r="R1417" t="s">
        <v>104</v>
      </c>
      <c r="T1417">
        <v>50.47</v>
      </c>
      <c r="U1417">
        <v>150</v>
      </c>
      <c r="V1417" t="s">
        <v>33</v>
      </c>
      <c r="W1417" s="2">
        <v>42532</v>
      </c>
      <c r="X1417" t="s">
        <v>39</v>
      </c>
      <c r="Y1417" t="s">
        <v>175</v>
      </c>
      <c r="Z1417" t="s">
        <v>54</v>
      </c>
    </row>
    <row r="1418" spans="1:26" x14ac:dyDescent="0.25">
      <c r="A1418">
        <v>5</v>
      </c>
      <c r="B1418" t="s">
        <v>43</v>
      </c>
      <c r="C1418">
        <v>6</v>
      </c>
      <c r="D1418" t="s">
        <v>26</v>
      </c>
      <c r="E1418" t="s">
        <v>381</v>
      </c>
      <c r="F1418" t="s">
        <v>13</v>
      </c>
      <c r="G1418" t="s">
        <v>2280</v>
      </c>
      <c r="H1418" s="1">
        <v>0.2</v>
      </c>
      <c r="I1418" s="2">
        <v>42697</v>
      </c>
      <c r="J1418" s="8">
        <f t="shared" si="22"/>
        <v>2016</v>
      </c>
      <c r="K1418" t="s">
        <v>4663</v>
      </c>
      <c r="L1418" t="s">
        <v>30</v>
      </c>
      <c r="M1418">
        <v>85254</v>
      </c>
      <c r="N1418">
        <v>1501</v>
      </c>
      <c r="O1418" t="s">
        <v>412</v>
      </c>
      <c r="P1418">
        <v>9</v>
      </c>
      <c r="Q1418">
        <v>3</v>
      </c>
      <c r="R1418" t="s">
        <v>32</v>
      </c>
      <c r="T1418">
        <v>8.8000000000000007</v>
      </c>
      <c r="U1418">
        <v>23</v>
      </c>
      <c r="V1418" t="s">
        <v>19</v>
      </c>
      <c r="W1418" s="2">
        <v>42702</v>
      </c>
      <c r="X1418" t="s">
        <v>39</v>
      </c>
      <c r="Y1418" t="s">
        <v>199</v>
      </c>
      <c r="Z1418" t="s">
        <v>119</v>
      </c>
    </row>
    <row r="1419" spans="1:26" x14ac:dyDescent="0.25">
      <c r="A1419">
        <v>6</v>
      </c>
      <c r="B1419" t="s">
        <v>10</v>
      </c>
      <c r="C1419">
        <v>6</v>
      </c>
      <c r="D1419" t="s">
        <v>26</v>
      </c>
      <c r="E1419" t="s">
        <v>2505</v>
      </c>
      <c r="F1419" t="s">
        <v>13</v>
      </c>
      <c r="G1419" t="s">
        <v>8114</v>
      </c>
      <c r="H1419" s="1">
        <v>0</v>
      </c>
      <c r="I1419" s="2">
        <v>42711</v>
      </c>
      <c r="J1419" s="8">
        <f t="shared" si="22"/>
        <v>2016</v>
      </c>
      <c r="K1419" t="s">
        <v>4313</v>
      </c>
      <c r="L1419" t="s">
        <v>16</v>
      </c>
      <c r="M1419">
        <v>23464</v>
      </c>
      <c r="N1419">
        <v>1701</v>
      </c>
      <c r="O1419" t="s">
        <v>3007</v>
      </c>
      <c r="P1419">
        <v>49</v>
      </c>
      <c r="Q1419">
        <v>4</v>
      </c>
      <c r="R1419" t="s">
        <v>18</v>
      </c>
      <c r="T1419">
        <v>48.54</v>
      </c>
      <c r="U1419">
        <v>106</v>
      </c>
      <c r="V1419" t="s">
        <v>19</v>
      </c>
      <c r="W1419" s="2">
        <v>42717</v>
      </c>
      <c r="X1419" t="s">
        <v>39</v>
      </c>
      <c r="Y1419" t="s">
        <v>205</v>
      </c>
      <c r="Z1419" t="s">
        <v>64</v>
      </c>
    </row>
    <row r="1420" spans="1:26" x14ac:dyDescent="0.25">
      <c r="A1420">
        <v>5</v>
      </c>
      <c r="B1420" t="s">
        <v>43</v>
      </c>
      <c r="C1420">
        <v>6</v>
      </c>
      <c r="D1420" t="s">
        <v>26</v>
      </c>
      <c r="E1420" t="s">
        <v>2602</v>
      </c>
      <c r="F1420" t="s">
        <v>13</v>
      </c>
      <c r="G1420" t="s">
        <v>2067</v>
      </c>
      <c r="H1420" s="1">
        <v>0</v>
      </c>
      <c r="I1420" s="2">
        <v>42500</v>
      </c>
      <c r="J1420" s="8">
        <f t="shared" si="22"/>
        <v>2016</v>
      </c>
      <c r="K1420" t="s">
        <v>4523</v>
      </c>
      <c r="L1420" t="s">
        <v>30</v>
      </c>
      <c r="M1420">
        <v>98031</v>
      </c>
      <c r="N1420">
        <v>1522</v>
      </c>
      <c r="O1420" t="s">
        <v>1015</v>
      </c>
      <c r="P1420">
        <v>77</v>
      </c>
      <c r="Q1420">
        <v>3</v>
      </c>
      <c r="R1420" t="s">
        <v>32</v>
      </c>
      <c r="T1420">
        <v>77.48</v>
      </c>
      <c r="U1420">
        <v>158</v>
      </c>
      <c r="V1420" t="s">
        <v>19</v>
      </c>
      <c r="W1420" s="2">
        <v>42505</v>
      </c>
      <c r="X1420" t="s">
        <v>39</v>
      </c>
      <c r="Y1420" t="s">
        <v>69</v>
      </c>
      <c r="Z1420" t="s">
        <v>119</v>
      </c>
    </row>
    <row r="1421" spans="1:26" x14ac:dyDescent="0.25">
      <c r="A1421">
        <v>5</v>
      </c>
      <c r="B1421" t="s">
        <v>43</v>
      </c>
      <c r="C1421">
        <v>6</v>
      </c>
      <c r="D1421" t="s">
        <v>50</v>
      </c>
      <c r="E1421" t="s">
        <v>2602</v>
      </c>
      <c r="F1421" t="s">
        <v>13</v>
      </c>
      <c r="G1421" t="s">
        <v>2067</v>
      </c>
      <c r="H1421" s="1">
        <v>0.2</v>
      </c>
      <c r="I1421" s="2">
        <v>42500</v>
      </c>
      <c r="J1421" s="8">
        <f t="shared" si="22"/>
        <v>2016</v>
      </c>
      <c r="K1421" t="s">
        <v>4523</v>
      </c>
      <c r="L1421" t="s">
        <v>30</v>
      </c>
      <c r="M1421">
        <v>98031</v>
      </c>
      <c r="N1421">
        <v>991</v>
      </c>
      <c r="O1421" t="s">
        <v>162</v>
      </c>
      <c r="P1421">
        <v>4</v>
      </c>
      <c r="Q1421">
        <v>5</v>
      </c>
      <c r="R1421" t="s">
        <v>32</v>
      </c>
      <c r="T1421">
        <v>4.3600000000000003</v>
      </c>
      <c r="U1421">
        <v>44</v>
      </c>
      <c r="V1421" t="s">
        <v>19</v>
      </c>
      <c r="W1421" s="2">
        <v>42505</v>
      </c>
      <c r="X1421" t="s">
        <v>39</v>
      </c>
      <c r="Y1421" t="s">
        <v>69</v>
      </c>
      <c r="Z1421" t="s">
        <v>52</v>
      </c>
    </row>
    <row r="1422" spans="1:26" x14ac:dyDescent="0.25">
      <c r="A1422">
        <v>3</v>
      </c>
      <c r="B1422" t="s">
        <v>25</v>
      </c>
      <c r="C1422">
        <v>1</v>
      </c>
      <c r="D1422" t="s">
        <v>26</v>
      </c>
      <c r="E1422" t="s">
        <v>88</v>
      </c>
      <c r="F1422" t="s">
        <v>13</v>
      </c>
      <c r="G1422" t="s">
        <v>1559</v>
      </c>
      <c r="H1422" s="1">
        <v>0</v>
      </c>
      <c r="I1422" s="2">
        <v>42702</v>
      </c>
      <c r="J1422" s="8">
        <f t="shared" si="22"/>
        <v>2016</v>
      </c>
      <c r="K1422" t="s">
        <v>3097</v>
      </c>
      <c r="L1422" t="s">
        <v>30</v>
      </c>
      <c r="M1422">
        <v>94109</v>
      </c>
      <c r="N1422">
        <v>38</v>
      </c>
      <c r="O1422" t="s">
        <v>3041</v>
      </c>
      <c r="P1422">
        <v>12</v>
      </c>
      <c r="Q1422">
        <v>3</v>
      </c>
      <c r="R1422" t="s">
        <v>32</v>
      </c>
      <c r="T1422">
        <v>11.79</v>
      </c>
      <c r="U1422">
        <v>44</v>
      </c>
      <c r="V1422" t="s">
        <v>19</v>
      </c>
      <c r="W1422" s="2">
        <v>42705</v>
      </c>
      <c r="X1422" t="s">
        <v>130</v>
      </c>
      <c r="Y1422" t="s">
        <v>34</v>
      </c>
      <c r="Z1422" t="s">
        <v>56</v>
      </c>
    </row>
    <row r="1423" spans="1:26" x14ac:dyDescent="0.25">
      <c r="A1423">
        <v>3</v>
      </c>
      <c r="B1423" t="s">
        <v>25</v>
      </c>
      <c r="C1423">
        <v>1</v>
      </c>
      <c r="D1423" t="s">
        <v>50</v>
      </c>
      <c r="E1423" t="s">
        <v>88</v>
      </c>
      <c r="F1423" t="s">
        <v>13</v>
      </c>
      <c r="G1423" t="s">
        <v>1559</v>
      </c>
      <c r="H1423" s="1">
        <v>0</v>
      </c>
      <c r="I1423" s="2">
        <v>42702</v>
      </c>
      <c r="J1423" s="8">
        <f t="shared" si="22"/>
        <v>2016</v>
      </c>
      <c r="K1423" t="s">
        <v>3097</v>
      </c>
      <c r="L1423" t="s">
        <v>30</v>
      </c>
      <c r="M1423">
        <v>94109</v>
      </c>
      <c r="N1423">
        <v>1092</v>
      </c>
      <c r="O1423" t="s">
        <v>4793</v>
      </c>
      <c r="P1423">
        <v>35</v>
      </c>
      <c r="Q1423">
        <v>7</v>
      </c>
      <c r="R1423" t="s">
        <v>32</v>
      </c>
      <c r="T1423">
        <v>34.979999999999997</v>
      </c>
      <c r="U1423">
        <v>140</v>
      </c>
      <c r="V1423" t="s">
        <v>19</v>
      </c>
      <c r="W1423" s="2">
        <v>42705</v>
      </c>
      <c r="X1423" t="s">
        <v>130</v>
      </c>
      <c r="Y1423" t="s">
        <v>34</v>
      </c>
      <c r="Z1423" t="s">
        <v>113</v>
      </c>
    </row>
    <row r="1424" spans="1:26" x14ac:dyDescent="0.25">
      <c r="A1424">
        <v>4</v>
      </c>
      <c r="B1424" t="s">
        <v>43</v>
      </c>
      <c r="C1424">
        <v>6</v>
      </c>
      <c r="D1424" t="s">
        <v>11</v>
      </c>
      <c r="E1424" t="s">
        <v>781</v>
      </c>
      <c r="F1424" t="s">
        <v>13</v>
      </c>
      <c r="G1424" t="s">
        <v>1132</v>
      </c>
      <c r="H1424" s="1">
        <v>0.2</v>
      </c>
      <c r="I1424" s="2">
        <v>42545</v>
      </c>
      <c r="J1424" s="8">
        <f t="shared" si="22"/>
        <v>2016</v>
      </c>
      <c r="K1424" t="s">
        <v>2696</v>
      </c>
      <c r="L1424" t="s">
        <v>30</v>
      </c>
      <c r="M1424">
        <v>85705</v>
      </c>
      <c r="N1424">
        <v>91</v>
      </c>
      <c r="O1424" t="s">
        <v>1621</v>
      </c>
      <c r="P1424">
        <v>1</v>
      </c>
      <c r="Q1424">
        <v>2</v>
      </c>
      <c r="R1424" t="s">
        <v>32</v>
      </c>
      <c r="T1424">
        <v>0.96</v>
      </c>
      <c r="U1424">
        <v>4</v>
      </c>
      <c r="V1424" t="s">
        <v>19</v>
      </c>
      <c r="W1424" s="2">
        <v>42549</v>
      </c>
      <c r="X1424" t="s">
        <v>39</v>
      </c>
      <c r="Y1424" t="s">
        <v>199</v>
      </c>
      <c r="Z1424" t="s">
        <v>47</v>
      </c>
    </row>
    <row r="1425" spans="1:26" x14ac:dyDescent="0.25">
      <c r="A1425">
        <v>7</v>
      </c>
      <c r="B1425" t="s">
        <v>25</v>
      </c>
      <c r="C1425">
        <v>6</v>
      </c>
      <c r="D1425" t="s">
        <v>11</v>
      </c>
      <c r="E1425" t="s">
        <v>99</v>
      </c>
      <c r="F1425" t="s">
        <v>13</v>
      </c>
      <c r="G1425" t="s">
        <v>2447</v>
      </c>
      <c r="H1425" s="1">
        <v>0.3</v>
      </c>
      <c r="I1425" s="2">
        <v>42691</v>
      </c>
      <c r="J1425" s="8">
        <f t="shared" si="22"/>
        <v>2016</v>
      </c>
      <c r="K1425" t="s">
        <v>2448</v>
      </c>
      <c r="L1425" t="s">
        <v>102</v>
      </c>
      <c r="M1425">
        <v>19143</v>
      </c>
      <c r="N1425">
        <v>836</v>
      </c>
      <c r="O1425" t="s">
        <v>1150</v>
      </c>
      <c r="P1425">
        <v>-94</v>
      </c>
      <c r="Q1425">
        <v>5</v>
      </c>
      <c r="R1425" t="s">
        <v>104</v>
      </c>
      <c r="T1425">
        <v>-93.99</v>
      </c>
      <c r="U1425">
        <v>658</v>
      </c>
      <c r="V1425" t="s">
        <v>19</v>
      </c>
      <c r="W1425" s="2">
        <v>42698</v>
      </c>
      <c r="X1425" t="s">
        <v>39</v>
      </c>
      <c r="Y1425" t="s">
        <v>105</v>
      </c>
      <c r="Z1425" t="s">
        <v>24</v>
      </c>
    </row>
    <row r="1426" spans="1:26" x14ac:dyDescent="0.25">
      <c r="A1426">
        <v>7</v>
      </c>
      <c r="B1426" t="s">
        <v>25</v>
      </c>
      <c r="C1426">
        <v>6</v>
      </c>
      <c r="D1426" t="s">
        <v>26</v>
      </c>
      <c r="E1426" t="s">
        <v>99</v>
      </c>
      <c r="F1426" t="s">
        <v>13</v>
      </c>
      <c r="G1426" t="s">
        <v>2447</v>
      </c>
      <c r="H1426" s="1">
        <v>0.2</v>
      </c>
      <c r="I1426" s="2">
        <v>42691</v>
      </c>
      <c r="J1426" s="8">
        <f t="shared" si="22"/>
        <v>2016</v>
      </c>
      <c r="K1426" t="s">
        <v>2448</v>
      </c>
      <c r="L1426" t="s">
        <v>102</v>
      </c>
      <c r="M1426">
        <v>19143</v>
      </c>
      <c r="N1426">
        <v>1476</v>
      </c>
      <c r="O1426" t="s">
        <v>1308</v>
      </c>
      <c r="P1426">
        <v>4</v>
      </c>
      <c r="Q1426">
        <v>2</v>
      </c>
      <c r="R1426" t="s">
        <v>104</v>
      </c>
      <c r="T1426">
        <v>3.89</v>
      </c>
      <c r="U1426">
        <v>12</v>
      </c>
      <c r="V1426" t="s">
        <v>19</v>
      </c>
      <c r="W1426" s="2">
        <v>42698</v>
      </c>
      <c r="X1426" t="s">
        <v>39</v>
      </c>
      <c r="Y1426" t="s">
        <v>105</v>
      </c>
      <c r="Z1426" t="s">
        <v>64</v>
      </c>
    </row>
    <row r="1427" spans="1:26" x14ac:dyDescent="0.25">
      <c r="A1427">
        <v>0</v>
      </c>
      <c r="B1427" t="s">
        <v>10</v>
      </c>
      <c r="C1427">
        <v>0</v>
      </c>
      <c r="D1427" t="s">
        <v>26</v>
      </c>
      <c r="E1427" t="s">
        <v>88</v>
      </c>
      <c r="F1427" t="s">
        <v>13</v>
      </c>
      <c r="G1427" t="s">
        <v>443</v>
      </c>
      <c r="H1427" s="1">
        <v>0</v>
      </c>
      <c r="I1427" s="2">
        <v>42632</v>
      </c>
      <c r="J1427" s="8">
        <f t="shared" si="22"/>
        <v>2016</v>
      </c>
      <c r="K1427" t="s">
        <v>7298</v>
      </c>
      <c r="L1427" t="s">
        <v>30</v>
      </c>
      <c r="M1427">
        <v>94110</v>
      </c>
      <c r="N1427">
        <v>1353</v>
      </c>
      <c r="O1427" t="s">
        <v>4227</v>
      </c>
      <c r="P1427">
        <v>0</v>
      </c>
      <c r="Q1427">
        <v>3</v>
      </c>
      <c r="R1427" t="s">
        <v>32</v>
      </c>
      <c r="T1427">
        <v>0.11</v>
      </c>
      <c r="U1427">
        <v>6</v>
      </c>
      <c r="V1427" t="s">
        <v>76</v>
      </c>
      <c r="W1427" s="2">
        <v>42632</v>
      </c>
      <c r="X1427" t="s">
        <v>773</v>
      </c>
      <c r="Y1427" t="s">
        <v>34</v>
      </c>
      <c r="Z1427" t="s">
        <v>176</v>
      </c>
    </row>
    <row r="1428" spans="1:26" x14ac:dyDescent="0.25">
      <c r="A1428">
        <v>6</v>
      </c>
      <c r="B1428" t="s">
        <v>10</v>
      </c>
      <c r="C1428">
        <v>6</v>
      </c>
      <c r="D1428" t="s">
        <v>26</v>
      </c>
      <c r="E1428" t="s">
        <v>863</v>
      </c>
      <c r="F1428" t="s">
        <v>13</v>
      </c>
      <c r="G1428" t="s">
        <v>5224</v>
      </c>
      <c r="H1428" s="1">
        <v>0</v>
      </c>
      <c r="I1428" s="2">
        <v>42690</v>
      </c>
      <c r="J1428" s="8">
        <f t="shared" si="22"/>
        <v>2016</v>
      </c>
      <c r="K1428" t="s">
        <v>6556</v>
      </c>
      <c r="L1428" t="s">
        <v>30</v>
      </c>
      <c r="M1428">
        <v>92646</v>
      </c>
      <c r="N1428">
        <v>1264</v>
      </c>
      <c r="O1428" t="s">
        <v>2820</v>
      </c>
      <c r="P1428">
        <v>2</v>
      </c>
      <c r="Q1428">
        <v>2</v>
      </c>
      <c r="R1428" t="s">
        <v>32</v>
      </c>
      <c r="T1428">
        <v>2.4</v>
      </c>
      <c r="U1428">
        <v>5</v>
      </c>
      <c r="V1428" t="s">
        <v>33</v>
      </c>
      <c r="W1428" s="2">
        <v>42696</v>
      </c>
      <c r="X1428" t="s">
        <v>39</v>
      </c>
      <c r="Y1428" t="s">
        <v>34</v>
      </c>
      <c r="Z1428" t="s">
        <v>35</v>
      </c>
    </row>
    <row r="1429" spans="1:26" x14ac:dyDescent="0.25">
      <c r="A1429">
        <v>2</v>
      </c>
      <c r="B1429" t="s">
        <v>25</v>
      </c>
      <c r="C1429">
        <v>1</v>
      </c>
      <c r="D1429" t="s">
        <v>26</v>
      </c>
      <c r="E1429" t="s">
        <v>876</v>
      </c>
      <c r="F1429" t="s">
        <v>13</v>
      </c>
      <c r="G1429" t="s">
        <v>1531</v>
      </c>
      <c r="H1429" s="1">
        <v>0</v>
      </c>
      <c r="I1429" s="2">
        <v>42490</v>
      </c>
      <c r="J1429" s="8">
        <f t="shared" si="22"/>
        <v>2016</v>
      </c>
      <c r="K1429" t="s">
        <v>3019</v>
      </c>
      <c r="L1429" t="s">
        <v>16</v>
      </c>
      <c r="M1429">
        <v>40214</v>
      </c>
      <c r="N1429">
        <v>887</v>
      </c>
      <c r="O1429" t="s">
        <v>3020</v>
      </c>
      <c r="P1429">
        <v>45</v>
      </c>
      <c r="Q1429">
        <v>5</v>
      </c>
      <c r="R1429" t="s">
        <v>18</v>
      </c>
      <c r="T1429">
        <v>45.49</v>
      </c>
      <c r="U1429">
        <v>175</v>
      </c>
      <c r="V1429" t="s">
        <v>19</v>
      </c>
      <c r="W1429" s="2">
        <v>42492</v>
      </c>
      <c r="X1429" t="s">
        <v>130</v>
      </c>
      <c r="Y1429" t="s">
        <v>21</v>
      </c>
      <c r="Z1429" t="s">
        <v>49</v>
      </c>
    </row>
    <row r="1430" spans="1:26" x14ac:dyDescent="0.25">
      <c r="A1430">
        <v>2</v>
      </c>
      <c r="B1430" t="s">
        <v>25</v>
      </c>
      <c r="C1430">
        <v>1</v>
      </c>
      <c r="D1430" t="s">
        <v>26</v>
      </c>
      <c r="E1430" t="s">
        <v>876</v>
      </c>
      <c r="F1430" t="s">
        <v>13</v>
      </c>
      <c r="G1430" t="s">
        <v>1531</v>
      </c>
      <c r="H1430" s="1">
        <v>0</v>
      </c>
      <c r="I1430" s="2">
        <v>42490</v>
      </c>
      <c r="J1430" s="8">
        <f t="shared" si="22"/>
        <v>2016</v>
      </c>
      <c r="K1430" t="s">
        <v>3019</v>
      </c>
      <c r="L1430" t="s">
        <v>16</v>
      </c>
      <c r="M1430">
        <v>40214</v>
      </c>
      <c r="N1430">
        <v>543</v>
      </c>
      <c r="O1430" t="s">
        <v>1258</v>
      </c>
      <c r="P1430">
        <v>215</v>
      </c>
      <c r="Q1430">
        <v>5</v>
      </c>
      <c r="R1430" t="s">
        <v>18</v>
      </c>
      <c r="T1430">
        <v>214.76</v>
      </c>
      <c r="U1430">
        <v>826</v>
      </c>
      <c r="V1430" t="s">
        <v>19</v>
      </c>
      <c r="W1430" s="2">
        <v>42492</v>
      </c>
      <c r="X1430" t="s">
        <v>130</v>
      </c>
      <c r="Y1430" t="s">
        <v>21</v>
      </c>
      <c r="Z1430" t="s">
        <v>42</v>
      </c>
    </row>
    <row r="1431" spans="1:26" x14ac:dyDescent="0.25">
      <c r="A1431">
        <v>7</v>
      </c>
      <c r="B1431" t="s">
        <v>25</v>
      </c>
      <c r="C1431">
        <v>6</v>
      </c>
      <c r="D1431" t="s">
        <v>11</v>
      </c>
      <c r="E1431" t="s">
        <v>477</v>
      </c>
      <c r="F1431" t="s">
        <v>13</v>
      </c>
      <c r="G1431" t="s">
        <v>1733</v>
      </c>
      <c r="H1431" s="1">
        <v>0.2</v>
      </c>
      <c r="I1431" s="2">
        <v>42724</v>
      </c>
      <c r="J1431" s="8">
        <f t="shared" si="22"/>
        <v>2016</v>
      </c>
      <c r="K1431" t="s">
        <v>2410</v>
      </c>
      <c r="L1431" t="s">
        <v>102</v>
      </c>
      <c r="M1431">
        <v>45011</v>
      </c>
      <c r="N1431">
        <v>559</v>
      </c>
      <c r="O1431" t="s">
        <v>341</v>
      </c>
      <c r="P1431">
        <v>-21</v>
      </c>
      <c r="Q1431">
        <v>3</v>
      </c>
      <c r="R1431" t="s">
        <v>104</v>
      </c>
      <c r="T1431">
        <v>-21.47</v>
      </c>
      <c r="U1431">
        <v>191</v>
      </c>
      <c r="V1431" t="s">
        <v>19</v>
      </c>
      <c r="W1431" s="2">
        <v>42731</v>
      </c>
      <c r="X1431" t="s">
        <v>39</v>
      </c>
      <c r="Y1431" t="s">
        <v>309</v>
      </c>
      <c r="Z1431" t="s">
        <v>47</v>
      </c>
    </row>
    <row r="1432" spans="1:26" x14ac:dyDescent="0.25">
      <c r="A1432">
        <v>4</v>
      </c>
      <c r="B1432" t="s">
        <v>25</v>
      </c>
      <c r="C1432">
        <v>3</v>
      </c>
      <c r="D1432" t="s">
        <v>11</v>
      </c>
      <c r="E1432" t="s">
        <v>2056</v>
      </c>
      <c r="F1432" t="s">
        <v>13</v>
      </c>
      <c r="G1432" t="s">
        <v>684</v>
      </c>
      <c r="H1432" s="1">
        <v>0</v>
      </c>
      <c r="I1432" s="2">
        <v>42530</v>
      </c>
      <c r="J1432" s="8">
        <f t="shared" si="22"/>
        <v>2016</v>
      </c>
      <c r="K1432" t="s">
        <v>5438</v>
      </c>
      <c r="L1432" t="s">
        <v>30</v>
      </c>
      <c r="M1432">
        <v>89031</v>
      </c>
      <c r="N1432">
        <v>617</v>
      </c>
      <c r="O1432" t="s">
        <v>8221</v>
      </c>
      <c r="P1432">
        <v>14</v>
      </c>
      <c r="Q1432">
        <v>2</v>
      </c>
      <c r="R1432" t="s">
        <v>32</v>
      </c>
      <c r="T1432">
        <v>14.21</v>
      </c>
      <c r="U1432">
        <v>37</v>
      </c>
      <c r="V1432" t="s">
        <v>33</v>
      </c>
      <c r="W1432" s="2">
        <v>42534</v>
      </c>
      <c r="X1432" t="s">
        <v>20</v>
      </c>
      <c r="Y1432" t="s">
        <v>831</v>
      </c>
      <c r="Z1432" t="s">
        <v>47</v>
      </c>
    </row>
    <row r="1433" spans="1:26" x14ac:dyDescent="0.25">
      <c r="A1433">
        <v>4</v>
      </c>
      <c r="B1433" t="s">
        <v>25</v>
      </c>
      <c r="C1433">
        <v>3</v>
      </c>
      <c r="D1433" t="s">
        <v>26</v>
      </c>
      <c r="E1433" t="s">
        <v>2056</v>
      </c>
      <c r="F1433" t="s">
        <v>13</v>
      </c>
      <c r="G1433" t="s">
        <v>684</v>
      </c>
      <c r="H1433" s="1">
        <v>0</v>
      </c>
      <c r="I1433" s="2">
        <v>42530</v>
      </c>
      <c r="J1433" s="8">
        <f t="shared" si="22"/>
        <v>2016</v>
      </c>
      <c r="K1433" t="s">
        <v>5438</v>
      </c>
      <c r="L1433" t="s">
        <v>30</v>
      </c>
      <c r="M1433">
        <v>89031</v>
      </c>
      <c r="N1433">
        <v>1701</v>
      </c>
      <c r="O1433" t="s">
        <v>3007</v>
      </c>
      <c r="P1433">
        <v>36</v>
      </c>
      <c r="Q1433">
        <v>3</v>
      </c>
      <c r="R1433" t="s">
        <v>32</v>
      </c>
      <c r="T1433">
        <v>36.4</v>
      </c>
      <c r="U1433">
        <v>79</v>
      </c>
      <c r="V1433" t="s">
        <v>33</v>
      </c>
      <c r="W1433" s="2">
        <v>42534</v>
      </c>
      <c r="X1433" t="s">
        <v>20</v>
      </c>
      <c r="Y1433" t="s">
        <v>831</v>
      </c>
      <c r="Z1433" t="s">
        <v>64</v>
      </c>
    </row>
    <row r="1434" spans="1:26" x14ac:dyDescent="0.25">
      <c r="A1434">
        <v>4</v>
      </c>
      <c r="B1434" t="s">
        <v>25</v>
      </c>
      <c r="C1434">
        <v>3</v>
      </c>
      <c r="D1434" t="s">
        <v>26</v>
      </c>
      <c r="E1434" t="s">
        <v>2056</v>
      </c>
      <c r="F1434" t="s">
        <v>13</v>
      </c>
      <c r="G1434" t="s">
        <v>684</v>
      </c>
      <c r="H1434" s="1">
        <v>0</v>
      </c>
      <c r="I1434" s="2">
        <v>42530</v>
      </c>
      <c r="J1434" s="8">
        <f t="shared" si="22"/>
        <v>2016</v>
      </c>
      <c r="K1434" t="s">
        <v>5438</v>
      </c>
      <c r="L1434" t="s">
        <v>30</v>
      </c>
      <c r="M1434">
        <v>89031</v>
      </c>
      <c r="N1434">
        <v>521</v>
      </c>
      <c r="O1434" t="s">
        <v>3508</v>
      </c>
      <c r="P1434">
        <v>5</v>
      </c>
      <c r="Q1434">
        <v>7</v>
      </c>
      <c r="R1434" t="s">
        <v>32</v>
      </c>
      <c r="T1434">
        <v>4.7</v>
      </c>
      <c r="U1434">
        <v>18</v>
      </c>
      <c r="V1434" t="s">
        <v>33</v>
      </c>
      <c r="W1434" s="2">
        <v>42534</v>
      </c>
      <c r="X1434" t="s">
        <v>20</v>
      </c>
      <c r="Y1434" t="s">
        <v>831</v>
      </c>
      <c r="Z1434" t="s">
        <v>49</v>
      </c>
    </row>
    <row r="1435" spans="1:26" x14ac:dyDescent="0.25">
      <c r="A1435">
        <v>6</v>
      </c>
      <c r="B1435" t="s">
        <v>10</v>
      </c>
      <c r="C1435">
        <v>6</v>
      </c>
      <c r="D1435" t="s">
        <v>11</v>
      </c>
      <c r="E1435" t="s">
        <v>2505</v>
      </c>
      <c r="F1435" t="s">
        <v>13</v>
      </c>
      <c r="G1435" t="s">
        <v>5551</v>
      </c>
      <c r="H1435" s="1">
        <v>0</v>
      </c>
      <c r="I1435" s="2">
        <v>42462</v>
      </c>
      <c r="J1435" s="8">
        <f t="shared" si="22"/>
        <v>2016</v>
      </c>
      <c r="K1435" t="s">
        <v>5664</v>
      </c>
      <c r="L1435" t="s">
        <v>16</v>
      </c>
      <c r="M1435">
        <v>23464</v>
      </c>
      <c r="N1435">
        <v>1040</v>
      </c>
      <c r="O1435" t="s">
        <v>2053</v>
      </c>
      <c r="P1435">
        <v>46</v>
      </c>
      <c r="Q1435">
        <v>2</v>
      </c>
      <c r="R1435" t="s">
        <v>18</v>
      </c>
      <c r="T1435">
        <v>46.2</v>
      </c>
      <c r="U1435">
        <v>178</v>
      </c>
      <c r="V1435" t="s">
        <v>33</v>
      </c>
      <c r="W1435" s="2">
        <v>42468</v>
      </c>
      <c r="X1435" t="s">
        <v>39</v>
      </c>
      <c r="Y1435" t="s">
        <v>205</v>
      </c>
      <c r="Z1435" t="s">
        <v>47</v>
      </c>
    </row>
    <row r="1436" spans="1:26" x14ac:dyDescent="0.25">
      <c r="A1436">
        <v>5</v>
      </c>
      <c r="B1436" t="s">
        <v>43</v>
      </c>
      <c r="C1436">
        <v>6</v>
      </c>
      <c r="D1436" t="s">
        <v>26</v>
      </c>
      <c r="E1436" t="s">
        <v>1512</v>
      </c>
      <c r="F1436" t="s">
        <v>13</v>
      </c>
      <c r="G1436" t="s">
        <v>5383</v>
      </c>
      <c r="H1436" s="1">
        <v>0.2</v>
      </c>
      <c r="I1436" s="2">
        <v>42495</v>
      </c>
      <c r="J1436" s="8">
        <f t="shared" si="22"/>
        <v>2016</v>
      </c>
      <c r="K1436" t="s">
        <v>6243</v>
      </c>
      <c r="L1436" t="s">
        <v>73</v>
      </c>
      <c r="M1436">
        <v>61032</v>
      </c>
      <c r="N1436">
        <v>583</v>
      </c>
      <c r="O1436" t="s">
        <v>248</v>
      </c>
      <c r="P1436">
        <v>4</v>
      </c>
      <c r="Q1436">
        <v>2</v>
      </c>
      <c r="R1436" t="s">
        <v>75</v>
      </c>
      <c r="T1436">
        <v>3.96</v>
      </c>
      <c r="U1436">
        <v>45</v>
      </c>
      <c r="V1436" t="s">
        <v>33</v>
      </c>
      <c r="W1436" s="2">
        <v>42500</v>
      </c>
      <c r="X1436" t="s">
        <v>39</v>
      </c>
      <c r="Y1436" t="s">
        <v>139</v>
      </c>
      <c r="Z1436" t="s">
        <v>42</v>
      </c>
    </row>
    <row r="1437" spans="1:26" x14ac:dyDescent="0.25">
      <c r="A1437">
        <v>0</v>
      </c>
      <c r="B1437" t="s">
        <v>10</v>
      </c>
      <c r="C1437">
        <v>0</v>
      </c>
      <c r="D1437" t="s">
        <v>11</v>
      </c>
      <c r="E1437" t="s">
        <v>171</v>
      </c>
      <c r="F1437" t="s">
        <v>13</v>
      </c>
      <c r="G1437" t="s">
        <v>1710</v>
      </c>
      <c r="H1437" s="1">
        <v>0.4</v>
      </c>
      <c r="I1437" s="2">
        <v>42627</v>
      </c>
      <c r="J1437" s="8">
        <f t="shared" si="22"/>
        <v>2016</v>
      </c>
      <c r="K1437" t="s">
        <v>7806</v>
      </c>
      <c r="L1437" t="s">
        <v>102</v>
      </c>
      <c r="M1437">
        <v>10009</v>
      </c>
      <c r="N1437">
        <v>964</v>
      </c>
      <c r="O1437" t="s">
        <v>1859</v>
      </c>
      <c r="P1437">
        <v>-108</v>
      </c>
      <c r="Q1437">
        <v>9</v>
      </c>
      <c r="R1437" t="s">
        <v>104</v>
      </c>
      <c r="S1437" t="s">
        <v>92</v>
      </c>
      <c r="T1437">
        <v>-108.33</v>
      </c>
      <c r="U1437">
        <v>464</v>
      </c>
      <c r="V1437" t="s">
        <v>19</v>
      </c>
      <c r="W1437" s="2">
        <v>42627</v>
      </c>
      <c r="X1437" t="s">
        <v>773</v>
      </c>
      <c r="Y1437" t="s">
        <v>175</v>
      </c>
      <c r="Z1437" t="s">
        <v>41</v>
      </c>
    </row>
    <row r="1438" spans="1:26" x14ac:dyDescent="0.25">
      <c r="A1438">
        <v>0</v>
      </c>
      <c r="B1438" t="s">
        <v>10</v>
      </c>
      <c r="C1438">
        <v>0</v>
      </c>
      <c r="D1438" t="s">
        <v>26</v>
      </c>
      <c r="E1438" t="s">
        <v>171</v>
      </c>
      <c r="F1438" t="s">
        <v>13</v>
      </c>
      <c r="G1438" t="s">
        <v>1710</v>
      </c>
      <c r="H1438" s="1">
        <v>0</v>
      </c>
      <c r="I1438" s="2">
        <v>42627</v>
      </c>
      <c r="J1438" s="8">
        <f t="shared" si="22"/>
        <v>2016</v>
      </c>
      <c r="K1438" t="s">
        <v>7806</v>
      </c>
      <c r="L1438" t="s">
        <v>102</v>
      </c>
      <c r="M1438">
        <v>10009</v>
      </c>
      <c r="N1438">
        <v>852</v>
      </c>
      <c r="O1438" t="s">
        <v>8112</v>
      </c>
      <c r="P1438">
        <v>198</v>
      </c>
      <c r="Q1438">
        <v>2</v>
      </c>
      <c r="R1438" t="s">
        <v>104</v>
      </c>
      <c r="S1438" t="s">
        <v>92</v>
      </c>
      <c r="T1438">
        <v>198.43</v>
      </c>
      <c r="U1438">
        <v>601</v>
      </c>
      <c r="V1438" t="s">
        <v>19</v>
      </c>
      <c r="W1438" s="2">
        <v>42627</v>
      </c>
      <c r="X1438" t="s">
        <v>773</v>
      </c>
      <c r="Y1438" t="s">
        <v>175</v>
      </c>
      <c r="Z1438" t="s">
        <v>56</v>
      </c>
    </row>
    <row r="1439" spans="1:26" x14ac:dyDescent="0.25">
      <c r="A1439">
        <v>0</v>
      </c>
      <c r="B1439" t="s">
        <v>10</v>
      </c>
      <c r="C1439">
        <v>0</v>
      </c>
      <c r="D1439" t="s">
        <v>26</v>
      </c>
      <c r="E1439" t="s">
        <v>171</v>
      </c>
      <c r="F1439" t="s">
        <v>13</v>
      </c>
      <c r="G1439" t="s">
        <v>1710</v>
      </c>
      <c r="H1439" s="1">
        <v>0</v>
      </c>
      <c r="I1439" s="2">
        <v>42627</v>
      </c>
      <c r="J1439" s="8">
        <f t="shared" si="22"/>
        <v>2016</v>
      </c>
      <c r="K1439" t="s">
        <v>7806</v>
      </c>
      <c r="L1439" t="s">
        <v>102</v>
      </c>
      <c r="M1439">
        <v>10009</v>
      </c>
      <c r="N1439">
        <v>1501</v>
      </c>
      <c r="O1439" t="s">
        <v>412</v>
      </c>
      <c r="P1439">
        <v>31</v>
      </c>
      <c r="Q1439">
        <v>7</v>
      </c>
      <c r="R1439" t="s">
        <v>104</v>
      </c>
      <c r="S1439" t="s">
        <v>92</v>
      </c>
      <c r="T1439">
        <v>31.49</v>
      </c>
      <c r="U1439">
        <v>68</v>
      </c>
      <c r="V1439" t="s">
        <v>19</v>
      </c>
      <c r="W1439" s="2">
        <v>42627</v>
      </c>
      <c r="X1439" t="s">
        <v>773</v>
      </c>
      <c r="Y1439" t="s">
        <v>175</v>
      </c>
      <c r="Z1439" t="s">
        <v>119</v>
      </c>
    </row>
    <row r="1440" spans="1:26" x14ac:dyDescent="0.25">
      <c r="A1440">
        <v>0</v>
      </c>
      <c r="B1440" t="s">
        <v>10</v>
      </c>
      <c r="C1440">
        <v>0</v>
      </c>
      <c r="D1440" t="s">
        <v>26</v>
      </c>
      <c r="E1440" t="s">
        <v>171</v>
      </c>
      <c r="F1440" t="s">
        <v>13</v>
      </c>
      <c r="G1440" t="s">
        <v>1710</v>
      </c>
      <c r="H1440" s="1">
        <v>0</v>
      </c>
      <c r="I1440" s="2">
        <v>42627</v>
      </c>
      <c r="J1440" s="8">
        <f t="shared" si="22"/>
        <v>2016</v>
      </c>
      <c r="K1440" t="s">
        <v>7806</v>
      </c>
      <c r="L1440" t="s">
        <v>102</v>
      </c>
      <c r="M1440">
        <v>10009</v>
      </c>
      <c r="N1440">
        <v>1778</v>
      </c>
      <c r="O1440" t="s">
        <v>3906</v>
      </c>
      <c r="P1440">
        <v>21</v>
      </c>
      <c r="Q1440">
        <v>9</v>
      </c>
      <c r="R1440" t="s">
        <v>104</v>
      </c>
      <c r="S1440" t="s">
        <v>92</v>
      </c>
      <c r="T1440">
        <v>21.07</v>
      </c>
      <c r="U1440">
        <v>45</v>
      </c>
      <c r="V1440" t="s">
        <v>19</v>
      </c>
      <c r="W1440" s="2">
        <v>42627</v>
      </c>
      <c r="X1440" t="s">
        <v>773</v>
      </c>
      <c r="Y1440" t="s">
        <v>175</v>
      </c>
      <c r="Z1440" t="s">
        <v>64</v>
      </c>
    </row>
    <row r="1441" spans="1:26" x14ac:dyDescent="0.25">
      <c r="A1441">
        <v>0</v>
      </c>
      <c r="B1441" t="s">
        <v>10</v>
      </c>
      <c r="C1441">
        <v>0</v>
      </c>
      <c r="D1441" t="s">
        <v>50</v>
      </c>
      <c r="E1441" t="s">
        <v>171</v>
      </c>
      <c r="F1441" t="s">
        <v>13</v>
      </c>
      <c r="G1441" t="s">
        <v>1710</v>
      </c>
      <c r="H1441" s="1">
        <v>0</v>
      </c>
      <c r="I1441" s="2">
        <v>42627</v>
      </c>
      <c r="J1441" s="8">
        <f t="shared" si="22"/>
        <v>2016</v>
      </c>
      <c r="K1441" t="s">
        <v>7806</v>
      </c>
      <c r="L1441" t="s">
        <v>102</v>
      </c>
      <c r="M1441">
        <v>10009</v>
      </c>
      <c r="N1441">
        <v>1488</v>
      </c>
      <c r="O1441" t="s">
        <v>4956</v>
      </c>
      <c r="P1441">
        <v>4</v>
      </c>
      <c r="Q1441">
        <v>1</v>
      </c>
      <c r="R1441" t="s">
        <v>104</v>
      </c>
      <c r="S1441" t="s">
        <v>92</v>
      </c>
      <c r="T1441">
        <v>4.42</v>
      </c>
      <c r="U1441">
        <v>17</v>
      </c>
      <c r="V1441" t="s">
        <v>19</v>
      </c>
      <c r="W1441" s="2">
        <v>42627</v>
      </c>
      <c r="X1441" t="s">
        <v>773</v>
      </c>
      <c r="Y1441" t="s">
        <v>175</v>
      </c>
      <c r="Z1441" t="s">
        <v>52</v>
      </c>
    </row>
    <row r="1442" spans="1:26" x14ac:dyDescent="0.25">
      <c r="A1442">
        <v>0</v>
      </c>
      <c r="B1442" t="s">
        <v>10</v>
      </c>
      <c r="C1442">
        <v>0</v>
      </c>
      <c r="D1442" t="s">
        <v>50</v>
      </c>
      <c r="E1442" t="s">
        <v>171</v>
      </c>
      <c r="F1442" t="s">
        <v>13</v>
      </c>
      <c r="G1442" t="s">
        <v>1710</v>
      </c>
      <c r="H1442" s="1">
        <v>0</v>
      </c>
      <c r="I1442" s="2">
        <v>42627</v>
      </c>
      <c r="J1442" s="8">
        <f t="shared" si="22"/>
        <v>2016</v>
      </c>
      <c r="K1442" t="s">
        <v>7806</v>
      </c>
      <c r="L1442" t="s">
        <v>102</v>
      </c>
      <c r="M1442">
        <v>10009</v>
      </c>
      <c r="N1442">
        <v>1611</v>
      </c>
      <c r="O1442" t="s">
        <v>4867</v>
      </c>
      <c r="P1442">
        <v>81</v>
      </c>
      <c r="Q1442">
        <v>3</v>
      </c>
      <c r="R1442" t="s">
        <v>104</v>
      </c>
      <c r="S1442" t="s">
        <v>92</v>
      </c>
      <c r="T1442">
        <v>80.63</v>
      </c>
      <c r="U1442">
        <v>288</v>
      </c>
      <c r="V1442" t="s">
        <v>19</v>
      </c>
      <c r="W1442" s="2">
        <v>42627</v>
      </c>
      <c r="X1442" t="s">
        <v>773</v>
      </c>
      <c r="Y1442" t="s">
        <v>175</v>
      </c>
      <c r="Z1442" t="s">
        <v>52</v>
      </c>
    </row>
    <row r="1443" spans="1:26" x14ac:dyDescent="0.25">
      <c r="A1443">
        <v>0</v>
      </c>
      <c r="B1443" t="s">
        <v>10</v>
      </c>
      <c r="C1443">
        <v>0</v>
      </c>
      <c r="D1443" t="s">
        <v>50</v>
      </c>
      <c r="E1443" t="s">
        <v>171</v>
      </c>
      <c r="F1443" t="s">
        <v>13</v>
      </c>
      <c r="G1443" t="s">
        <v>1710</v>
      </c>
      <c r="H1443" s="1">
        <v>0</v>
      </c>
      <c r="I1443" s="2">
        <v>42627</v>
      </c>
      <c r="J1443" s="8">
        <f t="shared" si="22"/>
        <v>2016</v>
      </c>
      <c r="K1443" t="s">
        <v>7806</v>
      </c>
      <c r="L1443" t="s">
        <v>102</v>
      </c>
      <c r="M1443">
        <v>10009</v>
      </c>
      <c r="N1443">
        <v>166</v>
      </c>
      <c r="O1443" t="s">
        <v>5062</v>
      </c>
      <c r="P1443">
        <v>1372</v>
      </c>
      <c r="Q1443">
        <v>4</v>
      </c>
      <c r="R1443" t="s">
        <v>104</v>
      </c>
      <c r="S1443" t="s">
        <v>92</v>
      </c>
      <c r="T1443">
        <v>1371.98</v>
      </c>
      <c r="U1443">
        <v>2800</v>
      </c>
      <c r="V1443" t="s">
        <v>19</v>
      </c>
      <c r="W1443" s="2">
        <v>42627</v>
      </c>
      <c r="X1443" t="s">
        <v>773</v>
      </c>
      <c r="Y1443" t="s">
        <v>175</v>
      </c>
      <c r="Z1443" t="s">
        <v>422</v>
      </c>
    </row>
    <row r="1444" spans="1:26" x14ac:dyDescent="0.25">
      <c r="A1444">
        <v>4</v>
      </c>
      <c r="B1444" t="s">
        <v>43</v>
      </c>
      <c r="C1444">
        <v>6</v>
      </c>
      <c r="D1444" t="s">
        <v>26</v>
      </c>
      <c r="E1444" t="s">
        <v>2552</v>
      </c>
      <c r="F1444" t="s">
        <v>13</v>
      </c>
      <c r="G1444" t="s">
        <v>5757</v>
      </c>
      <c r="H1444" s="1">
        <v>0.7</v>
      </c>
      <c r="I1444" s="2">
        <v>42552</v>
      </c>
      <c r="J1444" s="8">
        <f t="shared" si="22"/>
        <v>2016</v>
      </c>
      <c r="K1444" t="s">
        <v>8015</v>
      </c>
      <c r="L1444" t="s">
        <v>16</v>
      </c>
      <c r="M1444">
        <v>32725</v>
      </c>
      <c r="N1444">
        <v>237</v>
      </c>
      <c r="O1444" t="s">
        <v>1418</v>
      </c>
      <c r="P1444">
        <v>-4</v>
      </c>
      <c r="Q1444">
        <v>6</v>
      </c>
      <c r="R1444" t="s">
        <v>18</v>
      </c>
      <c r="S1444" t="s">
        <v>92</v>
      </c>
      <c r="T1444">
        <v>-3.63</v>
      </c>
      <c r="U1444">
        <v>5</v>
      </c>
      <c r="V1444" t="s">
        <v>33</v>
      </c>
      <c r="W1444" s="2">
        <v>42556</v>
      </c>
      <c r="X1444" t="s">
        <v>39</v>
      </c>
      <c r="Y1444" t="s">
        <v>40</v>
      </c>
      <c r="Z1444" t="s">
        <v>54</v>
      </c>
    </row>
    <row r="1445" spans="1:26" x14ac:dyDescent="0.25">
      <c r="A1445">
        <v>4</v>
      </c>
      <c r="B1445" t="s">
        <v>43</v>
      </c>
      <c r="C1445">
        <v>6</v>
      </c>
      <c r="D1445" t="s">
        <v>50</v>
      </c>
      <c r="E1445" t="s">
        <v>2552</v>
      </c>
      <c r="F1445" t="s">
        <v>13</v>
      </c>
      <c r="G1445" t="s">
        <v>5757</v>
      </c>
      <c r="H1445" s="1">
        <v>0.2</v>
      </c>
      <c r="I1445" s="2">
        <v>42552</v>
      </c>
      <c r="J1445" s="8">
        <f t="shared" si="22"/>
        <v>2016</v>
      </c>
      <c r="K1445" t="s">
        <v>8015</v>
      </c>
      <c r="L1445" t="s">
        <v>16</v>
      </c>
      <c r="M1445">
        <v>32725</v>
      </c>
      <c r="N1445">
        <v>1653</v>
      </c>
      <c r="O1445" t="s">
        <v>4882</v>
      </c>
      <c r="P1445">
        <v>72</v>
      </c>
      <c r="Q1445">
        <v>2</v>
      </c>
      <c r="R1445" t="s">
        <v>18</v>
      </c>
      <c r="S1445" t="s">
        <v>92</v>
      </c>
      <c r="T1445">
        <v>71.989999999999995</v>
      </c>
      <c r="U1445">
        <v>576</v>
      </c>
      <c r="V1445" t="s">
        <v>33</v>
      </c>
      <c r="W1445" s="2">
        <v>42556</v>
      </c>
      <c r="X1445" t="s">
        <v>39</v>
      </c>
      <c r="Y1445" t="s">
        <v>40</v>
      </c>
      <c r="Z1445" t="s">
        <v>52</v>
      </c>
    </row>
    <row r="1446" spans="1:26" x14ac:dyDescent="0.25">
      <c r="A1446">
        <v>5</v>
      </c>
      <c r="B1446" t="s">
        <v>43</v>
      </c>
      <c r="C1446">
        <v>6</v>
      </c>
      <c r="D1446" t="s">
        <v>11</v>
      </c>
      <c r="E1446" t="s">
        <v>375</v>
      </c>
      <c r="F1446" t="s">
        <v>13</v>
      </c>
      <c r="G1446" t="s">
        <v>770</v>
      </c>
      <c r="H1446" s="1">
        <v>0</v>
      </c>
      <c r="I1446" s="2">
        <v>42692</v>
      </c>
      <c r="J1446" s="8">
        <f t="shared" si="22"/>
        <v>2016</v>
      </c>
      <c r="K1446" t="s">
        <v>5486</v>
      </c>
      <c r="L1446" t="s">
        <v>73</v>
      </c>
      <c r="M1446">
        <v>53132</v>
      </c>
      <c r="N1446">
        <v>1209</v>
      </c>
      <c r="O1446" t="s">
        <v>1244</v>
      </c>
      <c r="P1446">
        <v>43</v>
      </c>
      <c r="Q1446">
        <v>3</v>
      </c>
      <c r="R1446" t="s">
        <v>75</v>
      </c>
      <c r="T1446">
        <v>43.22</v>
      </c>
      <c r="U1446">
        <v>393</v>
      </c>
      <c r="V1446" t="s">
        <v>33</v>
      </c>
      <c r="W1446" s="2">
        <v>42697</v>
      </c>
      <c r="X1446" t="s">
        <v>39</v>
      </c>
      <c r="Y1446" t="s">
        <v>82</v>
      </c>
      <c r="Z1446" t="s">
        <v>24</v>
      </c>
    </row>
    <row r="1447" spans="1:26" x14ac:dyDescent="0.25">
      <c r="A1447">
        <v>4</v>
      </c>
      <c r="B1447" t="s">
        <v>43</v>
      </c>
      <c r="C1447">
        <v>6</v>
      </c>
      <c r="D1447" t="s">
        <v>26</v>
      </c>
      <c r="E1447" t="s">
        <v>333</v>
      </c>
      <c r="F1447" t="s">
        <v>13</v>
      </c>
      <c r="G1447" t="s">
        <v>2350</v>
      </c>
      <c r="H1447" s="1">
        <v>0.2</v>
      </c>
      <c r="I1447" s="2">
        <v>42591</v>
      </c>
      <c r="J1447" s="8">
        <f t="shared" si="22"/>
        <v>2016</v>
      </c>
      <c r="K1447" t="s">
        <v>4664</v>
      </c>
      <c r="L1447" t="s">
        <v>30</v>
      </c>
      <c r="M1447">
        <v>85023</v>
      </c>
      <c r="N1447">
        <v>1527</v>
      </c>
      <c r="O1447" t="s">
        <v>4665</v>
      </c>
      <c r="P1447">
        <v>-1</v>
      </c>
      <c r="Q1447">
        <v>3</v>
      </c>
      <c r="R1447" t="s">
        <v>32</v>
      </c>
      <c r="T1447">
        <v>-0.95</v>
      </c>
      <c r="U1447">
        <v>4</v>
      </c>
      <c r="V1447" t="s">
        <v>19</v>
      </c>
      <c r="W1447" s="2">
        <v>42595</v>
      </c>
      <c r="X1447" t="s">
        <v>39</v>
      </c>
      <c r="Y1447" t="s">
        <v>199</v>
      </c>
      <c r="Z1447" t="s">
        <v>176</v>
      </c>
    </row>
    <row r="1448" spans="1:26" x14ac:dyDescent="0.25">
      <c r="A1448">
        <v>4</v>
      </c>
      <c r="B1448" t="s">
        <v>43</v>
      </c>
      <c r="C1448">
        <v>6</v>
      </c>
      <c r="D1448" t="s">
        <v>26</v>
      </c>
      <c r="E1448" t="s">
        <v>333</v>
      </c>
      <c r="F1448" t="s">
        <v>13</v>
      </c>
      <c r="G1448" t="s">
        <v>2350</v>
      </c>
      <c r="H1448" s="1">
        <v>0.7</v>
      </c>
      <c r="I1448" s="2">
        <v>42591</v>
      </c>
      <c r="J1448" s="8">
        <f t="shared" si="22"/>
        <v>2016</v>
      </c>
      <c r="K1448" t="s">
        <v>4664</v>
      </c>
      <c r="L1448" t="s">
        <v>30</v>
      </c>
      <c r="M1448">
        <v>85023</v>
      </c>
      <c r="N1448">
        <v>257</v>
      </c>
      <c r="O1448" t="s">
        <v>3184</v>
      </c>
      <c r="P1448">
        <v>-7</v>
      </c>
      <c r="Q1448">
        <v>5</v>
      </c>
      <c r="R1448" t="s">
        <v>32</v>
      </c>
      <c r="T1448">
        <v>-6.54</v>
      </c>
      <c r="U1448">
        <v>9</v>
      </c>
      <c r="V1448" t="s">
        <v>19</v>
      </c>
      <c r="W1448" s="2">
        <v>42595</v>
      </c>
      <c r="X1448" t="s">
        <v>39</v>
      </c>
      <c r="Y1448" t="s">
        <v>199</v>
      </c>
      <c r="Z1448" t="s">
        <v>54</v>
      </c>
    </row>
    <row r="1449" spans="1:26" x14ac:dyDescent="0.25">
      <c r="A1449">
        <v>4</v>
      </c>
      <c r="B1449" t="s">
        <v>43</v>
      </c>
      <c r="C1449">
        <v>6</v>
      </c>
      <c r="D1449" t="s">
        <v>11</v>
      </c>
      <c r="E1449" t="s">
        <v>1850</v>
      </c>
      <c r="F1449" t="s">
        <v>13</v>
      </c>
      <c r="G1449" t="s">
        <v>6873</v>
      </c>
      <c r="H1449" s="1">
        <v>0.3</v>
      </c>
      <c r="I1449" s="2">
        <v>42563</v>
      </c>
      <c r="J1449" s="8">
        <f t="shared" si="22"/>
        <v>2016</v>
      </c>
      <c r="K1449" t="s">
        <v>7024</v>
      </c>
      <c r="L1449" t="s">
        <v>73</v>
      </c>
      <c r="M1449">
        <v>77573</v>
      </c>
      <c r="N1449">
        <v>832</v>
      </c>
      <c r="O1449" t="s">
        <v>2230</v>
      </c>
      <c r="P1449">
        <v>-15</v>
      </c>
      <c r="Q1449">
        <v>3</v>
      </c>
      <c r="R1449" t="s">
        <v>75</v>
      </c>
      <c r="T1449">
        <v>-14.64</v>
      </c>
      <c r="U1449">
        <v>512</v>
      </c>
      <c r="V1449" t="s">
        <v>76</v>
      </c>
      <c r="W1449" s="2">
        <v>42567</v>
      </c>
      <c r="X1449" t="s">
        <v>39</v>
      </c>
      <c r="Y1449" t="s">
        <v>77</v>
      </c>
      <c r="Z1449" t="s">
        <v>24</v>
      </c>
    </row>
    <row r="1450" spans="1:26" x14ac:dyDescent="0.25">
      <c r="A1450">
        <v>4</v>
      </c>
      <c r="B1450" t="s">
        <v>43</v>
      </c>
      <c r="C1450">
        <v>6</v>
      </c>
      <c r="D1450" t="s">
        <v>26</v>
      </c>
      <c r="E1450" t="s">
        <v>1850</v>
      </c>
      <c r="F1450" t="s">
        <v>13</v>
      </c>
      <c r="G1450" t="s">
        <v>6873</v>
      </c>
      <c r="H1450" s="1">
        <v>0.2</v>
      </c>
      <c r="I1450" s="2">
        <v>42563</v>
      </c>
      <c r="J1450" s="8">
        <f t="shared" si="22"/>
        <v>2016</v>
      </c>
      <c r="K1450" t="s">
        <v>7024</v>
      </c>
      <c r="L1450" t="s">
        <v>73</v>
      </c>
      <c r="M1450">
        <v>77573</v>
      </c>
      <c r="N1450">
        <v>1518</v>
      </c>
      <c r="O1450" t="s">
        <v>3125</v>
      </c>
      <c r="P1450">
        <v>1</v>
      </c>
      <c r="Q1450">
        <v>2</v>
      </c>
      <c r="R1450" t="s">
        <v>75</v>
      </c>
      <c r="T1450">
        <v>0.56999999999999995</v>
      </c>
      <c r="U1450">
        <v>3</v>
      </c>
      <c r="V1450" t="s">
        <v>76</v>
      </c>
      <c r="W1450" s="2">
        <v>42567</v>
      </c>
      <c r="X1450" t="s">
        <v>39</v>
      </c>
      <c r="Y1450" t="s">
        <v>77</v>
      </c>
      <c r="Z1450" t="s">
        <v>176</v>
      </c>
    </row>
    <row r="1451" spans="1:26" x14ac:dyDescent="0.25">
      <c r="A1451">
        <v>4</v>
      </c>
      <c r="B1451" t="s">
        <v>43</v>
      </c>
      <c r="C1451">
        <v>6</v>
      </c>
      <c r="D1451" t="s">
        <v>26</v>
      </c>
      <c r="E1451" t="s">
        <v>1850</v>
      </c>
      <c r="F1451" t="s">
        <v>13</v>
      </c>
      <c r="G1451" t="s">
        <v>6873</v>
      </c>
      <c r="H1451" s="1">
        <v>0.2</v>
      </c>
      <c r="I1451" s="2">
        <v>42563</v>
      </c>
      <c r="J1451" s="8">
        <f t="shared" si="22"/>
        <v>2016</v>
      </c>
      <c r="K1451" t="s">
        <v>7024</v>
      </c>
      <c r="L1451" t="s">
        <v>73</v>
      </c>
      <c r="M1451">
        <v>77573</v>
      </c>
      <c r="N1451">
        <v>1746</v>
      </c>
      <c r="O1451" t="s">
        <v>350</v>
      </c>
      <c r="P1451">
        <v>6</v>
      </c>
      <c r="Q1451">
        <v>3</v>
      </c>
      <c r="R1451" t="s">
        <v>75</v>
      </c>
      <c r="T1451">
        <v>5.61</v>
      </c>
      <c r="U1451">
        <v>16</v>
      </c>
      <c r="V1451" t="s">
        <v>76</v>
      </c>
      <c r="W1451" s="2">
        <v>42567</v>
      </c>
      <c r="X1451" t="s">
        <v>39</v>
      </c>
      <c r="Y1451" t="s">
        <v>77</v>
      </c>
      <c r="Z1451" t="s">
        <v>64</v>
      </c>
    </row>
    <row r="1452" spans="1:26" x14ac:dyDescent="0.25">
      <c r="A1452">
        <v>4</v>
      </c>
      <c r="B1452" t="s">
        <v>43</v>
      </c>
      <c r="C1452">
        <v>6</v>
      </c>
      <c r="D1452" t="s">
        <v>26</v>
      </c>
      <c r="E1452" t="s">
        <v>1850</v>
      </c>
      <c r="F1452" t="s">
        <v>13</v>
      </c>
      <c r="G1452" t="s">
        <v>6873</v>
      </c>
      <c r="H1452" s="1">
        <v>0.2</v>
      </c>
      <c r="I1452" s="2">
        <v>42563</v>
      </c>
      <c r="J1452" s="8">
        <f t="shared" si="22"/>
        <v>2016</v>
      </c>
      <c r="K1452" t="s">
        <v>7024</v>
      </c>
      <c r="L1452" t="s">
        <v>73</v>
      </c>
      <c r="M1452">
        <v>77573</v>
      </c>
      <c r="N1452">
        <v>676</v>
      </c>
      <c r="O1452" t="s">
        <v>3899</v>
      </c>
      <c r="P1452">
        <v>4</v>
      </c>
      <c r="Q1452">
        <v>7</v>
      </c>
      <c r="R1452" t="s">
        <v>75</v>
      </c>
      <c r="T1452">
        <v>3.9</v>
      </c>
      <c r="U1452">
        <v>22</v>
      </c>
      <c r="V1452" t="s">
        <v>76</v>
      </c>
      <c r="W1452" s="2">
        <v>42567</v>
      </c>
      <c r="X1452" t="s">
        <v>39</v>
      </c>
      <c r="Y1452" t="s">
        <v>77</v>
      </c>
      <c r="Z1452" t="s">
        <v>49</v>
      </c>
    </row>
    <row r="1453" spans="1:26" x14ac:dyDescent="0.25">
      <c r="A1453">
        <v>6</v>
      </c>
      <c r="B1453" t="s">
        <v>10</v>
      </c>
      <c r="C1453">
        <v>6</v>
      </c>
      <c r="D1453" t="s">
        <v>26</v>
      </c>
      <c r="E1453" t="s">
        <v>2489</v>
      </c>
      <c r="F1453" t="s">
        <v>13</v>
      </c>
      <c r="G1453" t="s">
        <v>1462</v>
      </c>
      <c r="H1453" s="1">
        <v>0</v>
      </c>
      <c r="I1453" s="2">
        <v>42688</v>
      </c>
      <c r="J1453" s="8">
        <f t="shared" si="22"/>
        <v>2016</v>
      </c>
      <c r="K1453" t="s">
        <v>4321</v>
      </c>
      <c r="L1453" t="s">
        <v>16</v>
      </c>
      <c r="M1453">
        <v>23320</v>
      </c>
      <c r="N1453">
        <v>1713</v>
      </c>
      <c r="O1453" t="s">
        <v>2912</v>
      </c>
      <c r="P1453">
        <v>16</v>
      </c>
      <c r="Q1453">
        <v>5</v>
      </c>
      <c r="R1453" t="s">
        <v>18</v>
      </c>
      <c r="T1453">
        <v>15.55</v>
      </c>
      <c r="U1453">
        <v>32</v>
      </c>
      <c r="V1453" t="s">
        <v>19</v>
      </c>
      <c r="W1453" s="2">
        <v>42694</v>
      </c>
      <c r="X1453" t="s">
        <v>39</v>
      </c>
      <c r="Y1453" t="s">
        <v>205</v>
      </c>
      <c r="Z1453" t="s">
        <v>64</v>
      </c>
    </row>
    <row r="1454" spans="1:26" x14ac:dyDescent="0.25">
      <c r="A1454">
        <v>2</v>
      </c>
      <c r="B1454" t="s">
        <v>25</v>
      </c>
      <c r="C1454">
        <v>1</v>
      </c>
      <c r="D1454" t="s">
        <v>11</v>
      </c>
      <c r="E1454" t="s">
        <v>2237</v>
      </c>
      <c r="F1454" t="s">
        <v>13</v>
      </c>
      <c r="G1454" t="s">
        <v>469</v>
      </c>
      <c r="H1454" s="1">
        <v>0.3</v>
      </c>
      <c r="I1454" s="2">
        <v>42459</v>
      </c>
      <c r="J1454" s="8">
        <f t="shared" si="22"/>
        <v>2016</v>
      </c>
      <c r="K1454" t="s">
        <v>6834</v>
      </c>
      <c r="L1454" t="s">
        <v>73</v>
      </c>
      <c r="M1454">
        <v>78521</v>
      </c>
      <c r="N1454">
        <v>767</v>
      </c>
      <c r="O1454" t="s">
        <v>1989</v>
      </c>
      <c r="P1454">
        <v>-9</v>
      </c>
      <c r="Q1454">
        <v>7</v>
      </c>
      <c r="R1454" t="s">
        <v>75</v>
      </c>
      <c r="T1454">
        <v>-9.09</v>
      </c>
      <c r="U1454">
        <v>127</v>
      </c>
      <c r="V1454" t="s">
        <v>76</v>
      </c>
      <c r="W1454" s="2">
        <v>42461</v>
      </c>
      <c r="X1454" t="s">
        <v>130</v>
      </c>
      <c r="Y1454" t="s">
        <v>77</v>
      </c>
      <c r="Z1454" t="s">
        <v>24</v>
      </c>
    </row>
    <row r="1455" spans="1:26" x14ac:dyDescent="0.25">
      <c r="A1455">
        <v>2</v>
      </c>
      <c r="B1455" t="s">
        <v>25</v>
      </c>
      <c r="C1455">
        <v>1</v>
      </c>
      <c r="D1455" t="s">
        <v>26</v>
      </c>
      <c r="E1455" t="s">
        <v>2237</v>
      </c>
      <c r="F1455" t="s">
        <v>13</v>
      </c>
      <c r="G1455" t="s">
        <v>469</v>
      </c>
      <c r="H1455" s="1">
        <v>0.2</v>
      </c>
      <c r="I1455" s="2">
        <v>42459</v>
      </c>
      <c r="J1455" s="8">
        <f t="shared" si="22"/>
        <v>2016</v>
      </c>
      <c r="K1455" t="s">
        <v>6834</v>
      </c>
      <c r="L1455" t="s">
        <v>73</v>
      </c>
      <c r="M1455">
        <v>78521</v>
      </c>
      <c r="N1455">
        <v>116</v>
      </c>
      <c r="O1455" t="s">
        <v>1284</v>
      </c>
      <c r="P1455">
        <v>113</v>
      </c>
      <c r="Q1455">
        <v>5</v>
      </c>
      <c r="R1455" t="s">
        <v>75</v>
      </c>
      <c r="T1455">
        <v>113.31</v>
      </c>
      <c r="U1455">
        <v>336</v>
      </c>
      <c r="V1455" t="s">
        <v>76</v>
      </c>
      <c r="W1455" s="2">
        <v>42461</v>
      </c>
      <c r="X1455" t="s">
        <v>130</v>
      </c>
      <c r="Y1455" t="s">
        <v>77</v>
      </c>
      <c r="Z1455" t="s">
        <v>119</v>
      </c>
    </row>
    <row r="1456" spans="1:26" x14ac:dyDescent="0.25">
      <c r="A1456">
        <v>2</v>
      </c>
      <c r="B1456" t="s">
        <v>25</v>
      </c>
      <c r="C1456">
        <v>1</v>
      </c>
      <c r="D1456" t="s">
        <v>50</v>
      </c>
      <c r="E1456" t="s">
        <v>2237</v>
      </c>
      <c r="F1456" t="s">
        <v>13</v>
      </c>
      <c r="G1456" t="s">
        <v>469</v>
      </c>
      <c r="H1456" s="1">
        <v>0.2</v>
      </c>
      <c r="I1456" s="2">
        <v>42459</v>
      </c>
      <c r="J1456" s="8">
        <f t="shared" si="22"/>
        <v>2016</v>
      </c>
      <c r="K1456" t="s">
        <v>6834</v>
      </c>
      <c r="L1456" t="s">
        <v>73</v>
      </c>
      <c r="M1456">
        <v>78521</v>
      </c>
      <c r="N1456">
        <v>927</v>
      </c>
      <c r="O1456" t="s">
        <v>5033</v>
      </c>
      <c r="P1456">
        <v>88</v>
      </c>
      <c r="Q1456">
        <v>7</v>
      </c>
      <c r="R1456" t="s">
        <v>75</v>
      </c>
      <c r="T1456">
        <v>88.18</v>
      </c>
      <c r="U1456">
        <v>252</v>
      </c>
      <c r="V1456" t="s">
        <v>76</v>
      </c>
      <c r="W1456" s="2">
        <v>42461</v>
      </c>
      <c r="X1456" t="s">
        <v>130</v>
      </c>
      <c r="Y1456" t="s">
        <v>77</v>
      </c>
      <c r="Z1456" t="s">
        <v>52</v>
      </c>
    </row>
    <row r="1457" spans="1:26" x14ac:dyDescent="0.25">
      <c r="A1457">
        <v>4</v>
      </c>
      <c r="B1457" t="s">
        <v>25</v>
      </c>
      <c r="C1457">
        <v>3</v>
      </c>
      <c r="D1457" t="s">
        <v>11</v>
      </c>
      <c r="E1457" t="s">
        <v>65</v>
      </c>
      <c r="F1457" t="s">
        <v>13</v>
      </c>
      <c r="G1457" t="s">
        <v>1788</v>
      </c>
      <c r="H1457" s="1">
        <v>0</v>
      </c>
      <c r="I1457" s="2">
        <v>42669</v>
      </c>
      <c r="J1457" s="8">
        <f t="shared" si="22"/>
        <v>2016</v>
      </c>
      <c r="K1457" t="s">
        <v>2055</v>
      </c>
      <c r="L1457" t="s">
        <v>30</v>
      </c>
      <c r="M1457">
        <v>98105</v>
      </c>
      <c r="N1457">
        <v>1540</v>
      </c>
      <c r="O1457" t="s">
        <v>1079</v>
      </c>
      <c r="P1457">
        <v>3</v>
      </c>
      <c r="Q1457">
        <v>4</v>
      </c>
      <c r="R1457" t="s">
        <v>32</v>
      </c>
      <c r="T1457">
        <v>3.2</v>
      </c>
      <c r="U1457">
        <v>64</v>
      </c>
      <c r="V1457" t="s">
        <v>19</v>
      </c>
      <c r="W1457" s="2">
        <v>42673</v>
      </c>
      <c r="X1457" t="s">
        <v>20</v>
      </c>
      <c r="Y1457" t="s">
        <v>69</v>
      </c>
      <c r="Z1457" t="s">
        <v>47</v>
      </c>
    </row>
    <row r="1458" spans="1:26" x14ac:dyDescent="0.25">
      <c r="A1458">
        <v>4</v>
      </c>
      <c r="B1458" t="s">
        <v>25</v>
      </c>
      <c r="C1458">
        <v>3</v>
      </c>
      <c r="D1458" t="s">
        <v>50</v>
      </c>
      <c r="E1458" t="s">
        <v>65</v>
      </c>
      <c r="F1458" t="s">
        <v>13</v>
      </c>
      <c r="G1458" t="s">
        <v>1788</v>
      </c>
      <c r="H1458" s="1">
        <v>0.2</v>
      </c>
      <c r="I1458" s="2">
        <v>42669</v>
      </c>
      <c r="J1458" s="8">
        <f t="shared" si="22"/>
        <v>2016</v>
      </c>
      <c r="K1458" t="s">
        <v>2055</v>
      </c>
      <c r="L1458" t="s">
        <v>30</v>
      </c>
      <c r="M1458">
        <v>98105</v>
      </c>
      <c r="N1458">
        <v>1611</v>
      </c>
      <c r="O1458" t="s">
        <v>4867</v>
      </c>
      <c r="P1458">
        <v>38</v>
      </c>
      <c r="Q1458">
        <v>5</v>
      </c>
      <c r="R1458" t="s">
        <v>32</v>
      </c>
      <c r="T1458">
        <v>38.4</v>
      </c>
      <c r="U1458">
        <v>384</v>
      </c>
      <c r="V1458" t="s">
        <v>19</v>
      </c>
      <c r="W1458" s="2">
        <v>42673</v>
      </c>
      <c r="X1458" t="s">
        <v>20</v>
      </c>
      <c r="Y1458" t="s">
        <v>69</v>
      </c>
      <c r="Z1458" t="s">
        <v>52</v>
      </c>
    </row>
    <row r="1459" spans="1:26" x14ac:dyDescent="0.25">
      <c r="A1459">
        <v>4</v>
      </c>
      <c r="B1459" t="s">
        <v>43</v>
      </c>
      <c r="C1459">
        <v>6</v>
      </c>
      <c r="D1459" t="s">
        <v>26</v>
      </c>
      <c r="E1459" t="s">
        <v>2130</v>
      </c>
      <c r="F1459" t="s">
        <v>13</v>
      </c>
      <c r="G1459" t="s">
        <v>751</v>
      </c>
      <c r="H1459" s="1">
        <v>0</v>
      </c>
      <c r="I1459" s="2">
        <v>42688</v>
      </c>
      <c r="J1459" s="8">
        <f t="shared" si="22"/>
        <v>2016</v>
      </c>
      <c r="K1459" t="s">
        <v>3758</v>
      </c>
      <c r="L1459" t="s">
        <v>73</v>
      </c>
      <c r="M1459">
        <v>48640</v>
      </c>
      <c r="N1459">
        <v>1520</v>
      </c>
      <c r="O1459" t="s">
        <v>78</v>
      </c>
      <c r="P1459">
        <v>6</v>
      </c>
      <c r="Q1459">
        <v>3</v>
      </c>
      <c r="R1459" t="s">
        <v>75</v>
      </c>
      <c r="T1459">
        <v>6.36</v>
      </c>
      <c r="U1459">
        <v>13</v>
      </c>
      <c r="V1459" t="s">
        <v>19</v>
      </c>
      <c r="W1459" s="2">
        <v>42692</v>
      </c>
      <c r="X1459" t="s">
        <v>39</v>
      </c>
      <c r="Y1459" t="s">
        <v>156</v>
      </c>
      <c r="Z1459" t="s">
        <v>54</v>
      </c>
    </row>
    <row r="1460" spans="1:26" x14ac:dyDescent="0.25">
      <c r="A1460">
        <v>4</v>
      </c>
      <c r="B1460" t="s">
        <v>43</v>
      </c>
      <c r="C1460">
        <v>6</v>
      </c>
      <c r="D1460" t="s">
        <v>26</v>
      </c>
      <c r="E1460" t="s">
        <v>2130</v>
      </c>
      <c r="F1460" t="s">
        <v>13</v>
      </c>
      <c r="G1460" t="s">
        <v>751</v>
      </c>
      <c r="H1460" s="1">
        <v>0</v>
      </c>
      <c r="I1460" s="2">
        <v>42688</v>
      </c>
      <c r="J1460" s="8">
        <f t="shared" si="22"/>
        <v>2016</v>
      </c>
      <c r="K1460" t="s">
        <v>3758</v>
      </c>
      <c r="L1460" t="s">
        <v>73</v>
      </c>
      <c r="M1460">
        <v>48640</v>
      </c>
      <c r="N1460">
        <v>237</v>
      </c>
      <c r="O1460" t="s">
        <v>1418</v>
      </c>
      <c r="P1460">
        <v>6</v>
      </c>
      <c r="Q1460">
        <v>4</v>
      </c>
      <c r="R1460" t="s">
        <v>75</v>
      </c>
      <c r="T1460">
        <v>5.64</v>
      </c>
      <c r="U1460">
        <v>12</v>
      </c>
      <c r="V1460" t="s">
        <v>19</v>
      </c>
      <c r="W1460" s="2">
        <v>42692</v>
      </c>
      <c r="X1460" t="s">
        <v>39</v>
      </c>
      <c r="Y1460" t="s">
        <v>156</v>
      </c>
      <c r="Z1460" t="s">
        <v>54</v>
      </c>
    </row>
    <row r="1461" spans="1:26" x14ac:dyDescent="0.25">
      <c r="A1461">
        <v>5</v>
      </c>
      <c r="B1461" t="s">
        <v>43</v>
      </c>
      <c r="C1461">
        <v>6</v>
      </c>
      <c r="D1461" t="s">
        <v>26</v>
      </c>
      <c r="E1461" t="s">
        <v>99</v>
      </c>
      <c r="F1461" t="s">
        <v>13</v>
      </c>
      <c r="G1461" t="s">
        <v>7107</v>
      </c>
      <c r="H1461" s="1">
        <v>0.2</v>
      </c>
      <c r="I1461" s="2">
        <v>42583</v>
      </c>
      <c r="J1461" s="8">
        <f t="shared" si="22"/>
        <v>2016</v>
      </c>
      <c r="K1461" t="s">
        <v>7510</v>
      </c>
      <c r="L1461" t="s">
        <v>102</v>
      </c>
      <c r="M1461">
        <v>19120</v>
      </c>
      <c r="N1461">
        <v>42</v>
      </c>
      <c r="O1461" t="s">
        <v>2896</v>
      </c>
      <c r="P1461">
        <v>2</v>
      </c>
      <c r="Q1461">
        <v>2</v>
      </c>
      <c r="R1461" t="s">
        <v>104</v>
      </c>
      <c r="T1461">
        <v>1.92</v>
      </c>
      <c r="U1461">
        <v>6</v>
      </c>
      <c r="V1461" t="s">
        <v>76</v>
      </c>
      <c r="W1461" s="2">
        <v>42588</v>
      </c>
      <c r="X1461" t="s">
        <v>39</v>
      </c>
      <c r="Y1461" t="s">
        <v>105</v>
      </c>
      <c r="Z1461" t="s">
        <v>176</v>
      </c>
    </row>
    <row r="1462" spans="1:26" x14ac:dyDescent="0.25">
      <c r="A1462">
        <v>2</v>
      </c>
      <c r="B1462" t="s">
        <v>43</v>
      </c>
      <c r="C1462">
        <v>3</v>
      </c>
      <c r="D1462" t="s">
        <v>26</v>
      </c>
      <c r="E1462" t="s">
        <v>1437</v>
      </c>
      <c r="F1462" t="s">
        <v>13</v>
      </c>
      <c r="G1462" t="s">
        <v>1438</v>
      </c>
      <c r="H1462" s="1">
        <v>0</v>
      </c>
      <c r="I1462" s="2">
        <v>42382</v>
      </c>
      <c r="J1462" s="8">
        <f t="shared" si="22"/>
        <v>2016</v>
      </c>
      <c r="K1462" t="s">
        <v>1439</v>
      </c>
      <c r="L1462" t="s">
        <v>16</v>
      </c>
      <c r="M1462">
        <v>71111</v>
      </c>
      <c r="N1462">
        <v>1501</v>
      </c>
      <c r="O1462" t="s">
        <v>412</v>
      </c>
      <c r="P1462">
        <v>5</v>
      </c>
      <c r="Q1462">
        <v>2</v>
      </c>
      <c r="R1462" t="s">
        <v>18</v>
      </c>
      <c r="T1462">
        <v>5.34</v>
      </c>
      <c r="U1462">
        <v>11</v>
      </c>
      <c r="V1462" t="s">
        <v>33</v>
      </c>
      <c r="W1462" s="2">
        <v>42384</v>
      </c>
      <c r="X1462" t="s">
        <v>20</v>
      </c>
      <c r="Y1462" t="s">
        <v>454</v>
      </c>
      <c r="Z1462" t="s">
        <v>119</v>
      </c>
    </row>
    <row r="1463" spans="1:26" x14ac:dyDescent="0.25">
      <c r="A1463">
        <v>2</v>
      </c>
      <c r="B1463" t="s">
        <v>43</v>
      </c>
      <c r="C1463">
        <v>3</v>
      </c>
      <c r="D1463" t="s">
        <v>26</v>
      </c>
      <c r="E1463" t="s">
        <v>1437</v>
      </c>
      <c r="F1463" t="s">
        <v>13</v>
      </c>
      <c r="G1463" t="s">
        <v>1438</v>
      </c>
      <c r="H1463" s="1">
        <v>0</v>
      </c>
      <c r="I1463" s="2">
        <v>42382</v>
      </c>
      <c r="J1463" s="8">
        <f t="shared" si="22"/>
        <v>2016</v>
      </c>
      <c r="K1463" t="s">
        <v>1439</v>
      </c>
      <c r="L1463" t="s">
        <v>16</v>
      </c>
      <c r="M1463">
        <v>71111</v>
      </c>
      <c r="N1463">
        <v>374</v>
      </c>
      <c r="O1463" t="s">
        <v>1440</v>
      </c>
      <c r="P1463">
        <v>25</v>
      </c>
      <c r="Q1463">
        <v>3</v>
      </c>
      <c r="R1463" t="s">
        <v>18</v>
      </c>
      <c r="T1463">
        <v>25.47</v>
      </c>
      <c r="U1463">
        <v>51</v>
      </c>
      <c r="V1463" t="s">
        <v>33</v>
      </c>
      <c r="W1463" s="2">
        <v>42384</v>
      </c>
      <c r="X1463" t="s">
        <v>20</v>
      </c>
      <c r="Y1463" t="s">
        <v>454</v>
      </c>
      <c r="Z1463" t="s">
        <v>119</v>
      </c>
    </row>
    <row r="1464" spans="1:26" x14ac:dyDescent="0.25">
      <c r="A1464">
        <v>2</v>
      </c>
      <c r="B1464" t="s">
        <v>43</v>
      </c>
      <c r="C1464">
        <v>3</v>
      </c>
      <c r="D1464" t="s">
        <v>50</v>
      </c>
      <c r="E1464" t="s">
        <v>1437</v>
      </c>
      <c r="F1464" t="s">
        <v>13</v>
      </c>
      <c r="G1464" t="s">
        <v>1438</v>
      </c>
      <c r="H1464" s="1">
        <v>0</v>
      </c>
      <c r="I1464" s="2">
        <v>42382</v>
      </c>
      <c r="J1464" s="8">
        <f t="shared" si="22"/>
        <v>2016</v>
      </c>
      <c r="K1464" t="s">
        <v>1439</v>
      </c>
      <c r="L1464" t="s">
        <v>16</v>
      </c>
      <c r="M1464">
        <v>71111</v>
      </c>
      <c r="N1464">
        <v>1282</v>
      </c>
      <c r="O1464" t="s">
        <v>1441</v>
      </c>
      <c r="P1464">
        <v>259</v>
      </c>
      <c r="Q1464">
        <v>6</v>
      </c>
      <c r="R1464" t="s">
        <v>18</v>
      </c>
      <c r="T1464">
        <v>258.7</v>
      </c>
      <c r="U1464">
        <v>647</v>
      </c>
      <c r="V1464" t="s">
        <v>33</v>
      </c>
      <c r="W1464" s="2">
        <v>42384</v>
      </c>
      <c r="X1464" t="s">
        <v>20</v>
      </c>
      <c r="Y1464" t="s">
        <v>454</v>
      </c>
      <c r="Z1464" t="s">
        <v>113</v>
      </c>
    </row>
    <row r="1465" spans="1:26" x14ac:dyDescent="0.25">
      <c r="A1465">
        <v>2</v>
      </c>
      <c r="B1465" t="s">
        <v>43</v>
      </c>
      <c r="C1465">
        <v>3</v>
      </c>
      <c r="D1465" t="s">
        <v>26</v>
      </c>
      <c r="E1465" t="s">
        <v>1437</v>
      </c>
      <c r="F1465" t="s">
        <v>13</v>
      </c>
      <c r="G1465" t="s">
        <v>1438</v>
      </c>
      <c r="H1465" s="1">
        <v>0</v>
      </c>
      <c r="I1465" s="2">
        <v>42382</v>
      </c>
      <c r="J1465" s="8">
        <f t="shared" si="22"/>
        <v>2016</v>
      </c>
      <c r="K1465" t="s">
        <v>1439</v>
      </c>
      <c r="L1465" t="s">
        <v>16</v>
      </c>
      <c r="M1465">
        <v>71111</v>
      </c>
      <c r="N1465">
        <v>17</v>
      </c>
      <c r="O1465" t="s">
        <v>1442</v>
      </c>
      <c r="P1465">
        <v>3</v>
      </c>
      <c r="Q1465">
        <v>3</v>
      </c>
      <c r="R1465" t="s">
        <v>18</v>
      </c>
      <c r="T1465">
        <v>2.71</v>
      </c>
      <c r="U1465">
        <v>6</v>
      </c>
      <c r="V1465" t="s">
        <v>33</v>
      </c>
      <c r="W1465" s="2">
        <v>42384</v>
      </c>
      <c r="X1465" t="s">
        <v>20</v>
      </c>
      <c r="Y1465" t="s">
        <v>454</v>
      </c>
      <c r="Z1465" t="s">
        <v>54</v>
      </c>
    </row>
    <row r="1466" spans="1:26" x14ac:dyDescent="0.25">
      <c r="A1466">
        <v>2</v>
      </c>
      <c r="B1466" t="s">
        <v>43</v>
      </c>
      <c r="C1466">
        <v>3</v>
      </c>
      <c r="D1466" t="s">
        <v>26</v>
      </c>
      <c r="E1466" t="s">
        <v>1437</v>
      </c>
      <c r="F1466" t="s">
        <v>13</v>
      </c>
      <c r="G1466" t="s">
        <v>1438</v>
      </c>
      <c r="H1466" s="1">
        <v>0</v>
      </c>
      <c r="I1466" s="2">
        <v>42382</v>
      </c>
      <c r="J1466" s="8">
        <f t="shared" si="22"/>
        <v>2016</v>
      </c>
      <c r="K1466" t="s">
        <v>1439</v>
      </c>
      <c r="L1466" t="s">
        <v>16</v>
      </c>
      <c r="M1466">
        <v>71111</v>
      </c>
      <c r="N1466">
        <v>659</v>
      </c>
      <c r="O1466" t="s">
        <v>1443</v>
      </c>
      <c r="P1466">
        <v>34</v>
      </c>
      <c r="Q1466">
        <v>6</v>
      </c>
      <c r="R1466" t="s">
        <v>18</v>
      </c>
      <c r="T1466">
        <v>34.35</v>
      </c>
      <c r="U1466">
        <v>573</v>
      </c>
      <c r="V1466" t="s">
        <v>33</v>
      </c>
      <c r="W1466" s="2">
        <v>42384</v>
      </c>
      <c r="X1466" t="s">
        <v>20</v>
      </c>
      <c r="Y1466" t="s">
        <v>454</v>
      </c>
      <c r="Z1466" t="s">
        <v>42</v>
      </c>
    </row>
    <row r="1467" spans="1:26" x14ac:dyDescent="0.25">
      <c r="A1467">
        <v>4</v>
      </c>
      <c r="B1467" t="s">
        <v>43</v>
      </c>
      <c r="C1467">
        <v>6</v>
      </c>
      <c r="D1467" t="s">
        <v>11</v>
      </c>
      <c r="E1467" t="s">
        <v>1747</v>
      </c>
      <c r="F1467" t="s">
        <v>13</v>
      </c>
      <c r="G1467" t="s">
        <v>2295</v>
      </c>
      <c r="H1467" s="1">
        <v>0.6</v>
      </c>
      <c r="I1467" s="2">
        <v>42731</v>
      </c>
      <c r="J1467" s="8">
        <f t="shared" si="22"/>
        <v>2016</v>
      </c>
      <c r="K1467" t="s">
        <v>2296</v>
      </c>
      <c r="L1467" t="s">
        <v>73</v>
      </c>
      <c r="M1467">
        <v>60076</v>
      </c>
      <c r="N1467">
        <v>499</v>
      </c>
      <c r="O1467" t="s">
        <v>1672</v>
      </c>
      <c r="P1467">
        <v>-20</v>
      </c>
      <c r="Q1467">
        <v>6</v>
      </c>
      <c r="R1467" t="s">
        <v>75</v>
      </c>
      <c r="T1467">
        <v>-19.77</v>
      </c>
      <c r="U1467">
        <v>33</v>
      </c>
      <c r="V1467" t="s">
        <v>19</v>
      </c>
      <c r="W1467" s="2">
        <v>42735</v>
      </c>
      <c r="X1467" t="s">
        <v>39</v>
      </c>
      <c r="Y1467" t="s">
        <v>139</v>
      </c>
      <c r="Z1467" t="s">
        <v>47</v>
      </c>
    </row>
    <row r="1468" spans="1:26" x14ac:dyDescent="0.25">
      <c r="A1468">
        <v>4</v>
      </c>
      <c r="B1468" t="s">
        <v>43</v>
      </c>
      <c r="C1468">
        <v>6</v>
      </c>
      <c r="D1468" t="s">
        <v>26</v>
      </c>
      <c r="E1468" t="s">
        <v>1747</v>
      </c>
      <c r="F1468" t="s">
        <v>13</v>
      </c>
      <c r="G1468" t="s">
        <v>2295</v>
      </c>
      <c r="H1468" s="1">
        <v>0.2</v>
      </c>
      <c r="I1468" s="2">
        <v>42731</v>
      </c>
      <c r="J1468" s="8">
        <f t="shared" si="22"/>
        <v>2016</v>
      </c>
      <c r="K1468" t="s">
        <v>2296</v>
      </c>
      <c r="L1468" t="s">
        <v>73</v>
      </c>
      <c r="M1468">
        <v>60076</v>
      </c>
      <c r="N1468">
        <v>1503</v>
      </c>
      <c r="O1468" t="s">
        <v>3908</v>
      </c>
      <c r="P1468">
        <v>3</v>
      </c>
      <c r="Q1468">
        <v>4</v>
      </c>
      <c r="R1468" t="s">
        <v>75</v>
      </c>
      <c r="T1468">
        <v>3</v>
      </c>
      <c r="U1468">
        <v>30</v>
      </c>
      <c r="V1468" t="s">
        <v>19</v>
      </c>
      <c r="W1468" s="2">
        <v>42735</v>
      </c>
      <c r="X1468" t="s">
        <v>39</v>
      </c>
      <c r="Y1468" t="s">
        <v>139</v>
      </c>
      <c r="Z1468" t="s">
        <v>42</v>
      </c>
    </row>
    <row r="1469" spans="1:26" x14ac:dyDescent="0.25">
      <c r="A1469">
        <v>2</v>
      </c>
      <c r="B1469" t="s">
        <v>25</v>
      </c>
      <c r="C1469">
        <v>1</v>
      </c>
      <c r="D1469" t="s">
        <v>26</v>
      </c>
      <c r="E1469" t="s">
        <v>27</v>
      </c>
      <c r="F1469" t="s">
        <v>13</v>
      </c>
      <c r="G1469" t="s">
        <v>824</v>
      </c>
      <c r="H1469" s="1">
        <v>0</v>
      </c>
      <c r="I1469" s="2">
        <v>42723</v>
      </c>
      <c r="J1469" s="8">
        <f t="shared" si="22"/>
        <v>2016</v>
      </c>
      <c r="K1469" t="s">
        <v>5946</v>
      </c>
      <c r="L1469" t="s">
        <v>30</v>
      </c>
      <c r="M1469">
        <v>90008</v>
      </c>
      <c r="N1469">
        <v>227</v>
      </c>
      <c r="O1469" t="s">
        <v>1325</v>
      </c>
      <c r="P1469">
        <v>7</v>
      </c>
      <c r="Q1469">
        <v>2</v>
      </c>
      <c r="R1469" t="s">
        <v>32</v>
      </c>
      <c r="T1469">
        <v>6.87</v>
      </c>
      <c r="U1469">
        <v>15</v>
      </c>
      <c r="V1469" t="s">
        <v>33</v>
      </c>
      <c r="W1469" s="2">
        <v>42725</v>
      </c>
      <c r="X1469" t="s">
        <v>130</v>
      </c>
      <c r="Y1469" t="s">
        <v>34</v>
      </c>
      <c r="Z1469" t="s">
        <v>35</v>
      </c>
    </row>
    <row r="1470" spans="1:26" x14ac:dyDescent="0.25">
      <c r="A1470">
        <v>2</v>
      </c>
      <c r="B1470" t="s">
        <v>25</v>
      </c>
      <c r="C1470">
        <v>1</v>
      </c>
      <c r="D1470" t="s">
        <v>26</v>
      </c>
      <c r="E1470" t="s">
        <v>27</v>
      </c>
      <c r="F1470" t="s">
        <v>13</v>
      </c>
      <c r="G1470" t="s">
        <v>824</v>
      </c>
      <c r="H1470" s="1">
        <v>0</v>
      </c>
      <c r="I1470" s="2">
        <v>42723</v>
      </c>
      <c r="J1470" s="8">
        <f t="shared" si="22"/>
        <v>2016</v>
      </c>
      <c r="K1470" t="s">
        <v>5946</v>
      </c>
      <c r="L1470" t="s">
        <v>30</v>
      </c>
      <c r="M1470">
        <v>90008</v>
      </c>
      <c r="N1470">
        <v>115</v>
      </c>
      <c r="O1470" t="s">
        <v>1120</v>
      </c>
      <c r="P1470">
        <v>9</v>
      </c>
      <c r="Q1470">
        <v>5</v>
      </c>
      <c r="R1470" t="s">
        <v>32</v>
      </c>
      <c r="T1470">
        <v>8.7899999999999991</v>
      </c>
      <c r="U1470">
        <v>23</v>
      </c>
      <c r="V1470" t="s">
        <v>33</v>
      </c>
      <c r="W1470" s="2">
        <v>42725</v>
      </c>
      <c r="X1470" t="s">
        <v>130</v>
      </c>
      <c r="Y1470" t="s">
        <v>34</v>
      </c>
      <c r="Z1470" t="s">
        <v>176</v>
      </c>
    </row>
    <row r="1471" spans="1:26" x14ac:dyDescent="0.25">
      <c r="A1471">
        <v>2</v>
      </c>
      <c r="B1471" t="s">
        <v>25</v>
      </c>
      <c r="C1471">
        <v>1</v>
      </c>
      <c r="D1471" t="s">
        <v>50</v>
      </c>
      <c r="E1471" t="s">
        <v>27</v>
      </c>
      <c r="F1471" t="s">
        <v>13</v>
      </c>
      <c r="G1471" t="s">
        <v>824</v>
      </c>
      <c r="H1471" s="1">
        <v>0.2</v>
      </c>
      <c r="I1471" s="2">
        <v>42723</v>
      </c>
      <c r="J1471" s="8">
        <f t="shared" si="22"/>
        <v>2016</v>
      </c>
      <c r="K1471" t="s">
        <v>5946</v>
      </c>
      <c r="L1471" t="s">
        <v>30</v>
      </c>
      <c r="M1471">
        <v>90008</v>
      </c>
      <c r="N1471">
        <v>447</v>
      </c>
      <c r="O1471" t="s">
        <v>4899</v>
      </c>
      <c r="P1471">
        <v>16</v>
      </c>
      <c r="Q1471">
        <v>4</v>
      </c>
      <c r="R1471" t="s">
        <v>32</v>
      </c>
      <c r="T1471">
        <v>15.84</v>
      </c>
      <c r="U1471">
        <v>211</v>
      </c>
      <c r="V1471" t="s">
        <v>33</v>
      </c>
      <c r="W1471" s="2">
        <v>42725</v>
      </c>
      <c r="X1471" t="s">
        <v>130</v>
      </c>
      <c r="Y1471" t="s">
        <v>34</v>
      </c>
      <c r="Z1471" t="s">
        <v>52</v>
      </c>
    </row>
    <row r="1472" spans="1:26" x14ac:dyDescent="0.25">
      <c r="A1472">
        <v>2</v>
      </c>
      <c r="B1472" t="s">
        <v>25</v>
      </c>
      <c r="C1472">
        <v>1</v>
      </c>
      <c r="D1472" t="s">
        <v>50</v>
      </c>
      <c r="E1472" t="s">
        <v>27</v>
      </c>
      <c r="F1472" t="s">
        <v>13</v>
      </c>
      <c r="G1472" t="s">
        <v>824</v>
      </c>
      <c r="H1472" s="1">
        <v>0.2</v>
      </c>
      <c r="I1472" s="2">
        <v>42723</v>
      </c>
      <c r="J1472" s="8">
        <f t="shared" si="22"/>
        <v>2016</v>
      </c>
      <c r="K1472" t="s">
        <v>5946</v>
      </c>
      <c r="L1472" t="s">
        <v>30</v>
      </c>
      <c r="M1472">
        <v>90008</v>
      </c>
      <c r="N1472">
        <v>1628</v>
      </c>
      <c r="O1472" t="s">
        <v>5046</v>
      </c>
      <c r="P1472">
        <v>73</v>
      </c>
      <c r="Q1472">
        <v>5</v>
      </c>
      <c r="R1472" t="s">
        <v>32</v>
      </c>
      <c r="T1472">
        <v>72.97</v>
      </c>
      <c r="U1472">
        <v>584</v>
      </c>
      <c r="V1472" t="s">
        <v>33</v>
      </c>
      <c r="W1472" s="2">
        <v>42725</v>
      </c>
      <c r="X1472" t="s">
        <v>130</v>
      </c>
      <c r="Y1472" t="s">
        <v>34</v>
      </c>
      <c r="Z1472" t="s">
        <v>52</v>
      </c>
    </row>
    <row r="1473" spans="1:26" x14ac:dyDescent="0.25">
      <c r="A1473">
        <v>6</v>
      </c>
      <c r="B1473" t="s">
        <v>10</v>
      </c>
      <c r="C1473">
        <v>6</v>
      </c>
      <c r="D1473" t="s">
        <v>26</v>
      </c>
      <c r="E1473" t="s">
        <v>1080</v>
      </c>
      <c r="F1473" t="s">
        <v>13</v>
      </c>
      <c r="G1473" t="s">
        <v>2917</v>
      </c>
      <c r="H1473" s="1">
        <v>0</v>
      </c>
      <c r="I1473" s="2">
        <v>42702</v>
      </c>
      <c r="J1473" s="8">
        <f t="shared" si="22"/>
        <v>2016</v>
      </c>
      <c r="K1473" t="s">
        <v>4291</v>
      </c>
      <c r="L1473" t="s">
        <v>16</v>
      </c>
      <c r="M1473">
        <v>36116</v>
      </c>
      <c r="N1473">
        <v>1147</v>
      </c>
      <c r="O1473" t="s">
        <v>1304</v>
      </c>
      <c r="P1473">
        <v>4</v>
      </c>
      <c r="Q1473">
        <v>3</v>
      </c>
      <c r="R1473" t="s">
        <v>18</v>
      </c>
      <c r="T1473">
        <v>3.96</v>
      </c>
      <c r="U1473">
        <v>15</v>
      </c>
      <c r="V1473" t="s">
        <v>19</v>
      </c>
      <c r="W1473" s="2">
        <v>42708</v>
      </c>
      <c r="X1473" t="s">
        <v>39</v>
      </c>
      <c r="Y1473" t="s">
        <v>225</v>
      </c>
      <c r="Z1473" t="s">
        <v>49</v>
      </c>
    </row>
    <row r="1474" spans="1:26" x14ac:dyDescent="0.25">
      <c r="A1474">
        <v>4</v>
      </c>
      <c r="B1474" t="s">
        <v>43</v>
      </c>
      <c r="C1474">
        <v>6</v>
      </c>
      <c r="D1474" t="s">
        <v>26</v>
      </c>
      <c r="E1474" t="s">
        <v>192</v>
      </c>
      <c r="F1474" t="s">
        <v>13</v>
      </c>
      <c r="G1474" t="s">
        <v>1093</v>
      </c>
      <c r="H1474" s="1">
        <v>0.2</v>
      </c>
      <c r="I1474" s="2">
        <v>42698</v>
      </c>
      <c r="J1474" s="8">
        <f t="shared" ref="J1474:J1537" si="23">YEAR(I1474)</f>
        <v>2016</v>
      </c>
      <c r="K1474" t="s">
        <v>3915</v>
      </c>
      <c r="L1474" t="s">
        <v>73</v>
      </c>
      <c r="M1474">
        <v>60610</v>
      </c>
      <c r="N1474">
        <v>662</v>
      </c>
      <c r="O1474" t="s">
        <v>3916</v>
      </c>
      <c r="P1474">
        <v>-8</v>
      </c>
      <c r="Q1474">
        <v>5</v>
      </c>
      <c r="R1474" t="s">
        <v>75</v>
      </c>
      <c r="T1474">
        <v>-8.08</v>
      </c>
      <c r="U1474">
        <v>646</v>
      </c>
      <c r="V1474" t="s">
        <v>19</v>
      </c>
      <c r="W1474" s="2">
        <v>42702</v>
      </c>
      <c r="X1474" t="s">
        <v>39</v>
      </c>
      <c r="Y1474" t="s">
        <v>139</v>
      </c>
      <c r="Z1474" t="s">
        <v>42</v>
      </c>
    </row>
    <row r="1475" spans="1:26" x14ac:dyDescent="0.25">
      <c r="A1475">
        <v>4</v>
      </c>
      <c r="B1475" t="s">
        <v>43</v>
      </c>
      <c r="C1475">
        <v>6</v>
      </c>
      <c r="D1475" t="s">
        <v>26</v>
      </c>
      <c r="E1475" t="s">
        <v>201</v>
      </c>
      <c r="F1475" t="s">
        <v>13</v>
      </c>
      <c r="G1475" t="s">
        <v>612</v>
      </c>
      <c r="H1475" s="1">
        <v>0</v>
      </c>
      <c r="I1475" s="2">
        <v>42450</v>
      </c>
      <c r="J1475" s="8">
        <f t="shared" si="23"/>
        <v>2016</v>
      </c>
      <c r="K1475" t="s">
        <v>6466</v>
      </c>
      <c r="L1475" t="s">
        <v>16</v>
      </c>
      <c r="M1475">
        <v>22153</v>
      </c>
      <c r="N1475">
        <v>1647</v>
      </c>
      <c r="O1475" t="s">
        <v>8227</v>
      </c>
      <c r="P1475">
        <v>59</v>
      </c>
      <c r="Q1475">
        <v>3</v>
      </c>
      <c r="R1475" t="s">
        <v>18</v>
      </c>
      <c r="T1475">
        <v>59.01</v>
      </c>
      <c r="U1475">
        <v>123</v>
      </c>
      <c r="V1475" t="s">
        <v>33</v>
      </c>
      <c r="W1475" s="2">
        <v>42454</v>
      </c>
      <c r="X1475" t="s">
        <v>39</v>
      </c>
      <c r="Y1475" t="s">
        <v>205</v>
      </c>
      <c r="Z1475" t="s">
        <v>54</v>
      </c>
    </row>
    <row r="1476" spans="1:26" x14ac:dyDescent="0.25">
      <c r="A1476">
        <v>4</v>
      </c>
      <c r="B1476" t="s">
        <v>43</v>
      </c>
      <c r="C1476">
        <v>6</v>
      </c>
      <c r="D1476" t="s">
        <v>26</v>
      </c>
      <c r="E1476" t="s">
        <v>201</v>
      </c>
      <c r="F1476" t="s">
        <v>13</v>
      </c>
      <c r="G1476" t="s">
        <v>612</v>
      </c>
      <c r="H1476" s="1">
        <v>0</v>
      </c>
      <c r="I1476" s="2">
        <v>42450</v>
      </c>
      <c r="J1476" s="8">
        <f t="shared" si="23"/>
        <v>2016</v>
      </c>
      <c r="K1476" t="s">
        <v>6466</v>
      </c>
      <c r="L1476" t="s">
        <v>16</v>
      </c>
      <c r="M1476">
        <v>22153</v>
      </c>
      <c r="N1476">
        <v>1712</v>
      </c>
      <c r="O1476" t="s">
        <v>4492</v>
      </c>
      <c r="P1476">
        <v>60</v>
      </c>
      <c r="Q1476">
        <v>3</v>
      </c>
      <c r="R1476" t="s">
        <v>18</v>
      </c>
      <c r="T1476">
        <v>60.26</v>
      </c>
      <c r="U1476">
        <v>123</v>
      </c>
      <c r="V1476" t="s">
        <v>33</v>
      </c>
      <c r="W1476" s="2">
        <v>42454</v>
      </c>
      <c r="X1476" t="s">
        <v>39</v>
      </c>
      <c r="Y1476" t="s">
        <v>205</v>
      </c>
      <c r="Z1476" t="s">
        <v>64</v>
      </c>
    </row>
    <row r="1477" spans="1:26" x14ac:dyDescent="0.25">
      <c r="A1477">
        <v>4</v>
      </c>
      <c r="B1477" t="s">
        <v>43</v>
      </c>
      <c r="C1477">
        <v>6</v>
      </c>
      <c r="D1477" t="s">
        <v>26</v>
      </c>
      <c r="E1477" t="s">
        <v>201</v>
      </c>
      <c r="F1477" t="s">
        <v>13</v>
      </c>
      <c r="G1477" t="s">
        <v>612</v>
      </c>
      <c r="H1477" s="1">
        <v>0</v>
      </c>
      <c r="I1477" s="2">
        <v>42450</v>
      </c>
      <c r="J1477" s="8">
        <f t="shared" si="23"/>
        <v>2016</v>
      </c>
      <c r="K1477" t="s">
        <v>6466</v>
      </c>
      <c r="L1477" t="s">
        <v>16</v>
      </c>
      <c r="M1477">
        <v>22153</v>
      </c>
      <c r="N1477">
        <v>126</v>
      </c>
      <c r="O1477" t="s">
        <v>874</v>
      </c>
      <c r="P1477">
        <v>3</v>
      </c>
      <c r="Q1477">
        <v>4</v>
      </c>
      <c r="R1477" t="s">
        <v>18</v>
      </c>
      <c r="T1477">
        <v>2.7</v>
      </c>
      <c r="U1477">
        <v>9</v>
      </c>
      <c r="V1477" t="s">
        <v>33</v>
      </c>
      <c r="W1477" s="2">
        <v>42454</v>
      </c>
      <c r="X1477" t="s">
        <v>39</v>
      </c>
      <c r="Y1477" t="s">
        <v>205</v>
      </c>
      <c r="Z1477" t="s">
        <v>49</v>
      </c>
    </row>
    <row r="1478" spans="1:26" x14ac:dyDescent="0.25">
      <c r="A1478">
        <v>4</v>
      </c>
      <c r="B1478" t="s">
        <v>43</v>
      </c>
      <c r="C1478">
        <v>6</v>
      </c>
      <c r="D1478" t="s">
        <v>26</v>
      </c>
      <c r="E1478" t="s">
        <v>201</v>
      </c>
      <c r="F1478" t="s">
        <v>13</v>
      </c>
      <c r="G1478" t="s">
        <v>612</v>
      </c>
      <c r="H1478" s="1">
        <v>0</v>
      </c>
      <c r="I1478" s="2">
        <v>42450</v>
      </c>
      <c r="J1478" s="8">
        <f t="shared" si="23"/>
        <v>2016</v>
      </c>
      <c r="K1478" t="s">
        <v>6466</v>
      </c>
      <c r="L1478" t="s">
        <v>16</v>
      </c>
      <c r="M1478">
        <v>22153</v>
      </c>
      <c r="N1478">
        <v>201</v>
      </c>
      <c r="O1478" t="s">
        <v>3037</v>
      </c>
      <c r="P1478">
        <v>7</v>
      </c>
      <c r="Q1478">
        <v>5</v>
      </c>
      <c r="R1478" t="s">
        <v>18</v>
      </c>
      <c r="T1478">
        <v>6.62</v>
      </c>
      <c r="U1478">
        <v>14</v>
      </c>
      <c r="V1478" t="s">
        <v>33</v>
      </c>
      <c r="W1478" s="2">
        <v>42454</v>
      </c>
      <c r="X1478" t="s">
        <v>39</v>
      </c>
      <c r="Y1478" t="s">
        <v>205</v>
      </c>
      <c r="Z1478" t="s">
        <v>35</v>
      </c>
    </row>
    <row r="1479" spans="1:26" x14ac:dyDescent="0.25">
      <c r="A1479">
        <v>4</v>
      </c>
      <c r="B1479" t="s">
        <v>43</v>
      </c>
      <c r="C1479">
        <v>6</v>
      </c>
      <c r="D1479" t="s">
        <v>50</v>
      </c>
      <c r="E1479" t="s">
        <v>201</v>
      </c>
      <c r="F1479" t="s">
        <v>13</v>
      </c>
      <c r="G1479" t="s">
        <v>612</v>
      </c>
      <c r="H1479" s="1">
        <v>0</v>
      </c>
      <c r="I1479" s="2">
        <v>42450</v>
      </c>
      <c r="J1479" s="8">
        <f t="shared" si="23"/>
        <v>2016</v>
      </c>
      <c r="K1479" t="s">
        <v>6466</v>
      </c>
      <c r="L1479" t="s">
        <v>16</v>
      </c>
      <c r="M1479">
        <v>22153</v>
      </c>
      <c r="N1479">
        <v>1398</v>
      </c>
      <c r="O1479" t="s">
        <v>6749</v>
      </c>
      <c r="P1479">
        <v>910</v>
      </c>
      <c r="Q1479">
        <v>7</v>
      </c>
      <c r="R1479" t="s">
        <v>18</v>
      </c>
      <c r="T1479">
        <v>909.98</v>
      </c>
      <c r="U1479">
        <v>3500</v>
      </c>
      <c r="V1479" t="s">
        <v>33</v>
      </c>
      <c r="W1479" s="2">
        <v>42454</v>
      </c>
      <c r="X1479" t="s">
        <v>39</v>
      </c>
      <c r="Y1479" t="s">
        <v>205</v>
      </c>
      <c r="Z1479" t="s">
        <v>52</v>
      </c>
    </row>
    <row r="1480" spans="1:26" x14ac:dyDescent="0.25">
      <c r="A1480">
        <v>3</v>
      </c>
      <c r="B1480" t="s">
        <v>25</v>
      </c>
      <c r="C1480">
        <v>1</v>
      </c>
      <c r="D1480" t="s">
        <v>50</v>
      </c>
      <c r="E1480" t="s">
        <v>2501</v>
      </c>
      <c r="F1480" t="s">
        <v>13</v>
      </c>
      <c r="G1480" t="s">
        <v>5863</v>
      </c>
      <c r="H1480" s="1">
        <v>0</v>
      </c>
      <c r="I1480" s="2">
        <v>42621</v>
      </c>
      <c r="J1480" s="8">
        <f t="shared" si="23"/>
        <v>2016</v>
      </c>
      <c r="K1480" t="s">
        <v>6684</v>
      </c>
      <c r="L1480" t="s">
        <v>16</v>
      </c>
      <c r="M1480">
        <v>31204</v>
      </c>
      <c r="N1480">
        <v>1075</v>
      </c>
      <c r="O1480" t="s">
        <v>4921</v>
      </c>
      <c r="P1480">
        <v>13</v>
      </c>
      <c r="Q1480">
        <v>3</v>
      </c>
      <c r="R1480" t="s">
        <v>18</v>
      </c>
      <c r="T1480">
        <v>12.86</v>
      </c>
      <c r="U1480">
        <v>33</v>
      </c>
      <c r="V1480" t="s">
        <v>33</v>
      </c>
      <c r="W1480" s="2">
        <v>42624</v>
      </c>
      <c r="X1480" t="s">
        <v>130</v>
      </c>
      <c r="Y1480" t="s">
        <v>761</v>
      </c>
      <c r="Z1480" t="s">
        <v>113</v>
      </c>
    </row>
    <row r="1481" spans="1:26" x14ac:dyDescent="0.25">
      <c r="A1481">
        <v>3</v>
      </c>
      <c r="B1481" t="s">
        <v>25</v>
      </c>
      <c r="C1481">
        <v>1</v>
      </c>
      <c r="D1481" t="s">
        <v>50</v>
      </c>
      <c r="E1481" t="s">
        <v>2501</v>
      </c>
      <c r="F1481" t="s">
        <v>13</v>
      </c>
      <c r="G1481" t="s">
        <v>5863</v>
      </c>
      <c r="H1481" s="1">
        <v>0</v>
      </c>
      <c r="I1481" s="2">
        <v>42621</v>
      </c>
      <c r="J1481" s="8">
        <f t="shared" si="23"/>
        <v>2016</v>
      </c>
      <c r="K1481" t="s">
        <v>6684</v>
      </c>
      <c r="L1481" t="s">
        <v>16</v>
      </c>
      <c r="M1481">
        <v>31204</v>
      </c>
      <c r="N1481">
        <v>1063</v>
      </c>
      <c r="O1481" t="s">
        <v>4768</v>
      </c>
      <c r="P1481">
        <v>30</v>
      </c>
      <c r="Q1481">
        <v>4</v>
      </c>
      <c r="R1481" t="s">
        <v>18</v>
      </c>
      <c r="T1481">
        <v>30.2</v>
      </c>
      <c r="U1481">
        <v>84</v>
      </c>
      <c r="V1481" t="s">
        <v>33</v>
      </c>
      <c r="W1481" s="2">
        <v>42624</v>
      </c>
      <c r="X1481" t="s">
        <v>130</v>
      </c>
      <c r="Y1481" t="s">
        <v>761</v>
      </c>
      <c r="Z1481" t="s">
        <v>113</v>
      </c>
    </row>
    <row r="1482" spans="1:26" x14ac:dyDescent="0.25">
      <c r="A1482">
        <v>3</v>
      </c>
      <c r="B1482" t="s">
        <v>10</v>
      </c>
      <c r="C1482">
        <v>3</v>
      </c>
      <c r="D1482" t="s">
        <v>11</v>
      </c>
      <c r="E1482" t="s">
        <v>171</v>
      </c>
      <c r="F1482" t="s">
        <v>13</v>
      </c>
      <c r="G1482" t="s">
        <v>5393</v>
      </c>
      <c r="H1482" s="1">
        <v>0.1</v>
      </c>
      <c r="I1482" s="2">
        <v>42724</v>
      </c>
      <c r="J1482" s="8">
        <f t="shared" si="23"/>
        <v>2016</v>
      </c>
      <c r="K1482" t="s">
        <v>5394</v>
      </c>
      <c r="L1482" t="s">
        <v>102</v>
      </c>
      <c r="M1482">
        <v>10035</v>
      </c>
      <c r="N1482">
        <v>791</v>
      </c>
      <c r="O1482" t="s">
        <v>1725</v>
      </c>
      <c r="P1482">
        <v>36</v>
      </c>
      <c r="Q1482">
        <v>3</v>
      </c>
      <c r="R1482" t="s">
        <v>104</v>
      </c>
      <c r="T1482">
        <v>36.299999999999997</v>
      </c>
      <c r="U1482">
        <v>192</v>
      </c>
      <c r="V1482" t="s">
        <v>33</v>
      </c>
      <c r="W1482" s="2">
        <v>42727</v>
      </c>
      <c r="X1482" t="s">
        <v>20</v>
      </c>
      <c r="Y1482" t="s">
        <v>175</v>
      </c>
      <c r="Z1482" t="s">
        <v>24</v>
      </c>
    </row>
    <row r="1483" spans="1:26" x14ac:dyDescent="0.25">
      <c r="A1483">
        <v>3</v>
      </c>
      <c r="B1483" t="s">
        <v>10</v>
      </c>
      <c r="C1483">
        <v>3</v>
      </c>
      <c r="D1483" t="s">
        <v>11</v>
      </c>
      <c r="E1483" t="s">
        <v>876</v>
      </c>
      <c r="F1483" t="s">
        <v>13</v>
      </c>
      <c r="G1483" t="s">
        <v>2100</v>
      </c>
      <c r="H1483" s="1">
        <v>0.2</v>
      </c>
      <c r="I1483" s="2">
        <v>42685</v>
      </c>
      <c r="J1483" s="8">
        <f t="shared" si="23"/>
        <v>2016</v>
      </c>
      <c r="K1483" t="s">
        <v>2101</v>
      </c>
      <c r="L1483" t="s">
        <v>30</v>
      </c>
      <c r="M1483">
        <v>80027</v>
      </c>
      <c r="N1483">
        <v>737</v>
      </c>
      <c r="O1483" t="s">
        <v>1985</v>
      </c>
      <c r="P1483">
        <v>75</v>
      </c>
      <c r="Q1483">
        <v>5</v>
      </c>
      <c r="R1483" t="s">
        <v>32</v>
      </c>
      <c r="T1483">
        <v>75.489999999999995</v>
      </c>
      <c r="U1483">
        <v>604</v>
      </c>
      <c r="V1483" t="s">
        <v>19</v>
      </c>
      <c r="W1483" s="2">
        <v>42688</v>
      </c>
      <c r="X1483" t="s">
        <v>20</v>
      </c>
      <c r="Y1483" t="s">
        <v>285</v>
      </c>
      <c r="Z1483" t="s">
        <v>24</v>
      </c>
    </row>
    <row r="1484" spans="1:26" x14ac:dyDescent="0.25">
      <c r="A1484">
        <v>3</v>
      </c>
      <c r="B1484" t="s">
        <v>10</v>
      </c>
      <c r="C1484">
        <v>3</v>
      </c>
      <c r="D1484" t="s">
        <v>26</v>
      </c>
      <c r="E1484" t="s">
        <v>876</v>
      </c>
      <c r="F1484" t="s">
        <v>13</v>
      </c>
      <c r="G1484" t="s">
        <v>2100</v>
      </c>
      <c r="H1484" s="1">
        <v>0.2</v>
      </c>
      <c r="I1484" s="2">
        <v>42685</v>
      </c>
      <c r="J1484" s="8">
        <f t="shared" si="23"/>
        <v>2016</v>
      </c>
      <c r="K1484" t="s">
        <v>2101</v>
      </c>
      <c r="L1484" t="s">
        <v>30</v>
      </c>
      <c r="M1484">
        <v>80027</v>
      </c>
      <c r="N1484">
        <v>322</v>
      </c>
      <c r="O1484" t="s">
        <v>3691</v>
      </c>
      <c r="P1484">
        <v>1</v>
      </c>
      <c r="Q1484">
        <v>1</v>
      </c>
      <c r="R1484" t="s">
        <v>32</v>
      </c>
      <c r="T1484">
        <v>0.81</v>
      </c>
      <c r="U1484">
        <v>3</v>
      </c>
      <c r="V1484" t="s">
        <v>19</v>
      </c>
      <c r="W1484" s="2">
        <v>42688</v>
      </c>
      <c r="X1484" t="s">
        <v>20</v>
      </c>
      <c r="Y1484" t="s">
        <v>285</v>
      </c>
      <c r="Z1484" t="s">
        <v>49</v>
      </c>
    </row>
    <row r="1485" spans="1:26" x14ac:dyDescent="0.25">
      <c r="A1485">
        <v>3</v>
      </c>
      <c r="B1485" t="s">
        <v>10</v>
      </c>
      <c r="C1485">
        <v>3</v>
      </c>
      <c r="D1485" t="s">
        <v>50</v>
      </c>
      <c r="E1485" t="s">
        <v>876</v>
      </c>
      <c r="F1485" t="s">
        <v>13</v>
      </c>
      <c r="G1485" t="s">
        <v>2100</v>
      </c>
      <c r="H1485" s="1">
        <v>0.2</v>
      </c>
      <c r="I1485" s="2">
        <v>42685</v>
      </c>
      <c r="J1485" s="8">
        <f t="shared" si="23"/>
        <v>2016</v>
      </c>
      <c r="K1485" t="s">
        <v>2101</v>
      </c>
      <c r="L1485" t="s">
        <v>30</v>
      </c>
      <c r="M1485">
        <v>80027</v>
      </c>
      <c r="N1485">
        <v>1396</v>
      </c>
      <c r="O1485" t="s">
        <v>4901</v>
      </c>
      <c r="P1485">
        <v>56</v>
      </c>
      <c r="Q1485">
        <v>2</v>
      </c>
      <c r="R1485" t="s">
        <v>32</v>
      </c>
      <c r="T1485">
        <v>56</v>
      </c>
      <c r="U1485">
        <v>560</v>
      </c>
      <c r="V1485" t="s">
        <v>19</v>
      </c>
      <c r="W1485" s="2">
        <v>42688</v>
      </c>
      <c r="X1485" t="s">
        <v>20</v>
      </c>
      <c r="Y1485" t="s">
        <v>285</v>
      </c>
      <c r="Z1485" t="s">
        <v>52</v>
      </c>
    </row>
    <row r="1486" spans="1:26" x14ac:dyDescent="0.25">
      <c r="A1486">
        <v>4</v>
      </c>
      <c r="B1486" t="s">
        <v>43</v>
      </c>
      <c r="C1486">
        <v>6</v>
      </c>
      <c r="D1486" t="s">
        <v>11</v>
      </c>
      <c r="E1486" t="s">
        <v>171</v>
      </c>
      <c r="F1486" t="s">
        <v>13</v>
      </c>
      <c r="G1486" t="s">
        <v>6986</v>
      </c>
      <c r="H1486" s="1">
        <v>0.1</v>
      </c>
      <c r="I1486" s="2">
        <v>42731</v>
      </c>
      <c r="J1486" s="8">
        <f t="shared" si="23"/>
        <v>2016</v>
      </c>
      <c r="K1486" t="s">
        <v>7082</v>
      </c>
      <c r="L1486" t="s">
        <v>102</v>
      </c>
      <c r="M1486">
        <v>10011</v>
      </c>
      <c r="N1486">
        <v>765</v>
      </c>
      <c r="O1486" t="s">
        <v>8111</v>
      </c>
      <c r="P1486">
        <v>162</v>
      </c>
      <c r="Q1486">
        <v>14</v>
      </c>
      <c r="R1486" t="s">
        <v>104</v>
      </c>
      <c r="T1486">
        <v>161.97</v>
      </c>
      <c r="U1486">
        <v>767</v>
      </c>
      <c r="V1486" t="s">
        <v>76</v>
      </c>
      <c r="W1486" s="2">
        <v>42735</v>
      </c>
      <c r="X1486" t="s">
        <v>39</v>
      </c>
      <c r="Y1486" t="s">
        <v>175</v>
      </c>
      <c r="Z1486" t="s">
        <v>24</v>
      </c>
    </row>
    <row r="1487" spans="1:26" x14ac:dyDescent="0.25">
      <c r="A1487">
        <v>3</v>
      </c>
      <c r="B1487" t="s">
        <v>25</v>
      </c>
      <c r="C1487">
        <v>1</v>
      </c>
      <c r="D1487" t="s">
        <v>11</v>
      </c>
      <c r="E1487" t="s">
        <v>1494</v>
      </c>
      <c r="F1487" t="s">
        <v>13</v>
      </c>
      <c r="G1487" t="s">
        <v>1495</v>
      </c>
      <c r="H1487" s="1">
        <v>0.3</v>
      </c>
      <c r="I1487" s="2">
        <v>42692</v>
      </c>
      <c r="J1487" s="8">
        <f t="shared" si="23"/>
        <v>2016</v>
      </c>
      <c r="K1487" t="s">
        <v>1496</v>
      </c>
      <c r="L1487" t="s">
        <v>73</v>
      </c>
      <c r="M1487">
        <v>60016</v>
      </c>
      <c r="N1487">
        <v>822</v>
      </c>
      <c r="O1487" t="s">
        <v>1497</v>
      </c>
      <c r="P1487">
        <v>-30</v>
      </c>
      <c r="Q1487">
        <v>6</v>
      </c>
      <c r="R1487" t="s">
        <v>75</v>
      </c>
      <c r="T1487">
        <v>-30.29</v>
      </c>
      <c r="U1487">
        <v>424</v>
      </c>
      <c r="V1487" t="s">
        <v>19</v>
      </c>
      <c r="W1487" s="2">
        <v>42695</v>
      </c>
      <c r="X1487" t="s">
        <v>130</v>
      </c>
      <c r="Y1487" t="s">
        <v>139</v>
      </c>
      <c r="Z1487" t="s">
        <v>22</v>
      </c>
    </row>
    <row r="1488" spans="1:26" x14ac:dyDescent="0.25">
      <c r="A1488">
        <v>3</v>
      </c>
      <c r="B1488" t="s">
        <v>25</v>
      </c>
      <c r="C1488">
        <v>1</v>
      </c>
      <c r="D1488" t="s">
        <v>11</v>
      </c>
      <c r="E1488" t="s">
        <v>1494</v>
      </c>
      <c r="F1488" t="s">
        <v>13</v>
      </c>
      <c r="G1488" t="s">
        <v>1495</v>
      </c>
      <c r="H1488" s="1">
        <v>0.5</v>
      </c>
      <c r="I1488" s="2">
        <v>42692</v>
      </c>
      <c r="J1488" s="8">
        <f t="shared" si="23"/>
        <v>2016</v>
      </c>
      <c r="K1488" t="s">
        <v>1496</v>
      </c>
      <c r="L1488" t="s">
        <v>73</v>
      </c>
      <c r="M1488">
        <v>60016</v>
      </c>
      <c r="N1488">
        <v>365</v>
      </c>
      <c r="O1488" t="s">
        <v>660</v>
      </c>
      <c r="P1488">
        <v>-175</v>
      </c>
      <c r="Q1488">
        <v>4</v>
      </c>
      <c r="R1488" t="s">
        <v>75</v>
      </c>
      <c r="T1488">
        <v>-175.26</v>
      </c>
      <c r="U1488">
        <v>292</v>
      </c>
      <c r="V1488" t="s">
        <v>19</v>
      </c>
      <c r="W1488" s="2">
        <v>42695</v>
      </c>
      <c r="X1488" t="s">
        <v>130</v>
      </c>
      <c r="Y1488" t="s">
        <v>139</v>
      </c>
      <c r="Z1488" t="s">
        <v>41</v>
      </c>
    </row>
    <row r="1489" spans="1:26" x14ac:dyDescent="0.25">
      <c r="A1489">
        <v>3</v>
      </c>
      <c r="B1489" t="s">
        <v>25</v>
      </c>
      <c r="C1489">
        <v>1</v>
      </c>
      <c r="D1489" t="s">
        <v>11</v>
      </c>
      <c r="E1489" t="s">
        <v>1494</v>
      </c>
      <c r="F1489" t="s">
        <v>13</v>
      </c>
      <c r="G1489" t="s">
        <v>1495</v>
      </c>
      <c r="H1489" s="1">
        <v>0.6</v>
      </c>
      <c r="I1489" s="2">
        <v>42692</v>
      </c>
      <c r="J1489" s="8">
        <f t="shared" si="23"/>
        <v>2016</v>
      </c>
      <c r="K1489" t="s">
        <v>1496</v>
      </c>
      <c r="L1489" t="s">
        <v>73</v>
      </c>
      <c r="M1489">
        <v>60016</v>
      </c>
      <c r="N1489">
        <v>482</v>
      </c>
      <c r="O1489" t="s">
        <v>1506</v>
      </c>
      <c r="P1489">
        <v>-7</v>
      </c>
      <c r="Q1489">
        <v>2</v>
      </c>
      <c r="R1489" t="s">
        <v>75</v>
      </c>
      <c r="T1489">
        <v>-7.48</v>
      </c>
      <c r="U1489">
        <v>9</v>
      </c>
      <c r="V1489" t="s">
        <v>19</v>
      </c>
      <c r="W1489" s="2">
        <v>42695</v>
      </c>
      <c r="X1489" t="s">
        <v>130</v>
      </c>
      <c r="Y1489" t="s">
        <v>139</v>
      </c>
      <c r="Z1489" t="s">
        <v>47</v>
      </c>
    </row>
    <row r="1490" spans="1:26" x14ac:dyDescent="0.25">
      <c r="A1490">
        <v>3</v>
      </c>
      <c r="B1490" t="s">
        <v>25</v>
      </c>
      <c r="C1490">
        <v>1</v>
      </c>
      <c r="D1490" t="s">
        <v>26</v>
      </c>
      <c r="E1490" t="s">
        <v>1494</v>
      </c>
      <c r="F1490" t="s">
        <v>13</v>
      </c>
      <c r="G1490" t="s">
        <v>1495</v>
      </c>
      <c r="H1490" s="1">
        <v>0.2</v>
      </c>
      <c r="I1490" s="2">
        <v>42692</v>
      </c>
      <c r="J1490" s="8">
        <f t="shared" si="23"/>
        <v>2016</v>
      </c>
      <c r="K1490" t="s">
        <v>1496</v>
      </c>
      <c r="L1490" t="s">
        <v>73</v>
      </c>
      <c r="M1490">
        <v>60016</v>
      </c>
      <c r="N1490">
        <v>659</v>
      </c>
      <c r="O1490" t="s">
        <v>1443</v>
      </c>
      <c r="P1490">
        <v>-67</v>
      </c>
      <c r="Q1490">
        <v>5</v>
      </c>
      <c r="R1490" t="s">
        <v>75</v>
      </c>
      <c r="T1490">
        <v>-66.8</v>
      </c>
      <c r="U1490">
        <v>382</v>
      </c>
      <c r="V1490" t="s">
        <v>19</v>
      </c>
      <c r="W1490" s="2">
        <v>42695</v>
      </c>
      <c r="X1490" t="s">
        <v>130</v>
      </c>
      <c r="Y1490" t="s">
        <v>139</v>
      </c>
      <c r="Z1490" t="s">
        <v>42</v>
      </c>
    </row>
    <row r="1491" spans="1:26" x14ac:dyDescent="0.25">
      <c r="A1491">
        <v>3</v>
      </c>
      <c r="B1491" t="s">
        <v>25</v>
      </c>
      <c r="C1491">
        <v>1</v>
      </c>
      <c r="D1491" t="s">
        <v>26</v>
      </c>
      <c r="E1491" t="s">
        <v>1494</v>
      </c>
      <c r="F1491" t="s">
        <v>13</v>
      </c>
      <c r="G1491" t="s">
        <v>1495</v>
      </c>
      <c r="H1491" s="1">
        <v>0.8</v>
      </c>
      <c r="I1491" s="2">
        <v>42692</v>
      </c>
      <c r="J1491" s="8">
        <f t="shared" si="23"/>
        <v>2016</v>
      </c>
      <c r="K1491" t="s">
        <v>1496</v>
      </c>
      <c r="L1491" t="s">
        <v>73</v>
      </c>
      <c r="M1491">
        <v>60016</v>
      </c>
      <c r="N1491">
        <v>1652</v>
      </c>
      <c r="O1491" t="s">
        <v>1251</v>
      </c>
      <c r="P1491">
        <v>-5</v>
      </c>
      <c r="Q1491">
        <v>3</v>
      </c>
      <c r="R1491" t="s">
        <v>75</v>
      </c>
      <c r="T1491">
        <v>-4.92</v>
      </c>
      <c r="U1491">
        <v>3</v>
      </c>
      <c r="V1491" t="s">
        <v>19</v>
      </c>
      <c r="W1491" s="2">
        <v>42695</v>
      </c>
      <c r="X1491" t="s">
        <v>130</v>
      </c>
      <c r="Y1491" t="s">
        <v>139</v>
      </c>
      <c r="Z1491" t="s">
        <v>54</v>
      </c>
    </row>
    <row r="1492" spans="1:26" x14ac:dyDescent="0.25">
      <c r="A1492">
        <v>4</v>
      </c>
      <c r="B1492" t="s">
        <v>43</v>
      </c>
      <c r="C1492">
        <v>6</v>
      </c>
      <c r="D1492" t="s">
        <v>11</v>
      </c>
      <c r="E1492" t="s">
        <v>683</v>
      </c>
      <c r="F1492" t="s">
        <v>13</v>
      </c>
      <c r="G1492" t="s">
        <v>800</v>
      </c>
      <c r="H1492" s="1">
        <v>0</v>
      </c>
      <c r="I1492" s="2">
        <v>42562</v>
      </c>
      <c r="J1492" s="8">
        <f t="shared" si="23"/>
        <v>2016</v>
      </c>
      <c r="K1492" t="s">
        <v>5583</v>
      </c>
      <c r="L1492" t="s">
        <v>102</v>
      </c>
      <c r="M1492">
        <v>7601</v>
      </c>
      <c r="N1492">
        <v>742</v>
      </c>
      <c r="O1492" t="s">
        <v>1068</v>
      </c>
      <c r="P1492">
        <v>214</v>
      </c>
      <c r="Q1492">
        <v>3</v>
      </c>
      <c r="R1492" t="s">
        <v>104</v>
      </c>
      <c r="T1492">
        <v>213.74</v>
      </c>
      <c r="U1492">
        <v>855</v>
      </c>
      <c r="V1492" t="s">
        <v>33</v>
      </c>
      <c r="W1492" s="2">
        <v>42566</v>
      </c>
      <c r="X1492" t="s">
        <v>39</v>
      </c>
      <c r="Y1492" t="s">
        <v>485</v>
      </c>
      <c r="Z1492" t="s">
        <v>24</v>
      </c>
    </row>
    <row r="1493" spans="1:26" x14ac:dyDescent="0.25">
      <c r="A1493">
        <v>4</v>
      </c>
      <c r="B1493" t="s">
        <v>43</v>
      </c>
      <c r="C1493">
        <v>6</v>
      </c>
      <c r="D1493" t="s">
        <v>11</v>
      </c>
      <c r="E1493" t="s">
        <v>683</v>
      </c>
      <c r="F1493" t="s">
        <v>13</v>
      </c>
      <c r="G1493" t="s">
        <v>800</v>
      </c>
      <c r="H1493" s="1">
        <v>0</v>
      </c>
      <c r="I1493" s="2">
        <v>42562</v>
      </c>
      <c r="J1493" s="8">
        <f t="shared" si="23"/>
        <v>2016</v>
      </c>
      <c r="K1493" t="s">
        <v>5583</v>
      </c>
      <c r="L1493" t="s">
        <v>102</v>
      </c>
      <c r="M1493">
        <v>7601</v>
      </c>
      <c r="N1493">
        <v>32</v>
      </c>
      <c r="O1493" t="s">
        <v>265</v>
      </c>
      <c r="P1493">
        <v>52</v>
      </c>
      <c r="Q1493">
        <v>9</v>
      </c>
      <c r="R1493" t="s">
        <v>104</v>
      </c>
      <c r="T1493">
        <v>52.13</v>
      </c>
      <c r="U1493">
        <v>124</v>
      </c>
      <c r="V1493" t="s">
        <v>33</v>
      </c>
      <c r="W1493" s="2">
        <v>42566</v>
      </c>
      <c r="X1493" t="s">
        <v>39</v>
      </c>
      <c r="Y1493" t="s">
        <v>485</v>
      </c>
      <c r="Z1493" t="s">
        <v>47</v>
      </c>
    </row>
    <row r="1494" spans="1:26" x14ac:dyDescent="0.25">
      <c r="A1494">
        <v>4</v>
      </c>
      <c r="B1494" t="s">
        <v>43</v>
      </c>
      <c r="C1494">
        <v>6</v>
      </c>
      <c r="D1494" t="s">
        <v>26</v>
      </c>
      <c r="E1494" t="s">
        <v>683</v>
      </c>
      <c r="F1494" t="s">
        <v>13</v>
      </c>
      <c r="G1494" t="s">
        <v>800</v>
      </c>
      <c r="H1494" s="1">
        <v>0</v>
      </c>
      <c r="I1494" s="2">
        <v>42562</v>
      </c>
      <c r="J1494" s="8">
        <f t="shared" si="23"/>
        <v>2016</v>
      </c>
      <c r="K1494" t="s">
        <v>5583</v>
      </c>
      <c r="L1494" t="s">
        <v>102</v>
      </c>
      <c r="M1494">
        <v>7601</v>
      </c>
      <c r="N1494">
        <v>225</v>
      </c>
      <c r="O1494" t="s">
        <v>3228</v>
      </c>
      <c r="P1494">
        <v>7</v>
      </c>
      <c r="Q1494">
        <v>5</v>
      </c>
      <c r="R1494" t="s">
        <v>104</v>
      </c>
      <c r="T1494">
        <v>7.06</v>
      </c>
      <c r="U1494">
        <v>14</v>
      </c>
      <c r="V1494" t="s">
        <v>33</v>
      </c>
      <c r="W1494" s="2">
        <v>42566</v>
      </c>
      <c r="X1494" t="s">
        <v>39</v>
      </c>
      <c r="Y1494" t="s">
        <v>485</v>
      </c>
      <c r="Z1494" t="s">
        <v>35</v>
      </c>
    </row>
    <row r="1495" spans="1:26" x14ac:dyDescent="0.25">
      <c r="A1495">
        <v>4</v>
      </c>
      <c r="B1495" t="s">
        <v>43</v>
      </c>
      <c r="C1495">
        <v>6</v>
      </c>
      <c r="D1495" t="s">
        <v>26</v>
      </c>
      <c r="E1495" t="s">
        <v>683</v>
      </c>
      <c r="F1495" t="s">
        <v>13</v>
      </c>
      <c r="G1495" t="s">
        <v>800</v>
      </c>
      <c r="H1495" s="1">
        <v>0</v>
      </c>
      <c r="I1495" s="2">
        <v>42562</v>
      </c>
      <c r="J1495" s="8">
        <f t="shared" si="23"/>
        <v>2016</v>
      </c>
      <c r="K1495" t="s">
        <v>5583</v>
      </c>
      <c r="L1495" t="s">
        <v>102</v>
      </c>
      <c r="M1495">
        <v>7601</v>
      </c>
      <c r="N1495">
        <v>538</v>
      </c>
      <c r="O1495" t="s">
        <v>125</v>
      </c>
      <c r="P1495">
        <v>83</v>
      </c>
      <c r="Q1495">
        <v>5</v>
      </c>
      <c r="R1495" t="s">
        <v>104</v>
      </c>
      <c r="T1495">
        <v>83.28</v>
      </c>
      <c r="U1495">
        <v>177</v>
      </c>
      <c r="V1495" t="s">
        <v>33</v>
      </c>
      <c r="W1495" s="2">
        <v>42566</v>
      </c>
      <c r="X1495" t="s">
        <v>39</v>
      </c>
      <c r="Y1495" t="s">
        <v>485</v>
      </c>
      <c r="Z1495" t="s">
        <v>64</v>
      </c>
    </row>
    <row r="1496" spans="1:26" x14ac:dyDescent="0.25">
      <c r="A1496">
        <v>4</v>
      </c>
      <c r="B1496" t="s">
        <v>43</v>
      </c>
      <c r="C1496">
        <v>6</v>
      </c>
      <c r="D1496" t="s">
        <v>50</v>
      </c>
      <c r="E1496" t="s">
        <v>683</v>
      </c>
      <c r="F1496" t="s">
        <v>13</v>
      </c>
      <c r="G1496" t="s">
        <v>800</v>
      </c>
      <c r="H1496" s="1">
        <v>0</v>
      </c>
      <c r="I1496" s="2">
        <v>42562</v>
      </c>
      <c r="J1496" s="8">
        <f t="shared" si="23"/>
        <v>2016</v>
      </c>
      <c r="K1496" t="s">
        <v>5583</v>
      </c>
      <c r="L1496" t="s">
        <v>102</v>
      </c>
      <c r="M1496">
        <v>7601</v>
      </c>
      <c r="N1496">
        <v>442</v>
      </c>
      <c r="O1496" t="s">
        <v>4892</v>
      </c>
      <c r="P1496">
        <v>57</v>
      </c>
      <c r="Q1496">
        <v>3</v>
      </c>
      <c r="R1496" t="s">
        <v>104</v>
      </c>
      <c r="T1496">
        <v>57.41</v>
      </c>
      <c r="U1496">
        <v>198</v>
      </c>
      <c r="V1496" t="s">
        <v>33</v>
      </c>
      <c r="W1496" s="2">
        <v>42566</v>
      </c>
      <c r="X1496" t="s">
        <v>39</v>
      </c>
      <c r="Y1496" t="s">
        <v>485</v>
      </c>
      <c r="Z1496" t="s">
        <v>52</v>
      </c>
    </row>
    <row r="1497" spans="1:26" x14ac:dyDescent="0.25">
      <c r="A1497">
        <v>5</v>
      </c>
      <c r="B1497" t="s">
        <v>25</v>
      </c>
      <c r="C1497">
        <v>3</v>
      </c>
      <c r="D1497" t="s">
        <v>26</v>
      </c>
      <c r="E1497" t="s">
        <v>171</v>
      </c>
      <c r="F1497" t="s">
        <v>13</v>
      </c>
      <c r="G1497" t="s">
        <v>2402</v>
      </c>
      <c r="H1497" s="1">
        <v>0.2</v>
      </c>
      <c r="I1497" s="2">
        <v>42636</v>
      </c>
      <c r="J1497" s="8">
        <f t="shared" si="23"/>
        <v>2016</v>
      </c>
      <c r="K1497" t="s">
        <v>3497</v>
      </c>
      <c r="L1497" t="s">
        <v>102</v>
      </c>
      <c r="M1497">
        <v>10035</v>
      </c>
      <c r="N1497">
        <v>234</v>
      </c>
      <c r="O1497" t="s">
        <v>3066</v>
      </c>
      <c r="P1497">
        <v>47</v>
      </c>
      <c r="Q1497">
        <v>3</v>
      </c>
      <c r="R1497" t="s">
        <v>104</v>
      </c>
      <c r="T1497">
        <v>47.06</v>
      </c>
      <c r="U1497">
        <v>139</v>
      </c>
      <c r="V1497" t="s">
        <v>19</v>
      </c>
      <c r="W1497" s="2">
        <v>42641</v>
      </c>
      <c r="X1497" t="s">
        <v>20</v>
      </c>
      <c r="Y1497" t="s">
        <v>175</v>
      </c>
      <c r="Z1497" t="s">
        <v>54</v>
      </c>
    </row>
    <row r="1498" spans="1:26" x14ac:dyDescent="0.25">
      <c r="A1498">
        <v>2</v>
      </c>
      <c r="B1498" t="s">
        <v>25</v>
      </c>
      <c r="C1498">
        <v>1</v>
      </c>
      <c r="D1498" t="s">
        <v>26</v>
      </c>
      <c r="E1498" t="s">
        <v>157</v>
      </c>
      <c r="F1498" t="s">
        <v>13</v>
      </c>
      <c r="G1498" t="s">
        <v>2887</v>
      </c>
      <c r="H1498" s="1">
        <v>0</v>
      </c>
      <c r="I1498" s="2">
        <v>42636</v>
      </c>
      <c r="J1498" s="8">
        <f t="shared" si="23"/>
        <v>2016</v>
      </c>
      <c r="K1498" t="s">
        <v>2888</v>
      </c>
      <c r="L1498" t="s">
        <v>102</v>
      </c>
      <c r="M1498">
        <v>19901</v>
      </c>
      <c r="N1498">
        <v>1169</v>
      </c>
      <c r="O1498" t="s">
        <v>2889</v>
      </c>
      <c r="P1498">
        <v>3</v>
      </c>
      <c r="Q1498">
        <v>3</v>
      </c>
      <c r="R1498" t="s">
        <v>104</v>
      </c>
      <c r="T1498">
        <v>2.85</v>
      </c>
      <c r="U1498">
        <v>10</v>
      </c>
      <c r="V1498" t="s">
        <v>19</v>
      </c>
      <c r="W1498" s="2">
        <v>42638</v>
      </c>
      <c r="X1498" t="s">
        <v>130</v>
      </c>
      <c r="Y1498" t="s">
        <v>161</v>
      </c>
      <c r="Z1498" t="s">
        <v>49</v>
      </c>
    </row>
    <row r="1499" spans="1:26" x14ac:dyDescent="0.25">
      <c r="A1499">
        <v>2</v>
      </c>
      <c r="B1499" t="s">
        <v>25</v>
      </c>
      <c r="C1499">
        <v>1</v>
      </c>
      <c r="D1499" t="s">
        <v>26</v>
      </c>
      <c r="E1499" t="s">
        <v>157</v>
      </c>
      <c r="F1499" t="s">
        <v>13</v>
      </c>
      <c r="G1499" t="s">
        <v>2887</v>
      </c>
      <c r="H1499" s="1">
        <v>0</v>
      </c>
      <c r="I1499" s="2">
        <v>42636</v>
      </c>
      <c r="J1499" s="8">
        <f t="shared" si="23"/>
        <v>2016</v>
      </c>
      <c r="K1499" t="s">
        <v>2888</v>
      </c>
      <c r="L1499" t="s">
        <v>102</v>
      </c>
      <c r="M1499">
        <v>19901</v>
      </c>
      <c r="N1499">
        <v>894</v>
      </c>
      <c r="O1499" t="s">
        <v>2766</v>
      </c>
      <c r="P1499">
        <v>16</v>
      </c>
      <c r="Q1499">
        <v>3</v>
      </c>
      <c r="R1499" t="s">
        <v>104</v>
      </c>
      <c r="T1499">
        <v>15.52</v>
      </c>
      <c r="U1499">
        <v>35</v>
      </c>
      <c r="V1499" t="s">
        <v>19</v>
      </c>
      <c r="W1499" s="2">
        <v>42638</v>
      </c>
      <c r="X1499" t="s">
        <v>130</v>
      </c>
      <c r="Y1499" t="s">
        <v>161</v>
      </c>
      <c r="Z1499" t="s">
        <v>54</v>
      </c>
    </row>
    <row r="1500" spans="1:26" x14ac:dyDescent="0.25">
      <c r="A1500">
        <v>4</v>
      </c>
      <c r="B1500" t="s">
        <v>43</v>
      </c>
      <c r="C1500">
        <v>6</v>
      </c>
      <c r="D1500" t="s">
        <v>26</v>
      </c>
      <c r="E1500" t="s">
        <v>70</v>
      </c>
      <c r="F1500" t="s">
        <v>13</v>
      </c>
      <c r="G1500" t="s">
        <v>2362</v>
      </c>
      <c r="H1500" s="1">
        <v>0.8</v>
      </c>
      <c r="I1500" s="2">
        <v>42657</v>
      </c>
      <c r="J1500" s="8">
        <f t="shared" si="23"/>
        <v>2016</v>
      </c>
      <c r="K1500" t="s">
        <v>3971</v>
      </c>
      <c r="L1500" t="s">
        <v>73</v>
      </c>
      <c r="M1500">
        <v>76106</v>
      </c>
      <c r="N1500">
        <v>862</v>
      </c>
      <c r="O1500" t="s">
        <v>2949</v>
      </c>
      <c r="P1500">
        <v>-9</v>
      </c>
      <c r="Q1500">
        <v>4</v>
      </c>
      <c r="R1500" t="s">
        <v>75</v>
      </c>
      <c r="T1500">
        <v>-8.5299999999999994</v>
      </c>
      <c r="U1500">
        <v>3</v>
      </c>
      <c r="V1500" t="s">
        <v>19</v>
      </c>
      <c r="W1500" s="2">
        <v>42661</v>
      </c>
      <c r="X1500" t="s">
        <v>39</v>
      </c>
      <c r="Y1500" t="s">
        <v>77</v>
      </c>
      <c r="Z1500" t="s">
        <v>56</v>
      </c>
    </row>
    <row r="1501" spans="1:26" x14ac:dyDescent="0.25">
      <c r="A1501">
        <v>4</v>
      </c>
      <c r="B1501" t="s">
        <v>43</v>
      </c>
      <c r="C1501">
        <v>6</v>
      </c>
      <c r="D1501" t="s">
        <v>50</v>
      </c>
      <c r="E1501" t="s">
        <v>70</v>
      </c>
      <c r="F1501" t="s">
        <v>13</v>
      </c>
      <c r="G1501" t="s">
        <v>2362</v>
      </c>
      <c r="H1501" s="1">
        <v>0.2</v>
      </c>
      <c r="I1501" s="2">
        <v>42657</v>
      </c>
      <c r="J1501" s="8">
        <f t="shared" si="23"/>
        <v>2016</v>
      </c>
      <c r="K1501" t="s">
        <v>3971</v>
      </c>
      <c r="L1501" t="s">
        <v>73</v>
      </c>
      <c r="M1501">
        <v>76106</v>
      </c>
      <c r="N1501">
        <v>797</v>
      </c>
      <c r="O1501" t="s">
        <v>1421</v>
      </c>
      <c r="P1501">
        <v>625</v>
      </c>
      <c r="Q1501">
        <v>5</v>
      </c>
      <c r="R1501" t="s">
        <v>75</v>
      </c>
      <c r="T1501">
        <v>624.99</v>
      </c>
      <c r="U1501">
        <v>2000</v>
      </c>
      <c r="V1501" t="s">
        <v>19</v>
      </c>
      <c r="W1501" s="2">
        <v>42661</v>
      </c>
      <c r="X1501" t="s">
        <v>39</v>
      </c>
      <c r="Y1501" t="s">
        <v>77</v>
      </c>
      <c r="Z1501" t="s">
        <v>727</v>
      </c>
    </row>
    <row r="1502" spans="1:26" x14ac:dyDescent="0.25">
      <c r="A1502">
        <v>3</v>
      </c>
      <c r="B1502" t="s">
        <v>25</v>
      </c>
      <c r="C1502">
        <v>1</v>
      </c>
      <c r="D1502" t="s">
        <v>11</v>
      </c>
      <c r="E1502" t="s">
        <v>222</v>
      </c>
      <c r="F1502" t="s">
        <v>13</v>
      </c>
      <c r="G1502" t="s">
        <v>1518</v>
      </c>
      <c r="H1502" s="1">
        <v>0.6</v>
      </c>
      <c r="I1502" s="2">
        <v>42524</v>
      </c>
      <c r="J1502" s="8">
        <f t="shared" si="23"/>
        <v>2016</v>
      </c>
      <c r="K1502" t="s">
        <v>1519</v>
      </c>
      <c r="L1502" t="s">
        <v>73</v>
      </c>
      <c r="M1502">
        <v>62521</v>
      </c>
      <c r="N1502">
        <v>470</v>
      </c>
      <c r="O1502" t="s">
        <v>8180</v>
      </c>
      <c r="P1502">
        <v>-40</v>
      </c>
      <c r="Q1502">
        <v>7</v>
      </c>
      <c r="R1502" t="s">
        <v>75</v>
      </c>
      <c r="T1502">
        <v>-40</v>
      </c>
      <c r="U1502">
        <v>62</v>
      </c>
      <c r="V1502" t="s">
        <v>19</v>
      </c>
      <c r="W1502" s="2">
        <v>42527</v>
      </c>
      <c r="X1502" t="s">
        <v>130</v>
      </c>
      <c r="Y1502" t="s">
        <v>139</v>
      </c>
      <c r="Z1502" t="s">
        <v>47</v>
      </c>
    </row>
    <row r="1503" spans="1:26" x14ac:dyDescent="0.25">
      <c r="A1503">
        <v>3</v>
      </c>
      <c r="B1503" t="s">
        <v>25</v>
      </c>
      <c r="C1503">
        <v>1</v>
      </c>
      <c r="D1503" t="s">
        <v>26</v>
      </c>
      <c r="E1503" t="s">
        <v>222</v>
      </c>
      <c r="F1503" t="s">
        <v>13</v>
      </c>
      <c r="G1503" t="s">
        <v>1518</v>
      </c>
      <c r="H1503" s="1">
        <v>0.2</v>
      </c>
      <c r="I1503" s="2">
        <v>42524</v>
      </c>
      <c r="J1503" s="8">
        <f t="shared" si="23"/>
        <v>2016</v>
      </c>
      <c r="K1503" t="s">
        <v>1519</v>
      </c>
      <c r="L1503" t="s">
        <v>73</v>
      </c>
      <c r="M1503">
        <v>62521</v>
      </c>
      <c r="N1503">
        <v>1345</v>
      </c>
      <c r="O1503" t="s">
        <v>2808</v>
      </c>
      <c r="P1503">
        <v>10</v>
      </c>
      <c r="Q1503">
        <v>3</v>
      </c>
      <c r="R1503" t="s">
        <v>75</v>
      </c>
      <c r="T1503">
        <v>9.9499999999999993</v>
      </c>
      <c r="U1503">
        <v>133</v>
      </c>
      <c r="V1503" t="s">
        <v>19</v>
      </c>
      <c r="W1503" s="2">
        <v>42527</v>
      </c>
      <c r="X1503" t="s">
        <v>130</v>
      </c>
      <c r="Y1503" t="s">
        <v>139</v>
      </c>
      <c r="Z1503" t="s">
        <v>42</v>
      </c>
    </row>
    <row r="1504" spans="1:26" x14ac:dyDescent="0.25">
      <c r="A1504">
        <v>3</v>
      </c>
      <c r="B1504" t="s">
        <v>25</v>
      </c>
      <c r="C1504">
        <v>1</v>
      </c>
      <c r="D1504" t="s">
        <v>26</v>
      </c>
      <c r="E1504" t="s">
        <v>222</v>
      </c>
      <c r="F1504" t="s">
        <v>13</v>
      </c>
      <c r="G1504" t="s">
        <v>1518</v>
      </c>
      <c r="H1504" s="1">
        <v>0.2</v>
      </c>
      <c r="I1504" s="2">
        <v>42524</v>
      </c>
      <c r="J1504" s="8">
        <f t="shared" si="23"/>
        <v>2016</v>
      </c>
      <c r="K1504" t="s">
        <v>1519</v>
      </c>
      <c r="L1504" t="s">
        <v>73</v>
      </c>
      <c r="M1504">
        <v>62521</v>
      </c>
      <c r="N1504">
        <v>224</v>
      </c>
      <c r="O1504" t="s">
        <v>2811</v>
      </c>
      <c r="P1504">
        <v>5</v>
      </c>
      <c r="Q1504">
        <v>4</v>
      </c>
      <c r="R1504" t="s">
        <v>75</v>
      </c>
      <c r="T1504">
        <v>5.18</v>
      </c>
      <c r="U1504">
        <v>16</v>
      </c>
      <c r="V1504" t="s">
        <v>19</v>
      </c>
      <c r="W1504" s="2">
        <v>42527</v>
      </c>
      <c r="X1504" t="s">
        <v>130</v>
      </c>
      <c r="Y1504" t="s">
        <v>139</v>
      </c>
      <c r="Z1504" t="s">
        <v>35</v>
      </c>
    </row>
    <row r="1505" spans="1:26" x14ac:dyDescent="0.25">
      <c r="A1505">
        <v>4</v>
      </c>
      <c r="B1505" t="s">
        <v>43</v>
      </c>
      <c r="C1505">
        <v>6</v>
      </c>
      <c r="D1505" t="s">
        <v>11</v>
      </c>
      <c r="E1505" t="s">
        <v>99</v>
      </c>
      <c r="F1505" t="s">
        <v>13</v>
      </c>
      <c r="G1505" t="s">
        <v>2402</v>
      </c>
      <c r="H1505" s="1">
        <v>0.2</v>
      </c>
      <c r="I1505" s="2">
        <v>42565</v>
      </c>
      <c r="J1505" s="8">
        <f t="shared" si="23"/>
        <v>2016</v>
      </c>
      <c r="K1505" t="s">
        <v>2403</v>
      </c>
      <c r="L1505" t="s">
        <v>102</v>
      </c>
      <c r="M1505">
        <v>19140</v>
      </c>
      <c r="N1505">
        <v>1564</v>
      </c>
      <c r="O1505" t="s">
        <v>1592</v>
      </c>
      <c r="P1505">
        <v>1</v>
      </c>
      <c r="Q1505">
        <v>2</v>
      </c>
      <c r="R1505" t="s">
        <v>104</v>
      </c>
      <c r="T1505">
        <v>1.2</v>
      </c>
      <c r="U1505">
        <v>32</v>
      </c>
      <c r="V1505" t="s">
        <v>19</v>
      </c>
      <c r="W1505" s="2">
        <v>42569</v>
      </c>
      <c r="X1505" t="s">
        <v>39</v>
      </c>
      <c r="Y1505" t="s">
        <v>105</v>
      </c>
      <c r="Z1505" t="s">
        <v>47</v>
      </c>
    </row>
    <row r="1506" spans="1:26" x14ac:dyDescent="0.25">
      <c r="A1506">
        <v>4</v>
      </c>
      <c r="B1506" t="s">
        <v>43</v>
      </c>
      <c r="C1506">
        <v>6</v>
      </c>
      <c r="D1506" t="s">
        <v>26</v>
      </c>
      <c r="E1506" t="s">
        <v>99</v>
      </c>
      <c r="F1506" t="s">
        <v>13</v>
      </c>
      <c r="G1506" t="s">
        <v>2402</v>
      </c>
      <c r="H1506" s="1">
        <v>0.2</v>
      </c>
      <c r="I1506" s="2">
        <v>42565</v>
      </c>
      <c r="J1506" s="8">
        <f t="shared" si="23"/>
        <v>2016</v>
      </c>
      <c r="K1506" t="s">
        <v>2403</v>
      </c>
      <c r="L1506" t="s">
        <v>102</v>
      </c>
      <c r="M1506">
        <v>19140</v>
      </c>
      <c r="N1506">
        <v>362</v>
      </c>
      <c r="O1506" t="s">
        <v>2826</v>
      </c>
      <c r="P1506">
        <v>5</v>
      </c>
      <c r="Q1506">
        <v>2</v>
      </c>
      <c r="R1506" t="s">
        <v>104</v>
      </c>
      <c r="T1506">
        <v>4.68</v>
      </c>
      <c r="U1506">
        <v>42</v>
      </c>
      <c r="V1506" t="s">
        <v>19</v>
      </c>
      <c r="W1506" s="2">
        <v>42569</v>
      </c>
      <c r="X1506" t="s">
        <v>39</v>
      </c>
      <c r="Y1506" t="s">
        <v>105</v>
      </c>
      <c r="Z1506" t="s">
        <v>49</v>
      </c>
    </row>
    <row r="1507" spans="1:26" x14ac:dyDescent="0.25">
      <c r="A1507">
        <v>4</v>
      </c>
      <c r="B1507" t="s">
        <v>43</v>
      </c>
      <c r="C1507">
        <v>6</v>
      </c>
      <c r="D1507" t="s">
        <v>50</v>
      </c>
      <c r="E1507" t="s">
        <v>99</v>
      </c>
      <c r="F1507" t="s">
        <v>13</v>
      </c>
      <c r="G1507" t="s">
        <v>2402</v>
      </c>
      <c r="H1507" s="1">
        <v>0.4</v>
      </c>
      <c r="I1507" s="2">
        <v>42565</v>
      </c>
      <c r="J1507" s="8">
        <f t="shared" si="23"/>
        <v>2016</v>
      </c>
      <c r="K1507" t="s">
        <v>2403</v>
      </c>
      <c r="L1507" t="s">
        <v>102</v>
      </c>
      <c r="M1507">
        <v>19140</v>
      </c>
      <c r="N1507">
        <v>784</v>
      </c>
      <c r="O1507" t="s">
        <v>4810</v>
      </c>
      <c r="P1507">
        <v>-2</v>
      </c>
      <c r="Q1507">
        <v>1</v>
      </c>
      <c r="R1507" t="s">
        <v>104</v>
      </c>
      <c r="T1507">
        <v>-2.25</v>
      </c>
      <c r="U1507">
        <v>13</v>
      </c>
      <c r="V1507" t="s">
        <v>19</v>
      </c>
      <c r="W1507" s="2">
        <v>42569</v>
      </c>
      <c r="X1507" t="s">
        <v>39</v>
      </c>
      <c r="Y1507" t="s">
        <v>105</v>
      </c>
      <c r="Z1507" t="s">
        <v>52</v>
      </c>
    </row>
    <row r="1508" spans="1:26" x14ac:dyDescent="0.25">
      <c r="A1508">
        <v>4</v>
      </c>
      <c r="B1508" t="s">
        <v>43</v>
      </c>
      <c r="C1508">
        <v>6</v>
      </c>
      <c r="D1508" t="s">
        <v>50</v>
      </c>
      <c r="E1508" t="s">
        <v>99</v>
      </c>
      <c r="F1508" t="s">
        <v>13</v>
      </c>
      <c r="G1508" t="s">
        <v>2402</v>
      </c>
      <c r="H1508" s="1">
        <v>0.4</v>
      </c>
      <c r="I1508" s="2">
        <v>42565</v>
      </c>
      <c r="J1508" s="8">
        <f t="shared" si="23"/>
        <v>2016</v>
      </c>
      <c r="K1508" t="s">
        <v>2403</v>
      </c>
      <c r="L1508" t="s">
        <v>102</v>
      </c>
      <c r="M1508">
        <v>19140</v>
      </c>
      <c r="N1508">
        <v>932</v>
      </c>
      <c r="O1508" t="s">
        <v>4827</v>
      </c>
      <c r="P1508">
        <v>-14</v>
      </c>
      <c r="Q1508">
        <v>2</v>
      </c>
      <c r="R1508" t="s">
        <v>104</v>
      </c>
      <c r="T1508">
        <v>-13.99</v>
      </c>
      <c r="U1508">
        <v>24</v>
      </c>
      <c r="V1508" t="s">
        <v>19</v>
      </c>
      <c r="W1508" s="2">
        <v>42569</v>
      </c>
      <c r="X1508" t="s">
        <v>39</v>
      </c>
      <c r="Y1508" t="s">
        <v>105</v>
      </c>
      <c r="Z1508" t="s">
        <v>52</v>
      </c>
    </row>
    <row r="1509" spans="1:26" x14ac:dyDescent="0.25">
      <c r="A1509">
        <v>2</v>
      </c>
      <c r="B1509" t="s">
        <v>43</v>
      </c>
      <c r="C1509">
        <v>3</v>
      </c>
      <c r="D1509" t="s">
        <v>11</v>
      </c>
      <c r="E1509" t="s">
        <v>876</v>
      </c>
      <c r="F1509" t="s">
        <v>13</v>
      </c>
      <c r="G1509" t="s">
        <v>2109</v>
      </c>
      <c r="H1509" s="1">
        <v>0.5</v>
      </c>
      <c r="I1509" s="2">
        <v>42692</v>
      </c>
      <c r="J1509" s="8">
        <f t="shared" si="23"/>
        <v>2016</v>
      </c>
      <c r="K1509" t="s">
        <v>2110</v>
      </c>
      <c r="L1509" t="s">
        <v>30</v>
      </c>
      <c r="M1509">
        <v>80027</v>
      </c>
      <c r="N1509">
        <v>314</v>
      </c>
      <c r="O1509" t="s">
        <v>2111</v>
      </c>
      <c r="P1509">
        <v>-99</v>
      </c>
      <c r="Q1509">
        <v>2</v>
      </c>
      <c r="R1509" t="s">
        <v>32</v>
      </c>
      <c r="T1509">
        <v>-99.27</v>
      </c>
      <c r="U1509">
        <v>146</v>
      </c>
      <c r="V1509" t="s">
        <v>19</v>
      </c>
      <c r="W1509" s="2">
        <v>42694</v>
      </c>
      <c r="X1509" t="s">
        <v>20</v>
      </c>
      <c r="Y1509" t="s">
        <v>285</v>
      </c>
      <c r="Z1509" t="s">
        <v>41</v>
      </c>
    </row>
    <row r="1510" spans="1:26" x14ac:dyDescent="0.25">
      <c r="A1510">
        <v>2</v>
      </c>
      <c r="B1510" t="s">
        <v>43</v>
      </c>
      <c r="C1510">
        <v>3</v>
      </c>
      <c r="D1510" t="s">
        <v>26</v>
      </c>
      <c r="E1510" t="s">
        <v>876</v>
      </c>
      <c r="F1510" t="s">
        <v>13</v>
      </c>
      <c r="G1510" t="s">
        <v>2109</v>
      </c>
      <c r="H1510" s="1">
        <v>0.2</v>
      </c>
      <c r="I1510" s="2">
        <v>42692</v>
      </c>
      <c r="J1510" s="8">
        <f t="shared" si="23"/>
        <v>2016</v>
      </c>
      <c r="K1510" t="s">
        <v>2110</v>
      </c>
      <c r="L1510" t="s">
        <v>30</v>
      </c>
      <c r="M1510">
        <v>80027</v>
      </c>
      <c r="N1510">
        <v>733</v>
      </c>
      <c r="O1510" t="s">
        <v>8261</v>
      </c>
      <c r="P1510">
        <v>13</v>
      </c>
      <c r="Q1510">
        <v>4</v>
      </c>
      <c r="R1510" t="s">
        <v>32</v>
      </c>
      <c r="T1510">
        <v>12.53</v>
      </c>
      <c r="U1510">
        <v>36</v>
      </c>
      <c r="V1510" t="s">
        <v>19</v>
      </c>
      <c r="W1510" s="2">
        <v>42694</v>
      </c>
      <c r="X1510" t="s">
        <v>20</v>
      </c>
      <c r="Y1510" t="s">
        <v>285</v>
      </c>
      <c r="Z1510" t="s">
        <v>64</v>
      </c>
    </row>
    <row r="1511" spans="1:26" x14ac:dyDescent="0.25">
      <c r="A1511">
        <v>2</v>
      </c>
      <c r="B1511" t="s">
        <v>43</v>
      </c>
      <c r="C1511">
        <v>3</v>
      </c>
      <c r="D1511" t="s">
        <v>11</v>
      </c>
      <c r="E1511" t="s">
        <v>489</v>
      </c>
      <c r="F1511" t="s">
        <v>13</v>
      </c>
      <c r="G1511" t="s">
        <v>403</v>
      </c>
      <c r="H1511" s="1">
        <v>0.2</v>
      </c>
      <c r="I1511" s="2">
        <v>42508</v>
      </c>
      <c r="J1511" s="8">
        <f t="shared" si="23"/>
        <v>2016</v>
      </c>
      <c r="K1511" t="s">
        <v>1948</v>
      </c>
      <c r="L1511" t="s">
        <v>102</v>
      </c>
      <c r="M1511">
        <v>44312</v>
      </c>
      <c r="N1511">
        <v>507</v>
      </c>
      <c r="O1511" t="s">
        <v>1949</v>
      </c>
      <c r="P1511">
        <v>4</v>
      </c>
      <c r="Q1511">
        <v>3</v>
      </c>
      <c r="R1511" t="s">
        <v>104</v>
      </c>
      <c r="T1511">
        <v>3.73</v>
      </c>
      <c r="U1511">
        <v>149</v>
      </c>
      <c r="V1511" t="s">
        <v>19</v>
      </c>
      <c r="W1511" s="2">
        <v>42510</v>
      </c>
      <c r="X1511" t="s">
        <v>20</v>
      </c>
      <c r="Y1511" t="s">
        <v>309</v>
      </c>
      <c r="Z1511" t="s">
        <v>47</v>
      </c>
    </row>
    <row r="1512" spans="1:26" x14ac:dyDescent="0.25">
      <c r="A1512">
        <v>2</v>
      </c>
      <c r="B1512" t="s">
        <v>43</v>
      </c>
      <c r="C1512">
        <v>3</v>
      </c>
      <c r="D1512" t="s">
        <v>26</v>
      </c>
      <c r="E1512" t="s">
        <v>489</v>
      </c>
      <c r="F1512" t="s">
        <v>13</v>
      </c>
      <c r="G1512" t="s">
        <v>403</v>
      </c>
      <c r="H1512" s="1">
        <v>0.2</v>
      </c>
      <c r="I1512" s="2">
        <v>42508</v>
      </c>
      <c r="J1512" s="8">
        <f t="shared" si="23"/>
        <v>2016</v>
      </c>
      <c r="K1512" t="s">
        <v>1948</v>
      </c>
      <c r="L1512" t="s">
        <v>102</v>
      </c>
      <c r="M1512">
        <v>44312</v>
      </c>
      <c r="N1512">
        <v>1745</v>
      </c>
      <c r="O1512" t="s">
        <v>3368</v>
      </c>
      <c r="P1512">
        <v>6</v>
      </c>
      <c r="Q1512">
        <v>4</v>
      </c>
      <c r="R1512" t="s">
        <v>104</v>
      </c>
      <c r="T1512">
        <v>5.78</v>
      </c>
      <c r="U1512">
        <v>16</v>
      </c>
      <c r="V1512" t="s">
        <v>19</v>
      </c>
      <c r="W1512" s="2">
        <v>42510</v>
      </c>
      <c r="X1512" t="s">
        <v>20</v>
      </c>
      <c r="Y1512" t="s">
        <v>309</v>
      </c>
      <c r="Z1512" t="s">
        <v>64</v>
      </c>
    </row>
    <row r="1513" spans="1:26" x14ac:dyDescent="0.25">
      <c r="A1513">
        <v>2</v>
      </c>
      <c r="B1513" t="s">
        <v>25</v>
      </c>
      <c r="C1513">
        <v>1</v>
      </c>
      <c r="D1513" t="s">
        <v>26</v>
      </c>
      <c r="E1513" t="s">
        <v>99</v>
      </c>
      <c r="F1513" t="s">
        <v>13</v>
      </c>
      <c r="G1513" t="s">
        <v>692</v>
      </c>
      <c r="H1513" s="1">
        <v>0.2</v>
      </c>
      <c r="I1513" s="2">
        <v>42732</v>
      </c>
      <c r="J1513" s="8">
        <f t="shared" si="23"/>
        <v>2016</v>
      </c>
      <c r="K1513" t="s">
        <v>693</v>
      </c>
      <c r="L1513" t="s">
        <v>102</v>
      </c>
      <c r="M1513">
        <v>19143</v>
      </c>
      <c r="N1513">
        <v>363</v>
      </c>
      <c r="O1513" t="s">
        <v>694</v>
      </c>
      <c r="P1513">
        <v>9</v>
      </c>
      <c r="Q1513">
        <v>4</v>
      </c>
      <c r="R1513" t="s">
        <v>104</v>
      </c>
      <c r="T1513">
        <v>8.67</v>
      </c>
      <c r="U1513">
        <v>99</v>
      </c>
      <c r="V1513" t="s">
        <v>33</v>
      </c>
      <c r="W1513" s="2">
        <v>42734</v>
      </c>
      <c r="X1513" t="s">
        <v>130</v>
      </c>
      <c r="Y1513" t="s">
        <v>105</v>
      </c>
      <c r="Z1513" t="s">
        <v>49</v>
      </c>
    </row>
    <row r="1514" spans="1:26" x14ac:dyDescent="0.25">
      <c r="A1514">
        <v>6</v>
      </c>
      <c r="B1514" t="s">
        <v>10</v>
      </c>
      <c r="C1514">
        <v>6</v>
      </c>
      <c r="D1514" t="s">
        <v>26</v>
      </c>
      <c r="E1514" t="s">
        <v>2483</v>
      </c>
      <c r="F1514" t="s">
        <v>13</v>
      </c>
      <c r="G1514" t="s">
        <v>2503</v>
      </c>
      <c r="H1514" s="1">
        <v>0</v>
      </c>
      <c r="I1514" s="2">
        <v>42462</v>
      </c>
      <c r="J1514" s="8">
        <f t="shared" si="23"/>
        <v>2016</v>
      </c>
      <c r="K1514" t="s">
        <v>4301</v>
      </c>
      <c r="L1514" t="s">
        <v>16</v>
      </c>
      <c r="M1514">
        <v>30605</v>
      </c>
      <c r="N1514">
        <v>1790</v>
      </c>
      <c r="O1514" t="s">
        <v>3203</v>
      </c>
      <c r="P1514">
        <v>7</v>
      </c>
      <c r="Q1514">
        <v>3</v>
      </c>
      <c r="R1514" t="s">
        <v>18</v>
      </c>
      <c r="T1514">
        <v>7.13</v>
      </c>
      <c r="U1514">
        <v>16</v>
      </c>
      <c r="V1514" t="s">
        <v>19</v>
      </c>
      <c r="W1514" s="2">
        <v>42468</v>
      </c>
      <c r="X1514" t="s">
        <v>39</v>
      </c>
      <c r="Y1514" t="s">
        <v>761</v>
      </c>
      <c r="Z1514" t="s">
        <v>64</v>
      </c>
    </row>
    <row r="1515" spans="1:26" x14ac:dyDescent="0.25">
      <c r="A1515">
        <v>6</v>
      </c>
      <c r="B1515" t="s">
        <v>10</v>
      </c>
      <c r="C1515">
        <v>6</v>
      </c>
      <c r="D1515" t="s">
        <v>26</v>
      </c>
      <c r="E1515" t="s">
        <v>2483</v>
      </c>
      <c r="F1515" t="s">
        <v>13</v>
      </c>
      <c r="G1515" t="s">
        <v>2503</v>
      </c>
      <c r="H1515" s="1">
        <v>0</v>
      </c>
      <c r="I1515" s="2">
        <v>42462</v>
      </c>
      <c r="J1515" s="8">
        <f t="shared" si="23"/>
        <v>2016</v>
      </c>
      <c r="K1515" t="s">
        <v>4301</v>
      </c>
      <c r="L1515" t="s">
        <v>16</v>
      </c>
      <c r="M1515">
        <v>30605</v>
      </c>
      <c r="N1515">
        <v>615</v>
      </c>
      <c r="O1515" t="s">
        <v>2858</v>
      </c>
      <c r="P1515">
        <v>40</v>
      </c>
      <c r="Q1515">
        <v>5</v>
      </c>
      <c r="R1515" t="s">
        <v>18</v>
      </c>
      <c r="T1515">
        <v>40.270000000000003</v>
      </c>
      <c r="U1515">
        <v>155</v>
      </c>
      <c r="V1515" t="s">
        <v>19</v>
      </c>
      <c r="W1515" s="2">
        <v>42468</v>
      </c>
      <c r="X1515" t="s">
        <v>39</v>
      </c>
      <c r="Y1515" t="s">
        <v>761</v>
      </c>
      <c r="Z1515" t="s">
        <v>56</v>
      </c>
    </row>
    <row r="1516" spans="1:26" x14ac:dyDescent="0.25">
      <c r="A1516">
        <v>6</v>
      </c>
      <c r="B1516" t="s">
        <v>10</v>
      </c>
      <c r="C1516">
        <v>6</v>
      </c>
      <c r="D1516" t="s">
        <v>50</v>
      </c>
      <c r="E1516" t="s">
        <v>2483</v>
      </c>
      <c r="F1516" t="s">
        <v>13</v>
      </c>
      <c r="G1516" t="s">
        <v>2503</v>
      </c>
      <c r="H1516" s="1">
        <v>0</v>
      </c>
      <c r="I1516" s="2">
        <v>42462</v>
      </c>
      <c r="J1516" s="8">
        <f t="shared" si="23"/>
        <v>2016</v>
      </c>
      <c r="K1516" t="s">
        <v>4301</v>
      </c>
      <c r="L1516" t="s">
        <v>16</v>
      </c>
      <c r="M1516">
        <v>30605</v>
      </c>
      <c r="N1516">
        <v>1105</v>
      </c>
      <c r="O1516" t="s">
        <v>5089</v>
      </c>
      <c r="P1516">
        <v>294</v>
      </c>
      <c r="Q1516">
        <v>7</v>
      </c>
      <c r="R1516" t="s">
        <v>18</v>
      </c>
      <c r="T1516">
        <v>293.98</v>
      </c>
      <c r="U1516">
        <v>1050</v>
      </c>
      <c r="V1516" t="s">
        <v>19</v>
      </c>
      <c r="W1516" s="2">
        <v>42468</v>
      </c>
      <c r="X1516" t="s">
        <v>39</v>
      </c>
      <c r="Y1516" t="s">
        <v>761</v>
      </c>
      <c r="Z1516" t="s">
        <v>52</v>
      </c>
    </row>
    <row r="1517" spans="1:26" x14ac:dyDescent="0.25">
      <c r="A1517">
        <v>5</v>
      </c>
      <c r="B1517" t="s">
        <v>25</v>
      </c>
      <c r="C1517">
        <v>3</v>
      </c>
      <c r="D1517" t="s">
        <v>26</v>
      </c>
      <c r="E1517" t="s">
        <v>99</v>
      </c>
      <c r="F1517" t="s">
        <v>13</v>
      </c>
      <c r="G1517" t="s">
        <v>5672</v>
      </c>
      <c r="H1517" s="1">
        <v>0.2</v>
      </c>
      <c r="I1517" s="2">
        <v>42639</v>
      </c>
      <c r="J1517" s="8">
        <f t="shared" si="23"/>
        <v>2016</v>
      </c>
      <c r="K1517" t="s">
        <v>6083</v>
      </c>
      <c r="L1517" t="s">
        <v>102</v>
      </c>
      <c r="M1517">
        <v>19134</v>
      </c>
      <c r="N1517">
        <v>292</v>
      </c>
      <c r="O1517" t="s">
        <v>3624</v>
      </c>
      <c r="P1517">
        <v>14</v>
      </c>
      <c r="Q1517">
        <v>3</v>
      </c>
      <c r="R1517" t="s">
        <v>104</v>
      </c>
      <c r="T1517">
        <v>14.4</v>
      </c>
      <c r="U1517">
        <v>144</v>
      </c>
      <c r="V1517" t="s">
        <v>33</v>
      </c>
      <c r="W1517" s="2">
        <v>42644</v>
      </c>
      <c r="X1517" t="s">
        <v>20</v>
      </c>
      <c r="Y1517" t="s">
        <v>105</v>
      </c>
      <c r="Z1517" t="s">
        <v>56</v>
      </c>
    </row>
    <row r="1518" spans="1:26" x14ac:dyDescent="0.25">
      <c r="A1518">
        <v>2</v>
      </c>
      <c r="B1518" t="s">
        <v>43</v>
      </c>
      <c r="C1518">
        <v>3</v>
      </c>
      <c r="D1518" t="s">
        <v>26</v>
      </c>
      <c r="E1518" t="s">
        <v>1174</v>
      </c>
      <c r="F1518" t="s">
        <v>13</v>
      </c>
      <c r="G1518" t="s">
        <v>705</v>
      </c>
      <c r="H1518" s="1">
        <v>0.2</v>
      </c>
      <c r="I1518" s="2">
        <v>42546</v>
      </c>
      <c r="J1518" s="8">
        <f t="shared" si="23"/>
        <v>2016</v>
      </c>
      <c r="K1518" t="s">
        <v>6163</v>
      </c>
      <c r="L1518" t="s">
        <v>30</v>
      </c>
      <c r="M1518">
        <v>97301</v>
      </c>
      <c r="N1518">
        <v>888</v>
      </c>
      <c r="O1518" t="s">
        <v>2781</v>
      </c>
      <c r="P1518">
        <v>1</v>
      </c>
      <c r="Q1518">
        <v>1</v>
      </c>
      <c r="R1518" t="s">
        <v>32</v>
      </c>
      <c r="T1518">
        <v>0.82</v>
      </c>
      <c r="U1518">
        <v>9</v>
      </c>
      <c r="V1518" t="s">
        <v>33</v>
      </c>
      <c r="W1518" s="2">
        <v>42548</v>
      </c>
      <c r="X1518" t="s">
        <v>20</v>
      </c>
      <c r="Y1518" t="s">
        <v>262</v>
      </c>
      <c r="Z1518" t="s">
        <v>49</v>
      </c>
    </row>
    <row r="1519" spans="1:26" x14ac:dyDescent="0.25">
      <c r="A1519">
        <v>2</v>
      </c>
      <c r="B1519" t="s">
        <v>43</v>
      </c>
      <c r="C1519">
        <v>3</v>
      </c>
      <c r="D1519" t="s">
        <v>26</v>
      </c>
      <c r="E1519" t="s">
        <v>1174</v>
      </c>
      <c r="F1519" t="s">
        <v>13</v>
      </c>
      <c r="G1519" t="s">
        <v>705</v>
      </c>
      <c r="H1519" s="1">
        <v>0.2</v>
      </c>
      <c r="I1519" s="2">
        <v>42546</v>
      </c>
      <c r="J1519" s="8">
        <f t="shared" si="23"/>
        <v>2016</v>
      </c>
      <c r="K1519" t="s">
        <v>6163</v>
      </c>
      <c r="L1519" t="s">
        <v>30</v>
      </c>
      <c r="M1519">
        <v>97301</v>
      </c>
      <c r="N1519">
        <v>251</v>
      </c>
      <c r="O1519" t="s">
        <v>848</v>
      </c>
      <c r="P1519">
        <v>18</v>
      </c>
      <c r="Q1519">
        <v>11</v>
      </c>
      <c r="R1519" t="s">
        <v>32</v>
      </c>
      <c r="T1519">
        <v>17.91</v>
      </c>
      <c r="U1519">
        <v>72</v>
      </c>
      <c r="V1519" t="s">
        <v>33</v>
      </c>
      <c r="W1519" s="2">
        <v>42548</v>
      </c>
      <c r="X1519" t="s">
        <v>20</v>
      </c>
      <c r="Y1519" t="s">
        <v>262</v>
      </c>
      <c r="Z1519" t="s">
        <v>49</v>
      </c>
    </row>
    <row r="1520" spans="1:26" x14ac:dyDescent="0.25">
      <c r="A1520">
        <v>2</v>
      </c>
      <c r="B1520" t="s">
        <v>43</v>
      </c>
      <c r="C1520">
        <v>3</v>
      </c>
      <c r="D1520" t="s">
        <v>50</v>
      </c>
      <c r="E1520" t="s">
        <v>1174</v>
      </c>
      <c r="F1520" t="s">
        <v>13</v>
      </c>
      <c r="G1520" t="s">
        <v>705</v>
      </c>
      <c r="H1520" s="1">
        <v>0.2</v>
      </c>
      <c r="I1520" s="2">
        <v>42546</v>
      </c>
      <c r="J1520" s="8">
        <f t="shared" si="23"/>
        <v>2016</v>
      </c>
      <c r="K1520" t="s">
        <v>6163</v>
      </c>
      <c r="L1520" t="s">
        <v>30</v>
      </c>
      <c r="M1520">
        <v>97301</v>
      </c>
      <c r="N1520">
        <v>1272</v>
      </c>
      <c r="O1520" t="s">
        <v>6735</v>
      </c>
      <c r="P1520">
        <v>20</v>
      </c>
      <c r="Q1520">
        <v>5</v>
      </c>
      <c r="R1520" t="s">
        <v>32</v>
      </c>
      <c r="T1520">
        <v>19.8</v>
      </c>
      <c r="U1520">
        <v>264</v>
      </c>
      <c r="V1520" t="s">
        <v>33</v>
      </c>
      <c r="W1520" s="2">
        <v>42548</v>
      </c>
      <c r="X1520" t="s">
        <v>20</v>
      </c>
      <c r="Y1520" t="s">
        <v>262</v>
      </c>
      <c r="Z1520" t="s">
        <v>52</v>
      </c>
    </row>
    <row r="1521" spans="1:26" x14ac:dyDescent="0.25">
      <c r="A1521">
        <v>2</v>
      </c>
      <c r="B1521" t="s">
        <v>43</v>
      </c>
      <c r="C1521">
        <v>3</v>
      </c>
      <c r="D1521" t="s">
        <v>11</v>
      </c>
      <c r="E1521" t="s">
        <v>596</v>
      </c>
      <c r="F1521" t="s">
        <v>13</v>
      </c>
      <c r="G1521" t="s">
        <v>5757</v>
      </c>
      <c r="H1521" s="1">
        <v>0</v>
      </c>
      <c r="I1521" s="2">
        <v>42699</v>
      </c>
      <c r="J1521" s="8">
        <f t="shared" si="23"/>
        <v>2016</v>
      </c>
      <c r="K1521" t="s">
        <v>7961</v>
      </c>
      <c r="L1521" t="s">
        <v>30</v>
      </c>
      <c r="M1521">
        <v>94513</v>
      </c>
      <c r="N1521">
        <v>1505</v>
      </c>
      <c r="O1521" t="s">
        <v>560</v>
      </c>
      <c r="P1521">
        <v>11</v>
      </c>
      <c r="Q1521">
        <v>3</v>
      </c>
      <c r="R1521" t="s">
        <v>32</v>
      </c>
      <c r="S1521" t="s">
        <v>92</v>
      </c>
      <c r="T1521">
        <v>10.51</v>
      </c>
      <c r="U1521">
        <v>24</v>
      </c>
      <c r="V1521" t="s">
        <v>33</v>
      </c>
      <c r="W1521" s="2">
        <v>42701</v>
      </c>
      <c r="X1521" t="s">
        <v>20</v>
      </c>
      <c r="Y1521" t="s">
        <v>34</v>
      </c>
      <c r="Z1521" t="s">
        <v>47</v>
      </c>
    </row>
    <row r="1522" spans="1:26" x14ac:dyDescent="0.25">
      <c r="A1522">
        <v>2</v>
      </c>
      <c r="B1522" t="s">
        <v>43</v>
      </c>
      <c r="C1522">
        <v>3</v>
      </c>
      <c r="D1522" t="s">
        <v>26</v>
      </c>
      <c r="E1522" t="s">
        <v>596</v>
      </c>
      <c r="F1522" t="s">
        <v>13</v>
      </c>
      <c r="G1522" t="s">
        <v>5757</v>
      </c>
      <c r="H1522" s="1">
        <v>0</v>
      </c>
      <c r="I1522" s="2">
        <v>42699</v>
      </c>
      <c r="J1522" s="8">
        <f t="shared" si="23"/>
        <v>2016</v>
      </c>
      <c r="K1522" t="s">
        <v>7961</v>
      </c>
      <c r="L1522" t="s">
        <v>30</v>
      </c>
      <c r="M1522">
        <v>94513</v>
      </c>
      <c r="N1522">
        <v>1659</v>
      </c>
      <c r="O1522" t="s">
        <v>3769</v>
      </c>
      <c r="P1522">
        <v>12</v>
      </c>
      <c r="Q1522">
        <v>4</v>
      </c>
      <c r="R1522" t="s">
        <v>32</v>
      </c>
      <c r="S1522" t="s">
        <v>92</v>
      </c>
      <c r="T1522">
        <v>12.31</v>
      </c>
      <c r="U1522">
        <v>27</v>
      </c>
      <c r="V1522" t="s">
        <v>33</v>
      </c>
      <c r="W1522" s="2">
        <v>42701</v>
      </c>
      <c r="X1522" t="s">
        <v>20</v>
      </c>
      <c r="Y1522" t="s">
        <v>34</v>
      </c>
      <c r="Z1522" t="s">
        <v>64</v>
      </c>
    </row>
    <row r="1523" spans="1:26" x14ac:dyDescent="0.25">
      <c r="A1523">
        <v>2</v>
      </c>
      <c r="B1523" t="s">
        <v>43</v>
      </c>
      <c r="C1523">
        <v>3</v>
      </c>
      <c r="D1523" t="s">
        <v>26</v>
      </c>
      <c r="E1523" t="s">
        <v>596</v>
      </c>
      <c r="F1523" t="s">
        <v>13</v>
      </c>
      <c r="G1523" t="s">
        <v>5757</v>
      </c>
      <c r="H1523" s="1">
        <v>0</v>
      </c>
      <c r="I1523" s="2">
        <v>42699</v>
      </c>
      <c r="J1523" s="8">
        <f t="shared" si="23"/>
        <v>2016</v>
      </c>
      <c r="K1523" t="s">
        <v>7961</v>
      </c>
      <c r="L1523" t="s">
        <v>30</v>
      </c>
      <c r="M1523">
        <v>94513</v>
      </c>
      <c r="N1523">
        <v>297</v>
      </c>
      <c r="O1523" t="s">
        <v>2845</v>
      </c>
      <c r="P1523">
        <v>93</v>
      </c>
      <c r="Q1523">
        <v>6</v>
      </c>
      <c r="R1523" t="s">
        <v>32</v>
      </c>
      <c r="S1523" t="s">
        <v>92</v>
      </c>
      <c r="T1523">
        <v>93.06</v>
      </c>
      <c r="U1523">
        <v>321</v>
      </c>
      <c r="V1523" t="s">
        <v>33</v>
      </c>
      <c r="W1523" s="2">
        <v>42701</v>
      </c>
      <c r="X1523" t="s">
        <v>20</v>
      </c>
      <c r="Y1523" t="s">
        <v>34</v>
      </c>
      <c r="Z1523" t="s">
        <v>56</v>
      </c>
    </row>
    <row r="1524" spans="1:26" x14ac:dyDescent="0.25">
      <c r="A1524">
        <v>5</v>
      </c>
      <c r="B1524" t="s">
        <v>25</v>
      </c>
      <c r="C1524">
        <v>3</v>
      </c>
      <c r="D1524" t="s">
        <v>11</v>
      </c>
      <c r="E1524" t="s">
        <v>667</v>
      </c>
      <c r="F1524" t="s">
        <v>13</v>
      </c>
      <c r="G1524" t="s">
        <v>5375</v>
      </c>
      <c r="H1524" s="1">
        <v>0</v>
      </c>
      <c r="I1524" s="2">
        <v>42656</v>
      </c>
      <c r="J1524" s="8">
        <f t="shared" si="23"/>
        <v>2016</v>
      </c>
      <c r="K1524" t="s">
        <v>5376</v>
      </c>
      <c r="L1524" t="s">
        <v>102</v>
      </c>
      <c r="M1524">
        <v>8701</v>
      </c>
      <c r="N1524">
        <v>755</v>
      </c>
      <c r="O1524" t="s">
        <v>1849</v>
      </c>
      <c r="P1524">
        <v>27</v>
      </c>
      <c r="Q1524">
        <v>2</v>
      </c>
      <c r="R1524" t="s">
        <v>104</v>
      </c>
      <c r="T1524">
        <v>27.06</v>
      </c>
      <c r="U1524">
        <v>246</v>
      </c>
      <c r="V1524" t="s">
        <v>33</v>
      </c>
      <c r="W1524" s="2">
        <v>42661</v>
      </c>
      <c r="X1524" t="s">
        <v>20</v>
      </c>
      <c r="Y1524" t="s">
        <v>485</v>
      </c>
      <c r="Z1524" t="s">
        <v>24</v>
      </c>
    </row>
    <row r="1525" spans="1:26" x14ac:dyDescent="0.25">
      <c r="A1525">
        <v>5</v>
      </c>
      <c r="B1525" t="s">
        <v>25</v>
      </c>
      <c r="C1525">
        <v>3</v>
      </c>
      <c r="D1525" t="s">
        <v>26</v>
      </c>
      <c r="E1525" t="s">
        <v>667</v>
      </c>
      <c r="F1525" t="s">
        <v>13</v>
      </c>
      <c r="G1525" t="s">
        <v>5375</v>
      </c>
      <c r="H1525" s="1">
        <v>0</v>
      </c>
      <c r="I1525" s="2">
        <v>42656</v>
      </c>
      <c r="J1525" s="8">
        <f t="shared" si="23"/>
        <v>2016</v>
      </c>
      <c r="K1525" t="s">
        <v>5376</v>
      </c>
      <c r="L1525" t="s">
        <v>102</v>
      </c>
      <c r="M1525">
        <v>8701</v>
      </c>
      <c r="N1525">
        <v>674</v>
      </c>
      <c r="O1525" t="s">
        <v>261</v>
      </c>
      <c r="P1525">
        <v>9</v>
      </c>
      <c r="Q1525">
        <v>1</v>
      </c>
      <c r="R1525" t="s">
        <v>104</v>
      </c>
      <c r="T1525">
        <v>9.4700000000000006</v>
      </c>
      <c r="U1525">
        <v>19</v>
      </c>
      <c r="V1525" t="s">
        <v>33</v>
      </c>
      <c r="W1525" s="2">
        <v>42661</v>
      </c>
      <c r="X1525" t="s">
        <v>20</v>
      </c>
      <c r="Y1525" t="s">
        <v>485</v>
      </c>
      <c r="Z1525" t="s">
        <v>54</v>
      </c>
    </row>
    <row r="1526" spans="1:26" x14ac:dyDescent="0.25">
      <c r="A1526">
        <v>3</v>
      </c>
      <c r="B1526" t="s">
        <v>25</v>
      </c>
      <c r="C1526">
        <v>1</v>
      </c>
      <c r="D1526" t="s">
        <v>26</v>
      </c>
      <c r="E1526" t="s">
        <v>3046</v>
      </c>
      <c r="F1526" t="s">
        <v>13</v>
      </c>
      <c r="G1526" t="s">
        <v>1580</v>
      </c>
      <c r="H1526" s="1">
        <v>0.2</v>
      </c>
      <c r="I1526" s="2">
        <v>42452</v>
      </c>
      <c r="J1526" s="8">
        <f t="shared" si="23"/>
        <v>2016</v>
      </c>
      <c r="K1526" t="s">
        <v>3047</v>
      </c>
      <c r="L1526" t="s">
        <v>16</v>
      </c>
      <c r="M1526">
        <v>33445</v>
      </c>
      <c r="N1526">
        <v>183</v>
      </c>
      <c r="O1526" t="s">
        <v>1434</v>
      </c>
      <c r="P1526">
        <v>3</v>
      </c>
      <c r="Q1526">
        <v>3</v>
      </c>
      <c r="R1526" t="s">
        <v>18</v>
      </c>
      <c r="T1526">
        <v>3.22</v>
      </c>
      <c r="U1526">
        <v>10</v>
      </c>
      <c r="V1526" t="s">
        <v>19</v>
      </c>
      <c r="W1526" s="2">
        <v>42455</v>
      </c>
      <c r="X1526" t="s">
        <v>130</v>
      </c>
      <c r="Y1526" t="s">
        <v>40</v>
      </c>
      <c r="Z1526" t="s">
        <v>35</v>
      </c>
    </row>
    <row r="1527" spans="1:26" x14ac:dyDescent="0.25">
      <c r="A1527">
        <v>3</v>
      </c>
      <c r="B1527" t="s">
        <v>10</v>
      </c>
      <c r="C1527">
        <v>3</v>
      </c>
      <c r="D1527" t="s">
        <v>26</v>
      </c>
      <c r="E1527" t="s">
        <v>2775</v>
      </c>
      <c r="F1527" t="s">
        <v>13</v>
      </c>
      <c r="G1527" t="s">
        <v>6160</v>
      </c>
      <c r="H1527" s="1">
        <v>0</v>
      </c>
      <c r="I1527" s="2">
        <v>42707</v>
      </c>
      <c r="J1527" s="8">
        <f t="shared" si="23"/>
        <v>2016</v>
      </c>
      <c r="K1527" t="s">
        <v>8001</v>
      </c>
      <c r="L1527" t="s">
        <v>73</v>
      </c>
      <c r="M1527">
        <v>63116</v>
      </c>
      <c r="N1527">
        <v>1818</v>
      </c>
      <c r="O1527" t="s">
        <v>3521</v>
      </c>
      <c r="P1527">
        <v>12</v>
      </c>
      <c r="Q1527">
        <v>4</v>
      </c>
      <c r="R1527" t="s">
        <v>75</v>
      </c>
      <c r="S1527" t="s">
        <v>92</v>
      </c>
      <c r="T1527">
        <v>12.44</v>
      </c>
      <c r="U1527">
        <v>26</v>
      </c>
      <c r="V1527" t="s">
        <v>33</v>
      </c>
      <c r="W1527" s="2">
        <v>42710</v>
      </c>
      <c r="X1527" t="s">
        <v>20</v>
      </c>
      <c r="Y1527" t="s">
        <v>368</v>
      </c>
      <c r="Z1527" t="s">
        <v>64</v>
      </c>
    </row>
    <row r="1528" spans="1:26" x14ac:dyDescent="0.25">
      <c r="A1528">
        <v>4</v>
      </c>
      <c r="B1528" t="s">
        <v>43</v>
      </c>
      <c r="C1528">
        <v>6</v>
      </c>
      <c r="D1528" t="s">
        <v>26</v>
      </c>
      <c r="E1528" t="s">
        <v>27</v>
      </c>
      <c r="F1528" t="s">
        <v>13</v>
      </c>
      <c r="G1528" t="s">
        <v>1276</v>
      </c>
      <c r="H1528" s="1">
        <v>0</v>
      </c>
      <c r="I1528" s="2">
        <v>42420</v>
      </c>
      <c r="J1528" s="8">
        <f t="shared" si="23"/>
        <v>2016</v>
      </c>
      <c r="K1528" t="s">
        <v>7631</v>
      </c>
      <c r="L1528" t="s">
        <v>30</v>
      </c>
      <c r="M1528">
        <v>90049</v>
      </c>
      <c r="N1528">
        <v>1807</v>
      </c>
      <c r="O1528" t="s">
        <v>6479</v>
      </c>
      <c r="P1528">
        <v>6</v>
      </c>
      <c r="Q1528">
        <v>2</v>
      </c>
      <c r="R1528" t="s">
        <v>32</v>
      </c>
      <c r="T1528">
        <v>6.22</v>
      </c>
      <c r="U1528">
        <v>13</v>
      </c>
      <c r="V1528" t="s">
        <v>76</v>
      </c>
      <c r="W1528" s="2">
        <v>42424</v>
      </c>
      <c r="X1528" t="s">
        <v>39</v>
      </c>
      <c r="Y1528" t="s">
        <v>34</v>
      </c>
      <c r="Z1528" t="s">
        <v>64</v>
      </c>
    </row>
    <row r="1529" spans="1:26" x14ac:dyDescent="0.25">
      <c r="A1529">
        <v>5</v>
      </c>
      <c r="B1529" t="s">
        <v>25</v>
      </c>
      <c r="C1529">
        <v>3</v>
      </c>
      <c r="D1529" t="s">
        <v>26</v>
      </c>
      <c r="E1529" t="s">
        <v>4342</v>
      </c>
      <c r="F1529" t="s">
        <v>13</v>
      </c>
      <c r="G1529" t="s">
        <v>5617</v>
      </c>
      <c r="H1529" s="1">
        <v>0.2</v>
      </c>
      <c r="I1529" s="2">
        <v>42686</v>
      </c>
      <c r="J1529" s="8">
        <f t="shared" si="23"/>
        <v>2016</v>
      </c>
      <c r="K1529" t="s">
        <v>6118</v>
      </c>
      <c r="L1529" t="s">
        <v>16</v>
      </c>
      <c r="M1529">
        <v>28806</v>
      </c>
      <c r="N1529">
        <v>1168</v>
      </c>
      <c r="O1529" t="s">
        <v>666</v>
      </c>
      <c r="P1529">
        <v>1</v>
      </c>
      <c r="Q1529">
        <v>3</v>
      </c>
      <c r="R1529" t="s">
        <v>18</v>
      </c>
      <c r="T1529">
        <v>0.89</v>
      </c>
      <c r="U1529">
        <v>8</v>
      </c>
      <c r="V1529" t="s">
        <v>33</v>
      </c>
      <c r="W1529" s="2">
        <v>42691</v>
      </c>
      <c r="X1529" t="s">
        <v>20</v>
      </c>
      <c r="Y1529" t="s">
        <v>63</v>
      </c>
      <c r="Z1529" t="s">
        <v>49</v>
      </c>
    </row>
    <row r="1530" spans="1:26" x14ac:dyDescent="0.25">
      <c r="A1530">
        <v>5</v>
      </c>
      <c r="B1530" t="s">
        <v>43</v>
      </c>
      <c r="C1530">
        <v>6</v>
      </c>
      <c r="D1530" t="s">
        <v>11</v>
      </c>
      <c r="E1530" t="s">
        <v>171</v>
      </c>
      <c r="F1530" t="s">
        <v>13</v>
      </c>
      <c r="G1530" t="s">
        <v>695</v>
      </c>
      <c r="H1530" s="1">
        <v>0.1</v>
      </c>
      <c r="I1530" s="2">
        <v>42678</v>
      </c>
      <c r="J1530" s="8">
        <f t="shared" si="23"/>
        <v>2016</v>
      </c>
      <c r="K1530" t="s">
        <v>696</v>
      </c>
      <c r="L1530" t="s">
        <v>102</v>
      </c>
      <c r="M1530">
        <v>10024</v>
      </c>
      <c r="N1530">
        <v>529</v>
      </c>
      <c r="O1530" t="s">
        <v>697</v>
      </c>
      <c r="P1530">
        <v>24</v>
      </c>
      <c r="Q1530">
        <v>1</v>
      </c>
      <c r="R1530" t="s">
        <v>104</v>
      </c>
      <c r="T1530">
        <v>24.16</v>
      </c>
      <c r="U1530">
        <v>136</v>
      </c>
      <c r="V1530" t="s">
        <v>76</v>
      </c>
      <c r="W1530" s="2">
        <v>42683</v>
      </c>
      <c r="X1530" t="s">
        <v>39</v>
      </c>
      <c r="Y1530" t="s">
        <v>175</v>
      </c>
      <c r="Z1530" t="s">
        <v>24</v>
      </c>
    </row>
    <row r="1531" spans="1:26" x14ac:dyDescent="0.25">
      <c r="A1531">
        <v>5</v>
      </c>
      <c r="B1531" t="s">
        <v>43</v>
      </c>
      <c r="C1531">
        <v>6</v>
      </c>
      <c r="D1531" t="s">
        <v>50</v>
      </c>
      <c r="E1531" t="s">
        <v>171</v>
      </c>
      <c r="F1531" t="s">
        <v>13</v>
      </c>
      <c r="G1531" t="s">
        <v>695</v>
      </c>
      <c r="H1531" s="1">
        <v>0</v>
      </c>
      <c r="I1531" s="2">
        <v>42678</v>
      </c>
      <c r="J1531" s="8">
        <f t="shared" si="23"/>
        <v>2016</v>
      </c>
      <c r="K1531" t="s">
        <v>696</v>
      </c>
      <c r="L1531" t="s">
        <v>102</v>
      </c>
      <c r="M1531">
        <v>10024</v>
      </c>
      <c r="N1531">
        <v>401</v>
      </c>
      <c r="O1531" t="s">
        <v>698</v>
      </c>
      <c r="P1531">
        <v>1996</v>
      </c>
      <c r="Q1531">
        <v>2</v>
      </c>
      <c r="R1531" t="s">
        <v>104</v>
      </c>
      <c r="T1531">
        <v>1995.99</v>
      </c>
      <c r="U1531">
        <v>3992</v>
      </c>
      <c r="V1531" t="s">
        <v>76</v>
      </c>
      <c r="W1531" s="2">
        <v>42683</v>
      </c>
      <c r="X1531" t="s">
        <v>39</v>
      </c>
      <c r="Y1531" t="s">
        <v>175</v>
      </c>
      <c r="Z1531" t="s">
        <v>422</v>
      </c>
    </row>
    <row r="1532" spans="1:26" x14ac:dyDescent="0.25">
      <c r="A1532">
        <v>5</v>
      </c>
      <c r="B1532" t="s">
        <v>43</v>
      </c>
      <c r="C1532">
        <v>6</v>
      </c>
      <c r="D1532" t="s">
        <v>50</v>
      </c>
      <c r="E1532" t="s">
        <v>171</v>
      </c>
      <c r="F1532" t="s">
        <v>13</v>
      </c>
      <c r="G1532" t="s">
        <v>695</v>
      </c>
      <c r="H1532" s="1">
        <v>0</v>
      </c>
      <c r="I1532" s="2">
        <v>42678</v>
      </c>
      <c r="J1532" s="8">
        <f t="shared" si="23"/>
        <v>2016</v>
      </c>
      <c r="K1532" t="s">
        <v>696</v>
      </c>
      <c r="L1532" t="s">
        <v>102</v>
      </c>
      <c r="M1532">
        <v>10024</v>
      </c>
      <c r="N1532">
        <v>1251</v>
      </c>
      <c r="O1532" t="s">
        <v>138</v>
      </c>
      <c r="P1532">
        <v>80</v>
      </c>
      <c r="Q1532">
        <v>6</v>
      </c>
      <c r="R1532" t="s">
        <v>104</v>
      </c>
      <c r="T1532">
        <v>80.02</v>
      </c>
      <c r="U1532">
        <v>276</v>
      </c>
      <c r="V1532" t="s">
        <v>76</v>
      </c>
      <c r="W1532" s="2">
        <v>42683</v>
      </c>
      <c r="X1532" t="s">
        <v>39</v>
      </c>
      <c r="Y1532" t="s">
        <v>175</v>
      </c>
      <c r="Z1532" t="s">
        <v>52</v>
      </c>
    </row>
    <row r="1533" spans="1:26" x14ac:dyDescent="0.25">
      <c r="A1533">
        <v>5</v>
      </c>
      <c r="B1533" t="s">
        <v>43</v>
      </c>
      <c r="C1533">
        <v>6</v>
      </c>
      <c r="D1533" t="s">
        <v>50</v>
      </c>
      <c r="E1533" t="s">
        <v>171</v>
      </c>
      <c r="F1533" t="s">
        <v>13</v>
      </c>
      <c r="G1533" t="s">
        <v>695</v>
      </c>
      <c r="H1533" s="1">
        <v>0</v>
      </c>
      <c r="I1533" s="2">
        <v>42678</v>
      </c>
      <c r="J1533" s="8">
        <f t="shared" si="23"/>
        <v>2016</v>
      </c>
      <c r="K1533" t="s">
        <v>696</v>
      </c>
      <c r="L1533" t="s">
        <v>102</v>
      </c>
      <c r="M1533">
        <v>10024</v>
      </c>
      <c r="N1533">
        <v>1116</v>
      </c>
      <c r="O1533" t="s">
        <v>699</v>
      </c>
      <c r="P1533">
        <v>130</v>
      </c>
      <c r="Q1533">
        <v>4</v>
      </c>
      <c r="R1533" t="s">
        <v>104</v>
      </c>
      <c r="T1533">
        <v>129.6</v>
      </c>
      <c r="U1533">
        <v>360</v>
      </c>
      <c r="V1533" t="s">
        <v>76</v>
      </c>
      <c r="W1533" s="2">
        <v>42683</v>
      </c>
      <c r="X1533" t="s">
        <v>39</v>
      </c>
      <c r="Y1533" t="s">
        <v>175</v>
      </c>
      <c r="Z1533" t="s">
        <v>113</v>
      </c>
    </row>
    <row r="1534" spans="1:26" x14ac:dyDescent="0.25">
      <c r="A1534">
        <v>5</v>
      </c>
      <c r="B1534" t="s">
        <v>43</v>
      </c>
      <c r="C1534">
        <v>6</v>
      </c>
      <c r="D1534" t="s">
        <v>26</v>
      </c>
      <c r="E1534" t="s">
        <v>171</v>
      </c>
      <c r="F1534" t="s">
        <v>13</v>
      </c>
      <c r="G1534" t="s">
        <v>695</v>
      </c>
      <c r="H1534" s="1">
        <v>0</v>
      </c>
      <c r="I1534" s="2">
        <v>42678</v>
      </c>
      <c r="J1534" s="8">
        <f t="shared" si="23"/>
        <v>2016</v>
      </c>
      <c r="K1534" t="s">
        <v>696</v>
      </c>
      <c r="L1534" t="s">
        <v>102</v>
      </c>
      <c r="M1534">
        <v>10024</v>
      </c>
      <c r="N1534">
        <v>1579</v>
      </c>
      <c r="O1534" t="s">
        <v>337</v>
      </c>
      <c r="P1534">
        <v>13</v>
      </c>
      <c r="Q1534">
        <v>1</v>
      </c>
      <c r="R1534" t="s">
        <v>104</v>
      </c>
      <c r="T1534">
        <v>13.07</v>
      </c>
      <c r="U1534">
        <v>44</v>
      </c>
      <c r="V1534" t="s">
        <v>76</v>
      </c>
      <c r="W1534" s="2">
        <v>42683</v>
      </c>
      <c r="X1534" t="s">
        <v>39</v>
      </c>
      <c r="Y1534" t="s">
        <v>175</v>
      </c>
      <c r="Z1534" t="s">
        <v>42</v>
      </c>
    </row>
    <row r="1535" spans="1:26" x14ac:dyDescent="0.25">
      <c r="A1535">
        <v>4</v>
      </c>
      <c r="B1535" t="s">
        <v>43</v>
      </c>
      <c r="C1535">
        <v>6</v>
      </c>
      <c r="D1535" t="s">
        <v>26</v>
      </c>
      <c r="E1535" t="s">
        <v>122</v>
      </c>
      <c r="F1535" t="s">
        <v>13</v>
      </c>
      <c r="G1535" t="s">
        <v>202</v>
      </c>
      <c r="H1535" s="1">
        <v>0.2</v>
      </c>
      <c r="I1535" s="2">
        <v>42685</v>
      </c>
      <c r="J1535" s="8">
        <f t="shared" si="23"/>
        <v>2016</v>
      </c>
      <c r="K1535" t="s">
        <v>3882</v>
      </c>
      <c r="L1535" t="s">
        <v>73</v>
      </c>
      <c r="M1535">
        <v>77095</v>
      </c>
      <c r="N1535">
        <v>356</v>
      </c>
      <c r="O1535" t="s">
        <v>2789</v>
      </c>
      <c r="P1535">
        <v>7</v>
      </c>
      <c r="Q1535">
        <v>3</v>
      </c>
      <c r="R1535" t="s">
        <v>75</v>
      </c>
      <c r="T1535">
        <v>6.76</v>
      </c>
      <c r="U1535">
        <v>68</v>
      </c>
      <c r="V1535" t="s">
        <v>19</v>
      </c>
      <c r="W1535" s="2">
        <v>42689</v>
      </c>
      <c r="X1535" t="s">
        <v>39</v>
      </c>
      <c r="Y1535" t="s">
        <v>77</v>
      </c>
      <c r="Z1535" t="s">
        <v>49</v>
      </c>
    </row>
    <row r="1536" spans="1:26" x14ac:dyDescent="0.25">
      <c r="A1536">
        <v>4</v>
      </c>
      <c r="B1536" t="s">
        <v>43</v>
      </c>
      <c r="C1536">
        <v>6</v>
      </c>
      <c r="D1536" t="s">
        <v>26</v>
      </c>
      <c r="E1536" t="s">
        <v>122</v>
      </c>
      <c r="F1536" t="s">
        <v>13</v>
      </c>
      <c r="G1536" t="s">
        <v>202</v>
      </c>
      <c r="H1536" s="1">
        <v>0.2</v>
      </c>
      <c r="I1536" s="2">
        <v>42685</v>
      </c>
      <c r="J1536" s="8">
        <f t="shared" si="23"/>
        <v>2016</v>
      </c>
      <c r="K1536" t="s">
        <v>3882</v>
      </c>
      <c r="L1536" t="s">
        <v>73</v>
      </c>
      <c r="M1536">
        <v>77095</v>
      </c>
      <c r="N1536">
        <v>1655</v>
      </c>
      <c r="O1536" t="s">
        <v>855</v>
      </c>
      <c r="P1536">
        <v>8</v>
      </c>
      <c r="Q1536">
        <v>5</v>
      </c>
      <c r="R1536" t="s">
        <v>75</v>
      </c>
      <c r="T1536">
        <v>7.87</v>
      </c>
      <c r="U1536">
        <v>22</v>
      </c>
      <c r="V1536" t="s">
        <v>19</v>
      </c>
      <c r="W1536" s="2">
        <v>42689</v>
      </c>
      <c r="X1536" t="s">
        <v>39</v>
      </c>
      <c r="Y1536" t="s">
        <v>77</v>
      </c>
      <c r="Z1536" t="s">
        <v>64</v>
      </c>
    </row>
    <row r="1537" spans="1:26" x14ac:dyDescent="0.25">
      <c r="A1537">
        <v>4</v>
      </c>
      <c r="B1537" t="s">
        <v>43</v>
      </c>
      <c r="C1537">
        <v>6</v>
      </c>
      <c r="D1537" t="s">
        <v>26</v>
      </c>
      <c r="E1537" t="s">
        <v>122</v>
      </c>
      <c r="F1537" t="s">
        <v>13</v>
      </c>
      <c r="G1537" t="s">
        <v>202</v>
      </c>
      <c r="H1537" s="1">
        <v>0.2</v>
      </c>
      <c r="I1537" s="2">
        <v>42685</v>
      </c>
      <c r="J1537" s="8">
        <f t="shared" si="23"/>
        <v>2016</v>
      </c>
      <c r="K1537" t="s">
        <v>3882</v>
      </c>
      <c r="L1537" t="s">
        <v>73</v>
      </c>
      <c r="M1537">
        <v>77095</v>
      </c>
      <c r="N1537">
        <v>1684</v>
      </c>
      <c r="O1537" t="s">
        <v>3428</v>
      </c>
      <c r="P1537">
        <v>95</v>
      </c>
      <c r="Q1537">
        <v>8</v>
      </c>
      <c r="R1537" t="s">
        <v>75</v>
      </c>
      <c r="T1537">
        <v>95.1</v>
      </c>
      <c r="U1537">
        <v>262</v>
      </c>
      <c r="V1537" t="s">
        <v>19</v>
      </c>
      <c r="W1537" s="2">
        <v>42689</v>
      </c>
      <c r="X1537" t="s">
        <v>39</v>
      </c>
      <c r="Y1537" t="s">
        <v>77</v>
      </c>
      <c r="Z1537" t="s">
        <v>64</v>
      </c>
    </row>
    <row r="1538" spans="1:26" x14ac:dyDescent="0.25">
      <c r="A1538">
        <v>4</v>
      </c>
      <c r="B1538" t="s">
        <v>43</v>
      </c>
      <c r="C1538">
        <v>6</v>
      </c>
      <c r="D1538" t="s">
        <v>26</v>
      </c>
      <c r="E1538" t="s">
        <v>122</v>
      </c>
      <c r="F1538" t="s">
        <v>13</v>
      </c>
      <c r="G1538" t="s">
        <v>202</v>
      </c>
      <c r="H1538" s="1">
        <v>0.8</v>
      </c>
      <c r="I1538" s="2">
        <v>42685</v>
      </c>
      <c r="J1538" s="8">
        <f t="shared" ref="J1538:J1601" si="24">YEAR(I1538)</f>
        <v>2016</v>
      </c>
      <c r="K1538" t="s">
        <v>3882</v>
      </c>
      <c r="L1538" t="s">
        <v>73</v>
      </c>
      <c r="M1538">
        <v>77095</v>
      </c>
      <c r="N1538">
        <v>1598</v>
      </c>
      <c r="O1538" t="s">
        <v>3942</v>
      </c>
      <c r="P1538">
        <v>-2</v>
      </c>
      <c r="Q1538">
        <v>1</v>
      </c>
      <c r="R1538" t="s">
        <v>75</v>
      </c>
      <c r="T1538">
        <v>-1.97</v>
      </c>
      <c r="U1538">
        <v>1</v>
      </c>
      <c r="V1538" t="s">
        <v>19</v>
      </c>
      <c r="W1538" s="2">
        <v>42689</v>
      </c>
      <c r="X1538" t="s">
        <v>39</v>
      </c>
      <c r="Y1538" t="s">
        <v>77</v>
      </c>
      <c r="Z1538" t="s">
        <v>54</v>
      </c>
    </row>
    <row r="1539" spans="1:26" x14ac:dyDescent="0.25">
      <c r="A1539">
        <v>4</v>
      </c>
      <c r="B1539" t="s">
        <v>43</v>
      </c>
      <c r="C1539">
        <v>6</v>
      </c>
      <c r="D1539" t="s">
        <v>26</v>
      </c>
      <c r="E1539" t="s">
        <v>122</v>
      </c>
      <c r="F1539" t="s">
        <v>13</v>
      </c>
      <c r="G1539" t="s">
        <v>202</v>
      </c>
      <c r="H1539" s="1">
        <v>0.8</v>
      </c>
      <c r="I1539" s="2">
        <v>42685</v>
      </c>
      <c r="J1539" s="8">
        <f t="shared" si="24"/>
        <v>2016</v>
      </c>
      <c r="K1539" t="s">
        <v>3882</v>
      </c>
      <c r="L1539" t="s">
        <v>73</v>
      </c>
      <c r="M1539">
        <v>77095</v>
      </c>
      <c r="N1539">
        <v>687</v>
      </c>
      <c r="O1539" t="s">
        <v>2769</v>
      </c>
      <c r="P1539">
        <v>-1480</v>
      </c>
      <c r="Q1539">
        <v>5</v>
      </c>
      <c r="R1539" t="s">
        <v>75</v>
      </c>
      <c r="T1539">
        <v>-1480.03</v>
      </c>
      <c r="U1539">
        <v>897</v>
      </c>
      <c r="V1539" t="s">
        <v>19</v>
      </c>
      <c r="W1539" s="2">
        <v>42689</v>
      </c>
      <c r="X1539" t="s">
        <v>39</v>
      </c>
      <c r="Y1539" t="s">
        <v>77</v>
      </c>
      <c r="Z1539" t="s">
        <v>54</v>
      </c>
    </row>
    <row r="1540" spans="1:26" x14ac:dyDescent="0.25">
      <c r="A1540">
        <v>4</v>
      </c>
      <c r="B1540" t="s">
        <v>43</v>
      </c>
      <c r="C1540">
        <v>6</v>
      </c>
      <c r="D1540" t="s">
        <v>50</v>
      </c>
      <c r="E1540" t="s">
        <v>122</v>
      </c>
      <c r="F1540" t="s">
        <v>13</v>
      </c>
      <c r="G1540" t="s">
        <v>202</v>
      </c>
      <c r="H1540" s="1">
        <v>0.2</v>
      </c>
      <c r="I1540" s="2">
        <v>42685</v>
      </c>
      <c r="J1540" s="8">
        <f t="shared" si="24"/>
        <v>2016</v>
      </c>
      <c r="K1540" t="s">
        <v>3882</v>
      </c>
      <c r="L1540" t="s">
        <v>73</v>
      </c>
      <c r="M1540">
        <v>77095</v>
      </c>
      <c r="N1540">
        <v>733</v>
      </c>
      <c r="O1540" t="s">
        <v>4707</v>
      </c>
      <c r="P1540">
        <v>17</v>
      </c>
      <c r="Q1540">
        <v>2</v>
      </c>
      <c r="R1540" t="s">
        <v>75</v>
      </c>
      <c r="T1540">
        <v>16.7</v>
      </c>
      <c r="U1540">
        <v>148</v>
      </c>
      <c r="V1540" t="s">
        <v>19</v>
      </c>
      <c r="W1540" s="2">
        <v>42689</v>
      </c>
      <c r="X1540" t="s">
        <v>39</v>
      </c>
      <c r="Y1540" t="s">
        <v>77</v>
      </c>
      <c r="Z1540" t="s">
        <v>52</v>
      </c>
    </row>
    <row r="1541" spans="1:26" x14ac:dyDescent="0.25">
      <c r="A1541">
        <v>4</v>
      </c>
      <c r="B1541" t="s">
        <v>43</v>
      </c>
      <c r="C1541">
        <v>6</v>
      </c>
      <c r="D1541" t="s">
        <v>50</v>
      </c>
      <c r="E1541" t="s">
        <v>122</v>
      </c>
      <c r="F1541" t="s">
        <v>13</v>
      </c>
      <c r="G1541" t="s">
        <v>202</v>
      </c>
      <c r="H1541" s="1">
        <v>0.2</v>
      </c>
      <c r="I1541" s="2">
        <v>42685</v>
      </c>
      <c r="J1541" s="8">
        <f t="shared" si="24"/>
        <v>2016</v>
      </c>
      <c r="K1541" t="s">
        <v>3882</v>
      </c>
      <c r="L1541" t="s">
        <v>73</v>
      </c>
      <c r="M1541">
        <v>77095</v>
      </c>
      <c r="N1541">
        <v>448</v>
      </c>
      <c r="O1541" t="s">
        <v>4996</v>
      </c>
      <c r="P1541">
        <v>15</v>
      </c>
      <c r="Q1541">
        <v>3</v>
      </c>
      <c r="R1541" t="s">
        <v>75</v>
      </c>
      <c r="T1541">
        <v>15.07</v>
      </c>
      <c r="U1541">
        <v>241</v>
      </c>
      <c r="V1541" t="s">
        <v>19</v>
      </c>
      <c r="W1541" s="2">
        <v>42689</v>
      </c>
      <c r="X1541" t="s">
        <v>39</v>
      </c>
      <c r="Y1541" t="s">
        <v>77</v>
      </c>
      <c r="Z1541" t="s">
        <v>52</v>
      </c>
    </row>
    <row r="1542" spans="1:26" x14ac:dyDescent="0.25">
      <c r="A1542">
        <v>6</v>
      </c>
      <c r="B1542" t="s">
        <v>10</v>
      </c>
      <c r="C1542">
        <v>6</v>
      </c>
      <c r="D1542" t="s">
        <v>26</v>
      </c>
      <c r="E1542" t="s">
        <v>498</v>
      </c>
      <c r="F1542" t="s">
        <v>13</v>
      </c>
      <c r="G1542" t="s">
        <v>5633</v>
      </c>
      <c r="H1542" s="1">
        <v>0.2</v>
      </c>
      <c r="I1542" s="2">
        <v>42560</v>
      </c>
      <c r="J1542" s="8">
        <f t="shared" si="24"/>
        <v>2016</v>
      </c>
      <c r="K1542" t="s">
        <v>6240</v>
      </c>
      <c r="L1542" t="s">
        <v>73</v>
      </c>
      <c r="M1542">
        <v>75217</v>
      </c>
      <c r="N1542">
        <v>607</v>
      </c>
      <c r="O1542" t="s">
        <v>8240</v>
      </c>
      <c r="P1542">
        <v>4</v>
      </c>
      <c r="Q1542">
        <v>2</v>
      </c>
      <c r="R1542" t="s">
        <v>75</v>
      </c>
      <c r="T1542">
        <v>3.63</v>
      </c>
      <c r="U1542">
        <v>10</v>
      </c>
      <c r="V1542" t="s">
        <v>33</v>
      </c>
      <c r="W1542" s="2">
        <v>42566</v>
      </c>
      <c r="X1542" t="s">
        <v>39</v>
      </c>
      <c r="Y1542" t="s">
        <v>77</v>
      </c>
      <c r="Z1542" t="s">
        <v>64</v>
      </c>
    </row>
    <row r="1543" spans="1:26" x14ac:dyDescent="0.25">
      <c r="A1543">
        <v>6</v>
      </c>
      <c r="B1543" t="s">
        <v>10</v>
      </c>
      <c r="C1543">
        <v>6</v>
      </c>
      <c r="D1543" t="s">
        <v>26</v>
      </c>
      <c r="E1543" t="s">
        <v>498</v>
      </c>
      <c r="F1543" t="s">
        <v>13</v>
      </c>
      <c r="G1543" t="s">
        <v>5633</v>
      </c>
      <c r="H1543" s="1">
        <v>0.2</v>
      </c>
      <c r="I1543" s="2">
        <v>42560</v>
      </c>
      <c r="J1543" s="8">
        <f t="shared" si="24"/>
        <v>2016</v>
      </c>
      <c r="K1543" t="s">
        <v>6240</v>
      </c>
      <c r="L1543" t="s">
        <v>73</v>
      </c>
      <c r="M1543">
        <v>75217</v>
      </c>
      <c r="N1543">
        <v>1686</v>
      </c>
      <c r="O1543" t="s">
        <v>3464</v>
      </c>
      <c r="P1543">
        <v>4</v>
      </c>
      <c r="Q1543">
        <v>3</v>
      </c>
      <c r="R1543" t="s">
        <v>75</v>
      </c>
      <c r="T1543">
        <v>4.4800000000000004</v>
      </c>
      <c r="U1543">
        <v>14</v>
      </c>
      <c r="V1543" t="s">
        <v>33</v>
      </c>
      <c r="W1543" s="2">
        <v>42566</v>
      </c>
      <c r="X1543" t="s">
        <v>39</v>
      </c>
      <c r="Y1543" t="s">
        <v>77</v>
      </c>
      <c r="Z1543" t="s">
        <v>64</v>
      </c>
    </row>
    <row r="1544" spans="1:26" x14ac:dyDescent="0.25">
      <c r="A1544">
        <v>3</v>
      </c>
      <c r="B1544" t="s">
        <v>25</v>
      </c>
      <c r="C1544">
        <v>1</v>
      </c>
      <c r="D1544" t="s">
        <v>26</v>
      </c>
      <c r="E1544" t="s">
        <v>70</v>
      </c>
      <c r="F1544" t="s">
        <v>13</v>
      </c>
      <c r="G1544" t="s">
        <v>1477</v>
      </c>
      <c r="H1544" s="1">
        <v>0.8</v>
      </c>
      <c r="I1544" s="2">
        <v>42731</v>
      </c>
      <c r="J1544" s="8">
        <f t="shared" si="24"/>
        <v>2016</v>
      </c>
      <c r="K1544" t="s">
        <v>2838</v>
      </c>
      <c r="L1544" t="s">
        <v>73</v>
      </c>
      <c r="M1544">
        <v>76106</v>
      </c>
      <c r="N1544">
        <v>712</v>
      </c>
      <c r="O1544" t="s">
        <v>1025</v>
      </c>
      <c r="P1544">
        <v>-8</v>
      </c>
      <c r="Q1544">
        <v>1</v>
      </c>
      <c r="R1544" t="s">
        <v>75</v>
      </c>
      <c r="T1544">
        <v>-8.4700000000000006</v>
      </c>
      <c r="U1544">
        <v>5</v>
      </c>
      <c r="V1544" t="s">
        <v>19</v>
      </c>
      <c r="W1544" s="2">
        <v>42734</v>
      </c>
      <c r="X1544" t="s">
        <v>130</v>
      </c>
      <c r="Y1544" t="s">
        <v>77</v>
      </c>
      <c r="Z1544" t="s">
        <v>54</v>
      </c>
    </row>
    <row r="1545" spans="1:26" x14ac:dyDescent="0.25">
      <c r="A1545">
        <v>3</v>
      </c>
      <c r="B1545" t="s">
        <v>25</v>
      </c>
      <c r="C1545">
        <v>1</v>
      </c>
      <c r="D1545" t="s">
        <v>26</v>
      </c>
      <c r="E1545" t="s">
        <v>122</v>
      </c>
      <c r="F1545" t="s">
        <v>13</v>
      </c>
      <c r="G1545" t="s">
        <v>2824</v>
      </c>
      <c r="H1545" s="1">
        <v>0.2</v>
      </c>
      <c r="I1545" s="2">
        <v>42614</v>
      </c>
      <c r="J1545" s="8">
        <f t="shared" si="24"/>
        <v>2016</v>
      </c>
      <c r="K1545" t="s">
        <v>2825</v>
      </c>
      <c r="L1545" t="s">
        <v>73</v>
      </c>
      <c r="M1545">
        <v>77036</v>
      </c>
      <c r="N1545">
        <v>1820</v>
      </c>
      <c r="O1545" t="s">
        <v>634</v>
      </c>
      <c r="P1545">
        <v>11</v>
      </c>
      <c r="Q1545">
        <v>6</v>
      </c>
      <c r="R1545" t="s">
        <v>75</v>
      </c>
      <c r="T1545">
        <v>10.89</v>
      </c>
      <c r="U1545">
        <v>31</v>
      </c>
      <c r="V1545" t="s">
        <v>19</v>
      </c>
      <c r="W1545" s="2">
        <v>42617</v>
      </c>
      <c r="X1545" t="s">
        <v>130</v>
      </c>
      <c r="Y1545" t="s">
        <v>77</v>
      </c>
      <c r="Z1545" t="s">
        <v>64</v>
      </c>
    </row>
    <row r="1546" spans="1:26" x14ac:dyDescent="0.25">
      <c r="A1546">
        <v>3</v>
      </c>
      <c r="B1546" t="s">
        <v>25</v>
      </c>
      <c r="C1546">
        <v>1</v>
      </c>
      <c r="D1546" t="s">
        <v>26</v>
      </c>
      <c r="E1546" t="s">
        <v>122</v>
      </c>
      <c r="F1546" t="s">
        <v>13</v>
      </c>
      <c r="G1546" t="s">
        <v>2824</v>
      </c>
      <c r="H1546" s="1">
        <v>0.8</v>
      </c>
      <c r="I1546" s="2">
        <v>42614</v>
      </c>
      <c r="J1546" s="8">
        <f t="shared" si="24"/>
        <v>2016</v>
      </c>
      <c r="K1546" t="s">
        <v>2825</v>
      </c>
      <c r="L1546" t="s">
        <v>73</v>
      </c>
      <c r="M1546">
        <v>77036</v>
      </c>
      <c r="N1546">
        <v>1318</v>
      </c>
      <c r="O1546" t="s">
        <v>1213</v>
      </c>
      <c r="P1546">
        <v>-6</v>
      </c>
      <c r="Q1546">
        <v>3</v>
      </c>
      <c r="R1546" t="s">
        <v>75</v>
      </c>
      <c r="T1546">
        <v>-6.02</v>
      </c>
      <c r="U1546">
        <v>4</v>
      </c>
      <c r="V1546" t="s">
        <v>19</v>
      </c>
      <c r="W1546" s="2">
        <v>42617</v>
      </c>
      <c r="X1546" t="s">
        <v>130</v>
      </c>
      <c r="Y1546" t="s">
        <v>77</v>
      </c>
      <c r="Z1546" t="s">
        <v>54</v>
      </c>
    </row>
    <row r="1547" spans="1:26" x14ac:dyDescent="0.25">
      <c r="A1547">
        <v>2</v>
      </c>
      <c r="B1547" t="s">
        <v>43</v>
      </c>
      <c r="C1547">
        <v>3</v>
      </c>
      <c r="D1547" t="s">
        <v>26</v>
      </c>
      <c r="E1547" t="s">
        <v>2602</v>
      </c>
      <c r="F1547" t="s">
        <v>13</v>
      </c>
      <c r="G1547" t="s">
        <v>3512</v>
      </c>
      <c r="H1547" s="1">
        <v>0.2</v>
      </c>
      <c r="I1547" s="2">
        <v>42733</v>
      </c>
      <c r="J1547" s="8">
        <f t="shared" si="24"/>
        <v>2016</v>
      </c>
      <c r="K1547" t="s">
        <v>3513</v>
      </c>
      <c r="L1547" t="s">
        <v>102</v>
      </c>
      <c r="M1547">
        <v>44240</v>
      </c>
      <c r="N1547">
        <v>39</v>
      </c>
      <c r="O1547" t="s">
        <v>3323</v>
      </c>
      <c r="P1547">
        <v>6</v>
      </c>
      <c r="Q1547">
        <v>5</v>
      </c>
      <c r="R1547" t="s">
        <v>104</v>
      </c>
      <c r="T1547">
        <v>6.04</v>
      </c>
      <c r="U1547">
        <v>48</v>
      </c>
      <c r="V1547" t="s">
        <v>19</v>
      </c>
      <c r="W1547" s="2">
        <v>42735</v>
      </c>
      <c r="X1547" t="s">
        <v>20</v>
      </c>
      <c r="Y1547" t="s">
        <v>309</v>
      </c>
      <c r="Z1547" t="s">
        <v>56</v>
      </c>
    </row>
    <row r="1548" spans="1:26" x14ac:dyDescent="0.25">
      <c r="A1548">
        <v>4</v>
      </c>
      <c r="B1548" t="s">
        <v>43</v>
      </c>
      <c r="C1548">
        <v>6</v>
      </c>
      <c r="D1548" t="s">
        <v>26</v>
      </c>
      <c r="E1548" t="s">
        <v>3003</v>
      </c>
      <c r="F1548" t="s">
        <v>13</v>
      </c>
      <c r="G1548" t="s">
        <v>1830</v>
      </c>
      <c r="H1548" s="1">
        <v>0.8</v>
      </c>
      <c r="I1548" s="2">
        <v>42421</v>
      </c>
      <c r="J1548" s="8">
        <f t="shared" si="24"/>
        <v>2016</v>
      </c>
      <c r="K1548" t="s">
        <v>3977</v>
      </c>
      <c r="L1548" t="s">
        <v>73</v>
      </c>
      <c r="M1548">
        <v>60098</v>
      </c>
      <c r="N1548">
        <v>709</v>
      </c>
      <c r="O1548" t="s">
        <v>1404</v>
      </c>
      <c r="P1548">
        <v>-14</v>
      </c>
      <c r="Q1548">
        <v>5</v>
      </c>
      <c r="R1548" t="s">
        <v>75</v>
      </c>
      <c r="T1548">
        <v>-13.72</v>
      </c>
      <c r="U1548">
        <v>9</v>
      </c>
      <c r="V1548" t="s">
        <v>19</v>
      </c>
      <c r="W1548" s="2">
        <v>42425</v>
      </c>
      <c r="X1548" t="s">
        <v>39</v>
      </c>
      <c r="Y1548" t="s">
        <v>139</v>
      </c>
      <c r="Z1548" t="s">
        <v>54</v>
      </c>
    </row>
    <row r="1549" spans="1:26" x14ac:dyDescent="0.25">
      <c r="A1549">
        <v>4</v>
      </c>
      <c r="B1549" t="s">
        <v>43</v>
      </c>
      <c r="C1549">
        <v>6</v>
      </c>
      <c r="D1549" t="s">
        <v>26</v>
      </c>
      <c r="E1549" t="s">
        <v>65</v>
      </c>
      <c r="F1549" t="s">
        <v>13</v>
      </c>
      <c r="G1549" t="s">
        <v>1430</v>
      </c>
      <c r="H1549" s="1">
        <v>0.2</v>
      </c>
      <c r="I1549" s="2">
        <v>42415</v>
      </c>
      <c r="J1549" s="8">
        <f t="shared" si="24"/>
        <v>2016</v>
      </c>
      <c r="K1549" t="s">
        <v>6653</v>
      </c>
      <c r="L1549" t="s">
        <v>30</v>
      </c>
      <c r="M1549">
        <v>98105</v>
      </c>
      <c r="N1549">
        <v>1315</v>
      </c>
      <c r="O1549" t="s">
        <v>2970</v>
      </c>
      <c r="P1549">
        <v>7</v>
      </c>
      <c r="Q1549">
        <v>5</v>
      </c>
      <c r="R1549" t="s">
        <v>32</v>
      </c>
      <c r="T1549">
        <v>7.21</v>
      </c>
      <c r="U1549">
        <v>21</v>
      </c>
      <c r="V1549" t="s">
        <v>33</v>
      </c>
      <c r="W1549" s="2">
        <v>42419</v>
      </c>
      <c r="X1549" t="s">
        <v>39</v>
      </c>
      <c r="Y1549" t="s">
        <v>69</v>
      </c>
      <c r="Z1549" t="s">
        <v>54</v>
      </c>
    </row>
    <row r="1550" spans="1:26" x14ac:dyDescent="0.25">
      <c r="A1550">
        <v>4</v>
      </c>
      <c r="B1550" t="s">
        <v>43</v>
      </c>
      <c r="C1550">
        <v>6</v>
      </c>
      <c r="D1550" t="s">
        <v>11</v>
      </c>
      <c r="E1550" t="s">
        <v>906</v>
      </c>
      <c r="F1550" t="s">
        <v>13</v>
      </c>
      <c r="G1550" t="s">
        <v>673</v>
      </c>
      <c r="H1550" s="1">
        <v>0.2</v>
      </c>
      <c r="I1550" s="2">
        <v>42677</v>
      </c>
      <c r="J1550" s="8">
        <f t="shared" si="24"/>
        <v>2016</v>
      </c>
      <c r="K1550" t="s">
        <v>2544</v>
      </c>
      <c r="L1550" t="s">
        <v>16</v>
      </c>
      <c r="M1550">
        <v>28540</v>
      </c>
      <c r="N1550">
        <v>1536</v>
      </c>
      <c r="O1550" t="s">
        <v>1631</v>
      </c>
      <c r="P1550">
        <v>-51</v>
      </c>
      <c r="Q1550">
        <v>3</v>
      </c>
      <c r="R1550" t="s">
        <v>18</v>
      </c>
      <c r="T1550">
        <v>-51.29</v>
      </c>
      <c r="U1550">
        <v>410</v>
      </c>
      <c r="V1550" t="s">
        <v>19</v>
      </c>
      <c r="W1550" s="2">
        <v>42681</v>
      </c>
      <c r="X1550" t="s">
        <v>39</v>
      </c>
      <c r="Y1550" t="s">
        <v>63</v>
      </c>
      <c r="Z1550" t="s">
        <v>47</v>
      </c>
    </row>
    <row r="1551" spans="1:26" x14ac:dyDescent="0.25">
      <c r="A1551">
        <v>4</v>
      </c>
      <c r="B1551" t="s">
        <v>43</v>
      </c>
      <c r="C1551">
        <v>6</v>
      </c>
      <c r="D1551" t="s">
        <v>11</v>
      </c>
      <c r="E1551" t="s">
        <v>906</v>
      </c>
      <c r="F1551" t="s">
        <v>13</v>
      </c>
      <c r="G1551" t="s">
        <v>673</v>
      </c>
      <c r="H1551" s="1">
        <v>0.4</v>
      </c>
      <c r="I1551" s="2">
        <v>42677</v>
      </c>
      <c r="J1551" s="8">
        <f t="shared" si="24"/>
        <v>2016</v>
      </c>
      <c r="K1551" t="s">
        <v>2544</v>
      </c>
      <c r="L1551" t="s">
        <v>16</v>
      </c>
      <c r="M1551">
        <v>28540</v>
      </c>
      <c r="N1551">
        <v>848</v>
      </c>
      <c r="O1551" t="s">
        <v>315</v>
      </c>
      <c r="P1551">
        <v>-299</v>
      </c>
      <c r="Q1551">
        <v>6</v>
      </c>
      <c r="R1551" t="s">
        <v>18</v>
      </c>
      <c r="T1551">
        <v>-299.26</v>
      </c>
      <c r="U1551">
        <v>945</v>
      </c>
      <c r="V1551" t="s">
        <v>19</v>
      </c>
      <c r="W1551" s="2">
        <v>42681</v>
      </c>
      <c r="X1551" t="s">
        <v>39</v>
      </c>
      <c r="Y1551" t="s">
        <v>63</v>
      </c>
      <c r="Z1551" t="s">
        <v>41</v>
      </c>
    </row>
    <row r="1552" spans="1:26" x14ac:dyDescent="0.25">
      <c r="A1552">
        <v>4</v>
      </c>
      <c r="B1552" t="s">
        <v>43</v>
      </c>
      <c r="C1552">
        <v>6</v>
      </c>
      <c r="D1552" t="s">
        <v>26</v>
      </c>
      <c r="E1552" t="s">
        <v>906</v>
      </c>
      <c r="F1552" t="s">
        <v>13</v>
      </c>
      <c r="G1552" t="s">
        <v>673</v>
      </c>
      <c r="H1552" s="1">
        <v>0.2</v>
      </c>
      <c r="I1552" s="2">
        <v>42677</v>
      </c>
      <c r="J1552" s="8">
        <f t="shared" si="24"/>
        <v>2016</v>
      </c>
      <c r="K1552" t="s">
        <v>2544</v>
      </c>
      <c r="L1552" t="s">
        <v>16</v>
      </c>
      <c r="M1552">
        <v>28540</v>
      </c>
      <c r="N1552">
        <v>54</v>
      </c>
      <c r="O1552" t="s">
        <v>3505</v>
      </c>
      <c r="P1552">
        <v>-2</v>
      </c>
      <c r="Q1552">
        <v>2</v>
      </c>
      <c r="R1552" t="s">
        <v>18</v>
      </c>
      <c r="T1552">
        <v>-1.62</v>
      </c>
      <c r="U1552">
        <v>26</v>
      </c>
      <c r="V1552" t="s">
        <v>19</v>
      </c>
      <c r="W1552" s="2">
        <v>42681</v>
      </c>
      <c r="X1552" t="s">
        <v>39</v>
      </c>
      <c r="Y1552" t="s">
        <v>63</v>
      </c>
      <c r="Z1552" t="s">
        <v>42</v>
      </c>
    </row>
    <row r="1553" spans="1:26" x14ac:dyDescent="0.25">
      <c r="A1553">
        <v>4</v>
      </c>
      <c r="B1553" t="s">
        <v>43</v>
      </c>
      <c r="C1553">
        <v>6</v>
      </c>
      <c r="D1553" t="s">
        <v>26</v>
      </c>
      <c r="E1553" t="s">
        <v>906</v>
      </c>
      <c r="F1553" t="s">
        <v>13</v>
      </c>
      <c r="G1553" t="s">
        <v>673</v>
      </c>
      <c r="H1553" s="1">
        <v>0.7</v>
      </c>
      <c r="I1553" s="2">
        <v>42677</v>
      </c>
      <c r="J1553" s="8">
        <f t="shared" si="24"/>
        <v>2016</v>
      </c>
      <c r="K1553" t="s">
        <v>2544</v>
      </c>
      <c r="L1553" t="s">
        <v>16</v>
      </c>
      <c r="M1553">
        <v>28540</v>
      </c>
      <c r="N1553">
        <v>269</v>
      </c>
      <c r="O1553" t="s">
        <v>3712</v>
      </c>
      <c r="P1553">
        <v>-10</v>
      </c>
      <c r="Q1553">
        <v>7</v>
      </c>
      <c r="R1553" t="s">
        <v>18</v>
      </c>
      <c r="T1553">
        <v>-10.49</v>
      </c>
      <c r="U1553">
        <v>14</v>
      </c>
      <c r="V1553" t="s">
        <v>19</v>
      </c>
      <c r="W1553" s="2">
        <v>42681</v>
      </c>
      <c r="X1553" t="s">
        <v>39</v>
      </c>
      <c r="Y1553" t="s">
        <v>63</v>
      </c>
      <c r="Z1553" t="s">
        <v>54</v>
      </c>
    </row>
    <row r="1554" spans="1:26" x14ac:dyDescent="0.25">
      <c r="A1554">
        <v>0</v>
      </c>
      <c r="B1554" t="s">
        <v>10</v>
      </c>
      <c r="C1554">
        <v>0</v>
      </c>
      <c r="D1554" t="s">
        <v>26</v>
      </c>
      <c r="E1554" t="s">
        <v>4295</v>
      </c>
      <c r="F1554" t="s">
        <v>13</v>
      </c>
      <c r="G1554" t="s">
        <v>482</v>
      </c>
      <c r="H1554" s="1">
        <v>0</v>
      </c>
      <c r="I1554" s="2">
        <v>42467</v>
      </c>
      <c r="J1554" s="8">
        <f t="shared" si="24"/>
        <v>2016</v>
      </c>
      <c r="K1554" t="s">
        <v>7294</v>
      </c>
      <c r="L1554" t="s">
        <v>16</v>
      </c>
      <c r="M1554">
        <v>30062</v>
      </c>
      <c r="N1554">
        <v>1831</v>
      </c>
      <c r="O1554" t="s">
        <v>1131</v>
      </c>
      <c r="P1554">
        <v>28</v>
      </c>
      <c r="Q1554">
        <v>9</v>
      </c>
      <c r="R1554" t="s">
        <v>18</v>
      </c>
      <c r="T1554">
        <v>27.99</v>
      </c>
      <c r="U1554">
        <v>58</v>
      </c>
      <c r="V1554" t="s">
        <v>76</v>
      </c>
      <c r="W1554" s="2">
        <v>42467</v>
      </c>
      <c r="X1554" t="s">
        <v>773</v>
      </c>
      <c r="Y1554" t="s">
        <v>761</v>
      </c>
      <c r="Z1554" t="s">
        <v>64</v>
      </c>
    </row>
    <row r="1555" spans="1:26" x14ac:dyDescent="0.25">
      <c r="A1555">
        <v>0</v>
      </c>
      <c r="B1555" t="s">
        <v>10</v>
      </c>
      <c r="C1555">
        <v>0</v>
      </c>
      <c r="D1555" t="s">
        <v>50</v>
      </c>
      <c r="E1555" t="s">
        <v>4295</v>
      </c>
      <c r="F1555" t="s">
        <v>13</v>
      </c>
      <c r="G1555" t="s">
        <v>482</v>
      </c>
      <c r="H1555" s="1">
        <v>0</v>
      </c>
      <c r="I1555" s="2">
        <v>42467</v>
      </c>
      <c r="J1555" s="8">
        <f t="shared" si="24"/>
        <v>2016</v>
      </c>
      <c r="K1555" t="s">
        <v>7294</v>
      </c>
      <c r="L1555" t="s">
        <v>16</v>
      </c>
      <c r="M1555">
        <v>30062</v>
      </c>
      <c r="N1555">
        <v>1335</v>
      </c>
      <c r="O1555" t="s">
        <v>4731</v>
      </c>
      <c r="P1555">
        <v>50</v>
      </c>
      <c r="Q1555">
        <v>3</v>
      </c>
      <c r="R1555" t="s">
        <v>18</v>
      </c>
      <c r="T1555">
        <v>50.24</v>
      </c>
      <c r="U1555">
        <v>201</v>
      </c>
      <c r="V1555" t="s">
        <v>76</v>
      </c>
      <c r="W1555" s="2">
        <v>42467</v>
      </c>
      <c r="X1555" t="s">
        <v>773</v>
      </c>
      <c r="Y1555" t="s">
        <v>761</v>
      </c>
      <c r="Z1555" t="s">
        <v>52</v>
      </c>
    </row>
    <row r="1556" spans="1:26" x14ac:dyDescent="0.25">
      <c r="A1556">
        <v>7</v>
      </c>
      <c r="B1556" t="s">
        <v>25</v>
      </c>
      <c r="C1556">
        <v>6</v>
      </c>
      <c r="D1556" t="s">
        <v>26</v>
      </c>
      <c r="E1556" t="s">
        <v>607</v>
      </c>
      <c r="F1556" t="s">
        <v>13</v>
      </c>
      <c r="G1556" t="s">
        <v>2523</v>
      </c>
      <c r="H1556" s="1">
        <v>0.2</v>
      </c>
      <c r="I1556" s="2">
        <v>42550</v>
      </c>
      <c r="J1556" s="8">
        <f t="shared" si="24"/>
        <v>2016</v>
      </c>
      <c r="K1556" t="s">
        <v>4221</v>
      </c>
      <c r="L1556" t="s">
        <v>102</v>
      </c>
      <c r="M1556">
        <v>45231</v>
      </c>
      <c r="N1556">
        <v>520</v>
      </c>
      <c r="O1556" t="s">
        <v>3385</v>
      </c>
      <c r="P1556">
        <v>4</v>
      </c>
      <c r="Q1556">
        <v>7</v>
      </c>
      <c r="R1556" t="s">
        <v>104</v>
      </c>
      <c r="T1556">
        <v>3.69</v>
      </c>
      <c r="U1556">
        <v>33</v>
      </c>
      <c r="V1556" t="s">
        <v>19</v>
      </c>
      <c r="W1556" s="2">
        <v>42557</v>
      </c>
      <c r="X1556" t="s">
        <v>39</v>
      </c>
      <c r="Y1556" t="s">
        <v>309</v>
      </c>
      <c r="Z1556" t="s">
        <v>49</v>
      </c>
    </row>
    <row r="1557" spans="1:26" x14ac:dyDescent="0.25">
      <c r="A1557">
        <v>5</v>
      </c>
      <c r="B1557" t="s">
        <v>43</v>
      </c>
      <c r="C1557">
        <v>6</v>
      </c>
      <c r="D1557" t="s">
        <v>50</v>
      </c>
      <c r="E1557" t="s">
        <v>209</v>
      </c>
      <c r="F1557" t="s">
        <v>13</v>
      </c>
      <c r="G1557" t="s">
        <v>1651</v>
      </c>
      <c r="H1557" s="1">
        <v>0</v>
      </c>
      <c r="I1557" s="2">
        <v>42521</v>
      </c>
      <c r="J1557" s="8">
        <f t="shared" si="24"/>
        <v>2016</v>
      </c>
      <c r="K1557" t="s">
        <v>5105</v>
      </c>
      <c r="L1557" t="s">
        <v>16</v>
      </c>
      <c r="M1557">
        <v>39212</v>
      </c>
      <c r="N1557">
        <v>778</v>
      </c>
      <c r="O1557" t="s">
        <v>1219</v>
      </c>
      <c r="P1557">
        <v>33</v>
      </c>
      <c r="Q1557">
        <v>3</v>
      </c>
      <c r="R1557" t="s">
        <v>18</v>
      </c>
      <c r="T1557">
        <v>32.979999999999997</v>
      </c>
      <c r="U1557">
        <v>114</v>
      </c>
      <c r="V1557" t="s">
        <v>19</v>
      </c>
      <c r="W1557" s="2">
        <v>42526</v>
      </c>
      <c r="X1557" t="s">
        <v>39</v>
      </c>
      <c r="Y1557" t="s">
        <v>887</v>
      </c>
      <c r="Z1557" t="s">
        <v>52</v>
      </c>
    </row>
    <row r="1558" spans="1:26" x14ac:dyDescent="0.25">
      <c r="A1558">
        <v>5</v>
      </c>
      <c r="B1558" t="s">
        <v>43</v>
      </c>
      <c r="C1558">
        <v>6</v>
      </c>
      <c r="D1558" t="s">
        <v>50</v>
      </c>
      <c r="E1558" t="s">
        <v>209</v>
      </c>
      <c r="F1558" t="s">
        <v>13</v>
      </c>
      <c r="G1558" t="s">
        <v>1651</v>
      </c>
      <c r="H1558" s="1">
        <v>0</v>
      </c>
      <c r="I1558" s="2">
        <v>42521</v>
      </c>
      <c r="J1558" s="8">
        <f t="shared" si="24"/>
        <v>2016</v>
      </c>
      <c r="K1558" t="s">
        <v>5105</v>
      </c>
      <c r="L1558" t="s">
        <v>16</v>
      </c>
      <c r="M1558">
        <v>39212</v>
      </c>
      <c r="N1558">
        <v>1395</v>
      </c>
      <c r="O1558" t="s">
        <v>974</v>
      </c>
      <c r="P1558">
        <v>198</v>
      </c>
      <c r="Q1558">
        <v>3</v>
      </c>
      <c r="R1558" t="s">
        <v>18</v>
      </c>
      <c r="T1558">
        <v>197.99</v>
      </c>
      <c r="U1558">
        <v>660</v>
      </c>
      <c r="V1558" t="s">
        <v>19</v>
      </c>
      <c r="W1558" s="2">
        <v>42526</v>
      </c>
      <c r="X1558" t="s">
        <v>39</v>
      </c>
      <c r="Y1558" t="s">
        <v>887</v>
      </c>
      <c r="Z1558" t="s">
        <v>52</v>
      </c>
    </row>
    <row r="1559" spans="1:26" x14ac:dyDescent="0.25">
      <c r="A1559">
        <v>5</v>
      </c>
      <c r="B1559" t="s">
        <v>43</v>
      </c>
      <c r="C1559">
        <v>6</v>
      </c>
      <c r="D1559" t="s">
        <v>11</v>
      </c>
      <c r="E1559" t="s">
        <v>879</v>
      </c>
      <c r="F1559" t="s">
        <v>13</v>
      </c>
      <c r="G1559" t="s">
        <v>1703</v>
      </c>
      <c r="H1559" s="1">
        <v>0</v>
      </c>
      <c r="I1559" s="2">
        <v>42497</v>
      </c>
      <c r="J1559" s="8">
        <f t="shared" si="24"/>
        <v>2016</v>
      </c>
      <c r="K1559" t="s">
        <v>2339</v>
      </c>
      <c r="L1559" t="s">
        <v>102</v>
      </c>
      <c r="M1559">
        <v>1841</v>
      </c>
      <c r="N1559">
        <v>996</v>
      </c>
      <c r="O1559" t="s">
        <v>1488</v>
      </c>
      <c r="P1559">
        <v>244</v>
      </c>
      <c r="Q1559">
        <v>4</v>
      </c>
      <c r="R1559" t="s">
        <v>104</v>
      </c>
      <c r="T1559">
        <v>244.25</v>
      </c>
      <c r="U1559">
        <v>872</v>
      </c>
      <c r="V1559" t="s">
        <v>19</v>
      </c>
      <c r="W1559" s="2">
        <v>42502</v>
      </c>
      <c r="X1559" t="s">
        <v>39</v>
      </c>
      <c r="Y1559" t="s">
        <v>744</v>
      </c>
      <c r="Z1559" t="s">
        <v>24</v>
      </c>
    </row>
    <row r="1560" spans="1:26" x14ac:dyDescent="0.25">
      <c r="A1560">
        <v>5</v>
      </c>
      <c r="B1560" t="s">
        <v>43</v>
      </c>
      <c r="C1560">
        <v>6</v>
      </c>
      <c r="D1560" t="s">
        <v>11</v>
      </c>
      <c r="E1560" t="s">
        <v>879</v>
      </c>
      <c r="F1560" t="s">
        <v>13</v>
      </c>
      <c r="G1560" t="s">
        <v>1703</v>
      </c>
      <c r="H1560" s="1">
        <v>0.3</v>
      </c>
      <c r="I1560" s="2">
        <v>42497</v>
      </c>
      <c r="J1560" s="8">
        <f t="shared" si="24"/>
        <v>2016</v>
      </c>
      <c r="K1560" t="s">
        <v>2339</v>
      </c>
      <c r="L1560" t="s">
        <v>102</v>
      </c>
      <c r="M1560">
        <v>1841</v>
      </c>
      <c r="N1560">
        <v>279</v>
      </c>
      <c r="O1560" t="s">
        <v>1971</v>
      </c>
      <c r="P1560">
        <v>-39</v>
      </c>
      <c r="Q1560">
        <v>2</v>
      </c>
      <c r="R1560" t="s">
        <v>104</v>
      </c>
      <c r="T1560">
        <v>-38.85</v>
      </c>
      <c r="U1560">
        <v>194</v>
      </c>
      <c r="V1560" t="s">
        <v>19</v>
      </c>
      <c r="W1560" s="2">
        <v>42502</v>
      </c>
      <c r="X1560" t="s">
        <v>39</v>
      </c>
      <c r="Y1560" t="s">
        <v>744</v>
      </c>
      <c r="Z1560" t="s">
        <v>41</v>
      </c>
    </row>
    <row r="1561" spans="1:26" x14ac:dyDescent="0.25">
      <c r="A1561">
        <v>5</v>
      </c>
      <c r="B1561" t="s">
        <v>43</v>
      </c>
      <c r="C1561">
        <v>6</v>
      </c>
      <c r="D1561" t="s">
        <v>26</v>
      </c>
      <c r="E1561" t="s">
        <v>879</v>
      </c>
      <c r="F1561" t="s">
        <v>13</v>
      </c>
      <c r="G1561" t="s">
        <v>1703</v>
      </c>
      <c r="H1561" s="1">
        <v>0</v>
      </c>
      <c r="I1561" s="2">
        <v>42497</v>
      </c>
      <c r="J1561" s="8">
        <f t="shared" si="24"/>
        <v>2016</v>
      </c>
      <c r="K1561" t="s">
        <v>2339</v>
      </c>
      <c r="L1561" t="s">
        <v>102</v>
      </c>
      <c r="M1561">
        <v>1841</v>
      </c>
      <c r="N1561">
        <v>1151</v>
      </c>
      <c r="O1561" t="s">
        <v>3752</v>
      </c>
      <c r="P1561">
        <v>3</v>
      </c>
      <c r="Q1561">
        <v>3</v>
      </c>
      <c r="R1561" t="s">
        <v>104</v>
      </c>
      <c r="T1561">
        <v>2.5099999999999998</v>
      </c>
      <c r="U1561">
        <v>9</v>
      </c>
      <c r="V1561" t="s">
        <v>19</v>
      </c>
      <c r="W1561" s="2">
        <v>42502</v>
      </c>
      <c r="X1561" t="s">
        <v>39</v>
      </c>
      <c r="Y1561" t="s">
        <v>744</v>
      </c>
      <c r="Z1561" t="s">
        <v>49</v>
      </c>
    </row>
    <row r="1562" spans="1:26" x14ac:dyDescent="0.25">
      <c r="A1562">
        <v>5</v>
      </c>
      <c r="B1562" t="s">
        <v>43</v>
      </c>
      <c r="C1562">
        <v>6</v>
      </c>
      <c r="D1562" t="s">
        <v>26</v>
      </c>
      <c r="E1562" t="s">
        <v>879</v>
      </c>
      <c r="F1562" t="s">
        <v>13</v>
      </c>
      <c r="G1562" t="s">
        <v>1703</v>
      </c>
      <c r="H1562" s="1">
        <v>0</v>
      </c>
      <c r="I1562" s="2">
        <v>42497</v>
      </c>
      <c r="J1562" s="8">
        <f t="shared" si="24"/>
        <v>2016</v>
      </c>
      <c r="K1562" t="s">
        <v>2339</v>
      </c>
      <c r="L1562" t="s">
        <v>102</v>
      </c>
      <c r="M1562">
        <v>1841</v>
      </c>
      <c r="N1562">
        <v>58</v>
      </c>
      <c r="O1562" t="s">
        <v>8148</v>
      </c>
      <c r="P1562">
        <v>8</v>
      </c>
      <c r="Q1562">
        <v>3</v>
      </c>
      <c r="R1562" t="s">
        <v>104</v>
      </c>
      <c r="T1562">
        <v>7.91</v>
      </c>
      <c r="U1562">
        <v>16</v>
      </c>
      <c r="V1562" t="s">
        <v>19</v>
      </c>
      <c r="W1562" s="2">
        <v>42502</v>
      </c>
      <c r="X1562" t="s">
        <v>39</v>
      </c>
      <c r="Y1562" t="s">
        <v>744</v>
      </c>
      <c r="Z1562" t="s">
        <v>54</v>
      </c>
    </row>
    <row r="1563" spans="1:26" x14ac:dyDescent="0.25">
      <c r="A1563">
        <v>4</v>
      </c>
      <c r="B1563" t="s">
        <v>25</v>
      </c>
      <c r="C1563">
        <v>3</v>
      </c>
      <c r="D1563" t="s">
        <v>26</v>
      </c>
      <c r="E1563" t="s">
        <v>222</v>
      </c>
      <c r="F1563" t="s">
        <v>13</v>
      </c>
      <c r="G1563" t="s">
        <v>446</v>
      </c>
      <c r="H1563" s="1">
        <v>0.2</v>
      </c>
      <c r="I1563" s="2">
        <v>42709</v>
      </c>
      <c r="J1563" s="8">
        <f t="shared" si="24"/>
        <v>2016</v>
      </c>
      <c r="K1563" t="s">
        <v>447</v>
      </c>
      <c r="L1563" t="s">
        <v>73</v>
      </c>
      <c r="M1563">
        <v>62521</v>
      </c>
      <c r="N1563">
        <v>1543</v>
      </c>
      <c r="O1563" t="s">
        <v>448</v>
      </c>
      <c r="P1563">
        <v>2</v>
      </c>
      <c r="Q1563">
        <v>2</v>
      </c>
      <c r="R1563" t="s">
        <v>75</v>
      </c>
      <c r="T1563">
        <v>1.86</v>
      </c>
      <c r="U1563">
        <v>25</v>
      </c>
      <c r="V1563" t="s">
        <v>33</v>
      </c>
      <c r="W1563" s="2">
        <v>42713</v>
      </c>
      <c r="X1563" t="s">
        <v>20</v>
      </c>
      <c r="Y1563" t="s">
        <v>139</v>
      </c>
      <c r="Z1563" t="s">
        <v>42</v>
      </c>
    </row>
    <row r="1564" spans="1:26" x14ac:dyDescent="0.25">
      <c r="A1564">
        <v>4</v>
      </c>
      <c r="B1564" t="s">
        <v>25</v>
      </c>
      <c r="C1564">
        <v>3</v>
      </c>
      <c r="D1564" t="s">
        <v>50</v>
      </c>
      <c r="E1564" t="s">
        <v>222</v>
      </c>
      <c r="F1564" t="s">
        <v>13</v>
      </c>
      <c r="G1564" t="s">
        <v>446</v>
      </c>
      <c r="H1564" s="1">
        <v>0.2</v>
      </c>
      <c r="I1564" s="2">
        <v>42709</v>
      </c>
      <c r="J1564" s="8">
        <f t="shared" si="24"/>
        <v>2016</v>
      </c>
      <c r="K1564" t="s">
        <v>447</v>
      </c>
      <c r="L1564" t="s">
        <v>73</v>
      </c>
      <c r="M1564">
        <v>62521</v>
      </c>
      <c r="N1564">
        <v>922</v>
      </c>
      <c r="O1564" t="s">
        <v>449</v>
      </c>
      <c r="P1564">
        <v>77</v>
      </c>
      <c r="Q1564">
        <v>7</v>
      </c>
      <c r="R1564" t="s">
        <v>75</v>
      </c>
      <c r="T1564">
        <v>76.64</v>
      </c>
      <c r="U1564">
        <v>409</v>
      </c>
      <c r="V1564" t="s">
        <v>33</v>
      </c>
      <c r="W1564" s="2">
        <v>42713</v>
      </c>
      <c r="X1564" t="s">
        <v>20</v>
      </c>
      <c r="Y1564" t="s">
        <v>139</v>
      </c>
      <c r="Z1564" t="s">
        <v>113</v>
      </c>
    </row>
    <row r="1565" spans="1:26" x14ac:dyDescent="0.25">
      <c r="A1565">
        <v>4</v>
      </c>
      <c r="B1565" t="s">
        <v>25</v>
      </c>
      <c r="C1565">
        <v>3</v>
      </c>
      <c r="D1565" t="s">
        <v>26</v>
      </c>
      <c r="E1565" t="s">
        <v>870</v>
      </c>
      <c r="F1565" t="s">
        <v>13</v>
      </c>
      <c r="G1565" t="s">
        <v>2360</v>
      </c>
      <c r="H1565" s="1">
        <v>0</v>
      </c>
      <c r="I1565" s="2">
        <v>42495</v>
      </c>
      <c r="J1565" s="8">
        <f t="shared" si="24"/>
        <v>2016</v>
      </c>
      <c r="K1565" t="s">
        <v>3537</v>
      </c>
      <c r="L1565" t="s">
        <v>16</v>
      </c>
      <c r="M1565">
        <v>40475</v>
      </c>
      <c r="N1565">
        <v>1168</v>
      </c>
      <c r="O1565" t="s">
        <v>666</v>
      </c>
      <c r="P1565">
        <v>2</v>
      </c>
      <c r="Q1565">
        <v>2</v>
      </c>
      <c r="R1565" t="s">
        <v>18</v>
      </c>
      <c r="T1565">
        <v>1.9</v>
      </c>
      <c r="U1565">
        <v>7</v>
      </c>
      <c r="V1565" t="s">
        <v>19</v>
      </c>
      <c r="W1565" s="2">
        <v>42499</v>
      </c>
      <c r="X1565" t="s">
        <v>20</v>
      </c>
      <c r="Y1565" t="s">
        <v>21</v>
      </c>
      <c r="Z1565" t="s">
        <v>49</v>
      </c>
    </row>
    <row r="1566" spans="1:26" x14ac:dyDescent="0.25">
      <c r="A1566">
        <v>4</v>
      </c>
      <c r="B1566" t="s">
        <v>25</v>
      </c>
      <c r="C1566">
        <v>3</v>
      </c>
      <c r="D1566" t="s">
        <v>26</v>
      </c>
      <c r="E1566" t="s">
        <v>870</v>
      </c>
      <c r="F1566" t="s">
        <v>13</v>
      </c>
      <c r="G1566" t="s">
        <v>2360</v>
      </c>
      <c r="H1566" s="1">
        <v>0</v>
      </c>
      <c r="I1566" s="2">
        <v>42495</v>
      </c>
      <c r="J1566" s="8">
        <f t="shared" si="24"/>
        <v>2016</v>
      </c>
      <c r="K1566" t="s">
        <v>3537</v>
      </c>
      <c r="L1566" t="s">
        <v>16</v>
      </c>
      <c r="M1566">
        <v>40475</v>
      </c>
      <c r="N1566">
        <v>1728</v>
      </c>
      <c r="O1566" t="s">
        <v>3543</v>
      </c>
      <c r="P1566">
        <v>12</v>
      </c>
      <c r="Q1566">
        <v>2</v>
      </c>
      <c r="R1566" t="s">
        <v>18</v>
      </c>
      <c r="T1566">
        <v>11.54</v>
      </c>
      <c r="U1566">
        <v>25</v>
      </c>
      <c r="V1566" t="s">
        <v>19</v>
      </c>
      <c r="W1566" s="2">
        <v>42499</v>
      </c>
      <c r="X1566" t="s">
        <v>20</v>
      </c>
      <c r="Y1566" t="s">
        <v>21</v>
      </c>
      <c r="Z1566" t="s">
        <v>64</v>
      </c>
    </row>
    <row r="1567" spans="1:26" x14ac:dyDescent="0.25">
      <c r="A1567">
        <v>4</v>
      </c>
      <c r="B1567" t="s">
        <v>25</v>
      </c>
      <c r="C1567">
        <v>3</v>
      </c>
      <c r="D1567" t="s">
        <v>26</v>
      </c>
      <c r="E1567" t="s">
        <v>870</v>
      </c>
      <c r="F1567" t="s">
        <v>13</v>
      </c>
      <c r="G1567" t="s">
        <v>2360</v>
      </c>
      <c r="H1567" s="1">
        <v>0</v>
      </c>
      <c r="I1567" s="2">
        <v>42495</v>
      </c>
      <c r="J1567" s="8">
        <f t="shared" si="24"/>
        <v>2016</v>
      </c>
      <c r="K1567" t="s">
        <v>3537</v>
      </c>
      <c r="L1567" t="s">
        <v>16</v>
      </c>
      <c r="M1567">
        <v>40475</v>
      </c>
      <c r="N1567">
        <v>98</v>
      </c>
      <c r="O1567" t="s">
        <v>8254</v>
      </c>
      <c r="P1567">
        <v>4</v>
      </c>
      <c r="Q1567">
        <v>3</v>
      </c>
      <c r="R1567" t="s">
        <v>18</v>
      </c>
      <c r="T1567">
        <v>4.24</v>
      </c>
      <c r="U1567">
        <v>9</v>
      </c>
      <c r="V1567" t="s">
        <v>19</v>
      </c>
      <c r="W1567" s="2">
        <v>42499</v>
      </c>
      <c r="X1567" t="s">
        <v>20</v>
      </c>
      <c r="Y1567" t="s">
        <v>21</v>
      </c>
      <c r="Z1567" t="s">
        <v>64</v>
      </c>
    </row>
    <row r="1568" spans="1:26" x14ac:dyDescent="0.25">
      <c r="A1568">
        <v>4</v>
      </c>
      <c r="B1568" t="s">
        <v>43</v>
      </c>
      <c r="C1568">
        <v>6</v>
      </c>
      <c r="D1568" t="s">
        <v>50</v>
      </c>
      <c r="E1568" t="s">
        <v>65</v>
      </c>
      <c r="F1568" t="s">
        <v>13</v>
      </c>
      <c r="G1568" t="s">
        <v>6850</v>
      </c>
      <c r="H1568" s="1">
        <v>0.2</v>
      </c>
      <c r="I1568" s="2">
        <v>42591</v>
      </c>
      <c r="J1568" s="8">
        <f t="shared" si="24"/>
        <v>2016</v>
      </c>
      <c r="K1568" t="s">
        <v>7790</v>
      </c>
      <c r="L1568" t="s">
        <v>30</v>
      </c>
      <c r="M1568">
        <v>98103</v>
      </c>
      <c r="N1568">
        <v>943</v>
      </c>
      <c r="O1568" t="s">
        <v>4808</v>
      </c>
      <c r="P1568">
        <v>-44</v>
      </c>
      <c r="Q1568">
        <v>2</v>
      </c>
      <c r="R1568" t="s">
        <v>32</v>
      </c>
      <c r="T1568">
        <v>-43.83</v>
      </c>
      <c r="U1568">
        <v>219</v>
      </c>
      <c r="V1568" t="s">
        <v>76</v>
      </c>
      <c r="W1568" s="2">
        <v>42595</v>
      </c>
      <c r="X1568" t="s">
        <v>39</v>
      </c>
      <c r="Y1568" t="s">
        <v>69</v>
      </c>
      <c r="Z1568" t="s">
        <v>52</v>
      </c>
    </row>
    <row r="1569" spans="1:26" x14ac:dyDescent="0.25">
      <c r="A1569">
        <v>4</v>
      </c>
      <c r="B1569" t="s">
        <v>43</v>
      </c>
      <c r="C1569">
        <v>6</v>
      </c>
      <c r="D1569" t="s">
        <v>50</v>
      </c>
      <c r="E1569" t="s">
        <v>65</v>
      </c>
      <c r="F1569" t="s">
        <v>13</v>
      </c>
      <c r="G1569" t="s">
        <v>6850</v>
      </c>
      <c r="H1569" s="1">
        <v>0.2</v>
      </c>
      <c r="I1569" s="2">
        <v>42591</v>
      </c>
      <c r="J1569" s="8">
        <f t="shared" si="24"/>
        <v>2016</v>
      </c>
      <c r="K1569" t="s">
        <v>7790</v>
      </c>
      <c r="L1569" t="s">
        <v>30</v>
      </c>
      <c r="M1569">
        <v>98103</v>
      </c>
      <c r="N1569">
        <v>446</v>
      </c>
      <c r="O1569" t="s">
        <v>4836</v>
      </c>
      <c r="P1569">
        <v>68</v>
      </c>
      <c r="Q1569">
        <v>4</v>
      </c>
      <c r="R1569" t="s">
        <v>32</v>
      </c>
      <c r="T1569">
        <v>68.2</v>
      </c>
      <c r="U1569">
        <v>1091</v>
      </c>
      <c r="V1569" t="s">
        <v>76</v>
      </c>
      <c r="W1569" s="2">
        <v>42595</v>
      </c>
      <c r="X1569" t="s">
        <v>39</v>
      </c>
      <c r="Y1569" t="s">
        <v>69</v>
      </c>
      <c r="Z1569" t="s">
        <v>52</v>
      </c>
    </row>
    <row r="1570" spans="1:26" x14ac:dyDescent="0.25">
      <c r="A1570">
        <v>3</v>
      </c>
      <c r="B1570" t="s">
        <v>25</v>
      </c>
      <c r="C1570">
        <v>1</v>
      </c>
      <c r="D1570" t="s">
        <v>50</v>
      </c>
      <c r="E1570" t="s">
        <v>4735</v>
      </c>
      <c r="F1570" t="s">
        <v>13</v>
      </c>
      <c r="G1570" t="s">
        <v>2394</v>
      </c>
      <c r="H1570" s="1">
        <v>0</v>
      </c>
      <c r="I1570" s="2">
        <v>42562</v>
      </c>
      <c r="J1570" s="8">
        <f t="shared" si="24"/>
        <v>2016</v>
      </c>
      <c r="K1570" t="s">
        <v>4736</v>
      </c>
      <c r="L1570" t="s">
        <v>102</v>
      </c>
      <c r="M1570">
        <v>14304</v>
      </c>
      <c r="N1570">
        <v>440</v>
      </c>
      <c r="O1570" t="s">
        <v>4737</v>
      </c>
      <c r="P1570">
        <v>48</v>
      </c>
      <c r="Q1570">
        <v>3</v>
      </c>
      <c r="R1570" t="s">
        <v>104</v>
      </c>
      <c r="T1570">
        <v>47.81</v>
      </c>
      <c r="U1570">
        <v>165</v>
      </c>
      <c r="V1570" t="s">
        <v>19</v>
      </c>
      <c r="W1570" s="2">
        <v>42565</v>
      </c>
      <c r="X1570" t="s">
        <v>130</v>
      </c>
      <c r="Y1570" t="s">
        <v>175</v>
      </c>
      <c r="Z1570" t="s">
        <v>52</v>
      </c>
    </row>
    <row r="1571" spans="1:26" x14ac:dyDescent="0.25">
      <c r="A1571">
        <v>4</v>
      </c>
      <c r="B1571" t="s">
        <v>43</v>
      </c>
      <c r="C1571">
        <v>6</v>
      </c>
      <c r="D1571" t="s">
        <v>26</v>
      </c>
      <c r="E1571" t="s">
        <v>305</v>
      </c>
      <c r="F1571" t="s">
        <v>13</v>
      </c>
      <c r="G1571" t="s">
        <v>5782</v>
      </c>
      <c r="H1571" s="1">
        <v>0</v>
      </c>
      <c r="I1571" s="2">
        <v>42672</v>
      </c>
      <c r="J1571" s="8">
        <f t="shared" si="24"/>
        <v>2016</v>
      </c>
      <c r="K1571" t="s">
        <v>6189</v>
      </c>
      <c r="L1571" t="s">
        <v>73</v>
      </c>
      <c r="M1571">
        <v>47201</v>
      </c>
      <c r="N1571">
        <v>1464</v>
      </c>
      <c r="O1571" t="s">
        <v>204</v>
      </c>
      <c r="P1571">
        <v>36</v>
      </c>
      <c r="Q1571">
        <v>2</v>
      </c>
      <c r="R1571" t="s">
        <v>75</v>
      </c>
      <c r="T1571">
        <v>35.659999999999997</v>
      </c>
      <c r="U1571">
        <v>76</v>
      </c>
      <c r="V1571" t="s">
        <v>33</v>
      </c>
      <c r="W1571" s="2">
        <v>42676</v>
      </c>
      <c r="X1571" t="s">
        <v>39</v>
      </c>
      <c r="Y1571" t="s">
        <v>167</v>
      </c>
      <c r="Z1571" t="s">
        <v>64</v>
      </c>
    </row>
    <row r="1572" spans="1:26" x14ac:dyDescent="0.25">
      <c r="A1572">
        <v>4</v>
      </c>
      <c r="B1572" t="s">
        <v>43</v>
      </c>
      <c r="C1572">
        <v>6</v>
      </c>
      <c r="D1572" t="s">
        <v>50</v>
      </c>
      <c r="E1572" t="s">
        <v>305</v>
      </c>
      <c r="F1572" t="s">
        <v>13</v>
      </c>
      <c r="G1572" t="s">
        <v>5782</v>
      </c>
      <c r="H1572" s="1">
        <v>0</v>
      </c>
      <c r="I1572" s="2">
        <v>42672</v>
      </c>
      <c r="J1572" s="8">
        <f t="shared" si="24"/>
        <v>2016</v>
      </c>
      <c r="K1572" t="s">
        <v>6189</v>
      </c>
      <c r="L1572" t="s">
        <v>73</v>
      </c>
      <c r="M1572">
        <v>47201</v>
      </c>
      <c r="N1572">
        <v>1061</v>
      </c>
      <c r="O1572" t="s">
        <v>4986</v>
      </c>
      <c r="P1572">
        <v>1</v>
      </c>
      <c r="Q1572">
        <v>2</v>
      </c>
      <c r="R1572" t="s">
        <v>75</v>
      </c>
      <c r="T1572">
        <v>0.89</v>
      </c>
      <c r="U1572">
        <v>2</v>
      </c>
      <c r="V1572" t="s">
        <v>33</v>
      </c>
      <c r="W1572" s="2">
        <v>42676</v>
      </c>
      <c r="X1572" t="s">
        <v>39</v>
      </c>
      <c r="Y1572" t="s">
        <v>167</v>
      </c>
      <c r="Z1572" t="s">
        <v>113</v>
      </c>
    </row>
    <row r="1573" spans="1:26" x14ac:dyDescent="0.25">
      <c r="A1573">
        <v>5</v>
      </c>
      <c r="B1573" t="s">
        <v>25</v>
      </c>
      <c r="C1573">
        <v>3</v>
      </c>
      <c r="D1573" t="s">
        <v>11</v>
      </c>
      <c r="E1573" t="s">
        <v>192</v>
      </c>
      <c r="F1573" t="s">
        <v>13</v>
      </c>
      <c r="G1573" t="s">
        <v>1280</v>
      </c>
      <c r="H1573" s="1">
        <v>0.3</v>
      </c>
      <c r="I1573" s="2">
        <v>42602</v>
      </c>
      <c r="J1573" s="8">
        <f t="shared" si="24"/>
        <v>2016</v>
      </c>
      <c r="K1573" t="s">
        <v>1838</v>
      </c>
      <c r="L1573" t="s">
        <v>73</v>
      </c>
      <c r="M1573">
        <v>60610</v>
      </c>
      <c r="N1573">
        <v>759</v>
      </c>
      <c r="O1573" t="s">
        <v>1839</v>
      </c>
      <c r="P1573">
        <v>-6</v>
      </c>
      <c r="Q1573">
        <v>2</v>
      </c>
      <c r="R1573" t="s">
        <v>75</v>
      </c>
      <c r="T1573">
        <v>-6.02</v>
      </c>
      <c r="U1573">
        <v>421</v>
      </c>
      <c r="V1573" t="s">
        <v>19</v>
      </c>
      <c r="W1573" s="2">
        <v>42607</v>
      </c>
      <c r="X1573" t="s">
        <v>20</v>
      </c>
      <c r="Y1573" t="s">
        <v>139</v>
      </c>
      <c r="Z1573" t="s">
        <v>24</v>
      </c>
    </row>
    <row r="1574" spans="1:26" x14ac:dyDescent="0.25">
      <c r="A1574">
        <v>2</v>
      </c>
      <c r="B1574" t="s">
        <v>25</v>
      </c>
      <c r="C1574">
        <v>1</v>
      </c>
      <c r="D1574" t="s">
        <v>26</v>
      </c>
      <c r="E1574" t="s">
        <v>211</v>
      </c>
      <c r="F1574" t="s">
        <v>13</v>
      </c>
      <c r="G1574" t="s">
        <v>3031</v>
      </c>
      <c r="H1574" s="1">
        <v>0.2</v>
      </c>
      <c r="I1574" s="2">
        <v>42734</v>
      </c>
      <c r="J1574" s="8">
        <f t="shared" si="24"/>
        <v>2016</v>
      </c>
      <c r="K1574" t="s">
        <v>3032</v>
      </c>
      <c r="L1574" t="s">
        <v>16</v>
      </c>
      <c r="M1574">
        <v>38109</v>
      </c>
      <c r="N1574">
        <v>1554</v>
      </c>
      <c r="O1574" t="s">
        <v>2966</v>
      </c>
      <c r="P1574">
        <v>-9</v>
      </c>
      <c r="Q1574">
        <v>1</v>
      </c>
      <c r="R1574" t="s">
        <v>18</v>
      </c>
      <c r="T1574">
        <v>-8.8000000000000007</v>
      </c>
      <c r="U1574">
        <v>39</v>
      </c>
      <c r="V1574" t="s">
        <v>19</v>
      </c>
      <c r="W1574" s="2">
        <v>42736</v>
      </c>
      <c r="X1574" t="s">
        <v>130</v>
      </c>
      <c r="Y1574" t="s">
        <v>214</v>
      </c>
      <c r="Z1574" t="s">
        <v>42</v>
      </c>
    </row>
    <row r="1575" spans="1:26" x14ac:dyDescent="0.25">
      <c r="A1575">
        <v>4</v>
      </c>
      <c r="B1575" t="s">
        <v>43</v>
      </c>
      <c r="C1575">
        <v>6</v>
      </c>
      <c r="D1575" t="s">
        <v>11</v>
      </c>
      <c r="E1575" t="s">
        <v>237</v>
      </c>
      <c r="F1575" t="s">
        <v>13</v>
      </c>
      <c r="G1575" t="s">
        <v>227</v>
      </c>
      <c r="H1575" s="1">
        <v>0</v>
      </c>
      <c r="I1575" s="2">
        <v>42633</v>
      </c>
      <c r="J1575" s="8">
        <f t="shared" si="24"/>
        <v>2016</v>
      </c>
      <c r="K1575" t="s">
        <v>7829</v>
      </c>
      <c r="L1575" t="s">
        <v>102</v>
      </c>
      <c r="M1575">
        <v>21044</v>
      </c>
      <c r="N1575">
        <v>1228</v>
      </c>
      <c r="O1575" t="s">
        <v>8116</v>
      </c>
      <c r="P1575">
        <v>36</v>
      </c>
      <c r="Q1575">
        <v>3</v>
      </c>
      <c r="R1575" t="s">
        <v>104</v>
      </c>
      <c r="S1575" t="s">
        <v>92</v>
      </c>
      <c r="T1575">
        <v>36.29</v>
      </c>
      <c r="U1575">
        <v>363</v>
      </c>
      <c r="V1575" t="s">
        <v>19</v>
      </c>
      <c r="W1575" s="2">
        <v>42637</v>
      </c>
      <c r="X1575" t="s">
        <v>39</v>
      </c>
      <c r="Y1575" t="s">
        <v>1549</v>
      </c>
      <c r="Z1575" t="s">
        <v>22</v>
      </c>
    </row>
    <row r="1576" spans="1:26" x14ac:dyDescent="0.25">
      <c r="A1576">
        <v>4</v>
      </c>
      <c r="B1576" t="s">
        <v>43</v>
      </c>
      <c r="C1576">
        <v>6</v>
      </c>
      <c r="D1576" t="s">
        <v>11</v>
      </c>
      <c r="E1576" t="s">
        <v>237</v>
      </c>
      <c r="F1576" t="s">
        <v>13</v>
      </c>
      <c r="G1576" t="s">
        <v>227</v>
      </c>
      <c r="H1576" s="1">
        <v>0</v>
      </c>
      <c r="I1576" s="2">
        <v>42633</v>
      </c>
      <c r="J1576" s="8">
        <f t="shared" si="24"/>
        <v>2016</v>
      </c>
      <c r="K1576" t="s">
        <v>7829</v>
      </c>
      <c r="L1576" t="s">
        <v>102</v>
      </c>
      <c r="M1576">
        <v>21044</v>
      </c>
      <c r="N1576">
        <v>392</v>
      </c>
      <c r="O1576" t="s">
        <v>1754</v>
      </c>
      <c r="P1576">
        <v>51</v>
      </c>
      <c r="Q1576">
        <v>3</v>
      </c>
      <c r="R1576" t="s">
        <v>104</v>
      </c>
      <c r="S1576" t="s">
        <v>92</v>
      </c>
      <c r="T1576">
        <v>50.91</v>
      </c>
      <c r="U1576">
        <v>164</v>
      </c>
      <c r="V1576" t="s">
        <v>19</v>
      </c>
      <c r="W1576" s="2">
        <v>42637</v>
      </c>
      <c r="X1576" t="s">
        <v>39</v>
      </c>
      <c r="Y1576" t="s">
        <v>1549</v>
      </c>
      <c r="Z1576" t="s">
        <v>47</v>
      </c>
    </row>
    <row r="1577" spans="1:26" x14ac:dyDescent="0.25">
      <c r="A1577">
        <v>4</v>
      </c>
      <c r="B1577" t="s">
        <v>43</v>
      </c>
      <c r="C1577">
        <v>6</v>
      </c>
      <c r="D1577" t="s">
        <v>50</v>
      </c>
      <c r="E1577" t="s">
        <v>237</v>
      </c>
      <c r="F1577" t="s">
        <v>13</v>
      </c>
      <c r="G1577" t="s">
        <v>227</v>
      </c>
      <c r="H1577" s="1">
        <v>0</v>
      </c>
      <c r="I1577" s="2">
        <v>42633</v>
      </c>
      <c r="J1577" s="8">
        <f t="shared" si="24"/>
        <v>2016</v>
      </c>
      <c r="K1577" t="s">
        <v>7829</v>
      </c>
      <c r="L1577" t="s">
        <v>102</v>
      </c>
      <c r="M1577">
        <v>21044</v>
      </c>
      <c r="N1577">
        <v>1000</v>
      </c>
      <c r="O1577" t="s">
        <v>616</v>
      </c>
      <c r="P1577">
        <v>26</v>
      </c>
      <c r="Q1577">
        <v>2</v>
      </c>
      <c r="R1577" t="s">
        <v>104</v>
      </c>
      <c r="S1577" t="s">
        <v>92</v>
      </c>
      <c r="T1577">
        <v>26.39</v>
      </c>
      <c r="U1577">
        <v>60</v>
      </c>
      <c r="V1577" t="s">
        <v>19</v>
      </c>
      <c r="W1577" s="2">
        <v>42637</v>
      </c>
      <c r="X1577" t="s">
        <v>39</v>
      </c>
      <c r="Y1577" t="s">
        <v>1549</v>
      </c>
      <c r="Z1577" t="s">
        <v>113</v>
      </c>
    </row>
    <row r="1578" spans="1:26" x14ac:dyDescent="0.25">
      <c r="A1578">
        <v>4</v>
      </c>
      <c r="B1578" t="s">
        <v>43</v>
      </c>
      <c r="C1578">
        <v>6</v>
      </c>
      <c r="D1578" t="s">
        <v>11</v>
      </c>
      <c r="E1578" t="s">
        <v>2211</v>
      </c>
      <c r="F1578" t="s">
        <v>13</v>
      </c>
      <c r="G1578" t="s">
        <v>2131</v>
      </c>
      <c r="H1578" s="1">
        <v>0.32</v>
      </c>
      <c r="I1578" s="2">
        <v>42541</v>
      </c>
      <c r="J1578" s="8">
        <f t="shared" si="24"/>
        <v>2016</v>
      </c>
      <c r="K1578" t="s">
        <v>2243</v>
      </c>
      <c r="L1578" t="s">
        <v>73</v>
      </c>
      <c r="M1578">
        <v>75023</v>
      </c>
      <c r="N1578">
        <v>838</v>
      </c>
      <c r="O1578" t="s">
        <v>1628</v>
      </c>
      <c r="P1578">
        <v>-20</v>
      </c>
      <c r="Q1578">
        <v>4</v>
      </c>
      <c r="R1578" t="s">
        <v>75</v>
      </c>
      <c r="T1578">
        <v>-19.87</v>
      </c>
      <c r="U1578">
        <v>193</v>
      </c>
      <c r="V1578" t="s">
        <v>19</v>
      </c>
      <c r="W1578" s="2">
        <v>42545</v>
      </c>
      <c r="X1578" t="s">
        <v>39</v>
      </c>
      <c r="Y1578" t="s">
        <v>77</v>
      </c>
      <c r="Z1578" t="s">
        <v>22</v>
      </c>
    </row>
    <row r="1579" spans="1:26" x14ac:dyDescent="0.25">
      <c r="A1579">
        <v>4</v>
      </c>
      <c r="B1579" t="s">
        <v>43</v>
      </c>
      <c r="C1579">
        <v>6</v>
      </c>
      <c r="D1579" t="s">
        <v>26</v>
      </c>
      <c r="E1579" t="s">
        <v>2211</v>
      </c>
      <c r="F1579" t="s">
        <v>13</v>
      </c>
      <c r="G1579" t="s">
        <v>2131</v>
      </c>
      <c r="H1579" s="1">
        <v>0.2</v>
      </c>
      <c r="I1579" s="2">
        <v>42541</v>
      </c>
      <c r="J1579" s="8">
        <f t="shared" si="24"/>
        <v>2016</v>
      </c>
      <c r="K1579" t="s">
        <v>2243</v>
      </c>
      <c r="L1579" t="s">
        <v>73</v>
      </c>
      <c r="M1579">
        <v>75023</v>
      </c>
      <c r="N1579">
        <v>149</v>
      </c>
      <c r="O1579" t="s">
        <v>184</v>
      </c>
      <c r="P1579">
        <v>4</v>
      </c>
      <c r="Q1579">
        <v>2</v>
      </c>
      <c r="R1579" t="s">
        <v>75</v>
      </c>
      <c r="T1579">
        <v>4.08</v>
      </c>
      <c r="U1579">
        <v>12</v>
      </c>
      <c r="V1579" t="s">
        <v>19</v>
      </c>
      <c r="W1579" s="2">
        <v>42545</v>
      </c>
      <c r="X1579" t="s">
        <v>39</v>
      </c>
      <c r="Y1579" t="s">
        <v>77</v>
      </c>
      <c r="Z1579" t="s">
        <v>64</v>
      </c>
    </row>
    <row r="1580" spans="1:26" x14ac:dyDescent="0.25">
      <c r="A1580">
        <v>4</v>
      </c>
      <c r="B1580" t="s">
        <v>43</v>
      </c>
      <c r="C1580">
        <v>6</v>
      </c>
      <c r="D1580" t="s">
        <v>26</v>
      </c>
      <c r="E1580" t="s">
        <v>2211</v>
      </c>
      <c r="F1580" t="s">
        <v>13</v>
      </c>
      <c r="G1580" t="s">
        <v>2131</v>
      </c>
      <c r="H1580" s="1">
        <v>0.2</v>
      </c>
      <c r="I1580" s="2">
        <v>42541</v>
      </c>
      <c r="J1580" s="8">
        <f t="shared" si="24"/>
        <v>2016</v>
      </c>
      <c r="K1580" t="s">
        <v>2243</v>
      </c>
      <c r="L1580" t="s">
        <v>73</v>
      </c>
      <c r="M1580">
        <v>75023</v>
      </c>
      <c r="N1580">
        <v>1800</v>
      </c>
      <c r="O1580" t="s">
        <v>3595</v>
      </c>
      <c r="P1580">
        <v>5</v>
      </c>
      <c r="Q1580">
        <v>3</v>
      </c>
      <c r="R1580" t="s">
        <v>75</v>
      </c>
      <c r="T1580">
        <v>5.44</v>
      </c>
      <c r="U1580">
        <v>16</v>
      </c>
      <c r="V1580" t="s">
        <v>19</v>
      </c>
      <c r="W1580" s="2">
        <v>42545</v>
      </c>
      <c r="X1580" t="s">
        <v>39</v>
      </c>
      <c r="Y1580" t="s">
        <v>77</v>
      </c>
      <c r="Z1580" t="s">
        <v>64</v>
      </c>
    </row>
    <row r="1581" spans="1:26" x14ac:dyDescent="0.25">
      <c r="A1581">
        <v>4</v>
      </c>
      <c r="B1581" t="s">
        <v>43</v>
      </c>
      <c r="C1581">
        <v>6</v>
      </c>
      <c r="D1581" t="s">
        <v>26</v>
      </c>
      <c r="E1581" t="s">
        <v>2211</v>
      </c>
      <c r="F1581" t="s">
        <v>13</v>
      </c>
      <c r="G1581" t="s">
        <v>2131</v>
      </c>
      <c r="H1581" s="1">
        <v>0.2</v>
      </c>
      <c r="I1581" s="2">
        <v>42541</v>
      </c>
      <c r="J1581" s="8">
        <f t="shared" si="24"/>
        <v>2016</v>
      </c>
      <c r="K1581" t="s">
        <v>2243</v>
      </c>
      <c r="L1581" t="s">
        <v>73</v>
      </c>
      <c r="M1581">
        <v>75023</v>
      </c>
      <c r="N1581">
        <v>1383</v>
      </c>
      <c r="O1581" t="s">
        <v>215</v>
      </c>
      <c r="P1581">
        <v>-127</v>
      </c>
      <c r="Q1581">
        <v>7</v>
      </c>
      <c r="R1581" t="s">
        <v>75</v>
      </c>
      <c r="T1581">
        <v>-127.37</v>
      </c>
      <c r="U1581">
        <v>509</v>
      </c>
      <c r="V1581" t="s">
        <v>19</v>
      </c>
      <c r="W1581" s="2">
        <v>42545</v>
      </c>
      <c r="X1581" t="s">
        <v>39</v>
      </c>
      <c r="Y1581" t="s">
        <v>77</v>
      </c>
      <c r="Z1581" t="s">
        <v>42</v>
      </c>
    </row>
    <row r="1582" spans="1:26" x14ac:dyDescent="0.25">
      <c r="A1582">
        <v>4</v>
      </c>
      <c r="B1582" t="s">
        <v>43</v>
      </c>
      <c r="C1582">
        <v>6</v>
      </c>
      <c r="D1582" t="s">
        <v>26</v>
      </c>
      <c r="E1582" t="s">
        <v>2211</v>
      </c>
      <c r="F1582" t="s">
        <v>13</v>
      </c>
      <c r="G1582" t="s">
        <v>2131</v>
      </c>
      <c r="H1582" s="1">
        <v>0.8</v>
      </c>
      <c r="I1582" s="2">
        <v>42541</v>
      </c>
      <c r="J1582" s="8">
        <f t="shared" si="24"/>
        <v>2016</v>
      </c>
      <c r="K1582" t="s">
        <v>2243</v>
      </c>
      <c r="L1582" t="s">
        <v>73</v>
      </c>
      <c r="M1582">
        <v>75023</v>
      </c>
      <c r="N1582">
        <v>1520</v>
      </c>
      <c r="O1582" t="s">
        <v>78</v>
      </c>
      <c r="P1582">
        <v>-5</v>
      </c>
      <c r="Q1582">
        <v>4</v>
      </c>
      <c r="R1582" t="s">
        <v>75</v>
      </c>
      <c r="T1582">
        <v>-5.09</v>
      </c>
      <c r="U1582">
        <v>3</v>
      </c>
      <c r="V1582" t="s">
        <v>19</v>
      </c>
      <c r="W1582" s="2">
        <v>42545</v>
      </c>
      <c r="X1582" t="s">
        <v>39</v>
      </c>
      <c r="Y1582" t="s">
        <v>77</v>
      </c>
      <c r="Z1582" t="s">
        <v>54</v>
      </c>
    </row>
    <row r="1583" spans="1:26" x14ac:dyDescent="0.25">
      <c r="A1583">
        <v>4</v>
      </c>
      <c r="B1583" t="s">
        <v>43</v>
      </c>
      <c r="C1583">
        <v>6</v>
      </c>
      <c r="D1583" t="s">
        <v>50</v>
      </c>
      <c r="E1583" t="s">
        <v>2211</v>
      </c>
      <c r="F1583" t="s">
        <v>13</v>
      </c>
      <c r="G1583" t="s">
        <v>2131</v>
      </c>
      <c r="H1583" s="1">
        <v>0.2</v>
      </c>
      <c r="I1583" s="2">
        <v>42541</v>
      </c>
      <c r="J1583" s="8">
        <f t="shared" si="24"/>
        <v>2016</v>
      </c>
      <c r="K1583" t="s">
        <v>2243</v>
      </c>
      <c r="L1583" t="s">
        <v>73</v>
      </c>
      <c r="M1583">
        <v>75023</v>
      </c>
      <c r="N1583">
        <v>885</v>
      </c>
      <c r="O1583" t="s">
        <v>4805</v>
      </c>
      <c r="P1583">
        <v>20</v>
      </c>
      <c r="Q1583">
        <v>2</v>
      </c>
      <c r="R1583" t="s">
        <v>75</v>
      </c>
      <c r="T1583">
        <v>20.16</v>
      </c>
      <c r="U1583">
        <v>202</v>
      </c>
      <c r="V1583" t="s">
        <v>19</v>
      </c>
      <c r="W1583" s="2">
        <v>42545</v>
      </c>
      <c r="X1583" t="s">
        <v>39</v>
      </c>
      <c r="Y1583" t="s">
        <v>77</v>
      </c>
      <c r="Z1583" t="s">
        <v>52</v>
      </c>
    </row>
    <row r="1584" spans="1:26" x14ac:dyDescent="0.25">
      <c r="A1584">
        <v>4</v>
      </c>
      <c r="B1584" t="s">
        <v>43</v>
      </c>
      <c r="C1584">
        <v>6</v>
      </c>
      <c r="D1584" t="s">
        <v>50</v>
      </c>
      <c r="E1584" t="s">
        <v>2211</v>
      </c>
      <c r="F1584" t="s">
        <v>13</v>
      </c>
      <c r="G1584" t="s">
        <v>2131</v>
      </c>
      <c r="H1584" s="1">
        <v>0.4</v>
      </c>
      <c r="I1584" s="2">
        <v>42541</v>
      </c>
      <c r="J1584" s="8">
        <f t="shared" si="24"/>
        <v>2016</v>
      </c>
      <c r="K1584" t="s">
        <v>2243</v>
      </c>
      <c r="L1584" t="s">
        <v>73</v>
      </c>
      <c r="M1584">
        <v>75023</v>
      </c>
      <c r="N1584">
        <v>1224</v>
      </c>
      <c r="O1584" t="s">
        <v>5021</v>
      </c>
      <c r="P1584">
        <v>-98</v>
      </c>
      <c r="Q1584">
        <v>2</v>
      </c>
      <c r="R1584" t="s">
        <v>75</v>
      </c>
      <c r="T1584">
        <v>-97.72</v>
      </c>
      <c r="U1584">
        <v>419</v>
      </c>
      <c r="V1584" t="s">
        <v>19</v>
      </c>
      <c r="W1584" s="2">
        <v>42545</v>
      </c>
      <c r="X1584" t="s">
        <v>39</v>
      </c>
      <c r="Y1584" t="s">
        <v>77</v>
      </c>
      <c r="Z1584" t="s">
        <v>422</v>
      </c>
    </row>
    <row r="1585" spans="1:26" x14ac:dyDescent="0.25">
      <c r="A1585">
        <v>5</v>
      </c>
      <c r="B1585" t="s">
        <v>25</v>
      </c>
      <c r="C1585">
        <v>3</v>
      </c>
      <c r="D1585" t="s">
        <v>11</v>
      </c>
      <c r="E1585" t="s">
        <v>305</v>
      </c>
      <c r="F1585" t="s">
        <v>13</v>
      </c>
      <c r="G1585" t="s">
        <v>1191</v>
      </c>
      <c r="H1585" s="1">
        <v>0.2</v>
      </c>
      <c r="I1585" s="2">
        <v>42440</v>
      </c>
      <c r="J1585" s="8">
        <f t="shared" si="24"/>
        <v>2016</v>
      </c>
      <c r="K1585" t="s">
        <v>1959</v>
      </c>
      <c r="L1585" t="s">
        <v>102</v>
      </c>
      <c r="M1585">
        <v>43229</v>
      </c>
      <c r="N1585">
        <v>592</v>
      </c>
      <c r="O1585" t="s">
        <v>766</v>
      </c>
      <c r="P1585">
        <v>2</v>
      </c>
      <c r="Q1585">
        <v>5</v>
      </c>
      <c r="R1585" t="s">
        <v>104</v>
      </c>
      <c r="T1585">
        <v>2.29</v>
      </c>
      <c r="U1585">
        <v>8</v>
      </c>
      <c r="V1585" t="s">
        <v>19</v>
      </c>
      <c r="W1585" s="2">
        <v>42445</v>
      </c>
      <c r="X1585" t="s">
        <v>20</v>
      </c>
      <c r="Y1585" t="s">
        <v>309</v>
      </c>
      <c r="Z1585" t="s">
        <v>47</v>
      </c>
    </row>
    <row r="1586" spans="1:26" x14ac:dyDescent="0.25">
      <c r="A1586">
        <v>5</v>
      </c>
      <c r="B1586" t="s">
        <v>25</v>
      </c>
      <c r="C1586">
        <v>3</v>
      </c>
      <c r="D1586" t="s">
        <v>26</v>
      </c>
      <c r="E1586" t="s">
        <v>305</v>
      </c>
      <c r="F1586" t="s">
        <v>13</v>
      </c>
      <c r="G1586" t="s">
        <v>1191</v>
      </c>
      <c r="H1586" s="1">
        <v>0.2</v>
      </c>
      <c r="I1586" s="2">
        <v>42440</v>
      </c>
      <c r="J1586" s="8">
        <f t="shared" si="24"/>
        <v>2016</v>
      </c>
      <c r="K1586" t="s">
        <v>1959</v>
      </c>
      <c r="L1586" t="s">
        <v>102</v>
      </c>
      <c r="M1586">
        <v>43229</v>
      </c>
      <c r="N1586">
        <v>1518</v>
      </c>
      <c r="O1586" t="s">
        <v>3125</v>
      </c>
      <c r="P1586">
        <v>2</v>
      </c>
      <c r="Q1586">
        <v>6</v>
      </c>
      <c r="R1586" t="s">
        <v>104</v>
      </c>
      <c r="T1586">
        <v>1.7</v>
      </c>
      <c r="U1586">
        <v>10</v>
      </c>
      <c r="V1586" t="s">
        <v>19</v>
      </c>
      <c r="W1586" s="2">
        <v>42445</v>
      </c>
      <c r="X1586" t="s">
        <v>20</v>
      </c>
      <c r="Y1586" t="s">
        <v>309</v>
      </c>
      <c r="Z1586" t="s">
        <v>176</v>
      </c>
    </row>
    <row r="1587" spans="1:26" x14ac:dyDescent="0.25">
      <c r="A1587">
        <v>2</v>
      </c>
      <c r="B1587" t="s">
        <v>25</v>
      </c>
      <c r="C1587">
        <v>1</v>
      </c>
      <c r="D1587" t="s">
        <v>11</v>
      </c>
      <c r="E1587" t="s">
        <v>171</v>
      </c>
      <c r="F1587" t="s">
        <v>13</v>
      </c>
      <c r="G1587" t="s">
        <v>1462</v>
      </c>
      <c r="H1587" s="1">
        <v>0.1</v>
      </c>
      <c r="I1587" s="2">
        <v>42647</v>
      </c>
      <c r="J1587" s="8">
        <f t="shared" si="24"/>
        <v>2016</v>
      </c>
      <c r="K1587" t="s">
        <v>1565</v>
      </c>
      <c r="L1587" t="s">
        <v>102</v>
      </c>
      <c r="M1587">
        <v>10024</v>
      </c>
      <c r="N1587">
        <v>1206</v>
      </c>
      <c r="O1587" t="s">
        <v>1566</v>
      </c>
      <c r="P1587">
        <v>-7</v>
      </c>
      <c r="Q1587">
        <v>5</v>
      </c>
      <c r="R1587" t="s">
        <v>104</v>
      </c>
      <c r="T1587">
        <v>-6.55</v>
      </c>
      <c r="U1587">
        <v>589</v>
      </c>
      <c r="V1587" t="s">
        <v>19</v>
      </c>
      <c r="W1587" s="2">
        <v>42649</v>
      </c>
      <c r="X1587" t="s">
        <v>130</v>
      </c>
      <c r="Y1587" t="s">
        <v>175</v>
      </c>
      <c r="Z1587" t="s">
        <v>24</v>
      </c>
    </row>
    <row r="1588" spans="1:26" x14ac:dyDescent="0.25">
      <c r="A1588">
        <v>5</v>
      </c>
      <c r="B1588" t="s">
        <v>43</v>
      </c>
      <c r="C1588">
        <v>6</v>
      </c>
      <c r="D1588" t="s">
        <v>11</v>
      </c>
      <c r="E1588" t="s">
        <v>7161</v>
      </c>
      <c r="F1588" t="s">
        <v>13</v>
      </c>
      <c r="G1588" t="s">
        <v>7152</v>
      </c>
      <c r="H1588" s="1">
        <v>0</v>
      </c>
      <c r="I1588" s="2">
        <v>42485</v>
      </c>
      <c r="J1588" s="8">
        <f t="shared" si="24"/>
        <v>2016</v>
      </c>
      <c r="K1588" t="s">
        <v>7162</v>
      </c>
      <c r="L1588" t="s">
        <v>30</v>
      </c>
      <c r="M1588">
        <v>91776</v>
      </c>
      <c r="N1588">
        <v>1547</v>
      </c>
      <c r="O1588" t="s">
        <v>8150</v>
      </c>
      <c r="P1588">
        <v>64</v>
      </c>
      <c r="Q1588">
        <v>5</v>
      </c>
      <c r="R1588" t="s">
        <v>32</v>
      </c>
      <c r="T1588">
        <v>63.68</v>
      </c>
      <c r="U1588">
        <v>303</v>
      </c>
      <c r="V1588" t="s">
        <v>76</v>
      </c>
      <c r="W1588" s="2">
        <v>42490</v>
      </c>
      <c r="X1588" t="s">
        <v>39</v>
      </c>
      <c r="Y1588" t="s">
        <v>34</v>
      </c>
      <c r="Z1588" t="s">
        <v>47</v>
      </c>
    </row>
    <row r="1589" spans="1:26" x14ac:dyDescent="0.25">
      <c r="A1589">
        <v>5</v>
      </c>
      <c r="B1589" t="s">
        <v>43</v>
      </c>
      <c r="C1589">
        <v>6</v>
      </c>
      <c r="D1589" t="s">
        <v>11</v>
      </c>
      <c r="E1589" t="s">
        <v>7161</v>
      </c>
      <c r="F1589" t="s">
        <v>13</v>
      </c>
      <c r="G1589" t="s">
        <v>7152</v>
      </c>
      <c r="H1589" s="1">
        <v>0.2</v>
      </c>
      <c r="I1589" s="2">
        <v>42485</v>
      </c>
      <c r="J1589" s="8">
        <f t="shared" si="24"/>
        <v>2016</v>
      </c>
      <c r="K1589" t="s">
        <v>7162</v>
      </c>
      <c r="L1589" t="s">
        <v>30</v>
      </c>
      <c r="M1589">
        <v>91776</v>
      </c>
      <c r="N1589">
        <v>786</v>
      </c>
      <c r="O1589" t="s">
        <v>1476</v>
      </c>
      <c r="P1589">
        <v>149</v>
      </c>
      <c r="Q1589">
        <v>5</v>
      </c>
      <c r="R1589" t="s">
        <v>32</v>
      </c>
      <c r="T1589">
        <v>148.69999999999999</v>
      </c>
      <c r="U1589">
        <v>1487</v>
      </c>
      <c r="V1589" t="s">
        <v>76</v>
      </c>
      <c r="W1589" s="2">
        <v>42490</v>
      </c>
      <c r="X1589" t="s">
        <v>39</v>
      </c>
      <c r="Y1589" t="s">
        <v>34</v>
      </c>
      <c r="Z1589" t="s">
        <v>24</v>
      </c>
    </row>
    <row r="1590" spans="1:26" x14ac:dyDescent="0.25">
      <c r="A1590">
        <v>5</v>
      </c>
      <c r="B1590" t="s">
        <v>43</v>
      </c>
      <c r="C1590">
        <v>6</v>
      </c>
      <c r="D1590" t="s">
        <v>26</v>
      </c>
      <c r="E1590" t="s">
        <v>7161</v>
      </c>
      <c r="F1590" t="s">
        <v>13</v>
      </c>
      <c r="G1590" t="s">
        <v>7152</v>
      </c>
      <c r="H1590" s="1">
        <v>0</v>
      </c>
      <c r="I1590" s="2">
        <v>42485</v>
      </c>
      <c r="J1590" s="8">
        <f t="shared" si="24"/>
        <v>2016</v>
      </c>
      <c r="K1590" t="s">
        <v>7162</v>
      </c>
      <c r="L1590" t="s">
        <v>30</v>
      </c>
      <c r="M1590">
        <v>91776</v>
      </c>
      <c r="N1590">
        <v>951</v>
      </c>
      <c r="O1590" t="s">
        <v>7644</v>
      </c>
      <c r="P1590">
        <v>79</v>
      </c>
      <c r="Q1590">
        <v>3</v>
      </c>
      <c r="R1590" t="s">
        <v>32</v>
      </c>
      <c r="T1590">
        <v>78.510000000000005</v>
      </c>
      <c r="U1590">
        <v>271</v>
      </c>
      <c r="V1590" t="s">
        <v>76</v>
      </c>
      <c r="W1590" s="2">
        <v>42490</v>
      </c>
      <c r="X1590" t="s">
        <v>39</v>
      </c>
      <c r="Y1590" t="s">
        <v>34</v>
      </c>
      <c r="Z1590" t="s">
        <v>56</v>
      </c>
    </row>
    <row r="1591" spans="1:26" x14ac:dyDescent="0.25">
      <c r="A1591">
        <v>4</v>
      </c>
      <c r="B1591" t="s">
        <v>43</v>
      </c>
      <c r="C1591">
        <v>6</v>
      </c>
      <c r="D1591" t="s">
        <v>26</v>
      </c>
      <c r="E1591" t="s">
        <v>2595</v>
      </c>
      <c r="F1591" t="s">
        <v>13</v>
      </c>
      <c r="G1591" t="s">
        <v>6887</v>
      </c>
      <c r="H1591" s="1">
        <v>0</v>
      </c>
      <c r="I1591" s="2">
        <v>42731</v>
      </c>
      <c r="J1591" s="8">
        <f t="shared" si="24"/>
        <v>2016</v>
      </c>
      <c r="K1591" t="s">
        <v>7607</v>
      </c>
      <c r="L1591" t="s">
        <v>30</v>
      </c>
      <c r="M1591">
        <v>92553</v>
      </c>
      <c r="N1591">
        <v>1502</v>
      </c>
      <c r="O1591" t="s">
        <v>851</v>
      </c>
      <c r="P1591">
        <v>3</v>
      </c>
      <c r="Q1591">
        <v>1</v>
      </c>
      <c r="R1591" t="s">
        <v>32</v>
      </c>
      <c r="T1591">
        <v>2.96</v>
      </c>
      <c r="U1591">
        <v>11</v>
      </c>
      <c r="V1591" t="s">
        <v>76</v>
      </c>
      <c r="W1591" s="2">
        <v>42735</v>
      </c>
      <c r="X1591" t="s">
        <v>39</v>
      </c>
      <c r="Y1591" t="s">
        <v>34</v>
      </c>
      <c r="Z1591" t="s">
        <v>56</v>
      </c>
    </row>
    <row r="1592" spans="1:26" x14ac:dyDescent="0.25">
      <c r="A1592">
        <v>4</v>
      </c>
      <c r="B1592" t="s">
        <v>43</v>
      </c>
      <c r="C1592">
        <v>6</v>
      </c>
      <c r="D1592" t="s">
        <v>26</v>
      </c>
      <c r="E1592" t="s">
        <v>2595</v>
      </c>
      <c r="F1592" t="s">
        <v>13</v>
      </c>
      <c r="G1592" t="s">
        <v>6887</v>
      </c>
      <c r="H1592" s="1">
        <v>0</v>
      </c>
      <c r="I1592" s="2">
        <v>42731</v>
      </c>
      <c r="J1592" s="8">
        <f t="shared" si="24"/>
        <v>2016</v>
      </c>
      <c r="K1592" t="s">
        <v>7607</v>
      </c>
      <c r="L1592" t="s">
        <v>30</v>
      </c>
      <c r="M1592">
        <v>92553</v>
      </c>
      <c r="N1592">
        <v>1507</v>
      </c>
      <c r="O1592" t="s">
        <v>346</v>
      </c>
      <c r="P1592">
        <v>4</v>
      </c>
      <c r="Q1592">
        <v>3</v>
      </c>
      <c r="R1592" t="s">
        <v>32</v>
      </c>
      <c r="T1592">
        <v>3.62</v>
      </c>
      <c r="U1592">
        <v>8</v>
      </c>
      <c r="V1592" t="s">
        <v>76</v>
      </c>
      <c r="W1592" s="2">
        <v>42735</v>
      </c>
      <c r="X1592" t="s">
        <v>39</v>
      </c>
      <c r="Y1592" t="s">
        <v>34</v>
      </c>
      <c r="Z1592" t="s">
        <v>176</v>
      </c>
    </row>
    <row r="1593" spans="1:26" x14ac:dyDescent="0.25">
      <c r="A1593">
        <v>4</v>
      </c>
      <c r="B1593" t="s">
        <v>43</v>
      </c>
      <c r="C1593">
        <v>6</v>
      </c>
      <c r="D1593" t="s">
        <v>26</v>
      </c>
      <c r="E1593" t="s">
        <v>2595</v>
      </c>
      <c r="F1593" t="s">
        <v>13</v>
      </c>
      <c r="G1593" t="s">
        <v>6887</v>
      </c>
      <c r="H1593" s="1">
        <v>0</v>
      </c>
      <c r="I1593" s="2">
        <v>42731</v>
      </c>
      <c r="J1593" s="8">
        <f t="shared" si="24"/>
        <v>2016</v>
      </c>
      <c r="K1593" t="s">
        <v>7607</v>
      </c>
      <c r="L1593" t="s">
        <v>30</v>
      </c>
      <c r="M1593">
        <v>92553</v>
      </c>
      <c r="N1593">
        <v>113</v>
      </c>
      <c r="O1593" t="s">
        <v>1051</v>
      </c>
      <c r="P1593">
        <v>14</v>
      </c>
      <c r="Q1593">
        <v>3</v>
      </c>
      <c r="R1593" t="s">
        <v>32</v>
      </c>
      <c r="T1593">
        <v>13.89</v>
      </c>
      <c r="U1593">
        <v>51</v>
      </c>
      <c r="V1593" t="s">
        <v>76</v>
      </c>
      <c r="W1593" s="2">
        <v>42735</v>
      </c>
      <c r="X1593" t="s">
        <v>39</v>
      </c>
      <c r="Y1593" t="s">
        <v>34</v>
      </c>
      <c r="Z1593" t="s">
        <v>42</v>
      </c>
    </row>
    <row r="1594" spans="1:26" x14ac:dyDescent="0.25">
      <c r="A1594">
        <v>4</v>
      </c>
      <c r="B1594" t="s">
        <v>43</v>
      </c>
      <c r="C1594">
        <v>6</v>
      </c>
      <c r="D1594" t="s">
        <v>26</v>
      </c>
      <c r="E1594" t="s">
        <v>2595</v>
      </c>
      <c r="F1594" t="s">
        <v>13</v>
      </c>
      <c r="G1594" t="s">
        <v>6887</v>
      </c>
      <c r="H1594" s="1">
        <v>0.2</v>
      </c>
      <c r="I1594" s="2">
        <v>42731</v>
      </c>
      <c r="J1594" s="8">
        <f t="shared" si="24"/>
        <v>2016</v>
      </c>
      <c r="K1594" t="s">
        <v>7607</v>
      </c>
      <c r="L1594" t="s">
        <v>30</v>
      </c>
      <c r="M1594">
        <v>92553</v>
      </c>
      <c r="N1594">
        <v>716</v>
      </c>
      <c r="O1594" t="s">
        <v>2867</v>
      </c>
      <c r="P1594">
        <v>14</v>
      </c>
      <c r="Q1594">
        <v>3</v>
      </c>
      <c r="R1594" t="s">
        <v>32</v>
      </c>
      <c r="T1594">
        <v>13.9</v>
      </c>
      <c r="U1594">
        <v>37</v>
      </c>
      <c r="V1594" t="s">
        <v>76</v>
      </c>
      <c r="W1594" s="2">
        <v>42735</v>
      </c>
      <c r="X1594" t="s">
        <v>39</v>
      </c>
      <c r="Y1594" t="s">
        <v>34</v>
      </c>
      <c r="Z1594" t="s">
        <v>54</v>
      </c>
    </row>
    <row r="1595" spans="1:26" x14ac:dyDescent="0.25">
      <c r="A1595">
        <v>4</v>
      </c>
      <c r="B1595" t="s">
        <v>43</v>
      </c>
      <c r="C1595">
        <v>6</v>
      </c>
      <c r="D1595" t="s">
        <v>11</v>
      </c>
      <c r="E1595" t="s">
        <v>171</v>
      </c>
      <c r="F1595" t="s">
        <v>13</v>
      </c>
      <c r="G1595" t="s">
        <v>451</v>
      </c>
      <c r="H1595" s="1">
        <v>0.1</v>
      </c>
      <c r="I1595" s="2">
        <v>42688</v>
      </c>
      <c r="J1595" s="8">
        <f t="shared" si="24"/>
        <v>2016</v>
      </c>
      <c r="K1595" t="s">
        <v>7076</v>
      </c>
      <c r="L1595" t="s">
        <v>102</v>
      </c>
      <c r="M1595">
        <v>10011</v>
      </c>
      <c r="N1595">
        <v>1374</v>
      </c>
      <c r="O1595" t="s">
        <v>2724</v>
      </c>
      <c r="P1595">
        <v>15</v>
      </c>
      <c r="Q1595">
        <v>2</v>
      </c>
      <c r="R1595" t="s">
        <v>104</v>
      </c>
      <c r="T1595">
        <v>14.62</v>
      </c>
      <c r="U1595">
        <v>69</v>
      </c>
      <c r="V1595" t="s">
        <v>76</v>
      </c>
      <c r="W1595" s="2">
        <v>42692</v>
      </c>
      <c r="X1595" t="s">
        <v>39</v>
      </c>
      <c r="Y1595" t="s">
        <v>175</v>
      </c>
      <c r="Z1595" t="s">
        <v>24</v>
      </c>
    </row>
    <row r="1596" spans="1:26" x14ac:dyDescent="0.25">
      <c r="A1596">
        <v>4</v>
      </c>
      <c r="B1596" t="s">
        <v>43</v>
      </c>
      <c r="C1596">
        <v>6</v>
      </c>
      <c r="D1596" t="s">
        <v>26</v>
      </c>
      <c r="E1596" t="s">
        <v>171</v>
      </c>
      <c r="F1596" t="s">
        <v>13</v>
      </c>
      <c r="G1596" t="s">
        <v>451</v>
      </c>
      <c r="H1596" s="1">
        <v>0</v>
      </c>
      <c r="I1596" s="2">
        <v>42688</v>
      </c>
      <c r="J1596" s="8">
        <f t="shared" si="24"/>
        <v>2016</v>
      </c>
      <c r="K1596" t="s">
        <v>7076</v>
      </c>
      <c r="L1596" t="s">
        <v>102</v>
      </c>
      <c r="M1596">
        <v>10011</v>
      </c>
      <c r="N1596">
        <v>98</v>
      </c>
      <c r="O1596" t="s">
        <v>8163</v>
      </c>
      <c r="P1596">
        <v>5</v>
      </c>
      <c r="Q1596">
        <v>2</v>
      </c>
      <c r="R1596" t="s">
        <v>104</v>
      </c>
      <c r="T1596">
        <v>5.23</v>
      </c>
      <c r="U1596">
        <v>11</v>
      </c>
      <c r="V1596" t="s">
        <v>76</v>
      </c>
      <c r="W1596" s="2">
        <v>42692</v>
      </c>
      <c r="X1596" t="s">
        <v>39</v>
      </c>
      <c r="Y1596" t="s">
        <v>175</v>
      </c>
      <c r="Z1596" t="s">
        <v>64</v>
      </c>
    </row>
    <row r="1597" spans="1:26" x14ac:dyDescent="0.25">
      <c r="A1597">
        <v>2</v>
      </c>
      <c r="B1597" t="s">
        <v>43</v>
      </c>
      <c r="C1597">
        <v>3</v>
      </c>
      <c r="D1597" t="s">
        <v>26</v>
      </c>
      <c r="E1597" t="s">
        <v>83</v>
      </c>
      <c r="F1597" t="s">
        <v>13</v>
      </c>
      <c r="G1597" t="s">
        <v>84</v>
      </c>
      <c r="H1597" s="1">
        <v>0</v>
      </c>
      <c r="I1597" s="2">
        <v>42503</v>
      </c>
      <c r="J1597" s="8">
        <f t="shared" si="24"/>
        <v>2016</v>
      </c>
      <c r="K1597" t="s">
        <v>85</v>
      </c>
      <c r="L1597" t="s">
        <v>30</v>
      </c>
      <c r="M1597">
        <v>84084</v>
      </c>
      <c r="N1597">
        <v>661</v>
      </c>
      <c r="O1597" t="s">
        <v>86</v>
      </c>
      <c r="P1597">
        <v>10</v>
      </c>
      <c r="Q1597">
        <v>2</v>
      </c>
      <c r="R1597" t="s">
        <v>32</v>
      </c>
      <c r="T1597">
        <v>9.99</v>
      </c>
      <c r="U1597">
        <v>56</v>
      </c>
      <c r="V1597" t="s">
        <v>19</v>
      </c>
      <c r="W1597" s="2">
        <v>42505</v>
      </c>
      <c r="X1597" t="s">
        <v>20</v>
      </c>
      <c r="Y1597" t="s">
        <v>87</v>
      </c>
      <c r="Z1597" t="s">
        <v>42</v>
      </c>
    </row>
    <row r="1598" spans="1:26" x14ac:dyDescent="0.25">
      <c r="A1598">
        <v>4</v>
      </c>
      <c r="B1598" t="s">
        <v>43</v>
      </c>
      <c r="C1598">
        <v>6</v>
      </c>
      <c r="D1598" t="s">
        <v>11</v>
      </c>
      <c r="E1598" t="s">
        <v>12</v>
      </c>
      <c r="F1598" t="s">
        <v>13</v>
      </c>
      <c r="G1598" t="s">
        <v>6938</v>
      </c>
      <c r="H1598" s="1">
        <v>0</v>
      </c>
      <c r="I1598" s="2">
        <v>42375</v>
      </c>
      <c r="J1598" s="8">
        <f t="shared" si="24"/>
        <v>2016</v>
      </c>
      <c r="K1598" t="s">
        <v>7124</v>
      </c>
      <c r="L1598" t="s">
        <v>16</v>
      </c>
      <c r="M1598">
        <v>42420</v>
      </c>
      <c r="N1598">
        <v>744</v>
      </c>
      <c r="O1598" t="s">
        <v>8108</v>
      </c>
      <c r="P1598">
        <v>746</v>
      </c>
      <c r="Q1598">
        <v>9</v>
      </c>
      <c r="R1598" t="s">
        <v>18</v>
      </c>
      <c r="T1598">
        <v>746.41</v>
      </c>
      <c r="U1598">
        <v>2574</v>
      </c>
      <c r="V1598" t="s">
        <v>76</v>
      </c>
      <c r="W1598" s="2">
        <v>42379</v>
      </c>
      <c r="X1598" t="s">
        <v>39</v>
      </c>
      <c r="Y1598" t="s">
        <v>21</v>
      </c>
      <c r="Z1598" t="s">
        <v>24</v>
      </c>
    </row>
    <row r="1599" spans="1:26" x14ac:dyDescent="0.25">
      <c r="A1599">
        <v>4</v>
      </c>
      <c r="B1599" t="s">
        <v>43</v>
      </c>
      <c r="C1599">
        <v>6</v>
      </c>
      <c r="D1599" t="s">
        <v>26</v>
      </c>
      <c r="E1599" t="s">
        <v>12</v>
      </c>
      <c r="F1599" t="s">
        <v>13</v>
      </c>
      <c r="G1599" t="s">
        <v>6938</v>
      </c>
      <c r="H1599" s="1">
        <v>0</v>
      </c>
      <c r="I1599" s="2">
        <v>42375</v>
      </c>
      <c r="J1599" s="8">
        <f t="shared" si="24"/>
        <v>2016</v>
      </c>
      <c r="K1599" t="s">
        <v>7124</v>
      </c>
      <c r="L1599" t="s">
        <v>16</v>
      </c>
      <c r="M1599">
        <v>42420</v>
      </c>
      <c r="N1599">
        <v>1478</v>
      </c>
      <c r="O1599" t="s">
        <v>2956</v>
      </c>
      <c r="P1599">
        <v>3</v>
      </c>
      <c r="Q1599">
        <v>1</v>
      </c>
      <c r="R1599" t="s">
        <v>18</v>
      </c>
      <c r="T1599">
        <v>3.01</v>
      </c>
      <c r="U1599">
        <v>7</v>
      </c>
      <c r="V1599" t="s">
        <v>76</v>
      </c>
      <c r="W1599" s="2">
        <v>42379</v>
      </c>
      <c r="X1599" t="s">
        <v>39</v>
      </c>
      <c r="Y1599" t="s">
        <v>21</v>
      </c>
      <c r="Z1599" t="s">
        <v>64</v>
      </c>
    </row>
    <row r="1600" spans="1:26" x14ac:dyDescent="0.25">
      <c r="A1600">
        <v>4</v>
      </c>
      <c r="B1600" t="s">
        <v>43</v>
      </c>
      <c r="C1600">
        <v>6</v>
      </c>
      <c r="D1600" t="s">
        <v>26</v>
      </c>
      <c r="E1600" t="s">
        <v>12</v>
      </c>
      <c r="F1600" t="s">
        <v>13</v>
      </c>
      <c r="G1600" t="s">
        <v>6938</v>
      </c>
      <c r="H1600" s="1">
        <v>0</v>
      </c>
      <c r="I1600" s="2">
        <v>42375</v>
      </c>
      <c r="J1600" s="8">
        <f t="shared" si="24"/>
        <v>2016</v>
      </c>
      <c r="K1600" t="s">
        <v>7124</v>
      </c>
      <c r="L1600" t="s">
        <v>16</v>
      </c>
      <c r="M1600">
        <v>42420</v>
      </c>
      <c r="N1600">
        <v>1360</v>
      </c>
      <c r="O1600" t="s">
        <v>1033</v>
      </c>
      <c r="P1600">
        <v>1</v>
      </c>
      <c r="Q1600">
        <v>2</v>
      </c>
      <c r="R1600" t="s">
        <v>18</v>
      </c>
      <c r="T1600">
        <v>1.48</v>
      </c>
      <c r="U1600">
        <v>5</v>
      </c>
      <c r="V1600" t="s">
        <v>76</v>
      </c>
      <c r="W1600" s="2">
        <v>42379</v>
      </c>
      <c r="X1600" t="s">
        <v>39</v>
      </c>
      <c r="Y1600" t="s">
        <v>21</v>
      </c>
      <c r="Z1600" t="s">
        <v>49</v>
      </c>
    </row>
    <row r="1601" spans="1:26" x14ac:dyDescent="0.25">
      <c r="A1601">
        <v>4</v>
      </c>
      <c r="B1601" t="s">
        <v>43</v>
      </c>
      <c r="C1601">
        <v>6</v>
      </c>
      <c r="D1601" t="s">
        <v>26</v>
      </c>
      <c r="E1601" t="s">
        <v>12</v>
      </c>
      <c r="F1601" t="s">
        <v>13</v>
      </c>
      <c r="G1601" t="s">
        <v>6938</v>
      </c>
      <c r="H1601" s="1">
        <v>0</v>
      </c>
      <c r="I1601" s="2">
        <v>42375</v>
      </c>
      <c r="J1601" s="8">
        <f t="shared" si="24"/>
        <v>2016</v>
      </c>
      <c r="K1601" t="s">
        <v>7124</v>
      </c>
      <c r="L1601" t="s">
        <v>16</v>
      </c>
      <c r="M1601">
        <v>42420</v>
      </c>
      <c r="N1601">
        <v>897</v>
      </c>
      <c r="O1601" t="s">
        <v>1314</v>
      </c>
      <c r="P1601">
        <v>274</v>
      </c>
      <c r="Q1601">
        <v>2</v>
      </c>
      <c r="R1601" t="s">
        <v>18</v>
      </c>
      <c r="T1601">
        <v>274.49</v>
      </c>
      <c r="U1601">
        <v>610</v>
      </c>
      <c r="V1601" t="s">
        <v>76</v>
      </c>
      <c r="W1601" s="2">
        <v>42379</v>
      </c>
      <c r="X1601" t="s">
        <v>39</v>
      </c>
      <c r="Y1601" t="s">
        <v>21</v>
      </c>
      <c r="Z1601" t="s">
        <v>54</v>
      </c>
    </row>
    <row r="1602" spans="1:26" x14ac:dyDescent="0.25">
      <c r="A1602">
        <v>4</v>
      </c>
      <c r="B1602" t="s">
        <v>43</v>
      </c>
      <c r="C1602">
        <v>6</v>
      </c>
      <c r="D1602" t="s">
        <v>26</v>
      </c>
      <c r="E1602" t="s">
        <v>12</v>
      </c>
      <c r="F1602" t="s">
        <v>13</v>
      </c>
      <c r="G1602" t="s">
        <v>6938</v>
      </c>
      <c r="H1602" s="1">
        <v>0</v>
      </c>
      <c r="I1602" s="2">
        <v>42375</v>
      </c>
      <c r="J1602" s="8">
        <f t="shared" ref="J1602:J1665" si="25">YEAR(I1602)</f>
        <v>2016</v>
      </c>
      <c r="K1602" t="s">
        <v>7124</v>
      </c>
      <c r="L1602" t="s">
        <v>16</v>
      </c>
      <c r="M1602">
        <v>42420</v>
      </c>
      <c r="N1602">
        <v>121</v>
      </c>
      <c r="O1602" t="s">
        <v>4619</v>
      </c>
      <c r="P1602">
        <v>0</v>
      </c>
      <c r="Q1602">
        <v>4</v>
      </c>
      <c r="R1602" t="s">
        <v>18</v>
      </c>
      <c r="T1602">
        <v>0.31</v>
      </c>
      <c r="U1602">
        <v>31</v>
      </c>
      <c r="V1602" t="s">
        <v>76</v>
      </c>
      <c r="W1602" s="2">
        <v>42379</v>
      </c>
      <c r="X1602" t="s">
        <v>39</v>
      </c>
      <c r="Y1602" t="s">
        <v>21</v>
      </c>
      <c r="Z1602" t="s">
        <v>176</v>
      </c>
    </row>
    <row r="1603" spans="1:26" x14ac:dyDescent="0.25">
      <c r="A1603">
        <v>4</v>
      </c>
      <c r="B1603" t="s">
        <v>43</v>
      </c>
      <c r="C1603">
        <v>6</v>
      </c>
      <c r="D1603" t="s">
        <v>50</v>
      </c>
      <c r="E1603" t="s">
        <v>12</v>
      </c>
      <c r="F1603" t="s">
        <v>13</v>
      </c>
      <c r="G1603" t="s">
        <v>6938</v>
      </c>
      <c r="H1603" s="1">
        <v>0</v>
      </c>
      <c r="I1603" s="2">
        <v>42375</v>
      </c>
      <c r="J1603" s="8">
        <f t="shared" si="25"/>
        <v>2016</v>
      </c>
      <c r="K1603" t="s">
        <v>7124</v>
      </c>
      <c r="L1603" t="s">
        <v>16</v>
      </c>
      <c r="M1603">
        <v>42420</v>
      </c>
      <c r="N1603">
        <v>726</v>
      </c>
      <c r="O1603" t="s">
        <v>129</v>
      </c>
      <c r="P1603">
        <v>114</v>
      </c>
      <c r="Q1603">
        <v>2</v>
      </c>
      <c r="R1603" t="s">
        <v>18</v>
      </c>
      <c r="T1603">
        <v>113.67</v>
      </c>
      <c r="U1603">
        <v>392</v>
      </c>
      <c r="V1603" t="s">
        <v>76</v>
      </c>
      <c r="W1603" s="2">
        <v>42379</v>
      </c>
      <c r="X1603" t="s">
        <v>39</v>
      </c>
      <c r="Y1603" t="s">
        <v>21</v>
      </c>
      <c r="Z1603" t="s">
        <v>52</v>
      </c>
    </row>
    <row r="1604" spans="1:26" x14ac:dyDescent="0.25">
      <c r="A1604">
        <v>4</v>
      </c>
      <c r="B1604" t="s">
        <v>43</v>
      </c>
      <c r="C1604">
        <v>6</v>
      </c>
      <c r="D1604" t="s">
        <v>50</v>
      </c>
      <c r="E1604" t="s">
        <v>12</v>
      </c>
      <c r="F1604" t="s">
        <v>13</v>
      </c>
      <c r="G1604" t="s">
        <v>6938</v>
      </c>
      <c r="H1604" s="1">
        <v>0</v>
      </c>
      <c r="I1604" s="2">
        <v>42375</v>
      </c>
      <c r="J1604" s="8">
        <f t="shared" si="25"/>
        <v>2016</v>
      </c>
      <c r="K1604" t="s">
        <v>7124</v>
      </c>
      <c r="L1604" t="s">
        <v>16</v>
      </c>
      <c r="M1604">
        <v>42420</v>
      </c>
      <c r="N1604">
        <v>1665</v>
      </c>
      <c r="O1604" t="s">
        <v>4976</v>
      </c>
      <c r="P1604">
        <v>204</v>
      </c>
      <c r="Q1604">
        <v>4</v>
      </c>
      <c r="R1604" t="s">
        <v>18</v>
      </c>
      <c r="T1604">
        <v>204.11</v>
      </c>
      <c r="U1604">
        <v>756</v>
      </c>
      <c r="V1604" t="s">
        <v>76</v>
      </c>
      <c r="W1604" s="2">
        <v>42379</v>
      </c>
      <c r="X1604" t="s">
        <v>39</v>
      </c>
      <c r="Y1604" t="s">
        <v>21</v>
      </c>
      <c r="Z1604" t="s">
        <v>52</v>
      </c>
    </row>
    <row r="1605" spans="1:26" x14ac:dyDescent="0.25">
      <c r="A1605">
        <v>5</v>
      </c>
      <c r="B1605" t="s">
        <v>25</v>
      </c>
      <c r="C1605">
        <v>3</v>
      </c>
      <c r="D1605" t="s">
        <v>50</v>
      </c>
      <c r="E1605" t="s">
        <v>2775</v>
      </c>
      <c r="F1605" t="s">
        <v>13</v>
      </c>
      <c r="G1605" t="s">
        <v>2041</v>
      </c>
      <c r="H1605" s="1">
        <v>0</v>
      </c>
      <c r="I1605" s="2">
        <v>42698</v>
      </c>
      <c r="J1605" s="8">
        <f t="shared" si="25"/>
        <v>2016</v>
      </c>
      <c r="K1605" t="s">
        <v>4850</v>
      </c>
      <c r="L1605" t="s">
        <v>73</v>
      </c>
      <c r="M1605">
        <v>63116</v>
      </c>
      <c r="N1605">
        <v>1081</v>
      </c>
      <c r="O1605" t="s">
        <v>942</v>
      </c>
      <c r="P1605">
        <v>44</v>
      </c>
      <c r="Q1605">
        <v>7</v>
      </c>
      <c r="R1605" t="s">
        <v>75</v>
      </c>
      <c r="T1605">
        <v>43.6</v>
      </c>
      <c r="U1605">
        <v>112</v>
      </c>
      <c r="V1605" t="s">
        <v>19</v>
      </c>
      <c r="W1605" s="2">
        <v>42703</v>
      </c>
      <c r="X1605" t="s">
        <v>20</v>
      </c>
      <c r="Y1605" t="s">
        <v>368</v>
      </c>
      <c r="Z1605" t="s">
        <v>113</v>
      </c>
    </row>
    <row r="1606" spans="1:26" x14ac:dyDescent="0.25">
      <c r="A1606">
        <v>4</v>
      </c>
      <c r="B1606" t="s">
        <v>43</v>
      </c>
      <c r="C1606">
        <v>6</v>
      </c>
      <c r="D1606" t="s">
        <v>11</v>
      </c>
      <c r="E1606" t="s">
        <v>1556</v>
      </c>
      <c r="F1606" t="s">
        <v>13</v>
      </c>
      <c r="G1606" t="s">
        <v>8140</v>
      </c>
      <c r="H1606" s="1">
        <v>0</v>
      </c>
      <c r="I1606" s="2">
        <v>42701</v>
      </c>
      <c r="J1606" s="8">
        <f t="shared" si="25"/>
        <v>2016</v>
      </c>
      <c r="K1606" t="s">
        <v>5607</v>
      </c>
      <c r="L1606" t="s">
        <v>102</v>
      </c>
      <c r="M1606">
        <v>14215</v>
      </c>
      <c r="N1606">
        <v>585</v>
      </c>
      <c r="O1606" t="s">
        <v>1794</v>
      </c>
      <c r="P1606">
        <v>40</v>
      </c>
      <c r="Q1606">
        <v>5</v>
      </c>
      <c r="R1606" t="s">
        <v>104</v>
      </c>
      <c r="T1606">
        <v>39.979999999999997</v>
      </c>
      <c r="U1606">
        <v>200</v>
      </c>
      <c r="V1606" t="s">
        <v>33</v>
      </c>
      <c r="W1606" s="2">
        <v>42705</v>
      </c>
      <c r="X1606" t="s">
        <v>39</v>
      </c>
      <c r="Y1606" t="s">
        <v>175</v>
      </c>
      <c r="Z1606" t="s">
        <v>47</v>
      </c>
    </row>
    <row r="1607" spans="1:26" x14ac:dyDescent="0.25">
      <c r="A1607">
        <v>5</v>
      </c>
      <c r="B1607" t="s">
        <v>43</v>
      </c>
      <c r="C1607">
        <v>6</v>
      </c>
      <c r="D1607" t="s">
        <v>26</v>
      </c>
      <c r="E1607" t="s">
        <v>1550</v>
      </c>
      <c r="F1607" t="s">
        <v>13</v>
      </c>
      <c r="G1607" t="s">
        <v>6975</v>
      </c>
      <c r="H1607" s="1">
        <v>0</v>
      </c>
      <c r="I1607" s="2">
        <v>42473</v>
      </c>
      <c r="J1607" s="8">
        <f t="shared" si="25"/>
        <v>2016</v>
      </c>
      <c r="K1607" t="s">
        <v>7483</v>
      </c>
      <c r="L1607" t="s">
        <v>102</v>
      </c>
      <c r="M1607">
        <v>21215</v>
      </c>
      <c r="N1607">
        <v>186</v>
      </c>
      <c r="O1607" t="s">
        <v>4268</v>
      </c>
      <c r="P1607">
        <v>4</v>
      </c>
      <c r="Q1607">
        <v>3</v>
      </c>
      <c r="R1607" t="s">
        <v>104</v>
      </c>
      <c r="T1607">
        <v>3.6</v>
      </c>
      <c r="U1607">
        <v>8</v>
      </c>
      <c r="V1607" t="s">
        <v>76</v>
      </c>
      <c r="W1607" s="2">
        <v>42478</v>
      </c>
      <c r="X1607" t="s">
        <v>39</v>
      </c>
      <c r="Y1607" t="s">
        <v>1549</v>
      </c>
      <c r="Z1607" t="s">
        <v>35</v>
      </c>
    </row>
    <row r="1608" spans="1:26" x14ac:dyDescent="0.25">
      <c r="A1608">
        <v>7</v>
      </c>
      <c r="B1608" t="s">
        <v>25</v>
      </c>
      <c r="C1608">
        <v>6</v>
      </c>
      <c r="D1608" t="s">
        <v>50</v>
      </c>
      <c r="E1608" t="s">
        <v>687</v>
      </c>
      <c r="F1608" t="s">
        <v>13</v>
      </c>
      <c r="G1608" t="s">
        <v>688</v>
      </c>
      <c r="H1608" s="1">
        <v>0.2</v>
      </c>
      <c r="I1608" s="2">
        <v>42591</v>
      </c>
      <c r="J1608" s="8">
        <f t="shared" si="25"/>
        <v>2016</v>
      </c>
      <c r="K1608" t="s">
        <v>689</v>
      </c>
      <c r="L1608" t="s">
        <v>16</v>
      </c>
      <c r="M1608">
        <v>33710</v>
      </c>
      <c r="N1608">
        <v>153</v>
      </c>
      <c r="O1608" t="s">
        <v>690</v>
      </c>
      <c r="P1608">
        <v>22</v>
      </c>
      <c r="Q1608">
        <v>2</v>
      </c>
      <c r="R1608" t="s">
        <v>18</v>
      </c>
      <c r="T1608">
        <v>22.3</v>
      </c>
      <c r="U1608">
        <v>178</v>
      </c>
      <c r="V1608" t="s">
        <v>33</v>
      </c>
      <c r="W1608" s="2">
        <v>42598</v>
      </c>
      <c r="X1608" t="s">
        <v>39</v>
      </c>
      <c r="Y1608" t="s">
        <v>40</v>
      </c>
      <c r="Z1608" t="s">
        <v>52</v>
      </c>
    </row>
    <row r="1609" spans="1:26" x14ac:dyDescent="0.25">
      <c r="A1609">
        <v>7</v>
      </c>
      <c r="B1609" t="s">
        <v>25</v>
      </c>
      <c r="C1609">
        <v>6</v>
      </c>
      <c r="D1609" t="s">
        <v>26</v>
      </c>
      <c r="E1609" t="s">
        <v>687</v>
      </c>
      <c r="F1609" t="s">
        <v>13</v>
      </c>
      <c r="G1609" t="s">
        <v>688</v>
      </c>
      <c r="H1609" s="1">
        <v>0.2</v>
      </c>
      <c r="I1609" s="2">
        <v>42591</v>
      </c>
      <c r="J1609" s="8">
        <f t="shared" si="25"/>
        <v>2016</v>
      </c>
      <c r="K1609" t="s">
        <v>689</v>
      </c>
      <c r="L1609" t="s">
        <v>16</v>
      </c>
      <c r="M1609">
        <v>33710</v>
      </c>
      <c r="N1609">
        <v>1813</v>
      </c>
      <c r="O1609" t="s">
        <v>691</v>
      </c>
      <c r="P1609">
        <v>5</v>
      </c>
      <c r="Q1609">
        <v>3</v>
      </c>
      <c r="R1609" t="s">
        <v>18</v>
      </c>
      <c r="T1609">
        <v>5.44</v>
      </c>
      <c r="U1609">
        <v>16</v>
      </c>
      <c r="V1609" t="s">
        <v>33</v>
      </c>
      <c r="W1609" s="2">
        <v>42598</v>
      </c>
      <c r="X1609" t="s">
        <v>39</v>
      </c>
      <c r="Y1609" t="s">
        <v>40</v>
      </c>
      <c r="Z1609" t="s">
        <v>64</v>
      </c>
    </row>
    <row r="1610" spans="1:26" x14ac:dyDescent="0.25">
      <c r="A1610">
        <v>6</v>
      </c>
      <c r="B1610" t="s">
        <v>10</v>
      </c>
      <c r="C1610">
        <v>6</v>
      </c>
      <c r="D1610" t="s">
        <v>11</v>
      </c>
      <c r="E1610" t="s">
        <v>153</v>
      </c>
      <c r="F1610" t="s">
        <v>13</v>
      </c>
      <c r="G1610" t="s">
        <v>985</v>
      </c>
      <c r="H1610" s="1">
        <v>0</v>
      </c>
      <c r="I1610" s="2">
        <v>42389</v>
      </c>
      <c r="J1610" s="8">
        <f t="shared" si="25"/>
        <v>2016</v>
      </c>
      <c r="K1610" t="s">
        <v>2144</v>
      </c>
      <c r="L1610" t="s">
        <v>73</v>
      </c>
      <c r="M1610">
        <v>48185</v>
      </c>
      <c r="N1610">
        <v>560</v>
      </c>
      <c r="O1610" t="s">
        <v>650</v>
      </c>
      <c r="P1610">
        <v>30</v>
      </c>
      <c r="Q1610">
        <v>3</v>
      </c>
      <c r="R1610" t="s">
        <v>75</v>
      </c>
      <c r="T1610">
        <v>30.02</v>
      </c>
      <c r="U1610">
        <v>273</v>
      </c>
      <c r="V1610" t="s">
        <v>19</v>
      </c>
      <c r="W1610" s="2">
        <v>42395</v>
      </c>
      <c r="X1610" t="s">
        <v>39</v>
      </c>
      <c r="Y1610" t="s">
        <v>156</v>
      </c>
      <c r="Z1610" t="s">
        <v>47</v>
      </c>
    </row>
    <row r="1611" spans="1:26" x14ac:dyDescent="0.25">
      <c r="A1611">
        <v>6</v>
      </c>
      <c r="B1611" t="s">
        <v>10</v>
      </c>
      <c r="C1611">
        <v>6</v>
      </c>
      <c r="D1611" t="s">
        <v>11</v>
      </c>
      <c r="E1611" t="s">
        <v>153</v>
      </c>
      <c r="F1611" t="s">
        <v>13</v>
      </c>
      <c r="G1611" t="s">
        <v>985</v>
      </c>
      <c r="H1611" s="1">
        <v>0</v>
      </c>
      <c r="I1611" s="2">
        <v>42389</v>
      </c>
      <c r="J1611" s="8">
        <f t="shared" si="25"/>
        <v>2016</v>
      </c>
      <c r="K1611" t="s">
        <v>2144</v>
      </c>
      <c r="L1611" t="s">
        <v>73</v>
      </c>
      <c r="M1611">
        <v>48185</v>
      </c>
      <c r="N1611">
        <v>1595</v>
      </c>
      <c r="O1611" t="s">
        <v>1535</v>
      </c>
      <c r="P1611">
        <v>5</v>
      </c>
      <c r="Q1611">
        <v>3</v>
      </c>
      <c r="R1611" t="s">
        <v>75</v>
      </c>
      <c r="T1611">
        <v>4.8600000000000003</v>
      </c>
      <c r="U1611">
        <v>15</v>
      </c>
      <c r="V1611" t="s">
        <v>19</v>
      </c>
      <c r="W1611" s="2">
        <v>42395</v>
      </c>
      <c r="X1611" t="s">
        <v>39</v>
      </c>
      <c r="Y1611" t="s">
        <v>156</v>
      </c>
      <c r="Z1611" t="s">
        <v>47</v>
      </c>
    </row>
    <row r="1612" spans="1:26" x14ac:dyDescent="0.25">
      <c r="A1612">
        <v>6</v>
      </c>
      <c r="B1612" t="s">
        <v>10</v>
      </c>
      <c r="C1612">
        <v>6</v>
      </c>
      <c r="D1612" t="s">
        <v>26</v>
      </c>
      <c r="E1612" t="s">
        <v>153</v>
      </c>
      <c r="F1612" t="s">
        <v>13</v>
      </c>
      <c r="G1612" t="s">
        <v>985</v>
      </c>
      <c r="H1612" s="1">
        <v>0</v>
      </c>
      <c r="I1612" s="2">
        <v>42389</v>
      </c>
      <c r="J1612" s="8">
        <f t="shared" si="25"/>
        <v>2016</v>
      </c>
      <c r="K1612" t="s">
        <v>2144</v>
      </c>
      <c r="L1612" t="s">
        <v>73</v>
      </c>
      <c r="M1612">
        <v>48185</v>
      </c>
      <c r="N1612">
        <v>574</v>
      </c>
      <c r="O1612" t="s">
        <v>8100</v>
      </c>
      <c r="P1612">
        <v>4</v>
      </c>
      <c r="Q1612">
        <v>1</v>
      </c>
      <c r="R1612" t="s">
        <v>75</v>
      </c>
      <c r="T1612">
        <v>4.05</v>
      </c>
      <c r="U1612">
        <v>14</v>
      </c>
      <c r="V1612" t="s">
        <v>19</v>
      </c>
      <c r="W1612" s="2">
        <v>42395</v>
      </c>
      <c r="X1612" t="s">
        <v>39</v>
      </c>
      <c r="Y1612" t="s">
        <v>156</v>
      </c>
      <c r="Z1612" t="s">
        <v>42</v>
      </c>
    </row>
    <row r="1613" spans="1:26" x14ac:dyDescent="0.25">
      <c r="A1613">
        <v>6</v>
      </c>
      <c r="B1613" t="s">
        <v>10</v>
      </c>
      <c r="C1613">
        <v>6</v>
      </c>
      <c r="D1613" t="s">
        <v>26</v>
      </c>
      <c r="E1613" t="s">
        <v>153</v>
      </c>
      <c r="F1613" t="s">
        <v>13</v>
      </c>
      <c r="G1613" t="s">
        <v>985</v>
      </c>
      <c r="H1613" s="1">
        <v>0</v>
      </c>
      <c r="I1613" s="2">
        <v>42389</v>
      </c>
      <c r="J1613" s="8">
        <f t="shared" si="25"/>
        <v>2016</v>
      </c>
      <c r="K1613" t="s">
        <v>2144</v>
      </c>
      <c r="L1613" t="s">
        <v>73</v>
      </c>
      <c r="M1613">
        <v>48185</v>
      </c>
      <c r="N1613">
        <v>637</v>
      </c>
      <c r="O1613" t="s">
        <v>3371</v>
      </c>
      <c r="P1613">
        <v>16</v>
      </c>
      <c r="Q1613">
        <v>2</v>
      </c>
      <c r="R1613" t="s">
        <v>75</v>
      </c>
      <c r="T1613">
        <v>15.98</v>
      </c>
      <c r="U1613">
        <v>67</v>
      </c>
      <c r="V1613" t="s">
        <v>19</v>
      </c>
      <c r="W1613" s="2">
        <v>42395</v>
      </c>
      <c r="X1613" t="s">
        <v>39</v>
      </c>
      <c r="Y1613" t="s">
        <v>156</v>
      </c>
      <c r="Z1613" t="s">
        <v>42</v>
      </c>
    </row>
    <row r="1614" spans="1:26" x14ac:dyDescent="0.25">
      <c r="A1614">
        <v>6</v>
      </c>
      <c r="B1614" t="s">
        <v>10</v>
      </c>
      <c r="C1614">
        <v>6</v>
      </c>
      <c r="D1614" t="s">
        <v>26</v>
      </c>
      <c r="E1614" t="s">
        <v>153</v>
      </c>
      <c r="F1614" t="s">
        <v>13</v>
      </c>
      <c r="G1614" t="s">
        <v>985</v>
      </c>
      <c r="H1614" s="1">
        <v>0</v>
      </c>
      <c r="I1614" s="2">
        <v>42389</v>
      </c>
      <c r="J1614" s="8">
        <f t="shared" si="25"/>
        <v>2016</v>
      </c>
      <c r="K1614" t="s">
        <v>2144</v>
      </c>
      <c r="L1614" t="s">
        <v>73</v>
      </c>
      <c r="M1614">
        <v>48185</v>
      </c>
      <c r="N1614">
        <v>1239</v>
      </c>
      <c r="O1614" t="s">
        <v>3022</v>
      </c>
      <c r="P1614">
        <v>13</v>
      </c>
      <c r="Q1614">
        <v>3</v>
      </c>
      <c r="R1614" t="s">
        <v>75</v>
      </c>
      <c r="T1614">
        <v>12.74</v>
      </c>
      <c r="U1614">
        <v>44</v>
      </c>
      <c r="V1614" t="s">
        <v>19</v>
      </c>
      <c r="W1614" s="2">
        <v>42395</v>
      </c>
      <c r="X1614" t="s">
        <v>39</v>
      </c>
      <c r="Y1614" t="s">
        <v>156</v>
      </c>
      <c r="Z1614" t="s">
        <v>49</v>
      </c>
    </row>
    <row r="1615" spans="1:26" x14ac:dyDescent="0.25">
      <c r="A1615">
        <v>6</v>
      </c>
      <c r="B1615" t="s">
        <v>10</v>
      </c>
      <c r="C1615">
        <v>6</v>
      </c>
      <c r="D1615" t="s">
        <v>26</v>
      </c>
      <c r="E1615" t="s">
        <v>153</v>
      </c>
      <c r="F1615" t="s">
        <v>13</v>
      </c>
      <c r="G1615" t="s">
        <v>985</v>
      </c>
      <c r="H1615" s="1">
        <v>0</v>
      </c>
      <c r="I1615" s="2">
        <v>42389</v>
      </c>
      <c r="J1615" s="8">
        <f t="shared" si="25"/>
        <v>2016</v>
      </c>
      <c r="K1615" t="s">
        <v>2144</v>
      </c>
      <c r="L1615" t="s">
        <v>73</v>
      </c>
      <c r="M1615">
        <v>48185</v>
      </c>
      <c r="N1615">
        <v>57</v>
      </c>
      <c r="O1615" t="s">
        <v>8181</v>
      </c>
      <c r="P1615">
        <v>9</v>
      </c>
      <c r="Q1615">
        <v>5</v>
      </c>
      <c r="R1615" t="s">
        <v>75</v>
      </c>
      <c r="T1615">
        <v>8.9499999999999993</v>
      </c>
      <c r="U1615">
        <v>19</v>
      </c>
      <c r="V1615" t="s">
        <v>19</v>
      </c>
      <c r="W1615" s="2">
        <v>42395</v>
      </c>
      <c r="X1615" t="s">
        <v>39</v>
      </c>
      <c r="Y1615" t="s">
        <v>156</v>
      </c>
      <c r="Z1615" t="s">
        <v>54</v>
      </c>
    </row>
    <row r="1616" spans="1:26" x14ac:dyDescent="0.25">
      <c r="A1616">
        <v>6</v>
      </c>
      <c r="B1616" t="s">
        <v>10</v>
      </c>
      <c r="C1616">
        <v>6</v>
      </c>
      <c r="D1616" t="s">
        <v>26</v>
      </c>
      <c r="E1616" t="s">
        <v>153</v>
      </c>
      <c r="F1616" t="s">
        <v>13</v>
      </c>
      <c r="G1616" t="s">
        <v>985</v>
      </c>
      <c r="H1616" s="1">
        <v>0</v>
      </c>
      <c r="I1616" s="2">
        <v>42389</v>
      </c>
      <c r="J1616" s="8">
        <f t="shared" si="25"/>
        <v>2016</v>
      </c>
      <c r="K1616" t="s">
        <v>2144</v>
      </c>
      <c r="L1616" t="s">
        <v>73</v>
      </c>
      <c r="M1616">
        <v>48185</v>
      </c>
      <c r="N1616">
        <v>1519</v>
      </c>
      <c r="O1616" t="s">
        <v>725</v>
      </c>
      <c r="P1616">
        <v>13</v>
      </c>
      <c r="Q1616">
        <v>5</v>
      </c>
      <c r="R1616" t="s">
        <v>75</v>
      </c>
      <c r="T1616">
        <v>13.37</v>
      </c>
      <c r="U1616">
        <v>30</v>
      </c>
      <c r="V1616" t="s">
        <v>19</v>
      </c>
      <c r="W1616" s="2">
        <v>42395</v>
      </c>
      <c r="X1616" t="s">
        <v>39</v>
      </c>
      <c r="Y1616" t="s">
        <v>156</v>
      </c>
      <c r="Z1616" t="s">
        <v>54</v>
      </c>
    </row>
    <row r="1617" spans="1:26" x14ac:dyDescent="0.25">
      <c r="A1617">
        <v>6</v>
      </c>
      <c r="B1617" t="s">
        <v>10</v>
      </c>
      <c r="C1617">
        <v>6</v>
      </c>
      <c r="D1617" t="s">
        <v>26</v>
      </c>
      <c r="E1617" t="s">
        <v>153</v>
      </c>
      <c r="F1617" t="s">
        <v>13</v>
      </c>
      <c r="G1617" t="s">
        <v>985</v>
      </c>
      <c r="H1617" s="1">
        <v>0.1</v>
      </c>
      <c r="I1617" s="2">
        <v>42389</v>
      </c>
      <c r="J1617" s="8">
        <f t="shared" si="25"/>
        <v>2016</v>
      </c>
      <c r="K1617" t="s">
        <v>2144</v>
      </c>
      <c r="L1617" t="s">
        <v>73</v>
      </c>
      <c r="M1617">
        <v>48185</v>
      </c>
      <c r="N1617">
        <v>815</v>
      </c>
      <c r="O1617" t="s">
        <v>74</v>
      </c>
      <c r="P1617">
        <v>94</v>
      </c>
      <c r="Q1617">
        <v>4</v>
      </c>
      <c r="R1617" t="s">
        <v>75</v>
      </c>
      <c r="T1617">
        <v>93.58</v>
      </c>
      <c r="U1617">
        <v>248</v>
      </c>
      <c r="V1617" t="s">
        <v>19</v>
      </c>
      <c r="W1617" s="2">
        <v>42395</v>
      </c>
      <c r="X1617" t="s">
        <v>39</v>
      </c>
      <c r="Y1617" t="s">
        <v>156</v>
      </c>
      <c r="Z1617" t="s">
        <v>56</v>
      </c>
    </row>
    <row r="1618" spans="1:26" x14ac:dyDescent="0.25">
      <c r="A1618">
        <v>3</v>
      </c>
      <c r="B1618" t="s">
        <v>25</v>
      </c>
      <c r="C1618">
        <v>1</v>
      </c>
      <c r="D1618" t="s">
        <v>11</v>
      </c>
      <c r="E1618" t="s">
        <v>5192</v>
      </c>
      <c r="F1618" t="s">
        <v>13</v>
      </c>
      <c r="G1618" t="s">
        <v>5193</v>
      </c>
      <c r="H1618" s="1">
        <v>0</v>
      </c>
      <c r="I1618" s="2">
        <v>42395</v>
      </c>
      <c r="J1618" s="8">
        <f t="shared" si="25"/>
        <v>2016</v>
      </c>
      <c r="K1618" t="s">
        <v>5194</v>
      </c>
      <c r="L1618" t="s">
        <v>73</v>
      </c>
      <c r="M1618">
        <v>57701</v>
      </c>
      <c r="N1618">
        <v>1389</v>
      </c>
      <c r="O1618" t="s">
        <v>1503</v>
      </c>
      <c r="P1618">
        <v>40</v>
      </c>
      <c r="Q1618">
        <v>2</v>
      </c>
      <c r="R1618" t="s">
        <v>75</v>
      </c>
      <c r="T1618">
        <v>39.75</v>
      </c>
      <c r="U1618">
        <v>142</v>
      </c>
      <c r="V1618" t="s">
        <v>33</v>
      </c>
      <c r="W1618" s="2">
        <v>42398</v>
      </c>
      <c r="X1618" t="s">
        <v>130</v>
      </c>
      <c r="Y1618" t="s">
        <v>3351</v>
      </c>
      <c r="Z1618" t="s">
        <v>22</v>
      </c>
    </row>
    <row r="1619" spans="1:26" x14ac:dyDescent="0.25">
      <c r="A1619">
        <v>3</v>
      </c>
      <c r="B1619" t="s">
        <v>25</v>
      </c>
      <c r="C1619">
        <v>1</v>
      </c>
      <c r="D1619" t="s">
        <v>26</v>
      </c>
      <c r="E1619" t="s">
        <v>5192</v>
      </c>
      <c r="F1619" t="s">
        <v>13</v>
      </c>
      <c r="G1619" t="s">
        <v>5193</v>
      </c>
      <c r="H1619" s="1">
        <v>0</v>
      </c>
      <c r="I1619" s="2">
        <v>42395</v>
      </c>
      <c r="J1619" s="8">
        <f t="shared" si="25"/>
        <v>2016</v>
      </c>
      <c r="K1619" t="s">
        <v>5194</v>
      </c>
      <c r="L1619" t="s">
        <v>73</v>
      </c>
      <c r="M1619">
        <v>57701</v>
      </c>
      <c r="N1619">
        <v>1632</v>
      </c>
      <c r="O1619" t="s">
        <v>3714</v>
      </c>
      <c r="P1619">
        <v>5</v>
      </c>
      <c r="Q1619">
        <v>2</v>
      </c>
      <c r="R1619" t="s">
        <v>75</v>
      </c>
      <c r="T1619">
        <v>5.0199999999999996</v>
      </c>
      <c r="U1619">
        <v>11</v>
      </c>
      <c r="V1619" t="s">
        <v>33</v>
      </c>
      <c r="W1619" s="2">
        <v>42398</v>
      </c>
      <c r="X1619" t="s">
        <v>130</v>
      </c>
      <c r="Y1619" t="s">
        <v>3351</v>
      </c>
      <c r="Z1619" t="s">
        <v>54</v>
      </c>
    </row>
    <row r="1620" spans="1:26" x14ac:dyDescent="0.25">
      <c r="A1620">
        <v>0</v>
      </c>
      <c r="B1620" t="s">
        <v>10</v>
      </c>
      <c r="C1620">
        <v>0</v>
      </c>
      <c r="D1620" t="s">
        <v>11</v>
      </c>
      <c r="E1620" t="s">
        <v>171</v>
      </c>
      <c r="F1620" t="s">
        <v>13</v>
      </c>
      <c r="G1620" t="s">
        <v>5284</v>
      </c>
      <c r="H1620" s="1">
        <v>0.1</v>
      </c>
      <c r="I1620" s="2">
        <v>42632</v>
      </c>
      <c r="J1620" s="8">
        <f t="shared" si="25"/>
        <v>2016</v>
      </c>
      <c r="K1620" t="s">
        <v>5320</v>
      </c>
      <c r="L1620" t="s">
        <v>102</v>
      </c>
      <c r="M1620">
        <v>10011</v>
      </c>
      <c r="N1620">
        <v>845</v>
      </c>
      <c r="O1620" t="s">
        <v>2016</v>
      </c>
      <c r="P1620">
        <v>177</v>
      </c>
      <c r="Q1620">
        <v>7</v>
      </c>
      <c r="R1620" t="s">
        <v>104</v>
      </c>
      <c r="T1620">
        <v>177.42</v>
      </c>
      <c r="U1620">
        <v>887</v>
      </c>
      <c r="V1620" t="s">
        <v>33</v>
      </c>
      <c r="W1620" s="2">
        <v>42632</v>
      </c>
      <c r="X1620" t="s">
        <v>773</v>
      </c>
      <c r="Y1620" t="s">
        <v>175</v>
      </c>
      <c r="Z1620" t="s">
        <v>24</v>
      </c>
    </row>
    <row r="1621" spans="1:26" x14ac:dyDescent="0.25">
      <c r="A1621">
        <v>5</v>
      </c>
      <c r="B1621" t="s">
        <v>43</v>
      </c>
      <c r="C1621">
        <v>6</v>
      </c>
      <c r="D1621" t="s">
        <v>26</v>
      </c>
      <c r="E1621" t="s">
        <v>1047</v>
      </c>
      <c r="F1621" t="s">
        <v>13</v>
      </c>
      <c r="G1621" t="s">
        <v>6917</v>
      </c>
      <c r="H1621" s="1">
        <v>0.2</v>
      </c>
      <c r="I1621" s="2">
        <v>42570</v>
      </c>
      <c r="J1621" s="8">
        <f t="shared" si="25"/>
        <v>2016</v>
      </c>
      <c r="K1621" t="s">
        <v>7689</v>
      </c>
      <c r="L1621" t="s">
        <v>30</v>
      </c>
      <c r="M1621">
        <v>59405</v>
      </c>
      <c r="N1621">
        <v>54</v>
      </c>
      <c r="O1621" t="s">
        <v>8263</v>
      </c>
      <c r="P1621">
        <v>2</v>
      </c>
      <c r="Q1621">
        <v>2</v>
      </c>
      <c r="R1621" t="s">
        <v>32</v>
      </c>
      <c r="T1621">
        <v>2.21</v>
      </c>
      <c r="U1621">
        <v>6</v>
      </c>
      <c r="V1621" t="s">
        <v>76</v>
      </c>
      <c r="W1621" s="2">
        <v>42575</v>
      </c>
      <c r="X1621" t="s">
        <v>39</v>
      </c>
      <c r="Y1621" t="s">
        <v>1050</v>
      </c>
      <c r="Z1621" t="s">
        <v>54</v>
      </c>
    </row>
    <row r="1622" spans="1:26" x14ac:dyDescent="0.25">
      <c r="A1622">
        <v>7</v>
      </c>
      <c r="B1622" t="s">
        <v>25</v>
      </c>
      <c r="C1622">
        <v>6</v>
      </c>
      <c r="D1622" t="s">
        <v>26</v>
      </c>
      <c r="E1622" t="s">
        <v>27</v>
      </c>
      <c r="F1622" t="s">
        <v>13</v>
      </c>
      <c r="G1622" t="s">
        <v>7158</v>
      </c>
      <c r="H1622" s="1">
        <v>0</v>
      </c>
      <c r="I1622" s="2">
        <v>42675</v>
      </c>
      <c r="J1622" s="8">
        <f t="shared" si="25"/>
        <v>2016</v>
      </c>
      <c r="K1622" t="s">
        <v>7646</v>
      </c>
      <c r="L1622" t="s">
        <v>30</v>
      </c>
      <c r="M1622">
        <v>90049</v>
      </c>
      <c r="N1622">
        <v>182</v>
      </c>
      <c r="O1622" t="s">
        <v>3817</v>
      </c>
      <c r="P1622">
        <v>22</v>
      </c>
      <c r="Q1622">
        <v>3</v>
      </c>
      <c r="R1622" t="s">
        <v>32</v>
      </c>
      <c r="T1622">
        <v>22.2</v>
      </c>
      <c r="U1622">
        <v>44</v>
      </c>
      <c r="V1622" t="s">
        <v>76</v>
      </c>
      <c r="W1622" s="2">
        <v>42682</v>
      </c>
      <c r="X1622" t="s">
        <v>39</v>
      </c>
      <c r="Y1622" t="s">
        <v>34</v>
      </c>
      <c r="Z1622" t="s">
        <v>35</v>
      </c>
    </row>
    <row r="1623" spans="1:26" x14ac:dyDescent="0.25">
      <c r="A1623">
        <v>7</v>
      </c>
      <c r="B1623" t="s">
        <v>25</v>
      </c>
      <c r="C1623">
        <v>6</v>
      </c>
      <c r="D1623" t="s">
        <v>26</v>
      </c>
      <c r="E1623" t="s">
        <v>27</v>
      </c>
      <c r="F1623" t="s">
        <v>13</v>
      </c>
      <c r="G1623" t="s">
        <v>7158</v>
      </c>
      <c r="H1623" s="1">
        <v>0</v>
      </c>
      <c r="I1623" s="2">
        <v>42675</v>
      </c>
      <c r="J1623" s="8">
        <f t="shared" si="25"/>
        <v>2016</v>
      </c>
      <c r="K1623" t="s">
        <v>7646</v>
      </c>
      <c r="L1623" t="s">
        <v>30</v>
      </c>
      <c r="M1623">
        <v>90049</v>
      </c>
      <c r="N1623">
        <v>538</v>
      </c>
      <c r="O1623" t="s">
        <v>125</v>
      </c>
      <c r="P1623">
        <v>10</v>
      </c>
      <c r="Q1623">
        <v>5</v>
      </c>
      <c r="R1623" t="s">
        <v>32</v>
      </c>
      <c r="T1623">
        <v>9.6300000000000008</v>
      </c>
      <c r="U1623">
        <v>21</v>
      </c>
      <c r="V1623" t="s">
        <v>76</v>
      </c>
      <c r="W1623" s="2">
        <v>42682</v>
      </c>
      <c r="X1623" t="s">
        <v>39</v>
      </c>
      <c r="Y1623" t="s">
        <v>34</v>
      </c>
      <c r="Z1623" t="s">
        <v>64</v>
      </c>
    </row>
    <row r="1624" spans="1:26" x14ac:dyDescent="0.25">
      <c r="A1624">
        <v>6</v>
      </c>
      <c r="B1624" t="s">
        <v>10</v>
      </c>
      <c r="C1624">
        <v>6</v>
      </c>
      <c r="D1624" t="s">
        <v>11</v>
      </c>
      <c r="E1624" t="s">
        <v>122</v>
      </c>
      <c r="F1624" t="s">
        <v>13</v>
      </c>
      <c r="G1624" t="s">
        <v>2208</v>
      </c>
      <c r="H1624" s="1">
        <v>0.3</v>
      </c>
      <c r="I1624" s="2">
        <v>42430</v>
      </c>
      <c r="J1624" s="8">
        <f t="shared" si="25"/>
        <v>2016</v>
      </c>
      <c r="K1624" t="s">
        <v>2209</v>
      </c>
      <c r="L1624" t="s">
        <v>73</v>
      </c>
      <c r="M1624">
        <v>77036</v>
      </c>
      <c r="N1624">
        <v>316</v>
      </c>
      <c r="O1624" t="s">
        <v>2210</v>
      </c>
      <c r="P1624">
        <v>-43</v>
      </c>
      <c r="Q1624">
        <v>3</v>
      </c>
      <c r="R1624" t="s">
        <v>75</v>
      </c>
      <c r="T1624">
        <v>-43.03</v>
      </c>
      <c r="U1624">
        <v>377</v>
      </c>
      <c r="V1624" t="s">
        <v>19</v>
      </c>
      <c r="W1624" s="2">
        <v>42436</v>
      </c>
      <c r="X1624" t="s">
        <v>39</v>
      </c>
      <c r="Y1624" t="s">
        <v>77</v>
      </c>
      <c r="Z1624" t="s">
        <v>41</v>
      </c>
    </row>
    <row r="1625" spans="1:26" x14ac:dyDescent="0.25">
      <c r="A1625">
        <v>6</v>
      </c>
      <c r="B1625" t="s">
        <v>10</v>
      </c>
      <c r="C1625">
        <v>6</v>
      </c>
      <c r="D1625" t="s">
        <v>26</v>
      </c>
      <c r="E1625" t="s">
        <v>122</v>
      </c>
      <c r="F1625" t="s">
        <v>13</v>
      </c>
      <c r="G1625" t="s">
        <v>2208</v>
      </c>
      <c r="H1625" s="1">
        <v>0.2</v>
      </c>
      <c r="I1625" s="2">
        <v>42430</v>
      </c>
      <c r="J1625" s="8">
        <f t="shared" si="25"/>
        <v>2016</v>
      </c>
      <c r="K1625" t="s">
        <v>2209</v>
      </c>
      <c r="L1625" t="s">
        <v>73</v>
      </c>
      <c r="M1625">
        <v>77036</v>
      </c>
      <c r="N1625">
        <v>1344</v>
      </c>
      <c r="O1625" t="s">
        <v>3093</v>
      </c>
      <c r="P1625">
        <v>9</v>
      </c>
      <c r="Q1625">
        <v>3</v>
      </c>
      <c r="R1625" t="s">
        <v>75</v>
      </c>
      <c r="T1625">
        <v>8.58</v>
      </c>
      <c r="U1625">
        <v>137</v>
      </c>
      <c r="V1625" t="s">
        <v>19</v>
      </c>
      <c r="W1625" s="2">
        <v>42436</v>
      </c>
      <c r="X1625" t="s">
        <v>39</v>
      </c>
      <c r="Y1625" t="s">
        <v>77</v>
      </c>
      <c r="Z1625" t="s">
        <v>42</v>
      </c>
    </row>
    <row r="1626" spans="1:26" x14ac:dyDescent="0.25">
      <c r="A1626">
        <v>4</v>
      </c>
      <c r="B1626" t="s">
        <v>25</v>
      </c>
      <c r="C1626">
        <v>3</v>
      </c>
      <c r="D1626" t="s">
        <v>11</v>
      </c>
      <c r="E1626" t="s">
        <v>237</v>
      </c>
      <c r="F1626" t="s">
        <v>13</v>
      </c>
      <c r="G1626" t="s">
        <v>1727</v>
      </c>
      <c r="H1626" s="1">
        <v>0</v>
      </c>
      <c r="I1626" s="2">
        <v>42411</v>
      </c>
      <c r="J1626" s="8">
        <f t="shared" si="25"/>
        <v>2016</v>
      </c>
      <c r="K1626" t="s">
        <v>1825</v>
      </c>
      <c r="L1626" t="s">
        <v>73</v>
      </c>
      <c r="M1626">
        <v>65203</v>
      </c>
      <c r="N1626">
        <v>771</v>
      </c>
      <c r="O1626" t="s">
        <v>8105</v>
      </c>
      <c r="P1626">
        <v>15</v>
      </c>
      <c r="Q1626">
        <v>1</v>
      </c>
      <c r="R1626" t="s">
        <v>75</v>
      </c>
      <c r="T1626">
        <v>15.22</v>
      </c>
      <c r="U1626">
        <v>61</v>
      </c>
      <c r="V1626" t="s">
        <v>19</v>
      </c>
      <c r="W1626" s="2">
        <v>42415</v>
      </c>
      <c r="X1626" t="s">
        <v>20</v>
      </c>
      <c r="Y1626" t="s">
        <v>368</v>
      </c>
      <c r="Z1626" t="s">
        <v>24</v>
      </c>
    </row>
    <row r="1627" spans="1:26" x14ac:dyDescent="0.25">
      <c r="A1627">
        <v>4</v>
      </c>
      <c r="B1627" t="s">
        <v>25</v>
      </c>
      <c r="C1627">
        <v>3</v>
      </c>
      <c r="D1627" t="s">
        <v>11</v>
      </c>
      <c r="E1627" t="s">
        <v>237</v>
      </c>
      <c r="F1627" t="s">
        <v>13</v>
      </c>
      <c r="G1627" t="s">
        <v>1727</v>
      </c>
      <c r="H1627" s="1">
        <v>0</v>
      </c>
      <c r="I1627" s="2">
        <v>42411</v>
      </c>
      <c r="J1627" s="8">
        <f t="shared" si="25"/>
        <v>2016</v>
      </c>
      <c r="K1627" t="s">
        <v>1825</v>
      </c>
      <c r="L1627" t="s">
        <v>73</v>
      </c>
      <c r="M1627">
        <v>65203</v>
      </c>
      <c r="N1627">
        <v>1367</v>
      </c>
      <c r="O1627" t="s">
        <v>8200</v>
      </c>
      <c r="P1627">
        <v>53</v>
      </c>
      <c r="Q1627">
        <v>3</v>
      </c>
      <c r="R1627" t="s">
        <v>75</v>
      </c>
      <c r="T1627">
        <v>53.27</v>
      </c>
      <c r="U1627">
        <v>333</v>
      </c>
      <c r="V1627" t="s">
        <v>19</v>
      </c>
      <c r="W1627" s="2">
        <v>42415</v>
      </c>
      <c r="X1627" t="s">
        <v>20</v>
      </c>
      <c r="Y1627" t="s">
        <v>368</v>
      </c>
      <c r="Z1627" t="s">
        <v>47</v>
      </c>
    </row>
    <row r="1628" spans="1:26" x14ac:dyDescent="0.25">
      <c r="A1628">
        <v>4</v>
      </c>
      <c r="B1628" t="s">
        <v>25</v>
      </c>
      <c r="C1628">
        <v>3</v>
      </c>
      <c r="D1628" t="s">
        <v>26</v>
      </c>
      <c r="E1628" t="s">
        <v>237</v>
      </c>
      <c r="F1628" t="s">
        <v>13</v>
      </c>
      <c r="G1628" t="s">
        <v>1727</v>
      </c>
      <c r="H1628" s="1">
        <v>0</v>
      </c>
      <c r="I1628" s="2">
        <v>42411</v>
      </c>
      <c r="J1628" s="8">
        <f t="shared" si="25"/>
        <v>2016</v>
      </c>
      <c r="K1628" t="s">
        <v>1825</v>
      </c>
      <c r="L1628" t="s">
        <v>73</v>
      </c>
      <c r="M1628">
        <v>65203</v>
      </c>
      <c r="N1628">
        <v>1652</v>
      </c>
      <c r="O1628" t="s">
        <v>1251</v>
      </c>
      <c r="P1628">
        <v>4</v>
      </c>
      <c r="Q1628">
        <v>2</v>
      </c>
      <c r="R1628" t="s">
        <v>75</v>
      </c>
      <c r="T1628">
        <v>4.43</v>
      </c>
      <c r="U1628">
        <v>10</v>
      </c>
      <c r="V1628" t="s">
        <v>19</v>
      </c>
      <c r="W1628" s="2">
        <v>42415</v>
      </c>
      <c r="X1628" t="s">
        <v>20</v>
      </c>
      <c r="Y1628" t="s">
        <v>368</v>
      </c>
      <c r="Z1628" t="s">
        <v>54</v>
      </c>
    </row>
    <row r="1629" spans="1:26" x14ac:dyDescent="0.25">
      <c r="A1629">
        <v>4</v>
      </c>
      <c r="B1629" t="s">
        <v>25</v>
      </c>
      <c r="C1629">
        <v>3</v>
      </c>
      <c r="D1629" t="s">
        <v>26</v>
      </c>
      <c r="E1629" t="s">
        <v>237</v>
      </c>
      <c r="F1629" t="s">
        <v>13</v>
      </c>
      <c r="G1629" t="s">
        <v>1727</v>
      </c>
      <c r="H1629" s="1">
        <v>0</v>
      </c>
      <c r="I1629" s="2">
        <v>42411</v>
      </c>
      <c r="J1629" s="8">
        <f t="shared" si="25"/>
        <v>2016</v>
      </c>
      <c r="K1629" t="s">
        <v>1825</v>
      </c>
      <c r="L1629" t="s">
        <v>73</v>
      </c>
      <c r="M1629">
        <v>65203</v>
      </c>
      <c r="N1629">
        <v>647</v>
      </c>
      <c r="O1629" t="s">
        <v>1318</v>
      </c>
      <c r="P1629">
        <v>3</v>
      </c>
      <c r="Q1629">
        <v>2</v>
      </c>
      <c r="R1629" t="s">
        <v>75</v>
      </c>
      <c r="T1629">
        <v>2.6</v>
      </c>
      <c r="U1629">
        <v>65</v>
      </c>
      <c r="V1629" t="s">
        <v>19</v>
      </c>
      <c r="W1629" s="2">
        <v>42415</v>
      </c>
      <c r="X1629" t="s">
        <v>20</v>
      </c>
      <c r="Y1629" t="s">
        <v>368</v>
      </c>
      <c r="Z1629" t="s">
        <v>42</v>
      </c>
    </row>
    <row r="1630" spans="1:26" x14ac:dyDescent="0.25">
      <c r="A1630">
        <v>4</v>
      </c>
      <c r="B1630" t="s">
        <v>25</v>
      </c>
      <c r="C1630">
        <v>3</v>
      </c>
      <c r="D1630" t="s">
        <v>26</v>
      </c>
      <c r="E1630" t="s">
        <v>237</v>
      </c>
      <c r="F1630" t="s">
        <v>13</v>
      </c>
      <c r="G1630" t="s">
        <v>1727</v>
      </c>
      <c r="H1630" s="1">
        <v>0</v>
      </c>
      <c r="I1630" s="2">
        <v>42411</v>
      </c>
      <c r="J1630" s="8">
        <f t="shared" si="25"/>
        <v>2016</v>
      </c>
      <c r="K1630" t="s">
        <v>1825</v>
      </c>
      <c r="L1630" t="s">
        <v>73</v>
      </c>
      <c r="M1630">
        <v>65203</v>
      </c>
      <c r="N1630">
        <v>1602</v>
      </c>
      <c r="O1630" t="s">
        <v>3342</v>
      </c>
      <c r="P1630">
        <v>24</v>
      </c>
      <c r="Q1630">
        <v>3</v>
      </c>
      <c r="R1630" t="s">
        <v>75</v>
      </c>
      <c r="T1630">
        <v>24.39</v>
      </c>
      <c r="U1630">
        <v>52</v>
      </c>
      <c r="V1630" t="s">
        <v>19</v>
      </c>
      <c r="W1630" s="2">
        <v>42415</v>
      </c>
      <c r="X1630" t="s">
        <v>20</v>
      </c>
      <c r="Y1630" t="s">
        <v>368</v>
      </c>
      <c r="Z1630" t="s">
        <v>54</v>
      </c>
    </row>
    <row r="1631" spans="1:26" x14ac:dyDescent="0.25">
      <c r="A1631">
        <v>4</v>
      </c>
      <c r="B1631" t="s">
        <v>25</v>
      </c>
      <c r="C1631">
        <v>3</v>
      </c>
      <c r="D1631" t="s">
        <v>26</v>
      </c>
      <c r="E1631" t="s">
        <v>237</v>
      </c>
      <c r="F1631" t="s">
        <v>13</v>
      </c>
      <c r="G1631" t="s">
        <v>1727</v>
      </c>
      <c r="H1631" s="1">
        <v>0</v>
      </c>
      <c r="I1631" s="2">
        <v>42411</v>
      </c>
      <c r="J1631" s="8">
        <f t="shared" si="25"/>
        <v>2016</v>
      </c>
      <c r="K1631" t="s">
        <v>1825</v>
      </c>
      <c r="L1631" t="s">
        <v>73</v>
      </c>
      <c r="M1631">
        <v>65203</v>
      </c>
      <c r="N1631">
        <v>191</v>
      </c>
      <c r="O1631" t="s">
        <v>3347</v>
      </c>
      <c r="P1631">
        <v>7</v>
      </c>
      <c r="Q1631">
        <v>3</v>
      </c>
      <c r="R1631" t="s">
        <v>75</v>
      </c>
      <c r="T1631">
        <v>6.87</v>
      </c>
      <c r="U1631">
        <v>15</v>
      </c>
      <c r="V1631" t="s">
        <v>19</v>
      </c>
      <c r="W1631" s="2">
        <v>42415</v>
      </c>
      <c r="X1631" t="s">
        <v>20</v>
      </c>
      <c r="Y1631" t="s">
        <v>368</v>
      </c>
      <c r="Z1631" t="s">
        <v>35</v>
      </c>
    </row>
    <row r="1632" spans="1:26" x14ac:dyDescent="0.25">
      <c r="A1632">
        <v>6</v>
      </c>
      <c r="B1632" t="s">
        <v>10</v>
      </c>
      <c r="C1632">
        <v>6</v>
      </c>
      <c r="D1632" t="s">
        <v>26</v>
      </c>
      <c r="E1632" t="s">
        <v>171</v>
      </c>
      <c r="F1632" t="s">
        <v>13</v>
      </c>
      <c r="G1632" t="s">
        <v>114</v>
      </c>
      <c r="H1632" s="1">
        <v>0</v>
      </c>
      <c r="I1632" s="2">
        <v>42730</v>
      </c>
      <c r="J1632" s="8">
        <f t="shared" si="25"/>
        <v>2016</v>
      </c>
      <c r="K1632" t="s">
        <v>4139</v>
      </c>
      <c r="L1632" t="s">
        <v>102</v>
      </c>
      <c r="M1632">
        <v>10009</v>
      </c>
      <c r="N1632">
        <v>636</v>
      </c>
      <c r="O1632" t="s">
        <v>3111</v>
      </c>
      <c r="P1632">
        <v>19</v>
      </c>
      <c r="Q1632">
        <v>6</v>
      </c>
      <c r="R1632" t="s">
        <v>104</v>
      </c>
      <c r="T1632">
        <v>19.190000000000001</v>
      </c>
      <c r="U1632">
        <v>192</v>
      </c>
      <c r="V1632" t="s">
        <v>19</v>
      </c>
      <c r="W1632" s="2">
        <v>42736</v>
      </c>
      <c r="X1632" t="s">
        <v>39</v>
      </c>
      <c r="Y1632" t="s">
        <v>175</v>
      </c>
      <c r="Z1632" t="s">
        <v>42</v>
      </c>
    </row>
    <row r="1633" spans="1:26" x14ac:dyDescent="0.25">
      <c r="A1633">
        <v>2</v>
      </c>
      <c r="B1633" t="s">
        <v>43</v>
      </c>
      <c r="C1633">
        <v>3</v>
      </c>
      <c r="D1633" t="s">
        <v>11</v>
      </c>
      <c r="E1633" t="s">
        <v>2032</v>
      </c>
      <c r="F1633" t="s">
        <v>13</v>
      </c>
      <c r="G1633" t="s">
        <v>1972</v>
      </c>
      <c r="H1633" s="1">
        <v>0.15</v>
      </c>
      <c r="I1633" s="2">
        <v>42716</v>
      </c>
      <c r="J1633" s="8">
        <f t="shared" si="25"/>
        <v>2016</v>
      </c>
      <c r="K1633" t="s">
        <v>2075</v>
      </c>
      <c r="L1633" t="s">
        <v>30</v>
      </c>
      <c r="M1633">
        <v>93727</v>
      </c>
      <c r="N1633">
        <v>309</v>
      </c>
      <c r="O1633" t="s">
        <v>1653</v>
      </c>
      <c r="P1633">
        <v>12</v>
      </c>
      <c r="Q1633">
        <v>3</v>
      </c>
      <c r="R1633" t="s">
        <v>32</v>
      </c>
      <c r="T1633">
        <v>12</v>
      </c>
      <c r="U1633">
        <v>255</v>
      </c>
      <c r="V1633" t="s">
        <v>19</v>
      </c>
      <c r="W1633" s="2">
        <v>42718</v>
      </c>
      <c r="X1633" t="s">
        <v>20</v>
      </c>
      <c r="Y1633" t="s">
        <v>34</v>
      </c>
      <c r="Z1633" t="s">
        <v>22</v>
      </c>
    </row>
    <row r="1634" spans="1:26" x14ac:dyDescent="0.25">
      <c r="A1634">
        <v>2</v>
      </c>
      <c r="B1634" t="s">
        <v>43</v>
      </c>
      <c r="C1634">
        <v>3</v>
      </c>
      <c r="D1634" t="s">
        <v>11</v>
      </c>
      <c r="E1634" t="s">
        <v>2032</v>
      </c>
      <c r="F1634" t="s">
        <v>13</v>
      </c>
      <c r="G1634" t="s">
        <v>1972</v>
      </c>
      <c r="H1634" s="1">
        <v>0.2</v>
      </c>
      <c r="I1634" s="2">
        <v>42716</v>
      </c>
      <c r="J1634" s="8">
        <f t="shared" si="25"/>
        <v>2016</v>
      </c>
      <c r="K1634" t="s">
        <v>2075</v>
      </c>
      <c r="L1634" t="s">
        <v>30</v>
      </c>
      <c r="M1634">
        <v>93727</v>
      </c>
      <c r="N1634">
        <v>843</v>
      </c>
      <c r="O1634" t="s">
        <v>2103</v>
      </c>
      <c r="P1634">
        <v>96</v>
      </c>
      <c r="Q1634">
        <v>6</v>
      </c>
      <c r="R1634" t="s">
        <v>32</v>
      </c>
      <c r="T1634">
        <v>95.59</v>
      </c>
      <c r="U1634">
        <v>765</v>
      </c>
      <c r="V1634" t="s">
        <v>19</v>
      </c>
      <c r="W1634" s="2">
        <v>42718</v>
      </c>
      <c r="X1634" t="s">
        <v>20</v>
      </c>
      <c r="Y1634" t="s">
        <v>34</v>
      </c>
      <c r="Z1634" t="s">
        <v>41</v>
      </c>
    </row>
    <row r="1635" spans="1:26" x14ac:dyDescent="0.25">
      <c r="A1635">
        <v>2</v>
      </c>
      <c r="B1635" t="s">
        <v>43</v>
      </c>
      <c r="C1635">
        <v>3</v>
      </c>
      <c r="D1635" t="s">
        <v>11</v>
      </c>
      <c r="E1635" t="s">
        <v>2032</v>
      </c>
      <c r="F1635" t="s">
        <v>13</v>
      </c>
      <c r="G1635" t="s">
        <v>1972</v>
      </c>
      <c r="H1635" s="1">
        <v>0.2</v>
      </c>
      <c r="I1635" s="2">
        <v>42716</v>
      </c>
      <c r="J1635" s="8">
        <f t="shared" si="25"/>
        <v>2016</v>
      </c>
      <c r="K1635" t="s">
        <v>2075</v>
      </c>
      <c r="L1635" t="s">
        <v>30</v>
      </c>
      <c r="M1635">
        <v>93727</v>
      </c>
      <c r="N1635">
        <v>370</v>
      </c>
      <c r="O1635" t="s">
        <v>550</v>
      </c>
      <c r="P1635">
        <v>135</v>
      </c>
      <c r="Q1635">
        <v>12</v>
      </c>
      <c r="R1635" t="s">
        <v>32</v>
      </c>
      <c r="T1635">
        <v>135.41</v>
      </c>
      <c r="U1635">
        <v>3611</v>
      </c>
      <c r="V1635" t="s">
        <v>19</v>
      </c>
      <c r="W1635" s="2">
        <v>42718</v>
      </c>
      <c r="X1635" t="s">
        <v>20</v>
      </c>
      <c r="Y1635" t="s">
        <v>34</v>
      </c>
      <c r="Z1635" t="s">
        <v>41</v>
      </c>
    </row>
    <row r="1636" spans="1:26" x14ac:dyDescent="0.25">
      <c r="A1636">
        <v>6</v>
      </c>
      <c r="B1636" t="s">
        <v>10</v>
      </c>
      <c r="C1636">
        <v>6</v>
      </c>
      <c r="D1636" t="s">
        <v>26</v>
      </c>
      <c r="E1636" t="s">
        <v>88</v>
      </c>
      <c r="F1636" t="s">
        <v>13</v>
      </c>
      <c r="G1636" t="s">
        <v>6829</v>
      </c>
      <c r="H1636" s="1">
        <v>0</v>
      </c>
      <c r="I1636" s="2">
        <v>42621</v>
      </c>
      <c r="J1636" s="8">
        <f t="shared" si="25"/>
        <v>2016</v>
      </c>
      <c r="K1636" t="s">
        <v>7617</v>
      </c>
      <c r="L1636" t="s">
        <v>30</v>
      </c>
      <c r="M1636">
        <v>94110</v>
      </c>
      <c r="N1636">
        <v>1271</v>
      </c>
      <c r="O1636" t="s">
        <v>775</v>
      </c>
      <c r="P1636">
        <v>4</v>
      </c>
      <c r="Q1636">
        <v>1</v>
      </c>
      <c r="R1636" t="s">
        <v>32</v>
      </c>
      <c r="T1636">
        <v>4.1900000000000004</v>
      </c>
      <c r="U1636">
        <v>15</v>
      </c>
      <c r="V1636" t="s">
        <v>76</v>
      </c>
      <c r="W1636" s="2">
        <v>42627</v>
      </c>
      <c r="X1636" t="s">
        <v>39</v>
      </c>
      <c r="Y1636" t="s">
        <v>34</v>
      </c>
      <c r="Z1636" t="s">
        <v>42</v>
      </c>
    </row>
    <row r="1637" spans="1:26" x14ac:dyDescent="0.25">
      <c r="A1637">
        <v>6</v>
      </c>
      <c r="B1637" t="s">
        <v>10</v>
      </c>
      <c r="C1637">
        <v>6</v>
      </c>
      <c r="D1637" t="s">
        <v>26</v>
      </c>
      <c r="E1637" t="s">
        <v>88</v>
      </c>
      <c r="F1637" t="s">
        <v>13</v>
      </c>
      <c r="G1637" t="s">
        <v>6829</v>
      </c>
      <c r="H1637" s="1">
        <v>0</v>
      </c>
      <c r="I1637" s="2">
        <v>42621</v>
      </c>
      <c r="J1637" s="8">
        <f t="shared" si="25"/>
        <v>2016</v>
      </c>
      <c r="K1637" t="s">
        <v>7617</v>
      </c>
      <c r="L1637" t="s">
        <v>30</v>
      </c>
      <c r="M1637">
        <v>94110</v>
      </c>
      <c r="N1637">
        <v>910</v>
      </c>
      <c r="O1637" t="s">
        <v>353</v>
      </c>
      <c r="P1637">
        <v>2</v>
      </c>
      <c r="Q1637">
        <v>2</v>
      </c>
      <c r="R1637" t="s">
        <v>32</v>
      </c>
      <c r="T1637">
        <v>1.97</v>
      </c>
      <c r="U1637">
        <v>4</v>
      </c>
      <c r="V1637" t="s">
        <v>76</v>
      </c>
      <c r="W1637" s="2">
        <v>42627</v>
      </c>
      <c r="X1637" t="s">
        <v>39</v>
      </c>
      <c r="Y1637" t="s">
        <v>34</v>
      </c>
      <c r="Z1637" t="s">
        <v>176</v>
      </c>
    </row>
    <row r="1638" spans="1:26" x14ac:dyDescent="0.25">
      <c r="A1638">
        <v>6</v>
      </c>
      <c r="B1638" t="s">
        <v>10</v>
      </c>
      <c r="C1638">
        <v>6</v>
      </c>
      <c r="D1638" t="s">
        <v>26</v>
      </c>
      <c r="E1638" t="s">
        <v>88</v>
      </c>
      <c r="F1638" t="s">
        <v>13</v>
      </c>
      <c r="G1638" t="s">
        <v>6829</v>
      </c>
      <c r="H1638" s="1">
        <v>0</v>
      </c>
      <c r="I1638" s="2">
        <v>42621</v>
      </c>
      <c r="J1638" s="8">
        <f t="shared" si="25"/>
        <v>2016</v>
      </c>
      <c r="K1638" t="s">
        <v>7617</v>
      </c>
      <c r="L1638" t="s">
        <v>30</v>
      </c>
      <c r="M1638">
        <v>94110</v>
      </c>
      <c r="N1638">
        <v>814</v>
      </c>
      <c r="O1638" t="s">
        <v>3338</v>
      </c>
      <c r="P1638">
        <v>24</v>
      </c>
      <c r="Q1638">
        <v>5</v>
      </c>
      <c r="R1638" t="s">
        <v>32</v>
      </c>
      <c r="T1638">
        <v>24.36</v>
      </c>
      <c r="U1638">
        <v>57</v>
      </c>
      <c r="V1638" t="s">
        <v>76</v>
      </c>
      <c r="W1638" s="2">
        <v>42627</v>
      </c>
      <c r="X1638" t="s">
        <v>39</v>
      </c>
      <c r="Y1638" t="s">
        <v>34</v>
      </c>
      <c r="Z1638" t="s">
        <v>56</v>
      </c>
    </row>
    <row r="1639" spans="1:26" x14ac:dyDescent="0.25">
      <c r="A1639">
        <v>3</v>
      </c>
      <c r="B1639" t="s">
        <v>25</v>
      </c>
      <c r="C1639">
        <v>1</v>
      </c>
      <c r="D1639" t="s">
        <v>26</v>
      </c>
      <c r="E1639" t="s">
        <v>99</v>
      </c>
      <c r="F1639" t="s">
        <v>13</v>
      </c>
      <c r="G1639" t="s">
        <v>123</v>
      </c>
      <c r="H1639" s="1">
        <v>0.2</v>
      </c>
      <c r="I1639" s="2">
        <v>42634</v>
      </c>
      <c r="J1639" s="8">
        <f t="shared" si="25"/>
        <v>2016</v>
      </c>
      <c r="K1639" t="s">
        <v>7241</v>
      </c>
      <c r="L1639" t="s">
        <v>102</v>
      </c>
      <c r="M1639">
        <v>19143</v>
      </c>
      <c r="N1639">
        <v>1622</v>
      </c>
      <c r="O1639" t="s">
        <v>532</v>
      </c>
      <c r="P1639">
        <v>4</v>
      </c>
      <c r="Q1639">
        <v>3</v>
      </c>
      <c r="R1639" t="s">
        <v>104</v>
      </c>
      <c r="T1639">
        <v>4.12</v>
      </c>
      <c r="U1639">
        <v>11</v>
      </c>
      <c r="V1639" t="s">
        <v>76</v>
      </c>
      <c r="W1639" s="2">
        <v>42637</v>
      </c>
      <c r="X1639" t="s">
        <v>130</v>
      </c>
      <c r="Y1639" t="s">
        <v>105</v>
      </c>
      <c r="Z1639" t="s">
        <v>64</v>
      </c>
    </row>
    <row r="1640" spans="1:26" x14ac:dyDescent="0.25">
      <c r="A1640">
        <v>3</v>
      </c>
      <c r="B1640" t="s">
        <v>25</v>
      </c>
      <c r="C1640">
        <v>1</v>
      </c>
      <c r="D1640" t="s">
        <v>26</v>
      </c>
      <c r="E1640" t="s">
        <v>99</v>
      </c>
      <c r="F1640" t="s">
        <v>13</v>
      </c>
      <c r="G1640" t="s">
        <v>123</v>
      </c>
      <c r="H1640" s="1">
        <v>0.2</v>
      </c>
      <c r="I1640" s="2">
        <v>42634</v>
      </c>
      <c r="J1640" s="8">
        <f t="shared" si="25"/>
        <v>2016</v>
      </c>
      <c r="K1640" t="s">
        <v>7241</v>
      </c>
      <c r="L1640" t="s">
        <v>102</v>
      </c>
      <c r="M1640">
        <v>19143</v>
      </c>
      <c r="N1640">
        <v>1506</v>
      </c>
      <c r="O1640" t="s">
        <v>6061</v>
      </c>
      <c r="P1640">
        <v>7</v>
      </c>
      <c r="Q1640">
        <v>9</v>
      </c>
      <c r="R1640" t="s">
        <v>104</v>
      </c>
      <c r="T1640">
        <v>7.02</v>
      </c>
      <c r="U1640">
        <v>21</v>
      </c>
      <c r="V1640" t="s">
        <v>76</v>
      </c>
      <c r="W1640" s="2">
        <v>42637</v>
      </c>
      <c r="X1640" t="s">
        <v>130</v>
      </c>
      <c r="Y1640" t="s">
        <v>105</v>
      </c>
      <c r="Z1640" t="s">
        <v>35</v>
      </c>
    </row>
    <row r="1641" spans="1:26" x14ac:dyDescent="0.25">
      <c r="A1641">
        <v>6</v>
      </c>
      <c r="B1641" t="s">
        <v>10</v>
      </c>
      <c r="C1641">
        <v>6</v>
      </c>
      <c r="D1641" t="s">
        <v>26</v>
      </c>
      <c r="E1641" t="s">
        <v>4673</v>
      </c>
      <c r="F1641" t="s">
        <v>13</v>
      </c>
      <c r="G1641" t="s">
        <v>2385</v>
      </c>
      <c r="H1641" s="1">
        <v>0.2</v>
      </c>
      <c r="I1641" s="2">
        <v>42700</v>
      </c>
      <c r="J1641" s="8">
        <f t="shared" si="25"/>
        <v>2016</v>
      </c>
      <c r="K1641" t="s">
        <v>4674</v>
      </c>
      <c r="L1641" t="s">
        <v>30</v>
      </c>
      <c r="M1641">
        <v>97224</v>
      </c>
      <c r="N1641">
        <v>1800</v>
      </c>
      <c r="O1641" t="s">
        <v>3595</v>
      </c>
      <c r="P1641">
        <v>5</v>
      </c>
      <c r="Q1641">
        <v>3</v>
      </c>
      <c r="R1641" t="s">
        <v>32</v>
      </c>
      <c r="T1641">
        <v>5.44</v>
      </c>
      <c r="U1641">
        <v>16</v>
      </c>
      <c r="V1641" t="s">
        <v>19</v>
      </c>
      <c r="W1641" s="2">
        <v>42706</v>
      </c>
      <c r="X1641" t="s">
        <v>39</v>
      </c>
      <c r="Y1641" t="s">
        <v>262</v>
      </c>
      <c r="Z1641" t="s">
        <v>64</v>
      </c>
    </row>
    <row r="1642" spans="1:26" x14ac:dyDescent="0.25">
      <c r="A1642">
        <v>6</v>
      </c>
      <c r="B1642" t="s">
        <v>10</v>
      </c>
      <c r="C1642">
        <v>6</v>
      </c>
      <c r="D1642" t="s">
        <v>26</v>
      </c>
      <c r="E1642" t="s">
        <v>4673</v>
      </c>
      <c r="F1642" t="s">
        <v>13</v>
      </c>
      <c r="G1642" t="s">
        <v>2385</v>
      </c>
      <c r="H1642" s="1">
        <v>0.2</v>
      </c>
      <c r="I1642" s="2">
        <v>42700</v>
      </c>
      <c r="J1642" s="8">
        <f t="shared" si="25"/>
        <v>2016</v>
      </c>
      <c r="K1642" t="s">
        <v>4674</v>
      </c>
      <c r="L1642" t="s">
        <v>30</v>
      </c>
      <c r="M1642">
        <v>97224</v>
      </c>
      <c r="N1642">
        <v>1202</v>
      </c>
      <c r="O1642" t="s">
        <v>2780</v>
      </c>
      <c r="P1642">
        <v>-167</v>
      </c>
      <c r="Q1642">
        <v>5</v>
      </c>
      <c r="R1642" t="s">
        <v>32</v>
      </c>
      <c r="T1642">
        <v>-167.27</v>
      </c>
      <c r="U1642">
        <v>669</v>
      </c>
      <c r="V1642" t="s">
        <v>19</v>
      </c>
      <c r="W1642" s="2">
        <v>42706</v>
      </c>
      <c r="X1642" t="s">
        <v>39</v>
      </c>
      <c r="Y1642" t="s">
        <v>262</v>
      </c>
      <c r="Z1642" t="s">
        <v>42</v>
      </c>
    </row>
    <row r="1643" spans="1:26" x14ac:dyDescent="0.25">
      <c r="A1643">
        <v>6</v>
      </c>
      <c r="B1643" t="s">
        <v>10</v>
      </c>
      <c r="C1643">
        <v>6</v>
      </c>
      <c r="D1643" t="s">
        <v>50</v>
      </c>
      <c r="E1643" t="s">
        <v>4673</v>
      </c>
      <c r="F1643" t="s">
        <v>13</v>
      </c>
      <c r="G1643" t="s">
        <v>2385</v>
      </c>
      <c r="H1643" s="1">
        <v>0.2</v>
      </c>
      <c r="I1643" s="2">
        <v>42700</v>
      </c>
      <c r="J1643" s="8">
        <f t="shared" si="25"/>
        <v>2016</v>
      </c>
      <c r="K1643" t="s">
        <v>4674</v>
      </c>
      <c r="L1643" t="s">
        <v>30</v>
      </c>
      <c r="M1643">
        <v>97224</v>
      </c>
      <c r="N1643">
        <v>943</v>
      </c>
      <c r="O1643" t="s">
        <v>4808</v>
      </c>
      <c r="P1643">
        <v>-88</v>
      </c>
      <c r="Q1643">
        <v>4</v>
      </c>
      <c r="R1643" t="s">
        <v>32</v>
      </c>
      <c r="T1643">
        <v>-87.67</v>
      </c>
      <c r="U1643">
        <v>438</v>
      </c>
      <c r="V1643" t="s">
        <v>19</v>
      </c>
      <c r="W1643" s="2">
        <v>42706</v>
      </c>
      <c r="X1643" t="s">
        <v>39</v>
      </c>
      <c r="Y1643" t="s">
        <v>262</v>
      </c>
      <c r="Z1643" t="s">
        <v>52</v>
      </c>
    </row>
    <row r="1644" spans="1:26" x14ac:dyDescent="0.25">
      <c r="A1644">
        <v>4</v>
      </c>
      <c r="B1644" t="s">
        <v>43</v>
      </c>
      <c r="C1644">
        <v>6</v>
      </c>
      <c r="D1644" t="s">
        <v>11</v>
      </c>
      <c r="E1644" t="s">
        <v>417</v>
      </c>
      <c r="F1644" t="s">
        <v>13</v>
      </c>
      <c r="G1644" t="s">
        <v>844</v>
      </c>
      <c r="H1644" s="1">
        <v>0.6</v>
      </c>
      <c r="I1644" s="2">
        <v>42577</v>
      </c>
      <c r="J1644" s="8">
        <f t="shared" si="25"/>
        <v>2016</v>
      </c>
      <c r="K1644" t="s">
        <v>7827</v>
      </c>
      <c r="L1644" t="s">
        <v>73</v>
      </c>
      <c r="M1644">
        <v>78207</v>
      </c>
      <c r="N1644">
        <v>487</v>
      </c>
      <c r="O1644" t="s">
        <v>2474</v>
      </c>
      <c r="P1644">
        <v>-10</v>
      </c>
      <c r="Q1644">
        <v>3</v>
      </c>
      <c r="R1644" t="s">
        <v>75</v>
      </c>
      <c r="S1644" t="s">
        <v>92</v>
      </c>
      <c r="T1644">
        <v>-10.06</v>
      </c>
      <c r="U1644">
        <v>17</v>
      </c>
      <c r="V1644" t="s">
        <v>19</v>
      </c>
      <c r="W1644" s="2">
        <v>42581</v>
      </c>
      <c r="X1644" t="s">
        <v>39</v>
      </c>
      <c r="Y1644" t="s">
        <v>77</v>
      </c>
      <c r="Z1644" t="s">
        <v>47</v>
      </c>
    </row>
    <row r="1645" spans="1:26" x14ac:dyDescent="0.25">
      <c r="A1645">
        <v>4</v>
      </c>
      <c r="B1645" t="s">
        <v>43</v>
      </c>
      <c r="C1645">
        <v>6</v>
      </c>
      <c r="D1645" t="s">
        <v>26</v>
      </c>
      <c r="E1645" t="s">
        <v>417</v>
      </c>
      <c r="F1645" t="s">
        <v>13</v>
      </c>
      <c r="G1645" t="s">
        <v>844</v>
      </c>
      <c r="H1645" s="1">
        <v>0.8</v>
      </c>
      <c r="I1645" s="2">
        <v>42577</v>
      </c>
      <c r="J1645" s="8">
        <f t="shared" si="25"/>
        <v>2016</v>
      </c>
      <c r="K1645" t="s">
        <v>7827</v>
      </c>
      <c r="L1645" t="s">
        <v>73</v>
      </c>
      <c r="M1645">
        <v>78207</v>
      </c>
      <c r="N1645">
        <v>39</v>
      </c>
      <c r="O1645" t="s">
        <v>3323</v>
      </c>
      <c r="P1645">
        <v>-12</v>
      </c>
      <c r="Q1645">
        <v>2</v>
      </c>
      <c r="R1645" t="s">
        <v>75</v>
      </c>
      <c r="S1645" t="s">
        <v>92</v>
      </c>
      <c r="T1645">
        <v>-12.09</v>
      </c>
      <c r="U1645">
        <v>5</v>
      </c>
      <c r="V1645" t="s">
        <v>19</v>
      </c>
      <c r="W1645" s="2">
        <v>42581</v>
      </c>
      <c r="X1645" t="s">
        <v>39</v>
      </c>
      <c r="Y1645" t="s">
        <v>77</v>
      </c>
      <c r="Z1645" t="s">
        <v>56</v>
      </c>
    </row>
    <row r="1646" spans="1:26" x14ac:dyDescent="0.25">
      <c r="A1646">
        <v>4</v>
      </c>
      <c r="B1646" t="s">
        <v>43</v>
      </c>
      <c r="C1646">
        <v>6</v>
      </c>
      <c r="D1646" t="s">
        <v>26</v>
      </c>
      <c r="E1646" t="s">
        <v>417</v>
      </c>
      <c r="F1646" t="s">
        <v>13</v>
      </c>
      <c r="G1646" t="s">
        <v>844</v>
      </c>
      <c r="H1646" s="1">
        <v>0.8</v>
      </c>
      <c r="I1646" s="2">
        <v>42577</v>
      </c>
      <c r="J1646" s="8">
        <f t="shared" si="25"/>
        <v>2016</v>
      </c>
      <c r="K1646" t="s">
        <v>7827</v>
      </c>
      <c r="L1646" t="s">
        <v>73</v>
      </c>
      <c r="M1646">
        <v>78207</v>
      </c>
      <c r="N1646">
        <v>700</v>
      </c>
      <c r="O1646" t="s">
        <v>717</v>
      </c>
      <c r="P1646">
        <v>-27</v>
      </c>
      <c r="Q1646">
        <v>4</v>
      </c>
      <c r="R1646" t="s">
        <v>75</v>
      </c>
      <c r="S1646" t="s">
        <v>92</v>
      </c>
      <c r="T1646">
        <v>-26.85</v>
      </c>
      <c r="U1646">
        <v>17</v>
      </c>
      <c r="V1646" t="s">
        <v>19</v>
      </c>
      <c r="W1646" s="2">
        <v>42581</v>
      </c>
      <c r="X1646" t="s">
        <v>39</v>
      </c>
      <c r="Y1646" t="s">
        <v>77</v>
      </c>
      <c r="Z1646" t="s">
        <v>54</v>
      </c>
    </row>
    <row r="1647" spans="1:26" x14ac:dyDescent="0.25">
      <c r="A1647">
        <v>4</v>
      </c>
      <c r="B1647" t="s">
        <v>43</v>
      </c>
      <c r="C1647">
        <v>6</v>
      </c>
      <c r="D1647" t="s">
        <v>26</v>
      </c>
      <c r="E1647" t="s">
        <v>417</v>
      </c>
      <c r="F1647" t="s">
        <v>13</v>
      </c>
      <c r="G1647" t="s">
        <v>844</v>
      </c>
      <c r="H1647" s="1">
        <v>0.8</v>
      </c>
      <c r="I1647" s="2">
        <v>42577</v>
      </c>
      <c r="J1647" s="8">
        <f t="shared" si="25"/>
        <v>2016</v>
      </c>
      <c r="K1647" t="s">
        <v>7827</v>
      </c>
      <c r="L1647" t="s">
        <v>73</v>
      </c>
      <c r="M1647">
        <v>78207</v>
      </c>
      <c r="N1647">
        <v>691</v>
      </c>
      <c r="O1647" t="s">
        <v>546</v>
      </c>
      <c r="P1647">
        <v>-13</v>
      </c>
      <c r="Q1647">
        <v>5</v>
      </c>
      <c r="R1647" t="s">
        <v>75</v>
      </c>
      <c r="S1647" t="s">
        <v>92</v>
      </c>
      <c r="T1647">
        <v>-13.32</v>
      </c>
      <c r="U1647">
        <v>9</v>
      </c>
      <c r="V1647" t="s">
        <v>19</v>
      </c>
      <c r="W1647" s="2">
        <v>42581</v>
      </c>
      <c r="X1647" t="s">
        <v>39</v>
      </c>
      <c r="Y1647" t="s">
        <v>77</v>
      </c>
      <c r="Z1647" t="s">
        <v>54</v>
      </c>
    </row>
    <row r="1648" spans="1:26" x14ac:dyDescent="0.25">
      <c r="A1648">
        <v>4</v>
      </c>
      <c r="B1648" t="s">
        <v>43</v>
      </c>
      <c r="C1648">
        <v>6</v>
      </c>
      <c r="D1648" t="s">
        <v>26</v>
      </c>
      <c r="E1648" t="s">
        <v>417</v>
      </c>
      <c r="F1648" t="s">
        <v>13</v>
      </c>
      <c r="G1648" t="s">
        <v>844</v>
      </c>
      <c r="H1648" s="1">
        <v>0.8</v>
      </c>
      <c r="I1648" s="2">
        <v>42577</v>
      </c>
      <c r="J1648" s="8">
        <f t="shared" si="25"/>
        <v>2016</v>
      </c>
      <c r="K1648" t="s">
        <v>7827</v>
      </c>
      <c r="L1648" t="s">
        <v>73</v>
      </c>
      <c r="M1648">
        <v>78207</v>
      </c>
      <c r="N1648">
        <v>684</v>
      </c>
      <c r="O1648" t="s">
        <v>750</v>
      </c>
      <c r="P1648">
        <v>-3702</v>
      </c>
      <c r="Q1648">
        <v>8</v>
      </c>
      <c r="R1648" t="s">
        <v>75</v>
      </c>
      <c r="S1648" t="s">
        <v>92</v>
      </c>
      <c r="T1648">
        <v>-3701.89</v>
      </c>
      <c r="U1648">
        <v>2178</v>
      </c>
      <c r="V1648" t="s">
        <v>19</v>
      </c>
      <c r="W1648" s="2">
        <v>42581</v>
      </c>
      <c r="X1648" t="s">
        <v>39</v>
      </c>
      <c r="Y1648" t="s">
        <v>77</v>
      </c>
      <c r="Z1648" t="s">
        <v>54</v>
      </c>
    </row>
    <row r="1649" spans="1:26" x14ac:dyDescent="0.25">
      <c r="A1649">
        <v>4</v>
      </c>
      <c r="B1649" t="s">
        <v>43</v>
      </c>
      <c r="C1649">
        <v>6</v>
      </c>
      <c r="D1649" t="s">
        <v>50</v>
      </c>
      <c r="E1649" t="s">
        <v>417</v>
      </c>
      <c r="F1649" t="s">
        <v>13</v>
      </c>
      <c r="G1649" t="s">
        <v>844</v>
      </c>
      <c r="H1649" s="1">
        <v>0.2</v>
      </c>
      <c r="I1649" s="2">
        <v>42577</v>
      </c>
      <c r="J1649" s="8">
        <f t="shared" si="25"/>
        <v>2016</v>
      </c>
      <c r="K1649" t="s">
        <v>7827</v>
      </c>
      <c r="L1649" t="s">
        <v>73</v>
      </c>
      <c r="M1649">
        <v>78207</v>
      </c>
      <c r="N1649">
        <v>1095</v>
      </c>
      <c r="O1649" t="s">
        <v>786</v>
      </c>
      <c r="P1649">
        <v>-27</v>
      </c>
      <c r="Q1649">
        <v>9</v>
      </c>
      <c r="R1649" t="s">
        <v>75</v>
      </c>
      <c r="S1649" t="s">
        <v>92</v>
      </c>
      <c r="T1649">
        <v>-26.95</v>
      </c>
      <c r="U1649">
        <v>431</v>
      </c>
      <c r="V1649" t="s">
        <v>19</v>
      </c>
      <c r="W1649" s="2">
        <v>42581</v>
      </c>
      <c r="X1649" t="s">
        <v>39</v>
      </c>
      <c r="Y1649" t="s">
        <v>77</v>
      </c>
      <c r="Z1649" t="s">
        <v>113</v>
      </c>
    </row>
    <row r="1650" spans="1:26" x14ac:dyDescent="0.25">
      <c r="A1650">
        <v>4</v>
      </c>
      <c r="B1650" t="s">
        <v>43</v>
      </c>
      <c r="C1650">
        <v>6</v>
      </c>
      <c r="D1650" t="s">
        <v>26</v>
      </c>
      <c r="E1650" t="s">
        <v>700</v>
      </c>
      <c r="F1650" t="s">
        <v>13</v>
      </c>
      <c r="G1650" t="s">
        <v>187</v>
      </c>
      <c r="H1650" s="1">
        <v>0</v>
      </c>
      <c r="I1650" s="2">
        <v>42459</v>
      </c>
      <c r="J1650" s="8">
        <f t="shared" si="25"/>
        <v>2016</v>
      </c>
      <c r="K1650" t="s">
        <v>4126</v>
      </c>
      <c r="L1650" t="s">
        <v>102</v>
      </c>
      <c r="M1650">
        <v>11561</v>
      </c>
      <c r="N1650">
        <v>1258</v>
      </c>
      <c r="O1650" t="s">
        <v>3879</v>
      </c>
      <c r="P1650">
        <v>21</v>
      </c>
      <c r="Q1650">
        <v>5</v>
      </c>
      <c r="R1650" t="s">
        <v>104</v>
      </c>
      <c r="T1650">
        <v>20.85</v>
      </c>
      <c r="U1650">
        <v>50</v>
      </c>
      <c r="V1650" t="s">
        <v>19</v>
      </c>
      <c r="W1650" s="2">
        <v>42463</v>
      </c>
      <c r="X1650" t="s">
        <v>39</v>
      </c>
      <c r="Y1650" t="s">
        <v>175</v>
      </c>
      <c r="Z1650" t="s">
        <v>49</v>
      </c>
    </row>
    <row r="1651" spans="1:26" x14ac:dyDescent="0.25">
      <c r="A1651">
        <v>3</v>
      </c>
      <c r="B1651" t="s">
        <v>10</v>
      </c>
      <c r="C1651">
        <v>3</v>
      </c>
      <c r="D1651" t="s">
        <v>26</v>
      </c>
      <c r="E1651" t="s">
        <v>2303</v>
      </c>
      <c r="F1651" t="s">
        <v>13</v>
      </c>
      <c r="G1651" t="s">
        <v>1873</v>
      </c>
      <c r="H1651" s="1">
        <v>0</v>
      </c>
      <c r="I1651" s="2">
        <v>42434</v>
      </c>
      <c r="J1651" s="8">
        <f t="shared" si="25"/>
        <v>2016</v>
      </c>
      <c r="K1651" t="s">
        <v>3439</v>
      </c>
      <c r="L1651" t="s">
        <v>102</v>
      </c>
      <c r="M1651">
        <v>10701</v>
      </c>
      <c r="N1651">
        <v>1682</v>
      </c>
      <c r="O1651" t="s">
        <v>3440</v>
      </c>
      <c r="P1651">
        <v>46</v>
      </c>
      <c r="Q1651">
        <v>2</v>
      </c>
      <c r="R1651" t="s">
        <v>104</v>
      </c>
      <c r="T1651">
        <v>45.98</v>
      </c>
      <c r="U1651">
        <v>98</v>
      </c>
      <c r="V1651" t="s">
        <v>19</v>
      </c>
      <c r="W1651" s="2">
        <v>42437</v>
      </c>
      <c r="X1651" t="s">
        <v>20</v>
      </c>
      <c r="Y1651" t="s">
        <v>175</v>
      </c>
      <c r="Z1651" t="s">
        <v>64</v>
      </c>
    </row>
    <row r="1652" spans="1:26" x14ac:dyDescent="0.25">
      <c r="A1652">
        <v>3</v>
      </c>
      <c r="B1652" t="s">
        <v>10</v>
      </c>
      <c r="C1652">
        <v>3</v>
      </c>
      <c r="D1652" t="s">
        <v>26</v>
      </c>
      <c r="E1652" t="s">
        <v>2303</v>
      </c>
      <c r="F1652" t="s">
        <v>13</v>
      </c>
      <c r="G1652" t="s">
        <v>1873</v>
      </c>
      <c r="H1652" s="1">
        <v>0</v>
      </c>
      <c r="I1652" s="2">
        <v>42434</v>
      </c>
      <c r="J1652" s="8">
        <f t="shared" si="25"/>
        <v>2016</v>
      </c>
      <c r="K1652" t="s">
        <v>3439</v>
      </c>
      <c r="L1652" t="s">
        <v>102</v>
      </c>
      <c r="M1652">
        <v>10701</v>
      </c>
      <c r="N1652">
        <v>77</v>
      </c>
      <c r="O1652" t="s">
        <v>2923</v>
      </c>
      <c r="P1652">
        <v>5</v>
      </c>
      <c r="Q1652">
        <v>2</v>
      </c>
      <c r="R1652" t="s">
        <v>104</v>
      </c>
      <c r="T1652">
        <v>5.4</v>
      </c>
      <c r="U1652">
        <v>19</v>
      </c>
      <c r="V1652" t="s">
        <v>19</v>
      </c>
      <c r="W1652" s="2">
        <v>42437</v>
      </c>
      <c r="X1652" t="s">
        <v>20</v>
      </c>
      <c r="Y1652" t="s">
        <v>175</v>
      </c>
      <c r="Z1652" t="s">
        <v>356</v>
      </c>
    </row>
    <row r="1653" spans="1:26" x14ac:dyDescent="0.25">
      <c r="A1653">
        <v>3</v>
      </c>
      <c r="B1653" t="s">
        <v>10</v>
      </c>
      <c r="C1653">
        <v>3</v>
      </c>
      <c r="D1653" t="s">
        <v>26</v>
      </c>
      <c r="E1653" t="s">
        <v>2303</v>
      </c>
      <c r="F1653" t="s">
        <v>13</v>
      </c>
      <c r="G1653" t="s">
        <v>1873</v>
      </c>
      <c r="H1653" s="1">
        <v>0</v>
      </c>
      <c r="I1653" s="2">
        <v>42434</v>
      </c>
      <c r="J1653" s="8">
        <f t="shared" si="25"/>
        <v>2016</v>
      </c>
      <c r="K1653" t="s">
        <v>3439</v>
      </c>
      <c r="L1653" t="s">
        <v>102</v>
      </c>
      <c r="M1653">
        <v>10701</v>
      </c>
      <c r="N1653">
        <v>1162</v>
      </c>
      <c r="O1653" t="s">
        <v>931</v>
      </c>
      <c r="P1653">
        <v>15</v>
      </c>
      <c r="Q1653">
        <v>3</v>
      </c>
      <c r="R1653" t="s">
        <v>104</v>
      </c>
      <c r="T1653">
        <v>15.48</v>
      </c>
      <c r="U1653">
        <v>60</v>
      </c>
      <c r="V1653" t="s">
        <v>19</v>
      </c>
      <c r="W1653" s="2">
        <v>42437</v>
      </c>
      <c r="X1653" t="s">
        <v>20</v>
      </c>
      <c r="Y1653" t="s">
        <v>175</v>
      </c>
      <c r="Z1653" t="s">
        <v>49</v>
      </c>
    </row>
    <row r="1654" spans="1:26" x14ac:dyDescent="0.25">
      <c r="A1654">
        <v>3</v>
      </c>
      <c r="B1654" t="s">
        <v>10</v>
      </c>
      <c r="C1654">
        <v>3</v>
      </c>
      <c r="D1654" t="s">
        <v>26</v>
      </c>
      <c r="E1654" t="s">
        <v>2303</v>
      </c>
      <c r="F1654" t="s">
        <v>13</v>
      </c>
      <c r="G1654" t="s">
        <v>1873</v>
      </c>
      <c r="H1654" s="1">
        <v>0.2</v>
      </c>
      <c r="I1654" s="2">
        <v>42434</v>
      </c>
      <c r="J1654" s="8">
        <f t="shared" si="25"/>
        <v>2016</v>
      </c>
      <c r="K1654" t="s">
        <v>3439</v>
      </c>
      <c r="L1654" t="s">
        <v>102</v>
      </c>
      <c r="M1654">
        <v>10701</v>
      </c>
      <c r="N1654">
        <v>722</v>
      </c>
      <c r="O1654" t="s">
        <v>2837</v>
      </c>
      <c r="P1654">
        <v>17</v>
      </c>
      <c r="Q1654">
        <v>6</v>
      </c>
      <c r="R1654" t="s">
        <v>104</v>
      </c>
      <c r="T1654">
        <v>16.75</v>
      </c>
      <c r="U1654">
        <v>50</v>
      </c>
      <c r="V1654" t="s">
        <v>19</v>
      </c>
      <c r="W1654" s="2">
        <v>42437</v>
      </c>
      <c r="X1654" t="s">
        <v>20</v>
      </c>
      <c r="Y1654" t="s">
        <v>175</v>
      </c>
      <c r="Z1654" t="s">
        <v>54</v>
      </c>
    </row>
    <row r="1655" spans="1:26" x14ac:dyDescent="0.25">
      <c r="A1655">
        <v>3</v>
      </c>
      <c r="B1655" t="s">
        <v>10</v>
      </c>
      <c r="C1655">
        <v>3</v>
      </c>
      <c r="D1655" t="s">
        <v>50</v>
      </c>
      <c r="E1655" t="s">
        <v>2303</v>
      </c>
      <c r="F1655" t="s">
        <v>13</v>
      </c>
      <c r="G1655" t="s">
        <v>1873</v>
      </c>
      <c r="H1655" s="1">
        <v>0</v>
      </c>
      <c r="I1655" s="2">
        <v>42434</v>
      </c>
      <c r="J1655" s="8">
        <f t="shared" si="25"/>
        <v>2016</v>
      </c>
      <c r="K1655" t="s">
        <v>3439</v>
      </c>
      <c r="L1655" t="s">
        <v>102</v>
      </c>
      <c r="M1655">
        <v>10701</v>
      </c>
      <c r="N1655">
        <v>1029</v>
      </c>
      <c r="O1655" t="s">
        <v>644</v>
      </c>
      <c r="P1655">
        <v>178</v>
      </c>
      <c r="Q1655">
        <v>3</v>
      </c>
      <c r="R1655" t="s">
        <v>104</v>
      </c>
      <c r="T1655">
        <v>177.59</v>
      </c>
      <c r="U1655">
        <v>480</v>
      </c>
      <c r="V1655" t="s">
        <v>19</v>
      </c>
      <c r="W1655" s="2">
        <v>42437</v>
      </c>
      <c r="X1655" t="s">
        <v>20</v>
      </c>
      <c r="Y1655" t="s">
        <v>175</v>
      </c>
      <c r="Z1655" t="s">
        <v>113</v>
      </c>
    </row>
    <row r="1656" spans="1:26" x14ac:dyDescent="0.25">
      <c r="A1656">
        <v>6</v>
      </c>
      <c r="B1656" t="s">
        <v>10</v>
      </c>
      <c r="C1656">
        <v>6</v>
      </c>
      <c r="D1656" t="s">
        <v>26</v>
      </c>
      <c r="E1656" t="s">
        <v>906</v>
      </c>
      <c r="F1656" t="s">
        <v>13</v>
      </c>
      <c r="G1656" t="s">
        <v>1913</v>
      </c>
      <c r="H1656" s="1">
        <v>0.2</v>
      </c>
      <c r="I1656" s="2">
        <v>42527</v>
      </c>
      <c r="J1656" s="8">
        <f t="shared" si="25"/>
        <v>2016</v>
      </c>
      <c r="K1656" t="s">
        <v>4360</v>
      </c>
      <c r="L1656" t="s">
        <v>16</v>
      </c>
      <c r="M1656">
        <v>32216</v>
      </c>
      <c r="N1656">
        <v>1740</v>
      </c>
      <c r="O1656" t="s">
        <v>4089</v>
      </c>
      <c r="P1656">
        <v>22</v>
      </c>
      <c r="Q1656">
        <v>2</v>
      </c>
      <c r="R1656" t="s">
        <v>18</v>
      </c>
      <c r="T1656">
        <v>22.48</v>
      </c>
      <c r="U1656">
        <v>62</v>
      </c>
      <c r="V1656" t="s">
        <v>19</v>
      </c>
      <c r="W1656" s="2">
        <v>42533</v>
      </c>
      <c r="X1656" t="s">
        <v>39</v>
      </c>
      <c r="Y1656" t="s">
        <v>40</v>
      </c>
      <c r="Z1656" t="s">
        <v>64</v>
      </c>
    </row>
    <row r="1657" spans="1:26" x14ac:dyDescent="0.25">
      <c r="A1657">
        <v>6</v>
      </c>
      <c r="B1657" t="s">
        <v>10</v>
      </c>
      <c r="C1657">
        <v>6</v>
      </c>
      <c r="D1657" t="s">
        <v>26</v>
      </c>
      <c r="E1657" t="s">
        <v>906</v>
      </c>
      <c r="F1657" t="s">
        <v>13</v>
      </c>
      <c r="G1657" t="s">
        <v>1913</v>
      </c>
      <c r="H1657" s="1">
        <v>0.7</v>
      </c>
      <c r="I1657" s="2">
        <v>42527</v>
      </c>
      <c r="J1657" s="8">
        <f t="shared" si="25"/>
        <v>2016</v>
      </c>
      <c r="K1657" t="s">
        <v>4360</v>
      </c>
      <c r="L1657" t="s">
        <v>16</v>
      </c>
      <c r="M1657">
        <v>32216</v>
      </c>
      <c r="N1657">
        <v>1317</v>
      </c>
      <c r="O1657" t="s">
        <v>618</v>
      </c>
      <c r="P1657">
        <v>-1</v>
      </c>
      <c r="Q1657">
        <v>1</v>
      </c>
      <c r="R1657" t="s">
        <v>18</v>
      </c>
      <c r="T1657">
        <v>-0.91</v>
      </c>
      <c r="U1657">
        <v>1</v>
      </c>
      <c r="V1657" t="s">
        <v>19</v>
      </c>
      <c r="W1657" s="2">
        <v>42533</v>
      </c>
      <c r="X1657" t="s">
        <v>39</v>
      </c>
      <c r="Y1657" t="s">
        <v>40</v>
      </c>
      <c r="Z1657" t="s">
        <v>54</v>
      </c>
    </row>
    <row r="1658" spans="1:26" x14ac:dyDescent="0.25">
      <c r="A1658">
        <v>6</v>
      </c>
      <c r="B1658" t="s">
        <v>10</v>
      </c>
      <c r="C1658">
        <v>6</v>
      </c>
      <c r="D1658" t="s">
        <v>26</v>
      </c>
      <c r="E1658" t="s">
        <v>192</v>
      </c>
      <c r="F1658" t="s">
        <v>13</v>
      </c>
      <c r="G1658" t="s">
        <v>2342</v>
      </c>
      <c r="H1658" s="1">
        <v>0.2</v>
      </c>
      <c r="I1658" s="2">
        <v>42723</v>
      </c>
      <c r="J1658" s="8">
        <f t="shared" si="25"/>
        <v>2016</v>
      </c>
      <c r="K1658" t="s">
        <v>3886</v>
      </c>
      <c r="L1658" t="s">
        <v>73</v>
      </c>
      <c r="M1658">
        <v>60623</v>
      </c>
      <c r="N1658">
        <v>1834</v>
      </c>
      <c r="O1658" t="s">
        <v>3887</v>
      </c>
      <c r="P1658">
        <v>5</v>
      </c>
      <c r="Q1658">
        <v>3</v>
      </c>
      <c r="R1658" t="s">
        <v>75</v>
      </c>
      <c r="T1658">
        <v>5.44</v>
      </c>
      <c r="U1658">
        <v>16</v>
      </c>
      <c r="V1658" t="s">
        <v>19</v>
      </c>
      <c r="W1658" s="2">
        <v>42729</v>
      </c>
      <c r="X1658" t="s">
        <v>39</v>
      </c>
      <c r="Y1658" t="s">
        <v>139</v>
      </c>
      <c r="Z1658" t="s">
        <v>64</v>
      </c>
    </row>
    <row r="1659" spans="1:26" x14ac:dyDescent="0.25">
      <c r="A1659">
        <v>6</v>
      </c>
      <c r="B1659" t="s">
        <v>10</v>
      </c>
      <c r="C1659">
        <v>6</v>
      </c>
      <c r="D1659" t="s">
        <v>26</v>
      </c>
      <c r="E1659" t="s">
        <v>192</v>
      </c>
      <c r="F1659" t="s">
        <v>13</v>
      </c>
      <c r="G1659" t="s">
        <v>2342</v>
      </c>
      <c r="H1659" s="1">
        <v>0.2</v>
      </c>
      <c r="I1659" s="2">
        <v>42723</v>
      </c>
      <c r="J1659" s="8">
        <f t="shared" si="25"/>
        <v>2016</v>
      </c>
      <c r="K1659" t="s">
        <v>3886</v>
      </c>
      <c r="L1659" t="s">
        <v>73</v>
      </c>
      <c r="M1659">
        <v>60623</v>
      </c>
      <c r="N1659">
        <v>1361</v>
      </c>
      <c r="O1659" t="s">
        <v>3459</v>
      </c>
      <c r="P1659">
        <v>-8</v>
      </c>
      <c r="Q1659">
        <v>3</v>
      </c>
      <c r="R1659" t="s">
        <v>75</v>
      </c>
      <c r="T1659">
        <v>-7.74</v>
      </c>
      <c r="U1659">
        <v>33</v>
      </c>
      <c r="V1659" t="s">
        <v>19</v>
      </c>
      <c r="W1659" s="2">
        <v>42729</v>
      </c>
      <c r="X1659" t="s">
        <v>39</v>
      </c>
      <c r="Y1659" t="s">
        <v>139</v>
      </c>
      <c r="Z1659" t="s">
        <v>42</v>
      </c>
    </row>
    <row r="1660" spans="1:26" x14ac:dyDescent="0.25">
      <c r="A1660">
        <v>6</v>
      </c>
      <c r="B1660" t="s">
        <v>10</v>
      </c>
      <c r="C1660">
        <v>6</v>
      </c>
      <c r="D1660" t="s">
        <v>50</v>
      </c>
      <c r="E1660" t="s">
        <v>192</v>
      </c>
      <c r="F1660" t="s">
        <v>13</v>
      </c>
      <c r="G1660" t="s">
        <v>2342</v>
      </c>
      <c r="H1660" s="1">
        <v>0.2</v>
      </c>
      <c r="I1660" s="2">
        <v>42723</v>
      </c>
      <c r="J1660" s="8">
        <f t="shared" si="25"/>
        <v>2016</v>
      </c>
      <c r="K1660" t="s">
        <v>3886</v>
      </c>
      <c r="L1660" t="s">
        <v>73</v>
      </c>
      <c r="M1660">
        <v>60623</v>
      </c>
      <c r="N1660">
        <v>1333</v>
      </c>
      <c r="O1660" t="s">
        <v>4994</v>
      </c>
      <c r="P1660">
        <v>36</v>
      </c>
      <c r="Q1660">
        <v>3</v>
      </c>
      <c r="R1660" t="s">
        <v>75</v>
      </c>
      <c r="T1660">
        <v>36.450000000000003</v>
      </c>
      <c r="U1660">
        <v>324</v>
      </c>
      <c r="V1660" t="s">
        <v>19</v>
      </c>
      <c r="W1660" s="2">
        <v>42729</v>
      </c>
      <c r="X1660" t="s">
        <v>39</v>
      </c>
      <c r="Y1660" t="s">
        <v>139</v>
      </c>
      <c r="Z1660" t="s">
        <v>52</v>
      </c>
    </row>
    <row r="1661" spans="1:26" x14ac:dyDescent="0.25">
      <c r="A1661">
        <v>2</v>
      </c>
      <c r="B1661" t="s">
        <v>43</v>
      </c>
      <c r="C1661">
        <v>3</v>
      </c>
      <c r="D1661" t="s">
        <v>11</v>
      </c>
      <c r="E1661" t="s">
        <v>386</v>
      </c>
      <c r="F1661" t="s">
        <v>13</v>
      </c>
      <c r="G1661" t="s">
        <v>6854</v>
      </c>
      <c r="H1661" s="1">
        <v>0</v>
      </c>
      <c r="I1661" s="2">
        <v>42479</v>
      </c>
      <c r="J1661" s="8">
        <f t="shared" si="25"/>
        <v>2016</v>
      </c>
      <c r="K1661" t="s">
        <v>6985</v>
      </c>
      <c r="L1661" t="s">
        <v>30</v>
      </c>
      <c r="M1661">
        <v>95123</v>
      </c>
      <c r="N1661">
        <v>617</v>
      </c>
      <c r="O1661" t="s">
        <v>8218</v>
      </c>
      <c r="P1661">
        <v>27</v>
      </c>
      <c r="Q1661">
        <v>3</v>
      </c>
      <c r="R1661" t="s">
        <v>32</v>
      </c>
      <c r="T1661">
        <v>26.65</v>
      </c>
      <c r="U1661">
        <v>76</v>
      </c>
      <c r="V1661" t="s">
        <v>76</v>
      </c>
      <c r="W1661" s="2">
        <v>42481</v>
      </c>
      <c r="X1661" t="s">
        <v>20</v>
      </c>
      <c r="Y1661" t="s">
        <v>34</v>
      </c>
      <c r="Z1661" t="s">
        <v>47</v>
      </c>
    </row>
    <row r="1662" spans="1:26" x14ac:dyDescent="0.25">
      <c r="A1662">
        <v>3</v>
      </c>
      <c r="B1662" t="s">
        <v>10</v>
      </c>
      <c r="C1662">
        <v>3</v>
      </c>
      <c r="D1662" t="s">
        <v>26</v>
      </c>
      <c r="E1662" t="s">
        <v>27</v>
      </c>
      <c r="F1662" t="s">
        <v>13</v>
      </c>
      <c r="G1662" t="s">
        <v>620</v>
      </c>
      <c r="H1662" s="1">
        <v>0</v>
      </c>
      <c r="I1662" s="2">
        <v>42578</v>
      </c>
      <c r="J1662" s="8">
        <f t="shared" si="25"/>
        <v>2016</v>
      </c>
      <c r="K1662" t="s">
        <v>6145</v>
      </c>
      <c r="L1662" t="s">
        <v>30</v>
      </c>
      <c r="M1662">
        <v>90036</v>
      </c>
      <c r="N1662">
        <v>1377</v>
      </c>
      <c r="O1662" t="s">
        <v>2946</v>
      </c>
      <c r="P1662">
        <v>0</v>
      </c>
      <c r="Q1662">
        <v>2</v>
      </c>
      <c r="R1662" t="s">
        <v>32</v>
      </c>
      <c r="T1662">
        <v>0</v>
      </c>
      <c r="U1662">
        <v>276</v>
      </c>
      <c r="V1662" t="s">
        <v>33</v>
      </c>
      <c r="W1662" s="2">
        <v>42581</v>
      </c>
      <c r="X1662" t="s">
        <v>20</v>
      </c>
      <c r="Y1662" t="s">
        <v>34</v>
      </c>
      <c r="Z1662" t="s">
        <v>42</v>
      </c>
    </row>
    <row r="1663" spans="1:26" x14ac:dyDescent="0.25">
      <c r="A1663">
        <v>6</v>
      </c>
      <c r="B1663" t="s">
        <v>10</v>
      </c>
      <c r="C1663">
        <v>6</v>
      </c>
      <c r="D1663" t="s">
        <v>26</v>
      </c>
      <c r="E1663" t="s">
        <v>192</v>
      </c>
      <c r="F1663" t="s">
        <v>13</v>
      </c>
      <c r="G1663" t="s">
        <v>684</v>
      </c>
      <c r="H1663" s="1">
        <v>0.2</v>
      </c>
      <c r="I1663" s="2">
        <v>42713</v>
      </c>
      <c r="J1663" s="8">
        <f t="shared" si="25"/>
        <v>2016</v>
      </c>
      <c r="K1663" t="s">
        <v>6236</v>
      </c>
      <c r="L1663" t="s">
        <v>73</v>
      </c>
      <c r="M1663">
        <v>60653</v>
      </c>
      <c r="N1663">
        <v>152</v>
      </c>
      <c r="O1663" t="s">
        <v>3688</v>
      </c>
      <c r="P1663">
        <v>3</v>
      </c>
      <c r="Q1663">
        <v>2</v>
      </c>
      <c r="R1663" t="s">
        <v>75</v>
      </c>
      <c r="T1663">
        <v>2.96</v>
      </c>
      <c r="U1663">
        <v>8</v>
      </c>
      <c r="V1663" t="s">
        <v>33</v>
      </c>
      <c r="W1663" s="2">
        <v>42719</v>
      </c>
      <c r="X1663" t="s">
        <v>39</v>
      </c>
      <c r="Y1663" t="s">
        <v>139</v>
      </c>
      <c r="Z1663" t="s">
        <v>64</v>
      </c>
    </row>
    <row r="1664" spans="1:26" x14ac:dyDescent="0.25">
      <c r="A1664">
        <v>6</v>
      </c>
      <c r="B1664" t="s">
        <v>10</v>
      </c>
      <c r="C1664">
        <v>6</v>
      </c>
      <c r="D1664" t="s">
        <v>26</v>
      </c>
      <c r="E1664" t="s">
        <v>192</v>
      </c>
      <c r="F1664" t="s">
        <v>13</v>
      </c>
      <c r="G1664" t="s">
        <v>684</v>
      </c>
      <c r="H1664" s="1">
        <v>0.8</v>
      </c>
      <c r="I1664" s="2">
        <v>42713</v>
      </c>
      <c r="J1664" s="8">
        <f t="shared" si="25"/>
        <v>2016</v>
      </c>
      <c r="K1664" t="s">
        <v>6236</v>
      </c>
      <c r="L1664" t="s">
        <v>73</v>
      </c>
      <c r="M1664">
        <v>60653</v>
      </c>
      <c r="N1664">
        <v>1584</v>
      </c>
      <c r="O1664" t="s">
        <v>1248</v>
      </c>
      <c r="P1664">
        <v>-53</v>
      </c>
      <c r="Q1664">
        <v>2</v>
      </c>
      <c r="R1664" t="s">
        <v>75</v>
      </c>
      <c r="T1664">
        <v>-53.01</v>
      </c>
      <c r="U1664">
        <v>20</v>
      </c>
      <c r="V1664" t="s">
        <v>33</v>
      </c>
      <c r="W1664" s="2">
        <v>42719</v>
      </c>
      <c r="X1664" t="s">
        <v>39</v>
      </c>
      <c r="Y1664" t="s">
        <v>139</v>
      </c>
      <c r="Z1664" t="s">
        <v>56</v>
      </c>
    </row>
    <row r="1665" spans="1:26" x14ac:dyDescent="0.25">
      <c r="A1665">
        <v>3</v>
      </c>
      <c r="B1665" t="s">
        <v>25</v>
      </c>
      <c r="C1665">
        <v>1</v>
      </c>
      <c r="D1665" t="s">
        <v>11</v>
      </c>
      <c r="E1665" t="s">
        <v>1645</v>
      </c>
      <c r="F1665" t="s">
        <v>13</v>
      </c>
      <c r="G1665" t="s">
        <v>486</v>
      </c>
      <c r="H1665" s="1">
        <v>0.4</v>
      </c>
      <c r="I1665" s="2">
        <v>42663</v>
      </c>
      <c r="J1665" s="8">
        <f t="shared" si="25"/>
        <v>2016</v>
      </c>
      <c r="K1665" t="s">
        <v>5270</v>
      </c>
      <c r="L1665" t="s">
        <v>16</v>
      </c>
      <c r="M1665">
        <v>37918</v>
      </c>
      <c r="N1665">
        <v>979</v>
      </c>
      <c r="O1665" t="s">
        <v>1816</v>
      </c>
      <c r="P1665">
        <v>-148</v>
      </c>
      <c r="Q1665">
        <v>3</v>
      </c>
      <c r="R1665" t="s">
        <v>18</v>
      </c>
      <c r="T1665">
        <v>-147.87</v>
      </c>
      <c r="U1665">
        <v>329</v>
      </c>
      <c r="V1665" t="s">
        <v>33</v>
      </c>
      <c r="W1665" s="2">
        <v>42666</v>
      </c>
      <c r="X1665" t="s">
        <v>130</v>
      </c>
      <c r="Y1665" t="s">
        <v>214</v>
      </c>
      <c r="Z1665" t="s">
        <v>41</v>
      </c>
    </row>
    <row r="1666" spans="1:26" x14ac:dyDescent="0.25">
      <c r="A1666">
        <v>3</v>
      </c>
      <c r="B1666" t="s">
        <v>25</v>
      </c>
      <c r="C1666">
        <v>1</v>
      </c>
      <c r="D1666" t="s">
        <v>26</v>
      </c>
      <c r="E1666" t="s">
        <v>1645</v>
      </c>
      <c r="F1666" t="s">
        <v>13</v>
      </c>
      <c r="G1666" t="s">
        <v>486</v>
      </c>
      <c r="H1666" s="1">
        <v>0.2</v>
      </c>
      <c r="I1666" s="2">
        <v>42663</v>
      </c>
      <c r="J1666" s="8">
        <f t="shared" ref="J1666:J1729" si="26">YEAR(I1666)</f>
        <v>2016</v>
      </c>
      <c r="K1666" t="s">
        <v>5270</v>
      </c>
      <c r="L1666" t="s">
        <v>16</v>
      </c>
      <c r="M1666">
        <v>37918</v>
      </c>
      <c r="N1666">
        <v>470</v>
      </c>
      <c r="O1666" t="s">
        <v>8174</v>
      </c>
      <c r="P1666">
        <v>-25</v>
      </c>
      <c r="Q1666">
        <v>3</v>
      </c>
      <c r="R1666" t="s">
        <v>18</v>
      </c>
      <c r="T1666">
        <v>-24.59</v>
      </c>
      <c r="U1666">
        <v>98</v>
      </c>
      <c r="V1666" t="s">
        <v>33</v>
      </c>
      <c r="W1666" s="2">
        <v>42666</v>
      </c>
      <c r="X1666" t="s">
        <v>130</v>
      </c>
      <c r="Y1666" t="s">
        <v>214</v>
      </c>
      <c r="Z1666" t="s">
        <v>42</v>
      </c>
    </row>
    <row r="1667" spans="1:26" x14ac:dyDescent="0.25">
      <c r="A1667">
        <v>4</v>
      </c>
      <c r="B1667" t="s">
        <v>43</v>
      </c>
      <c r="C1667">
        <v>6</v>
      </c>
      <c r="D1667" t="s">
        <v>26</v>
      </c>
      <c r="E1667" t="s">
        <v>65</v>
      </c>
      <c r="F1667" t="s">
        <v>13</v>
      </c>
      <c r="G1667" t="s">
        <v>510</v>
      </c>
      <c r="H1667" s="1">
        <v>0.2</v>
      </c>
      <c r="I1667" s="2">
        <v>42591</v>
      </c>
      <c r="J1667" s="8">
        <f t="shared" si="26"/>
        <v>2016</v>
      </c>
      <c r="K1667" t="s">
        <v>4691</v>
      </c>
      <c r="L1667" t="s">
        <v>30</v>
      </c>
      <c r="M1667">
        <v>98103</v>
      </c>
      <c r="N1667">
        <v>898</v>
      </c>
      <c r="O1667" t="s">
        <v>2778</v>
      </c>
      <c r="P1667">
        <v>644</v>
      </c>
      <c r="Q1667">
        <v>7</v>
      </c>
      <c r="R1667" t="s">
        <v>32</v>
      </c>
      <c r="T1667">
        <v>643.98</v>
      </c>
      <c r="U1667">
        <v>2061</v>
      </c>
      <c r="V1667" t="s">
        <v>19</v>
      </c>
      <c r="W1667" s="2">
        <v>42595</v>
      </c>
      <c r="X1667" t="s">
        <v>39</v>
      </c>
      <c r="Y1667" t="s">
        <v>69</v>
      </c>
      <c r="Z1667" t="s">
        <v>54</v>
      </c>
    </row>
    <row r="1668" spans="1:26" x14ac:dyDescent="0.25">
      <c r="A1668">
        <v>4</v>
      </c>
      <c r="B1668" t="s">
        <v>25</v>
      </c>
      <c r="C1668">
        <v>3</v>
      </c>
      <c r="D1668" t="s">
        <v>11</v>
      </c>
      <c r="E1668" t="s">
        <v>843</v>
      </c>
      <c r="F1668" t="s">
        <v>13</v>
      </c>
      <c r="G1668" t="s">
        <v>1741</v>
      </c>
      <c r="H1668" s="1">
        <v>0.45</v>
      </c>
      <c r="I1668" s="2">
        <v>42611</v>
      </c>
      <c r="J1668" s="8">
        <f t="shared" si="26"/>
        <v>2016</v>
      </c>
      <c r="K1668" t="s">
        <v>2029</v>
      </c>
      <c r="L1668" t="s">
        <v>16</v>
      </c>
      <c r="M1668">
        <v>33178</v>
      </c>
      <c r="N1668">
        <v>277</v>
      </c>
      <c r="O1668" t="s">
        <v>1011</v>
      </c>
      <c r="P1668">
        <v>-111</v>
      </c>
      <c r="Q1668">
        <v>3</v>
      </c>
      <c r="R1668" t="s">
        <v>18</v>
      </c>
      <c r="T1668">
        <v>-110.76</v>
      </c>
      <c r="U1668">
        <v>174</v>
      </c>
      <c r="V1668" t="s">
        <v>19</v>
      </c>
      <c r="W1668" s="2">
        <v>42615</v>
      </c>
      <c r="X1668" t="s">
        <v>20</v>
      </c>
      <c r="Y1668" t="s">
        <v>40</v>
      </c>
      <c r="Z1668" t="s">
        <v>41</v>
      </c>
    </row>
    <row r="1669" spans="1:26" x14ac:dyDescent="0.25">
      <c r="A1669">
        <v>4</v>
      </c>
      <c r="B1669" t="s">
        <v>25</v>
      </c>
      <c r="C1669">
        <v>3</v>
      </c>
      <c r="D1669" t="s">
        <v>26</v>
      </c>
      <c r="E1669" t="s">
        <v>843</v>
      </c>
      <c r="F1669" t="s">
        <v>13</v>
      </c>
      <c r="G1669" t="s">
        <v>1741</v>
      </c>
      <c r="H1669" s="1">
        <v>0.2</v>
      </c>
      <c r="I1669" s="2">
        <v>42611</v>
      </c>
      <c r="J1669" s="8">
        <f t="shared" si="26"/>
        <v>2016</v>
      </c>
      <c r="K1669" t="s">
        <v>2029</v>
      </c>
      <c r="L1669" t="s">
        <v>16</v>
      </c>
      <c r="M1669">
        <v>33178</v>
      </c>
      <c r="N1669">
        <v>947</v>
      </c>
      <c r="O1669" t="s">
        <v>3576</v>
      </c>
      <c r="P1669">
        <v>11</v>
      </c>
      <c r="Q1669">
        <v>2</v>
      </c>
      <c r="R1669" t="s">
        <v>18</v>
      </c>
      <c r="T1669">
        <v>10.81</v>
      </c>
      <c r="U1669">
        <v>30</v>
      </c>
      <c r="V1669" t="s">
        <v>19</v>
      </c>
      <c r="W1669" s="2">
        <v>42615</v>
      </c>
      <c r="X1669" t="s">
        <v>20</v>
      </c>
      <c r="Y1669" t="s">
        <v>40</v>
      </c>
      <c r="Z1669" t="s">
        <v>119</v>
      </c>
    </row>
    <row r="1670" spans="1:26" x14ac:dyDescent="0.25">
      <c r="A1670">
        <v>4</v>
      </c>
      <c r="B1670" t="s">
        <v>25</v>
      </c>
      <c r="C1670">
        <v>3</v>
      </c>
      <c r="D1670" t="s">
        <v>26</v>
      </c>
      <c r="E1670" t="s">
        <v>843</v>
      </c>
      <c r="F1670" t="s">
        <v>13</v>
      </c>
      <c r="G1670" t="s">
        <v>1741</v>
      </c>
      <c r="H1670" s="1">
        <v>0.7</v>
      </c>
      <c r="I1670" s="2">
        <v>42611</v>
      </c>
      <c r="J1670" s="8">
        <f t="shared" si="26"/>
        <v>2016</v>
      </c>
      <c r="K1670" t="s">
        <v>2029</v>
      </c>
      <c r="L1670" t="s">
        <v>16</v>
      </c>
      <c r="M1670">
        <v>33178</v>
      </c>
      <c r="N1670">
        <v>681</v>
      </c>
      <c r="O1670" t="s">
        <v>3603</v>
      </c>
      <c r="P1670">
        <v>-337</v>
      </c>
      <c r="Q1670">
        <v>4</v>
      </c>
      <c r="R1670" t="s">
        <v>18</v>
      </c>
      <c r="T1670">
        <v>-336.78</v>
      </c>
      <c r="U1670">
        <v>505</v>
      </c>
      <c r="V1670" t="s">
        <v>19</v>
      </c>
      <c r="W1670" s="2">
        <v>42615</v>
      </c>
      <c r="X1670" t="s">
        <v>20</v>
      </c>
      <c r="Y1670" t="s">
        <v>40</v>
      </c>
      <c r="Z1670" t="s">
        <v>54</v>
      </c>
    </row>
    <row r="1671" spans="1:26" x14ac:dyDescent="0.25">
      <c r="A1671">
        <v>6</v>
      </c>
      <c r="B1671" t="s">
        <v>10</v>
      </c>
      <c r="C1671">
        <v>6</v>
      </c>
      <c r="D1671" t="s">
        <v>11</v>
      </c>
      <c r="E1671" t="s">
        <v>65</v>
      </c>
      <c r="F1671" t="s">
        <v>13</v>
      </c>
      <c r="G1671" t="s">
        <v>5291</v>
      </c>
      <c r="H1671" s="1">
        <v>0</v>
      </c>
      <c r="I1671" s="2">
        <v>42466</v>
      </c>
      <c r="J1671" s="8">
        <f t="shared" si="26"/>
        <v>2016</v>
      </c>
      <c r="K1671" t="s">
        <v>5741</v>
      </c>
      <c r="L1671" t="s">
        <v>30</v>
      </c>
      <c r="M1671">
        <v>98115</v>
      </c>
      <c r="N1671">
        <v>427</v>
      </c>
      <c r="O1671" t="s">
        <v>1302</v>
      </c>
      <c r="P1671">
        <v>111</v>
      </c>
      <c r="Q1671">
        <v>3</v>
      </c>
      <c r="R1671" t="s">
        <v>32</v>
      </c>
      <c r="T1671">
        <v>111.1</v>
      </c>
      <c r="U1671">
        <v>654</v>
      </c>
      <c r="V1671" t="s">
        <v>33</v>
      </c>
      <c r="W1671" s="2">
        <v>42472</v>
      </c>
      <c r="X1671" t="s">
        <v>39</v>
      </c>
      <c r="Y1671" t="s">
        <v>69</v>
      </c>
      <c r="Z1671" t="s">
        <v>41</v>
      </c>
    </row>
    <row r="1672" spans="1:26" x14ac:dyDescent="0.25">
      <c r="A1672">
        <v>6</v>
      </c>
      <c r="B1672" t="s">
        <v>10</v>
      </c>
      <c r="C1672">
        <v>6</v>
      </c>
      <c r="D1672" t="s">
        <v>50</v>
      </c>
      <c r="E1672" t="s">
        <v>65</v>
      </c>
      <c r="F1672" t="s">
        <v>13</v>
      </c>
      <c r="G1672" t="s">
        <v>5291</v>
      </c>
      <c r="H1672" s="1">
        <v>0</v>
      </c>
      <c r="I1672" s="2">
        <v>42466</v>
      </c>
      <c r="J1672" s="8">
        <f t="shared" si="26"/>
        <v>2016</v>
      </c>
      <c r="K1672" t="s">
        <v>5741</v>
      </c>
      <c r="L1672" t="s">
        <v>30</v>
      </c>
      <c r="M1672">
        <v>98115</v>
      </c>
      <c r="N1672">
        <v>967</v>
      </c>
      <c r="O1672" t="s">
        <v>4989</v>
      </c>
      <c r="P1672">
        <v>2</v>
      </c>
      <c r="Q1672">
        <v>2</v>
      </c>
      <c r="R1672" t="s">
        <v>32</v>
      </c>
      <c r="T1672">
        <v>2.0299999999999998</v>
      </c>
      <c r="U1672">
        <v>34</v>
      </c>
      <c r="V1672" t="s">
        <v>33</v>
      </c>
      <c r="W1672" s="2">
        <v>42472</v>
      </c>
      <c r="X1672" t="s">
        <v>39</v>
      </c>
      <c r="Y1672" t="s">
        <v>69</v>
      </c>
      <c r="Z1672" t="s">
        <v>113</v>
      </c>
    </row>
    <row r="1673" spans="1:26" x14ac:dyDescent="0.25">
      <c r="A1673">
        <v>5</v>
      </c>
      <c r="B1673" t="s">
        <v>43</v>
      </c>
      <c r="C1673">
        <v>6</v>
      </c>
      <c r="D1673" t="s">
        <v>26</v>
      </c>
      <c r="E1673" t="s">
        <v>572</v>
      </c>
      <c r="F1673" t="s">
        <v>13</v>
      </c>
      <c r="G1673" t="s">
        <v>1224</v>
      </c>
      <c r="H1673" s="1">
        <v>0.2</v>
      </c>
      <c r="I1673" s="2">
        <v>42664</v>
      </c>
      <c r="J1673" s="8">
        <f t="shared" si="26"/>
        <v>2016</v>
      </c>
      <c r="K1673" t="s">
        <v>6639</v>
      </c>
      <c r="L1673" t="s">
        <v>30</v>
      </c>
      <c r="M1673">
        <v>92024</v>
      </c>
      <c r="N1673">
        <v>1287</v>
      </c>
      <c r="O1673" t="s">
        <v>185</v>
      </c>
      <c r="P1673">
        <v>12</v>
      </c>
      <c r="Q1673">
        <v>3</v>
      </c>
      <c r="R1673" t="s">
        <v>32</v>
      </c>
      <c r="T1673">
        <v>12.27</v>
      </c>
      <c r="U1673">
        <v>36</v>
      </c>
      <c r="V1673" t="s">
        <v>33</v>
      </c>
      <c r="W1673" s="2">
        <v>42669</v>
      </c>
      <c r="X1673" t="s">
        <v>39</v>
      </c>
      <c r="Y1673" t="s">
        <v>34</v>
      </c>
      <c r="Z1673" t="s">
        <v>54</v>
      </c>
    </row>
    <row r="1674" spans="1:26" x14ac:dyDescent="0.25">
      <c r="A1674">
        <v>5</v>
      </c>
      <c r="B1674" t="s">
        <v>43</v>
      </c>
      <c r="C1674">
        <v>6</v>
      </c>
      <c r="D1674" t="s">
        <v>11</v>
      </c>
      <c r="E1674" t="s">
        <v>5730</v>
      </c>
      <c r="F1674" t="s">
        <v>13</v>
      </c>
      <c r="G1674" t="s">
        <v>601</v>
      </c>
      <c r="H1674" s="1">
        <v>0</v>
      </c>
      <c r="I1674" s="2">
        <v>42869</v>
      </c>
      <c r="J1674" s="8">
        <f t="shared" si="26"/>
        <v>2017</v>
      </c>
      <c r="K1674" t="s">
        <v>5731</v>
      </c>
      <c r="L1674" t="s">
        <v>30</v>
      </c>
      <c r="M1674">
        <v>93010</v>
      </c>
      <c r="N1674">
        <v>481</v>
      </c>
      <c r="O1674" t="s">
        <v>1187</v>
      </c>
      <c r="P1674">
        <v>34</v>
      </c>
      <c r="Q1674">
        <v>3</v>
      </c>
      <c r="R1674" t="s">
        <v>32</v>
      </c>
      <c r="T1674">
        <v>34.409999999999997</v>
      </c>
      <c r="U1674">
        <v>123</v>
      </c>
      <c r="V1674" t="s">
        <v>33</v>
      </c>
      <c r="W1674" s="2">
        <v>42874</v>
      </c>
      <c r="X1674" t="s">
        <v>39</v>
      </c>
      <c r="Y1674" t="s">
        <v>34</v>
      </c>
      <c r="Z1674" t="s">
        <v>47</v>
      </c>
    </row>
    <row r="1675" spans="1:26" x14ac:dyDescent="0.25">
      <c r="A1675">
        <v>5</v>
      </c>
      <c r="B1675" t="s">
        <v>43</v>
      </c>
      <c r="C1675">
        <v>6</v>
      </c>
      <c r="D1675" t="s">
        <v>11</v>
      </c>
      <c r="E1675" t="s">
        <v>5730</v>
      </c>
      <c r="F1675" t="s">
        <v>13</v>
      </c>
      <c r="G1675" t="s">
        <v>601</v>
      </c>
      <c r="H1675" s="1">
        <v>0.15</v>
      </c>
      <c r="I1675" s="2">
        <v>42869</v>
      </c>
      <c r="J1675" s="8">
        <f t="shared" si="26"/>
        <v>2017</v>
      </c>
      <c r="K1675" t="s">
        <v>5731</v>
      </c>
      <c r="L1675" t="s">
        <v>30</v>
      </c>
      <c r="M1675">
        <v>93010</v>
      </c>
      <c r="N1675">
        <v>379</v>
      </c>
      <c r="O1675" t="s">
        <v>1328</v>
      </c>
      <c r="P1675">
        <v>42</v>
      </c>
      <c r="Q1675">
        <v>5</v>
      </c>
      <c r="R1675" t="s">
        <v>32</v>
      </c>
      <c r="T1675">
        <v>42</v>
      </c>
      <c r="U1675">
        <v>510</v>
      </c>
      <c r="V1675" t="s">
        <v>33</v>
      </c>
      <c r="W1675" s="2">
        <v>42874</v>
      </c>
      <c r="X1675" t="s">
        <v>39</v>
      </c>
      <c r="Y1675" t="s">
        <v>34</v>
      </c>
      <c r="Z1675" t="s">
        <v>22</v>
      </c>
    </row>
    <row r="1676" spans="1:26" x14ac:dyDescent="0.25">
      <c r="A1676">
        <v>5</v>
      </c>
      <c r="B1676" t="s">
        <v>43</v>
      </c>
      <c r="C1676">
        <v>6</v>
      </c>
      <c r="D1676" t="s">
        <v>11</v>
      </c>
      <c r="E1676" t="s">
        <v>5730</v>
      </c>
      <c r="F1676" t="s">
        <v>13</v>
      </c>
      <c r="G1676" t="s">
        <v>601</v>
      </c>
      <c r="H1676" s="1">
        <v>0.2</v>
      </c>
      <c r="I1676" s="2">
        <v>42869</v>
      </c>
      <c r="J1676" s="8">
        <f t="shared" si="26"/>
        <v>2017</v>
      </c>
      <c r="K1676" t="s">
        <v>5731</v>
      </c>
      <c r="L1676" t="s">
        <v>30</v>
      </c>
      <c r="M1676">
        <v>93010</v>
      </c>
      <c r="N1676">
        <v>1179</v>
      </c>
      <c r="O1676" t="s">
        <v>1604</v>
      </c>
      <c r="P1676">
        <v>-6</v>
      </c>
      <c r="Q1676">
        <v>2</v>
      </c>
      <c r="R1676" t="s">
        <v>32</v>
      </c>
      <c r="T1676">
        <v>-6.1</v>
      </c>
      <c r="U1676">
        <v>98</v>
      </c>
      <c r="V1676" t="s">
        <v>33</v>
      </c>
      <c r="W1676" s="2">
        <v>42874</v>
      </c>
      <c r="X1676" t="s">
        <v>39</v>
      </c>
      <c r="Y1676" t="s">
        <v>34</v>
      </c>
      <c r="Z1676" t="s">
        <v>24</v>
      </c>
    </row>
    <row r="1677" spans="1:26" x14ac:dyDescent="0.25">
      <c r="A1677">
        <v>5</v>
      </c>
      <c r="B1677" t="s">
        <v>43</v>
      </c>
      <c r="C1677">
        <v>6</v>
      </c>
      <c r="D1677" t="s">
        <v>11</v>
      </c>
      <c r="E1677" t="s">
        <v>5730</v>
      </c>
      <c r="F1677" t="s">
        <v>13</v>
      </c>
      <c r="G1677" t="s">
        <v>601</v>
      </c>
      <c r="H1677" s="1">
        <v>0.2</v>
      </c>
      <c r="I1677" s="2">
        <v>42869</v>
      </c>
      <c r="J1677" s="8">
        <f t="shared" si="26"/>
        <v>2017</v>
      </c>
      <c r="K1677" t="s">
        <v>5731</v>
      </c>
      <c r="L1677" t="s">
        <v>30</v>
      </c>
      <c r="M1677">
        <v>93010</v>
      </c>
      <c r="N1677">
        <v>759</v>
      </c>
      <c r="O1677" t="s">
        <v>1839</v>
      </c>
      <c r="P1677">
        <v>81</v>
      </c>
      <c r="Q1677">
        <v>3</v>
      </c>
      <c r="R1677" t="s">
        <v>32</v>
      </c>
      <c r="T1677">
        <v>81.260000000000005</v>
      </c>
      <c r="U1677">
        <v>722</v>
      </c>
      <c r="V1677" t="s">
        <v>33</v>
      </c>
      <c r="W1677" s="2">
        <v>42874</v>
      </c>
      <c r="X1677" t="s">
        <v>39</v>
      </c>
      <c r="Y1677" t="s">
        <v>34</v>
      </c>
      <c r="Z1677" t="s">
        <v>24</v>
      </c>
    </row>
    <row r="1678" spans="1:26" x14ac:dyDescent="0.25">
      <c r="A1678">
        <v>1</v>
      </c>
      <c r="B1678" t="s">
        <v>10</v>
      </c>
      <c r="C1678">
        <v>1</v>
      </c>
      <c r="D1678" t="s">
        <v>26</v>
      </c>
      <c r="E1678" t="s">
        <v>1084</v>
      </c>
      <c r="F1678" t="s">
        <v>13</v>
      </c>
      <c r="G1678" t="s">
        <v>7141</v>
      </c>
      <c r="H1678" s="1">
        <v>0.2</v>
      </c>
      <c r="I1678" s="2">
        <v>42838</v>
      </c>
      <c r="J1678" s="8">
        <f t="shared" si="26"/>
        <v>2017</v>
      </c>
      <c r="K1678" t="s">
        <v>7271</v>
      </c>
      <c r="L1678" t="s">
        <v>30</v>
      </c>
      <c r="M1678">
        <v>85204</v>
      </c>
      <c r="N1678">
        <v>1771</v>
      </c>
      <c r="O1678" t="s">
        <v>4582</v>
      </c>
      <c r="P1678">
        <v>18</v>
      </c>
      <c r="Q1678">
        <v>3</v>
      </c>
      <c r="R1678" t="s">
        <v>32</v>
      </c>
      <c r="T1678">
        <v>17.82</v>
      </c>
      <c r="U1678">
        <v>55</v>
      </c>
      <c r="V1678" t="s">
        <v>76</v>
      </c>
      <c r="W1678" s="2">
        <v>42839</v>
      </c>
      <c r="X1678" t="s">
        <v>130</v>
      </c>
      <c r="Y1678" t="s">
        <v>199</v>
      </c>
      <c r="Z1678" t="s">
        <v>64</v>
      </c>
    </row>
    <row r="1679" spans="1:26" x14ac:dyDescent="0.25">
      <c r="A1679">
        <v>1</v>
      </c>
      <c r="B1679" t="s">
        <v>10</v>
      </c>
      <c r="C1679">
        <v>1</v>
      </c>
      <c r="D1679" t="s">
        <v>26</v>
      </c>
      <c r="E1679" t="s">
        <v>1084</v>
      </c>
      <c r="F1679" t="s">
        <v>13</v>
      </c>
      <c r="G1679" t="s">
        <v>7141</v>
      </c>
      <c r="H1679" s="1">
        <v>0.2</v>
      </c>
      <c r="I1679" s="2">
        <v>42838</v>
      </c>
      <c r="J1679" s="8">
        <f t="shared" si="26"/>
        <v>2017</v>
      </c>
      <c r="K1679" t="s">
        <v>7271</v>
      </c>
      <c r="L1679" t="s">
        <v>30</v>
      </c>
      <c r="M1679">
        <v>85204</v>
      </c>
      <c r="N1679">
        <v>1814</v>
      </c>
      <c r="O1679" t="s">
        <v>2943</v>
      </c>
      <c r="P1679">
        <v>11</v>
      </c>
      <c r="Q1679">
        <v>6</v>
      </c>
      <c r="R1679" t="s">
        <v>32</v>
      </c>
      <c r="T1679">
        <v>10.89</v>
      </c>
      <c r="U1679">
        <v>31</v>
      </c>
      <c r="V1679" t="s">
        <v>76</v>
      </c>
      <c r="W1679" s="2">
        <v>42839</v>
      </c>
      <c r="X1679" t="s">
        <v>130</v>
      </c>
      <c r="Y1679" t="s">
        <v>199</v>
      </c>
      <c r="Z1679" t="s">
        <v>64</v>
      </c>
    </row>
    <row r="1680" spans="1:26" x14ac:dyDescent="0.25">
      <c r="A1680">
        <v>6</v>
      </c>
      <c r="B1680" t="s">
        <v>10</v>
      </c>
      <c r="C1680">
        <v>6</v>
      </c>
      <c r="D1680" t="s">
        <v>26</v>
      </c>
      <c r="E1680" t="s">
        <v>700</v>
      </c>
      <c r="F1680" t="s">
        <v>13</v>
      </c>
      <c r="G1680" t="s">
        <v>1167</v>
      </c>
      <c r="H1680" s="1">
        <v>0</v>
      </c>
      <c r="I1680" s="2">
        <v>42872</v>
      </c>
      <c r="J1680" s="8">
        <f t="shared" si="26"/>
        <v>2017</v>
      </c>
      <c r="K1680" t="s">
        <v>4120</v>
      </c>
      <c r="L1680" t="s">
        <v>102</v>
      </c>
      <c r="M1680">
        <v>11561</v>
      </c>
      <c r="N1680">
        <v>78</v>
      </c>
      <c r="O1680" t="s">
        <v>8231</v>
      </c>
      <c r="P1680">
        <v>16</v>
      </c>
      <c r="Q1680">
        <v>4</v>
      </c>
      <c r="R1680" t="s">
        <v>104</v>
      </c>
      <c r="T1680">
        <v>16.12</v>
      </c>
      <c r="U1680">
        <v>56</v>
      </c>
      <c r="V1680" t="s">
        <v>19</v>
      </c>
      <c r="W1680" s="2">
        <v>42878</v>
      </c>
      <c r="X1680" t="s">
        <v>39</v>
      </c>
      <c r="Y1680" t="s">
        <v>175</v>
      </c>
      <c r="Z1680" t="s">
        <v>356</v>
      </c>
    </row>
    <row r="1681" spans="1:26" x14ac:dyDescent="0.25">
      <c r="A1681">
        <v>6</v>
      </c>
      <c r="B1681" t="s">
        <v>10</v>
      </c>
      <c r="C1681">
        <v>6</v>
      </c>
      <c r="D1681" t="s">
        <v>26</v>
      </c>
      <c r="E1681" t="s">
        <v>700</v>
      </c>
      <c r="F1681" t="s">
        <v>13</v>
      </c>
      <c r="G1681" t="s">
        <v>1167</v>
      </c>
      <c r="H1681" s="1">
        <v>0</v>
      </c>
      <c r="I1681" s="2">
        <v>42872</v>
      </c>
      <c r="J1681" s="8">
        <f t="shared" si="26"/>
        <v>2017</v>
      </c>
      <c r="K1681" t="s">
        <v>4120</v>
      </c>
      <c r="L1681" t="s">
        <v>102</v>
      </c>
      <c r="M1681">
        <v>11561</v>
      </c>
      <c r="N1681">
        <v>1442</v>
      </c>
      <c r="O1681" t="s">
        <v>857</v>
      </c>
      <c r="P1681">
        <v>15</v>
      </c>
      <c r="Q1681">
        <v>10</v>
      </c>
      <c r="R1681" t="s">
        <v>104</v>
      </c>
      <c r="T1681">
        <v>15.12</v>
      </c>
      <c r="U1681">
        <v>32</v>
      </c>
      <c r="V1681" t="s">
        <v>19</v>
      </c>
      <c r="W1681" s="2">
        <v>42878</v>
      </c>
      <c r="X1681" t="s">
        <v>39</v>
      </c>
      <c r="Y1681" t="s">
        <v>175</v>
      </c>
      <c r="Z1681" t="s">
        <v>35</v>
      </c>
    </row>
    <row r="1682" spans="1:26" x14ac:dyDescent="0.25">
      <c r="A1682">
        <v>5</v>
      </c>
      <c r="B1682" t="s">
        <v>43</v>
      </c>
      <c r="C1682">
        <v>6</v>
      </c>
      <c r="D1682" t="s">
        <v>11</v>
      </c>
      <c r="E1682" t="s">
        <v>171</v>
      </c>
      <c r="F1682" t="s">
        <v>13</v>
      </c>
      <c r="G1682" t="s">
        <v>5633</v>
      </c>
      <c r="H1682" s="1">
        <v>0.2</v>
      </c>
      <c r="I1682" s="2">
        <v>43059</v>
      </c>
      <c r="J1682" s="8">
        <f t="shared" si="26"/>
        <v>2017</v>
      </c>
      <c r="K1682" t="s">
        <v>5634</v>
      </c>
      <c r="L1682" t="s">
        <v>102</v>
      </c>
      <c r="M1682">
        <v>10035</v>
      </c>
      <c r="N1682">
        <v>1228</v>
      </c>
      <c r="O1682" t="s">
        <v>8125</v>
      </c>
      <c r="P1682">
        <v>9</v>
      </c>
      <c r="Q1682">
        <v>4</v>
      </c>
      <c r="R1682" t="s">
        <v>104</v>
      </c>
      <c r="T1682">
        <v>9.3000000000000007</v>
      </c>
      <c r="U1682">
        <v>186</v>
      </c>
      <c r="V1682" t="s">
        <v>33</v>
      </c>
      <c r="W1682" s="2">
        <v>43064</v>
      </c>
      <c r="X1682" t="s">
        <v>39</v>
      </c>
      <c r="Y1682" t="s">
        <v>175</v>
      </c>
      <c r="Z1682" t="s">
        <v>22</v>
      </c>
    </row>
    <row r="1683" spans="1:26" x14ac:dyDescent="0.25">
      <c r="A1683">
        <v>5</v>
      </c>
      <c r="B1683" t="s">
        <v>43</v>
      </c>
      <c r="C1683">
        <v>6</v>
      </c>
      <c r="D1683" t="s">
        <v>26</v>
      </c>
      <c r="E1683" t="s">
        <v>171</v>
      </c>
      <c r="F1683" t="s">
        <v>13</v>
      </c>
      <c r="G1683" t="s">
        <v>5633</v>
      </c>
      <c r="H1683" s="1">
        <v>0</v>
      </c>
      <c r="I1683" s="2">
        <v>43059</v>
      </c>
      <c r="J1683" s="8">
        <f t="shared" si="26"/>
        <v>2017</v>
      </c>
      <c r="K1683" t="s">
        <v>5634</v>
      </c>
      <c r="L1683" t="s">
        <v>102</v>
      </c>
      <c r="M1683">
        <v>10035</v>
      </c>
      <c r="N1683">
        <v>355</v>
      </c>
      <c r="O1683" t="s">
        <v>4514</v>
      </c>
      <c r="P1683">
        <v>16</v>
      </c>
      <c r="Q1683">
        <v>3</v>
      </c>
      <c r="R1683" t="s">
        <v>104</v>
      </c>
      <c r="T1683">
        <v>16.32</v>
      </c>
      <c r="U1683">
        <v>60</v>
      </c>
      <c r="V1683" t="s">
        <v>33</v>
      </c>
      <c r="W1683" s="2">
        <v>43064</v>
      </c>
      <c r="X1683" t="s">
        <v>39</v>
      </c>
      <c r="Y1683" t="s">
        <v>175</v>
      </c>
      <c r="Z1683" t="s">
        <v>49</v>
      </c>
    </row>
    <row r="1684" spans="1:26" x14ac:dyDescent="0.25">
      <c r="A1684">
        <v>5</v>
      </c>
      <c r="B1684" t="s">
        <v>43</v>
      </c>
      <c r="C1684">
        <v>6</v>
      </c>
      <c r="D1684" t="s">
        <v>26</v>
      </c>
      <c r="E1684" t="s">
        <v>171</v>
      </c>
      <c r="F1684" t="s">
        <v>13</v>
      </c>
      <c r="G1684" t="s">
        <v>5633</v>
      </c>
      <c r="H1684" s="1">
        <v>0</v>
      </c>
      <c r="I1684" s="2">
        <v>43059</v>
      </c>
      <c r="J1684" s="8">
        <f t="shared" si="26"/>
        <v>2017</v>
      </c>
      <c r="K1684" t="s">
        <v>5634</v>
      </c>
      <c r="L1684" t="s">
        <v>102</v>
      </c>
      <c r="M1684">
        <v>10035</v>
      </c>
      <c r="N1684">
        <v>1151</v>
      </c>
      <c r="O1684" t="s">
        <v>3752</v>
      </c>
      <c r="P1684">
        <v>3</v>
      </c>
      <c r="Q1684">
        <v>4</v>
      </c>
      <c r="R1684" t="s">
        <v>104</v>
      </c>
      <c r="T1684">
        <v>3.34</v>
      </c>
      <c r="U1684">
        <v>12</v>
      </c>
      <c r="V1684" t="s">
        <v>33</v>
      </c>
      <c r="W1684" s="2">
        <v>43064</v>
      </c>
      <c r="X1684" t="s">
        <v>39</v>
      </c>
      <c r="Y1684" t="s">
        <v>175</v>
      </c>
      <c r="Z1684" t="s">
        <v>49</v>
      </c>
    </row>
    <row r="1685" spans="1:26" x14ac:dyDescent="0.25">
      <c r="A1685">
        <v>4</v>
      </c>
      <c r="B1685" t="s">
        <v>43</v>
      </c>
      <c r="C1685">
        <v>6</v>
      </c>
      <c r="D1685" t="s">
        <v>26</v>
      </c>
      <c r="E1685" t="s">
        <v>99</v>
      </c>
      <c r="F1685" t="s">
        <v>13</v>
      </c>
      <c r="G1685" t="s">
        <v>66</v>
      </c>
      <c r="H1685" s="1">
        <v>0.7</v>
      </c>
      <c r="I1685" s="2">
        <v>43061</v>
      </c>
      <c r="J1685" s="8">
        <f t="shared" si="26"/>
        <v>2017</v>
      </c>
      <c r="K1685" t="s">
        <v>4235</v>
      </c>
      <c r="L1685" t="s">
        <v>102</v>
      </c>
      <c r="M1685">
        <v>19120</v>
      </c>
      <c r="N1685">
        <v>688</v>
      </c>
      <c r="O1685" t="s">
        <v>1416</v>
      </c>
      <c r="P1685">
        <v>-9</v>
      </c>
      <c r="Q1685">
        <v>2</v>
      </c>
      <c r="R1685" t="s">
        <v>104</v>
      </c>
      <c r="T1685">
        <v>-9.2899999999999991</v>
      </c>
      <c r="U1685">
        <v>12</v>
      </c>
      <c r="V1685" t="s">
        <v>19</v>
      </c>
      <c r="W1685" s="2">
        <v>43065</v>
      </c>
      <c r="X1685" t="s">
        <v>39</v>
      </c>
      <c r="Y1685" t="s">
        <v>105</v>
      </c>
      <c r="Z1685" t="s">
        <v>54</v>
      </c>
    </row>
    <row r="1686" spans="1:26" x14ac:dyDescent="0.25">
      <c r="A1686">
        <v>6</v>
      </c>
      <c r="B1686" t="s">
        <v>10</v>
      </c>
      <c r="C1686">
        <v>6</v>
      </c>
      <c r="D1686" t="s">
        <v>26</v>
      </c>
      <c r="E1686" t="s">
        <v>27</v>
      </c>
      <c r="F1686" t="s">
        <v>13</v>
      </c>
      <c r="G1686" t="s">
        <v>1906</v>
      </c>
      <c r="H1686" s="1">
        <v>0</v>
      </c>
      <c r="I1686" s="2">
        <v>43003</v>
      </c>
      <c r="J1686" s="8">
        <f t="shared" si="26"/>
        <v>2017</v>
      </c>
      <c r="K1686" t="s">
        <v>4472</v>
      </c>
      <c r="L1686" t="s">
        <v>30</v>
      </c>
      <c r="M1686">
        <v>90004</v>
      </c>
      <c r="N1686">
        <v>4</v>
      </c>
      <c r="O1686" t="s">
        <v>8243</v>
      </c>
      <c r="P1686">
        <v>8</v>
      </c>
      <c r="Q1686">
        <v>2</v>
      </c>
      <c r="R1686" t="s">
        <v>32</v>
      </c>
      <c r="T1686">
        <v>8.2200000000000006</v>
      </c>
      <c r="U1686">
        <v>17</v>
      </c>
      <c r="V1686" t="s">
        <v>19</v>
      </c>
      <c r="W1686" s="2">
        <v>43009</v>
      </c>
      <c r="X1686" t="s">
        <v>39</v>
      </c>
      <c r="Y1686" t="s">
        <v>34</v>
      </c>
      <c r="Z1686" t="s">
        <v>119</v>
      </c>
    </row>
    <row r="1687" spans="1:26" x14ac:dyDescent="0.25">
      <c r="A1687">
        <v>5</v>
      </c>
      <c r="B1687" t="s">
        <v>43</v>
      </c>
      <c r="C1687">
        <v>6</v>
      </c>
      <c r="D1687" t="s">
        <v>11</v>
      </c>
      <c r="E1687" t="s">
        <v>178</v>
      </c>
      <c r="F1687" t="s">
        <v>13</v>
      </c>
      <c r="G1687" t="s">
        <v>2196</v>
      </c>
      <c r="H1687" s="1">
        <v>0.1</v>
      </c>
      <c r="I1687" s="2">
        <v>43041</v>
      </c>
      <c r="J1687" s="8">
        <f t="shared" si="26"/>
        <v>2017</v>
      </c>
      <c r="K1687" t="s">
        <v>2364</v>
      </c>
      <c r="L1687" t="s">
        <v>102</v>
      </c>
      <c r="M1687">
        <v>12180</v>
      </c>
      <c r="N1687">
        <v>738</v>
      </c>
      <c r="O1687" t="s">
        <v>1899</v>
      </c>
      <c r="P1687">
        <v>9</v>
      </c>
      <c r="Q1687">
        <v>2</v>
      </c>
      <c r="R1687" t="s">
        <v>104</v>
      </c>
      <c r="T1687">
        <v>8.5399999999999991</v>
      </c>
      <c r="U1687">
        <v>110</v>
      </c>
      <c r="V1687" t="s">
        <v>19</v>
      </c>
      <c r="W1687" s="2">
        <v>43046</v>
      </c>
      <c r="X1687" t="s">
        <v>39</v>
      </c>
      <c r="Y1687" t="s">
        <v>175</v>
      </c>
      <c r="Z1687" t="s">
        <v>24</v>
      </c>
    </row>
    <row r="1688" spans="1:26" x14ac:dyDescent="0.25">
      <c r="A1688">
        <v>2</v>
      </c>
      <c r="B1688" t="s">
        <v>43</v>
      </c>
      <c r="C1688">
        <v>3</v>
      </c>
      <c r="D1688" t="s">
        <v>26</v>
      </c>
      <c r="E1688" t="s">
        <v>1456</v>
      </c>
      <c r="F1688" t="s">
        <v>13</v>
      </c>
      <c r="G1688" t="s">
        <v>5393</v>
      </c>
      <c r="H1688" s="1">
        <v>0</v>
      </c>
      <c r="I1688" s="2">
        <v>43088</v>
      </c>
      <c r="J1688" s="8">
        <f t="shared" si="26"/>
        <v>2017</v>
      </c>
      <c r="K1688" t="s">
        <v>6014</v>
      </c>
      <c r="L1688" t="s">
        <v>73</v>
      </c>
      <c r="M1688">
        <v>68104</v>
      </c>
      <c r="N1688">
        <v>1443</v>
      </c>
      <c r="O1688" t="s">
        <v>4248</v>
      </c>
      <c r="P1688">
        <v>3</v>
      </c>
      <c r="Q1688">
        <v>2</v>
      </c>
      <c r="R1688" t="s">
        <v>75</v>
      </c>
      <c r="T1688">
        <v>3.31</v>
      </c>
      <c r="U1688">
        <v>7</v>
      </c>
      <c r="V1688" t="s">
        <v>33</v>
      </c>
      <c r="W1688" s="2">
        <v>43090</v>
      </c>
      <c r="X1688" t="s">
        <v>20</v>
      </c>
      <c r="Y1688" t="s">
        <v>98</v>
      </c>
      <c r="Z1688" t="s">
        <v>54</v>
      </c>
    </row>
    <row r="1689" spans="1:26" x14ac:dyDescent="0.25">
      <c r="A1689">
        <v>2</v>
      </c>
      <c r="B1689" t="s">
        <v>43</v>
      </c>
      <c r="C1689">
        <v>3</v>
      </c>
      <c r="D1689" t="s">
        <v>26</v>
      </c>
      <c r="E1689" t="s">
        <v>1456</v>
      </c>
      <c r="F1689" t="s">
        <v>13</v>
      </c>
      <c r="G1689" t="s">
        <v>5393</v>
      </c>
      <c r="H1689" s="1">
        <v>0</v>
      </c>
      <c r="I1689" s="2">
        <v>43088</v>
      </c>
      <c r="J1689" s="8">
        <f t="shared" si="26"/>
        <v>2017</v>
      </c>
      <c r="K1689" t="s">
        <v>6014</v>
      </c>
      <c r="L1689" t="s">
        <v>73</v>
      </c>
      <c r="M1689">
        <v>68104</v>
      </c>
      <c r="N1689">
        <v>1624</v>
      </c>
      <c r="O1689" t="s">
        <v>2823</v>
      </c>
      <c r="P1689">
        <v>57</v>
      </c>
      <c r="Q1689">
        <v>3</v>
      </c>
      <c r="R1689" t="s">
        <v>75</v>
      </c>
      <c r="T1689">
        <v>56.98</v>
      </c>
      <c r="U1689">
        <v>116</v>
      </c>
      <c r="V1689" t="s">
        <v>33</v>
      </c>
      <c r="W1689" s="2">
        <v>43090</v>
      </c>
      <c r="X1689" t="s">
        <v>20</v>
      </c>
      <c r="Y1689" t="s">
        <v>98</v>
      </c>
      <c r="Z1689" t="s">
        <v>64</v>
      </c>
    </row>
    <row r="1690" spans="1:26" x14ac:dyDescent="0.25">
      <c r="A1690">
        <v>2</v>
      </c>
      <c r="B1690" t="s">
        <v>43</v>
      </c>
      <c r="C1690">
        <v>3</v>
      </c>
      <c r="D1690" t="s">
        <v>26</v>
      </c>
      <c r="E1690" t="s">
        <v>1456</v>
      </c>
      <c r="F1690" t="s">
        <v>13</v>
      </c>
      <c r="G1690" t="s">
        <v>5393</v>
      </c>
      <c r="H1690" s="1">
        <v>0</v>
      </c>
      <c r="I1690" s="2">
        <v>43088</v>
      </c>
      <c r="J1690" s="8">
        <f t="shared" si="26"/>
        <v>2017</v>
      </c>
      <c r="K1690" t="s">
        <v>6014</v>
      </c>
      <c r="L1690" t="s">
        <v>73</v>
      </c>
      <c r="M1690">
        <v>68104</v>
      </c>
      <c r="N1690">
        <v>276</v>
      </c>
      <c r="O1690" t="s">
        <v>606</v>
      </c>
      <c r="P1690">
        <v>0</v>
      </c>
      <c r="Q1690">
        <v>4</v>
      </c>
      <c r="R1690" t="s">
        <v>75</v>
      </c>
      <c r="T1690">
        <v>0.2</v>
      </c>
      <c r="U1690">
        <v>5</v>
      </c>
      <c r="V1690" t="s">
        <v>33</v>
      </c>
      <c r="W1690" s="2">
        <v>43090</v>
      </c>
      <c r="X1690" t="s">
        <v>20</v>
      </c>
      <c r="Y1690" t="s">
        <v>98</v>
      </c>
      <c r="Z1690" t="s">
        <v>176</v>
      </c>
    </row>
    <row r="1691" spans="1:26" x14ac:dyDescent="0.25">
      <c r="A1691">
        <v>5</v>
      </c>
      <c r="B1691" t="s">
        <v>43</v>
      </c>
      <c r="C1691">
        <v>6</v>
      </c>
      <c r="D1691" t="s">
        <v>26</v>
      </c>
      <c r="E1691" t="s">
        <v>99</v>
      </c>
      <c r="F1691" t="s">
        <v>13</v>
      </c>
      <c r="G1691" t="s">
        <v>5561</v>
      </c>
      <c r="H1691" s="1">
        <v>0.2</v>
      </c>
      <c r="I1691" s="2">
        <v>42993</v>
      </c>
      <c r="J1691" s="8">
        <f t="shared" si="26"/>
        <v>2017</v>
      </c>
      <c r="K1691" t="s">
        <v>6401</v>
      </c>
      <c r="L1691" t="s">
        <v>102</v>
      </c>
      <c r="M1691">
        <v>19143</v>
      </c>
      <c r="N1691">
        <v>776</v>
      </c>
      <c r="O1691" t="s">
        <v>515</v>
      </c>
      <c r="P1691">
        <v>-29</v>
      </c>
      <c r="Q1691">
        <v>2</v>
      </c>
      <c r="R1691" t="s">
        <v>104</v>
      </c>
      <c r="T1691">
        <v>-29.44</v>
      </c>
      <c r="U1691">
        <v>147</v>
      </c>
      <c r="V1691" t="s">
        <v>33</v>
      </c>
      <c r="W1691" s="2">
        <v>42998</v>
      </c>
      <c r="X1691" t="s">
        <v>39</v>
      </c>
      <c r="Y1691" t="s">
        <v>105</v>
      </c>
      <c r="Z1691" t="s">
        <v>42</v>
      </c>
    </row>
    <row r="1692" spans="1:26" x14ac:dyDescent="0.25">
      <c r="A1692">
        <v>5</v>
      </c>
      <c r="B1692" t="s">
        <v>43</v>
      </c>
      <c r="C1692">
        <v>6</v>
      </c>
      <c r="D1692" t="s">
        <v>26</v>
      </c>
      <c r="E1692" t="s">
        <v>99</v>
      </c>
      <c r="F1692" t="s">
        <v>13</v>
      </c>
      <c r="G1692" t="s">
        <v>5561</v>
      </c>
      <c r="H1692" s="1">
        <v>0.7</v>
      </c>
      <c r="I1692" s="2">
        <v>42993</v>
      </c>
      <c r="J1692" s="8">
        <f t="shared" si="26"/>
        <v>2017</v>
      </c>
      <c r="K1692" t="s">
        <v>6401</v>
      </c>
      <c r="L1692" t="s">
        <v>102</v>
      </c>
      <c r="M1692">
        <v>19143</v>
      </c>
      <c r="N1692">
        <v>256</v>
      </c>
      <c r="O1692" t="s">
        <v>277</v>
      </c>
      <c r="P1692">
        <v>-3</v>
      </c>
      <c r="Q1692">
        <v>4</v>
      </c>
      <c r="R1692" t="s">
        <v>104</v>
      </c>
      <c r="T1692">
        <v>-2.86</v>
      </c>
      <c r="U1692">
        <v>4</v>
      </c>
      <c r="V1692" t="s">
        <v>33</v>
      </c>
      <c r="W1692" s="2">
        <v>42998</v>
      </c>
      <c r="X1692" t="s">
        <v>39</v>
      </c>
      <c r="Y1692" t="s">
        <v>105</v>
      </c>
      <c r="Z1692" t="s">
        <v>54</v>
      </c>
    </row>
    <row r="1693" spans="1:26" x14ac:dyDescent="0.25">
      <c r="A1693">
        <v>0</v>
      </c>
      <c r="B1693" t="s">
        <v>10</v>
      </c>
      <c r="C1693">
        <v>0</v>
      </c>
      <c r="D1693" t="s">
        <v>50</v>
      </c>
      <c r="E1693" t="s">
        <v>906</v>
      </c>
      <c r="F1693" t="s">
        <v>13</v>
      </c>
      <c r="G1693" t="s">
        <v>1357</v>
      </c>
      <c r="H1693" s="1">
        <v>0.2</v>
      </c>
      <c r="I1693" s="2">
        <v>42871</v>
      </c>
      <c r="J1693" s="8">
        <f t="shared" si="26"/>
        <v>2017</v>
      </c>
      <c r="K1693" t="s">
        <v>7719</v>
      </c>
      <c r="L1693" t="s">
        <v>16</v>
      </c>
      <c r="M1693">
        <v>32216</v>
      </c>
      <c r="N1693">
        <v>1329</v>
      </c>
      <c r="O1693" t="s">
        <v>4875</v>
      </c>
      <c r="P1693">
        <v>32</v>
      </c>
      <c r="Q1693">
        <v>4</v>
      </c>
      <c r="R1693" t="s">
        <v>18</v>
      </c>
      <c r="T1693">
        <v>32</v>
      </c>
      <c r="U1693">
        <v>256</v>
      </c>
      <c r="V1693" t="s">
        <v>76</v>
      </c>
      <c r="W1693" s="2">
        <v>42871</v>
      </c>
      <c r="X1693" t="s">
        <v>773</v>
      </c>
      <c r="Y1693" t="s">
        <v>40</v>
      </c>
      <c r="Z1693" t="s">
        <v>113</v>
      </c>
    </row>
    <row r="1694" spans="1:26" x14ac:dyDescent="0.25">
      <c r="A1694">
        <v>5</v>
      </c>
      <c r="B1694" t="s">
        <v>25</v>
      </c>
      <c r="C1694">
        <v>3</v>
      </c>
      <c r="D1694" t="s">
        <v>11</v>
      </c>
      <c r="E1694" t="s">
        <v>192</v>
      </c>
      <c r="F1694" t="s">
        <v>13</v>
      </c>
      <c r="G1694" t="s">
        <v>172</v>
      </c>
      <c r="H1694" s="1">
        <v>0.6</v>
      </c>
      <c r="I1694" s="2">
        <v>42886</v>
      </c>
      <c r="J1694" s="8">
        <f t="shared" si="26"/>
        <v>2017</v>
      </c>
      <c r="K1694" t="s">
        <v>5358</v>
      </c>
      <c r="L1694" t="s">
        <v>73</v>
      </c>
      <c r="M1694">
        <v>60653</v>
      </c>
      <c r="N1694">
        <v>1546</v>
      </c>
      <c r="O1694" t="s">
        <v>8199</v>
      </c>
      <c r="P1694">
        <v>-62</v>
      </c>
      <c r="Q1694">
        <v>2</v>
      </c>
      <c r="R1694" t="s">
        <v>75</v>
      </c>
      <c r="T1694">
        <v>-61.87</v>
      </c>
      <c r="U1694">
        <v>52</v>
      </c>
      <c r="V1694" t="s">
        <v>33</v>
      </c>
      <c r="W1694" s="2">
        <v>42891</v>
      </c>
      <c r="X1694" t="s">
        <v>20</v>
      </c>
      <c r="Y1694" t="s">
        <v>139</v>
      </c>
      <c r="Z1694" t="s">
        <v>47</v>
      </c>
    </row>
    <row r="1695" spans="1:26" x14ac:dyDescent="0.25">
      <c r="A1695">
        <v>5</v>
      </c>
      <c r="B1695" t="s">
        <v>25</v>
      </c>
      <c r="C1695">
        <v>3</v>
      </c>
      <c r="D1695" t="s">
        <v>26</v>
      </c>
      <c r="E1695" t="s">
        <v>192</v>
      </c>
      <c r="F1695" t="s">
        <v>13</v>
      </c>
      <c r="G1695" t="s">
        <v>172</v>
      </c>
      <c r="H1695" s="1">
        <v>0.2</v>
      </c>
      <c r="I1695" s="2">
        <v>42886</v>
      </c>
      <c r="J1695" s="8">
        <f t="shared" si="26"/>
        <v>2017</v>
      </c>
      <c r="K1695" t="s">
        <v>5358</v>
      </c>
      <c r="L1695" t="s">
        <v>73</v>
      </c>
      <c r="M1695">
        <v>60653</v>
      </c>
      <c r="N1695">
        <v>212</v>
      </c>
      <c r="O1695" t="s">
        <v>2976</v>
      </c>
      <c r="P1695">
        <v>2</v>
      </c>
      <c r="Q1695">
        <v>2</v>
      </c>
      <c r="R1695" t="s">
        <v>75</v>
      </c>
      <c r="T1695">
        <v>1.99</v>
      </c>
      <c r="U1695">
        <v>6</v>
      </c>
      <c r="V1695" t="s">
        <v>33</v>
      </c>
      <c r="W1695" s="2">
        <v>42891</v>
      </c>
      <c r="X1695" t="s">
        <v>20</v>
      </c>
      <c r="Y1695" t="s">
        <v>139</v>
      </c>
      <c r="Z1695" t="s">
        <v>35</v>
      </c>
    </row>
    <row r="1696" spans="1:26" x14ac:dyDescent="0.25">
      <c r="A1696">
        <v>5</v>
      </c>
      <c r="B1696" t="s">
        <v>25</v>
      </c>
      <c r="C1696">
        <v>3</v>
      </c>
      <c r="D1696" t="s">
        <v>26</v>
      </c>
      <c r="E1696" t="s">
        <v>192</v>
      </c>
      <c r="F1696" t="s">
        <v>13</v>
      </c>
      <c r="G1696" t="s">
        <v>172</v>
      </c>
      <c r="H1696" s="1">
        <v>0.2</v>
      </c>
      <c r="I1696" s="2">
        <v>42886</v>
      </c>
      <c r="J1696" s="8">
        <f t="shared" si="26"/>
        <v>2017</v>
      </c>
      <c r="K1696" t="s">
        <v>5358</v>
      </c>
      <c r="L1696" t="s">
        <v>73</v>
      </c>
      <c r="M1696">
        <v>60653</v>
      </c>
      <c r="N1696">
        <v>1787</v>
      </c>
      <c r="O1696" t="s">
        <v>4048</v>
      </c>
      <c r="P1696">
        <v>54</v>
      </c>
      <c r="Q1696">
        <v>7</v>
      </c>
      <c r="R1696" t="s">
        <v>75</v>
      </c>
      <c r="T1696">
        <v>54.21</v>
      </c>
      <c r="U1696">
        <v>173</v>
      </c>
      <c r="V1696" t="s">
        <v>33</v>
      </c>
      <c r="W1696" s="2">
        <v>42891</v>
      </c>
      <c r="X1696" t="s">
        <v>20</v>
      </c>
      <c r="Y1696" t="s">
        <v>139</v>
      </c>
      <c r="Z1696" t="s">
        <v>64</v>
      </c>
    </row>
    <row r="1697" spans="1:26" x14ac:dyDescent="0.25">
      <c r="A1697">
        <v>5</v>
      </c>
      <c r="B1697" t="s">
        <v>25</v>
      </c>
      <c r="C1697">
        <v>3</v>
      </c>
      <c r="D1697" t="s">
        <v>26</v>
      </c>
      <c r="E1697" t="s">
        <v>192</v>
      </c>
      <c r="F1697" t="s">
        <v>13</v>
      </c>
      <c r="G1697" t="s">
        <v>172</v>
      </c>
      <c r="H1697" s="1">
        <v>0.8</v>
      </c>
      <c r="I1697" s="2">
        <v>42886</v>
      </c>
      <c r="J1697" s="8">
        <f t="shared" si="26"/>
        <v>2017</v>
      </c>
      <c r="K1697" t="s">
        <v>5358</v>
      </c>
      <c r="L1697" t="s">
        <v>73</v>
      </c>
      <c r="M1697">
        <v>60653</v>
      </c>
      <c r="N1697">
        <v>1519</v>
      </c>
      <c r="O1697" t="s">
        <v>725</v>
      </c>
      <c r="P1697">
        <v>-6</v>
      </c>
      <c r="Q1697">
        <v>3</v>
      </c>
      <c r="R1697" t="s">
        <v>75</v>
      </c>
      <c r="T1697">
        <v>-6.24</v>
      </c>
      <c r="U1697">
        <v>4</v>
      </c>
      <c r="V1697" t="s">
        <v>33</v>
      </c>
      <c r="W1697" s="2">
        <v>42891</v>
      </c>
      <c r="X1697" t="s">
        <v>20</v>
      </c>
      <c r="Y1697" t="s">
        <v>139</v>
      </c>
      <c r="Z1697" t="s">
        <v>54</v>
      </c>
    </row>
    <row r="1698" spans="1:26" x14ac:dyDescent="0.25">
      <c r="A1698">
        <v>4</v>
      </c>
      <c r="B1698" t="s">
        <v>43</v>
      </c>
      <c r="C1698">
        <v>6</v>
      </c>
      <c r="D1698" t="s">
        <v>26</v>
      </c>
      <c r="E1698" t="s">
        <v>906</v>
      </c>
      <c r="F1698" t="s">
        <v>13</v>
      </c>
      <c r="G1698" t="s">
        <v>1733</v>
      </c>
      <c r="H1698" s="1">
        <v>0.2</v>
      </c>
      <c r="I1698" s="2">
        <v>42831</v>
      </c>
      <c r="J1698" s="8">
        <f t="shared" si="26"/>
        <v>2017</v>
      </c>
      <c r="K1698" t="s">
        <v>4386</v>
      </c>
      <c r="L1698" t="s">
        <v>16</v>
      </c>
      <c r="M1698">
        <v>28540</v>
      </c>
      <c r="N1698">
        <v>1674</v>
      </c>
      <c r="O1698" t="s">
        <v>2807</v>
      </c>
      <c r="P1698">
        <v>16</v>
      </c>
      <c r="Q1698">
        <v>3</v>
      </c>
      <c r="R1698" t="s">
        <v>18</v>
      </c>
      <c r="T1698">
        <v>16.18</v>
      </c>
      <c r="U1698">
        <v>48</v>
      </c>
      <c r="V1698" t="s">
        <v>19</v>
      </c>
      <c r="W1698" s="2">
        <v>42835</v>
      </c>
      <c r="X1698" t="s">
        <v>39</v>
      </c>
      <c r="Y1698" t="s">
        <v>63</v>
      </c>
      <c r="Z1698" t="s">
        <v>64</v>
      </c>
    </row>
    <row r="1699" spans="1:26" x14ac:dyDescent="0.25">
      <c r="A1699">
        <v>5</v>
      </c>
      <c r="B1699" t="s">
        <v>43</v>
      </c>
      <c r="C1699">
        <v>6</v>
      </c>
      <c r="D1699" t="s">
        <v>26</v>
      </c>
      <c r="E1699" t="s">
        <v>4035</v>
      </c>
      <c r="F1699" t="s">
        <v>13</v>
      </c>
      <c r="G1699" t="s">
        <v>3636</v>
      </c>
      <c r="H1699" s="1">
        <v>0</v>
      </c>
      <c r="I1699" s="2">
        <v>42834</v>
      </c>
      <c r="J1699" s="8">
        <f t="shared" si="26"/>
        <v>2017</v>
      </c>
      <c r="K1699" t="s">
        <v>4062</v>
      </c>
      <c r="L1699" t="s">
        <v>102</v>
      </c>
      <c r="M1699">
        <v>6360</v>
      </c>
      <c r="N1699">
        <v>854</v>
      </c>
      <c r="O1699" t="s">
        <v>1226</v>
      </c>
      <c r="P1699">
        <v>144</v>
      </c>
      <c r="Q1699">
        <v>3</v>
      </c>
      <c r="R1699" t="s">
        <v>104</v>
      </c>
      <c r="T1699">
        <v>144.35</v>
      </c>
      <c r="U1699">
        <v>370</v>
      </c>
      <c r="V1699" t="s">
        <v>19</v>
      </c>
      <c r="W1699" s="2">
        <v>42839</v>
      </c>
      <c r="X1699" t="s">
        <v>39</v>
      </c>
      <c r="Y1699" t="s">
        <v>461</v>
      </c>
      <c r="Z1699" t="s">
        <v>56</v>
      </c>
    </row>
    <row r="1700" spans="1:26" x14ac:dyDescent="0.25">
      <c r="A1700">
        <v>4</v>
      </c>
      <c r="B1700" t="s">
        <v>25</v>
      </c>
      <c r="C1700">
        <v>3</v>
      </c>
      <c r="D1700" t="s">
        <v>50</v>
      </c>
      <c r="E1700" t="s">
        <v>498</v>
      </c>
      <c r="F1700" t="s">
        <v>13</v>
      </c>
      <c r="G1700" t="s">
        <v>516</v>
      </c>
      <c r="H1700" s="1">
        <v>0.2</v>
      </c>
      <c r="I1700" s="2">
        <v>42775</v>
      </c>
      <c r="J1700" s="8">
        <f t="shared" si="26"/>
        <v>2017</v>
      </c>
      <c r="K1700" t="s">
        <v>517</v>
      </c>
      <c r="L1700" t="s">
        <v>73</v>
      </c>
      <c r="M1700">
        <v>75220</v>
      </c>
      <c r="N1700">
        <v>1080</v>
      </c>
      <c r="O1700" t="s">
        <v>518</v>
      </c>
      <c r="P1700">
        <v>7</v>
      </c>
      <c r="Q1700">
        <v>2</v>
      </c>
      <c r="R1700" t="s">
        <v>75</v>
      </c>
      <c r="T1700">
        <v>6.5</v>
      </c>
      <c r="U1700">
        <v>21</v>
      </c>
      <c r="V1700" t="s">
        <v>33</v>
      </c>
      <c r="W1700" s="2">
        <v>42779</v>
      </c>
      <c r="X1700" t="s">
        <v>20</v>
      </c>
      <c r="Y1700" t="s">
        <v>77</v>
      </c>
      <c r="Z1700" t="s">
        <v>113</v>
      </c>
    </row>
    <row r="1701" spans="1:26" x14ac:dyDescent="0.25">
      <c r="A1701">
        <v>4</v>
      </c>
      <c r="B1701" t="s">
        <v>25</v>
      </c>
      <c r="C1701">
        <v>3</v>
      </c>
      <c r="D1701" t="s">
        <v>26</v>
      </c>
      <c r="E1701" t="s">
        <v>99</v>
      </c>
      <c r="F1701" t="s">
        <v>13</v>
      </c>
      <c r="G1701" t="s">
        <v>2196</v>
      </c>
      <c r="H1701" s="1">
        <v>0.7</v>
      </c>
      <c r="I1701" s="2">
        <v>43074</v>
      </c>
      <c r="J1701" s="8">
        <f t="shared" si="26"/>
        <v>2017</v>
      </c>
      <c r="K1701" t="s">
        <v>3527</v>
      </c>
      <c r="L1701" t="s">
        <v>102</v>
      </c>
      <c r="M1701">
        <v>19140</v>
      </c>
      <c r="N1701">
        <v>721</v>
      </c>
      <c r="O1701" t="s">
        <v>1148</v>
      </c>
      <c r="P1701">
        <v>-20</v>
      </c>
      <c r="Q1701">
        <v>6</v>
      </c>
      <c r="R1701" t="s">
        <v>104</v>
      </c>
      <c r="T1701">
        <v>-19.98</v>
      </c>
      <c r="U1701">
        <v>26</v>
      </c>
      <c r="V1701" t="s">
        <v>19</v>
      </c>
      <c r="W1701" s="2">
        <v>43078</v>
      </c>
      <c r="X1701" t="s">
        <v>20</v>
      </c>
      <c r="Y1701" t="s">
        <v>105</v>
      </c>
      <c r="Z1701" t="s">
        <v>54</v>
      </c>
    </row>
    <row r="1702" spans="1:26" x14ac:dyDescent="0.25">
      <c r="A1702">
        <v>4</v>
      </c>
      <c r="B1702" t="s">
        <v>25</v>
      </c>
      <c r="C1702">
        <v>3</v>
      </c>
      <c r="D1702" t="s">
        <v>50</v>
      </c>
      <c r="E1702" t="s">
        <v>99</v>
      </c>
      <c r="F1702" t="s">
        <v>13</v>
      </c>
      <c r="G1702" t="s">
        <v>2196</v>
      </c>
      <c r="H1702" s="1">
        <v>0.2</v>
      </c>
      <c r="I1702" s="2">
        <v>43074</v>
      </c>
      <c r="J1702" s="8">
        <f t="shared" si="26"/>
        <v>2017</v>
      </c>
      <c r="K1702" t="s">
        <v>3527</v>
      </c>
      <c r="L1702" t="s">
        <v>102</v>
      </c>
      <c r="M1702">
        <v>19140</v>
      </c>
      <c r="N1702">
        <v>296</v>
      </c>
      <c r="O1702" t="s">
        <v>4781</v>
      </c>
      <c r="P1702">
        <v>1</v>
      </c>
      <c r="Q1702">
        <v>2</v>
      </c>
      <c r="R1702" t="s">
        <v>104</v>
      </c>
      <c r="T1702">
        <v>0.6</v>
      </c>
      <c r="U1702">
        <v>48</v>
      </c>
      <c r="V1702" t="s">
        <v>19</v>
      </c>
      <c r="W1702" s="2">
        <v>43078</v>
      </c>
      <c r="X1702" t="s">
        <v>20</v>
      </c>
      <c r="Y1702" t="s">
        <v>105</v>
      </c>
      <c r="Z1702" t="s">
        <v>113</v>
      </c>
    </row>
    <row r="1703" spans="1:26" x14ac:dyDescent="0.25">
      <c r="A1703">
        <v>4</v>
      </c>
      <c r="B1703" t="s">
        <v>25</v>
      </c>
      <c r="C1703">
        <v>3</v>
      </c>
      <c r="D1703" t="s">
        <v>26</v>
      </c>
      <c r="E1703" t="s">
        <v>99</v>
      </c>
      <c r="F1703" t="s">
        <v>13</v>
      </c>
      <c r="G1703" t="s">
        <v>1203</v>
      </c>
      <c r="H1703" s="1">
        <v>0.2</v>
      </c>
      <c r="I1703" s="2">
        <v>42776</v>
      </c>
      <c r="J1703" s="8">
        <f t="shared" si="26"/>
        <v>2017</v>
      </c>
      <c r="K1703" t="s">
        <v>6086</v>
      </c>
      <c r="L1703" t="s">
        <v>102</v>
      </c>
      <c r="M1703">
        <v>19143</v>
      </c>
      <c r="N1703">
        <v>584</v>
      </c>
      <c r="O1703" t="s">
        <v>8142</v>
      </c>
      <c r="P1703">
        <v>8</v>
      </c>
      <c r="Q1703">
        <v>5</v>
      </c>
      <c r="R1703" t="s">
        <v>104</v>
      </c>
      <c r="T1703">
        <v>7.72</v>
      </c>
      <c r="U1703">
        <v>77</v>
      </c>
      <c r="V1703" t="s">
        <v>33</v>
      </c>
      <c r="W1703" s="2">
        <v>42780</v>
      </c>
      <c r="X1703" t="s">
        <v>20</v>
      </c>
      <c r="Y1703" t="s">
        <v>105</v>
      </c>
      <c r="Z1703" t="s">
        <v>42</v>
      </c>
    </row>
    <row r="1704" spans="1:26" x14ac:dyDescent="0.25">
      <c r="A1704">
        <v>3</v>
      </c>
      <c r="B1704" t="s">
        <v>25</v>
      </c>
      <c r="C1704">
        <v>1</v>
      </c>
      <c r="D1704" t="s">
        <v>26</v>
      </c>
      <c r="E1704" t="s">
        <v>572</v>
      </c>
      <c r="F1704" t="s">
        <v>13</v>
      </c>
      <c r="G1704" t="s">
        <v>1473</v>
      </c>
      <c r="H1704" s="1">
        <v>0</v>
      </c>
      <c r="I1704" s="2">
        <v>42996</v>
      </c>
      <c r="J1704" s="8">
        <f t="shared" si="26"/>
        <v>2017</v>
      </c>
      <c r="K1704" t="s">
        <v>3120</v>
      </c>
      <c r="L1704" t="s">
        <v>30</v>
      </c>
      <c r="M1704">
        <v>92105</v>
      </c>
      <c r="N1704">
        <v>1526</v>
      </c>
      <c r="O1704" t="s">
        <v>8143</v>
      </c>
      <c r="P1704">
        <v>9</v>
      </c>
      <c r="Q1704">
        <v>4</v>
      </c>
      <c r="R1704" t="s">
        <v>32</v>
      </c>
      <c r="T1704">
        <v>8.8800000000000008</v>
      </c>
      <c r="U1704">
        <v>444</v>
      </c>
      <c r="V1704" t="s">
        <v>19</v>
      </c>
      <c r="W1704" s="2">
        <v>42999</v>
      </c>
      <c r="X1704" t="s">
        <v>130</v>
      </c>
      <c r="Y1704" t="s">
        <v>34</v>
      </c>
      <c r="Z1704" t="s">
        <v>42</v>
      </c>
    </row>
    <row r="1705" spans="1:26" x14ac:dyDescent="0.25">
      <c r="A1705">
        <v>5</v>
      </c>
      <c r="B1705" t="s">
        <v>43</v>
      </c>
      <c r="C1705">
        <v>6</v>
      </c>
      <c r="D1705" t="s">
        <v>26</v>
      </c>
      <c r="E1705" t="s">
        <v>572</v>
      </c>
      <c r="F1705" t="s">
        <v>13</v>
      </c>
      <c r="G1705" t="s">
        <v>330</v>
      </c>
      <c r="H1705" s="1">
        <v>0</v>
      </c>
      <c r="I1705" s="2">
        <v>42974</v>
      </c>
      <c r="J1705" s="8">
        <f t="shared" si="26"/>
        <v>2017</v>
      </c>
      <c r="K1705" t="s">
        <v>4442</v>
      </c>
      <c r="L1705" t="s">
        <v>30</v>
      </c>
      <c r="M1705">
        <v>92105</v>
      </c>
      <c r="N1705">
        <v>222</v>
      </c>
      <c r="O1705" t="s">
        <v>245</v>
      </c>
      <c r="P1705">
        <v>1</v>
      </c>
      <c r="Q1705">
        <v>1</v>
      </c>
      <c r="R1705" t="s">
        <v>32</v>
      </c>
      <c r="T1705">
        <v>1.48</v>
      </c>
      <c r="U1705">
        <v>3</v>
      </c>
      <c r="V1705" t="s">
        <v>19</v>
      </c>
      <c r="W1705" s="2">
        <v>42979</v>
      </c>
      <c r="X1705" t="s">
        <v>39</v>
      </c>
      <c r="Y1705" t="s">
        <v>34</v>
      </c>
      <c r="Z1705" t="s">
        <v>35</v>
      </c>
    </row>
    <row r="1706" spans="1:26" x14ac:dyDescent="0.25">
      <c r="A1706">
        <v>5</v>
      </c>
      <c r="B1706" t="s">
        <v>43</v>
      </c>
      <c r="C1706">
        <v>6</v>
      </c>
      <c r="D1706" t="s">
        <v>26</v>
      </c>
      <c r="E1706" t="s">
        <v>572</v>
      </c>
      <c r="F1706" t="s">
        <v>13</v>
      </c>
      <c r="G1706" t="s">
        <v>330</v>
      </c>
      <c r="H1706" s="1">
        <v>0</v>
      </c>
      <c r="I1706" s="2">
        <v>42974</v>
      </c>
      <c r="J1706" s="8">
        <f t="shared" si="26"/>
        <v>2017</v>
      </c>
      <c r="K1706" t="s">
        <v>4442</v>
      </c>
      <c r="L1706" t="s">
        <v>30</v>
      </c>
      <c r="M1706">
        <v>92105</v>
      </c>
      <c r="N1706">
        <v>671</v>
      </c>
      <c r="O1706" t="s">
        <v>355</v>
      </c>
      <c r="P1706">
        <v>9</v>
      </c>
      <c r="Q1706">
        <v>3</v>
      </c>
      <c r="R1706" t="s">
        <v>32</v>
      </c>
      <c r="T1706">
        <v>9.2200000000000006</v>
      </c>
      <c r="U1706">
        <v>33</v>
      </c>
      <c r="V1706" t="s">
        <v>19</v>
      </c>
      <c r="W1706" s="2">
        <v>42979</v>
      </c>
      <c r="X1706" t="s">
        <v>39</v>
      </c>
      <c r="Y1706" t="s">
        <v>34</v>
      </c>
      <c r="Z1706" t="s">
        <v>356</v>
      </c>
    </row>
    <row r="1707" spans="1:26" x14ac:dyDescent="0.25">
      <c r="A1707">
        <v>5</v>
      </c>
      <c r="B1707" t="s">
        <v>43</v>
      </c>
      <c r="C1707">
        <v>6</v>
      </c>
      <c r="D1707" t="s">
        <v>26</v>
      </c>
      <c r="E1707" t="s">
        <v>572</v>
      </c>
      <c r="F1707" t="s">
        <v>13</v>
      </c>
      <c r="G1707" t="s">
        <v>330</v>
      </c>
      <c r="H1707" s="1">
        <v>0</v>
      </c>
      <c r="I1707" s="2">
        <v>42974</v>
      </c>
      <c r="J1707" s="8">
        <f t="shared" si="26"/>
        <v>2017</v>
      </c>
      <c r="K1707" t="s">
        <v>4442</v>
      </c>
      <c r="L1707" t="s">
        <v>30</v>
      </c>
      <c r="M1707">
        <v>92105</v>
      </c>
      <c r="N1707">
        <v>1771</v>
      </c>
      <c r="O1707" t="s">
        <v>4582</v>
      </c>
      <c r="P1707">
        <v>53</v>
      </c>
      <c r="Q1707">
        <v>5</v>
      </c>
      <c r="R1707" t="s">
        <v>32</v>
      </c>
      <c r="T1707">
        <v>52.53</v>
      </c>
      <c r="U1707">
        <v>114</v>
      </c>
      <c r="V1707" t="s">
        <v>19</v>
      </c>
      <c r="W1707" s="2">
        <v>42979</v>
      </c>
      <c r="X1707" t="s">
        <v>39</v>
      </c>
      <c r="Y1707" t="s">
        <v>34</v>
      </c>
      <c r="Z1707" t="s">
        <v>64</v>
      </c>
    </row>
    <row r="1708" spans="1:26" x14ac:dyDescent="0.25">
      <c r="A1708">
        <v>7</v>
      </c>
      <c r="B1708" t="s">
        <v>25</v>
      </c>
      <c r="C1708">
        <v>6</v>
      </c>
      <c r="D1708" t="s">
        <v>26</v>
      </c>
      <c r="E1708" t="s">
        <v>843</v>
      </c>
      <c r="F1708" t="s">
        <v>13</v>
      </c>
      <c r="G1708" t="s">
        <v>414</v>
      </c>
      <c r="H1708" s="1">
        <v>0.7</v>
      </c>
      <c r="I1708" s="2">
        <v>42895</v>
      </c>
      <c r="J1708" s="8">
        <f t="shared" si="26"/>
        <v>2017</v>
      </c>
      <c r="K1708" t="s">
        <v>4426</v>
      </c>
      <c r="L1708" t="s">
        <v>16</v>
      </c>
      <c r="M1708">
        <v>33178</v>
      </c>
      <c r="N1708">
        <v>1639</v>
      </c>
      <c r="O1708" t="s">
        <v>8269</v>
      </c>
      <c r="P1708">
        <v>-27</v>
      </c>
      <c r="Q1708">
        <v>3</v>
      </c>
      <c r="R1708" t="s">
        <v>18</v>
      </c>
      <c r="T1708">
        <v>-26.96</v>
      </c>
      <c r="U1708">
        <v>39</v>
      </c>
      <c r="V1708" t="s">
        <v>19</v>
      </c>
      <c r="W1708" s="2">
        <v>42902</v>
      </c>
      <c r="X1708" t="s">
        <v>39</v>
      </c>
      <c r="Y1708" t="s">
        <v>40</v>
      </c>
      <c r="Z1708" t="s">
        <v>54</v>
      </c>
    </row>
    <row r="1709" spans="1:26" x14ac:dyDescent="0.25">
      <c r="A1709">
        <v>7</v>
      </c>
      <c r="B1709" t="s">
        <v>25</v>
      </c>
      <c r="C1709">
        <v>6</v>
      </c>
      <c r="D1709" t="s">
        <v>26</v>
      </c>
      <c r="E1709" t="s">
        <v>843</v>
      </c>
      <c r="F1709" t="s">
        <v>13</v>
      </c>
      <c r="G1709" t="s">
        <v>414</v>
      </c>
      <c r="H1709" s="1">
        <v>0.7</v>
      </c>
      <c r="I1709" s="2">
        <v>42895</v>
      </c>
      <c r="J1709" s="8">
        <f t="shared" si="26"/>
        <v>2017</v>
      </c>
      <c r="K1709" t="s">
        <v>4426</v>
      </c>
      <c r="L1709" t="s">
        <v>16</v>
      </c>
      <c r="M1709">
        <v>33178</v>
      </c>
      <c r="N1709">
        <v>781</v>
      </c>
      <c r="O1709" t="s">
        <v>8266</v>
      </c>
      <c r="P1709">
        <v>-43</v>
      </c>
      <c r="Q1709">
        <v>5</v>
      </c>
      <c r="R1709" t="s">
        <v>18</v>
      </c>
      <c r="T1709">
        <v>-42.8</v>
      </c>
      <c r="U1709">
        <v>64</v>
      </c>
      <c r="V1709" t="s">
        <v>19</v>
      </c>
      <c r="W1709" s="2">
        <v>42902</v>
      </c>
      <c r="X1709" t="s">
        <v>39</v>
      </c>
      <c r="Y1709" t="s">
        <v>40</v>
      </c>
      <c r="Z1709" t="s">
        <v>54</v>
      </c>
    </row>
    <row r="1710" spans="1:26" x14ac:dyDescent="0.25">
      <c r="A1710">
        <v>7</v>
      </c>
      <c r="B1710" t="s">
        <v>25</v>
      </c>
      <c r="C1710">
        <v>6</v>
      </c>
      <c r="D1710" t="s">
        <v>50</v>
      </c>
      <c r="E1710" t="s">
        <v>843</v>
      </c>
      <c r="F1710" t="s">
        <v>13</v>
      </c>
      <c r="G1710" t="s">
        <v>414</v>
      </c>
      <c r="H1710" s="1">
        <v>0.2</v>
      </c>
      <c r="I1710" s="2">
        <v>42895</v>
      </c>
      <c r="J1710" s="8">
        <f t="shared" si="26"/>
        <v>2017</v>
      </c>
      <c r="K1710" t="s">
        <v>4426</v>
      </c>
      <c r="L1710" t="s">
        <v>16</v>
      </c>
      <c r="M1710">
        <v>33178</v>
      </c>
      <c r="N1710">
        <v>1018</v>
      </c>
      <c r="O1710" t="s">
        <v>4991</v>
      </c>
      <c r="P1710">
        <v>-8</v>
      </c>
      <c r="Q1710">
        <v>5</v>
      </c>
      <c r="R1710" t="s">
        <v>18</v>
      </c>
      <c r="T1710">
        <v>-8.17</v>
      </c>
      <c r="U1710">
        <v>73</v>
      </c>
      <c r="V1710" t="s">
        <v>19</v>
      </c>
      <c r="W1710" s="2">
        <v>42902</v>
      </c>
      <c r="X1710" t="s">
        <v>39</v>
      </c>
      <c r="Y1710" t="s">
        <v>40</v>
      </c>
      <c r="Z1710" t="s">
        <v>113</v>
      </c>
    </row>
    <row r="1711" spans="1:26" x14ac:dyDescent="0.25">
      <c r="A1711">
        <v>4</v>
      </c>
      <c r="B1711" t="s">
        <v>43</v>
      </c>
      <c r="C1711">
        <v>6</v>
      </c>
      <c r="D1711" t="s">
        <v>11</v>
      </c>
      <c r="E1711" t="s">
        <v>1772</v>
      </c>
      <c r="F1711" t="s">
        <v>13</v>
      </c>
      <c r="G1711" t="s">
        <v>553</v>
      </c>
      <c r="H1711" s="1">
        <v>0.4</v>
      </c>
      <c r="I1711" s="2">
        <v>43096</v>
      </c>
      <c r="J1711" s="8">
        <f t="shared" si="26"/>
        <v>2017</v>
      </c>
      <c r="K1711" t="s">
        <v>5654</v>
      </c>
      <c r="L1711" t="s">
        <v>102</v>
      </c>
      <c r="M1711">
        <v>43302</v>
      </c>
      <c r="N1711">
        <v>1356</v>
      </c>
      <c r="O1711" t="s">
        <v>5655</v>
      </c>
      <c r="P1711">
        <v>-465</v>
      </c>
      <c r="Q1711">
        <v>9</v>
      </c>
      <c r="R1711" t="s">
        <v>104</v>
      </c>
      <c r="T1711">
        <v>-464.7</v>
      </c>
      <c r="U1711">
        <v>1549</v>
      </c>
      <c r="V1711" t="s">
        <v>33</v>
      </c>
      <c r="W1711" s="2">
        <v>43100</v>
      </c>
      <c r="X1711" t="s">
        <v>39</v>
      </c>
      <c r="Y1711" t="s">
        <v>309</v>
      </c>
      <c r="Z1711" t="s">
        <v>41</v>
      </c>
    </row>
    <row r="1712" spans="1:26" x14ac:dyDescent="0.25">
      <c r="A1712">
        <v>4</v>
      </c>
      <c r="B1712" t="s">
        <v>43</v>
      </c>
      <c r="C1712">
        <v>6</v>
      </c>
      <c r="D1712" t="s">
        <v>26</v>
      </c>
      <c r="E1712" t="s">
        <v>1772</v>
      </c>
      <c r="F1712" t="s">
        <v>13</v>
      </c>
      <c r="G1712" t="s">
        <v>553</v>
      </c>
      <c r="H1712" s="1">
        <v>0.2</v>
      </c>
      <c r="I1712" s="2">
        <v>43096</v>
      </c>
      <c r="J1712" s="8">
        <f t="shared" si="26"/>
        <v>2017</v>
      </c>
      <c r="K1712" t="s">
        <v>5654</v>
      </c>
      <c r="L1712" t="s">
        <v>102</v>
      </c>
      <c r="M1712">
        <v>43302</v>
      </c>
      <c r="N1712">
        <v>1501</v>
      </c>
      <c r="O1712" t="s">
        <v>412</v>
      </c>
      <c r="P1712">
        <v>7</v>
      </c>
      <c r="Q1712">
        <v>3</v>
      </c>
      <c r="R1712" t="s">
        <v>104</v>
      </c>
      <c r="T1712">
        <v>6.71</v>
      </c>
      <c r="U1712">
        <v>20</v>
      </c>
      <c r="V1712" t="s">
        <v>33</v>
      </c>
      <c r="W1712" s="2">
        <v>43100</v>
      </c>
      <c r="X1712" t="s">
        <v>39</v>
      </c>
      <c r="Y1712" t="s">
        <v>309</v>
      </c>
      <c r="Z1712" t="s">
        <v>119</v>
      </c>
    </row>
    <row r="1713" spans="1:26" x14ac:dyDescent="0.25">
      <c r="A1713">
        <v>6</v>
      </c>
      <c r="B1713" t="s">
        <v>10</v>
      </c>
      <c r="C1713">
        <v>6</v>
      </c>
      <c r="D1713" t="s">
        <v>11</v>
      </c>
      <c r="E1713" t="s">
        <v>7866</v>
      </c>
      <c r="F1713" t="s">
        <v>13</v>
      </c>
      <c r="G1713" t="s">
        <v>2164</v>
      </c>
      <c r="H1713" s="1">
        <v>0.2</v>
      </c>
      <c r="I1713" s="2">
        <v>43066</v>
      </c>
      <c r="J1713" s="8">
        <f t="shared" si="26"/>
        <v>2017</v>
      </c>
      <c r="K1713" t="s">
        <v>7867</v>
      </c>
      <c r="L1713" t="s">
        <v>30</v>
      </c>
      <c r="M1713">
        <v>92530</v>
      </c>
      <c r="N1713">
        <v>1457</v>
      </c>
      <c r="O1713" t="s">
        <v>1096</v>
      </c>
      <c r="P1713">
        <v>18</v>
      </c>
      <c r="Q1713">
        <v>5</v>
      </c>
      <c r="R1713" t="s">
        <v>32</v>
      </c>
      <c r="S1713" t="s">
        <v>92</v>
      </c>
      <c r="T1713">
        <v>17.75</v>
      </c>
      <c r="U1713">
        <v>284</v>
      </c>
      <c r="V1713" t="s">
        <v>19</v>
      </c>
      <c r="W1713" s="2">
        <v>43072</v>
      </c>
      <c r="X1713" t="s">
        <v>39</v>
      </c>
      <c r="Y1713" t="s">
        <v>34</v>
      </c>
      <c r="Z1713" t="s">
        <v>24</v>
      </c>
    </row>
    <row r="1714" spans="1:26" x14ac:dyDescent="0.25">
      <c r="A1714">
        <v>5</v>
      </c>
      <c r="B1714" t="s">
        <v>43</v>
      </c>
      <c r="C1714">
        <v>6</v>
      </c>
      <c r="D1714" t="s">
        <v>26</v>
      </c>
      <c r="E1714" t="s">
        <v>4625</v>
      </c>
      <c r="F1714" t="s">
        <v>13</v>
      </c>
      <c r="G1714" t="s">
        <v>95</v>
      </c>
      <c r="H1714" s="1">
        <v>0.7</v>
      </c>
      <c r="I1714" s="2">
        <v>42982</v>
      </c>
      <c r="J1714" s="8">
        <f t="shared" si="26"/>
        <v>2017</v>
      </c>
      <c r="K1714" t="s">
        <v>6664</v>
      </c>
      <c r="L1714" t="s">
        <v>30</v>
      </c>
      <c r="M1714">
        <v>97504</v>
      </c>
      <c r="N1714">
        <v>46</v>
      </c>
      <c r="O1714" t="s">
        <v>8239</v>
      </c>
      <c r="P1714">
        <v>-7</v>
      </c>
      <c r="Q1714">
        <v>2</v>
      </c>
      <c r="R1714" t="s">
        <v>32</v>
      </c>
      <c r="T1714">
        <v>-6.83</v>
      </c>
      <c r="U1714">
        <v>10</v>
      </c>
      <c r="V1714" t="s">
        <v>33</v>
      </c>
      <c r="W1714" s="2">
        <v>42987</v>
      </c>
      <c r="X1714" t="s">
        <v>39</v>
      </c>
      <c r="Y1714" t="s">
        <v>262</v>
      </c>
      <c r="Z1714" t="s">
        <v>54</v>
      </c>
    </row>
    <row r="1715" spans="1:26" x14ac:dyDescent="0.25">
      <c r="A1715">
        <v>6</v>
      </c>
      <c r="B1715" t="s">
        <v>10</v>
      </c>
      <c r="C1715">
        <v>6</v>
      </c>
      <c r="D1715" t="s">
        <v>26</v>
      </c>
      <c r="E1715" t="s">
        <v>928</v>
      </c>
      <c r="F1715" t="s">
        <v>13</v>
      </c>
      <c r="G1715" t="s">
        <v>1830</v>
      </c>
      <c r="H1715" s="1">
        <v>0</v>
      </c>
      <c r="I1715" s="2">
        <v>42990</v>
      </c>
      <c r="J1715" s="8">
        <f t="shared" si="26"/>
        <v>2017</v>
      </c>
      <c r="K1715" t="s">
        <v>3995</v>
      </c>
      <c r="L1715" t="s">
        <v>102</v>
      </c>
      <c r="M1715">
        <v>13021</v>
      </c>
      <c r="N1715">
        <v>1589</v>
      </c>
      <c r="O1715" t="s">
        <v>312</v>
      </c>
      <c r="P1715">
        <v>13</v>
      </c>
      <c r="Q1715">
        <v>1</v>
      </c>
      <c r="R1715" t="s">
        <v>104</v>
      </c>
      <c r="T1715">
        <v>12.77</v>
      </c>
      <c r="U1715">
        <v>27</v>
      </c>
      <c r="V1715" t="s">
        <v>19</v>
      </c>
      <c r="W1715" s="2">
        <v>42996</v>
      </c>
      <c r="X1715" t="s">
        <v>39</v>
      </c>
      <c r="Y1715" t="s">
        <v>175</v>
      </c>
      <c r="Z1715" t="s">
        <v>119</v>
      </c>
    </row>
    <row r="1716" spans="1:26" x14ac:dyDescent="0.25">
      <c r="A1716">
        <v>6</v>
      </c>
      <c r="B1716" t="s">
        <v>10</v>
      </c>
      <c r="C1716">
        <v>6</v>
      </c>
      <c r="D1716" t="s">
        <v>26</v>
      </c>
      <c r="E1716" t="s">
        <v>928</v>
      </c>
      <c r="F1716" t="s">
        <v>13</v>
      </c>
      <c r="G1716" t="s">
        <v>1830</v>
      </c>
      <c r="H1716" s="1">
        <v>0</v>
      </c>
      <c r="I1716" s="2">
        <v>42990</v>
      </c>
      <c r="J1716" s="8">
        <f t="shared" si="26"/>
        <v>2017</v>
      </c>
      <c r="K1716" t="s">
        <v>3995</v>
      </c>
      <c r="L1716" t="s">
        <v>102</v>
      </c>
      <c r="M1716">
        <v>13021</v>
      </c>
      <c r="N1716">
        <v>1216</v>
      </c>
      <c r="O1716" t="s">
        <v>8167</v>
      </c>
      <c r="P1716">
        <v>1</v>
      </c>
      <c r="Q1716">
        <v>1</v>
      </c>
      <c r="R1716" t="s">
        <v>104</v>
      </c>
      <c r="T1716">
        <v>0.57999999999999996</v>
      </c>
      <c r="U1716">
        <v>1</v>
      </c>
      <c r="V1716" t="s">
        <v>19</v>
      </c>
      <c r="W1716" s="2">
        <v>42996</v>
      </c>
      <c r="X1716" t="s">
        <v>39</v>
      </c>
      <c r="Y1716" t="s">
        <v>175</v>
      </c>
      <c r="Z1716" t="s">
        <v>176</v>
      </c>
    </row>
    <row r="1717" spans="1:26" x14ac:dyDescent="0.25">
      <c r="A1717">
        <v>6</v>
      </c>
      <c r="B1717" t="s">
        <v>10</v>
      </c>
      <c r="C1717">
        <v>6</v>
      </c>
      <c r="D1717" t="s">
        <v>26</v>
      </c>
      <c r="E1717" t="s">
        <v>928</v>
      </c>
      <c r="F1717" t="s">
        <v>13</v>
      </c>
      <c r="G1717" t="s">
        <v>1830</v>
      </c>
      <c r="H1717" s="1">
        <v>0</v>
      </c>
      <c r="I1717" s="2">
        <v>42990</v>
      </c>
      <c r="J1717" s="8">
        <f t="shared" si="26"/>
        <v>2017</v>
      </c>
      <c r="K1717" t="s">
        <v>3995</v>
      </c>
      <c r="L1717" t="s">
        <v>102</v>
      </c>
      <c r="M1717">
        <v>13021</v>
      </c>
      <c r="N1717">
        <v>329</v>
      </c>
      <c r="O1717" t="s">
        <v>479</v>
      </c>
      <c r="P1717">
        <v>3</v>
      </c>
      <c r="Q1717">
        <v>2</v>
      </c>
      <c r="R1717" t="s">
        <v>104</v>
      </c>
      <c r="T1717">
        <v>3.06</v>
      </c>
      <c r="U1717">
        <v>9</v>
      </c>
      <c r="V1717" t="s">
        <v>19</v>
      </c>
      <c r="W1717" s="2">
        <v>42996</v>
      </c>
      <c r="X1717" t="s">
        <v>39</v>
      </c>
      <c r="Y1717" t="s">
        <v>175</v>
      </c>
      <c r="Z1717" t="s">
        <v>49</v>
      </c>
    </row>
    <row r="1718" spans="1:26" x14ac:dyDescent="0.25">
      <c r="A1718">
        <v>6</v>
      </c>
      <c r="B1718" t="s">
        <v>10</v>
      </c>
      <c r="C1718">
        <v>6</v>
      </c>
      <c r="D1718" t="s">
        <v>26</v>
      </c>
      <c r="E1718" t="s">
        <v>928</v>
      </c>
      <c r="F1718" t="s">
        <v>13</v>
      </c>
      <c r="G1718" t="s">
        <v>1830</v>
      </c>
      <c r="H1718" s="1">
        <v>0</v>
      </c>
      <c r="I1718" s="2">
        <v>42990</v>
      </c>
      <c r="J1718" s="8">
        <f t="shared" si="26"/>
        <v>2017</v>
      </c>
      <c r="K1718" t="s">
        <v>3995</v>
      </c>
      <c r="L1718" t="s">
        <v>102</v>
      </c>
      <c r="M1718">
        <v>13021</v>
      </c>
      <c r="N1718">
        <v>197</v>
      </c>
      <c r="O1718" t="s">
        <v>627</v>
      </c>
      <c r="P1718">
        <v>10</v>
      </c>
      <c r="Q1718">
        <v>2</v>
      </c>
      <c r="R1718" t="s">
        <v>104</v>
      </c>
      <c r="T1718">
        <v>9.94</v>
      </c>
      <c r="U1718">
        <v>21</v>
      </c>
      <c r="V1718" t="s">
        <v>19</v>
      </c>
      <c r="W1718" s="2">
        <v>42996</v>
      </c>
      <c r="X1718" t="s">
        <v>39</v>
      </c>
      <c r="Y1718" t="s">
        <v>175</v>
      </c>
      <c r="Z1718" t="s">
        <v>35</v>
      </c>
    </row>
    <row r="1719" spans="1:26" x14ac:dyDescent="0.25">
      <c r="A1719">
        <v>6</v>
      </c>
      <c r="B1719" t="s">
        <v>10</v>
      </c>
      <c r="C1719">
        <v>6</v>
      </c>
      <c r="D1719" t="s">
        <v>26</v>
      </c>
      <c r="E1719" t="s">
        <v>928</v>
      </c>
      <c r="F1719" t="s">
        <v>13</v>
      </c>
      <c r="G1719" t="s">
        <v>1830</v>
      </c>
      <c r="H1719" s="1">
        <v>0</v>
      </c>
      <c r="I1719" s="2">
        <v>42990</v>
      </c>
      <c r="J1719" s="8">
        <f t="shared" si="26"/>
        <v>2017</v>
      </c>
      <c r="K1719" t="s">
        <v>3995</v>
      </c>
      <c r="L1719" t="s">
        <v>102</v>
      </c>
      <c r="M1719">
        <v>13021</v>
      </c>
      <c r="N1719">
        <v>777</v>
      </c>
      <c r="O1719" t="s">
        <v>155</v>
      </c>
      <c r="P1719">
        <v>4</v>
      </c>
      <c r="Q1719">
        <v>2</v>
      </c>
      <c r="R1719" t="s">
        <v>104</v>
      </c>
      <c r="T1719">
        <v>4.24</v>
      </c>
      <c r="U1719">
        <v>106</v>
      </c>
      <c r="V1719" t="s">
        <v>19</v>
      </c>
      <c r="W1719" s="2">
        <v>42996</v>
      </c>
      <c r="X1719" t="s">
        <v>39</v>
      </c>
      <c r="Y1719" t="s">
        <v>175</v>
      </c>
      <c r="Z1719" t="s">
        <v>42</v>
      </c>
    </row>
    <row r="1720" spans="1:26" x14ac:dyDescent="0.25">
      <c r="A1720">
        <v>6</v>
      </c>
      <c r="B1720" t="s">
        <v>10</v>
      </c>
      <c r="C1720">
        <v>6</v>
      </c>
      <c r="D1720" t="s">
        <v>26</v>
      </c>
      <c r="E1720" t="s">
        <v>928</v>
      </c>
      <c r="F1720" t="s">
        <v>13</v>
      </c>
      <c r="G1720" t="s">
        <v>1830</v>
      </c>
      <c r="H1720" s="1">
        <v>0</v>
      </c>
      <c r="I1720" s="2">
        <v>42990</v>
      </c>
      <c r="J1720" s="8">
        <f t="shared" si="26"/>
        <v>2017</v>
      </c>
      <c r="K1720" t="s">
        <v>3995</v>
      </c>
      <c r="L1720" t="s">
        <v>102</v>
      </c>
      <c r="M1720">
        <v>13021</v>
      </c>
      <c r="N1720">
        <v>881</v>
      </c>
      <c r="O1720" t="s">
        <v>2910</v>
      </c>
      <c r="P1720">
        <v>14</v>
      </c>
      <c r="Q1720">
        <v>5</v>
      </c>
      <c r="R1720" t="s">
        <v>104</v>
      </c>
      <c r="T1720">
        <v>14.16</v>
      </c>
      <c r="U1720">
        <v>29</v>
      </c>
      <c r="V1720" t="s">
        <v>19</v>
      </c>
      <c r="W1720" s="2">
        <v>42996</v>
      </c>
      <c r="X1720" t="s">
        <v>39</v>
      </c>
      <c r="Y1720" t="s">
        <v>175</v>
      </c>
      <c r="Z1720" t="s">
        <v>64</v>
      </c>
    </row>
    <row r="1721" spans="1:26" x14ac:dyDescent="0.25">
      <c r="A1721">
        <v>6</v>
      </c>
      <c r="B1721" t="s">
        <v>10</v>
      </c>
      <c r="C1721">
        <v>6</v>
      </c>
      <c r="D1721" t="s">
        <v>26</v>
      </c>
      <c r="E1721" t="s">
        <v>65</v>
      </c>
      <c r="F1721" t="s">
        <v>13</v>
      </c>
      <c r="G1721" t="s">
        <v>428</v>
      </c>
      <c r="H1721" s="1">
        <v>0</v>
      </c>
      <c r="I1721" s="2">
        <v>42999</v>
      </c>
      <c r="J1721" s="8">
        <f t="shared" si="26"/>
        <v>2017</v>
      </c>
      <c r="K1721" t="s">
        <v>4598</v>
      </c>
      <c r="L1721" t="s">
        <v>30</v>
      </c>
      <c r="M1721">
        <v>98105</v>
      </c>
      <c r="N1721">
        <v>637</v>
      </c>
      <c r="O1721" t="s">
        <v>3371</v>
      </c>
      <c r="P1721">
        <v>48</v>
      </c>
      <c r="Q1721">
        <v>6</v>
      </c>
      <c r="R1721" t="s">
        <v>32</v>
      </c>
      <c r="T1721">
        <v>47.94</v>
      </c>
      <c r="U1721">
        <v>200</v>
      </c>
      <c r="V1721" t="s">
        <v>19</v>
      </c>
      <c r="W1721" s="2">
        <v>43005</v>
      </c>
      <c r="X1721" t="s">
        <v>39</v>
      </c>
      <c r="Y1721" t="s">
        <v>69</v>
      </c>
      <c r="Z1721" t="s">
        <v>42</v>
      </c>
    </row>
    <row r="1722" spans="1:26" x14ac:dyDescent="0.25">
      <c r="A1722">
        <v>4</v>
      </c>
      <c r="B1722" t="s">
        <v>43</v>
      </c>
      <c r="C1722">
        <v>6</v>
      </c>
      <c r="D1722" t="s">
        <v>26</v>
      </c>
      <c r="E1722" t="s">
        <v>375</v>
      </c>
      <c r="F1722" t="s">
        <v>13</v>
      </c>
      <c r="G1722" t="s">
        <v>6936</v>
      </c>
      <c r="H1722" s="1">
        <v>0.2</v>
      </c>
      <c r="I1722" s="2">
        <v>43000</v>
      </c>
      <c r="J1722" s="8">
        <f t="shared" si="26"/>
        <v>2017</v>
      </c>
      <c r="K1722" t="s">
        <v>7580</v>
      </c>
      <c r="L1722" t="s">
        <v>16</v>
      </c>
      <c r="M1722">
        <v>37064</v>
      </c>
      <c r="N1722">
        <v>1390</v>
      </c>
      <c r="O1722" t="s">
        <v>8288</v>
      </c>
      <c r="P1722">
        <v>-5</v>
      </c>
      <c r="Q1722">
        <v>1</v>
      </c>
      <c r="R1722" t="s">
        <v>18</v>
      </c>
      <c r="T1722">
        <v>-4.7699999999999996</v>
      </c>
      <c r="U1722">
        <v>25</v>
      </c>
      <c r="V1722" t="s">
        <v>76</v>
      </c>
      <c r="W1722" s="2">
        <v>43004</v>
      </c>
      <c r="X1722" t="s">
        <v>39</v>
      </c>
      <c r="Y1722" t="s">
        <v>214</v>
      </c>
      <c r="Z1722" t="s">
        <v>42</v>
      </c>
    </row>
    <row r="1723" spans="1:26" x14ac:dyDescent="0.25">
      <c r="A1723">
        <v>4</v>
      </c>
      <c r="B1723" t="s">
        <v>43</v>
      </c>
      <c r="C1723">
        <v>6</v>
      </c>
      <c r="D1723" t="s">
        <v>26</v>
      </c>
      <c r="E1723" t="s">
        <v>375</v>
      </c>
      <c r="F1723" t="s">
        <v>13</v>
      </c>
      <c r="G1723" t="s">
        <v>6936</v>
      </c>
      <c r="H1723" s="1">
        <v>0.2</v>
      </c>
      <c r="I1723" s="2">
        <v>43000</v>
      </c>
      <c r="J1723" s="8">
        <f t="shared" si="26"/>
        <v>2017</v>
      </c>
      <c r="K1723" t="s">
        <v>7580</v>
      </c>
      <c r="L1723" t="s">
        <v>16</v>
      </c>
      <c r="M1723">
        <v>37064</v>
      </c>
      <c r="N1723">
        <v>1124</v>
      </c>
      <c r="O1723" t="s">
        <v>3063</v>
      </c>
      <c r="P1723">
        <v>0</v>
      </c>
      <c r="Q1723">
        <v>2</v>
      </c>
      <c r="R1723" t="s">
        <v>18</v>
      </c>
      <c r="T1723">
        <v>0.32</v>
      </c>
      <c r="U1723">
        <v>3</v>
      </c>
      <c r="V1723" t="s">
        <v>76</v>
      </c>
      <c r="W1723" s="2">
        <v>43004</v>
      </c>
      <c r="X1723" t="s">
        <v>39</v>
      </c>
      <c r="Y1723" t="s">
        <v>214</v>
      </c>
      <c r="Z1723" t="s">
        <v>49</v>
      </c>
    </row>
    <row r="1724" spans="1:26" x14ac:dyDescent="0.25">
      <c r="A1724">
        <v>4</v>
      </c>
      <c r="B1724" t="s">
        <v>43</v>
      </c>
      <c r="C1724">
        <v>6</v>
      </c>
      <c r="D1724" t="s">
        <v>26</v>
      </c>
      <c r="E1724" t="s">
        <v>375</v>
      </c>
      <c r="F1724" t="s">
        <v>13</v>
      </c>
      <c r="G1724" t="s">
        <v>6936</v>
      </c>
      <c r="H1724" s="1">
        <v>0.2</v>
      </c>
      <c r="I1724" s="2">
        <v>43000</v>
      </c>
      <c r="J1724" s="8">
        <f t="shared" si="26"/>
        <v>2017</v>
      </c>
      <c r="K1724" t="s">
        <v>7580</v>
      </c>
      <c r="L1724" t="s">
        <v>16</v>
      </c>
      <c r="M1724">
        <v>37064</v>
      </c>
      <c r="N1724">
        <v>221</v>
      </c>
      <c r="O1724" t="s">
        <v>3379</v>
      </c>
      <c r="P1724">
        <v>4</v>
      </c>
      <c r="Q1724">
        <v>4</v>
      </c>
      <c r="R1724" t="s">
        <v>18</v>
      </c>
      <c r="T1724">
        <v>4.2</v>
      </c>
      <c r="U1724">
        <v>12</v>
      </c>
      <c r="V1724" t="s">
        <v>76</v>
      </c>
      <c r="W1724" s="2">
        <v>43004</v>
      </c>
      <c r="X1724" t="s">
        <v>39</v>
      </c>
      <c r="Y1724" t="s">
        <v>214</v>
      </c>
      <c r="Z1724" t="s">
        <v>35</v>
      </c>
    </row>
    <row r="1725" spans="1:26" x14ac:dyDescent="0.25">
      <c r="A1725">
        <v>4</v>
      </c>
      <c r="B1725" t="s">
        <v>43</v>
      </c>
      <c r="C1725">
        <v>6</v>
      </c>
      <c r="D1725" t="s">
        <v>26</v>
      </c>
      <c r="E1725" t="s">
        <v>375</v>
      </c>
      <c r="F1725" t="s">
        <v>13</v>
      </c>
      <c r="G1725" t="s">
        <v>6936</v>
      </c>
      <c r="H1725" s="1">
        <v>0.2</v>
      </c>
      <c r="I1725" s="2">
        <v>43000</v>
      </c>
      <c r="J1725" s="8">
        <f t="shared" si="26"/>
        <v>2017</v>
      </c>
      <c r="K1725" t="s">
        <v>7580</v>
      </c>
      <c r="L1725" t="s">
        <v>16</v>
      </c>
      <c r="M1725">
        <v>37064</v>
      </c>
      <c r="N1725">
        <v>1553</v>
      </c>
      <c r="O1725" t="s">
        <v>3027</v>
      </c>
      <c r="P1725">
        <v>-63</v>
      </c>
      <c r="Q1725">
        <v>4</v>
      </c>
      <c r="R1725" t="s">
        <v>18</v>
      </c>
      <c r="T1725">
        <v>-63.01</v>
      </c>
      <c r="U1725">
        <v>720</v>
      </c>
      <c r="V1725" t="s">
        <v>76</v>
      </c>
      <c r="W1725" s="2">
        <v>43004</v>
      </c>
      <c r="X1725" t="s">
        <v>39</v>
      </c>
      <c r="Y1725" t="s">
        <v>214</v>
      </c>
      <c r="Z1725" t="s">
        <v>42</v>
      </c>
    </row>
    <row r="1726" spans="1:26" x14ac:dyDescent="0.25">
      <c r="A1726">
        <v>4</v>
      </c>
      <c r="B1726" t="s">
        <v>43</v>
      </c>
      <c r="C1726">
        <v>6</v>
      </c>
      <c r="D1726" t="s">
        <v>26</v>
      </c>
      <c r="E1726" t="s">
        <v>375</v>
      </c>
      <c r="F1726" t="s">
        <v>13</v>
      </c>
      <c r="G1726" t="s">
        <v>6936</v>
      </c>
      <c r="H1726" s="1">
        <v>0.7</v>
      </c>
      <c r="I1726" s="2">
        <v>43000</v>
      </c>
      <c r="J1726" s="8">
        <f t="shared" si="26"/>
        <v>2017</v>
      </c>
      <c r="K1726" t="s">
        <v>7580</v>
      </c>
      <c r="L1726" t="s">
        <v>16</v>
      </c>
      <c r="M1726">
        <v>37064</v>
      </c>
      <c r="N1726">
        <v>1313</v>
      </c>
      <c r="O1726" t="s">
        <v>8259</v>
      </c>
      <c r="P1726">
        <v>-3</v>
      </c>
      <c r="Q1726">
        <v>2</v>
      </c>
      <c r="R1726" t="s">
        <v>18</v>
      </c>
      <c r="T1726">
        <v>-2.56</v>
      </c>
      <c r="U1726">
        <v>3</v>
      </c>
      <c r="V1726" t="s">
        <v>76</v>
      </c>
      <c r="W1726" s="2">
        <v>43004</v>
      </c>
      <c r="X1726" t="s">
        <v>39</v>
      </c>
      <c r="Y1726" t="s">
        <v>214</v>
      </c>
      <c r="Z1726" t="s">
        <v>54</v>
      </c>
    </row>
    <row r="1727" spans="1:26" x14ac:dyDescent="0.25">
      <c r="A1727">
        <v>2</v>
      </c>
      <c r="B1727" t="s">
        <v>25</v>
      </c>
      <c r="C1727">
        <v>1</v>
      </c>
      <c r="D1727" t="s">
        <v>11</v>
      </c>
      <c r="E1727" t="s">
        <v>171</v>
      </c>
      <c r="F1727" t="s">
        <v>13</v>
      </c>
      <c r="G1727" t="s">
        <v>469</v>
      </c>
      <c r="H1727" s="1">
        <v>0.2</v>
      </c>
      <c r="I1727" s="2">
        <v>43020</v>
      </c>
      <c r="J1727" s="8">
        <f t="shared" si="26"/>
        <v>2017</v>
      </c>
      <c r="K1727" t="s">
        <v>470</v>
      </c>
      <c r="L1727" t="s">
        <v>102</v>
      </c>
      <c r="M1727">
        <v>10035</v>
      </c>
      <c r="N1727">
        <v>169</v>
      </c>
      <c r="O1727" t="s">
        <v>471</v>
      </c>
      <c r="P1727">
        <v>112</v>
      </c>
      <c r="Q1727">
        <v>4</v>
      </c>
      <c r="R1727" t="s">
        <v>104</v>
      </c>
      <c r="T1727">
        <v>112.39</v>
      </c>
      <c r="U1727">
        <v>899</v>
      </c>
      <c r="V1727" t="s">
        <v>76</v>
      </c>
      <c r="W1727" s="2">
        <v>43022</v>
      </c>
      <c r="X1727" t="s">
        <v>130</v>
      </c>
      <c r="Y1727" t="s">
        <v>175</v>
      </c>
      <c r="Z1727" t="s">
        <v>22</v>
      </c>
    </row>
    <row r="1728" spans="1:26" x14ac:dyDescent="0.25">
      <c r="A1728">
        <v>2</v>
      </c>
      <c r="B1728" t="s">
        <v>25</v>
      </c>
      <c r="C1728">
        <v>1</v>
      </c>
      <c r="D1728" t="s">
        <v>50</v>
      </c>
      <c r="E1728" t="s">
        <v>171</v>
      </c>
      <c r="F1728" t="s">
        <v>13</v>
      </c>
      <c r="G1728" t="s">
        <v>469</v>
      </c>
      <c r="H1728" s="1">
        <v>0</v>
      </c>
      <c r="I1728" s="2">
        <v>43020</v>
      </c>
      <c r="J1728" s="8">
        <f t="shared" si="26"/>
        <v>2017</v>
      </c>
      <c r="K1728" t="s">
        <v>470</v>
      </c>
      <c r="L1728" t="s">
        <v>102</v>
      </c>
      <c r="M1728">
        <v>10035</v>
      </c>
      <c r="N1728">
        <v>891</v>
      </c>
      <c r="O1728" t="s">
        <v>8109</v>
      </c>
      <c r="P1728">
        <v>20</v>
      </c>
      <c r="Q1728">
        <v>6</v>
      </c>
      <c r="R1728" t="s">
        <v>104</v>
      </c>
      <c r="T1728">
        <v>20.09</v>
      </c>
      <c r="U1728">
        <v>72</v>
      </c>
      <c r="V1728" t="s">
        <v>76</v>
      </c>
      <c r="W1728" s="2">
        <v>43022</v>
      </c>
      <c r="X1728" t="s">
        <v>130</v>
      </c>
      <c r="Y1728" t="s">
        <v>175</v>
      </c>
      <c r="Z1728" t="s">
        <v>52</v>
      </c>
    </row>
    <row r="1729" spans="1:26" x14ac:dyDescent="0.25">
      <c r="A1729">
        <v>2</v>
      </c>
      <c r="B1729" t="s">
        <v>25</v>
      </c>
      <c r="C1729">
        <v>1</v>
      </c>
      <c r="D1729" t="s">
        <v>26</v>
      </c>
      <c r="E1729" t="s">
        <v>171</v>
      </c>
      <c r="F1729" t="s">
        <v>13</v>
      </c>
      <c r="G1729" t="s">
        <v>469</v>
      </c>
      <c r="H1729" s="1">
        <v>0</v>
      </c>
      <c r="I1729" s="2">
        <v>43020</v>
      </c>
      <c r="J1729" s="8">
        <f t="shared" si="26"/>
        <v>2017</v>
      </c>
      <c r="K1729" t="s">
        <v>470</v>
      </c>
      <c r="L1729" t="s">
        <v>102</v>
      </c>
      <c r="M1729">
        <v>10035</v>
      </c>
      <c r="N1729">
        <v>1808</v>
      </c>
      <c r="O1729" t="s">
        <v>472</v>
      </c>
      <c r="P1729">
        <v>25</v>
      </c>
      <c r="Q1729">
        <v>8</v>
      </c>
      <c r="R1729" t="s">
        <v>104</v>
      </c>
      <c r="T1729">
        <v>24.88</v>
      </c>
      <c r="U1729">
        <v>52</v>
      </c>
      <c r="V1729" t="s">
        <v>76</v>
      </c>
      <c r="W1729" s="2">
        <v>43022</v>
      </c>
      <c r="X1729" t="s">
        <v>130</v>
      </c>
      <c r="Y1729" t="s">
        <v>175</v>
      </c>
      <c r="Z1729" t="s">
        <v>64</v>
      </c>
    </row>
    <row r="1730" spans="1:26" x14ac:dyDescent="0.25">
      <c r="A1730">
        <v>2</v>
      </c>
      <c r="B1730" t="s">
        <v>25</v>
      </c>
      <c r="C1730">
        <v>1</v>
      </c>
      <c r="D1730" t="s">
        <v>11</v>
      </c>
      <c r="E1730" t="s">
        <v>171</v>
      </c>
      <c r="F1730" t="s">
        <v>13</v>
      </c>
      <c r="G1730" t="s">
        <v>469</v>
      </c>
      <c r="H1730" s="1">
        <v>0.2</v>
      </c>
      <c r="I1730" s="2">
        <v>43020</v>
      </c>
      <c r="J1730" s="8">
        <f t="shared" ref="J1730:J1793" si="27">YEAR(I1730)</f>
        <v>2017</v>
      </c>
      <c r="K1730" t="s">
        <v>470</v>
      </c>
      <c r="L1730" t="s">
        <v>102</v>
      </c>
      <c r="M1730">
        <v>10035</v>
      </c>
      <c r="N1730">
        <v>168</v>
      </c>
      <c r="O1730" t="s">
        <v>133</v>
      </c>
      <c r="P1730">
        <v>47</v>
      </c>
      <c r="Q1730">
        <v>3</v>
      </c>
      <c r="R1730" t="s">
        <v>104</v>
      </c>
      <c r="T1730">
        <v>46.98</v>
      </c>
      <c r="U1730">
        <v>626</v>
      </c>
      <c r="V1730" t="s">
        <v>76</v>
      </c>
      <c r="W1730" s="2">
        <v>43022</v>
      </c>
      <c r="X1730" t="s">
        <v>130</v>
      </c>
      <c r="Y1730" t="s">
        <v>175</v>
      </c>
      <c r="Z1730" t="s">
        <v>22</v>
      </c>
    </row>
    <row r="1731" spans="1:26" x14ac:dyDescent="0.25">
      <c r="A1731">
        <v>2</v>
      </c>
      <c r="B1731" t="s">
        <v>25</v>
      </c>
      <c r="C1731">
        <v>1</v>
      </c>
      <c r="D1731" t="s">
        <v>26</v>
      </c>
      <c r="E1731" t="s">
        <v>171</v>
      </c>
      <c r="F1731" t="s">
        <v>13</v>
      </c>
      <c r="G1731" t="s">
        <v>469</v>
      </c>
      <c r="H1731" s="1">
        <v>0</v>
      </c>
      <c r="I1731" s="2">
        <v>43020</v>
      </c>
      <c r="J1731" s="8">
        <f t="shared" si="27"/>
        <v>2017</v>
      </c>
      <c r="K1731" t="s">
        <v>470</v>
      </c>
      <c r="L1731" t="s">
        <v>102</v>
      </c>
      <c r="M1731">
        <v>10035</v>
      </c>
      <c r="N1731">
        <v>29</v>
      </c>
      <c r="O1731" t="s">
        <v>473</v>
      </c>
      <c r="P1731">
        <v>7</v>
      </c>
      <c r="Q1731">
        <v>5</v>
      </c>
      <c r="R1731" t="s">
        <v>104</v>
      </c>
      <c r="T1731">
        <v>6.57</v>
      </c>
      <c r="U1731">
        <v>20</v>
      </c>
      <c r="V1731" t="s">
        <v>76</v>
      </c>
      <c r="W1731" s="2">
        <v>43022</v>
      </c>
      <c r="X1731" t="s">
        <v>130</v>
      </c>
      <c r="Y1731" t="s">
        <v>175</v>
      </c>
      <c r="Z1731" t="s">
        <v>49</v>
      </c>
    </row>
    <row r="1732" spans="1:26" x14ac:dyDescent="0.25">
      <c r="A1732">
        <v>2</v>
      </c>
      <c r="B1732" t="s">
        <v>43</v>
      </c>
      <c r="C1732">
        <v>3</v>
      </c>
      <c r="D1732" t="s">
        <v>11</v>
      </c>
      <c r="E1732" t="s">
        <v>27</v>
      </c>
      <c r="F1732" t="s">
        <v>13</v>
      </c>
      <c r="G1732" t="s">
        <v>5459</v>
      </c>
      <c r="H1732" s="1">
        <v>0.2</v>
      </c>
      <c r="I1732" s="2">
        <v>42795</v>
      </c>
      <c r="J1732" s="8">
        <f t="shared" si="27"/>
        <v>2017</v>
      </c>
      <c r="K1732" t="s">
        <v>5460</v>
      </c>
      <c r="L1732" t="s">
        <v>30</v>
      </c>
      <c r="M1732">
        <v>90045</v>
      </c>
      <c r="N1732">
        <v>748</v>
      </c>
      <c r="O1732" t="s">
        <v>918</v>
      </c>
      <c r="P1732">
        <v>-21</v>
      </c>
      <c r="Q1732">
        <v>3</v>
      </c>
      <c r="R1732" t="s">
        <v>32</v>
      </c>
      <c r="T1732">
        <v>-20.78</v>
      </c>
      <c r="U1732">
        <v>185</v>
      </c>
      <c r="V1732" t="s">
        <v>33</v>
      </c>
      <c r="W1732" s="2">
        <v>42797</v>
      </c>
      <c r="X1732" t="s">
        <v>20</v>
      </c>
      <c r="Y1732" t="s">
        <v>34</v>
      </c>
      <c r="Z1732" t="s">
        <v>24</v>
      </c>
    </row>
    <row r="1733" spans="1:26" x14ac:dyDescent="0.25">
      <c r="A1733">
        <v>2</v>
      </c>
      <c r="B1733" t="s">
        <v>43</v>
      </c>
      <c r="C1733">
        <v>3</v>
      </c>
      <c r="D1733" t="s">
        <v>50</v>
      </c>
      <c r="E1733" t="s">
        <v>27</v>
      </c>
      <c r="F1733" t="s">
        <v>13</v>
      </c>
      <c r="G1733" t="s">
        <v>5459</v>
      </c>
      <c r="H1733" s="1">
        <v>0.2</v>
      </c>
      <c r="I1733" s="2">
        <v>42795</v>
      </c>
      <c r="J1733" s="8">
        <f t="shared" si="27"/>
        <v>2017</v>
      </c>
      <c r="K1733" t="s">
        <v>5460</v>
      </c>
      <c r="L1733" t="s">
        <v>30</v>
      </c>
      <c r="M1733">
        <v>90045</v>
      </c>
      <c r="N1733">
        <v>1491</v>
      </c>
      <c r="O1733" t="s">
        <v>1001</v>
      </c>
      <c r="P1733">
        <v>1</v>
      </c>
      <c r="Q1733">
        <v>2</v>
      </c>
      <c r="R1733" t="s">
        <v>32</v>
      </c>
      <c r="T1733">
        <v>1.2</v>
      </c>
      <c r="U1733">
        <v>16</v>
      </c>
      <c r="V1733" t="s">
        <v>33</v>
      </c>
      <c r="W1733" s="2">
        <v>42797</v>
      </c>
      <c r="X1733" t="s">
        <v>20</v>
      </c>
      <c r="Y1733" t="s">
        <v>34</v>
      </c>
      <c r="Z1733" t="s">
        <v>52</v>
      </c>
    </row>
    <row r="1734" spans="1:26" x14ac:dyDescent="0.25">
      <c r="A1734">
        <v>4</v>
      </c>
      <c r="B1734" t="s">
        <v>43</v>
      </c>
      <c r="C1734">
        <v>6</v>
      </c>
      <c r="D1734" t="s">
        <v>50</v>
      </c>
      <c r="E1734" t="s">
        <v>1983</v>
      </c>
      <c r="F1734" t="s">
        <v>13</v>
      </c>
      <c r="G1734" t="s">
        <v>762</v>
      </c>
      <c r="H1734" s="1">
        <v>0</v>
      </c>
      <c r="I1734" s="2">
        <v>42971</v>
      </c>
      <c r="J1734" s="8">
        <f t="shared" si="27"/>
        <v>2017</v>
      </c>
      <c r="K1734" t="s">
        <v>5103</v>
      </c>
      <c r="L1734" t="s">
        <v>16</v>
      </c>
      <c r="M1734">
        <v>41042</v>
      </c>
      <c r="N1734">
        <v>995</v>
      </c>
      <c r="O1734" t="s">
        <v>4722</v>
      </c>
      <c r="P1734">
        <v>171</v>
      </c>
      <c r="Q1734">
        <v>3</v>
      </c>
      <c r="R1734" t="s">
        <v>18</v>
      </c>
      <c r="T1734">
        <v>170.51</v>
      </c>
      <c r="U1734">
        <v>588</v>
      </c>
      <c r="V1734" t="s">
        <v>19</v>
      </c>
      <c r="W1734" s="2">
        <v>42975</v>
      </c>
      <c r="X1734" t="s">
        <v>39</v>
      </c>
      <c r="Y1734" t="s">
        <v>21</v>
      </c>
      <c r="Z1734" t="s">
        <v>52</v>
      </c>
    </row>
    <row r="1735" spans="1:26" x14ac:dyDescent="0.25">
      <c r="A1735">
        <v>4</v>
      </c>
      <c r="B1735" t="s">
        <v>43</v>
      </c>
      <c r="C1735">
        <v>6</v>
      </c>
      <c r="D1735" t="s">
        <v>50</v>
      </c>
      <c r="E1735" t="s">
        <v>1983</v>
      </c>
      <c r="F1735" t="s">
        <v>13</v>
      </c>
      <c r="G1735" t="s">
        <v>762</v>
      </c>
      <c r="H1735" s="1">
        <v>0</v>
      </c>
      <c r="I1735" s="2">
        <v>42971</v>
      </c>
      <c r="J1735" s="8">
        <f t="shared" si="27"/>
        <v>2017</v>
      </c>
      <c r="K1735" t="s">
        <v>5103</v>
      </c>
      <c r="L1735" t="s">
        <v>16</v>
      </c>
      <c r="M1735">
        <v>41042</v>
      </c>
      <c r="N1735">
        <v>140</v>
      </c>
      <c r="O1735" t="s">
        <v>4992</v>
      </c>
      <c r="P1735">
        <v>18</v>
      </c>
      <c r="Q1735">
        <v>4</v>
      </c>
      <c r="R1735" t="s">
        <v>18</v>
      </c>
      <c r="T1735">
        <v>18.39</v>
      </c>
      <c r="U1735">
        <v>80</v>
      </c>
      <c r="V1735" t="s">
        <v>19</v>
      </c>
      <c r="W1735" s="2">
        <v>42975</v>
      </c>
      <c r="X1735" t="s">
        <v>39</v>
      </c>
      <c r="Y1735" t="s">
        <v>21</v>
      </c>
      <c r="Z1735" t="s">
        <v>113</v>
      </c>
    </row>
    <row r="1736" spans="1:26" x14ac:dyDescent="0.25">
      <c r="A1736">
        <v>4</v>
      </c>
      <c r="B1736" t="s">
        <v>43</v>
      </c>
      <c r="C1736">
        <v>6</v>
      </c>
      <c r="D1736" t="s">
        <v>50</v>
      </c>
      <c r="E1736" t="s">
        <v>1983</v>
      </c>
      <c r="F1736" t="s">
        <v>13</v>
      </c>
      <c r="G1736" t="s">
        <v>762</v>
      </c>
      <c r="H1736" s="1">
        <v>0</v>
      </c>
      <c r="I1736" s="2">
        <v>42971</v>
      </c>
      <c r="J1736" s="8">
        <f t="shared" si="27"/>
        <v>2017</v>
      </c>
      <c r="K1736" t="s">
        <v>5103</v>
      </c>
      <c r="L1736" t="s">
        <v>16</v>
      </c>
      <c r="M1736">
        <v>41042</v>
      </c>
      <c r="N1736">
        <v>432</v>
      </c>
      <c r="O1736" t="s">
        <v>523</v>
      </c>
      <c r="P1736">
        <v>1417</v>
      </c>
      <c r="Q1736">
        <v>7</v>
      </c>
      <c r="R1736" t="s">
        <v>18</v>
      </c>
      <c r="T1736">
        <v>1416.8</v>
      </c>
      <c r="U1736">
        <v>3080</v>
      </c>
      <c r="V1736" t="s">
        <v>19</v>
      </c>
      <c r="W1736" s="2">
        <v>42975</v>
      </c>
      <c r="X1736" t="s">
        <v>39</v>
      </c>
      <c r="Y1736" t="s">
        <v>21</v>
      </c>
      <c r="Z1736" t="s">
        <v>422</v>
      </c>
    </row>
    <row r="1737" spans="1:26" x14ac:dyDescent="0.25">
      <c r="A1737">
        <v>4</v>
      </c>
      <c r="B1737" t="s">
        <v>43</v>
      </c>
      <c r="C1737">
        <v>6</v>
      </c>
      <c r="D1737" t="s">
        <v>11</v>
      </c>
      <c r="E1737" t="s">
        <v>1613</v>
      </c>
      <c r="F1737" t="s">
        <v>13</v>
      </c>
      <c r="G1737" t="s">
        <v>2385</v>
      </c>
      <c r="H1737" s="1">
        <v>0</v>
      </c>
      <c r="I1737" s="2">
        <v>42993</v>
      </c>
      <c r="J1737" s="8">
        <f t="shared" si="27"/>
        <v>2017</v>
      </c>
      <c r="K1737" t="s">
        <v>2475</v>
      </c>
      <c r="L1737" t="s">
        <v>16</v>
      </c>
      <c r="M1737">
        <v>36608</v>
      </c>
      <c r="N1737">
        <v>369</v>
      </c>
      <c r="O1737" t="s">
        <v>2254</v>
      </c>
      <c r="P1737">
        <v>200</v>
      </c>
      <c r="Q1737">
        <v>2</v>
      </c>
      <c r="R1737" t="s">
        <v>18</v>
      </c>
      <c r="T1737">
        <v>200.49</v>
      </c>
      <c r="U1737">
        <v>802</v>
      </c>
      <c r="V1737" t="s">
        <v>19</v>
      </c>
      <c r="W1737" s="2">
        <v>42997</v>
      </c>
      <c r="X1737" t="s">
        <v>39</v>
      </c>
      <c r="Y1737" t="s">
        <v>225</v>
      </c>
      <c r="Z1737" t="s">
        <v>41</v>
      </c>
    </row>
    <row r="1738" spans="1:26" x14ac:dyDescent="0.25">
      <c r="A1738">
        <v>4</v>
      </c>
      <c r="B1738" t="s">
        <v>43</v>
      </c>
      <c r="C1738">
        <v>6</v>
      </c>
      <c r="D1738" t="s">
        <v>11</v>
      </c>
      <c r="E1738" t="s">
        <v>1613</v>
      </c>
      <c r="F1738" t="s">
        <v>13</v>
      </c>
      <c r="G1738" t="s">
        <v>2385</v>
      </c>
      <c r="H1738" s="1">
        <v>0</v>
      </c>
      <c r="I1738" s="2">
        <v>42993</v>
      </c>
      <c r="J1738" s="8">
        <f t="shared" si="27"/>
        <v>2017</v>
      </c>
      <c r="K1738" t="s">
        <v>2475</v>
      </c>
      <c r="L1738" t="s">
        <v>16</v>
      </c>
      <c r="M1738">
        <v>36608</v>
      </c>
      <c r="N1738">
        <v>764</v>
      </c>
      <c r="O1738" t="s">
        <v>8118</v>
      </c>
      <c r="P1738">
        <v>306</v>
      </c>
      <c r="Q1738">
        <v>7</v>
      </c>
      <c r="R1738" t="s">
        <v>18</v>
      </c>
      <c r="T1738">
        <v>306.49</v>
      </c>
      <c r="U1738">
        <v>1057</v>
      </c>
      <c r="V1738" t="s">
        <v>19</v>
      </c>
      <c r="W1738" s="2">
        <v>42997</v>
      </c>
      <c r="X1738" t="s">
        <v>39</v>
      </c>
      <c r="Y1738" t="s">
        <v>225</v>
      </c>
      <c r="Z1738" t="s">
        <v>24</v>
      </c>
    </row>
    <row r="1739" spans="1:26" x14ac:dyDescent="0.25">
      <c r="A1739">
        <v>4</v>
      </c>
      <c r="B1739" t="s">
        <v>43</v>
      </c>
      <c r="C1739">
        <v>6</v>
      </c>
      <c r="D1739" t="s">
        <v>50</v>
      </c>
      <c r="E1739" t="s">
        <v>1613</v>
      </c>
      <c r="F1739" t="s">
        <v>13</v>
      </c>
      <c r="G1739" t="s">
        <v>2385</v>
      </c>
      <c r="H1739" s="1">
        <v>0</v>
      </c>
      <c r="I1739" s="2">
        <v>42993</v>
      </c>
      <c r="J1739" s="8">
        <f t="shared" si="27"/>
        <v>2017</v>
      </c>
      <c r="K1739" t="s">
        <v>2475</v>
      </c>
      <c r="L1739" t="s">
        <v>16</v>
      </c>
      <c r="M1739">
        <v>36608</v>
      </c>
      <c r="N1739">
        <v>139</v>
      </c>
      <c r="O1739" t="s">
        <v>5102</v>
      </c>
      <c r="P1739">
        <v>0</v>
      </c>
      <c r="Q1739">
        <v>3</v>
      </c>
      <c r="R1739" t="s">
        <v>18</v>
      </c>
      <c r="T1739">
        <v>0</v>
      </c>
      <c r="U1739">
        <v>60</v>
      </c>
      <c r="V1739" t="s">
        <v>19</v>
      </c>
      <c r="W1739" s="2">
        <v>42997</v>
      </c>
      <c r="X1739" t="s">
        <v>39</v>
      </c>
      <c r="Y1739" t="s">
        <v>225</v>
      </c>
      <c r="Z1739" t="s">
        <v>52</v>
      </c>
    </row>
    <row r="1740" spans="1:26" x14ac:dyDescent="0.25">
      <c r="A1740">
        <v>1</v>
      </c>
      <c r="B1740" t="s">
        <v>10</v>
      </c>
      <c r="C1740">
        <v>1</v>
      </c>
      <c r="D1740" t="s">
        <v>50</v>
      </c>
      <c r="E1740" t="s">
        <v>450</v>
      </c>
      <c r="F1740" t="s">
        <v>13</v>
      </c>
      <c r="G1740" t="s">
        <v>73</v>
      </c>
      <c r="H1740" s="1">
        <v>0</v>
      </c>
      <c r="I1740" s="2">
        <v>42843</v>
      </c>
      <c r="J1740" s="8">
        <f t="shared" si="27"/>
        <v>2017</v>
      </c>
      <c r="K1740" t="s">
        <v>4767</v>
      </c>
      <c r="L1740" t="s">
        <v>16</v>
      </c>
      <c r="M1740">
        <v>71203</v>
      </c>
      <c r="N1740">
        <v>1076</v>
      </c>
      <c r="O1740" t="s">
        <v>4765</v>
      </c>
      <c r="P1740">
        <v>42</v>
      </c>
      <c r="Q1740">
        <v>6</v>
      </c>
      <c r="R1740" t="s">
        <v>18</v>
      </c>
      <c r="T1740">
        <v>41.53</v>
      </c>
      <c r="U1740">
        <v>107</v>
      </c>
      <c r="V1740" t="s">
        <v>19</v>
      </c>
      <c r="W1740" s="2">
        <v>42844</v>
      </c>
      <c r="X1740" t="s">
        <v>130</v>
      </c>
      <c r="Y1740" t="s">
        <v>454</v>
      </c>
      <c r="Z1740" t="s">
        <v>113</v>
      </c>
    </row>
    <row r="1741" spans="1:26" x14ac:dyDescent="0.25">
      <c r="A1741">
        <v>3</v>
      </c>
      <c r="B1741" t="s">
        <v>25</v>
      </c>
      <c r="C1741">
        <v>1</v>
      </c>
      <c r="D1741" t="s">
        <v>11</v>
      </c>
      <c r="E1741" t="s">
        <v>450</v>
      </c>
      <c r="F1741" t="s">
        <v>13</v>
      </c>
      <c r="G1741" t="s">
        <v>1634</v>
      </c>
      <c r="H1741" s="1">
        <v>0.2</v>
      </c>
      <c r="I1741" s="2">
        <v>43060</v>
      </c>
      <c r="J1741" s="8">
        <f t="shared" si="27"/>
        <v>2017</v>
      </c>
      <c r="K1741" t="s">
        <v>1635</v>
      </c>
      <c r="L1741" t="s">
        <v>16</v>
      </c>
      <c r="M1741">
        <v>28110</v>
      </c>
      <c r="N1741">
        <v>620</v>
      </c>
      <c r="O1741" t="s">
        <v>8158</v>
      </c>
      <c r="P1741">
        <v>5</v>
      </c>
      <c r="Q1741">
        <v>1</v>
      </c>
      <c r="R1741" t="s">
        <v>18</v>
      </c>
      <c r="T1741">
        <v>4.7699999999999996</v>
      </c>
      <c r="U1741">
        <v>18</v>
      </c>
      <c r="V1741" t="s">
        <v>19</v>
      </c>
      <c r="W1741" s="2">
        <v>43063</v>
      </c>
      <c r="X1741" t="s">
        <v>130</v>
      </c>
      <c r="Y1741" t="s">
        <v>63</v>
      </c>
      <c r="Z1741" t="s">
        <v>47</v>
      </c>
    </row>
    <row r="1742" spans="1:26" x14ac:dyDescent="0.25">
      <c r="A1742">
        <v>7</v>
      </c>
      <c r="B1742" t="s">
        <v>25</v>
      </c>
      <c r="C1742">
        <v>6</v>
      </c>
      <c r="D1742" t="s">
        <v>26</v>
      </c>
      <c r="E1742" t="s">
        <v>99</v>
      </c>
      <c r="F1742" t="s">
        <v>13</v>
      </c>
      <c r="G1742" t="s">
        <v>5941</v>
      </c>
      <c r="H1742" s="1">
        <v>0.7</v>
      </c>
      <c r="I1742" s="2">
        <v>42876</v>
      </c>
      <c r="J1742" s="8">
        <f t="shared" si="27"/>
        <v>2017</v>
      </c>
      <c r="K1742" t="s">
        <v>6442</v>
      </c>
      <c r="L1742" t="s">
        <v>102</v>
      </c>
      <c r="M1742">
        <v>19143</v>
      </c>
      <c r="N1742">
        <v>1647</v>
      </c>
      <c r="O1742" t="s">
        <v>8227</v>
      </c>
      <c r="P1742">
        <v>-18</v>
      </c>
      <c r="Q1742">
        <v>2</v>
      </c>
      <c r="R1742" t="s">
        <v>104</v>
      </c>
      <c r="T1742">
        <v>-18.03</v>
      </c>
      <c r="U1742">
        <v>25</v>
      </c>
      <c r="V1742" t="s">
        <v>33</v>
      </c>
      <c r="W1742" s="2">
        <v>42883</v>
      </c>
      <c r="X1742" t="s">
        <v>39</v>
      </c>
      <c r="Y1742" t="s">
        <v>105</v>
      </c>
      <c r="Z1742" t="s">
        <v>54</v>
      </c>
    </row>
    <row r="1743" spans="1:26" x14ac:dyDescent="0.25">
      <c r="A1743">
        <v>2</v>
      </c>
      <c r="B1743" t="s">
        <v>43</v>
      </c>
      <c r="C1743">
        <v>3</v>
      </c>
      <c r="D1743" t="s">
        <v>11</v>
      </c>
      <c r="E1743" t="s">
        <v>27</v>
      </c>
      <c r="F1743" t="s">
        <v>13</v>
      </c>
      <c r="G1743" t="s">
        <v>1074</v>
      </c>
      <c r="H1743" s="1">
        <v>0.2</v>
      </c>
      <c r="I1743" s="2">
        <v>43046</v>
      </c>
      <c r="J1743" s="8">
        <f t="shared" si="27"/>
        <v>2017</v>
      </c>
      <c r="K1743" t="s">
        <v>1075</v>
      </c>
      <c r="L1743" t="s">
        <v>30</v>
      </c>
      <c r="M1743">
        <v>90036</v>
      </c>
      <c r="N1743">
        <v>1378</v>
      </c>
      <c r="O1743" t="s">
        <v>1076</v>
      </c>
      <c r="P1743">
        <v>12</v>
      </c>
      <c r="Q1743">
        <v>1</v>
      </c>
      <c r="R1743" t="s">
        <v>32</v>
      </c>
      <c r="T1743">
        <v>11.92</v>
      </c>
      <c r="U1743">
        <v>191</v>
      </c>
      <c r="V1743" t="s">
        <v>33</v>
      </c>
      <c r="W1743" s="2">
        <v>43048</v>
      </c>
      <c r="X1743" t="s">
        <v>20</v>
      </c>
      <c r="Y1743" t="s">
        <v>34</v>
      </c>
      <c r="Z1743" t="s">
        <v>24</v>
      </c>
    </row>
    <row r="1744" spans="1:26" x14ac:dyDescent="0.25">
      <c r="A1744">
        <v>1</v>
      </c>
      <c r="B1744" t="s">
        <v>25</v>
      </c>
      <c r="C1744">
        <v>0</v>
      </c>
      <c r="D1744" t="s">
        <v>26</v>
      </c>
      <c r="E1744" t="s">
        <v>3305</v>
      </c>
      <c r="F1744" t="s">
        <v>13</v>
      </c>
      <c r="G1744" t="s">
        <v>1151</v>
      </c>
      <c r="H1744" s="1">
        <v>0</v>
      </c>
      <c r="I1744" s="2">
        <v>42830</v>
      </c>
      <c r="J1744" s="8">
        <f t="shared" si="27"/>
        <v>2017</v>
      </c>
      <c r="K1744" t="s">
        <v>3306</v>
      </c>
      <c r="L1744" t="s">
        <v>30</v>
      </c>
      <c r="M1744">
        <v>99207</v>
      </c>
      <c r="N1744">
        <v>528</v>
      </c>
      <c r="O1744" t="s">
        <v>3307</v>
      </c>
      <c r="P1744">
        <v>6</v>
      </c>
      <c r="Q1744">
        <v>8</v>
      </c>
      <c r="R1744" t="s">
        <v>32</v>
      </c>
      <c r="T1744">
        <v>6.44</v>
      </c>
      <c r="U1744">
        <v>24</v>
      </c>
      <c r="V1744" t="s">
        <v>19</v>
      </c>
      <c r="W1744" s="2">
        <v>42831</v>
      </c>
      <c r="X1744" t="s">
        <v>773</v>
      </c>
      <c r="Y1744" t="s">
        <v>69</v>
      </c>
      <c r="Z1744" t="s">
        <v>49</v>
      </c>
    </row>
    <row r="1745" spans="1:26" x14ac:dyDescent="0.25">
      <c r="A1745">
        <v>1</v>
      </c>
      <c r="B1745" t="s">
        <v>25</v>
      </c>
      <c r="C1745">
        <v>0</v>
      </c>
      <c r="D1745" t="s">
        <v>50</v>
      </c>
      <c r="E1745" t="s">
        <v>3305</v>
      </c>
      <c r="F1745" t="s">
        <v>13</v>
      </c>
      <c r="G1745" t="s">
        <v>1151</v>
      </c>
      <c r="H1745" s="1">
        <v>0</v>
      </c>
      <c r="I1745" s="2">
        <v>42830</v>
      </c>
      <c r="J1745" s="8">
        <f t="shared" si="27"/>
        <v>2017</v>
      </c>
      <c r="K1745" t="s">
        <v>3306</v>
      </c>
      <c r="L1745" t="s">
        <v>30</v>
      </c>
      <c r="M1745">
        <v>99207</v>
      </c>
      <c r="N1745">
        <v>1410</v>
      </c>
      <c r="O1745" t="s">
        <v>276</v>
      </c>
      <c r="P1745">
        <v>26</v>
      </c>
      <c r="Q1745">
        <v>6</v>
      </c>
      <c r="R1745" t="s">
        <v>32</v>
      </c>
      <c r="T1745">
        <v>26.39</v>
      </c>
      <c r="U1745">
        <v>240</v>
      </c>
      <c r="V1745" t="s">
        <v>19</v>
      </c>
      <c r="W1745" s="2">
        <v>42831</v>
      </c>
      <c r="X1745" t="s">
        <v>773</v>
      </c>
      <c r="Y1745" t="s">
        <v>69</v>
      </c>
      <c r="Z1745" t="s">
        <v>113</v>
      </c>
    </row>
    <row r="1746" spans="1:26" x14ac:dyDescent="0.25">
      <c r="A1746">
        <v>7</v>
      </c>
      <c r="B1746" t="s">
        <v>25</v>
      </c>
      <c r="C1746">
        <v>6</v>
      </c>
      <c r="D1746" t="s">
        <v>26</v>
      </c>
      <c r="E1746" t="s">
        <v>99</v>
      </c>
      <c r="F1746" t="s">
        <v>13</v>
      </c>
      <c r="G1746" t="s">
        <v>5520</v>
      </c>
      <c r="H1746" s="1">
        <v>0.7</v>
      </c>
      <c r="I1746" s="2">
        <v>42985</v>
      </c>
      <c r="J1746" s="8">
        <f t="shared" si="27"/>
        <v>2017</v>
      </c>
      <c r="K1746" t="s">
        <v>6439</v>
      </c>
      <c r="L1746" t="s">
        <v>102</v>
      </c>
      <c r="M1746">
        <v>19134</v>
      </c>
      <c r="N1746">
        <v>723</v>
      </c>
      <c r="O1746" t="s">
        <v>354</v>
      </c>
      <c r="P1746">
        <v>-7</v>
      </c>
      <c r="Q1746">
        <v>1</v>
      </c>
      <c r="R1746" t="s">
        <v>104</v>
      </c>
      <c r="T1746">
        <v>-6.98</v>
      </c>
      <c r="U1746">
        <v>10</v>
      </c>
      <c r="V1746" t="s">
        <v>33</v>
      </c>
      <c r="W1746" s="2">
        <v>42992</v>
      </c>
      <c r="X1746" t="s">
        <v>39</v>
      </c>
      <c r="Y1746" t="s">
        <v>105</v>
      </c>
      <c r="Z1746" t="s">
        <v>54</v>
      </c>
    </row>
    <row r="1747" spans="1:26" x14ac:dyDescent="0.25">
      <c r="A1747">
        <v>7</v>
      </c>
      <c r="B1747" t="s">
        <v>25</v>
      </c>
      <c r="C1747">
        <v>6</v>
      </c>
      <c r="D1747" t="s">
        <v>26</v>
      </c>
      <c r="E1747" t="s">
        <v>99</v>
      </c>
      <c r="F1747" t="s">
        <v>13</v>
      </c>
      <c r="G1747" t="s">
        <v>5520</v>
      </c>
      <c r="H1747" s="1">
        <v>0.7</v>
      </c>
      <c r="I1747" s="2">
        <v>42985</v>
      </c>
      <c r="J1747" s="8">
        <f t="shared" si="27"/>
        <v>2017</v>
      </c>
      <c r="K1747" t="s">
        <v>6439</v>
      </c>
      <c r="L1747" t="s">
        <v>102</v>
      </c>
      <c r="M1747">
        <v>19134</v>
      </c>
      <c r="N1747">
        <v>135</v>
      </c>
      <c r="O1747" t="s">
        <v>1201</v>
      </c>
      <c r="P1747">
        <v>-4</v>
      </c>
      <c r="Q1747">
        <v>3</v>
      </c>
      <c r="R1747" t="s">
        <v>104</v>
      </c>
      <c r="T1747">
        <v>-3.94</v>
      </c>
      <c r="U1747">
        <v>5</v>
      </c>
      <c r="V1747" t="s">
        <v>33</v>
      </c>
      <c r="W1747" s="2">
        <v>42992</v>
      </c>
      <c r="X1747" t="s">
        <v>39</v>
      </c>
      <c r="Y1747" t="s">
        <v>105</v>
      </c>
      <c r="Z1747" t="s">
        <v>54</v>
      </c>
    </row>
    <row r="1748" spans="1:26" x14ac:dyDescent="0.25">
      <c r="A1748">
        <v>7</v>
      </c>
      <c r="B1748" t="s">
        <v>25</v>
      </c>
      <c r="C1748">
        <v>6</v>
      </c>
      <c r="D1748" t="s">
        <v>50</v>
      </c>
      <c r="E1748" t="s">
        <v>99</v>
      </c>
      <c r="F1748" t="s">
        <v>13</v>
      </c>
      <c r="G1748" t="s">
        <v>5520</v>
      </c>
      <c r="H1748" s="1">
        <v>0.4</v>
      </c>
      <c r="I1748" s="2">
        <v>42985</v>
      </c>
      <c r="J1748" s="8">
        <f t="shared" si="27"/>
        <v>2017</v>
      </c>
      <c r="K1748" t="s">
        <v>6439</v>
      </c>
      <c r="L1748" t="s">
        <v>102</v>
      </c>
      <c r="M1748">
        <v>19134</v>
      </c>
      <c r="N1748">
        <v>1395</v>
      </c>
      <c r="O1748" t="s">
        <v>974</v>
      </c>
      <c r="P1748">
        <v>-132</v>
      </c>
      <c r="Q1748">
        <v>6</v>
      </c>
      <c r="R1748" t="s">
        <v>104</v>
      </c>
      <c r="T1748">
        <v>-131.99</v>
      </c>
      <c r="U1748">
        <v>792</v>
      </c>
      <c r="V1748" t="s">
        <v>33</v>
      </c>
      <c r="W1748" s="2">
        <v>42992</v>
      </c>
      <c r="X1748" t="s">
        <v>39</v>
      </c>
      <c r="Y1748" t="s">
        <v>105</v>
      </c>
      <c r="Z1748" t="s">
        <v>52</v>
      </c>
    </row>
    <row r="1749" spans="1:26" x14ac:dyDescent="0.25">
      <c r="A1749">
        <v>3</v>
      </c>
      <c r="B1749" t="s">
        <v>10</v>
      </c>
      <c r="C1749">
        <v>3</v>
      </c>
      <c r="D1749" t="s">
        <v>26</v>
      </c>
      <c r="E1749" t="s">
        <v>535</v>
      </c>
      <c r="F1749" t="s">
        <v>13</v>
      </c>
      <c r="G1749" t="s">
        <v>5205</v>
      </c>
      <c r="H1749" s="1">
        <v>0</v>
      </c>
      <c r="I1749" s="2">
        <v>43005</v>
      </c>
      <c r="J1749" s="8">
        <f t="shared" si="27"/>
        <v>2017</v>
      </c>
      <c r="K1749" t="s">
        <v>6015</v>
      </c>
      <c r="L1749" t="s">
        <v>73</v>
      </c>
      <c r="M1749">
        <v>48205</v>
      </c>
      <c r="N1749">
        <v>1796</v>
      </c>
      <c r="O1749" t="s">
        <v>3091</v>
      </c>
      <c r="P1749">
        <v>12</v>
      </c>
      <c r="Q1749">
        <v>4</v>
      </c>
      <c r="R1749" t="s">
        <v>75</v>
      </c>
      <c r="T1749">
        <v>12.44</v>
      </c>
      <c r="U1749">
        <v>26</v>
      </c>
      <c r="V1749" t="s">
        <v>33</v>
      </c>
      <c r="W1749" s="2">
        <v>43008</v>
      </c>
      <c r="X1749" t="s">
        <v>20</v>
      </c>
      <c r="Y1749" t="s">
        <v>156</v>
      </c>
      <c r="Z1749" t="s">
        <v>64</v>
      </c>
    </row>
    <row r="1750" spans="1:26" x14ac:dyDescent="0.25">
      <c r="A1750">
        <v>3</v>
      </c>
      <c r="B1750" t="s">
        <v>10</v>
      </c>
      <c r="C1750">
        <v>3</v>
      </c>
      <c r="D1750" t="s">
        <v>26</v>
      </c>
      <c r="E1750" t="s">
        <v>535</v>
      </c>
      <c r="F1750" t="s">
        <v>13</v>
      </c>
      <c r="G1750" t="s">
        <v>5205</v>
      </c>
      <c r="H1750" s="1">
        <v>0</v>
      </c>
      <c r="I1750" s="2">
        <v>43005</v>
      </c>
      <c r="J1750" s="8">
        <f t="shared" si="27"/>
        <v>2017</v>
      </c>
      <c r="K1750" t="s">
        <v>6015</v>
      </c>
      <c r="L1750" t="s">
        <v>73</v>
      </c>
      <c r="M1750">
        <v>48205</v>
      </c>
      <c r="N1750">
        <v>1136</v>
      </c>
      <c r="O1750" t="s">
        <v>4420</v>
      </c>
      <c r="P1750">
        <v>5</v>
      </c>
      <c r="Q1750">
        <v>5</v>
      </c>
      <c r="R1750" t="s">
        <v>75</v>
      </c>
      <c r="T1750">
        <v>4.76</v>
      </c>
      <c r="U1750">
        <v>16</v>
      </c>
      <c r="V1750" t="s">
        <v>33</v>
      </c>
      <c r="W1750" s="2">
        <v>43008</v>
      </c>
      <c r="X1750" t="s">
        <v>20</v>
      </c>
      <c r="Y1750" t="s">
        <v>156</v>
      </c>
      <c r="Z1750" t="s">
        <v>49</v>
      </c>
    </row>
    <row r="1751" spans="1:26" x14ac:dyDescent="0.25">
      <c r="A1751">
        <v>4</v>
      </c>
      <c r="B1751" t="s">
        <v>43</v>
      </c>
      <c r="C1751">
        <v>6</v>
      </c>
      <c r="D1751" t="s">
        <v>26</v>
      </c>
      <c r="E1751" t="s">
        <v>305</v>
      </c>
      <c r="F1751" t="s">
        <v>13</v>
      </c>
      <c r="G1751" t="s">
        <v>2010</v>
      </c>
      <c r="H1751" s="1">
        <v>0</v>
      </c>
      <c r="I1751" s="2">
        <v>42769</v>
      </c>
      <c r="J1751" s="8">
        <f t="shared" si="27"/>
        <v>2017</v>
      </c>
      <c r="K1751" t="s">
        <v>4337</v>
      </c>
      <c r="L1751" t="s">
        <v>16</v>
      </c>
      <c r="M1751">
        <v>31907</v>
      </c>
      <c r="N1751">
        <v>1501</v>
      </c>
      <c r="O1751" t="s">
        <v>412</v>
      </c>
      <c r="P1751">
        <v>35</v>
      </c>
      <c r="Q1751">
        <v>9</v>
      </c>
      <c r="R1751" t="s">
        <v>18</v>
      </c>
      <c r="T1751">
        <v>35.020000000000003</v>
      </c>
      <c r="U1751">
        <v>75</v>
      </c>
      <c r="V1751" t="s">
        <v>19</v>
      </c>
      <c r="W1751" s="2">
        <v>42773</v>
      </c>
      <c r="X1751" t="s">
        <v>39</v>
      </c>
      <c r="Y1751" t="s">
        <v>761</v>
      </c>
      <c r="Z1751" t="s">
        <v>119</v>
      </c>
    </row>
    <row r="1752" spans="1:26" x14ac:dyDescent="0.25">
      <c r="A1752">
        <v>4</v>
      </c>
      <c r="B1752" t="s">
        <v>43</v>
      </c>
      <c r="C1752">
        <v>6</v>
      </c>
      <c r="D1752" t="s">
        <v>11</v>
      </c>
      <c r="E1752" t="s">
        <v>876</v>
      </c>
      <c r="F1752" t="s">
        <v>13</v>
      </c>
      <c r="G1752" t="s">
        <v>7111</v>
      </c>
      <c r="H1752" s="1">
        <v>0</v>
      </c>
      <c r="I1752" s="2">
        <v>42940</v>
      </c>
      <c r="J1752" s="8">
        <f t="shared" si="27"/>
        <v>2017</v>
      </c>
      <c r="K1752" t="s">
        <v>7112</v>
      </c>
      <c r="L1752" t="s">
        <v>16</v>
      </c>
      <c r="M1752">
        <v>40214</v>
      </c>
      <c r="N1752">
        <v>570</v>
      </c>
      <c r="O1752" t="s">
        <v>46</v>
      </c>
      <c r="P1752">
        <v>6</v>
      </c>
      <c r="Q1752">
        <v>3</v>
      </c>
      <c r="R1752" t="s">
        <v>18</v>
      </c>
      <c r="T1752">
        <v>6.07</v>
      </c>
      <c r="U1752">
        <v>21</v>
      </c>
      <c r="V1752" t="s">
        <v>76</v>
      </c>
      <c r="W1752" s="2">
        <v>42944</v>
      </c>
      <c r="X1752" t="s">
        <v>39</v>
      </c>
      <c r="Y1752" t="s">
        <v>21</v>
      </c>
      <c r="Z1752" t="s">
        <v>47</v>
      </c>
    </row>
    <row r="1753" spans="1:26" x14ac:dyDescent="0.25">
      <c r="A1753">
        <v>4</v>
      </c>
      <c r="B1753" t="s">
        <v>43</v>
      </c>
      <c r="C1753">
        <v>6</v>
      </c>
      <c r="D1753" t="s">
        <v>26</v>
      </c>
      <c r="E1753" t="s">
        <v>876</v>
      </c>
      <c r="F1753" t="s">
        <v>13</v>
      </c>
      <c r="G1753" t="s">
        <v>7111</v>
      </c>
      <c r="H1753" s="1">
        <v>0</v>
      </c>
      <c r="I1753" s="2">
        <v>42940</v>
      </c>
      <c r="J1753" s="8">
        <f t="shared" si="27"/>
        <v>2017</v>
      </c>
      <c r="K1753" t="s">
        <v>7112</v>
      </c>
      <c r="L1753" t="s">
        <v>16</v>
      </c>
      <c r="M1753">
        <v>40214</v>
      </c>
      <c r="N1753">
        <v>701</v>
      </c>
      <c r="O1753" t="s">
        <v>1134</v>
      </c>
      <c r="P1753">
        <v>41</v>
      </c>
      <c r="Q1753">
        <v>6</v>
      </c>
      <c r="R1753" t="s">
        <v>18</v>
      </c>
      <c r="T1753">
        <v>41.43</v>
      </c>
      <c r="U1753">
        <v>90</v>
      </c>
      <c r="V1753" t="s">
        <v>76</v>
      </c>
      <c r="W1753" s="2">
        <v>42944</v>
      </c>
      <c r="X1753" t="s">
        <v>39</v>
      </c>
      <c r="Y1753" t="s">
        <v>21</v>
      </c>
      <c r="Z1753" t="s">
        <v>54</v>
      </c>
    </row>
    <row r="1754" spans="1:26" x14ac:dyDescent="0.25">
      <c r="A1754">
        <v>4</v>
      </c>
      <c r="B1754" t="s">
        <v>43</v>
      </c>
      <c r="C1754">
        <v>6</v>
      </c>
      <c r="D1754" t="s">
        <v>26</v>
      </c>
      <c r="E1754" t="s">
        <v>876</v>
      </c>
      <c r="F1754" t="s">
        <v>13</v>
      </c>
      <c r="G1754" t="s">
        <v>7111</v>
      </c>
      <c r="H1754" s="1">
        <v>0</v>
      </c>
      <c r="I1754" s="2">
        <v>42940</v>
      </c>
      <c r="J1754" s="8">
        <f t="shared" si="27"/>
        <v>2017</v>
      </c>
      <c r="K1754" t="s">
        <v>7112</v>
      </c>
      <c r="L1754" t="s">
        <v>16</v>
      </c>
      <c r="M1754">
        <v>40214</v>
      </c>
      <c r="N1754">
        <v>701</v>
      </c>
      <c r="O1754" t="s">
        <v>1134</v>
      </c>
      <c r="P1754">
        <v>62</v>
      </c>
      <c r="Q1754">
        <v>9</v>
      </c>
      <c r="R1754" t="s">
        <v>18</v>
      </c>
      <c r="T1754">
        <v>62.14</v>
      </c>
      <c r="U1754">
        <v>135</v>
      </c>
      <c r="V1754" t="s">
        <v>76</v>
      </c>
      <c r="W1754" s="2">
        <v>42944</v>
      </c>
      <c r="X1754" t="s">
        <v>39</v>
      </c>
      <c r="Y1754" t="s">
        <v>21</v>
      </c>
      <c r="Z1754" t="s">
        <v>54</v>
      </c>
    </row>
    <row r="1755" spans="1:26" x14ac:dyDescent="0.25">
      <c r="A1755">
        <v>4</v>
      </c>
      <c r="B1755" t="s">
        <v>43</v>
      </c>
      <c r="C1755">
        <v>6</v>
      </c>
      <c r="D1755" t="s">
        <v>50</v>
      </c>
      <c r="E1755" t="s">
        <v>876</v>
      </c>
      <c r="F1755" t="s">
        <v>13</v>
      </c>
      <c r="G1755" t="s">
        <v>7111</v>
      </c>
      <c r="H1755" s="1">
        <v>0</v>
      </c>
      <c r="I1755" s="2">
        <v>42940</v>
      </c>
      <c r="J1755" s="8">
        <f t="shared" si="27"/>
        <v>2017</v>
      </c>
      <c r="K1755" t="s">
        <v>7112</v>
      </c>
      <c r="L1755" t="s">
        <v>16</v>
      </c>
      <c r="M1755">
        <v>40214</v>
      </c>
      <c r="N1755">
        <v>140</v>
      </c>
      <c r="O1755" t="s">
        <v>4992</v>
      </c>
      <c r="P1755">
        <v>64</v>
      </c>
      <c r="Q1755">
        <v>14</v>
      </c>
      <c r="R1755" t="s">
        <v>18</v>
      </c>
      <c r="T1755">
        <v>64.37</v>
      </c>
      <c r="U1755">
        <v>280</v>
      </c>
      <c r="V1755" t="s">
        <v>76</v>
      </c>
      <c r="W1755" s="2">
        <v>42944</v>
      </c>
      <c r="X1755" t="s">
        <v>39</v>
      </c>
      <c r="Y1755" t="s">
        <v>21</v>
      </c>
      <c r="Z1755" t="s">
        <v>113</v>
      </c>
    </row>
    <row r="1756" spans="1:26" x14ac:dyDescent="0.25">
      <c r="A1756">
        <v>2</v>
      </c>
      <c r="B1756" t="s">
        <v>25</v>
      </c>
      <c r="C1756">
        <v>1</v>
      </c>
      <c r="D1756" t="s">
        <v>26</v>
      </c>
      <c r="E1756" t="s">
        <v>171</v>
      </c>
      <c r="F1756" t="s">
        <v>13</v>
      </c>
      <c r="G1756" t="s">
        <v>1761</v>
      </c>
      <c r="H1756" s="1">
        <v>0</v>
      </c>
      <c r="I1756" s="2">
        <v>42885</v>
      </c>
      <c r="J1756" s="8">
        <f t="shared" si="27"/>
        <v>2017</v>
      </c>
      <c r="K1756" t="s">
        <v>2864</v>
      </c>
      <c r="L1756" t="s">
        <v>102</v>
      </c>
      <c r="M1756">
        <v>10009</v>
      </c>
      <c r="N1756">
        <v>612</v>
      </c>
      <c r="O1756" t="s">
        <v>2865</v>
      </c>
      <c r="P1756">
        <v>45</v>
      </c>
      <c r="Q1756">
        <v>2</v>
      </c>
      <c r="R1756" t="s">
        <v>104</v>
      </c>
      <c r="T1756">
        <v>44.89</v>
      </c>
      <c r="U1756">
        <v>160</v>
      </c>
      <c r="V1756" t="s">
        <v>19</v>
      </c>
      <c r="W1756" s="2">
        <v>42887</v>
      </c>
      <c r="X1756" t="s">
        <v>130</v>
      </c>
      <c r="Y1756" t="s">
        <v>175</v>
      </c>
      <c r="Z1756" t="s">
        <v>56</v>
      </c>
    </row>
    <row r="1757" spans="1:26" x14ac:dyDescent="0.25">
      <c r="A1757">
        <v>2</v>
      </c>
      <c r="B1757" t="s">
        <v>25</v>
      </c>
      <c r="C1757">
        <v>1</v>
      </c>
      <c r="D1757" t="s">
        <v>50</v>
      </c>
      <c r="E1757" t="s">
        <v>171</v>
      </c>
      <c r="F1757" t="s">
        <v>13</v>
      </c>
      <c r="G1757" t="s">
        <v>1761</v>
      </c>
      <c r="H1757" s="1">
        <v>0</v>
      </c>
      <c r="I1757" s="2">
        <v>42885</v>
      </c>
      <c r="J1757" s="8">
        <f t="shared" si="27"/>
        <v>2017</v>
      </c>
      <c r="K1757" t="s">
        <v>2864</v>
      </c>
      <c r="L1757" t="s">
        <v>102</v>
      </c>
      <c r="M1757">
        <v>10009</v>
      </c>
      <c r="N1757">
        <v>1281</v>
      </c>
      <c r="O1757" t="s">
        <v>4733</v>
      </c>
      <c r="P1757">
        <v>4</v>
      </c>
      <c r="Q1757">
        <v>3</v>
      </c>
      <c r="R1757" t="s">
        <v>104</v>
      </c>
      <c r="T1757">
        <v>3.87</v>
      </c>
      <c r="U1757">
        <v>129</v>
      </c>
      <c r="V1757" t="s">
        <v>19</v>
      </c>
      <c r="W1757" s="2">
        <v>42887</v>
      </c>
      <c r="X1757" t="s">
        <v>130</v>
      </c>
      <c r="Y1757" t="s">
        <v>175</v>
      </c>
      <c r="Z1757" t="s">
        <v>52</v>
      </c>
    </row>
    <row r="1758" spans="1:26" x14ac:dyDescent="0.25">
      <c r="A1758">
        <v>2</v>
      </c>
      <c r="B1758" t="s">
        <v>25</v>
      </c>
      <c r="C1758">
        <v>1</v>
      </c>
      <c r="D1758" t="s">
        <v>50</v>
      </c>
      <c r="E1758" t="s">
        <v>171</v>
      </c>
      <c r="F1758" t="s">
        <v>13</v>
      </c>
      <c r="G1758" t="s">
        <v>1761</v>
      </c>
      <c r="H1758" s="1">
        <v>0</v>
      </c>
      <c r="I1758" s="2">
        <v>42885</v>
      </c>
      <c r="J1758" s="8">
        <f t="shared" si="27"/>
        <v>2017</v>
      </c>
      <c r="K1758" t="s">
        <v>2864</v>
      </c>
      <c r="L1758" t="s">
        <v>102</v>
      </c>
      <c r="M1758">
        <v>10009</v>
      </c>
      <c r="N1758">
        <v>1331</v>
      </c>
      <c r="O1758" t="s">
        <v>4734</v>
      </c>
      <c r="P1758">
        <v>2</v>
      </c>
      <c r="Q1758">
        <v>3</v>
      </c>
      <c r="R1758" t="s">
        <v>104</v>
      </c>
      <c r="T1758">
        <v>2.4</v>
      </c>
      <c r="U1758">
        <v>240</v>
      </c>
      <c r="V1758" t="s">
        <v>19</v>
      </c>
      <c r="W1758" s="2">
        <v>42887</v>
      </c>
      <c r="X1758" t="s">
        <v>130</v>
      </c>
      <c r="Y1758" t="s">
        <v>175</v>
      </c>
      <c r="Z1758" t="s">
        <v>52</v>
      </c>
    </row>
    <row r="1759" spans="1:26" x14ac:dyDescent="0.25">
      <c r="A1759">
        <v>2</v>
      </c>
      <c r="B1759" t="s">
        <v>43</v>
      </c>
      <c r="C1759">
        <v>3</v>
      </c>
      <c r="D1759" t="s">
        <v>50</v>
      </c>
      <c r="E1759" t="s">
        <v>122</v>
      </c>
      <c r="F1759" t="s">
        <v>13</v>
      </c>
      <c r="G1759" t="s">
        <v>7557</v>
      </c>
      <c r="H1759" s="1">
        <v>0.2</v>
      </c>
      <c r="I1759" s="2">
        <v>43077</v>
      </c>
      <c r="J1759" s="8">
        <f t="shared" si="27"/>
        <v>2017</v>
      </c>
      <c r="K1759" t="s">
        <v>7728</v>
      </c>
      <c r="L1759" t="s">
        <v>73</v>
      </c>
      <c r="M1759">
        <v>77036</v>
      </c>
      <c r="N1759">
        <v>1172</v>
      </c>
      <c r="O1759" t="s">
        <v>455</v>
      </c>
      <c r="P1759">
        <v>12</v>
      </c>
      <c r="Q1759">
        <v>5</v>
      </c>
      <c r="R1759" t="s">
        <v>75</v>
      </c>
      <c r="T1759">
        <v>12</v>
      </c>
      <c r="U1759">
        <v>120</v>
      </c>
      <c r="V1759" t="s">
        <v>76</v>
      </c>
      <c r="W1759" s="2">
        <v>43079</v>
      </c>
      <c r="X1759" t="s">
        <v>20</v>
      </c>
      <c r="Y1759" t="s">
        <v>77</v>
      </c>
      <c r="Z1759" t="s">
        <v>52</v>
      </c>
    </row>
    <row r="1760" spans="1:26" x14ac:dyDescent="0.25">
      <c r="A1760">
        <v>6</v>
      </c>
      <c r="B1760" t="s">
        <v>10</v>
      </c>
      <c r="C1760">
        <v>6</v>
      </c>
      <c r="D1760" t="s">
        <v>26</v>
      </c>
      <c r="E1760" t="s">
        <v>88</v>
      </c>
      <c r="F1760" t="s">
        <v>13</v>
      </c>
      <c r="G1760" t="s">
        <v>95</v>
      </c>
      <c r="H1760" s="1">
        <v>0</v>
      </c>
      <c r="I1760" s="2">
        <v>42855</v>
      </c>
      <c r="J1760" s="8">
        <f t="shared" si="27"/>
        <v>2017</v>
      </c>
      <c r="K1760" t="s">
        <v>8019</v>
      </c>
      <c r="L1760" t="s">
        <v>30</v>
      </c>
      <c r="M1760">
        <v>94110</v>
      </c>
      <c r="N1760">
        <v>1139</v>
      </c>
      <c r="O1760" t="s">
        <v>785</v>
      </c>
      <c r="P1760">
        <v>10</v>
      </c>
      <c r="Q1760">
        <v>3</v>
      </c>
      <c r="R1760" t="s">
        <v>32</v>
      </c>
      <c r="S1760" t="s">
        <v>92</v>
      </c>
      <c r="T1760">
        <v>9.6999999999999993</v>
      </c>
      <c r="U1760">
        <v>35</v>
      </c>
      <c r="V1760" t="s">
        <v>33</v>
      </c>
      <c r="W1760" s="2">
        <v>42861</v>
      </c>
      <c r="X1760" t="s">
        <v>39</v>
      </c>
      <c r="Y1760" t="s">
        <v>34</v>
      </c>
      <c r="Z1760" t="s">
        <v>49</v>
      </c>
    </row>
    <row r="1761" spans="1:26" x14ac:dyDescent="0.25">
      <c r="A1761">
        <v>6</v>
      </c>
      <c r="B1761" t="s">
        <v>10</v>
      </c>
      <c r="C1761">
        <v>6</v>
      </c>
      <c r="D1761" t="s">
        <v>50</v>
      </c>
      <c r="E1761" t="s">
        <v>88</v>
      </c>
      <c r="F1761" t="s">
        <v>13</v>
      </c>
      <c r="G1761" t="s">
        <v>95</v>
      </c>
      <c r="H1761" s="1">
        <v>0.2</v>
      </c>
      <c r="I1761" s="2">
        <v>42855</v>
      </c>
      <c r="J1761" s="8">
        <f t="shared" si="27"/>
        <v>2017</v>
      </c>
      <c r="K1761" t="s">
        <v>8019</v>
      </c>
      <c r="L1761" t="s">
        <v>30</v>
      </c>
      <c r="M1761">
        <v>94110</v>
      </c>
      <c r="N1761">
        <v>478</v>
      </c>
      <c r="O1761" t="s">
        <v>1153</v>
      </c>
      <c r="P1761">
        <v>2</v>
      </c>
      <c r="Q1761">
        <v>5</v>
      </c>
      <c r="R1761" t="s">
        <v>32</v>
      </c>
      <c r="S1761" t="s">
        <v>92</v>
      </c>
      <c r="T1761">
        <v>1.73</v>
      </c>
      <c r="U1761">
        <v>20</v>
      </c>
      <c r="V1761" t="s">
        <v>33</v>
      </c>
      <c r="W1761" s="2">
        <v>42861</v>
      </c>
      <c r="X1761" t="s">
        <v>39</v>
      </c>
      <c r="Y1761" t="s">
        <v>34</v>
      </c>
      <c r="Z1761" t="s">
        <v>52</v>
      </c>
    </row>
    <row r="1762" spans="1:26" x14ac:dyDescent="0.25">
      <c r="A1762">
        <v>5</v>
      </c>
      <c r="B1762" t="s">
        <v>43</v>
      </c>
      <c r="C1762">
        <v>6</v>
      </c>
      <c r="D1762" t="s">
        <v>26</v>
      </c>
      <c r="E1762" t="s">
        <v>65</v>
      </c>
      <c r="F1762" t="s">
        <v>13</v>
      </c>
      <c r="G1762" t="s">
        <v>7152</v>
      </c>
      <c r="H1762" s="1">
        <v>0</v>
      </c>
      <c r="I1762" s="2">
        <v>43070</v>
      </c>
      <c r="J1762" s="8">
        <f t="shared" si="27"/>
        <v>2017</v>
      </c>
      <c r="K1762" t="s">
        <v>7661</v>
      </c>
      <c r="L1762" t="s">
        <v>30</v>
      </c>
      <c r="M1762">
        <v>98105</v>
      </c>
      <c r="N1762">
        <v>1305</v>
      </c>
      <c r="O1762" t="s">
        <v>3064</v>
      </c>
      <c r="P1762">
        <v>6</v>
      </c>
      <c r="Q1762">
        <v>5</v>
      </c>
      <c r="R1762" t="s">
        <v>32</v>
      </c>
      <c r="T1762">
        <v>5.56</v>
      </c>
      <c r="U1762">
        <v>14</v>
      </c>
      <c r="V1762" t="s">
        <v>76</v>
      </c>
      <c r="W1762" s="2">
        <v>43075</v>
      </c>
      <c r="X1762" t="s">
        <v>39</v>
      </c>
      <c r="Y1762" t="s">
        <v>69</v>
      </c>
      <c r="Z1762" t="s">
        <v>49</v>
      </c>
    </row>
    <row r="1763" spans="1:26" x14ac:dyDescent="0.25">
      <c r="A1763">
        <v>4</v>
      </c>
      <c r="B1763" t="s">
        <v>43</v>
      </c>
      <c r="C1763">
        <v>6</v>
      </c>
      <c r="D1763" t="s">
        <v>26</v>
      </c>
      <c r="E1763" t="s">
        <v>4283</v>
      </c>
      <c r="F1763" t="s">
        <v>13</v>
      </c>
      <c r="G1763" t="s">
        <v>469</v>
      </c>
      <c r="H1763" s="1">
        <v>0</v>
      </c>
      <c r="I1763" s="2">
        <v>42914</v>
      </c>
      <c r="J1763" s="8">
        <f t="shared" si="27"/>
        <v>2017</v>
      </c>
      <c r="K1763" t="s">
        <v>7564</v>
      </c>
      <c r="L1763" t="s">
        <v>16</v>
      </c>
      <c r="M1763">
        <v>30080</v>
      </c>
      <c r="N1763">
        <v>707</v>
      </c>
      <c r="O1763" t="s">
        <v>3365</v>
      </c>
      <c r="P1763">
        <v>55</v>
      </c>
      <c r="Q1763">
        <v>2</v>
      </c>
      <c r="R1763" t="s">
        <v>18</v>
      </c>
      <c r="T1763">
        <v>55</v>
      </c>
      <c r="U1763">
        <v>120</v>
      </c>
      <c r="V1763" t="s">
        <v>76</v>
      </c>
      <c r="W1763" s="2">
        <v>42918</v>
      </c>
      <c r="X1763" t="s">
        <v>39</v>
      </c>
      <c r="Y1763" t="s">
        <v>761</v>
      </c>
      <c r="Z1763" t="s">
        <v>54</v>
      </c>
    </row>
    <row r="1764" spans="1:26" x14ac:dyDescent="0.25">
      <c r="A1764">
        <v>4</v>
      </c>
      <c r="B1764" t="s">
        <v>43</v>
      </c>
      <c r="C1764">
        <v>6</v>
      </c>
      <c r="D1764" t="s">
        <v>26</v>
      </c>
      <c r="E1764" t="s">
        <v>4283</v>
      </c>
      <c r="F1764" t="s">
        <v>13</v>
      </c>
      <c r="G1764" t="s">
        <v>469</v>
      </c>
      <c r="H1764" s="1">
        <v>0</v>
      </c>
      <c r="I1764" s="2">
        <v>42914</v>
      </c>
      <c r="J1764" s="8">
        <f t="shared" si="27"/>
        <v>2017</v>
      </c>
      <c r="K1764" t="s">
        <v>7564</v>
      </c>
      <c r="L1764" t="s">
        <v>16</v>
      </c>
      <c r="M1764">
        <v>30080</v>
      </c>
      <c r="N1764">
        <v>360</v>
      </c>
      <c r="O1764" t="s">
        <v>6483</v>
      </c>
      <c r="P1764">
        <v>42</v>
      </c>
      <c r="Q1764">
        <v>5</v>
      </c>
      <c r="R1764" t="s">
        <v>18</v>
      </c>
      <c r="T1764">
        <v>42.22</v>
      </c>
      <c r="U1764">
        <v>141</v>
      </c>
      <c r="V1764" t="s">
        <v>76</v>
      </c>
      <c r="W1764" s="2">
        <v>42918</v>
      </c>
      <c r="X1764" t="s">
        <v>39</v>
      </c>
      <c r="Y1764" t="s">
        <v>761</v>
      </c>
      <c r="Z1764" t="s">
        <v>49</v>
      </c>
    </row>
    <row r="1765" spans="1:26" x14ac:dyDescent="0.25">
      <c r="A1765">
        <v>5</v>
      </c>
      <c r="B1765" t="s">
        <v>43</v>
      </c>
      <c r="C1765">
        <v>6</v>
      </c>
      <c r="D1765" t="s">
        <v>26</v>
      </c>
      <c r="E1765" t="s">
        <v>843</v>
      </c>
      <c r="F1765" t="s">
        <v>13</v>
      </c>
      <c r="G1765" t="s">
        <v>1449</v>
      </c>
      <c r="H1765" s="1">
        <v>0.2</v>
      </c>
      <c r="I1765" s="2">
        <v>42820</v>
      </c>
      <c r="J1765" s="8">
        <f t="shared" si="27"/>
        <v>2017</v>
      </c>
      <c r="K1765" t="s">
        <v>6510</v>
      </c>
      <c r="L1765" t="s">
        <v>16</v>
      </c>
      <c r="M1765">
        <v>33142</v>
      </c>
      <c r="N1765">
        <v>1787</v>
      </c>
      <c r="O1765" t="s">
        <v>4048</v>
      </c>
      <c r="P1765">
        <v>23</v>
      </c>
      <c r="Q1765">
        <v>3</v>
      </c>
      <c r="R1765" t="s">
        <v>18</v>
      </c>
      <c r="T1765">
        <v>23.23</v>
      </c>
      <c r="U1765">
        <v>74</v>
      </c>
      <c r="V1765" t="s">
        <v>33</v>
      </c>
      <c r="W1765" s="2">
        <v>42825</v>
      </c>
      <c r="X1765" t="s">
        <v>39</v>
      </c>
      <c r="Y1765" t="s">
        <v>40</v>
      </c>
      <c r="Z1765" t="s">
        <v>64</v>
      </c>
    </row>
    <row r="1766" spans="1:26" x14ac:dyDescent="0.25">
      <c r="A1766">
        <v>4</v>
      </c>
      <c r="B1766" t="s">
        <v>43</v>
      </c>
      <c r="C1766">
        <v>6</v>
      </c>
      <c r="D1766" t="s">
        <v>11</v>
      </c>
      <c r="E1766" t="s">
        <v>27</v>
      </c>
      <c r="F1766" t="s">
        <v>13</v>
      </c>
      <c r="G1766" t="s">
        <v>5732</v>
      </c>
      <c r="H1766" s="1">
        <v>0</v>
      </c>
      <c r="I1766" s="2">
        <v>43002</v>
      </c>
      <c r="J1766" s="8">
        <f t="shared" si="27"/>
        <v>2017</v>
      </c>
      <c r="K1766" t="s">
        <v>5733</v>
      </c>
      <c r="L1766" t="s">
        <v>30</v>
      </c>
      <c r="M1766">
        <v>90032</v>
      </c>
      <c r="N1766">
        <v>498</v>
      </c>
      <c r="O1766" t="s">
        <v>1217</v>
      </c>
      <c r="P1766">
        <v>5</v>
      </c>
      <c r="Q1766">
        <v>3</v>
      </c>
      <c r="R1766" t="s">
        <v>32</v>
      </c>
      <c r="T1766">
        <v>4.62</v>
      </c>
      <c r="U1766">
        <v>15</v>
      </c>
      <c r="V1766" t="s">
        <v>33</v>
      </c>
      <c r="W1766" s="2">
        <v>43006</v>
      </c>
      <c r="X1766" t="s">
        <v>39</v>
      </c>
      <c r="Y1766" t="s">
        <v>34</v>
      </c>
      <c r="Z1766" t="s">
        <v>47</v>
      </c>
    </row>
    <row r="1767" spans="1:26" x14ac:dyDescent="0.25">
      <c r="A1767">
        <v>4</v>
      </c>
      <c r="B1767" t="s">
        <v>43</v>
      </c>
      <c r="C1767">
        <v>6</v>
      </c>
      <c r="D1767" t="s">
        <v>26</v>
      </c>
      <c r="E1767" t="s">
        <v>27</v>
      </c>
      <c r="F1767" t="s">
        <v>13</v>
      </c>
      <c r="G1767" t="s">
        <v>5732</v>
      </c>
      <c r="H1767" s="1">
        <v>0</v>
      </c>
      <c r="I1767" s="2">
        <v>43002</v>
      </c>
      <c r="J1767" s="8">
        <f t="shared" si="27"/>
        <v>2017</v>
      </c>
      <c r="K1767" t="s">
        <v>5733</v>
      </c>
      <c r="L1767" t="s">
        <v>30</v>
      </c>
      <c r="M1767">
        <v>90032</v>
      </c>
      <c r="N1767">
        <v>864</v>
      </c>
      <c r="O1767" t="s">
        <v>3988</v>
      </c>
      <c r="P1767">
        <v>336</v>
      </c>
      <c r="Q1767">
        <v>4</v>
      </c>
      <c r="R1767" t="s">
        <v>32</v>
      </c>
      <c r="T1767">
        <v>335.85</v>
      </c>
      <c r="U1767">
        <v>1158</v>
      </c>
      <c r="V1767" t="s">
        <v>33</v>
      </c>
      <c r="W1767" s="2">
        <v>43006</v>
      </c>
      <c r="X1767" t="s">
        <v>39</v>
      </c>
      <c r="Y1767" t="s">
        <v>34</v>
      </c>
      <c r="Z1767" t="s">
        <v>56</v>
      </c>
    </row>
    <row r="1768" spans="1:26" x14ac:dyDescent="0.25">
      <c r="A1768">
        <v>4</v>
      </c>
      <c r="B1768" t="s">
        <v>43</v>
      </c>
      <c r="C1768">
        <v>6</v>
      </c>
      <c r="D1768" t="s">
        <v>11</v>
      </c>
      <c r="E1768" t="s">
        <v>708</v>
      </c>
      <c r="F1768" t="s">
        <v>13</v>
      </c>
      <c r="G1768" t="s">
        <v>692</v>
      </c>
      <c r="H1768" s="1">
        <v>0.2</v>
      </c>
      <c r="I1768" s="2">
        <v>43096</v>
      </c>
      <c r="J1768" s="8">
        <f t="shared" si="27"/>
        <v>2017</v>
      </c>
      <c r="K1768" t="s">
        <v>5687</v>
      </c>
      <c r="L1768" t="s">
        <v>16</v>
      </c>
      <c r="M1768">
        <v>37130</v>
      </c>
      <c r="N1768">
        <v>1228</v>
      </c>
      <c r="O1768" t="s">
        <v>8139</v>
      </c>
      <c r="P1768">
        <v>8</v>
      </c>
      <c r="Q1768">
        <v>2</v>
      </c>
      <c r="R1768" t="s">
        <v>18</v>
      </c>
      <c r="T1768">
        <v>8.19</v>
      </c>
      <c r="U1768">
        <v>131</v>
      </c>
      <c r="V1768" t="s">
        <v>33</v>
      </c>
      <c r="W1768" s="2">
        <v>43100</v>
      </c>
      <c r="X1768" t="s">
        <v>39</v>
      </c>
      <c r="Y1768" t="s">
        <v>214</v>
      </c>
      <c r="Z1768" t="s">
        <v>22</v>
      </c>
    </row>
    <row r="1769" spans="1:26" x14ac:dyDescent="0.25">
      <c r="A1769">
        <v>4</v>
      </c>
      <c r="B1769" t="s">
        <v>43</v>
      </c>
      <c r="C1769">
        <v>6</v>
      </c>
      <c r="D1769" t="s">
        <v>11</v>
      </c>
      <c r="E1769" t="s">
        <v>708</v>
      </c>
      <c r="F1769" t="s">
        <v>13</v>
      </c>
      <c r="G1769" t="s">
        <v>692</v>
      </c>
      <c r="H1769" s="1">
        <v>0.2</v>
      </c>
      <c r="I1769" s="2">
        <v>43096</v>
      </c>
      <c r="J1769" s="8">
        <f t="shared" si="27"/>
        <v>2017</v>
      </c>
      <c r="K1769" t="s">
        <v>5687</v>
      </c>
      <c r="L1769" t="s">
        <v>16</v>
      </c>
      <c r="M1769">
        <v>37130</v>
      </c>
      <c r="N1769">
        <v>620</v>
      </c>
      <c r="O1769" t="s">
        <v>8215</v>
      </c>
      <c r="P1769">
        <v>16</v>
      </c>
      <c r="Q1769">
        <v>3</v>
      </c>
      <c r="R1769" t="s">
        <v>18</v>
      </c>
      <c r="T1769">
        <v>16.010000000000002</v>
      </c>
      <c r="U1769">
        <v>53</v>
      </c>
      <c r="V1769" t="s">
        <v>33</v>
      </c>
      <c r="W1769" s="2">
        <v>43100</v>
      </c>
      <c r="X1769" t="s">
        <v>39</v>
      </c>
      <c r="Y1769" t="s">
        <v>214</v>
      </c>
      <c r="Z1769" t="s">
        <v>47</v>
      </c>
    </row>
    <row r="1770" spans="1:26" x14ac:dyDescent="0.25">
      <c r="A1770">
        <v>4</v>
      </c>
      <c r="B1770" t="s">
        <v>43</v>
      </c>
      <c r="C1770">
        <v>6</v>
      </c>
      <c r="D1770" t="s">
        <v>26</v>
      </c>
      <c r="E1770" t="s">
        <v>708</v>
      </c>
      <c r="F1770" t="s">
        <v>13</v>
      </c>
      <c r="G1770" t="s">
        <v>692</v>
      </c>
      <c r="H1770" s="1">
        <v>0.2</v>
      </c>
      <c r="I1770" s="2">
        <v>43096</v>
      </c>
      <c r="J1770" s="8">
        <f t="shared" si="27"/>
        <v>2017</v>
      </c>
      <c r="K1770" t="s">
        <v>5687</v>
      </c>
      <c r="L1770" t="s">
        <v>16</v>
      </c>
      <c r="M1770">
        <v>37130</v>
      </c>
      <c r="N1770">
        <v>1503</v>
      </c>
      <c r="O1770" t="s">
        <v>3908</v>
      </c>
      <c r="P1770">
        <v>2</v>
      </c>
      <c r="Q1770">
        <v>3</v>
      </c>
      <c r="R1770" t="s">
        <v>18</v>
      </c>
      <c r="T1770">
        <v>2.25</v>
      </c>
      <c r="U1770">
        <v>23</v>
      </c>
      <c r="V1770" t="s">
        <v>33</v>
      </c>
      <c r="W1770" s="2">
        <v>43100</v>
      </c>
      <c r="X1770" t="s">
        <v>39</v>
      </c>
      <c r="Y1770" t="s">
        <v>214</v>
      </c>
      <c r="Z1770" t="s">
        <v>42</v>
      </c>
    </row>
    <row r="1771" spans="1:26" x14ac:dyDescent="0.25">
      <c r="A1771">
        <v>4</v>
      </c>
      <c r="B1771" t="s">
        <v>43</v>
      </c>
      <c r="C1771">
        <v>6</v>
      </c>
      <c r="D1771" t="s">
        <v>50</v>
      </c>
      <c r="E1771" t="s">
        <v>708</v>
      </c>
      <c r="F1771" t="s">
        <v>13</v>
      </c>
      <c r="G1771" t="s">
        <v>692</v>
      </c>
      <c r="H1771" s="1">
        <v>0.2</v>
      </c>
      <c r="I1771" s="2">
        <v>43096</v>
      </c>
      <c r="J1771" s="8">
        <f t="shared" si="27"/>
        <v>2017</v>
      </c>
      <c r="K1771" t="s">
        <v>5687</v>
      </c>
      <c r="L1771" t="s">
        <v>16</v>
      </c>
      <c r="M1771">
        <v>37130</v>
      </c>
      <c r="N1771">
        <v>1065</v>
      </c>
      <c r="O1771" t="s">
        <v>5054</v>
      </c>
      <c r="P1771">
        <v>1</v>
      </c>
      <c r="Q1771">
        <v>3</v>
      </c>
      <c r="R1771" t="s">
        <v>18</v>
      </c>
      <c r="T1771">
        <v>0.71</v>
      </c>
      <c r="U1771">
        <v>5</v>
      </c>
      <c r="V1771" t="s">
        <v>33</v>
      </c>
      <c r="W1771" s="2">
        <v>43100</v>
      </c>
      <c r="X1771" t="s">
        <v>39</v>
      </c>
      <c r="Y1771" t="s">
        <v>214</v>
      </c>
      <c r="Z1771" t="s">
        <v>113</v>
      </c>
    </row>
    <row r="1772" spans="1:26" x14ac:dyDescent="0.25">
      <c r="A1772">
        <v>4</v>
      </c>
      <c r="B1772" t="s">
        <v>43</v>
      </c>
      <c r="C1772">
        <v>6</v>
      </c>
      <c r="D1772" t="s">
        <v>50</v>
      </c>
      <c r="E1772" t="s">
        <v>708</v>
      </c>
      <c r="F1772" t="s">
        <v>13</v>
      </c>
      <c r="G1772" t="s">
        <v>692</v>
      </c>
      <c r="H1772" s="1">
        <v>0.2</v>
      </c>
      <c r="I1772" s="2">
        <v>43096</v>
      </c>
      <c r="J1772" s="8">
        <f t="shared" si="27"/>
        <v>2017</v>
      </c>
      <c r="K1772" t="s">
        <v>5687</v>
      </c>
      <c r="L1772" t="s">
        <v>16</v>
      </c>
      <c r="M1772">
        <v>37130</v>
      </c>
      <c r="N1772">
        <v>1408</v>
      </c>
      <c r="O1772" t="s">
        <v>5190</v>
      </c>
      <c r="P1772">
        <v>-13</v>
      </c>
      <c r="Q1772">
        <v>7</v>
      </c>
      <c r="R1772" t="s">
        <v>18</v>
      </c>
      <c r="T1772">
        <v>-12.73</v>
      </c>
      <c r="U1772">
        <v>73</v>
      </c>
      <c r="V1772" t="s">
        <v>33</v>
      </c>
      <c r="W1772" s="2">
        <v>43100</v>
      </c>
      <c r="X1772" t="s">
        <v>39</v>
      </c>
      <c r="Y1772" t="s">
        <v>214</v>
      </c>
      <c r="Z1772" t="s">
        <v>113</v>
      </c>
    </row>
    <row r="1773" spans="1:26" x14ac:dyDescent="0.25">
      <c r="A1773">
        <v>2</v>
      </c>
      <c r="B1773" t="s">
        <v>25</v>
      </c>
      <c r="C1773">
        <v>1</v>
      </c>
      <c r="D1773" t="s">
        <v>50</v>
      </c>
      <c r="E1773" t="s">
        <v>171</v>
      </c>
      <c r="F1773" t="s">
        <v>13</v>
      </c>
      <c r="G1773" t="s">
        <v>579</v>
      </c>
      <c r="H1773" s="1">
        <v>0</v>
      </c>
      <c r="I1773" s="2">
        <v>43003</v>
      </c>
      <c r="J1773" s="8">
        <f t="shared" si="27"/>
        <v>2017</v>
      </c>
      <c r="K1773" t="s">
        <v>6681</v>
      </c>
      <c r="L1773" t="s">
        <v>102</v>
      </c>
      <c r="M1773">
        <v>10011</v>
      </c>
      <c r="N1773">
        <v>1328</v>
      </c>
      <c r="O1773" t="s">
        <v>4860</v>
      </c>
      <c r="P1773">
        <v>396</v>
      </c>
      <c r="Q1773">
        <v>9</v>
      </c>
      <c r="R1773" t="s">
        <v>104</v>
      </c>
      <c r="T1773">
        <v>395.96</v>
      </c>
      <c r="U1773">
        <v>900</v>
      </c>
      <c r="V1773" t="s">
        <v>33</v>
      </c>
      <c r="W1773" s="2">
        <v>43005</v>
      </c>
      <c r="X1773" t="s">
        <v>130</v>
      </c>
      <c r="Y1773" t="s">
        <v>175</v>
      </c>
      <c r="Z1773" t="s">
        <v>113</v>
      </c>
    </row>
    <row r="1774" spans="1:26" x14ac:dyDescent="0.25">
      <c r="A1774">
        <v>4</v>
      </c>
      <c r="B1774" t="s">
        <v>25</v>
      </c>
      <c r="C1774">
        <v>3</v>
      </c>
      <c r="D1774" t="s">
        <v>11</v>
      </c>
      <c r="E1774" t="s">
        <v>1468</v>
      </c>
      <c r="F1774" t="s">
        <v>13</v>
      </c>
      <c r="G1774" t="s">
        <v>6930</v>
      </c>
      <c r="H1774" s="1">
        <v>0</v>
      </c>
      <c r="I1774" s="2">
        <v>42956</v>
      </c>
      <c r="J1774" s="8">
        <f t="shared" si="27"/>
        <v>2017</v>
      </c>
      <c r="K1774" t="s">
        <v>6931</v>
      </c>
      <c r="L1774" t="s">
        <v>73</v>
      </c>
      <c r="M1774">
        <v>53209</v>
      </c>
      <c r="N1774">
        <v>1228</v>
      </c>
      <c r="O1774" t="s">
        <v>8131</v>
      </c>
      <c r="P1774">
        <v>48</v>
      </c>
      <c r="Q1774">
        <v>5</v>
      </c>
      <c r="R1774" t="s">
        <v>75</v>
      </c>
      <c r="T1774">
        <v>48.12</v>
      </c>
      <c r="U1774">
        <v>687</v>
      </c>
      <c r="V1774" t="s">
        <v>76</v>
      </c>
      <c r="W1774" s="2">
        <v>42960</v>
      </c>
      <c r="X1774" t="s">
        <v>20</v>
      </c>
      <c r="Y1774" t="s">
        <v>82</v>
      </c>
      <c r="Z1774" t="s">
        <v>22</v>
      </c>
    </row>
    <row r="1775" spans="1:26" x14ac:dyDescent="0.25">
      <c r="A1775">
        <v>4</v>
      </c>
      <c r="B1775" t="s">
        <v>43</v>
      </c>
      <c r="C1775">
        <v>6</v>
      </c>
      <c r="D1775" t="s">
        <v>26</v>
      </c>
      <c r="E1775" t="s">
        <v>787</v>
      </c>
      <c r="F1775" t="s">
        <v>13</v>
      </c>
      <c r="G1775" t="s">
        <v>812</v>
      </c>
      <c r="H1775" s="1">
        <v>0.2</v>
      </c>
      <c r="I1775" s="2">
        <v>43044</v>
      </c>
      <c r="J1775" s="8">
        <f t="shared" si="27"/>
        <v>2017</v>
      </c>
      <c r="K1775" t="s">
        <v>3921</v>
      </c>
      <c r="L1775" t="s">
        <v>73</v>
      </c>
      <c r="M1775">
        <v>62301</v>
      </c>
      <c r="N1775">
        <v>183</v>
      </c>
      <c r="O1775" t="s">
        <v>1434</v>
      </c>
      <c r="P1775">
        <v>6</v>
      </c>
      <c r="Q1775">
        <v>6</v>
      </c>
      <c r="R1775" t="s">
        <v>75</v>
      </c>
      <c r="T1775">
        <v>6.44</v>
      </c>
      <c r="U1775">
        <v>20</v>
      </c>
      <c r="V1775" t="s">
        <v>19</v>
      </c>
      <c r="W1775" s="2">
        <v>43048</v>
      </c>
      <c r="X1775" t="s">
        <v>39</v>
      </c>
      <c r="Y1775" t="s">
        <v>139</v>
      </c>
      <c r="Z1775" t="s">
        <v>35</v>
      </c>
    </row>
    <row r="1776" spans="1:26" x14ac:dyDescent="0.25">
      <c r="A1776">
        <v>2</v>
      </c>
      <c r="B1776" t="s">
        <v>25</v>
      </c>
      <c r="C1776">
        <v>1</v>
      </c>
      <c r="D1776" t="s">
        <v>26</v>
      </c>
      <c r="E1776" t="s">
        <v>2995</v>
      </c>
      <c r="F1776" t="s">
        <v>13</v>
      </c>
      <c r="G1776" t="s">
        <v>5389</v>
      </c>
      <c r="H1776" s="1">
        <v>0</v>
      </c>
      <c r="I1776" s="2">
        <v>42772</v>
      </c>
      <c r="J1776" s="8">
        <f t="shared" si="27"/>
        <v>2017</v>
      </c>
      <c r="K1776" t="s">
        <v>5922</v>
      </c>
      <c r="L1776" t="s">
        <v>16</v>
      </c>
      <c r="M1776">
        <v>23434</v>
      </c>
      <c r="N1776">
        <v>1554</v>
      </c>
      <c r="O1776" t="s">
        <v>2966</v>
      </c>
      <c r="P1776">
        <v>3</v>
      </c>
      <c r="Q1776">
        <v>3</v>
      </c>
      <c r="R1776" t="s">
        <v>18</v>
      </c>
      <c r="T1776">
        <v>2.93</v>
      </c>
      <c r="U1776">
        <v>147</v>
      </c>
      <c r="V1776" t="s">
        <v>33</v>
      </c>
      <c r="W1776" s="2">
        <v>42774</v>
      </c>
      <c r="X1776" t="s">
        <v>130</v>
      </c>
      <c r="Y1776" t="s">
        <v>205</v>
      </c>
      <c r="Z1776" t="s">
        <v>42</v>
      </c>
    </row>
    <row r="1777" spans="1:26" x14ac:dyDescent="0.25">
      <c r="A1777">
        <v>2</v>
      </c>
      <c r="B1777" t="s">
        <v>25</v>
      </c>
      <c r="C1777">
        <v>1</v>
      </c>
      <c r="D1777" t="s">
        <v>26</v>
      </c>
      <c r="E1777" t="s">
        <v>2995</v>
      </c>
      <c r="F1777" t="s">
        <v>13</v>
      </c>
      <c r="G1777" t="s">
        <v>5389</v>
      </c>
      <c r="H1777" s="1">
        <v>0</v>
      </c>
      <c r="I1777" s="2">
        <v>42772</v>
      </c>
      <c r="J1777" s="8">
        <f t="shared" si="27"/>
        <v>2017</v>
      </c>
      <c r="K1777" t="s">
        <v>5922</v>
      </c>
      <c r="L1777" t="s">
        <v>16</v>
      </c>
      <c r="M1777">
        <v>23434</v>
      </c>
      <c r="N1777">
        <v>1714</v>
      </c>
      <c r="O1777" t="s">
        <v>405</v>
      </c>
      <c r="P1777">
        <v>13</v>
      </c>
      <c r="Q1777">
        <v>5</v>
      </c>
      <c r="R1777" t="s">
        <v>18</v>
      </c>
      <c r="T1777">
        <v>13.45</v>
      </c>
      <c r="U1777">
        <v>30</v>
      </c>
      <c r="V1777" t="s">
        <v>33</v>
      </c>
      <c r="W1777" s="2">
        <v>42774</v>
      </c>
      <c r="X1777" t="s">
        <v>130</v>
      </c>
      <c r="Y1777" t="s">
        <v>205</v>
      </c>
      <c r="Z1777" t="s">
        <v>64</v>
      </c>
    </row>
    <row r="1778" spans="1:26" x14ac:dyDescent="0.25">
      <c r="A1778">
        <v>1</v>
      </c>
      <c r="B1778" t="s">
        <v>10</v>
      </c>
      <c r="C1778">
        <v>1</v>
      </c>
      <c r="D1778" t="s">
        <v>50</v>
      </c>
      <c r="E1778" t="s">
        <v>3832</v>
      </c>
      <c r="F1778" t="s">
        <v>13</v>
      </c>
      <c r="G1778" t="s">
        <v>5453</v>
      </c>
      <c r="H1778" s="1">
        <v>0.2</v>
      </c>
      <c r="I1778" s="2">
        <v>42795</v>
      </c>
      <c r="J1778" s="8">
        <f t="shared" si="27"/>
        <v>2017</v>
      </c>
      <c r="K1778" t="s">
        <v>6672</v>
      </c>
      <c r="L1778" t="s">
        <v>73</v>
      </c>
      <c r="M1778">
        <v>75019</v>
      </c>
      <c r="N1778">
        <v>941</v>
      </c>
      <c r="O1778" t="s">
        <v>4941</v>
      </c>
      <c r="P1778">
        <v>35</v>
      </c>
      <c r="Q1778">
        <v>4</v>
      </c>
      <c r="R1778" t="s">
        <v>75</v>
      </c>
      <c r="T1778">
        <v>34.74</v>
      </c>
      <c r="U1778">
        <v>96</v>
      </c>
      <c r="V1778" t="s">
        <v>33</v>
      </c>
      <c r="W1778" s="2">
        <v>42796</v>
      </c>
      <c r="X1778" t="s">
        <v>130</v>
      </c>
      <c r="Y1778" t="s">
        <v>77</v>
      </c>
      <c r="Z1778" t="s">
        <v>52</v>
      </c>
    </row>
    <row r="1779" spans="1:26" x14ac:dyDescent="0.25">
      <c r="A1779">
        <v>2</v>
      </c>
      <c r="B1779" t="s">
        <v>43</v>
      </c>
      <c r="C1779">
        <v>3</v>
      </c>
      <c r="D1779" t="s">
        <v>26</v>
      </c>
      <c r="E1779" t="s">
        <v>201</v>
      </c>
      <c r="F1779" t="s">
        <v>13</v>
      </c>
      <c r="G1779" t="s">
        <v>7150</v>
      </c>
      <c r="H1779" s="1">
        <v>0.2</v>
      </c>
      <c r="I1779" s="2">
        <v>42899</v>
      </c>
      <c r="J1779" s="8">
        <f t="shared" si="27"/>
        <v>2017</v>
      </c>
      <c r="K1779" t="s">
        <v>7346</v>
      </c>
      <c r="L1779" t="s">
        <v>102</v>
      </c>
      <c r="M1779">
        <v>45503</v>
      </c>
      <c r="N1779">
        <v>1135</v>
      </c>
      <c r="O1779" t="s">
        <v>3387</v>
      </c>
      <c r="P1779">
        <v>0</v>
      </c>
      <c r="Q1779">
        <v>1</v>
      </c>
      <c r="R1779" t="s">
        <v>104</v>
      </c>
      <c r="T1779">
        <v>0.3</v>
      </c>
      <c r="U1779">
        <v>3</v>
      </c>
      <c r="V1779" t="s">
        <v>76</v>
      </c>
      <c r="W1779" s="2">
        <v>42901</v>
      </c>
      <c r="X1779" t="s">
        <v>20</v>
      </c>
      <c r="Y1779" t="s">
        <v>309</v>
      </c>
      <c r="Z1779" t="s">
        <v>49</v>
      </c>
    </row>
    <row r="1780" spans="1:26" x14ac:dyDescent="0.25">
      <c r="A1780">
        <v>4</v>
      </c>
      <c r="B1780" t="s">
        <v>43</v>
      </c>
      <c r="C1780">
        <v>6</v>
      </c>
      <c r="D1780" t="s">
        <v>50</v>
      </c>
      <c r="E1780" t="s">
        <v>4393</v>
      </c>
      <c r="F1780" t="s">
        <v>13</v>
      </c>
      <c r="G1780" t="s">
        <v>525</v>
      </c>
      <c r="H1780" s="1">
        <v>0.2</v>
      </c>
      <c r="I1780" s="2">
        <v>42898</v>
      </c>
      <c r="J1780" s="8">
        <f t="shared" si="27"/>
        <v>2017</v>
      </c>
      <c r="K1780" t="s">
        <v>5115</v>
      </c>
      <c r="L1780" t="s">
        <v>16</v>
      </c>
      <c r="M1780">
        <v>33407</v>
      </c>
      <c r="N1780">
        <v>1486</v>
      </c>
      <c r="O1780" t="s">
        <v>291</v>
      </c>
      <c r="P1780">
        <v>4</v>
      </c>
      <c r="Q1780">
        <v>2</v>
      </c>
      <c r="R1780" t="s">
        <v>18</v>
      </c>
      <c r="T1780">
        <v>4.2</v>
      </c>
      <c r="U1780">
        <v>56</v>
      </c>
      <c r="V1780" t="s">
        <v>19</v>
      </c>
      <c r="W1780" s="2">
        <v>42902</v>
      </c>
      <c r="X1780" t="s">
        <v>39</v>
      </c>
      <c r="Y1780" t="s">
        <v>40</v>
      </c>
      <c r="Z1780" t="s">
        <v>52</v>
      </c>
    </row>
    <row r="1781" spans="1:26" x14ac:dyDescent="0.25">
      <c r="A1781">
        <v>3</v>
      </c>
      <c r="B1781" t="s">
        <v>43</v>
      </c>
      <c r="C1781">
        <v>6</v>
      </c>
      <c r="D1781" t="s">
        <v>11</v>
      </c>
      <c r="E1781" t="s">
        <v>2877</v>
      </c>
      <c r="F1781" t="s">
        <v>13</v>
      </c>
      <c r="G1781" t="s">
        <v>144</v>
      </c>
      <c r="H1781" s="1">
        <v>0.3</v>
      </c>
      <c r="I1781" s="2">
        <v>42793</v>
      </c>
      <c r="J1781" s="8">
        <f t="shared" si="27"/>
        <v>2017</v>
      </c>
      <c r="K1781" t="s">
        <v>7972</v>
      </c>
      <c r="L1781" t="s">
        <v>102</v>
      </c>
      <c r="M1781">
        <v>2908</v>
      </c>
      <c r="N1781">
        <v>280</v>
      </c>
      <c r="O1781" t="s">
        <v>8284</v>
      </c>
      <c r="P1781">
        <v>-28</v>
      </c>
      <c r="Q1781">
        <v>7</v>
      </c>
      <c r="R1781" t="s">
        <v>104</v>
      </c>
      <c r="S1781" t="s">
        <v>92</v>
      </c>
      <c r="T1781">
        <v>-28.22</v>
      </c>
      <c r="U1781">
        <v>494</v>
      </c>
      <c r="V1781" t="s">
        <v>33</v>
      </c>
      <c r="W1781" s="2">
        <v>42796</v>
      </c>
      <c r="X1781" t="s">
        <v>39</v>
      </c>
      <c r="Y1781" t="s">
        <v>836</v>
      </c>
      <c r="Z1781" t="s">
        <v>41</v>
      </c>
    </row>
    <row r="1782" spans="1:26" x14ac:dyDescent="0.25">
      <c r="A1782">
        <v>3</v>
      </c>
      <c r="B1782" t="s">
        <v>43</v>
      </c>
      <c r="C1782">
        <v>6</v>
      </c>
      <c r="D1782" t="s">
        <v>50</v>
      </c>
      <c r="E1782" t="s">
        <v>2877</v>
      </c>
      <c r="F1782" t="s">
        <v>13</v>
      </c>
      <c r="G1782" t="s">
        <v>144</v>
      </c>
      <c r="H1782" s="1">
        <v>0</v>
      </c>
      <c r="I1782" s="2">
        <v>42793</v>
      </c>
      <c r="J1782" s="8">
        <f t="shared" si="27"/>
        <v>2017</v>
      </c>
      <c r="K1782" t="s">
        <v>7972</v>
      </c>
      <c r="L1782" t="s">
        <v>102</v>
      </c>
      <c r="M1782">
        <v>2908</v>
      </c>
      <c r="N1782">
        <v>893</v>
      </c>
      <c r="O1782" t="s">
        <v>1177</v>
      </c>
      <c r="P1782">
        <v>1</v>
      </c>
      <c r="Q1782">
        <v>2</v>
      </c>
      <c r="R1782" t="s">
        <v>104</v>
      </c>
      <c r="S1782" t="s">
        <v>92</v>
      </c>
      <c r="T1782">
        <v>1.06</v>
      </c>
      <c r="U1782">
        <v>106</v>
      </c>
      <c r="V1782" t="s">
        <v>33</v>
      </c>
      <c r="W1782" s="2">
        <v>42796</v>
      </c>
      <c r="X1782" t="s">
        <v>39</v>
      </c>
      <c r="Y1782" t="s">
        <v>836</v>
      </c>
      <c r="Z1782" t="s">
        <v>52</v>
      </c>
    </row>
    <row r="1783" spans="1:26" x14ac:dyDescent="0.25">
      <c r="A1783">
        <v>5</v>
      </c>
      <c r="B1783" t="s">
        <v>43</v>
      </c>
      <c r="C1783">
        <v>6</v>
      </c>
      <c r="D1783" t="s">
        <v>11</v>
      </c>
      <c r="E1783" t="s">
        <v>3557</v>
      </c>
      <c r="F1783" t="s">
        <v>13</v>
      </c>
      <c r="G1783" t="s">
        <v>623</v>
      </c>
      <c r="H1783" s="1">
        <v>0</v>
      </c>
      <c r="I1783" s="2">
        <v>42739</v>
      </c>
      <c r="J1783" s="8">
        <f t="shared" si="27"/>
        <v>2017</v>
      </c>
      <c r="K1783" t="s">
        <v>5682</v>
      </c>
      <c r="L1783" t="s">
        <v>16</v>
      </c>
      <c r="M1783">
        <v>22304</v>
      </c>
      <c r="N1783">
        <v>499</v>
      </c>
      <c r="O1783" t="s">
        <v>1672</v>
      </c>
      <c r="P1783">
        <v>69</v>
      </c>
      <c r="Q1783">
        <v>14</v>
      </c>
      <c r="R1783" t="s">
        <v>18</v>
      </c>
      <c r="T1783">
        <v>69.2</v>
      </c>
      <c r="U1783">
        <v>192</v>
      </c>
      <c r="V1783" t="s">
        <v>33</v>
      </c>
      <c r="W1783" s="2">
        <v>42744</v>
      </c>
      <c r="X1783" t="s">
        <v>39</v>
      </c>
      <c r="Y1783" t="s">
        <v>205</v>
      </c>
      <c r="Z1783" t="s">
        <v>47</v>
      </c>
    </row>
    <row r="1784" spans="1:26" x14ac:dyDescent="0.25">
      <c r="A1784">
        <v>2</v>
      </c>
      <c r="B1784" t="s">
        <v>25</v>
      </c>
      <c r="C1784">
        <v>1</v>
      </c>
      <c r="D1784" t="s">
        <v>26</v>
      </c>
      <c r="E1784" t="s">
        <v>1296</v>
      </c>
      <c r="F1784" t="s">
        <v>13</v>
      </c>
      <c r="G1784" t="s">
        <v>6867</v>
      </c>
      <c r="H1784" s="1">
        <v>0.2</v>
      </c>
      <c r="I1784" s="2">
        <v>42884</v>
      </c>
      <c r="J1784" s="8">
        <f t="shared" si="27"/>
        <v>2017</v>
      </c>
      <c r="K1784" t="s">
        <v>7240</v>
      </c>
      <c r="L1784" t="s">
        <v>102</v>
      </c>
      <c r="M1784">
        <v>44105</v>
      </c>
      <c r="N1784">
        <v>538</v>
      </c>
      <c r="O1784" t="s">
        <v>125</v>
      </c>
      <c r="P1784">
        <v>29</v>
      </c>
      <c r="Q1784">
        <v>3</v>
      </c>
      <c r="R1784" t="s">
        <v>104</v>
      </c>
      <c r="T1784">
        <v>28.71</v>
      </c>
      <c r="U1784">
        <v>85</v>
      </c>
      <c r="V1784" t="s">
        <v>76</v>
      </c>
      <c r="W1784" s="2">
        <v>42886</v>
      </c>
      <c r="X1784" t="s">
        <v>130</v>
      </c>
      <c r="Y1784" t="s">
        <v>309</v>
      </c>
      <c r="Z1784" t="s">
        <v>64</v>
      </c>
    </row>
    <row r="1785" spans="1:26" x14ac:dyDescent="0.25">
      <c r="A1785">
        <v>5</v>
      </c>
      <c r="B1785" t="s">
        <v>43</v>
      </c>
      <c r="C1785">
        <v>6</v>
      </c>
      <c r="D1785" t="s">
        <v>11</v>
      </c>
      <c r="E1785" t="s">
        <v>646</v>
      </c>
      <c r="F1785" t="s">
        <v>13</v>
      </c>
      <c r="G1785" t="s">
        <v>66</v>
      </c>
      <c r="H1785" s="1">
        <v>0.2</v>
      </c>
      <c r="I1785" s="2">
        <v>43080</v>
      </c>
      <c r="J1785" s="8">
        <f t="shared" si="27"/>
        <v>2017</v>
      </c>
      <c r="K1785" t="s">
        <v>2742</v>
      </c>
      <c r="L1785" t="s">
        <v>30</v>
      </c>
      <c r="M1785">
        <v>80906</v>
      </c>
      <c r="N1785">
        <v>499</v>
      </c>
      <c r="O1785" t="s">
        <v>1672</v>
      </c>
      <c r="P1785">
        <v>11</v>
      </c>
      <c r="Q1785">
        <v>5</v>
      </c>
      <c r="R1785" t="s">
        <v>32</v>
      </c>
      <c r="T1785">
        <v>10.98</v>
      </c>
      <c r="U1785">
        <v>55</v>
      </c>
      <c r="V1785" t="s">
        <v>19</v>
      </c>
      <c r="W1785" s="2">
        <v>43085</v>
      </c>
      <c r="X1785" t="s">
        <v>39</v>
      </c>
      <c r="Y1785" t="s">
        <v>285</v>
      </c>
      <c r="Z1785" t="s">
        <v>47</v>
      </c>
    </row>
    <row r="1786" spans="1:26" x14ac:dyDescent="0.25">
      <c r="A1786">
        <v>5</v>
      </c>
      <c r="B1786" t="s">
        <v>43</v>
      </c>
      <c r="C1786">
        <v>6</v>
      </c>
      <c r="D1786" t="s">
        <v>11</v>
      </c>
      <c r="E1786" t="s">
        <v>646</v>
      </c>
      <c r="F1786" t="s">
        <v>13</v>
      </c>
      <c r="G1786" t="s">
        <v>66</v>
      </c>
      <c r="H1786" s="1">
        <v>0.2</v>
      </c>
      <c r="I1786" s="2">
        <v>43080</v>
      </c>
      <c r="J1786" s="8">
        <f t="shared" si="27"/>
        <v>2017</v>
      </c>
      <c r="K1786" t="s">
        <v>2742</v>
      </c>
      <c r="L1786" t="s">
        <v>30</v>
      </c>
      <c r="M1786">
        <v>80906</v>
      </c>
      <c r="N1786">
        <v>1056</v>
      </c>
      <c r="O1786" t="s">
        <v>1955</v>
      </c>
      <c r="P1786">
        <v>15</v>
      </c>
      <c r="Q1786">
        <v>9</v>
      </c>
      <c r="R1786" t="s">
        <v>32</v>
      </c>
      <c r="T1786">
        <v>15.07</v>
      </c>
      <c r="U1786">
        <v>52</v>
      </c>
      <c r="V1786" t="s">
        <v>19</v>
      </c>
      <c r="W1786" s="2">
        <v>43085</v>
      </c>
      <c r="X1786" t="s">
        <v>39</v>
      </c>
      <c r="Y1786" t="s">
        <v>285</v>
      </c>
      <c r="Z1786" t="s">
        <v>47</v>
      </c>
    </row>
    <row r="1787" spans="1:26" x14ac:dyDescent="0.25">
      <c r="A1787">
        <v>5</v>
      </c>
      <c r="B1787" t="s">
        <v>43</v>
      </c>
      <c r="C1787">
        <v>6</v>
      </c>
      <c r="D1787" t="s">
        <v>11</v>
      </c>
      <c r="E1787" t="s">
        <v>646</v>
      </c>
      <c r="F1787" t="s">
        <v>13</v>
      </c>
      <c r="G1787" t="s">
        <v>66</v>
      </c>
      <c r="H1787" s="1">
        <v>0.5</v>
      </c>
      <c r="I1787" s="2">
        <v>43080</v>
      </c>
      <c r="J1787" s="8">
        <f t="shared" si="27"/>
        <v>2017</v>
      </c>
      <c r="K1787" t="s">
        <v>2742</v>
      </c>
      <c r="L1787" t="s">
        <v>30</v>
      </c>
      <c r="M1787">
        <v>80906</v>
      </c>
      <c r="N1787">
        <v>314</v>
      </c>
      <c r="O1787" t="s">
        <v>2111</v>
      </c>
      <c r="P1787">
        <v>-248</v>
      </c>
      <c r="Q1787">
        <v>5</v>
      </c>
      <c r="R1787" t="s">
        <v>32</v>
      </c>
      <c r="T1787">
        <v>-248.17</v>
      </c>
      <c r="U1787">
        <v>365</v>
      </c>
      <c r="V1787" t="s">
        <v>19</v>
      </c>
      <c r="W1787" s="2">
        <v>43085</v>
      </c>
      <c r="X1787" t="s">
        <v>39</v>
      </c>
      <c r="Y1787" t="s">
        <v>285</v>
      </c>
      <c r="Z1787" t="s">
        <v>41</v>
      </c>
    </row>
    <row r="1788" spans="1:26" x14ac:dyDescent="0.25">
      <c r="A1788">
        <v>5</v>
      </c>
      <c r="B1788" t="s">
        <v>43</v>
      </c>
      <c r="C1788">
        <v>6</v>
      </c>
      <c r="D1788" t="s">
        <v>11</v>
      </c>
      <c r="E1788" t="s">
        <v>646</v>
      </c>
      <c r="F1788" t="s">
        <v>13</v>
      </c>
      <c r="G1788" t="s">
        <v>66</v>
      </c>
      <c r="H1788" s="1">
        <v>0.7</v>
      </c>
      <c r="I1788" s="2">
        <v>43080</v>
      </c>
      <c r="J1788" s="8">
        <f t="shared" si="27"/>
        <v>2017</v>
      </c>
      <c r="K1788" t="s">
        <v>2742</v>
      </c>
      <c r="L1788" t="s">
        <v>30</v>
      </c>
      <c r="M1788">
        <v>80906</v>
      </c>
      <c r="N1788">
        <v>388</v>
      </c>
      <c r="O1788" t="s">
        <v>2167</v>
      </c>
      <c r="P1788">
        <v>-144</v>
      </c>
      <c r="Q1788">
        <v>4</v>
      </c>
      <c r="R1788" t="s">
        <v>32</v>
      </c>
      <c r="T1788">
        <v>-143.79</v>
      </c>
      <c r="U1788">
        <v>70</v>
      </c>
      <c r="V1788" t="s">
        <v>19</v>
      </c>
      <c r="W1788" s="2">
        <v>43085</v>
      </c>
      <c r="X1788" t="s">
        <v>39</v>
      </c>
      <c r="Y1788" t="s">
        <v>285</v>
      </c>
      <c r="Z1788" t="s">
        <v>22</v>
      </c>
    </row>
    <row r="1789" spans="1:26" x14ac:dyDescent="0.25">
      <c r="A1789">
        <v>5</v>
      </c>
      <c r="B1789" t="s">
        <v>43</v>
      </c>
      <c r="C1789">
        <v>6</v>
      </c>
      <c r="D1789" t="s">
        <v>26</v>
      </c>
      <c r="E1789" t="s">
        <v>646</v>
      </c>
      <c r="F1789" t="s">
        <v>13</v>
      </c>
      <c r="G1789" t="s">
        <v>66</v>
      </c>
      <c r="H1789" s="1">
        <v>0.2</v>
      </c>
      <c r="I1789" s="2">
        <v>43080</v>
      </c>
      <c r="J1789" s="8">
        <f t="shared" si="27"/>
        <v>2017</v>
      </c>
      <c r="K1789" t="s">
        <v>2742</v>
      </c>
      <c r="L1789" t="s">
        <v>30</v>
      </c>
      <c r="M1789">
        <v>80906</v>
      </c>
      <c r="N1789">
        <v>1141</v>
      </c>
      <c r="O1789" t="s">
        <v>4022</v>
      </c>
      <c r="P1789">
        <v>0</v>
      </c>
      <c r="Q1789">
        <v>3</v>
      </c>
      <c r="R1789" t="s">
        <v>32</v>
      </c>
      <c r="T1789">
        <v>0.48</v>
      </c>
      <c r="U1789">
        <v>4</v>
      </c>
      <c r="V1789" t="s">
        <v>19</v>
      </c>
      <c r="W1789" s="2">
        <v>43085</v>
      </c>
      <c r="X1789" t="s">
        <v>39</v>
      </c>
      <c r="Y1789" t="s">
        <v>285</v>
      </c>
      <c r="Z1789" t="s">
        <v>49</v>
      </c>
    </row>
    <row r="1790" spans="1:26" x14ac:dyDescent="0.25">
      <c r="A1790">
        <v>5</v>
      </c>
      <c r="B1790" t="s">
        <v>43</v>
      </c>
      <c r="C1790">
        <v>6</v>
      </c>
      <c r="D1790" t="s">
        <v>26</v>
      </c>
      <c r="E1790" t="s">
        <v>646</v>
      </c>
      <c r="F1790" t="s">
        <v>13</v>
      </c>
      <c r="G1790" t="s">
        <v>66</v>
      </c>
      <c r="H1790" s="1">
        <v>0.2</v>
      </c>
      <c r="I1790" s="2">
        <v>43080</v>
      </c>
      <c r="J1790" s="8">
        <f t="shared" si="27"/>
        <v>2017</v>
      </c>
      <c r="K1790" t="s">
        <v>2742</v>
      </c>
      <c r="L1790" t="s">
        <v>30</v>
      </c>
      <c r="M1790">
        <v>80906</v>
      </c>
      <c r="N1790">
        <v>262</v>
      </c>
      <c r="O1790" t="s">
        <v>275</v>
      </c>
      <c r="P1790">
        <v>10</v>
      </c>
      <c r="Q1790">
        <v>3</v>
      </c>
      <c r="R1790" t="s">
        <v>32</v>
      </c>
      <c r="T1790">
        <v>9.69</v>
      </c>
      <c r="U1790">
        <v>28</v>
      </c>
      <c r="V1790" t="s">
        <v>19</v>
      </c>
      <c r="W1790" s="2">
        <v>43085</v>
      </c>
      <c r="X1790" t="s">
        <v>39</v>
      </c>
      <c r="Y1790" t="s">
        <v>285</v>
      </c>
      <c r="Z1790" t="s">
        <v>64</v>
      </c>
    </row>
    <row r="1791" spans="1:26" x14ac:dyDescent="0.25">
      <c r="A1791">
        <v>5</v>
      </c>
      <c r="B1791" t="s">
        <v>43</v>
      </c>
      <c r="C1791">
        <v>6</v>
      </c>
      <c r="D1791" t="s">
        <v>26</v>
      </c>
      <c r="E1791" t="s">
        <v>646</v>
      </c>
      <c r="F1791" t="s">
        <v>13</v>
      </c>
      <c r="G1791" t="s">
        <v>66</v>
      </c>
      <c r="H1791" s="1">
        <v>0.2</v>
      </c>
      <c r="I1791" s="2">
        <v>43080</v>
      </c>
      <c r="J1791" s="8">
        <f t="shared" si="27"/>
        <v>2017</v>
      </c>
      <c r="K1791" t="s">
        <v>2742</v>
      </c>
      <c r="L1791" t="s">
        <v>30</v>
      </c>
      <c r="M1791">
        <v>80906</v>
      </c>
      <c r="N1791">
        <v>1727</v>
      </c>
      <c r="O1791" t="s">
        <v>4668</v>
      </c>
      <c r="P1791">
        <v>29</v>
      </c>
      <c r="Q1791">
        <v>3</v>
      </c>
      <c r="R1791" t="s">
        <v>32</v>
      </c>
      <c r="T1791">
        <v>28.71</v>
      </c>
      <c r="U1791">
        <v>85</v>
      </c>
      <c r="V1791" t="s">
        <v>19</v>
      </c>
      <c r="W1791" s="2">
        <v>43085</v>
      </c>
      <c r="X1791" t="s">
        <v>39</v>
      </c>
      <c r="Y1791" t="s">
        <v>285</v>
      </c>
      <c r="Z1791" t="s">
        <v>64</v>
      </c>
    </row>
    <row r="1792" spans="1:26" x14ac:dyDescent="0.25">
      <c r="A1792">
        <v>5</v>
      </c>
      <c r="B1792" t="s">
        <v>43</v>
      </c>
      <c r="C1792">
        <v>6</v>
      </c>
      <c r="D1792" t="s">
        <v>26</v>
      </c>
      <c r="E1792" t="s">
        <v>646</v>
      </c>
      <c r="F1792" t="s">
        <v>13</v>
      </c>
      <c r="G1792" t="s">
        <v>66</v>
      </c>
      <c r="H1792" s="1">
        <v>0.2</v>
      </c>
      <c r="I1792" s="2">
        <v>43080</v>
      </c>
      <c r="J1792" s="8">
        <f t="shared" si="27"/>
        <v>2017</v>
      </c>
      <c r="K1792" t="s">
        <v>2742</v>
      </c>
      <c r="L1792" t="s">
        <v>30</v>
      </c>
      <c r="M1792">
        <v>80906</v>
      </c>
      <c r="N1792">
        <v>1127</v>
      </c>
      <c r="O1792" t="s">
        <v>4633</v>
      </c>
      <c r="P1792">
        <v>1</v>
      </c>
      <c r="Q1792">
        <v>5</v>
      </c>
      <c r="R1792" t="s">
        <v>32</v>
      </c>
      <c r="T1792">
        <v>1.1499999999999999</v>
      </c>
      <c r="U1792">
        <v>13</v>
      </c>
      <c r="V1792" t="s">
        <v>19</v>
      </c>
      <c r="W1792" s="2">
        <v>43085</v>
      </c>
      <c r="X1792" t="s">
        <v>39</v>
      </c>
      <c r="Y1792" t="s">
        <v>285</v>
      </c>
      <c r="Z1792" t="s">
        <v>49</v>
      </c>
    </row>
    <row r="1793" spans="1:26" x14ac:dyDescent="0.25">
      <c r="A1793">
        <v>5</v>
      </c>
      <c r="B1793" t="s">
        <v>43</v>
      </c>
      <c r="C1793">
        <v>6</v>
      </c>
      <c r="D1793" t="s">
        <v>50</v>
      </c>
      <c r="E1793" t="s">
        <v>646</v>
      </c>
      <c r="F1793" t="s">
        <v>13</v>
      </c>
      <c r="G1793" t="s">
        <v>66</v>
      </c>
      <c r="H1793" s="1">
        <v>0.2</v>
      </c>
      <c r="I1793" s="2">
        <v>43080</v>
      </c>
      <c r="J1793" s="8">
        <f t="shared" si="27"/>
        <v>2017</v>
      </c>
      <c r="K1793" t="s">
        <v>2742</v>
      </c>
      <c r="L1793" t="s">
        <v>30</v>
      </c>
      <c r="M1793">
        <v>80906</v>
      </c>
      <c r="N1793">
        <v>1018</v>
      </c>
      <c r="O1793" t="s">
        <v>4991</v>
      </c>
      <c r="P1793">
        <v>-7</v>
      </c>
      <c r="Q1793">
        <v>4</v>
      </c>
      <c r="R1793" t="s">
        <v>32</v>
      </c>
      <c r="T1793">
        <v>-6.53</v>
      </c>
      <c r="U1793">
        <v>58</v>
      </c>
      <c r="V1793" t="s">
        <v>19</v>
      </c>
      <c r="W1793" s="2">
        <v>43085</v>
      </c>
      <c r="X1793" t="s">
        <v>39</v>
      </c>
      <c r="Y1793" t="s">
        <v>285</v>
      </c>
      <c r="Z1793" t="s">
        <v>113</v>
      </c>
    </row>
    <row r="1794" spans="1:26" x14ac:dyDescent="0.25">
      <c r="A1794">
        <v>5</v>
      </c>
      <c r="B1794" t="s">
        <v>43</v>
      </c>
      <c r="C1794">
        <v>6</v>
      </c>
      <c r="D1794" t="s">
        <v>26</v>
      </c>
      <c r="E1794" t="s">
        <v>88</v>
      </c>
      <c r="F1794" t="s">
        <v>13</v>
      </c>
      <c r="G1794" t="s">
        <v>8114</v>
      </c>
      <c r="H1794" s="1">
        <v>0</v>
      </c>
      <c r="I1794" s="2">
        <v>42856</v>
      </c>
      <c r="J1794" s="8">
        <f t="shared" ref="J1794:J1857" si="28">YEAR(I1794)</f>
        <v>2017</v>
      </c>
      <c r="K1794" t="s">
        <v>4504</v>
      </c>
      <c r="L1794" t="s">
        <v>30</v>
      </c>
      <c r="M1794">
        <v>94109</v>
      </c>
      <c r="N1794">
        <v>71</v>
      </c>
      <c r="O1794" t="s">
        <v>8173</v>
      </c>
      <c r="P1794">
        <v>11</v>
      </c>
      <c r="Q1794">
        <v>2</v>
      </c>
      <c r="R1794" t="s">
        <v>32</v>
      </c>
      <c r="T1794">
        <v>10.52</v>
      </c>
      <c r="U1794">
        <v>35</v>
      </c>
      <c r="V1794" t="s">
        <v>19</v>
      </c>
      <c r="W1794" s="2">
        <v>42861</v>
      </c>
      <c r="X1794" t="s">
        <v>39</v>
      </c>
      <c r="Y1794" t="s">
        <v>34</v>
      </c>
      <c r="Z1794" t="s">
        <v>356</v>
      </c>
    </row>
    <row r="1795" spans="1:26" x14ac:dyDescent="0.25">
      <c r="A1795">
        <v>5</v>
      </c>
      <c r="B1795" t="s">
        <v>43</v>
      </c>
      <c r="C1795">
        <v>6</v>
      </c>
      <c r="D1795" t="s">
        <v>26</v>
      </c>
      <c r="E1795" t="s">
        <v>88</v>
      </c>
      <c r="F1795" t="s">
        <v>13</v>
      </c>
      <c r="G1795" t="s">
        <v>8114</v>
      </c>
      <c r="H1795" s="1">
        <v>0</v>
      </c>
      <c r="I1795" s="2">
        <v>42856</v>
      </c>
      <c r="J1795" s="8">
        <f t="shared" si="28"/>
        <v>2017</v>
      </c>
      <c r="K1795" t="s">
        <v>4504</v>
      </c>
      <c r="L1795" t="s">
        <v>30</v>
      </c>
      <c r="M1795">
        <v>94109</v>
      </c>
      <c r="N1795">
        <v>589</v>
      </c>
      <c r="O1795" t="s">
        <v>626</v>
      </c>
      <c r="P1795">
        <v>10</v>
      </c>
      <c r="Q1795">
        <v>3</v>
      </c>
      <c r="R1795" t="s">
        <v>32</v>
      </c>
      <c r="T1795">
        <v>10.45</v>
      </c>
      <c r="U1795">
        <v>37</v>
      </c>
      <c r="V1795" t="s">
        <v>19</v>
      </c>
      <c r="W1795" s="2">
        <v>42861</v>
      </c>
      <c r="X1795" t="s">
        <v>39</v>
      </c>
      <c r="Y1795" t="s">
        <v>34</v>
      </c>
      <c r="Z1795" t="s">
        <v>42</v>
      </c>
    </row>
    <row r="1796" spans="1:26" x14ac:dyDescent="0.25">
      <c r="A1796">
        <v>5</v>
      </c>
      <c r="B1796" t="s">
        <v>43</v>
      </c>
      <c r="C1796">
        <v>6</v>
      </c>
      <c r="D1796" t="s">
        <v>26</v>
      </c>
      <c r="E1796" t="s">
        <v>88</v>
      </c>
      <c r="F1796" t="s">
        <v>13</v>
      </c>
      <c r="G1796" t="s">
        <v>8114</v>
      </c>
      <c r="H1796" s="1">
        <v>0.2</v>
      </c>
      <c r="I1796" s="2">
        <v>42856</v>
      </c>
      <c r="J1796" s="8">
        <f t="shared" si="28"/>
        <v>2017</v>
      </c>
      <c r="K1796" t="s">
        <v>4504</v>
      </c>
      <c r="L1796" t="s">
        <v>30</v>
      </c>
      <c r="M1796">
        <v>94109</v>
      </c>
      <c r="N1796">
        <v>714</v>
      </c>
      <c r="O1796" t="s">
        <v>8171</v>
      </c>
      <c r="P1796">
        <v>4</v>
      </c>
      <c r="Q1796">
        <v>1</v>
      </c>
      <c r="R1796" t="s">
        <v>32</v>
      </c>
      <c r="T1796">
        <v>4.41</v>
      </c>
      <c r="U1796">
        <v>12</v>
      </c>
      <c r="V1796" t="s">
        <v>19</v>
      </c>
      <c r="W1796" s="2">
        <v>42861</v>
      </c>
      <c r="X1796" t="s">
        <v>39</v>
      </c>
      <c r="Y1796" t="s">
        <v>34</v>
      </c>
      <c r="Z1796" t="s">
        <v>54</v>
      </c>
    </row>
    <row r="1797" spans="1:26" x14ac:dyDescent="0.25">
      <c r="A1797">
        <v>6</v>
      </c>
      <c r="B1797" t="s">
        <v>10</v>
      </c>
      <c r="C1797">
        <v>6</v>
      </c>
      <c r="D1797" t="s">
        <v>26</v>
      </c>
      <c r="E1797" t="s">
        <v>572</v>
      </c>
      <c r="F1797" t="s">
        <v>13</v>
      </c>
      <c r="G1797" t="s">
        <v>937</v>
      </c>
      <c r="H1797" s="1">
        <v>0.2</v>
      </c>
      <c r="I1797" s="2">
        <v>43010</v>
      </c>
      <c r="J1797" s="8">
        <f t="shared" si="28"/>
        <v>2017</v>
      </c>
      <c r="K1797" t="s">
        <v>6658</v>
      </c>
      <c r="L1797" t="s">
        <v>30</v>
      </c>
      <c r="M1797">
        <v>92105</v>
      </c>
      <c r="N1797">
        <v>695</v>
      </c>
      <c r="O1797" t="s">
        <v>4239</v>
      </c>
      <c r="P1797">
        <v>20</v>
      </c>
      <c r="Q1797">
        <v>6</v>
      </c>
      <c r="R1797" t="s">
        <v>32</v>
      </c>
      <c r="T1797">
        <v>20.13</v>
      </c>
      <c r="U1797">
        <v>58</v>
      </c>
      <c r="V1797" t="s">
        <v>33</v>
      </c>
      <c r="W1797" s="2">
        <v>43016</v>
      </c>
      <c r="X1797" t="s">
        <v>39</v>
      </c>
      <c r="Y1797" t="s">
        <v>34</v>
      </c>
      <c r="Z1797" t="s">
        <v>54</v>
      </c>
    </row>
    <row r="1798" spans="1:26" x14ac:dyDescent="0.25">
      <c r="A1798">
        <v>2</v>
      </c>
      <c r="B1798" t="s">
        <v>43</v>
      </c>
      <c r="C1798">
        <v>3</v>
      </c>
      <c r="D1798" t="s">
        <v>26</v>
      </c>
      <c r="E1798" t="s">
        <v>372</v>
      </c>
      <c r="F1798" t="s">
        <v>13</v>
      </c>
      <c r="G1798" t="s">
        <v>601</v>
      </c>
      <c r="H1798" s="1">
        <v>0</v>
      </c>
      <c r="I1798" s="2">
        <v>42737</v>
      </c>
      <c r="J1798" s="8">
        <f t="shared" si="28"/>
        <v>2017</v>
      </c>
      <c r="K1798" t="s">
        <v>6054</v>
      </c>
      <c r="L1798" t="s">
        <v>102</v>
      </c>
      <c r="M1798">
        <v>19711</v>
      </c>
      <c r="N1798">
        <v>1384</v>
      </c>
      <c r="O1798" t="s">
        <v>3748</v>
      </c>
      <c r="P1798">
        <v>22</v>
      </c>
      <c r="Q1798">
        <v>2</v>
      </c>
      <c r="R1798" t="s">
        <v>104</v>
      </c>
      <c r="T1798">
        <v>22.24</v>
      </c>
      <c r="U1798">
        <v>86</v>
      </c>
      <c r="V1798" t="s">
        <v>33</v>
      </c>
      <c r="W1798" s="2">
        <v>42739</v>
      </c>
      <c r="X1798" t="s">
        <v>20</v>
      </c>
      <c r="Y1798" t="s">
        <v>161</v>
      </c>
      <c r="Z1798" t="s">
        <v>42</v>
      </c>
    </row>
    <row r="1799" spans="1:26" x14ac:dyDescent="0.25">
      <c r="A1799">
        <v>2</v>
      </c>
      <c r="B1799" t="s">
        <v>43</v>
      </c>
      <c r="C1799">
        <v>3</v>
      </c>
      <c r="D1799" t="s">
        <v>26</v>
      </c>
      <c r="E1799" t="s">
        <v>372</v>
      </c>
      <c r="F1799" t="s">
        <v>13</v>
      </c>
      <c r="G1799" t="s">
        <v>601</v>
      </c>
      <c r="H1799" s="1">
        <v>0</v>
      </c>
      <c r="I1799" s="2">
        <v>42737</v>
      </c>
      <c r="J1799" s="8">
        <f t="shared" si="28"/>
        <v>2017</v>
      </c>
      <c r="K1799" t="s">
        <v>6054</v>
      </c>
      <c r="L1799" t="s">
        <v>102</v>
      </c>
      <c r="M1799">
        <v>19711</v>
      </c>
      <c r="N1799">
        <v>1127</v>
      </c>
      <c r="O1799" t="s">
        <v>4633</v>
      </c>
      <c r="P1799">
        <v>3</v>
      </c>
      <c r="Q1799">
        <v>3</v>
      </c>
      <c r="R1799" t="s">
        <v>104</v>
      </c>
      <c r="T1799">
        <v>2.66</v>
      </c>
      <c r="U1799">
        <v>10</v>
      </c>
      <c r="V1799" t="s">
        <v>33</v>
      </c>
      <c r="W1799" s="2">
        <v>42739</v>
      </c>
      <c r="X1799" t="s">
        <v>20</v>
      </c>
      <c r="Y1799" t="s">
        <v>161</v>
      </c>
      <c r="Z1799" t="s">
        <v>49</v>
      </c>
    </row>
    <row r="1800" spans="1:26" x14ac:dyDescent="0.25">
      <c r="A1800">
        <v>2</v>
      </c>
      <c r="B1800" t="s">
        <v>43</v>
      </c>
      <c r="C1800">
        <v>3</v>
      </c>
      <c r="D1800" t="s">
        <v>26</v>
      </c>
      <c r="E1800" t="s">
        <v>372</v>
      </c>
      <c r="F1800" t="s">
        <v>13</v>
      </c>
      <c r="G1800" t="s">
        <v>601</v>
      </c>
      <c r="H1800" s="1">
        <v>0</v>
      </c>
      <c r="I1800" s="2">
        <v>42737</v>
      </c>
      <c r="J1800" s="8">
        <f t="shared" si="28"/>
        <v>2017</v>
      </c>
      <c r="K1800" t="s">
        <v>6054</v>
      </c>
      <c r="L1800" t="s">
        <v>102</v>
      </c>
      <c r="M1800">
        <v>19711</v>
      </c>
      <c r="N1800">
        <v>1756</v>
      </c>
      <c r="O1800" t="s">
        <v>4145</v>
      </c>
      <c r="P1800">
        <v>10</v>
      </c>
      <c r="Q1800">
        <v>3</v>
      </c>
      <c r="R1800" t="s">
        <v>104</v>
      </c>
      <c r="T1800">
        <v>9.6199999999999992</v>
      </c>
      <c r="U1800">
        <v>20</v>
      </c>
      <c r="V1800" t="s">
        <v>33</v>
      </c>
      <c r="W1800" s="2">
        <v>42739</v>
      </c>
      <c r="X1800" t="s">
        <v>20</v>
      </c>
      <c r="Y1800" t="s">
        <v>161</v>
      </c>
      <c r="Z1800" t="s">
        <v>64</v>
      </c>
    </row>
    <row r="1801" spans="1:26" x14ac:dyDescent="0.25">
      <c r="A1801">
        <v>7</v>
      </c>
      <c r="B1801" t="s">
        <v>25</v>
      </c>
      <c r="C1801">
        <v>6</v>
      </c>
      <c r="D1801" t="s">
        <v>11</v>
      </c>
      <c r="E1801" t="s">
        <v>375</v>
      </c>
      <c r="F1801" t="s">
        <v>13</v>
      </c>
      <c r="G1801" t="s">
        <v>6944</v>
      </c>
      <c r="H1801" s="1">
        <v>0</v>
      </c>
      <c r="I1801" s="2">
        <v>42979</v>
      </c>
      <c r="J1801" s="8">
        <f t="shared" si="28"/>
        <v>2017</v>
      </c>
      <c r="K1801" t="s">
        <v>7051</v>
      </c>
      <c r="L1801" t="s">
        <v>102</v>
      </c>
      <c r="M1801">
        <v>2038</v>
      </c>
      <c r="N1801">
        <v>772</v>
      </c>
      <c r="O1801" t="s">
        <v>432</v>
      </c>
      <c r="P1801">
        <v>15</v>
      </c>
      <c r="Q1801">
        <v>1</v>
      </c>
      <c r="R1801" t="s">
        <v>104</v>
      </c>
      <c r="T1801">
        <v>15.19</v>
      </c>
      <c r="U1801">
        <v>61</v>
      </c>
      <c r="V1801" t="s">
        <v>76</v>
      </c>
      <c r="W1801" s="2">
        <v>42986</v>
      </c>
      <c r="X1801" t="s">
        <v>39</v>
      </c>
      <c r="Y1801" t="s">
        <v>744</v>
      </c>
      <c r="Z1801" t="s">
        <v>24</v>
      </c>
    </row>
    <row r="1802" spans="1:26" x14ac:dyDescent="0.25">
      <c r="A1802">
        <v>7</v>
      </c>
      <c r="B1802" t="s">
        <v>25</v>
      </c>
      <c r="C1802">
        <v>6</v>
      </c>
      <c r="D1802" t="s">
        <v>11</v>
      </c>
      <c r="E1802" t="s">
        <v>375</v>
      </c>
      <c r="F1802" t="s">
        <v>13</v>
      </c>
      <c r="G1802" t="s">
        <v>6944</v>
      </c>
      <c r="H1802" s="1">
        <v>0</v>
      </c>
      <c r="I1802" s="2">
        <v>42979</v>
      </c>
      <c r="J1802" s="8">
        <f t="shared" si="28"/>
        <v>2017</v>
      </c>
      <c r="K1802" t="s">
        <v>7051</v>
      </c>
      <c r="L1802" t="s">
        <v>102</v>
      </c>
      <c r="M1802">
        <v>2038</v>
      </c>
      <c r="N1802">
        <v>507</v>
      </c>
      <c r="O1802" t="s">
        <v>1949</v>
      </c>
      <c r="P1802">
        <v>27</v>
      </c>
      <c r="Q1802">
        <v>2</v>
      </c>
      <c r="R1802" t="s">
        <v>104</v>
      </c>
      <c r="T1802">
        <v>27.36</v>
      </c>
      <c r="U1802">
        <v>124</v>
      </c>
      <c r="V1802" t="s">
        <v>76</v>
      </c>
      <c r="W1802" s="2">
        <v>42986</v>
      </c>
      <c r="X1802" t="s">
        <v>39</v>
      </c>
      <c r="Y1802" t="s">
        <v>744</v>
      </c>
      <c r="Z1802" t="s">
        <v>47</v>
      </c>
    </row>
    <row r="1803" spans="1:26" x14ac:dyDescent="0.25">
      <c r="A1803">
        <v>7</v>
      </c>
      <c r="B1803" t="s">
        <v>25</v>
      </c>
      <c r="C1803">
        <v>6</v>
      </c>
      <c r="D1803" t="s">
        <v>26</v>
      </c>
      <c r="E1803" t="s">
        <v>375</v>
      </c>
      <c r="F1803" t="s">
        <v>13</v>
      </c>
      <c r="G1803" t="s">
        <v>6944</v>
      </c>
      <c r="H1803" s="1">
        <v>0</v>
      </c>
      <c r="I1803" s="2">
        <v>42979</v>
      </c>
      <c r="J1803" s="8">
        <f t="shared" si="28"/>
        <v>2017</v>
      </c>
      <c r="K1803" t="s">
        <v>7051</v>
      </c>
      <c r="L1803" t="s">
        <v>102</v>
      </c>
      <c r="M1803">
        <v>2038</v>
      </c>
      <c r="N1803">
        <v>513</v>
      </c>
      <c r="O1803" t="s">
        <v>2851</v>
      </c>
      <c r="P1803">
        <v>52</v>
      </c>
      <c r="Q1803">
        <v>5</v>
      </c>
      <c r="R1803" t="s">
        <v>104</v>
      </c>
      <c r="T1803">
        <v>51.57</v>
      </c>
      <c r="U1803">
        <v>115</v>
      </c>
      <c r="V1803" t="s">
        <v>76</v>
      </c>
      <c r="W1803" s="2">
        <v>42986</v>
      </c>
      <c r="X1803" t="s">
        <v>39</v>
      </c>
      <c r="Y1803" t="s">
        <v>744</v>
      </c>
      <c r="Z1803" t="s">
        <v>54</v>
      </c>
    </row>
    <row r="1804" spans="1:26" x14ac:dyDescent="0.25">
      <c r="A1804">
        <v>7</v>
      </c>
      <c r="B1804" t="s">
        <v>25</v>
      </c>
      <c r="C1804">
        <v>6</v>
      </c>
      <c r="D1804" t="s">
        <v>26</v>
      </c>
      <c r="E1804" t="s">
        <v>375</v>
      </c>
      <c r="F1804" t="s">
        <v>13</v>
      </c>
      <c r="G1804" t="s">
        <v>6944</v>
      </c>
      <c r="H1804" s="1">
        <v>0</v>
      </c>
      <c r="I1804" s="2">
        <v>42979</v>
      </c>
      <c r="J1804" s="8">
        <f t="shared" si="28"/>
        <v>2017</v>
      </c>
      <c r="K1804" t="s">
        <v>7051</v>
      </c>
      <c r="L1804" t="s">
        <v>102</v>
      </c>
      <c r="M1804">
        <v>2038</v>
      </c>
      <c r="N1804">
        <v>100</v>
      </c>
      <c r="O1804" t="s">
        <v>614</v>
      </c>
      <c r="P1804">
        <v>316</v>
      </c>
      <c r="Q1804">
        <v>6</v>
      </c>
      <c r="R1804" t="s">
        <v>104</v>
      </c>
      <c r="T1804">
        <v>315.74</v>
      </c>
      <c r="U1804">
        <v>1089</v>
      </c>
      <c r="V1804" t="s">
        <v>76</v>
      </c>
      <c r="W1804" s="2">
        <v>42986</v>
      </c>
      <c r="X1804" t="s">
        <v>39</v>
      </c>
      <c r="Y1804" t="s">
        <v>744</v>
      </c>
      <c r="Z1804" t="s">
        <v>42</v>
      </c>
    </row>
    <row r="1805" spans="1:26" x14ac:dyDescent="0.25">
      <c r="A1805">
        <v>4</v>
      </c>
      <c r="B1805" t="s">
        <v>43</v>
      </c>
      <c r="C1805">
        <v>6</v>
      </c>
      <c r="D1805" t="s">
        <v>11</v>
      </c>
      <c r="E1805" t="s">
        <v>7026</v>
      </c>
      <c r="F1805" t="s">
        <v>13</v>
      </c>
      <c r="G1805" t="s">
        <v>6944</v>
      </c>
      <c r="H1805" s="1">
        <v>0.3</v>
      </c>
      <c r="I1805" s="2">
        <v>42824</v>
      </c>
      <c r="J1805" s="8">
        <f t="shared" si="28"/>
        <v>2017</v>
      </c>
      <c r="K1805" t="s">
        <v>7027</v>
      </c>
      <c r="L1805" t="s">
        <v>73</v>
      </c>
      <c r="M1805">
        <v>61761</v>
      </c>
      <c r="N1805">
        <v>1206</v>
      </c>
      <c r="O1805" t="s">
        <v>1566</v>
      </c>
      <c r="P1805">
        <v>-110</v>
      </c>
      <c r="Q1805">
        <v>4</v>
      </c>
      <c r="R1805" t="s">
        <v>75</v>
      </c>
      <c r="T1805">
        <v>-110.02</v>
      </c>
      <c r="U1805">
        <v>367</v>
      </c>
      <c r="V1805" t="s">
        <v>76</v>
      </c>
      <c r="W1805" s="2">
        <v>42828</v>
      </c>
      <c r="X1805" t="s">
        <v>39</v>
      </c>
      <c r="Y1805" t="s">
        <v>139</v>
      </c>
      <c r="Z1805" t="s">
        <v>24</v>
      </c>
    </row>
    <row r="1806" spans="1:26" x14ac:dyDescent="0.25">
      <c r="A1806">
        <v>6</v>
      </c>
      <c r="B1806" t="s">
        <v>10</v>
      </c>
      <c r="C1806">
        <v>6</v>
      </c>
      <c r="D1806" t="s">
        <v>26</v>
      </c>
      <c r="E1806" t="s">
        <v>222</v>
      </c>
      <c r="F1806" t="s">
        <v>13</v>
      </c>
      <c r="G1806" t="s">
        <v>5459</v>
      </c>
      <c r="H1806" s="1">
        <v>0</v>
      </c>
      <c r="I1806" s="2">
        <v>42899</v>
      </c>
      <c r="J1806" s="8">
        <f t="shared" si="28"/>
        <v>2017</v>
      </c>
      <c r="K1806" t="s">
        <v>6464</v>
      </c>
      <c r="L1806" t="s">
        <v>16</v>
      </c>
      <c r="M1806">
        <v>35601</v>
      </c>
      <c r="N1806">
        <v>249</v>
      </c>
      <c r="O1806" t="s">
        <v>3421</v>
      </c>
      <c r="P1806">
        <v>9</v>
      </c>
      <c r="Q1806">
        <v>3</v>
      </c>
      <c r="R1806" t="s">
        <v>18</v>
      </c>
      <c r="T1806">
        <v>8.8000000000000007</v>
      </c>
      <c r="U1806">
        <v>19</v>
      </c>
      <c r="V1806" t="s">
        <v>33</v>
      </c>
      <c r="W1806" s="2">
        <v>42905</v>
      </c>
      <c r="X1806" t="s">
        <v>39</v>
      </c>
      <c r="Y1806" t="s">
        <v>225</v>
      </c>
      <c r="Z1806" t="s">
        <v>54</v>
      </c>
    </row>
    <row r="1807" spans="1:26" x14ac:dyDescent="0.25">
      <c r="A1807">
        <v>6</v>
      </c>
      <c r="B1807" t="s">
        <v>10</v>
      </c>
      <c r="C1807">
        <v>6</v>
      </c>
      <c r="D1807" t="s">
        <v>26</v>
      </c>
      <c r="E1807" t="s">
        <v>222</v>
      </c>
      <c r="F1807" t="s">
        <v>13</v>
      </c>
      <c r="G1807" t="s">
        <v>5459</v>
      </c>
      <c r="H1807" s="1">
        <v>0</v>
      </c>
      <c r="I1807" s="2">
        <v>42899</v>
      </c>
      <c r="J1807" s="8">
        <f t="shared" si="28"/>
        <v>2017</v>
      </c>
      <c r="K1807" t="s">
        <v>6464</v>
      </c>
      <c r="L1807" t="s">
        <v>16</v>
      </c>
      <c r="M1807">
        <v>35601</v>
      </c>
      <c r="N1807">
        <v>1807</v>
      </c>
      <c r="O1807" t="s">
        <v>6479</v>
      </c>
      <c r="P1807">
        <v>16</v>
      </c>
      <c r="Q1807">
        <v>5</v>
      </c>
      <c r="R1807" t="s">
        <v>18</v>
      </c>
      <c r="T1807">
        <v>15.55</v>
      </c>
      <c r="U1807">
        <v>32</v>
      </c>
      <c r="V1807" t="s">
        <v>33</v>
      </c>
      <c r="W1807" s="2">
        <v>42905</v>
      </c>
      <c r="X1807" t="s">
        <v>39</v>
      </c>
      <c r="Y1807" t="s">
        <v>225</v>
      </c>
      <c r="Z1807" t="s">
        <v>64</v>
      </c>
    </row>
    <row r="1808" spans="1:26" x14ac:dyDescent="0.25">
      <c r="A1808">
        <v>6</v>
      </c>
      <c r="B1808" t="s">
        <v>10</v>
      </c>
      <c r="C1808">
        <v>6</v>
      </c>
      <c r="D1808" t="s">
        <v>26</v>
      </c>
      <c r="E1808" t="s">
        <v>222</v>
      </c>
      <c r="F1808" t="s">
        <v>13</v>
      </c>
      <c r="G1808" t="s">
        <v>5459</v>
      </c>
      <c r="H1808" s="1">
        <v>0</v>
      </c>
      <c r="I1808" s="2">
        <v>42899</v>
      </c>
      <c r="J1808" s="8">
        <f t="shared" si="28"/>
        <v>2017</v>
      </c>
      <c r="K1808" t="s">
        <v>6464</v>
      </c>
      <c r="L1808" t="s">
        <v>16</v>
      </c>
      <c r="M1808">
        <v>35601</v>
      </c>
      <c r="N1808">
        <v>1123</v>
      </c>
      <c r="O1808" t="s">
        <v>3607</v>
      </c>
      <c r="P1808">
        <v>7</v>
      </c>
      <c r="Q1808">
        <v>6</v>
      </c>
      <c r="R1808" t="s">
        <v>18</v>
      </c>
      <c r="T1808">
        <v>6.94</v>
      </c>
      <c r="U1808">
        <v>25</v>
      </c>
      <c r="V1808" t="s">
        <v>33</v>
      </c>
      <c r="W1808" s="2">
        <v>42905</v>
      </c>
      <c r="X1808" t="s">
        <v>39</v>
      </c>
      <c r="Y1808" t="s">
        <v>225</v>
      </c>
      <c r="Z1808" t="s">
        <v>49</v>
      </c>
    </row>
    <row r="1809" spans="1:26" x14ac:dyDescent="0.25">
      <c r="A1809">
        <v>6</v>
      </c>
      <c r="B1809" t="s">
        <v>10</v>
      </c>
      <c r="C1809">
        <v>6</v>
      </c>
      <c r="D1809" t="s">
        <v>50</v>
      </c>
      <c r="E1809" t="s">
        <v>222</v>
      </c>
      <c r="F1809" t="s">
        <v>13</v>
      </c>
      <c r="G1809" t="s">
        <v>5459</v>
      </c>
      <c r="H1809" s="1">
        <v>0</v>
      </c>
      <c r="I1809" s="2">
        <v>42899</v>
      </c>
      <c r="J1809" s="8">
        <f t="shared" si="28"/>
        <v>2017</v>
      </c>
      <c r="K1809" t="s">
        <v>6464</v>
      </c>
      <c r="L1809" t="s">
        <v>16</v>
      </c>
      <c r="M1809">
        <v>35601</v>
      </c>
      <c r="N1809">
        <v>372</v>
      </c>
      <c r="O1809" t="s">
        <v>4813</v>
      </c>
      <c r="P1809">
        <v>315</v>
      </c>
      <c r="Q1809">
        <v>3</v>
      </c>
      <c r="R1809" t="s">
        <v>18</v>
      </c>
      <c r="T1809">
        <v>314.99</v>
      </c>
      <c r="U1809">
        <v>900</v>
      </c>
      <c r="V1809" t="s">
        <v>33</v>
      </c>
      <c r="W1809" s="2">
        <v>42905</v>
      </c>
      <c r="X1809" t="s">
        <v>39</v>
      </c>
      <c r="Y1809" t="s">
        <v>225</v>
      </c>
      <c r="Z1809" t="s">
        <v>727</v>
      </c>
    </row>
    <row r="1810" spans="1:26" x14ac:dyDescent="0.25">
      <c r="A1810">
        <v>4</v>
      </c>
      <c r="B1810" t="s">
        <v>43</v>
      </c>
      <c r="C1810">
        <v>6</v>
      </c>
      <c r="D1810" t="s">
        <v>11</v>
      </c>
      <c r="E1810" t="s">
        <v>2677</v>
      </c>
      <c r="F1810" t="s">
        <v>13</v>
      </c>
      <c r="G1810" t="s">
        <v>852</v>
      </c>
      <c r="H1810" s="1">
        <v>0.15</v>
      </c>
      <c r="I1810" s="2">
        <v>43052</v>
      </c>
      <c r="J1810" s="8">
        <f t="shared" si="28"/>
        <v>2017</v>
      </c>
      <c r="K1810" t="s">
        <v>2678</v>
      </c>
      <c r="L1810" t="s">
        <v>30</v>
      </c>
      <c r="M1810">
        <v>92404</v>
      </c>
      <c r="N1810">
        <v>1228</v>
      </c>
      <c r="O1810" t="s">
        <v>8128</v>
      </c>
      <c r="P1810">
        <v>-40</v>
      </c>
      <c r="Q1810">
        <v>4</v>
      </c>
      <c r="R1810" t="s">
        <v>32</v>
      </c>
      <c r="T1810">
        <v>-40.200000000000003</v>
      </c>
      <c r="U1810">
        <v>683</v>
      </c>
      <c r="V1810" t="s">
        <v>19</v>
      </c>
      <c r="W1810" s="2">
        <v>43056</v>
      </c>
      <c r="X1810" t="s">
        <v>39</v>
      </c>
      <c r="Y1810" t="s">
        <v>34</v>
      </c>
      <c r="Z1810" t="s">
        <v>22</v>
      </c>
    </row>
    <row r="1811" spans="1:26" x14ac:dyDescent="0.25">
      <c r="A1811">
        <v>4</v>
      </c>
      <c r="B1811" t="s">
        <v>43</v>
      </c>
      <c r="C1811">
        <v>6</v>
      </c>
      <c r="D1811" t="s">
        <v>26</v>
      </c>
      <c r="E1811" t="s">
        <v>2677</v>
      </c>
      <c r="F1811" t="s">
        <v>13</v>
      </c>
      <c r="G1811" t="s">
        <v>852</v>
      </c>
      <c r="H1811" s="1">
        <v>0</v>
      </c>
      <c r="I1811" s="2">
        <v>43052</v>
      </c>
      <c r="J1811" s="8">
        <f t="shared" si="28"/>
        <v>2017</v>
      </c>
      <c r="K1811" t="s">
        <v>2678</v>
      </c>
      <c r="L1811" t="s">
        <v>30</v>
      </c>
      <c r="M1811">
        <v>92404</v>
      </c>
      <c r="N1811">
        <v>1693</v>
      </c>
      <c r="O1811" t="s">
        <v>4604</v>
      </c>
      <c r="P1811">
        <v>13</v>
      </c>
      <c r="Q1811">
        <v>7</v>
      </c>
      <c r="R1811" t="s">
        <v>32</v>
      </c>
      <c r="T1811">
        <v>13.48</v>
      </c>
      <c r="U1811">
        <v>30</v>
      </c>
      <c r="V1811" t="s">
        <v>19</v>
      </c>
      <c r="W1811" s="2">
        <v>43056</v>
      </c>
      <c r="X1811" t="s">
        <v>39</v>
      </c>
      <c r="Y1811" t="s">
        <v>34</v>
      </c>
      <c r="Z1811" t="s">
        <v>64</v>
      </c>
    </row>
    <row r="1812" spans="1:26" x14ac:dyDescent="0.25">
      <c r="A1812">
        <v>4</v>
      </c>
      <c r="B1812" t="s">
        <v>43</v>
      </c>
      <c r="C1812">
        <v>6</v>
      </c>
      <c r="D1812" t="s">
        <v>26</v>
      </c>
      <c r="E1812" t="s">
        <v>2677</v>
      </c>
      <c r="F1812" t="s">
        <v>13</v>
      </c>
      <c r="G1812" t="s">
        <v>852</v>
      </c>
      <c r="H1812" s="1">
        <v>0.2</v>
      </c>
      <c r="I1812" s="2">
        <v>43052</v>
      </c>
      <c r="J1812" s="8">
        <f t="shared" si="28"/>
        <v>2017</v>
      </c>
      <c r="K1812" t="s">
        <v>2678</v>
      </c>
      <c r="L1812" t="s">
        <v>30</v>
      </c>
      <c r="M1812">
        <v>92404</v>
      </c>
      <c r="N1812">
        <v>1598</v>
      </c>
      <c r="O1812" t="s">
        <v>3942</v>
      </c>
      <c r="P1812">
        <v>3</v>
      </c>
      <c r="Q1812">
        <v>2</v>
      </c>
      <c r="R1812" t="s">
        <v>32</v>
      </c>
      <c r="T1812">
        <v>3.46</v>
      </c>
      <c r="U1812">
        <v>10</v>
      </c>
      <c r="V1812" t="s">
        <v>19</v>
      </c>
      <c r="W1812" s="2">
        <v>43056</v>
      </c>
      <c r="X1812" t="s">
        <v>39</v>
      </c>
      <c r="Y1812" t="s">
        <v>34</v>
      </c>
      <c r="Z1812" t="s">
        <v>54</v>
      </c>
    </row>
    <row r="1813" spans="1:26" x14ac:dyDescent="0.25">
      <c r="A1813">
        <v>4</v>
      </c>
      <c r="B1813" t="s">
        <v>25</v>
      </c>
      <c r="C1813">
        <v>3</v>
      </c>
      <c r="D1813" t="s">
        <v>11</v>
      </c>
      <c r="E1813" t="s">
        <v>171</v>
      </c>
      <c r="F1813" t="s">
        <v>13</v>
      </c>
      <c r="G1813" t="s">
        <v>5395</v>
      </c>
      <c r="H1813" s="1">
        <v>0.2</v>
      </c>
      <c r="I1813" s="2">
        <v>42993</v>
      </c>
      <c r="J1813" s="8">
        <f t="shared" si="28"/>
        <v>2017</v>
      </c>
      <c r="K1813" t="s">
        <v>5396</v>
      </c>
      <c r="L1813" t="s">
        <v>102</v>
      </c>
      <c r="M1813">
        <v>10035</v>
      </c>
      <c r="N1813">
        <v>391</v>
      </c>
      <c r="O1813" t="s">
        <v>645</v>
      </c>
      <c r="P1813">
        <v>1</v>
      </c>
      <c r="Q1813">
        <v>1</v>
      </c>
      <c r="R1813" t="s">
        <v>104</v>
      </c>
      <c r="T1813">
        <v>1.1599999999999999</v>
      </c>
      <c r="U1813">
        <v>46</v>
      </c>
      <c r="V1813" t="s">
        <v>33</v>
      </c>
      <c r="W1813" s="2">
        <v>42997</v>
      </c>
      <c r="X1813" t="s">
        <v>20</v>
      </c>
      <c r="Y1813" t="s">
        <v>175</v>
      </c>
      <c r="Z1813" t="s">
        <v>22</v>
      </c>
    </row>
    <row r="1814" spans="1:26" x14ac:dyDescent="0.25">
      <c r="A1814">
        <v>4</v>
      </c>
      <c r="B1814" t="s">
        <v>25</v>
      </c>
      <c r="C1814">
        <v>3</v>
      </c>
      <c r="D1814" t="s">
        <v>26</v>
      </c>
      <c r="E1814" t="s">
        <v>171</v>
      </c>
      <c r="F1814" t="s">
        <v>13</v>
      </c>
      <c r="G1814" t="s">
        <v>5395</v>
      </c>
      <c r="H1814" s="1">
        <v>0</v>
      </c>
      <c r="I1814" s="2">
        <v>42993</v>
      </c>
      <c r="J1814" s="8">
        <f t="shared" si="28"/>
        <v>2017</v>
      </c>
      <c r="K1814" t="s">
        <v>5396</v>
      </c>
      <c r="L1814" t="s">
        <v>102</v>
      </c>
      <c r="M1814">
        <v>10035</v>
      </c>
      <c r="N1814">
        <v>1764</v>
      </c>
      <c r="O1814" t="s">
        <v>62</v>
      </c>
      <c r="P1814">
        <v>6</v>
      </c>
      <c r="Q1814">
        <v>2</v>
      </c>
      <c r="R1814" t="s">
        <v>104</v>
      </c>
      <c r="T1814">
        <v>6.22</v>
      </c>
      <c r="U1814">
        <v>13</v>
      </c>
      <c r="V1814" t="s">
        <v>33</v>
      </c>
      <c r="W1814" s="2">
        <v>42997</v>
      </c>
      <c r="X1814" t="s">
        <v>20</v>
      </c>
      <c r="Y1814" t="s">
        <v>175</v>
      </c>
      <c r="Z1814" t="s">
        <v>64</v>
      </c>
    </row>
    <row r="1815" spans="1:26" x14ac:dyDescent="0.25">
      <c r="A1815">
        <v>4</v>
      </c>
      <c r="B1815" t="s">
        <v>25</v>
      </c>
      <c r="C1815">
        <v>3</v>
      </c>
      <c r="D1815" t="s">
        <v>26</v>
      </c>
      <c r="E1815" t="s">
        <v>171</v>
      </c>
      <c r="F1815" t="s">
        <v>13</v>
      </c>
      <c r="G1815" t="s">
        <v>5395</v>
      </c>
      <c r="H1815" s="1">
        <v>0.2</v>
      </c>
      <c r="I1815" s="2">
        <v>42993</v>
      </c>
      <c r="J1815" s="8">
        <f t="shared" si="28"/>
        <v>2017</v>
      </c>
      <c r="K1815" t="s">
        <v>5396</v>
      </c>
      <c r="L1815" t="s">
        <v>102</v>
      </c>
      <c r="M1815">
        <v>10035</v>
      </c>
      <c r="N1815">
        <v>714</v>
      </c>
      <c r="O1815" t="s">
        <v>3074</v>
      </c>
      <c r="P1815">
        <v>30</v>
      </c>
      <c r="Q1815">
        <v>3</v>
      </c>
      <c r="R1815" t="s">
        <v>104</v>
      </c>
      <c r="T1815">
        <v>29.95</v>
      </c>
      <c r="U1815">
        <v>80</v>
      </c>
      <c r="V1815" t="s">
        <v>33</v>
      </c>
      <c r="W1815" s="2">
        <v>42997</v>
      </c>
      <c r="X1815" t="s">
        <v>20</v>
      </c>
      <c r="Y1815" t="s">
        <v>175</v>
      </c>
      <c r="Z1815" t="s">
        <v>54</v>
      </c>
    </row>
    <row r="1816" spans="1:26" x14ac:dyDescent="0.25">
      <c r="A1816">
        <v>5</v>
      </c>
      <c r="B1816" t="s">
        <v>43</v>
      </c>
      <c r="C1816">
        <v>6</v>
      </c>
      <c r="D1816" t="s">
        <v>11</v>
      </c>
      <c r="E1816" t="s">
        <v>241</v>
      </c>
      <c r="F1816" t="s">
        <v>13</v>
      </c>
      <c r="G1816" t="s">
        <v>692</v>
      </c>
      <c r="H1816" s="1">
        <v>0</v>
      </c>
      <c r="I1816" s="2">
        <v>42983</v>
      </c>
      <c r="J1816" s="8">
        <f t="shared" si="28"/>
        <v>2017</v>
      </c>
      <c r="K1816" t="s">
        <v>7966</v>
      </c>
      <c r="L1816" t="s">
        <v>73</v>
      </c>
      <c r="M1816">
        <v>55901</v>
      </c>
      <c r="N1816">
        <v>1036</v>
      </c>
      <c r="O1816" t="s">
        <v>169</v>
      </c>
      <c r="P1816">
        <v>3</v>
      </c>
      <c r="Q1816">
        <v>2</v>
      </c>
      <c r="R1816" t="s">
        <v>75</v>
      </c>
      <c r="S1816" t="s">
        <v>92</v>
      </c>
      <c r="T1816">
        <v>2.96</v>
      </c>
      <c r="U1816">
        <v>6</v>
      </c>
      <c r="V1816" t="s">
        <v>33</v>
      </c>
      <c r="W1816" s="2">
        <v>42988</v>
      </c>
      <c r="X1816" t="s">
        <v>39</v>
      </c>
      <c r="Y1816" t="s">
        <v>151</v>
      </c>
      <c r="Z1816" t="s">
        <v>47</v>
      </c>
    </row>
    <row r="1817" spans="1:26" x14ac:dyDescent="0.25">
      <c r="A1817">
        <v>5</v>
      </c>
      <c r="B1817" t="s">
        <v>43</v>
      </c>
      <c r="C1817">
        <v>6</v>
      </c>
      <c r="D1817" t="s">
        <v>26</v>
      </c>
      <c r="E1817" t="s">
        <v>241</v>
      </c>
      <c r="F1817" t="s">
        <v>13</v>
      </c>
      <c r="G1817" t="s">
        <v>692</v>
      </c>
      <c r="H1817" s="1">
        <v>0</v>
      </c>
      <c r="I1817" s="2">
        <v>42983</v>
      </c>
      <c r="J1817" s="8">
        <f t="shared" si="28"/>
        <v>2017</v>
      </c>
      <c r="K1817" t="s">
        <v>7966</v>
      </c>
      <c r="L1817" t="s">
        <v>73</v>
      </c>
      <c r="M1817">
        <v>55901</v>
      </c>
      <c r="N1817">
        <v>1671</v>
      </c>
      <c r="O1817" t="s">
        <v>748</v>
      </c>
      <c r="P1817">
        <v>17</v>
      </c>
      <c r="Q1817">
        <v>3</v>
      </c>
      <c r="R1817" t="s">
        <v>75</v>
      </c>
      <c r="S1817" t="s">
        <v>92</v>
      </c>
      <c r="T1817">
        <v>17.309999999999999</v>
      </c>
      <c r="U1817">
        <v>37</v>
      </c>
      <c r="V1817" t="s">
        <v>33</v>
      </c>
      <c r="W1817" s="2">
        <v>42988</v>
      </c>
      <c r="X1817" t="s">
        <v>39</v>
      </c>
      <c r="Y1817" t="s">
        <v>151</v>
      </c>
      <c r="Z1817" t="s">
        <v>64</v>
      </c>
    </row>
    <row r="1818" spans="1:26" x14ac:dyDescent="0.25">
      <c r="A1818">
        <v>2</v>
      </c>
      <c r="B1818" t="s">
        <v>25</v>
      </c>
      <c r="C1818">
        <v>1</v>
      </c>
      <c r="D1818" t="s">
        <v>26</v>
      </c>
      <c r="E1818" t="s">
        <v>99</v>
      </c>
      <c r="F1818" t="s">
        <v>13</v>
      </c>
      <c r="G1818" t="s">
        <v>482</v>
      </c>
      <c r="H1818" s="1">
        <v>0.2</v>
      </c>
      <c r="I1818" s="2">
        <v>43040</v>
      </c>
      <c r="J1818" s="8">
        <f t="shared" si="28"/>
        <v>2017</v>
      </c>
      <c r="K1818" t="s">
        <v>7236</v>
      </c>
      <c r="L1818" t="s">
        <v>102</v>
      </c>
      <c r="M1818">
        <v>19140</v>
      </c>
      <c r="N1818">
        <v>371</v>
      </c>
      <c r="O1818" t="s">
        <v>3086</v>
      </c>
      <c r="P1818">
        <v>-1</v>
      </c>
      <c r="Q1818">
        <v>2</v>
      </c>
      <c r="R1818" t="s">
        <v>104</v>
      </c>
      <c r="T1818">
        <v>-0.71</v>
      </c>
      <c r="U1818">
        <v>3</v>
      </c>
      <c r="V1818" t="s">
        <v>76</v>
      </c>
      <c r="W1818" s="2">
        <v>43042</v>
      </c>
      <c r="X1818" t="s">
        <v>130</v>
      </c>
      <c r="Y1818" t="s">
        <v>105</v>
      </c>
      <c r="Z1818" t="s">
        <v>176</v>
      </c>
    </row>
    <row r="1819" spans="1:26" x14ac:dyDescent="0.25">
      <c r="A1819">
        <v>2</v>
      </c>
      <c r="B1819" t="s">
        <v>25</v>
      </c>
      <c r="C1819">
        <v>1</v>
      </c>
      <c r="D1819" t="s">
        <v>50</v>
      </c>
      <c r="E1819" t="s">
        <v>99</v>
      </c>
      <c r="F1819" t="s">
        <v>13</v>
      </c>
      <c r="G1819" t="s">
        <v>482</v>
      </c>
      <c r="H1819" s="1">
        <v>0.2</v>
      </c>
      <c r="I1819" s="2">
        <v>43040</v>
      </c>
      <c r="J1819" s="8">
        <f t="shared" si="28"/>
        <v>2017</v>
      </c>
      <c r="K1819" t="s">
        <v>7236</v>
      </c>
      <c r="L1819" t="s">
        <v>102</v>
      </c>
      <c r="M1819">
        <v>19140</v>
      </c>
      <c r="N1819">
        <v>1409</v>
      </c>
      <c r="O1819" t="s">
        <v>464</v>
      </c>
      <c r="P1819">
        <v>-3</v>
      </c>
      <c r="Q1819">
        <v>2</v>
      </c>
      <c r="R1819" t="s">
        <v>104</v>
      </c>
      <c r="T1819">
        <v>-3.09</v>
      </c>
      <c r="U1819">
        <v>35</v>
      </c>
      <c r="V1819" t="s">
        <v>76</v>
      </c>
      <c r="W1819" s="2">
        <v>43042</v>
      </c>
      <c r="X1819" t="s">
        <v>130</v>
      </c>
      <c r="Y1819" t="s">
        <v>105</v>
      </c>
      <c r="Z1819" t="s">
        <v>113</v>
      </c>
    </row>
    <row r="1820" spans="1:26" x14ac:dyDescent="0.25">
      <c r="A1820">
        <v>3</v>
      </c>
      <c r="B1820" t="s">
        <v>25</v>
      </c>
      <c r="C1820">
        <v>1</v>
      </c>
      <c r="D1820" t="s">
        <v>26</v>
      </c>
      <c r="E1820" t="s">
        <v>381</v>
      </c>
      <c r="F1820" t="s">
        <v>13</v>
      </c>
      <c r="G1820" t="s">
        <v>2516</v>
      </c>
      <c r="H1820" s="1">
        <v>0.2</v>
      </c>
      <c r="I1820" s="2">
        <v>43045</v>
      </c>
      <c r="J1820" s="8">
        <f t="shared" si="28"/>
        <v>2017</v>
      </c>
      <c r="K1820" t="s">
        <v>3154</v>
      </c>
      <c r="L1820" t="s">
        <v>30</v>
      </c>
      <c r="M1820">
        <v>85254</v>
      </c>
      <c r="N1820">
        <v>1346</v>
      </c>
      <c r="O1820" t="s">
        <v>310</v>
      </c>
      <c r="P1820">
        <v>2</v>
      </c>
      <c r="Q1820">
        <v>3</v>
      </c>
      <c r="R1820" t="s">
        <v>32</v>
      </c>
      <c r="T1820">
        <v>2.48</v>
      </c>
      <c r="U1820">
        <v>7</v>
      </c>
      <c r="V1820" t="s">
        <v>19</v>
      </c>
      <c r="W1820" s="2">
        <v>43048</v>
      </c>
      <c r="X1820" t="s">
        <v>130</v>
      </c>
      <c r="Y1820" t="s">
        <v>199</v>
      </c>
      <c r="Z1820" t="s">
        <v>119</v>
      </c>
    </row>
    <row r="1821" spans="1:26" x14ac:dyDescent="0.25">
      <c r="A1821">
        <v>3</v>
      </c>
      <c r="B1821" t="s">
        <v>25</v>
      </c>
      <c r="C1821">
        <v>1</v>
      </c>
      <c r="D1821" t="s">
        <v>26</v>
      </c>
      <c r="E1821" t="s">
        <v>381</v>
      </c>
      <c r="F1821" t="s">
        <v>13</v>
      </c>
      <c r="G1821" t="s">
        <v>2516</v>
      </c>
      <c r="H1821" s="1">
        <v>0.7</v>
      </c>
      <c r="I1821" s="2">
        <v>43045</v>
      </c>
      <c r="J1821" s="8">
        <f t="shared" si="28"/>
        <v>2017</v>
      </c>
      <c r="K1821" t="s">
        <v>3154</v>
      </c>
      <c r="L1821" t="s">
        <v>30</v>
      </c>
      <c r="M1821">
        <v>85254</v>
      </c>
      <c r="N1821">
        <v>1596</v>
      </c>
      <c r="O1821" t="s">
        <v>3168</v>
      </c>
      <c r="P1821">
        <v>-4</v>
      </c>
      <c r="Q1821">
        <v>3</v>
      </c>
      <c r="R1821" t="s">
        <v>32</v>
      </c>
      <c r="T1821">
        <v>-3.52</v>
      </c>
      <c r="U1821">
        <v>4</v>
      </c>
      <c r="V1821" t="s">
        <v>19</v>
      </c>
      <c r="W1821" s="2">
        <v>43048</v>
      </c>
      <c r="X1821" t="s">
        <v>130</v>
      </c>
      <c r="Y1821" t="s">
        <v>199</v>
      </c>
      <c r="Z1821" t="s">
        <v>54</v>
      </c>
    </row>
    <row r="1822" spans="1:26" x14ac:dyDescent="0.25">
      <c r="A1822">
        <v>4</v>
      </c>
      <c r="B1822" t="s">
        <v>43</v>
      </c>
      <c r="C1822">
        <v>6</v>
      </c>
      <c r="D1822" t="s">
        <v>26</v>
      </c>
      <c r="E1822" t="s">
        <v>27</v>
      </c>
      <c r="F1822" t="s">
        <v>13</v>
      </c>
      <c r="G1822" t="s">
        <v>164</v>
      </c>
      <c r="H1822" s="1">
        <v>0</v>
      </c>
      <c r="I1822" s="2">
        <v>43063</v>
      </c>
      <c r="J1822" s="8">
        <f t="shared" si="28"/>
        <v>2017</v>
      </c>
      <c r="K1822" t="s">
        <v>4571</v>
      </c>
      <c r="L1822" t="s">
        <v>30</v>
      </c>
      <c r="M1822">
        <v>90004</v>
      </c>
      <c r="N1822">
        <v>1304</v>
      </c>
      <c r="O1822" t="s">
        <v>983</v>
      </c>
      <c r="P1822">
        <v>7</v>
      </c>
      <c r="Q1822">
        <v>5</v>
      </c>
      <c r="R1822" t="s">
        <v>32</v>
      </c>
      <c r="T1822">
        <v>6.62</v>
      </c>
      <c r="U1822">
        <v>15</v>
      </c>
      <c r="V1822" t="s">
        <v>19</v>
      </c>
      <c r="W1822" s="2">
        <v>43067</v>
      </c>
      <c r="X1822" t="s">
        <v>39</v>
      </c>
      <c r="Y1822" t="s">
        <v>34</v>
      </c>
      <c r="Z1822" t="s">
        <v>49</v>
      </c>
    </row>
    <row r="1823" spans="1:26" x14ac:dyDescent="0.25">
      <c r="A1823">
        <v>4</v>
      </c>
      <c r="B1823" t="s">
        <v>43</v>
      </c>
      <c r="C1823">
        <v>6</v>
      </c>
      <c r="D1823" t="s">
        <v>26</v>
      </c>
      <c r="E1823" t="s">
        <v>27</v>
      </c>
      <c r="F1823" t="s">
        <v>13</v>
      </c>
      <c r="G1823" t="s">
        <v>164</v>
      </c>
      <c r="H1823" s="1">
        <v>0</v>
      </c>
      <c r="I1823" s="2">
        <v>43063</v>
      </c>
      <c r="J1823" s="8">
        <f t="shared" si="28"/>
        <v>2017</v>
      </c>
      <c r="K1823" t="s">
        <v>4571</v>
      </c>
      <c r="L1823" t="s">
        <v>30</v>
      </c>
      <c r="M1823">
        <v>90004</v>
      </c>
      <c r="N1823">
        <v>1712</v>
      </c>
      <c r="O1823" t="s">
        <v>4492</v>
      </c>
      <c r="P1823">
        <v>181</v>
      </c>
      <c r="Q1823">
        <v>9</v>
      </c>
      <c r="R1823" t="s">
        <v>32</v>
      </c>
      <c r="T1823">
        <v>180.77</v>
      </c>
      <c r="U1823">
        <v>369</v>
      </c>
      <c r="V1823" t="s">
        <v>19</v>
      </c>
      <c r="W1823" s="2">
        <v>43067</v>
      </c>
      <c r="X1823" t="s">
        <v>39</v>
      </c>
      <c r="Y1823" t="s">
        <v>34</v>
      </c>
      <c r="Z1823" t="s">
        <v>64</v>
      </c>
    </row>
    <row r="1824" spans="1:26" x14ac:dyDescent="0.25">
      <c r="A1824">
        <v>6</v>
      </c>
      <c r="B1824" t="s">
        <v>10</v>
      </c>
      <c r="C1824">
        <v>6</v>
      </c>
      <c r="D1824" t="s">
        <v>26</v>
      </c>
      <c r="E1824" t="s">
        <v>171</v>
      </c>
      <c r="F1824" t="s">
        <v>13</v>
      </c>
      <c r="G1824" t="s">
        <v>1901</v>
      </c>
      <c r="H1824" s="1">
        <v>0</v>
      </c>
      <c r="I1824" s="2">
        <v>42823</v>
      </c>
      <c r="J1824" s="8">
        <f t="shared" si="28"/>
        <v>2017</v>
      </c>
      <c r="K1824" t="s">
        <v>4117</v>
      </c>
      <c r="L1824" t="s">
        <v>102</v>
      </c>
      <c r="M1824">
        <v>10024</v>
      </c>
      <c r="N1824">
        <v>129</v>
      </c>
      <c r="O1824" t="s">
        <v>8162</v>
      </c>
      <c r="P1824">
        <v>8</v>
      </c>
      <c r="Q1824">
        <v>4</v>
      </c>
      <c r="R1824" t="s">
        <v>104</v>
      </c>
      <c r="T1824">
        <v>8.11</v>
      </c>
      <c r="U1824">
        <v>18</v>
      </c>
      <c r="V1824" t="s">
        <v>19</v>
      </c>
      <c r="W1824" s="2">
        <v>42829</v>
      </c>
      <c r="X1824" t="s">
        <v>39</v>
      </c>
      <c r="Y1824" t="s">
        <v>175</v>
      </c>
      <c r="Z1824" t="s">
        <v>64</v>
      </c>
    </row>
    <row r="1825" spans="1:26" x14ac:dyDescent="0.25">
      <c r="A1825">
        <v>5</v>
      </c>
      <c r="B1825" t="s">
        <v>43</v>
      </c>
      <c r="C1825">
        <v>6</v>
      </c>
      <c r="D1825" t="s">
        <v>26</v>
      </c>
      <c r="E1825" t="s">
        <v>171</v>
      </c>
      <c r="F1825" t="s">
        <v>13</v>
      </c>
      <c r="G1825" t="s">
        <v>2609</v>
      </c>
      <c r="H1825" s="1">
        <v>0</v>
      </c>
      <c r="I1825" s="2">
        <v>43002</v>
      </c>
      <c r="J1825" s="8">
        <f t="shared" si="28"/>
        <v>2017</v>
      </c>
      <c r="K1825" t="s">
        <v>3996</v>
      </c>
      <c r="L1825" t="s">
        <v>102</v>
      </c>
      <c r="M1825">
        <v>10035</v>
      </c>
      <c r="N1825">
        <v>343</v>
      </c>
      <c r="O1825" t="s">
        <v>3226</v>
      </c>
      <c r="P1825">
        <v>18</v>
      </c>
      <c r="Q1825">
        <v>1</v>
      </c>
      <c r="R1825" t="s">
        <v>104</v>
      </c>
      <c r="T1825">
        <v>17.989999999999998</v>
      </c>
      <c r="U1825">
        <v>40</v>
      </c>
      <c r="V1825" t="s">
        <v>19</v>
      </c>
      <c r="W1825" s="2">
        <v>43007</v>
      </c>
      <c r="X1825" t="s">
        <v>39</v>
      </c>
      <c r="Y1825" t="s">
        <v>175</v>
      </c>
      <c r="Z1825" t="s">
        <v>119</v>
      </c>
    </row>
    <row r="1826" spans="1:26" x14ac:dyDescent="0.25">
      <c r="A1826">
        <v>4</v>
      </c>
      <c r="B1826" t="s">
        <v>43</v>
      </c>
      <c r="C1826">
        <v>6</v>
      </c>
      <c r="D1826" t="s">
        <v>26</v>
      </c>
      <c r="E1826" t="s">
        <v>843</v>
      </c>
      <c r="F1826" t="s">
        <v>13</v>
      </c>
      <c r="G1826" t="s">
        <v>1428</v>
      </c>
      <c r="H1826" s="1">
        <v>0.7</v>
      </c>
      <c r="I1826" s="2">
        <v>43046</v>
      </c>
      <c r="J1826" s="8">
        <f t="shared" si="28"/>
        <v>2017</v>
      </c>
      <c r="K1826" t="s">
        <v>6528</v>
      </c>
      <c r="L1826" t="s">
        <v>16</v>
      </c>
      <c r="M1826">
        <v>33142</v>
      </c>
      <c r="N1826">
        <v>687</v>
      </c>
      <c r="O1826" t="s">
        <v>2769</v>
      </c>
      <c r="P1826">
        <v>-1032</v>
      </c>
      <c r="Q1826">
        <v>5</v>
      </c>
      <c r="R1826" t="s">
        <v>18</v>
      </c>
      <c r="T1826">
        <v>-1031.54</v>
      </c>
      <c r="U1826">
        <v>1345</v>
      </c>
      <c r="V1826" t="s">
        <v>33</v>
      </c>
      <c r="W1826" s="2">
        <v>43050</v>
      </c>
      <c r="X1826" t="s">
        <v>39</v>
      </c>
      <c r="Y1826" t="s">
        <v>40</v>
      </c>
      <c r="Z1826" t="s">
        <v>54</v>
      </c>
    </row>
    <row r="1827" spans="1:26" x14ac:dyDescent="0.25">
      <c r="A1827">
        <v>4</v>
      </c>
      <c r="B1827" t="s">
        <v>43</v>
      </c>
      <c r="C1827">
        <v>6</v>
      </c>
      <c r="D1827" t="s">
        <v>26</v>
      </c>
      <c r="E1827" t="s">
        <v>843</v>
      </c>
      <c r="F1827" t="s">
        <v>13</v>
      </c>
      <c r="G1827" t="s">
        <v>1428</v>
      </c>
      <c r="H1827" s="1">
        <v>0.7</v>
      </c>
      <c r="I1827" s="2">
        <v>43046</v>
      </c>
      <c r="J1827" s="8">
        <f t="shared" si="28"/>
        <v>2017</v>
      </c>
      <c r="K1827" t="s">
        <v>6528</v>
      </c>
      <c r="L1827" t="s">
        <v>16</v>
      </c>
      <c r="M1827">
        <v>33142</v>
      </c>
      <c r="N1827">
        <v>247</v>
      </c>
      <c r="O1827" t="s">
        <v>1317</v>
      </c>
      <c r="P1827">
        <v>-13</v>
      </c>
      <c r="Q1827">
        <v>9</v>
      </c>
      <c r="R1827" t="s">
        <v>18</v>
      </c>
      <c r="T1827">
        <v>-12.92</v>
      </c>
      <c r="U1827">
        <v>16</v>
      </c>
      <c r="V1827" t="s">
        <v>33</v>
      </c>
      <c r="W1827" s="2">
        <v>43050</v>
      </c>
      <c r="X1827" t="s">
        <v>39</v>
      </c>
      <c r="Y1827" t="s">
        <v>40</v>
      </c>
      <c r="Z1827" t="s">
        <v>54</v>
      </c>
    </row>
    <row r="1828" spans="1:26" x14ac:dyDescent="0.25">
      <c r="A1828">
        <v>0</v>
      </c>
      <c r="B1828" t="s">
        <v>10</v>
      </c>
      <c r="C1828">
        <v>0</v>
      </c>
      <c r="D1828" t="s">
        <v>11</v>
      </c>
      <c r="E1828" t="s">
        <v>171</v>
      </c>
      <c r="F1828" t="s">
        <v>13</v>
      </c>
      <c r="G1828" t="s">
        <v>1649</v>
      </c>
      <c r="H1828" s="1">
        <v>0.4</v>
      </c>
      <c r="I1828" s="2">
        <v>42985</v>
      </c>
      <c r="J1828" s="8">
        <f t="shared" si="28"/>
        <v>2017</v>
      </c>
      <c r="K1828" t="s">
        <v>1779</v>
      </c>
      <c r="L1828" t="s">
        <v>102</v>
      </c>
      <c r="M1828">
        <v>10011</v>
      </c>
      <c r="N1828">
        <v>133</v>
      </c>
      <c r="O1828" t="s">
        <v>1780</v>
      </c>
      <c r="P1828">
        <v>-14</v>
      </c>
      <c r="Q1828">
        <v>3</v>
      </c>
      <c r="R1828" t="s">
        <v>104</v>
      </c>
      <c r="T1828">
        <v>-14.16</v>
      </c>
      <c r="U1828">
        <v>27</v>
      </c>
      <c r="V1828" t="s">
        <v>19</v>
      </c>
      <c r="W1828" s="2">
        <v>42985</v>
      </c>
      <c r="X1828" t="s">
        <v>773</v>
      </c>
      <c r="Y1828" t="s">
        <v>175</v>
      </c>
      <c r="Z1828" t="s">
        <v>41</v>
      </c>
    </row>
    <row r="1829" spans="1:26" x14ac:dyDescent="0.25">
      <c r="A1829">
        <v>0</v>
      </c>
      <c r="B1829" t="s">
        <v>10</v>
      </c>
      <c r="C1829">
        <v>0</v>
      </c>
      <c r="D1829" t="s">
        <v>26</v>
      </c>
      <c r="E1829" t="s">
        <v>171</v>
      </c>
      <c r="F1829" t="s">
        <v>13</v>
      </c>
      <c r="G1829" t="s">
        <v>1649</v>
      </c>
      <c r="H1829" s="1">
        <v>0</v>
      </c>
      <c r="I1829" s="2">
        <v>42985</v>
      </c>
      <c r="J1829" s="8">
        <f t="shared" si="28"/>
        <v>2017</v>
      </c>
      <c r="K1829" t="s">
        <v>1779</v>
      </c>
      <c r="L1829" t="s">
        <v>102</v>
      </c>
      <c r="M1829">
        <v>10011</v>
      </c>
      <c r="N1829">
        <v>588</v>
      </c>
      <c r="O1829" t="s">
        <v>3018</v>
      </c>
      <c r="P1829">
        <v>0</v>
      </c>
      <c r="Q1829">
        <v>2</v>
      </c>
      <c r="R1829" t="s">
        <v>104</v>
      </c>
      <c r="T1829">
        <v>0.28000000000000003</v>
      </c>
      <c r="U1829">
        <v>14</v>
      </c>
      <c r="V1829" t="s">
        <v>19</v>
      </c>
      <c r="W1829" s="2">
        <v>42985</v>
      </c>
      <c r="X1829" t="s">
        <v>773</v>
      </c>
      <c r="Y1829" t="s">
        <v>175</v>
      </c>
      <c r="Z1829" t="s">
        <v>42</v>
      </c>
    </row>
    <row r="1830" spans="1:26" x14ac:dyDescent="0.25">
      <c r="A1830">
        <v>4</v>
      </c>
      <c r="B1830" t="s">
        <v>43</v>
      </c>
      <c r="C1830">
        <v>6</v>
      </c>
      <c r="D1830" t="s">
        <v>26</v>
      </c>
      <c r="E1830" t="s">
        <v>3827</v>
      </c>
      <c r="F1830" t="s">
        <v>13</v>
      </c>
      <c r="G1830" t="s">
        <v>7163</v>
      </c>
      <c r="H1830" s="1">
        <v>0.8</v>
      </c>
      <c r="I1830" s="2">
        <v>43026</v>
      </c>
      <c r="J1830" s="8">
        <f t="shared" si="28"/>
        <v>2017</v>
      </c>
      <c r="K1830" t="s">
        <v>7456</v>
      </c>
      <c r="L1830" t="s">
        <v>73</v>
      </c>
      <c r="M1830">
        <v>78501</v>
      </c>
      <c r="N1830">
        <v>1582</v>
      </c>
      <c r="O1830" t="s">
        <v>3000</v>
      </c>
      <c r="P1830">
        <v>-187</v>
      </c>
      <c r="Q1830">
        <v>6</v>
      </c>
      <c r="R1830" t="s">
        <v>75</v>
      </c>
      <c r="T1830">
        <v>-186.57</v>
      </c>
      <c r="U1830">
        <v>73</v>
      </c>
      <c r="V1830" t="s">
        <v>76</v>
      </c>
      <c r="W1830" s="2">
        <v>43030</v>
      </c>
      <c r="X1830" t="s">
        <v>39</v>
      </c>
      <c r="Y1830" t="s">
        <v>77</v>
      </c>
      <c r="Z1830" t="s">
        <v>56</v>
      </c>
    </row>
    <row r="1831" spans="1:26" x14ac:dyDescent="0.25">
      <c r="A1831">
        <v>4</v>
      </c>
      <c r="B1831" t="s">
        <v>43</v>
      </c>
      <c r="C1831">
        <v>6</v>
      </c>
      <c r="D1831" t="s">
        <v>50</v>
      </c>
      <c r="E1831" t="s">
        <v>3827</v>
      </c>
      <c r="F1831" t="s">
        <v>13</v>
      </c>
      <c r="G1831" t="s">
        <v>7163</v>
      </c>
      <c r="H1831" s="1">
        <v>0.2</v>
      </c>
      <c r="I1831" s="2">
        <v>43026</v>
      </c>
      <c r="J1831" s="8">
        <f t="shared" si="28"/>
        <v>2017</v>
      </c>
      <c r="K1831" t="s">
        <v>7456</v>
      </c>
      <c r="L1831" t="s">
        <v>73</v>
      </c>
      <c r="M1831">
        <v>78501</v>
      </c>
      <c r="N1831">
        <v>1607</v>
      </c>
      <c r="O1831" t="s">
        <v>4771</v>
      </c>
      <c r="P1831">
        <v>3</v>
      </c>
      <c r="Q1831">
        <v>3</v>
      </c>
      <c r="R1831" t="s">
        <v>75</v>
      </c>
      <c r="T1831">
        <v>3.46</v>
      </c>
      <c r="U1831">
        <v>28</v>
      </c>
      <c r="V1831" t="s">
        <v>76</v>
      </c>
      <c r="W1831" s="2">
        <v>43030</v>
      </c>
      <c r="X1831" t="s">
        <v>39</v>
      </c>
      <c r="Y1831" t="s">
        <v>77</v>
      </c>
      <c r="Z1831" t="s">
        <v>113</v>
      </c>
    </row>
    <row r="1832" spans="1:26" x14ac:dyDescent="0.25">
      <c r="A1832">
        <v>4</v>
      </c>
      <c r="B1832" t="s">
        <v>43</v>
      </c>
      <c r="C1832">
        <v>6</v>
      </c>
      <c r="D1832" t="s">
        <v>11</v>
      </c>
      <c r="E1832" t="s">
        <v>2125</v>
      </c>
      <c r="F1832" t="s">
        <v>13</v>
      </c>
      <c r="G1832" t="s">
        <v>2126</v>
      </c>
      <c r="H1832" s="1">
        <v>0</v>
      </c>
      <c r="I1832" s="2">
        <v>42802</v>
      </c>
      <c r="J1832" s="8">
        <f t="shared" si="28"/>
        <v>2017</v>
      </c>
      <c r="K1832" t="s">
        <v>2127</v>
      </c>
      <c r="L1832" t="s">
        <v>73</v>
      </c>
      <c r="M1832">
        <v>53142</v>
      </c>
      <c r="N1832">
        <v>1368</v>
      </c>
      <c r="O1832" t="s">
        <v>8212</v>
      </c>
      <c r="P1832">
        <v>97</v>
      </c>
      <c r="Q1832">
        <v>3</v>
      </c>
      <c r="R1832" t="s">
        <v>75</v>
      </c>
      <c r="T1832">
        <v>97.46</v>
      </c>
      <c r="U1832">
        <v>513</v>
      </c>
      <c r="V1832" t="s">
        <v>19</v>
      </c>
      <c r="W1832" s="2">
        <v>42806</v>
      </c>
      <c r="X1832" t="s">
        <v>39</v>
      </c>
      <c r="Y1832" t="s">
        <v>82</v>
      </c>
      <c r="Z1832" t="s">
        <v>22</v>
      </c>
    </row>
    <row r="1833" spans="1:26" x14ac:dyDescent="0.25">
      <c r="A1833">
        <v>4</v>
      </c>
      <c r="B1833" t="s">
        <v>43</v>
      </c>
      <c r="C1833">
        <v>6</v>
      </c>
      <c r="D1833" t="s">
        <v>11</v>
      </c>
      <c r="E1833" t="s">
        <v>2125</v>
      </c>
      <c r="F1833" t="s">
        <v>13</v>
      </c>
      <c r="G1833" t="s">
        <v>2126</v>
      </c>
      <c r="H1833" s="1">
        <v>0</v>
      </c>
      <c r="I1833" s="2">
        <v>42802</v>
      </c>
      <c r="J1833" s="8">
        <f t="shared" si="28"/>
        <v>2017</v>
      </c>
      <c r="K1833" t="s">
        <v>2127</v>
      </c>
      <c r="L1833" t="s">
        <v>73</v>
      </c>
      <c r="M1833">
        <v>53142</v>
      </c>
      <c r="N1833">
        <v>507</v>
      </c>
      <c r="O1833" t="s">
        <v>1949</v>
      </c>
      <c r="P1833">
        <v>82</v>
      </c>
      <c r="Q1833">
        <v>6</v>
      </c>
      <c r="R1833" t="s">
        <v>75</v>
      </c>
      <c r="T1833">
        <v>82.08</v>
      </c>
      <c r="U1833">
        <v>373</v>
      </c>
      <c r="V1833" t="s">
        <v>19</v>
      </c>
      <c r="W1833" s="2">
        <v>42806</v>
      </c>
      <c r="X1833" t="s">
        <v>39</v>
      </c>
      <c r="Y1833" t="s">
        <v>82</v>
      </c>
      <c r="Z1833" t="s">
        <v>47</v>
      </c>
    </row>
    <row r="1834" spans="1:26" x14ac:dyDescent="0.25">
      <c r="A1834">
        <v>4</v>
      </c>
      <c r="B1834" t="s">
        <v>43</v>
      </c>
      <c r="C1834">
        <v>6</v>
      </c>
      <c r="D1834" t="s">
        <v>11</v>
      </c>
      <c r="E1834" t="s">
        <v>2125</v>
      </c>
      <c r="F1834" t="s">
        <v>13</v>
      </c>
      <c r="G1834" t="s">
        <v>2126</v>
      </c>
      <c r="H1834" s="1">
        <v>0</v>
      </c>
      <c r="I1834" s="2">
        <v>42802</v>
      </c>
      <c r="J1834" s="8">
        <f t="shared" si="28"/>
        <v>2017</v>
      </c>
      <c r="K1834" t="s">
        <v>2127</v>
      </c>
      <c r="L1834" t="s">
        <v>73</v>
      </c>
      <c r="M1834">
        <v>53142</v>
      </c>
      <c r="N1834">
        <v>841</v>
      </c>
      <c r="O1834" t="s">
        <v>8126</v>
      </c>
      <c r="P1834">
        <v>189</v>
      </c>
      <c r="Q1834">
        <v>7</v>
      </c>
      <c r="R1834" t="s">
        <v>75</v>
      </c>
      <c r="T1834">
        <v>189.4</v>
      </c>
      <c r="U1834">
        <v>861</v>
      </c>
      <c r="V1834" t="s">
        <v>19</v>
      </c>
      <c r="W1834" s="2">
        <v>42806</v>
      </c>
      <c r="X1834" t="s">
        <v>39</v>
      </c>
      <c r="Y1834" t="s">
        <v>82</v>
      </c>
      <c r="Z1834" t="s">
        <v>24</v>
      </c>
    </row>
    <row r="1835" spans="1:26" x14ac:dyDescent="0.25">
      <c r="A1835">
        <v>4</v>
      </c>
      <c r="B1835" t="s">
        <v>43</v>
      </c>
      <c r="C1835">
        <v>6</v>
      </c>
      <c r="D1835" t="s">
        <v>26</v>
      </c>
      <c r="E1835" t="s">
        <v>2125</v>
      </c>
      <c r="F1835" t="s">
        <v>13</v>
      </c>
      <c r="G1835" t="s">
        <v>2126</v>
      </c>
      <c r="H1835" s="1">
        <v>0</v>
      </c>
      <c r="I1835" s="2">
        <v>42802</v>
      </c>
      <c r="J1835" s="8">
        <f t="shared" si="28"/>
        <v>2017</v>
      </c>
      <c r="K1835" t="s">
        <v>2127</v>
      </c>
      <c r="L1835" t="s">
        <v>73</v>
      </c>
      <c r="M1835">
        <v>53142</v>
      </c>
      <c r="N1835">
        <v>354</v>
      </c>
      <c r="O1835" t="s">
        <v>3715</v>
      </c>
      <c r="P1835">
        <v>4</v>
      </c>
      <c r="Q1835">
        <v>1</v>
      </c>
      <c r="R1835" t="s">
        <v>75</v>
      </c>
      <c r="T1835">
        <v>4.49</v>
      </c>
      <c r="U1835">
        <v>15</v>
      </c>
      <c r="V1835" t="s">
        <v>19</v>
      </c>
      <c r="W1835" s="2">
        <v>42806</v>
      </c>
      <c r="X1835" t="s">
        <v>39</v>
      </c>
      <c r="Y1835" t="s">
        <v>82</v>
      </c>
      <c r="Z1835" t="s">
        <v>49</v>
      </c>
    </row>
    <row r="1836" spans="1:26" x14ac:dyDescent="0.25">
      <c r="A1836">
        <v>4</v>
      </c>
      <c r="B1836" t="s">
        <v>43</v>
      </c>
      <c r="C1836">
        <v>6</v>
      </c>
      <c r="D1836" t="s">
        <v>50</v>
      </c>
      <c r="E1836" t="s">
        <v>2125</v>
      </c>
      <c r="F1836" t="s">
        <v>13</v>
      </c>
      <c r="G1836" t="s">
        <v>2126</v>
      </c>
      <c r="H1836" s="1">
        <v>0</v>
      </c>
      <c r="I1836" s="2">
        <v>42802</v>
      </c>
      <c r="J1836" s="8">
        <f t="shared" si="28"/>
        <v>2017</v>
      </c>
      <c r="K1836" t="s">
        <v>2127</v>
      </c>
      <c r="L1836" t="s">
        <v>73</v>
      </c>
      <c r="M1836">
        <v>53142</v>
      </c>
      <c r="N1836">
        <v>1176</v>
      </c>
      <c r="O1836" t="s">
        <v>821</v>
      </c>
      <c r="P1836">
        <v>223</v>
      </c>
      <c r="Q1836">
        <v>5</v>
      </c>
      <c r="R1836" t="s">
        <v>75</v>
      </c>
      <c r="T1836">
        <v>223.29</v>
      </c>
      <c r="U1836">
        <v>770</v>
      </c>
      <c r="V1836" t="s">
        <v>19</v>
      </c>
      <c r="W1836" s="2">
        <v>42806</v>
      </c>
      <c r="X1836" t="s">
        <v>39</v>
      </c>
      <c r="Y1836" t="s">
        <v>82</v>
      </c>
      <c r="Z1836" t="s">
        <v>52</v>
      </c>
    </row>
    <row r="1837" spans="1:26" x14ac:dyDescent="0.25">
      <c r="A1837">
        <v>6</v>
      </c>
      <c r="B1837" t="s">
        <v>10</v>
      </c>
      <c r="C1837">
        <v>6</v>
      </c>
      <c r="D1837" t="s">
        <v>26</v>
      </c>
      <c r="E1837" t="s">
        <v>375</v>
      </c>
      <c r="F1837" t="s">
        <v>13</v>
      </c>
      <c r="G1837" t="s">
        <v>1755</v>
      </c>
      <c r="H1837" s="1">
        <v>0</v>
      </c>
      <c r="I1837" s="2">
        <v>43047</v>
      </c>
      <c r="J1837" s="8">
        <f t="shared" si="28"/>
        <v>2017</v>
      </c>
      <c r="K1837" t="s">
        <v>4125</v>
      </c>
      <c r="L1837" t="s">
        <v>102</v>
      </c>
      <c r="M1837">
        <v>2038</v>
      </c>
      <c r="N1837">
        <v>126</v>
      </c>
      <c r="O1837" t="s">
        <v>874</v>
      </c>
      <c r="P1837">
        <v>3</v>
      </c>
      <c r="Q1837">
        <v>5</v>
      </c>
      <c r="R1837" t="s">
        <v>104</v>
      </c>
      <c r="T1837">
        <v>3.38</v>
      </c>
      <c r="U1837">
        <v>12</v>
      </c>
      <c r="V1837" t="s">
        <v>19</v>
      </c>
      <c r="W1837" s="2">
        <v>43053</v>
      </c>
      <c r="X1837" t="s">
        <v>39</v>
      </c>
      <c r="Y1837" t="s">
        <v>744</v>
      </c>
      <c r="Z1837" t="s">
        <v>49</v>
      </c>
    </row>
    <row r="1838" spans="1:26" x14ac:dyDescent="0.25">
      <c r="A1838">
        <v>5</v>
      </c>
      <c r="B1838" t="s">
        <v>25</v>
      </c>
      <c r="C1838">
        <v>3</v>
      </c>
      <c r="D1838" t="s">
        <v>11</v>
      </c>
      <c r="E1838" t="s">
        <v>3864</v>
      </c>
      <c r="F1838" t="s">
        <v>13</v>
      </c>
      <c r="G1838" t="s">
        <v>5193</v>
      </c>
      <c r="H1838" s="1">
        <v>0.32</v>
      </c>
      <c r="I1838" s="2">
        <v>43060</v>
      </c>
      <c r="J1838" s="8">
        <f t="shared" si="28"/>
        <v>2017</v>
      </c>
      <c r="K1838" t="s">
        <v>5355</v>
      </c>
      <c r="L1838" t="s">
        <v>73</v>
      </c>
      <c r="M1838">
        <v>77642</v>
      </c>
      <c r="N1838">
        <v>1228</v>
      </c>
      <c r="O1838" t="s">
        <v>8134</v>
      </c>
      <c r="P1838">
        <v>-76</v>
      </c>
      <c r="Q1838">
        <v>2</v>
      </c>
      <c r="R1838" t="s">
        <v>75</v>
      </c>
      <c r="T1838">
        <v>-76.010000000000005</v>
      </c>
      <c r="U1838">
        <v>246</v>
      </c>
      <c r="V1838" t="s">
        <v>33</v>
      </c>
      <c r="W1838" s="2">
        <v>43065</v>
      </c>
      <c r="X1838" t="s">
        <v>20</v>
      </c>
      <c r="Y1838" t="s">
        <v>77</v>
      </c>
      <c r="Z1838" t="s">
        <v>22</v>
      </c>
    </row>
    <row r="1839" spans="1:26" x14ac:dyDescent="0.25">
      <c r="A1839">
        <v>5</v>
      </c>
      <c r="B1839" t="s">
        <v>25</v>
      </c>
      <c r="C1839">
        <v>3</v>
      </c>
      <c r="D1839" t="s">
        <v>26</v>
      </c>
      <c r="E1839" t="s">
        <v>3864</v>
      </c>
      <c r="F1839" t="s">
        <v>13</v>
      </c>
      <c r="G1839" t="s">
        <v>5193</v>
      </c>
      <c r="H1839" s="1">
        <v>0.2</v>
      </c>
      <c r="I1839" s="2">
        <v>43060</v>
      </c>
      <c r="J1839" s="8">
        <f t="shared" si="28"/>
        <v>2017</v>
      </c>
      <c r="K1839" t="s">
        <v>5355</v>
      </c>
      <c r="L1839" t="s">
        <v>73</v>
      </c>
      <c r="M1839">
        <v>77642</v>
      </c>
      <c r="N1839">
        <v>1440</v>
      </c>
      <c r="O1839" t="s">
        <v>31</v>
      </c>
      <c r="P1839">
        <v>4</v>
      </c>
      <c r="Q1839">
        <v>2</v>
      </c>
      <c r="R1839" t="s">
        <v>75</v>
      </c>
      <c r="T1839">
        <v>3.95</v>
      </c>
      <c r="U1839">
        <v>12</v>
      </c>
      <c r="V1839" t="s">
        <v>33</v>
      </c>
      <c r="W1839" s="2">
        <v>43065</v>
      </c>
      <c r="X1839" t="s">
        <v>20</v>
      </c>
      <c r="Y1839" t="s">
        <v>77</v>
      </c>
      <c r="Z1839" t="s">
        <v>35</v>
      </c>
    </row>
    <row r="1840" spans="1:26" x14ac:dyDescent="0.25">
      <c r="A1840">
        <v>5</v>
      </c>
      <c r="B1840" t="s">
        <v>25</v>
      </c>
      <c r="C1840">
        <v>3</v>
      </c>
      <c r="D1840" t="s">
        <v>50</v>
      </c>
      <c r="E1840" t="s">
        <v>3864</v>
      </c>
      <c r="F1840" t="s">
        <v>13</v>
      </c>
      <c r="G1840" t="s">
        <v>5193</v>
      </c>
      <c r="H1840" s="1">
        <v>0.2</v>
      </c>
      <c r="I1840" s="2">
        <v>43060</v>
      </c>
      <c r="J1840" s="8">
        <f t="shared" si="28"/>
        <v>2017</v>
      </c>
      <c r="K1840" t="s">
        <v>5355</v>
      </c>
      <c r="L1840" t="s">
        <v>73</v>
      </c>
      <c r="M1840">
        <v>77642</v>
      </c>
      <c r="N1840">
        <v>1452</v>
      </c>
      <c r="O1840" t="s">
        <v>4894</v>
      </c>
      <c r="P1840">
        <v>165</v>
      </c>
      <c r="Q1840">
        <v>1</v>
      </c>
      <c r="R1840" t="s">
        <v>75</v>
      </c>
      <c r="T1840">
        <v>165</v>
      </c>
      <c r="U1840">
        <v>440</v>
      </c>
      <c r="V1840" t="s">
        <v>33</v>
      </c>
      <c r="W1840" s="2">
        <v>43065</v>
      </c>
      <c r="X1840" t="s">
        <v>20</v>
      </c>
      <c r="Y1840" t="s">
        <v>77</v>
      </c>
      <c r="Z1840" t="s">
        <v>727</v>
      </c>
    </row>
    <row r="1841" spans="1:26" x14ac:dyDescent="0.25">
      <c r="A1841">
        <v>6</v>
      </c>
      <c r="B1841" t="s">
        <v>10</v>
      </c>
      <c r="C1841">
        <v>6</v>
      </c>
      <c r="D1841" t="s">
        <v>11</v>
      </c>
      <c r="E1841" t="s">
        <v>700</v>
      </c>
      <c r="F1841" t="s">
        <v>13</v>
      </c>
      <c r="G1841" t="s">
        <v>777</v>
      </c>
      <c r="H1841" s="1">
        <v>0.2</v>
      </c>
      <c r="I1841" s="2">
        <v>42784</v>
      </c>
      <c r="J1841" s="8">
        <f t="shared" si="28"/>
        <v>2017</v>
      </c>
      <c r="K1841" t="s">
        <v>2684</v>
      </c>
      <c r="L1841" t="s">
        <v>30</v>
      </c>
      <c r="M1841">
        <v>90805</v>
      </c>
      <c r="N1841">
        <v>829</v>
      </c>
      <c r="O1841" t="s">
        <v>1821</v>
      </c>
      <c r="P1841">
        <v>-1</v>
      </c>
      <c r="Q1841">
        <v>1</v>
      </c>
      <c r="R1841" t="s">
        <v>32</v>
      </c>
      <c r="T1841">
        <v>-0.89</v>
      </c>
      <c r="U1841">
        <v>36</v>
      </c>
      <c r="V1841" t="s">
        <v>19</v>
      </c>
      <c r="W1841" s="2">
        <v>42790</v>
      </c>
      <c r="X1841" t="s">
        <v>39</v>
      </c>
      <c r="Y1841" t="s">
        <v>34</v>
      </c>
      <c r="Z1841" t="s">
        <v>41</v>
      </c>
    </row>
    <row r="1842" spans="1:26" x14ac:dyDescent="0.25">
      <c r="A1842">
        <v>6</v>
      </c>
      <c r="B1842" t="s">
        <v>10</v>
      </c>
      <c r="C1842">
        <v>6</v>
      </c>
      <c r="D1842" t="s">
        <v>26</v>
      </c>
      <c r="E1842" t="s">
        <v>700</v>
      </c>
      <c r="F1842" t="s">
        <v>13</v>
      </c>
      <c r="G1842" t="s">
        <v>777</v>
      </c>
      <c r="H1842" s="1">
        <v>0</v>
      </c>
      <c r="I1842" s="2">
        <v>42784</v>
      </c>
      <c r="J1842" s="8">
        <f t="shared" si="28"/>
        <v>2017</v>
      </c>
      <c r="K1842" t="s">
        <v>2684</v>
      </c>
      <c r="L1842" t="s">
        <v>30</v>
      </c>
      <c r="M1842">
        <v>90805</v>
      </c>
      <c r="N1842">
        <v>179</v>
      </c>
      <c r="O1842" t="s">
        <v>1342</v>
      </c>
      <c r="P1842">
        <v>28</v>
      </c>
      <c r="Q1842">
        <v>2</v>
      </c>
      <c r="R1842" t="s">
        <v>32</v>
      </c>
      <c r="T1842">
        <v>28.09</v>
      </c>
      <c r="U1842">
        <v>61</v>
      </c>
      <c r="V1842" t="s">
        <v>19</v>
      </c>
      <c r="W1842" s="2">
        <v>42790</v>
      </c>
      <c r="X1842" t="s">
        <v>39</v>
      </c>
      <c r="Y1842" t="s">
        <v>34</v>
      </c>
      <c r="Z1842" t="s">
        <v>35</v>
      </c>
    </row>
    <row r="1843" spans="1:26" x14ac:dyDescent="0.25">
      <c r="A1843">
        <v>2</v>
      </c>
      <c r="B1843" t="s">
        <v>43</v>
      </c>
      <c r="C1843">
        <v>3</v>
      </c>
      <c r="D1843" t="s">
        <v>26</v>
      </c>
      <c r="E1843" t="s">
        <v>3669</v>
      </c>
      <c r="F1843" t="s">
        <v>13</v>
      </c>
      <c r="G1843" t="s">
        <v>1151</v>
      </c>
      <c r="H1843" s="1">
        <v>0</v>
      </c>
      <c r="I1843" s="2">
        <v>43033</v>
      </c>
      <c r="J1843" s="8">
        <f t="shared" si="28"/>
        <v>2017</v>
      </c>
      <c r="K1843" t="s">
        <v>3670</v>
      </c>
      <c r="L1843" t="s">
        <v>30</v>
      </c>
      <c r="M1843">
        <v>89431</v>
      </c>
      <c r="N1843">
        <v>1133</v>
      </c>
      <c r="O1843" t="s">
        <v>3375</v>
      </c>
      <c r="P1843">
        <v>24</v>
      </c>
      <c r="Q1843">
        <v>4</v>
      </c>
      <c r="R1843" t="s">
        <v>32</v>
      </c>
      <c r="T1843">
        <v>23.81</v>
      </c>
      <c r="U1843">
        <v>79</v>
      </c>
      <c r="V1843" t="s">
        <v>19</v>
      </c>
      <c r="W1843" s="2">
        <v>43035</v>
      </c>
      <c r="X1843" t="s">
        <v>20</v>
      </c>
      <c r="Y1843" t="s">
        <v>831</v>
      </c>
      <c r="Z1843" t="s">
        <v>49</v>
      </c>
    </row>
    <row r="1844" spans="1:26" x14ac:dyDescent="0.25">
      <c r="A1844">
        <v>5</v>
      </c>
      <c r="B1844" t="s">
        <v>43</v>
      </c>
      <c r="C1844">
        <v>6</v>
      </c>
      <c r="D1844" t="s">
        <v>26</v>
      </c>
      <c r="E1844" t="s">
        <v>870</v>
      </c>
      <c r="F1844" t="s">
        <v>13</v>
      </c>
      <c r="G1844" t="s">
        <v>294</v>
      </c>
      <c r="H1844" s="1">
        <v>0</v>
      </c>
      <c r="I1844" s="2">
        <v>42796</v>
      </c>
      <c r="J1844" s="8">
        <f t="shared" si="28"/>
        <v>2017</v>
      </c>
      <c r="K1844" t="s">
        <v>7389</v>
      </c>
      <c r="L1844" t="s">
        <v>73</v>
      </c>
      <c r="M1844">
        <v>47374</v>
      </c>
      <c r="N1844">
        <v>30</v>
      </c>
      <c r="O1844" t="s">
        <v>934</v>
      </c>
      <c r="P1844">
        <v>3</v>
      </c>
      <c r="Q1844">
        <v>1</v>
      </c>
      <c r="R1844" t="s">
        <v>75</v>
      </c>
      <c r="T1844">
        <v>2.64</v>
      </c>
      <c r="U1844">
        <v>10</v>
      </c>
      <c r="V1844" t="s">
        <v>76</v>
      </c>
      <c r="W1844" s="2">
        <v>42801</v>
      </c>
      <c r="X1844" t="s">
        <v>39</v>
      </c>
      <c r="Y1844" t="s">
        <v>167</v>
      </c>
      <c r="Z1844" t="s">
        <v>49</v>
      </c>
    </row>
    <row r="1845" spans="1:26" x14ac:dyDescent="0.25">
      <c r="A1845">
        <v>5</v>
      </c>
      <c r="B1845" t="s">
        <v>43</v>
      </c>
      <c r="C1845">
        <v>6</v>
      </c>
      <c r="D1845" t="s">
        <v>26</v>
      </c>
      <c r="E1845" t="s">
        <v>870</v>
      </c>
      <c r="F1845" t="s">
        <v>13</v>
      </c>
      <c r="G1845" t="s">
        <v>294</v>
      </c>
      <c r="H1845" s="1">
        <v>0</v>
      </c>
      <c r="I1845" s="2">
        <v>42796</v>
      </c>
      <c r="J1845" s="8">
        <f t="shared" si="28"/>
        <v>2017</v>
      </c>
      <c r="K1845" t="s">
        <v>7389</v>
      </c>
      <c r="L1845" t="s">
        <v>73</v>
      </c>
      <c r="M1845">
        <v>47374</v>
      </c>
      <c r="N1845">
        <v>374</v>
      </c>
      <c r="O1845" t="s">
        <v>1440</v>
      </c>
      <c r="P1845">
        <v>51</v>
      </c>
      <c r="Q1845">
        <v>6</v>
      </c>
      <c r="R1845" t="s">
        <v>75</v>
      </c>
      <c r="T1845">
        <v>50.94</v>
      </c>
      <c r="U1845">
        <v>102</v>
      </c>
      <c r="V1845" t="s">
        <v>76</v>
      </c>
      <c r="W1845" s="2">
        <v>42801</v>
      </c>
      <c r="X1845" t="s">
        <v>39</v>
      </c>
      <c r="Y1845" t="s">
        <v>167</v>
      </c>
      <c r="Z1845" t="s">
        <v>119</v>
      </c>
    </row>
    <row r="1846" spans="1:26" x14ac:dyDescent="0.25">
      <c r="A1846">
        <v>6</v>
      </c>
      <c r="B1846" t="s">
        <v>10</v>
      </c>
      <c r="C1846">
        <v>6</v>
      </c>
      <c r="D1846" t="s">
        <v>11</v>
      </c>
      <c r="E1846" t="s">
        <v>5667</v>
      </c>
      <c r="F1846" t="s">
        <v>13</v>
      </c>
      <c r="G1846" t="s">
        <v>5387</v>
      </c>
      <c r="H1846" s="1">
        <v>0</v>
      </c>
      <c r="I1846" s="2">
        <v>42909</v>
      </c>
      <c r="J1846" s="8">
        <f t="shared" si="28"/>
        <v>2017</v>
      </c>
      <c r="K1846" t="s">
        <v>5668</v>
      </c>
      <c r="L1846" t="s">
        <v>16</v>
      </c>
      <c r="M1846">
        <v>30344</v>
      </c>
      <c r="N1846">
        <v>591</v>
      </c>
      <c r="O1846" t="s">
        <v>1662</v>
      </c>
      <c r="P1846">
        <v>9</v>
      </c>
      <c r="Q1846">
        <v>3</v>
      </c>
      <c r="R1846" t="s">
        <v>18</v>
      </c>
      <c r="T1846">
        <v>9.32</v>
      </c>
      <c r="U1846">
        <v>27</v>
      </c>
      <c r="V1846" t="s">
        <v>33</v>
      </c>
      <c r="W1846" s="2">
        <v>42915</v>
      </c>
      <c r="X1846" t="s">
        <v>39</v>
      </c>
      <c r="Y1846" t="s">
        <v>761</v>
      </c>
      <c r="Z1846" t="s">
        <v>47</v>
      </c>
    </row>
    <row r="1847" spans="1:26" x14ac:dyDescent="0.25">
      <c r="A1847">
        <v>6</v>
      </c>
      <c r="B1847" t="s">
        <v>10</v>
      </c>
      <c r="C1847">
        <v>6</v>
      </c>
      <c r="D1847" t="s">
        <v>26</v>
      </c>
      <c r="E1847" t="s">
        <v>5667</v>
      </c>
      <c r="F1847" t="s">
        <v>13</v>
      </c>
      <c r="G1847" t="s">
        <v>5387</v>
      </c>
      <c r="H1847" s="1">
        <v>0</v>
      </c>
      <c r="I1847" s="2">
        <v>42909</v>
      </c>
      <c r="J1847" s="8">
        <f t="shared" si="28"/>
        <v>2017</v>
      </c>
      <c r="K1847" t="s">
        <v>5668</v>
      </c>
      <c r="L1847" t="s">
        <v>16</v>
      </c>
      <c r="M1847">
        <v>30344</v>
      </c>
      <c r="N1847">
        <v>683</v>
      </c>
      <c r="O1847" t="s">
        <v>3242</v>
      </c>
      <c r="P1847">
        <v>75</v>
      </c>
      <c r="Q1847">
        <v>1</v>
      </c>
      <c r="R1847" t="s">
        <v>18</v>
      </c>
      <c r="T1847">
        <v>74.69</v>
      </c>
      <c r="U1847">
        <v>166</v>
      </c>
      <c r="V1847" t="s">
        <v>33</v>
      </c>
      <c r="W1847" s="2">
        <v>42915</v>
      </c>
      <c r="X1847" t="s">
        <v>39</v>
      </c>
      <c r="Y1847" t="s">
        <v>761</v>
      </c>
      <c r="Z1847" t="s">
        <v>54</v>
      </c>
    </row>
    <row r="1848" spans="1:26" x14ac:dyDescent="0.25">
      <c r="A1848">
        <v>6</v>
      </c>
      <c r="B1848" t="s">
        <v>10</v>
      </c>
      <c r="C1848">
        <v>6</v>
      </c>
      <c r="D1848" t="s">
        <v>50</v>
      </c>
      <c r="E1848" t="s">
        <v>5667</v>
      </c>
      <c r="F1848" t="s">
        <v>13</v>
      </c>
      <c r="G1848" t="s">
        <v>5387</v>
      </c>
      <c r="H1848" s="1">
        <v>0</v>
      </c>
      <c r="I1848" s="2">
        <v>42909</v>
      </c>
      <c r="J1848" s="8">
        <f t="shared" si="28"/>
        <v>2017</v>
      </c>
      <c r="K1848" t="s">
        <v>5668</v>
      </c>
      <c r="L1848" t="s">
        <v>16</v>
      </c>
      <c r="M1848">
        <v>30344</v>
      </c>
      <c r="N1848">
        <v>511</v>
      </c>
      <c r="O1848" t="s">
        <v>5030</v>
      </c>
      <c r="P1848">
        <v>18</v>
      </c>
      <c r="Q1848">
        <v>3</v>
      </c>
      <c r="R1848" t="s">
        <v>18</v>
      </c>
      <c r="T1848">
        <v>18</v>
      </c>
      <c r="U1848">
        <v>75</v>
      </c>
      <c r="V1848" t="s">
        <v>33</v>
      </c>
      <c r="W1848" s="2">
        <v>42915</v>
      </c>
      <c r="X1848" t="s">
        <v>39</v>
      </c>
      <c r="Y1848" t="s">
        <v>761</v>
      </c>
      <c r="Z1848" t="s">
        <v>113</v>
      </c>
    </row>
    <row r="1849" spans="1:26" x14ac:dyDescent="0.25">
      <c r="A1849">
        <v>5</v>
      </c>
      <c r="B1849" t="s">
        <v>43</v>
      </c>
      <c r="C1849">
        <v>6</v>
      </c>
      <c r="D1849" t="s">
        <v>26</v>
      </c>
      <c r="E1849" t="s">
        <v>192</v>
      </c>
      <c r="F1849" t="s">
        <v>13</v>
      </c>
      <c r="G1849" t="s">
        <v>3981</v>
      </c>
      <c r="H1849" s="1">
        <v>0.8</v>
      </c>
      <c r="I1849" s="2">
        <v>43079</v>
      </c>
      <c r="J1849" s="8">
        <f t="shared" si="28"/>
        <v>2017</v>
      </c>
      <c r="K1849" t="s">
        <v>3982</v>
      </c>
      <c r="L1849" t="s">
        <v>73</v>
      </c>
      <c r="M1849">
        <v>60610</v>
      </c>
      <c r="N1849">
        <v>26</v>
      </c>
      <c r="O1849" t="s">
        <v>8137</v>
      </c>
      <c r="P1849">
        <v>-109</v>
      </c>
      <c r="Q1849">
        <v>7</v>
      </c>
      <c r="R1849" t="s">
        <v>75</v>
      </c>
      <c r="T1849">
        <v>-108.83</v>
      </c>
      <c r="U1849">
        <v>53</v>
      </c>
      <c r="V1849" t="s">
        <v>19</v>
      </c>
      <c r="W1849" s="2">
        <v>43084</v>
      </c>
      <c r="X1849" t="s">
        <v>39</v>
      </c>
      <c r="Y1849" t="s">
        <v>139</v>
      </c>
      <c r="Z1849" t="s">
        <v>56</v>
      </c>
    </row>
    <row r="1850" spans="1:26" x14ac:dyDescent="0.25">
      <c r="A1850">
        <v>5</v>
      </c>
      <c r="B1850" t="s">
        <v>43</v>
      </c>
      <c r="C1850">
        <v>6</v>
      </c>
      <c r="D1850" t="s">
        <v>26</v>
      </c>
      <c r="E1850" t="s">
        <v>99</v>
      </c>
      <c r="F1850" t="s">
        <v>13</v>
      </c>
      <c r="G1850" t="s">
        <v>1351</v>
      </c>
      <c r="H1850" s="1">
        <v>0.2</v>
      </c>
      <c r="I1850" s="2">
        <v>42841</v>
      </c>
      <c r="J1850" s="8">
        <f t="shared" si="28"/>
        <v>2017</v>
      </c>
      <c r="K1850" t="s">
        <v>6421</v>
      </c>
      <c r="L1850" t="s">
        <v>102</v>
      </c>
      <c r="M1850">
        <v>19143</v>
      </c>
      <c r="N1850">
        <v>1507</v>
      </c>
      <c r="O1850" t="s">
        <v>346</v>
      </c>
      <c r="P1850">
        <v>4</v>
      </c>
      <c r="Q1850">
        <v>4</v>
      </c>
      <c r="R1850" t="s">
        <v>104</v>
      </c>
      <c r="T1850">
        <v>4.09</v>
      </c>
      <c r="U1850">
        <v>13</v>
      </c>
      <c r="V1850" t="s">
        <v>33</v>
      </c>
      <c r="W1850" s="2">
        <v>42846</v>
      </c>
      <c r="X1850" t="s">
        <v>39</v>
      </c>
      <c r="Y1850" t="s">
        <v>105</v>
      </c>
      <c r="Z1850" t="s">
        <v>176</v>
      </c>
    </row>
    <row r="1851" spans="1:26" x14ac:dyDescent="0.25">
      <c r="A1851">
        <v>4</v>
      </c>
      <c r="B1851" t="s">
        <v>25</v>
      </c>
      <c r="C1851">
        <v>3</v>
      </c>
      <c r="D1851" t="s">
        <v>11</v>
      </c>
      <c r="E1851" t="s">
        <v>27</v>
      </c>
      <c r="F1851" t="s">
        <v>13</v>
      </c>
      <c r="G1851" t="s">
        <v>1951</v>
      </c>
      <c r="H1851" s="1">
        <v>0.2</v>
      </c>
      <c r="I1851" s="2">
        <v>42838</v>
      </c>
      <c r="J1851" s="8">
        <f t="shared" si="28"/>
        <v>2017</v>
      </c>
      <c r="K1851" t="s">
        <v>2091</v>
      </c>
      <c r="L1851" t="s">
        <v>30</v>
      </c>
      <c r="M1851">
        <v>90045</v>
      </c>
      <c r="N1851">
        <v>908</v>
      </c>
      <c r="O1851" t="s">
        <v>8197</v>
      </c>
      <c r="P1851">
        <v>-15</v>
      </c>
      <c r="Q1851">
        <v>2</v>
      </c>
      <c r="R1851" t="s">
        <v>32</v>
      </c>
      <c r="T1851">
        <v>-15.1</v>
      </c>
      <c r="U1851">
        <v>242</v>
      </c>
      <c r="V1851" t="s">
        <v>19</v>
      </c>
      <c r="W1851" s="2">
        <v>42842</v>
      </c>
      <c r="X1851" t="s">
        <v>20</v>
      </c>
      <c r="Y1851" t="s">
        <v>34</v>
      </c>
      <c r="Z1851" t="s">
        <v>41</v>
      </c>
    </row>
    <row r="1852" spans="1:26" x14ac:dyDescent="0.25">
      <c r="A1852">
        <v>4</v>
      </c>
      <c r="B1852" t="s">
        <v>25</v>
      </c>
      <c r="C1852">
        <v>3</v>
      </c>
      <c r="D1852" t="s">
        <v>50</v>
      </c>
      <c r="E1852" t="s">
        <v>27</v>
      </c>
      <c r="F1852" t="s">
        <v>13</v>
      </c>
      <c r="G1852" t="s">
        <v>1951</v>
      </c>
      <c r="H1852" s="1">
        <v>0.2</v>
      </c>
      <c r="I1852" s="2">
        <v>42838</v>
      </c>
      <c r="J1852" s="8">
        <f t="shared" si="28"/>
        <v>2017</v>
      </c>
      <c r="K1852" t="s">
        <v>2091</v>
      </c>
      <c r="L1852" t="s">
        <v>30</v>
      </c>
      <c r="M1852">
        <v>90045</v>
      </c>
      <c r="N1852">
        <v>1294</v>
      </c>
      <c r="O1852" t="s">
        <v>4935</v>
      </c>
      <c r="P1852">
        <v>42</v>
      </c>
      <c r="Q1852">
        <v>2</v>
      </c>
      <c r="R1852" t="s">
        <v>32</v>
      </c>
      <c r="T1852">
        <v>41.99</v>
      </c>
      <c r="U1852">
        <v>480</v>
      </c>
      <c r="V1852" t="s">
        <v>19</v>
      </c>
      <c r="W1852" s="2">
        <v>42842</v>
      </c>
      <c r="X1852" t="s">
        <v>20</v>
      </c>
      <c r="Y1852" t="s">
        <v>34</v>
      </c>
      <c r="Z1852" t="s">
        <v>52</v>
      </c>
    </row>
    <row r="1853" spans="1:26" x14ac:dyDescent="0.25">
      <c r="A1853">
        <v>5</v>
      </c>
      <c r="B1853" t="s">
        <v>43</v>
      </c>
      <c r="C1853">
        <v>6</v>
      </c>
      <c r="D1853" t="s">
        <v>11</v>
      </c>
      <c r="E1853" t="s">
        <v>106</v>
      </c>
      <c r="F1853" t="s">
        <v>13</v>
      </c>
      <c r="G1853" t="s">
        <v>107</v>
      </c>
      <c r="H1853" s="1">
        <v>0</v>
      </c>
      <c r="I1853" s="2">
        <v>43003</v>
      </c>
      <c r="J1853" s="8">
        <f t="shared" si="28"/>
        <v>2017</v>
      </c>
      <c r="K1853" t="s">
        <v>108</v>
      </c>
      <c r="L1853" t="s">
        <v>30</v>
      </c>
      <c r="M1853">
        <v>84057</v>
      </c>
      <c r="N1853">
        <v>368</v>
      </c>
      <c r="O1853" t="s">
        <v>38</v>
      </c>
      <c r="P1853">
        <v>240</v>
      </c>
      <c r="Q1853">
        <v>3</v>
      </c>
      <c r="R1853" t="s">
        <v>32</v>
      </c>
      <c r="T1853">
        <v>240.26</v>
      </c>
      <c r="U1853">
        <v>1045</v>
      </c>
      <c r="V1853" t="s">
        <v>19</v>
      </c>
      <c r="W1853" s="2">
        <v>43008</v>
      </c>
      <c r="X1853" t="s">
        <v>39</v>
      </c>
      <c r="Y1853" t="s">
        <v>87</v>
      </c>
      <c r="Z1853" t="s">
        <v>41</v>
      </c>
    </row>
    <row r="1854" spans="1:26" x14ac:dyDescent="0.25">
      <c r="A1854">
        <v>4</v>
      </c>
      <c r="B1854" t="s">
        <v>43</v>
      </c>
      <c r="C1854">
        <v>6</v>
      </c>
      <c r="D1854" t="s">
        <v>26</v>
      </c>
      <c r="E1854" t="s">
        <v>178</v>
      </c>
      <c r="F1854" t="s">
        <v>13</v>
      </c>
      <c r="G1854" t="s">
        <v>348</v>
      </c>
      <c r="H1854" s="1">
        <v>0.7</v>
      </c>
      <c r="I1854" s="2">
        <v>43080</v>
      </c>
      <c r="J1854" s="8">
        <f t="shared" si="28"/>
        <v>2017</v>
      </c>
      <c r="K1854" t="s">
        <v>4241</v>
      </c>
      <c r="L1854" t="s">
        <v>102</v>
      </c>
      <c r="M1854">
        <v>45373</v>
      </c>
      <c r="N1854">
        <v>697</v>
      </c>
      <c r="O1854" t="s">
        <v>4242</v>
      </c>
      <c r="P1854">
        <v>-8</v>
      </c>
      <c r="Q1854">
        <v>3</v>
      </c>
      <c r="R1854" t="s">
        <v>104</v>
      </c>
      <c r="T1854">
        <v>-7.58</v>
      </c>
      <c r="U1854">
        <v>10</v>
      </c>
      <c r="V1854" t="s">
        <v>19</v>
      </c>
      <c r="W1854" s="2">
        <v>43084</v>
      </c>
      <c r="X1854" t="s">
        <v>39</v>
      </c>
      <c r="Y1854" t="s">
        <v>309</v>
      </c>
      <c r="Z1854" t="s">
        <v>54</v>
      </c>
    </row>
    <row r="1855" spans="1:26" x14ac:dyDescent="0.25">
      <c r="A1855">
        <v>3</v>
      </c>
      <c r="B1855" t="s">
        <v>25</v>
      </c>
      <c r="C1855">
        <v>1</v>
      </c>
      <c r="D1855" t="s">
        <v>26</v>
      </c>
      <c r="E1855" t="s">
        <v>1468</v>
      </c>
      <c r="F1855" t="s">
        <v>13</v>
      </c>
      <c r="G1855" t="s">
        <v>5556</v>
      </c>
      <c r="H1855" s="1">
        <v>0</v>
      </c>
      <c r="I1855" s="2">
        <v>42814</v>
      </c>
      <c r="J1855" s="8">
        <f t="shared" si="28"/>
        <v>2017</v>
      </c>
      <c r="K1855" t="s">
        <v>5829</v>
      </c>
      <c r="L1855" t="s">
        <v>73</v>
      </c>
      <c r="M1855">
        <v>53209</v>
      </c>
      <c r="N1855">
        <v>1808</v>
      </c>
      <c r="O1855" t="s">
        <v>472</v>
      </c>
      <c r="P1855">
        <v>25</v>
      </c>
      <c r="Q1855">
        <v>8</v>
      </c>
      <c r="R1855" t="s">
        <v>75</v>
      </c>
      <c r="T1855">
        <v>24.88</v>
      </c>
      <c r="U1855">
        <v>52</v>
      </c>
      <c r="V1855" t="s">
        <v>33</v>
      </c>
      <c r="W1855" s="2">
        <v>42817</v>
      </c>
      <c r="X1855" t="s">
        <v>130</v>
      </c>
      <c r="Y1855" t="s">
        <v>82</v>
      </c>
      <c r="Z1855" t="s">
        <v>64</v>
      </c>
    </row>
    <row r="1856" spans="1:26" x14ac:dyDescent="0.25">
      <c r="A1856">
        <v>6</v>
      </c>
      <c r="B1856" t="s">
        <v>10</v>
      </c>
      <c r="C1856">
        <v>6</v>
      </c>
      <c r="D1856" t="s">
        <v>26</v>
      </c>
      <c r="E1856" t="s">
        <v>281</v>
      </c>
      <c r="F1856" t="s">
        <v>13</v>
      </c>
      <c r="G1856" t="s">
        <v>1175</v>
      </c>
      <c r="H1856" s="1">
        <v>0.2</v>
      </c>
      <c r="I1856" s="2">
        <v>43006</v>
      </c>
      <c r="J1856" s="8">
        <f t="shared" si="28"/>
        <v>2017</v>
      </c>
      <c r="K1856" t="s">
        <v>4624</v>
      </c>
      <c r="L1856" t="s">
        <v>30</v>
      </c>
      <c r="M1856">
        <v>80013</v>
      </c>
      <c r="N1856">
        <v>4</v>
      </c>
      <c r="O1856" t="s">
        <v>3045</v>
      </c>
      <c r="P1856">
        <v>4</v>
      </c>
      <c r="Q1856">
        <v>1</v>
      </c>
      <c r="R1856" t="s">
        <v>32</v>
      </c>
      <c r="T1856">
        <v>4.2300000000000004</v>
      </c>
      <c r="U1856">
        <v>13</v>
      </c>
      <c r="V1856" t="s">
        <v>19</v>
      </c>
      <c r="W1856" s="2">
        <v>43012</v>
      </c>
      <c r="X1856" t="s">
        <v>39</v>
      </c>
      <c r="Y1856" t="s">
        <v>285</v>
      </c>
      <c r="Z1856" t="s">
        <v>119</v>
      </c>
    </row>
    <row r="1857" spans="1:26" x14ac:dyDescent="0.25">
      <c r="A1857">
        <v>6</v>
      </c>
      <c r="B1857" t="s">
        <v>10</v>
      </c>
      <c r="C1857">
        <v>6</v>
      </c>
      <c r="D1857" t="s">
        <v>26</v>
      </c>
      <c r="E1857" t="s">
        <v>281</v>
      </c>
      <c r="F1857" t="s">
        <v>13</v>
      </c>
      <c r="G1857" t="s">
        <v>1175</v>
      </c>
      <c r="H1857" s="1">
        <v>0.2</v>
      </c>
      <c r="I1857" s="2">
        <v>43006</v>
      </c>
      <c r="J1857" s="8">
        <f t="shared" si="28"/>
        <v>2017</v>
      </c>
      <c r="K1857" t="s">
        <v>4624</v>
      </c>
      <c r="L1857" t="s">
        <v>30</v>
      </c>
      <c r="M1857">
        <v>80013</v>
      </c>
      <c r="N1857">
        <v>1507</v>
      </c>
      <c r="O1857" t="s">
        <v>346</v>
      </c>
      <c r="P1857">
        <v>1</v>
      </c>
      <c r="Q1857">
        <v>3</v>
      </c>
      <c r="R1857" t="s">
        <v>32</v>
      </c>
      <c r="T1857">
        <v>0.85</v>
      </c>
      <c r="U1857">
        <v>5</v>
      </c>
      <c r="V1857" t="s">
        <v>19</v>
      </c>
      <c r="W1857" s="2">
        <v>43012</v>
      </c>
      <c r="X1857" t="s">
        <v>39</v>
      </c>
      <c r="Y1857" t="s">
        <v>285</v>
      </c>
      <c r="Z1857" t="s">
        <v>176</v>
      </c>
    </row>
    <row r="1858" spans="1:26" x14ac:dyDescent="0.25">
      <c r="A1858">
        <v>6</v>
      </c>
      <c r="B1858" t="s">
        <v>10</v>
      </c>
      <c r="C1858">
        <v>6</v>
      </c>
      <c r="D1858" t="s">
        <v>26</v>
      </c>
      <c r="E1858" t="s">
        <v>281</v>
      </c>
      <c r="F1858" t="s">
        <v>13</v>
      </c>
      <c r="G1858" t="s">
        <v>1175</v>
      </c>
      <c r="H1858" s="1">
        <v>0.7</v>
      </c>
      <c r="I1858" s="2">
        <v>43006</v>
      </c>
      <c r="J1858" s="8">
        <f t="shared" ref="J1858:J1921" si="29">YEAR(I1858)</f>
        <v>2017</v>
      </c>
      <c r="K1858" t="s">
        <v>4624</v>
      </c>
      <c r="L1858" t="s">
        <v>30</v>
      </c>
      <c r="M1858">
        <v>80013</v>
      </c>
      <c r="N1858">
        <v>1639</v>
      </c>
      <c r="O1858" t="s">
        <v>3140</v>
      </c>
      <c r="P1858">
        <v>-1</v>
      </c>
      <c r="Q1858">
        <v>2</v>
      </c>
      <c r="R1858" t="s">
        <v>32</v>
      </c>
      <c r="T1858">
        <v>-0.79</v>
      </c>
      <c r="U1858">
        <v>1</v>
      </c>
      <c r="V1858" t="s">
        <v>19</v>
      </c>
      <c r="W1858" s="2">
        <v>43012</v>
      </c>
      <c r="X1858" t="s">
        <v>39</v>
      </c>
      <c r="Y1858" t="s">
        <v>285</v>
      </c>
      <c r="Z1858" t="s">
        <v>54</v>
      </c>
    </row>
    <row r="1859" spans="1:26" x14ac:dyDescent="0.25">
      <c r="A1859">
        <v>4</v>
      </c>
      <c r="B1859" t="s">
        <v>43</v>
      </c>
      <c r="C1859">
        <v>6</v>
      </c>
      <c r="D1859" t="s">
        <v>26</v>
      </c>
      <c r="E1859" t="s">
        <v>2677</v>
      </c>
      <c r="F1859" t="s">
        <v>13</v>
      </c>
      <c r="G1859" t="s">
        <v>815</v>
      </c>
      <c r="H1859" s="1">
        <v>0.2</v>
      </c>
      <c r="I1859" s="2">
        <v>42926</v>
      </c>
      <c r="J1859" s="8">
        <f t="shared" si="29"/>
        <v>2017</v>
      </c>
      <c r="K1859" t="s">
        <v>4635</v>
      </c>
      <c r="L1859" t="s">
        <v>30</v>
      </c>
      <c r="M1859">
        <v>92404</v>
      </c>
      <c r="N1859">
        <v>975</v>
      </c>
      <c r="O1859" t="s">
        <v>3278</v>
      </c>
      <c r="P1859">
        <v>13</v>
      </c>
      <c r="Q1859">
        <v>2</v>
      </c>
      <c r="R1859" t="s">
        <v>32</v>
      </c>
      <c r="T1859">
        <v>12.97</v>
      </c>
      <c r="U1859">
        <v>40</v>
      </c>
      <c r="V1859" t="s">
        <v>19</v>
      </c>
      <c r="W1859" s="2">
        <v>42930</v>
      </c>
      <c r="X1859" t="s">
        <v>39</v>
      </c>
      <c r="Y1859" t="s">
        <v>34</v>
      </c>
      <c r="Z1859" t="s">
        <v>54</v>
      </c>
    </row>
    <row r="1860" spans="1:26" x14ac:dyDescent="0.25">
      <c r="A1860">
        <v>6</v>
      </c>
      <c r="B1860" t="s">
        <v>10</v>
      </c>
      <c r="C1860">
        <v>6</v>
      </c>
      <c r="D1860" t="s">
        <v>26</v>
      </c>
      <c r="E1860" t="s">
        <v>70</v>
      </c>
      <c r="F1860" t="s">
        <v>13</v>
      </c>
      <c r="G1860" t="s">
        <v>914</v>
      </c>
      <c r="H1860" s="1">
        <v>0.2</v>
      </c>
      <c r="I1860" s="2">
        <v>43060</v>
      </c>
      <c r="J1860" s="8">
        <f t="shared" si="29"/>
        <v>2017</v>
      </c>
      <c r="K1860" t="s">
        <v>6228</v>
      </c>
      <c r="L1860" t="s">
        <v>73</v>
      </c>
      <c r="M1860">
        <v>76106</v>
      </c>
      <c r="N1860">
        <v>590</v>
      </c>
      <c r="O1860" t="s">
        <v>2927</v>
      </c>
      <c r="P1860">
        <v>1</v>
      </c>
      <c r="Q1860">
        <v>2</v>
      </c>
      <c r="R1860" t="s">
        <v>75</v>
      </c>
      <c r="T1860">
        <v>0.73</v>
      </c>
      <c r="U1860">
        <v>5</v>
      </c>
      <c r="V1860" t="s">
        <v>33</v>
      </c>
      <c r="W1860" s="2">
        <v>43066</v>
      </c>
      <c r="X1860" t="s">
        <v>39</v>
      </c>
      <c r="Y1860" t="s">
        <v>77</v>
      </c>
      <c r="Z1860" t="s">
        <v>49</v>
      </c>
    </row>
    <row r="1861" spans="1:26" x14ac:dyDescent="0.25">
      <c r="A1861">
        <v>6</v>
      </c>
      <c r="B1861" t="s">
        <v>10</v>
      </c>
      <c r="C1861">
        <v>6</v>
      </c>
      <c r="D1861" t="s">
        <v>26</v>
      </c>
      <c r="E1861" t="s">
        <v>70</v>
      </c>
      <c r="F1861" t="s">
        <v>13</v>
      </c>
      <c r="G1861" t="s">
        <v>914</v>
      </c>
      <c r="H1861" s="1">
        <v>0.8</v>
      </c>
      <c r="I1861" s="2">
        <v>43060</v>
      </c>
      <c r="J1861" s="8">
        <f t="shared" si="29"/>
        <v>2017</v>
      </c>
      <c r="K1861" t="s">
        <v>6228</v>
      </c>
      <c r="L1861" t="s">
        <v>73</v>
      </c>
      <c r="M1861">
        <v>76106</v>
      </c>
      <c r="N1861">
        <v>1520</v>
      </c>
      <c r="O1861" t="s">
        <v>78</v>
      </c>
      <c r="P1861">
        <v>-3</v>
      </c>
      <c r="Q1861">
        <v>2</v>
      </c>
      <c r="R1861" t="s">
        <v>75</v>
      </c>
      <c r="T1861">
        <v>-2.54</v>
      </c>
      <c r="U1861">
        <v>2</v>
      </c>
      <c r="V1861" t="s">
        <v>33</v>
      </c>
      <c r="W1861" s="2">
        <v>43066</v>
      </c>
      <c r="X1861" t="s">
        <v>39</v>
      </c>
      <c r="Y1861" t="s">
        <v>77</v>
      </c>
      <c r="Z1861" t="s">
        <v>54</v>
      </c>
    </row>
    <row r="1862" spans="1:26" x14ac:dyDescent="0.25">
      <c r="A1862">
        <v>6</v>
      </c>
      <c r="B1862" t="s">
        <v>10</v>
      </c>
      <c r="C1862">
        <v>6</v>
      </c>
      <c r="D1862" t="s">
        <v>26</v>
      </c>
      <c r="E1862" t="s">
        <v>70</v>
      </c>
      <c r="F1862" t="s">
        <v>13</v>
      </c>
      <c r="G1862" t="s">
        <v>914</v>
      </c>
      <c r="H1862" s="1">
        <v>0.8</v>
      </c>
      <c r="I1862" s="2">
        <v>43060</v>
      </c>
      <c r="J1862" s="8">
        <f t="shared" si="29"/>
        <v>2017</v>
      </c>
      <c r="K1862" t="s">
        <v>6228</v>
      </c>
      <c r="L1862" t="s">
        <v>73</v>
      </c>
      <c r="M1862">
        <v>76106</v>
      </c>
      <c r="N1862">
        <v>952</v>
      </c>
      <c r="O1862" t="s">
        <v>4066</v>
      </c>
      <c r="P1862">
        <v>-68</v>
      </c>
      <c r="Q1862">
        <v>3</v>
      </c>
      <c r="R1862" t="s">
        <v>75</v>
      </c>
      <c r="T1862">
        <v>-67.62</v>
      </c>
      <c r="U1862">
        <v>25</v>
      </c>
      <c r="V1862" t="s">
        <v>33</v>
      </c>
      <c r="W1862" s="2">
        <v>43066</v>
      </c>
      <c r="X1862" t="s">
        <v>39</v>
      </c>
      <c r="Y1862" t="s">
        <v>77</v>
      </c>
      <c r="Z1862" t="s">
        <v>56</v>
      </c>
    </row>
    <row r="1863" spans="1:26" x14ac:dyDescent="0.25">
      <c r="A1863">
        <v>6</v>
      </c>
      <c r="B1863" t="s">
        <v>10</v>
      </c>
      <c r="C1863">
        <v>6</v>
      </c>
      <c r="D1863" t="s">
        <v>26</v>
      </c>
      <c r="E1863" t="s">
        <v>70</v>
      </c>
      <c r="F1863" t="s">
        <v>13</v>
      </c>
      <c r="G1863" t="s">
        <v>914</v>
      </c>
      <c r="H1863" s="1">
        <v>0.8</v>
      </c>
      <c r="I1863" s="2">
        <v>43060</v>
      </c>
      <c r="J1863" s="8">
        <f t="shared" si="29"/>
        <v>2017</v>
      </c>
      <c r="K1863" t="s">
        <v>6228</v>
      </c>
      <c r="L1863" t="s">
        <v>73</v>
      </c>
      <c r="M1863">
        <v>76106</v>
      </c>
      <c r="N1863">
        <v>409</v>
      </c>
      <c r="O1863" t="s">
        <v>965</v>
      </c>
      <c r="P1863">
        <v>-13</v>
      </c>
      <c r="Q1863">
        <v>5</v>
      </c>
      <c r="R1863" t="s">
        <v>75</v>
      </c>
      <c r="T1863">
        <v>-13.17</v>
      </c>
      <c r="U1863">
        <v>8</v>
      </c>
      <c r="V1863" t="s">
        <v>33</v>
      </c>
      <c r="W1863" s="2">
        <v>43066</v>
      </c>
      <c r="X1863" t="s">
        <v>39</v>
      </c>
      <c r="Y1863" t="s">
        <v>77</v>
      </c>
      <c r="Z1863" t="s">
        <v>54</v>
      </c>
    </row>
    <row r="1864" spans="1:26" x14ac:dyDescent="0.25">
      <c r="A1864">
        <v>4</v>
      </c>
      <c r="B1864" t="s">
        <v>43</v>
      </c>
      <c r="C1864">
        <v>6</v>
      </c>
      <c r="D1864" t="s">
        <v>26</v>
      </c>
      <c r="E1864" t="s">
        <v>876</v>
      </c>
      <c r="F1864" t="s">
        <v>13</v>
      </c>
      <c r="G1864" t="s">
        <v>770</v>
      </c>
      <c r="H1864" s="1">
        <v>0.2</v>
      </c>
      <c r="I1864" s="2">
        <v>43087</v>
      </c>
      <c r="J1864" s="8">
        <f t="shared" si="29"/>
        <v>2017</v>
      </c>
      <c r="K1864" t="s">
        <v>6632</v>
      </c>
      <c r="L1864" t="s">
        <v>30</v>
      </c>
      <c r="M1864">
        <v>80027</v>
      </c>
      <c r="N1864">
        <v>1135</v>
      </c>
      <c r="O1864" t="s">
        <v>3387</v>
      </c>
      <c r="P1864">
        <v>1</v>
      </c>
      <c r="Q1864">
        <v>2</v>
      </c>
      <c r="R1864" t="s">
        <v>32</v>
      </c>
      <c r="T1864">
        <v>0.6</v>
      </c>
      <c r="U1864">
        <v>7</v>
      </c>
      <c r="V1864" t="s">
        <v>33</v>
      </c>
      <c r="W1864" s="2">
        <v>43091</v>
      </c>
      <c r="X1864" t="s">
        <v>39</v>
      </c>
      <c r="Y1864" t="s">
        <v>285</v>
      </c>
      <c r="Z1864" t="s">
        <v>49</v>
      </c>
    </row>
    <row r="1865" spans="1:26" x14ac:dyDescent="0.25">
      <c r="A1865">
        <v>7</v>
      </c>
      <c r="B1865" t="s">
        <v>25</v>
      </c>
      <c r="C1865">
        <v>6</v>
      </c>
      <c r="D1865" t="s">
        <v>11</v>
      </c>
      <c r="E1865" t="s">
        <v>876</v>
      </c>
      <c r="F1865" t="s">
        <v>13</v>
      </c>
      <c r="G1865" t="s">
        <v>2756</v>
      </c>
      <c r="H1865" s="1">
        <v>0</v>
      </c>
      <c r="I1865" s="2">
        <v>42846</v>
      </c>
      <c r="J1865" s="8">
        <f t="shared" si="29"/>
        <v>2017</v>
      </c>
      <c r="K1865" t="s">
        <v>7834</v>
      </c>
      <c r="L1865" t="s">
        <v>16</v>
      </c>
      <c r="M1865">
        <v>40214</v>
      </c>
      <c r="N1865">
        <v>746</v>
      </c>
      <c r="O1865" t="s">
        <v>649</v>
      </c>
      <c r="P1865">
        <v>52</v>
      </c>
      <c r="Q1865">
        <v>2</v>
      </c>
      <c r="R1865" t="s">
        <v>18</v>
      </c>
      <c r="S1865" t="s">
        <v>92</v>
      </c>
      <c r="T1865">
        <v>51.83</v>
      </c>
      <c r="U1865">
        <v>192</v>
      </c>
      <c r="V1865" t="s">
        <v>19</v>
      </c>
      <c r="W1865" s="2">
        <v>42853</v>
      </c>
      <c r="X1865" t="s">
        <v>39</v>
      </c>
      <c r="Y1865" t="s">
        <v>21</v>
      </c>
      <c r="Z1865" t="s">
        <v>24</v>
      </c>
    </row>
    <row r="1866" spans="1:26" x14ac:dyDescent="0.25">
      <c r="A1866">
        <v>7</v>
      </c>
      <c r="B1866" t="s">
        <v>25</v>
      </c>
      <c r="C1866">
        <v>6</v>
      </c>
      <c r="D1866" t="s">
        <v>11</v>
      </c>
      <c r="E1866" t="s">
        <v>876</v>
      </c>
      <c r="F1866" t="s">
        <v>13</v>
      </c>
      <c r="G1866" t="s">
        <v>2756</v>
      </c>
      <c r="H1866" s="1">
        <v>0</v>
      </c>
      <c r="I1866" s="2">
        <v>42846</v>
      </c>
      <c r="J1866" s="8">
        <f t="shared" si="29"/>
        <v>2017</v>
      </c>
      <c r="K1866" t="s">
        <v>7834</v>
      </c>
      <c r="L1866" t="s">
        <v>16</v>
      </c>
      <c r="M1866">
        <v>40214</v>
      </c>
      <c r="N1866">
        <v>1546</v>
      </c>
      <c r="O1866" t="s">
        <v>8184</v>
      </c>
      <c r="P1866">
        <v>36</v>
      </c>
      <c r="Q1866">
        <v>3</v>
      </c>
      <c r="R1866" t="s">
        <v>18</v>
      </c>
      <c r="S1866" t="s">
        <v>92</v>
      </c>
      <c r="T1866">
        <v>35.68</v>
      </c>
      <c r="U1866">
        <v>210</v>
      </c>
      <c r="V1866" t="s">
        <v>19</v>
      </c>
      <c r="W1866" s="2">
        <v>42853</v>
      </c>
      <c r="X1866" t="s">
        <v>39</v>
      </c>
      <c r="Y1866" t="s">
        <v>21</v>
      </c>
      <c r="Z1866" t="s">
        <v>47</v>
      </c>
    </row>
    <row r="1867" spans="1:26" x14ac:dyDescent="0.25">
      <c r="A1867">
        <v>7</v>
      </c>
      <c r="B1867" t="s">
        <v>25</v>
      </c>
      <c r="C1867">
        <v>6</v>
      </c>
      <c r="D1867" t="s">
        <v>26</v>
      </c>
      <c r="E1867" t="s">
        <v>876</v>
      </c>
      <c r="F1867" t="s">
        <v>13</v>
      </c>
      <c r="G1867" t="s">
        <v>2756</v>
      </c>
      <c r="H1867" s="1">
        <v>0</v>
      </c>
      <c r="I1867" s="2">
        <v>42846</v>
      </c>
      <c r="J1867" s="8">
        <f t="shared" si="29"/>
        <v>2017</v>
      </c>
      <c r="K1867" t="s">
        <v>7834</v>
      </c>
      <c r="L1867" t="s">
        <v>16</v>
      </c>
      <c r="M1867">
        <v>40214</v>
      </c>
      <c r="N1867">
        <v>1642</v>
      </c>
      <c r="O1867" t="s">
        <v>8144</v>
      </c>
      <c r="P1867">
        <v>10</v>
      </c>
      <c r="Q1867">
        <v>3</v>
      </c>
      <c r="R1867" t="s">
        <v>18</v>
      </c>
      <c r="S1867" t="s">
        <v>92</v>
      </c>
      <c r="T1867">
        <v>9.8000000000000007</v>
      </c>
      <c r="U1867">
        <v>21</v>
      </c>
      <c r="V1867" t="s">
        <v>19</v>
      </c>
      <c r="W1867" s="2">
        <v>42853</v>
      </c>
      <c r="X1867" t="s">
        <v>39</v>
      </c>
      <c r="Y1867" t="s">
        <v>21</v>
      </c>
      <c r="Z1867" t="s">
        <v>54</v>
      </c>
    </row>
    <row r="1868" spans="1:26" x14ac:dyDescent="0.25">
      <c r="A1868">
        <v>7</v>
      </c>
      <c r="B1868" t="s">
        <v>25</v>
      </c>
      <c r="C1868">
        <v>6</v>
      </c>
      <c r="D1868" t="s">
        <v>50</v>
      </c>
      <c r="E1868" t="s">
        <v>876</v>
      </c>
      <c r="F1868" t="s">
        <v>13</v>
      </c>
      <c r="G1868" t="s">
        <v>2756</v>
      </c>
      <c r="H1868" s="1">
        <v>0</v>
      </c>
      <c r="I1868" s="2">
        <v>42846</v>
      </c>
      <c r="J1868" s="8">
        <f t="shared" si="29"/>
        <v>2017</v>
      </c>
      <c r="K1868" t="s">
        <v>7834</v>
      </c>
      <c r="L1868" t="s">
        <v>16</v>
      </c>
      <c r="M1868">
        <v>40214</v>
      </c>
      <c r="N1868">
        <v>938</v>
      </c>
      <c r="O1868" t="s">
        <v>1238</v>
      </c>
      <c r="P1868">
        <v>132</v>
      </c>
      <c r="Q1868">
        <v>5</v>
      </c>
      <c r="R1868" t="s">
        <v>18</v>
      </c>
      <c r="S1868" t="s">
        <v>92</v>
      </c>
      <c r="T1868">
        <v>131.59</v>
      </c>
      <c r="U1868">
        <v>470</v>
      </c>
      <c r="V1868" t="s">
        <v>19</v>
      </c>
      <c r="W1868" s="2">
        <v>42853</v>
      </c>
      <c r="X1868" t="s">
        <v>39</v>
      </c>
      <c r="Y1868" t="s">
        <v>21</v>
      </c>
      <c r="Z1868" t="s">
        <v>52</v>
      </c>
    </row>
    <row r="1869" spans="1:26" x14ac:dyDescent="0.25">
      <c r="A1869">
        <v>2</v>
      </c>
      <c r="B1869" t="s">
        <v>43</v>
      </c>
      <c r="C1869">
        <v>3</v>
      </c>
      <c r="D1869" t="s">
        <v>11</v>
      </c>
      <c r="E1869" t="s">
        <v>827</v>
      </c>
      <c r="F1869" t="s">
        <v>13</v>
      </c>
      <c r="G1869" t="s">
        <v>1844</v>
      </c>
      <c r="H1869" s="1">
        <v>0</v>
      </c>
      <c r="I1869" s="2">
        <v>43069</v>
      </c>
      <c r="J1869" s="8">
        <f t="shared" si="29"/>
        <v>2017</v>
      </c>
      <c r="K1869" t="s">
        <v>2054</v>
      </c>
      <c r="L1869" t="s">
        <v>30</v>
      </c>
      <c r="M1869">
        <v>89115</v>
      </c>
      <c r="N1869">
        <v>488</v>
      </c>
      <c r="O1869" t="s">
        <v>1953</v>
      </c>
      <c r="P1869">
        <v>29</v>
      </c>
      <c r="Q1869">
        <v>4</v>
      </c>
      <c r="R1869" t="s">
        <v>32</v>
      </c>
      <c r="T1869">
        <v>29.15</v>
      </c>
      <c r="U1869">
        <v>81</v>
      </c>
      <c r="V1869" t="s">
        <v>19</v>
      </c>
      <c r="W1869" s="2">
        <v>43071</v>
      </c>
      <c r="X1869" t="s">
        <v>20</v>
      </c>
      <c r="Y1869" t="s">
        <v>831</v>
      </c>
      <c r="Z1869" t="s">
        <v>47</v>
      </c>
    </row>
    <row r="1870" spans="1:26" x14ac:dyDescent="0.25">
      <c r="A1870">
        <v>2</v>
      </c>
      <c r="B1870" t="s">
        <v>43</v>
      </c>
      <c r="C1870">
        <v>3</v>
      </c>
      <c r="D1870" t="s">
        <v>26</v>
      </c>
      <c r="E1870" t="s">
        <v>827</v>
      </c>
      <c r="F1870" t="s">
        <v>13</v>
      </c>
      <c r="G1870" t="s">
        <v>1844</v>
      </c>
      <c r="H1870" s="1">
        <v>0</v>
      </c>
      <c r="I1870" s="2">
        <v>43069</v>
      </c>
      <c r="J1870" s="8">
        <f t="shared" si="29"/>
        <v>2017</v>
      </c>
      <c r="K1870" t="s">
        <v>2054</v>
      </c>
      <c r="L1870" t="s">
        <v>30</v>
      </c>
      <c r="M1870">
        <v>89115</v>
      </c>
      <c r="N1870">
        <v>1797</v>
      </c>
      <c r="O1870" t="s">
        <v>3333</v>
      </c>
      <c r="P1870">
        <v>12</v>
      </c>
      <c r="Q1870">
        <v>4</v>
      </c>
      <c r="R1870" t="s">
        <v>32</v>
      </c>
      <c r="T1870">
        <v>12.44</v>
      </c>
      <c r="U1870">
        <v>26</v>
      </c>
      <c r="V1870" t="s">
        <v>19</v>
      </c>
      <c r="W1870" s="2">
        <v>43071</v>
      </c>
      <c r="X1870" t="s">
        <v>20</v>
      </c>
      <c r="Y1870" t="s">
        <v>831</v>
      </c>
      <c r="Z1870" t="s">
        <v>64</v>
      </c>
    </row>
    <row r="1871" spans="1:26" x14ac:dyDescent="0.25">
      <c r="A1871">
        <v>2</v>
      </c>
      <c r="B1871" t="s">
        <v>25</v>
      </c>
      <c r="C1871">
        <v>1</v>
      </c>
      <c r="D1871" t="s">
        <v>26</v>
      </c>
      <c r="E1871" t="s">
        <v>3312</v>
      </c>
      <c r="F1871" t="s">
        <v>13</v>
      </c>
      <c r="G1871" t="s">
        <v>5310</v>
      </c>
      <c r="H1871" s="1">
        <v>0.2</v>
      </c>
      <c r="I1871" s="2">
        <v>42802</v>
      </c>
      <c r="J1871" s="8">
        <f t="shared" si="29"/>
        <v>2017</v>
      </c>
      <c r="K1871" t="s">
        <v>5968</v>
      </c>
      <c r="L1871" t="s">
        <v>30</v>
      </c>
      <c r="M1871">
        <v>81001</v>
      </c>
      <c r="N1871">
        <v>522</v>
      </c>
      <c r="O1871" t="s">
        <v>755</v>
      </c>
      <c r="P1871">
        <v>1</v>
      </c>
      <c r="Q1871">
        <v>1</v>
      </c>
      <c r="R1871" t="s">
        <v>32</v>
      </c>
      <c r="T1871">
        <v>0.89</v>
      </c>
      <c r="U1871">
        <v>3</v>
      </c>
      <c r="V1871" t="s">
        <v>33</v>
      </c>
      <c r="W1871" s="2">
        <v>42804</v>
      </c>
      <c r="X1871" t="s">
        <v>130</v>
      </c>
      <c r="Y1871" t="s">
        <v>285</v>
      </c>
      <c r="Z1871" t="s">
        <v>49</v>
      </c>
    </row>
    <row r="1872" spans="1:26" x14ac:dyDescent="0.25">
      <c r="A1872">
        <v>5</v>
      </c>
      <c r="B1872" t="s">
        <v>43</v>
      </c>
      <c r="C1872">
        <v>6</v>
      </c>
      <c r="D1872" t="s">
        <v>26</v>
      </c>
      <c r="E1872" t="s">
        <v>457</v>
      </c>
      <c r="F1872" t="s">
        <v>13</v>
      </c>
      <c r="G1872" t="s">
        <v>5393</v>
      </c>
      <c r="H1872" s="1">
        <v>0</v>
      </c>
      <c r="I1872" s="2">
        <v>42975</v>
      </c>
      <c r="J1872" s="8">
        <f t="shared" si="29"/>
        <v>2017</v>
      </c>
      <c r="K1872" t="s">
        <v>6380</v>
      </c>
      <c r="L1872" t="s">
        <v>102</v>
      </c>
      <c r="M1872">
        <v>6824</v>
      </c>
      <c r="N1872">
        <v>1384</v>
      </c>
      <c r="O1872" t="s">
        <v>3748</v>
      </c>
      <c r="P1872">
        <v>122</v>
      </c>
      <c r="Q1872">
        <v>11</v>
      </c>
      <c r="R1872" t="s">
        <v>104</v>
      </c>
      <c r="T1872">
        <v>122.29</v>
      </c>
      <c r="U1872">
        <v>470</v>
      </c>
      <c r="V1872" t="s">
        <v>33</v>
      </c>
      <c r="W1872" s="2">
        <v>42980</v>
      </c>
      <c r="X1872" t="s">
        <v>39</v>
      </c>
      <c r="Y1872" t="s">
        <v>461</v>
      </c>
      <c r="Z1872" t="s">
        <v>42</v>
      </c>
    </row>
    <row r="1873" spans="1:26" x14ac:dyDescent="0.25">
      <c r="A1873">
        <v>5</v>
      </c>
      <c r="B1873" t="s">
        <v>43</v>
      </c>
      <c r="C1873">
        <v>6</v>
      </c>
      <c r="D1873" t="s">
        <v>11</v>
      </c>
      <c r="E1873" t="s">
        <v>3299</v>
      </c>
      <c r="F1873" t="s">
        <v>13</v>
      </c>
      <c r="G1873" t="s">
        <v>7059</v>
      </c>
      <c r="H1873" s="1">
        <v>0</v>
      </c>
      <c r="I1873" s="2">
        <v>42858</v>
      </c>
      <c r="J1873" s="8">
        <f t="shared" si="29"/>
        <v>2017</v>
      </c>
      <c r="K1873" t="s">
        <v>7165</v>
      </c>
      <c r="L1873" t="s">
        <v>30</v>
      </c>
      <c r="M1873">
        <v>91911</v>
      </c>
      <c r="N1873">
        <v>1367</v>
      </c>
      <c r="O1873" t="s">
        <v>8200</v>
      </c>
      <c r="P1873">
        <v>107</v>
      </c>
      <c r="Q1873">
        <v>6</v>
      </c>
      <c r="R1873" t="s">
        <v>32</v>
      </c>
      <c r="T1873">
        <v>106.54</v>
      </c>
      <c r="U1873">
        <v>666</v>
      </c>
      <c r="V1873" t="s">
        <v>76</v>
      </c>
      <c r="W1873" s="2">
        <v>42863</v>
      </c>
      <c r="X1873" t="s">
        <v>39</v>
      </c>
      <c r="Y1873" t="s">
        <v>34</v>
      </c>
      <c r="Z1873" t="s">
        <v>47</v>
      </c>
    </row>
    <row r="1874" spans="1:26" x14ac:dyDescent="0.25">
      <c r="A1874">
        <v>7</v>
      </c>
      <c r="B1874" t="s">
        <v>25</v>
      </c>
      <c r="C1874">
        <v>6</v>
      </c>
      <c r="D1874" t="s">
        <v>11</v>
      </c>
      <c r="E1874" t="s">
        <v>2476</v>
      </c>
      <c r="F1874" t="s">
        <v>13</v>
      </c>
      <c r="G1874" t="s">
        <v>1811</v>
      </c>
      <c r="H1874" s="1">
        <v>0</v>
      </c>
      <c r="I1874" s="2">
        <v>43040</v>
      </c>
      <c r="J1874" s="8">
        <f t="shared" si="29"/>
        <v>2017</v>
      </c>
      <c r="K1874" t="s">
        <v>2477</v>
      </c>
      <c r="L1874" t="s">
        <v>16</v>
      </c>
      <c r="M1874">
        <v>72032</v>
      </c>
      <c r="N1874">
        <v>908</v>
      </c>
      <c r="O1874" t="s">
        <v>8197</v>
      </c>
      <c r="P1874">
        <v>45</v>
      </c>
      <c r="Q1874">
        <v>2</v>
      </c>
      <c r="R1874" t="s">
        <v>18</v>
      </c>
      <c r="T1874">
        <v>45.29</v>
      </c>
      <c r="U1874">
        <v>302</v>
      </c>
      <c r="V1874" t="s">
        <v>19</v>
      </c>
      <c r="W1874" s="2">
        <v>43047</v>
      </c>
      <c r="X1874" t="s">
        <v>39</v>
      </c>
      <c r="Y1874" t="s">
        <v>1016</v>
      </c>
      <c r="Z1874" t="s">
        <v>41</v>
      </c>
    </row>
    <row r="1875" spans="1:26" x14ac:dyDescent="0.25">
      <c r="A1875">
        <v>7</v>
      </c>
      <c r="B1875" t="s">
        <v>25</v>
      </c>
      <c r="C1875">
        <v>6</v>
      </c>
      <c r="D1875" t="s">
        <v>11</v>
      </c>
      <c r="E1875" t="s">
        <v>906</v>
      </c>
      <c r="F1875" t="s">
        <v>13</v>
      </c>
      <c r="G1875" t="s">
        <v>5325</v>
      </c>
      <c r="H1875" s="1">
        <v>0.2</v>
      </c>
      <c r="I1875" s="2">
        <v>43047</v>
      </c>
      <c r="J1875" s="8">
        <f t="shared" si="29"/>
        <v>2017</v>
      </c>
      <c r="K1875" t="s">
        <v>5685</v>
      </c>
      <c r="L1875" t="s">
        <v>16</v>
      </c>
      <c r="M1875">
        <v>28540</v>
      </c>
      <c r="N1875">
        <v>592</v>
      </c>
      <c r="O1875" t="s">
        <v>766</v>
      </c>
      <c r="P1875">
        <v>1</v>
      </c>
      <c r="Q1875">
        <v>1</v>
      </c>
      <c r="R1875" t="s">
        <v>18</v>
      </c>
      <c r="T1875">
        <v>1.41</v>
      </c>
      <c r="U1875">
        <v>5</v>
      </c>
      <c r="V1875" t="s">
        <v>33</v>
      </c>
      <c r="W1875" s="2">
        <v>43054</v>
      </c>
      <c r="X1875" t="s">
        <v>39</v>
      </c>
      <c r="Y1875" t="s">
        <v>63</v>
      </c>
      <c r="Z1875" t="s">
        <v>47</v>
      </c>
    </row>
    <row r="1876" spans="1:26" x14ac:dyDescent="0.25">
      <c r="A1876">
        <v>7</v>
      </c>
      <c r="B1876" t="s">
        <v>25</v>
      </c>
      <c r="C1876">
        <v>6</v>
      </c>
      <c r="D1876" t="s">
        <v>26</v>
      </c>
      <c r="E1876" t="s">
        <v>906</v>
      </c>
      <c r="F1876" t="s">
        <v>13</v>
      </c>
      <c r="G1876" t="s">
        <v>5325</v>
      </c>
      <c r="H1876" s="1">
        <v>0.2</v>
      </c>
      <c r="I1876" s="2">
        <v>43047</v>
      </c>
      <c r="J1876" s="8">
        <f t="shared" si="29"/>
        <v>2017</v>
      </c>
      <c r="K1876" t="s">
        <v>5685</v>
      </c>
      <c r="L1876" t="s">
        <v>16</v>
      </c>
      <c r="M1876">
        <v>28540</v>
      </c>
      <c r="N1876">
        <v>1265</v>
      </c>
      <c r="O1876" t="s">
        <v>6039</v>
      </c>
      <c r="P1876">
        <v>2</v>
      </c>
      <c r="Q1876">
        <v>1</v>
      </c>
      <c r="R1876" t="s">
        <v>18</v>
      </c>
      <c r="T1876">
        <v>1.64</v>
      </c>
      <c r="U1876">
        <v>5</v>
      </c>
      <c r="V1876" t="s">
        <v>33</v>
      </c>
      <c r="W1876" s="2">
        <v>43054</v>
      </c>
      <c r="X1876" t="s">
        <v>39</v>
      </c>
      <c r="Y1876" t="s">
        <v>63</v>
      </c>
      <c r="Z1876" t="s">
        <v>35</v>
      </c>
    </row>
    <row r="1877" spans="1:26" x14ac:dyDescent="0.25">
      <c r="A1877">
        <v>7</v>
      </c>
      <c r="B1877" t="s">
        <v>25</v>
      </c>
      <c r="C1877">
        <v>6</v>
      </c>
      <c r="D1877" t="s">
        <v>26</v>
      </c>
      <c r="E1877" t="s">
        <v>906</v>
      </c>
      <c r="F1877" t="s">
        <v>13</v>
      </c>
      <c r="G1877" t="s">
        <v>5325</v>
      </c>
      <c r="H1877" s="1">
        <v>0.2</v>
      </c>
      <c r="I1877" s="2">
        <v>43047</v>
      </c>
      <c r="J1877" s="8">
        <f t="shared" si="29"/>
        <v>2017</v>
      </c>
      <c r="K1877" t="s">
        <v>5685</v>
      </c>
      <c r="L1877" t="s">
        <v>16</v>
      </c>
      <c r="M1877">
        <v>28540</v>
      </c>
      <c r="N1877">
        <v>1216</v>
      </c>
      <c r="O1877" t="s">
        <v>703</v>
      </c>
      <c r="P1877">
        <v>12</v>
      </c>
      <c r="Q1877">
        <v>11</v>
      </c>
      <c r="R1877" t="s">
        <v>18</v>
      </c>
      <c r="T1877">
        <v>11.81</v>
      </c>
      <c r="U1877">
        <v>32</v>
      </c>
      <c r="V1877" t="s">
        <v>33</v>
      </c>
      <c r="W1877" s="2">
        <v>43054</v>
      </c>
      <c r="X1877" t="s">
        <v>39</v>
      </c>
      <c r="Y1877" t="s">
        <v>63</v>
      </c>
      <c r="Z1877" t="s">
        <v>176</v>
      </c>
    </row>
    <row r="1878" spans="1:26" x14ac:dyDescent="0.25">
      <c r="A1878">
        <v>7</v>
      </c>
      <c r="B1878" t="s">
        <v>25</v>
      </c>
      <c r="C1878">
        <v>6</v>
      </c>
      <c r="D1878" t="s">
        <v>26</v>
      </c>
      <c r="E1878" t="s">
        <v>906</v>
      </c>
      <c r="F1878" t="s">
        <v>13</v>
      </c>
      <c r="G1878" t="s">
        <v>5325</v>
      </c>
      <c r="H1878" s="1">
        <v>0.7</v>
      </c>
      <c r="I1878" s="2">
        <v>43047</v>
      </c>
      <c r="J1878" s="8">
        <f t="shared" si="29"/>
        <v>2017</v>
      </c>
      <c r="K1878" t="s">
        <v>5685</v>
      </c>
      <c r="L1878" t="s">
        <v>16</v>
      </c>
      <c r="M1878">
        <v>28540</v>
      </c>
      <c r="N1878">
        <v>1291</v>
      </c>
      <c r="O1878" t="s">
        <v>955</v>
      </c>
      <c r="P1878">
        <v>-29</v>
      </c>
      <c r="Q1878">
        <v>7</v>
      </c>
      <c r="R1878" t="s">
        <v>18</v>
      </c>
      <c r="T1878">
        <v>-29.24</v>
      </c>
      <c r="U1878">
        <v>40</v>
      </c>
      <c r="V1878" t="s">
        <v>33</v>
      </c>
      <c r="W1878" s="2">
        <v>43054</v>
      </c>
      <c r="X1878" t="s">
        <v>39</v>
      </c>
      <c r="Y1878" t="s">
        <v>63</v>
      </c>
      <c r="Z1878" t="s">
        <v>54</v>
      </c>
    </row>
    <row r="1879" spans="1:26" x14ac:dyDescent="0.25">
      <c r="A1879">
        <v>4</v>
      </c>
      <c r="B1879" t="s">
        <v>43</v>
      </c>
      <c r="C1879">
        <v>6</v>
      </c>
      <c r="D1879" t="s">
        <v>50</v>
      </c>
      <c r="E1879" t="s">
        <v>535</v>
      </c>
      <c r="F1879" t="s">
        <v>13</v>
      </c>
      <c r="G1879" t="s">
        <v>6867</v>
      </c>
      <c r="H1879" s="1">
        <v>0</v>
      </c>
      <c r="I1879" s="2">
        <v>42976</v>
      </c>
      <c r="J1879" s="8">
        <f t="shared" si="29"/>
        <v>2017</v>
      </c>
      <c r="K1879" t="s">
        <v>7745</v>
      </c>
      <c r="L1879" t="s">
        <v>73</v>
      </c>
      <c r="M1879">
        <v>48234</v>
      </c>
      <c r="N1879">
        <v>1402</v>
      </c>
      <c r="O1879" t="s">
        <v>4844</v>
      </c>
      <c r="P1879">
        <v>36</v>
      </c>
      <c r="Q1879">
        <v>2</v>
      </c>
      <c r="R1879" t="s">
        <v>75</v>
      </c>
      <c r="T1879">
        <v>35.630000000000003</v>
      </c>
      <c r="U1879">
        <v>132</v>
      </c>
      <c r="V1879" t="s">
        <v>76</v>
      </c>
      <c r="W1879" s="2">
        <v>42980</v>
      </c>
      <c r="X1879" t="s">
        <v>39</v>
      </c>
      <c r="Y1879" t="s">
        <v>156</v>
      </c>
      <c r="Z1879" t="s">
        <v>52</v>
      </c>
    </row>
    <row r="1880" spans="1:26" x14ac:dyDescent="0.25">
      <c r="A1880">
        <v>4</v>
      </c>
      <c r="B1880" t="s">
        <v>43</v>
      </c>
      <c r="C1880">
        <v>6</v>
      </c>
      <c r="D1880" t="s">
        <v>50</v>
      </c>
      <c r="E1880" t="s">
        <v>535</v>
      </c>
      <c r="F1880" t="s">
        <v>13</v>
      </c>
      <c r="G1880" t="s">
        <v>6867</v>
      </c>
      <c r="H1880" s="1">
        <v>0</v>
      </c>
      <c r="I1880" s="2">
        <v>42976</v>
      </c>
      <c r="J1880" s="8">
        <f t="shared" si="29"/>
        <v>2017</v>
      </c>
      <c r="K1880" t="s">
        <v>7745</v>
      </c>
      <c r="L1880" t="s">
        <v>73</v>
      </c>
      <c r="M1880">
        <v>48234</v>
      </c>
      <c r="N1880">
        <v>1003</v>
      </c>
      <c r="O1880" t="s">
        <v>4741</v>
      </c>
      <c r="P1880">
        <v>11</v>
      </c>
      <c r="Q1880">
        <v>7</v>
      </c>
      <c r="R1880" t="s">
        <v>75</v>
      </c>
      <c r="T1880">
        <v>11.45</v>
      </c>
      <c r="U1880">
        <v>115</v>
      </c>
      <c r="V1880" t="s">
        <v>76</v>
      </c>
      <c r="W1880" s="2">
        <v>42980</v>
      </c>
      <c r="X1880" t="s">
        <v>39</v>
      </c>
      <c r="Y1880" t="s">
        <v>156</v>
      </c>
      <c r="Z1880" t="s">
        <v>113</v>
      </c>
    </row>
    <row r="1881" spans="1:26" x14ac:dyDescent="0.25">
      <c r="A1881">
        <v>5</v>
      </c>
      <c r="B1881" t="s">
        <v>43</v>
      </c>
      <c r="C1881">
        <v>6</v>
      </c>
      <c r="D1881" t="s">
        <v>26</v>
      </c>
      <c r="E1881" t="s">
        <v>171</v>
      </c>
      <c r="F1881" t="s">
        <v>13</v>
      </c>
      <c r="G1881" t="s">
        <v>5526</v>
      </c>
      <c r="H1881" s="1">
        <v>0</v>
      </c>
      <c r="I1881" s="2">
        <v>42740</v>
      </c>
      <c r="J1881" s="8">
        <f t="shared" si="29"/>
        <v>2017</v>
      </c>
      <c r="K1881" t="s">
        <v>6321</v>
      </c>
      <c r="L1881" t="s">
        <v>102</v>
      </c>
      <c r="M1881">
        <v>10009</v>
      </c>
      <c r="N1881">
        <v>4</v>
      </c>
      <c r="O1881" t="s">
        <v>8243</v>
      </c>
      <c r="P1881">
        <v>8</v>
      </c>
      <c r="Q1881">
        <v>2</v>
      </c>
      <c r="R1881" t="s">
        <v>104</v>
      </c>
      <c r="T1881">
        <v>8.2200000000000006</v>
      </c>
      <c r="U1881">
        <v>17</v>
      </c>
      <c r="V1881" t="s">
        <v>33</v>
      </c>
      <c r="W1881" s="2">
        <v>42745</v>
      </c>
      <c r="X1881" t="s">
        <v>39</v>
      </c>
      <c r="Y1881" t="s">
        <v>175</v>
      </c>
      <c r="Z1881" t="s">
        <v>119</v>
      </c>
    </row>
    <row r="1882" spans="1:26" x14ac:dyDescent="0.25">
      <c r="A1882">
        <v>5</v>
      </c>
      <c r="B1882" t="s">
        <v>43</v>
      </c>
      <c r="C1882">
        <v>6</v>
      </c>
      <c r="D1882" t="s">
        <v>26</v>
      </c>
      <c r="E1882" t="s">
        <v>171</v>
      </c>
      <c r="F1882" t="s">
        <v>13</v>
      </c>
      <c r="G1882" t="s">
        <v>5526</v>
      </c>
      <c r="H1882" s="1">
        <v>0</v>
      </c>
      <c r="I1882" s="2">
        <v>42740</v>
      </c>
      <c r="J1882" s="8">
        <f t="shared" si="29"/>
        <v>2017</v>
      </c>
      <c r="K1882" t="s">
        <v>6321</v>
      </c>
      <c r="L1882" t="s">
        <v>102</v>
      </c>
      <c r="M1882">
        <v>10009</v>
      </c>
      <c r="N1882">
        <v>1156</v>
      </c>
      <c r="O1882" t="s">
        <v>4223</v>
      </c>
      <c r="P1882">
        <v>15</v>
      </c>
      <c r="Q1882">
        <v>3</v>
      </c>
      <c r="R1882" t="s">
        <v>104</v>
      </c>
      <c r="T1882">
        <v>15.48</v>
      </c>
      <c r="U1882">
        <v>60</v>
      </c>
      <c r="V1882" t="s">
        <v>33</v>
      </c>
      <c r="W1882" s="2">
        <v>42745</v>
      </c>
      <c r="X1882" t="s">
        <v>39</v>
      </c>
      <c r="Y1882" t="s">
        <v>175</v>
      </c>
      <c r="Z1882" t="s">
        <v>49</v>
      </c>
    </row>
    <row r="1883" spans="1:26" x14ac:dyDescent="0.25">
      <c r="A1883">
        <v>5</v>
      </c>
      <c r="B1883" t="s">
        <v>43</v>
      </c>
      <c r="C1883">
        <v>6</v>
      </c>
      <c r="D1883" t="s">
        <v>26</v>
      </c>
      <c r="E1883" t="s">
        <v>171</v>
      </c>
      <c r="F1883" t="s">
        <v>13</v>
      </c>
      <c r="G1883" t="s">
        <v>5526</v>
      </c>
      <c r="H1883" s="1">
        <v>0.2</v>
      </c>
      <c r="I1883" s="2">
        <v>42740</v>
      </c>
      <c r="J1883" s="8">
        <f t="shared" si="29"/>
        <v>2017</v>
      </c>
      <c r="K1883" t="s">
        <v>6321</v>
      </c>
      <c r="L1883" t="s">
        <v>102</v>
      </c>
      <c r="M1883">
        <v>10009</v>
      </c>
      <c r="N1883">
        <v>1637</v>
      </c>
      <c r="O1883" t="s">
        <v>3153</v>
      </c>
      <c r="P1883">
        <v>5</v>
      </c>
      <c r="Q1883">
        <v>2</v>
      </c>
      <c r="R1883" t="s">
        <v>104</v>
      </c>
      <c r="T1883">
        <v>4.6100000000000003</v>
      </c>
      <c r="U1883">
        <v>13</v>
      </c>
      <c r="V1883" t="s">
        <v>33</v>
      </c>
      <c r="W1883" s="2">
        <v>42745</v>
      </c>
      <c r="X1883" t="s">
        <v>39</v>
      </c>
      <c r="Y1883" t="s">
        <v>175</v>
      </c>
      <c r="Z1883" t="s">
        <v>54</v>
      </c>
    </row>
    <row r="1884" spans="1:26" x14ac:dyDescent="0.25">
      <c r="A1884">
        <v>4</v>
      </c>
      <c r="B1884" t="s">
        <v>43</v>
      </c>
      <c r="C1884">
        <v>6</v>
      </c>
      <c r="D1884" t="s">
        <v>11</v>
      </c>
      <c r="E1884" t="s">
        <v>171</v>
      </c>
      <c r="F1884" t="s">
        <v>13</v>
      </c>
      <c r="G1884" t="s">
        <v>5479</v>
      </c>
      <c r="H1884" s="1">
        <v>0</v>
      </c>
      <c r="I1884" s="2">
        <v>42922</v>
      </c>
      <c r="J1884" s="8">
        <f t="shared" si="29"/>
        <v>2017</v>
      </c>
      <c r="K1884" t="s">
        <v>5576</v>
      </c>
      <c r="L1884" t="s">
        <v>102</v>
      </c>
      <c r="M1884">
        <v>10011</v>
      </c>
      <c r="N1884">
        <v>677</v>
      </c>
      <c r="O1884" t="s">
        <v>2260</v>
      </c>
      <c r="P1884">
        <v>7</v>
      </c>
      <c r="Q1884">
        <v>2</v>
      </c>
      <c r="R1884" t="s">
        <v>104</v>
      </c>
      <c r="T1884">
        <v>6.7</v>
      </c>
      <c r="U1884">
        <v>14</v>
      </c>
      <c r="V1884" t="s">
        <v>33</v>
      </c>
      <c r="W1884" s="2">
        <v>42926</v>
      </c>
      <c r="X1884" t="s">
        <v>39</v>
      </c>
      <c r="Y1884" t="s">
        <v>175</v>
      </c>
      <c r="Z1884" t="s">
        <v>47</v>
      </c>
    </row>
    <row r="1885" spans="1:26" x14ac:dyDescent="0.25">
      <c r="A1885">
        <v>4</v>
      </c>
      <c r="B1885" t="s">
        <v>43</v>
      </c>
      <c r="C1885">
        <v>6</v>
      </c>
      <c r="D1885" t="s">
        <v>11</v>
      </c>
      <c r="E1885" t="s">
        <v>171</v>
      </c>
      <c r="F1885" t="s">
        <v>13</v>
      </c>
      <c r="G1885" t="s">
        <v>5479</v>
      </c>
      <c r="H1885" s="1">
        <v>0</v>
      </c>
      <c r="I1885" s="2">
        <v>42922</v>
      </c>
      <c r="J1885" s="8">
        <f t="shared" si="29"/>
        <v>2017</v>
      </c>
      <c r="K1885" t="s">
        <v>5576</v>
      </c>
      <c r="L1885" t="s">
        <v>102</v>
      </c>
      <c r="M1885">
        <v>10011</v>
      </c>
      <c r="N1885">
        <v>866</v>
      </c>
      <c r="O1885" t="s">
        <v>8211</v>
      </c>
      <c r="P1885">
        <v>64</v>
      </c>
      <c r="Q1885">
        <v>3</v>
      </c>
      <c r="R1885" t="s">
        <v>104</v>
      </c>
      <c r="T1885">
        <v>63.89</v>
      </c>
      <c r="U1885">
        <v>156</v>
      </c>
      <c r="V1885" t="s">
        <v>33</v>
      </c>
      <c r="W1885" s="2">
        <v>42926</v>
      </c>
      <c r="X1885" t="s">
        <v>39</v>
      </c>
      <c r="Y1885" t="s">
        <v>175</v>
      </c>
      <c r="Z1885" t="s">
        <v>47</v>
      </c>
    </row>
    <row r="1886" spans="1:26" x14ac:dyDescent="0.25">
      <c r="A1886">
        <v>4</v>
      </c>
      <c r="B1886" t="s">
        <v>43</v>
      </c>
      <c r="C1886">
        <v>6</v>
      </c>
      <c r="D1886" t="s">
        <v>26</v>
      </c>
      <c r="E1886" t="s">
        <v>171</v>
      </c>
      <c r="F1886" t="s">
        <v>13</v>
      </c>
      <c r="G1886" t="s">
        <v>5479</v>
      </c>
      <c r="H1886" s="1">
        <v>0</v>
      </c>
      <c r="I1886" s="2">
        <v>42922</v>
      </c>
      <c r="J1886" s="8">
        <f t="shared" si="29"/>
        <v>2017</v>
      </c>
      <c r="K1886" t="s">
        <v>5576</v>
      </c>
      <c r="L1886" t="s">
        <v>102</v>
      </c>
      <c r="M1886">
        <v>10011</v>
      </c>
      <c r="N1886">
        <v>907</v>
      </c>
      <c r="O1886" t="s">
        <v>4220</v>
      </c>
      <c r="P1886">
        <v>156</v>
      </c>
      <c r="Q1886">
        <v>5</v>
      </c>
      <c r="R1886" t="s">
        <v>104</v>
      </c>
      <c r="T1886">
        <v>156.43</v>
      </c>
      <c r="U1886">
        <v>602</v>
      </c>
      <c r="V1886" t="s">
        <v>33</v>
      </c>
      <c r="W1886" s="2">
        <v>42926</v>
      </c>
      <c r="X1886" t="s">
        <v>39</v>
      </c>
      <c r="Y1886" t="s">
        <v>175</v>
      </c>
      <c r="Z1886" t="s">
        <v>42</v>
      </c>
    </row>
    <row r="1887" spans="1:26" x14ac:dyDescent="0.25">
      <c r="A1887">
        <v>4</v>
      </c>
      <c r="B1887" t="s">
        <v>43</v>
      </c>
      <c r="C1887">
        <v>6</v>
      </c>
      <c r="D1887" t="s">
        <v>50</v>
      </c>
      <c r="E1887" t="s">
        <v>171</v>
      </c>
      <c r="F1887" t="s">
        <v>13</v>
      </c>
      <c r="G1887" t="s">
        <v>5479</v>
      </c>
      <c r="H1887" s="1">
        <v>0</v>
      </c>
      <c r="I1887" s="2">
        <v>42922</v>
      </c>
      <c r="J1887" s="8">
        <f t="shared" si="29"/>
        <v>2017</v>
      </c>
      <c r="K1887" t="s">
        <v>5576</v>
      </c>
      <c r="L1887" t="s">
        <v>102</v>
      </c>
      <c r="M1887">
        <v>10011</v>
      </c>
      <c r="N1887">
        <v>1230</v>
      </c>
      <c r="O1887" t="s">
        <v>4982</v>
      </c>
      <c r="P1887">
        <v>2</v>
      </c>
      <c r="Q1887">
        <v>5</v>
      </c>
      <c r="R1887" t="s">
        <v>104</v>
      </c>
      <c r="T1887">
        <v>2.5</v>
      </c>
      <c r="U1887">
        <v>125</v>
      </c>
      <c r="V1887" t="s">
        <v>33</v>
      </c>
      <c r="W1887" s="2">
        <v>42926</v>
      </c>
      <c r="X1887" t="s">
        <v>39</v>
      </c>
      <c r="Y1887" t="s">
        <v>175</v>
      </c>
      <c r="Z1887" t="s">
        <v>52</v>
      </c>
    </row>
    <row r="1888" spans="1:26" x14ac:dyDescent="0.25">
      <c r="A1888">
        <v>6</v>
      </c>
      <c r="B1888" t="s">
        <v>10</v>
      </c>
      <c r="C1888">
        <v>6</v>
      </c>
      <c r="D1888" t="s">
        <v>11</v>
      </c>
      <c r="E1888" t="s">
        <v>27</v>
      </c>
      <c r="F1888" t="s">
        <v>13</v>
      </c>
      <c r="G1888" t="s">
        <v>701</v>
      </c>
      <c r="H1888" s="1">
        <v>0</v>
      </c>
      <c r="I1888" s="2">
        <v>42988</v>
      </c>
      <c r="J1888" s="8">
        <f t="shared" si="29"/>
        <v>2017</v>
      </c>
      <c r="K1888" t="s">
        <v>5743</v>
      </c>
      <c r="L1888" t="s">
        <v>30</v>
      </c>
      <c r="M1888">
        <v>90032</v>
      </c>
      <c r="N1888">
        <v>1446</v>
      </c>
      <c r="O1888" t="s">
        <v>8153</v>
      </c>
      <c r="P1888">
        <v>33</v>
      </c>
      <c r="Q1888">
        <v>6</v>
      </c>
      <c r="R1888" t="s">
        <v>32</v>
      </c>
      <c r="T1888">
        <v>33.07</v>
      </c>
      <c r="U1888">
        <v>107</v>
      </c>
      <c r="V1888" t="s">
        <v>33</v>
      </c>
      <c r="W1888" s="2">
        <v>42994</v>
      </c>
      <c r="X1888" t="s">
        <v>39</v>
      </c>
      <c r="Y1888" t="s">
        <v>34</v>
      </c>
      <c r="Z1888" t="s">
        <v>47</v>
      </c>
    </row>
    <row r="1889" spans="1:26" x14ac:dyDescent="0.25">
      <c r="A1889">
        <v>4</v>
      </c>
      <c r="B1889" t="s">
        <v>43</v>
      </c>
      <c r="C1889">
        <v>6</v>
      </c>
      <c r="D1889" t="s">
        <v>26</v>
      </c>
      <c r="E1889" t="s">
        <v>99</v>
      </c>
      <c r="F1889" t="s">
        <v>13</v>
      </c>
      <c r="G1889" t="s">
        <v>5304</v>
      </c>
      <c r="H1889" s="1">
        <v>0.7</v>
      </c>
      <c r="I1889" s="2">
        <v>42799</v>
      </c>
      <c r="J1889" s="8">
        <f t="shared" si="29"/>
        <v>2017</v>
      </c>
      <c r="K1889" t="s">
        <v>6445</v>
      </c>
      <c r="L1889" t="s">
        <v>102</v>
      </c>
      <c r="M1889">
        <v>19120</v>
      </c>
      <c r="N1889">
        <v>268</v>
      </c>
      <c r="O1889" t="s">
        <v>3245</v>
      </c>
      <c r="P1889">
        <v>-2</v>
      </c>
      <c r="Q1889">
        <v>3</v>
      </c>
      <c r="R1889" t="s">
        <v>104</v>
      </c>
      <c r="T1889">
        <v>-1.79</v>
      </c>
      <c r="U1889">
        <v>3</v>
      </c>
      <c r="V1889" t="s">
        <v>33</v>
      </c>
      <c r="W1889" s="2">
        <v>42803</v>
      </c>
      <c r="X1889" t="s">
        <v>39</v>
      </c>
      <c r="Y1889" t="s">
        <v>105</v>
      </c>
      <c r="Z1889" t="s">
        <v>54</v>
      </c>
    </row>
    <row r="1890" spans="1:26" x14ac:dyDescent="0.25">
      <c r="A1890">
        <v>4</v>
      </c>
      <c r="B1890" t="s">
        <v>43</v>
      </c>
      <c r="C1890">
        <v>6</v>
      </c>
      <c r="D1890" t="s">
        <v>50</v>
      </c>
      <c r="E1890" t="s">
        <v>99</v>
      </c>
      <c r="F1890" t="s">
        <v>13</v>
      </c>
      <c r="G1890" t="s">
        <v>5304</v>
      </c>
      <c r="H1890" s="1">
        <v>0.2</v>
      </c>
      <c r="I1890" s="2">
        <v>42799</v>
      </c>
      <c r="J1890" s="8">
        <f t="shared" si="29"/>
        <v>2017</v>
      </c>
      <c r="K1890" t="s">
        <v>6445</v>
      </c>
      <c r="L1890" t="s">
        <v>102</v>
      </c>
      <c r="M1890">
        <v>19120</v>
      </c>
      <c r="N1890">
        <v>1467</v>
      </c>
      <c r="O1890" t="s">
        <v>1279</v>
      </c>
      <c r="P1890">
        <v>-1</v>
      </c>
      <c r="Q1890">
        <v>1</v>
      </c>
      <c r="R1890" t="s">
        <v>104</v>
      </c>
      <c r="T1890">
        <v>-1.29</v>
      </c>
      <c r="U1890">
        <v>10</v>
      </c>
      <c r="V1890" t="s">
        <v>33</v>
      </c>
      <c r="W1890" s="2">
        <v>42803</v>
      </c>
      <c r="X1890" t="s">
        <v>39</v>
      </c>
      <c r="Y1890" t="s">
        <v>105</v>
      </c>
      <c r="Z1890" t="s">
        <v>113</v>
      </c>
    </row>
    <row r="1891" spans="1:26" x14ac:dyDescent="0.25">
      <c r="A1891">
        <v>4</v>
      </c>
      <c r="B1891" t="s">
        <v>43</v>
      </c>
      <c r="C1891">
        <v>6</v>
      </c>
      <c r="D1891" t="s">
        <v>50</v>
      </c>
      <c r="E1891" t="s">
        <v>99</v>
      </c>
      <c r="F1891" t="s">
        <v>13</v>
      </c>
      <c r="G1891" t="s">
        <v>5304</v>
      </c>
      <c r="H1891" s="1">
        <v>0.4</v>
      </c>
      <c r="I1891" s="2">
        <v>42799</v>
      </c>
      <c r="J1891" s="8">
        <f t="shared" si="29"/>
        <v>2017</v>
      </c>
      <c r="K1891" t="s">
        <v>6445</v>
      </c>
      <c r="L1891" t="s">
        <v>102</v>
      </c>
      <c r="M1891">
        <v>19120</v>
      </c>
      <c r="N1891">
        <v>1392</v>
      </c>
      <c r="O1891" t="s">
        <v>4702</v>
      </c>
      <c r="P1891">
        <v>-93</v>
      </c>
      <c r="Q1891">
        <v>7</v>
      </c>
      <c r="R1891" t="s">
        <v>104</v>
      </c>
      <c r="T1891">
        <v>-93.23</v>
      </c>
      <c r="U1891">
        <v>466</v>
      </c>
      <c r="V1891" t="s">
        <v>33</v>
      </c>
      <c r="W1891" s="2">
        <v>42803</v>
      </c>
      <c r="X1891" t="s">
        <v>39</v>
      </c>
      <c r="Y1891" t="s">
        <v>105</v>
      </c>
      <c r="Z1891" t="s">
        <v>52</v>
      </c>
    </row>
    <row r="1892" spans="1:26" x14ac:dyDescent="0.25">
      <c r="A1892">
        <v>4</v>
      </c>
      <c r="B1892" t="s">
        <v>43</v>
      </c>
      <c r="C1892">
        <v>6</v>
      </c>
      <c r="D1892" t="s">
        <v>50</v>
      </c>
      <c r="E1892" t="s">
        <v>192</v>
      </c>
      <c r="F1892" t="s">
        <v>13</v>
      </c>
      <c r="G1892" t="s">
        <v>7257</v>
      </c>
      <c r="H1892" s="1">
        <v>0.2</v>
      </c>
      <c r="I1892" s="2">
        <v>43088</v>
      </c>
      <c r="J1892" s="8">
        <f t="shared" si="29"/>
        <v>2017</v>
      </c>
      <c r="K1892" t="s">
        <v>7751</v>
      </c>
      <c r="L1892" t="s">
        <v>73</v>
      </c>
      <c r="M1892">
        <v>60610</v>
      </c>
      <c r="N1892">
        <v>1062</v>
      </c>
      <c r="O1892" t="s">
        <v>4711</v>
      </c>
      <c r="P1892">
        <v>5</v>
      </c>
      <c r="Q1892">
        <v>2</v>
      </c>
      <c r="R1892" t="s">
        <v>75</v>
      </c>
      <c r="T1892">
        <v>4.78</v>
      </c>
      <c r="U1892">
        <v>25</v>
      </c>
      <c r="V1892" t="s">
        <v>76</v>
      </c>
      <c r="W1892" s="2">
        <v>43092</v>
      </c>
      <c r="X1892" t="s">
        <v>39</v>
      </c>
      <c r="Y1892" t="s">
        <v>139</v>
      </c>
      <c r="Z1892" t="s">
        <v>113</v>
      </c>
    </row>
    <row r="1893" spans="1:26" x14ac:dyDescent="0.25">
      <c r="A1893">
        <v>4</v>
      </c>
      <c r="B1893" t="s">
        <v>43</v>
      </c>
      <c r="C1893">
        <v>6</v>
      </c>
      <c r="D1893" t="s">
        <v>26</v>
      </c>
      <c r="E1893" t="s">
        <v>535</v>
      </c>
      <c r="F1893" t="s">
        <v>13</v>
      </c>
      <c r="G1893" t="s">
        <v>1127</v>
      </c>
      <c r="H1893" s="1">
        <v>0</v>
      </c>
      <c r="I1893" s="2">
        <v>42845</v>
      </c>
      <c r="J1893" s="8">
        <f t="shared" si="29"/>
        <v>2017</v>
      </c>
      <c r="K1893" t="s">
        <v>3734</v>
      </c>
      <c r="L1893" t="s">
        <v>73</v>
      </c>
      <c r="M1893">
        <v>48234</v>
      </c>
      <c r="N1893">
        <v>1591</v>
      </c>
      <c r="O1893" t="s">
        <v>578</v>
      </c>
      <c r="P1893">
        <v>81</v>
      </c>
      <c r="Q1893">
        <v>2</v>
      </c>
      <c r="R1893" t="s">
        <v>75</v>
      </c>
      <c r="T1893">
        <v>81.430000000000007</v>
      </c>
      <c r="U1893">
        <v>181</v>
      </c>
      <c r="V1893" t="s">
        <v>19</v>
      </c>
      <c r="W1893" s="2">
        <v>42849</v>
      </c>
      <c r="X1893" t="s">
        <v>39</v>
      </c>
      <c r="Y1893" t="s">
        <v>156</v>
      </c>
      <c r="Z1893" t="s">
        <v>119</v>
      </c>
    </row>
    <row r="1894" spans="1:26" x14ac:dyDescent="0.25">
      <c r="A1894">
        <v>5</v>
      </c>
      <c r="B1894" t="s">
        <v>43</v>
      </c>
      <c r="C1894">
        <v>6</v>
      </c>
      <c r="D1894" t="s">
        <v>26</v>
      </c>
      <c r="E1894" t="s">
        <v>1751</v>
      </c>
      <c r="F1894" t="s">
        <v>13</v>
      </c>
      <c r="G1894" t="s">
        <v>3932</v>
      </c>
      <c r="H1894" s="1">
        <v>0.2</v>
      </c>
      <c r="I1894" s="2">
        <v>43031</v>
      </c>
      <c r="J1894" s="8">
        <f t="shared" si="29"/>
        <v>2017</v>
      </c>
      <c r="K1894" t="s">
        <v>3933</v>
      </c>
      <c r="L1894" t="s">
        <v>73</v>
      </c>
      <c r="M1894">
        <v>79424</v>
      </c>
      <c r="N1894">
        <v>1570</v>
      </c>
      <c r="O1894" t="s">
        <v>3934</v>
      </c>
      <c r="P1894">
        <v>20</v>
      </c>
      <c r="Q1894">
        <v>8</v>
      </c>
      <c r="R1894" t="s">
        <v>75</v>
      </c>
      <c r="T1894">
        <v>20.5</v>
      </c>
      <c r="U1894">
        <v>61</v>
      </c>
      <c r="V1894" t="s">
        <v>19</v>
      </c>
      <c r="W1894" s="2">
        <v>43036</v>
      </c>
      <c r="X1894" t="s">
        <v>39</v>
      </c>
      <c r="Y1894" t="s">
        <v>77</v>
      </c>
      <c r="Z1894" t="s">
        <v>64</v>
      </c>
    </row>
    <row r="1895" spans="1:26" x14ac:dyDescent="0.25">
      <c r="A1895">
        <v>5</v>
      </c>
      <c r="B1895" t="s">
        <v>43</v>
      </c>
      <c r="C1895">
        <v>6</v>
      </c>
      <c r="D1895" t="s">
        <v>26</v>
      </c>
      <c r="E1895" t="s">
        <v>1751</v>
      </c>
      <c r="F1895" t="s">
        <v>13</v>
      </c>
      <c r="G1895" t="s">
        <v>3932</v>
      </c>
      <c r="H1895" s="1">
        <v>0.8</v>
      </c>
      <c r="I1895" s="2">
        <v>43031</v>
      </c>
      <c r="J1895" s="8">
        <f t="shared" si="29"/>
        <v>2017</v>
      </c>
      <c r="K1895" t="s">
        <v>3933</v>
      </c>
      <c r="L1895" t="s">
        <v>73</v>
      </c>
      <c r="M1895">
        <v>79424</v>
      </c>
      <c r="N1895">
        <v>901</v>
      </c>
      <c r="O1895" t="s">
        <v>3247</v>
      </c>
      <c r="P1895">
        <v>-10</v>
      </c>
      <c r="Q1895">
        <v>1</v>
      </c>
      <c r="R1895" t="s">
        <v>75</v>
      </c>
      <c r="T1895">
        <v>-10.34</v>
      </c>
      <c r="U1895">
        <v>6</v>
      </c>
      <c r="V1895" t="s">
        <v>19</v>
      </c>
      <c r="W1895" s="2">
        <v>43036</v>
      </c>
      <c r="X1895" t="s">
        <v>39</v>
      </c>
      <c r="Y1895" t="s">
        <v>77</v>
      </c>
      <c r="Z1895" t="s">
        <v>54</v>
      </c>
    </row>
    <row r="1896" spans="1:26" x14ac:dyDescent="0.25">
      <c r="A1896">
        <v>5</v>
      </c>
      <c r="B1896" t="s">
        <v>43</v>
      </c>
      <c r="C1896">
        <v>6</v>
      </c>
      <c r="D1896" t="s">
        <v>50</v>
      </c>
      <c r="E1896" t="s">
        <v>1751</v>
      </c>
      <c r="F1896" t="s">
        <v>13</v>
      </c>
      <c r="G1896" t="s">
        <v>3932</v>
      </c>
      <c r="H1896" s="1">
        <v>0.2</v>
      </c>
      <c r="I1896" s="2">
        <v>43031</v>
      </c>
      <c r="J1896" s="8">
        <f t="shared" si="29"/>
        <v>2017</v>
      </c>
      <c r="K1896" t="s">
        <v>3933</v>
      </c>
      <c r="L1896" t="s">
        <v>73</v>
      </c>
      <c r="M1896">
        <v>79424</v>
      </c>
      <c r="N1896">
        <v>402</v>
      </c>
      <c r="O1896" t="s">
        <v>4993</v>
      </c>
      <c r="P1896">
        <v>162</v>
      </c>
      <c r="Q1896">
        <v>3</v>
      </c>
      <c r="R1896" t="s">
        <v>75</v>
      </c>
      <c r="T1896">
        <v>161.99</v>
      </c>
      <c r="U1896">
        <v>480</v>
      </c>
      <c r="V1896" t="s">
        <v>19</v>
      </c>
      <c r="W1896" s="2">
        <v>43036</v>
      </c>
      <c r="X1896" t="s">
        <v>39</v>
      </c>
      <c r="Y1896" t="s">
        <v>77</v>
      </c>
      <c r="Z1896" t="s">
        <v>727</v>
      </c>
    </row>
    <row r="1897" spans="1:26" x14ac:dyDescent="0.25">
      <c r="A1897">
        <v>4</v>
      </c>
      <c r="B1897" t="s">
        <v>43</v>
      </c>
      <c r="C1897">
        <v>6</v>
      </c>
      <c r="D1897" t="s">
        <v>26</v>
      </c>
      <c r="E1897" t="s">
        <v>4640</v>
      </c>
      <c r="F1897" t="s">
        <v>13</v>
      </c>
      <c r="G1897" t="s">
        <v>8113</v>
      </c>
      <c r="H1897" s="1">
        <v>0.2</v>
      </c>
      <c r="I1897" s="2">
        <v>43100</v>
      </c>
      <c r="J1897" s="8">
        <f t="shared" si="29"/>
        <v>2017</v>
      </c>
      <c r="K1897" t="s">
        <v>4641</v>
      </c>
      <c r="L1897" t="s">
        <v>30</v>
      </c>
      <c r="M1897">
        <v>59801</v>
      </c>
      <c r="N1897">
        <v>897</v>
      </c>
      <c r="O1897" t="s">
        <v>1314</v>
      </c>
      <c r="P1897">
        <v>152</v>
      </c>
      <c r="Q1897">
        <v>2</v>
      </c>
      <c r="R1897" t="s">
        <v>32</v>
      </c>
      <c r="T1897">
        <v>152.49</v>
      </c>
      <c r="U1897">
        <v>488</v>
      </c>
      <c r="V1897" t="s">
        <v>19</v>
      </c>
      <c r="W1897" s="2">
        <v>43104</v>
      </c>
      <c r="X1897" t="s">
        <v>39</v>
      </c>
      <c r="Y1897" t="s">
        <v>1050</v>
      </c>
      <c r="Z1897" t="s">
        <v>54</v>
      </c>
    </row>
    <row r="1898" spans="1:26" x14ac:dyDescent="0.25">
      <c r="A1898">
        <v>2</v>
      </c>
      <c r="B1898" t="s">
        <v>43</v>
      </c>
      <c r="C1898">
        <v>3</v>
      </c>
      <c r="D1898" t="s">
        <v>26</v>
      </c>
      <c r="E1898" t="s">
        <v>879</v>
      </c>
      <c r="F1898" t="s">
        <v>13</v>
      </c>
      <c r="G1898" t="s">
        <v>2627</v>
      </c>
      <c r="H1898" s="1">
        <v>0</v>
      </c>
      <c r="I1898" s="2">
        <v>43060</v>
      </c>
      <c r="J1898" s="8">
        <f t="shared" si="29"/>
        <v>2017</v>
      </c>
      <c r="K1898" t="s">
        <v>3353</v>
      </c>
      <c r="L1898" t="s">
        <v>73</v>
      </c>
      <c r="M1898">
        <v>46226</v>
      </c>
      <c r="N1898">
        <v>862</v>
      </c>
      <c r="O1898" t="s">
        <v>2949</v>
      </c>
      <c r="P1898">
        <v>5</v>
      </c>
      <c r="Q1898">
        <v>5</v>
      </c>
      <c r="R1898" t="s">
        <v>75</v>
      </c>
      <c r="T1898">
        <v>5.14</v>
      </c>
      <c r="U1898">
        <v>20</v>
      </c>
      <c r="V1898" t="s">
        <v>19</v>
      </c>
      <c r="W1898" s="2">
        <v>43062</v>
      </c>
      <c r="X1898" t="s">
        <v>20</v>
      </c>
      <c r="Y1898" t="s">
        <v>167</v>
      </c>
      <c r="Z1898" t="s">
        <v>56</v>
      </c>
    </row>
    <row r="1899" spans="1:26" x14ac:dyDescent="0.25">
      <c r="A1899">
        <v>2</v>
      </c>
      <c r="B1899" t="s">
        <v>43</v>
      </c>
      <c r="C1899">
        <v>3</v>
      </c>
      <c r="D1899" t="s">
        <v>26</v>
      </c>
      <c r="E1899" t="s">
        <v>879</v>
      </c>
      <c r="F1899" t="s">
        <v>13</v>
      </c>
      <c r="G1899" t="s">
        <v>2627</v>
      </c>
      <c r="H1899" s="1">
        <v>0</v>
      </c>
      <c r="I1899" s="2">
        <v>43060</v>
      </c>
      <c r="J1899" s="8">
        <f t="shared" si="29"/>
        <v>2017</v>
      </c>
      <c r="K1899" t="s">
        <v>3353</v>
      </c>
      <c r="L1899" t="s">
        <v>73</v>
      </c>
      <c r="M1899">
        <v>46226</v>
      </c>
      <c r="N1899">
        <v>474</v>
      </c>
      <c r="O1899" t="s">
        <v>3362</v>
      </c>
      <c r="P1899">
        <v>5</v>
      </c>
      <c r="Q1899">
        <v>6</v>
      </c>
      <c r="R1899" t="s">
        <v>75</v>
      </c>
      <c r="T1899">
        <v>4.91</v>
      </c>
      <c r="U1899">
        <v>11</v>
      </c>
      <c r="V1899" t="s">
        <v>19</v>
      </c>
      <c r="W1899" s="2">
        <v>43062</v>
      </c>
      <c r="X1899" t="s">
        <v>20</v>
      </c>
      <c r="Y1899" t="s">
        <v>167</v>
      </c>
      <c r="Z1899" t="s">
        <v>49</v>
      </c>
    </row>
    <row r="1900" spans="1:26" x14ac:dyDescent="0.25">
      <c r="A1900">
        <v>2</v>
      </c>
      <c r="B1900" t="s">
        <v>43</v>
      </c>
      <c r="C1900">
        <v>3</v>
      </c>
      <c r="D1900" t="s">
        <v>50</v>
      </c>
      <c r="E1900" t="s">
        <v>879</v>
      </c>
      <c r="F1900" t="s">
        <v>13</v>
      </c>
      <c r="G1900" t="s">
        <v>2627</v>
      </c>
      <c r="H1900" s="1">
        <v>0</v>
      </c>
      <c r="I1900" s="2">
        <v>43060</v>
      </c>
      <c r="J1900" s="8">
        <f t="shared" si="29"/>
        <v>2017</v>
      </c>
      <c r="K1900" t="s">
        <v>3353</v>
      </c>
      <c r="L1900" t="s">
        <v>73</v>
      </c>
      <c r="M1900">
        <v>46226</v>
      </c>
      <c r="N1900">
        <v>1354</v>
      </c>
      <c r="O1900" t="s">
        <v>4759</v>
      </c>
      <c r="P1900">
        <v>23</v>
      </c>
      <c r="Q1900">
        <v>2</v>
      </c>
      <c r="R1900" t="s">
        <v>75</v>
      </c>
      <c r="T1900">
        <v>22.65</v>
      </c>
      <c r="U1900">
        <v>84</v>
      </c>
      <c r="V1900" t="s">
        <v>19</v>
      </c>
      <c r="W1900" s="2">
        <v>43062</v>
      </c>
      <c r="X1900" t="s">
        <v>20</v>
      </c>
      <c r="Y1900" t="s">
        <v>167</v>
      </c>
      <c r="Z1900" t="s">
        <v>422</v>
      </c>
    </row>
    <row r="1901" spans="1:26" x14ac:dyDescent="0.25">
      <c r="A1901">
        <v>2</v>
      </c>
      <c r="B1901" t="s">
        <v>43</v>
      </c>
      <c r="C1901">
        <v>3</v>
      </c>
      <c r="D1901" t="s">
        <v>50</v>
      </c>
      <c r="E1901" t="s">
        <v>879</v>
      </c>
      <c r="F1901" t="s">
        <v>13</v>
      </c>
      <c r="G1901" t="s">
        <v>2627</v>
      </c>
      <c r="H1901" s="1">
        <v>0</v>
      </c>
      <c r="I1901" s="2">
        <v>43060</v>
      </c>
      <c r="J1901" s="8">
        <f t="shared" si="29"/>
        <v>2017</v>
      </c>
      <c r="K1901" t="s">
        <v>3353</v>
      </c>
      <c r="L1901" t="s">
        <v>73</v>
      </c>
      <c r="M1901">
        <v>46226</v>
      </c>
      <c r="N1901">
        <v>918</v>
      </c>
      <c r="O1901" t="s">
        <v>4843</v>
      </c>
      <c r="P1901">
        <v>165</v>
      </c>
      <c r="Q1901">
        <v>3</v>
      </c>
      <c r="R1901" t="s">
        <v>75</v>
      </c>
      <c r="T1901">
        <v>165.29</v>
      </c>
      <c r="U1901">
        <v>394</v>
      </c>
      <c r="V1901" t="s">
        <v>19</v>
      </c>
      <c r="W1901" s="2">
        <v>43062</v>
      </c>
      <c r="X1901" t="s">
        <v>20</v>
      </c>
      <c r="Y1901" t="s">
        <v>167</v>
      </c>
      <c r="Z1901" t="s">
        <v>113</v>
      </c>
    </row>
    <row r="1902" spans="1:26" x14ac:dyDescent="0.25">
      <c r="A1902">
        <v>5</v>
      </c>
      <c r="B1902" t="s">
        <v>25</v>
      </c>
      <c r="C1902">
        <v>3</v>
      </c>
      <c r="D1902" t="s">
        <v>11</v>
      </c>
      <c r="E1902" t="s">
        <v>1784</v>
      </c>
      <c r="F1902" t="s">
        <v>13</v>
      </c>
      <c r="G1902" t="s">
        <v>1996</v>
      </c>
      <c r="H1902" s="1">
        <v>0</v>
      </c>
      <c r="I1902" s="2">
        <v>43047</v>
      </c>
      <c r="J1902" s="8">
        <f t="shared" si="29"/>
        <v>2017</v>
      </c>
      <c r="K1902" t="s">
        <v>1997</v>
      </c>
      <c r="L1902" t="s">
        <v>16</v>
      </c>
      <c r="M1902">
        <v>23666</v>
      </c>
      <c r="N1902">
        <v>507</v>
      </c>
      <c r="O1902" t="s">
        <v>1949</v>
      </c>
      <c r="P1902">
        <v>41</v>
      </c>
      <c r="Q1902">
        <v>3</v>
      </c>
      <c r="R1902" t="s">
        <v>18</v>
      </c>
      <c r="T1902">
        <v>41.04</v>
      </c>
      <c r="U1902">
        <v>187</v>
      </c>
      <c r="V1902" t="s">
        <v>19</v>
      </c>
      <c r="W1902" s="2">
        <v>43052</v>
      </c>
      <c r="X1902" t="s">
        <v>20</v>
      </c>
      <c r="Y1902" t="s">
        <v>205</v>
      </c>
      <c r="Z1902" t="s">
        <v>47</v>
      </c>
    </row>
    <row r="1903" spans="1:26" x14ac:dyDescent="0.25">
      <c r="A1903">
        <v>5</v>
      </c>
      <c r="B1903" t="s">
        <v>25</v>
      </c>
      <c r="C1903">
        <v>3</v>
      </c>
      <c r="D1903" t="s">
        <v>26</v>
      </c>
      <c r="E1903" t="s">
        <v>1784</v>
      </c>
      <c r="F1903" t="s">
        <v>13</v>
      </c>
      <c r="G1903" t="s">
        <v>1996</v>
      </c>
      <c r="H1903" s="1">
        <v>0</v>
      </c>
      <c r="I1903" s="2">
        <v>43047</v>
      </c>
      <c r="J1903" s="8">
        <f t="shared" si="29"/>
        <v>2017</v>
      </c>
      <c r="K1903" t="s">
        <v>1997</v>
      </c>
      <c r="L1903" t="s">
        <v>16</v>
      </c>
      <c r="M1903">
        <v>23666</v>
      </c>
      <c r="N1903">
        <v>813</v>
      </c>
      <c r="O1903" t="s">
        <v>3546</v>
      </c>
      <c r="P1903">
        <v>19</v>
      </c>
      <c r="Q1903">
        <v>3</v>
      </c>
      <c r="R1903" t="s">
        <v>18</v>
      </c>
      <c r="T1903">
        <v>18.66</v>
      </c>
      <c r="U1903">
        <v>44</v>
      </c>
      <c r="V1903" t="s">
        <v>19</v>
      </c>
      <c r="W1903" s="2">
        <v>43052</v>
      </c>
      <c r="X1903" t="s">
        <v>20</v>
      </c>
      <c r="Y1903" t="s">
        <v>205</v>
      </c>
      <c r="Z1903" t="s">
        <v>56</v>
      </c>
    </row>
    <row r="1904" spans="1:26" x14ac:dyDescent="0.25">
      <c r="A1904">
        <v>5</v>
      </c>
      <c r="B1904" t="s">
        <v>25</v>
      </c>
      <c r="C1904">
        <v>3</v>
      </c>
      <c r="D1904" t="s">
        <v>26</v>
      </c>
      <c r="E1904" t="s">
        <v>1784</v>
      </c>
      <c r="F1904" t="s">
        <v>13</v>
      </c>
      <c r="G1904" t="s">
        <v>1996</v>
      </c>
      <c r="H1904" s="1">
        <v>0</v>
      </c>
      <c r="I1904" s="2">
        <v>43047</v>
      </c>
      <c r="J1904" s="8">
        <f t="shared" si="29"/>
        <v>2017</v>
      </c>
      <c r="K1904" t="s">
        <v>1997</v>
      </c>
      <c r="L1904" t="s">
        <v>16</v>
      </c>
      <c r="M1904">
        <v>23666</v>
      </c>
      <c r="N1904">
        <v>1128</v>
      </c>
      <c r="O1904" t="s">
        <v>736</v>
      </c>
      <c r="P1904">
        <v>7</v>
      </c>
      <c r="Q1904">
        <v>5</v>
      </c>
      <c r="R1904" t="s">
        <v>18</v>
      </c>
      <c r="T1904">
        <v>6.97</v>
      </c>
      <c r="U1904">
        <v>28</v>
      </c>
      <c r="V1904" t="s">
        <v>19</v>
      </c>
      <c r="W1904" s="2">
        <v>43052</v>
      </c>
      <c r="X1904" t="s">
        <v>20</v>
      </c>
      <c r="Y1904" t="s">
        <v>205</v>
      </c>
      <c r="Z1904" t="s">
        <v>49</v>
      </c>
    </row>
    <row r="1905" spans="1:26" x14ac:dyDescent="0.25">
      <c r="A1905">
        <v>5</v>
      </c>
      <c r="B1905" t="s">
        <v>25</v>
      </c>
      <c r="C1905">
        <v>3</v>
      </c>
      <c r="D1905" t="s">
        <v>26</v>
      </c>
      <c r="E1905" t="s">
        <v>1784</v>
      </c>
      <c r="F1905" t="s">
        <v>13</v>
      </c>
      <c r="G1905" t="s">
        <v>1996</v>
      </c>
      <c r="H1905" s="1">
        <v>0</v>
      </c>
      <c r="I1905" s="2">
        <v>43047</v>
      </c>
      <c r="J1905" s="8">
        <f t="shared" si="29"/>
        <v>2017</v>
      </c>
      <c r="K1905" t="s">
        <v>1997</v>
      </c>
      <c r="L1905" t="s">
        <v>16</v>
      </c>
      <c r="M1905">
        <v>23666</v>
      </c>
      <c r="N1905">
        <v>889</v>
      </c>
      <c r="O1905" t="s">
        <v>303</v>
      </c>
      <c r="P1905">
        <v>80</v>
      </c>
      <c r="Q1905">
        <v>7</v>
      </c>
      <c r="R1905" t="s">
        <v>18</v>
      </c>
      <c r="T1905">
        <v>79.760000000000005</v>
      </c>
      <c r="U1905">
        <v>266</v>
      </c>
      <c r="V1905" t="s">
        <v>19</v>
      </c>
      <c r="W1905" s="2">
        <v>43052</v>
      </c>
      <c r="X1905" t="s">
        <v>20</v>
      </c>
      <c r="Y1905" t="s">
        <v>205</v>
      </c>
      <c r="Z1905" t="s">
        <v>49</v>
      </c>
    </row>
    <row r="1906" spans="1:26" x14ac:dyDescent="0.25">
      <c r="A1906">
        <v>5</v>
      </c>
      <c r="B1906" t="s">
        <v>25</v>
      </c>
      <c r="C1906">
        <v>3</v>
      </c>
      <c r="D1906" t="s">
        <v>50</v>
      </c>
      <c r="E1906" t="s">
        <v>1784</v>
      </c>
      <c r="F1906" t="s">
        <v>13</v>
      </c>
      <c r="G1906" t="s">
        <v>1996</v>
      </c>
      <c r="H1906" s="1">
        <v>0</v>
      </c>
      <c r="I1906" s="2">
        <v>43047</v>
      </c>
      <c r="J1906" s="8">
        <f t="shared" si="29"/>
        <v>2017</v>
      </c>
      <c r="K1906" t="s">
        <v>1997</v>
      </c>
      <c r="L1906" t="s">
        <v>16</v>
      </c>
      <c r="M1906">
        <v>23666</v>
      </c>
      <c r="N1906">
        <v>156</v>
      </c>
      <c r="O1906" t="s">
        <v>4832</v>
      </c>
      <c r="P1906">
        <v>59</v>
      </c>
      <c r="Q1906">
        <v>5</v>
      </c>
      <c r="R1906" t="s">
        <v>18</v>
      </c>
      <c r="T1906">
        <v>58.81</v>
      </c>
      <c r="U1906">
        <v>226</v>
      </c>
      <c r="V1906" t="s">
        <v>19</v>
      </c>
      <c r="W1906" s="2">
        <v>43052</v>
      </c>
      <c r="X1906" t="s">
        <v>20</v>
      </c>
      <c r="Y1906" t="s">
        <v>205</v>
      </c>
      <c r="Z1906" t="s">
        <v>52</v>
      </c>
    </row>
    <row r="1907" spans="1:26" x14ac:dyDescent="0.25">
      <c r="A1907">
        <v>3</v>
      </c>
      <c r="B1907" t="s">
        <v>10</v>
      </c>
      <c r="C1907">
        <v>3</v>
      </c>
      <c r="D1907" t="s">
        <v>26</v>
      </c>
      <c r="E1907" t="s">
        <v>12</v>
      </c>
      <c r="F1907" t="s">
        <v>13</v>
      </c>
      <c r="G1907" t="s">
        <v>5863</v>
      </c>
      <c r="H1907" s="1">
        <v>0</v>
      </c>
      <c r="I1907" s="2">
        <v>43100</v>
      </c>
      <c r="J1907" s="8">
        <f t="shared" si="29"/>
        <v>2017</v>
      </c>
      <c r="K1907" t="s">
        <v>6104</v>
      </c>
      <c r="L1907" t="s">
        <v>16</v>
      </c>
      <c r="M1907">
        <v>42420</v>
      </c>
      <c r="N1907">
        <v>1585</v>
      </c>
      <c r="O1907" t="s">
        <v>830</v>
      </c>
      <c r="P1907">
        <v>45</v>
      </c>
      <c r="Q1907">
        <v>3</v>
      </c>
      <c r="R1907" t="s">
        <v>18</v>
      </c>
      <c r="T1907">
        <v>44.53</v>
      </c>
      <c r="U1907">
        <v>95</v>
      </c>
      <c r="V1907" t="s">
        <v>33</v>
      </c>
      <c r="W1907" s="2">
        <v>43103</v>
      </c>
      <c r="X1907" t="s">
        <v>20</v>
      </c>
      <c r="Y1907" t="s">
        <v>21</v>
      </c>
      <c r="Z1907" t="s">
        <v>54</v>
      </c>
    </row>
    <row r="1908" spans="1:26" x14ac:dyDescent="0.25">
      <c r="A1908">
        <v>3</v>
      </c>
      <c r="B1908" t="s">
        <v>10</v>
      </c>
      <c r="C1908">
        <v>3</v>
      </c>
      <c r="D1908" t="s">
        <v>26</v>
      </c>
      <c r="E1908" t="s">
        <v>12</v>
      </c>
      <c r="F1908" t="s">
        <v>13</v>
      </c>
      <c r="G1908" t="s">
        <v>5863</v>
      </c>
      <c r="H1908" s="1">
        <v>0</v>
      </c>
      <c r="I1908" s="2">
        <v>43100</v>
      </c>
      <c r="J1908" s="8">
        <f t="shared" si="29"/>
        <v>2017</v>
      </c>
      <c r="K1908" t="s">
        <v>6104</v>
      </c>
      <c r="L1908" t="s">
        <v>16</v>
      </c>
      <c r="M1908">
        <v>42420</v>
      </c>
      <c r="N1908">
        <v>680</v>
      </c>
      <c r="O1908" t="s">
        <v>670</v>
      </c>
      <c r="P1908">
        <v>28</v>
      </c>
      <c r="Q1908">
        <v>4</v>
      </c>
      <c r="R1908" t="s">
        <v>18</v>
      </c>
      <c r="T1908">
        <v>27.89</v>
      </c>
      <c r="U1908">
        <v>61</v>
      </c>
      <c r="V1908" t="s">
        <v>33</v>
      </c>
      <c r="W1908" s="2">
        <v>43103</v>
      </c>
      <c r="X1908" t="s">
        <v>20</v>
      </c>
      <c r="Y1908" t="s">
        <v>21</v>
      </c>
      <c r="Z1908" t="s">
        <v>54</v>
      </c>
    </row>
    <row r="1909" spans="1:26" x14ac:dyDescent="0.25">
      <c r="A1909">
        <v>3</v>
      </c>
      <c r="B1909" t="s">
        <v>10</v>
      </c>
      <c r="C1909">
        <v>3</v>
      </c>
      <c r="D1909" t="s">
        <v>26</v>
      </c>
      <c r="E1909" t="s">
        <v>12</v>
      </c>
      <c r="F1909" t="s">
        <v>13</v>
      </c>
      <c r="G1909" t="s">
        <v>5863</v>
      </c>
      <c r="H1909" s="1">
        <v>0</v>
      </c>
      <c r="I1909" s="2">
        <v>43100</v>
      </c>
      <c r="J1909" s="8">
        <f t="shared" si="29"/>
        <v>2017</v>
      </c>
      <c r="K1909" t="s">
        <v>6104</v>
      </c>
      <c r="L1909" t="s">
        <v>16</v>
      </c>
      <c r="M1909">
        <v>42420</v>
      </c>
      <c r="N1909">
        <v>124</v>
      </c>
      <c r="O1909" t="s">
        <v>2993</v>
      </c>
      <c r="P1909">
        <v>38</v>
      </c>
      <c r="Q1909">
        <v>5</v>
      </c>
      <c r="R1909" t="s">
        <v>18</v>
      </c>
      <c r="T1909">
        <v>38.15</v>
      </c>
      <c r="U1909">
        <v>76</v>
      </c>
      <c r="V1909" t="s">
        <v>33</v>
      </c>
      <c r="W1909" s="2">
        <v>43103</v>
      </c>
      <c r="X1909" t="s">
        <v>20</v>
      </c>
      <c r="Y1909" t="s">
        <v>21</v>
      </c>
      <c r="Z1909" t="s">
        <v>54</v>
      </c>
    </row>
    <row r="1910" spans="1:26" x14ac:dyDescent="0.25">
      <c r="A1910">
        <v>3</v>
      </c>
      <c r="B1910" t="s">
        <v>10</v>
      </c>
      <c r="C1910">
        <v>3</v>
      </c>
      <c r="D1910" t="s">
        <v>26</v>
      </c>
      <c r="E1910" t="s">
        <v>12</v>
      </c>
      <c r="F1910" t="s">
        <v>13</v>
      </c>
      <c r="G1910" t="s">
        <v>5863</v>
      </c>
      <c r="H1910" s="1">
        <v>0</v>
      </c>
      <c r="I1910" s="2">
        <v>43100</v>
      </c>
      <c r="J1910" s="8">
        <f t="shared" si="29"/>
        <v>2017</v>
      </c>
      <c r="K1910" t="s">
        <v>6104</v>
      </c>
      <c r="L1910" t="s">
        <v>16</v>
      </c>
      <c r="M1910">
        <v>42420</v>
      </c>
      <c r="N1910">
        <v>901</v>
      </c>
      <c r="O1910" t="s">
        <v>3247</v>
      </c>
      <c r="P1910">
        <v>168</v>
      </c>
      <c r="Q1910">
        <v>12</v>
      </c>
      <c r="R1910" t="s">
        <v>18</v>
      </c>
      <c r="T1910">
        <v>167.81</v>
      </c>
      <c r="U1910">
        <v>365</v>
      </c>
      <c r="V1910" t="s">
        <v>33</v>
      </c>
      <c r="W1910" s="2">
        <v>43103</v>
      </c>
      <c r="X1910" t="s">
        <v>20</v>
      </c>
      <c r="Y1910" t="s">
        <v>21</v>
      </c>
      <c r="Z1910" t="s">
        <v>54</v>
      </c>
    </row>
    <row r="1911" spans="1:26" x14ac:dyDescent="0.25">
      <c r="A1911">
        <v>0</v>
      </c>
      <c r="B1911" t="s">
        <v>10</v>
      </c>
      <c r="C1911">
        <v>0</v>
      </c>
      <c r="D1911" t="s">
        <v>11</v>
      </c>
      <c r="E1911" t="s">
        <v>171</v>
      </c>
      <c r="F1911" t="s">
        <v>13</v>
      </c>
      <c r="G1911" t="s">
        <v>844</v>
      </c>
      <c r="H1911" s="1">
        <v>0.1</v>
      </c>
      <c r="I1911" s="2">
        <v>42799</v>
      </c>
      <c r="J1911" s="8">
        <f t="shared" si="29"/>
        <v>2017</v>
      </c>
      <c r="K1911" t="s">
        <v>1766</v>
      </c>
      <c r="L1911" t="s">
        <v>102</v>
      </c>
      <c r="M1911">
        <v>10011</v>
      </c>
      <c r="N1911">
        <v>771</v>
      </c>
      <c r="O1911" t="s">
        <v>8105</v>
      </c>
      <c r="P1911">
        <v>64</v>
      </c>
      <c r="Q1911">
        <v>7</v>
      </c>
      <c r="R1911" t="s">
        <v>104</v>
      </c>
      <c r="T1911">
        <v>63.93</v>
      </c>
      <c r="U1911">
        <v>384</v>
      </c>
      <c r="V1911" t="s">
        <v>19</v>
      </c>
      <c r="W1911" s="2">
        <v>42799</v>
      </c>
      <c r="X1911" t="s">
        <v>773</v>
      </c>
      <c r="Y1911" t="s">
        <v>175</v>
      </c>
      <c r="Z1911" t="s">
        <v>24</v>
      </c>
    </row>
    <row r="1912" spans="1:26" x14ac:dyDescent="0.25">
      <c r="A1912">
        <v>0</v>
      </c>
      <c r="B1912" t="s">
        <v>10</v>
      </c>
      <c r="C1912">
        <v>0</v>
      </c>
      <c r="D1912" t="s">
        <v>26</v>
      </c>
      <c r="E1912" t="s">
        <v>171</v>
      </c>
      <c r="F1912" t="s">
        <v>13</v>
      </c>
      <c r="G1912" t="s">
        <v>844</v>
      </c>
      <c r="H1912" s="1">
        <v>0</v>
      </c>
      <c r="I1912" s="2">
        <v>42799</v>
      </c>
      <c r="J1912" s="8">
        <f t="shared" si="29"/>
        <v>2017</v>
      </c>
      <c r="K1912" t="s">
        <v>1766</v>
      </c>
      <c r="L1912" t="s">
        <v>102</v>
      </c>
      <c r="M1912">
        <v>10011</v>
      </c>
      <c r="N1912">
        <v>1501</v>
      </c>
      <c r="O1912" t="s">
        <v>412</v>
      </c>
      <c r="P1912">
        <v>15</v>
      </c>
      <c r="Q1912">
        <v>3</v>
      </c>
      <c r="R1912" t="s">
        <v>104</v>
      </c>
      <c r="T1912">
        <v>14.67</v>
      </c>
      <c r="U1912">
        <v>29</v>
      </c>
      <c r="V1912" t="s">
        <v>19</v>
      </c>
      <c r="W1912" s="2">
        <v>42799</v>
      </c>
      <c r="X1912" t="s">
        <v>773</v>
      </c>
      <c r="Y1912" t="s">
        <v>175</v>
      </c>
      <c r="Z1912" t="s">
        <v>119</v>
      </c>
    </row>
    <row r="1913" spans="1:26" x14ac:dyDescent="0.25">
      <c r="A1913">
        <v>0</v>
      </c>
      <c r="B1913" t="s">
        <v>10</v>
      </c>
      <c r="C1913">
        <v>0</v>
      </c>
      <c r="D1913" t="s">
        <v>26</v>
      </c>
      <c r="E1913" t="s">
        <v>171</v>
      </c>
      <c r="F1913" t="s">
        <v>13</v>
      </c>
      <c r="G1913" t="s">
        <v>844</v>
      </c>
      <c r="H1913" s="1">
        <v>0</v>
      </c>
      <c r="I1913" s="2">
        <v>42799</v>
      </c>
      <c r="J1913" s="8">
        <f t="shared" si="29"/>
        <v>2017</v>
      </c>
      <c r="K1913" t="s">
        <v>1766</v>
      </c>
      <c r="L1913" t="s">
        <v>102</v>
      </c>
      <c r="M1913">
        <v>10011</v>
      </c>
      <c r="N1913">
        <v>660</v>
      </c>
      <c r="O1913" t="s">
        <v>984</v>
      </c>
      <c r="P1913">
        <v>68</v>
      </c>
      <c r="Q1913">
        <v>4</v>
      </c>
      <c r="R1913" t="s">
        <v>104</v>
      </c>
      <c r="T1913">
        <v>67.61</v>
      </c>
      <c r="U1913">
        <v>563</v>
      </c>
      <c r="V1913" t="s">
        <v>19</v>
      </c>
      <c r="W1913" s="2">
        <v>42799</v>
      </c>
      <c r="X1913" t="s">
        <v>773</v>
      </c>
      <c r="Y1913" t="s">
        <v>175</v>
      </c>
      <c r="Z1913" t="s">
        <v>42</v>
      </c>
    </row>
    <row r="1914" spans="1:26" x14ac:dyDescent="0.25">
      <c r="A1914">
        <v>5</v>
      </c>
      <c r="B1914" t="s">
        <v>43</v>
      </c>
      <c r="C1914">
        <v>6</v>
      </c>
      <c r="D1914" t="s">
        <v>26</v>
      </c>
      <c r="E1914" t="s">
        <v>1547</v>
      </c>
      <c r="F1914" t="s">
        <v>13</v>
      </c>
      <c r="G1914" t="s">
        <v>896</v>
      </c>
      <c r="H1914" s="1">
        <v>0</v>
      </c>
      <c r="I1914" s="2">
        <v>42996</v>
      </c>
      <c r="J1914" s="8">
        <f t="shared" si="29"/>
        <v>2017</v>
      </c>
      <c r="K1914" t="s">
        <v>6329</v>
      </c>
      <c r="L1914" t="s">
        <v>102</v>
      </c>
      <c r="M1914">
        <v>20735</v>
      </c>
      <c r="N1914">
        <v>53</v>
      </c>
      <c r="O1914" t="s">
        <v>3272</v>
      </c>
      <c r="P1914">
        <v>8</v>
      </c>
      <c r="Q1914">
        <v>2</v>
      </c>
      <c r="R1914" t="s">
        <v>104</v>
      </c>
      <c r="T1914">
        <v>7.97</v>
      </c>
      <c r="U1914">
        <v>42</v>
      </c>
      <c r="V1914" t="s">
        <v>33</v>
      </c>
      <c r="W1914" s="2">
        <v>43001</v>
      </c>
      <c r="X1914" t="s">
        <v>39</v>
      </c>
      <c r="Y1914" t="s">
        <v>1549</v>
      </c>
      <c r="Z1914" t="s">
        <v>42</v>
      </c>
    </row>
    <row r="1915" spans="1:26" x14ac:dyDescent="0.25">
      <c r="A1915">
        <v>5</v>
      </c>
      <c r="B1915" t="s">
        <v>43</v>
      </c>
      <c r="C1915">
        <v>6</v>
      </c>
      <c r="D1915" t="s">
        <v>26</v>
      </c>
      <c r="E1915" t="s">
        <v>1547</v>
      </c>
      <c r="F1915" t="s">
        <v>13</v>
      </c>
      <c r="G1915" t="s">
        <v>896</v>
      </c>
      <c r="H1915" s="1">
        <v>0</v>
      </c>
      <c r="I1915" s="2">
        <v>42996</v>
      </c>
      <c r="J1915" s="8">
        <f t="shared" si="29"/>
        <v>2017</v>
      </c>
      <c r="K1915" t="s">
        <v>6329</v>
      </c>
      <c r="L1915" t="s">
        <v>102</v>
      </c>
      <c r="M1915">
        <v>20735</v>
      </c>
      <c r="N1915">
        <v>46</v>
      </c>
      <c r="O1915" t="s">
        <v>8239</v>
      </c>
      <c r="P1915">
        <v>32</v>
      </c>
      <c r="Q1915">
        <v>4</v>
      </c>
      <c r="R1915" t="s">
        <v>104</v>
      </c>
      <c r="T1915">
        <v>31.89</v>
      </c>
      <c r="U1915">
        <v>65</v>
      </c>
      <c r="V1915" t="s">
        <v>33</v>
      </c>
      <c r="W1915" s="2">
        <v>43001</v>
      </c>
      <c r="X1915" t="s">
        <v>39</v>
      </c>
      <c r="Y1915" t="s">
        <v>1549</v>
      </c>
      <c r="Z1915" t="s">
        <v>54</v>
      </c>
    </row>
    <row r="1916" spans="1:26" x14ac:dyDescent="0.25">
      <c r="A1916">
        <v>5</v>
      </c>
      <c r="B1916" t="s">
        <v>43</v>
      </c>
      <c r="C1916">
        <v>6</v>
      </c>
      <c r="D1916" t="s">
        <v>26</v>
      </c>
      <c r="E1916" t="s">
        <v>1547</v>
      </c>
      <c r="F1916" t="s">
        <v>13</v>
      </c>
      <c r="G1916" t="s">
        <v>896</v>
      </c>
      <c r="H1916" s="1">
        <v>0</v>
      </c>
      <c r="I1916" s="2">
        <v>42996</v>
      </c>
      <c r="J1916" s="8">
        <f t="shared" si="29"/>
        <v>2017</v>
      </c>
      <c r="K1916" t="s">
        <v>6329</v>
      </c>
      <c r="L1916" t="s">
        <v>102</v>
      </c>
      <c r="M1916">
        <v>20735</v>
      </c>
      <c r="N1916">
        <v>1383</v>
      </c>
      <c r="O1916" t="s">
        <v>215</v>
      </c>
      <c r="P1916">
        <v>0</v>
      </c>
      <c r="Q1916">
        <v>7</v>
      </c>
      <c r="R1916" t="s">
        <v>104</v>
      </c>
      <c r="T1916">
        <v>0</v>
      </c>
      <c r="U1916">
        <v>637</v>
      </c>
      <c r="V1916" t="s">
        <v>33</v>
      </c>
      <c r="W1916" s="2">
        <v>43001</v>
      </c>
      <c r="X1916" t="s">
        <v>39</v>
      </c>
      <c r="Y1916" t="s">
        <v>1549</v>
      </c>
      <c r="Z1916" t="s">
        <v>42</v>
      </c>
    </row>
    <row r="1917" spans="1:26" x14ac:dyDescent="0.25">
      <c r="A1917">
        <v>5</v>
      </c>
      <c r="B1917" t="s">
        <v>43</v>
      </c>
      <c r="C1917">
        <v>6</v>
      </c>
      <c r="D1917" t="s">
        <v>50</v>
      </c>
      <c r="E1917" t="s">
        <v>1547</v>
      </c>
      <c r="F1917" t="s">
        <v>13</v>
      </c>
      <c r="G1917" t="s">
        <v>896</v>
      </c>
      <c r="H1917" s="1">
        <v>0</v>
      </c>
      <c r="I1917" s="2">
        <v>42996</v>
      </c>
      <c r="J1917" s="8">
        <f t="shared" si="29"/>
        <v>2017</v>
      </c>
      <c r="K1917" t="s">
        <v>6329</v>
      </c>
      <c r="L1917" t="s">
        <v>102</v>
      </c>
      <c r="M1917">
        <v>20735</v>
      </c>
      <c r="N1917">
        <v>1398</v>
      </c>
      <c r="O1917" t="s">
        <v>6749</v>
      </c>
      <c r="P1917">
        <v>130</v>
      </c>
      <c r="Q1917">
        <v>1</v>
      </c>
      <c r="R1917" t="s">
        <v>104</v>
      </c>
      <c r="T1917">
        <v>130</v>
      </c>
      <c r="U1917">
        <v>500</v>
      </c>
      <c r="V1917" t="s">
        <v>33</v>
      </c>
      <c r="W1917" s="2">
        <v>43001</v>
      </c>
      <c r="X1917" t="s">
        <v>39</v>
      </c>
      <c r="Y1917" t="s">
        <v>1549</v>
      </c>
      <c r="Z1917" t="s">
        <v>52</v>
      </c>
    </row>
    <row r="1918" spans="1:26" x14ac:dyDescent="0.25">
      <c r="A1918">
        <v>5</v>
      </c>
      <c r="B1918" t="s">
        <v>43</v>
      </c>
      <c r="C1918">
        <v>6</v>
      </c>
      <c r="D1918" t="s">
        <v>50</v>
      </c>
      <c r="E1918" t="s">
        <v>1547</v>
      </c>
      <c r="F1918" t="s">
        <v>13</v>
      </c>
      <c r="G1918" t="s">
        <v>896</v>
      </c>
      <c r="H1918" s="1">
        <v>0</v>
      </c>
      <c r="I1918" s="2">
        <v>42996</v>
      </c>
      <c r="J1918" s="8">
        <f t="shared" si="29"/>
        <v>2017</v>
      </c>
      <c r="K1918" t="s">
        <v>6329</v>
      </c>
      <c r="L1918" t="s">
        <v>102</v>
      </c>
      <c r="M1918">
        <v>20735</v>
      </c>
      <c r="N1918">
        <v>1299</v>
      </c>
      <c r="O1918" t="s">
        <v>4863</v>
      </c>
      <c r="P1918">
        <v>328</v>
      </c>
      <c r="Q1918">
        <v>7</v>
      </c>
      <c r="R1918" t="s">
        <v>104</v>
      </c>
      <c r="T1918">
        <v>327.58</v>
      </c>
      <c r="U1918">
        <v>1260</v>
      </c>
      <c r="V1918" t="s">
        <v>33</v>
      </c>
      <c r="W1918" s="2">
        <v>43001</v>
      </c>
      <c r="X1918" t="s">
        <v>39</v>
      </c>
      <c r="Y1918" t="s">
        <v>1549</v>
      </c>
      <c r="Z1918" t="s">
        <v>52</v>
      </c>
    </row>
    <row r="1919" spans="1:26" x14ac:dyDescent="0.25">
      <c r="A1919">
        <v>6</v>
      </c>
      <c r="B1919" t="s">
        <v>10</v>
      </c>
      <c r="C1919">
        <v>6</v>
      </c>
      <c r="D1919" t="s">
        <v>26</v>
      </c>
      <c r="E1919" t="s">
        <v>2595</v>
      </c>
      <c r="F1919" t="s">
        <v>13</v>
      </c>
      <c r="G1919" t="s">
        <v>5210</v>
      </c>
      <c r="H1919" s="1">
        <v>0</v>
      </c>
      <c r="I1919" s="2">
        <v>42761</v>
      </c>
      <c r="J1919" s="8">
        <f t="shared" si="29"/>
        <v>2017</v>
      </c>
      <c r="K1919" t="s">
        <v>6623</v>
      </c>
      <c r="L1919" t="s">
        <v>30</v>
      </c>
      <c r="M1919">
        <v>92553</v>
      </c>
      <c r="N1919">
        <v>1791</v>
      </c>
      <c r="O1919" t="s">
        <v>6200</v>
      </c>
      <c r="P1919">
        <v>84</v>
      </c>
      <c r="Q1919">
        <v>8</v>
      </c>
      <c r="R1919" t="s">
        <v>32</v>
      </c>
      <c r="T1919">
        <v>84.05</v>
      </c>
      <c r="U1919">
        <v>183</v>
      </c>
      <c r="V1919" t="s">
        <v>33</v>
      </c>
      <c r="W1919" s="2">
        <v>42767</v>
      </c>
      <c r="X1919" t="s">
        <v>39</v>
      </c>
      <c r="Y1919" t="s">
        <v>34</v>
      </c>
      <c r="Z1919" t="s">
        <v>64</v>
      </c>
    </row>
    <row r="1920" spans="1:26" x14ac:dyDescent="0.25">
      <c r="A1920">
        <v>7</v>
      </c>
      <c r="B1920" t="s">
        <v>25</v>
      </c>
      <c r="C1920">
        <v>6</v>
      </c>
      <c r="D1920" t="s">
        <v>26</v>
      </c>
      <c r="E1920" t="s">
        <v>65</v>
      </c>
      <c r="F1920" t="s">
        <v>13</v>
      </c>
      <c r="G1920" t="s">
        <v>510</v>
      </c>
      <c r="H1920" s="1">
        <v>0</v>
      </c>
      <c r="I1920" s="2">
        <v>43084</v>
      </c>
      <c r="J1920" s="8">
        <f t="shared" si="29"/>
        <v>2017</v>
      </c>
      <c r="K1920" t="s">
        <v>948</v>
      </c>
      <c r="L1920" t="s">
        <v>30</v>
      </c>
      <c r="M1920">
        <v>98115</v>
      </c>
      <c r="N1920">
        <v>23</v>
      </c>
      <c r="O1920" t="s">
        <v>949</v>
      </c>
      <c r="P1920">
        <v>36</v>
      </c>
      <c r="Q1920">
        <v>4</v>
      </c>
      <c r="R1920" t="s">
        <v>32</v>
      </c>
      <c r="T1920">
        <v>36.369999999999997</v>
      </c>
      <c r="U1920">
        <v>104</v>
      </c>
      <c r="V1920" t="s">
        <v>19</v>
      </c>
      <c r="W1920" s="2">
        <v>43091</v>
      </c>
      <c r="X1920" t="s">
        <v>39</v>
      </c>
      <c r="Y1920" t="s">
        <v>69</v>
      </c>
      <c r="Z1920" t="s">
        <v>56</v>
      </c>
    </row>
    <row r="1921" spans="1:26" x14ac:dyDescent="0.25">
      <c r="A1921">
        <v>7</v>
      </c>
      <c r="B1921" t="s">
        <v>25</v>
      </c>
      <c r="C1921">
        <v>6</v>
      </c>
      <c r="D1921" t="s">
        <v>50</v>
      </c>
      <c r="E1921" t="s">
        <v>65</v>
      </c>
      <c r="F1921" t="s">
        <v>13</v>
      </c>
      <c r="G1921" t="s">
        <v>510</v>
      </c>
      <c r="H1921" s="1">
        <v>0</v>
      </c>
      <c r="I1921" s="2">
        <v>43084</v>
      </c>
      <c r="J1921" s="8">
        <f t="shared" si="29"/>
        <v>2017</v>
      </c>
      <c r="K1921" t="s">
        <v>948</v>
      </c>
      <c r="L1921" t="s">
        <v>30</v>
      </c>
      <c r="M1921">
        <v>98115</v>
      </c>
      <c r="N1921">
        <v>1013</v>
      </c>
      <c r="O1921" t="s">
        <v>950</v>
      </c>
      <c r="P1921">
        <v>378</v>
      </c>
      <c r="Q1921">
        <v>9</v>
      </c>
      <c r="R1921" t="s">
        <v>32</v>
      </c>
      <c r="T1921">
        <v>377.96</v>
      </c>
      <c r="U1921">
        <v>900</v>
      </c>
      <c r="V1921" t="s">
        <v>19</v>
      </c>
      <c r="W1921" s="2">
        <v>43091</v>
      </c>
      <c r="X1921" t="s">
        <v>39</v>
      </c>
      <c r="Y1921" t="s">
        <v>69</v>
      </c>
      <c r="Z1921" t="s">
        <v>113</v>
      </c>
    </row>
    <row r="1922" spans="1:26" x14ac:dyDescent="0.25">
      <c r="A1922">
        <v>7</v>
      </c>
      <c r="B1922" t="s">
        <v>25</v>
      </c>
      <c r="C1922">
        <v>6</v>
      </c>
      <c r="D1922" t="s">
        <v>26</v>
      </c>
      <c r="E1922" t="s">
        <v>65</v>
      </c>
      <c r="F1922" t="s">
        <v>13</v>
      </c>
      <c r="G1922" t="s">
        <v>510</v>
      </c>
      <c r="H1922" s="1">
        <v>0.2</v>
      </c>
      <c r="I1922" s="2">
        <v>43084</v>
      </c>
      <c r="J1922" s="8">
        <f t="shared" ref="J1922:J1985" si="30">YEAR(I1922)</f>
        <v>2017</v>
      </c>
      <c r="K1922" t="s">
        <v>948</v>
      </c>
      <c r="L1922" t="s">
        <v>30</v>
      </c>
      <c r="M1922">
        <v>98115</v>
      </c>
      <c r="N1922">
        <v>43</v>
      </c>
      <c r="O1922" t="s">
        <v>951</v>
      </c>
      <c r="P1922">
        <v>19</v>
      </c>
      <c r="Q1922">
        <v>3</v>
      </c>
      <c r="R1922" t="s">
        <v>32</v>
      </c>
      <c r="T1922">
        <v>18.600000000000001</v>
      </c>
      <c r="U1922">
        <v>51</v>
      </c>
      <c r="V1922" t="s">
        <v>19</v>
      </c>
      <c r="W1922" s="2">
        <v>43091</v>
      </c>
      <c r="X1922" t="s">
        <v>39</v>
      </c>
      <c r="Y1922" t="s">
        <v>69</v>
      </c>
      <c r="Z1922" t="s">
        <v>54</v>
      </c>
    </row>
    <row r="1923" spans="1:26" x14ac:dyDescent="0.25">
      <c r="A1923">
        <v>3</v>
      </c>
      <c r="B1923" t="s">
        <v>10</v>
      </c>
      <c r="C1923">
        <v>3</v>
      </c>
      <c r="D1923" t="s">
        <v>50</v>
      </c>
      <c r="E1923" t="s">
        <v>237</v>
      </c>
      <c r="F1923" t="s">
        <v>13</v>
      </c>
      <c r="G1923" t="s">
        <v>5927</v>
      </c>
      <c r="H1923" s="1">
        <v>0.2</v>
      </c>
      <c r="I1923" s="2">
        <v>42880</v>
      </c>
      <c r="J1923" s="8">
        <f t="shared" si="30"/>
        <v>2017</v>
      </c>
      <c r="K1923" t="s">
        <v>6724</v>
      </c>
      <c r="L1923" t="s">
        <v>16</v>
      </c>
      <c r="M1923">
        <v>38401</v>
      </c>
      <c r="N1923">
        <v>1628</v>
      </c>
      <c r="O1923" t="s">
        <v>5046</v>
      </c>
      <c r="P1923">
        <v>58</v>
      </c>
      <c r="Q1923">
        <v>4</v>
      </c>
      <c r="R1923" t="s">
        <v>18</v>
      </c>
      <c r="T1923">
        <v>58.38</v>
      </c>
      <c r="U1923">
        <v>467</v>
      </c>
      <c r="V1923" t="s">
        <v>33</v>
      </c>
      <c r="W1923" s="2">
        <v>42883</v>
      </c>
      <c r="X1923" t="s">
        <v>20</v>
      </c>
      <c r="Y1923" t="s">
        <v>214</v>
      </c>
      <c r="Z1923" t="s">
        <v>52</v>
      </c>
    </row>
    <row r="1924" spans="1:26" x14ac:dyDescent="0.25">
      <c r="A1924">
        <v>1</v>
      </c>
      <c r="B1924" t="s">
        <v>10</v>
      </c>
      <c r="C1924">
        <v>1</v>
      </c>
      <c r="D1924" t="s">
        <v>26</v>
      </c>
      <c r="E1924" t="s">
        <v>88</v>
      </c>
      <c r="F1924" t="s">
        <v>13</v>
      </c>
      <c r="G1924" t="s">
        <v>1242</v>
      </c>
      <c r="H1924" s="1">
        <v>0</v>
      </c>
      <c r="I1924" s="2">
        <v>43018</v>
      </c>
      <c r="J1924" s="8">
        <f t="shared" si="30"/>
        <v>2017</v>
      </c>
      <c r="K1924" t="s">
        <v>7996</v>
      </c>
      <c r="L1924" t="s">
        <v>30</v>
      </c>
      <c r="M1924">
        <v>94109</v>
      </c>
      <c r="N1924">
        <v>1685</v>
      </c>
      <c r="O1924" t="s">
        <v>1179</v>
      </c>
      <c r="P1924">
        <v>22</v>
      </c>
      <c r="Q1924">
        <v>7</v>
      </c>
      <c r="R1924" t="s">
        <v>32</v>
      </c>
      <c r="S1924" t="s">
        <v>92</v>
      </c>
      <c r="T1924">
        <v>21.77</v>
      </c>
      <c r="U1924">
        <v>45</v>
      </c>
      <c r="V1924" t="s">
        <v>33</v>
      </c>
      <c r="W1924" s="2">
        <v>43019</v>
      </c>
      <c r="X1924" t="s">
        <v>130</v>
      </c>
      <c r="Y1924" t="s">
        <v>34</v>
      </c>
      <c r="Z1924" t="s">
        <v>64</v>
      </c>
    </row>
    <row r="1925" spans="1:26" x14ac:dyDescent="0.25">
      <c r="A1925">
        <v>5</v>
      </c>
      <c r="B1925" t="s">
        <v>43</v>
      </c>
      <c r="C1925">
        <v>6</v>
      </c>
      <c r="D1925" t="s">
        <v>11</v>
      </c>
      <c r="E1925" t="s">
        <v>372</v>
      </c>
      <c r="F1925" t="s">
        <v>13</v>
      </c>
      <c r="G1925" t="s">
        <v>502</v>
      </c>
      <c r="H1925" s="1">
        <v>0</v>
      </c>
      <c r="I1925" s="2">
        <v>43033</v>
      </c>
      <c r="J1925" s="8">
        <f t="shared" si="30"/>
        <v>2017</v>
      </c>
      <c r="K1925" t="s">
        <v>5604</v>
      </c>
      <c r="L1925" t="s">
        <v>102</v>
      </c>
      <c r="M1925">
        <v>19711</v>
      </c>
      <c r="N1925">
        <v>908</v>
      </c>
      <c r="O1925" t="s">
        <v>2374</v>
      </c>
      <c r="P1925">
        <v>76</v>
      </c>
      <c r="Q1925">
        <v>5</v>
      </c>
      <c r="R1925" t="s">
        <v>104</v>
      </c>
      <c r="T1925">
        <v>75.69</v>
      </c>
      <c r="U1925">
        <v>291</v>
      </c>
      <c r="V1925" t="s">
        <v>33</v>
      </c>
      <c r="W1925" s="2">
        <v>43038</v>
      </c>
      <c r="X1925" t="s">
        <v>39</v>
      </c>
      <c r="Y1925" t="s">
        <v>161</v>
      </c>
      <c r="Z1925" t="s">
        <v>24</v>
      </c>
    </row>
    <row r="1926" spans="1:26" x14ac:dyDescent="0.25">
      <c r="A1926">
        <v>5</v>
      </c>
      <c r="B1926" t="s">
        <v>43</v>
      </c>
      <c r="C1926">
        <v>6</v>
      </c>
      <c r="D1926" t="s">
        <v>50</v>
      </c>
      <c r="E1926" t="s">
        <v>372</v>
      </c>
      <c r="F1926" t="s">
        <v>13</v>
      </c>
      <c r="G1926" t="s">
        <v>502</v>
      </c>
      <c r="H1926" s="1">
        <v>0</v>
      </c>
      <c r="I1926" s="2">
        <v>43033</v>
      </c>
      <c r="J1926" s="8">
        <f t="shared" si="30"/>
        <v>2017</v>
      </c>
      <c r="K1926" t="s">
        <v>5604</v>
      </c>
      <c r="L1926" t="s">
        <v>102</v>
      </c>
      <c r="M1926">
        <v>19711</v>
      </c>
      <c r="N1926">
        <v>451</v>
      </c>
      <c r="O1926" t="s">
        <v>1295</v>
      </c>
      <c r="P1926">
        <v>41</v>
      </c>
      <c r="Q1926">
        <v>1</v>
      </c>
      <c r="R1926" t="s">
        <v>104</v>
      </c>
      <c r="T1926">
        <v>41.34</v>
      </c>
      <c r="U1926">
        <v>159</v>
      </c>
      <c r="V1926" t="s">
        <v>33</v>
      </c>
      <c r="W1926" s="2">
        <v>43038</v>
      </c>
      <c r="X1926" t="s">
        <v>39</v>
      </c>
      <c r="Y1926" t="s">
        <v>161</v>
      </c>
      <c r="Z1926" t="s">
        <v>52</v>
      </c>
    </row>
    <row r="1927" spans="1:26" x14ac:dyDescent="0.25">
      <c r="A1927">
        <v>4</v>
      </c>
      <c r="B1927" t="s">
        <v>43</v>
      </c>
      <c r="C1927">
        <v>6</v>
      </c>
      <c r="D1927" t="s">
        <v>26</v>
      </c>
      <c r="E1927" t="s">
        <v>1174</v>
      </c>
      <c r="F1927" t="s">
        <v>13</v>
      </c>
      <c r="G1927" t="s">
        <v>1085</v>
      </c>
      <c r="H1927" s="1">
        <v>0.2</v>
      </c>
      <c r="I1927" s="2">
        <v>42863</v>
      </c>
      <c r="J1927" s="8">
        <f t="shared" si="30"/>
        <v>2017</v>
      </c>
      <c r="K1927" t="s">
        <v>4631</v>
      </c>
      <c r="L1927" t="s">
        <v>30</v>
      </c>
      <c r="M1927">
        <v>97301</v>
      </c>
      <c r="N1927">
        <v>1136</v>
      </c>
      <c r="O1927" t="s">
        <v>4420</v>
      </c>
      <c r="P1927">
        <v>1</v>
      </c>
      <c r="Q1927">
        <v>2</v>
      </c>
      <c r="R1927" t="s">
        <v>32</v>
      </c>
      <c r="T1927">
        <v>0.59</v>
      </c>
      <c r="U1927">
        <v>5</v>
      </c>
      <c r="V1927" t="s">
        <v>19</v>
      </c>
      <c r="W1927" s="2">
        <v>42867</v>
      </c>
      <c r="X1927" t="s">
        <v>39</v>
      </c>
      <c r="Y1927" t="s">
        <v>262</v>
      </c>
      <c r="Z1927" t="s">
        <v>49</v>
      </c>
    </row>
    <row r="1928" spans="1:26" x14ac:dyDescent="0.25">
      <c r="A1928">
        <v>5</v>
      </c>
      <c r="B1928" t="s">
        <v>43</v>
      </c>
      <c r="C1928">
        <v>6</v>
      </c>
      <c r="D1928" t="s">
        <v>11</v>
      </c>
      <c r="E1928" t="s">
        <v>535</v>
      </c>
      <c r="F1928" t="s">
        <v>13</v>
      </c>
      <c r="G1928" t="s">
        <v>5499</v>
      </c>
      <c r="H1928" s="1">
        <v>0</v>
      </c>
      <c r="I1928" s="2">
        <v>43068</v>
      </c>
      <c r="J1928" s="8">
        <f t="shared" si="30"/>
        <v>2017</v>
      </c>
      <c r="K1928" t="s">
        <v>5500</v>
      </c>
      <c r="L1928" t="s">
        <v>73</v>
      </c>
      <c r="M1928">
        <v>48227</v>
      </c>
      <c r="N1928">
        <v>755</v>
      </c>
      <c r="O1928" t="s">
        <v>1849</v>
      </c>
      <c r="P1928">
        <v>122</v>
      </c>
      <c r="Q1928">
        <v>9</v>
      </c>
      <c r="R1928" t="s">
        <v>75</v>
      </c>
      <c r="T1928">
        <v>121.76</v>
      </c>
      <c r="U1928">
        <v>1107</v>
      </c>
      <c r="V1928" t="s">
        <v>33</v>
      </c>
      <c r="W1928" s="2">
        <v>43073</v>
      </c>
      <c r="X1928" t="s">
        <v>39</v>
      </c>
      <c r="Y1928" t="s">
        <v>156</v>
      </c>
      <c r="Z1928" t="s">
        <v>24</v>
      </c>
    </row>
    <row r="1929" spans="1:26" x14ac:dyDescent="0.25">
      <c r="A1929">
        <v>5</v>
      </c>
      <c r="B1929" t="s">
        <v>43</v>
      </c>
      <c r="C1929">
        <v>6</v>
      </c>
      <c r="D1929" t="s">
        <v>26</v>
      </c>
      <c r="E1929" t="s">
        <v>535</v>
      </c>
      <c r="F1929" t="s">
        <v>13</v>
      </c>
      <c r="G1929" t="s">
        <v>5499</v>
      </c>
      <c r="H1929" s="1">
        <v>0</v>
      </c>
      <c r="I1929" s="2">
        <v>43068</v>
      </c>
      <c r="J1929" s="8">
        <f t="shared" si="30"/>
        <v>2017</v>
      </c>
      <c r="K1929" t="s">
        <v>5500</v>
      </c>
      <c r="L1929" t="s">
        <v>73</v>
      </c>
      <c r="M1929">
        <v>48227</v>
      </c>
      <c r="N1929">
        <v>538</v>
      </c>
      <c r="O1929" t="s">
        <v>125</v>
      </c>
      <c r="P1929">
        <v>9</v>
      </c>
      <c r="Q1929">
        <v>4</v>
      </c>
      <c r="R1929" t="s">
        <v>75</v>
      </c>
      <c r="T1929">
        <v>9.36</v>
      </c>
      <c r="U1929">
        <v>20</v>
      </c>
      <c r="V1929" t="s">
        <v>33</v>
      </c>
      <c r="W1929" s="2">
        <v>43073</v>
      </c>
      <c r="X1929" t="s">
        <v>39</v>
      </c>
      <c r="Y1929" t="s">
        <v>156</v>
      </c>
      <c r="Z1929" t="s">
        <v>64</v>
      </c>
    </row>
    <row r="1930" spans="1:26" x14ac:dyDescent="0.25">
      <c r="A1930">
        <v>5</v>
      </c>
      <c r="B1930" t="s">
        <v>43</v>
      </c>
      <c r="C1930">
        <v>6</v>
      </c>
      <c r="D1930" t="s">
        <v>26</v>
      </c>
      <c r="E1930" t="s">
        <v>99</v>
      </c>
      <c r="F1930" t="s">
        <v>13</v>
      </c>
      <c r="G1930" t="s">
        <v>7118</v>
      </c>
      <c r="H1930" s="1">
        <v>0.2</v>
      </c>
      <c r="I1930" s="2">
        <v>43072</v>
      </c>
      <c r="J1930" s="8">
        <f t="shared" si="30"/>
        <v>2017</v>
      </c>
      <c r="K1930" t="s">
        <v>7516</v>
      </c>
      <c r="L1930" t="s">
        <v>102</v>
      </c>
      <c r="M1930">
        <v>19134</v>
      </c>
      <c r="N1930">
        <v>1087</v>
      </c>
      <c r="O1930" t="s">
        <v>8267</v>
      </c>
      <c r="P1930">
        <v>6</v>
      </c>
      <c r="Q1930">
        <v>2</v>
      </c>
      <c r="R1930" t="s">
        <v>104</v>
      </c>
      <c r="T1930">
        <v>5.55</v>
      </c>
      <c r="U1930">
        <v>16</v>
      </c>
      <c r="V1930" t="s">
        <v>76</v>
      </c>
      <c r="W1930" s="2">
        <v>43077</v>
      </c>
      <c r="X1930" t="s">
        <v>39</v>
      </c>
      <c r="Y1930" t="s">
        <v>105</v>
      </c>
      <c r="Z1930" t="s">
        <v>64</v>
      </c>
    </row>
    <row r="1931" spans="1:26" x14ac:dyDescent="0.25">
      <c r="A1931">
        <v>5</v>
      </c>
      <c r="B1931" t="s">
        <v>43</v>
      </c>
      <c r="C1931">
        <v>6</v>
      </c>
      <c r="D1931" t="s">
        <v>50</v>
      </c>
      <c r="E1931" t="s">
        <v>99</v>
      </c>
      <c r="F1931" t="s">
        <v>13</v>
      </c>
      <c r="G1931" t="s">
        <v>7118</v>
      </c>
      <c r="H1931" s="1">
        <v>0.2</v>
      </c>
      <c r="I1931" s="2">
        <v>43072</v>
      </c>
      <c r="J1931" s="8">
        <f t="shared" si="30"/>
        <v>2017</v>
      </c>
      <c r="K1931" t="s">
        <v>7516</v>
      </c>
      <c r="L1931" t="s">
        <v>102</v>
      </c>
      <c r="M1931">
        <v>19134</v>
      </c>
      <c r="N1931">
        <v>1605</v>
      </c>
      <c r="O1931" t="s">
        <v>150</v>
      </c>
      <c r="P1931">
        <v>11</v>
      </c>
      <c r="Q1931">
        <v>2</v>
      </c>
      <c r="R1931" t="s">
        <v>104</v>
      </c>
      <c r="T1931">
        <v>10.58</v>
      </c>
      <c r="U1931">
        <v>37</v>
      </c>
      <c r="V1931" t="s">
        <v>76</v>
      </c>
      <c r="W1931" s="2">
        <v>43077</v>
      </c>
      <c r="X1931" t="s">
        <v>39</v>
      </c>
      <c r="Y1931" t="s">
        <v>105</v>
      </c>
      <c r="Z1931" t="s">
        <v>113</v>
      </c>
    </row>
    <row r="1932" spans="1:26" x14ac:dyDescent="0.25">
      <c r="A1932">
        <v>4</v>
      </c>
      <c r="B1932" t="s">
        <v>43</v>
      </c>
      <c r="C1932">
        <v>6</v>
      </c>
      <c r="D1932" t="s">
        <v>26</v>
      </c>
      <c r="E1932" t="s">
        <v>2017</v>
      </c>
      <c r="F1932" t="s">
        <v>13</v>
      </c>
      <c r="G1932" t="s">
        <v>4404</v>
      </c>
      <c r="H1932" s="1">
        <v>0.7</v>
      </c>
      <c r="I1932" s="2">
        <v>43073</v>
      </c>
      <c r="J1932" s="8">
        <f t="shared" si="30"/>
        <v>2017</v>
      </c>
      <c r="K1932" t="s">
        <v>4429</v>
      </c>
      <c r="L1932" t="s">
        <v>16</v>
      </c>
      <c r="M1932">
        <v>32303</v>
      </c>
      <c r="N1932">
        <v>1489</v>
      </c>
      <c r="O1932" t="s">
        <v>3316</v>
      </c>
      <c r="P1932">
        <v>-6</v>
      </c>
      <c r="Q1932">
        <v>3</v>
      </c>
      <c r="R1932" t="s">
        <v>18</v>
      </c>
      <c r="T1932">
        <v>-6.03</v>
      </c>
      <c r="U1932">
        <v>8</v>
      </c>
      <c r="V1932" t="s">
        <v>19</v>
      </c>
      <c r="W1932" s="2">
        <v>43077</v>
      </c>
      <c r="X1932" t="s">
        <v>39</v>
      </c>
      <c r="Y1932" t="s">
        <v>40</v>
      </c>
      <c r="Z1932" t="s">
        <v>54</v>
      </c>
    </row>
    <row r="1933" spans="1:26" x14ac:dyDescent="0.25">
      <c r="A1933">
        <v>4</v>
      </c>
      <c r="B1933" t="s">
        <v>43</v>
      </c>
      <c r="C1933">
        <v>6</v>
      </c>
      <c r="D1933" t="s">
        <v>26</v>
      </c>
      <c r="E1933" t="s">
        <v>88</v>
      </c>
      <c r="F1933" t="s">
        <v>13</v>
      </c>
      <c r="G1933" t="s">
        <v>1203</v>
      </c>
      <c r="H1933" s="1">
        <v>0</v>
      </c>
      <c r="I1933" s="2">
        <v>43037</v>
      </c>
      <c r="J1933" s="8">
        <f t="shared" si="30"/>
        <v>2017</v>
      </c>
      <c r="K1933" t="s">
        <v>6596</v>
      </c>
      <c r="L1933" t="s">
        <v>30</v>
      </c>
      <c r="M1933">
        <v>94109</v>
      </c>
      <c r="N1933">
        <v>1522</v>
      </c>
      <c r="O1933" t="s">
        <v>1015</v>
      </c>
      <c r="P1933">
        <v>103</v>
      </c>
      <c r="Q1933">
        <v>4</v>
      </c>
      <c r="R1933" t="s">
        <v>32</v>
      </c>
      <c r="T1933">
        <v>103.31</v>
      </c>
      <c r="U1933">
        <v>211</v>
      </c>
      <c r="V1933" t="s">
        <v>33</v>
      </c>
      <c r="W1933" s="2">
        <v>43041</v>
      </c>
      <c r="X1933" t="s">
        <v>39</v>
      </c>
      <c r="Y1933" t="s">
        <v>34</v>
      </c>
      <c r="Z1933" t="s">
        <v>119</v>
      </c>
    </row>
    <row r="1934" spans="1:26" x14ac:dyDescent="0.25">
      <c r="A1934">
        <v>4</v>
      </c>
      <c r="B1934" t="s">
        <v>43</v>
      </c>
      <c r="C1934">
        <v>6</v>
      </c>
      <c r="D1934" t="s">
        <v>26</v>
      </c>
      <c r="E1934" t="s">
        <v>88</v>
      </c>
      <c r="F1934" t="s">
        <v>13</v>
      </c>
      <c r="G1934" t="s">
        <v>1203</v>
      </c>
      <c r="H1934" s="1">
        <v>0</v>
      </c>
      <c r="I1934" s="2">
        <v>43037</v>
      </c>
      <c r="J1934" s="8">
        <f t="shared" si="30"/>
        <v>2017</v>
      </c>
      <c r="K1934" t="s">
        <v>6596</v>
      </c>
      <c r="L1934" t="s">
        <v>30</v>
      </c>
      <c r="M1934">
        <v>94109</v>
      </c>
      <c r="N1934">
        <v>1689</v>
      </c>
      <c r="O1934" t="s">
        <v>1112</v>
      </c>
      <c r="P1934">
        <v>16</v>
      </c>
      <c r="Q1934">
        <v>5</v>
      </c>
      <c r="R1934" t="s">
        <v>32</v>
      </c>
      <c r="T1934">
        <v>16.03</v>
      </c>
      <c r="U1934">
        <v>33</v>
      </c>
      <c r="V1934" t="s">
        <v>33</v>
      </c>
      <c r="W1934" s="2">
        <v>43041</v>
      </c>
      <c r="X1934" t="s">
        <v>39</v>
      </c>
      <c r="Y1934" t="s">
        <v>34</v>
      </c>
      <c r="Z1934" t="s">
        <v>64</v>
      </c>
    </row>
    <row r="1935" spans="1:26" x14ac:dyDescent="0.25">
      <c r="A1935">
        <v>4</v>
      </c>
      <c r="B1935" t="s">
        <v>43</v>
      </c>
      <c r="C1935">
        <v>6</v>
      </c>
      <c r="D1935" t="s">
        <v>26</v>
      </c>
      <c r="E1935" t="s">
        <v>209</v>
      </c>
      <c r="F1935" t="s">
        <v>13</v>
      </c>
      <c r="G1935" t="s">
        <v>123</v>
      </c>
      <c r="H1935" s="1">
        <v>0</v>
      </c>
      <c r="I1935" s="2">
        <v>43070</v>
      </c>
      <c r="J1935" s="8">
        <f t="shared" si="30"/>
        <v>2017</v>
      </c>
      <c r="K1935" t="s">
        <v>7396</v>
      </c>
      <c r="L1935" t="s">
        <v>73</v>
      </c>
      <c r="M1935">
        <v>49201</v>
      </c>
      <c r="N1935">
        <v>1120</v>
      </c>
      <c r="O1935" t="s">
        <v>3645</v>
      </c>
      <c r="P1935">
        <v>1</v>
      </c>
      <c r="Q1935">
        <v>2</v>
      </c>
      <c r="R1935" t="s">
        <v>75</v>
      </c>
      <c r="T1935">
        <v>1.02</v>
      </c>
      <c r="U1935">
        <v>4</v>
      </c>
      <c r="V1935" t="s">
        <v>76</v>
      </c>
      <c r="W1935" s="2">
        <v>43074</v>
      </c>
      <c r="X1935" t="s">
        <v>39</v>
      </c>
      <c r="Y1935" t="s">
        <v>156</v>
      </c>
      <c r="Z1935" t="s">
        <v>49</v>
      </c>
    </row>
    <row r="1936" spans="1:26" x14ac:dyDescent="0.25">
      <c r="A1936">
        <v>4</v>
      </c>
      <c r="B1936" t="s">
        <v>43</v>
      </c>
      <c r="C1936">
        <v>6</v>
      </c>
      <c r="D1936" t="s">
        <v>26</v>
      </c>
      <c r="E1936" t="s">
        <v>209</v>
      </c>
      <c r="F1936" t="s">
        <v>13</v>
      </c>
      <c r="G1936" t="s">
        <v>123</v>
      </c>
      <c r="H1936" s="1">
        <v>0</v>
      </c>
      <c r="I1936" s="2">
        <v>43070</v>
      </c>
      <c r="J1936" s="8">
        <f t="shared" si="30"/>
        <v>2017</v>
      </c>
      <c r="K1936" t="s">
        <v>7396</v>
      </c>
      <c r="L1936" t="s">
        <v>73</v>
      </c>
      <c r="M1936">
        <v>49201</v>
      </c>
      <c r="N1936">
        <v>1658</v>
      </c>
      <c r="O1936" t="s">
        <v>8234</v>
      </c>
      <c r="P1936">
        <v>9</v>
      </c>
      <c r="Q1936">
        <v>2</v>
      </c>
      <c r="R1936" t="s">
        <v>75</v>
      </c>
      <c r="T1936">
        <v>8.7100000000000009</v>
      </c>
      <c r="U1936">
        <v>19</v>
      </c>
      <c r="V1936" t="s">
        <v>76</v>
      </c>
      <c r="W1936" s="2">
        <v>43074</v>
      </c>
      <c r="X1936" t="s">
        <v>39</v>
      </c>
      <c r="Y1936" t="s">
        <v>156</v>
      </c>
      <c r="Z1936" t="s">
        <v>64</v>
      </c>
    </row>
    <row r="1937" spans="1:26" x14ac:dyDescent="0.25">
      <c r="A1937">
        <v>4</v>
      </c>
      <c r="B1937" t="s">
        <v>43</v>
      </c>
      <c r="C1937">
        <v>6</v>
      </c>
      <c r="D1937" t="s">
        <v>26</v>
      </c>
      <c r="E1937" t="s">
        <v>209</v>
      </c>
      <c r="F1937" t="s">
        <v>13</v>
      </c>
      <c r="G1937" t="s">
        <v>123</v>
      </c>
      <c r="H1937" s="1">
        <v>0</v>
      </c>
      <c r="I1937" s="2">
        <v>43070</v>
      </c>
      <c r="J1937" s="8">
        <f t="shared" si="30"/>
        <v>2017</v>
      </c>
      <c r="K1937" t="s">
        <v>7396</v>
      </c>
      <c r="L1937" t="s">
        <v>73</v>
      </c>
      <c r="M1937">
        <v>49201</v>
      </c>
      <c r="N1937">
        <v>1810</v>
      </c>
      <c r="O1937" t="s">
        <v>7408</v>
      </c>
      <c r="P1937">
        <v>9</v>
      </c>
      <c r="Q1937">
        <v>3</v>
      </c>
      <c r="R1937" t="s">
        <v>75</v>
      </c>
      <c r="T1937">
        <v>9.33</v>
      </c>
      <c r="U1937">
        <v>19</v>
      </c>
      <c r="V1937" t="s">
        <v>76</v>
      </c>
      <c r="W1937" s="2">
        <v>43074</v>
      </c>
      <c r="X1937" t="s">
        <v>39</v>
      </c>
      <c r="Y1937" t="s">
        <v>156</v>
      </c>
      <c r="Z1937" t="s">
        <v>64</v>
      </c>
    </row>
    <row r="1938" spans="1:26" x14ac:dyDescent="0.25">
      <c r="A1938">
        <v>2</v>
      </c>
      <c r="B1938" t="s">
        <v>43</v>
      </c>
      <c r="C1938">
        <v>3</v>
      </c>
      <c r="D1938" t="s">
        <v>26</v>
      </c>
      <c r="E1938" t="s">
        <v>2026</v>
      </c>
      <c r="F1938" t="s">
        <v>13</v>
      </c>
      <c r="G1938" t="s">
        <v>2085</v>
      </c>
      <c r="H1938" s="1">
        <v>0.2</v>
      </c>
      <c r="I1938" s="2">
        <v>42803</v>
      </c>
      <c r="J1938" s="8">
        <f t="shared" si="30"/>
        <v>2017</v>
      </c>
      <c r="K1938" t="s">
        <v>3578</v>
      </c>
      <c r="L1938" t="s">
        <v>16</v>
      </c>
      <c r="M1938">
        <v>27604</v>
      </c>
      <c r="N1938">
        <v>225</v>
      </c>
      <c r="O1938" t="s">
        <v>3228</v>
      </c>
      <c r="P1938">
        <v>2</v>
      </c>
      <c r="Q1938">
        <v>2</v>
      </c>
      <c r="R1938" t="s">
        <v>18</v>
      </c>
      <c r="T1938">
        <v>1.67</v>
      </c>
      <c r="U1938">
        <v>5</v>
      </c>
      <c r="V1938" t="s">
        <v>19</v>
      </c>
      <c r="W1938" s="2">
        <v>42805</v>
      </c>
      <c r="X1938" t="s">
        <v>20</v>
      </c>
      <c r="Y1938" t="s">
        <v>63</v>
      </c>
      <c r="Z1938" t="s">
        <v>35</v>
      </c>
    </row>
    <row r="1939" spans="1:26" x14ac:dyDescent="0.25">
      <c r="A1939">
        <v>4</v>
      </c>
      <c r="B1939" t="s">
        <v>43</v>
      </c>
      <c r="C1939">
        <v>6</v>
      </c>
      <c r="D1939" t="s">
        <v>11</v>
      </c>
      <c r="E1939" t="s">
        <v>65</v>
      </c>
      <c r="F1939" t="s">
        <v>13</v>
      </c>
      <c r="G1939" t="s">
        <v>313</v>
      </c>
      <c r="H1939" s="1">
        <v>0</v>
      </c>
      <c r="I1939" s="2">
        <v>42796</v>
      </c>
      <c r="J1939" s="8">
        <f t="shared" si="30"/>
        <v>2017</v>
      </c>
      <c r="K1939" t="s">
        <v>314</v>
      </c>
      <c r="L1939" t="s">
        <v>30</v>
      </c>
      <c r="M1939">
        <v>98103</v>
      </c>
      <c r="N1939">
        <v>848</v>
      </c>
      <c r="O1939" t="s">
        <v>315</v>
      </c>
      <c r="P1939">
        <v>165</v>
      </c>
      <c r="Q1939">
        <v>3</v>
      </c>
      <c r="R1939" t="s">
        <v>32</v>
      </c>
      <c r="T1939">
        <v>165.38</v>
      </c>
      <c r="U1939">
        <v>788</v>
      </c>
      <c r="V1939" t="s">
        <v>19</v>
      </c>
      <c r="W1939" s="2">
        <v>42800</v>
      </c>
      <c r="X1939" t="s">
        <v>39</v>
      </c>
      <c r="Y1939" t="s">
        <v>69</v>
      </c>
      <c r="Z1939" t="s">
        <v>41</v>
      </c>
    </row>
    <row r="1940" spans="1:26" x14ac:dyDescent="0.25">
      <c r="A1940">
        <v>4</v>
      </c>
      <c r="B1940" t="s">
        <v>43</v>
      </c>
      <c r="C1940">
        <v>6</v>
      </c>
      <c r="D1940" t="s">
        <v>50</v>
      </c>
      <c r="E1940" t="s">
        <v>122</v>
      </c>
      <c r="F1940" t="s">
        <v>13</v>
      </c>
      <c r="G1940" t="s">
        <v>5551</v>
      </c>
      <c r="H1940" s="1">
        <v>0.2</v>
      </c>
      <c r="I1940" s="2">
        <v>42859</v>
      </c>
      <c r="J1940" s="8">
        <f t="shared" si="30"/>
        <v>2017</v>
      </c>
      <c r="K1940" t="s">
        <v>6745</v>
      </c>
      <c r="L1940" t="s">
        <v>73</v>
      </c>
      <c r="M1940">
        <v>77095</v>
      </c>
      <c r="N1940">
        <v>1455</v>
      </c>
      <c r="O1940" t="s">
        <v>5185</v>
      </c>
      <c r="P1940">
        <v>118</v>
      </c>
      <c r="Q1940">
        <v>7</v>
      </c>
      <c r="R1940" t="s">
        <v>75</v>
      </c>
      <c r="T1940">
        <v>118.29</v>
      </c>
      <c r="U1940">
        <v>946</v>
      </c>
      <c r="V1940" t="s">
        <v>33</v>
      </c>
      <c r="W1940" s="2">
        <v>42863</v>
      </c>
      <c r="X1940" t="s">
        <v>39</v>
      </c>
      <c r="Y1940" t="s">
        <v>77</v>
      </c>
      <c r="Z1940" t="s">
        <v>52</v>
      </c>
    </row>
    <row r="1941" spans="1:26" x14ac:dyDescent="0.25">
      <c r="A1941">
        <v>5</v>
      </c>
      <c r="B1941" t="s">
        <v>25</v>
      </c>
      <c r="C1941">
        <v>3</v>
      </c>
      <c r="D1941" t="s">
        <v>26</v>
      </c>
      <c r="E1941" t="s">
        <v>171</v>
      </c>
      <c r="F1941" t="s">
        <v>13</v>
      </c>
      <c r="G1941" t="s">
        <v>5230</v>
      </c>
      <c r="H1941" s="1">
        <v>0</v>
      </c>
      <c r="I1941" s="2">
        <v>42811</v>
      </c>
      <c r="J1941" s="8">
        <f t="shared" si="30"/>
        <v>2017</v>
      </c>
      <c r="K1941" t="s">
        <v>6055</v>
      </c>
      <c r="L1941" t="s">
        <v>102</v>
      </c>
      <c r="M1941">
        <v>10009</v>
      </c>
      <c r="N1941">
        <v>1546</v>
      </c>
      <c r="O1941" t="s">
        <v>3060</v>
      </c>
      <c r="P1941">
        <v>9</v>
      </c>
      <c r="Q1941">
        <v>2</v>
      </c>
      <c r="R1941" t="s">
        <v>104</v>
      </c>
      <c r="T1941">
        <v>9.1300000000000008</v>
      </c>
      <c r="U1941">
        <v>34</v>
      </c>
      <c r="V1941" t="s">
        <v>33</v>
      </c>
      <c r="W1941" s="2">
        <v>42816</v>
      </c>
      <c r="X1941" t="s">
        <v>20</v>
      </c>
      <c r="Y1941" t="s">
        <v>175</v>
      </c>
      <c r="Z1941" t="s">
        <v>42</v>
      </c>
    </row>
    <row r="1942" spans="1:26" x14ac:dyDescent="0.25">
      <c r="A1942">
        <v>5</v>
      </c>
      <c r="B1942" t="s">
        <v>25</v>
      </c>
      <c r="C1942">
        <v>3</v>
      </c>
      <c r="D1942" t="s">
        <v>50</v>
      </c>
      <c r="E1942" t="s">
        <v>171</v>
      </c>
      <c r="F1942" t="s">
        <v>13</v>
      </c>
      <c r="G1942" t="s">
        <v>5230</v>
      </c>
      <c r="H1942" s="1">
        <v>0</v>
      </c>
      <c r="I1942" s="2">
        <v>42811</v>
      </c>
      <c r="J1942" s="8">
        <f t="shared" si="30"/>
        <v>2017</v>
      </c>
      <c r="K1942" t="s">
        <v>6055</v>
      </c>
      <c r="L1942" t="s">
        <v>102</v>
      </c>
      <c r="M1942">
        <v>10009</v>
      </c>
      <c r="N1942">
        <v>963</v>
      </c>
      <c r="O1942" t="s">
        <v>4977</v>
      </c>
      <c r="P1942">
        <v>3</v>
      </c>
      <c r="Q1942">
        <v>1</v>
      </c>
      <c r="R1942" t="s">
        <v>104</v>
      </c>
      <c r="T1942">
        <v>2.7</v>
      </c>
      <c r="U1942">
        <v>15</v>
      </c>
      <c r="V1942" t="s">
        <v>33</v>
      </c>
      <c r="W1942" s="2">
        <v>42816</v>
      </c>
      <c r="X1942" t="s">
        <v>20</v>
      </c>
      <c r="Y1942" t="s">
        <v>175</v>
      </c>
      <c r="Z1942" t="s">
        <v>113</v>
      </c>
    </row>
    <row r="1943" spans="1:26" x14ac:dyDescent="0.25">
      <c r="A1943">
        <v>4</v>
      </c>
      <c r="B1943" t="s">
        <v>43</v>
      </c>
      <c r="C1943">
        <v>6</v>
      </c>
      <c r="D1943" t="s">
        <v>11</v>
      </c>
      <c r="E1943" t="s">
        <v>171</v>
      </c>
      <c r="F1943" t="s">
        <v>13</v>
      </c>
      <c r="G1943" t="s">
        <v>6854</v>
      </c>
      <c r="H1943" s="1">
        <v>0</v>
      </c>
      <c r="I1943" s="2">
        <v>42829</v>
      </c>
      <c r="J1943" s="8">
        <f t="shared" si="30"/>
        <v>2017</v>
      </c>
      <c r="K1943" t="s">
        <v>7062</v>
      </c>
      <c r="L1943" t="s">
        <v>102</v>
      </c>
      <c r="M1943">
        <v>10009</v>
      </c>
      <c r="N1943">
        <v>555</v>
      </c>
      <c r="O1943" t="s">
        <v>1669</v>
      </c>
      <c r="P1943">
        <v>23</v>
      </c>
      <c r="Q1943">
        <v>2</v>
      </c>
      <c r="R1943" t="s">
        <v>104</v>
      </c>
      <c r="T1943">
        <v>22.76</v>
      </c>
      <c r="U1943">
        <v>108</v>
      </c>
      <c r="V1943" t="s">
        <v>76</v>
      </c>
      <c r="W1943" s="2">
        <v>42833</v>
      </c>
      <c r="X1943" t="s">
        <v>39</v>
      </c>
      <c r="Y1943" t="s">
        <v>175</v>
      </c>
      <c r="Z1943" t="s">
        <v>47</v>
      </c>
    </row>
    <row r="1944" spans="1:26" x14ac:dyDescent="0.25">
      <c r="A1944">
        <v>4</v>
      </c>
      <c r="B1944" t="s">
        <v>43</v>
      </c>
      <c r="C1944">
        <v>6</v>
      </c>
      <c r="D1944" t="s">
        <v>26</v>
      </c>
      <c r="E1944" t="s">
        <v>171</v>
      </c>
      <c r="F1944" t="s">
        <v>13</v>
      </c>
      <c r="G1944" t="s">
        <v>6854</v>
      </c>
      <c r="H1944" s="1">
        <v>0</v>
      </c>
      <c r="I1944" s="2">
        <v>42829</v>
      </c>
      <c r="J1944" s="8">
        <f t="shared" si="30"/>
        <v>2017</v>
      </c>
      <c r="K1944" t="s">
        <v>7062</v>
      </c>
      <c r="L1944" t="s">
        <v>102</v>
      </c>
      <c r="M1944">
        <v>10009</v>
      </c>
      <c r="N1944">
        <v>525</v>
      </c>
      <c r="O1944" t="s">
        <v>3515</v>
      </c>
      <c r="P1944">
        <v>4</v>
      </c>
      <c r="Q1944">
        <v>2</v>
      </c>
      <c r="R1944" t="s">
        <v>104</v>
      </c>
      <c r="T1944">
        <v>4.3499999999999996</v>
      </c>
      <c r="U1944">
        <v>11</v>
      </c>
      <c r="V1944" t="s">
        <v>76</v>
      </c>
      <c r="W1944" s="2">
        <v>42833</v>
      </c>
      <c r="X1944" t="s">
        <v>39</v>
      </c>
      <c r="Y1944" t="s">
        <v>175</v>
      </c>
      <c r="Z1944" t="s">
        <v>49</v>
      </c>
    </row>
    <row r="1945" spans="1:26" x14ac:dyDescent="0.25">
      <c r="A1945">
        <v>4</v>
      </c>
      <c r="B1945" t="s">
        <v>43</v>
      </c>
      <c r="C1945">
        <v>6</v>
      </c>
      <c r="D1945" t="s">
        <v>26</v>
      </c>
      <c r="E1945" t="s">
        <v>171</v>
      </c>
      <c r="F1945" t="s">
        <v>13</v>
      </c>
      <c r="G1945" t="s">
        <v>6854</v>
      </c>
      <c r="H1945" s="1">
        <v>0.2</v>
      </c>
      <c r="I1945" s="2">
        <v>42829</v>
      </c>
      <c r="J1945" s="8">
        <f t="shared" si="30"/>
        <v>2017</v>
      </c>
      <c r="K1945" t="s">
        <v>7062</v>
      </c>
      <c r="L1945" t="s">
        <v>102</v>
      </c>
      <c r="M1945">
        <v>10009</v>
      </c>
      <c r="N1945">
        <v>702</v>
      </c>
      <c r="O1945" t="s">
        <v>380</v>
      </c>
      <c r="P1945">
        <v>28</v>
      </c>
      <c r="Q1945">
        <v>3</v>
      </c>
      <c r="R1945" t="s">
        <v>104</v>
      </c>
      <c r="T1945">
        <v>27.79</v>
      </c>
      <c r="U1945">
        <v>82</v>
      </c>
      <c r="V1945" t="s">
        <v>76</v>
      </c>
      <c r="W1945" s="2">
        <v>42833</v>
      </c>
      <c r="X1945" t="s">
        <v>39</v>
      </c>
      <c r="Y1945" t="s">
        <v>175</v>
      </c>
      <c r="Z1945" t="s">
        <v>54</v>
      </c>
    </row>
    <row r="1946" spans="1:26" x14ac:dyDescent="0.25">
      <c r="A1946">
        <v>4</v>
      </c>
      <c r="B1946" t="s">
        <v>43</v>
      </c>
      <c r="C1946">
        <v>6</v>
      </c>
      <c r="D1946" t="s">
        <v>26</v>
      </c>
      <c r="E1946" t="s">
        <v>171</v>
      </c>
      <c r="F1946" t="s">
        <v>13</v>
      </c>
      <c r="G1946" t="s">
        <v>6854</v>
      </c>
      <c r="H1946" s="1">
        <v>0.2</v>
      </c>
      <c r="I1946" s="2">
        <v>42829</v>
      </c>
      <c r="J1946" s="8">
        <f t="shared" si="30"/>
        <v>2017</v>
      </c>
      <c r="K1946" t="s">
        <v>7062</v>
      </c>
      <c r="L1946" t="s">
        <v>102</v>
      </c>
      <c r="M1946">
        <v>10009</v>
      </c>
      <c r="N1946">
        <v>268</v>
      </c>
      <c r="O1946" t="s">
        <v>3245</v>
      </c>
      <c r="P1946">
        <v>3</v>
      </c>
      <c r="Q1946">
        <v>4</v>
      </c>
      <c r="R1946" t="s">
        <v>104</v>
      </c>
      <c r="T1946">
        <v>3.29</v>
      </c>
      <c r="U1946">
        <v>9</v>
      </c>
      <c r="V1946" t="s">
        <v>76</v>
      </c>
      <c r="W1946" s="2">
        <v>42833</v>
      </c>
      <c r="X1946" t="s">
        <v>39</v>
      </c>
      <c r="Y1946" t="s">
        <v>175</v>
      </c>
      <c r="Z1946" t="s">
        <v>54</v>
      </c>
    </row>
    <row r="1947" spans="1:26" x14ac:dyDescent="0.25">
      <c r="A1947">
        <v>5</v>
      </c>
      <c r="B1947" t="s">
        <v>43</v>
      </c>
      <c r="C1947">
        <v>6</v>
      </c>
      <c r="D1947" t="s">
        <v>26</v>
      </c>
      <c r="E1947" t="s">
        <v>369</v>
      </c>
      <c r="F1947" t="s">
        <v>13</v>
      </c>
      <c r="G1947" t="s">
        <v>370</v>
      </c>
      <c r="H1947" s="1">
        <v>0</v>
      </c>
      <c r="I1947" s="2">
        <v>42985</v>
      </c>
      <c r="J1947" s="8">
        <f t="shared" si="30"/>
        <v>2017</v>
      </c>
      <c r="K1947" t="s">
        <v>371</v>
      </c>
      <c r="L1947" t="s">
        <v>30</v>
      </c>
      <c r="M1947">
        <v>91104</v>
      </c>
      <c r="N1947">
        <v>1382</v>
      </c>
      <c r="O1947" t="s">
        <v>236</v>
      </c>
      <c r="P1947">
        <v>20</v>
      </c>
      <c r="Q1947">
        <v>7</v>
      </c>
      <c r="R1947" t="s">
        <v>32</v>
      </c>
      <c r="T1947">
        <v>20.16</v>
      </c>
      <c r="U1947">
        <v>672</v>
      </c>
      <c r="V1947" t="s">
        <v>19</v>
      </c>
      <c r="W1947" s="2">
        <v>42990</v>
      </c>
      <c r="X1947" t="s">
        <v>39</v>
      </c>
      <c r="Y1947" t="s">
        <v>34</v>
      </c>
      <c r="Z1947" t="s">
        <v>42</v>
      </c>
    </row>
    <row r="1948" spans="1:26" x14ac:dyDescent="0.25">
      <c r="A1948">
        <v>4</v>
      </c>
      <c r="B1948" t="s">
        <v>25</v>
      </c>
      <c r="C1948">
        <v>3</v>
      </c>
      <c r="D1948" t="s">
        <v>50</v>
      </c>
      <c r="E1948" t="s">
        <v>171</v>
      </c>
      <c r="F1948" t="s">
        <v>13</v>
      </c>
      <c r="G1948" t="s">
        <v>880</v>
      </c>
      <c r="H1948" s="1">
        <v>0</v>
      </c>
      <c r="I1948" s="2">
        <v>43024</v>
      </c>
      <c r="J1948" s="8">
        <f t="shared" si="30"/>
        <v>2017</v>
      </c>
      <c r="K1948" t="s">
        <v>6715</v>
      </c>
      <c r="L1948" t="s">
        <v>102</v>
      </c>
      <c r="M1948">
        <v>10011</v>
      </c>
      <c r="N1948">
        <v>1100</v>
      </c>
      <c r="O1948" t="s">
        <v>4967</v>
      </c>
      <c r="P1948">
        <v>214</v>
      </c>
      <c r="Q1948">
        <v>3</v>
      </c>
      <c r="R1948" t="s">
        <v>104</v>
      </c>
      <c r="T1948">
        <v>214.49</v>
      </c>
      <c r="U1948">
        <v>825</v>
      </c>
      <c r="V1948" t="s">
        <v>33</v>
      </c>
      <c r="W1948" s="2">
        <v>43028</v>
      </c>
      <c r="X1948" t="s">
        <v>20</v>
      </c>
      <c r="Y1948" t="s">
        <v>175</v>
      </c>
      <c r="Z1948" t="s">
        <v>52</v>
      </c>
    </row>
    <row r="1949" spans="1:26" x14ac:dyDescent="0.25">
      <c r="A1949">
        <v>4</v>
      </c>
      <c r="B1949" t="s">
        <v>25</v>
      </c>
      <c r="C1949">
        <v>3</v>
      </c>
      <c r="D1949" t="s">
        <v>11</v>
      </c>
      <c r="E1949" t="s">
        <v>171</v>
      </c>
      <c r="F1949" t="s">
        <v>13</v>
      </c>
      <c r="G1949" t="s">
        <v>3510</v>
      </c>
      <c r="H1949" s="1">
        <v>0.1</v>
      </c>
      <c r="I1949" s="2">
        <v>43074</v>
      </c>
      <c r="J1949" s="8">
        <f t="shared" si="30"/>
        <v>2017</v>
      </c>
      <c r="K1949" t="s">
        <v>7814</v>
      </c>
      <c r="L1949" t="s">
        <v>102</v>
      </c>
      <c r="M1949">
        <v>10009</v>
      </c>
      <c r="N1949">
        <v>738</v>
      </c>
      <c r="O1949" t="s">
        <v>1899</v>
      </c>
      <c r="P1949">
        <v>13</v>
      </c>
      <c r="Q1949">
        <v>3</v>
      </c>
      <c r="R1949" t="s">
        <v>104</v>
      </c>
      <c r="S1949" t="s">
        <v>92</v>
      </c>
      <c r="T1949">
        <v>12.81</v>
      </c>
      <c r="U1949">
        <v>165</v>
      </c>
      <c r="V1949" t="s">
        <v>19</v>
      </c>
      <c r="W1949" s="2">
        <v>43078</v>
      </c>
      <c r="X1949" t="s">
        <v>20</v>
      </c>
      <c r="Y1949" t="s">
        <v>175</v>
      </c>
      <c r="Z1949" t="s">
        <v>24</v>
      </c>
    </row>
    <row r="1950" spans="1:26" x14ac:dyDescent="0.25">
      <c r="A1950">
        <v>4</v>
      </c>
      <c r="B1950" t="s">
        <v>25</v>
      </c>
      <c r="C1950">
        <v>3</v>
      </c>
      <c r="D1950" t="s">
        <v>26</v>
      </c>
      <c r="E1950" t="s">
        <v>171</v>
      </c>
      <c r="F1950" t="s">
        <v>13</v>
      </c>
      <c r="G1950" t="s">
        <v>3510</v>
      </c>
      <c r="H1950" s="1">
        <v>0</v>
      </c>
      <c r="I1950" s="2">
        <v>43074</v>
      </c>
      <c r="J1950" s="8">
        <f t="shared" si="30"/>
        <v>2017</v>
      </c>
      <c r="K1950" t="s">
        <v>7814</v>
      </c>
      <c r="L1950" t="s">
        <v>102</v>
      </c>
      <c r="M1950">
        <v>10009</v>
      </c>
      <c r="N1950">
        <v>1669</v>
      </c>
      <c r="O1950" t="s">
        <v>3889</v>
      </c>
      <c r="P1950">
        <v>11</v>
      </c>
      <c r="Q1950">
        <v>2</v>
      </c>
      <c r="R1950" t="s">
        <v>104</v>
      </c>
      <c r="S1950" t="s">
        <v>92</v>
      </c>
      <c r="T1950">
        <v>11.11</v>
      </c>
      <c r="U1950">
        <v>23</v>
      </c>
      <c r="V1950" t="s">
        <v>19</v>
      </c>
      <c r="W1950" s="2">
        <v>43078</v>
      </c>
      <c r="X1950" t="s">
        <v>20</v>
      </c>
      <c r="Y1950" t="s">
        <v>175</v>
      </c>
      <c r="Z1950" t="s">
        <v>64</v>
      </c>
    </row>
    <row r="1951" spans="1:26" x14ac:dyDescent="0.25">
      <c r="A1951">
        <v>4</v>
      </c>
      <c r="B1951" t="s">
        <v>25</v>
      </c>
      <c r="C1951">
        <v>3</v>
      </c>
      <c r="D1951" t="s">
        <v>26</v>
      </c>
      <c r="E1951" t="s">
        <v>171</v>
      </c>
      <c r="F1951" t="s">
        <v>13</v>
      </c>
      <c r="G1951" t="s">
        <v>3510</v>
      </c>
      <c r="H1951" s="1">
        <v>0.2</v>
      </c>
      <c r="I1951" s="2">
        <v>43074</v>
      </c>
      <c r="J1951" s="8">
        <f t="shared" si="30"/>
        <v>2017</v>
      </c>
      <c r="K1951" t="s">
        <v>7814</v>
      </c>
      <c r="L1951" t="s">
        <v>102</v>
      </c>
      <c r="M1951">
        <v>10009</v>
      </c>
      <c r="N1951">
        <v>234</v>
      </c>
      <c r="O1951" t="s">
        <v>3066</v>
      </c>
      <c r="P1951">
        <v>78</v>
      </c>
      <c r="Q1951">
        <v>5</v>
      </c>
      <c r="R1951" t="s">
        <v>104</v>
      </c>
      <c r="S1951" t="s">
        <v>92</v>
      </c>
      <c r="T1951">
        <v>78.430000000000007</v>
      </c>
      <c r="U1951">
        <v>232</v>
      </c>
      <c r="V1951" t="s">
        <v>19</v>
      </c>
      <c r="W1951" s="2">
        <v>43078</v>
      </c>
      <c r="X1951" t="s">
        <v>20</v>
      </c>
      <c r="Y1951" t="s">
        <v>175</v>
      </c>
      <c r="Z1951" t="s">
        <v>54</v>
      </c>
    </row>
    <row r="1952" spans="1:26" x14ac:dyDescent="0.25">
      <c r="A1952">
        <v>7</v>
      </c>
      <c r="B1952" t="s">
        <v>25</v>
      </c>
      <c r="C1952">
        <v>6</v>
      </c>
      <c r="D1952" t="s">
        <v>11</v>
      </c>
      <c r="E1952" t="s">
        <v>1452</v>
      </c>
      <c r="F1952" t="s">
        <v>13</v>
      </c>
      <c r="G1952" t="s">
        <v>30</v>
      </c>
      <c r="H1952" s="1">
        <v>0</v>
      </c>
      <c r="I1952" s="2">
        <v>43056</v>
      </c>
      <c r="J1952" s="8">
        <f t="shared" si="30"/>
        <v>2017</v>
      </c>
      <c r="K1952" t="s">
        <v>2155</v>
      </c>
      <c r="L1952" t="s">
        <v>73</v>
      </c>
      <c r="M1952">
        <v>73120</v>
      </c>
      <c r="N1952">
        <v>844</v>
      </c>
      <c r="O1952" t="s">
        <v>2156</v>
      </c>
      <c r="P1952">
        <v>384</v>
      </c>
      <c r="Q1952">
        <v>5</v>
      </c>
      <c r="R1952" t="s">
        <v>75</v>
      </c>
      <c r="T1952">
        <v>383.93</v>
      </c>
      <c r="U1952">
        <v>1324</v>
      </c>
      <c r="V1952" t="s">
        <v>19</v>
      </c>
      <c r="W1952" s="2">
        <v>43063</v>
      </c>
      <c r="X1952" t="s">
        <v>39</v>
      </c>
      <c r="Y1952" t="s">
        <v>401</v>
      </c>
      <c r="Z1952" t="s">
        <v>24</v>
      </c>
    </row>
    <row r="1953" spans="1:26" x14ac:dyDescent="0.25">
      <c r="A1953">
        <v>7</v>
      </c>
      <c r="B1953" t="s">
        <v>25</v>
      </c>
      <c r="C1953">
        <v>6</v>
      </c>
      <c r="D1953" t="s">
        <v>26</v>
      </c>
      <c r="E1953" t="s">
        <v>1452</v>
      </c>
      <c r="F1953" t="s">
        <v>13</v>
      </c>
      <c r="G1953" t="s">
        <v>30</v>
      </c>
      <c r="H1953" s="1">
        <v>0</v>
      </c>
      <c r="I1953" s="2">
        <v>43056</v>
      </c>
      <c r="J1953" s="8">
        <f t="shared" si="30"/>
        <v>2017</v>
      </c>
      <c r="K1953" t="s">
        <v>2155</v>
      </c>
      <c r="L1953" t="s">
        <v>73</v>
      </c>
      <c r="M1953">
        <v>73120</v>
      </c>
      <c r="N1953">
        <v>538</v>
      </c>
      <c r="O1953" t="s">
        <v>125</v>
      </c>
      <c r="P1953">
        <v>50</v>
      </c>
      <c r="Q1953">
        <v>3</v>
      </c>
      <c r="R1953" t="s">
        <v>75</v>
      </c>
      <c r="T1953">
        <v>49.97</v>
      </c>
      <c r="U1953">
        <v>106</v>
      </c>
      <c r="V1953" t="s">
        <v>19</v>
      </c>
      <c r="W1953" s="2">
        <v>43063</v>
      </c>
      <c r="X1953" t="s">
        <v>39</v>
      </c>
      <c r="Y1953" t="s">
        <v>401</v>
      </c>
      <c r="Z1953" t="s">
        <v>64</v>
      </c>
    </row>
    <row r="1954" spans="1:26" x14ac:dyDescent="0.25">
      <c r="A1954">
        <v>7</v>
      </c>
      <c r="B1954" t="s">
        <v>25</v>
      </c>
      <c r="C1954">
        <v>6</v>
      </c>
      <c r="D1954" t="s">
        <v>26</v>
      </c>
      <c r="E1954" t="s">
        <v>1452</v>
      </c>
      <c r="F1954" t="s">
        <v>13</v>
      </c>
      <c r="G1954" t="s">
        <v>30</v>
      </c>
      <c r="H1954" s="1">
        <v>0</v>
      </c>
      <c r="I1954" s="2">
        <v>43056</v>
      </c>
      <c r="J1954" s="8">
        <f t="shared" si="30"/>
        <v>2017</v>
      </c>
      <c r="K1954" t="s">
        <v>2155</v>
      </c>
      <c r="L1954" t="s">
        <v>73</v>
      </c>
      <c r="M1954">
        <v>73120</v>
      </c>
      <c r="N1954">
        <v>1559</v>
      </c>
      <c r="O1954" t="s">
        <v>8166</v>
      </c>
      <c r="P1954">
        <v>5</v>
      </c>
      <c r="Q1954">
        <v>4</v>
      </c>
      <c r="R1954" t="s">
        <v>75</v>
      </c>
      <c r="T1954">
        <v>5.41</v>
      </c>
      <c r="U1954">
        <v>541</v>
      </c>
      <c r="V1954" t="s">
        <v>19</v>
      </c>
      <c r="W1954" s="2">
        <v>43063</v>
      </c>
      <c r="X1954" t="s">
        <v>39</v>
      </c>
      <c r="Y1954" t="s">
        <v>401</v>
      </c>
      <c r="Z1954" t="s">
        <v>42</v>
      </c>
    </row>
    <row r="1955" spans="1:26" x14ac:dyDescent="0.25">
      <c r="A1955">
        <v>3</v>
      </c>
      <c r="B1955" t="s">
        <v>25</v>
      </c>
      <c r="C1955">
        <v>1</v>
      </c>
      <c r="D1955" t="s">
        <v>26</v>
      </c>
      <c r="E1955" t="s">
        <v>27</v>
      </c>
      <c r="F1955" t="s">
        <v>13</v>
      </c>
      <c r="G1955" t="s">
        <v>202</v>
      </c>
      <c r="H1955" s="1">
        <v>0</v>
      </c>
      <c r="I1955" s="2">
        <v>43081</v>
      </c>
      <c r="J1955" s="8">
        <f t="shared" si="30"/>
        <v>2017</v>
      </c>
      <c r="K1955" t="s">
        <v>3132</v>
      </c>
      <c r="L1955" t="s">
        <v>30</v>
      </c>
      <c r="M1955">
        <v>90032</v>
      </c>
      <c r="N1955">
        <v>1504</v>
      </c>
      <c r="O1955" t="s">
        <v>774</v>
      </c>
      <c r="P1955">
        <v>1</v>
      </c>
      <c r="Q1955">
        <v>7</v>
      </c>
      <c r="R1955" t="s">
        <v>32</v>
      </c>
      <c r="T1955">
        <v>0.52</v>
      </c>
      <c r="U1955">
        <v>26</v>
      </c>
      <c r="V1955" t="s">
        <v>19</v>
      </c>
      <c r="W1955" s="2">
        <v>43084</v>
      </c>
      <c r="X1955" t="s">
        <v>130</v>
      </c>
      <c r="Y1955" t="s">
        <v>34</v>
      </c>
      <c r="Z1955" t="s">
        <v>356</v>
      </c>
    </row>
    <row r="1956" spans="1:26" x14ac:dyDescent="0.25">
      <c r="A1956">
        <v>3</v>
      </c>
      <c r="B1956" t="s">
        <v>25</v>
      </c>
      <c r="C1956">
        <v>1</v>
      </c>
      <c r="D1956" t="s">
        <v>50</v>
      </c>
      <c r="E1956" t="s">
        <v>27</v>
      </c>
      <c r="F1956" t="s">
        <v>13</v>
      </c>
      <c r="G1956" t="s">
        <v>202</v>
      </c>
      <c r="H1956" s="1">
        <v>0</v>
      </c>
      <c r="I1956" s="2">
        <v>43081</v>
      </c>
      <c r="J1956" s="8">
        <f t="shared" si="30"/>
        <v>2017</v>
      </c>
      <c r="K1956" t="s">
        <v>3132</v>
      </c>
      <c r="L1956" t="s">
        <v>30</v>
      </c>
      <c r="M1956">
        <v>90032</v>
      </c>
      <c r="N1956">
        <v>1032</v>
      </c>
      <c r="O1956" t="s">
        <v>4788</v>
      </c>
      <c r="P1956">
        <v>129</v>
      </c>
      <c r="Q1956">
        <v>6</v>
      </c>
      <c r="R1956" t="s">
        <v>32</v>
      </c>
      <c r="T1956">
        <v>128.97</v>
      </c>
      <c r="U1956">
        <v>300</v>
      </c>
      <c r="V1956" t="s">
        <v>19</v>
      </c>
      <c r="W1956" s="2">
        <v>43084</v>
      </c>
      <c r="X1956" t="s">
        <v>130</v>
      </c>
      <c r="Y1956" t="s">
        <v>34</v>
      </c>
      <c r="Z1956" t="s">
        <v>113</v>
      </c>
    </row>
    <row r="1957" spans="1:26" x14ac:dyDescent="0.25">
      <c r="A1957">
        <v>3</v>
      </c>
      <c r="B1957" t="s">
        <v>25</v>
      </c>
      <c r="C1957">
        <v>1</v>
      </c>
      <c r="D1957" t="s">
        <v>26</v>
      </c>
      <c r="E1957" t="s">
        <v>122</v>
      </c>
      <c r="F1957" t="s">
        <v>13</v>
      </c>
      <c r="G1957" t="s">
        <v>2376</v>
      </c>
      <c r="H1957" s="1">
        <v>0.2</v>
      </c>
      <c r="I1957" s="2">
        <v>43031</v>
      </c>
      <c r="J1957" s="8">
        <f t="shared" si="30"/>
        <v>2017</v>
      </c>
      <c r="K1957" t="s">
        <v>2829</v>
      </c>
      <c r="L1957" t="s">
        <v>73</v>
      </c>
      <c r="M1957">
        <v>77041</v>
      </c>
      <c r="N1957">
        <v>1816</v>
      </c>
      <c r="O1957" t="s">
        <v>2830</v>
      </c>
      <c r="P1957">
        <v>13</v>
      </c>
      <c r="Q1957">
        <v>7</v>
      </c>
      <c r="R1957" t="s">
        <v>75</v>
      </c>
      <c r="T1957">
        <v>12.7</v>
      </c>
      <c r="U1957">
        <v>36</v>
      </c>
      <c r="V1957" t="s">
        <v>19</v>
      </c>
      <c r="W1957" s="2">
        <v>43034</v>
      </c>
      <c r="X1957" t="s">
        <v>130</v>
      </c>
      <c r="Y1957" t="s">
        <v>77</v>
      </c>
      <c r="Z1957" t="s">
        <v>64</v>
      </c>
    </row>
    <row r="1958" spans="1:26" x14ac:dyDescent="0.25">
      <c r="A1958">
        <v>3</v>
      </c>
      <c r="B1958" t="s">
        <v>25</v>
      </c>
      <c r="C1958">
        <v>1</v>
      </c>
      <c r="D1958" t="s">
        <v>50</v>
      </c>
      <c r="E1958" t="s">
        <v>122</v>
      </c>
      <c r="F1958" t="s">
        <v>13</v>
      </c>
      <c r="G1958" t="s">
        <v>2376</v>
      </c>
      <c r="H1958" s="1">
        <v>0.2</v>
      </c>
      <c r="I1958" s="2">
        <v>43031</v>
      </c>
      <c r="J1958" s="8">
        <f t="shared" si="30"/>
        <v>2017</v>
      </c>
      <c r="K1958" t="s">
        <v>2829</v>
      </c>
      <c r="L1958" t="s">
        <v>73</v>
      </c>
      <c r="M1958">
        <v>77041</v>
      </c>
      <c r="N1958">
        <v>938</v>
      </c>
      <c r="O1958" t="s">
        <v>1238</v>
      </c>
      <c r="P1958">
        <v>15</v>
      </c>
      <c r="Q1958">
        <v>2</v>
      </c>
      <c r="R1958" t="s">
        <v>75</v>
      </c>
      <c r="T1958">
        <v>15.04</v>
      </c>
      <c r="U1958">
        <v>150</v>
      </c>
      <c r="V1958" t="s">
        <v>19</v>
      </c>
      <c r="W1958" s="2">
        <v>43034</v>
      </c>
      <c r="X1958" t="s">
        <v>130</v>
      </c>
      <c r="Y1958" t="s">
        <v>77</v>
      </c>
      <c r="Z1958" t="s">
        <v>52</v>
      </c>
    </row>
    <row r="1959" spans="1:26" x14ac:dyDescent="0.25">
      <c r="A1959">
        <v>4</v>
      </c>
      <c r="B1959" t="s">
        <v>43</v>
      </c>
      <c r="C1959">
        <v>6</v>
      </c>
      <c r="D1959" t="s">
        <v>11</v>
      </c>
      <c r="E1959" t="s">
        <v>99</v>
      </c>
      <c r="F1959" t="s">
        <v>13</v>
      </c>
      <c r="G1959" t="s">
        <v>1401</v>
      </c>
      <c r="H1959" s="1">
        <v>0.3</v>
      </c>
      <c r="I1959" s="2">
        <v>43059</v>
      </c>
      <c r="J1959" s="8">
        <f t="shared" si="30"/>
        <v>2017</v>
      </c>
      <c r="K1959" t="s">
        <v>7096</v>
      </c>
      <c r="L1959" t="s">
        <v>102</v>
      </c>
      <c r="M1959">
        <v>19140</v>
      </c>
      <c r="N1959">
        <v>755</v>
      </c>
      <c r="O1959" t="s">
        <v>1849</v>
      </c>
      <c r="P1959">
        <v>-93</v>
      </c>
      <c r="Q1959">
        <v>4</v>
      </c>
      <c r="R1959" t="s">
        <v>104</v>
      </c>
      <c r="T1959">
        <v>-93.47</v>
      </c>
      <c r="U1959">
        <v>344</v>
      </c>
      <c r="V1959" t="s">
        <v>76</v>
      </c>
      <c r="W1959" s="2">
        <v>43063</v>
      </c>
      <c r="X1959" t="s">
        <v>39</v>
      </c>
      <c r="Y1959" t="s">
        <v>105</v>
      </c>
      <c r="Z1959" t="s">
        <v>24</v>
      </c>
    </row>
    <row r="1960" spans="1:26" x14ac:dyDescent="0.25">
      <c r="A1960">
        <v>6</v>
      </c>
      <c r="B1960" t="s">
        <v>10</v>
      </c>
      <c r="C1960">
        <v>6</v>
      </c>
      <c r="D1960" t="s">
        <v>26</v>
      </c>
      <c r="E1960" t="s">
        <v>1784</v>
      </c>
      <c r="F1960" t="s">
        <v>13</v>
      </c>
      <c r="G1960" t="s">
        <v>7278</v>
      </c>
      <c r="H1960" s="1">
        <v>0</v>
      </c>
      <c r="I1960" s="2">
        <v>42895</v>
      </c>
      <c r="J1960" s="8">
        <f t="shared" si="30"/>
        <v>2017</v>
      </c>
      <c r="K1960" t="s">
        <v>7571</v>
      </c>
      <c r="L1960" t="s">
        <v>16</v>
      </c>
      <c r="M1960">
        <v>23666</v>
      </c>
      <c r="N1960">
        <v>1609</v>
      </c>
      <c r="O1960" t="s">
        <v>1024</v>
      </c>
      <c r="P1960">
        <v>57</v>
      </c>
      <c r="Q1960">
        <v>3</v>
      </c>
      <c r="R1960" t="s">
        <v>18</v>
      </c>
      <c r="T1960">
        <v>56.55</v>
      </c>
      <c r="U1960">
        <v>113</v>
      </c>
      <c r="V1960" t="s">
        <v>76</v>
      </c>
      <c r="W1960" s="2">
        <v>42901</v>
      </c>
      <c r="X1960" t="s">
        <v>39</v>
      </c>
      <c r="Y1960" t="s">
        <v>205</v>
      </c>
      <c r="Z1960" t="s">
        <v>54</v>
      </c>
    </row>
    <row r="1961" spans="1:26" x14ac:dyDescent="0.25">
      <c r="A1961">
        <v>6</v>
      </c>
      <c r="B1961" t="s">
        <v>10</v>
      </c>
      <c r="C1961">
        <v>6</v>
      </c>
      <c r="D1961" t="s">
        <v>26</v>
      </c>
      <c r="E1961" t="s">
        <v>2775</v>
      </c>
      <c r="F1961" t="s">
        <v>13</v>
      </c>
      <c r="G1961" t="s">
        <v>1383</v>
      </c>
      <c r="H1961" s="1">
        <v>0</v>
      </c>
      <c r="I1961" s="2">
        <v>42947</v>
      </c>
      <c r="J1961" s="8">
        <f t="shared" si="30"/>
        <v>2017</v>
      </c>
      <c r="K1961" t="s">
        <v>6203</v>
      </c>
      <c r="L1961" t="s">
        <v>73</v>
      </c>
      <c r="M1961">
        <v>63116</v>
      </c>
      <c r="N1961">
        <v>71</v>
      </c>
      <c r="O1961" t="s">
        <v>8173</v>
      </c>
      <c r="P1961">
        <v>16</v>
      </c>
      <c r="Q1961">
        <v>3</v>
      </c>
      <c r="R1961" t="s">
        <v>75</v>
      </c>
      <c r="T1961">
        <v>15.78</v>
      </c>
      <c r="U1961">
        <v>53</v>
      </c>
      <c r="V1961" t="s">
        <v>33</v>
      </c>
      <c r="W1961" s="2">
        <v>42953</v>
      </c>
      <c r="X1961" t="s">
        <v>39</v>
      </c>
      <c r="Y1961" t="s">
        <v>368</v>
      </c>
      <c r="Z1961" t="s">
        <v>356</v>
      </c>
    </row>
    <row r="1962" spans="1:26" x14ac:dyDescent="0.25">
      <c r="A1962">
        <v>5</v>
      </c>
      <c r="B1962" t="s">
        <v>43</v>
      </c>
      <c r="C1962">
        <v>6</v>
      </c>
      <c r="D1962" t="s">
        <v>11</v>
      </c>
      <c r="E1962" t="s">
        <v>572</v>
      </c>
      <c r="F1962" t="s">
        <v>13</v>
      </c>
      <c r="G1962" t="s">
        <v>7121</v>
      </c>
      <c r="H1962" s="1">
        <v>0.2</v>
      </c>
      <c r="I1962" s="2">
        <v>43070</v>
      </c>
      <c r="J1962" s="8">
        <f t="shared" si="30"/>
        <v>2017</v>
      </c>
      <c r="K1962" t="s">
        <v>7200</v>
      </c>
      <c r="L1962" t="s">
        <v>30</v>
      </c>
      <c r="M1962">
        <v>92037</v>
      </c>
      <c r="N1962">
        <v>786</v>
      </c>
      <c r="O1962" t="s">
        <v>1476</v>
      </c>
      <c r="P1962">
        <v>268</v>
      </c>
      <c r="Q1962">
        <v>9</v>
      </c>
      <c r="R1962" t="s">
        <v>32</v>
      </c>
      <c r="T1962">
        <v>267.67</v>
      </c>
      <c r="U1962">
        <v>2677</v>
      </c>
      <c r="V1962" t="s">
        <v>76</v>
      </c>
      <c r="W1962" s="2">
        <v>43075</v>
      </c>
      <c r="X1962" t="s">
        <v>39</v>
      </c>
      <c r="Y1962" t="s">
        <v>34</v>
      </c>
      <c r="Z1962" t="s">
        <v>24</v>
      </c>
    </row>
    <row r="1963" spans="1:26" x14ac:dyDescent="0.25">
      <c r="A1963">
        <v>4</v>
      </c>
      <c r="B1963" t="s">
        <v>43</v>
      </c>
      <c r="C1963">
        <v>6</v>
      </c>
      <c r="D1963" t="s">
        <v>11</v>
      </c>
      <c r="E1963" t="s">
        <v>519</v>
      </c>
      <c r="F1963" t="s">
        <v>13</v>
      </c>
      <c r="G1963" t="s">
        <v>1486</v>
      </c>
      <c r="H1963" s="1">
        <v>0.4</v>
      </c>
      <c r="I1963" s="2">
        <v>43095</v>
      </c>
      <c r="J1963" s="8">
        <f t="shared" si="30"/>
        <v>2017</v>
      </c>
      <c r="K1963" t="s">
        <v>2453</v>
      </c>
      <c r="L1963" t="s">
        <v>102</v>
      </c>
      <c r="M1963">
        <v>44256</v>
      </c>
      <c r="N1963">
        <v>964</v>
      </c>
      <c r="O1963" t="s">
        <v>1859</v>
      </c>
      <c r="P1963">
        <v>-15</v>
      </c>
      <c r="Q1963">
        <v>1</v>
      </c>
      <c r="R1963" t="s">
        <v>104</v>
      </c>
      <c r="T1963">
        <v>-15.48</v>
      </c>
      <c r="U1963">
        <v>52</v>
      </c>
      <c r="V1963" t="s">
        <v>19</v>
      </c>
      <c r="W1963" s="2">
        <v>43099</v>
      </c>
      <c r="X1963" t="s">
        <v>39</v>
      </c>
      <c r="Y1963" t="s">
        <v>309</v>
      </c>
      <c r="Z1963" t="s">
        <v>41</v>
      </c>
    </row>
    <row r="1964" spans="1:26" x14ac:dyDescent="0.25">
      <c r="A1964">
        <v>4</v>
      </c>
      <c r="B1964" t="s">
        <v>43</v>
      </c>
      <c r="C1964">
        <v>6</v>
      </c>
      <c r="D1964" t="s">
        <v>26</v>
      </c>
      <c r="E1964" t="s">
        <v>375</v>
      </c>
      <c r="F1964" t="s">
        <v>13</v>
      </c>
      <c r="G1964" t="s">
        <v>601</v>
      </c>
      <c r="H1964" s="1">
        <v>0</v>
      </c>
      <c r="I1964" s="2">
        <v>42925</v>
      </c>
      <c r="J1964" s="8">
        <f t="shared" si="30"/>
        <v>2017</v>
      </c>
      <c r="K1964" t="s">
        <v>6325</v>
      </c>
      <c r="L1964" t="s">
        <v>102</v>
      </c>
      <c r="M1964">
        <v>2038</v>
      </c>
      <c r="N1964">
        <v>1576</v>
      </c>
      <c r="O1964" t="s">
        <v>3652</v>
      </c>
      <c r="P1964">
        <v>3</v>
      </c>
      <c r="Q1964">
        <v>2</v>
      </c>
      <c r="R1964" t="s">
        <v>104</v>
      </c>
      <c r="T1964">
        <v>3.03</v>
      </c>
      <c r="U1964">
        <v>7</v>
      </c>
      <c r="V1964" t="s">
        <v>33</v>
      </c>
      <c r="W1964" s="2">
        <v>42929</v>
      </c>
      <c r="X1964" t="s">
        <v>39</v>
      </c>
      <c r="Y1964" t="s">
        <v>744</v>
      </c>
      <c r="Z1964" t="s">
        <v>64</v>
      </c>
    </row>
    <row r="1965" spans="1:26" x14ac:dyDescent="0.25">
      <c r="A1965">
        <v>4</v>
      </c>
      <c r="B1965" t="s">
        <v>43</v>
      </c>
      <c r="C1965">
        <v>6</v>
      </c>
      <c r="D1965" t="s">
        <v>26</v>
      </c>
      <c r="E1965" t="s">
        <v>375</v>
      </c>
      <c r="F1965" t="s">
        <v>13</v>
      </c>
      <c r="G1965" t="s">
        <v>601</v>
      </c>
      <c r="H1965" s="1">
        <v>0</v>
      </c>
      <c r="I1965" s="2">
        <v>42925</v>
      </c>
      <c r="J1965" s="8">
        <f t="shared" si="30"/>
        <v>2017</v>
      </c>
      <c r="K1965" t="s">
        <v>6325</v>
      </c>
      <c r="L1965" t="s">
        <v>102</v>
      </c>
      <c r="M1965">
        <v>2038</v>
      </c>
      <c r="N1965">
        <v>1647</v>
      </c>
      <c r="O1965" t="s">
        <v>8227</v>
      </c>
      <c r="P1965">
        <v>59</v>
      </c>
      <c r="Q1965">
        <v>3</v>
      </c>
      <c r="R1965" t="s">
        <v>104</v>
      </c>
      <c r="T1965">
        <v>59.01</v>
      </c>
      <c r="U1965">
        <v>123</v>
      </c>
      <c r="V1965" t="s">
        <v>33</v>
      </c>
      <c r="W1965" s="2">
        <v>42929</v>
      </c>
      <c r="X1965" t="s">
        <v>39</v>
      </c>
      <c r="Y1965" t="s">
        <v>744</v>
      </c>
      <c r="Z1965" t="s">
        <v>54</v>
      </c>
    </row>
    <row r="1966" spans="1:26" x14ac:dyDescent="0.25">
      <c r="A1966">
        <v>4</v>
      </c>
      <c r="B1966" t="s">
        <v>43</v>
      </c>
      <c r="C1966">
        <v>6</v>
      </c>
      <c r="D1966" t="s">
        <v>26</v>
      </c>
      <c r="E1966" t="s">
        <v>171</v>
      </c>
      <c r="F1966" t="s">
        <v>13</v>
      </c>
      <c r="G1966" t="s">
        <v>2007</v>
      </c>
      <c r="H1966" s="1">
        <v>0</v>
      </c>
      <c r="I1966" s="2">
        <v>42836</v>
      </c>
      <c r="J1966" s="8">
        <f t="shared" si="30"/>
        <v>2017</v>
      </c>
      <c r="K1966" t="s">
        <v>4123</v>
      </c>
      <c r="L1966" t="s">
        <v>102</v>
      </c>
      <c r="M1966">
        <v>10009</v>
      </c>
      <c r="N1966">
        <v>949</v>
      </c>
      <c r="O1966" t="s">
        <v>3303</v>
      </c>
      <c r="P1966">
        <v>114</v>
      </c>
      <c r="Q1966">
        <v>5</v>
      </c>
      <c r="R1966" t="s">
        <v>104</v>
      </c>
      <c r="T1966">
        <v>113.85</v>
      </c>
      <c r="U1966">
        <v>407</v>
      </c>
      <c r="V1966" t="s">
        <v>19</v>
      </c>
      <c r="W1966" s="2">
        <v>42840</v>
      </c>
      <c r="X1966" t="s">
        <v>39</v>
      </c>
      <c r="Y1966" t="s">
        <v>175</v>
      </c>
      <c r="Z1966" t="s">
        <v>56</v>
      </c>
    </row>
    <row r="1967" spans="1:26" x14ac:dyDescent="0.25">
      <c r="A1967">
        <v>4</v>
      </c>
      <c r="B1967" t="s">
        <v>43</v>
      </c>
      <c r="C1967">
        <v>6</v>
      </c>
      <c r="D1967" t="s">
        <v>50</v>
      </c>
      <c r="E1967" t="s">
        <v>171</v>
      </c>
      <c r="F1967" t="s">
        <v>13</v>
      </c>
      <c r="G1967" t="s">
        <v>2007</v>
      </c>
      <c r="H1967" s="1">
        <v>0</v>
      </c>
      <c r="I1967" s="2">
        <v>42836</v>
      </c>
      <c r="J1967" s="8">
        <f t="shared" si="30"/>
        <v>2017</v>
      </c>
      <c r="K1967" t="s">
        <v>4123</v>
      </c>
      <c r="L1967" t="s">
        <v>102</v>
      </c>
      <c r="M1967">
        <v>10009</v>
      </c>
      <c r="N1967">
        <v>1229</v>
      </c>
      <c r="O1967" t="s">
        <v>4716</v>
      </c>
      <c r="P1967">
        <v>11</v>
      </c>
      <c r="Q1967">
        <v>1</v>
      </c>
      <c r="R1967" t="s">
        <v>104</v>
      </c>
      <c r="T1967">
        <v>10.56</v>
      </c>
      <c r="U1967">
        <v>22</v>
      </c>
      <c r="V1967" t="s">
        <v>19</v>
      </c>
      <c r="W1967" s="2">
        <v>42840</v>
      </c>
      <c r="X1967" t="s">
        <v>39</v>
      </c>
      <c r="Y1967" t="s">
        <v>175</v>
      </c>
      <c r="Z1967" t="s">
        <v>52</v>
      </c>
    </row>
    <row r="1968" spans="1:26" x14ac:dyDescent="0.25">
      <c r="A1968">
        <v>4</v>
      </c>
      <c r="B1968" t="s">
        <v>43</v>
      </c>
      <c r="C1968">
        <v>6</v>
      </c>
      <c r="D1968" t="s">
        <v>50</v>
      </c>
      <c r="E1968" t="s">
        <v>171</v>
      </c>
      <c r="F1968" t="s">
        <v>13</v>
      </c>
      <c r="G1968" t="s">
        <v>2007</v>
      </c>
      <c r="H1968" s="1">
        <v>0</v>
      </c>
      <c r="I1968" s="2">
        <v>42836</v>
      </c>
      <c r="J1968" s="8">
        <f t="shared" si="30"/>
        <v>2017</v>
      </c>
      <c r="K1968" t="s">
        <v>4123</v>
      </c>
      <c r="L1968" t="s">
        <v>102</v>
      </c>
      <c r="M1968">
        <v>10009</v>
      </c>
      <c r="N1968">
        <v>1058</v>
      </c>
      <c r="O1968" t="s">
        <v>4814</v>
      </c>
      <c r="P1968">
        <v>35</v>
      </c>
      <c r="Q1968">
        <v>3</v>
      </c>
      <c r="R1968" t="s">
        <v>104</v>
      </c>
      <c r="T1968">
        <v>34.909999999999997</v>
      </c>
      <c r="U1968">
        <v>85</v>
      </c>
      <c r="V1968" t="s">
        <v>19</v>
      </c>
      <c r="W1968" s="2">
        <v>42840</v>
      </c>
      <c r="X1968" t="s">
        <v>39</v>
      </c>
      <c r="Y1968" t="s">
        <v>175</v>
      </c>
      <c r="Z1968" t="s">
        <v>113</v>
      </c>
    </row>
    <row r="1969" spans="1:26" x14ac:dyDescent="0.25">
      <c r="A1969">
        <v>4</v>
      </c>
      <c r="B1969" t="s">
        <v>43</v>
      </c>
      <c r="C1969">
        <v>6</v>
      </c>
      <c r="D1969" t="s">
        <v>26</v>
      </c>
      <c r="E1969" t="s">
        <v>906</v>
      </c>
      <c r="F1969" t="s">
        <v>13</v>
      </c>
      <c r="G1969" t="s">
        <v>1495</v>
      </c>
      <c r="H1969" s="1">
        <v>0.2</v>
      </c>
      <c r="I1969" s="2">
        <v>43052</v>
      </c>
      <c r="J1969" s="8">
        <f t="shared" si="30"/>
        <v>2017</v>
      </c>
      <c r="K1969" t="s">
        <v>4385</v>
      </c>
      <c r="L1969" t="s">
        <v>16</v>
      </c>
      <c r="M1969">
        <v>28540</v>
      </c>
      <c r="N1969">
        <v>1703</v>
      </c>
      <c r="O1969" t="s">
        <v>3739</v>
      </c>
      <c r="P1969">
        <v>40</v>
      </c>
      <c r="Q1969">
        <v>3</v>
      </c>
      <c r="R1969" t="s">
        <v>18</v>
      </c>
      <c r="T1969">
        <v>40.35</v>
      </c>
      <c r="U1969">
        <v>115</v>
      </c>
      <c r="V1969" t="s">
        <v>19</v>
      </c>
      <c r="W1969" s="2">
        <v>43056</v>
      </c>
      <c r="X1969" t="s">
        <v>39</v>
      </c>
      <c r="Y1969" t="s">
        <v>63</v>
      </c>
      <c r="Z1969" t="s">
        <v>64</v>
      </c>
    </row>
    <row r="1970" spans="1:26" x14ac:dyDescent="0.25">
      <c r="A1970">
        <v>4</v>
      </c>
      <c r="B1970" t="s">
        <v>43</v>
      </c>
      <c r="C1970">
        <v>6</v>
      </c>
      <c r="D1970" t="s">
        <v>50</v>
      </c>
      <c r="E1970" t="s">
        <v>572</v>
      </c>
      <c r="F1970" t="s">
        <v>13</v>
      </c>
      <c r="G1970" t="s">
        <v>1414</v>
      </c>
      <c r="H1970" s="1">
        <v>0</v>
      </c>
      <c r="I1970" s="2">
        <v>42934</v>
      </c>
      <c r="J1970" s="8">
        <f t="shared" si="30"/>
        <v>2017</v>
      </c>
      <c r="K1970" t="s">
        <v>5144</v>
      </c>
      <c r="L1970" t="s">
        <v>30</v>
      </c>
      <c r="M1970">
        <v>92105</v>
      </c>
      <c r="N1970">
        <v>1008</v>
      </c>
      <c r="O1970" t="s">
        <v>5142</v>
      </c>
      <c r="P1970">
        <v>177</v>
      </c>
      <c r="Q1970">
        <v>4</v>
      </c>
      <c r="R1970" t="s">
        <v>32</v>
      </c>
      <c r="T1970">
        <v>176.79</v>
      </c>
      <c r="U1970">
        <v>520</v>
      </c>
      <c r="V1970" t="s">
        <v>19</v>
      </c>
      <c r="W1970" s="2">
        <v>42938</v>
      </c>
      <c r="X1970" t="s">
        <v>39</v>
      </c>
      <c r="Y1970" t="s">
        <v>34</v>
      </c>
      <c r="Z1970" t="s">
        <v>113</v>
      </c>
    </row>
    <row r="1971" spans="1:26" x14ac:dyDescent="0.25">
      <c r="A1971">
        <v>4</v>
      </c>
      <c r="B1971" t="s">
        <v>43</v>
      </c>
      <c r="C1971">
        <v>6</v>
      </c>
      <c r="D1971" t="s">
        <v>26</v>
      </c>
      <c r="E1971" t="s">
        <v>27</v>
      </c>
      <c r="F1971" t="s">
        <v>13</v>
      </c>
      <c r="G1971" t="s">
        <v>5260</v>
      </c>
      <c r="H1971" s="1">
        <v>0</v>
      </c>
      <c r="I1971" s="2">
        <v>42784</v>
      </c>
      <c r="J1971" s="8">
        <f t="shared" si="30"/>
        <v>2017</v>
      </c>
      <c r="K1971" t="s">
        <v>6583</v>
      </c>
      <c r="L1971" t="s">
        <v>30</v>
      </c>
      <c r="M1971">
        <v>90004</v>
      </c>
      <c r="N1971">
        <v>1463</v>
      </c>
      <c r="O1971" t="s">
        <v>3437</v>
      </c>
      <c r="P1971">
        <v>4</v>
      </c>
      <c r="Q1971">
        <v>3</v>
      </c>
      <c r="R1971" t="s">
        <v>32</v>
      </c>
      <c r="T1971">
        <v>4.4400000000000004</v>
      </c>
      <c r="U1971">
        <v>9</v>
      </c>
      <c r="V1971" t="s">
        <v>33</v>
      </c>
      <c r="W1971" s="2">
        <v>42788</v>
      </c>
      <c r="X1971" t="s">
        <v>39</v>
      </c>
      <c r="Y1971" t="s">
        <v>34</v>
      </c>
      <c r="Z1971" t="s">
        <v>35</v>
      </c>
    </row>
    <row r="1972" spans="1:26" x14ac:dyDescent="0.25">
      <c r="A1972">
        <v>4</v>
      </c>
      <c r="B1972" t="s">
        <v>43</v>
      </c>
      <c r="C1972">
        <v>6</v>
      </c>
      <c r="D1972" t="s">
        <v>26</v>
      </c>
      <c r="E1972" t="s">
        <v>5026</v>
      </c>
      <c r="F1972" t="s">
        <v>13</v>
      </c>
      <c r="G1972" t="s">
        <v>5732</v>
      </c>
      <c r="H1972" s="1">
        <v>0</v>
      </c>
      <c r="I1972" s="2">
        <v>42964</v>
      </c>
      <c r="J1972" s="8">
        <f t="shared" si="30"/>
        <v>2017</v>
      </c>
      <c r="K1972" t="s">
        <v>6376</v>
      </c>
      <c r="L1972" t="s">
        <v>102</v>
      </c>
      <c r="M1972">
        <v>2740</v>
      </c>
      <c r="N1972">
        <v>1630</v>
      </c>
      <c r="O1972" t="s">
        <v>772</v>
      </c>
      <c r="P1972">
        <v>23</v>
      </c>
      <c r="Q1972">
        <v>9</v>
      </c>
      <c r="R1972" t="s">
        <v>104</v>
      </c>
      <c r="T1972">
        <v>23.49</v>
      </c>
      <c r="U1972">
        <v>52</v>
      </c>
      <c r="V1972" t="s">
        <v>33</v>
      </c>
      <c r="W1972" s="2">
        <v>42968</v>
      </c>
      <c r="X1972" t="s">
        <v>39</v>
      </c>
      <c r="Y1972" t="s">
        <v>744</v>
      </c>
      <c r="Z1972" t="s">
        <v>54</v>
      </c>
    </row>
    <row r="1973" spans="1:26" x14ac:dyDescent="0.25">
      <c r="A1973">
        <v>1</v>
      </c>
      <c r="B1973" t="s">
        <v>10</v>
      </c>
      <c r="C1973">
        <v>1</v>
      </c>
      <c r="D1973" t="s">
        <v>26</v>
      </c>
      <c r="E1973" t="s">
        <v>5899</v>
      </c>
      <c r="F1973" t="s">
        <v>13</v>
      </c>
      <c r="G1973" t="s">
        <v>5499</v>
      </c>
      <c r="H1973" s="1">
        <v>0.2</v>
      </c>
      <c r="I1973" s="2">
        <v>42793</v>
      </c>
      <c r="J1973" s="8">
        <f t="shared" si="30"/>
        <v>2017</v>
      </c>
      <c r="K1973" t="s">
        <v>5900</v>
      </c>
      <c r="L1973" t="s">
        <v>102</v>
      </c>
      <c r="M1973">
        <v>16602</v>
      </c>
      <c r="N1973">
        <v>590</v>
      </c>
      <c r="O1973" t="s">
        <v>2927</v>
      </c>
      <c r="P1973">
        <v>2</v>
      </c>
      <c r="Q1973">
        <v>6</v>
      </c>
      <c r="R1973" t="s">
        <v>104</v>
      </c>
      <c r="T1973">
        <v>2.2000000000000002</v>
      </c>
      <c r="U1973">
        <v>16</v>
      </c>
      <c r="V1973" t="s">
        <v>33</v>
      </c>
      <c r="W1973" s="2">
        <v>42794</v>
      </c>
      <c r="X1973" t="s">
        <v>130</v>
      </c>
      <c r="Y1973" t="s">
        <v>105</v>
      </c>
      <c r="Z1973" t="s">
        <v>49</v>
      </c>
    </row>
    <row r="1974" spans="1:26" x14ac:dyDescent="0.25">
      <c r="A1974">
        <v>1</v>
      </c>
      <c r="B1974" t="s">
        <v>10</v>
      </c>
      <c r="C1974">
        <v>1</v>
      </c>
      <c r="D1974" t="s">
        <v>26</v>
      </c>
      <c r="E1974" t="s">
        <v>5899</v>
      </c>
      <c r="F1974" t="s">
        <v>13</v>
      </c>
      <c r="G1974" t="s">
        <v>5499</v>
      </c>
      <c r="H1974" s="1">
        <v>0.7</v>
      </c>
      <c r="I1974" s="2">
        <v>42793</v>
      </c>
      <c r="J1974" s="8">
        <f t="shared" si="30"/>
        <v>2017</v>
      </c>
      <c r="K1974" t="s">
        <v>5900</v>
      </c>
      <c r="L1974" t="s">
        <v>102</v>
      </c>
      <c r="M1974">
        <v>16602</v>
      </c>
      <c r="N1974">
        <v>1312</v>
      </c>
      <c r="O1974" t="s">
        <v>8157</v>
      </c>
      <c r="P1974">
        <v>-3</v>
      </c>
      <c r="Q1974">
        <v>3</v>
      </c>
      <c r="R1974" t="s">
        <v>104</v>
      </c>
      <c r="T1974">
        <v>-3.39</v>
      </c>
      <c r="U1974">
        <v>4</v>
      </c>
      <c r="V1974" t="s">
        <v>33</v>
      </c>
      <c r="W1974" s="2">
        <v>42794</v>
      </c>
      <c r="X1974" t="s">
        <v>130</v>
      </c>
      <c r="Y1974" t="s">
        <v>105</v>
      </c>
      <c r="Z1974" t="s">
        <v>54</v>
      </c>
    </row>
    <row r="1975" spans="1:26" x14ac:dyDescent="0.25">
      <c r="A1975">
        <v>2</v>
      </c>
      <c r="B1975" t="s">
        <v>25</v>
      </c>
      <c r="C1975">
        <v>1</v>
      </c>
      <c r="D1975" t="s">
        <v>11</v>
      </c>
      <c r="E1975" t="s">
        <v>305</v>
      </c>
      <c r="F1975" t="s">
        <v>13</v>
      </c>
      <c r="G1975" t="s">
        <v>5240</v>
      </c>
      <c r="H1975" s="1">
        <v>0.2</v>
      </c>
      <c r="I1975" s="2">
        <v>42884</v>
      </c>
      <c r="J1975" s="8">
        <f t="shared" si="30"/>
        <v>2017</v>
      </c>
      <c r="K1975" t="s">
        <v>5241</v>
      </c>
      <c r="L1975" t="s">
        <v>102</v>
      </c>
      <c r="M1975">
        <v>43229</v>
      </c>
      <c r="N1975">
        <v>1563</v>
      </c>
      <c r="O1975" t="s">
        <v>8216</v>
      </c>
      <c r="P1975">
        <v>-4</v>
      </c>
      <c r="Q1975">
        <v>4</v>
      </c>
      <c r="R1975" t="s">
        <v>104</v>
      </c>
      <c r="T1975">
        <v>-4.16</v>
      </c>
      <c r="U1975">
        <v>42</v>
      </c>
      <c r="V1975" t="s">
        <v>33</v>
      </c>
      <c r="W1975" s="2">
        <v>42886</v>
      </c>
      <c r="X1975" t="s">
        <v>130</v>
      </c>
      <c r="Y1975" t="s">
        <v>309</v>
      </c>
      <c r="Z1975" t="s">
        <v>47</v>
      </c>
    </row>
    <row r="1976" spans="1:26" x14ac:dyDescent="0.25">
      <c r="A1976">
        <v>2</v>
      </c>
      <c r="B1976" t="s">
        <v>25</v>
      </c>
      <c r="C1976">
        <v>1</v>
      </c>
      <c r="D1976" t="s">
        <v>11</v>
      </c>
      <c r="E1976" t="s">
        <v>305</v>
      </c>
      <c r="F1976" t="s">
        <v>13</v>
      </c>
      <c r="G1976" t="s">
        <v>5240</v>
      </c>
      <c r="H1976" s="1">
        <v>0.3</v>
      </c>
      <c r="I1976" s="2">
        <v>42884</v>
      </c>
      <c r="J1976" s="8">
        <f t="shared" si="30"/>
        <v>2017</v>
      </c>
      <c r="K1976" t="s">
        <v>5241</v>
      </c>
      <c r="L1976" t="s">
        <v>102</v>
      </c>
      <c r="M1976">
        <v>43229</v>
      </c>
      <c r="N1976">
        <v>1181</v>
      </c>
      <c r="O1976" t="s">
        <v>239</v>
      </c>
      <c r="P1976">
        <v>-86</v>
      </c>
      <c r="Q1976">
        <v>3</v>
      </c>
      <c r="R1976" t="s">
        <v>104</v>
      </c>
      <c r="T1976">
        <v>-86.06</v>
      </c>
      <c r="U1976">
        <v>317</v>
      </c>
      <c r="V1976" t="s">
        <v>33</v>
      </c>
      <c r="W1976" s="2">
        <v>42886</v>
      </c>
      <c r="X1976" t="s">
        <v>130</v>
      </c>
      <c r="Y1976" t="s">
        <v>309</v>
      </c>
      <c r="Z1976" t="s">
        <v>24</v>
      </c>
    </row>
    <row r="1977" spans="1:26" x14ac:dyDescent="0.25">
      <c r="A1977">
        <v>2</v>
      </c>
      <c r="B1977" t="s">
        <v>25</v>
      </c>
      <c r="C1977">
        <v>1</v>
      </c>
      <c r="D1977" t="s">
        <v>26</v>
      </c>
      <c r="E1977" t="s">
        <v>305</v>
      </c>
      <c r="F1977" t="s">
        <v>13</v>
      </c>
      <c r="G1977" t="s">
        <v>5240</v>
      </c>
      <c r="H1977" s="1">
        <v>0.2</v>
      </c>
      <c r="I1977" s="2">
        <v>42884</v>
      </c>
      <c r="J1977" s="8">
        <f t="shared" si="30"/>
        <v>2017</v>
      </c>
      <c r="K1977" t="s">
        <v>5241</v>
      </c>
      <c r="L1977" t="s">
        <v>102</v>
      </c>
      <c r="M1977">
        <v>43229</v>
      </c>
      <c r="N1977">
        <v>910</v>
      </c>
      <c r="O1977" t="s">
        <v>353</v>
      </c>
      <c r="P1977">
        <v>3</v>
      </c>
      <c r="Q1977">
        <v>5</v>
      </c>
      <c r="R1977" t="s">
        <v>104</v>
      </c>
      <c r="T1977">
        <v>2.91</v>
      </c>
      <c r="U1977">
        <v>8</v>
      </c>
      <c r="V1977" t="s">
        <v>33</v>
      </c>
      <c r="W1977" s="2">
        <v>42886</v>
      </c>
      <c r="X1977" t="s">
        <v>130</v>
      </c>
      <c r="Y1977" t="s">
        <v>309</v>
      </c>
      <c r="Z1977" t="s">
        <v>176</v>
      </c>
    </row>
    <row r="1978" spans="1:26" x14ac:dyDescent="0.25">
      <c r="A1978">
        <v>4</v>
      </c>
      <c r="B1978" t="s">
        <v>43</v>
      </c>
      <c r="C1978">
        <v>6</v>
      </c>
      <c r="D1978" t="s">
        <v>26</v>
      </c>
      <c r="E1978" t="s">
        <v>417</v>
      </c>
      <c r="F1978" t="s">
        <v>13</v>
      </c>
      <c r="G1978" t="s">
        <v>758</v>
      </c>
      <c r="H1978" s="1">
        <v>0.2</v>
      </c>
      <c r="I1978" s="2">
        <v>43062</v>
      </c>
      <c r="J1978" s="8">
        <f t="shared" si="30"/>
        <v>2017</v>
      </c>
      <c r="K1978" t="s">
        <v>6246</v>
      </c>
      <c r="L1978" t="s">
        <v>73</v>
      </c>
      <c r="M1978">
        <v>78207</v>
      </c>
      <c r="N1978">
        <v>1546</v>
      </c>
      <c r="O1978" t="s">
        <v>3060</v>
      </c>
      <c r="P1978">
        <v>2</v>
      </c>
      <c r="Q1978">
        <v>2</v>
      </c>
      <c r="R1978" t="s">
        <v>75</v>
      </c>
      <c r="T1978">
        <v>2.37</v>
      </c>
      <c r="U1978">
        <v>27</v>
      </c>
      <c r="V1978" t="s">
        <v>33</v>
      </c>
      <c r="W1978" s="2">
        <v>43066</v>
      </c>
      <c r="X1978" t="s">
        <v>39</v>
      </c>
      <c r="Y1978" t="s">
        <v>77</v>
      </c>
      <c r="Z1978" t="s">
        <v>42</v>
      </c>
    </row>
    <row r="1979" spans="1:26" x14ac:dyDescent="0.25">
      <c r="A1979">
        <v>4</v>
      </c>
      <c r="B1979" t="s">
        <v>43</v>
      </c>
      <c r="C1979">
        <v>6</v>
      </c>
      <c r="D1979" t="s">
        <v>26</v>
      </c>
      <c r="E1979" t="s">
        <v>417</v>
      </c>
      <c r="F1979" t="s">
        <v>13</v>
      </c>
      <c r="G1979" t="s">
        <v>758</v>
      </c>
      <c r="H1979" s="1">
        <v>0.2</v>
      </c>
      <c r="I1979" s="2">
        <v>43062</v>
      </c>
      <c r="J1979" s="8">
        <f t="shared" si="30"/>
        <v>2017</v>
      </c>
      <c r="K1979" t="s">
        <v>6246</v>
      </c>
      <c r="L1979" t="s">
        <v>73</v>
      </c>
      <c r="M1979">
        <v>78207</v>
      </c>
      <c r="N1979">
        <v>1708</v>
      </c>
      <c r="O1979" t="s">
        <v>3050</v>
      </c>
      <c r="P1979">
        <v>117</v>
      </c>
      <c r="Q1979">
        <v>4</v>
      </c>
      <c r="R1979" t="s">
        <v>75</v>
      </c>
      <c r="T1979">
        <v>117.43</v>
      </c>
      <c r="U1979">
        <v>336</v>
      </c>
      <c r="V1979" t="s">
        <v>33</v>
      </c>
      <c r="W1979" s="2">
        <v>43066</v>
      </c>
      <c r="X1979" t="s">
        <v>39</v>
      </c>
      <c r="Y1979" t="s">
        <v>77</v>
      </c>
      <c r="Z1979" t="s">
        <v>64</v>
      </c>
    </row>
    <row r="1980" spans="1:26" x14ac:dyDescent="0.25">
      <c r="A1980">
        <v>4</v>
      </c>
      <c r="B1980" t="s">
        <v>43</v>
      </c>
      <c r="C1980">
        <v>6</v>
      </c>
      <c r="D1980" t="s">
        <v>26</v>
      </c>
      <c r="E1980" t="s">
        <v>417</v>
      </c>
      <c r="F1980" t="s">
        <v>13</v>
      </c>
      <c r="G1980" t="s">
        <v>758</v>
      </c>
      <c r="H1980" s="1">
        <v>0.8</v>
      </c>
      <c r="I1980" s="2">
        <v>43062</v>
      </c>
      <c r="J1980" s="8">
        <f t="shared" si="30"/>
        <v>2017</v>
      </c>
      <c r="K1980" t="s">
        <v>6246</v>
      </c>
      <c r="L1980" t="s">
        <v>73</v>
      </c>
      <c r="M1980">
        <v>78207</v>
      </c>
      <c r="N1980">
        <v>707</v>
      </c>
      <c r="O1980" t="s">
        <v>3365</v>
      </c>
      <c r="P1980">
        <v>-41</v>
      </c>
      <c r="Q1980">
        <v>2</v>
      </c>
      <c r="R1980" t="s">
        <v>75</v>
      </c>
      <c r="T1980">
        <v>-40.65</v>
      </c>
      <c r="U1980">
        <v>24</v>
      </c>
      <c r="V1980" t="s">
        <v>33</v>
      </c>
      <c r="W1980" s="2">
        <v>43066</v>
      </c>
      <c r="X1980" t="s">
        <v>39</v>
      </c>
      <c r="Y1980" t="s">
        <v>77</v>
      </c>
      <c r="Z1980" t="s">
        <v>54</v>
      </c>
    </row>
    <row r="1981" spans="1:26" x14ac:dyDescent="0.25">
      <c r="A1981">
        <v>4</v>
      </c>
      <c r="B1981" t="s">
        <v>43</v>
      </c>
      <c r="C1981">
        <v>6</v>
      </c>
      <c r="D1981" t="s">
        <v>50</v>
      </c>
      <c r="E1981" t="s">
        <v>171</v>
      </c>
      <c r="F1981" t="s">
        <v>13</v>
      </c>
      <c r="G1981" t="s">
        <v>330</v>
      </c>
      <c r="H1981" s="1">
        <v>0</v>
      </c>
      <c r="I1981" s="2">
        <v>43004</v>
      </c>
      <c r="J1981" s="8">
        <f t="shared" si="30"/>
        <v>2017</v>
      </c>
      <c r="K1981" t="s">
        <v>5029</v>
      </c>
      <c r="L1981" t="s">
        <v>102</v>
      </c>
      <c r="M1981">
        <v>10035</v>
      </c>
      <c r="N1981">
        <v>511</v>
      </c>
      <c r="O1981" t="s">
        <v>5030</v>
      </c>
      <c r="P1981">
        <v>12</v>
      </c>
      <c r="Q1981">
        <v>2</v>
      </c>
      <c r="R1981" t="s">
        <v>104</v>
      </c>
      <c r="T1981">
        <v>12</v>
      </c>
      <c r="U1981">
        <v>50</v>
      </c>
      <c r="V1981" t="s">
        <v>19</v>
      </c>
      <c r="W1981" s="2">
        <v>43008</v>
      </c>
      <c r="X1981" t="s">
        <v>39</v>
      </c>
      <c r="Y1981" t="s">
        <v>175</v>
      </c>
      <c r="Z1981" t="s">
        <v>113</v>
      </c>
    </row>
    <row r="1982" spans="1:26" x14ac:dyDescent="0.25">
      <c r="A1982">
        <v>7</v>
      </c>
      <c r="B1982" t="s">
        <v>25</v>
      </c>
      <c r="C1982">
        <v>6</v>
      </c>
      <c r="D1982" t="s">
        <v>26</v>
      </c>
      <c r="E1982" t="s">
        <v>2580</v>
      </c>
      <c r="F1982" t="s">
        <v>13</v>
      </c>
      <c r="G1982" t="s">
        <v>520</v>
      </c>
      <c r="H1982" s="1">
        <v>0</v>
      </c>
      <c r="I1982" s="2">
        <v>42772</v>
      </c>
      <c r="J1982" s="8">
        <f t="shared" si="30"/>
        <v>2017</v>
      </c>
      <c r="K1982" t="s">
        <v>6581</v>
      </c>
      <c r="L1982" t="s">
        <v>30</v>
      </c>
      <c r="M1982">
        <v>98006</v>
      </c>
      <c r="N1982">
        <v>1124</v>
      </c>
      <c r="O1982" t="s">
        <v>3063</v>
      </c>
      <c r="P1982">
        <v>2</v>
      </c>
      <c r="Q1982">
        <v>3</v>
      </c>
      <c r="R1982" t="s">
        <v>32</v>
      </c>
      <c r="T1982">
        <v>1.53</v>
      </c>
      <c r="U1982">
        <v>5</v>
      </c>
      <c r="V1982" t="s">
        <v>33</v>
      </c>
      <c r="W1982" s="2">
        <v>42779</v>
      </c>
      <c r="X1982" t="s">
        <v>39</v>
      </c>
      <c r="Y1982" t="s">
        <v>69</v>
      </c>
      <c r="Z1982" t="s">
        <v>49</v>
      </c>
    </row>
    <row r="1983" spans="1:26" x14ac:dyDescent="0.25">
      <c r="A1983">
        <v>2</v>
      </c>
      <c r="B1983" t="s">
        <v>25</v>
      </c>
      <c r="C1983">
        <v>1</v>
      </c>
      <c r="D1983" t="s">
        <v>11</v>
      </c>
      <c r="E1983" t="s">
        <v>88</v>
      </c>
      <c r="F1983" t="s">
        <v>13</v>
      </c>
      <c r="G1983" t="s">
        <v>5291</v>
      </c>
      <c r="H1983" s="1">
        <v>0.15</v>
      </c>
      <c r="I1983" s="2">
        <v>42978</v>
      </c>
      <c r="J1983" s="8">
        <f t="shared" si="30"/>
        <v>2017</v>
      </c>
      <c r="K1983" t="s">
        <v>5292</v>
      </c>
      <c r="L1983" t="s">
        <v>30</v>
      </c>
      <c r="M1983">
        <v>94122</v>
      </c>
      <c r="N1983">
        <v>168</v>
      </c>
      <c r="O1983" t="s">
        <v>133</v>
      </c>
      <c r="P1983">
        <v>201</v>
      </c>
      <c r="Q1983">
        <v>7</v>
      </c>
      <c r="R1983" t="s">
        <v>32</v>
      </c>
      <c r="T1983">
        <v>200.95</v>
      </c>
      <c r="U1983">
        <v>1553</v>
      </c>
      <c r="V1983" t="s">
        <v>33</v>
      </c>
      <c r="W1983" s="2">
        <v>42980</v>
      </c>
      <c r="X1983" t="s">
        <v>130</v>
      </c>
      <c r="Y1983" t="s">
        <v>34</v>
      </c>
      <c r="Z1983" t="s">
        <v>22</v>
      </c>
    </row>
    <row r="1984" spans="1:26" x14ac:dyDescent="0.25">
      <c r="A1984">
        <v>2</v>
      </c>
      <c r="B1984" t="s">
        <v>25</v>
      </c>
      <c r="C1984">
        <v>1</v>
      </c>
      <c r="D1984" t="s">
        <v>26</v>
      </c>
      <c r="E1984" t="s">
        <v>88</v>
      </c>
      <c r="F1984" t="s">
        <v>13</v>
      </c>
      <c r="G1984" t="s">
        <v>5291</v>
      </c>
      <c r="H1984" s="1">
        <v>0.2</v>
      </c>
      <c r="I1984" s="2">
        <v>42978</v>
      </c>
      <c r="J1984" s="8">
        <f t="shared" si="30"/>
        <v>2017</v>
      </c>
      <c r="K1984" t="s">
        <v>5292</v>
      </c>
      <c r="L1984" t="s">
        <v>30</v>
      </c>
      <c r="M1984">
        <v>94122</v>
      </c>
      <c r="N1984">
        <v>702</v>
      </c>
      <c r="O1984" t="s">
        <v>380</v>
      </c>
      <c r="P1984">
        <v>46</v>
      </c>
      <c r="Q1984">
        <v>5</v>
      </c>
      <c r="R1984" t="s">
        <v>32</v>
      </c>
      <c r="T1984">
        <v>46.32</v>
      </c>
      <c r="U1984">
        <v>137</v>
      </c>
      <c r="V1984" t="s">
        <v>33</v>
      </c>
      <c r="W1984" s="2">
        <v>42980</v>
      </c>
      <c r="X1984" t="s">
        <v>130</v>
      </c>
      <c r="Y1984" t="s">
        <v>34</v>
      </c>
      <c r="Z1984" t="s">
        <v>54</v>
      </c>
    </row>
    <row r="1985" spans="1:26" x14ac:dyDescent="0.25">
      <c r="A1985">
        <v>2</v>
      </c>
      <c r="B1985" t="s">
        <v>25</v>
      </c>
      <c r="C1985">
        <v>1</v>
      </c>
      <c r="D1985" t="s">
        <v>50</v>
      </c>
      <c r="E1985" t="s">
        <v>88</v>
      </c>
      <c r="F1985" t="s">
        <v>13</v>
      </c>
      <c r="G1985" t="s">
        <v>5291</v>
      </c>
      <c r="H1985" s="1">
        <v>0</v>
      </c>
      <c r="I1985" s="2">
        <v>42978</v>
      </c>
      <c r="J1985" s="8">
        <f t="shared" si="30"/>
        <v>2017</v>
      </c>
      <c r="K1985" t="s">
        <v>5292</v>
      </c>
      <c r="L1985" t="s">
        <v>30</v>
      </c>
      <c r="M1985">
        <v>94122</v>
      </c>
      <c r="N1985">
        <v>1078</v>
      </c>
      <c r="O1985" t="s">
        <v>5072</v>
      </c>
      <c r="P1985">
        <v>16</v>
      </c>
      <c r="Q1985">
        <v>1</v>
      </c>
      <c r="R1985" t="s">
        <v>32</v>
      </c>
      <c r="T1985">
        <v>15.7</v>
      </c>
      <c r="U1985">
        <v>37</v>
      </c>
      <c r="V1985" t="s">
        <v>33</v>
      </c>
      <c r="W1985" s="2">
        <v>42980</v>
      </c>
      <c r="X1985" t="s">
        <v>130</v>
      </c>
      <c r="Y1985" t="s">
        <v>34</v>
      </c>
      <c r="Z1985" t="s">
        <v>113</v>
      </c>
    </row>
    <row r="1986" spans="1:26" x14ac:dyDescent="0.25">
      <c r="A1986">
        <v>2</v>
      </c>
      <c r="B1986" t="s">
        <v>25</v>
      </c>
      <c r="C1986">
        <v>1</v>
      </c>
      <c r="D1986" t="s">
        <v>50</v>
      </c>
      <c r="E1986" t="s">
        <v>88</v>
      </c>
      <c r="F1986" t="s">
        <v>13</v>
      </c>
      <c r="G1986" t="s">
        <v>5291</v>
      </c>
      <c r="H1986" s="1">
        <v>0.2</v>
      </c>
      <c r="I1986" s="2">
        <v>42978</v>
      </c>
      <c r="J1986" s="8">
        <f t="shared" ref="J1986:J2049" si="31">YEAR(I1986)</f>
        <v>2017</v>
      </c>
      <c r="K1986" t="s">
        <v>5292</v>
      </c>
      <c r="L1986" t="s">
        <v>30</v>
      </c>
      <c r="M1986">
        <v>94122</v>
      </c>
      <c r="N1986">
        <v>989</v>
      </c>
      <c r="O1986" t="s">
        <v>6690</v>
      </c>
      <c r="P1986">
        <v>81</v>
      </c>
      <c r="Q1986">
        <v>3</v>
      </c>
      <c r="R1986" t="s">
        <v>32</v>
      </c>
      <c r="T1986">
        <v>80.989999999999995</v>
      </c>
      <c r="U1986">
        <v>240</v>
      </c>
      <c r="V1986" t="s">
        <v>33</v>
      </c>
      <c r="W1986" s="2">
        <v>42980</v>
      </c>
      <c r="X1986" t="s">
        <v>130</v>
      </c>
      <c r="Y1986" t="s">
        <v>34</v>
      </c>
      <c r="Z1986" t="s">
        <v>422</v>
      </c>
    </row>
    <row r="1987" spans="1:26" x14ac:dyDescent="0.25">
      <c r="A1987">
        <v>4</v>
      </c>
      <c r="B1987" t="s">
        <v>43</v>
      </c>
      <c r="C1987">
        <v>6</v>
      </c>
      <c r="D1987" t="s">
        <v>11</v>
      </c>
      <c r="E1987" t="s">
        <v>305</v>
      </c>
      <c r="F1987" t="s">
        <v>13</v>
      </c>
      <c r="G1987" t="s">
        <v>1951</v>
      </c>
      <c r="H1987" s="1">
        <v>0.2</v>
      </c>
      <c r="I1987" s="2">
        <v>43067</v>
      </c>
      <c r="J1987" s="8">
        <f t="shared" si="31"/>
        <v>2017</v>
      </c>
      <c r="K1987" t="s">
        <v>2419</v>
      </c>
      <c r="L1987" t="s">
        <v>102</v>
      </c>
      <c r="M1987">
        <v>43229</v>
      </c>
      <c r="N1987">
        <v>1446</v>
      </c>
      <c r="O1987" t="s">
        <v>8153</v>
      </c>
      <c r="P1987">
        <v>10</v>
      </c>
      <c r="Q1987">
        <v>5</v>
      </c>
      <c r="R1987" t="s">
        <v>104</v>
      </c>
      <c r="T1987">
        <v>9.7799999999999994</v>
      </c>
      <c r="U1987">
        <v>71</v>
      </c>
      <c r="V1987" t="s">
        <v>19</v>
      </c>
      <c r="W1987" s="2">
        <v>43071</v>
      </c>
      <c r="X1987" t="s">
        <v>39</v>
      </c>
      <c r="Y1987" t="s">
        <v>309</v>
      </c>
      <c r="Z1987" t="s">
        <v>47</v>
      </c>
    </row>
    <row r="1988" spans="1:26" x14ac:dyDescent="0.25">
      <c r="A1988">
        <v>4</v>
      </c>
      <c r="B1988" t="s">
        <v>43</v>
      </c>
      <c r="C1988">
        <v>6</v>
      </c>
      <c r="D1988" t="s">
        <v>26</v>
      </c>
      <c r="E1988" t="s">
        <v>305</v>
      </c>
      <c r="F1988" t="s">
        <v>13</v>
      </c>
      <c r="G1988" t="s">
        <v>1951</v>
      </c>
      <c r="H1988" s="1">
        <v>0.2</v>
      </c>
      <c r="I1988" s="2">
        <v>43067</v>
      </c>
      <c r="J1988" s="8">
        <f t="shared" si="31"/>
        <v>2017</v>
      </c>
      <c r="K1988" t="s">
        <v>2419</v>
      </c>
      <c r="L1988" t="s">
        <v>102</v>
      </c>
      <c r="M1988">
        <v>43229</v>
      </c>
      <c r="N1988">
        <v>1507</v>
      </c>
      <c r="O1988" t="s">
        <v>346</v>
      </c>
      <c r="P1988">
        <v>1</v>
      </c>
      <c r="Q1988">
        <v>2</v>
      </c>
      <c r="R1988" t="s">
        <v>104</v>
      </c>
      <c r="T1988">
        <v>0.56000000000000005</v>
      </c>
      <c r="U1988">
        <v>3</v>
      </c>
      <c r="V1988" t="s">
        <v>19</v>
      </c>
      <c r="W1988" s="2">
        <v>43071</v>
      </c>
      <c r="X1988" t="s">
        <v>39</v>
      </c>
      <c r="Y1988" t="s">
        <v>309</v>
      </c>
      <c r="Z1988" t="s">
        <v>176</v>
      </c>
    </row>
    <row r="1989" spans="1:26" x14ac:dyDescent="0.25">
      <c r="A1989">
        <v>7</v>
      </c>
      <c r="B1989" t="s">
        <v>25</v>
      </c>
      <c r="C1989">
        <v>6</v>
      </c>
      <c r="D1989" t="s">
        <v>26</v>
      </c>
      <c r="E1989" t="s">
        <v>2556</v>
      </c>
      <c r="F1989" t="s">
        <v>13</v>
      </c>
      <c r="G1989" t="s">
        <v>254</v>
      </c>
      <c r="H1989" s="1">
        <v>0.2</v>
      </c>
      <c r="I1989" s="2">
        <v>42918</v>
      </c>
      <c r="J1989" s="8">
        <f t="shared" si="31"/>
        <v>2017</v>
      </c>
      <c r="K1989" t="s">
        <v>4381</v>
      </c>
      <c r="L1989" t="s">
        <v>16</v>
      </c>
      <c r="M1989">
        <v>33021</v>
      </c>
      <c r="N1989">
        <v>538</v>
      </c>
      <c r="O1989" t="s">
        <v>125</v>
      </c>
      <c r="P1989">
        <v>4</v>
      </c>
      <c r="Q1989">
        <v>3</v>
      </c>
      <c r="R1989" t="s">
        <v>18</v>
      </c>
      <c r="T1989">
        <v>4.03</v>
      </c>
      <c r="U1989">
        <v>12</v>
      </c>
      <c r="V1989" t="s">
        <v>19</v>
      </c>
      <c r="W1989" s="2">
        <v>42925</v>
      </c>
      <c r="X1989" t="s">
        <v>39</v>
      </c>
      <c r="Y1989" t="s">
        <v>40</v>
      </c>
      <c r="Z1989" t="s">
        <v>64</v>
      </c>
    </row>
    <row r="1990" spans="1:26" x14ac:dyDescent="0.25">
      <c r="A1990">
        <v>7</v>
      </c>
      <c r="B1990" t="s">
        <v>25</v>
      </c>
      <c r="C1990">
        <v>6</v>
      </c>
      <c r="D1990" t="s">
        <v>26</v>
      </c>
      <c r="E1990" t="s">
        <v>2556</v>
      </c>
      <c r="F1990" t="s">
        <v>13</v>
      </c>
      <c r="G1990" t="s">
        <v>254</v>
      </c>
      <c r="H1990" s="1">
        <v>0.2</v>
      </c>
      <c r="I1990" s="2">
        <v>42918</v>
      </c>
      <c r="J1990" s="8">
        <f t="shared" si="31"/>
        <v>2017</v>
      </c>
      <c r="K1990" t="s">
        <v>4381</v>
      </c>
      <c r="L1990" t="s">
        <v>16</v>
      </c>
      <c r="M1990">
        <v>33021</v>
      </c>
      <c r="N1990">
        <v>1754</v>
      </c>
      <c r="O1990" t="s">
        <v>558</v>
      </c>
      <c r="P1990">
        <v>6</v>
      </c>
      <c r="Q1990">
        <v>3</v>
      </c>
      <c r="R1990" t="s">
        <v>18</v>
      </c>
      <c r="T1990">
        <v>5.64</v>
      </c>
      <c r="U1990">
        <v>16</v>
      </c>
      <c r="V1990" t="s">
        <v>19</v>
      </c>
      <c r="W1990" s="2">
        <v>42925</v>
      </c>
      <c r="X1990" t="s">
        <v>39</v>
      </c>
      <c r="Y1990" t="s">
        <v>40</v>
      </c>
      <c r="Z1990" t="s">
        <v>64</v>
      </c>
    </row>
    <row r="1991" spans="1:26" x14ac:dyDescent="0.25">
      <c r="A1991">
        <v>5</v>
      </c>
      <c r="B1991" t="s">
        <v>25</v>
      </c>
      <c r="C1991">
        <v>3</v>
      </c>
      <c r="D1991" t="s">
        <v>26</v>
      </c>
      <c r="E1991" t="s">
        <v>572</v>
      </c>
      <c r="F1991" t="s">
        <v>13</v>
      </c>
      <c r="G1991" t="s">
        <v>1326</v>
      </c>
      <c r="H1991" s="1">
        <v>0</v>
      </c>
      <c r="I1991" s="2">
        <v>43094</v>
      </c>
      <c r="J1991" s="8">
        <f t="shared" si="31"/>
        <v>2017</v>
      </c>
      <c r="K1991" t="s">
        <v>3650</v>
      </c>
      <c r="L1991" t="s">
        <v>30</v>
      </c>
      <c r="M1991">
        <v>92037</v>
      </c>
      <c r="N1991">
        <v>780</v>
      </c>
      <c r="O1991" t="s">
        <v>1052</v>
      </c>
      <c r="P1991">
        <v>8</v>
      </c>
      <c r="Q1991">
        <v>3</v>
      </c>
      <c r="R1991" t="s">
        <v>32</v>
      </c>
      <c r="T1991">
        <v>8.07</v>
      </c>
      <c r="U1991">
        <v>18</v>
      </c>
      <c r="V1991" t="s">
        <v>19</v>
      </c>
      <c r="W1991" s="2">
        <v>43099</v>
      </c>
      <c r="X1991" t="s">
        <v>20</v>
      </c>
      <c r="Y1991" t="s">
        <v>34</v>
      </c>
      <c r="Z1991" t="s">
        <v>64</v>
      </c>
    </row>
    <row r="1992" spans="1:26" x14ac:dyDescent="0.25">
      <c r="A1992">
        <v>5</v>
      </c>
      <c r="B1992" t="s">
        <v>25</v>
      </c>
      <c r="C1992">
        <v>3</v>
      </c>
      <c r="D1992" t="s">
        <v>26</v>
      </c>
      <c r="E1992" t="s">
        <v>572</v>
      </c>
      <c r="F1992" t="s">
        <v>13</v>
      </c>
      <c r="G1992" t="s">
        <v>1326</v>
      </c>
      <c r="H1992" s="1">
        <v>0</v>
      </c>
      <c r="I1992" s="2">
        <v>43094</v>
      </c>
      <c r="J1992" s="8">
        <f t="shared" si="31"/>
        <v>2017</v>
      </c>
      <c r="K1992" t="s">
        <v>3650</v>
      </c>
      <c r="L1992" t="s">
        <v>30</v>
      </c>
      <c r="M1992">
        <v>92037</v>
      </c>
      <c r="N1992">
        <v>925</v>
      </c>
      <c r="O1992" t="s">
        <v>3651</v>
      </c>
      <c r="P1992">
        <v>6</v>
      </c>
      <c r="Q1992">
        <v>3</v>
      </c>
      <c r="R1992" t="s">
        <v>32</v>
      </c>
      <c r="T1992">
        <v>6.17</v>
      </c>
      <c r="U1992">
        <v>13</v>
      </c>
      <c r="V1992" t="s">
        <v>19</v>
      </c>
      <c r="W1992" s="2">
        <v>43099</v>
      </c>
      <c r="X1992" t="s">
        <v>20</v>
      </c>
      <c r="Y1992" t="s">
        <v>34</v>
      </c>
      <c r="Z1992" t="s">
        <v>64</v>
      </c>
    </row>
    <row r="1993" spans="1:26" x14ac:dyDescent="0.25">
      <c r="A1993">
        <v>5</v>
      </c>
      <c r="B1993" t="s">
        <v>25</v>
      </c>
      <c r="C1993">
        <v>3</v>
      </c>
      <c r="D1993" t="s">
        <v>50</v>
      </c>
      <c r="E1993" t="s">
        <v>572</v>
      </c>
      <c r="F1993" t="s">
        <v>13</v>
      </c>
      <c r="G1993" t="s">
        <v>1326</v>
      </c>
      <c r="H1993" s="1">
        <v>0.2</v>
      </c>
      <c r="I1993" s="2">
        <v>43094</v>
      </c>
      <c r="J1993" s="8">
        <f t="shared" si="31"/>
        <v>2017</v>
      </c>
      <c r="K1993" t="s">
        <v>3650</v>
      </c>
      <c r="L1993" t="s">
        <v>30</v>
      </c>
      <c r="M1993">
        <v>92037</v>
      </c>
      <c r="N1993">
        <v>372</v>
      </c>
      <c r="O1993" t="s">
        <v>4813</v>
      </c>
      <c r="P1993">
        <v>225</v>
      </c>
      <c r="Q1993">
        <v>5</v>
      </c>
      <c r="R1993" t="s">
        <v>32</v>
      </c>
      <c r="T1993">
        <v>224.99</v>
      </c>
      <c r="U1993">
        <v>1200</v>
      </c>
      <c r="V1993" t="s">
        <v>19</v>
      </c>
      <c r="W1993" s="2">
        <v>43099</v>
      </c>
      <c r="X1993" t="s">
        <v>20</v>
      </c>
      <c r="Y1993" t="s">
        <v>34</v>
      </c>
      <c r="Z1993" t="s">
        <v>727</v>
      </c>
    </row>
    <row r="1994" spans="1:26" x14ac:dyDescent="0.25">
      <c r="A1994">
        <v>1</v>
      </c>
      <c r="B1994" t="s">
        <v>10</v>
      </c>
      <c r="C1994">
        <v>1</v>
      </c>
      <c r="D1994" t="s">
        <v>26</v>
      </c>
      <c r="E1994" t="s">
        <v>65</v>
      </c>
      <c r="F1994" t="s">
        <v>13</v>
      </c>
      <c r="G1994" t="s">
        <v>486</v>
      </c>
      <c r="H1994" s="1">
        <v>0</v>
      </c>
      <c r="I1994" s="2">
        <v>42813</v>
      </c>
      <c r="J1994" s="8">
        <f t="shared" si="31"/>
        <v>2017</v>
      </c>
      <c r="K1994" t="s">
        <v>5954</v>
      </c>
      <c r="L1994" t="s">
        <v>30</v>
      </c>
      <c r="M1994">
        <v>98115</v>
      </c>
      <c r="N1994">
        <v>1111</v>
      </c>
      <c r="O1994" t="s">
        <v>4541</v>
      </c>
      <c r="P1994">
        <v>101</v>
      </c>
      <c r="Q1994">
        <v>2</v>
      </c>
      <c r="R1994" t="s">
        <v>32</v>
      </c>
      <c r="T1994">
        <v>100.66</v>
      </c>
      <c r="U1994">
        <v>210</v>
      </c>
      <c r="V1994" t="s">
        <v>33</v>
      </c>
      <c r="W1994" s="2">
        <v>42814</v>
      </c>
      <c r="X1994" t="s">
        <v>130</v>
      </c>
      <c r="Y1994" t="s">
        <v>69</v>
      </c>
      <c r="Z1994" t="s">
        <v>64</v>
      </c>
    </row>
    <row r="1995" spans="1:26" x14ac:dyDescent="0.25">
      <c r="A1995">
        <v>1</v>
      </c>
      <c r="B1995" t="s">
        <v>10</v>
      </c>
      <c r="C1995">
        <v>1</v>
      </c>
      <c r="D1995" t="s">
        <v>26</v>
      </c>
      <c r="E1995" t="s">
        <v>65</v>
      </c>
      <c r="F1995" t="s">
        <v>13</v>
      </c>
      <c r="G1995" t="s">
        <v>486</v>
      </c>
      <c r="H1995" s="1">
        <v>0</v>
      </c>
      <c r="I1995" s="2">
        <v>42813</v>
      </c>
      <c r="J1995" s="8">
        <f t="shared" si="31"/>
        <v>2017</v>
      </c>
      <c r="K1995" t="s">
        <v>5954</v>
      </c>
      <c r="L1995" t="s">
        <v>30</v>
      </c>
      <c r="M1995">
        <v>98115</v>
      </c>
      <c r="N1995">
        <v>514</v>
      </c>
      <c r="O1995" t="s">
        <v>939</v>
      </c>
      <c r="P1995">
        <v>349</v>
      </c>
      <c r="Q1995">
        <v>3</v>
      </c>
      <c r="R1995" t="s">
        <v>32</v>
      </c>
      <c r="T1995">
        <v>349.34</v>
      </c>
      <c r="U1995">
        <v>1248</v>
      </c>
      <c r="V1995" t="s">
        <v>33</v>
      </c>
      <c r="W1995" s="2">
        <v>42814</v>
      </c>
      <c r="X1995" t="s">
        <v>130</v>
      </c>
      <c r="Y1995" t="s">
        <v>69</v>
      </c>
      <c r="Z1995" t="s">
        <v>42</v>
      </c>
    </row>
    <row r="1996" spans="1:26" x14ac:dyDescent="0.25">
      <c r="A1996">
        <v>1</v>
      </c>
      <c r="B1996" t="s">
        <v>10</v>
      </c>
      <c r="C1996">
        <v>1</v>
      </c>
      <c r="D1996" t="s">
        <v>50</v>
      </c>
      <c r="E1996" t="s">
        <v>65</v>
      </c>
      <c r="F1996" t="s">
        <v>13</v>
      </c>
      <c r="G1996" t="s">
        <v>486</v>
      </c>
      <c r="H1996" s="1">
        <v>0</v>
      </c>
      <c r="I1996" s="2">
        <v>42813</v>
      </c>
      <c r="J1996" s="8">
        <f t="shared" si="31"/>
        <v>2017</v>
      </c>
      <c r="K1996" t="s">
        <v>5954</v>
      </c>
      <c r="L1996" t="s">
        <v>30</v>
      </c>
      <c r="M1996">
        <v>98115</v>
      </c>
      <c r="N1996">
        <v>406</v>
      </c>
      <c r="O1996" t="s">
        <v>5003</v>
      </c>
      <c r="P1996">
        <v>1480</v>
      </c>
      <c r="Q1996">
        <v>7</v>
      </c>
      <c r="R1996" t="s">
        <v>32</v>
      </c>
      <c r="T1996">
        <v>1480.47</v>
      </c>
      <c r="U1996">
        <v>3150</v>
      </c>
      <c r="V1996" t="s">
        <v>33</v>
      </c>
      <c r="W1996" s="2">
        <v>42814</v>
      </c>
      <c r="X1996" t="s">
        <v>130</v>
      </c>
      <c r="Y1996" t="s">
        <v>69</v>
      </c>
      <c r="Z1996" t="s">
        <v>727</v>
      </c>
    </row>
    <row r="1997" spans="1:26" x14ac:dyDescent="0.25">
      <c r="A1997">
        <v>0</v>
      </c>
      <c r="B1997" t="s">
        <v>10</v>
      </c>
      <c r="C1997">
        <v>0</v>
      </c>
      <c r="D1997" t="s">
        <v>26</v>
      </c>
      <c r="E1997" t="s">
        <v>99</v>
      </c>
      <c r="F1997" t="s">
        <v>13</v>
      </c>
      <c r="G1997" t="s">
        <v>6908</v>
      </c>
      <c r="H1997" s="1">
        <v>0.2</v>
      </c>
      <c r="I1997" s="2">
        <v>42905</v>
      </c>
      <c r="J1997" s="8">
        <f t="shared" si="31"/>
        <v>2017</v>
      </c>
      <c r="K1997" t="s">
        <v>7287</v>
      </c>
      <c r="L1997" t="s">
        <v>102</v>
      </c>
      <c r="M1997">
        <v>19134</v>
      </c>
      <c r="N1997">
        <v>1441</v>
      </c>
      <c r="O1997" t="s">
        <v>5903</v>
      </c>
      <c r="P1997">
        <v>2</v>
      </c>
      <c r="Q1997">
        <v>2</v>
      </c>
      <c r="R1997" t="s">
        <v>104</v>
      </c>
      <c r="T1997">
        <v>1.99</v>
      </c>
      <c r="U1997">
        <v>6</v>
      </c>
      <c r="V1997" t="s">
        <v>76</v>
      </c>
      <c r="W1997" s="2">
        <v>42905</v>
      </c>
      <c r="X1997" t="s">
        <v>773</v>
      </c>
      <c r="Y1997" t="s">
        <v>105</v>
      </c>
      <c r="Z1997" t="s">
        <v>35</v>
      </c>
    </row>
    <row r="1998" spans="1:26" x14ac:dyDescent="0.25">
      <c r="A1998">
        <v>0</v>
      </c>
      <c r="B1998" t="s">
        <v>10</v>
      </c>
      <c r="C1998">
        <v>0</v>
      </c>
      <c r="D1998" t="s">
        <v>26</v>
      </c>
      <c r="E1998" t="s">
        <v>535</v>
      </c>
      <c r="F1998" t="s">
        <v>13</v>
      </c>
      <c r="G1998" t="s">
        <v>623</v>
      </c>
      <c r="H1998" s="1">
        <v>0</v>
      </c>
      <c r="I1998" s="2">
        <v>43050</v>
      </c>
      <c r="J1998" s="8">
        <f t="shared" si="31"/>
        <v>2017</v>
      </c>
      <c r="K1998" t="s">
        <v>7999</v>
      </c>
      <c r="L1998" t="s">
        <v>73</v>
      </c>
      <c r="M1998">
        <v>48234</v>
      </c>
      <c r="N1998">
        <v>103</v>
      </c>
      <c r="O1998" t="s">
        <v>146</v>
      </c>
      <c r="P1998">
        <v>117</v>
      </c>
      <c r="Q1998">
        <v>7</v>
      </c>
      <c r="R1998" t="s">
        <v>75</v>
      </c>
      <c r="S1998" t="s">
        <v>92</v>
      </c>
      <c r="T1998">
        <v>117.13</v>
      </c>
      <c r="U1998">
        <v>418</v>
      </c>
      <c r="V1998" t="s">
        <v>33</v>
      </c>
      <c r="W1998" s="2">
        <v>43050</v>
      </c>
      <c r="X1998" t="s">
        <v>773</v>
      </c>
      <c r="Y1998" t="s">
        <v>156</v>
      </c>
      <c r="Z1998" t="s">
        <v>42</v>
      </c>
    </row>
    <row r="1999" spans="1:26" x14ac:dyDescent="0.25">
      <c r="A1999">
        <v>0</v>
      </c>
      <c r="B1999" t="s">
        <v>10</v>
      </c>
      <c r="C1999">
        <v>0</v>
      </c>
      <c r="D1999" t="s">
        <v>26</v>
      </c>
      <c r="E1999" t="s">
        <v>535</v>
      </c>
      <c r="F1999" t="s">
        <v>13</v>
      </c>
      <c r="G1999" t="s">
        <v>623</v>
      </c>
      <c r="H1999" s="1">
        <v>0.1</v>
      </c>
      <c r="I1999" s="2">
        <v>43050</v>
      </c>
      <c r="J1999" s="8">
        <f t="shared" si="31"/>
        <v>2017</v>
      </c>
      <c r="K1999" t="s">
        <v>7999</v>
      </c>
      <c r="L1999" t="s">
        <v>73</v>
      </c>
      <c r="M1999">
        <v>48234</v>
      </c>
      <c r="N1999">
        <v>815</v>
      </c>
      <c r="O1999" t="s">
        <v>74</v>
      </c>
      <c r="P1999">
        <v>47</v>
      </c>
      <c r="Q1999">
        <v>2</v>
      </c>
      <c r="R1999" t="s">
        <v>75</v>
      </c>
      <c r="S1999" t="s">
        <v>92</v>
      </c>
      <c r="T1999">
        <v>46.79</v>
      </c>
      <c r="U1999">
        <v>124</v>
      </c>
      <c r="V1999" t="s">
        <v>33</v>
      </c>
      <c r="W1999" s="2">
        <v>43050</v>
      </c>
      <c r="X1999" t="s">
        <v>773</v>
      </c>
      <c r="Y1999" t="s">
        <v>156</v>
      </c>
      <c r="Z1999" t="s">
        <v>56</v>
      </c>
    </row>
    <row r="2000" spans="1:26" x14ac:dyDescent="0.25">
      <c r="A2000">
        <v>5</v>
      </c>
      <c r="B2000" t="s">
        <v>43</v>
      </c>
      <c r="C2000">
        <v>6</v>
      </c>
      <c r="D2000" t="s">
        <v>26</v>
      </c>
      <c r="E2000" t="s">
        <v>122</v>
      </c>
      <c r="F2000" t="s">
        <v>13</v>
      </c>
      <c r="G2000" t="s">
        <v>2318</v>
      </c>
      <c r="H2000" s="1">
        <v>0.8</v>
      </c>
      <c r="I2000" s="2">
        <v>43047</v>
      </c>
      <c r="J2000" s="8">
        <f t="shared" si="31"/>
        <v>2017</v>
      </c>
      <c r="K2000" t="s">
        <v>3980</v>
      </c>
      <c r="L2000" t="s">
        <v>73</v>
      </c>
      <c r="M2000">
        <v>77095</v>
      </c>
      <c r="N2000">
        <v>1647</v>
      </c>
      <c r="O2000" t="s">
        <v>152</v>
      </c>
      <c r="P2000">
        <v>-17</v>
      </c>
      <c r="Q2000">
        <v>6</v>
      </c>
      <c r="R2000" t="s">
        <v>75</v>
      </c>
      <c r="T2000">
        <v>-17.29</v>
      </c>
      <c r="U2000">
        <v>10</v>
      </c>
      <c r="V2000" t="s">
        <v>19</v>
      </c>
      <c r="W2000" s="2">
        <v>43052</v>
      </c>
      <c r="X2000" t="s">
        <v>39</v>
      </c>
      <c r="Y2000" t="s">
        <v>77</v>
      </c>
      <c r="Z2000" t="s">
        <v>54</v>
      </c>
    </row>
    <row r="2001" spans="1:26" x14ac:dyDescent="0.25">
      <c r="A2001">
        <v>7</v>
      </c>
      <c r="B2001" t="s">
        <v>25</v>
      </c>
      <c r="C2001">
        <v>6</v>
      </c>
      <c r="D2001" t="s">
        <v>26</v>
      </c>
      <c r="E2001" t="s">
        <v>6605</v>
      </c>
      <c r="F2001" t="s">
        <v>13</v>
      </c>
      <c r="G2001" t="s">
        <v>148</v>
      </c>
      <c r="H2001" s="1">
        <v>0</v>
      </c>
      <c r="I2001" s="2">
        <v>42960</v>
      </c>
      <c r="J2001" s="8">
        <f t="shared" si="31"/>
        <v>2017</v>
      </c>
      <c r="K2001" t="s">
        <v>6606</v>
      </c>
      <c r="L2001" t="s">
        <v>30</v>
      </c>
      <c r="M2001">
        <v>92399</v>
      </c>
      <c r="N2001">
        <v>30</v>
      </c>
      <c r="O2001" t="s">
        <v>934</v>
      </c>
      <c r="P2001">
        <v>13</v>
      </c>
      <c r="Q2001">
        <v>5</v>
      </c>
      <c r="R2001" t="s">
        <v>32</v>
      </c>
      <c r="T2001">
        <v>13.21</v>
      </c>
      <c r="U2001">
        <v>51</v>
      </c>
      <c r="V2001" t="s">
        <v>33</v>
      </c>
      <c r="W2001" s="2">
        <v>42967</v>
      </c>
      <c r="X2001" t="s">
        <v>39</v>
      </c>
      <c r="Y2001" t="s">
        <v>34</v>
      </c>
      <c r="Z2001" t="s">
        <v>49</v>
      </c>
    </row>
    <row r="2002" spans="1:26" x14ac:dyDescent="0.25">
      <c r="A2002">
        <v>2</v>
      </c>
      <c r="B2002" t="s">
        <v>43</v>
      </c>
      <c r="C2002">
        <v>3</v>
      </c>
      <c r="D2002" t="s">
        <v>50</v>
      </c>
      <c r="E2002" t="s">
        <v>241</v>
      </c>
      <c r="F2002" t="s">
        <v>13</v>
      </c>
      <c r="G2002" t="s">
        <v>673</v>
      </c>
      <c r="H2002" s="1">
        <v>0</v>
      </c>
      <c r="I2002" s="2">
        <v>43019</v>
      </c>
      <c r="J2002" s="8">
        <f t="shared" si="31"/>
        <v>2017</v>
      </c>
      <c r="K2002" t="s">
        <v>4871</v>
      </c>
      <c r="L2002" t="s">
        <v>102</v>
      </c>
      <c r="M2002">
        <v>14609</v>
      </c>
      <c r="N2002">
        <v>1074</v>
      </c>
      <c r="O2002" t="s">
        <v>4845</v>
      </c>
      <c r="P2002">
        <v>2</v>
      </c>
      <c r="Q2002">
        <v>1</v>
      </c>
      <c r="R2002" t="s">
        <v>104</v>
      </c>
      <c r="T2002">
        <v>2.2400000000000002</v>
      </c>
      <c r="U2002">
        <v>32</v>
      </c>
      <c r="V2002" t="s">
        <v>19</v>
      </c>
      <c r="W2002" s="2">
        <v>43021</v>
      </c>
      <c r="X2002" t="s">
        <v>20</v>
      </c>
      <c r="Y2002" t="s">
        <v>175</v>
      </c>
      <c r="Z2002" t="s">
        <v>113</v>
      </c>
    </row>
    <row r="2003" spans="1:26" x14ac:dyDescent="0.25">
      <c r="A2003">
        <v>2</v>
      </c>
      <c r="B2003" t="s">
        <v>43</v>
      </c>
      <c r="C2003">
        <v>3</v>
      </c>
      <c r="D2003" t="s">
        <v>11</v>
      </c>
      <c r="E2003" t="s">
        <v>65</v>
      </c>
      <c r="F2003" t="s">
        <v>13</v>
      </c>
      <c r="G2003" t="s">
        <v>979</v>
      </c>
      <c r="H2003" s="1">
        <v>0</v>
      </c>
      <c r="I2003" s="2">
        <v>42810</v>
      </c>
      <c r="J2003" s="8">
        <f t="shared" si="31"/>
        <v>2017</v>
      </c>
      <c r="K2003" t="s">
        <v>2038</v>
      </c>
      <c r="L2003" t="s">
        <v>30</v>
      </c>
      <c r="M2003">
        <v>98103</v>
      </c>
      <c r="N2003">
        <v>964</v>
      </c>
      <c r="O2003" t="s">
        <v>1859</v>
      </c>
      <c r="P2003">
        <v>45</v>
      </c>
      <c r="Q2003">
        <v>2</v>
      </c>
      <c r="R2003" t="s">
        <v>32</v>
      </c>
      <c r="T2003">
        <v>44.71</v>
      </c>
      <c r="U2003">
        <v>172</v>
      </c>
      <c r="V2003" t="s">
        <v>19</v>
      </c>
      <c r="W2003" s="2">
        <v>42812</v>
      </c>
      <c r="X2003" t="s">
        <v>20</v>
      </c>
      <c r="Y2003" t="s">
        <v>69</v>
      </c>
      <c r="Z2003" t="s">
        <v>41</v>
      </c>
    </row>
    <row r="2004" spans="1:26" x14ac:dyDescent="0.25">
      <c r="A2004">
        <v>4</v>
      </c>
      <c r="B2004" t="s">
        <v>43</v>
      </c>
      <c r="C2004">
        <v>6</v>
      </c>
      <c r="D2004" t="s">
        <v>11</v>
      </c>
      <c r="E2004" t="s">
        <v>99</v>
      </c>
      <c r="F2004" t="s">
        <v>13</v>
      </c>
      <c r="G2004" t="s">
        <v>1913</v>
      </c>
      <c r="H2004" s="1">
        <v>0.3</v>
      </c>
      <c r="I2004" s="2">
        <v>42858</v>
      </c>
      <c r="J2004" s="8">
        <f t="shared" si="31"/>
        <v>2017</v>
      </c>
      <c r="K2004" t="s">
        <v>2449</v>
      </c>
      <c r="L2004" t="s">
        <v>102</v>
      </c>
      <c r="M2004">
        <v>19140</v>
      </c>
      <c r="N2004">
        <v>761</v>
      </c>
      <c r="O2004" t="s">
        <v>571</v>
      </c>
      <c r="P2004">
        <v>-36</v>
      </c>
      <c r="Q2004">
        <v>6</v>
      </c>
      <c r="R2004" t="s">
        <v>104</v>
      </c>
      <c r="T2004">
        <v>-36.18</v>
      </c>
      <c r="U2004">
        <v>844</v>
      </c>
      <c r="V2004" t="s">
        <v>19</v>
      </c>
      <c r="W2004" s="2">
        <v>42862</v>
      </c>
      <c r="X2004" t="s">
        <v>39</v>
      </c>
      <c r="Y2004" t="s">
        <v>105</v>
      </c>
      <c r="Z2004" t="s">
        <v>24</v>
      </c>
    </row>
    <row r="2005" spans="1:26" x14ac:dyDescent="0.25">
      <c r="A2005">
        <v>4</v>
      </c>
      <c r="B2005" t="s">
        <v>43</v>
      </c>
      <c r="C2005">
        <v>6</v>
      </c>
      <c r="D2005" t="s">
        <v>26</v>
      </c>
      <c r="E2005" t="s">
        <v>99</v>
      </c>
      <c r="F2005" t="s">
        <v>13</v>
      </c>
      <c r="G2005" t="s">
        <v>1913</v>
      </c>
      <c r="H2005" s="1">
        <v>0.2</v>
      </c>
      <c r="I2005" s="2">
        <v>42858</v>
      </c>
      <c r="J2005" s="8">
        <f t="shared" si="31"/>
        <v>2017</v>
      </c>
      <c r="K2005" t="s">
        <v>2449</v>
      </c>
      <c r="L2005" t="s">
        <v>102</v>
      </c>
      <c r="M2005">
        <v>19140</v>
      </c>
      <c r="N2005">
        <v>813</v>
      </c>
      <c r="O2005" t="s">
        <v>3546</v>
      </c>
      <c r="P2005">
        <v>7</v>
      </c>
      <c r="Q2005">
        <v>2</v>
      </c>
      <c r="R2005" t="s">
        <v>104</v>
      </c>
      <c r="T2005">
        <v>6.52</v>
      </c>
      <c r="U2005">
        <v>24</v>
      </c>
      <c r="V2005" t="s">
        <v>19</v>
      </c>
      <c r="W2005" s="2">
        <v>42862</v>
      </c>
      <c r="X2005" t="s">
        <v>39</v>
      </c>
      <c r="Y2005" t="s">
        <v>105</v>
      </c>
      <c r="Z2005" t="s">
        <v>56</v>
      </c>
    </row>
    <row r="2006" spans="1:26" x14ac:dyDescent="0.25">
      <c r="A2006">
        <v>4</v>
      </c>
      <c r="B2006" t="s">
        <v>43</v>
      </c>
      <c r="C2006">
        <v>6</v>
      </c>
      <c r="D2006" t="s">
        <v>26</v>
      </c>
      <c r="E2006" t="s">
        <v>99</v>
      </c>
      <c r="F2006" t="s">
        <v>13</v>
      </c>
      <c r="G2006" t="s">
        <v>1913</v>
      </c>
      <c r="H2006" s="1">
        <v>0.2</v>
      </c>
      <c r="I2006" s="2">
        <v>42858</v>
      </c>
      <c r="J2006" s="8">
        <f t="shared" si="31"/>
        <v>2017</v>
      </c>
      <c r="K2006" t="s">
        <v>2449</v>
      </c>
      <c r="L2006" t="s">
        <v>102</v>
      </c>
      <c r="M2006">
        <v>19140</v>
      </c>
      <c r="N2006">
        <v>1420</v>
      </c>
      <c r="O2006" t="s">
        <v>2951</v>
      </c>
      <c r="P2006">
        <v>14</v>
      </c>
      <c r="Q2006">
        <v>2</v>
      </c>
      <c r="R2006" t="s">
        <v>104</v>
      </c>
      <c r="T2006">
        <v>14.23</v>
      </c>
      <c r="U2006">
        <v>60</v>
      </c>
      <c r="V2006" t="s">
        <v>19</v>
      </c>
      <c r="W2006" s="2">
        <v>42862</v>
      </c>
      <c r="X2006" t="s">
        <v>39</v>
      </c>
      <c r="Y2006" t="s">
        <v>105</v>
      </c>
      <c r="Z2006" t="s">
        <v>49</v>
      </c>
    </row>
    <row r="2007" spans="1:26" x14ac:dyDescent="0.25">
      <c r="A2007">
        <v>4</v>
      </c>
      <c r="B2007" t="s">
        <v>43</v>
      </c>
      <c r="C2007">
        <v>6</v>
      </c>
      <c r="D2007" t="s">
        <v>26</v>
      </c>
      <c r="E2007" t="s">
        <v>99</v>
      </c>
      <c r="F2007" t="s">
        <v>13</v>
      </c>
      <c r="G2007" t="s">
        <v>1913</v>
      </c>
      <c r="H2007" s="1">
        <v>0.2</v>
      </c>
      <c r="I2007" s="2">
        <v>42858</v>
      </c>
      <c r="J2007" s="8">
        <f t="shared" si="31"/>
        <v>2017</v>
      </c>
      <c r="K2007" t="s">
        <v>2449</v>
      </c>
      <c r="L2007" t="s">
        <v>102</v>
      </c>
      <c r="M2007">
        <v>19140</v>
      </c>
      <c r="N2007">
        <v>1688</v>
      </c>
      <c r="O2007" t="s">
        <v>916</v>
      </c>
      <c r="P2007">
        <v>3</v>
      </c>
      <c r="Q2007">
        <v>2</v>
      </c>
      <c r="R2007" t="s">
        <v>104</v>
      </c>
      <c r="T2007">
        <v>2.89</v>
      </c>
      <c r="U2007">
        <v>8</v>
      </c>
      <c r="V2007" t="s">
        <v>19</v>
      </c>
      <c r="W2007" s="2">
        <v>42862</v>
      </c>
      <c r="X2007" t="s">
        <v>39</v>
      </c>
      <c r="Y2007" t="s">
        <v>105</v>
      </c>
      <c r="Z2007" t="s">
        <v>64</v>
      </c>
    </row>
    <row r="2008" spans="1:26" x14ac:dyDescent="0.25">
      <c r="A2008">
        <v>4</v>
      </c>
      <c r="B2008" t="s">
        <v>43</v>
      </c>
      <c r="C2008">
        <v>6</v>
      </c>
      <c r="D2008" t="s">
        <v>26</v>
      </c>
      <c r="E2008" t="s">
        <v>99</v>
      </c>
      <c r="F2008" t="s">
        <v>13</v>
      </c>
      <c r="G2008" t="s">
        <v>1913</v>
      </c>
      <c r="H2008" s="1">
        <v>0.2</v>
      </c>
      <c r="I2008" s="2">
        <v>42858</v>
      </c>
      <c r="J2008" s="8">
        <f t="shared" si="31"/>
        <v>2017</v>
      </c>
      <c r="K2008" t="s">
        <v>2449</v>
      </c>
      <c r="L2008" t="s">
        <v>102</v>
      </c>
      <c r="M2008">
        <v>19140</v>
      </c>
      <c r="N2008">
        <v>636</v>
      </c>
      <c r="O2008" t="s">
        <v>3111</v>
      </c>
      <c r="P2008">
        <v>-10</v>
      </c>
      <c r="Q2008">
        <v>3</v>
      </c>
      <c r="R2008" t="s">
        <v>104</v>
      </c>
      <c r="T2008">
        <v>-9.59</v>
      </c>
      <c r="U2008">
        <v>77</v>
      </c>
      <c r="V2008" t="s">
        <v>19</v>
      </c>
      <c r="W2008" s="2">
        <v>42862</v>
      </c>
      <c r="X2008" t="s">
        <v>39</v>
      </c>
      <c r="Y2008" t="s">
        <v>105</v>
      </c>
      <c r="Z2008" t="s">
        <v>42</v>
      </c>
    </row>
    <row r="2009" spans="1:26" x14ac:dyDescent="0.25">
      <c r="A2009">
        <v>4</v>
      </c>
      <c r="B2009" t="s">
        <v>43</v>
      </c>
      <c r="C2009">
        <v>6</v>
      </c>
      <c r="D2009" t="s">
        <v>26</v>
      </c>
      <c r="E2009" t="s">
        <v>99</v>
      </c>
      <c r="F2009" t="s">
        <v>13</v>
      </c>
      <c r="G2009" t="s">
        <v>1913</v>
      </c>
      <c r="H2009" s="1">
        <v>0.2</v>
      </c>
      <c r="I2009" s="2">
        <v>42858</v>
      </c>
      <c r="J2009" s="8">
        <f t="shared" si="31"/>
        <v>2017</v>
      </c>
      <c r="K2009" t="s">
        <v>2449</v>
      </c>
      <c r="L2009" t="s">
        <v>102</v>
      </c>
      <c r="M2009">
        <v>19140</v>
      </c>
      <c r="N2009">
        <v>366</v>
      </c>
      <c r="O2009" t="s">
        <v>497</v>
      </c>
      <c r="P2009">
        <v>2</v>
      </c>
      <c r="Q2009">
        <v>7</v>
      </c>
      <c r="R2009" t="s">
        <v>104</v>
      </c>
      <c r="T2009">
        <v>2.0499999999999998</v>
      </c>
      <c r="U2009">
        <v>18</v>
      </c>
      <c r="V2009" t="s">
        <v>19</v>
      </c>
      <c r="W2009" s="2">
        <v>42862</v>
      </c>
      <c r="X2009" t="s">
        <v>39</v>
      </c>
      <c r="Y2009" t="s">
        <v>105</v>
      </c>
      <c r="Z2009" t="s">
        <v>56</v>
      </c>
    </row>
    <row r="2010" spans="1:26" x14ac:dyDescent="0.25">
      <c r="A2010">
        <v>4</v>
      </c>
      <c r="B2010" t="s">
        <v>43</v>
      </c>
      <c r="C2010">
        <v>6</v>
      </c>
      <c r="D2010" t="s">
        <v>50</v>
      </c>
      <c r="E2010" t="s">
        <v>99</v>
      </c>
      <c r="F2010" t="s">
        <v>13</v>
      </c>
      <c r="G2010" t="s">
        <v>1913</v>
      </c>
      <c r="H2010" s="1">
        <v>0.2</v>
      </c>
      <c r="I2010" s="2">
        <v>42858</v>
      </c>
      <c r="J2010" s="8">
        <f t="shared" si="31"/>
        <v>2017</v>
      </c>
      <c r="K2010" t="s">
        <v>2449</v>
      </c>
      <c r="L2010" t="s">
        <v>102</v>
      </c>
      <c r="M2010">
        <v>19140</v>
      </c>
      <c r="N2010">
        <v>1403</v>
      </c>
      <c r="O2010" t="s">
        <v>5076</v>
      </c>
      <c r="P2010">
        <v>0</v>
      </c>
      <c r="Q2010">
        <v>3</v>
      </c>
      <c r="R2010" t="s">
        <v>104</v>
      </c>
      <c r="T2010">
        <v>-0.34</v>
      </c>
      <c r="U2010">
        <v>28</v>
      </c>
      <c r="V2010" t="s">
        <v>19</v>
      </c>
      <c r="W2010" s="2">
        <v>42862</v>
      </c>
      <c r="X2010" t="s">
        <v>39</v>
      </c>
      <c r="Y2010" t="s">
        <v>105</v>
      </c>
      <c r="Z2010" t="s">
        <v>113</v>
      </c>
    </row>
    <row r="2011" spans="1:26" x14ac:dyDescent="0.25">
      <c r="A2011">
        <v>4</v>
      </c>
      <c r="B2011" t="s">
        <v>43</v>
      </c>
      <c r="C2011">
        <v>6</v>
      </c>
      <c r="D2011" t="s">
        <v>11</v>
      </c>
      <c r="E2011" t="s">
        <v>195</v>
      </c>
      <c r="F2011" t="s">
        <v>13</v>
      </c>
      <c r="G2011" t="s">
        <v>5927</v>
      </c>
      <c r="H2011" s="1">
        <v>0.2</v>
      </c>
      <c r="I2011" s="2">
        <v>42914</v>
      </c>
      <c r="J2011" s="8">
        <f t="shared" si="31"/>
        <v>2017</v>
      </c>
      <c r="K2011" t="s">
        <v>7987</v>
      </c>
      <c r="L2011" t="s">
        <v>30</v>
      </c>
      <c r="M2011">
        <v>85234</v>
      </c>
      <c r="N2011">
        <v>596</v>
      </c>
      <c r="O2011" t="s">
        <v>1446</v>
      </c>
      <c r="P2011">
        <v>47</v>
      </c>
      <c r="Q2011">
        <v>4</v>
      </c>
      <c r="R2011" t="s">
        <v>32</v>
      </c>
      <c r="S2011" t="s">
        <v>92</v>
      </c>
      <c r="T2011">
        <v>46.63</v>
      </c>
      <c r="U2011">
        <v>622</v>
      </c>
      <c r="V2011" t="s">
        <v>33</v>
      </c>
      <c r="W2011" s="2">
        <v>42918</v>
      </c>
      <c r="X2011" t="s">
        <v>39</v>
      </c>
      <c r="Y2011" t="s">
        <v>199</v>
      </c>
      <c r="Z2011" t="s">
        <v>47</v>
      </c>
    </row>
    <row r="2012" spans="1:26" x14ac:dyDescent="0.25">
      <c r="A2012">
        <v>4</v>
      </c>
      <c r="B2012" t="s">
        <v>43</v>
      </c>
      <c r="C2012">
        <v>6</v>
      </c>
      <c r="D2012" t="s">
        <v>26</v>
      </c>
      <c r="E2012" t="s">
        <v>195</v>
      </c>
      <c r="F2012" t="s">
        <v>13</v>
      </c>
      <c r="G2012" t="s">
        <v>5927</v>
      </c>
      <c r="H2012" s="1">
        <v>0.2</v>
      </c>
      <c r="I2012" s="2">
        <v>42914</v>
      </c>
      <c r="J2012" s="8">
        <f t="shared" si="31"/>
        <v>2017</v>
      </c>
      <c r="K2012" t="s">
        <v>7987</v>
      </c>
      <c r="L2012" t="s">
        <v>30</v>
      </c>
      <c r="M2012">
        <v>85234</v>
      </c>
      <c r="N2012">
        <v>212</v>
      </c>
      <c r="O2012" t="s">
        <v>2976</v>
      </c>
      <c r="P2012">
        <v>2</v>
      </c>
      <c r="Q2012">
        <v>2</v>
      </c>
      <c r="R2012" t="s">
        <v>32</v>
      </c>
      <c r="S2012" t="s">
        <v>92</v>
      </c>
      <c r="T2012">
        <v>1.99</v>
      </c>
      <c r="U2012">
        <v>6</v>
      </c>
      <c r="V2012" t="s">
        <v>33</v>
      </c>
      <c r="W2012" s="2">
        <v>42918</v>
      </c>
      <c r="X2012" t="s">
        <v>39</v>
      </c>
      <c r="Y2012" t="s">
        <v>199</v>
      </c>
      <c r="Z2012" t="s">
        <v>35</v>
      </c>
    </row>
    <row r="2013" spans="1:26" x14ac:dyDescent="0.25">
      <c r="A2013">
        <v>6</v>
      </c>
      <c r="B2013" t="s">
        <v>10</v>
      </c>
      <c r="C2013">
        <v>6</v>
      </c>
      <c r="D2013" t="s">
        <v>11</v>
      </c>
      <c r="E2013" t="s">
        <v>498</v>
      </c>
      <c r="F2013" t="s">
        <v>13</v>
      </c>
      <c r="G2013" t="s">
        <v>5551</v>
      </c>
      <c r="H2013" s="1">
        <v>0.6</v>
      </c>
      <c r="I2013" s="2">
        <v>42952</v>
      </c>
      <c r="J2013" s="8">
        <f t="shared" si="31"/>
        <v>2017</v>
      </c>
      <c r="K2013" t="s">
        <v>5552</v>
      </c>
      <c r="L2013" t="s">
        <v>73</v>
      </c>
      <c r="M2013">
        <v>75220</v>
      </c>
      <c r="N2013">
        <v>572</v>
      </c>
      <c r="O2013" t="s">
        <v>1880</v>
      </c>
      <c r="P2013">
        <v>-11</v>
      </c>
      <c r="Q2013">
        <v>5</v>
      </c>
      <c r="R2013" t="s">
        <v>75</v>
      </c>
      <c r="T2013">
        <v>-11.44</v>
      </c>
      <c r="U2013">
        <v>15</v>
      </c>
      <c r="V2013" t="s">
        <v>33</v>
      </c>
      <c r="W2013" s="2">
        <v>42958</v>
      </c>
      <c r="X2013" t="s">
        <v>39</v>
      </c>
      <c r="Y2013" t="s">
        <v>77</v>
      </c>
      <c r="Z2013" t="s">
        <v>47</v>
      </c>
    </row>
    <row r="2014" spans="1:26" x14ac:dyDescent="0.25">
      <c r="A2014">
        <v>6</v>
      </c>
      <c r="B2014" t="s">
        <v>10</v>
      </c>
      <c r="C2014">
        <v>6</v>
      </c>
      <c r="D2014" t="s">
        <v>26</v>
      </c>
      <c r="E2014" t="s">
        <v>498</v>
      </c>
      <c r="F2014" t="s">
        <v>13</v>
      </c>
      <c r="G2014" t="s">
        <v>5551</v>
      </c>
      <c r="H2014" s="1">
        <v>0.2</v>
      </c>
      <c r="I2014" s="2">
        <v>42952</v>
      </c>
      <c r="J2014" s="8">
        <f t="shared" si="31"/>
        <v>2017</v>
      </c>
      <c r="K2014" t="s">
        <v>5552</v>
      </c>
      <c r="L2014" t="s">
        <v>73</v>
      </c>
      <c r="M2014">
        <v>75220</v>
      </c>
      <c r="N2014">
        <v>1516</v>
      </c>
      <c r="O2014" t="s">
        <v>3664</v>
      </c>
      <c r="P2014">
        <v>-5</v>
      </c>
      <c r="Q2014">
        <v>3</v>
      </c>
      <c r="R2014" t="s">
        <v>75</v>
      </c>
      <c r="T2014">
        <v>-4.9000000000000004</v>
      </c>
      <c r="U2014">
        <v>23</v>
      </c>
      <c r="V2014" t="s">
        <v>33</v>
      </c>
      <c r="W2014" s="2">
        <v>42958</v>
      </c>
      <c r="X2014" t="s">
        <v>39</v>
      </c>
      <c r="Y2014" t="s">
        <v>77</v>
      </c>
      <c r="Z2014" t="s">
        <v>356</v>
      </c>
    </row>
    <row r="2015" spans="1:26" x14ac:dyDescent="0.25">
      <c r="A2015">
        <v>6</v>
      </c>
      <c r="B2015" t="s">
        <v>10</v>
      </c>
      <c r="C2015">
        <v>6</v>
      </c>
      <c r="D2015" t="s">
        <v>26</v>
      </c>
      <c r="E2015" t="s">
        <v>498</v>
      </c>
      <c r="F2015" t="s">
        <v>13</v>
      </c>
      <c r="G2015" t="s">
        <v>5551</v>
      </c>
      <c r="H2015" s="1">
        <v>0.2</v>
      </c>
      <c r="I2015" s="2">
        <v>42952</v>
      </c>
      <c r="J2015" s="8">
        <f t="shared" si="31"/>
        <v>2017</v>
      </c>
      <c r="K2015" t="s">
        <v>5552</v>
      </c>
      <c r="L2015" t="s">
        <v>73</v>
      </c>
      <c r="M2015">
        <v>75220</v>
      </c>
      <c r="N2015">
        <v>1263</v>
      </c>
      <c r="O2015" t="s">
        <v>8272</v>
      </c>
      <c r="P2015">
        <v>-1</v>
      </c>
      <c r="Q2015">
        <v>7</v>
      </c>
      <c r="R2015" t="s">
        <v>75</v>
      </c>
      <c r="T2015">
        <v>-1.26</v>
      </c>
      <c r="U2015">
        <v>33</v>
      </c>
      <c r="V2015" t="s">
        <v>33</v>
      </c>
      <c r="W2015" s="2">
        <v>42958</v>
      </c>
      <c r="X2015" t="s">
        <v>39</v>
      </c>
      <c r="Y2015" t="s">
        <v>77</v>
      </c>
      <c r="Z2015" t="s">
        <v>42</v>
      </c>
    </row>
    <row r="2016" spans="1:26" x14ac:dyDescent="0.25">
      <c r="A2016">
        <v>6</v>
      </c>
      <c r="B2016" t="s">
        <v>10</v>
      </c>
      <c r="C2016">
        <v>6</v>
      </c>
      <c r="D2016" t="s">
        <v>26</v>
      </c>
      <c r="E2016" t="s">
        <v>498</v>
      </c>
      <c r="F2016" t="s">
        <v>13</v>
      </c>
      <c r="G2016" t="s">
        <v>5551</v>
      </c>
      <c r="H2016" s="1">
        <v>0.8</v>
      </c>
      <c r="I2016" s="2">
        <v>42952</v>
      </c>
      <c r="J2016" s="8">
        <f t="shared" si="31"/>
        <v>2017</v>
      </c>
      <c r="K2016" t="s">
        <v>5552</v>
      </c>
      <c r="L2016" t="s">
        <v>73</v>
      </c>
      <c r="M2016">
        <v>75220</v>
      </c>
      <c r="N2016">
        <v>269</v>
      </c>
      <c r="O2016" t="s">
        <v>3712</v>
      </c>
      <c r="P2016">
        <v>-2</v>
      </c>
      <c r="Q2016">
        <v>1</v>
      </c>
      <c r="R2016" t="s">
        <v>75</v>
      </c>
      <c r="T2016">
        <v>-2.1800000000000002</v>
      </c>
      <c r="U2016">
        <v>1</v>
      </c>
      <c r="V2016" t="s">
        <v>33</v>
      </c>
      <c r="W2016" s="2">
        <v>42958</v>
      </c>
      <c r="X2016" t="s">
        <v>39</v>
      </c>
      <c r="Y2016" t="s">
        <v>77</v>
      </c>
      <c r="Z2016" t="s">
        <v>54</v>
      </c>
    </row>
    <row r="2017" spans="1:26" x14ac:dyDescent="0.25">
      <c r="A2017">
        <v>5</v>
      </c>
      <c r="B2017" t="s">
        <v>43</v>
      </c>
      <c r="C2017">
        <v>6</v>
      </c>
      <c r="D2017" t="s">
        <v>11</v>
      </c>
      <c r="E2017" t="s">
        <v>65</v>
      </c>
      <c r="F2017" t="s">
        <v>13</v>
      </c>
      <c r="G2017" t="s">
        <v>6959</v>
      </c>
      <c r="H2017" s="1">
        <v>0</v>
      </c>
      <c r="I2017" s="2">
        <v>43059</v>
      </c>
      <c r="J2017" s="8">
        <f t="shared" si="31"/>
        <v>2017</v>
      </c>
      <c r="K2017" t="s">
        <v>7154</v>
      </c>
      <c r="L2017" t="s">
        <v>30</v>
      </c>
      <c r="M2017">
        <v>98105</v>
      </c>
      <c r="N2017">
        <v>572</v>
      </c>
      <c r="O2017" t="s">
        <v>1880</v>
      </c>
      <c r="P2017">
        <v>6</v>
      </c>
      <c r="Q2017">
        <v>3</v>
      </c>
      <c r="R2017" t="s">
        <v>32</v>
      </c>
      <c r="T2017">
        <v>6.42</v>
      </c>
      <c r="U2017">
        <v>22</v>
      </c>
      <c r="V2017" t="s">
        <v>76</v>
      </c>
      <c r="W2017" s="2">
        <v>43064</v>
      </c>
      <c r="X2017" t="s">
        <v>39</v>
      </c>
      <c r="Y2017" t="s">
        <v>69</v>
      </c>
      <c r="Z2017" t="s">
        <v>47</v>
      </c>
    </row>
    <row r="2018" spans="1:26" x14ac:dyDescent="0.25">
      <c r="A2018">
        <v>5</v>
      </c>
      <c r="B2018" t="s">
        <v>43</v>
      </c>
      <c r="C2018">
        <v>6</v>
      </c>
      <c r="D2018" t="s">
        <v>26</v>
      </c>
      <c r="E2018" t="s">
        <v>65</v>
      </c>
      <c r="F2018" t="s">
        <v>13</v>
      </c>
      <c r="G2018" t="s">
        <v>6959</v>
      </c>
      <c r="H2018" s="1">
        <v>0</v>
      </c>
      <c r="I2018" s="2">
        <v>43059</v>
      </c>
      <c r="J2018" s="8">
        <f t="shared" si="31"/>
        <v>2017</v>
      </c>
      <c r="K2018" t="s">
        <v>7154</v>
      </c>
      <c r="L2018" t="s">
        <v>30</v>
      </c>
      <c r="M2018">
        <v>98105</v>
      </c>
      <c r="N2018">
        <v>1150</v>
      </c>
      <c r="O2018" t="s">
        <v>3123</v>
      </c>
      <c r="P2018">
        <v>31</v>
      </c>
      <c r="Q2018">
        <v>6</v>
      </c>
      <c r="R2018" t="s">
        <v>32</v>
      </c>
      <c r="T2018">
        <v>30.95</v>
      </c>
      <c r="U2018">
        <v>119</v>
      </c>
      <c r="V2018" t="s">
        <v>76</v>
      </c>
      <c r="W2018" s="2">
        <v>43064</v>
      </c>
      <c r="X2018" t="s">
        <v>39</v>
      </c>
      <c r="Y2018" t="s">
        <v>69</v>
      </c>
      <c r="Z2018" t="s">
        <v>49</v>
      </c>
    </row>
    <row r="2019" spans="1:26" x14ac:dyDescent="0.25">
      <c r="A2019">
        <v>5</v>
      </c>
      <c r="B2019" t="s">
        <v>43</v>
      </c>
      <c r="C2019">
        <v>6</v>
      </c>
      <c r="D2019" t="s">
        <v>50</v>
      </c>
      <c r="E2019" t="s">
        <v>65</v>
      </c>
      <c r="F2019" t="s">
        <v>13</v>
      </c>
      <c r="G2019" t="s">
        <v>6959</v>
      </c>
      <c r="H2019" s="1">
        <v>0</v>
      </c>
      <c r="I2019" s="2">
        <v>43059</v>
      </c>
      <c r="J2019" s="8">
        <f t="shared" si="31"/>
        <v>2017</v>
      </c>
      <c r="K2019" t="s">
        <v>7154</v>
      </c>
      <c r="L2019" t="s">
        <v>30</v>
      </c>
      <c r="M2019">
        <v>98105</v>
      </c>
      <c r="N2019">
        <v>125</v>
      </c>
      <c r="O2019" t="s">
        <v>4752</v>
      </c>
      <c r="P2019">
        <v>6</v>
      </c>
      <c r="Q2019">
        <v>2</v>
      </c>
      <c r="R2019" t="s">
        <v>32</v>
      </c>
      <c r="T2019">
        <v>6.01</v>
      </c>
      <c r="U2019">
        <v>14</v>
      </c>
      <c r="V2019" t="s">
        <v>76</v>
      </c>
      <c r="W2019" s="2">
        <v>43064</v>
      </c>
      <c r="X2019" t="s">
        <v>39</v>
      </c>
      <c r="Y2019" t="s">
        <v>69</v>
      </c>
      <c r="Z2019" t="s">
        <v>113</v>
      </c>
    </row>
    <row r="2020" spans="1:26" x14ac:dyDescent="0.25">
      <c r="A2020">
        <v>5</v>
      </c>
      <c r="B2020" t="s">
        <v>43</v>
      </c>
      <c r="C2020">
        <v>6</v>
      </c>
      <c r="D2020" t="s">
        <v>26</v>
      </c>
      <c r="E2020" t="s">
        <v>27</v>
      </c>
      <c r="F2020" t="s">
        <v>13</v>
      </c>
      <c r="G2020" t="s">
        <v>1199</v>
      </c>
      <c r="H2020" s="1">
        <v>0</v>
      </c>
      <c r="I2020" s="2">
        <v>42978</v>
      </c>
      <c r="J2020" s="8">
        <f t="shared" si="31"/>
        <v>2017</v>
      </c>
      <c r="K2020" t="s">
        <v>1432</v>
      </c>
      <c r="L2020" t="s">
        <v>30</v>
      </c>
      <c r="M2020">
        <v>90004</v>
      </c>
      <c r="N2020">
        <v>1831</v>
      </c>
      <c r="O2020" t="s">
        <v>1131</v>
      </c>
      <c r="P2020">
        <v>28</v>
      </c>
      <c r="Q2020">
        <v>9</v>
      </c>
      <c r="R2020" t="s">
        <v>32</v>
      </c>
      <c r="T2020">
        <v>27.99</v>
      </c>
      <c r="U2020">
        <v>58</v>
      </c>
      <c r="V2020" t="s">
        <v>19</v>
      </c>
      <c r="W2020" s="2">
        <v>42983</v>
      </c>
      <c r="X2020" t="s">
        <v>39</v>
      </c>
      <c r="Y2020" t="s">
        <v>34</v>
      </c>
      <c r="Z2020" t="s">
        <v>64</v>
      </c>
    </row>
    <row r="2021" spans="1:26" x14ac:dyDescent="0.25">
      <c r="A2021">
        <v>6</v>
      </c>
      <c r="B2021" t="s">
        <v>10</v>
      </c>
      <c r="C2021">
        <v>6</v>
      </c>
      <c r="D2021" t="s">
        <v>26</v>
      </c>
      <c r="E2021" t="s">
        <v>2572</v>
      </c>
      <c r="F2021" t="s">
        <v>13</v>
      </c>
      <c r="G2021" t="s">
        <v>2350</v>
      </c>
      <c r="H2021" s="1">
        <v>0.2</v>
      </c>
      <c r="I2021" s="2">
        <v>43090</v>
      </c>
      <c r="J2021" s="8">
        <f t="shared" si="31"/>
        <v>2017</v>
      </c>
      <c r="K2021" t="s">
        <v>4355</v>
      </c>
      <c r="L2021" t="s">
        <v>16</v>
      </c>
      <c r="M2021">
        <v>32114</v>
      </c>
      <c r="N2021">
        <v>1340</v>
      </c>
      <c r="O2021" t="s">
        <v>3885</v>
      </c>
      <c r="P2021">
        <v>9</v>
      </c>
      <c r="Q2021">
        <v>2</v>
      </c>
      <c r="R2021" t="s">
        <v>18</v>
      </c>
      <c r="T2021">
        <v>9.2200000000000006</v>
      </c>
      <c r="U2021">
        <v>27</v>
      </c>
      <c r="V2021" t="s">
        <v>19</v>
      </c>
      <c r="W2021" s="2">
        <v>43096</v>
      </c>
      <c r="X2021" t="s">
        <v>39</v>
      </c>
      <c r="Y2021" t="s">
        <v>40</v>
      </c>
      <c r="Z2021" t="s">
        <v>119</v>
      </c>
    </row>
    <row r="2022" spans="1:26" x14ac:dyDescent="0.25">
      <c r="A2022">
        <v>6</v>
      </c>
      <c r="B2022" t="s">
        <v>10</v>
      </c>
      <c r="C2022">
        <v>6</v>
      </c>
      <c r="D2022" t="s">
        <v>50</v>
      </c>
      <c r="E2022" t="s">
        <v>2572</v>
      </c>
      <c r="F2022" t="s">
        <v>13</v>
      </c>
      <c r="G2022" t="s">
        <v>2350</v>
      </c>
      <c r="H2022" s="1">
        <v>0.2</v>
      </c>
      <c r="I2022" s="2">
        <v>43090</v>
      </c>
      <c r="J2022" s="8">
        <f t="shared" si="31"/>
        <v>2017</v>
      </c>
      <c r="K2022" t="s">
        <v>4355</v>
      </c>
      <c r="L2022" t="s">
        <v>16</v>
      </c>
      <c r="M2022">
        <v>32114</v>
      </c>
      <c r="N2022">
        <v>1079</v>
      </c>
      <c r="O2022" t="s">
        <v>5039</v>
      </c>
      <c r="P2022">
        <v>15</v>
      </c>
      <c r="Q2022">
        <v>6</v>
      </c>
      <c r="R2022" t="s">
        <v>18</v>
      </c>
      <c r="T2022">
        <v>14.63</v>
      </c>
      <c r="U2022">
        <v>51</v>
      </c>
      <c r="V2022" t="s">
        <v>19</v>
      </c>
      <c r="W2022" s="2">
        <v>43096</v>
      </c>
      <c r="X2022" t="s">
        <v>39</v>
      </c>
      <c r="Y2022" t="s">
        <v>40</v>
      </c>
      <c r="Z2022" t="s">
        <v>113</v>
      </c>
    </row>
    <row r="2023" spans="1:26" x14ac:dyDescent="0.25">
      <c r="A2023">
        <v>0</v>
      </c>
      <c r="B2023" t="s">
        <v>10</v>
      </c>
      <c r="C2023">
        <v>0</v>
      </c>
      <c r="D2023" t="s">
        <v>26</v>
      </c>
      <c r="E2023" t="s">
        <v>1465</v>
      </c>
      <c r="F2023" t="s">
        <v>13</v>
      </c>
      <c r="G2023" t="s">
        <v>2790</v>
      </c>
      <c r="H2023" s="1">
        <v>0</v>
      </c>
      <c r="I2023" s="2">
        <v>42829</v>
      </c>
      <c r="J2023" s="8">
        <f t="shared" si="31"/>
        <v>2017</v>
      </c>
      <c r="K2023" t="s">
        <v>3177</v>
      </c>
      <c r="L2023" t="s">
        <v>73</v>
      </c>
      <c r="M2023">
        <v>48911</v>
      </c>
      <c r="N2023">
        <v>46</v>
      </c>
      <c r="O2023" t="s">
        <v>3178</v>
      </c>
      <c r="P2023">
        <v>6</v>
      </c>
      <c r="Q2023">
        <v>2</v>
      </c>
      <c r="R2023" t="s">
        <v>75</v>
      </c>
      <c r="T2023">
        <v>5.87</v>
      </c>
      <c r="U2023">
        <v>13</v>
      </c>
      <c r="V2023" t="s">
        <v>19</v>
      </c>
      <c r="W2023" s="2">
        <v>42829</v>
      </c>
      <c r="X2023" t="s">
        <v>773</v>
      </c>
      <c r="Y2023" t="s">
        <v>156</v>
      </c>
      <c r="Z2023" t="s">
        <v>54</v>
      </c>
    </row>
    <row r="2024" spans="1:26" x14ac:dyDescent="0.25">
      <c r="A2024">
        <v>0</v>
      </c>
      <c r="B2024" t="s">
        <v>10</v>
      </c>
      <c r="C2024">
        <v>0</v>
      </c>
      <c r="D2024" t="s">
        <v>26</v>
      </c>
      <c r="E2024" t="s">
        <v>1465</v>
      </c>
      <c r="F2024" t="s">
        <v>13</v>
      </c>
      <c r="G2024" t="s">
        <v>2790</v>
      </c>
      <c r="H2024" s="1">
        <v>0</v>
      </c>
      <c r="I2024" s="2">
        <v>42829</v>
      </c>
      <c r="J2024" s="8">
        <f t="shared" si="31"/>
        <v>2017</v>
      </c>
      <c r="K2024" t="s">
        <v>3177</v>
      </c>
      <c r="L2024" t="s">
        <v>73</v>
      </c>
      <c r="M2024">
        <v>48911</v>
      </c>
      <c r="N2024">
        <v>1507</v>
      </c>
      <c r="O2024" t="s">
        <v>346</v>
      </c>
      <c r="P2024">
        <v>3</v>
      </c>
      <c r="Q2024">
        <v>2</v>
      </c>
      <c r="R2024" t="s">
        <v>75</v>
      </c>
      <c r="T2024">
        <v>2.63</v>
      </c>
      <c r="U2024">
        <v>6</v>
      </c>
      <c r="V2024" t="s">
        <v>19</v>
      </c>
      <c r="W2024" s="2">
        <v>42829</v>
      </c>
      <c r="X2024" t="s">
        <v>773</v>
      </c>
      <c r="Y2024" t="s">
        <v>156</v>
      </c>
      <c r="Z2024" t="s">
        <v>176</v>
      </c>
    </row>
    <row r="2025" spans="1:26" x14ac:dyDescent="0.25">
      <c r="A2025">
        <v>0</v>
      </c>
      <c r="B2025" t="s">
        <v>10</v>
      </c>
      <c r="C2025">
        <v>0</v>
      </c>
      <c r="D2025" t="s">
        <v>26</v>
      </c>
      <c r="E2025" t="s">
        <v>1465</v>
      </c>
      <c r="F2025" t="s">
        <v>13</v>
      </c>
      <c r="G2025" t="s">
        <v>2790</v>
      </c>
      <c r="H2025" s="1">
        <v>0.1</v>
      </c>
      <c r="I2025" s="2">
        <v>42829</v>
      </c>
      <c r="J2025" s="8">
        <f t="shared" si="31"/>
        <v>2017</v>
      </c>
      <c r="K2025" t="s">
        <v>3177</v>
      </c>
      <c r="L2025" t="s">
        <v>73</v>
      </c>
      <c r="M2025">
        <v>48911</v>
      </c>
      <c r="N2025">
        <v>863</v>
      </c>
      <c r="O2025" t="s">
        <v>3187</v>
      </c>
      <c r="P2025">
        <v>107</v>
      </c>
      <c r="Q2025">
        <v>2</v>
      </c>
      <c r="R2025" t="s">
        <v>75</v>
      </c>
      <c r="T2025">
        <v>107.35</v>
      </c>
      <c r="U2025">
        <v>644</v>
      </c>
      <c r="V2025" t="s">
        <v>19</v>
      </c>
      <c r="W2025" s="2">
        <v>42829</v>
      </c>
      <c r="X2025" t="s">
        <v>773</v>
      </c>
      <c r="Y2025" t="s">
        <v>156</v>
      </c>
      <c r="Z2025" t="s">
        <v>56</v>
      </c>
    </row>
    <row r="2026" spans="1:26" x14ac:dyDescent="0.25">
      <c r="A2026">
        <v>0</v>
      </c>
      <c r="B2026" t="s">
        <v>10</v>
      </c>
      <c r="C2026">
        <v>0</v>
      </c>
      <c r="D2026" t="s">
        <v>50</v>
      </c>
      <c r="E2026" t="s">
        <v>1465</v>
      </c>
      <c r="F2026" t="s">
        <v>13</v>
      </c>
      <c r="G2026" t="s">
        <v>2790</v>
      </c>
      <c r="H2026" s="1">
        <v>0</v>
      </c>
      <c r="I2026" s="2">
        <v>42829</v>
      </c>
      <c r="J2026" s="8">
        <f t="shared" si="31"/>
        <v>2017</v>
      </c>
      <c r="K2026" t="s">
        <v>3177</v>
      </c>
      <c r="L2026" t="s">
        <v>73</v>
      </c>
      <c r="M2026">
        <v>48911</v>
      </c>
      <c r="N2026">
        <v>1454</v>
      </c>
      <c r="O2026" t="s">
        <v>4812</v>
      </c>
      <c r="P2026">
        <v>0</v>
      </c>
      <c r="Q2026">
        <v>1</v>
      </c>
      <c r="R2026" t="s">
        <v>75</v>
      </c>
      <c r="T2026">
        <v>0.44</v>
      </c>
      <c r="U2026">
        <v>11</v>
      </c>
      <c r="V2026" t="s">
        <v>19</v>
      </c>
      <c r="W2026" s="2">
        <v>42829</v>
      </c>
      <c r="X2026" t="s">
        <v>773</v>
      </c>
      <c r="Y2026" t="s">
        <v>156</v>
      </c>
      <c r="Z2026" t="s">
        <v>52</v>
      </c>
    </row>
    <row r="2027" spans="1:26" x14ac:dyDescent="0.25">
      <c r="A2027">
        <v>0</v>
      </c>
      <c r="B2027" t="s">
        <v>10</v>
      </c>
      <c r="C2027">
        <v>0</v>
      </c>
      <c r="D2027" t="s">
        <v>50</v>
      </c>
      <c r="E2027" t="s">
        <v>1465</v>
      </c>
      <c r="F2027" t="s">
        <v>13</v>
      </c>
      <c r="G2027" t="s">
        <v>2790</v>
      </c>
      <c r="H2027" s="1">
        <v>0</v>
      </c>
      <c r="I2027" s="2">
        <v>42829</v>
      </c>
      <c r="J2027" s="8">
        <f t="shared" si="31"/>
        <v>2017</v>
      </c>
      <c r="K2027" t="s">
        <v>3177</v>
      </c>
      <c r="L2027" t="s">
        <v>73</v>
      </c>
      <c r="M2027">
        <v>48911</v>
      </c>
      <c r="N2027">
        <v>372</v>
      </c>
      <c r="O2027" t="s">
        <v>4813</v>
      </c>
      <c r="P2027">
        <v>210</v>
      </c>
      <c r="Q2027">
        <v>2</v>
      </c>
      <c r="R2027" t="s">
        <v>75</v>
      </c>
      <c r="T2027">
        <v>209.99</v>
      </c>
      <c r="U2027">
        <v>600</v>
      </c>
      <c r="V2027" t="s">
        <v>19</v>
      </c>
      <c r="W2027" s="2">
        <v>42829</v>
      </c>
      <c r="X2027" t="s">
        <v>773</v>
      </c>
      <c r="Y2027" t="s">
        <v>156</v>
      </c>
      <c r="Z2027" t="s">
        <v>727</v>
      </c>
    </row>
    <row r="2028" spans="1:26" x14ac:dyDescent="0.25">
      <c r="A2028">
        <v>7</v>
      </c>
      <c r="B2028" t="s">
        <v>25</v>
      </c>
      <c r="C2028">
        <v>6</v>
      </c>
      <c r="D2028" t="s">
        <v>26</v>
      </c>
      <c r="E2028" t="s">
        <v>192</v>
      </c>
      <c r="F2028" t="s">
        <v>13</v>
      </c>
      <c r="G2028" t="s">
        <v>1355</v>
      </c>
      <c r="H2028" s="1">
        <v>0.2</v>
      </c>
      <c r="I2028" s="2">
        <v>43018</v>
      </c>
      <c r="J2028" s="8">
        <f t="shared" si="31"/>
        <v>2017</v>
      </c>
      <c r="K2028" t="s">
        <v>3876</v>
      </c>
      <c r="L2028" t="s">
        <v>73</v>
      </c>
      <c r="M2028">
        <v>60610</v>
      </c>
      <c r="N2028">
        <v>245</v>
      </c>
      <c r="O2028" t="s">
        <v>3837</v>
      </c>
      <c r="P2028">
        <v>1</v>
      </c>
      <c r="Q2028">
        <v>3</v>
      </c>
      <c r="R2028" t="s">
        <v>75</v>
      </c>
      <c r="T2028">
        <v>1</v>
      </c>
      <c r="U2028">
        <v>8</v>
      </c>
      <c r="V2028" t="s">
        <v>19</v>
      </c>
      <c r="W2028" s="2">
        <v>43025</v>
      </c>
      <c r="X2028" t="s">
        <v>39</v>
      </c>
      <c r="Y2028" t="s">
        <v>139</v>
      </c>
      <c r="Z2028" t="s">
        <v>49</v>
      </c>
    </row>
    <row r="2029" spans="1:26" x14ac:dyDescent="0.25">
      <c r="A2029">
        <v>3</v>
      </c>
      <c r="B2029" t="s">
        <v>25</v>
      </c>
      <c r="C2029">
        <v>1</v>
      </c>
      <c r="D2029" t="s">
        <v>26</v>
      </c>
      <c r="E2029" t="s">
        <v>171</v>
      </c>
      <c r="F2029" t="s">
        <v>13</v>
      </c>
      <c r="G2029" t="s">
        <v>718</v>
      </c>
      <c r="H2029" s="1">
        <v>0</v>
      </c>
      <c r="I2029" s="2">
        <v>42850</v>
      </c>
      <c r="J2029" s="8">
        <f t="shared" si="31"/>
        <v>2017</v>
      </c>
      <c r="K2029" t="s">
        <v>2886</v>
      </c>
      <c r="L2029" t="s">
        <v>102</v>
      </c>
      <c r="M2029">
        <v>10035</v>
      </c>
      <c r="N2029">
        <v>815</v>
      </c>
      <c r="O2029" t="s">
        <v>74</v>
      </c>
      <c r="P2029">
        <v>91</v>
      </c>
      <c r="Q2029">
        <v>3</v>
      </c>
      <c r="R2029" t="s">
        <v>104</v>
      </c>
      <c r="T2029">
        <v>90.83</v>
      </c>
      <c r="U2029">
        <v>206</v>
      </c>
      <c r="V2029" t="s">
        <v>19</v>
      </c>
      <c r="W2029" s="2">
        <v>42853</v>
      </c>
      <c r="X2029" t="s">
        <v>130</v>
      </c>
      <c r="Y2029" t="s">
        <v>175</v>
      </c>
      <c r="Z2029" t="s">
        <v>56</v>
      </c>
    </row>
    <row r="2030" spans="1:26" x14ac:dyDescent="0.25">
      <c r="A2030">
        <v>0</v>
      </c>
      <c r="B2030" t="s">
        <v>10</v>
      </c>
      <c r="C2030">
        <v>0</v>
      </c>
      <c r="D2030" t="s">
        <v>11</v>
      </c>
      <c r="E2030" t="s">
        <v>1389</v>
      </c>
      <c r="F2030" t="s">
        <v>13</v>
      </c>
      <c r="G2030" t="s">
        <v>1802</v>
      </c>
      <c r="H2030" s="1">
        <v>0</v>
      </c>
      <c r="I2030" s="2">
        <v>43000</v>
      </c>
      <c r="J2030" s="8">
        <f t="shared" si="31"/>
        <v>2017</v>
      </c>
      <c r="K2030" t="s">
        <v>1803</v>
      </c>
      <c r="L2030" t="s">
        <v>30</v>
      </c>
      <c r="M2030">
        <v>92054</v>
      </c>
      <c r="N2030">
        <v>1042</v>
      </c>
      <c r="O2030" t="s">
        <v>1528</v>
      </c>
      <c r="P2030">
        <v>53</v>
      </c>
      <c r="Q2030">
        <v>2</v>
      </c>
      <c r="R2030" t="s">
        <v>32</v>
      </c>
      <c r="T2030">
        <v>53.2</v>
      </c>
      <c r="U2030">
        <v>205</v>
      </c>
      <c r="V2030" t="s">
        <v>19</v>
      </c>
      <c r="W2030" s="2">
        <v>43000</v>
      </c>
      <c r="X2030" t="s">
        <v>773</v>
      </c>
      <c r="Y2030" t="s">
        <v>34</v>
      </c>
      <c r="Z2030" t="s">
        <v>47</v>
      </c>
    </row>
    <row r="2031" spans="1:26" x14ac:dyDescent="0.25">
      <c r="A2031">
        <v>6</v>
      </c>
      <c r="B2031" t="s">
        <v>10</v>
      </c>
      <c r="C2031">
        <v>6</v>
      </c>
      <c r="D2031" t="s">
        <v>50</v>
      </c>
      <c r="E2031" t="s">
        <v>961</v>
      </c>
      <c r="F2031" t="s">
        <v>13</v>
      </c>
      <c r="G2031" t="s">
        <v>1234</v>
      </c>
      <c r="H2031" s="1">
        <v>0.2</v>
      </c>
      <c r="I2031" s="2">
        <v>42928</v>
      </c>
      <c r="J2031" s="8">
        <f t="shared" si="31"/>
        <v>2017</v>
      </c>
      <c r="K2031" t="s">
        <v>5007</v>
      </c>
      <c r="L2031" t="s">
        <v>73</v>
      </c>
      <c r="M2031">
        <v>79109</v>
      </c>
      <c r="N2031">
        <v>1611</v>
      </c>
      <c r="O2031" t="s">
        <v>4867</v>
      </c>
      <c r="P2031">
        <v>31</v>
      </c>
      <c r="Q2031">
        <v>4</v>
      </c>
      <c r="R2031" t="s">
        <v>75</v>
      </c>
      <c r="T2031">
        <v>30.72</v>
      </c>
      <c r="U2031">
        <v>307</v>
      </c>
      <c r="V2031" t="s">
        <v>19</v>
      </c>
      <c r="W2031" s="2">
        <v>42934</v>
      </c>
      <c r="X2031" t="s">
        <v>39</v>
      </c>
      <c r="Y2031" t="s">
        <v>77</v>
      </c>
      <c r="Z2031" t="s">
        <v>52</v>
      </c>
    </row>
    <row r="2032" spans="1:26" x14ac:dyDescent="0.25">
      <c r="A2032">
        <v>4</v>
      </c>
      <c r="B2032" t="s">
        <v>43</v>
      </c>
      <c r="C2032">
        <v>6</v>
      </c>
      <c r="D2032" t="s">
        <v>11</v>
      </c>
      <c r="E2032" t="s">
        <v>201</v>
      </c>
      <c r="F2032" t="s">
        <v>13</v>
      </c>
      <c r="G2032" t="s">
        <v>1093</v>
      </c>
      <c r="H2032" s="1">
        <v>0.5</v>
      </c>
      <c r="I2032" s="2">
        <v>42949</v>
      </c>
      <c r="J2032" s="8">
        <f t="shared" si="31"/>
        <v>2017</v>
      </c>
      <c r="K2032" t="s">
        <v>2753</v>
      </c>
      <c r="L2032" t="s">
        <v>30</v>
      </c>
      <c r="M2032">
        <v>97477</v>
      </c>
      <c r="N2032">
        <v>279</v>
      </c>
      <c r="O2032" t="s">
        <v>1971</v>
      </c>
      <c r="P2032">
        <v>-189</v>
      </c>
      <c r="Q2032">
        <v>4</v>
      </c>
      <c r="R2032" t="s">
        <v>32</v>
      </c>
      <c r="T2032">
        <v>-188.7</v>
      </c>
      <c r="U2032">
        <v>278</v>
      </c>
      <c r="V2032" t="s">
        <v>19</v>
      </c>
      <c r="W2032" s="2">
        <v>42953</v>
      </c>
      <c r="X2032" t="s">
        <v>39</v>
      </c>
      <c r="Y2032" t="s">
        <v>262</v>
      </c>
      <c r="Z2032" t="s">
        <v>41</v>
      </c>
    </row>
    <row r="2033" spans="1:26" x14ac:dyDescent="0.25">
      <c r="A2033">
        <v>6</v>
      </c>
      <c r="B2033" t="s">
        <v>10</v>
      </c>
      <c r="C2033">
        <v>6</v>
      </c>
      <c r="D2033" t="s">
        <v>50</v>
      </c>
      <c r="E2033" t="s">
        <v>1296</v>
      </c>
      <c r="F2033" t="s">
        <v>13</v>
      </c>
      <c r="G2033" t="s">
        <v>1741</v>
      </c>
      <c r="H2033" s="1">
        <v>0.2</v>
      </c>
      <c r="I2033" s="2">
        <v>43079</v>
      </c>
      <c r="J2033" s="8">
        <f t="shared" si="31"/>
        <v>2017</v>
      </c>
      <c r="K2033" t="s">
        <v>5069</v>
      </c>
      <c r="L2033" t="s">
        <v>102</v>
      </c>
      <c r="M2033">
        <v>44105</v>
      </c>
      <c r="N2033">
        <v>1060</v>
      </c>
      <c r="O2033" t="s">
        <v>4903</v>
      </c>
      <c r="P2033">
        <v>4</v>
      </c>
      <c r="Q2033">
        <v>2</v>
      </c>
      <c r="R2033" t="s">
        <v>104</v>
      </c>
      <c r="T2033">
        <v>4.46</v>
      </c>
      <c r="U2033">
        <v>25</v>
      </c>
      <c r="V2033" t="s">
        <v>19</v>
      </c>
      <c r="W2033" s="2">
        <v>43085</v>
      </c>
      <c r="X2033" t="s">
        <v>39</v>
      </c>
      <c r="Y2033" t="s">
        <v>309</v>
      </c>
      <c r="Z2033" t="s">
        <v>113</v>
      </c>
    </row>
    <row r="2034" spans="1:26" x14ac:dyDescent="0.25">
      <c r="A2034">
        <v>4</v>
      </c>
      <c r="B2034" t="s">
        <v>43</v>
      </c>
      <c r="C2034">
        <v>6</v>
      </c>
      <c r="D2034" t="s">
        <v>26</v>
      </c>
      <c r="E2034" t="s">
        <v>27</v>
      </c>
      <c r="F2034" t="s">
        <v>13</v>
      </c>
      <c r="G2034" t="s">
        <v>6867</v>
      </c>
      <c r="H2034" s="1">
        <v>0.2</v>
      </c>
      <c r="I2034" s="2">
        <v>42974</v>
      </c>
      <c r="J2034" s="8">
        <f t="shared" si="31"/>
        <v>2017</v>
      </c>
      <c r="K2034" t="s">
        <v>7685</v>
      </c>
      <c r="L2034" t="s">
        <v>30</v>
      </c>
      <c r="M2034">
        <v>90045</v>
      </c>
      <c r="N2034">
        <v>249</v>
      </c>
      <c r="O2034" t="s">
        <v>3421</v>
      </c>
      <c r="P2034">
        <v>2</v>
      </c>
      <c r="Q2034">
        <v>1</v>
      </c>
      <c r="R2034" t="s">
        <v>32</v>
      </c>
      <c r="T2034">
        <v>1.66</v>
      </c>
      <c r="U2034">
        <v>5</v>
      </c>
      <c r="V2034" t="s">
        <v>76</v>
      </c>
      <c r="W2034" s="2">
        <v>42978</v>
      </c>
      <c r="X2034" t="s">
        <v>39</v>
      </c>
      <c r="Y2034" t="s">
        <v>34</v>
      </c>
      <c r="Z2034" t="s">
        <v>54</v>
      </c>
    </row>
    <row r="2035" spans="1:26" x14ac:dyDescent="0.25">
      <c r="A2035">
        <v>4</v>
      </c>
      <c r="B2035" t="s">
        <v>43</v>
      </c>
      <c r="C2035">
        <v>6</v>
      </c>
      <c r="D2035" t="s">
        <v>26</v>
      </c>
      <c r="E2035" t="s">
        <v>2677</v>
      </c>
      <c r="F2035" t="s">
        <v>13</v>
      </c>
      <c r="G2035" t="s">
        <v>2050</v>
      </c>
      <c r="H2035" s="1">
        <v>0</v>
      </c>
      <c r="I2035" s="2">
        <v>42813</v>
      </c>
      <c r="J2035" s="8">
        <f t="shared" si="31"/>
        <v>2017</v>
      </c>
      <c r="K2035" t="s">
        <v>4478</v>
      </c>
      <c r="L2035" t="s">
        <v>30</v>
      </c>
      <c r="M2035">
        <v>92404</v>
      </c>
      <c r="N2035">
        <v>1440</v>
      </c>
      <c r="O2035" t="s">
        <v>31</v>
      </c>
      <c r="P2035">
        <v>7</v>
      </c>
      <c r="Q2035">
        <v>2</v>
      </c>
      <c r="R2035" t="s">
        <v>32</v>
      </c>
      <c r="T2035">
        <v>6.87</v>
      </c>
      <c r="U2035">
        <v>15</v>
      </c>
      <c r="V2035" t="s">
        <v>19</v>
      </c>
      <c r="W2035" s="2">
        <v>42817</v>
      </c>
      <c r="X2035" t="s">
        <v>39</v>
      </c>
      <c r="Y2035" t="s">
        <v>34</v>
      </c>
      <c r="Z2035" t="s">
        <v>35</v>
      </c>
    </row>
    <row r="2036" spans="1:26" x14ac:dyDescent="0.25">
      <c r="A2036">
        <v>4</v>
      </c>
      <c r="B2036" t="s">
        <v>43</v>
      </c>
      <c r="C2036">
        <v>6</v>
      </c>
      <c r="D2036" t="s">
        <v>26</v>
      </c>
      <c r="E2036" t="s">
        <v>2677</v>
      </c>
      <c r="F2036" t="s">
        <v>13</v>
      </c>
      <c r="G2036" t="s">
        <v>2050</v>
      </c>
      <c r="H2036" s="1">
        <v>0</v>
      </c>
      <c r="I2036" s="2">
        <v>42813</v>
      </c>
      <c r="J2036" s="8">
        <f t="shared" si="31"/>
        <v>2017</v>
      </c>
      <c r="K2036" t="s">
        <v>4478</v>
      </c>
      <c r="L2036" t="s">
        <v>30</v>
      </c>
      <c r="M2036">
        <v>92404</v>
      </c>
      <c r="N2036">
        <v>76</v>
      </c>
      <c r="O2036" t="s">
        <v>3373</v>
      </c>
      <c r="P2036">
        <v>9</v>
      </c>
      <c r="Q2036">
        <v>4</v>
      </c>
      <c r="R2036" t="s">
        <v>32</v>
      </c>
      <c r="T2036">
        <v>8.67</v>
      </c>
      <c r="U2036">
        <v>33</v>
      </c>
      <c r="V2036" t="s">
        <v>19</v>
      </c>
      <c r="W2036" s="2">
        <v>42817</v>
      </c>
      <c r="X2036" t="s">
        <v>39</v>
      </c>
      <c r="Y2036" t="s">
        <v>34</v>
      </c>
      <c r="Z2036" t="s">
        <v>356</v>
      </c>
    </row>
    <row r="2037" spans="1:26" x14ac:dyDescent="0.25">
      <c r="A2037">
        <v>4</v>
      </c>
      <c r="B2037" t="s">
        <v>43</v>
      </c>
      <c r="C2037">
        <v>6</v>
      </c>
      <c r="D2037" t="s">
        <v>26</v>
      </c>
      <c r="E2037" t="s">
        <v>2677</v>
      </c>
      <c r="F2037" t="s">
        <v>13</v>
      </c>
      <c r="G2037" t="s">
        <v>2050</v>
      </c>
      <c r="H2037" s="1">
        <v>0</v>
      </c>
      <c r="I2037" s="2">
        <v>42813</v>
      </c>
      <c r="J2037" s="8">
        <f t="shared" si="31"/>
        <v>2017</v>
      </c>
      <c r="K2037" t="s">
        <v>4478</v>
      </c>
      <c r="L2037" t="s">
        <v>30</v>
      </c>
      <c r="M2037">
        <v>92404</v>
      </c>
      <c r="N2037">
        <v>1657</v>
      </c>
      <c r="O2037" t="s">
        <v>488</v>
      </c>
      <c r="P2037">
        <v>20</v>
      </c>
      <c r="Q2037">
        <v>6</v>
      </c>
      <c r="R2037" t="s">
        <v>32</v>
      </c>
      <c r="T2037">
        <v>19.670000000000002</v>
      </c>
      <c r="U2037">
        <v>40</v>
      </c>
      <c r="V2037" t="s">
        <v>19</v>
      </c>
      <c r="W2037" s="2">
        <v>42817</v>
      </c>
      <c r="X2037" t="s">
        <v>39</v>
      </c>
      <c r="Y2037" t="s">
        <v>34</v>
      </c>
      <c r="Z2037" t="s">
        <v>64</v>
      </c>
    </row>
    <row r="2038" spans="1:26" x14ac:dyDescent="0.25">
      <c r="A2038">
        <v>4</v>
      </c>
      <c r="B2038" t="s">
        <v>43</v>
      </c>
      <c r="C2038">
        <v>6</v>
      </c>
      <c r="D2038" t="s">
        <v>26</v>
      </c>
      <c r="E2038" t="s">
        <v>2677</v>
      </c>
      <c r="F2038" t="s">
        <v>13</v>
      </c>
      <c r="G2038" t="s">
        <v>2050</v>
      </c>
      <c r="H2038" s="1">
        <v>0.2</v>
      </c>
      <c r="I2038" s="2">
        <v>42813</v>
      </c>
      <c r="J2038" s="8">
        <f t="shared" si="31"/>
        <v>2017</v>
      </c>
      <c r="K2038" t="s">
        <v>4478</v>
      </c>
      <c r="L2038" t="s">
        <v>30</v>
      </c>
      <c r="M2038">
        <v>92404</v>
      </c>
      <c r="N2038">
        <v>690</v>
      </c>
      <c r="O2038" t="s">
        <v>2849</v>
      </c>
      <c r="P2038">
        <v>6</v>
      </c>
      <c r="Q2038">
        <v>2</v>
      </c>
      <c r="R2038" t="s">
        <v>32</v>
      </c>
      <c r="T2038">
        <v>6.37</v>
      </c>
      <c r="U2038">
        <v>18</v>
      </c>
      <c r="V2038" t="s">
        <v>19</v>
      </c>
      <c r="W2038" s="2">
        <v>42817</v>
      </c>
      <c r="X2038" t="s">
        <v>39</v>
      </c>
      <c r="Y2038" t="s">
        <v>34</v>
      </c>
      <c r="Z2038" t="s">
        <v>54</v>
      </c>
    </row>
    <row r="2039" spans="1:26" x14ac:dyDescent="0.25">
      <c r="A2039">
        <v>0</v>
      </c>
      <c r="B2039" t="s">
        <v>10</v>
      </c>
      <c r="C2039">
        <v>0</v>
      </c>
      <c r="D2039" t="s">
        <v>26</v>
      </c>
      <c r="E2039" t="s">
        <v>305</v>
      </c>
      <c r="F2039" t="s">
        <v>13</v>
      </c>
      <c r="G2039" t="s">
        <v>490</v>
      </c>
      <c r="H2039" s="1">
        <v>0.2</v>
      </c>
      <c r="I2039" s="2">
        <v>43002</v>
      </c>
      <c r="J2039" s="8">
        <f t="shared" si="31"/>
        <v>2017</v>
      </c>
      <c r="K2039" t="s">
        <v>3230</v>
      </c>
      <c r="L2039" t="s">
        <v>102</v>
      </c>
      <c r="M2039">
        <v>43229</v>
      </c>
      <c r="N2039">
        <v>179</v>
      </c>
      <c r="O2039" t="s">
        <v>1342</v>
      </c>
      <c r="P2039">
        <v>8</v>
      </c>
      <c r="Q2039">
        <v>1</v>
      </c>
      <c r="R2039" t="s">
        <v>104</v>
      </c>
      <c r="T2039">
        <v>7.94</v>
      </c>
      <c r="U2039">
        <v>24</v>
      </c>
      <c r="V2039" t="s">
        <v>19</v>
      </c>
      <c r="W2039" s="2">
        <v>43002</v>
      </c>
      <c r="X2039" t="s">
        <v>773</v>
      </c>
      <c r="Y2039" t="s">
        <v>309</v>
      </c>
      <c r="Z2039" t="s">
        <v>35</v>
      </c>
    </row>
    <row r="2040" spans="1:26" x14ac:dyDescent="0.25">
      <c r="A2040">
        <v>0</v>
      </c>
      <c r="B2040" t="s">
        <v>10</v>
      </c>
      <c r="C2040">
        <v>0</v>
      </c>
      <c r="D2040" t="s">
        <v>26</v>
      </c>
      <c r="E2040" t="s">
        <v>305</v>
      </c>
      <c r="F2040" t="s">
        <v>13</v>
      </c>
      <c r="G2040" t="s">
        <v>490</v>
      </c>
      <c r="H2040" s="1">
        <v>0.2</v>
      </c>
      <c r="I2040" s="2">
        <v>43002</v>
      </c>
      <c r="J2040" s="8">
        <f t="shared" si="31"/>
        <v>2017</v>
      </c>
      <c r="K2040" t="s">
        <v>3230</v>
      </c>
      <c r="L2040" t="s">
        <v>102</v>
      </c>
      <c r="M2040">
        <v>43229</v>
      </c>
      <c r="N2040">
        <v>8</v>
      </c>
      <c r="O2040" t="s">
        <v>3233</v>
      </c>
      <c r="P2040">
        <v>6</v>
      </c>
      <c r="Q2040">
        <v>2</v>
      </c>
      <c r="R2040" t="s">
        <v>104</v>
      </c>
      <c r="T2040">
        <v>5.54</v>
      </c>
      <c r="U2040">
        <v>16</v>
      </c>
      <c r="V2040" t="s">
        <v>19</v>
      </c>
      <c r="W2040" s="2">
        <v>43002</v>
      </c>
      <c r="X2040" t="s">
        <v>773</v>
      </c>
      <c r="Y2040" t="s">
        <v>309</v>
      </c>
      <c r="Z2040" t="s">
        <v>119</v>
      </c>
    </row>
    <row r="2041" spans="1:26" x14ac:dyDescent="0.25">
      <c r="A2041">
        <v>0</v>
      </c>
      <c r="B2041" t="s">
        <v>10</v>
      </c>
      <c r="C2041">
        <v>0</v>
      </c>
      <c r="D2041" t="s">
        <v>26</v>
      </c>
      <c r="E2041" t="s">
        <v>305</v>
      </c>
      <c r="F2041" t="s">
        <v>13</v>
      </c>
      <c r="G2041" t="s">
        <v>490</v>
      </c>
      <c r="H2041" s="1">
        <v>0.2</v>
      </c>
      <c r="I2041" s="2">
        <v>43002</v>
      </c>
      <c r="J2041" s="8">
        <f t="shared" si="31"/>
        <v>2017</v>
      </c>
      <c r="K2041" t="s">
        <v>3230</v>
      </c>
      <c r="L2041" t="s">
        <v>102</v>
      </c>
      <c r="M2041">
        <v>43229</v>
      </c>
      <c r="N2041">
        <v>1556</v>
      </c>
      <c r="O2041" t="s">
        <v>3237</v>
      </c>
      <c r="P2041">
        <v>2</v>
      </c>
      <c r="Q2041">
        <v>2</v>
      </c>
      <c r="R2041" t="s">
        <v>104</v>
      </c>
      <c r="T2041">
        <v>1.68</v>
      </c>
      <c r="U2041">
        <v>34</v>
      </c>
      <c r="V2041" t="s">
        <v>19</v>
      </c>
      <c r="W2041" s="2">
        <v>43002</v>
      </c>
      <c r="X2041" t="s">
        <v>773</v>
      </c>
      <c r="Y2041" t="s">
        <v>309</v>
      </c>
      <c r="Z2041" t="s">
        <v>42</v>
      </c>
    </row>
    <row r="2042" spans="1:26" x14ac:dyDescent="0.25">
      <c r="A2042">
        <v>0</v>
      </c>
      <c r="B2042" t="s">
        <v>10</v>
      </c>
      <c r="C2042">
        <v>0</v>
      </c>
      <c r="D2042" t="s">
        <v>26</v>
      </c>
      <c r="E2042" t="s">
        <v>305</v>
      </c>
      <c r="F2042" t="s">
        <v>13</v>
      </c>
      <c r="G2042" t="s">
        <v>490</v>
      </c>
      <c r="H2042" s="1">
        <v>0.2</v>
      </c>
      <c r="I2042" s="2">
        <v>43002</v>
      </c>
      <c r="J2042" s="8">
        <f t="shared" si="31"/>
        <v>2017</v>
      </c>
      <c r="K2042" t="s">
        <v>3230</v>
      </c>
      <c r="L2042" t="s">
        <v>102</v>
      </c>
      <c r="M2042">
        <v>43229</v>
      </c>
      <c r="N2042">
        <v>1164</v>
      </c>
      <c r="O2042" t="s">
        <v>3241</v>
      </c>
      <c r="P2042">
        <v>2</v>
      </c>
      <c r="Q2042">
        <v>5</v>
      </c>
      <c r="R2042" t="s">
        <v>104</v>
      </c>
      <c r="T2042">
        <v>1.93</v>
      </c>
      <c r="U2042">
        <v>17</v>
      </c>
      <c r="V2042" t="s">
        <v>19</v>
      </c>
      <c r="W2042" s="2">
        <v>43002</v>
      </c>
      <c r="X2042" t="s">
        <v>773</v>
      </c>
      <c r="Y2042" t="s">
        <v>309</v>
      </c>
      <c r="Z2042" t="s">
        <v>49</v>
      </c>
    </row>
    <row r="2043" spans="1:26" x14ac:dyDescent="0.25">
      <c r="A2043">
        <v>0</v>
      </c>
      <c r="B2043" t="s">
        <v>10</v>
      </c>
      <c r="C2043">
        <v>0</v>
      </c>
      <c r="D2043" t="s">
        <v>26</v>
      </c>
      <c r="E2043" t="s">
        <v>305</v>
      </c>
      <c r="F2043" t="s">
        <v>13</v>
      </c>
      <c r="G2043" t="s">
        <v>490</v>
      </c>
      <c r="H2043" s="1">
        <v>0.7</v>
      </c>
      <c r="I2043" s="2">
        <v>43002</v>
      </c>
      <c r="J2043" s="8">
        <f t="shared" si="31"/>
        <v>2017</v>
      </c>
      <c r="K2043" t="s">
        <v>3230</v>
      </c>
      <c r="L2043" t="s">
        <v>102</v>
      </c>
      <c r="M2043">
        <v>43229</v>
      </c>
      <c r="N2043">
        <v>71</v>
      </c>
      <c r="O2043" t="s">
        <v>3248</v>
      </c>
      <c r="P2043">
        <v>-4</v>
      </c>
      <c r="Q2043">
        <v>6</v>
      </c>
      <c r="R2043" t="s">
        <v>104</v>
      </c>
      <c r="T2043">
        <v>-4.49</v>
      </c>
      <c r="U2043">
        <v>7</v>
      </c>
      <c r="V2043" t="s">
        <v>19</v>
      </c>
      <c r="W2043" s="2">
        <v>43002</v>
      </c>
      <c r="X2043" t="s">
        <v>773</v>
      </c>
      <c r="Y2043" t="s">
        <v>309</v>
      </c>
      <c r="Z2043" t="s">
        <v>54</v>
      </c>
    </row>
    <row r="2044" spans="1:26" x14ac:dyDescent="0.25">
      <c r="A2044">
        <v>4</v>
      </c>
      <c r="B2044" t="s">
        <v>43</v>
      </c>
      <c r="C2044">
        <v>6</v>
      </c>
      <c r="D2044" t="s">
        <v>11</v>
      </c>
      <c r="E2044" t="s">
        <v>171</v>
      </c>
      <c r="F2044" t="s">
        <v>13</v>
      </c>
      <c r="G2044" t="s">
        <v>541</v>
      </c>
      <c r="H2044" s="1">
        <v>0</v>
      </c>
      <c r="I2044" s="2">
        <v>43040</v>
      </c>
      <c r="J2044" s="8">
        <f t="shared" si="31"/>
        <v>2017</v>
      </c>
      <c r="K2044" t="s">
        <v>2348</v>
      </c>
      <c r="L2044" t="s">
        <v>102</v>
      </c>
      <c r="M2044">
        <v>10011</v>
      </c>
      <c r="N2044">
        <v>866</v>
      </c>
      <c r="O2044" t="s">
        <v>8211</v>
      </c>
      <c r="P2044">
        <v>106</v>
      </c>
      <c r="Q2044">
        <v>5</v>
      </c>
      <c r="R2044" t="s">
        <v>104</v>
      </c>
      <c r="T2044">
        <v>106.48</v>
      </c>
      <c r="U2044">
        <v>260</v>
      </c>
      <c r="V2044" t="s">
        <v>19</v>
      </c>
      <c r="W2044" s="2">
        <v>43044</v>
      </c>
      <c r="X2044" t="s">
        <v>39</v>
      </c>
      <c r="Y2044" t="s">
        <v>175</v>
      </c>
      <c r="Z2044" t="s">
        <v>47</v>
      </c>
    </row>
    <row r="2045" spans="1:26" x14ac:dyDescent="0.25">
      <c r="A2045">
        <v>4</v>
      </c>
      <c r="B2045" t="s">
        <v>43</v>
      </c>
      <c r="C2045">
        <v>6</v>
      </c>
      <c r="D2045" t="s">
        <v>26</v>
      </c>
      <c r="E2045" t="s">
        <v>171</v>
      </c>
      <c r="F2045" t="s">
        <v>13</v>
      </c>
      <c r="G2045" t="s">
        <v>541</v>
      </c>
      <c r="H2045" s="1">
        <v>0</v>
      </c>
      <c r="I2045" s="2">
        <v>43040</v>
      </c>
      <c r="J2045" s="8">
        <f t="shared" si="31"/>
        <v>2017</v>
      </c>
      <c r="K2045" t="s">
        <v>2348</v>
      </c>
      <c r="L2045" t="s">
        <v>102</v>
      </c>
      <c r="M2045">
        <v>10011</v>
      </c>
      <c r="N2045">
        <v>274</v>
      </c>
      <c r="O2045" t="s">
        <v>2920</v>
      </c>
      <c r="P2045">
        <v>6</v>
      </c>
      <c r="Q2045">
        <v>4</v>
      </c>
      <c r="R2045" t="s">
        <v>104</v>
      </c>
      <c r="T2045">
        <v>6.22</v>
      </c>
      <c r="U2045">
        <v>14</v>
      </c>
      <c r="V2045" t="s">
        <v>19</v>
      </c>
      <c r="W2045" s="2">
        <v>43044</v>
      </c>
      <c r="X2045" t="s">
        <v>39</v>
      </c>
      <c r="Y2045" t="s">
        <v>175</v>
      </c>
      <c r="Z2045" t="s">
        <v>64</v>
      </c>
    </row>
    <row r="2046" spans="1:26" x14ac:dyDescent="0.25">
      <c r="A2046">
        <v>4</v>
      </c>
      <c r="B2046" t="s">
        <v>43</v>
      </c>
      <c r="C2046">
        <v>6</v>
      </c>
      <c r="D2046" t="s">
        <v>50</v>
      </c>
      <c r="E2046" t="s">
        <v>171</v>
      </c>
      <c r="F2046" t="s">
        <v>13</v>
      </c>
      <c r="G2046" t="s">
        <v>541</v>
      </c>
      <c r="H2046" s="1">
        <v>0</v>
      </c>
      <c r="I2046" s="2">
        <v>43040</v>
      </c>
      <c r="J2046" s="8">
        <f t="shared" si="31"/>
        <v>2017</v>
      </c>
      <c r="K2046" t="s">
        <v>2348</v>
      </c>
      <c r="L2046" t="s">
        <v>102</v>
      </c>
      <c r="M2046">
        <v>10011</v>
      </c>
      <c r="N2046">
        <v>1281</v>
      </c>
      <c r="O2046" t="s">
        <v>4733</v>
      </c>
      <c r="P2046">
        <v>1</v>
      </c>
      <c r="Q2046">
        <v>1</v>
      </c>
      <c r="R2046" t="s">
        <v>104</v>
      </c>
      <c r="T2046">
        <v>1.29</v>
      </c>
      <c r="U2046">
        <v>43</v>
      </c>
      <c r="V2046" t="s">
        <v>19</v>
      </c>
      <c r="W2046" s="2">
        <v>43044</v>
      </c>
      <c r="X2046" t="s">
        <v>39</v>
      </c>
      <c r="Y2046" t="s">
        <v>175</v>
      </c>
      <c r="Z2046" t="s">
        <v>52</v>
      </c>
    </row>
    <row r="2047" spans="1:26" x14ac:dyDescent="0.25">
      <c r="A2047">
        <v>4</v>
      </c>
      <c r="B2047" t="s">
        <v>43</v>
      </c>
      <c r="C2047">
        <v>6</v>
      </c>
      <c r="D2047" t="s">
        <v>50</v>
      </c>
      <c r="E2047" t="s">
        <v>171</v>
      </c>
      <c r="F2047" t="s">
        <v>13</v>
      </c>
      <c r="G2047" t="s">
        <v>541</v>
      </c>
      <c r="H2047" s="1">
        <v>0</v>
      </c>
      <c r="I2047" s="2">
        <v>43040</v>
      </c>
      <c r="J2047" s="8">
        <f t="shared" si="31"/>
        <v>2017</v>
      </c>
      <c r="K2047" t="s">
        <v>2348</v>
      </c>
      <c r="L2047" t="s">
        <v>102</v>
      </c>
      <c r="M2047">
        <v>10011</v>
      </c>
      <c r="N2047">
        <v>1668</v>
      </c>
      <c r="O2047" t="s">
        <v>1107</v>
      </c>
      <c r="P2047">
        <v>126</v>
      </c>
      <c r="Q2047">
        <v>4</v>
      </c>
      <c r="R2047" t="s">
        <v>104</v>
      </c>
      <c r="T2047">
        <v>125.99</v>
      </c>
      <c r="U2047">
        <v>504</v>
      </c>
      <c r="V2047" t="s">
        <v>19</v>
      </c>
      <c r="W2047" s="2">
        <v>43044</v>
      </c>
      <c r="X2047" t="s">
        <v>39</v>
      </c>
      <c r="Y2047" t="s">
        <v>175</v>
      </c>
      <c r="Z2047" t="s">
        <v>52</v>
      </c>
    </row>
    <row r="2048" spans="1:26" x14ac:dyDescent="0.25">
      <c r="A2048">
        <v>4</v>
      </c>
      <c r="B2048" t="s">
        <v>43</v>
      </c>
      <c r="C2048">
        <v>6</v>
      </c>
      <c r="D2048" t="s">
        <v>50</v>
      </c>
      <c r="E2048" t="s">
        <v>171</v>
      </c>
      <c r="F2048" t="s">
        <v>13</v>
      </c>
      <c r="G2048" t="s">
        <v>541</v>
      </c>
      <c r="H2048" s="1">
        <v>0</v>
      </c>
      <c r="I2048" s="2">
        <v>43040</v>
      </c>
      <c r="J2048" s="8">
        <f t="shared" si="31"/>
        <v>2017</v>
      </c>
      <c r="K2048" t="s">
        <v>2348</v>
      </c>
      <c r="L2048" t="s">
        <v>102</v>
      </c>
      <c r="M2048">
        <v>10011</v>
      </c>
      <c r="N2048">
        <v>1330</v>
      </c>
      <c r="O2048" t="s">
        <v>4839</v>
      </c>
      <c r="P2048">
        <v>602</v>
      </c>
      <c r="Q2048">
        <v>7</v>
      </c>
      <c r="R2048" t="s">
        <v>104</v>
      </c>
      <c r="T2048">
        <v>601.97</v>
      </c>
      <c r="U2048">
        <v>1400</v>
      </c>
      <c r="V2048" t="s">
        <v>19</v>
      </c>
      <c r="W2048" s="2">
        <v>43044</v>
      </c>
      <c r="X2048" t="s">
        <v>39</v>
      </c>
      <c r="Y2048" t="s">
        <v>175</v>
      </c>
      <c r="Z2048" t="s">
        <v>113</v>
      </c>
    </row>
    <row r="2049" spans="1:26" x14ac:dyDescent="0.25">
      <c r="A2049">
        <v>5</v>
      </c>
      <c r="B2049" t="s">
        <v>43</v>
      </c>
      <c r="C2049">
        <v>6</v>
      </c>
      <c r="D2049" t="s">
        <v>11</v>
      </c>
      <c r="E2049" t="s">
        <v>171</v>
      </c>
      <c r="F2049" t="s">
        <v>13</v>
      </c>
      <c r="G2049" t="s">
        <v>1651</v>
      </c>
      <c r="H2049" s="1">
        <v>0.2</v>
      </c>
      <c r="I2049" s="2">
        <v>43094</v>
      </c>
      <c r="J2049" s="8">
        <f t="shared" si="31"/>
        <v>2017</v>
      </c>
      <c r="K2049" t="s">
        <v>2388</v>
      </c>
      <c r="L2049" t="s">
        <v>102</v>
      </c>
      <c r="M2049">
        <v>10024</v>
      </c>
      <c r="N2049">
        <v>169</v>
      </c>
      <c r="O2049" t="s">
        <v>471</v>
      </c>
      <c r="P2049">
        <v>56</v>
      </c>
      <c r="Q2049">
        <v>2</v>
      </c>
      <c r="R2049" t="s">
        <v>104</v>
      </c>
      <c r="T2049">
        <v>56.2</v>
      </c>
      <c r="U2049">
        <v>450</v>
      </c>
      <c r="V2049" t="s">
        <v>19</v>
      </c>
      <c r="W2049" s="2">
        <v>43099</v>
      </c>
      <c r="X2049" t="s">
        <v>39</v>
      </c>
      <c r="Y2049" t="s">
        <v>175</v>
      </c>
      <c r="Z2049" t="s">
        <v>22</v>
      </c>
    </row>
    <row r="2050" spans="1:26" x14ac:dyDescent="0.25">
      <c r="A2050">
        <v>5</v>
      </c>
      <c r="B2050" t="s">
        <v>43</v>
      </c>
      <c r="C2050">
        <v>6</v>
      </c>
      <c r="D2050" t="s">
        <v>50</v>
      </c>
      <c r="E2050" t="s">
        <v>171</v>
      </c>
      <c r="F2050" t="s">
        <v>13</v>
      </c>
      <c r="G2050" t="s">
        <v>1651</v>
      </c>
      <c r="H2050" s="1">
        <v>0</v>
      </c>
      <c r="I2050" s="2">
        <v>43094</v>
      </c>
      <c r="J2050" s="8">
        <f t="shared" ref="J2050:J2113" si="32">YEAR(I2050)</f>
        <v>2017</v>
      </c>
      <c r="K2050" t="s">
        <v>2388</v>
      </c>
      <c r="L2050" t="s">
        <v>102</v>
      </c>
      <c r="M2050">
        <v>10024</v>
      </c>
      <c r="N2050">
        <v>1283</v>
      </c>
      <c r="O2050" t="s">
        <v>4755</v>
      </c>
      <c r="P2050">
        <v>371</v>
      </c>
      <c r="Q2050">
        <v>2</v>
      </c>
      <c r="R2050" t="s">
        <v>104</v>
      </c>
      <c r="T2050">
        <v>371.32</v>
      </c>
      <c r="U2050">
        <v>844</v>
      </c>
      <c r="V2050" t="s">
        <v>19</v>
      </c>
      <c r="W2050" s="2">
        <v>43099</v>
      </c>
      <c r="X2050" t="s">
        <v>39</v>
      </c>
      <c r="Y2050" t="s">
        <v>175</v>
      </c>
      <c r="Z2050" t="s">
        <v>113</v>
      </c>
    </row>
    <row r="2051" spans="1:26" x14ac:dyDescent="0.25">
      <c r="A2051">
        <v>2</v>
      </c>
      <c r="B2051" t="s">
        <v>43</v>
      </c>
      <c r="C2051">
        <v>3</v>
      </c>
      <c r="D2051" t="s">
        <v>26</v>
      </c>
      <c r="E2051" t="s">
        <v>192</v>
      </c>
      <c r="F2051" t="s">
        <v>13</v>
      </c>
      <c r="G2051" t="s">
        <v>808</v>
      </c>
      <c r="H2051" s="1">
        <v>0.2</v>
      </c>
      <c r="I2051" s="2">
        <v>43054</v>
      </c>
      <c r="J2051" s="8">
        <f t="shared" si="32"/>
        <v>2017</v>
      </c>
      <c r="K2051" t="s">
        <v>1113</v>
      </c>
      <c r="L2051" t="s">
        <v>73</v>
      </c>
      <c r="M2051">
        <v>60653</v>
      </c>
      <c r="N2051">
        <v>817</v>
      </c>
      <c r="O2051" t="s">
        <v>181</v>
      </c>
      <c r="P2051">
        <v>16</v>
      </c>
      <c r="Q2051">
        <v>9</v>
      </c>
      <c r="R2051" t="s">
        <v>75</v>
      </c>
      <c r="T2051">
        <v>15.64</v>
      </c>
      <c r="U2051">
        <v>250</v>
      </c>
      <c r="V2051" t="s">
        <v>33</v>
      </c>
      <c r="W2051" s="2">
        <v>43056</v>
      </c>
      <c r="X2051" t="s">
        <v>20</v>
      </c>
      <c r="Y2051" t="s">
        <v>139</v>
      </c>
      <c r="Z2051" t="s">
        <v>42</v>
      </c>
    </row>
    <row r="2052" spans="1:26" x14ac:dyDescent="0.25">
      <c r="A2052">
        <v>2</v>
      </c>
      <c r="B2052" t="s">
        <v>43</v>
      </c>
      <c r="C2052">
        <v>3</v>
      </c>
      <c r="D2052" t="s">
        <v>26</v>
      </c>
      <c r="E2052" t="s">
        <v>192</v>
      </c>
      <c r="F2052" t="s">
        <v>13</v>
      </c>
      <c r="G2052" t="s">
        <v>808</v>
      </c>
      <c r="H2052" s="1">
        <v>0.8</v>
      </c>
      <c r="I2052" s="2">
        <v>43054</v>
      </c>
      <c r="J2052" s="8">
        <f t="shared" si="32"/>
        <v>2017</v>
      </c>
      <c r="K2052" t="s">
        <v>1113</v>
      </c>
      <c r="L2052" t="s">
        <v>73</v>
      </c>
      <c r="M2052">
        <v>60653</v>
      </c>
      <c r="N2052">
        <v>674</v>
      </c>
      <c r="O2052" t="s">
        <v>261</v>
      </c>
      <c r="P2052">
        <v>-17</v>
      </c>
      <c r="Q2052">
        <v>3</v>
      </c>
      <c r="R2052" t="s">
        <v>75</v>
      </c>
      <c r="T2052">
        <v>-17.05</v>
      </c>
      <c r="U2052">
        <v>11</v>
      </c>
      <c r="V2052" t="s">
        <v>33</v>
      </c>
      <c r="W2052" s="2">
        <v>43056</v>
      </c>
      <c r="X2052" t="s">
        <v>20</v>
      </c>
      <c r="Y2052" t="s">
        <v>139</v>
      </c>
      <c r="Z2052" t="s">
        <v>54</v>
      </c>
    </row>
    <row r="2053" spans="1:26" x14ac:dyDescent="0.25">
      <c r="A2053">
        <v>2</v>
      </c>
      <c r="B2053" t="s">
        <v>43</v>
      </c>
      <c r="C2053">
        <v>3</v>
      </c>
      <c r="D2053" t="s">
        <v>26</v>
      </c>
      <c r="E2053" t="s">
        <v>192</v>
      </c>
      <c r="F2053" t="s">
        <v>13</v>
      </c>
      <c r="G2053" t="s">
        <v>808</v>
      </c>
      <c r="H2053" s="1">
        <v>0.2</v>
      </c>
      <c r="I2053" s="2">
        <v>43054</v>
      </c>
      <c r="J2053" s="8">
        <f t="shared" si="32"/>
        <v>2017</v>
      </c>
      <c r="K2053" t="s">
        <v>1113</v>
      </c>
      <c r="L2053" t="s">
        <v>73</v>
      </c>
      <c r="M2053">
        <v>60653</v>
      </c>
      <c r="N2053">
        <v>1504</v>
      </c>
      <c r="O2053" t="s">
        <v>774</v>
      </c>
      <c r="P2053">
        <v>-2</v>
      </c>
      <c r="Q2053">
        <v>5</v>
      </c>
      <c r="R2053" t="s">
        <v>75</v>
      </c>
      <c r="T2053">
        <v>-1.74</v>
      </c>
      <c r="U2053">
        <v>9</v>
      </c>
      <c r="V2053" t="s">
        <v>33</v>
      </c>
      <c r="W2053" s="2">
        <v>43056</v>
      </c>
      <c r="X2053" t="s">
        <v>20</v>
      </c>
      <c r="Y2053" t="s">
        <v>139</v>
      </c>
      <c r="Z2053" t="s">
        <v>356</v>
      </c>
    </row>
    <row r="2054" spans="1:26" x14ac:dyDescent="0.25">
      <c r="A2054">
        <v>5</v>
      </c>
      <c r="B2054" t="s">
        <v>43</v>
      </c>
      <c r="C2054">
        <v>6</v>
      </c>
      <c r="D2054" t="s">
        <v>11</v>
      </c>
      <c r="E2054" t="s">
        <v>781</v>
      </c>
      <c r="F2054" t="s">
        <v>13</v>
      </c>
      <c r="G2054" t="s">
        <v>5242</v>
      </c>
      <c r="H2054" s="1">
        <v>0.2</v>
      </c>
      <c r="I2054" s="2">
        <v>42981</v>
      </c>
      <c r="J2054" s="8">
        <f t="shared" si="32"/>
        <v>2017</v>
      </c>
      <c r="K2054" t="s">
        <v>5781</v>
      </c>
      <c r="L2054" t="s">
        <v>30</v>
      </c>
      <c r="M2054">
        <v>85705</v>
      </c>
      <c r="N2054">
        <v>727</v>
      </c>
      <c r="O2054" t="s">
        <v>8201</v>
      </c>
      <c r="P2054">
        <v>89</v>
      </c>
      <c r="Q2054">
        <v>3</v>
      </c>
      <c r="R2054" t="s">
        <v>32</v>
      </c>
      <c r="T2054">
        <v>89.31</v>
      </c>
      <c r="U2054">
        <v>238</v>
      </c>
      <c r="V2054" t="s">
        <v>33</v>
      </c>
      <c r="W2054" s="2">
        <v>42986</v>
      </c>
      <c r="X2054" t="s">
        <v>39</v>
      </c>
      <c r="Y2054" t="s">
        <v>199</v>
      </c>
      <c r="Z2054" t="s">
        <v>47</v>
      </c>
    </row>
    <row r="2055" spans="1:26" x14ac:dyDescent="0.25">
      <c r="A2055">
        <v>0</v>
      </c>
      <c r="B2055" t="s">
        <v>10</v>
      </c>
      <c r="C2055">
        <v>0</v>
      </c>
      <c r="D2055" t="s">
        <v>26</v>
      </c>
      <c r="E2055" t="s">
        <v>879</v>
      </c>
      <c r="F2055" t="s">
        <v>13</v>
      </c>
      <c r="G2055" t="s">
        <v>7278</v>
      </c>
      <c r="H2055" s="1">
        <v>0</v>
      </c>
      <c r="I2055" s="2">
        <v>43048</v>
      </c>
      <c r="J2055" s="8">
        <f t="shared" si="32"/>
        <v>2017</v>
      </c>
      <c r="K2055" t="s">
        <v>7279</v>
      </c>
      <c r="L2055" t="s">
        <v>73</v>
      </c>
      <c r="M2055">
        <v>46226</v>
      </c>
      <c r="N2055">
        <v>263</v>
      </c>
      <c r="O2055" t="s">
        <v>460</v>
      </c>
      <c r="P2055">
        <v>5</v>
      </c>
      <c r="Q2055">
        <v>3</v>
      </c>
      <c r="R2055" t="s">
        <v>75</v>
      </c>
      <c r="T2055">
        <v>5.16</v>
      </c>
      <c r="U2055">
        <v>11</v>
      </c>
      <c r="V2055" t="s">
        <v>76</v>
      </c>
      <c r="W2055" s="2">
        <v>43048</v>
      </c>
      <c r="X2055" t="s">
        <v>773</v>
      </c>
      <c r="Y2055" t="s">
        <v>167</v>
      </c>
      <c r="Z2055" t="s">
        <v>54</v>
      </c>
    </row>
    <row r="2056" spans="1:26" x14ac:dyDescent="0.25">
      <c r="A2056">
        <v>0</v>
      </c>
      <c r="B2056" t="s">
        <v>10</v>
      </c>
      <c r="C2056">
        <v>0</v>
      </c>
      <c r="D2056" t="s">
        <v>11</v>
      </c>
      <c r="E2056" t="s">
        <v>88</v>
      </c>
      <c r="F2056" t="s">
        <v>13</v>
      </c>
      <c r="G2056" t="s">
        <v>5339</v>
      </c>
      <c r="H2056" s="1">
        <v>0.2</v>
      </c>
      <c r="I2056" s="2">
        <v>42932</v>
      </c>
      <c r="J2056" s="8">
        <f t="shared" si="32"/>
        <v>2017</v>
      </c>
      <c r="K2056" t="s">
        <v>5340</v>
      </c>
      <c r="L2056" t="s">
        <v>30</v>
      </c>
      <c r="M2056">
        <v>94122</v>
      </c>
      <c r="N2056">
        <v>824</v>
      </c>
      <c r="O2056" t="s">
        <v>680</v>
      </c>
      <c r="P2056">
        <v>79</v>
      </c>
      <c r="Q2056">
        <v>3</v>
      </c>
      <c r="R2056" t="s">
        <v>32</v>
      </c>
      <c r="T2056">
        <v>78.77</v>
      </c>
      <c r="U2056">
        <v>700</v>
      </c>
      <c r="V2056" t="s">
        <v>33</v>
      </c>
      <c r="W2056" s="2">
        <v>42932</v>
      </c>
      <c r="X2056" t="s">
        <v>773</v>
      </c>
      <c r="Y2056" t="s">
        <v>34</v>
      </c>
      <c r="Z2056" t="s">
        <v>24</v>
      </c>
    </row>
    <row r="2057" spans="1:26" x14ac:dyDescent="0.25">
      <c r="A2057">
        <v>0</v>
      </c>
      <c r="B2057" t="s">
        <v>10</v>
      </c>
      <c r="C2057">
        <v>0</v>
      </c>
      <c r="D2057" t="s">
        <v>11</v>
      </c>
      <c r="E2057" t="s">
        <v>88</v>
      </c>
      <c r="F2057" t="s">
        <v>13</v>
      </c>
      <c r="G2057" t="s">
        <v>5339</v>
      </c>
      <c r="H2057" s="1">
        <v>0.2</v>
      </c>
      <c r="I2057" s="2">
        <v>42932</v>
      </c>
      <c r="J2057" s="8">
        <f t="shared" si="32"/>
        <v>2017</v>
      </c>
      <c r="K2057" t="s">
        <v>5340</v>
      </c>
      <c r="L2057" t="s">
        <v>30</v>
      </c>
      <c r="M2057">
        <v>94122</v>
      </c>
      <c r="N2057">
        <v>818</v>
      </c>
      <c r="O2057" t="s">
        <v>715</v>
      </c>
      <c r="P2057">
        <v>-219</v>
      </c>
      <c r="Q2057">
        <v>6</v>
      </c>
      <c r="R2057" t="s">
        <v>32</v>
      </c>
      <c r="T2057">
        <v>-219.16</v>
      </c>
      <c r="U2057">
        <v>1349</v>
      </c>
      <c r="V2057" t="s">
        <v>33</v>
      </c>
      <c r="W2057" s="2">
        <v>42932</v>
      </c>
      <c r="X2057" t="s">
        <v>773</v>
      </c>
      <c r="Y2057" t="s">
        <v>34</v>
      </c>
      <c r="Z2057" t="s">
        <v>24</v>
      </c>
    </row>
    <row r="2058" spans="1:26" x14ac:dyDescent="0.25">
      <c r="A2058">
        <v>4</v>
      </c>
      <c r="B2058" t="s">
        <v>43</v>
      </c>
      <c r="C2058">
        <v>6</v>
      </c>
      <c r="D2058" t="s">
        <v>26</v>
      </c>
      <c r="E2058" t="s">
        <v>99</v>
      </c>
      <c r="F2058" t="s">
        <v>13</v>
      </c>
      <c r="G2058" t="s">
        <v>5732</v>
      </c>
      <c r="H2058" s="1">
        <v>0.7</v>
      </c>
      <c r="I2058" s="2">
        <v>42982</v>
      </c>
      <c r="J2058" s="8">
        <f t="shared" si="32"/>
        <v>2017</v>
      </c>
      <c r="K2058" t="s">
        <v>6447</v>
      </c>
      <c r="L2058" t="s">
        <v>102</v>
      </c>
      <c r="M2058">
        <v>19140</v>
      </c>
      <c r="N2058">
        <v>249</v>
      </c>
      <c r="O2058" t="s">
        <v>3421</v>
      </c>
      <c r="P2058">
        <v>-6</v>
      </c>
      <c r="Q2058">
        <v>4</v>
      </c>
      <c r="R2058" t="s">
        <v>104</v>
      </c>
      <c r="T2058">
        <v>-6.12</v>
      </c>
      <c r="U2058">
        <v>8</v>
      </c>
      <c r="V2058" t="s">
        <v>33</v>
      </c>
      <c r="W2058" s="2">
        <v>42986</v>
      </c>
      <c r="X2058" t="s">
        <v>39</v>
      </c>
      <c r="Y2058" t="s">
        <v>105</v>
      </c>
      <c r="Z2058" t="s">
        <v>54</v>
      </c>
    </row>
    <row r="2059" spans="1:26" x14ac:dyDescent="0.25">
      <c r="A2059">
        <v>7</v>
      </c>
      <c r="B2059" t="s">
        <v>25</v>
      </c>
      <c r="C2059">
        <v>6</v>
      </c>
      <c r="D2059" t="s">
        <v>11</v>
      </c>
      <c r="E2059" t="s">
        <v>3275</v>
      </c>
      <c r="F2059" t="s">
        <v>13</v>
      </c>
      <c r="G2059" t="s">
        <v>5551</v>
      </c>
      <c r="H2059" s="1">
        <v>0.2</v>
      </c>
      <c r="I2059" s="2">
        <v>43051</v>
      </c>
      <c r="J2059" s="8">
        <f t="shared" si="32"/>
        <v>2017</v>
      </c>
      <c r="K2059" t="s">
        <v>7974</v>
      </c>
      <c r="L2059" t="s">
        <v>16</v>
      </c>
      <c r="M2059">
        <v>33317</v>
      </c>
      <c r="N2059">
        <v>765</v>
      </c>
      <c r="O2059" t="s">
        <v>8111</v>
      </c>
      <c r="P2059">
        <v>16</v>
      </c>
      <c r="Q2059">
        <v>3</v>
      </c>
      <c r="R2059" t="s">
        <v>18</v>
      </c>
      <c r="S2059" t="s">
        <v>92</v>
      </c>
      <c r="T2059">
        <v>16.440000000000001</v>
      </c>
      <c r="U2059">
        <v>146</v>
      </c>
      <c r="V2059" t="s">
        <v>33</v>
      </c>
      <c r="W2059" s="2">
        <v>43058</v>
      </c>
      <c r="X2059" t="s">
        <v>39</v>
      </c>
      <c r="Y2059" t="s">
        <v>40</v>
      </c>
      <c r="Z2059" t="s">
        <v>24</v>
      </c>
    </row>
    <row r="2060" spans="1:26" x14ac:dyDescent="0.25">
      <c r="A2060">
        <v>7</v>
      </c>
      <c r="B2060" t="s">
        <v>25</v>
      </c>
      <c r="C2060">
        <v>6</v>
      </c>
      <c r="D2060" t="s">
        <v>11</v>
      </c>
      <c r="E2060" t="s">
        <v>3275</v>
      </c>
      <c r="F2060" t="s">
        <v>13</v>
      </c>
      <c r="G2060" t="s">
        <v>5551</v>
      </c>
      <c r="H2060" s="1">
        <v>0.2</v>
      </c>
      <c r="I2060" s="2">
        <v>43051</v>
      </c>
      <c r="J2060" s="8">
        <f t="shared" si="32"/>
        <v>2017</v>
      </c>
      <c r="K2060" t="s">
        <v>7974</v>
      </c>
      <c r="L2060" t="s">
        <v>16</v>
      </c>
      <c r="M2060">
        <v>33317</v>
      </c>
      <c r="N2060">
        <v>1206</v>
      </c>
      <c r="O2060" t="s">
        <v>1566</v>
      </c>
      <c r="P2060">
        <v>-72</v>
      </c>
      <c r="Q2060">
        <v>5</v>
      </c>
      <c r="R2060" t="s">
        <v>18</v>
      </c>
      <c r="S2060" t="s">
        <v>92</v>
      </c>
      <c r="T2060">
        <v>-72.040000000000006</v>
      </c>
      <c r="U2060">
        <v>524</v>
      </c>
      <c r="V2060" t="s">
        <v>33</v>
      </c>
      <c r="W2060" s="2">
        <v>43058</v>
      </c>
      <c r="X2060" t="s">
        <v>39</v>
      </c>
      <c r="Y2060" t="s">
        <v>40</v>
      </c>
      <c r="Z2060" t="s">
        <v>24</v>
      </c>
    </row>
    <row r="2061" spans="1:26" x14ac:dyDescent="0.25">
      <c r="A2061">
        <v>7</v>
      </c>
      <c r="B2061" t="s">
        <v>25</v>
      </c>
      <c r="C2061">
        <v>6</v>
      </c>
      <c r="D2061" t="s">
        <v>26</v>
      </c>
      <c r="E2061" t="s">
        <v>3275</v>
      </c>
      <c r="F2061" t="s">
        <v>13</v>
      </c>
      <c r="G2061" t="s">
        <v>5551</v>
      </c>
      <c r="H2061" s="1">
        <v>0.2</v>
      </c>
      <c r="I2061" s="2">
        <v>43051</v>
      </c>
      <c r="J2061" s="8">
        <f t="shared" si="32"/>
        <v>2017</v>
      </c>
      <c r="K2061" t="s">
        <v>7974</v>
      </c>
      <c r="L2061" t="s">
        <v>16</v>
      </c>
      <c r="M2061">
        <v>33317</v>
      </c>
      <c r="N2061">
        <v>1131</v>
      </c>
      <c r="O2061" t="s">
        <v>1046</v>
      </c>
      <c r="P2061">
        <v>1</v>
      </c>
      <c r="Q2061">
        <v>5</v>
      </c>
      <c r="R2061" t="s">
        <v>18</v>
      </c>
      <c r="S2061" t="s">
        <v>92</v>
      </c>
      <c r="T2061">
        <v>1.32</v>
      </c>
      <c r="U2061">
        <v>12</v>
      </c>
      <c r="V2061" t="s">
        <v>33</v>
      </c>
      <c r="W2061" s="2">
        <v>43058</v>
      </c>
      <c r="X2061" t="s">
        <v>39</v>
      </c>
      <c r="Y2061" t="s">
        <v>40</v>
      </c>
      <c r="Z2061" t="s">
        <v>49</v>
      </c>
    </row>
    <row r="2062" spans="1:26" x14ac:dyDescent="0.25">
      <c r="A2062">
        <v>7</v>
      </c>
      <c r="B2062" t="s">
        <v>25</v>
      </c>
      <c r="C2062">
        <v>6</v>
      </c>
      <c r="D2062" t="s">
        <v>26</v>
      </c>
      <c r="E2062" t="s">
        <v>3275</v>
      </c>
      <c r="F2062" t="s">
        <v>13</v>
      </c>
      <c r="G2062" t="s">
        <v>5551</v>
      </c>
      <c r="H2062" s="1">
        <v>0.7</v>
      </c>
      <c r="I2062" s="2">
        <v>43051</v>
      </c>
      <c r="J2062" s="8">
        <f t="shared" si="32"/>
        <v>2017</v>
      </c>
      <c r="K2062" t="s">
        <v>7974</v>
      </c>
      <c r="L2062" t="s">
        <v>16</v>
      </c>
      <c r="M2062">
        <v>33317</v>
      </c>
      <c r="N2062">
        <v>1647</v>
      </c>
      <c r="O2062" t="s">
        <v>152</v>
      </c>
      <c r="P2062">
        <v>-4</v>
      </c>
      <c r="Q2062">
        <v>2</v>
      </c>
      <c r="R2062" t="s">
        <v>18</v>
      </c>
      <c r="S2062" t="s">
        <v>92</v>
      </c>
      <c r="T2062">
        <v>-4.0199999999999996</v>
      </c>
      <c r="U2062">
        <v>5</v>
      </c>
      <c r="V2062" t="s">
        <v>33</v>
      </c>
      <c r="W2062" s="2">
        <v>43058</v>
      </c>
      <c r="X2062" t="s">
        <v>39</v>
      </c>
      <c r="Y2062" t="s">
        <v>40</v>
      </c>
      <c r="Z2062" t="s">
        <v>54</v>
      </c>
    </row>
    <row r="2063" spans="1:26" x14ac:dyDescent="0.25">
      <c r="A2063">
        <v>7</v>
      </c>
      <c r="B2063" t="s">
        <v>25</v>
      </c>
      <c r="C2063">
        <v>6</v>
      </c>
      <c r="D2063" t="s">
        <v>26</v>
      </c>
      <c r="E2063" t="s">
        <v>3275</v>
      </c>
      <c r="F2063" t="s">
        <v>13</v>
      </c>
      <c r="G2063" t="s">
        <v>5551</v>
      </c>
      <c r="H2063" s="1">
        <v>0.7</v>
      </c>
      <c r="I2063" s="2">
        <v>43051</v>
      </c>
      <c r="J2063" s="8">
        <f t="shared" si="32"/>
        <v>2017</v>
      </c>
      <c r="K2063" t="s">
        <v>7974</v>
      </c>
      <c r="L2063" t="s">
        <v>16</v>
      </c>
      <c r="M2063">
        <v>33317</v>
      </c>
      <c r="N2063">
        <v>1458</v>
      </c>
      <c r="O2063" t="s">
        <v>8248</v>
      </c>
      <c r="P2063">
        <v>-4</v>
      </c>
      <c r="Q2063">
        <v>3</v>
      </c>
      <c r="R2063" t="s">
        <v>18</v>
      </c>
      <c r="S2063" t="s">
        <v>92</v>
      </c>
      <c r="T2063">
        <v>-3.73</v>
      </c>
      <c r="U2063">
        <v>5</v>
      </c>
      <c r="V2063" t="s">
        <v>33</v>
      </c>
      <c r="W2063" s="2">
        <v>43058</v>
      </c>
      <c r="X2063" t="s">
        <v>39</v>
      </c>
      <c r="Y2063" t="s">
        <v>40</v>
      </c>
      <c r="Z2063" t="s">
        <v>54</v>
      </c>
    </row>
    <row r="2064" spans="1:26" x14ac:dyDescent="0.25">
      <c r="A2064">
        <v>7</v>
      </c>
      <c r="B2064" t="s">
        <v>25</v>
      </c>
      <c r="C2064">
        <v>6</v>
      </c>
      <c r="D2064" t="s">
        <v>50</v>
      </c>
      <c r="E2064" t="s">
        <v>3275</v>
      </c>
      <c r="F2064" t="s">
        <v>13</v>
      </c>
      <c r="G2064" t="s">
        <v>5551</v>
      </c>
      <c r="H2064" s="1">
        <v>0.2</v>
      </c>
      <c r="I2064" s="2">
        <v>43051</v>
      </c>
      <c r="J2064" s="8">
        <f t="shared" si="32"/>
        <v>2017</v>
      </c>
      <c r="K2064" t="s">
        <v>7974</v>
      </c>
      <c r="L2064" t="s">
        <v>16</v>
      </c>
      <c r="M2064">
        <v>33317</v>
      </c>
      <c r="N2064">
        <v>1612</v>
      </c>
      <c r="O2064" t="s">
        <v>4957</v>
      </c>
      <c r="P2064">
        <v>10</v>
      </c>
      <c r="Q2064">
        <v>1</v>
      </c>
      <c r="R2064" t="s">
        <v>18</v>
      </c>
      <c r="S2064" t="s">
        <v>92</v>
      </c>
      <c r="T2064">
        <v>10.08</v>
      </c>
      <c r="U2064">
        <v>101</v>
      </c>
      <c r="V2064" t="s">
        <v>33</v>
      </c>
      <c r="W2064" s="2">
        <v>43058</v>
      </c>
      <c r="X2064" t="s">
        <v>39</v>
      </c>
      <c r="Y2064" t="s">
        <v>40</v>
      </c>
      <c r="Z2064" t="s">
        <v>52</v>
      </c>
    </row>
    <row r="2065" spans="1:26" x14ac:dyDescent="0.25">
      <c r="A2065">
        <v>4</v>
      </c>
      <c r="B2065" t="s">
        <v>25</v>
      </c>
      <c r="C2065">
        <v>3</v>
      </c>
      <c r="D2065" t="s">
        <v>11</v>
      </c>
      <c r="E2065" t="s">
        <v>171</v>
      </c>
      <c r="F2065" t="s">
        <v>13</v>
      </c>
      <c r="G2065" t="s">
        <v>1918</v>
      </c>
      <c r="H2065" s="1">
        <v>0</v>
      </c>
      <c r="I2065" s="2">
        <v>42971</v>
      </c>
      <c r="J2065" s="8">
        <f t="shared" si="32"/>
        <v>2017</v>
      </c>
      <c r="K2065" t="s">
        <v>1919</v>
      </c>
      <c r="L2065" t="s">
        <v>102</v>
      </c>
      <c r="M2065">
        <v>10035</v>
      </c>
      <c r="N2065">
        <v>498</v>
      </c>
      <c r="O2065" t="s">
        <v>1217</v>
      </c>
      <c r="P2065">
        <v>5</v>
      </c>
      <c r="Q2065">
        <v>3</v>
      </c>
      <c r="R2065" t="s">
        <v>104</v>
      </c>
      <c r="T2065">
        <v>4.62</v>
      </c>
      <c r="U2065">
        <v>15</v>
      </c>
      <c r="V2065" t="s">
        <v>19</v>
      </c>
      <c r="W2065" s="2">
        <v>42975</v>
      </c>
      <c r="X2065" t="s">
        <v>20</v>
      </c>
      <c r="Y2065" t="s">
        <v>175</v>
      </c>
      <c r="Z2065" t="s">
        <v>47</v>
      </c>
    </row>
    <row r="2066" spans="1:26" x14ac:dyDescent="0.25">
      <c r="A2066">
        <v>5</v>
      </c>
      <c r="B2066" t="s">
        <v>43</v>
      </c>
      <c r="C2066">
        <v>6</v>
      </c>
      <c r="D2066" t="s">
        <v>26</v>
      </c>
      <c r="E2066" t="s">
        <v>535</v>
      </c>
      <c r="F2066" t="s">
        <v>13</v>
      </c>
      <c r="G2066" t="s">
        <v>5476</v>
      </c>
      <c r="H2066" s="1">
        <v>0</v>
      </c>
      <c r="I2066" s="2">
        <v>43027</v>
      </c>
      <c r="J2066" s="8">
        <f t="shared" si="32"/>
        <v>2017</v>
      </c>
      <c r="K2066" t="s">
        <v>6213</v>
      </c>
      <c r="L2066" t="s">
        <v>73</v>
      </c>
      <c r="M2066">
        <v>48227</v>
      </c>
      <c r="N2066">
        <v>249</v>
      </c>
      <c r="O2066" t="s">
        <v>3421</v>
      </c>
      <c r="P2066">
        <v>18</v>
      </c>
      <c r="Q2066">
        <v>6</v>
      </c>
      <c r="R2066" t="s">
        <v>75</v>
      </c>
      <c r="T2066">
        <v>17.61</v>
      </c>
      <c r="U2066">
        <v>38</v>
      </c>
      <c r="V2066" t="s">
        <v>33</v>
      </c>
      <c r="W2066" s="2">
        <v>43032</v>
      </c>
      <c r="X2066" t="s">
        <v>39</v>
      </c>
      <c r="Y2066" t="s">
        <v>156</v>
      </c>
      <c r="Z2066" t="s">
        <v>54</v>
      </c>
    </row>
    <row r="2067" spans="1:26" x14ac:dyDescent="0.25">
      <c r="A2067">
        <v>5</v>
      </c>
      <c r="B2067" t="s">
        <v>43</v>
      </c>
      <c r="C2067">
        <v>6</v>
      </c>
      <c r="D2067" t="s">
        <v>50</v>
      </c>
      <c r="E2067" t="s">
        <v>535</v>
      </c>
      <c r="F2067" t="s">
        <v>13</v>
      </c>
      <c r="G2067" t="s">
        <v>5476</v>
      </c>
      <c r="H2067" s="1">
        <v>0</v>
      </c>
      <c r="I2067" s="2">
        <v>43027</v>
      </c>
      <c r="J2067" s="8">
        <f t="shared" si="32"/>
        <v>2017</v>
      </c>
      <c r="K2067" t="s">
        <v>6213</v>
      </c>
      <c r="L2067" t="s">
        <v>73</v>
      </c>
      <c r="M2067">
        <v>48227</v>
      </c>
      <c r="N2067">
        <v>1232</v>
      </c>
      <c r="O2067" t="s">
        <v>4763</v>
      </c>
      <c r="P2067">
        <v>45</v>
      </c>
      <c r="Q2067">
        <v>5</v>
      </c>
      <c r="R2067" t="s">
        <v>75</v>
      </c>
      <c r="T2067">
        <v>44.98</v>
      </c>
      <c r="U2067">
        <v>150</v>
      </c>
      <c r="V2067" t="s">
        <v>33</v>
      </c>
      <c r="W2067" s="2">
        <v>43032</v>
      </c>
      <c r="X2067" t="s">
        <v>39</v>
      </c>
      <c r="Y2067" t="s">
        <v>156</v>
      </c>
      <c r="Z2067" t="s">
        <v>52</v>
      </c>
    </row>
    <row r="2068" spans="1:26" x14ac:dyDescent="0.25">
      <c r="A2068">
        <v>6</v>
      </c>
      <c r="B2068" t="s">
        <v>10</v>
      </c>
      <c r="C2068">
        <v>6</v>
      </c>
      <c r="D2068" t="s">
        <v>11</v>
      </c>
      <c r="E2068" t="s">
        <v>3525</v>
      </c>
      <c r="F2068" t="s">
        <v>13</v>
      </c>
      <c r="G2068" t="s">
        <v>601</v>
      </c>
      <c r="H2068" s="1">
        <v>0.2</v>
      </c>
      <c r="I2068" s="2">
        <v>42863</v>
      </c>
      <c r="J2068" s="8">
        <f t="shared" si="32"/>
        <v>2017</v>
      </c>
      <c r="K2068" t="s">
        <v>5637</v>
      </c>
      <c r="L2068" t="s">
        <v>102</v>
      </c>
      <c r="M2068">
        <v>44221</v>
      </c>
      <c r="N2068">
        <v>587</v>
      </c>
      <c r="O2068" t="s">
        <v>2019</v>
      </c>
      <c r="P2068">
        <v>1</v>
      </c>
      <c r="Q2068">
        <v>6</v>
      </c>
      <c r="R2068" t="s">
        <v>104</v>
      </c>
      <c r="T2068">
        <v>1.25</v>
      </c>
      <c r="U2068">
        <v>8</v>
      </c>
      <c r="V2068" t="s">
        <v>33</v>
      </c>
      <c r="W2068" s="2">
        <v>42869</v>
      </c>
      <c r="X2068" t="s">
        <v>39</v>
      </c>
      <c r="Y2068" t="s">
        <v>309</v>
      </c>
      <c r="Z2068" t="s">
        <v>47</v>
      </c>
    </row>
    <row r="2069" spans="1:26" x14ac:dyDescent="0.25">
      <c r="A2069">
        <v>4</v>
      </c>
      <c r="B2069" t="s">
        <v>43</v>
      </c>
      <c r="C2069">
        <v>6</v>
      </c>
      <c r="D2069" t="s">
        <v>11</v>
      </c>
      <c r="E2069" t="s">
        <v>1017</v>
      </c>
      <c r="F2069" t="s">
        <v>13</v>
      </c>
      <c r="G2069" t="s">
        <v>109</v>
      </c>
      <c r="H2069" s="1">
        <v>0</v>
      </c>
      <c r="I2069" s="2">
        <v>43083</v>
      </c>
      <c r="J2069" s="8">
        <f t="shared" si="32"/>
        <v>2017</v>
      </c>
      <c r="K2069" t="s">
        <v>7846</v>
      </c>
      <c r="L2069" t="s">
        <v>30</v>
      </c>
      <c r="M2069">
        <v>92627</v>
      </c>
      <c r="N2069">
        <v>1505</v>
      </c>
      <c r="O2069" t="s">
        <v>560</v>
      </c>
      <c r="P2069">
        <v>13</v>
      </c>
      <c r="Q2069">
        <v>3</v>
      </c>
      <c r="R2069" t="s">
        <v>32</v>
      </c>
      <c r="S2069" t="s">
        <v>92</v>
      </c>
      <c r="T2069">
        <v>12.86</v>
      </c>
      <c r="U2069">
        <v>29</v>
      </c>
      <c r="V2069" t="s">
        <v>19</v>
      </c>
      <c r="W2069" s="2">
        <v>43087</v>
      </c>
      <c r="X2069" t="s">
        <v>39</v>
      </c>
      <c r="Y2069" t="s">
        <v>34</v>
      </c>
      <c r="Z2069" t="s">
        <v>47</v>
      </c>
    </row>
    <row r="2070" spans="1:26" x14ac:dyDescent="0.25">
      <c r="A2070">
        <v>2</v>
      </c>
      <c r="B2070" t="s">
        <v>43</v>
      </c>
      <c r="C2070">
        <v>3</v>
      </c>
      <c r="D2070" t="s">
        <v>11</v>
      </c>
      <c r="E2070" t="s">
        <v>171</v>
      </c>
      <c r="F2070" t="s">
        <v>13</v>
      </c>
      <c r="G2070" t="s">
        <v>1939</v>
      </c>
      <c r="H2070" s="1">
        <v>0.1</v>
      </c>
      <c r="I2070" s="2">
        <v>42929</v>
      </c>
      <c r="J2070" s="8">
        <f t="shared" si="32"/>
        <v>2017</v>
      </c>
      <c r="K2070" t="s">
        <v>1940</v>
      </c>
      <c r="L2070" t="s">
        <v>102</v>
      </c>
      <c r="M2070">
        <v>10035</v>
      </c>
      <c r="N2070">
        <v>1378</v>
      </c>
      <c r="O2070" t="s">
        <v>1076</v>
      </c>
      <c r="P2070">
        <v>322</v>
      </c>
      <c r="Q2070">
        <v>9</v>
      </c>
      <c r="R2070" t="s">
        <v>104</v>
      </c>
      <c r="T2070">
        <v>321.83999999999997</v>
      </c>
      <c r="U2070">
        <v>1931</v>
      </c>
      <c r="V2070" t="s">
        <v>19</v>
      </c>
      <c r="W2070" s="2">
        <v>42931</v>
      </c>
      <c r="X2070" t="s">
        <v>20</v>
      </c>
      <c r="Y2070" t="s">
        <v>175</v>
      </c>
      <c r="Z2070" t="s">
        <v>24</v>
      </c>
    </row>
    <row r="2071" spans="1:26" x14ac:dyDescent="0.25">
      <c r="A2071">
        <v>2</v>
      </c>
      <c r="B2071" t="s">
        <v>43</v>
      </c>
      <c r="C2071">
        <v>3</v>
      </c>
      <c r="D2071" t="s">
        <v>26</v>
      </c>
      <c r="E2071" t="s">
        <v>171</v>
      </c>
      <c r="F2071" t="s">
        <v>13</v>
      </c>
      <c r="G2071" t="s">
        <v>1939</v>
      </c>
      <c r="H2071" s="1">
        <v>0</v>
      </c>
      <c r="I2071" s="2">
        <v>42929</v>
      </c>
      <c r="J2071" s="8">
        <f t="shared" si="32"/>
        <v>2017</v>
      </c>
      <c r="K2071" t="s">
        <v>1940</v>
      </c>
      <c r="L2071" t="s">
        <v>102</v>
      </c>
      <c r="M2071">
        <v>10035</v>
      </c>
      <c r="N2071">
        <v>538</v>
      </c>
      <c r="O2071" t="s">
        <v>125</v>
      </c>
      <c r="P2071">
        <v>5</v>
      </c>
      <c r="Q2071">
        <v>2</v>
      </c>
      <c r="R2071" t="s">
        <v>104</v>
      </c>
      <c r="T2071">
        <v>4.68</v>
      </c>
      <c r="U2071">
        <v>10</v>
      </c>
      <c r="V2071" t="s">
        <v>19</v>
      </c>
      <c r="W2071" s="2">
        <v>42931</v>
      </c>
      <c r="X2071" t="s">
        <v>20</v>
      </c>
      <c r="Y2071" t="s">
        <v>175</v>
      </c>
      <c r="Z2071" t="s">
        <v>64</v>
      </c>
    </row>
    <row r="2072" spans="1:26" x14ac:dyDescent="0.25">
      <c r="A2072">
        <v>2</v>
      </c>
      <c r="B2072" t="s">
        <v>43</v>
      </c>
      <c r="C2072">
        <v>3</v>
      </c>
      <c r="D2072" t="s">
        <v>26</v>
      </c>
      <c r="E2072" t="s">
        <v>171</v>
      </c>
      <c r="F2072" t="s">
        <v>13</v>
      </c>
      <c r="G2072" t="s">
        <v>1939</v>
      </c>
      <c r="H2072" s="1">
        <v>0.2</v>
      </c>
      <c r="I2072" s="2">
        <v>42929</v>
      </c>
      <c r="J2072" s="8">
        <f t="shared" si="32"/>
        <v>2017</v>
      </c>
      <c r="K2072" t="s">
        <v>1940</v>
      </c>
      <c r="L2072" t="s">
        <v>102</v>
      </c>
      <c r="M2072">
        <v>10035</v>
      </c>
      <c r="N2072">
        <v>696</v>
      </c>
      <c r="O2072" t="s">
        <v>3151</v>
      </c>
      <c r="P2072">
        <v>4</v>
      </c>
      <c r="Q2072">
        <v>2</v>
      </c>
      <c r="R2072" t="s">
        <v>104</v>
      </c>
      <c r="T2072">
        <v>4.28</v>
      </c>
      <c r="U2072">
        <v>12</v>
      </c>
      <c r="V2072" t="s">
        <v>19</v>
      </c>
      <c r="W2072" s="2">
        <v>42931</v>
      </c>
      <c r="X2072" t="s">
        <v>20</v>
      </c>
      <c r="Y2072" t="s">
        <v>175</v>
      </c>
      <c r="Z2072" t="s">
        <v>54</v>
      </c>
    </row>
    <row r="2073" spans="1:26" x14ac:dyDescent="0.25">
      <c r="A2073">
        <v>2</v>
      </c>
      <c r="B2073" t="s">
        <v>25</v>
      </c>
      <c r="C2073">
        <v>1</v>
      </c>
      <c r="D2073" t="s">
        <v>11</v>
      </c>
      <c r="E2073" t="s">
        <v>65</v>
      </c>
      <c r="F2073" t="s">
        <v>13</v>
      </c>
      <c r="G2073" t="s">
        <v>1649</v>
      </c>
      <c r="H2073" s="1">
        <v>0</v>
      </c>
      <c r="I2073" s="2">
        <v>42807</v>
      </c>
      <c r="J2073" s="8">
        <f t="shared" si="32"/>
        <v>2017</v>
      </c>
      <c r="K2073" t="s">
        <v>1650</v>
      </c>
      <c r="L2073" t="s">
        <v>30</v>
      </c>
      <c r="M2073">
        <v>98103</v>
      </c>
      <c r="N2073">
        <v>1389</v>
      </c>
      <c r="O2073" t="s">
        <v>1503</v>
      </c>
      <c r="P2073">
        <v>40</v>
      </c>
      <c r="Q2073">
        <v>2</v>
      </c>
      <c r="R2073" t="s">
        <v>32</v>
      </c>
      <c r="T2073">
        <v>39.75</v>
      </c>
      <c r="U2073">
        <v>142</v>
      </c>
      <c r="V2073" t="s">
        <v>19</v>
      </c>
      <c r="W2073" s="2">
        <v>42809</v>
      </c>
      <c r="X2073" t="s">
        <v>130</v>
      </c>
      <c r="Y2073" t="s">
        <v>69</v>
      </c>
      <c r="Z2073" t="s">
        <v>22</v>
      </c>
    </row>
    <row r="2074" spans="1:26" x14ac:dyDescent="0.25">
      <c r="A2074">
        <v>4</v>
      </c>
      <c r="B2074" t="s">
        <v>43</v>
      </c>
      <c r="C2074">
        <v>6</v>
      </c>
      <c r="D2074" t="s">
        <v>11</v>
      </c>
      <c r="E2074" t="s">
        <v>876</v>
      </c>
      <c r="F2074" t="s">
        <v>13</v>
      </c>
      <c r="G2074" t="s">
        <v>1978</v>
      </c>
      <c r="H2074" s="1">
        <v>0</v>
      </c>
      <c r="I2074" s="2">
        <v>43021</v>
      </c>
      <c r="J2074" s="8">
        <f t="shared" si="32"/>
        <v>2017</v>
      </c>
      <c r="K2074" t="s">
        <v>2481</v>
      </c>
      <c r="L2074" t="s">
        <v>16</v>
      </c>
      <c r="M2074">
        <v>40214</v>
      </c>
      <c r="N2074">
        <v>746</v>
      </c>
      <c r="O2074" t="s">
        <v>649</v>
      </c>
      <c r="P2074">
        <v>78</v>
      </c>
      <c r="Q2074">
        <v>3</v>
      </c>
      <c r="R2074" t="s">
        <v>18</v>
      </c>
      <c r="T2074">
        <v>77.739999999999995</v>
      </c>
      <c r="U2074">
        <v>288</v>
      </c>
      <c r="V2074" t="s">
        <v>19</v>
      </c>
      <c r="W2074" s="2">
        <v>43025</v>
      </c>
      <c r="X2074" t="s">
        <v>39</v>
      </c>
      <c r="Y2074" t="s">
        <v>21</v>
      </c>
      <c r="Z2074" t="s">
        <v>24</v>
      </c>
    </row>
    <row r="2075" spans="1:26" x14ac:dyDescent="0.25">
      <c r="A2075">
        <v>4</v>
      </c>
      <c r="B2075" t="s">
        <v>43</v>
      </c>
      <c r="C2075">
        <v>6</v>
      </c>
      <c r="D2075" t="s">
        <v>50</v>
      </c>
      <c r="E2075" t="s">
        <v>876</v>
      </c>
      <c r="F2075" t="s">
        <v>13</v>
      </c>
      <c r="G2075" t="s">
        <v>1978</v>
      </c>
      <c r="H2075" s="1">
        <v>0</v>
      </c>
      <c r="I2075" s="2">
        <v>43021</v>
      </c>
      <c r="J2075" s="8">
        <f t="shared" si="32"/>
        <v>2017</v>
      </c>
      <c r="K2075" t="s">
        <v>2481</v>
      </c>
      <c r="L2075" t="s">
        <v>16</v>
      </c>
      <c r="M2075">
        <v>40214</v>
      </c>
      <c r="N2075">
        <v>891</v>
      </c>
      <c r="O2075" t="s">
        <v>8109</v>
      </c>
      <c r="P2075">
        <v>23</v>
      </c>
      <c r="Q2075">
        <v>7</v>
      </c>
      <c r="R2075" t="s">
        <v>18</v>
      </c>
      <c r="T2075">
        <v>23.44</v>
      </c>
      <c r="U2075">
        <v>84</v>
      </c>
      <c r="V2075" t="s">
        <v>19</v>
      </c>
      <c r="W2075" s="2">
        <v>43025</v>
      </c>
      <c r="X2075" t="s">
        <v>39</v>
      </c>
      <c r="Y2075" t="s">
        <v>21</v>
      </c>
      <c r="Z2075" t="s">
        <v>52</v>
      </c>
    </row>
    <row r="2076" spans="1:26" x14ac:dyDescent="0.25">
      <c r="A2076">
        <v>0</v>
      </c>
      <c r="B2076" t="s">
        <v>10</v>
      </c>
      <c r="C2076">
        <v>0</v>
      </c>
      <c r="D2076" t="s">
        <v>26</v>
      </c>
      <c r="E2076" t="s">
        <v>3194</v>
      </c>
      <c r="F2076" t="s">
        <v>13</v>
      </c>
      <c r="G2076" t="s">
        <v>742</v>
      </c>
      <c r="H2076" s="1">
        <v>0.2</v>
      </c>
      <c r="I2076" s="2">
        <v>42970</v>
      </c>
      <c r="J2076" s="8">
        <f t="shared" si="32"/>
        <v>2017</v>
      </c>
      <c r="K2076" t="s">
        <v>3195</v>
      </c>
      <c r="L2076" t="s">
        <v>73</v>
      </c>
      <c r="M2076">
        <v>60440</v>
      </c>
      <c r="N2076">
        <v>1809</v>
      </c>
      <c r="O2076" t="s">
        <v>3105</v>
      </c>
      <c r="P2076">
        <v>4</v>
      </c>
      <c r="Q2076">
        <v>2</v>
      </c>
      <c r="R2076" t="s">
        <v>75</v>
      </c>
      <c r="T2076">
        <v>3.63</v>
      </c>
      <c r="U2076">
        <v>10</v>
      </c>
      <c r="V2076" t="s">
        <v>19</v>
      </c>
      <c r="W2076" s="2">
        <v>42970</v>
      </c>
      <c r="X2076" t="s">
        <v>773</v>
      </c>
      <c r="Y2076" t="s">
        <v>139</v>
      </c>
      <c r="Z2076" t="s">
        <v>64</v>
      </c>
    </row>
    <row r="2077" spans="1:26" x14ac:dyDescent="0.25">
      <c r="A2077">
        <v>0</v>
      </c>
      <c r="B2077" t="s">
        <v>10</v>
      </c>
      <c r="C2077">
        <v>0</v>
      </c>
      <c r="D2077" t="s">
        <v>26</v>
      </c>
      <c r="E2077" t="s">
        <v>3194</v>
      </c>
      <c r="F2077" t="s">
        <v>13</v>
      </c>
      <c r="G2077" t="s">
        <v>742</v>
      </c>
      <c r="H2077" s="1">
        <v>0.2</v>
      </c>
      <c r="I2077" s="2">
        <v>42970</v>
      </c>
      <c r="J2077" s="8">
        <f t="shared" si="32"/>
        <v>2017</v>
      </c>
      <c r="K2077" t="s">
        <v>3195</v>
      </c>
      <c r="L2077" t="s">
        <v>73</v>
      </c>
      <c r="M2077">
        <v>60440</v>
      </c>
      <c r="N2077">
        <v>88</v>
      </c>
      <c r="O2077" t="s">
        <v>1294</v>
      </c>
      <c r="P2077">
        <v>3</v>
      </c>
      <c r="Q2077">
        <v>4</v>
      </c>
      <c r="R2077" t="s">
        <v>75</v>
      </c>
      <c r="T2077">
        <v>2.77</v>
      </c>
      <c r="U2077">
        <v>32</v>
      </c>
      <c r="V2077" t="s">
        <v>19</v>
      </c>
      <c r="W2077" s="2">
        <v>42970</v>
      </c>
      <c r="X2077" t="s">
        <v>773</v>
      </c>
      <c r="Y2077" t="s">
        <v>139</v>
      </c>
      <c r="Z2077" t="s">
        <v>356</v>
      </c>
    </row>
    <row r="2078" spans="1:26" x14ac:dyDescent="0.25">
      <c r="A2078">
        <v>0</v>
      </c>
      <c r="B2078" t="s">
        <v>10</v>
      </c>
      <c r="C2078">
        <v>0</v>
      </c>
      <c r="D2078" t="s">
        <v>26</v>
      </c>
      <c r="E2078" t="s">
        <v>3194</v>
      </c>
      <c r="F2078" t="s">
        <v>13</v>
      </c>
      <c r="G2078" t="s">
        <v>742</v>
      </c>
      <c r="H2078" s="1">
        <v>0.2</v>
      </c>
      <c r="I2078" s="2">
        <v>42970</v>
      </c>
      <c r="J2078" s="8">
        <f t="shared" si="32"/>
        <v>2017</v>
      </c>
      <c r="K2078" t="s">
        <v>3195</v>
      </c>
      <c r="L2078" t="s">
        <v>73</v>
      </c>
      <c r="M2078">
        <v>60440</v>
      </c>
      <c r="N2078">
        <v>1507</v>
      </c>
      <c r="O2078" t="s">
        <v>346</v>
      </c>
      <c r="P2078">
        <v>2</v>
      </c>
      <c r="Q2078">
        <v>8</v>
      </c>
      <c r="R2078" t="s">
        <v>75</v>
      </c>
      <c r="T2078">
        <v>2.2599999999999998</v>
      </c>
      <c r="U2078">
        <v>12</v>
      </c>
      <c r="V2078" t="s">
        <v>19</v>
      </c>
      <c r="W2078" s="2">
        <v>42970</v>
      </c>
      <c r="X2078" t="s">
        <v>773</v>
      </c>
      <c r="Y2078" t="s">
        <v>139</v>
      </c>
      <c r="Z2078" t="s">
        <v>176</v>
      </c>
    </row>
    <row r="2079" spans="1:26" x14ac:dyDescent="0.25">
      <c r="A2079">
        <v>0</v>
      </c>
      <c r="B2079" t="s">
        <v>10</v>
      </c>
      <c r="C2079">
        <v>0</v>
      </c>
      <c r="D2079" t="s">
        <v>26</v>
      </c>
      <c r="E2079" t="s">
        <v>3194</v>
      </c>
      <c r="F2079" t="s">
        <v>13</v>
      </c>
      <c r="G2079" t="s">
        <v>742</v>
      </c>
      <c r="H2079" s="1">
        <v>0.8</v>
      </c>
      <c r="I2079" s="2">
        <v>42970</v>
      </c>
      <c r="J2079" s="8">
        <f t="shared" si="32"/>
        <v>2017</v>
      </c>
      <c r="K2079" t="s">
        <v>3195</v>
      </c>
      <c r="L2079" t="s">
        <v>73</v>
      </c>
      <c r="M2079">
        <v>60440</v>
      </c>
      <c r="N2079">
        <v>812</v>
      </c>
      <c r="O2079" t="s">
        <v>795</v>
      </c>
      <c r="P2079">
        <v>-14</v>
      </c>
      <c r="Q2079">
        <v>2</v>
      </c>
      <c r="R2079" t="s">
        <v>75</v>
      </c>
      <c r="T2079">
        <v>-13.55</v>
      </c>
      <c r="U2079">
        <v>6</v>
      </c>
      <c r="V2079" t="s">
        <v>19</v>
      </c>
      <c r="W2079" s="2">
        <v>42970</v>
      </c>
      <c r="X2079" t="s">
        <v>773</v>
      </c>
      <c r="Y2079" t="s">
        <v>139</v>
      </c>
      <c r="Z2079" t="s">
        <v>56</v>
      </c>
    </row>
    <row r="2080" spans="1:26" x14ac:dyDescent="0.25">
      <c r="A2080">
        <v>4</v>
      </c>
      <c r="B2080" t="s">
        <v>43</v>
      </c>
      <c r="C2080">
        <v>6</v>
      </c>
      <c r="D2080" t="s">
        <v>26</v>
      </c>
      <c r="E2080" t="s">
        <v>4401</v>
      </c>
      <c r="F2080" t="s">
        <v>13</v>
      </c>
      <c r="G2080" t="s">
        <v>1085</v>
      </c>
      <c r="H2080" s="1">
        <v>0.2</v>
      </c>
      <c r="I2080" s="2">
        <v>43052</v>
      </c>
      <c r="J2080" s="8">
        <f t="shared" si="32"/>
        <v>2017</v>
      </c>
      <c r="K2080" t="s">
        <v>4411</v>
      </c>
      <c r="L2080" t="s">
        <v>16</v>
      </c>
      <c r="M2080">
        <v>37087</v>
      </c>
      <c r="N2080">
        <v>1301</v>
      </c>
      <c r="O2080" t="s">
        <v>4412</v>
      </c>
      <c r="P2080">
        <v>6</v>
      </c>
      <c r="Q2080">
        <v>6</v>
      </c>
      <c r="R2080" t="s">
        <v>18</v>
      </c>
      <c r="T2080">
        <v>6.37</v>
      </c>
      <c r="U2080">
        <v>85</v>
      </c>
      <c r="V2080" t="s">
        <v>19</v>
      </c>
      <c r="W2080" s="2">
        <v>43056</v>
      </c>
      <c r="X2080" t="s">
        <v>39</v>
      </c>
      <c r="Y2080" t="s">
        <v>214</v>
      </c>
      <c r="Z2080" t="s">
        <v>42</v>
      </c>
    </row>
    <row r="2081" spans="1:26" x14ac:dyDescent="0.25">
      <c r="A2081">
        <v>0</v>
      </c>
      <c r="B2081" t="s">
        <v>10</v>
      </c>
      <c r="C2081">
        <v>0</v>
      </c>
      <c r="D2081" t="s">
        <v>11</v>
      </c>
      <c r="E2081" t="s">
        <v>171</v>
      </c>
      <c r="F2081" t="s">
        <v>13</v>
      </c>
      <c r="G2081" t="s">
        <v>5316</v>
      </c>
      <c r="H2081" s="1">
        <v>0</v>
      </c>
      <c r="I2081" s="2">
        <v>43047</v>
      </c>
      <c r="J2081" s="8">
        <f t="shared" si="32"/>
        <v>2017</v>
      </c>
      <c r="K2081" t="s">
        <v>5317</v>
      </c>
      <c r="L2081" t="s">
        <v>102</v>
      </c>
      <c r="M2081">
        <v>10024</v>
      </c>
      <c r="N2081">
        <v>1184</v>
      </c>
      <c r="O2081" t="s">
        <v>1750</v>
      </c>
      <c r="P2081">
        <v>5</v>
      </c>
      <c r="Q2081">
        <v>3</v>
      </c>
      <c r="R2081" t="s">
        <v>104</v>
      </c>
      <c r="T2081">
        <v>4.7300000000000004</v>
      </c>
      <c r="U2081">
        <v>12</v>
      </c>
      <c r="V2081" t="s">
        <v>33</v>
      </c>
      <c r="W2081" s="2">
        <v>43047</v>
      </c>
      <c r="X2081" t="s">
        <v>773</v>
      </c>
      <c r="Y2081" t="s">
        <v>175</v>
      </c>
      <c r="Z2081" t="s">
        <v>47</v>
      </c>
    </row>
    <row r="2082" spans="1:26" x14ac:dyDescent="0.25">
      <c r="A2082">
        <v>0</v>
      </c>
      <c r="B2082" t="s">
        <v>10</v>
      </c>
      <c r="C2082">
        <v>0</v>
      </c>
      <c r="D2082" t="s">
        <v>11</v>
      </c>
      <c r="E2082" t="s">
        <v>171</v>
      </c>
      <c r="F2082" t="s">
        <v>13</v>
      </c>
      <c r="G2082" t="s">
        <v>5316</v>
      </c>
      <c r="H2082" s="1">
        <v>0.1</v>
      </c>
      <c r="I2082" s="2">
        <v>43047</v>
      </c>
      <c r="J2082" s="8">
        <f t="shared" si="32"/>
        <v>2017</v>
      </c>
      <c r="K2082" t="s">
        <v>5317</v>
      </c>
      <c r="L2082" t="s">
        <v>102</v>
      </c>
      <c r="M2082">
        <v>10024</v>
      </c>
      <c r="N2082">
        <v>825</v>
      </c>
      <c r="O2082" t="s">
        <v>1448</v>
      </c>
      <c r="P2082">
        <v>116</v>
      </c>
      <c r="Q2082">
        <v>2</v>
      </c>
      <c r="R2082" t="s">
        <v>104</v>
      </c>
      <c r="T2082">
        <v>115.55</v>
      </c>
      <c r="U2082">
        <v>578</v>
      </c>
      <c r="V2082" t="s">
        <v>33</v>
      </c>
      <c r="W2082" s="2">
        <v>43047</v>
      </c>
      <c r="X2082" t="s">
        <v>773</v>
      </c>
      <c r="Y2082" t="s">
        <v>175</v>
      </c>
      <c r="Z2082" t="s">
        <v>24</v>
      </c>
    </row>
    <row r="2083" spans="1:26" x14ac:dyDescent="0.25">
      <c r="A2083">
        <v>0</v>
      </c>
      <c r="B2083" t="s">
        <v>10</v>
      </c>
      <c r="C2083">
        <v>0</v>
      </c>
      <c r="D2083" t="s">
        <v>26</v>
      </c>
      <c r="E2083" t="s">
        <v>171</v>
      </c>
      <c r="F2083" t="s">
        <v>13</v>
      </c>
      <c r="G2083" t="s">
        <v>5316</v>
      </c>
      <c r="H2083" s="1">
        <v>0</v>
      </c>
      <c r="I2083" s="2">
        <v>43047</v>
      </c>
      <c r="J2083" s="8">
        <f t="shared" si="32"/>
        <v>2017</v>
      </c>
      <c r="K2083" t="s">
        <v>5317</v>
      </c>
      <c r="L2083" t="s">
        <v>102</v>
      </c>
      <c r="M2083">
        <v>10024</v>
      </c>
      <c r="N2083">
        <v>642</v>
      </c>
      <c r="O2083" t="s">
        <v>3009</v>
      </c>
      <c r="P2083">
        <v>17</v>
      </c>
      <c r="Q2083">
        <v>5</v>
      </c>
      <c r="R2083" t="s">
        <v>104</v>
      </c>
      <c r="T2083">
        <v>16.79</v>
      </c>
      <c r="U2083">
        <v>67</v>
      </c>
      <c r="V2083" t="s">
        <v>33</v>
      </c>
      <c r="W2083" s="2">
        <v>43047</v>
      </c>
      <c r="X2083" t="s">
        <v>773</v>
      </c>
      <c r="Y2083" t="s">
        <v>175</v>
      </c>
      <c r="Z2083" t="s">
        <v>42</v>
      </c>
    </row>
    <row r="2084" spans="1:26" x14ac:dyDescent="0.25">
      <c r="A2084">
        <v>0</v>
      </c>
      <c r="B2084" t="s">
        <v>10</v>
      </c>
      <c r="C2084">
        <v>0</v>
      </c>
      <c r="D2084" t="s">
        <v>50</v>
      </c>
      <c r="E2084" t="s">
        <v>171</v>
      </c>
      <c r="F2084" t="s">
        <v>13</v>
      </c>
      <c r="G2084" t="s">
        <v>5316</v>
      </c>
      <c r="H2084" s="1">
        <v>0</v>
      </c>
      <c r="I2084" s="2">
        <v>43047</v>
      </c>
      <c r="J2084" s="8">
        <f t="shared" si="32"/>
        <v>2017</v>
      </c>
      <c r="K2084" t="s">
        <v>5317</v>
      </c>
      <c r="L2084" t="s">
        <v>102</v>
      </c>
      <c r="M2084">
        <v>10024</v>
      </c>
      <c r="N2084">
        <v>1100</v>
      </c>
      <c r="O2084" t="s">
        <v>4967</v>
      </c>
      <c r="P2084">
        <v>143</v>
      </c>
      <c r="Q2084">
        <v>2</v>
      </c>
      <c r="R2084" t="s">
        <v>104</v>
      </c>
      <c r="T2084">
        <v>142.99</v>
      </c>
      <c r="U2084">
        <v>550</v>
      </c>
      <c r="V2084" t="s">
        <v>33</v>
      </c>
      <c r="W2084" s="2">
        <v>43047</v>
      </c>
      <c r="X2084" t="s">
        <v>773</v>
      </c>
      <c r="Y2084" t="s">
        <v>175</v>
      </c>
      <c r="Z2084" t="s">
        <v>52</v>
      </c>
    </row>
    <row r="2085" spans="1:26" x14ac:dyDescent="0.25">
      <c r="A2085">
        <v>0</v>
      </c>
      <c r="B2085" t="s">
        <v>10</v>
      </c>
      <c r="C2085">
        <v>0</v>
      </c>
      <c r="D2085" t="s">
        <v>50</v>
      </c>
      <c r="E2085" t="s">
        <v>171</v>
      </c>
      <c r="F2085" t="s">
        <v>13</v>
      </c>
      <c r="G2085" t="s">
        <v>5316</v>
      </c>
      <c r="H2085" s="1">
        <v>0</v>
      </c>
      <c r="I2085" s="2">
        <v>43047</v>
      </c>
      <c r="J2085" s="8">
        <f t="shared" si="32"/>
        <v>2017</v>
      </c>
      <c r="K2085" t="s">
        <v>5317</v>
      </c>
      <c r="L2085" t="s">
        <v>102</v>
      </c>
      <c r="M2085">
        <v>10024</v>
      </c>
      <c r="N2085">
        <v>1849</v>
      </c>
      <c r="O2085" t="s">
        <v>6697</v>
      </c>
      <c r="P2085">
        <v>2229</v>
      </c>
      <c r="Q2085">
        <v>4</v>
      </c>
      <c r="R2085" t="s">
        <v>104</v>
      </c>
      <c r="T2085">
        <v>2229.02</v>
      </c>
      <c r="U2085">
        <v>4644</v>
      </c>
      <c r="V2085" t="s">
        <v>33</v>
      </c>
      <c r="W2085" s="2">
        <v>43047</v>
      </c>
      <c r="X2085" t="s">
        <v>773</v>
      </c>
      <c r="Y2085" t="s">
        <v>175</v>
      </c>
      <c r="Z2085" t="s">
        <v>422</v>
      </c>
    </row>
    <row r="2086" spans="1:26" x14ac:dyDescent="0.25">
      <c r="A2086">
        <v>5</v>
      </c>
      <c r="B2086" t="s">
        <v>43</v>
      </c>
      <c r="C2086">
        <v>6</v>
      </c>
      <c r="D2086" t="s">
        <v>50</v>
      </c>
      <c r="E2086" t="s">
        <v>305</v>
      </c>
      <c r="F2086" t="s">
        <v>13</v>
      </c>
      <c r="G2086" t="s">
        <v>1435</v>
      </c>
      <c r="H2086" s="1">
        <v>0.4</v>
      </c>
      <c r="I2086" s="2">
        <v>42774</v>
      </c>
      <c r="J2086" s="8">
        <f t="shared" si="32"/>
        <v>2017</v>
      </c>
      <c r="K2086" t="s">
        <v>1436</v>
      </c>
      <c r="L2086" t="s">
        <v>102</v>
      </c>
      <c r="M2086">
        <v>43229</v>
      </c>
      <c r="N2086">
        <v>944</v>
      </c>
      <c r="O2086" t="s">
        <v>427</v>
      </c>
      <c r="P2086">
        <v>-27</v>
      </c>
      <c r="Q2086">
        <v>3</v>
      </c>
      <c r="R2086" t="s">
        <v>104</v>
      </c>
      <c r="T2086">
        <v>-27</v>
      </c>
      <c r="U2086">
        <v>108</v>
      </c>
      <c r="V2086" t="s">
        <v>19</v>
      </c>
      <c r="W2086" s="2">
        <v>42779</v>
      </c>
      <c r="X2086" t="s">
        <v>39</v>
      </c>
      <c r="Y2086" t="s">
        <v>309</v>
      </c>
      <c r="Z2086" t="s">
        <v>52</v>
      </c>
    </row>
    <row r="2087" spans="1:26" x14ac:dyDescent="0.25">
      <c r="A2087">
        <v>4</v>
      </c>
      <c r="B2087" t="s">
        <v>43</v>
      </c>
      <c r="C2087">
        <v>6</v>
      </c>
      <c r="D2087" t="s">
        <v>26</v>
      </c>
      <c r="E2087" t="s">
        <v>201</v>
      </c>
      <c r="F2087" t="s">
        <v>13</v>
      </c>
      <c r="G2087" t="s">
        <v>7557</v>
      </c>
      <c r="H2087" s="1">
        <v>0</v>
      </c>
      <c r="I2087" s="2">
        <v>43013</v>
      </c>
      <c r="J2087" s="8">
        <f t="shared" si="32"/>
        <v>2017</v>
      </c>
      <c r="K2087" t="s">
        <v>7558</v>
      </c>
      <c r="L2087" t="s">
        <v>16</v>
      </c>
      <c r="M2087">
        <v>22153</v>
      </c>
      <c r="N2087">
        <v>812</v>
      </c>
      <c r="O2087" t="s">
        <v>795</v>
      </c>
      <c r="P2087">
        <v>10</v>
      </c>
      <c r="Q2087">
        <v>2</v>
      </c>
      <c r="R2087" t="s">
        <v>18</v>
      </c>
      <c r="T2087">
        <v>9.52</v>
      </c>
      <c r="U2087">
        <v>29</v>
      </c>
      <c r="V2087" t="s">
        <v>76</v>
      </c>
      <c r="W2087" s="2">
        <v>43017</v>
      </c>
      <c r="X2087" t="s">
        <v>39</v>
      </c>
      <c r="Y2087" t="s">
        <v>205</v>
      </c>
      <c r="Z2087" t="s">
        <v>56</v>
      </c>
    </row>
    <row r="2088" spans="1:26" x14ac:dyDescent="0.25">
      <c r="A2088">
        <v>4</v>
      </c>
      <c r="B2088" t="s">
        <v>43</v>
      </c>
      <c r="C2088">
        <v>6</v>
      </c>
      <c r="D2088" t="s">
        <v>26</v>
      </c>
      <c r="E2088" t="s">
        <v>201</v>
      </c>
      <c r="F2088" t="s">
        <v>13</v>
      </c>
      <c r="G2088" t="s">
        <v>7557</v>
      </c>
      <c r="H2088" s="1">
        <v>0</v>
      </c>
      <c r="I2088" s="2">
        <v>43013</v>
      </c>
      <c r="J2088" s="8">
        <f t="shared" si="32"/>
        <v>2017</v>
      </c>
      <c r="K2088" t="s">
        <v>7558</v>
      </c>
      <c r="L2088" t="s">
        <v>16</v>
      </c>
      <c r="M2088">
        <v>22153</v>
      </c>
      <c r="N2088">
        <v>1139</v>
      </c>
      <c r="O2088" t="s">
        <v>785</v>
      </c>
      <c r="P2088">
        <v>13</v>
      </c>
      <c r="Q2088">
        <v>4</v>
      </c>
      <c r="R2088" t="s">
        <v>18</v>
      </c>
      <c r="T2088">
        <v>12.94</v>
      </c>
      <c r="U2088">
        <v>46</v>
      </c>
      <c r="V2088" t="s">
        <v>76</v>
      </c>
      <c r="W2088" s="2">
        <v>43017</v>
      </c>
      <c r="X2088" t="s">
        <v>39</v>
      </c>
      <c r="Y2088" t="s">
        <v>205</v>
      </c>
      <c r="Z2088" t="s">
        <v>49</v>
      </c>
    </row>
    <row r="2089" spans="1:26" x14ac:dyDescent="0.25">
      <c r="A2089">
        <v>4</v>
      </c>
      <c r="B2089" t="s">
        <v>43</v>
      </c>
      <c r="C2089">
        <v>6</v>
      </c>
      <c r="D2089" t="s">
        <v>26</v>
      </c>
      <c r="E2089" t="s">
        <v>1735</v>
      </c>
      <c r="F2089" t="s">
        <v>13</v>
      </c>
      <c r="G2089" t="s">
        <v>914</v>
      </c>
      <c r="H2089" s="1">
        <v>0</v>
      </c>
      <c r="I2089" s="2">
        <v>42891</v>
      </c>
      <c r="J2089" s="8">
        <f t="shared" si="32"/>
        <v>2017</v>
      </c>
      <c r="K2089" t="s">
        <v>6192</v>
      </c>
      <c r="L2089" t="s">
        <v>73</v>
      </c>
      <c r="M2089">
        <v>63301</v>
      </c>
      <c r="N2089">
        <v>1780</v>
      </c>
      <c r="O2089" t="s">
        <v>3356</v>
      </c>
      <c r="P2089">
        <v>5</v>
      </c>
      <c r="Q2089">
        <v>2</v>
      </c>
      <c r="R2089" t="s">
        <v>75</v>
      </c>
      <c r="T2089">
        <v>4.75</v>
      </c>
      <c r="U2089">
        <v>11</v>
      </c>
      <c r="V2089" t="s">
        <v>33</v>
      </c>
      <c r="W2089" s="2">
        <v>42895</v>
      </c>
      <c r="X2089" t="s">
        <v>39</v>
      </c>
      <c r="Y2089" t="s">
        <v>368</v>
      </c>
      <c r="Z2089" t="s">
        <v>64</v>
      </c>
    </row>
    <row r="2090" spans="1:26" x14ac:dyDescent="0.25">
      <c r="A2090">
        <v>3</v>
      </c>
      <c r="B2090" t="s">
        <v>10</v>
      </c>
      <c r="C2090">
        <v>3</v>
      </c>
      <c r="D2090" t="s">
        <v>26</v>
      </c>
      <c r="E2090" t="s">
        <v>7053</v>
      </c>
      <c r="F2090" t="s">
        <v>13</v>
      </c>
      <c r="G2090" t="s">
        <v>451</v>
      </c>
      <c r="H2090" s="1">
        <v>0</v>
      </c>
      <c r="I2090" s="2">
        <v>43009</v>
      </c>
      <c r="J2090" s="8">
        <f t="shared" si="32"/>
        <v>2017</v>
      </c>
      <c r="K2090" t="s">
        <v>7340</v>
      </c>
      <c r="L2090" t="s">
        <v>102</v>
      </c>
      <c r="M2090">
        <v>2138</v>
      </c>
      <c r="N2090">
        <v>260</v>
      </c>
      <c r="O2090" t="s">
        <v>728</v>
      </c>
      <c r="P2090">
        <v>10</v>
      </c>
      <c r="Q2090">
        <v>5</v>
      </c>
      <c r="R2090" t="s">
        <v>104</v>
      </c>
      <c r="T2090">
        <v>10.33</v>
      </c>
      <c r="U2090">
        <v>22</v>
      </c>
      <c r="V2090" t="s">
        <v>76</v>
      </c>
      <c r="W2090" s="2">
        <v>43012</v>
      </c>
      <c r="X2090" t="s">
        <v>20</v>
      </c>
      <c r="Y2090" t="s">
        <v>744</v>
      </c>
      <c r="Z2090" t="s">
        <v>54</v>
      </c>
    </row>
    <row r="2091" spans="1:26" x14ac:dyDescent="0.25">
      <c r="A2091">
        <v>3</v>
      </c>
      <c r="B2091" t="s">
        <v>10</v>
      </c>
      <c r="C2091">
        <v>3</v>
      </c>
      <c r="D2091" t="s">
        <v>50</v>
      </c>
      <c r="E2091" t="s">
        <v>7053</v>
      </c>
      <c r="F2091" t="s">
        <v>13</v>
      </c>
      <c r="G2091" t="s">
        <v>451</v>
      </c>
      <c r="H2091" s="1">
        <v>0</v>
      </c>
      <c r="I2091" s="2">
        <v>43009</v>
      </c>
      <c r="J2091" s="8">
        <f t="shared" si="32"/>
        <v>2017</v>
      </c>
      <c r="K2091" t="s">
        <v>7340</v>
      </c>
      <c r="L2091" t="s">
        <v>102</v>
      </c>
      <c r="M2091">
        <v>2138</v>
      </c>
      <c r="N2091">
        <v>441</v>
      </c>
      <c r="O2091" t="s">
        <v>1144</v>
      </c>
      <c r="P2091">
        <v>94</v>
      </c>
      <c r="Q2091">
        <v>2</v>
      </c>
      <c r="R2091" t="s">
        <v>104</v>
      </c>
      <c r="T2091">
        <v>93.59</v>
      </c>
      <c r="U2091">
        <v>312</v>
      </c>
      <c r="V2091" t="s">
        <v>76</v>
      </c>
      <c r="W2091" s="2">
        <v>43012</v>
      </c>
      <c r="X2091" t="s">
        <v>20</v>
      </c>
      <c r="Y2091" t="s">
        <v>744</v>
      </c>
      <c r="Z2091" t="s">
        <v>52</v>
      </c>
    </row>
    <row r="2092" spans="1:26" x14ac:dyDescent="0.25">
      <c r="A2092">
        <v>3</v>
      </c>
      <c r="B2092" t="s">
        <v>25</v>
      </c>
      <c r="C2092">
        <v>1</v>
      </c>
      <c r="D2092" t="s">
        <v>26</v>
      </c>
      <c r="E2092" t="s">
        <v>99</v>
      </c>
      <c r="F2092" t="s">
        <v>13</v>
      </c>
      <c r="G2092" t="s">
        <v>782</v>
      </c>
      <c r="H2092" s="1">
        <v>0.2</v>
      </c>
      <c r="I2092" s="2">
        <v>43088</v>
      </c>
      <c r="J2092" s="8">
        <f t="shared" si="32"/>
        <v>2017</v>
      </c>
      <c r="K2092" t="s">
        <v>2953</v>
      </c>
      <c r="L2092" t="s">
        <v>102</v>
      </c>
      <c r="M2092">
        <v>19134</v>
      </c>
      <c r="N2092">
        <v>181</v>
      </c>
      <c r="O2092" t="s">
        <v>2954</v>
      </c>
      <c r="P2092">
        <v>3</v>
      </c>
      <c r="Q2092">
        <v>3</v>
      </c>
      <c r="R2092" t="s">
        <v>104</v>
      </c>
      <c r="T2092">
        <v>2.5099999999999998</v>
      </c>
      <c r="U2092">
        <v>7</v>
      </c>
      <c r="V2092" t="s">
        <v>19</v>
      </c>
      <c r="W2092" s="2">
        <v>43091</v>
      </c>
      <c r="X2092" t="s">
        <v>130</v>
      </c>
      <c r="Y2092" t="s">
        <v>105</v>
      </c>
      <c r="Z2092" t="s">
        <v>35</v>
      </c>
    </row>
    <row r="2093" spans="1:26" x14ac:dyDescent="0.25">
      <c r="A2093">
        <v>7</v>
      </c>
      <c r="B2093" t="s">
        <v>25</v>
      </c>
      <c r="C2093">
        <v>6</v>
      </c>
      <c r="D2093" t="s">
        <v>26</v>
      </c>
      <c r="E2093" t="s">
        <v>27</v>
      </c>
      <c r="F2093" t="s">
        <v>13</v>
      </c>
      <c r="G2093" t="s">
        <v>5558</v>
      </c>
      <c r="H2093" s="1">
        <v>0</v>
      </c>
      <c r="I2093" s="2">
        <v>42850</v>
      </c>
      <c r="J2093" s="8">
        <f t="shared" si="32"/>
        <v>2017</v>
      </c>
      <c r="K2093" t="s">
        <v>6554</v>
      </c>
      <c r="L2093" t="s">
        <v>30</v>
      </c>
      <c r="M2093">
        <v>90004</v>
      </c>
      <c r="N2093">
        <v>976</v>
      </c>
      <c r="O2093" t="s">
        <v>3206</v>
      </c>
      <c r="P2093">
        <v>10</v>
      </c>
      <c r="Q2093">
        <v>2</v>
      </c>
      <c r="R2093" t="s">
        <v>32</v>
      </c>
      <c r="T2093">
        <v>9.82</v>
      </c>
      <c r="U2093">
        <v>21</v>
      </c>
      <c r="V2093" t="s">
        <v>33</v>
      </c>
      <c r="W2093" s="2">
        <v>42857</v>
      </c>
      <c r="X2093" t="s">
        <v>39</v>
      </c>
      <c r="Y2093" t="s">
        <v>34</v>
      </c>
      <c r="Z2093" t="s">
        <v>119</v>
      </c>
    </row>
    <row r="2094" spans="1:26" x14ac:dyDescent="0.25">
      <c r="A2094">
        <v>4</v>
      </c>
      <c r="B2094" t="s">
        <v>43</v>
      </c>
      <c r="C2094">
        <v>6</v>
      </c>
      <c r="D2094" t="s">
        <v>11</v>
      </c>
      <c r="E2094" t="s">
        <v>827</v>
      </c>
      <c r="F2094" t="s">
        <v>13</v>
      </c>
      <c r="G2094" t="s">
        <v>2385</v>
      </c>
      <c r="H2094" s="1">
        <v>0</v>
      </c>
      <c r="I2094" s="2">
        <v>43060</v>
      </c>
      <c r="J2094" s="8">
        <f t="shared" si="32"/>
        <v>2017</v>
      </c>
      <c r="K2094" t="s">
        <v>2586</v>
      </c>
      <c r="L2094" t="s">
        <v>30</v>
      </c>
      <c r="M2094">
        <v>89115</v>
      </c>
      <c r="N2094">
        <v>840</v>
      </c>
      <c r="O2094" t="s">
        <v>2338</v>
      </c>
      <c r="P2094">
        <v>41</v>
      </c>
      <c r="Q2094">
        <v>2</v>
      </c>
      <c r="R2094" t="s">
        <v>32</v>
      </c>
      <c r="T2094">
        <v>41.17</v>
      </c>
      <c r="U2094">
        <v>142</v>
      </c>
      <c r="V2094" t="s">
        <v>19</v>
      </c>
      <c r="W2094" s="2">
        <v>43064</v>
      </c>
      <c r="X2094" t="s">
        <v>39</v>
      </c>
      <c r="Y2094" t="s">
        <v>831</v>
      </c>
      <c r="Z2094" t="s">
        <v>22</v>
      </c>
    </row>
    <row r="2095" spans="1:26" x14ac:dyDescent="0.25">
      <c r="A2095">
        <v>4</v>
      </c>
      <c r="B2095" t="s">
        <v>43</v>
      </c>
      <c r="C2095">
        <v>6</v>
      </c>
      <c r="D2095" t="s">
        <v>26</v>
      </c>
      <c r="E2095" t="s">
        <v>827</v>
      </c>
      <c r="F2095" t="s">
        <v>13</v>
      </c>
      <c r="G2095" t="s">
        <v>2385</v>
      </c>
      <c r="H2095" s="1">
        <v>0.2</v>
      </c>
      <c r="I2095" s="2">
        <v>43060</v>
      </c>
      <c r="J2095" s="8">
        <f t="shared" si="32"/>
        <v>2017</v>
      </c>
      <c r="K2095" t="s">
        <v>2586</v>
      </c>
      <c r="L2095" t="s">
        <v>30</v>
      </c>
      <c r="M2095">
        <v>89115</v>
      </c>
      <c r="N2095">
        <v>1492</v>
      </c>
      <c r="O2095" t="s">
        <v>8172</v>
      </c>
      <c r="P2095">
        <v>23</v>
      </c>
      <c r="Q2095">
        <v>4</v>
      </c>
      <c r="R2095" t="s">
        <v>32</v>
      </c>
      <c r="T2095">
        <v>23.12</v>
      </c>
      <c r="U2095">
        <v>66</v>
      </c>
      <c r="V2095" t="s">
        <v>19</v>
      </c>
      <c r="W2095" s="2">
        <v>43064</v>
      </c>
      <c r="X2095" t="s">
        <v>39</v>
      </c>
      <c r="Y2095" t="s">
        <v>831</v>
      </c>
      <c r="Z2095" t="s">
        <v>54</v>
      </c>
    </row>
    <row r="2096" spans="1:26" x14ac:dyDescent="0.25">
      <c r="A2096">
        <v>5</v>
      </c>
      <c r="B2096" t="s">
        <v>43</v>
      </c>
      <c r="C2096">
        <v>6</v>
      </c>
      <c r="D2096" t="s">
        <v>11</v>
      </c>
      <c r="E2096" t="s">
        <v>305</v>
      </c>
      <c r="F2096" t="s">
        <v>13</v>
      </c>
      <c r="G2096" t="s">
        <v>1175</v>
      </c>
      <c r="H2096" s="1">
        <v>0</v>
      </c>
      <c r="I2096" s="2">
        <v>42991</v>
      </c>
      <c r="J2096" s="8">
        <f t="shared" si="32"/>
        <v>2017</v>
      </c>
      <c r="K2096" t="s">
        <v>2168</v>
      </c>
      <c r="L2096" t="s">
        <v>73</v>
      </c>
      <c r="M2096">
        <v>47201</v>
      </c>
      <c r="N2096">
        <v>842</v>
      </c>
      <c r="O2096" t="s">
        <v>886</v>
      </c>
      <c r="P2096">
        <v>394</v>
      </c>
      <c r="Q2096">
        <v>7</v>
      </c>
      <c r="R2096" t="s">
        <v>75</v>
      </c>
      <c r="T2096">
        <v>394.21</v>
      </c>
      <c r="U2096">
        <v>1516</v>
      </c>
      <c r="V2096" t="s">
        <v>19</v>
      </c>
      <c r="W2096" s="2">
        <v>42996</v>
      </c>
      <c r="X2096" t="s">
        <v>39</v>
      </c>
      <c r="Y2096" t="s">
        <v>167</v>
      </c>
      <c r="Z2096" t="s">
        <v>24</v>
      </c>
    </row>
    <row r="2097" spans="1:26" x14ac:dyDescent="0.25">
      <c r="A2097">
        <v>5</v>
      </c>
      <c r="B2097" t="s">
        <v>43</v>
      </c>
      <c r="C2097">
        <v>6</v>
      </c>
      <c r="D2097" t="s">
        <v>50</v>
      </c>
      <c r="E2097" t="s">
        <v>305</v>
      </c>
      <c r="F2097" t="s">
        <v>13</v>
      </c>
      <c r="G2097" t="s">
        <v>1175</v>
      </c>
      <c r="H2097" s="1">
        <v>0</v>
      </c>
      <c r="I2097" s="2">
        <v>42991</v>
      </c>
      <c r="J2097" s="8">
        <f t="shared" si="32"/>
        <v>2017</v>
      </c>
      <c r="K2097" t="s">
        <v>2168</v>
      </c>
      <c r="L2097" t="s">
        <v>73</v>
      </c>
      <c r="M2097">
        <v>47201</v>
      </c>
      <c r="N2097">
        <v>421</v>
      </c>
      <c r="O2097" t="s">
        <v>4728</v>
      </c>
      <c r="P2097">
        <v>16</v>
      </c>
      <c r="Q2097">
        <v>4</v>
      </c>
      <c r="R2097" t="s">
        <v>75</v>
      </c>
      <c r="T2097">
        <v>16</v>
      </c>
      <c r="U2097">
        <v>200</v>
      </c>
      <c r="V2097" t="s">
        <v>19</v>
      </c>
      <c r="W2097" s="2">
        <v>42996</v>
      </c>
      <c r="X2097" t="s">
        <v>39</v>
      </c>
      <c r="Y2097" t="s">
        <v>167</v>
      </c>
      <c r="Z2097" t="s">
        <v>113</v>
      </c>
    </row>
    <row r="2098" spans="1:26" x14ac:dyDescent="0.25">
      <c r="A2098">
        <v>5</v>
      </c>
      <c r="B2098" t="s">
        <v>43</v>
      </c>
      <c r="C2098">
        <v>6</v>
      </c>
      <c r="D2098" t="s">
        <v>26</v>
      </c>
      <c r="E2098" t="s">
        <v>27</v>
      </c>
      <c r="F2098" t="s">
        <v>13</v>
      </c>
      <c r="G2098" t="s">
        <v>7150</v>
      </c>
      <c r="H2098" s="1">
        <v>0</v>
      </c>
      <c r="I2098" s="2">
        <v>43079</v>
      </c>
      <c r="J2098" s="8">
        <f t="shared" si="32"/>
        <v>2017</v>
      </c>
      <c r="K2098" t="s">
        <v>7618</v>
      </c>
      <c r="L2098" t="s">
        <v>30</v>
      </c>
      <c r="M2098">
        <v>90032</v>
      </c>
      <c r="N2098">
        <v>356</v>
      </c>
      <c r="O2098" t="s">
        <v>2789</v>
      </c>
      <c r="P2098">
        <v>16</v>
      </c>
      <c r="Q2098">
        <v>2</v>
      </c>
      <c r="R2098" t="s">
        <v>32</v>
      </c>
      <c r="T2098">
        <v>15.76</v>
      </c>
      <c r="U2098">
        <v>56</v>
      </c>
      <c r="V2098" t="s">
        <v>76</v>
      </c>
      <c r="W2098" s="2">
        <v>43084</v>
      </c>
      <c r="X2098" t="s">
        <v>39</v>
      </c>
      <c r="Y2098" t="s">
        <v>34</v>
      </c>
      <c r="Z2098" t="s">
        <v>49</v>
      </c>
    </row>
    <row r="2099" spans="1:26" x14ac:dyDescent="0.25">
      <c r="A2099">
        <v>4</v>
      </c>
      <c r="B2099" t="s">
        <v>43</v>
      </c>
      <c r="C2099">
        <v>6</v>
      </c>
      <c r="D2099" t="s">
        <v>26</v>
      </c>
      <c r="E2099" t="s">
        <v>163</v>
      </c>
      <c r="F2099" t="s">
        <v>13</v>
      </c>
      <c r="G2099" t="s">
        <v>164</v>
      </c>
      <c r="H2099" s="1">
        <v>0</v>
      </c>
      <c r="I2099" s="2">
        <v>42843</v>
      </c>
      <c r="J2099" s="8">
        <f t="shared" si="32"/>
        <v>2017</v>
      </c>
      <c r="K2099" t="s">
        <v>165</v>
      </c>
      <c r="L2099" t="s">
        <v>73</v>
      </c>
      <c r="M2099">
        <v>47150</v>
      </c>
      <c r="N2099">
        <v>395</v>
      </c>
      <c r="O2099" t="s">
        <v>166</v>
      </c>
      <c r="P2099">
        <v>18</v>
      </c>
      <c r="Q2099">
        <v>6</v>
      </c>
      <c r="R2099" t="s">
        <v>75</v>
      </c>
      <c r="T2099">
        <v>17.96</v>
      </c>
      <c r="U2099">
        <v>38</v>
      </c>
      <c r="V2099" t="s">
        <v>19</v>
      </c>
      <c r="W2099" s="2">
        <v>42847</v>
      </c>
      <c r="X2099" t="s">
        <v>39</v>
      </c>
      <c r="Y2099" t="s">
        <v>167</v>
      </c>
      <c r="Z2099" t="s">
        <v>54</v>
      </c>
    </row>
    <row r="2100" spans="1:26" x14ac:dyDescent="0.25">
      <c r="A2100">
        <v>4</v>
      </c>
      <c r="B2100" t="s">
        <v>43</v>
      </c>
      <c r="C2100">
        <v>6</v>
      </c>
      <c r="D2100" t="s">
        <v>26</v>
      </c>
      <c r="E2100" t="s">
        <v>163</v>
      </c>
      <c r="F2100" t="s">
        <v>13</v>
      </c>
      <c r="G2100" t="s">
        <v>164</v>
      </c>
      <c r="H2100" s="1">
        <v>0</v>
      </c>
      <c r="I2100" s="2">
        <v>42843</v>
      </c>
      <c r="J2100" s="8">
        <f t="shared" si="32"/>
        <v>2017</v>
      </c>
      <c r="K2100" t="s">
        <v>165</v>
      </c>
      <c r="L2100" t="s">
        <v>73</v>
      </c>
      <c r="M2100">
        <v>47150</v>
      </c>
      <c r="N2100">
        <v>193</v>
      </c>
      <c r="O2100" t="s">
        <v>168</v>
      </c>
      <c r="P2100">
        <v>35</v>
      </c>
      <c r="Q2100">
        <v>6</v>
      </c>
      <c r="R2100" t="s">
        <v>75</v>
      </c>
      <c r="T2100">
        <v>35.33</v>
      </c>
      <c r="U2100">
        <v>75</v>
      </c>
      <c r="V2100" t="s">
        <v>19</v>
      </c>
      <c r="W2100" s="2">
        <v>42847</v>
      </c>
      <c r="X2100" t="s">
        <v>39</v>
      </c>
      <c r="Y2100" t="s">
        <v>167</v>
      </c>
      <c r="Z2100" t="s">
        <v>35</v>
      </c>
    </row>
    <row r="2101" spans="1:26" x14ac:dyDescent="0.25">
      <c r="A2101">
        <v>4</v>
      </c>
      <c r="B2101" t="s">
        <v>43</v>
      </c>
      <c r="C2101">
        <v>6</v>
      </c>
      <c r="D2101" t="s">
        <v>11</v>
      </c>
      <c r="E2101" t="s">
        <v>163</v>
      </c>
      <c r="F2101" t="s">
        <v>13</v>
      </c>
      <c r="G2101" t="s">
        <v>164</v>
      </c>
      <c r="H2101" s="1">
        <v>0</v>
      </c>
      <c r="I2101" s="2">
        <v>42843</v>
      </c>
      <c r="J2101" s="8">
        <f t="shared" si="32"/>
        <v>2017</v>
      </c>
      <c r="K2101" t="s">
        <v>165</v>
      </c>
      <c r="L2101" t="s">
        <v>73</v>
      </c>
      <c r="M2101">
        <v>47150</v>
      </c>
      <c r="N2101">
        <v>1036</v>
      </c>
      <c r="O2101" t="s">
        <v>169</v>
      </c>
      <c r="P2101">
        <v>3</v>
      </c>
      <c r="Q2101">
        <v>2</v>
      </c>
      <c r="R2101" t="s">
        <v>75</v>
      </c>
      <c r="T2101">
        <v>2.96</v>
      </c>
      <c r="U2101">
        <v>6</v>
      </c>
      <c r="V2101" t="s">
        <v>19</v>
      </c>
      <c r="W2101" s="2">
        <v>42847</v>
      </c>
      <c r="X2101" t="s">
        <v>39</v>
      </c>
      <c r="Y2101" t="s">
        <v>167</v>
      </c>
      <c r="Z2101" t="s">
        <v>47</v>
      </c>
    </row>
    <row r="2102" spans="1:26" x14ac:dyDescent="0.25">
      <c r="A2102">
        <v>4</v>
      </c>
      <c r="B2102" t="s">
        <v>43</v>
      </c>
      <c r="C2102">
        <v>6</v>
      </c>
      <c r="D2102" t="s">
        <v>11</v>
      </c>
      <c r="E2102" t="s">
        <v>163</v>
      </c>
      <c r="F2102" t="s">
        <v>13</v>
      </c>
      <c r="G2102" t="s">
        <v>164</v>
      </c>
      <c r="H2102" s="1">
        <v>0</v>
      </c>
      <c r="I2102" s="2">
        <v>42843</v>
      </c>
      <c r="J2102" s="8">
        <f t="shared" si="32"/>
        <v>2017</v>
      </c>
      <c r="K2102" t="s">
        <v>165</v>
      </c>
      <c r="L2102" t="s">
        <v>73</v>
      </c>
      <c r="M2102">
        <v>47150</v>
      </c>
      <c r="N2102">
        <v>762</v>
      </c>
      <c r="O2102" t="s">
        <v>170</v>
      </c>
      <c r="P2102">
        <v>17</v>
      </c>
      <c r="Q2102">
        <v>1</v>
      </c>
      <c r="R2102" t="s">
        <v>75</v>
      </c>
      <c r="T2102">
        <v>17.100000000000001</v>
      </c>
      <c r="U2102">
        <v>90</v>
      </c>
      <c r="V2102" t="s">
        <v>19</v>
      </c>
      <c r="W2102" s="2">
        <v>42847</v>
      </c>
      <c r="X2102" t="s">
        <v>39</v>
      </c>
      <c r="Y2102" t="s">
        <v>167</v>
      </c>
      <c r="Z2102" t="s">
        <v>24</v>
      </c>
    </row>
    <row r="2103" spans="1:26" x14ac:dyDescent="0.25">
      <c r="A2103">
        <v>6</v>
      </c>
      <c r="B2103" t="s">
        <v>10</v>
      </c>
      <c r="C2103">
        <v>6</v>
      </c>
      <c r="D2103" t="s">
        <v>11</v>
      </c>
      <c r="E2103" t="s">
        <v>372</v>
      </c>
      <c r="F2103" t="s">
        <v>13</v>
      </c>
      <c r="G2103" t="s">
        <v>556</v>
      </c>
      <c r="H2103" s="1">
        <v>0</v>
      </c>
      <c r="I2103" s="2">
        <v>43052</v>
      </c>
      <c r="J2103" s="8">
        <f t="shared" si="32"/>
        <v>2017</v>
      </c>
      <c r="K2103" t="s">
        <v>2322</v>
      </c>
      <c r="L2103" t="s">
        <v>102</v>
      </c>
      <c r="M2103">
        <v>19711</v>
      </c>
      <c r="N2103">
        <v>309</v>
      </c>
      <c r="O2103" t="s">
        <v>1653</v>
      </c>
      <c r="P2103">
        <v>57</v>
      </c>
      <c r="Q2103">
        <v>3</v>
      </c>
      <c r="R2103" t="s">
        <v>104</v>
      </c>
      <c r="T2103">
        <v>56.99</v>
      </c>
      <c r="U2103">
        <v>300</v>
      </c>
      <c r="V2103" t="s">
        <v>19</v>
      </c>
      <c r="W2103" s="2">
        <v>43058</v>
      </c>
      <c r="X2103" t="s">
        <v>39</v>
      </c>
      <c r="Y2103" t="s">
        <v>161</v>
      </c>
      <c r="Z2103" t="s">
        <v>22</v>
      </c>
    </row>
    <row r="2104" spans="1:26" x14ac:dyDescent="0.25">
      <c r="A2104">
        <v>6</v>
      </c>
      <c r="B2104" t="s">
        <v>10</v>
      </c>
      <c r="C2104">
        <v>6</v>
      </c>
      <c r="D2104" t="s">
        <v>26</v>
      </c>
      <c r="E2104" t="s">
        <v>372</v>
      </c>
      <c r="F2104" t="s">
        <v>13</v>
      </c>
      <c r="G2104" t="s">
        <v>556</v>
      </c>
      <c r="H2104" s="1">
        <v>0</v>
      </c>
      <c r="I2104" s="2">
        <v>43052</v>
      </c>
      <c r="J2104" s="8">
        <f t="shared" si="32"/>
        <v>2017</v>
      </c>
      <c r="K2104" t="s">
        <v>2322</v>
      </c>
      <c r="L2104" t="s">
        <v>102</v>
      </c>
      <c r="M2104">
        <v>19711</v>
      </c>
      <c r="N2104">
        <v>98</v>
      </c>
      <c r="O2104" t="s">
        <v>3369</v>
      </c>
      <c r="P2104">
        <v>20</v>
      </c>
      <c r="Q2104">
        <v>7</v>
      </c>
      <c r="R2104" t="s">
        <v>104</v>
      </c>
      <c r="T2104">
        <v>19.87</v>
      </c>
      <c r="U2104">
        <v>42</v>
      </c>
      <c r="V2104" t="s">
        <v>19</v>
      </c>
      <c r="W2104" s="2">
        <v>43058</v>
      </c>
      <c r="X2104" t="s">
        <v>39</v>
      </c>
      <c r="Y2104" t="s">
        <v>161</v>
      </c>
      <c r="Z2104" t="s">
        <v>64</v>
      </c>
    </row>
    <row r="2105" spans="1:26" x14ac:dyDescent="0.25">
      <c r="A2105">
        <v>6</v>
      </c>
      <c r="B2105" t="s">
        <v>10</v>
      </c>
      <c r="C2105">
        <v>6</v>
      </c>
      <c r="D2105" t="s">
        <v>50</v>
      </c>
      <c r="E2105" t="s">
        <v>372</v>
      </c>
      <c r="F2105" t="s">
        <v>13</v>
      </c>
      <c r="G2105" t="s">
        <v>556</v>
      </c>
      <c r="H2105" s="1">
        <v>0</v>
      </c>
      <c r="I2105" s="2">
        <v>43052</v>
      </c>
      <c r="J2105" s="8">
        <f t="shared" si="32"/>
        <v>2017</v>
      </c>
      <c r="K2105" t="s">
        <v>2322</v>
      </c>
      <c r="L2105" t="s">
        <v>102</v>
      </c>
      <c r="M2105">
        <v>19711</v>
      </c>
      <c r="N2105">
        <v>927</v>
      </c>
      <c r="O2105" t="s">
        <v>5033</v>
      </c>
      <c r="P2105">
        <v>43</v>
      </c>
      <c r="Q2105">
        <v>2</v>
      </c>
      <c r="R2105" t="s">
        <v>104</v>
      </c>
      <c r="T2105">
        <v>43.19</v>
      </c>
      <c r="U2105">
        <v>90</v>
      </c>
      <c r="V2105" t="s">
        <v>19</v>
      </c>
      <c r="W2105" s="2">
        <v>43058</v>
      </c>
      <c r="X2105" t="s">
        <v>39</v>
      </c>
      <c r="Y2105" t="s">
        <v>161</v>
      </c>
      <c r="Z2105" t="s">
        <v>52</v>
      </c>
    </row>
    <row r="2106" spans="1:26" x14ac:dyDescent="0.25">
      <c r="A2106">
        <v>6</v>
      </c>
      <c r="B2106" t="s">
        <v>10</v>
      </c>
      <c r="C2106">
        <v>6</v>
      </c>
      <c r="D2106" t="s">
        <v>50</v>
      </c>
      <c r="E2106" t="s">
        <v>372</v>
      </c>
      <c r="F2106" t="s">
        <v>13</v>
      </c>
      <c r="G2106" t="s">
        <v>556</v>
      </c>
      <c r="H2106" s="1">
        <v>0</v>
      </c>
      <c r="I2106" s="2">
        <v>43052</v>
      </c>
      <c r="J2106" s="8">
        <f t="shared" si="32"/>
        <v>2017</v>
      </c>
      <c r="K2106" t="s">
        <v>2322</v>
      </c>
      <c r="L2106" t="s">
        <v>102</v>
      </c>
      <c r="M2106">
        <v>19711</v>
      </c>
      <c r="N2106">
        <v>340</v>
      </c>
      <c r="O2106" t="s">
        <v>4701</v>
      </c>
      <c r="P2106">
        <v>94</v>
      </c>
      <c r="Q2106">
        <v>3</v>
      </c>
      <c r="R2106" t="s">
        <v>104</v>
      </c>
      <c r="T2106">
        <v>94.49</v>
      </c>
      <c r="U2106">
        <v>378</v>
      </c>
      <c r="V2106" t="s">
        <v>19</v>
      </c>
      <c r="W2106" s="2">
        <v>43058</v>
      </c>
      <c r="X2106" t="s">
        <v>39</v>
      </c>
      <c r="Y2106" t="s">
        <v>161</v>
      </c>
      <c r="Z2106" t="s">
        <v>52</v>
      </c>
    </row>
    <row r="2107" spans="1:26" x14ac:dyDescent="0.25">
      <c r="A2107">
        <v>5</v>
      </c>
      <c r="B2107" t="s">
        <v>25</v>
      </c>
      <c r="C2107">
        <v>3</v>
      </c>
      <c r="D2107" t="s">
        <v>11</v>
      </c>
      <c r="E2107" t="s">
        <v>672</v>
      </c>
      <c r="F2107" t="s">
        <v>13</v>
      </c>
      <c r="G2107" t="s">
        <v>6956</v>
      </c>
      <c r="H2107" s="1">
        <v>0</v>
      </c>
      <c r="I2107" s="2">
        <v>42997</v>
      </c>
      <c r="J2107" s="8">
        <f t="shared" si="32"/>
        <v>2017</v>
      </c>
      <c r="K2107" t="s">
        <v>6969</v>
      </c>
      <c r="L2107" t="s">
        <v>16</v>
      </c>
      <c r="M2107">
        <v>22204</v>
      </c>
      <c r="N2107">
        <v>1431</v>
      </c>
      <c r="O2107" t="s">
        <v>5248</v>
      </c>
      <c r="P2107">
        <v>4</v>
      </c>
      <c r="Q2107">
        <v>2</v>
      </c>
      <c r="R2107" t="s">
        <v>18</v>
      </c>
      <c r="T2107">
        <v>4.34</v>
      </c>
      <c r="U2107">
        <v>62</v>
      </c>
      <c r="V2107" t="s">
        <v>76</v>
      </c>
      <c r="W2107" s="2">
        <v>43002</v>
      </c>
      <c r="X2107" t="s">
        <v>20</v>
      </c>
      <c r="Y2107" t="s">
        <v>205</v>
      </c>
      <c r="Z2107" t="s">
        <v>22</v>
      </c>
    </row>
    <row r="2108" spans="1:26" x14ac:dyDescent="0.25">
      <c r="A2108">
        <v>4</v>
      </c>
      <c r="B2108" t="s">
        <v>25</v>
      </c>
      <c r="C2108">
        <v>3</v>
      </c>
      <c r="D2108" t="s">
        <v>26</v>
      </c>
      <c r="E2108" t="s">
        <v>818</v>
      </c>
      <c r="F2108" t="s">
        <v>13</v>
      </c>
      <c r="G2108" t="s">
        <v>6951</v>
      </c>
      <c r="H2108" s="1">
        <v>0</v>
      </c>
      <c r="I2108" s="2">
        <v>42992</v>
      </c>
      <c r="J2108" s="8">
        <f t="shared" si="32"/>
        <v>2017</v>
      </c>
      <c r="K2108" t="s">
        <v>7315</v>
      </c>
      <c r="L2108" t="s">
        <v>73</v>
      </c>
      <c r="M2108">
        <v>50315</v>
      </c>
      <c r="N2108">
        <v>1645</v>
      </c>
      <c r="O2108" t="s">
        <v>3418</v>
      </c>
      <c r="P2108">
        <v>13</v>
      </c>
      <c r="Q2108">
        <v>5</v>
      </c>
      <c r="R2108" t="s">
        <v>75</v>
      </c>
      <c r="T2108">
        <v>12.69</v>
      </c>
      <c r="U2108">
        <v>26</v>
      </c>
      <c r="V2108" t="s">
        <v>76</v>
      </c>
      <c r="W2108" s="2">
        <v>42996</v>
      </c>
      <c r="X2108" t="s">
        <v>20</v>
      </c>
      <c r="Y2108" t="s">
        <v>304</v>
      </c>
      <c r="Z2108" t="s">
        <v>54</v>
      </c>
    </row>
    <row r="2109" spans="1:26" x14ac:dyDescent="0.25">
      <c r="A2109">
        <v>4</v>
      </c>
      <c r="B2109" t="s">
        <v>43</v>
      </c>
      <c r="C2109">
        <v>6</v>
      </c>
      <c r="D2109" t="s">
        <v>11</v>
      </c>
      <c r="E2109" t="s">
        <v>870</v>
      </c>
      <c r="F2109" t="s">
        <v>13</v>
      </c>
      <c r="G2109" t="s">
        <v>995</v>
      </c>
      <c r="H2109" s="1">
        <v>0</v>
      </c>
      <c r="I2109" s="2">
        <v>42912</v>
      </c>
      <c r="J2109" s="8">
        <f t="shared" si="32"/>
        <v>2017</v>
      </c>
      <c r="K2109" t="s">
        <v>2482</v>
      </c>
      <c r="L2109" t="s">
        <v>16</v>
      </c>
      <c r="M2109">
        <v>23223</v>
      </c>
      <c r="N2109">
        <v>1204</v>
      </c>
      <c r="O2109" t="s">
        <v>1818</v>
      </c>
      <c r="P2109">
        <v>80</v>
      </c>
      <c r="Q2109">
        <v>3</v>
      </c>
      <c r="R2109" t="s">
        <v>18</v>
      </c>
      <c r="T2109">
        <v>79.91</v>
      </c>
      <c r="U2109">
        <v>333</v>
      </c>
      <c r="V2109" t="s">
        <v>19</v>
      </c>
      <c r="W2109" s="2">
        <v>42916</v>
      </c>
      <c r="X2109" t="s">
        <v>39</v>
      </c>
      <c r="Y2109" t="s">
        <v>205</v>
      </c>
      <c r="Z2109" t="s">
        <v>24</v>
      </c>
    </row>
    <row r="2110" spans="1:26" x14ac:dyDescent="0.25">
      <c r="A2110">
        <v>4</v>
      </c>
      <c r="B2110" t="s">
        <v>43</v>
      </c>
      <c r="C2110">
        <v>6</v>
      </c>
      <c r="D2110" t="s">
        <v>26</v>
      </c>
      <c r="E2110" t="s">
        <v>870</v>
      </c>
      <c r="F2110" t="s">
        <v>13</v>
      </c>
      <c r="G2110" t="s">
        <v>995</v>
      </c>
      <c r="H2110" s="1">
        <v>0</v>
      </c>
      <c r="I2110" s="2">
        <v>42912</v>
      </c>
      <c r="J2110" s="8">
        <f t="shared" si="32"/>
        <v>2017</v>
      </c>
      <c r="K2110" t="s">
        <v>2482</v>
      </c>
      <c r="L2110" t="s">
        <v>16</v>
      </c>
      <c r="M2110">
        <v>23223</v>
      </c>
      <c r="N2110">
        <v>502</v>
      </c>
      <c r="O2110" t="s">
        <v>975</v>
      </c>
      <c r="P2110">
        <v>4</v>
      </c>
      <c r="Q2110">
        <v>1</v>
      </c>
      <c r="R2110" t="s">
        <v>18</v>
      </c>
      <c r="T2110">
        <v>4.16</v>
      </c>
      <c r="U2110">
        <v>15</v>
      </c>
      <c r="V2110" t="s">
        <v>19</v>
      </c>
      <c r="W2110" s="2">
        <v>42916</v>
      </c>
      <c r="X2110" t="s">
        <v>39</v>
      </c>
      <c r="Y2110" t="s">
        <v>205</v>
      </c>
      <c r="Z2110" t="s">
        <v>42</v>
      </c>
    </row>
    <row r="2111" spans="1:26" x14ac:dyDescent="0.25">
      <c r="A2111">
        <v>4</v>
      </c>
      <c r="B2111" t="s">
        <v>43</v>
      </c>
      <c r="C2111">
        <v>6</v>
      </c>
      <c r="D2111" t="s">
        <v>26</v>
      </c>
      <c r="E2111" t="s">
        <v>870</v>
      </c>
      <c r="F2111" t="s">
        <v>13</v>
      </c>
      <c r="G2111" t="s">
        <v>995</v>
      </c>
      <c r="H2111" s="1">
        <v>0</v>
      </c>
      <c r="I2111" s="2">
        <v>42912</v>
      </c>
      <c r="J2111" s="8">
        <f t="shared" si="32"/>
        <v>2017</v>
      </c>
      <c r="K2111" t="s">
        <v>2482</v>
      </c>
      <c r="L2111" t="s">
        <v>16</v>
      </c>
      <c r="M2111">
        <v>23223</v>
      </c>
      <c r="N2111">
        <v>719</v>
      </c>
      <c r="O2111" t="s">
        <v>891</v>
      </c>
      <c r="P2111">
        <v>69</v>
      </c>
      <c r="Q2111">
        <v>4</v>
      </c>
      <c r="R2111" t="s">
        <v>18</v>
      </c>
      <c r="T2111">
        <v>69.099999999999994</v>
      </c>
      <c r="U2111">
        <v>144</v>
      </c>
      <c r="V2111" t="s">
        <v>19</v>
      </c>
      <c r="W2111" s="2">
        <v>42916</v>
      </c>
      <c r="X2111" t="s">
        <v>39</v>
      </c>
      <c r="Y2111" t="s">
        <v>205</v>
      </c>
      <c r="Z2111" t="s">
        <v>54</v>
      </c>
    </row>
    <row r="2112" spans="1:26" x14ac:dyDescent="0.25">
      <c r="A2112">
        <v>4</v>
      </c>
      <c r="B2112" t="s">
        <v>43</v>
      </c>
      <c r="C2112">
        <v>6</v>
      </c>
      <c r="D2112" t="s">
        <v>26</v>
      </c>
      <c r="E2112" t="s">
        <v>870</v>
      </c>
      <c r="F2112" t="s">
        <v>13</v>
      </c>
      <c r="G2112" t="s">
        <v>995</v>
      </c>
      <c r="H2112" s="1">
        <v>0</v>
      </c>
      <c r="I2112" s="2">
        <v>42912</v>
      </c>
      <c r="J2112" s="8">
        <f t="shared" si="32"/>
        <v>2017</v>
      </c>
      <c r="K2112" t="s">
        <v>2482</v>
      </c>
      <c r="L2112" t="s">
        <v>16</v>
      </c>
      <c r="M2112">
        <v>23223</v>
      </c>
      <c r="N2112">
        <v>59</v>
      </c>
      <c r="O2112" t="s">
        <v>8277</v>
      </c>
      <c r="P2112">
        <v>21</v>
      </c>
      <c r="Q2112">
        <v>8</v>
      </c>
      <c r="R2112" t="s">
        <v>18</v>
      </c>
      <c r="T2112">
        <v>21.09</v>
      </c>
      <c r="U2112">
        <v>43</v>
      </c>
      <c r="V2112" t="s">
        <v>19</v>
      </c>
      <c r="W2112" s="2">
        <v>42916</v>
      </c>
      <c r="X2112" t="s">
        <v>39</v>
      </c>
      <c r="Y2112" t="s">
        <v>205</v>
      </c>
      <c r="Z2112" t="s">
        <v>54</v>
      </c>
    </row>
    <row r="2113" spans="1:26" x14ac:dyDescent="0.25">
      <c r="A2113">
        <v>6</v>
      </c>
      <c r="B2113" t="s">
        <v>10</v>
      </c>
      <c r="C2113">
        <v>6</v>
      </c>
      <c r="D2113" t="s">
        <v>26</v>
      </c>
      <c r="E2113" t="s">
        <v>27</v>
      </c>
      <c r="F2113" t="s">
        <v>13</v>
      </c>
      <c r="G2113" t="s">
        <v>1334</v>
      </c>
      <c r="H2113" s="1">
        <v>0</v>
      </c>
      <c r="I2113" s="2">
        <v>42911</v>
      </c>
      <c r="J2113" s="8">
        <f t="shared" si="32"/>
        <v>2017</v>
      </c>
      <c r="K2113" t="s">
        <v>4462</v>
      </c>
      <c r="L2113" t="s">
        <v>30</v>
      </c>
      <c r="M2113">
        <v>90045</v>
      </c>
      <c r="N2113">
        <v>1508</v>
      </c>
      <c r="O2113" t="s">
        <v>3043</v>
      </c>
      <c r="P2113">
        <v>5</v>
      </c>
      <c r="Q2113">
        <v>2</v>
      </c>
      <c r="R2113" t="s">
        <v>32</v>
      </c>
      <c r="T2113">
        <v>5.24</v>
      </c>
      <c r="U2113">
        <v>21</v>
      </c>
      <c r="V2113" t="s">
        <v>19</v>
      </c>
      <c r="W2113" s="2">
        <v>42917</v>
      </c>
      <c r="X2113" t="s">
        <v>39</v>
      </c>
      <c r="Y2113" t="s">
        <v>34</v>
      </c>
      <c r="Z2113" t="s">
        <v>49</v>
      </c>
    </row>
    <row r="2114" spans="1:26" x14ac:dyDescent="0.25">
      <c r="A2114">
        <v>6</v>
      </c>
      <c r="B2114" t="s">
        <v>10</v>
      </c>
      <c r="C2114">
        <v>6</v>
      </c>
      <c r="D2114" t="s">
        <v>26</v>
      </c>
      <c r="E2114" t="s">
        <v>27</v>
      </c>
      <c r="F2114" t="s">
        <v>13</v>
      </c>
      <c r="G2114" t="s">
        <v>1334</v>
      </c>
      <c r="H2114" s="1">
        <v>0</v>
      </c>
      <c r="I2114" s="2">
        <v>42911</v>
      </c>
      <c r="J2114" s="8">
        <f t="shared" ref="J2114:J2177" si="33">YEAR(I2114)</f>
        <v>2017</v>
      </c>
      <c r="K2114" t="s">
        <v>4462</v>
      </c>
      <c r="L2114" t="s">
        <v>30</v>
      </c>
      <c r="M2114">
        <v>90045</v>
      </c>
      <c r="N2114">
        <v>1557</v>
      </c>
      <c r="O2114" t="s">
        <v>1236</v>
      </c>
      <c r="P2114">
        <v>9</v>
      </c>
      <c r="Q2114">
        <v>3</v>
      </c>
      <c r="R2114" t="s">
        <v>32</v>
      </c>
      <c r="T2114">
        <v>9.1300000000000008</v>
      </c>
      <c r="U2114">
        <v>304</v>
      </c>
      <c r="V2114" t="s">
        <v>19</v>
      </c>
      <c r="W2114" s="2">
        <v>42917</v>
      </c>
      <c r="X2114" t="s">
        <v>39</v>
      </c>
      <c r="Y2114" t="s">
        <v>34</v>
      </c>
      <c r="Z2114" t="s">
        <v>42</v>
      </c>
    </row>
    <row r="2115" spans="1:26" x14ac:dyDescent="0.25">
      <c r="A2115">
        <v>6</v>
      </c>
      <c r="B2115" t="s">
        <v>10</v>
      </c>
      <c r="C2115">
        <v>6</v>
      </c>
      <c r="D2115" t="s">
        <v>26</v>
      </c>
      <c r="E2115" t="s">
        <v>27</v>
      </c>
      <c r="F2115" t="s">
        <v>13</v>
      </c>
      <c r="G2115" t="s">
        <v>1334</v>
      </c>
      <c r="H2115" s="1">
        <v>0.2</v>
      </c>
      <c r="I2115" s="2">
        <v>42911</v>
      </c>
      <c r="J2115" s="8">
        <f t="shared" si="33"/>
        <v>2017</v>
      </c>
      <c r="K2115" t="s">
        <v>4462</v>
      </c>
      <c r="L2115" t="s">
        <v>30</v>
      </c>
      <c r="M2115">
        <v>90045</v>
      </c>
      <c r="N2115">
        <v>717</v>
      </c>
      <c r="O2115" t="s">
        <v>4245</v>
      </c>
      <c r="P2115">
        <v>28</v>
      </c>
      <c r="Q2115">
        <v>3</v>
      </c>
      <c r="R2115" t="s">
        <v>32</v>
      </c>
      <c r="T2115">
        <v>27.73</v>
      </c>
      <c r="U2115">
        <v>89</v>
      </c>
      <c r="V2115" t="s">
        <v>19</v>
      </c>
      <c r="W2115" s="2">
        <v>42917</v>
      </c>
      <c r="X2115" t="s">
        <v>39</v>
      </c>
      <c r="Y2115" t="s">
        <v>34</v>
      </c>
      <c r="Z2115" t="s">
        <v>54</v>
      </c>
    </row>
    <row r="2116" spans="1:26" x14ac:dyDescent="0.25">
      <c r="A2116">
        <v>3</v>
      </c>
      <c r="B2116" t="s">
        <v>10</v>
      </c>
      <c r="C2116">
        <v>3</v>
      </c>
      <c r="D2116" t="s">
        <v>26</v>
      </c>
      <c r="E2116" t="s">
        <v>27</v>
      </c>
      <c r="F2116" t="s">
        <v>13</v>
      </c>
      <c r="G2116" t="s">
        <v>1531</v>
      </c>
      <c r="H2116" s="1">
        <v>0</v>
      </c>
      <c r="I2116" s="2">
        <v>42781</v>
      </c>
      <c r="J2116" s="8">
        <f t="shared" si="33"/>
        <v>2017</v>
      </c>
      <c r="K2116" t="s">
        <v>7891</v>
      </c>
      <c r="L2116" t="s">
        <v>30</v>
      </c>
      <c r="M2116">
        <v>90004</v>
      </c>
      <c r="N2116">
        <v>1756</v>
      </c>
      <c r="O2116" t="s">
        <v>4145</v>
      </c>
      <c r="P2116">
        <v>6</v>
      </c>
      <c r="Q2116">
        <v>2</v>
      </c>
      <c r="R2116" t="s">
        <v>32</v>
      </c>
      <c r="S2116" t="s">
        <v>92</v>
      </c>
      <c r="T2116">
        <v>6.41</v>
      </c>
      <c r="U2116">
        <v>13</v>
      </c>
      <c r="V2116" t="s">
        <v>19</v>
      </c>
      <c r="W2116" s="2">
        <v>42784</v>
      </c>
      <c r="X2116" t="s">
        <v>20</v>
      </c>
      <c r="Y2116" t="s">
        <v>34</v>
      </c>
      <c r="Z2116" t="s">
        <v>64</v>
      </c>
    </row>
    <row r="2117" spans="1:26" x14ac:dyDescent="0.25">
      <c r="A2117">
        <v>3</v>
      </c>
      <c r="B2117" t="s">
        <v>10</v>
      </c>
      <c r="C2117">
        <v>3</v>
      </c>
      <c r="D2117" t="s">
        <v>26</v>
      </c>
      <c r="E2117" t="s">
        <v>27</v>
      </c>
      <c r="F2117" t="s">
        <v>13</v>
      </c>
      <c r="G2117" t="s">
        <v>1531</v>
      </c>
      <c r="H2117" s="1">
        <v>0</v>
      </c>
      <c r="I2117" s="2">
        <v>42781</v>
      </c>
      <c r="J2117" s="8">
        <f t="shared" si="33"/>
        <v>2017</v>
      </c>
      <c r="K2117" t="s">
        <v>7891</v>
      </c>
      <c r="L2117" t="s">
        <v>30</v>
      </c>
      <c r="M2117">
        <v>90004</v>
      </c>
      <c r="N2117">
        <v>1824</v>
      </c>
      <c r="O2117" t="s">
        <v>4542</v>
      </c>
      <c r="P2117">
        <v>9</v>
      </c>
      <c r="Q2117">
        <v>3</v>
      </c>
      <c r="R2117" t="s">
        <v>32</v>
      </c>
      <c r="S2117" t="s">
        <v>92</v>
      </c>
      <c r="T2117">
        <v>9.33</v>
      </c>
      <c r="U2117">
        <v>19</v>
      </c>
      <c r="V2117" t="s">
        <v>19</v>
      </c>
      <c r="W2117" s="2">
        <v>42784</v>
      </c>
      <c r="X2117" t="s">
        <v>20</v>
      </c>
      <c r="Y2117" t="s">
        <v>34</v>
      </c>
      <c r="Z2117" t="s">
        <v>64</v>
      </c>
    </row>
    <row r="2118" spans="1:26" x14ac:dyDescent="0.25">
      <c r="A2118">
        <v>3</v>
      </c>
      <c r="B2118" t="s">
        <v>10</v>
      </c>
      <c r="C2118">
        <v>3</v>
      </c>
      <c r="D2118" t="s">
        <v>26</v>
      </c>
      <c r="E2118" t="s">
        <v>27</v>
      </c>
      <c r="F2118" t="s">
        <v>13</v>
      </c>
      <c r="G2118" t="s">
        <v>1531</v>
      </c>
      <c r="H2118" s="1">
        <v>0</v>
      </c>
      <c r="I2118" s="2">
        <v>42781</v>
      </c>
      <c r="J2118" s="8">
        <f t="shared" si="33"/>
        <v>2017</v>
      </c>
      <c r="K2118" t="s">
        <v>7891</v>
      </c>
      <c r="L2118" t="s">
        <v>30</v>
      </c>
      <c r="M2118">
        <v>90004</v>
      </c>
      <c r="N2118">
        <v>951</v>
      </c>
      <c r="O2118" t="s">
        <v>7644</v>
      </c>
      <c r="P2118">
        <v>157</v>
      </c>
      <c r="Q2118">
        <v>6</v>
      </c>
      <c r="R2118" t="s">
        <v>32</v>
      </c>
      <c r="S2118" t="s">
        <v>92</v>
      </c>
      <c r="T2118">
        <v>157.02000000000001</v>
      </c>
      <c r="U2118">
        <v>541</v>
      </c>
      <c r="V2118" t="s">
        <v>19</v>
      </c>
      <c r="W2118" s="2">
        <v>42784</v>
      </c>
      <c r="X2118" t="s">
        <v>20</v>
      </c>
      <c r="Y2118" t="s">
        <v>34</v>
      </c>
      <c r="Z2118" t="s">
        <v>56</v>
      </c>
    </row>
    <row r="2119" spans="1:26" x14ac:dyDescent="0.25">
      <c r="A2119">
        <v>3</v>
      </c>
      <c r="B2119" t="s">
        <v>10</v>
      </c>
      <c r="C2119">
        <v>3</v>
      </c>
      <c r="D2119" t="s">
        <v>26</v>
      </c>
      <c r="E2119" t="s">
        <v>27</v>
      </c>
      <c r="F2119" t="s">
        <v>13</v>
      </c>
      <c r="G2119" t="s">
        <v>1531</v>
      </c>
      <c r="H2119" s="1">
        <v>0.2</v>
      </c>
      <c r="I2119" s="2">
        <v>42781</v>
      </c>
      <c r="J2119" s="8">
        <f t="shared" si="33"/>
        <v>2017</v>
      </c>
      <c r="K2119" t="s">
        <v>7891</v>
      </c>
      <c r="L2119" t="s">
        <v>30</v>
      </c>
      <c r="M2119">
        <v>90004</v>
      </c>
      <c r="N2119">
        <v>43</v>
      </c>
      <c r="O2119" t="s">
        <v>8232</v>
      </c>
      <c r="P2119">
        <v>13</v>
      </c>
      <c r="Q2119">
        <v>5</v>
      </c>
      <c r="R2119" t="s">
        <v>32</v>
      </c>
      <c r="S2119" t="s">
        <v>92</v>
      </c>
      <c r="T2119">
        <v>13.04</v>
      </c>
      <c r="U2119">
        <v>42</v>
      </c>
      <c r="V2119" t="s">
        <v>19</v>
      </c>
      <c r="W2119" s="2">
        <v>42784</v>
      </c>
      <c r="X2119" t="s">
        <v>20</v>
      </c>
      <c r="Y2119" t="s">
        <v>34</v>
      </c>
      <c r="Z2119" t="s">
        <v>54</v>
      </c>
    </row>
    <row r="2120" spans="1:26" x14ac:dyDescent="0.25">
      <c r="A2120">
        <v>3</v>
      </c>
      <c r="B2120" t="s">
        <v>10</v>
      </c>
      <c r="C2120">
        <v>3</v>
      </c>
      <c r="D2120" t="s">
        <v>26</v>
      </c>
      <c r="E2120" t="s">
        <v>27</v>
      </c>
      <c r="F2120" t="s">
        <v>13</v>
      </c>
      <c r="G2120" t="s">
        <v>1531</v>
      </c>
      <c r="H2120" s="1">
        <v>0.2</v>
      </c>
      <c r="I2120" s="2">
        <v>42781</v>
      </c>
      <c r="J2120" s="8">
        <f t="shared" si="33"/>
        <v>2017</v>
      </c>
      <c r="K2120" t="s">
        <v>7891</v>
      </c>
      <c r="L2120" t="s">
        <v>30</v>
      </c>
      <c r="M2120">
        <v>90004</v>
      </c>
      <c r="N2120">
        <v>237</v>
      </c>
      <c r="O2120" t="s">
        <v>1418</v>
      </c>
      <c r="P2120">
        <v>4</v>
      </c>
      <c r="Q2120">
        <v>5</v>
      </c>
      <c r="R2120" t="s">
        <v>32</v>
      </c>
      <c r="S2120" t="s">
        <v>92</v>
      </c>
      <c r="T2120">
        <v>4.18</v>
      </c>
      <c r="U2120">
        <v>12</v>
      </c>
      <c r="V2120" t="s">
        <v>19</v>
      </c>
      <c r="W2120" s="2">
        <v>42784</v>
      </c>
      <c r="X2120" t="s">
        <v>20</v>
      </c>
      <c r="Y2120" t="s">
        <v>34</v>
      </c>
      <c r="Z2120" t="s">
        <v>54</v>
      </c>
    </row>
    <row r="2121" spans="1:26" x14ac:dyDescent="0.25">
      <c r="A2121">
        <v>6</v>
      </c>
      <c r="B2121" t="s">
        <v>10</v>
      </c>
      <c r="C2121">
        <v>6</v>
      </c>
      <c r="D2121" t="s">
        <v>26</v>
      </c>
      <c r="E2121" t="s">
        <v>1926</v>
      </c>
      <c r="F2121" t="s">
        <v>13</v>
      </c>
      <c r="G2121" t="s">
        <v>5427</v>
      </c>
      <c r="H2121" s="1">
        <v>0</v>
      </c>
      <c r="I2121" s="2">
        <v>42922</v>
      </c>
      <c r="J2121" s="8">
        <f t="shared" si="33"/>
        <v>2017</v>
      </c>
      <c r="K2121" t="s">
        <v>6350</v>
      </c>
      <c r="L2121" t="s">
        <v>102</v>
      </c>
      <c r="M2121">
        <v>8360</v>
      </c>
      <c r="N2121">
        <v>1149</v>
      </c>
      <c r="O2121" t="s">
        <v>765</v>
      </c>
      <c r="P2121">
        <v>3</v>
      </c>
      <c r="Q2121">
        <v>4</v>
      </c>
      <c r="R2121" t="s">
        <v>104</v>
      </c>
      <c r="T2121">
        <v>2.89</v>
      </c>
      <c r="U2121">
        <v>11</v>
      </c>
      <c r="V2121" t="s">
        <v>33</v>
      </c>
      <c r="W2121" s="2">
        <v>42928</v>
      </c>
      <c r="X2121" t="s">
        <v>39</v>
      </c>
      <c r="Y2121" t="s">
        <v>485</v>
      </c>
      <c r="Z2121" t="s">
        <v>49</v>
      </c>
    </row>
    <row r="2122" spans="1:26" x14ac:dyDescent="0.25">
      <c r="A2122">
        <v>6</v>
      </c>
      <c r="B2122" t="s">
        <v>10</v>
      </c>
      <c r="C2122">
        <v>6</v>
      </c>
      <c r="D2122" t="s">
        <v>11</v>
      </c>
      <c r="E2122" t="s">
        <v>1772</v>
      </c>
      <c r="F2122" t="s">
        <v>13</v>
      </c>
      <c r="G2122" t="s">
        <v>2394</v>
      </c>
      <c r="H2122" s="1">
        <v>0.2</v>
      </c>
      <c r="I2122" s="2">
        <v>43059</v>
      </c>
      <c r="J2122" s="8">
        <f t="shared" si="33"/>
        <v>2017</v>
      </c>
      <c r="K2122" t="s">
        <v>2395</v>
      </c>
      <c r="L2122" t="s">
        <v>102</v>
      </c>
      <c r="M2122">
        <v>43302</v>
      </c>
      <c r="N2122">
        <v>1592</v>
      </c>
      <c r="O2122" t="s">
        <v>2396</v>
      </c>
      <c r="P2122">
        <v>10</v>
      </c>
      <c r="Q2122">
        <v>2</v>
      </c>
      <c r="R2122" t="s">
        <v>104</v>
      </c>
      <c r="T2122">
        <v>9.57</v>
      </c>
      <c r="U2122">
        <v>64</v>
      </c>
      <c r="V2122" t="s">
        <v>19</v>
      </c>
      <c r="W2122" s="2">
        <v>43065</v>
      </c>
      <c r="X2122" t="s">
        <v>39</v>
      </c>
      <c r="Y2122" t="s">
        <v>309</v>
      </c>
      <c r="Z2122" t="s">
        <v>47</v>
      </c>
    </row>
    <row r="2123" spans="1:26" x14ac:dyDescent="0.25">
      <c r="A2123">
        <v>6</v>
      </c>
      <c r="B2123" t="s">
        <v>10</v>
      </c>
      <c r="C2123">
        <v>6</v>
      </c>
      <c r="D2123" t="s">
        <v>26</v>
      </c>
      <c r="E2123" t="s">
        <v>1772</v>
      </c>
      <c r="F2123" t="s">
        <v>13</v>
      </c>
      <c r="G2123" t="s">
        <v>2394</v>
      </c>
      <c r="H2123" s="1">
        <v>0.2</v>
      </c>
      <c r="I2123" s="2">
        <v>43059</v>
      </c>
      <c r="J2123" s="8">
        <f t="shared" si="33"/>
        <v>2017</v>
      </c>
      <c r="K2123" t="s">
        <v>2395</v>
      </c>
      <c r="L2123" t="s">
        <v>102</v>
      </c>
      <c r="M2123">
        <v>43302</v>
      </c>
      <c r="N2123">
        <v>282</v>
      </c>
      <c r="O2123" t="s">
        <v>8258</v>
      </c>
      <c r="P2123">
        <v>-27</v>
      </c>
      <c r="Q2123">
        <v>3</v>
      </c>
      <c r="R2123" t="s">
        <v>104</v>
      </c>
      <c r="T2123">
        <v>-26.54</v>
      </c>
      <c r="U2123">
        <v>142</v>
      </c>
      <c r="V2123" t="s">
        <v>19</v>
      </c>
      <c r="W2123" s="2">
        <v>43065</v>
      </c>
      <c r="X2123" t="s">
        <v>39</v>
      </c>
      <c r="Y2123" t="s">
        <v>309</v>
      </c>
      <c r="Z2123" t="s">
        <v>42</v>
      </c>
    </row>
    <row r="2124" spans="1:26" x14ac:dyDescent="0.25">
      <c r="A2124">
        <v>5</v>
      </c>
      <c r="B2124" t="s">
        <v>43</v>
      </c>
      <c r="C2124">
        <v>6</v>
      </c>
      <c r="D2124" t="s">
        <v>26</v>
      </c>
      <c r="E2124" t="s">
        <v>171</v>
      </c>
      <c r="F2124" t="s">
        <v>13</v>
      </c>
      <c r="G2124" t="s">
        <v>1486</v>
      </c>
      <c r="H2124" s="1">
        <v>0</v>
      </c>
      <c r="I2124" s="2">
        <v>42834</v>
      </c>
      <c r="J2124" s="8">
        <f t="shared" si="33"/>
        <v>2017</v>
      </c>
      <c r="K2124" t="s">
        <v>4098</v>
      </c>
      <c r="L2124" t="s">
        <v>102</v>
      </c>
      <c r="M2124">
        <v>10024</v>
      </c>
      <c r="N2124">
        <v>1263</v>
      </c>
      <c r="O2124" t="s">
        <v>8272</v>
      </c>
      <c r="P2124">
        <v>3</v>
      </c>
      <c r="Q2124">
        <v>3</v>
      </c>
      <c r="R2124" t="s">
        <v>104</v>
      </c>
      <c r="T2124">
        <v>3.05</v>
      </c>
      <c r="U2124">
        <v>18</v>
      </c>
      <c r="V2124" t="s">
        <v>19</v>
      </c>
      <c r="W2124" s="2">
        <v>42839</v>
      </c>
      <c r="X2124" t="s">
        <v>39</v>
      </c>
      <c r="Y2124" t="s">
        <v>175</v>
      </c>
      <c r="Z2124" t="s">
        <v>42</v>
      </c>
    </row>
    <row r="2125" spans="1:26" x14ac:dyDescent="0.25">
      <c r="A2125">
        <v>3</v>
      </c>
      <c r="B2125" t="s">
        <v>10</v>
      </c>
      <c r="C2125">
        <v>3</v>
      </c>
      <c r="D2125" t="s">
        <v>11</v>
      </c>
      <c r="E2125" t="s">
        <v>59</v>
      </c>
      <c r="F2125" t="s">
        <v>13</v>
      </c>
      <c r="G2125" t="s">
        <v>510</v>
      </c>
      <c r="H2125" s="1">
        <v>0.4</v>
      </c>
      <c r="I2125" s="2">
        <v>42763</v>
      </c>
      <c r="J2125" s="8">
        <f t="shared" si="33"/>
        <v>2017</v>
      </c>
      <c r="K2125" t="s">
        <v>2028</v>
      </c>
      <c r="L2125" t="s">
        <v>16</v>
      </c>
      <c r="M2125">
        <v>28027</v>
      </c>
      <c r="N2125">
        <v>426</v>
      </c>
      <c r="O2125" t="s">
        <v>1378</v>
      </c>
      <c r="P2125">
        <v>-1862</v>
      </c>
      <c r="Q2125">
        <v>13</v>
      </c>
      <c r="R2125" t="s">
        <v>18</v>
      </c>
      <c r="T2125">
        <v>-1862.31</v>
      </c>
      <c r="U2125">
        <v>4298</v>
      </c>
      <c r="V2125" t="s">
        <v>19</v>
      </c>
      <c r="W2125" s="2">
        <v>42766</v>
      </c>
      <c r="X2125" t="s">
        <v>20</v>
      </c>
      <c r="Y2125" t="s">
        <v>63</v>
      </c>
      <c r="Z2125" t="s">
        <v>41</v>
      </c>
    </row>
    <row r="2126" spans="1:26" x14ac:dyDescent="0.25">
      <c r="A2126">
        <v>5</v>
      </c>
      <c r="B2126" t="s">
        <v>43</v>
      </c>
      <c r="C2126">
        <v>6</v>
      </c>
      <c r="D2126" t="s">
        <v>26</v>
      </c>
      <c r="E2126" t="s">
        <v>122</v>
      </c>
      <c r="F2126" t="s">
        <v>13</v>
      </c>
      <c r="G2126" t="s">
        <v>5782</v>
      </c>
      <c r="H2126" s="1">
        <v>0.2</v>
      </c>
      <c r="I2126" s="2">
        <v>42857</v>
      </c>
      <c r="J2126" s="8">
        <f t="shared" si="33"/>
        <v>2017</v>
      </c>
      <c r="K2126" t="s">
        <v>6254</v>
      </c>
      <c r="L2126" t="s">
        <v>73</v>
      </c>
      <c r="M2126">
        <v>77095</v>
      </c>
      <c r="N2126">
        <v>212</v>
      </c>
      <c r="O2126" t="s">
        <v>2976</v>
      </c>
      <c r="P2126">
        <v>3</v>
      </c>
      <c r="Q2126">
        <v>3</v>
      </c>
      <c r="R2126" t="s">
        <v>75</v>
      </c>
      <c r="T2126">
        <v>2.99</v>
      </c>
      <c r="U2126">
        <v>9</v>
      </c>
      <c r="V2126" t="s">
        <v>33</v>
      </c>
      <c r="W2126" s="2">
        <v>42862</v>
      </c>
      <c r="X2126" t="s">
        <v>39</v>
      </c>
      <c r="Y2126" t="s">
        <v>77</v>
      </c>
      <c r="Z2126" t="s">
        <v>35</v>
      </c>
    </row>
    <row r="2127" spans="1:26" x14ac:dyDescent="0.25">
      <c r="A2127">
        <v>5</v>
      </c>
      <c r="B2127" t="s">
        <v>43</v>
      </c>
      <c r="C2127">
        <v>6</v>
      </c>
      <c r="D2127" t="s">
        <v>50</v>
      </c>
      <c r="E2127" t="s">
        <v>122</v>
      </c>
      <c r="F2127" t="s">
        <v>13</v>
      </c>
      <c r="G2127" t="s">
        <v>5782</v>
      </c>
      <c r="H2127" s="1">
        <v>0.2</v>
      </c>
      <c r="I2127" s="2">
        <v>42857</v>
      </c>
      <c r="J2127" s="8">
        <f t="shared" si="33"/>
        <v>2017</v>
      </c>
      <c r="K2127" t="s">
        <v>6254</v>
      </c>
      <c r="L2127" t="s">
        <v>73</v>
      </c>
      <c r="M2127">
        <v>77095</v>
      </c>
      <c r="N2127">
        <v>1402</v>
      </c>
      <c r="O2127" t="s">
        <v>4844</v>
      </c>
      <c r="P2127">
        <v>14</v>
      </c>
      <c r="Q2127">
        <v>3</v>
      </c>
      <c r="R2127" t="s">
        <v>75</v>
      </c>
      <c r="T2127">
        <v>13.86</v>
      </c>
      <c r="U2127">
        <v>158</v>
      </c>
      <c r="V2127" t="s">
        <v>33</v>
      </c>
      <c r="W2127" s="2">
        <v>42862</v>
      </c>
      <c r="X2127" t="s">
        <v>39</v>
      </c>
      <c r="Y2127" t="s">
        <v>77</v>
      </c>
      <c r="Z2127" t="s">
        <v>52</v>
      </c>
    </row>
    <row r="2128" spans="1:26" x14ac:dyDescent="0.25">
      <c r="A2128">
        <v>5</v>
      </c>
      <c r="B2128" t="s">
        <v>25</v>
      </c>
      <c r="C2128">
        <v>3</v>
      </c>
      <c r="D2128" t="s">
        <v>11</v>
      </c>
      <c r="E2128" t="s">
        <v>1012</v>
      </c>
      <c r="F2128" t="s">
        <v>13</v>
      </c>
      <c r="G2128" t="s">
        <v>5427</v>
      </c>
      <c r="H2128" s="1">
        <v>0.2</v>
      </c>
      <c r="I2128" s="2">
        <v>42921</v>
      </c>
      <c r="J2128" s="8">
        <f t="shared" si="33"/>
        <v>2017</v>
      </c>
      <c r="K2128" t="s">
        <v>5428</v>
      </c>
      <c r="L2128" t="s">
        <v>16</v>
      </c>
      <c r="M2128">
        <v>28314</v>
      </c>
      <c r="N2128">
        <v>1494</v>
      </c>
      <c r="O2128" t="s">
        <v>2037</v>
      </c>
      <c r="P2128">
        <v>1</v>
      </c>
      <c r="Q2128">
        <v>2</v>
      </c>
      <c r="R2128" t="s">
        <v>18</v>
      </c>
      <c r="T2128">
        <v>0.74</v>
      </c>
      <c r="U2128">
        <v>5</v>
      </c>
      <c r="V2128" t="s">
        <v>33</v>
      </c>
      <c r="W2128" s="2">
        <v>42926</v>
      </c>
      <c r="X2128" t="s">
        <v>20</v>
      </c>
      <c r="Y2128" t="s">
        <v>63</v>
      </c>
      <c r="Z2128" t="s">
        <v>47</v>
      </c>
    </row>
    <row r="2129" spans="1:26" x14ac:dyDescent="0.25">
      <c r="A2129">
        <v>5</v>
      </c>
      <c r="B2129" t="s">
        <v>25</v>
      </c>
      <c r="C2129">
        <v>3</v>
      </c>
      <c r="D2129" t="s">
        <v>26</v>
      </c>
      <c r="E2129" t="s">
        <v>1012</v>
      </c>
      <c r="F2129" t="s">
        <v>13</v>
      </c>
      <c r="G2129" t="s">
        <v>5427</v>
      </c>
      <c r="H2129" s="1">
        <v>0.7</v>
      </c>
      <c r="I2129" s="2">
        <v>42921</v>
      </c>
      <c r="J2129" s="8">
        <f t="shared" si="33"/>
        <v>2017</v>
      </c>
      <c r="K2129" t="s">
        <v>5428</v>
      </c>
      <c r="L2129" t="s">
        <v>16</v>
      </c>
      <c r="M2129">
        <v>28314</v>
      </c>
      <c r="N2129">
        <v>1652</v>
      </c>
      <c r="O2129" t="s">
        <v>1251</v>
      </c>
      <c r="P2129">
        <v>-6</v>
      </c>
      <c r="Q2129">
        <v>5</v>
      </c>
      <c r="R2129" t="s">
        <v>18</v>
      </c>
      <c r="T2129">
        <v>-5.78</v>
      </c>
      <c r="U2129">
        <v>7</v>
      </c>
      <c r="V2129" t="s">
        <v>33</v>
      </c>
      <c r="W2129" s="2">
        <v>42926</v>
      </c>
      <c r="X2129" t="s">
        <v>20</v>
      </c>
      <c r="Y2129" t="s">
        <v>63</v>
      </c>
      <c r="Z2129" t="s">
        <v>54</v>
      </c>
    </row>
    <row r="2130" spans="1:26" x14ac:dyDescent="0.25">
      <c r="A2130">
        <v>4</v>
      </c>
      <c r="B2130" t="s">
        <v>43</v>
      </c>
      <c r="C2130">
        <v>6</v>
      </c>
      <c r="D2130" t="s">
        <v>26</v>
      </c>
      <c r="E2130" t="s">
        <v>201</v>
      </c>
      <c r="F2130" t="s">
        <v>13</v>
      </c>
      <c r="G2130" t="s">
        <v>1188</v>
      </c>
      <c r="H2130" s="1">
        <v>0.2</v>
      </c>
      <c r="I2130" s="2">
        <v>42839</v>
      </c>
      <c r="J2130" s="8">
        <f t="shared" si="33"/>
        <v>2017</v>
      </c>
      <c r="K2130" t="s">
        <v>4621</v>
      </c>
      <c r="L2130" t="s">
        <v>30</v>
      </c>
      <c r="M2130">
        <v>97477</v>
      </c>
      <c r="N2130">
        <v>65</v>
      </c>
      <c r="O2130" t="s">
        <v>3113</v>
      </c>
      <c r="P2130">
        <v>3</v>
      </c>
      <c r="Q2130">
        <v>1</v>
      </c>
      <c r="R2130" t="s">
        <v>32</v>
      </c>
      <c r="T2130">
        <v>2.64</v>
      </c>
      <c r="U2130">
        <v>35</v>
      </c>
      <c r="V2130" t="s">
        <v>19</v>
      </c>
      <c r="W2130" s="2">
        <v>42843</v>
      </c>
      <c r="X2130" t="s">
        <v>39</v>
      </c>
      <c r="Y2130" t="s">
        <v>262</v>
      </c>
      <c r="Z2130" t="s">
        <v>56</v>
      </c>
    </row>
    <row r="2131" spans="1:26" x14ac:dyDescent="0.25">
      <c r="A2131">
        <v>7</v>
      </c>
      <c r="B2131" t="s">
        <v>25</v>
      </c>
      <c r="C2131">
        <v>6</v>
      </c>
      <c r="D2131" t="s">
        <v>26</v>
      </c>
      <c r="E2131" t="s">
        <v>241</v>
      </c>
      <c r="F2131" t="s">
        <v>13</v>
      </c>
      <c r="G2131" t="s">
        <v>403</v>
      </c>
      <c r="H2131" s="1">
        <v>0.2</v>
      </c>
      <c r="I2131" s="2">
        <v>42780</v>
      </c>
      <c r="J2131" s="8">
        <f t="shared" si="33"/>
        <v>2017</v>
      </c>
      <c r="K2131" t="s">
        <v>4229</v>
      </c>
      <c r="L2131" t="s">
        <v>102</v>
      </c>
      <c r="M2131">
        <v>14609</v>
      </c>
      <c r="N2131">
        <v>336</v>
      </c>
      <c r="O2131" t="s">
        <v>8274</v>
      </c>
      <c r="P2131">
        <v>10</v>
      </c>
      <c r="Q2131">
        <v>9</v>
      </c>
      <c r="R2131" t="s">
        <v>104</v>
      </c>
      <c r="T2131">
        <v>9.58</v>
      </c>
      <c r="U2131">
        <v>26</v>
      </c>
      <c r="V2131" t="s">
        <v>19</v>
      </c>
      <c r="W2131" s="2">
        <v>42787</v>
      </c>
      <c r="X2131" t="s">
        <v>39</v>
      </c>
      <c r="Y2131" t="s">
        <v>175</v>
      </c>
      <c r="Z2131" t="s">
        <v>54</v>
      </c>
    </row>
    <row r="2132" spans="1:26" x14ac:dyDescent="0.25">
      <c r="A2132">
        <v>7</v>
      </c>
      <c r="B2132" t="s">
        <v>25</v>
      </c>
      <c r="C2132">
        <v>6</v>
      </c>
      <c r="D2132" t="s">
        <v>50</v>
      </c>
      <c r="E2132" t="s">
        <v>241</v>
      </c>
      <c r="F2132" t="s">
        <v>13</v>
      </c>
      <c r="G2132" t="s">
        <v>403</v>
      </c>
      <c r="H2132" s="1">
        <v>0</v>
      </c>
      <c r="I2132" s="2">
        <v>42780</v>
      </c>
      <c r="J2132" s="8">
        <f t="shared" si="33"/>
        <v>2017</v>
      </c>
      <c r="K2132" t="s">
        <v>4229</v>
      </c>
      <c r="L2132" t="s">
        <v>102</v>
      </c>
      <c r="M2132">
        <v>14609</v>
      </c>
      <c r="N2132">
        <v>1397</v>
      </c>
      <c r="O2132" t="s">
        <v>5004</v>
      </c>
      <c r="P2132">
        <v>188</v>
      </c>
      <c r="Q2132">
        <v>1</v>
      </c>
      <c r="R2132" t="s">
        <v>104</v>
      </c>
      <c r="T2132">
        <v>187.8</v>
      </c>
      <c r="U2132">
        <v>626</v>
      </c>
      <c r="V2132" t="s">
        <v>19</v>
      </c>
      <c r="W2132" s="2">
        <v>42787</v>
      </c>
      <c r="X2132" t="s">
        <v>39</v>
      </c>
      <c r="Y2132" t="s">
        <v>175</v>
      </c>
      <c r="Z2132" t="s">
        <v>52</v>
      </c>
    </row>
    <row r="2133" spans="1:26" x14ac:dyDescent="0.25">
      <c r="A2133">
        <v>4</v>
      </c>
      <c r="B2133" t="s">
        <v>43</v>
      </c>
      <c r="C2133">
        <v>6</v>
      </c>
      <c r="D2133" t="s">
        <v>11</v>
      </c>
      <c r="E2133" t="s">
        <v>1319</v>
      </c>
      <c r="F2133" t="s">
        <v>13</v>
      </c>
      <c r="G2133" t="s">
        <v>5602</v>
      </c>
      <c r="H2133" s="1">
        <v>0</v>
      </c>
      <c r="I2133" s="2">
        <v>43047</v>
      </c>
      <c r="J2133" s="8">
        <f t="shared" si="33"/>
        <v>2017</v>
      </c>
      <c r="K2133" t="s">
        <v>5603</v>
      </c>
      <c r="L2133" t="s">
        <v>102</v>
      </c>
      <c r="N2133">
        <v>1358</v>
      </c>
      <c r="O2133" t="s">
        <v>116</v>
      </c>
      <c r="P2133">
        <v>1013</v>
      </c>
      <c r="Q2133">
        <v>5</v>
      </c>
      <c r="R2133" t="s">
        <v>104</v>
      </c>
      <c r="T2133">
        <v>1013.13</v>
      </c>
      <c r="U2133">
        <v>4405</v>
      </c>
      <c r="V2133" t="s">
        <v>33</v>
      </c>
      <c r="W2133" s="2">
        <v>43051</v>
      </c>
      <c r="X2133" t="s">
        <v>39</v>
      </c>
      <c r="Y2133" t="s">
        <v>1915</v>
      </c>
      <c r="Z2133" t="s">
        <v>22</v>
      </c>
    </row>
    <row r="2134" spans="1:26" x14ac:dyDescent="0.25">
      <c r="A2134">
        <v>4</v>
      </c>
      <c r="B2134" t="s">
        <v>43</v>
      </c>
      <c r="C2134">
        <v>6</v>
      </c>
      <c r="D2134" t="s">
        <v>26</v>
      </c>
      <c r="E2134" t="s">
        <v>122</v>
      </c>
      <c r="F2134" t="s">
        <v>13</v>
      </c>
      <c r="G2134" t="s">
        <v>131</v>
      </c>
      <c r="H2134" s="1">
        <v>0.2</v>
      </c>
      <c r="I2134" s="2">
        <v>43096</v>
      </c>
      <c r="J2134" s="8">
        <f t="shared" si="33"/>
        <v>2017</v>
      </c>
      <c r="K2134" t="s">
        <v>132</v>
      </c>
      <c r="L2134" t="s">
        <v>73</v>
      </c>
      <c r="M2134">
        <v>77041</v>
      </c>
      <c r="N2134">
        <v>6</v>
      </c>
      <c r="O2134" t="s">
        <v>8147</v>
      </c>
      <c r="P2134">
        <v>35</v>
      </c>
      <c r="Q2134">
        <v>9</v>
      </c>
      <c r="R2134" t="s">
        <v>75</v>
      </c>
      <c r="T2134">
        <v>35.409999999999997</v>
      </c>
      <c r="U2134">
        <v>113</v>
      </c>
      <c r="V2134" t="s">
        <v>76</v>
      </c>
      <c r="W2134" s="2">
        <v>43100</v>
      </c>
      <c r="X2134" t="s">
        <v>39</v>
      </c>
      <c r="Y2134" t="s">
        <v>77</v>
      </c>
      <c r="Z2134" t="s">
        <v>119</v>
      </c>
    </row>
    <row r="2135" spans="1:26" x14ac:dyDescent="0.25">
      <c r="A2135">
        <v>4</v>
      </c>
      <c r="B2135" t="s">
        <v>43</v>
      </c>
      <c r="C2135">
        <v>6</v>
      </c>
      <c r="D2135" t="s">
        <v>11</v>
      </c>
      <c r="E2135" t="s">
        <v>122</v>
      </c>
      <c r="F2135" t="s">
        <v>13</v>
      </c>
      <c r="G2135" t="s">
        <v>131</v>
      </c>
      <c r="H2135" s="1">
        <v>0.32</v>
      </c>
      <c r="I2135" s="2">
        <v>43096</v>
      </c>
      <c r="J2135" s="8">
        <f t="shared" si="33"/>
        <v>2017</v>
      </c>
      <c r="K2135" t="s">
        <v>132</v>
      </c>
      <c r="L2135" t="s">
        <v>73</v>
      </c>
      <c r="M2135">
        <v>77041</v>
      </c>
      <c r="N2135">
        <v>168</v>
      </c>
      <c r="O2135" t="s">
        <v>133</v>
      </c>
      <c r="P2135">
        <v>-47</v>
      </c>
      <c r="Q2135">
        <v>3</v>
      </c>
      <c r="R2135" t="s">
        <v>75</v>
      </c>
      <c r="T2135">
        <v>-46.98</v>
      </c>
      <c r="U2135">
        <v>532</v>
      </c>
      <c r="V2135" t="s">
        <v>76</v>
      </c>
      <c r="W2135" s="2">
        <v>43100</v>
      </c>
      <c r="X2135" t="s">
        <v>39</v>
      </c>
      <c r="Y2135" t="s">
        <v>77</v>
      </c>
      <c r="Z2135" t="s">
        <v>22</v>
      </c>
    </row>
    <row r="2136" spans="1:26" x14ac:dyDescent="0.25">
      <c r="A2136">
        <v>4</v>
      </c>
      <c r="B2136" t="s">
        <v>43</v>
      </c>
      <c r="C2136">
        <v>6</v>
      </c>
      <c r="D2136" t="s">
        <v>11</v>
      </c>
      <c r="E2136" t="s">
        <v>122</v>
      </c>
      <c r="F2136" t="s">
        <v>13</v>
      </c>
      <c r="G2136" t="s">
        <v>131</v>
      </c>
      <c r="H2136" s="1">
        <v>0.3</v>
      </c>
      <c r="I2136" s="2">
        <v>43096</v>
      </c>
      <c r="J2136" s="8">
        <f t="shared" si="33"/>
        <v>2017</v>
      </c>
      <c r="K2136" t="s">
        <v>132</v>
      </c>
      <c r="L2136" t="s">
        <v>73</v>
      </c>
      <c r="M2136">
        <v>77041</v>
      </c>
      <c r="N2136">
        <v>753</v>
      </c>
      <c r="O2136" t="s">
        <v>8103</v>
      </c>
      <c r="P2136">
        <v>-15</v>
      </c>
      <c r="Q2136">
        <v>3</v>
      </c>
      <c r="R2136" t="s">
        <v>75</v>
      </c>
      <c r="T2136">
        <v>-15.15</v>
      </c>
      <c r="U2136">
        <v>212</v>
      </c>
      <c r="V2136" t="s">
        <v>76</v>
      </c>
      <c r="W2136" s="2">
        <v>43100</v>
      </c>
      <c r="X2136" t="s">
        <v>39</v>
      </c>
      <c r="Y2136" t="s">
        <v>77</v>
      </c>
      <c r="Z2136" t="s">
        <v>24</v>
      </c>
    </row>
    <row r="2137" spans="1:26" x14ac:dyDescent="0.25">
      <c r="A2137">
        <v>4</v>
      </c>
      <c r="B2137" t="s">
        <v>43</v>
      </c>
      <c r="C2137">
        <v>6</v>
      </c>
      <c r="D2137" t="s">
        <v>50</v>
      </c>
      <c r="E2137" t="s">
        <v>122</v>
      </c>
      <c r="F2137" t="s">
        <v>13</v>
      </c>
      <c r="G2137" t="s">
        <v>131</v>
      </c>
      <c r="H2137" s="1">
        <v>0.2</v>
      </c>
      <c r="I2137" s="2">
        <v>43096</v>
      </c>
      <c r="J2137" s="8">
        <f t="shared" si="33"/>
        <v>2017</v>
      </c>
      <c r="K2137" t="s">
        <v>132</v>
      </c>
      <c r="L2137" t="s">
        <v>73</v>
      </c>
      <c r="M2137">
        <v>77041</v>
      </c>
      <c r="N2137">
        <v>1280</v>
      </c>
      <c r="O2137" t="s">
        <v>134</v>
      </c>
      <c r="P2137">
        <v>42</v>
      </c>
      <c r="Q2137">
        <v>4</v>
      </c>
      <c r="R2137" t="s">
        <v>75</v>
      </c>
      <c r="T2137">
        <v>41.76</v>
      </c>
      <c r="U2137">
        <v>371</v>
      </c>
      <c r="V2137" t="s">
        <v>76</v>
      </c>
      <c r="W2137" s="2">
        <v>43100</v>
      </c>
      <c r="X2137" t="s">
        <v>39</v>
      </c>
      <c r="Y2137" t="s">
        <v>77</v>
      </c>
      <c r="Z2137" t="s">
        <v>52</v>
      </c>
    </row>
    <row r="2138" spans="1:26" x14ac:dyDescent="0.25">
      <c r="A2138">
        <v>2</v>
      </c>
      <c r="B2138" t="s">
        <v>43</v>
      </c>
      <c r="C2138">
        <v>3</v>
      </c>
      <c r="D2138" t="s">
        <v>26</v>
      </c>
      <c r="E2138" t="s">
        <v>572</v>
      </c>
      <c r="F2138" t="s">
        <v>13</v>
      </c>
      <c r="G2138" t="s">
        <v>6871</v>
      </c>
      <c r="H2138" s="1">
        <v>0</v>
      </c>
      <c r="I2138" s="2">
        <v>43047</v>
      </c>
      <c r="J2138" s="8">
        <f t="shared" si="33"/>
        <v>2017</v>
      </c>
      <c r="K2138" t="s">
        <v>7365</v>
      </c>
      <c r="L2138" t="s">
        <v>30</v>
      </c>
      <c r="M2138">
        <v>92024</v>
      </c>
      <c r="N2138">
        <v>109</v>
      </c>
      <c r="O2138" t="s">
        <v>3556</v>
      </c>
      <c r="P2138">
        <v>2</v>
      </c>
      <c r="Q2138">
        <v>1</v>
      </c>
      <c r="R2138" t="s">
        <v>32</v>
      </c>
      <c r="T2138">
        <v>2.4</v>
      </c>
      <c r="U2138">
        <v>5</v>
      </c>
      <c r="V2138" t="s">
        <v>76</v>
      </c>
      <c r="W2138" s="2">
        <v>43049</v>
      </c>
      <c r="X2138" t="s">
        <v>20</v>
      </c>
      <c r="Y2138" t="s">
        <v>34</v>
      </c>
      <c r="Z2138" t="s">
        <v>176</v>
      </c>
    </row>
    <row r="2139" spans="1:26" x14ac:dyDescent="0.25">
      <c r="A2139">
        <v>2</v>
      </c>
      <c r="B2139" t="s">
        <v>43</v>
      </c>
      <c r="C2139">
        <v>3</v>
      </c>
      <c r="D2139" t="s">
        <v>50</v>
      </c>
      <c r="E2139" t="s">
        <v>572</v>
      </c>
      <c r="F2139" t="s">
        <v>13</v>
      </c>
      <c r="G2139" t="s">
        <v>6871</v>
      </c>
      <c r="H2139" s="1">
        <v>0</v>
      </c>
      <c r="I2139" s="2">
        <v>43047</v>
      </c>
      <c r="J2139" s="8">
        <f t="shared" si="33"/>
        <v>2017</v>
      </c>
      <c r="K2139" t="s">
        <v>7365</v>
      </c>
      <c r="L2139" t="s">
        <v>30</v>
      </c>
      <c r="M2139">
        <v>92024</v>
      </c>
      <c r="N2139">
        <v>1007</v>
      </c>
      <c r="O2139" t="s">
        <v>4853</v>
      </c>
      <c r="P2139">
        <v>67</v>
      </c>
      <c r="Q2139">
        <v>3</v>
      </c>
      <c r="R2139" t="s">
        <v>32</v>
      </c>
      <c r="T2139">
        <v>66.95</v>
      </c>
      <c r="U2139">
        <v>372</v>
      </c>
      <c r="V2139" t="s">
        <v>76</v>
      </c>
      <c r="W2139" s="2">
        <v>43049</v>
      </c>
      <c r="X2139" t="s">
        <v>20</v>
      </c>
      <c r="Y2139" t="s">
        <v>34</v>
      </c>
      <c r="Z2139" t="s">
        <v>113</v>
      </c>
    </row>
    <row r="2140" spans="1:26" x14ac:dyDescent="0.25">
      <c r="A2140">
        <v>2</v>
      </c>
      <c r="B2140" t="s">
        <v>43</v>
      </c>
      <c r="C2140">
        <v>3</v>
      </c>
      <c r="D2140" t="s">
        <v>26</v>
      </c>
      <c r="E2140" t="s">
        <v>65</v>
      </c>
      <c r="F2140" t="s">
        <v>13</v>
      </c>
      <c r="G2140" t="s">
        <v>2834</v>
      </c>
      <c r="H2140" s="1">
        <v>0</v>
      </c>
      <c r="I2140" s="2">
        <v>42988</v>
      </c>
      <c r="J2140" s="8">
        <f t="shared" si="33"/>
        <v>2017</v>
      </c>
      <c r="K2140" t="s">
        <v>3686</v>
      </c>
      <c r="L2140" t="s">
        <v>30</v>
      </c>
      <c r="M2140">
        <v>98103</v>
      </c>
      <c r="N2140">
        <v>282</v>
      </c>
      <c r="O2140" t="s">
        <v>8258</v>
      </c>
      <c r="P2140">
        <v>18</v>
      </c>
      <c r="Q2140">
        <v>6</v>
      </c>
      <c r="R2140" t="s">
        <v>32</v>
      </c>
      <c r="T2140">
        <v>17.690000000000001</v>
      </c>
      <c r="U2140">
        <v>354</v>
      </c>
      <c r="V2140" t="s">
        <v>19</v>
      </c>
      <c r="W2140" s="2">
        <v>42990</v>
      </c>
      <c r="X2140" t="s">
        <v>20</v>
      </c>
      <c r="Y2140" t="s">
        <v>69</v>
      </c>
      <c r="Z2140" t="s">
        <v>42</v>
      </c>
    </row>
    <row r="2141" spans="1:26" x14ac:dyDescent="0.25">
      <c r="A2141">
        <v>5</v>
      </c>
      <c r="B2141" t="s">
        <v>43</v>
      </c>
      <c r="C2141">
        <v>6</v>
      </c>
      <c r="D2141" t="s">
        <v>11</v>
      </c>
      <c r="E2141" t="s">
        <v>1552</v>
      </c>
      <c r="F2141" t="s">
        <v>13</v>
      </c>
      <c r="G2141" t="s">
        <v>1357</v>
      </c>
      <c r="H2141" s="1">
        <v>0</v>
      </c>
      <c r="I2141" s="2">
        <v>42999</v>
      </c>
      <c r="J2141" s="8">
        <f t="shared" si="33"/>
        <v>2017</v>
      </c>
      <c r="K2141" t="s">
        <v>7065</v>
      </c>
      <c r="L2141" t="s">
        <v>102</v>
      </c>
      <c r="M2141">
        <v>2149</v>
      </c>
      <c r="N2141">
        <v>751</v>
      </c>
      <c r="O2141" t="s">
        <v>764</v>
      </c>
      <c r="P2141">
        <v>141</v>
      </c>
      <c r="Q2141">
        <v>3</v>
      </c>
      <c r="R2141" t="s">
        <v>104</v>
      </c>
      <c r="T2141">
        <v>141.16</v>
      </c>
      <c r="U2141">
        <v>543</v>
      </c>
      <c r="V2141" t="s">
        <v>76</v>
      </c>
      <c r="W2141" s="2">
        <v>43004</v>
      </c>
      <c r="X2141" t="s">
        <v>39</v>
      </c>
      <c r="Y2141" t="s">
        <v>744</v>
      </c>
      <c r="Z2141" t="s">
        <v>24</v>
      </c>
    </row>
    <row r="2142" spans="1:26" x14ac:dyDescent="0.25">
      <c r="A2142">
        <v>5</v>
      </c>
      <c r="B2142" t="s">
        <v>43</v>
      </c>
      <c r="C2142">
        <v>6</v>
      </c>
      <c r="D2142" t="s">
        <v>50</v>
      </c>
      <c r="E2142" t="s">
        <v>1552</v>
      </c>
      <c r="F2142" t="s">
        <v>13</v>
      </c>
      <c r="G2142" t="s">
        <v>1357</v>
      </c>
      <c r="H2142" s="1">
        <v>0</v>
      </c>
      <c r="I2142" s="2">
        <v>42999</v>
      </c>
      <c r="J2142" s="8">
        <f t="shared" si="33"/>
        <v>2017</v>
      </c>
      <c r="K2142" t="s">
        <v>7065</v>
      </c>
      <c r="L2142" t="s">
        <v>102</v>
      </c>
      <c r="M2142">
        <v>2149</v>
      </c>
      <c r="N2142">
        <v>1298</v>
      </c>
      <c r="O2142" t="s">
        <v>5175</v>
      </c>
      <c r="P2142">
        <v>147</v>
      </c>
      <c r="Q2142">
        <v>2</v>
      </c>
      <c r="R2142" t="s">
        <v>104</v>
      </c>
      <c r="T2142">
        <v>147.47999999999999</v>
      </c>
      <c r="U2142">
        <v>590</v>
      </c>
      <c r="V2142" t="s">
        <v>76</v>
      </c>
      <c r="W2142" s="2">
        <v>43004</v>
      </c>
      <c r="X2142" t="s">
        <v>39</v>
      </c>
      <c r="Y2142" t="s">
        <v>744</v>
      </c>
      <c r="Z2142" t="s">
        <v>52</v>
      </c>
    </row>
    <row r="2143" spans="1:26" x14ac:dyDescent="0.25">
      <c r="A2143">
        <v>3</v>
      </c>
      <c r="B2143" t="s">
        <v>25</v>
      </c>
      <c r="C2143">
        <v>1</v>
      </c>
      <c r="D2143" t="s">
        <v>26</v>
      </c>
      <c r="E2143" t="s">
        <v>870</v>
      </c>
      <c r="F2143" t="s">
        <v>13</v>
      </c>
      <c r="G2143" t="s">
        <v>1098</v>
      </c>
      <c r="H2143" s="1">
        <v>0</v>
      </c>
      <c r="I2143" s="2">
        <v>43092</v>
      </c>
      <c r="J2143" s="8">
        <f t="shared" si="33"/>
        <v>2017</v>
      </c>
      <c r="K2143" t="s">
        <v>3012</v>
      </c>
      <c r="L2143" t="s">
        <v>16</v>
      </c>
      <c r="M2143">
        <v>23223</v>
      </c>
      <c r="N2143">
        <v>304</v>
      </c>
      <c r="O2143" t="s">
        <v>1232</v>
      </c>
      <c r="P2143">
        <v>56</v>
      </c>
      <c r="Q2143">
        <v>4</v>
      </c>
      <c r="R2143" t="s">
        <v>18</v>
      </c>
      <c r="T2143">
        <v>56.35</v>
      </c>
      <c r="U2143">
        <v>194</v>
      </c>
      <c r="V2143" t="s">
        <v>19</v>
      </c>
      <c r="W2143" s="2">
        <v>43095</v>
      </c>
      <c r="X2143" t="s">
        <v>130</v>
      </c>
      <c r="Y2143" t="s">
        <v>205</v>
      </c>
      <c r="Z2143" t="s">
        <v>56</v>
      </c>
    </row>
    <row r="2144" spans="1:26" x14ac:dyDescent="0.25">
      <c r="A2144">
        <v>0</v>
      </c>
      <c r="B2144" t="s">
        <v>10</v>
      </c>
      <c r="C2144">
        <v>0</v>
      </c>
      <c r="D2144" t="s">
        <v>26</v>
      </c>
      <c r="E2144" t="s">
        <v>3275</v>
      </c>
      <c r="F2144" t="s">
        <v>13</v>
      </c>
      <c r="G2144" t="s">
        <v>1426</v>
      </c>
      <c r="H2144" s="1">
        <v>0.2</v>
      </c>
      <c r="I2144" s="2">
        <v>42816</v>
      </c>
      <c r="J2144" s="8">
        <f t="shared" si="33"/>
        <v>2017</v>
      </c>
      <c r="K2144" t="s">
        <v>3276</v>
      </c>
      <c r="L2144" t="s">
        <v>16</v>
      </c>
      <c r="M2144">
        <v>33317</v>
      </c>
      <c r="N2144">
        <v>934</v>
      </c>
      <c r="O2144" t="s">
        <v>3277</v>
      </c>
      <c r="P2144">
        <v>-34</v>
      </c>
      <c r="Q2144">
        <v>9</v>
      </c>
      <c r="R2144" t="s">
        <v>18</v>
      </c>
      <c r="T2144">
        <v>-33.840000000000003</v>
      </c>
      <c r="U2144">
        <v>150</v>
      </c>
      <c r="V2144" t="s">
        <v>19</v>
      </c>
      <c r="W2144" s="2">
        <v>42816</v>
      </c>
      <c r="X2144" t="s">
        <v>773</v>
      </c>
      <c r="Y2144" t="s">
        <v>40</v>
      </c>
      <c r="Z2144" t="s">
        <v>42</v>
      </c>
    </row>
    <row r="2145" spans="1:26" x14ac:dyDescent="0.25">
      <c r="A2145">
        <v>0</v>
      </c>
      <c r="B2145" t="s">
        <v>10</v>
      </c>
      <c r="C2145">
        <v>0</v>
      </c>
      <c r="D2145" t="s">
        <v>50</v>
      </c>
      <c r="E2145" t="s">
        <v>3275</v>
      </c>
      <c r="F2145" t="s">
        <v>13</v>
      </c>
      <c r="G2145" t="s">
        <v>1426</v>
      </c>
      <c r="H2145" s="1">
        <v>0.2</v>
      </c>
      <c r="I2145" s="2">
        <v>42816</v>
      </c>
      <c r="J2145" s="8">
        <f t="shared" si="33"/>
        <v>2017</v>
      </c>
      <c r="K2145" t="s">
        <v>3276</v>
      </c>
      <c r="L2145" t="s">
        <v>16</v>
      </c>
      <c r="M2145">
        <v>33317</v>
      </c>
      <c r="N2145">
        <v>1012</v>
      </c>
      <c r="O2145" t="s">
        <v>990</v>
      </c>
      <c r="P2145">
        <v>90</v>
      </c>
      <c r="Q2145">
        <v>7</v>
      </c>
      <c r="R2145" t="s">
        <v>18</v>
      </c>
      <c r="T2145">
        <v>89.59</v>
      </c>
      <c r="U2145">
        <v>448</v>
      </c>
      <c r="V2145" t="s">
        <v>19</v>
      </c>
      <c r="W2145" s="2">
        <v>42816</v>
      </c>
      <c r="X2145" t="s">
        <v>773</v>
      </c>
      <c r="Y2145" t="s">
        <v>40</v>
      </c>
      <c r="Z2145" t="s">
        <v>113</v>
      </c>
    </row>
    <row r="2146" spans="1:26" x14ac:dyDescent="0.25">
      <c r="A2146">
        <v>6</v>
      </c>
      <c r="B2146" t="s">
        <v>10</v>
      </c>
      <c r="C2146">
        <v>6</v>
      </c>
      <c r="D2146" t="s">
        <v>26</v>
      </c>
      <c r="E2146" t="s">
        <v>329</v>
      </c>
      <c r="F2146" t="s">
        <v>13</v>
      </c>
      <c r="G2146" t="s">
        <v>2030</v>
      </c>
      <c r="H2146" s="1">
        <v>0.2</v>
      </c>
      <c r="I2146" s="2">
        <v>43074</v>
      </c>
      <c r="J2146" s="8">
        <f t="shared" si="33"/>
        <v>2017</v>
      </c>
      <c r="K2146" t="s">
        <v>3841</v>
      </c>
      <c r="L2146" t="s">
        <v>73</v>
      </c>
      <c r="M2146">
        <v>61701</v>
      </c>
      <c r="N2146">
        <v>1438</v>
      </c>
      <c r="O2146" t="s">
        <v>3448</v>
      </c>
      <c r="P2146">
        <v>4</v>
      </c>
      <c r="Q2146">
        <v>2</v>
      </c>
      <c r="R2146" t="s">
        <v>75</v>
      </c>
      <c r="T2146">
        <v>4.43</v>
      </c>
      <c r="U2146">
        <v>12</v>
      </c>
      <c r="V2146" t="s">
        <v>19</v>
      </c>
      <c r="W2146" s="2">
        <v>43080</v>
      </c>
      <c r="X2146" t="s">
        <v>39</v>
      </c>
      <c r="Y2146" t="s">
        <v>139</v>
      </c>
      <c r="Z2146" t="s">
        <v>119</v>
      </c>
    </row>
    <row r="2147" spans="1:26" x14ac:dyDescent="0.25">
      <c r="A2147">
        <v>4</v>
      </c>
      <c r="B2147" t="s">
        <v>43</v>
      </c>
      <c r="C2147">
        <v>6</v>
      </c>
      <c r="D2147" t="s">
        <v>26</v>
      </c>
      <c r="E2147" t="s">
        <v>4000</v>
      </c>
      <c r="F2147" t="s">
        <v>13</v>
      </c>
      <c r="G2147" t="s">
        <v>6336</v>
      </c>
      <c r="H2147" s="1">
        <v>0</v>
      </c>
      <c r="I2147" s="2">
        <v>43065</v>
      </c>
      <c r="J2147" s="8">
        <f t="shared" si="33"/>
        <v>2017</v>
      </c>
      <c r="K2147" t="s">
        <v>6337</v>
      </c>
      <c r="L2147" t="s">
        <v>102</v>
      </c>
      <c r="M2147">
        <v>1453</v>
      </c>
      <c r="N2147">
        <v>1312</v>
      </c>
      <c r="O2147" t="s">
        <v>8157</v>
      </c>
      <c r="P2147">
        <v>7</v>
      </c>
      <c r="Q2147">
        <v>3</v>
      </c>
      <c r="R2147" t="s">
        <v>104</v>
      </c>
      <c r="T2147">
        <v>6.92</v>
      </c>
      <c r="U2147">
        <v>15</v>
      </c>
      <c r="V2147" t="s">
        <v>33</v>
      </c>
      <c r="W2147" s="2">
        <v>43069</v>
      </c>
      <c r="X2147" t="s">
        <v>39</v>
      </c>
      <c r="Y2147" t="s">
        <v>744</v>
      </c>
      <c r="Z2147" t="s">
        <v>54</v>
      </c>
    </row>
    <row r="2148" spans="1:26" x14ac:dyDescent="0.25">
      <c r="A2148">
        <v>4</v>
      </c>
      <c r="B2148" t="s">
        <v>43</v>
      </c>
      <c r="C2148">
        <v>6</v>
      </c>
      <c r="D2148" t="s">
        <v>26</v>
      </c>
      <c r="E2148" t="s">
        <v>4000</v>
      </c>
      <c r="F2148" t="s">
        <v>13</v>
      </c>
      <c r="G2148" t="s">
        <v>6336</v>
      </c>
      <c r="H2148" s="1">
        <v>0</v>
      </c>
      <c r="I2148" s="2">
        <v>43065</v>
      </c>
      <c r="J2148" s="8">
        <f t="shared" si="33"/>
        <v>2017</v>
      </c>
      <c r="K2148" t="s">
        <v>6337</v>
      </c>
      <c r="L2148" t="s">
        <v>102</v>
      </c>
      <c r="M2148">
        <v>1453</v>
      </c>
      <c r="N2148">
        <v>1037</v>
      </c>
      <c r="O2148" t="s">
        <v>6053</v>
      </c>
      <c r="P2148">
        <v>5</v>
      </c>
      <c r="Q2148">
        <v>3</v>
      </c>
      <c r="R2148" t="s">
        <v>104</v>
      </c>
      <c r="T2148">
        <v>5.15</v>
      </c>
      <c r="U2148">
        <v>11</v>
      </c>
      <c r="V2148" t="s">
        <v>33</v>
      </c>
      <c r="W2148" s="2">
        <v>43069</v>
      </c>
      <c r="X2148" t="s">
        <v>39</v>
      </c>
      <c r="Y2148" t="s">
        <v>744</v>
      </c>
      <c r="Z2148" t="s">
        <v>64</v>
      </c>
    </row>
    <row r="2149" spans="1:26" x14ac:dyDescent="0.25">
      <c r="A2149">
        <v>4</v>
      </c>
      <c r="B2149" t="s">
        <v>43</v>
      </c>
      <c r="C2149">
        <v>6</v>
      </c>
      <c r="D2149" t="s">
        <v>26</v>
      </c>
      <c r="E2149" t="s">
        <v>4000</v>
      </c>
      <c r="F2149" t="s">
        <v>13</v>
      </c>
      <c r="G2149" t="s">
        <v>6336</v>
      </c>
      <c r="H2149" s="1">
        <v>0</v>
      </c>
      <c r="I2149" s="2">
        <v>43065</v>
      </c>
      <c r="J2149" s="8">
        <f t="shared" si="33"/>
        <v>2017</v>
      </c>
      <c r="K2149" t="s">
        <v>6337</v>
      </c>
      <c r="L2149" t="s">
        <v>102</v>
      </c>
      <c r="M2149">
        <v>1453</v>
      </c>
      <c r="N2149">
        <v>124</v>
      </c>
      <c r="O2149" t="s">
        <v>2993</v>
      </c>
      <c r="P2149">
        <v>31</v>
      </c>
      <c r="Q2149">
        <v>4</v>
      </c>
      <c r="R2149" t="s">
        <v>104</v>
      </c>
      <c r="T2149">
        <v>30.52</v>
      </c>
      <c r="U2149">
        <v>61</v>
      </c>
      <c r="V2149" t="s">
        <v>33</v>
      </c>
      <c r="W2149" s="2">
        <v>43069</v>
      </c>
      <c r="X2149" t="s">
        <v>39</v>
      </c>
      <c r="Y2149" t="s">
        <v>744</v>
      </c>
      <c r="Z2149" t="s">
        <v>54</v>
      </c>
    </row>
    <row r="2150" spans="1:26" x14ac:dyDescent="0.25">
      <c r="A2150">
        <v>4</v>
      </c>
      <c r="B2150" t="s">
        <v>43</v>
      </c>
      <c r="C2150">
        <v>6</v>
      </c>
      <c r="D2150" t="s">
        <v>26</v>
      </c>
      <c r="E2150" t="s">
        <v>4000</v>
      </c>
      <c r="F2150" t="s">
        <v>13</v>
      </c>
      <c r="G2150" t="s">
        <v>6336</v>
      </c>
      <c r="H2150" s="1">
        <v>0</v>
      </c>
      <c r="I2150" s="2">
        <v>43065</v>
      </c>
      <c r="J2150" s="8">
        <f t="shared" si="33"/>
        <v>2017</v>
      </c>
      <c r="K2150" t="s">
        <v>6337</v>
      </c>
      <c r="L2150" t="s">
        <v>102</v>
      </c>
      <c r="M2150">
        <v>1453</v>
      </c>
      <c r="N2150">
        <v>1556</v>
      </c>
      <c r="O2150" t="s">
        <v>3237</v>
      </c>
      <c r="P2150">
        <v>25</v>
      </c>
      <c r="Q2150">
        <v>5</v>
      </c>
      <c r="R2150" t="s">
        <v>104</v>
      </c>
      <c r="T2150">
        <v>25.18</v>
      </c>
      <c r="U2150">
        <v>105</v>
      </c>
      <c r="V2150" t="s">
        <v>33</v>
      </c>
      <c r="W2150" s="2">
        <v>43069</v>
      </c>
      <c r="X2150" t="s">
        <v>39</v>
      </c>
      <c r="Y2150" t="s">
        <v>744</v>
      </c>
      <c r="Z2150" t="s">
        <v>42</v>
      </c>
    </row>
    <row r="2151" spans="1:26" x14ac:dyDescent="0.25">
      <c r="A2151">
        <v>4</v>
      </c>
      <c r="B2151" t="s">
        <v>43</v>
      </c>
      <c r="C2151">
        <v>6</v>
      </c>
      <c r="D2151" t="s">
        <v>26</v>
      </c>
      <c r="E2151" t="s">
        <v>171</v>
      </c>
      <c r="F2151" t="s">
        <v>13</v>
      </c>
      <c r="G2151" t="s">
        <v>6889</v>
      </c>
      <c r="H2151" s="1">
        <v>0</v>
      </c>
      <c r="I2151" s="2">
        <v>42849</v>
      </c>
      <c r="J2151" s="8">
        <f t="shared" si="33"/>
        <v>2017</v>
      </c>
      <c r="K2151" t="s">
        <v>7461</v>
      </c>
      <c r="L2151" t="s">
        <v>102</v>
      </c>
      <c r="M2151">
        <v>10009</v>
      </c>
      <c r="N2151">
        <v>362</v>
      </c>
      <c r="O2151" t="s">
        <v>2826</v>
      </c>
      <c r="P2151">
        <v>8</v>
      </c>
      <c r="Q2151">
        <v>1</v>
      </c>
      <c r="R2151" t="s">
        <v>104</v>
      </c>
      <c r="T2151">
        <v>7.54</v>
      </c>
      <c r="U2151">
        <v>26</v>
      </c>
      <c r="V2151" t="s">
        <v>76</v>
      </c>
      <c r="W2151" s="2">
        <v>42853</v>
      </c>
      <c r="X2151" t="s">
        <v>39</v>
      </c>
      <c r="Y2151" t="s">
        <v>175</v>
      </c>
      <c r="Z2151" t="s">
        <v>49</v>
      </c>
    </row>
    <row r="2152" spans="1:26" x14ac:dyDescent="0.25">
      <c r="A2152">
        <v>3</v>
      </c>
      <c r="B2152" t="s">
        <v>25</v>
      </c>
      <c r="C2152">
        <v>1</v>
      </c>
      <c r="D2152" t="s">
        <v>11</v>
      </c>
      <c r="E2152" t="s">
        <v>823</v>
      </c>
      <c r="F2152" t="s">
        <v>13</v>
      </c>
      <c r="G2152" t="s">
        <v>6829</v>
      </c>
      <c r="H2152" s="1">
        <v>0.3</v>
      </c>
      <c r="I2152" s="2">
        <v>42818</v>
      </c>
      <c r="J2152" s="8">
        <f t="shared" si="33"/>
        <v>2017</v>
      </c>
      <c r="K2152" t="s">
        <v>6830</v>
      </c>
      <c r="L2152" t="s">
        <v>73</v>
      </c>
      <c r="M2152">
        <v>61604</v>
      </c>
      <c r="N2152">
        <v>1436</v>
      </c>
      <c r="O2152" t="s">
        <v>1767</v>
      </c>
      <c r="P2152">
        <v>-36</v>
      </c>
      <c r="Q2152">
        <v>3</v>
      </c>
      <c r="R2152" t="s">
        <v>75</v>
      </c>
      <c r="T2152">
        <v>-35.909999999999997</v>
      </c>
      <c r="U2152">
        <v>359</v>
      </c>
      <c r="V2152" t="s">
        <v>76</v>
      </c>
      <c r="W2152" s="2">
        <v>42821</v>
      </c>
      <c r="X2152" t="s">
        <v>130</v>
      </c>
      <c r="Y2152" t="s">
        <v>139</v>
      </c>
      <c r="Z2152" t="s">
        <v>22</v>
      </c>
    </row>
    <row r="2153" spans="1:26" x14ac:dyDescent="0.25">
      <c r="A2153">
        <v>4</v>
      </c>
      <c r="B2153" t="s">
        <v>43</v>
      </c>
      <c r="C2153">
        <v>6</v>
      </c>
      <c r="D2153" t="s">
        <v>26</v>
      </c>
      <c r="E2153" t="s">
        <v>1639</v>
      </c>
      <c r="F2153" t="s">
        <v>13</v>
      </c>
      <c r="G2153" t="s">
        <v>541</v>
      </c>
      <c r="H2153" s="1">
        <v>0.2</v>
      </c>
      <c r="I2153" s="2">
        <v>43044</v>
      </c>
      <c r="J2153" s="8">
        <f t="shared" si="33"/>
        <v>2017</v>
      </c>
      <c r="K2153" t="s">
        <v>4390</v>
      </c>
      <c r="L2153" t="s">
        <v>16</v>
      </c>
      <c r="M2153">
        <v>33065</v>
      </c>
      <c r="N2153">
        <v>284</v>
      </c>
      <c r="O2153" t="s">
        <v>8135</v>
      </c>
      <c r="P2153">
        <v>24</v>
      </c>
      <c r="Q2153">
        <v>4</v>
      </c>
      <c r="R2153" t="s">
        <v>18</v>
      </c>
      <c r="T2153">
        <v>24.2</v>
      </c>
      <c r="U2153">
        <v>387</v>
      </c>
      <c r="V2153" t="s">
        <v>19</v>
      </c>
      <c r="W2153" s="2">
        <v>43048</v>
      </c>
      <c r="X2153" t="s">
        <v>39</v>
      </c>
      <c r="Y2153" t="s">
        <v>40</v>
      </c>
      <c r="Z2153" t="s">
        <v>56</v>
      </c>
    </row>
    <row r="2154" spans="1:26" x14ac:dyDescent="0.25">
      <c r="A2154">
        <v>6</v>
      </c>
      <c r="B2154" t="s">
        <v>10</v>
      </c>
      <c r="C2154">
        <v>6</v>
      </c>
      <c r="D2154" t="s">
        <v>11</v>
      </c>
      <c r="E2154" t="s">
        <v>122</v>
      </c>
      <c r="F2154" t="s">
        <v>13</v>
      </c>
      <c r="G2154" t="s">
        <v>623</v>
      </c>
      <c r="H2154" s="1">
        <v>0.3</v>
      </c>
      <c r="I2154" s="2">
        <v>43032</v>
      </c>
      <c r="J2154" s="8">
        <f t="shared" si="33"/>
        <v>2017</v>
      </c>
      <c r="K2154" t="s">
        <v>5525</v>
      </c>
      <c r="L2154" t="s">
        <v>73</v>
      </c>
      <c r="M2154">
        <v>77041</v>
      </c>
      <c r="N2154">
        <v>965</v>
      </c>
      <c r="O2154" t="s">
        <v>562</v>
      </c>
      <c r="P2154">
        <v>-69</v>
      </c>
      <c r="Q2154">
        <v>7</v>
      </c>
      <c r="R2154" t="s">
        <v>75</v>
      </c>
      <c r="T2154">
        <v>-69.47</v>
      </c>
      <c r="U2154">
        <v>347</v>
      </c>
      <c r="V2154" t="s">
        <v>33</v>
      </c>
      <c r="W2154" s="2">
        <v>43038</v>
      </c>
      <c r="X2154" t="s">
        <v>39</v>
      </c>
      <c r="Y2154" t="s">
        <v>77</v>
      </c>
      <c r="Z2154" t="s">
        <v>41</v>
      </c>
    </row>
    <row r="2155" spans="1:26" x14ac:dyDescent="0.25">
      <c r="A2155">
        <v>6</v>
      </c>
      <c r="B2155" t="s">
        <v>10</v>
      </c>
      <c r="C2155">
        <v>6</v>
      </c>
      <c r="D2155" t="s">
        <v>26</v>
      </c>
      <c r="E2155" t="s">
        <v>122</v>
      </c>
      <c r="F2155" t="s">
        <v>13</v>
      </c>
      <c r="G2155" t="s">
        <v>623</v>
      </c>
      <c r="H2155" s="1">
        <v>0.2</v>
      </c>
      <c r="I2155" s="2">
        <v>43032</v>
      </c>
      <c r="J2155" s="8">
        <f t="shared" si="33"/>
        <v>2017</v>
      </c>
      <c r="K2155" t="s">
        <v>5525</v>
      </c>
      <c r="L2155" t="s">
        <v>73</v>
      </c>
      <c r="M2155">
        <v>77041</v>
      </c>
      <c r="N2155">
        <v>1800</v>
      </c>
      <c r="O2155" t="s">
        <v>3595</v>
      </c>
      <c r="P2155">
        <v>4</v>
      </c>
      <c r="Q2155">
        <v>2</v>
      </c>
      <c r="R2155" t="s">
        <v>75</v>
      </c>
      <c r="T2155">
        <v>3.63</v>
      </c>
      <c r="U2155">
        <v>10</v>
      </c>
      <c r="V2155" t="s">
        <v>33</v>
      </c>
      <c r="W2155" s="2">
        <v>43038</v>
      </c>
      <c r="X2155" t="s">
        <v>39</v>
      </c>
      <c r="Y2155" t="s">
        <v>77</v>
      </c>
      <c r="Z2155" t="s">
        <v>64</v>
      </c>
    </row>
    <row r="2156" spans="1:26" x14ac:dyDescent="0.25">
      <c r="A2156">
        <v>6</v>
      </c>
      <c r="B2156" t="s">
        <v>10</v>
      </c>
      <c r="C2156">
        <v>6</v>
      </c>
      <c r="D2156" t="s">
        <v>26</v>
      </c>
      <c r="E2156" t="s">
        <v>122</v>
      </c>
      <c r="F2156" t="s">
        <v>13</v>
      </c>
      <c r="G2156" t="s">
        <v>623</v>
      </c>
      <c r="H2156" s="1">
        <v>0.2</v>
      </c>
      <c r="I2156" s="2">
        <v>43032</v>
      </c>
      <c r="J2156" s="8">
        <f t="shared" si="33"/>
        <v>2017</v>
      </c>
      <c r="K2156" t="s">
        <v>5525</v>
      </c>
      <c r="L2156" t="s">
        <v>73</v>
      </c>
      <c r="M2156">
        <v>77041</v>
      </c>
      <c r="N2156">
        <v>1799</v>
      </c>
      <c r="O2156" t="s">
        <v>256</v>
      </c>
      <c r="P2156">
        <v>5</v>
      </c>
      <c r="Q2156">
        <v>3</v>
      </c>
      <c r="R2156" t="s">
        <v>75</v>
      </c>
      <c r="T2156">
        <v>5.44</v>
      </c>
      <c r="U2156">
        <v>16</v>
      </c>
      <c r="V2156" t="s">
        <v>33</v>
      </c>
      <c r="W2156" s="2">
        <v>43038</v>
      </c>
      <c r="X2156" t="s">
        <v>39</v>
      </c>
      <c r="Y2156" t="s">
        <v>77</v>
      </c>
      <c r="Z2156" t="s">
        <v>64</v>
      </c>
    </row>
    <row r="2157" spans="1:26" x14ac:dyDescent="0.25">
      <c r="A2157">
        <v>7</v>
      </c>
      <c r="B2157" t="s">
        <v>25</v>
      </c>
      <c r="C2157">
        <v>6</v>
      </c>
      <c r="D2157" t="s">
        <v>11</v>
      </c>
      <c r="E2157" t="s">
        <v>1030</v>
      </c>
      <c r="F2157" t="s">
        <v>13</v>
      </c>
      <c r="G2157" t="s">
        <v>525</v>
      </c>
      <c r="H2157" s="1">
        <v>0</v>
      </c>
      <c r="I2157" s="2">
        <v>42991</v>
      </c>
      <c r="J2157" s="8">
        <f t="shared" si="33"/>
        <v>2017</v>
      </c>
      <c r="K2157" t="s">
        <v>2485</v>
      </c>
      <c r="L2157" t="s">
        <v>16</v>
      </c>
      <c r="M2157">
        <v>30318</v>
      </c>
      <c r="N2157">
        <v>554</v>
      </c>
      <c r="O2157" t="s">
        <v>1541</v>
      </c>
      <c r="P2157">
        <v>13</v>
      </c>
      <c r="Q2157">
        <v>3</v>
      </c>
      <c r="R2157" t="s">
        <v>18</v>
      </c>
      <c r="T2157">
        <v>12.99</v>
      </c>
      <c r="U2157">
        <v>130</v>
      </c>
      <c r="V2157" t="s">
        <v>19</v>
      </c>
      <c r="W2157" s="2">
        <v>42998</v>
      </c>
      <c r="X2157" t="s">
        <v>39</v>
      </c>
      <c r="Y2157" t="s">
        <v>761</v>
      </c>
      <c r="Z2157" t="s">
        <v>47</v>
      </c>
    </row>
    <row r="2158" spans="1:26" x14ac:dyDescent="0.25">
      <c r="A2158">
        <v>7</v>
      </c>
      <c r="B2158" t="s">
        <v>25</v>
      </c>
      <c r="C2158">
        <v>6</v>
      </c>
      <c r="D2158" t="s">
        <v>26</v>
      </c>
      <c r="E2158" t="s">
        <v>1030</v>
      </c>
      <c r="F2158" t="s">
        <v>13</v>
      </c>
      <c r="G2158" t="s">
        <v>525</v>
      </c>
      <c r="H2158" s="1">
        <v>0</v>
      </c>
      <c r="I2158" s="2">
        <v>42991</v>
      </c>
      <c r="J2158" s="8">
        <f t="shared" si="33"/>
        <v>2017</v>
      </c>
      <c r="K2158" t="s">
        <v>2485</v>
      </c>
      <c r="L2158" t="s">
        <v>16</v>
      </c>
      <c r="M2158">
        <v>30318</v>
      </c>
      <c r="N2158">
        <v>1744</v>
      </c>
      <c r="O2158" t="s">
        <v>3466</v>
      </c>
      <c r="P2158">
        <v>31</v>
      </c>
      <c r="Q2158">
        <v>7</v>
      </c>
      <c r="R2158" t="s">
        <v>18</v>
      </c>
      <c r="T2158">
        <v>31.47</v>
      </c>
      <c r="U2158">
        <v>70</v>
      </c>
      <c r="V2158" t="s">
        <v>19</v>
      </c>
      <c r="W2158" s="2">
        <v>42998</v>
      </c>
      <c r="X2158" t="s">
        <v>39</v>
      </c>
      <c r="Y2158" t="s">
        <v>761</v>
      </c>
      <c r="Z2158" t="s">
        <v>64</v>
      </c>
    </row>
    <row r="2159" spans="1:26" x14ac:dyDescent="0.25">
      <c r="A2159">
        <v>5</v>
      </c>
      <c r="B2159" t="s">
        <v>25</v>
      </c>
      <c r="C2159">
        <v>3</v>
      </c>
      <c r="D2159" t="s">
        <v>11</v>
      </c>
      <c r="E2159" t="s">
        <v>27</v>
      </c>
      <c r="F2159" t="s">
        <v>13</v>
      </c>
      <c r="G2159" t="s">
        <v>5443</v>
      </c>
      <c r="H2159" s="1">
        <v>0</v>
      </c>
      <c r="I2159" s="2">
        <v>43073</v>
      </c>
      <c r="J2159" s="8">
        <f t="shared" si="33"/>
        <v>2017</v>
      </c>
      <c r="K2159" t="s">
        <v>5444</v>
      </c>
      <c r="L2159" t="s">
        <v>30</v>
      </c>
      <c r="M2159">
        <v>90049</v>
      </c>
      <c r="N2159">
        <v>1055</v>
      </c>
      <c r="O2159" t="s">
        <v>5445</v>
      </c>
      <c r="P2159">
        <v>14</v>
      </c>
      <c r="Q2159">
        <v>5</v>
      </c>
      <c r="R2159" t="s">
        <v>32</v>
      </c>
      <c r="T2159">
        <v>13.83</v>
      </c>
      <c r="U2159">
        <v>36</v>
      </c>
      <c r="V2159" t="s">
        <v>33</v>
      </c>
      <c r="W2159" s="2">
        <v>43078</v>
      </c>
      <c r="X2159" t="s">
        <v>20</v>
      </c>
      <c r="Y2159" t="s">
        <v>34</v>
      </c>
      <c r="Z2159" t="s">
        <v>47</v>
      </c>
    </row>
    <row r="2160" spans="1:26" x14ac:dyDescent="0.25">
      <c r="A2160">
        <v>5</v>
      </c>
      <c r="B2160" t="s">
        <v>25</v>
      </c>
      <c r="C2160">
        <v>3</v>
      </c>
      <c r="D2160" t="s">
        <v>26</v>
      </c>
      <c r="E2160" t="s">
        <v>27</v>
      </c>
      <c r="F2160" t="s">
        <v>13</v>
      </c>
      <c r="G2160" t="s">
        <v>5443</v>
      </c>
      <c r="H2160" s="1">
        <v>0</v>
      </c>
      <c r="I2160" s="2">
        <v>43073</v>
      </c>
      <c r="J2160" s="8">
        <f t="shared" si="33"/>
        <v>2017</v>
      </c>
      <c r="K2160" t="s">
        <v>5444</v>
      </c>
      <c r="L2160" t="s">
        <v>30</v>
      </c>
      <c r="M2160">
        <v>90049</v>
      </c>
      <c r="N2160">
        <v>1591</v>
      </c>
      <c r="O2160" t="s">
        <v>578</v>
      </c>
      <c r="P2160">
        <v>122</v>
      </c>
      <c r="Q2160">
        <v>3</v>
      </c>
      <c r="R2160" t="s">
        <v>32</v>
      </c>
      <c r="T2160">
        <v>122.15</v>
      </c>
      <c r="U2160">
        <v>271</v>
      </c>
      <c r="V2160" t="s">
        <v>33</v>
      </c>
      <c r="W2160" s="2">
        <v>43078</v>
      </c>
      <c r="X2160" t="s">
        <v>20</v>
      </c>
      <c r="Y2160" t="s">
        <v>34</v>
      </c>
      <c r="Z2160" t="s">
        <v>119</v>
      </c>
    </row>
    <row r="2161" spans="1:26" x14ac:dyDescent="0.25">
      <c r="A2161">
        <v>5</v>
      </c>
      <c r="B2161" t="s">
        <v>25</v>
      </c>
      <c r="C2161">
        <v>3</v>
      </c>
      <c r="D2161" t="s">
        <v>50</v>
      </c>
      <c r="E2161" t="s">
        <v>27</v>
      </c>
      <c r="F2161" t="s">
        <v>13</v>
      </c>
      <c r="G2161" t="s">
        <v>5443</v>
      </c>
      <c r="H2161" s="1">
        <v>0.2</v>
      </c>
      <c r="I2161" s="2">
        <v>43073</v>
      </c>
      <c r="J2161" s="8">
        <f t="shared" si="33"/>
        <v>2017</v>
      </c>
      <c r="K2161" t="s">
        <v>5444</v>
      </c>
      <c r="L2161" t="s">
        <v>30</v>
      </c>
      <c r="M2161">
        <v>90049</v>
      </c>
      <c r="N2161">
        <v>945</v>
      </c>
      <c r="O2161" t="s">
        <v>4876</v>
      </c>
      <c r="P2161">
        <v>8</v>
      </c>
      <c r="Q2161">
        <v>3</v>
      </c>
      <c r="R2161" t="s">
        <v>32</v>
      </c>
      <c r="T2161">
        <v>8.2799999999999994</v>
      </c>
      <c r="U2161">
        <v>110</v>
      </c>
      <c r="V2161" t="s">
        <v>33</v>
      </c>
      <c r="W2161" s="2">
        <v>43078</v>
      </c>
      <c r="X2161" t="s">
        <v>20</v>
      </c>
      <c r="Y2161" t="s">
        <v>34</v>
      </c>
      <c r="Z2161" t="s">
        <v>52</v>
      </c>
    </row>
    <row r="2162" spans="1:26" x14ac:dyDescent="0.25">
      <c r="A2162">
        <v>6</v>
      </c>
      <c r="B2162" t="s">
        <v>10</v>
      </c>
      <c r="C2162">
        <v>6</v>
      </c>
      <c r="D2162" t="s">
        <v>26</v>
      </c>
      <c r="E2162" t="s">
        <v>65</v>
      </c>
      <c r="F2162" t="s">
        <v>13</v>
      </c>
      <c r="G2162" t="s">
        <v>392</v>
      </c>
      <c r="H2162" s="1">
        <v>0</v>
      </c>
      <c r="I2162" s="2">
        <v>42883</v>
      </c>
      <c r="J2162" s="8">
        <f t="shared" si="33"/>
        <v>2017</v>
      </c>
      <c r="K2162" t="s">
        <v>393</v>
      </c>
      <c r="L2162" t="s">
        <v>30</v>
      </c>
      <c r="M2162">
        <v>98105</v>
      </c>
      <c r="N2162">
        <v>1125</v>
      </c>
      <c r="O2162" t="s">
        <v>394</v>
      </c>
      <c r="P2162">
        <v>2</v>
      </c>
      <c r="Q2162">
        <v>3</v>
      </c>
      <c r="R2162" t="s">
        <v>32</v>
      </c>
      <c r="T2162">
        <v>1.79</v>
      </c>
      <c r="U2162">
        <v>7</v>
      </c>
      <c r="V2162" t="s">
        <v>76</v>
      </c>
      <c r="W2162" s="2">
        <v>42889</v>
      </c>
      <c r="X2162" t="s">
        <v>39</v>
      </c>
      <c r="Y2162" t="s">
        <v>69</v>
      </c>
      <c r="Z2162" t="s">
        <v>49</v>
      </c>
    </row>
    <row r="2163" spans="1:26" x14ac:dyDescent="0.25">
      <c r="A2163">
        <v>4</v>
      </c>
      <c r="B2163" t="s">
        <v>43</v>
      </c>
      <c r="C2163">
        <v>6</v>
      </c>
      <c r="D2163" t="s">
        <v>11</v>
      </c>
      <c r="E2163" t="s">
        <v>465</v>
      </c>
      <c r="F2163" t="s">
        <v>13</v>
      </c>
      <c r="G2163" t="s">
        <v>2185</v>
      </c>
      <c r="H2163" s="1">
        <v>0.3</v>
      </c>
      <c r="I2163" s="2">
        <v>42902</v>
      </c>
      <c r="J2163" s="8">
        <f t="shared" si="33"/>
        <v>2017</v>
      </c>
      <c r="K2163" t="s">
        <v>2186</v>
      </c>
      <c r="L2163" t="s">
        <v>73</v>
      </c>
      <c r="M2163">
        <v>75051</v>
      </c>
      <c r="N2163">
        <v>1203</v>
      </c>
      <c r="O2163" t="s">
        <v>2187</v>
      </c>
      <c r="P2163">
        <v>-25</v>
      </c>
      <c r="Q2163">
        <v>2</v>
      </c>
      <c r="R2163" t="s">
        <v>75</v>
      </c>
      <c r="T2163">
        <v>-25.38</v>
      </c>
      <c r="U2163">
        <v>197</v>
      </c>
      <c r="V2163" t="s">
        <v>19</v>
      </c>
      <c r="W2163" s="2">
        <v>42906</v>
      </c>
      <c r="X2163" t="s">
        <v>39</v>
      </c>
      <c r="Y2163" t="s">
        <v>77</v>
      </c>
      <c r="Z2163" t="s">
        <v>24</v>
      </c>
    </row>
    <row r="2164" spans="1:26" x14ac:dyDescent="0.25">
      <c r="A2164">
        <v>4</v>
      </c>
      <c r="B2164" t="s">
        <v>43</v>
      </c>
      <c r="C2164">
        <v>6</v>
      </c>
      <c r="D2164" t="s">
        <v>26</v>
      </c>
      <c r="E2164" t="s">
        <v>465</v>
      </c>
      <c r="F2164" t="s">
        <v>13</v>
      </c>
      <c r="G2164" t="s">
        <v>2185</v>
      </c>
      <c r="H2164" s="1">
        <v>0.2</v>
      </c>
      <c r="I2164" s="2">
        <v>42902</v>
      </c>
      <c r="J2164" s="8">
        <f t="shared" si="33"/>
        <v>2017</v>
      </c>
      <c r="K2164" t="s">
        <v>2186</v>
      </c>
      <c r="L2164" t="s">
        <v>73</v>
      </c>
      <c r="M2164">
        <v>75051</v>
      </c>
      <c r="N2164">
        <v>1501</v>
      </c>
      <c r="O2164" t="s">
        <v>412</v>
      </c>
      <c r="P2164">
        <v>9</v>
      </c>
      <c r="Q2164">
        <v>3</v>
      </c>
      <c r="R2164" t="s">
        <v>75</v>
      </c>
      <c r="T2164">
        <v>9.34</v>
      </c>
      <c r="U2164">
        <v>29</v>
      </c>
      <c r="V2164" t="s">
        <v>19</v>
      </c>
      <c r="W2164" s="2">
        <v>42906</v>
      </c>
      <c r="X2164" t="s">
        <v>39</v>
      </c>
      <c r="Y2164" t="s">
        <v>77</v>
      </c>
      <c r="Z2164" t="s">
        <v>119</v>
      </c>
    </row>
    <row r="2165" spans="1:26" x14ac:dyDescent="0.25">
      <c r="A2165">
        <v>4</v>
      </c>
      <c r="B2165" t="s">
        <v>43</v>
      </c>
      <c r="C2165">
        <v>6</v>
      </c>
      <c r="D2165" t="s">
        <v>26</v>
      </c>
      <c r="E2165" t="s">
        <v>465</v>
      </c>
      <c r="F2165" t="s">
        <v>13</v>
      </c>
      <c r="G2165" t="s">
        <v>2185</v>
      </c>
      <c r="H2165" s="1">
        <v>0.2</v>
      </c>
      <c r="I2165" s="2">
        <v>42902</v>
      </c>
      <c r="J2165" s="8">
        <f t="shared" si="33"/>
        <v>2017</v>
      </c>
      <c r="K2165" t="s">
        <v>2186</v>
      </c>
      <c r="L2165" t="s">
        <v>73</v>
      </c>
      <c r="M2165">
        <v>75051</v>
      </c>
      <c r="N2165">
        <v>1669</v>
      </c>
      <c r="O2165" t="s">
        <v>3889</v>
      </c>
      <c r="P2165">
        <v>10</v>
      </c>
      <c r="Q2165">
        <v>3</v>
      </c>
      <c r="R2165" t="s">
        <v>75</v>
      </c>
      <c r="T2165">
        <v>9.8699999999999992</v>
      </c>
      <c r="U2165">
        <v>27</v>
      </c>
      <c r="V2165" t="s">
        <v>19</v>
      </c>
      <c r="W2165" s="2">
        <v>42906</v>
      </c>
      <c r="X2165" t="s">
        <v>39</v>
      </c>
      <c r="Y2165" t="s">
        <v>77</v>
      </c>
      <c r="Z2165" t="s">
        <v>64</v>
      </c>
    </row>
    <row r="2166" spans="1:26" x14ac:dyDescent="0.25">
      <c r="A2166">
        <v>4</v>
      </c>
      <c r="B2166" t="s">
        <v>43</v>
      </c>
      <c r="C2166">
        <v>6</v>
      </c>
      <c r="D2166" t="s">
        <v>26</v>
      </c>
      <c r="E2166" t="s">
        <v>1908</v>
      </c>
      <c r="F2166" t="s">
        <v>13</v>
      </c>
      <c r="G2166" t="s">
        <v>612</v>
      </c>
      <c r="H2166" s="1">
        <v>0</v>
      </c>
      <c r="I2166" s="2">
        <v>42878</v>
      </c>
      <c r="J2166" s="8">
        <f t="shared" si="33"/>
        <v>2017</v>
      </c>
      <c r="K2166" t="s">
        <v>6349</v>
      </c>
      <c r="L2166" t="s">
        <v>102</v>
      </c>
      <c r="M2166">
        <v>2895</v>
      </c>
      <c r="N2166">
        <v>113</v>
      </c>
      <c r="O2166" t="s">
        <v>1051</v>
      </c>
      <c r="P2166">
        <v>14</v>
      </c>
      <c r="Q2166">
        <v>3</v>
      </c>
      <c r="R2166" t="s">
        <v>104</v>
      </c>
      <c r="T2166">
        <v>13.89</v>
      </c>
      <c r="U2166">
        <v>51</v>
      </c>
      <c r="V2166" t="s">
        <v>33</v>
      </c>
      <c r="W2166" s="2">
        <v>42882</v>
      </c>
      <c r="X2166" t="s">
        <v>39</v>
      </c>
      <c r="Y2166" t="s">
        <v>836</v>
      </c>
      <c r="Z2166" t="s">
        <v>42</v>
      </c>
    </row>
    <row r="2167" spans="1:26" x14ac:dyDescent="0.25">
      <c r="A2167">
        <v>4</v>
      </c>
      <c r="B2167" t="s">
        <v>43</v>
      </c>
      <c r="C2167">
        <v>6</v>
      </c>
      <c r="D2167" t="s">
        <v>26</v>
      </c>
      <c r="E2167" t="s">
        <v>8074</v>
      </c>
      <c r="F2167" t="s">
        <v>13</v>
      </c>
      <c r="G2167" t="s">
        <v>999</v>
      </c>
      <c r="H2167" s="1">
        <v>0</v>
      </c>
      <c r="I2167" s="2">
        <v>42758</v>
      </c>
      <c r="J2167" s="8">
        <f t="shared" si="33"/>
        <v>2017</v>
      </c>
      <c r="K2167" t="s">
        <v>8075</v>
      </c>
      <c r="L2167" t="s">
        <v>30</v>
      </c>
      <c r="M2167">
        <v>59715</v>
      </c>
      <c r="N2167">
        <v>211</v>
      </c>
      <c r="O2167" t="s">
        <v>7924</v>
      </c>
      <c r="P2167">
        <v>7</v>
      </c>
      <c r="Q2167">
        <v>2</v>
      </c>
      <c r="R2167" t="s">
        <v>32</v>
      </c>
      <c r="S2167" t="s">
        <v>92</v>
      </c>
      <c r="T2167">
        <v>6.87</v>
      </c>
      <c r="U2167">
        <v>15</v>
      </c>
      <c r="V2167" t="s">
        <v>76</v>
      </c>
      <c r="W2167" s="2">
        <v>42762</v>
      </c>
      <c r="X2167" t="s">
        <v>39</v>
      </c>
      <c r="Y2167" t="s">
        <v>1050</v>
      </c>
      <c r="Z2167" t="s">
        <v>35</v>
      </c>
    </row>
    <row r="2168" spans="1:26" x14ac:dyDescent="0.25">
      <c r="A2168">
        <v>4</v>
      </c>
      <c r="B2168" t="s">
        <v>43</v>
      </c>
      <c r="C2168">
        <v>6</v>
      </c>
      <c r="D2168" t="s">
        <v>26</v>
      </c>
      <c r="E2168" t="s">
        <v>8074</v>
      </c>
      <c r="F2168" t="s">
        <v>13</v>
      </c>
      <c r="G2168" t="s">
        <v>999</v>
      </c>
      <c r="H2168" s="1">
        <v>0</v>
      </c>
      <c r="I2168" s="2">
        <v>42758</v>
      </c>
      <c r="J2168" s="8">
        <f t="shared" si="33"/>
        <v>2017</v>
      </c>
      <c r="K2168" t="s">
        <v>8075</v>
      </c>
      <c r="L2168" t="s">
        <v>30</v>
      </c>
      <c r="M2168">
        <v>59715</v>
      </c>
      <c r="N2168">
        <v>1662</v>
      </c>
      <c r="O2168" t="s">
        <v>8175</v>
      </c>
      <c r="P2168">
        <v>14</v>
      </c>
      <c r="Q2168">
        <v>3</v>
      </c>
      <c r="R2168" t="s">
        <v>32</v>
      </c>
      <c r="S2168" t="s">
        <v>92</v>
      </c>
      <c r="T2168">
        <v>13.94</v>
      </c>
      <c r="U2168">
        <v>29</v>
      </c>
      <c r="V2168" t="s">
        <v>76</v>
      </c>
      <c r="W2168" s="2">
        <v>42762</v>
      </c>
      <c r="X2168" t="s">
        <v>39</v>
      </c>
      <c r="Y2168" t="s">
        <v>1050</v>
      </c>
      <c r="Z2168" t="s">
        <v>64</v>
      </c>
    </row>
    <row r="2169" spans="1:26" x14ac:dyDescent="0.25">
      <c r="A2169">
        <v>3</v>
      </c>
      <c r="B2169" t="s">
        <v>25</v>
      </c>
      <c r="C2169">
        <v>1</v>
      </c>
      <c r="D2169" t="s">
        <v>26</v>
      </c>
      <c r="E2169" t="s">
        <v>1338</v>
      </c>
      <c r="F2169" t="s">
        <v>13</v>
      </c>
      <c r="G2169" t="s">
        <v>1339</v>
      </c>
      <c r="H2169" s="1">
        <v>0.2</v>
      </c>
      <c r="I2169" s="2">
        <v>42869</v>
      </c>
      <c r="J2169" s="8">
        <f t="shared" si="33"/>
        <v>2017</v>
      </c>
      <c r="K2169" t="s">
        <v>1340</v>
      </c>
      <c r="L2169" t="s">
        <v>102</v>
      </c>
      <c r="M2169">
        <v>19013</v>
      </c>
      <c r="N2169">
        <v>363</v>
      </c>
      <c r="O2169" t="s">
        <v>694</v>
      </c>
      <c r="P2169">
        <v>17</v>
      </c>
      <c r="Q2169">
        <v>8</v>
      </c>
      <c r="R2169" t="s">
        <v>104</v>
      </c>
      <c r="T2169">
        <v>17.350000000000001</v>
      </c>
      <c r="U2169">
        <v>198</v>
      </c>
      <c r="V2169" t="s">
        <v>76</v>
      </c>
      <c r="W2169" s="2">
        <v>42872</v>
      </c>
      <c r="X2169" t="s">
        <v>130</v>
      </c>
      <c r="Y2169" t="s">
        <v>105</v>
      </c>
      <c r="Z2169" t="s">
        <v>49</v>
      </c>
    </row>
    <row r="2170" spans="1:26" x14ac:dyDescent="0.25">
      <c r="A2170">
        <v>3</v>
      </c>
      <c r="B2170" t="s">
        <v>25</v>
      </c>
      <c r="C2170">
        <v>1</v>
      </c>
      <c r="D2170" t="s">
        <v>26</v>
      </c>
      <c r="E2170" t="s">
        <v>1338</v>
      </c>
      <c r="F2170" t="s">
        <v>13</v>
      </c>
      <c r="G2170" t="s">
        <v>1339</v>
      </c>
      <c r="H2170" s="1">
        <v>0.2</v>
      </c>
      <c r="I2170" s="2">
        <v>42869</v>
      </c>
      <c r="J2170" s="8">
        <f t="shared" si="33"/>
        <v>2017</v>
      </c>
      <c r="K2170" t="s">
        <v>1340</v>
      </c>
      <c r="L2170" t="s">
        <v>102</v>
      </c>
      <c r="M2170">
        <v>19013</v>
      </c>
      <c r="N2170">
        <v>199</v>
      </c>
      <c r="O2170" t="s">
        <v>1341</v>
      </c>
      <c r="P2170">
        <v>18</v>
      </c>
      <c r="Q2170">
        <v>4</v>
      </c>
      <c r="R2170" t="s">
        <v>104</v>
      </c>
      <c r="T2170">
        <v>17.760000000000002</v>
      </c>
      <c r="U2170">
        <v>47</v>
      </c>
      <c r="V2170" t="s">
        <v>76</v>
      </c>
      <c r="W2170" s="2">
        <v>42872</v>
      </c>
      <c r="X2170" t="s">
        <v>130</v>
      </c>
      <c r="Y2170" t="s">
        <v>105</v>
      </c>
      <c r="Z2170" t="s">
        <v>35</v>
      </c>
    </row>
    <row r="2171" spans="1:26" x14ac:dyDescent="0.25">
      <c r="A2171">
        <v>3</v>
      </c>
      <c r="B2171" t="s">
        <v>25</v>
      </c>
      <c r="C2171">
        <v>1</v>
      </c>
      <c r="D2171" t="s">
        <v>26</v>
      </c>
      <c r="E2171" t="s">
        <v>1338</v>
      </c>
      <c r="F2171" t="s">
        <v>13</v>
      </c>
      <c r="G2171" t="s">
        <v>1339</v>
      </c>
      <c r="H2171" s="1">
        <v>0.2</v>
      </c>
      <c r="I2171" s="2">
        <v>42869</v>
      </c>
      <c r="J2171" s="8">
        <f t="shared" si="33"/>
        <v>2017</v>
      </c>
      <c r="K2171" t="s">
        <v>1340</v>
      </c>
      <c r="L2171" t="s">
        <v>102</v>
      </c>
      <c r="M2171">
        <v>19013</v>
      </c>
      <c r="N2171">
        <v>946</v>
      </c>
      <c r="O2171" t="s">
        <v>8107</v>
      </c>
      <c r="P2171">
        <v>63</v>
      </c>
      <c r="Q2171">
        <v>7</v>
      </c>
      <c r="R2171" t="s">
        <v>104</v>
      </c>
      <c r="T2171">
        <v>62.81</v>
      </c>
      <c r="U2171">
        <v>201</v>
      </c>
      <c r="V2171" t="s">
        <v>76</v>
      </c>
      <c r="W2171" s="2">
        <v>42872</v>
      </c>
      <c r="X2171" t="s">
        <v>130</v>
      </c>
      <c r="Y2171" t="s">
        <v>105</v>
      </c>
      <c r="Z2171" t="s">
        <v>119</v>
      </c>
    </row>
    <row r="2172" spans="1:26" x14ac:dyDescent="0.25">
      <c r="A2172">
        <v>3</v>
      </c>
      <c r="B2172" t="s">
        <v>25</v>
      </c>
      <c r="C2172">
        <v>1</v>
      </c>
      <c r="D2172" t="s">
        <v>26</v>
      </c>
      <c r="E2172" t="s">
        <v>1338</v>
      </c>
      <c r="F2172" t="s">
        <v>13</v>
      </c>
      <c r="G2172" t="s">
        <v>1339</v>
      </c>
      <c r="H2172" s="1">
        <v>0.2</v>
      </c>
      <c r="I2172" s="2">
        <v>42869</v>
      </c>
      <c r="J2172" s="8">
        <f t="shared" si="33"/>
        <v>2017</v>
      </c>
      <c r="K2172" t="s">
        <v>1340</v>
      </c>
      <c r="L2172" t="s">
        <v>102</v>
      </c>
      <c r="M2172">
        <v>19013</v>
      </c>
      <c r="N2172">
        <v>179</v>
      </c>
      <c r="O2172" t="s">
        <v>1342</v>
      </c>
      <c r="P2172">
        <v>32</v>
      </c>
      <c r="Q2172">
        <v>4</v>
      </c>
      <c r="R2172" t="s">
        <v>104</v>
      </c>
      <c r="T2172">
        <v>31.75</v>
      </c>
      <c r="U2172">
        <v>98</v>
      </c>
      <c r="V2172" t="s">
        <v>76</v>
      </c>
      <c r="W2172" s="2">
        <v>42872</v>
      </c>
      <c r="X2172" t="s">
        <v>130</v>
      </c>
      <c r="Y2172" t="s">
        <v>105</v>
      </c>
      <c r="Z2172" t="s">
        <v>35</v>
      </c>
    </row>
    <row r="2173" spans="1:26" x14ac:dyDescent="0.25">
      <c r="A2173">
        <v>3</v>
      </c>
      <c r="B2173" t="s">
        <v>25</v>
      </c>
      <c r="C2173">
        <v>1</v>
      </c>
      <c r="D2173" t="s">
        <v>26</v>
      </c>
      <c r="E2173" t="s">
        <v>1338</v>
      </c>
      <c r="F2173" t="s">
        <v>13</v>
      </c>
      <c r="G2173" t="s">
        <v>1339</v>
      </c>
      <c r="H2173" s="1">
        <v>0.2</v>
      </c>
      <c r="I2173" s="2">
        <v>42869</v>
      </c>
      <c r="J2173" s="8">
        <f t="shared" si="33"/>
        <v>2017</v>
      </c>
      <c r="K2173" t="s">
        <v>1340</v>
      </c>
      <c r="L2173" t="s">
        <v>102</v>
      </c>
      <c r="M2173">
        <v>19013</v>
      </c>
      <c r="N2173">
        <v>330</v>
      </c>
      <c r="O2173" t="s">
        <v>1343</v>
      </c>
      <c r="P2173">
        <v>1</v>
      </c>
      <c r="Q2173">
        <v>1</v>
      </c>
      <c r="R2173" t="s">
        <v>104</v>
      </c>
      <c r="T2173">
        <v>0.81</v>
      </c>
      <c r="U2173">
        <v>3</v>
      </c>
      <c r="V2173" t="s">
        <v>76</v>
      </c>
      <c r="W2173" s="2">
        <v>42872</v>
      </c>
      <c r="X2173" t="s">
        <v>130</v>
      </c>
      <c r="Y2173" t="s">
        <v>105</v>
      </c>
      <c r="Z2173" t="s">
        <v>49</v>
      </c>
    </row>
    <row r="2174" spans="1:26" x14ac:dyDescent="0.25">
      <c r="A2174">
        <v>3</v>
      </c>
      <c r="B2174" t="s">
        <v>25</v>
      </c>
      <c r="C2174">
        <v>1</v>
      </c>
      <c r="D2174" t="s">
        <v>26</v>
      </c>
      <c r="E2174" t="s">
        <v>1338</v>
      </c>
      <c r="F2174" t="s">
        <v>13</v>
      </c>
      <c r="G2174" t="s">
        <v>1339</v>
      </c>
      <c r="H2174" s="1">
        <v>0.7</v>
      </c>
      <c r="I2174" s="2">
        <v>42869</v>
      </c>
      <c r="J2174" s="8">
        <f t="shared" si="33"/>
        <v>2017</v>
      </c>
      <c r="K2174" t="s">
        <v>1340</v>
      </c>
      <c r="L2174" t="s">
        <v>102</v>
      </c>
      <c r="M2174">
        <v>19013</v>
      </c>
      <c r="N2174">
        <v>694</v>
      </c>
      <c r="O2174" t="s">
        <v>1344</v>
      </c>
      <c r="P2174">
        <v>-14</v>
      </c>
      <c r="Q2174">
        <v>2</v>
      </c>
      <c r="R2174" t="s">
        <v>104</v>
      </c>
      <c r="T2174">
        <v>-13.63</v>
      </c>
      <c r="U2174">
        <v>19</v>
      </c>
      <c r="V2174" t="s">
        <v>76</v>
      </c>
      <c r="W2174" s="2">
        <v>42872</v>
      </c>
      <c r="X2174" t="s">
        <v>130</v>
      </c>
      <c r="Y2174" t="s">
        <v>105</v>
      </c>
      <c r="Z2174" t="s">
        <v>54</v>
      </c>
    </row>
    <row r="2175" spans="1:26" x14ac:dyDescent="0.25">
      <c r="A2175">
        <v>3</v>
      </c>
      <c r="B2175" t="s">
        <v>25</v>
      </c>
      <c r="C2175">
        <v>1</v>
      </c>
      <c r="D2175" t="s">
        <v>26</v>
      </c>
      <c r="E2175" t="s">
        <v>1338</v>
      </c>
      <c r="F2175" t="s">
        <v>13</v>
      </c>
      <c r="G2175" t="s">
        <v>1339</v>
      </c>
      <c r="H2175" s="1">
        <v>0.7</v>
      </c>
      <c r="I2175" s="2">
        <v>42869</v>
      </c>
      <c r="J2175" s="8">
        <f t="shared" si="33"/>
        <v>2017</v>
      </c>
      <c r="K2175" t="s">
        <v>1340</v>
      </c>
      <c r="L2175" t="s">
        <v>102</v>
      </c>
      <c r="M2175">
        <v>19013</v>
      </c>
      <c r="N2175">
        <v>1636</v>
      </c>
      <c r="O2175" t="s">
        <v>722</v>
      </c>
      <c r="P2175">
        <v>-3</v>
      </c>
      <c r="Q2175">
        <v>3</v>
      </c>
      <c r="R2175" t="s">
        <v>104</v>
      </c>
      <c r="T2175">
        <v>-3.43</v>
      </c>
      <c r="U2175">
        <v>5</v>
      </c>
      <c r="V2175" t="s">
        <v>76</v>
      </c>
      <c r="W2175" s="2">
        <v>42872</v>
      </c>
      <c r="X2175" t="s">
        <v>130</v>
      </c>
      <c r="Y2175" t="s">
        <v>105</v>
      </c>
      <c r="Z2175" t="s">
        <v>54</v>
      </c>
    </row>
    <row r="2176" spans="1:26" x14ac:dyDescent="0.25">
      <c r="A2176">
        <v>4</v>
      </c>
      <c r="B2176" t="s">
        <v>43</v>
      </c>
      <c r="C2176">
        <v>6</v>
      </c>
      <c r="D2176" t="s">
        <v>26</v>
      </c>
      <c r="E2176" t="s">
        <v>12</v>
      </c>
      <c r="F2176" t="s">
        <v>13</v>
      </c>
      <c r="G2176" t="s">
        <v>3932</v>
      </c>
      <c r="H2176" s="1">
        <v>0</v>
      </c>
      <c r="I2176" s="2">
        <v>42744</v>
      </c>
      <c r="J2176" s="8">
        <f t="shared" si="33"/>
        <v>2017</v>
      </c>
      <c r="K2176" t="s">
        <v>4273</v>
      </c>
      <c r="L2176" t="s">
        <v>16</v>
      </c>
      <c r="M2176">
        <v>42420</v>
      </c>
      <c r="N2176">
        <v>351</v>
      </c>
      <c r="O2176" t="s">
        <v>4077</v>
      </c>
      <c r="P2176">
        <v>11</v>
      </c>
      <c r="Q2176">
        <v>2</v>
      </c>
      <c r="R2176" t="s">
        <v>18</v>
      </c>
      <c r="T2176">
        <v>11.12</v>
      </c>
      <c r="U2176">
        <v>43</v>
      </c>
      <c r="V2176" t="s">
        <v>19</v>
      </c>
      <c r="W2176" s="2">
        <v>42748</v>
      </c>
      <c r="X2176" t="s">
        <v>39</v>
      </c>
      <c r="Y2176" t="s">
        <v>21</v>
      </c>
      <c r="Z2176" t="s">
        <v>49</v>
      </c>
    </row>
    <row r="2177" spans="1:26" x14ac:dyDescent="0.25">
      <c r="A2177">
        <v>4</v>
      </c>
      <c r="B2177" t="s">
        <v>43</v>
      </c>
      <c r="C2177">
        <v>6</v>
      </c>
      <c r="D2177" t="s">
        <v>26</v>
      </c>
      <c r="E2177" t="s">
        <v>12</v>
      </c>
      <c r="F2177" t="s">
        <v>13</v>
      </c>
      <c r="G2177" t="s">
        <v>3932</v>
      </c>
      <c r="H2177" s="1">
        <v>0</v>
      </c>
      <c r="I2177" s="2">
        <v>42744</v>
      </c>
      <c r="J2177" s="8">
        <f t="shared" si="33"/>
        <v>2017</v>
      </c>
      <c r="K2177" t="s">
        <v>4273</v>
      </c>
      <c r="L2177" t="s">
        <v>16</v>
      </c>
      <c r="M2177">
        <v>42420</v>
      </c>
      <c r="N2177">
        <v>286</v>
      </c>
      <c r="O2177" t="s">
        <v>3575</v>
      </c>
      <c r="P2177">
        <v>46</v>
      </c>
      <c r="Q2177">
        <v>3</v>
      </c>
      <c r="R2177" t="s">
        <v>18</v>
      </c>
      <c r="T2177">
        <v>45.76</v>
      </c>
      <c r="U2177">
        <v>163</v>
      </c>
      <c r="V2177" t="s">
        <v>19</v>
      </c>
      <c r="W2177" s="2">
        <v>42748</v>
      </c>
      <c r="X2177" t="s">
        <v>39</v>
      </c>
      <c r="Y2177" t="s">
        <v>21</v>
      </c>
      <c r="Z2177" t="s">
        <v>56</v>
      </c>
    </row>
    <row r="2178" spans="1:26" x14ac:dyDescent="0.25">
      <c r="A2178">
        <v>4</v>
      </c>
      <c r="B2178" t="s">
        <v>43</v>
      </c>
      <c r="C2178">
        <v>6</v>
      </c>
      <c r="D2178" t="s">
        <v>26</v>
      </c>
      <c r="E2178" t="s">
        <v>12</v>
      </c>
      <c r="F2178" t="s">
        <v>13</v>
      </c>
      <c r="G2178" t="s">
        <v>3932</v>
      </c>
      <c r="H2178" s="1">
        <v>0</v>
      </c>
      <c r="I2178" s="2">
        <v>42744</v>
      </c>
      <c r="J2178" s="8">
        <f t="shared" ref="J2178:J2241" si="34">YEAR(I2178)</f>
        <v>2017</v>
      </c>
      <c r="K2178" t="s">
        <v>4273</v>
      </c>
      <c r="L2178" t="s">
        <v>16</v>
      </c>
      <c r="M2178">
        <v>42420</v>
      </c>
      <c r="N2178">
        <v>538</v>
      </c>
      <c r="O2178" t="s">
        <v>125</v>
      </c>
      <c r="P2178">
        <v>50</v>
      </c>
      <c r="Q2178">
        <v>3</v>
      </c>
      <c r="R2178" t="s">
        <v>18</v>
      </c>
      <c r="T2178">
        <v>49.97</v>
      </c>
      <c r="U2178">
        <v>106</v>
      </c>
      <c r="V2178" t="s">
        <v>19</v>
      </c>
      <c r="W2178" s="2">
        <v>42748</v>
      </c>
      <c r="X2178" t="s">
        <v>39</v>
      </c>
      <c r="Y2178" t="s">
        <v>21</v>
      </c>
      <c r="Z2178" t="s">
        <v>64</v>
      </c>
    </row>
    <row r="2179" spans="1:26" x14ac:dyDescent="0.25">
      <c r="A2179">
        <v>4</v>
      </c>
      <c r="B2179" t="s">
        <v>43</v>
      </c>
      <c r="C2179">
        <v>6</v>
      </c>
      <c r="D2179" t="s">
        <v>26</v>
      </c>
      <c r="E2179" t="s">
        <v>12</v>
      </c>
      <c r="F2179" t="s">
        <v>13</v>
      </c>
      <c r="G2179" t="s">
        <v>3932</v>
      </c>
      <c r="H2179" s="1">
        <v>0</v>
      </c>
      <c r="I2179" s="2">
        <v>42744</v>
      </c>
      <c r="J2179" s="8">
        <f t="shared" si="34"/>
        <v>2017</v>
      </c>
      <c r="K2179" t="s">
        <v>4273</v>
      </c>
      <c r="L2179" t="s">
        <v>16</v>
      </c>
      <c r="M2179">
        <v>42420</v>
      </c>
      <c r="N2179">
        <v>1486</v>
      </c>
      <c r="O2179" t="s">
        <v>8273</v>
      </c>
      <c r="P2179">
        <v>24</v>
      </c>
      <c r="Q2179">
        <v>5</v>
      </c>
      <c r="R2179" t="s">
        <v>18</v>
      </c>
      <c r="T2179">
        <v>24.23</v>
      </c>
      <c r="U2179">
        <v>52</v>
      </c>
      <c r="V2179" t="s">
        <v>19</v>
      </c>
      <c r="W2179" s="2">
        <v>42748</v>
      </c>
      <c r="X2179" t="s">
        <v>39</v>
      </c>
      <c r="Y2179" t="s">
        <v>21</v>
      </c>
      <c r="Z2179" t="s">
        <v>64</v>
      </c>
    </row>
    <row r="2180" spans="1:26" x14ac:dyDescent="0.25">
      <c r="A2180">
        <v>5</v>
      </c>
      <c r="B2180" t="s">
        <v>43</v>
      </c>
      <c r="C2180">
        <v>6</v>
      </c>
      <c r="D2180" t="s">
        <v>11</v>
      </c>
      <c r="E2180" t="s">
        <v>667</v>
      </c>
      <c r="F2180" t="s">
        <v>13</v>
      </c>
      <c r="G2180" t="s">
        <v>2100</v>
      </c>
      <c r="H2180" s="1">
        <v>0</v>
      </c>
      <c r="I2180" s="2">
        <v>43073</v>
      </c>
      <c r="J2180" s="8">
        <f t="shared" si="34"/>
        <v>2017</v>
      </c>
      <c r="K2180" t="s">
        <v>2650</v>
      </c>
      <c r="L2180" t="s">
        <v>30</v>
      </c>
      <c r="M2180">
        <v>90712</v>
      </c>
      <c r="N2180">
        <v>577</v>
      </c>
      <c r="O2180" t="s">
        <v>1657</v>
      </c>
      <c r="P2180">
        <v>9</v>
      </c>
      <c r="Q2180">
        <v>6</v>
      </c>
      <c r="R2180" t="s">
        <v>32</v>
      </c>
      <c r="T2180">
        <v>9.0299999999999994</v>
      </c>
      <c r="U2180">
        <v>25</v>
      </c>
      <c r="V2180" t="s">
        <v>19</v>
      </c>
      <c r="W2180" s="2">
        <v>43078</v>
      </c>
      <c r="X2180" t="s">
        <v>39</v>
      </c>
      <c r="Y2180" t="s">
        <v>34</v>
      </c>
      <c r="Z2180" t="s">
        <v>47</v>
      </c>
    </row>
    <row r="2181" spans="1:26" x14ac:dyDescent="0.25">
      <c r="A2181">
        <v>5</v>
      </c>
      <c r="B2181" t="s">
        <v>43</v>
      </c>
      <c r="C2181">
        <v>6</v>
      </c>
      <c r="D2181" t="s">
        <v>26</v>
      </c>
      <c r="E2181" t="s">
        <v>667</v>
      </c>
      <c r="F2181" t="s">
        <v>13</v>
      </c>
      <c r="G2181" t="s">
        <v>2100</v>
      </c>
      <c r="H2181" s="1">
        <v>0</v>
      </c>
      <c r="I2181" s="2">
        <v>43073</v>
      </c>
      <c r="J2181" s="8">
        <f t="shared" si="34"/>
        <v>2017</v>
      </c>
      <c r="K2181" t="s">
        <v>2650</v>
      </c>
      <c r="L2181" t="s">
        <v>30</v>
      </c>
      <c r="M2181">
        <v>90712</v>
      </c>
      <c r="N2181">
        <v>252</v>
      </c>
      <c r="O2181" t="s">
        <v>4570</v>
      </c>
      <c r="P2181">
        <v>6</v>
      </c>
      <c r="Q2181">
        <v>5</v>
      </c>
      <c r="R2181" t="s">
        <v>32</v>
      </c>
      <c r="T2181">
        <v>6.25</v>
      </c>
      <c r="U2181">
        <v>17</v>
      </c>
      <c r="V2181" t="s">
        <v>19</v>
      </c>
      <c r="W2181" s="2">
        <v>43078</v>
      </c>
      <c r="X2181" t="s">
        <v>39</v>
      </c>
      <c r="Y2181" t="s">
        <v>34</v>
      </c>
      <c r="Z2181" t="s">
        <v>49</v>
      </c>
    </row>
    <row r="2182" spans="1:26" x14ac:dyDescent="0.25">
      <c r="A2182">
        <v>5</v>
      </c>
      <c r="B2182" t="s">
        <v>43</v>
      </c>
      <c r="C2182">
        <v>6</v>
      </c>
      <c r="D2182" t="s">
        <v>11</v>
      </c>
      <c r="E2182" t="s">
        <v>122</v>
      </c>
      <c r="F2182" t="s">
        <v>13</v>
      </c>
      <c r="G2182" t="s">
        <v>259</v>
      </c>
      <c r="H2182" s="1">
        <v>0.3</v>
      </c>
      <c r="I2182" s="2">
        <v>43095</v>
      </c>
      <c r="J2182" s="8">
        <f t="shared" si="34"/>
        <v>2017</v>
      </c>
      <c r="K2182" t="s">
        <v>7023</v>
      </c>
      <c r="L2182" t="s">
        <v>73</v>
      </c>
      <c r="M2182">
        <v>77070</v>
      </c>
      <c r="N2182">
        <v>1205</v>
      </c>
      <c r="O2182" t="s">
        <v>2555</v>
      </c>
      <c r="P2182">
        <v>-90</v>
      </c>
      <c r="Q2182">
        <v>3</v>
      </c>
      <c r="R2182" t="s">
        <v>75</v>
      </c>
      <c r="T2182">
        <v>-90.38</v>
      </c>
      <c r="U2182">
        <v>275</v>
      </c>
      <c r="V2182" t="s">
        <v>76</v>
      </c>
      <c r="W2182" s="2">
        <v>43100</v>
      </c>
      <c r="X2182" t="s">
        <v>39</v>
      </c>
      <c r="Y2182" t="s">
        <v>77</v>
      </c>
      <c r="Z2182" t="s">
        <v>24</v>
      </c>
    </row>
    <row r="2183" spans="1:26" x14ac:dyDescent="0.25">
      <c r="A2183">
        <v>2</v>
      </c>
      <c r="B2183" t="s">
        <v>43</v>
      </c>
      <c r="C2183">
        <v>3</v>
      </c>
      <c r="D2183" t="s">
        <v>26</v>
      </c>
      <c r="E2183" t="s">
        <v>305</v>
      </c>
      <c r="F2183" t="s">
        <v>13</v>
      </c>
      <c r="G2183" t="s">
        <v>788</v>
      </c>
      <c r="H2183" s="1">
        <v>0</v>
      </c>
      <c r="I2183" s="2">
        <v>43083</v>
      </c>
      <c r="J2183" s="8">
        <f t="shared" si="34"/>
        <v>2017</v>
      </c>
      <c r="K2183" t="s">
        <v>6096</v>
      </c>
      <c r="L2183" t="s">
        <v>16</v>
      </c>
      <c r="M2183">
        <v>31907</v>
      </c>
      <c r="N2183">
        <v>17</v>
      </c>
      <c r="O2183" t="s">
        <v>1442</v>
      </c>
      <c r="P2183">
        <v>2</v>
      </c>
      <c r="Q2183">
        <v>2</v>
      </c>
      <c r="R2183" t="s">
        <v>18</v>
      </c>
      <c r="T2183">
        <v>1.8</v>
      </c>
      <c r="U2183">
        <v>4</v>
      </c>
      <c r="V2183" t="s">
        <v>33</v>
      </c>
      <c r="W2183" s="2">
        <v>43085</v>
      </c>
      <c r="X2183" t="s">
        <v>20</v>
      </c>
      <c r="Y2183" t="s">
        <v>761</v>
      </c>
      <c r="Z2183" t="s">
        <v>54</v>
      </c>
    </row>
    <row r="2184" spans="1:26" x14ac:dyDescent="0.25">
      <c r="A2184">
        <v>6</v>
      </c>
      <c r="B2184" t="s">
        <v>10</v>
      </c>
      <c r="C2184">
        <v>6</v>
      </c>
      <c r="D2184" t="s">
        <v>26</v>
      </c>
      <c r="E2184" t="s">
        <v>823</v>
      </c>
      <c r="F2184" t="s">
        <v>13</v>
      </c>
      <c r="G2184" t="s">
        <v>321</v>
      </c>
      <c r="H2184" s="1">
        <v>0.2</v>
      </c>
      <c r="I2184" s="2">
        <v>42964</v>
      </c>
      <c r="J2184" s="8">
        <f t="shared" si="34"/>
        <v>2017</v>
      </c>
      <c r="K2184" t="s">
        <v>4652</v>
      </c>
      <c r="L2184" t="s">
        <v>30</v>
      </c>
      <c r="M2184">
        <v>85345</v>
      </c>
      <c r="N2184">
        <v>1152</v>
      </c>
      <c r="O2184" t="s">
        <v>3061</v>
      </c>
      <c r="P2184">
        <v>1</v>
      </c>
      <c r="Q2184">
        <v>3</v>
      </c>
      <c r="R2184" t="s">
        <v>32</v>
      </c>
      <c r="T2184">
        <v>1.1599999999999999</v>
      </c>
      <c r="U2184">
        <v>10</v>
      </c>
      <c r="V2184" t="s">
        <v>19</v>
      </c>
      <c r="W2184" s="2">
        <v>42970</v>
      </c>
      <c r="X2184" t="s">
        <v>39</v>
      </c>
      <c r="Y2184" t="s">
        <v>199</v>
      </c>
      <c r="Z2184" t="s">
        <v>49</v>
      </c>
    </row>
    <row r="2185" spans="1:26" x14ac:dyDescent="0.25">
      <c r="A2185">
        <v>6</v>
      </c>
      <c r="B2185" t="s">
        <v>10</v>
      </c>
      <c r="C2185">
        <v>6</v>
      </c>
      <c r="D2185" t="s">
        <v>26</v>
      </c>
      <c r="E2185" t="s">
        <v>823</v>
      </c>
      <c r="F2185" t="s">
        <v>13</v>
      </c>
      <c r="G2185" t="s">
        <v>321</v>
      </c>
      <c r="H2185" s="1">
        <v>0.2</v>
      </c>
      <c r="I2185" s="2">
        <v>42964</v>
      </c>
      <c r="J2185" s="8">
        <f t="shared" si="34"/>
        <v>2017</v>
      </c>
      <c r="K2185" t="s">
        <v>4652</v>
      </c>
      <c r="L2185" t="s">
        <v>30</v>
      </c>
      <c r="M2185">
        <v>85345</v>
      </c>
      <c r="N2185">
        <v>1813</v>
      </c>
      <c r="O2185" t="s">
        <v>691</v>
      </c>
      <c r="P2185">
        <v>13</v>
      </c>
      <c r="Q2185">
        <v>7</v>
      </c>
      <c r="R2185" t="s">
        <v>32</v>
      </c>
      <c r="T2185">
        <v>12.7</v>
      </c>
      <c r="U2185">
        <v>36</v>
      </c>
      <c r="V2185" t="s">
        <v>19</v>
      </c>
      <c r="W2185" s="2">
        <v>42970</v>
      </c>
      <c r="X2185" t="s">
        <v>39</v>
      </c>
      <c r="Y2185" t="s">
        <v>199</v>
      </c>
      <c r="Z2185" t="s">
        <v>64</v>
      </c>
    </row>
    <row r="2186" spans="1:26" x14ac:dyDescent="0.25">
      <c r="A2186">
        <v>6</v>
      </c>
      <c r="B2186" t="s">
        <v>10</v>
      </c>
      <c r="C2186">
        <v>6</v>
      </c>
      <c r="D2186" t="s">
        <v>50</v>
      </c>
      <c r="E2186" t="s">
        <v>823</v>
      </c>
      <c r="F2186" t="s">
        <v>13</v>
      </c>
      <c r="G2186" t="s">
        <v>321</v>
      </c>
      <c r="H2186" s="1">
        <v>0.2</v>
      </c>
      <c r="I2186" s="2">
        <v>42964</v>
      </c>
      <c r="J2186" s="8">
        <f t="shared" si="34"/>
        <v>2017</v>
      </c>
      <c r="K2186" t="s">
        <v>4652</v>
      </c>
      <c r="L2186" t="s">
        <v>30</v>
      </c>
      <c r="M2186">
        <v>85345</v>
      </c>
      <c r="N2186">
        <v>920</v>
      </c>
      <c r="O2186" t="s">
        <v>4849</v>
      </c>
      <c r="P2186">
        <v>-5</v>
      </c>
      <c r="Q2186">
        <v>2</v>
      </c>
      <c r="R2186" t="s">
        <v>32</v>
      </c>
      <c r="T2186">
        <v>-5.26</v>
      </c>
      <c r="U2186">
        <v>30</v>
      </c>
      <c r="V2186" t="s">
        <v>19</v>
      </c>
      <c r="W2186" s="2">
        <v>42970</v>
      </c>
      <c r="X2186" t="s">
        <v>39</v>
      </c>
      <c r="Y2186" t="s">
        <v>199</v>
      </c>
      <c r="Z2186" t="s">
        <v>113</v>
      </c>
    </row>
    <row r="2187" spans="1:26" x14ac:dyDescent="0.25">
      <c r="A2187">
        <v>6</v>
      </c>
      <c r="B2187" t="s">
        <v>10</v>
      </c>
      <c r="C2187">
        <v>6</v>
      </c>
      <c r="D2187" t="s">
        <v>50</v>
      </c>
      <c r="E2187" t="s">
        <v>823</v>
      </c>
      <c r="F2187" t="s">
        <v>13</v>
      </c>
      <c r="G2187" t="s">
        <v>321</v>
      </c>
      <c r="H2187" s="1">
        <v>0.2</v>
      </c>
      <c r="I2187" s="2">
        <v>42964</v>
      </c>
      <c r="J2187" s="8">
        <f t="shared" si="34"/>
        <v>2017</v>
      </c>
      <c r="K2187" t="s">
        <v>4652</v>
      </c>
      <c r="L2187" t="s">
        <v>30</v>
      </c>
      <c r="M2187">
        <v>85345</v>
      </c>
      <c r="N2187">
        <v>667</v>
      </c>
      <c r="O2187" t="s">
        <v>1275</v>
      </c>
      <c r="P2187">
        <v>-32</v>
      </c>
      <c r="Q2187">
        <v>4</v>
      </c>
      <c r="R2187" t="s">
        <v>32</v>
      </c>
      <c r="T2187">
        <v>-31.6</v>
      </c>
      <c r="U2187">
        <v>253</v>
      </c>
      <c r="V2187" t="s">
        <v>19</v>
      </c>
      <c r="W2187" s="2">
        <v>42970</v>
      </c>
      <c r="X2187" t="s">
        <v>39</v>
      </c>
      <c r="Y2187" t="s">
        <v>199</v>
      </c>
      <c r="Z2187" t="s">
        <v>113</v>
      </c>
    </row>
    <row r="2188" spans="1:26" x14ac:dyDescent="0.25">
      <c r="A2188">
        <v>5</v>
      </c>
      <c r="B2188" t="s">
        <v>43</v>
      </c>
      <c r="C2188">
        <v>6</v>
      </c>
      <c r="D2188" t="s">
        <v>11</v>
      </c>
      <c r="E2188" t="s">
        <v>2026</v>
      </c>
      <c r="F2188" t="s">
        <v>13</v>
      </c>
      <c r="G2188" t="s">
        <v>2545</v>
      </c>
      <c r="H2188" s="1">
        <v>0.2</v>
      </c>
      <c r="I2188" s="2">
        <v>42958</v>
      </c>
      <c r="J2188" s="8">
        <f t="shared" si="34"/>
        <v>2017</v>
      </c>
      <c r="K2188" t="s">
        <v>2546</v>
      </c>
      <c r="L2188" t="s">
        <v>16</v>
      </c>
      <c r="M2188">
        <v>27604</v>
      </c>
      <c r="N2188">
        <v>617</v>
      </c>
      <c r="O2188" t="s">
        <v>8204</v>
      </c>
      <c r="P2188">
        <v>12</v>
      </c>
      <c r="Q2188">
        <v>3</v>
      </c>
      <c r="R2188" t="s">
        <v>18</v>
      </c>
      <c r="T2188">
        <v>12.11</v>
      </c>
      <c r="U2188">
        <v>46</v>
      </c>
      <c r="V2188" t="s">
        <v>19</v>
      </c>
      <c r="W2188" s="2">
        <v>42963</v>
      </c>
      <c r="X2188" t="s">
        <v>39</v>
      </c>
      <c r="Y2188" t="s">
        <v>63</v>
      </c>
      <c r="Z2188" t="s">
        <v>47</v>
      </c>
    </row>
    <row r="2189" spans="1:26" x14ac:dyDescent="0.25">
      <c r="A2189">
        <v>3</v>
      </c>
      <c r="B2189" t="s">
        <v>25</v>
      </c>
      <c r="C2189">
        <v>1</v>
      </c>
      <c r="D2189" t="s">
        <v>11</v>
      </c>
      <c r="E2189" t="s">
        <v>122</v>
      </c>
      <c r="F2189" t="s">
        <v>13</v>
      </c>
      <c r="G2189" t="s">
        <v>1520</v>
      </c>
      <c r="H2189" s="1">
        <v>0.6</v>
      </c>
      <c r="I2189" s="2">
        <v>42911</v>
      </c>
      <c r="J2189" s="8">
        <f t="shared" si="34"/>
        <v>2017</v>
      </c>
      <c r="K2189" t="s">
        <v>1521</v>
      </c>
      <c r="L2189" t="s">
        <v>73</v>
      </c>
      <c r="M2189">
        <v>77041</v>
      </c>
      <c r="N2189">
        <v>731</v>
      </c>
      <c r="O2189" t="s">
        <v>1522</v>
      </c>
      <c r="P2189">
        <v>-21</v>
      </c>
      <c r="Q2189">
        <v>9</v>
      </c>
      <c r="R2189" t="s">
        <v>75</v>
      </c>
      <c r="T2189">
        <v>-20.73</v>
      </c>
      <c r="U2189">
        <v>75</v>
      </c>
      <c r="V2189" t="s">
        <v>19</v>
      </c>
      <c r="W2189" s="2">
        <v>42914</v>
      </c>
      <c r="X2189" t="s">
        <v>130</v>
      </c>
      <c r="Y2189" t="s">
        <v>77</v>
      </c>
      <c r="Z2189" t="s">
        <v>47</v>
      </c>
    </row>
    <row r="2190" spans="1:26" x14ac:dyDescent="0.25">
      <c r="A2190">
        <v>3</v>
      </c>
      <c r="B2190" t="s">
        <v>25</v>
      </c>
      <c r="C2190">
        <v>1</v>
      </c>
      <c r="D2190" t="s">
        <v>26</v>
      </c>
      <c r="E2190" t="s">
        <v>122</v>
      </c>
      <c r="F2190" t="s">
        <v>13</v>
      </c>
      <c r="G2190" t="s">
        <v>1520</v>
      </c>
      <c r="H2190" s="1">
        <v>0.2</v>
      </c>
      <c r="I2190" s="2">
        <v>42911</v>
      </c>
      <c r="J2190" s="8">
        <f t="shared" si="34"/>
        <v>2017</v>
      </c>
      <c r="K2190" t="s">
        <v>1521</v>
      </c>
      <c r="L2190" t="s">
        <v>73</v>
      </c>
      <c r="M2190">
        <v>77041</v>
      </c>
      <c r="N2190">
        <v>243</v>
      </c>
      <c r="O2190" t="s">
        <v>2793</v>
      </c>
      <c r="P2190">
        <v>2</v>
      </c>
      <c r="Q2190">
        <v>2</v>
      </c>
      <c r="R2190" t="s">
        <v>75</v>
      </c>
      <c r="T2190">
        <v>1.67</v>
      </c>
      <c r="U2190">
        <v>5</v>
      </c>
      <c r="V2190" t="s">
        <v>19</v>
      </c>
      <c r="W2190" s="2">
        <v>42914</v>
      </c>
      <c r="X2190" t="s">
        <v>130</v>
      </c>
      <c r="Y2190" t="s">
        <v>77</v>
      </c>
      <c r="Z2190" t="s">
        <v>35</v>
      </c>
    </row>
    <row r="2191" spans="1:26" x14ac:dyDescent="0.25">
      <c r="A2191">
        <v>3</v>
      </c>
      <c r="B2191" t="s">
        <v>25</v>
      </c>
      <c r="C2191">
        <v>1</v>
      </c>
      <c r="D2191" t="s">
        <v>26</v>
      </c>
      <c r="E2191" t="s">
        <v>122</v>
      </c>
      <c r="F2191" t="s">
        <v>13</v>
      </c>
      <c r="G2191" t="s">
        <v>1520</v>
      </c>
      <c r="H2191" s="1">
        <v>0.2</v>
      </c>
      <c r="I2191" s="2">
        <v>42911</v>
      </c>
      <c r="J2191" s="8">
        <f t="shared" si="34"/>
        <v>2017</v>
      </c>
      <c r="K2191" t="s">
        <v>1521</v>
      </c>
      <c r="L2191" t="s">
        <v>73</v>
      </c>
      <c r="M2191">
        <v>77041</v>
      </c>
      <c r="N2191">
        <v>1674</v>
      </c>
      <c r="O2191" t="s">
        <v>2807</v>
      </c>
      <c r="P2191">
        <v>16</v>
      </c>
      <c r="Q2191">
        <v>3</v>
      </c>
      <c r="R2191" t="s">
        <v>75</v>
      </c>
      <c r="T2191">
        <v>16.18</v>
      </c>
      <c r="U2191">
        <v>48</v>
      </c>
      <c r="V2191" t="s">
        <v>19</v>
      </c>
      <c r="W2191" s="2">
        <v>42914</v>
      </c>
      <c r="X2191" t="s">
        <v>130</v>
      </c>
      <c r="Y2191" t="s">
        <v>77</v>
      </c>
      <c r="Z2191" t="s">
        <v>64</v>
      </c>
    </row>
    <row r="2192" spans="1:26" x14ac:dyDescent="0.25">
      <c r="A2192">
        <v>3</v>
      </c>
      <c r="B2192" t="s">
        <v>25</v>
      </c>
      <c r="C2192">
        <v>1</v>
      </c>
      <c r="D2192" t="s">
        <v>26</v>
      </c>
      <c r="E2192" t="s">
        <v>122</v>
      </c>
      <c r="F2192" t="s">
        <v>13</v>
      </c>
      <c r="G2192" t="s">
        <v>1520</v>
      </c>
      <c r="H2192" s="1">
        <v>0.8</v>
      </c>
      <c r="I2192" s="2">
        <v>42911</v>
      </c>
      <c r="J2192" s="8">
        <f t="shared" si="34"/>
        <v>2017</v>
      </c>
      <c r="K2192" t="s">
        <v>1521</v>
      </c>
      <c r="L2192" t="s">
        <v>73</v>
      </c>
      <c r="M2192">
        <v>77041</v>
      </c>
      <c r="N2192">
        <v>272</v>
      </c>
      <c r="O2192" t="s">
        <v>2847</v>
      </c>
      <c r="P2192">
        <v>-1</v>
      </c>
      <c r="Q2192">
        <v>2</v>
      </c>
      <c r="R2192" t="s">
        <v>75</v>
      </c>
      <c r="T2192">
        <v>-1.48</v>
      </c>
      <c r="U2192">
        <v>1</v>
      </c>
      <c r="V2192" t="s">
        <v>19</v>
      </c>
      <c r="W2192" s="2">
        <v>42914</v>
      </c>
      <c r="X2192" t="s">
        <v>130</v>
      </c>
      <c r="Y2192" t="s">
        <v>77</v>
      </c>
      <c r="Z2192" t="s">
        <v>54</v>
      </c>
    </row>
    <row r="2193" spans="1:26" x14ac:dyDescent="0.25">
      <c r="A2193">
        <v>3</v>
      </c>
      <c r="B2193" t="s">
        <v>10</v>
      </c>
      <c r="C2193">
        <v>3</v>
      </c>
      <c r="D2193" t="s">
        <v>50</v>
      </c>
      <c r="E2193" t="s">
        <v>99</v>
      </c>
      <c r="F2193" t="s">
        <v>13</v>
      </c>
      <c r="G2193" t="s">
        <v>406</v>
      </c>
      <c r="H2193" s="1">
        <v>0.2</v>
      </c>
      <c r="I2193" s="2">
        <v>43097</v>
      </c>
      <c r="J2193" s="8">
        <f t="shared" si="34"/>
        <v>2017</v>
      </c>
      <c r="K2193" t="s">
        <v>407</v>
      </c>
      <c r="L2193" t="s">
        <v>102</v>
      </c>
      <c r="M2193">
        <v>19134</v>
      </c>
      <c r="N2193">
        <v>978</v>
      </c>
      <c r="O2193" t="s">
        <v>408</v>
      </c>
      <c r="P2193">
        <v>1</v>
      </c>
      <c r="Q2193">
        <v>2</v>
      </c>
      <c r="R2193" t="s">
        <v>104</v>
      </c>
      <c r="T2193">
        <v>1.36</v>
      </c>
      <c r="U2193">
        <v>54</v>
      </c>
      <c r="V2193" t="s">
        <v>19</v>
      </c>
      <c r="W2193" s="2">
        <v>43100</v>
      </c>
      <c r="X2193" t="s">
        <v>20</v>
      </c>
      <c r="Y2193" t="s">
        <v>105</v>
      </c>
      <c r="Z2193" t="s">
        <v>113</v>
      </c>
    </row>
    <row r="2194" spans="1:26" x14ac:dyDescent="0.25">
      <c r="A2194">
        <v>4</v>
      </c>
      <c r="B2194" t="s">
        <v>43</v>
      </c>
      <c r="C2194">
        <v>6</v>
      </c>
      <c r="D2194" t="s">
        <v>11</v>
      </c>
      <c r="E2194" t="s">
        <v>99</v>
      </c>
      <c r="F2194" t="s">
        <v>13</v>
      </c>
      <c r="G2194" t="s">
        <v>1666</v>
      </c>
      <c r="H2194" s="1">
        <v>0.4</v>
      </c>
      <c r="I2194" s="2">
        <v>43060</v>
      </c>
      <c r="J2194" s="8">
        <f t="shared" si="34"/>
        <v>2017</v>
      </c>
      <c r="K2194" t="s">
        <v>2460</v>
      </c>
      <c r="L2194" t="s">
        <v>102</v>
      </c>
      <c r="M2194">
        <v>19120</v>
      </c>
      <c r="N2194">
        <v>313</v>
      </c>
      <c r="O2194" t="s">
        <v>1856</v>
      </c>
      <c r="P2194">
        <v>-480</v>
      </c>
      <c r="Q2194">
        <v>8</v>
      </c>
      <c r="R2194" t="s">
        <v>104</v>
      </c>
      <c r="T2194">
        <v>-480.2</v>
      </c>
      <c r="U2194">
        <v>1253</v>
      </c>
      <c r="V2194" t="s">
        <v>19</v>
      </c>
      <c r="W2194" s="2">
        <v>43064</v>
      </c>
      <c r="X2194" t="s">
        <v>39</v>
      </c>
      <c r="Y2194" t="s">
        <v>105</v>
      </c>
      <c r="Z2194" t="s">
        <v>41</v>
      </c>
    </row>
    <row r="2195" spans="1:26" x14ac:dyDescent="0.25">
      <c r="A2195">
        <v>4</v>
      </c>
      <c r="B2195" t="s">
        <v>43</v>
      </c>
      <c r="C2195">
        <v>6</v>
      </c>
      <c r="D2195" t="s">
        <v>50</v>
      </c>
      <c r="E2195" t="s">
        <v>99</v>
      </c>
      <c r="F2195" t="s">
        <v>13</v>
      </c>
      <c r="G2195" t="s">
        <v>1666</v>
      </c>
      <c r="H2195" s="1">
        <v>0.4</v>
      </c>
      <c r="I2195" s="2">
        <v>43060</v>
      </c>
      <c r="J2195" s="8">
        <f t="shared" si="34"/>
        <v>2017</v>
      </c>
      <c r="K2195" t="s">
        <v>2460</v>
      </c>
      <c r="L2195" t="s">
        <v>102</v>
      </c>
      <c r="M2195">
        <v>19120</v>
      </c>
      <c r="N2195">
        <v>1001</v>
      </c>
      <c r="O2195" t="s">
        <v>4930</v>
      </c>
      <c r="P2195">
        <v>-24</v>
      </c>
      <c r="Q2195">
        <v>5</v>
      </c>
      <c r="R2195" t="s">
        <v>104</v>
      </c>
      <c r="T2195">
        <v>-24.04</v>
      </c>
      <c r="U2195">
        <v>111</v>
      </c>
      <c r="V2195" t="s">
        <v>19</v>
      </c>
      <c r="W2195" s="2">
        <v>43064</v>
      </c>
      <c r="X2195" t="s">
        <v>39</v>
      </c>
      <c r="Y2195" t="s">
        <v>105</v>
      </c>
      <c r="Z2195" t="s">
        <v>52</v>
      </c>
    </row>
    <row r="2196" spans="1:26" x14ac:dyDescent="0.25">
      <c r="A2196">
        <v>7</v>
      </c>
      <c r="B2196" t="s">
        <v>25</v>
      </c>
      <c r="C2196">
        <v>6</v>
      </c>
      <c r="D2196" t="s">
        <v>26</v>
      </c>
      <c r="E2196" t="s">
        <v>65</v>
      </c>
      <c r="F2196" t="s">
        <v>13</v>
      </c>
      <c r="G2196" t="s">
        <v>499</v>
      </c>
      <c r="H2196" s="1">
        <v>0.2</v>
      </c>
      <c r="I2196" s="2">
        <v>43070</v>
      </c>
      <c r="J2196" s="8">
        <f t="shared" si="34"/>
        <v>2017</v>
      </c>
      <c r="K2196" t="s">
        <v>7929</v>
      </c>
      <c r="L2196" t="s">
        <v>30</v>
      </c>
      <c r="M2196">
        <v>98103</v>
      </c>
      <c r="N2196">
        <v>1644</v>
      </c>
      <c r="O2196" t="s">
        <v>2841</v>
      </c>
      <c r="P2196">
        <v>19</v>
      </c>
      <c r="Q2196">
        <v>2</v>
      </c>
      <c r="R2196" t="s">
        <v>32</v>
      </c>
      <c r="S2196" t="s">
        <v>92</v>
      </c>
      <c r="T2196">
        <v>19.399999999999999</v>
      </c>
      <c r="U2196">
        <v>55</v>
      </c>
      <c r="V2196" t="s">
        <v>19</v>
      </c>
      <c r="W2196" s="2">
        <v>43077</v>
      </c>
      <c r="X2196" t="s">
        <v>39</v>
      </c>
      <c r="Y2196" t="s">
        <v>69</v>
      </c>
      <c r="Z2196" t="s">
        <v>54</v>
      </c>
    </row>
    <row r="2197" spans="1:26" x14ac:dyDescent="0.25">
      <c r="A2197">
        <v>2</v>
      </c>
      <c r="B2197" t="s">
        <v>25</v>
      </c>
      <c r="C2197">
        <v>1</v>
      </c>
      <c r="D2197" t="s">
        <v>26</v>
      </c>
      <c r="E2197" t="s">
        <v>99</v>
      </c>
      <c r="F2197" t="s">
        <v>13</v>
      </c>
      <c r="G2197" t="s">
        <v>403</v>
      </c>
      <c r="H2197" s="1">
        <v>0.2</v>
      </c>
      <c r="I2197" s="2">
        <v>42830</v>
      </c>
      <c r="J2197" s="8">
        <f t="shared" si="34"/>
        <v>2017</v>
      </c>
      <c r="K2197" t="s">
        <v>2977</v>
      </c>
      <c r="L2197" t="s">
        <v>102</v>
      </c>
      <c r="M2197">
        <v>19120</v>
      </c>
      <c r="N2197">
        <v>208</v>
      </c>
      <c r="O2197" t="s">
        <v>2978</v>
      </c>
      <c r="P2197">
        <v>8</v>
      </c>
      <c r="Q2197">
        <v>6</v>
      </c>
      <c r="R2197" t="s">
        <v>104</v>
      </c>
      <c r="T2197">
        <v>7.77</v>
      </c>
      <c r="U2197">
        <v>24</v>
      </c>
      <c r="V2197" t="s">
        <v>19</v>
      </c>
      <c r="W2197" s="2">
        <v>42832</v>
      </c>
      <c r="X2197" t="s">
        <v>130</v>
      </c>
      <c r="Y2197" t="s">
        <v>105</v>
      </c>
      <c r="Z2197" t="s">
        <v>35</v>
      </c>
    </row>
    <row r="2198" spans="1:26" x14ac:dyDescent="0.25">
      <c r="A2198">
        <v>5</v>
      </c>
      <c r="B2198" t="s">
        <v>43</v>
      </c>
      <c r="C2198">
        <v>6</v>
      </c>
      <c r="D2198" t="s">
        <v>11</v>
      </c>
      <c r="E2198" t="s">
        <v>333</v>
      </c>
      <c r="F2198" t="s">
        <v>13</v>
      </c>
      <c r="G2198" t="s">
        <v>1869</v>
      </c>
      <c r="H2198" s="1">
        <v>0.2</v>
      </c>
      <c r="I2198" s="2">
        <v>43093</v>
      </c>
      <c r="J2198" s="8">
        <f t="shared" si="34"/>
        <v>2017</v>
      </c>
      <c r="K2198" t="s">
        <v>2694</v>
      </c>
      <c r="L2198" t="s">
        <v>30</v>
      </c>
      <c r="M2198">
        <v>85023</v>
      </c>
      <c r="N2198">
        <v>1046</v>
      </c>
      <c r="O2198" t="s">
        <v>2002</v>
      </c>
      <c r="P2198">
        <v>2</v>
      </c>
      <c r="Q2198">
        <v>2</v>
      </c>
      <c r="R2198" t="s">
        <v>32</v>
      </c>
      <c r="T2198">
        <v>1.74</v>
      </c>
      <c r="U2198">
        <v>8</v>
      </c>
      <c r="V2198" t="s">
        <v>19</v>
      </c>
      <c r="W2198" s="2">
        <v>43098</v>
      </c>
      <c r="X2198" t="s">
        <v>39</v>
      </c>
      <c r="Y2198" t="s">
        <v>199</v>
      </c>
      <c r="Z2198" t="s">
        <v>47</v>
      </c>
    </row>
    <row r="2199" spans="1:26" x14ac:dyDescent="0.25">
      <c r="A2199">
        <v>5</v>
      </c>
      <c r="B2199" t="s">
        <v>43</v>
      </c>
      <c r="C2199">
        <v>6</v>
      </c>
      <c r="D2199" t="s">
        <v>26</v>
      </c>
      <c r="E2199" t="s">
        <v>333</v>
      </c>
      <c r="F2199" t="s">
        <v>13</v>
      </c>
      <c r="G2199" t="s">
        <v>1869</v>
      </c>
      <c r="H2199" s="1">
        <v>0.2</v>
      </c>
      <c r="I2199" s="2">
        <v>43093</v>
      </c>
      <c r="J2199" s="8">
        <f t="shared" si="34"/>
        <v>2017</v>
      </c>
      <c r="K2199" t="s">
        <v>2694</v>
      </c>
      <c r="L2199" t="s">
        <v>30</v>
      </c>
      <c r="M2199">
        <v>85023</v>
      </c>
      <c r="N2199">
        <v>465</v>
      </c>
      <c r="O2199" t="s">
        <v>3584</v>
      </c>
      <c r="P2199">
        <v>37</v>
      </c>
      <c r="Q2199">
        <v>7</v>
      </c>
      <c r="R2199" t="s">
        <v>32</v>
      </c>
      <c r="T2199">
        <v>37.18</v>
      </c>
      <c r="U2199">
        <v>106</v>
      </c>
      <c r="V2199" t="s">
        <v>19</v>
      </c>
      <c r="W2199" s="2">
        <v>43098</v>
      </c>
      <c r="X2199" t="s">
        <v>39</v>
      </c>
      <c r="Y2199" t="s">
        <v>199</v>
      </c>
      <c r="Z2199" t="s">
        <v>64</v>
      </c>
    </row>
    <row r="2200" spans="1:26" x14ac:dyDescent="0.25">
      <c r="A2200">
        <v>5</v>
      </c>
      <c r="B2200" t="s">
        <v>43</v>
      </c>
      <c r="C2200">
        <v>6</v>
      </c>
      <c r="D2200" t="s">
        <v>50</v>
      </c>
      <c r="E2200" t="s">
        <v>333</v>
      </c>
      <c r="F2200" t="s">
        <v>13</v>
      </c>
      <c r="G2200" t="s">
        <v>1869</v>
      </c>
      <c r="H2200" s="1">
        <v>0.2</v>
      </c>
      <c r="I2200" s="2">
        <v>43093</v>
      </c>
      <c r="J2200" s="8">
        <f t="shared" si="34"/>
        <v>2017</v>
      </c>
      <c r="K2200" t="s">
        <v>2694</v>
      </c>
      <c r="L2200" t="s">
        <v>30</v>
      </c>
      <c r="M2200">
        <v>85023</v>
      </c>
      <c r="N2200">
        <v>453</v>
      </c>
      <c r="O2200" t="s">
        <v>1388</v>
      </c>
      <c r="P2200">
        <v>11</v>
      </c>
      <c r="Q2200">
        <v>2</v>
      </c>
      <c r="R2200" t="s">
        <v>32</v>
      </c>
      <c r="T2200">
        <v>11.2</v>
      </c>
      <c r="U2200">
        <v>112</v>
      </c>
      <c r="V2200" t="s">
        <v>19</v>
      </c>
      <c r="W2200" s="2">
        <v>43098</v>
      </c>
      <c r="X2200" t="s">
        <v>39</v>
      </c>
      <c r="Y2200" t="s">
        <v>199</v>
      </c>
      <c r="Z2200" t="s">
        <v>52</v>
      </c>
    </row>
    <row r="2201" spans="1:26" x14ac:dyDescent="0.25">
      <c r="A2201">
        <v>4</v>
      </c>
      <c r="B2201" t="s">
        <v>43</v>
      </c>
      <c r="C2201">
        <v>6</v>
      </c>
      <c r="D2201" t="s">
        <v>50</v>
      </c>
      <c r="E2201" t="s">
        <v>122</v>
      </c>
      <c r="F2201" t="s">
        <v>13</v>
      </c>
      <c r="G2201" t="s">
        <v>815</v>
      </c>
      <c r="H2201" s="1">
        <v>0.2</v>
      </c>
      <c r="I2201" s="2">
        <v>42799</v>
      </c>
      <c r="J2201" s="8">
        <f t="shared" si="34"/>
        <v>2017</v>
      </c>
      <c r="K2201" t="s">
        <v>4984</v>
      </c>
      <c r="L2201" t="s">
        <v>73</v>
      </c>
      <c r="M2201">
        <v>77036</v>
      </c>
      <c r="N2201">
        <v>444</v>
      </c>
      <c r="O2201" t="s">
        <v>978</v>
      </c>
      <c r="P2201">
        <v>2</v>
      </c>
      <c r="Q2201">
        <v>2</v>
      </c>
      <c r="R2201" t="s">
        <v>75</v>
      </c>
      <c r="T2201">
        <v>2.39</v>
      </c>
      <c r="U2201">
        <v>32</v>
      </c>
      <c r="V2201" t="s">
        <v>19</v>
      </c>
      <c r="W2201" s="2">
        <v>42803</v>
      </c>
      <c r="X2201" t="s">
        <v>39</v>
      </c>
      <c r="Y2201" t="s">
        <v>77</v>
      </c>
      <c r="Z2201" t="s">
        <v>52</v>
      </c>
    </row>
    <row r="2202" spans="1:26" x14ac:dyDescent="0.25">
      <c r="A2202">
        <v>3</v>
      </c>
      <c r="B2202" t="s">
        <v>10</v>
      </c>
      <c r="C2202">
        <v>3</v>
      </c>
      <c r="D2202" t="s">
        <v>26</v>
      </c>
      <c r="E2202" t="s">
        <v>99</v>
      </c>
      <c r="F2202" t="s">
        <v>13</v>
      </c>
      <c r="G2202" t="s">
        <v>1155</v>
      </c>
      <c r="H2202" s="1">
        <v>0.7</v>
      </c>
      <c r="I2202" s="2">
        <v>43004</v>
      </c>
      <c r="J2202" s="8">
        <f t="shared" si="34"/>
        <v>2017</v>
      </c>
      <c r="K2202" t="s">
        <v>3528</v>
      </c>
      <c r="L2202" t="s">
        <v>102</v>
      </c>
      <c r="M2202">
        <v>19143</v>
      </c>
      <c r="N2202">
        <v>422</v>
      </c>
      <c r="O2202" t="s">
        <v>3529</v>
      </c>
      <c r="P2202">
        <v>-101</v>
      </c>
      <c r="Q2202">
        <v>6</v>
      </c>
      <c r="R2202" t="s">
        <v>104</v>
      </c>
      <c r="T2202">
        <v>-100.92</v>
      </c>
      <c r="U2202">
        <v>121</v>
      </c>
      <c r="V2202" t="s">
        <v>19</v>
      </c>
      <c r="W2202" s="2">
        <v>43007</v>
      </c>
      <c r="X2202" t="s">
        <v>20</v>
      </c>
      <c r="Y2202" t="s">
        <v>105</v>
      </c>
      <c r="Z2202" t="s">
        <v>54</v>
      </c>
    </row>
    <row r="2203" spans="1:26" x14ac:dyDescent="0.25">
      <c r="A2203">
        <v>3</v>
      </c>
      <c r="B2203" t="s">
        <v>10</v>
      </c>
      <c r="C2203">
        <v>3</v>
      </c>
      <c r="D2203" t="s">
        <v>50</v>
      </c>
      <c r="E2203" t="s">
        <v>99</v>
      </c>
      <c r="F2203" t="s">
        <v>13</v>
      </c>
      <c r="G2203" t="s">
        <v>1155</v>
      </c>
      <c r="H2203" s="1">
        <v>0.4</v>
      </c>
      <c r="I2203" s="2">
        <v>43004</v>
      </c>
      <c r="J2203" s="8">
        <f t="shared" si="34"/>
        <v>2017</v>
      </c>
      <c r="K2203" t="s">
        <v>3528</v>
      </c>
      <c r="L2203" t="s">
        <v>102</v>
      </c>
      <c r="M2203">
        <v>19143</v>
      </c>
      <c r="N2203">
        <v>779</v>
      </c>
      <c r="O2203" t="s">
        <v>4893</v>
      </c>
      <c r="P2203">
        <v>-9</v>
      </c>
      <c r="Q2203">
        <v>1</v>
      </c>
      <c r="R2203" t="s">
        <v>104</v>
      </c>
      <c r="T2203">
        <v>-9.18</v>
      </c>
      <c r="U2203">
        <v>46</v>
      </c>
      <c r="V2203" t="s">
        <v>19</v>
      </c>
      <c r="W2203" s="2">
        <v>43007</v>
      </c>
      <c r="X2203" t="s">
        <v>20</v>
      </c>
      <c r="Y2203" t="s">
        <v>105</v>
      </c>
      <c r="Z2203" t="s">
        <v>52</v>
      </c>
    </row>
    <row r="2204" spans="1:26" x14ac:dyDescent="0.25">
      <c r="A2204">
        <v>5</v>
      </c>
      <c r="B2204" t="s">
        <v>43</v>
      </c>
      <c r="C2204">
        <v>6</v>
      </c>
      <c r="D2204" t="s">
        <v>11</v>
      </c>
      <c r="E2204" t="s">
        <v>2648</v>
      </c>
      <c r="F2204" t="s">
        <v>13</v>
      </c>
      <c r="G2204" t="s">
        <v>1220</v>
      </c>
      <c r="H2204" s="1">
        <v>0</v>
      </c>
      <c r="I2204" s="2">
        <v>42992</v>
      </c>
      <c r="J2204" s="8">
        <f t="shared" si="34"/>
        <v>2017</v>
      </c>
      <c r="K2204" t="s">
        <v>2649</v>
      </c>
      <c r="L2204" t="s">
        <v>30</v>
      </c>
      <c r="M2204">
        <v>84604</v>
      </c>
      <c r="N2204">
        <v>979</v>
      </c>
      <c r="O2204" t="s">
        <v>1816</v>
      </c>
      <c r="P2204">
        <v>119</v>
      </c>
      <c r="Q2204">
        <v>5</v>
      </c>
      <c r="R2204" t="s">
        <v>32</v>
      </c>
      <c r="T2204">
        <v>118.66</v>
      </c>
      <c r="U2204">
        <v>913</v>
      </c>
      <c r="V2204" t="s">
        <v>19</v>
      </c>
      <c r="W2204" s="2">
        <v>42997</v>
      </c>
      <c r="X2204" t="s">
        <v>39</v>
      </c>
      <c r="Y2204" t="s">
        <v>87</v>
      </c>
      <c r="Z2204" t="s">
        <v>41</v>
      </c>
    </row>
    <row r="2205" spans="1:26" x14ac:dyDescent="0.25">
      <c r="A2205">
        <v>0</v>
      </c>
      <c r="B2205" t="s">
        <v>10</v>
      </c>
      <c r="C2205">
        <v>0</v>
      </c>
      <c r="D2205" t="s">
        <v>26</v>
      </c>
      <c r="E2205" t="s">
        <v>122</v>
      </c>
      <c r="F2205" t="s">
        <v>13</v>
      </c>
      <c r="G2205" t="s">
        <v>2041</v>
      </c>
      <c r="H2205" s="1">
        <v>0.8</v>
      </c>
      <c r="I2205" s="2">
        <v>42918</v>
      </c>
      <c r="J2205" s="8">
        <f t="shared" si="34"/>
        <v>2017</v>
      </c>
      <c r="K2205" t="s">
        <v>3208</v>
      </c>
      <c r="L2205" t="s">
        <v>73</v>
      </c>
      <c r="M2205">
        <v>77070</v>
      </c>
      <c r="N2205">
        <v>291</v>
      </c>
      <c r="O2205" t="s">
        <v>3038</v>
      </c>
      <c r="P2205">
        <v>-85</v>
      </c>
      <c r="Q2205">
        <v>4</v>
      </c>
      <c r="R2205" t="s">
        <v>75</v>
      </c>
      <c r="T2205">
        <v>-85.24</v>
      </c>
      <c r="U2205">
        <v>33</v>
      </c>
      <c r="V2205" t="s">
        <v>19</v>
      </c>
      <c r="W2205" s="2">
        <v>42918</v>
      </c>
      <c r="X2205" t="s">
        <v>773</v>
      </c>
      <c r="Y2205" t="s">
        <v>77</v>
      </c>
      <c r="Z2205" t="s">
        <v>56</v>
      </c>
    </row>
    <row r="2206" spans="1:26" x14ac:dyDescent="0.25">
      <c r="A2206">
        <v>4</v>
      </c>
      <c r="B2206" t="s">
        <v>43</v>
      </c>
      <c r="C2206">
        <v>6</v>
      </c>
      <c r="D2206" t="s">
        <v>11</v>
      </c>
      <c r="E2206" t="s">
        <v>99</v>
      </c>
      <c r="F2206" t="s">
        <v>13</v>
      </c>
      <c r="G2206" t="s">
        <v>327</v>
      </c>
      <c r="H2206" s="1">
        <v>0.2</v>
      </c>
      <c r="I2206" s="2">
        <v>42900</v>
      </c>
      <c r="J2206" s="8">
        <f t="shared" si="34"/>
        <v>2017</v>
      </c>
      <c r="K2206" t="s">
        <v>7089</v>
      </c>
      <c r="L2206" t="s">
        <v>102</v>
      </c>
      <c r="M2206">
        <v>19120</v>
      </c>
      <c r="N2206">
        <v>569</v>
      </c>
      <c r="O2206" t="s">
        <v>2643</v>
      </c>
      <c r="P2206">
        <v>5</v>
      </c>
      <c r="Q2206">
        <v>6</v>
      </c>
      <c r="R2206" t="s">
        <v>104</v>
      </c>
      <c r="T2206">
        <v>5.1100000000000003</v>
      </c>
      <c r="U2206">
        <v>51</v>
      </c>
      <c r="V2206" t="s">
        <v>76</v>
      </c>
      <c r="W2206" s="2">
        <v>42904</v>
      </c>
      <c r="X2206" t="s">
        <v>39</v>
      </c>
      <c r="Y2206" t="s">
        <v>105</v>
      </c>
      <c r="Z2206" t="s">
        <v>47</v>
      </c>
    </row>
    <row r="2207" spans="1:26" x14ac:dyDescent="0.25">
      <c r="A2207">
        <v>2</v>
      </c>
      <c r="B2207" t="s">
        <v>25</v>
      </c>
      <c r="C2207">
        <v>1</v>
      </c>
      <c r="D2207" t="s">
        <v>26</v>
      </c>
      <c r="E2207" t="s">
        <v>572</v>
      </c>
      <c r="F2207" t="s">
        <v>13</v>
      </c>
      <c r="G2207" t="s">
        <v>981</v>
      </c>
      <c r="H2207" s="1">
        <v>0</v>
      </c>
      <c r="I2207" s="2">
        <v>43055</v>
      </c>
      <c r="J2207" s="8">
        <f t="shared" si="34"/>
        <v>2017</v>
      </c>
      <c r="K2207" t="s">
        <v>5957</v>
      </c>
      <c r="L2207" t="s">
        <v>30</v>
      </c>
      <c r="M2207">
        <v>92105</v>
      </c>
      <c r="N2207">
        <v>220</v>
      </c>
      <c r="O2207" t="s">
        <v>436</v>
      </c>
      <c r="P2207">
        <v>9</v>
      </c>
      <c r="Q2207">
        <v>3</v>
      </c>
      <c r="R2207" t="s">
        <v>32</v>
      </c>
      <c r="T2207">
        <v>8.69</v>
      </c>
      <c r="U2207">
        <v>19</v>
      </c>
      <c r="V2207" t="s">
        <v>33</v>
      </c>
      <c r="W2207" s="2">
        <v>43057</v>
      </c>
      <c r="X2207" t="s">
        <v>130</v>
      </c>
      <c r="Y2207" t="s">
        <v>34</v>
      </c>
      <c r="Z2207" t="s">
        <v>35</v>
      </c>
    </row>
    <row r="2208" spans="1:26" x14ac:dyDescent="0.25">
      <c r="A2208">
        <v>4</v>
      </c>
      <c r="B2208" t="s">
        <v>43</v>
      </c>
      <c r="C2208">
        <v>6</v>
      </c>
      <c r="D2208" t="s">
        <v>26</v>
      </c>
      <c r="E2208" t="s">
        <v>4295</v>
      </c>
      <c r="F2208" t="s">
        <v>13</v>
      </c>
      <c r="G2208" t="s">
        <v>1211</v>
      </c>
      <c r="H2208" s="1">
        <v>0</v>
      </c>
      <c r="I2208" s="2">
        <v>42960</v>
      </c>
      <c r="J2208" s="8">
        <f t="shared" si="34"/>
        <v>2017</v>
      </c>
      <c r="K2208" t="s">
        <v>4296</v>
      </c>
      <c r="L2208" t="s">
        <v>16</v>
      </c>
      <c r="M2208">
        <v>30062</v>
      </c>
      <c r="N2208">
        <v>17</v>
      </c>
      <c r="O2208" t="s">
        <v>1442</v>
      </c>
      <c r="P2208">
        <v>3</v>
      </c>
      <c r="Q2208">
        <v>3</v>
      </c>
      <c r="R2208" t="s">
        <v>18</v>
      </c>
      <c r="T2208">
        <v>2.71</v>
      </c>
      <c r="U2208">
        <v>6</v>
      </c>
      <c r="V2208" t="s">
        <v>19</v>
      </c>
      <c r="W2208" s="2">
        <v>42964</v>
      </c>
      <c r="X2208" t="s">
        <v>39</v>
      </c>
      <c r="Y2208" t="s">
        <v>761</v>
      </c>
      <c r="Z2208" t="s">
        <v>54</v>
      </c>
    </row>
    <row r="2209" spans="1:26" x14ac:dyDescent="0.25">
      <c r="A2209">
        <v>7</v>
      </c>
      <c r="B2209" t="s">
        <v>25</v>
      </c>
      <c r="C2209">
        <v>6</v>
      </c>
      <c r="D2209" t="s">
        <v>26</v>
      </c>
      <c r="E2209" t="s">
        <v>3759</v>
      </c>
      <c r="F2209" t="s">
        <v>13</v>
      </c>
      <c r="G2209" t="s">
        <v>1007</v>
      </c>
      <c r="H2209" s="1">
        <v>0</v>
      </c>
      <c r="I2209" s="2">
        <v>42838</v>
      </c>
      <c r="J2209" s="8">
        <f t="shared" si="34"/>
        <v>2017</v>
      </c>
      <c r="K2209" t="s">
        <v>3760</v>
      </c>
      <c r="L2209" t="s">
        <v>73</v>
      </c>
      <c r="M2209">
        <v>68701</v>
      </c>
      <c r="N2209">
        <v>640</v>
      </c>
      <c r="O2209" t="s">
        <v>3761</v>
      </c>
      <c r="P2209">
        <v>8</v>
      </c>
      <c r="Q2209">
        <v>3</v>
      </c>
      <c r="R2209" t="s">
        <v>75</v>
      </c>
      <c r="T2209">
        <v>8.02</v>
      </c>
      <c r="U2209">
        <v>17</v>
      </c>
      <c r="V2209" t="s">
        <v>19</v>
      </c>
      <c r="W2209" s="2">
        <v>42845</v>
      </c>
      <c r="X2209" t="s">
        <v>39</v>
      </c>
      <c r="Y2209" t="s">
        <v>98</v>
      </c>
      <c r="Z2209" t="s">
        <v>54</v>
      </c>
    </row>
    <row r="2210" spans="1:26" x14ac:dyDescent="0.25">
      <c r="A2210">
        <v>5</v>
      </c>
      <c r="B2210" t="s">
        <v>43</v>
      </c>
      <c r="C2210">
        <v>6</v>
      </c>
      <c r="D2210" t="s">
        <v>26</v>
      </c>
      <c r="E2210" t="s">
        <v>906</v>
      </c>
      <c r="F2210" t="s">
        <v>13</v>
      </c>
      <c r="G2210" t="s">
        <v>3981</v>
      </c>
      <c r="H2210" s="1">
        <v>0.2</v>
      </c>
      <c r="I2210" s="2">
        <v>42815</v>
      </c>
      <c r="J2210" s="8">
        <f t="shared" si="34"/>
        <v>2017</v>
      </c>
      <c r="K2210" t="s">
        <v>4391</v>
      </c>
      <c r="L2210" t="s">
        <v>16</v>
      </c>
      <c r="M2210">
        <v>28540</v>
      </c>
      <c r="N2210">
        <v>852</v>
      </c>
      <c r="O2210" t="s">
        <v>8112</v>
      </c>
      <c r="P2210">
        <v>156</v>
      </c>
      <c r="Q2210">
        <v>4</v>
      </c>
      <c r="R2210" t="s">
        <v>18</v>
      </c>
      <c r="T2210">
        <v>156.34</v>
      </c>
      <c r="U2210">
        <v>962</v>
      </c>
      <c r="V2210" t="s">
        <v>19</v>
      </c>
      <c r="W2210" s="2">
        <v>42820</v>
      </c>
      <c r="X2210" t="s">
        <v>39</v>
      </c>
      <c r="Y2210" t="s">
        <v>63</v>
      </c>
      <c r="Z2210" t="s">
        <v>56</v>
      </c>
    </row>
    <row r="2211" spans="1:26" x14ac:dyDescent="0.25">
      <c r="A2211">
        <v>5</v>
      </c>
      <c r="B2211" t="s">
        <v>43</v>
      </c>
      <c r="C2211">
        <v>6</v>
      </c>
      <c r="D2211" t="s">
        <v>26</v>
      </c>
      <c r="E2211" t="s">
        <v>906</v>
      </c>
      <c r="F2211" t="s">
        <v>13</v>
      </c>
      <c r="G2211" t="s">
        <v>3981</v>
      </c>
      <c r="H2211" s="1">
        <v>0.2</v>
      </c>
      <c r="I2211" s="2">
        <v>42815</v>
      </c>
      <c r="J2211" s="8">
        <f t="shared" si="34"/>
        <v>2017</v>
      </c>
      <c r="K2211" t="s">
        <v>4391</v>
      </c>
      <c r="L2211" t="s">
        <v>16</v>
      </c>
      <c r="M2211">
        <v>28540</v>
      </c>
      <c r="N2211">
        <v>1673</v>
      </c>
      <c r="O2211" t="s">
        <v>390</v>
      </c>
      <c r="P2211">
        <v>96</v>
      </c>
      <c r="Q2211">
        <v>14</v>
      </c>
      <c r="R2211" t="s">
        <v>18</v>
      </c>
      <c r="T2211">
        <v>96.02</v>
      </c>
      <c r="U2211">
        <v>295</v>
      </c>
      <c r="V2211" t="s">
        <v>19</v>
      </c>
      <c r="W2211" s="2">
        <v>42820</v>
      </c>
      <c r="X2211" t="s">
        <v>39</v>
      </c>
      <c r="Y2211" t="s">
        <v>63</v>
      </c>
      <c r="Z2211" t="s">
        <v>64</v>
      </c>
    </row>
    <row r="2212" spans="1:26" x14ac:dyDescent="0.25">
      <c r="A2212">
        <v>5</v>
      </c>
      <c r="B2212" t="s">
        <v>43</v>
      </c>
      <c r="C2212">
        <v>6</v>
      </c>
      <c r="D2212" t="s">
        <v>26</v>
      </c>
      <c r="E2212" t="s">
        <v>906</v>
      </c>
      <c r="F2212" t="s">
        <v>13</v>
      </c>
      <c r="G2212" t="s">
        <v>3981</v>
      </c>
      <c r="H2212" s="1">
        <v>0.7</v>
      </c>
      <c r="I2212" s="2">
        <v>42815</v>
      </c>
      <c r="J2212" s="8">
        <f t="shared" si="34"/>
        <v>2017</v>
      </c>
      <c r="K2212" t="s">
        <v>4391</v>
      </c>
      <c r="L2212" t="s">
        <v>16</v>
      </c>
      <c r="M2212">
        <v>28540</v>
      </c>
      <c r="N2212">
        <v>693</v>
      </c>
      <c r="O2212" t="s">
        <v>3343</v>
      </c>
      <c r="P2212">
        <v>-10</v>
      </c>
      <c r="Q2212">
        <v>3</v>
      </c>
      <c r="R2212" t="s">
        <v>18</v>
      </c>
      <c r="T2212">
        <v>-9.85</v>
      </c>
      <c r="U2212">
        <v>13</v>
      </c>
      <c r="V2212" t="s">
        <v>19</v>
      </c>
      <c r="W2212" s="2">
        <v>42820</v>
      </c>
      <c r="X2212" t="s">
        <v>39</v>
      </c>
      <c r="Y2212" t="s">
        <v>63</v>
      </c>
      <c r="Z2212" t="s">
        <v>54</v>
      </c>
    </row>
    <row r="2213" spans="1:26" x14ac:dyDescent="0.25">
      <c r="A2213">
        <v>4</v>
      </c>
      <c r="B2213" t="s">
        <v>43</v>
      </c>
      <c r="C2213">
        <v>6</v>
      </c>
      <c r="D2213" t="s">
        <v>11</v>
      </c>
      <c r="E2213" t="s">
        <v>253</v>
      </c>
      <c r="F2213" t="s">
        <v>13</v>
      </c>
      <c r="G2213" t="s">
        <v>1114</v>
      </c>
      <c r="H2213" s="1">
        <v>0</v>
      </c>
      <c r="I2213" s="2">
        <v>42886</v>
      </c>
      <c r="J2213" s="8">
        <f t="shared" si="34"/>
        <v>2017</v>
      </c>
      <c r="K2213" t="s">
        <v>2173</v>
      </c>
      <c r="L2213" t="s">
        <v>73</v>
      </c>
      <c r="M2213">
        <v>55407</v>
      </c>
      <c r="N2213">
        <v>846</v>
      </c>
      <c r="O2213" t="s">
        <v>1923</v>
      </c>
      <c r="P2213">
        <v>770</v>
      </c>
      <c r="Q2213">
        <v>8</v>
      </c>
      <c r="R2213" t="s">
        <v>75</v>
      </c>
      <c r="T2213">
        <v>770.35</v>
      </c>
      <c r="U2213">
        <v>2568</v>
      </c>
      <c r="V2213" t="s">
        <v>19</v>
      </c>
      <c r="W2213" s="2">
        <v>42890</v>
      </c>
      <c r="X2213" t="s">
        <v>39</v>
      </c>
      <c r="Y2213" t="s">
        <v>151</v>
      </c>
      <c r="Z2213" t="s">
        <v>24</v>
      </c>
    </row>
    <row r="2214" spans="1:26" x14ac:dyDescent="0.25">
      <c r="A2214">
        <v>3</v>
      </c>
      <c r="B2214" t="s">
        <v>25</v>
      </c>
      <c r="C2214">
        <v>1</v>
      </c>
      <c r="D2214" t="s">
        <v>26</v>
      </c>
      <c r="E2214" t="s">
        <v>2130</v>
      </c>
      <c r="F2214" t="s">
        <v>13</v>
      </c>
      <c r="G2214" t="s">
        <v>893</v>
      </c>
      <c r="H2214" s="1">
        <v>0</v>
      </c>
      <c r="I2214" s="2">
        <v>42853</v>
      </c>
      <c r="J2214" s="8">
        <f t="shared" si="34"/>
        <v>2017</v>
      </c>
      <c r="K2214" t="s">
        <v>7207</v>
      </c>
      <c r="L2214" t="s">
        <v>73</v>
      </c>
      <c r="M2214">
        <v>48640</v>
      </c>
      <c r="N2214">
        <v>651</v>
      </c>
      <c r="O2214" t="s">
        <v>1036</v>
      </c>
      <c r="P2214">
        <v>1906</v>
      </c>
      <c r="Q2214">
        <v>3</v>
      </c>
      <c r="R2214" t="s">
        <v>75</v>
      </c>
      <c r="T2214">
        <v>1906.49</v>
      </c>
      <c r="U2214">
        <v>3813</v>
      </c>
      <c r="V2214" t="s">
        <v>76</v>
      </c>
      <c r="W2214" s="2">
        <v>42856</v>
      </c>
      <c r="X2214" t="s">
        <v>130</v>
      </c>
      <c r="Y2214" t="s">
        <v>156</v>
      </c>
      <c r="Z2214" t="s">
        <v>54</v>
      </c>
    </row>
    <row r="2215" spans="1:26" x14ac:dyDescent="0.25">
      <c r="A2215">
        <v>3</v>
      </c>
      <c r="B2215" t="s">
        <v>25</v>
      </c>
      <c r="C2215">
        <v>1</v>
      </c>
      <c r="D2215" t="s">
        <v>26</v>
      </c>
      <c r="E2215" t="s">
        <v>2130</v>
      </c>
      <c r="F2215" t="s">
        <v>13</v>
      </c>
      <c r="G2215" t="s">
        <v>893</v>
      </c>
      <c r="H2215" s="1">
        <v>0.1</v>
      </c>
      <c r="I2215" s="2">
        <v>42853</v>
      </c>
      <c r="J2215" s="8">
        <f t="shared" si="34"/>
        <v>2017</v>
      </c>
      <c r="K2215" t="s">
        <v>7207</v>
      </c>
      <c r="L2215" t="s">
        <v>73</v>
      </c>
      <c r="M2215">
        <v>48640</v>
      </c>
      <c r="N2215">
        <v>955</v>
      </c>
      <c r="O2215" t="s">
        <v>7213</v>
      </c>
      <c r="P2215">
        <v>41</v>
      </c>
      <c r="Q2215">
        <v>1</v>
      </c>
      <c r="R2215" t="s">
        <v>75</v>
      </c>
      <c r="T2215">
        <v>41.5</v>
      </c>
      <c r="U2215">
        <v>187</v>
      </c>
      <c r="V2215" t="s">
        <v>76</v>
      </c>
      <c r="W2215" s="2">
        <v>42856</v>
      </c>
      <c r="X2215" t="s">
        <v>130</v>
      </c>
      <c r="Y2215" t="s">
        <v>156</v>
      </c>
      <c r="Z2215" t="s">
        <v>56</v>
      </c>
    </row>
    <row r="2216" spans="1:26" x14ac:dyDescent="0.25">
      <c r="A2216">
        <v>4</v>
      </c>
      <c r="B2216" t="s">
        <v>43</v>
      </c>
      <c r="C2216">
        <v>6</v>
      </c>
      <c r="D2216" t="s">
        <v>11</v>
      </c>
      <c r="E2216" t="s">
        <v>171</v>
      </c>
      <c r="F2216" t="s">
        <v>13</v>
      </c>
      <c r="G2216" t="s">
        <v>1357</v>
      </c>
      <c r="H2216" s="1">
        <v>0</v>
      </c>
      <c r="I2216" s="2">
        <v>42939</v>
      </c>
      <c r="J2216" s="8">
        <f t="shared" si="34"/>
        <v>2017</v>
      </c>
      <c r="K2216" t="s">
        <v>7066</v>
      </c>
      <c r="L2216" t="s">
        <v>102</v>
      </c>
      <c r="M2216">
        <v>10009</v>
      </c>
      <c r="N2216">
        <v>871</v>
      </c>
      <c r="O2216" t="s">
        <v>8186</v>
      </c>
      <c r="P2216">
        <v>50</v>
      </c>
      <c r="Q2216">
        <v>3</v>
      </c>
      <c r="R2216" t="s">
        <v>104</v>
      </c>
      <c r="T2216">
        <v>50.24</v>
      </c>
      <c r="U2216">
        <v>129</v>
      </c>
      <c r="V2216" t="s">
        <v>76</v>
      </c>
      <c r="W2216" s="2">
        <v>42943</v>
      </c>
      <c r="X2216" t="s">
        <v>39</v>
      </c>
      <c r="Y2216" t="s">
        <v>175</v>
      </c>
      <c r="Z2216" t="s">
        <v>47</v>
      </c>
    </row>
    <row r="2217" spans="1:26" x14ac:dyDescent="0.25">
      <c r="A2217">
        <v>4</v>
      </c>
      <c r="B2217" t="s">
        <v>43</v>
      </c>
      <c r="C2217">
        <v>6</v>
      </c>
      <c r="D2217" t="s">
        <v>26</v>
      </c>
      <c r="E2217" t="s">
        <v>171</v>
      </c>
      <c r="F2217" t="s">
        <v>13</v>
      </c>
      <c r="G2217" t="s">
        <v>1357</v>
      </c>
      <c r="H2217" s="1">
        <v>0</v>
      </c>
      <c r="I2217" s="2">
        <v>42939</v>
      </c>
      <c r="J2217" s="8">
        <f t="shared" si="34"/>
        <v>2017</v>
      </c>
      <c r="K2217" t="s">
        <v>7066</v>
      </c>
      <c r="L2217" t="s">
        <v>102</v>
      </c>
      <c r="M2217">
        <v>10009</v>
      </c>
      <c r="N2217">
        <v>295</v>
      </c>
      <c r="O2217" t="s">
        <v>55</v>
      </c>
      <c r="P2217">
        <v>21</v>
      </c>
      <c r="Q2217">
        <v>3</v>
      </c>
      <c r="R2217" t="s">
        <v>104</v>
      </c>
      <c r="T2217">
        <v>20.68</v>
      </c>
      <c r="U2217">
        <v>69</v>
      </c>
      <c r="V2217" t="s">
        <v>76</v>
      </c>
      <c r="W2217" s="2">
        <v>42943</v>
      </c>
      <c r="X2217" t="s">
        <v>39</v>
      </c>
      <c r="Y2217" t="s">
        <v>175</v>
      </c>
      <c r="Z2217" t="s">
        <v>56</v>
      </c>
    </row>
    <row r="2218" spans="1:26" x14ac:dyDescent="0.25">
      <c r="A2218">
        <v>7</v>
      </c>
      <c r="B2218" t="s">
        <v>25</v>
      </c>
      <c r="C2218">
        <v>6</v>
      </c>
      <c r="D2218" t="s">
        <v>26</v>
      </c>
      <c r="E2218" t="s">
        <v>708</v>
      </c>
      <c r="F2218" t="s">
        <v>13</v>
      </c>
      <c r="G2218" t="s">
        <v>5375</v>
      </c>
      <c r="H2218" s="1">
        <v>0.2</v>
      </c>
      <c r="I2218" s="2">
        <v>43003</v>
      </c>
      <c r="J2218" s="8">
        <f t="shared" si="34"/>
        <v>2017</v>
      </c>
      <c r="K2218" t="s">
        <v>6491</v>
      </c>
      <c r="L2218" t="s">
        <v>16</v>
      </c>
      <c r="M2218">
        <v>37130</v>
      </c>
      <c r="N2218">
        <v>106</v>
      </c>
      <c r="O2218" t="s">
        <v>2833</v>
      </c>
      <c r="P2218">
        <v>4</v>
      </c>
      <c r="Q2218">
        <v>1</v>
      </c>
      <c r="R2218" t="s">
        <v>18</v>
      </c>
      <c r="T2218">
        <v>3.8</v>
      </c>
      <c r="U2218">
        <v>10</v>
      </c>
      <c r="V2218" t="s">
        <v>33</v>
      </c>
      <c r="W2218" s="2">
        <v>43010</v>
      </c>
      <c r="X2218" t="s">
        <v>39</v>
      </c>
      <c r="Y2218" t="s">
        <v>214</v>
      </c>
      <c r="Z2218" t="s">
        <v>64</v>
      </c>
    </row>
    <row r="2219" spans="1:26" x14ac:dyDescent="0.25">
      <c r="A2219">
        <v>7</v>
      </c>
      <c r="B2219" t="s">
        <v>25</v>
      </c>
      <c r="C2219">
        <v>6</v>
      </c>
      <c r="D2219" t="s">
        <v>26</v>
      </c>
      <c r="E2219" t="s">
        <v>708</v>
      </c>
      <c r="F2219" t="s">
        <v>13</v>
      </c>
      <c r="G2219" t="s">
        <v>5375</v>
      </c>
      <c r="H2219" s="1">
        <v>0.7</v>
      </c>
      <c r="I2219" s="2">
        <v>43003</v>
      </c>
      <c r="J2219" s="8">
        <f t="shared" si="34"/>
        <v>2017</v>
      </c>
      <c r="K2219" t="s">
        <v>6491</v>
      </c>
      <c r="L2219" t="s">
        <v>16</v>
      </c>
      <c r="M2219">
        <v>37130</v>
      </c>
      <c r="N2219">
        <v>1637</v>
      </c>
      <c r="O2219" t="s">
        <v>3153</v>
      </c>
      <c r="P2219">
        <v>-2</v>
      </c>
      <c r="Q2219">
        <v>1</v>
      </c>
      <c r="R2219" t="s">
        <v>18</v>
      </c>
      <c r="T2219">
        <v>-1.81</v>
      </c>
      <c r="U2219">
        <v>2</v>
      </c>
      <c r="V2219" t="s">
        <v>33</v>
      </c>
      <c r="W2219" s="2">
        <v>43010</v>
      </c>
      <c r="X2219" t="s">
        <v>39</v>
      </c>
      <c r="Y2219" t="s">
        <v>214</v>
      </c>
      <c r="Z2219" t="s">
        <v>54</v>
      </c>
    </row>
    <row r="2220" spans="1:26" x14ac:dyDescent="0.25">
      <c r="A2220">
        <v>7</v>
      </c>
      <c r="B2220" t="s">
        <v>25</v>
      </c>
      <c r="C2220">
        <v>6</v>
      </c>
      <c r="D2220" t="s">
        <v>26</v>
      </c>
      <c r="E2220" t="s">
        <v>708</v>
      </c>
      <c r="F2220" t="s">
        <v>13</v>
      </c>
      <c r="G2220" t="s">
        <v>5375</v>
      </c>
      <c r="H2220" s="1">
        <v>0.7</v>
      </c>
      <c r="I2220" s="2">
        <v>43003</v>
      </c>
      <c r="J2220" s="8">
        <f t="shared" si="34"/>
        <v>2017</v>
      </c>
      <c r="K2220" t="s">
        <v>6491</v>
      </c>
      <c r="L2220" t="s">
        <v>16</v>
      </c>
      <c r="M2220">
        <v>37130</v>
      </c>
      <c r="N2220">
        <v>1636</v>
      </c>
      <c r="O2220" t="s">
        <v>722</v>
      </c>
      <c r="P2220">
        <v>-2</v>
      </c>
      <c r="Q2220">
        <v>2</v>
      </c>
      <c r="R2220" t="s">
        <v>18</v>
      </c>
      <c r="T2220">
        <v>-2.2799999999999998</v>
      </c>
      <c r="U2220">
        <v>3</v>
      </c>
      <c r="V2220" t="s">
        <v>33</v>
      </c>
      <c r="W2220" s="2">
        <v>43010</v>
      </c>
      <c r="X2220" t="s">
        <v>39</v>
      </c>
      <c r="Y2220" t="s">
        <v>214</v>
      </c>
      <c r="Z2220" t="s">
        <v>54</v>
      </c>
    </row>
    <row r="2221" spans="1:26" x14ac:dyDescent="0.25">
      <c r="A2221">
        <v>7</v>
      </c>
      <c r="B2221" t="s">
        <v>25</v>
      </c>
      <c r="C2221">
        <v>6</v>
      </c>
      <c r="D2221" t="s">
        <v>26</v>
      </c>
      <c r="E2221" t="s">
        <v>708</v>
      </c>
      <c r="F2221" t="s">
        <v>13</v>
      </c>
      <c r="G2221" t="s">
        <v>5375</v>
      </c>
      <c r="H2221" s="1">
        <v>0.7</v>
      </c>
      <c r="I2221" s="2">
        <v>43003</v>
      </c>
      <c r="J2221" s="8">
        <f t="shared" si="34"/>
        <v>2017</v>
      </c>
      <c r="K2221" t="s">
        <v>6491</v>
      </c>
      <c r="L2221" t="s">
        <v>16</v>
      </c>
      <c r="M2221">
        <v>37130</v>
      </c>
      <c r="N2221">
        <v>1630</v>
      </c>
      <c r="O2221" t="s">
        <v>8237</v>
      </c>
      <c r="P2221">
        <v>-5</v>
      </c>
      <c r="Q2221">
        <v>4</v>
      </c>
      <c r="R2221" t="s">
        <v>18</v>
      </c>
      <c r="T2221">
        <v>-4.6500000000000004</v>
      </c>
      <c r="U2221">
        <v>6</v>
      </c>
      <c r="V2221" t="s">
        <v>33</v>
      </c>
      <c r="W2221" s="2">
        <v>43010</v>
      </c>
      <c r="X2221" t="s">
        <v>39</v>
      </c>
      <c r="Y2221" t="s">
        <v>214</v>
      </c>
      <c r="Z2221" t="s">
        <v>54</v>
      </c>
    </row>
    <row r="2222" spans="1:26" x14ac:dyDescent="0.25">
      <c r="A2222">
        <v>5</v>
      </c>
      <c r="B2222" t="s">
        <v>43</v>
      </c>
      <c r="C2222">
        <v>6</v>
      </c>
      <c r="D2222" t="s">
        <v>26</v>
      </c>
      <c r="E2222" t="s">
        <v>65</v>
      </c>
      <c r="F2222" t="s">
        <v>13</v>
      </c>
      <c r="G2222" t="s">
        <v>718</v>
      </c>
      <c r="H2222" s="1">
        <v>0</v>
      </c>
      <c r="I2222" s="2">
        <v>42884</v>
      </c>
      <c r="J2222" s="8">
        <f t="shared" si="34"/>
        <v>2017</v>
      </c>
      <c r="K2222" t="s">
        <v>4554</v>
      </c>
      <c r="L2222" t="s">
        <v>30</v>
      </c>
      <c r="M2222">
        <v>98105</v>
      </c>
      <c r="N2222">
        <v>1498</v>
      </c>
      <c r="O2222" t="s">
        <v>3674</v>
      </c>
      <c r="P2222">
        <v>141</v>
      </c>
      <c r="Q2222">
        <v>3</v>
      </c>
      <c r="R2222" t="s">
        <v>32</v>
      </c>
      <c r="T2222">
        <v>140.55000000000001</v>
      </c>
      <c r="U2222">
        <v>541</v>
      </c>
      <c r="V2222" t="s">
        <v>19</v>
      </c>
      <c r="W2222" s="2">
        <v>42889</v>
      </c>
      <c r="X2222" t="s">
        <v>39</v>
      </c>
      <c r="Y2222" t="s">
        <v>69</v>
      </c>
      <c r="Z2222" t="s">
        <v>42</v>
      </c>
    </row>
    <row r="2223" spans="1:26" x14ac:dyDescent="0.25">
      <c r="A2223">
        <v>5</v>
      </c>
      <c r="B2223" t="s">
        <v>43</v>
      </c>
      <c r="C2223">
        <v>6</v>
      </c>
      <c r="D2223" t="s">
        <v>26</v>
      </c>
      <c r="E2223" t="s">
        <v>65</v>
      </c>
      <c r="F2223" t="s">
        <v>13</v>
      </c>
      <c r="G2223" t="s">
        <v>718</v>
      </c>
      <c r="H2223" s="1">
        <v>0</v>
      </c>
      <c r="I2223" s="2">
        <v>42884</v>
      </c>
      <c r="J2223" s="8">
        <f t="shared" si="34"/>
        <v>2017</v>
      </c>
      <c r="K2223" t="s">
        <v>4554</v>
      </c>
      <c r="L2223" t="s">
        <v>30</v>
      </c>
      <c r="M2223">
        <v>98105</v>
      </c>
      <c r="N2223">
        <v>1685</v>
      </c>
      <c r="O2223" t="s">
        <v>1179</v>
      </c>
      <c r="P2223">
        <v>16</v>
      </c>
      <c r="Q2223">
        <v>5</v>
      </c>
      <c r="R2223" t="s">
        <v>32</v>
      </c>
      <c r="T2223">
        <v>15.55</v>
      </c>
      <c r="U2223">
        <v>32</v>
      </c>
      <c r="V2223" t="s">
        <v>19</v>
      </c>
      <c r="W2223" s="2">
        <v>42889</v>
      </c>
      <c r="X2223" t="s">
        <v>39</v>
      </c>
      <c r="Y2223" t="s">
        <v>69</v>
      </c>
      <c r="Z2223" t="s">
        <v>64</v>
      </c>
    </row>
    <row r="2224" spans="1:26" x14ac:dyDescent="0.25">
      <c r="A2224">
        <v>5</v>
      </c>
      <c r="B2224" t="s">
        <v>43</v>
      </c>
      <c r="C2224">
        <v>6</v>
      </c>
      <c r="D2224" t="s">
        <v>26</v>
      </c>
      <c r="E2224" t="s">
        <v>65</v>
      </c>
      <c r="F2224" t="s">
        <v>13</v>
      </c>
      <c r="G2224" t="s">
        <v>718</v>
      </c>
      <c r="H2224" s="1">
        <v>0.2</v>
      </c>
      <c r="I2224" s="2">
        <v>42884</v>
      </c>
      <c r="J2224" s="8">
        <f t="shared" si="34"/>
        <v>2017</v>
      </c>
      <c r="K2224" t="s">
        <v>4554</v>
      </c>
      <c r="L2224" t="s">
        <v>30</v>
      </c>
      <c r="M2224">
        <v>98105</v>
      </c>
      <c r="N2224">
        <v>269</v>
      </c>
      <c r="O2224" t="s">
        <v>8244</v>
      </c>
      <c r="P2224">
        <v>63</v>
      </c>
      <c r="Q2224">
        <v>5</v>
      </c>
      <c r="R2224" t="s">
        <v>32</v>
      </c>
      <c r="T2224">
        <v>62.91</v>
      </c>
      <c r="U2224">
        <v>168</v>
      </c>
      <c r="V2224" t="s">
        <v>19</v>
      </c>
      <c r="W2224" s="2">
        <v>42889</v>
      </c>
      <c r="X2224" t="s">
        <v>39</v>
      </c>
      <c r="Y2224" t="s">
        <v>69</v>
      </c>
      <c r="Z2224" t="s">
        <v>54</v>
      </c>
    </row>
    <row r="2225" spans="1:26" x14ac:dyDescent="0.25">
      <c r="A2225">
        <v>4</v>
      </c>
      <c r="B2225" t="s">
        <v>43</v>
      </c>
      <c r="C2225">
        <v>6</v>
      </c>
      <c r="D2225" t="s">
        <v>26</v>
      </c>
      <c r="E2225" t="s">
        <v>737</v>
      </c>
      <c r="F2225" t="s">
        <v>13</v>
      </c>
      <c r="G2225" t="s">
        <v>1785</v>
      </c>
      <c r="H2225" s="1">
        <v>0.2</v>
      </c>
      <c r="I2225" s="2">
        <v>43100</v>
      </c>
      <c r="J2225" s="8">
        <f t="shared" si="34"/>
        <v>2017</v>
      </c>
      <c r="K2225" t="s">
        <v>3847</v>
      </c>
      <c r="L2225" t="s">
        <v>73</v>
      </c>
      <c r="M2225">
        <v>78745</v>
      </c>
      <c r="N2225">
        <v>1518</v>
      </c>
      <c r="O2225" t="s">
        <v>3125</v>
      </c>
      <c r="P2225">
        <v>1</v>
      </c>
      <c r="Q2225">
        <v>2</v>
      </c>
      <c r="R2225" t="s">
        <v>75</v>
      </c>
      <c r="T2225">
        <v>0.56999999999999995</v>
      </c>
      <c r="U2225">
        <v>3</v>
      </c>
      <c r="V2225" t="s">
        <v>19</v>
      </c>
      <c r="W2225" s="2">
        <v>43104</v>
      </c>
      <c r="X2225" t="s">
        <v>39</v>
      </c>
      <c r="Y2225" t="s">
        <v>77</v>
      </c>
      <c r="Z2225" t="s">
        <v>176</v>
      </c>
    </row>
    <row r="2226" spans="1:26" x14ac:dyDescent="0.25">
      <c r="A2226">
        <v>4</v>
      </c>
      <c r="B2226" t="s">
        <v>43</v>
      </c>
      <c r="C2226">
        <v>6</v>
      </c>
      <c r="D2226" t="s">
        <v>26</v>
      </c>
      <c r="E2226" t="s">
        <v>737</v>
      </c>
      <c r="F2226" t="s">
        <v>13</v>
      </c>
      <c r="G2226" t="s">
        <v>1785</v>
      </c>
      <c r="H2226" s="1">
        <v>0.2</v>
      </c>
      <c r="I2226" s="2">
        <v>43100</v>
      </c>
      <c r="J2226" s="8">
        <f t="shared" si="34"/>
        <v>2017</v>
      </c>
      <c r="K2226" t="s">
        <v>3847</v>
      </c>
      <c r="L2226" t="s">
        <v>73</v>
      </c>
      <c r="M2226">
        <v>78745</v>
      </c>
      <c r="N2226">
        <v>659</v>
      </c>
      <c r="O2226" t="s">
        <v>1443</v>
      </c>
      <c r="P2226">
        <v>-27</v>
      </c>
      <c r="Q2226">
        <v>2</v>
      </c>
      <c r="R2226" t="s">
        <v>75</v>
      </c>
      <c r="T2226">
        <v>-26.72</v>
      </c>
      <c r="U2226">
        <v>153</v>
      </c>
      <c r="V2226" t="s">
        <v>19</v>
      </c>
      <c r="W2226" s="2">
        <v>43104</v>
      </c>
      <c r="X2226" t="s">
        <v>39</v>
      </c>
      <c r="Y2226" t="s">
        <v>77</v>
      </c>
      <c r="Z2226" t="s">
        <v>42</v>
      </c>
    </row>
    <row r="2227" spans="1:26" x14ac:dyDescent="0.25">
      <c r="A2227">
        <v>4</v>
      </c>
      <c r="B2227" t="s">
        <v>43</v>
      </c>
      <c r="C2227">
        <v>6</v>
      </c>
      <c r="D2227" t="s">
        <v>26</v>
      </c>
      <c r="E2227" t="s">
        <v>737</v>
      </c>
      <c r="F2227" t="s">
        <v>13</v>
      </c>
      <c r="G2227" t="s">
        <v>1785</v>
      </c>
      <c r="H2227" s="1">
        <v>0.2</v>
      </c>
      <c r="I2227" s="2">
        <v>43100</v>
      </c>
      <c r="J2227" s="8">
        <f t="shared" si="34"/>
        <v>2017</v>
      </c>
      <c r="K2227" t="s">
        <v>3847</v>
      </c>
      <c r="L2227" t="s">
        <v>73</v>
      </c>
      <c r="M2227">
        <v>78745</v>
      </c>
      <c r="N2227">
        <v>1504</v>
      </c>
      <c r="O2227" t="s">
        <v>774</v>
      </c>
      <c r="P2227">
        <v>-1</v>
      </c>
      <c r="Q2227">
        <v>2</v>
      </c>
      <c r="R2227" t="s">
        <v>75</v>
      </c>
      <c r="T2227">
        <v>-1.32</v>
      </c>
      <c r="U2227">
        <v>6</v>
      </c>
      <c r="V2227" t="s">
        <v>19</v>
      </c>
      <c r="W2227" s="2">
        <v>43104</v>
      </c>
      <c r="X2227" t="s">
        <v>39</v>
      </c>
      <c r="Y2227" t="s">
        <v>77</v>
      </c>
      <c r="Z2227" t="s">
        <v>356</v>
      </c>
    </row>
    <row r="2228" spans="1:26" x14ac:dyDescent="0.25">
      <c r="A2228">
        <v>5</v>
      </c>
      <c r="B2228" t="s">
        <v>25</v>
      </c>
      <c r="C2228">
        <v>3</v>
      </c>
      <c r="D2228" t="s">
        <v>26</v>
      </c>
      <c r="E2228" t="s">
        <v>171</v>
      </c>
      <c r="F2228" t="s">
        <v>13</v>
      </c>
      <c r="G2228" t="s">
        <v>3147</v>
      </c>
      <c r="H2228" s="1">
        <v>0</v>
      </c>
      <c r="I2228" s="2">
        <v>43006</v>
      </c>
      <c r="J2228" s="8">
        <f t="shared" si="34"/>
        <v>2017</v>
      </c>
      <c r="K2228" t="s">
        <v>3468</v>
      </c>
      <c r="L2228" t="s">
        <v>102</v>
      </c>
      <c r="M2228">
        <v>10035</v>
      </c>
      <c r="N2228">
        <v>654</v>
      </c>
      <c r="O2228" t="s">
        <v>957</v>
      </c>
      <c r="P2228">
        <v>76</v>
      </c>
      <c r="Q2228">
        <v>6</v>
      </c>
      <c r="R2228" t="s">
        <v>104</v>
      </c>
      <c r="T2228">
        <v>76.319999999999993</v>
      </c>
      <c r="U2228">
        <v>294</v>
      </c>
      <c r="V2228" t="s">
        <v>19</v>
      </c>
      <c r="W2228" s="2">
        <v>43011</v>
      </c>
      <c r="X2228" t="s">
        <v>20</v>
      </c>
      <c r="Y2228" t="s">
        <v>175</v>
      </c>
      <c r="Z2228" t="s">
        <v>56</v>
      </c>
    </row>
    <row r="2229" spans="1:26" x14ac:dyDescent="0.25">
      <c r="A2229">
        <v>5</v>
      </c>
      <c r="B2229" t="s">
        <v>25</v>
      </c>
      <c r="C2229">
        <v>3</v>
      </c>
      <c r="D2229" t="s">
        <v>50</v>
      </c>
      <c r="E2229" t="s">
        <v>171</v>
      </c>
      <c r="F2229" t="s">
        <v>13</v>
      </c>
      <c r="G2229" t="s">
        <v>3147</v>
      </c>
      <c r="H2229" s="1">
        <v>0</v>
      </c>
      <c r="I2229" s="2">
        <v>43006</v>
      </c>
      <c r="J2229" s="8">
        <f t="shared" si="34"/>
        <v>2017</v>
      </c>
      <c r="K2229" t="s">
        <v>3468</v>
      </c>
      <c r="L2229" t="s">
        <v>102</v>
      </c>
      <c r="M2229">
        <v>10035</v>
      </c>
      <c r="N2229">
        <v>1176</v>
      </c>
      <c r="O2229" t="s">
        <v>821</v>
      </c>
      <c r="P2229">
        <v>89</v>
      </c>
      <c r="Q2229">
        <v>2</v>
      </c>
      <c r="R2229" t="s">
        <v>104</v>
      </c>
      <c r="T2229">
        <v>89.31</v>
      </c>
      <c r="U2229">
        <v>308</v>
      </c>
      <c r="V2229" t="s">
        <v>19</v>
      </c>
      <c r="W2229" s="2">
        <v>43011</v>
      </c>
      <c r="X2229" t="s">
        <v>20</v>
      </c>
      <c r="Y2229" t="s">
        <v>175</v>
      </c>
      <c r="Z2229" t="s">
        <v>52</v>
      </c>
    </row>
    <row r="2230" spans="1:26" x14ac:dyDescent="0.25">
      <c r="A2230">
        <v>7</v>
      </c>
      <c r="B2230" t="s">
        <v>25</v>
      </c>
      <c r="C2230">
        <v>6</v>
      </c>
      <c r="D2230" t="s">
        <v>26</v>
      </c>
      <c r="E2230" t="s">
        <v>6231</v>
      </c>
      <c r="F2230" t="s">
        <v>13</v>
      </c>
      <c r="G2230" t="s">
        <v>1438</v>
      </c>
      <c r="H2230" s="1">
        <v>0.2</v>
      </c>
      <c r="I2230" s="2">
        <v>43042</v>
      </c>
      <c r="J2230" s="8">
        <f t="shared" si="34"/>
        <v>2017</v>
      </c>
      <c r="K2230" t="s">
        <v>6232</v>
      </c>
      <c r="L2230" t="s">
        <v>73</v>
      </c>
      <c r="M2230">
        <v>76117</v>
      </c>
      <c r="N2230">
        <v>2</v>
      </c>
      <c r="O2230" t="s">
        <v>754</v>
      </c>
      <c r="P2230">
        <v>2</v>
      </c>
      <c r="Q2230">
        <v>2</v>
      </c>
      <c r="R2230" t="s">
        <v>75</v>
      </c>
      <c r="T2230">
        <v>2.15</v>
      </c>
      <c r="U2230">
        <v>7</v>
      </c>
      <c r="V2230" t="s">
        <v>33</v>
      </c>
      <c r="W2230" s="2">
        <v>43049</v>
      </c>
      <c r="X2230" t="s">
        <v>39</v>
      </c>
      <c r="Y2230" t="s">
        <v>77</v>
      </c>
      <c r="Z2230" t="s">
        <v>119</v>
      </c>
    </row>
    <row r="2231" spans="1:26" x14ac:dyDescent="0.25">
      <c r="A2231">
        <v>5</v>
      </c>
      <c r="B2231" t="s">
        <v>43</v>
      </c>
      <c r="C2231">
        <v>6</v>
      </c>
      <c r="D2231" t="s">
        <v>26</v>
      </c>
      <c r="E2231" t="s">
        <v>6237</v>
      </c>
      <c r="F2231" t="s">
        <v>13</v>
      </c>
      <c r="G2231" t="s">
        <v>1224</v>
      </c>
      <c r="H2231" s="1">
        <v>0.2</v>
      </c>
      <c r="I2231" s="2">
        <v>42738</v>
      </c>
      <c r="J2231" s="8">
        <f t="shared" si="34"/>
        <v>2017</v>
      </c>
      <c r="K2231" t="s">
        <v>6238</v>
      </c>
      <c r="L2231" t="s">
        <v>73</v>
      </c>
      <c r="M2231">
        <v>77520</v>
      </c>
      <c r="N2231">
        <v>1813</v>
      </c>
      <c r="O2231" t="s">
        <v>691</v>
      </c>
      <c r="P2231">
        <v>4</v>
      </c>
      <c r="Q2231">
        <v>2</v>
      </c>
      <c r="R2231" t="s">
        <v>75</v>
      </c>
      <c r="T2231">
        <v>3.63</v>
      </c>
      <c r="U2231">
        <v>10</v>
      </c>
      <c r="V2231" t="s">
        <v>33</v>
      </c>
      <c r="W2231" s="2">
        <v>42743</v>
      </c>
      <c r="X2231" t="s">
        <v>39</v>
      </c>
      <c r="Y2231" t="s">
        <v>77</v>
      </c>
      <c r="Z2231" t="s">
        <v>64</v>
      </c>
    </row>
    <row r="2232" spans="1:26" x14ac:dyDescent="0.25">
      <c r="A2232">
        <v>7</v>
      </c>
      <c r="B2232" t="s">
        <v>25</v>
      </c>
      <c r="C2232">
        <v>6</v>
      </c>
      <c r="D2232" t="s">
        <v>26</v>
      </c>
      <c r="E2232" t="s">
        <v>122</v>
      </c>
      <c r="F2232" t="s">
        <v>13</v>
      </c>
      <c r="G2232" t="s">
        <v>758</v>
      </c>
      <c r="H2232" s="1">
        <v>0.2</v>
      </c>
      <c r="I2232" s="2">
        <v>42933</v>
      </c>
      <c r="J2232" s="8">
        <f t="shared" si="34"/>
        <v>2017</v>
      </c>
      <c r="K2232" t="s">
        <v>6253</v>
      </c>
      <c r="L2232" t="s">
        <v>73</v>
      </c>
      <c r="M2232">
        <v>77041</v>
      </c>
      <c r="N2232">
        <v>186</v>
      </c>
      <c r="O2232" t="s">
        <v>4268</v>
      </c>
      <c r="P2232">
        <v>2</v>
      </c>
      <c r="Q2232">
        <v>3</v>
      </c>
      <c r="R2232" t="s">
        <v>75</v>
      </c>
      <c r="T2232">
        <v>2.04</v>
      </c>
      <c r="U2232">
        <v>6</v>
      </c>
      <c r="V2232" t="s">
        <v>33</v>
      </c>
      <c r="W2232" s="2">
        <v>42940</v>
      </c>
      <c r="X2232" t="s">
        <v>39</v>
      </c>
      <c r="Y2232" t="s">
        <v>77</v>
      </c>
      <c r="Z2232" t="s">
        <v>35</v>
      </c>
    </row>
    <row r="2233" spans="1:26" x14ac:dyDescent="0.25">
      <c r="A2233">
        <v>7</v>
      </c>
      <c r="B2233" t="s">
        <v>25</v>
      </c>
      <c r="C2233">
        <v>6</v>
      </c>
      <c r="D2233" t="s">
        <v>26</v>
      </c>
      <c r="E2233" t="s">
        <v>122</v>
      </c>
      <c r="F2233" t="s">
        <v>13</v>
      </c>
      <c r="G2233" t="s">
        <v>758</v>
      </c>
      <c r="H2233" s="1">
        <v>0.2</v>
      </c>
      <c r="I2233" s="2">
        <v>42933</v>
      </c>
      <c r="J2233" s="8">
        <f t="shared" si="34"/>
        <v>2017</v>
      </c>
      <c r="K2233" t="s">
        <v>6253</v>
      </c>
      <c r="L2233" t="s">
        <v>73</v>
      </c>
      <c r="M2233">
        <v>77041</v>
      </c>
      <c r="N2233">
        <v>115</v>
      </c>
      <c r="O2233" t="s">
        <v>1120</v>
      </c>
      <c r="P2233">
        <v>3</v>
      </c>
      <c r="Q2233">
        <v>4</v>
      </c>
      <c r="R2233" t="s">
        <v>75</v>
      </c>
      <c r="T2233">
        <v>3.43</v>
      </c>
      <c r="U2233">
        <v>14</v>
      </c>
      <c r="V2233" t="s">
        <v>33</v>
      </c>
      <c r="W2233" s="2">
        <v>42940</v>
      </c>
      <c r="X2233" t="s">
        <v>39</v>
      </c>
      <c r="Y2233" t="s">
        <v>77</v>
      </c>
      <c r="Z2233" t="s">
        <v>176</v>
      </c>
    </row>
    <row r="2234" spans="1:26" x14ac:dyDescent="0.25">
      <c r="A2234">
        <v>7</v>
      </c>
      <c r="B2234" t="s">
        <v>25</v>
      </c>
      <c r="C2234">
        <v>6</v>
      </c>
      <c r="D2234" t="s">
        <v>11</v>
      </c>
      <c r="E2234" t="s">
        <v>27</v>
      </c>
      <c r="F2234" t="s">
        <v>13</v>
      </c>
      <c r="G2234" t="s">
        <v>16</v>
      </c>
      <c r="H2234" s="1">
        <v>0</v>
      </c>
      <c r="I2234" s="2">
        <v>42975</v>
      </c>
      <c r="J2234" s="8">
        <f t="shared" si="34"/>
        <v>2017</v>
      </c>
      <c r="K2234" t="s">
        <v>2594</v>
      </c>
      <c r="L2234" t="s">
        <v>30</v>
      </c>
      <c r="M2234">
        <v>90049</v>
      </c>
      <c r="N2234">
        <v>592</v>
      </c>
      <c r="O2234" t="s">
        <v>766</v>
      </c>
      <c r="P2234">
        <v>2</v>
      </c>
      <c r="Q2234">
        <v>2</v>
      </c>
      <c r="R2234" t="s">
        <v>32</v>
      </c>
      <c r="T2234">
        <v>1.75</v>
      </c>
      <c r="U2234">
        <v>4</v>
      </c>
      <c r="V2234" t="s">
        <v>19</v>
      </c>
      <c r="W2234" s="2">
        <v>42982</v>
      </c>
      <c r="X2234" t="s">
        <v>39</v>
      </c>
      <c r="Y2234" t="s">
        <v>34</v>
      </c>
      <c r="Z2234" t="s">
        <v>47</v>
      </c>
    </row>
    <row r="2235" spans="1:26" x14ac:dyDescent="0.25">
      <c r="A2235">
        <v>7</v>
      </c>
      <c r="B2235" t="s">
        <v>25</v>
      </c>
      <c r="C2235">
        <v>6</v>
      </c>
      <c r="D2235" t="s">
        <v>11</v>
      </c>
      <c r="E2235" t="s">
        <v>27</v>
      </c>
      <c r="F2235" t="s">
        <v>13</v>
      </c>
      <c r="G2235" t="s">
        <v>16</v>
      </c>
      <c r="H2235" s="1">
        <v>0.15</v>
      </c>
      <c r="I2235" s="2">
        <v>42975</v>
      </c>
      <c r="J2235" s="8">
        <f t="shared" si="34"/>
        <v>2017</v>
      </c>
      <c r="K2235" t="s">
        <v>2594</v>
      </c>
      <c r="L2235" t="s">
        <v>30</v>
      </c>
      <c r="M2235">
        <v>90049</v>
      </c>
      <c r="N2235">
        <v>1228</v>
      </c>
      <c r="O2235" t="s">
        <v>8110</v>
      </c>
      <c r="P2235">
        <v>29</v>
      </c>
      <c r="Q2235">
        <v>2</v>
      </c>
      <c r="R2235" t="s">
        <v>32</v>
      </c>
      <c r="T2235">
        <v>28.96</v>
      </c>
      <c r="U2235">
        <v>308</v>
      </c>
      <c r="V2235" t="s">
        <v>19</v>
      </c>
      <c r="W2235" s="2">
        <v>42982</v>
      </c>
      <c r="X2235" t="s">
        <v>39</v>
      </c>
      <c r="Y2235" t="s">
        <v>34</v>
      </c>
      <c r="Z2235" t="s">
        <v>22</v>
      </c>
    </row>
    <row r="2236" spans="1:26" x14ac:dyDescent="0.25">
      <c r="A2236">
        <v>7</v>
      </c>
      <c r="B2236" t="s">
        <v>25</v>
      </c>
      <c r="C2236">
        <v>6</v>
      </c>
      <c r="D2236" t="s">
        <v>26</v>
      </c>
      <c r="E2236" t="s">
        <v>27</v>
      </c>
      <c r="F2236" t="s">
        <v>13</v>
      </c>
      <c r="G2236" t="s">
        <v>16</v>
      </c>
      <c r="H2236" s="1">
        <v>0</v>
      </c>
      <c r="I2236" s="2">
        <v>42975</v>
      </c>
      <c r="J2236" s="8">
        <f t="shared" si="34"/>
        <v>2017</v>
      </c>
      <c r="K2236" t="s">
        <v>2594</v>
      </c>
      <c r="L2236" t="s">
        <v>30</v>
      </c>
      <c r="M2236">
        <v>90049</v>
      </c>
      <c r="N2236">
        <v>866</v>
      </c>
      <c r="O2236" t="s">
        <v>1197</v>
      </c>
      <c r="P2236">
        <v>268</v>
      </c>
      <c r="Q2236">
        <v>5</v>
      </c>
      <c r="R2236" t="s">
        <v>32</v>
      </c>
      <c r="T2236">
        <v>267.7</v>
      </c>
      <c r="U2236">
        <v>892</v>
      </c>
      <c r="V2236" t="s">
        <v>19</v>
      </c>
      <c r="W2236" s="2">
        <v>42982</v>
      </c>
      <c r="X2236" t="s">
        <v>39</v>
      </c>
      <c r="Y2236" t="s">
        <v>34</v>
      </c>
      <c r="Z2236" t="s">
        <v>42</v>
      </c>
    </row>
    <row r="2237" spans="1:26" x14ac:dyDescent="0.25">
      <c r="A2237">
        <v>7</v>
      </c>
      <c r="B2237" t="s">
        <v>25</v>
      </c>
      <c r="C2237">
        <v>6</v>
      </c>
      <c r="D2237" t="s">
        <v>26</v>
      </c>
      <c r="E2237" t="s">
        <v>27</v>
      </c>
      <c r="F2237" t="s">
        <v>13</v>
      </c>
      <c r="G2237" t="s">
        <v>16</v>
      </c>
      <c r="H2237" s="1">
        <v>0</v>
      </c>
      <c r="I2237" s="2">
        <v>42975</v>
      </c>
      <c r="J2237" s="8">
        <f t="shared" si="34"/>
        <v>2017</v>
      </c>
      <c r="K2237" t="s">
        <v>2594</v>
      </c>
      <c r="L2237" t="s">
        <v>30</v>
      </c>
      <c r="M2237">
        <v>90049</v>
      </c>
      <c r="N2237">
        <v>418</v>
      </c>
      <c r="O2237" t="s">
        <v>1056</v>
      </c>
      <c r="P2237">
        <v>29</v>
      </c>
      <c r="Q2237">
        <v>9</v>
      </c>
      <c r="R2237" t="s">
        <v>32</v>
      </c>
      <c r="T2237">
        <v>29.15</v>
      </c>
      <c r="U2237">
        <v>729</v>
      </c>
      <c r="V2237" t="s">
        <v>19</v>
      </c>
      <c r="W2237" s="2">
        <v>42982</v>
      </c>
      <c r="X2237" t="s">
        <v>39</v>
      </c>
      <c r="Y2237" t="s">
        <v>34</v>
      </c>
      <c r="Z2237" t="s">
        <v>42</v>
      </c>
    </row>
    <row r="2238" spans="1:26" x14ac:dyDescent="0.25">
      <c r="A2238">
        <v>7</v>
      </c>
      <c r="B2238" t="s">
        <v>25</v>
      </c>
      <c r="C2238">
        <v>6</v>
      </c>
      <c r="D2238" t="s">
        <v>26</v>
      </c>
      <c r="E2238" t="s">
        <v>27</v>
      </c>
      <c r="F2238" t="s">
        <v>13</v>
      </c>
      <c r="G2238" t="s">
        <v>16</v>
      </c>
      <c r="H2238" s="1">
        <v>0.2</v>
      </c>
      <c r="I2238" s="2">
        <v>42975</v>
      </c>
      <c r="J2238" s="8">
        <f t="shared" si="34"/>
        <v>2017</v>
      </c>
      <c r="K2238" t="s">
        <v>2594</v>
      </c>
      <c r="L2238" t="s">
        <v>30</v>
      </c>
      <c r="M2238">
        <v>90049</v>
      </c>
      <c r="N2238">
        <v>722</v>
      </c>
      <c r="O2238" t="s">
        <v>2837</v>
      </c>
      <c r="P2238">
        <v>14</v>
      </c>
      <c r="Q2238">
        <v>5</v>
      </c>
      <c r="R2238" t="s">
        <v>32</v>
      </c>
      <c r="T2238">
        <v>13.96</v>
      </c>
      <c r="U2238">
        <v>41</v>
      </c>
      <c r="V2238" t="s">
        <v>19</v>
      </c>
      <c r="W2238" s="2">
        <v>42982</v>
      </c>
      <c r="X2238" t="s">
        <v>39</v>
      </c>
      <c r="Y2238" t="s">
        <v>34</v>
      </c>
      <c r="Z2238" t="s">
        <v>54</v>
      </c>
    </row>
    <row r="2239" spans="1:26" x14ac:dyDescent="0.25">
      <c r="A2239">
        <v>7</v>
      </c>
      <c r="B2239" t="s">
        <v>25</v>
      </c>
      <c r="C2239">
        <v>6</v>
      </c>
      <c r="D2239" t="s">
        <v>50</v>
      </c>
      <c r="E2239" t="s">
        <v>27</v>
      </c>
      <c r="F2239" t="s">
        <v>13</v>
      </c>
      <c r="G2239" t="s">
        <v>16</v>
      </c>
      <c r="H2239" s="1">
        <v>0.2</v>
      </c>
      <c r="I2239" s="2">
        <v>42975</v>
      </c>
      <c r="J2239" s="8">
        <f t="shared" si="34"/>
        <v>2017</v>
      </c>
      <c r="K2239" t="s">
        <v>2594</v>
      </c>
      <c r="L2239" t="s">
        <v>30</v>
      </c>
      <c r="M2239">
        <v>90049</v>
      </c>
      <c r="N2239">
        <v>931</v>
      </c>
      <c r="O2239" t="s">
        <v>4880</v>
      </c>
      <c r="P2239">
        <v>15</v>
      </c>
      <c r="Q2239">
        <v>3</v>
      </c>
      <c r="R2239" t="s">
        <v>32</v>
      </c>
      <c r="T2239">
        <v>15.11</v>
      </c>
      <c r="U2239">
        <v>43</v>
      </c>
      <c r="V2239" t="s">
        <v>19</v>
      </c>
      <c r="W2239" s="2">
        <v>42982</v>
      </c>
      <c r="X2239" t="s">
        <v>39</v>
      </c>
      <c r="Y2239" t="s">
        <v>34</v>
      </c>
      <c r="Z2239" t="s">
        <v>52</v>
      </c>
    </row>
    <row r="2240" spans="1:26" x14ac:dyDescent="0.25">
      <c r="A2240">
        <v>6</v>
      </c>
      <c r="B2240" t="s">
        <v>10</v>
      </c>
      <c r="C2240">
        <v>6</v>
      </c>
      <c r="D2240" t="s">
        <v>26</v>
      </c>
      <c r="E2240" t="s">
        <v>65</v>
      </c>
      <c r="F2240" t="s">
        <v>13</v>
      </c>
      <c r="G2240" t="s">
        <v>804</v>
      </c>
      <c r="H2240" s="1">
        <v>0</v>
      </c>
      <c r="I2240" s="2">
        <v>42823</v>
      </c>
      <c r="J2240" s="8">
        <f t="shared" si="34"/>
        <v>2017</v>
      </c>
      <c r="K2240" t="s">
        <v>4555</v>
      </c>
      <c r="L2240" t="s">
        <v>30</v>
      </c>
      <c r="M2240">
        <v>98103</v>
      </c>
      <c r="N2240">
        <v>37</v>
      </c>
      <c r="O2240" t="s">
        <v>3422</v>
      </c>
      <c r="P2240">
        <v>21</v>
      </c>
      <c r="Q2240">
        <v>4</v>
      </c>
      <c r="R2240" t="s">
        <v>32</v>
      </c>
      <c r="T2240">
        <v>21.25</v>
      </c>
      <c r="U2240">
        <v>73</v>
      </c>
      <c r="V2240" t="s">
        <v>19</v>
      </c>
      <c r="W2240" s="2">
        <v>42829</v>
      </c>
      <c r="X2240" t="s">
        <v>39</v>
      </c>
      <c r="Y2240" t="s">
        <v>69</v>
      </c>
      <c r="Z2240" t="s">
        <v>56</v>
      </c>
    </row>
    <row r="2241" spans="1:26" x14ac:dyDescent="0.25">
      <c r="A2241">
        <v>3</v>
      </c>
      <c r="B2241" t="s">
        <v>25</v>
      </c>
      <c r="C2241">
        <v>1</v>
      </c>
      <c r="D2241" t="s">
        <v>26</v>
      </c>
      <c r="E2241" t="s">
        <v>88</v>
      </c>
      <c r="F2241" t="s">
        <v>13</v>
      </c>
      <c r="G2241" t="s">
        <v>2312</v>
      </c>
      <c r="H2241" s="1">
        <v>0</v>
      </c>
      <c r="I2241" s="2">
        <v>43012</v>
      </c>
      <c r="J2241" s="8">
        <f t="shared" si="34"/>
        <v>2017</v>
      </c>
      <c r="K2241" t="s">
        <v>3094</v>
      </c>
      <c r="L2241" t="s">
        <v>30</v>
      </c>
      <c r="M2241">
        <v>94109</v>
      </c>
      <c r="N2241">
        <v>1545</v>
      </c>
      <c r="O2241" t="s">
        <v>391</v>
      </c>
      <c r="P2241">
        <v>7</v>
      </c>
      <c r="Q2241">
        <v>2</v>
      </c>
      <c r="R2241" t="s">
        <v>32</v>
      </c>
      <c r="T2241">
        <v>7.01</v>
      </c>
      <c r="U2241">
        <v>27</v>
      </c>
      <c r="V2241" t="s">
        <v>19</v>
      </c>
      <c r="W2241" s="2">
        <v>43015</v>
      </c>
      <c r="X2241" t="s">
        <v>130</v>
      </c>
      <c r="Y2241" t="s">
        <v>34</v>
      </c>
      <c r="Z2241" t="s">
        <v>42</v>
      </c>
    </row>
    <row r="2242" spans="1:26" x14ac:dyDescent="0.25">
      <c r="A2242">
        <v>5</v>
      </c>
      <c r="B2242" t="s">
        <v>43</v>
      </c>
      <c r="C2242">
        <v>6</v>
      </c>
      <c r="D2242" t="s">
        <v>26</v>
      </c>
      <c r="E2242" t="s">
        <v>192</v>
      </c>
      <c r="F2242" t="s">
        <v>13</v>
      </c>
      <c r="G2242" t="s">
        <v>5310</v>
      </c>
      <c r="H2242" s="1">
        <v>0.2</v>
      </c>
      <c r="I2242" s="2">
        <v>42824</v>
      </c>
      <c r="J2242" s="8">
        <f t="shared" ref="J2242:J2305" si="35">YEAR(I2242)</f>
        <v>2017</v>
      </c>
      <c r="K2242" t="s">
        <v>6279</v>
      </c>
      <c r="L2242" t="s">
        <v>73</v>
      </c>
      <c r="M2242">
        <v>60610</v>
      </c>
      <c r="N2242">
        <v>96</v>
      </c>
      <c r="O2242" t="s">
        <v>8224</v>
      </c>
      <c r="P2242">
        <v>9</v>
      </c>
      <c r="Q2242">
        <v>5</v>
      </c>
      <c r="R2242" t="s">
        <v>75</v>
      </c>
      <c r="T2242">
        <v>8.5299999999999994</v>
      </c>
      <c r="U2242">
        <v>24</v>
      </c>
      <c r="V2242" t="s">
        <v>33</v>
      </c>
      <c r="W2242" s="2">
        <v>42829</v>
      </c>
      <c r="X2242" t="s">
        <v>39</v>
      </c>
      <c r="Y2242" t="s">
        <v>139</v>
      </c>
      <c r="Z2242" t="s">
        <v>64</v>
      </c>
    </row>
    <row r="2243" spans="1:26" x14ac:dyDescent="0.25">
      <c r="A2243">
        <v>5</v>
      </c>
      <c r="B2243" t="s">
        <v>43</v>
      </c>
      <c r="C2243">
        <v>6</v>
      </c>
      <c r="D2243" t="s">
        <v>50</v>
      </c>
      <c r="E2243" t="s">
        <v>192</v>
      </c>
      <c r="F2243" t="s">
        <v>13</v>
      </c>
      <c r="G2243" t="s">
        <v>5310</v>
      </c>
      <c r="H2243" s="1">
        <v>0.2</v>
      </c>
      <c r="I2243" s="2">
        <v>42824</v>
      </c>
      <c r="J2243" s="8">
        <f t="shared" si="35"/>
        <v>2017</v>
      </c>
      <c r="K2243" t="s">
        <v>6279</v>
      </c>
      <c r="L2243" t="s">
        <v>73</v>
      </c>
      <c r="M2243">
        <v>60610</v>
      </c>
      <c r="N2243">
        <v>156</v>
      </c>
      <c r="O2243" t="s">
        <v>4832</v>
      </c>
      <c r="P2243">
        <v>14</v>
      </c>
      <c r="Q2243">
        <v>5</v>
      </c>
      <c r="R2243" t="s">
        <v>75</v>
      </c>
      <c r="T2243">
        <v>13.57</v>
      </c>
      <c r="U2243">
        <v>181</v>
      </c>
      <c r="V2243" t="s">
        <v>33</v>
      </c>
      <c r="W2243" s="2">
        <v>42829</v>
      </c>
      <c r="X2243" t="s">
        <v>39</v>
      </c>
      <c r="Y2243" t="s">
        <v>139</v>
      </c>
      <c r="Z2243" t="s">
        <v>52</v>
      </c>
    </row>
    <row r="2244" spans="1:26" x14ac:dyDescent="0.25">
      <c r="A2244">
        <v>5</v>
      </c>
      <c r="B2244" t="s">
        <v>43</v>
      </c>
      <c r="C2244">
        <v>6</v>
      </c>
      <c r="D2244" t="s">
        <v>26</v>
      </c>
      <c r="E2244" t="s">
        <v>998</v>
      </c>
      <c r="F2244" t="s">
        <v>13</v>
      </c>
      <c r="G2244" t="s">
        <v>6472</v>
      </c>
      <c r="H2244" s="1">
        <v>0</v>
      </c>
      <c r="I2244" s="2">
        <v>42816</v>
      </c>
      <c r="J2244" s="8">
        <f t="shared" si="35"/>
        <v>2017</v>
      </c>
      <c r="K2244" t="s">
        <v>6473</v>
      </c>
      <c r="L2244" t="s">
        <v>16</v>
      </c>
      <c r="M2244">
        <v>35810</v>
      </c>
      <c r="N2244">
        <v>1130</v>
      </c>
      <c r="O2244" t="s">
        <v>3925</v>
      </c>
      <c r="P2244">
        <v>5</v>
      </c>
      <c r="Q2244">
        <v>4</v>
      </c>
      <c r="R2244" t="s">
        <v>18</v>
      </c>
      <c r="T2244">
        <v>5.48</v>
      </c>
      <c r="U2244">
        <v>20</v>
      </c>
      <c r="V2244" t="s">
        <v>33</v>
      </c>
      <c r="W2244" s="2">
        <v>42821</v>
      </c>
      <c r="X2244" t="s">
        <v>39</v>
      </c>
      <c r="Y2244" t="s">
        <v>225</v>
      </c>
      <c r="Z2244" t="s">
        <v>49</v>
      </c>
    </row>
    <row r="2245" spans="1:26" x14ac:dyDescent="0.25">
      <c r="A2245">
        <v>2</v>
      </c>
      <c r="B2245" t="s">
        <v>25</v>
      </c>
      <c r="C2245">
        <v>1</v>
      </c>
      <c r="D2245" t="s">
        <v>26</v>
      </c>
      <c r="E2245" t="s">
        <v>316</v>
      </c>
      <c r="F2245" t="s">
        <v>13</v>
      </c>
      <c r="G2245" t="s">
        <v>433</v>
      </c>
      <c r="H2245" s="1">
        <v>0</v>
      </c>
      <c r="I2245" s="2">
        <v>42981</v>
      </c>
      <c r="J2245" s="8">
        <f t="shared" si="35"/>
        <v>2017</v>
      </c>
      <c r="K2245" t="s">
        <v>5861</v>
      </c>
      <c r="L2245" t="s">
        <v>102</v>
      </c>
      <c r="M2245">
        <v>6010</v>
      </c>
      <c r="N2245">
        <v>815</v>
      </c>
      <c r="O2245" t="s">
        <v>74</v>
      </c>
      <c r="P2245">
        <v>61</v>
      </c>
      <c r="Q2245">
        <v>2</v>
      </c>
      <c r="R2245" t="s">
        <v>104</v>
      </c>
      <c r="T2245">
        <v>60.55</v>
      </c>
      <c r="U2245">
        <v>138</v>
      </c>
      <c r="V2245" t="s">
        <v>33</v>
      </c>
      <c r="W2245" s="2">
        <v>42983</v>
      </c>
      <c r="X2245" t="s">
        <v>130</v>
      </c>
      <c r="Y2245" t="s">
        <v>461</v>
      </c>
      <c r="Z2245" t="s">
        <v>56</v>
      </c>
    </row>
    <row r="2246" spans="1:26" x14ac:dyDescent="0.25">
      <c r="A2246">
        <v>2</v>
      </c>
      <c r="B2246" t="s">
        <v>25</v>
      </c>
      <c r="C2246">
        <v>1</v>
      </c>
      <c r="D2246" t="s">
        <v>50</v>
      </c>
      <c r="E2246" t="s">
        <v>316</v>
      </c>
      <c r="F2246" t="s">
        <v>13</v>
      </c>
      <c r="G2246" t="s">
        <v>433</v>
      </c>
      <c r="H2246" s="1">
        <v>0</v>
      </c>
      <c r="I2246" s="2">
        <v>42981</v>
      </c>
      <c r="J2246" s="8">
        <f t="shared" si="35"/>
        <v>2017</v>
      </c>
      <c r="K2246" t="s">
        <v>5861</v>
      </c>
      <c r="L2246" t="s">
        <v>102</v>
      </c>
      <c r="M2246">
        <v>6010</v>
      </c>
      <c r="N2246">
        <v>448</v>
      </c>
      <c r="O2246" t="s">
        <v>4996</v>
      </c>
      <c r="P2246">
        <v>25</v>
      </c>
      <c r="Q2246">
        <v>1</v>
      </c>
      <c r="R2246" t="s">
        <v>104</v>
      </c>
      <c r="T2246">
        <v>25.12</v>
      </c>
      <c r="U2246">
        <v>100</v>
      </c>
      <c r="V2246" t="s">
        <v>33</v>
      </c>
      <c r="W2246" s="2">
        <v>42983</v>
      </c>
      <c r="X2246" t="s">
        <v>130</v>
      </c>
      <c r="Y2246" t="s">
        <v>461</v>
      </c>
      <c r="Z2246" t="s">
        <v>52</v>
      </c>
    </row>
    <row r="2247" spans="1:26" x14ac:dyDescent="0.25">
      <c r="A2247">
        <v>6</v>
      </c>
      <c r="B2247" t="s">
        <v>10</v>
      </c>
      <c r="C2247">
        <v>6</v>
      </c>
      <c r="D2247" t="s">
        <v>11</v>
      </c>
      <c r="E2247" t="s">
        <v>209</v>
      </c>
      <c r="F2247" t="s">
        <v>13</v>
      </c>
      <c r="G2247" t="s">
        <v>5316</v>
      </c>
      <c r="H2247" s="1">
        <v>0</v>
      </c>
      <c r="I2247" s="2">
        <v>43079</v>
      </c>
      <c r="J2247" s="8">
        <f t="shared" si="35"/>
        <v>2017</v>
      </c>
      <c r="K2247" t="s">
        <v>5473</v>
      </c>
      <c r="L2247" t="s">
        <v>73</v>
      </c>
      <c r="M2247">
        <v>49201</v>
      </c>
      <c r="N2247">
        <v>768</v>
      </c>
      <c r="O2247" t="s">
        <v>1719</v>
      </c>
      <c r="P2247">
        <v>33</v>
      </c>
      <c r="Q2247">
        <v>2</v>
      </c>
      <c r="R2247" t="s">
        <v>75</v>
      </c>
      <c r="T2247">
        <v>32.630000000000003</v>
      </c>
      <c r="U2247">
        <v>192</v>
      </c>
      <c r="V2247" t="s">
        <v>33</v>
      </c>
      <c r="W2247" s="2">
        <v>43085</v>
      </c>
      <c r="X2247" t="s">
        <v>39</v>
      </c>
      <c r="Y2247" t="s">
        <v>156</v>
      </c>
      <c r="Z2247" t="s">
        <v>24</v>
      </c>
    </row>
    <row r="2248" spans="1:26" x14ac:dyDescent="0.25">
      <c r="A2248">
        <v>6</v>
      </c>
      <c r="B2248" t="s">
        <v>10</v>
      </c>
      <c r="C2248">
        <v>6</v>
      </c>
      <c r="D2248" t="s">
        <v>11</v>
      </c>
      <c r="E2248" t="s">
        <v>209</v>
      </c>
      <c r="F2248" t="s">
        <v>13</v>
      </c>
      <c r="G2248" t="s">
        <v>5316</v>
      </c>
      <c r="H2248" s="1">
        <v>0</v>
      </c>
      <c r="I2248" s="2">
        <v>43079</v>
      </c>
      <c r="J2248" s="8">
        <f t="shared" si="35"/>
        <v>2017</v>
      </c>
      <c r="K2248" t="s">
        <v>5473</v>
      </c>
      <c r="L2248" t="s">
        <v>73</v>
      </c>
      <c r="M2248">
        <v>49201</v>
      </c>
      <c r="N2248">
        <v>369</v>
      </c>
      <c r="O2248" t="s">
        <v>2254</v>
      </c>
      <c r="P2248">
        <v>200</v>
      </c>
      <c r="Q2248">
        <v>2</v>
      </c>
      <c r="R2248" t="s">
        <v>75</v>
      </c>
      <c r="T2248">
        <v>200.49</v>
      </c>
      <c r="U2248">
        <v>802</v>
      </c>
      <c r="V2248" t="s">
        <v>33</v>
      </c>
      <c r="W2248" s="2">
        <v>43085</v>
      </c>
      <c r="X2248" t="s">
        <v>39</v>
      </c>
      <c r="Y2248" t="s">
        <v>156</v>
      </c>
      <c r="Z2248" t="s">
        <v>41</v>
      </c>
    </row>
    <row r="2249" spans="1:26" x14ac:dyDescent="0.25">
      <c r="A2249">
        <v>6</v>
      </c>
      <c r="B2249" t="s">
        <v>10</v>
      </c>
      <c r="C2249">
        <v>6</v>
      </c>
      <c r="D2249" t="s">
        <v>26</v>
      </c>
      <c r="E2249" t="s">
        <v>209</v>
      </c>
      <c r="F2249" t="s">
        <v>13</v>
      </c>
      <c r="G2249" t="s">
        <v>5316</v>
      </c>
      <c r="H2249" s="1">
        <v>0</v>
      </c>
      <c r="I2249" s="2">
        <v>43079</v>
      </c>
      <c r="J2249" s="8">
        <f t="shared" si="35"/>
        <v>2017</v>
      </c>
      <c r="K2249" t="s">
        <v>5473</v>
      </c>
      <c r="L2249" t="s">
        <v>73</v>
      </c>
      <c r="M2249">
        <v>49201</v>
      </c>
      <c r="N2249">
        <v>1264</v>
      </c>
      <c r="O2249" t="s">
        <v>2820</v>
      </c>
      <c r="P2249">
        <v>1</v>
      </c>
      <c r="Q2249">
        <v>1</v>
      </c>
      <c r="R2249" t="s">
        <v>75</v>
      </c>
      <c r="T2249">
        <v>1.2</v>
      </c>
      <c r="U2249">
        <v>3</v>
      </c>
      <c r="V2249" t="s">
        <v>33</v>
      </c>
      <c r="W2249" s="2">
        <v>43085</v>
      </c>
      <c r="X2249" t="s">
        <v>39</v>
      </c>
      <c r="Y2249" t="s">
        <v>156</v>
      </c>
      <c r="Z2249" t="s">
        <v>35</v>
      </c>
    </row>
    <row r="2250" spans="1:26" x14ac:dyDescent="0.25">
      <c r="A2250">
        <v>6</v>
      </c>
      <c r="B2250" t="s">
        <v>10</v>
      </c>
      <c r="C2250">
        <v>6</v>
      </c>
      <c r="D2250" t="s">
        <v>26</v>
      </c>
      <c r="E2250" t="s">
        <v>209</v>
      </c>
      <c r="F2250" t="s">
        <v>13</v>
      </c>
      <c r="G2250" t="s">
        <v>5316</v>
      </c>
      <c r="H2250" s="1">
        <v>0</v>
      </c>
      <c r="I2250" s="2">
        <v>43079</v>
      </c>
      <c r="J2250" s="8">
        <f t="shared" si="35"/>
        <v>2017</v>
      </c>
      <c r="K2250" t="s">
        <v>5473</v>
      </c>
      <c r="L2250" t="s">
        <v>73</v>
      </c>
      <c r="M2250">
        <v>49201</v>
      </c>
      <c r="N2250">
        <v>250</v>
      </c>
      <c r="O2250" t="s">
        <v>3726</v>
      </c>
      <c r="P2250">
        <v>2</v>
      </c>
      <c r="Q2250">
        <v>2</v>
      </c>
      <c r="R2250" t="s">
        <v>75</v>
      </c>
      <c r="T2250">
        <v>1.52</v>
      </c>
      <c r="U2250">
        <v>4</v>
      </c>
      <c r="V2250" t="s">
        <v>33</v>
      </c>
      <c r="W2250" s="2">
        <v>43085</v>
      </c>
      <c r="X2250" t="s">
        <v>39</v>
      </c>
      <c r="Y2250" t="s">
        <v>156</v>
      </c>
      <c r="Z2250" t="s">
        <v>49</v>
      </c>
    </row>
    <row r="2251" spans="1:26" x14ac:dyDescent="0.25">
      <c r="A2251">
        <v>4</v>
      </c>
      <c r="B2251" t="s">
        <v>43</v>
      </c>
      <c r="C2251">
        <v>6</v>
      </c>
      <c r="D2251" t="s">
        <v>26</v>
      </c>
      <c r="E2251" t="s">
        <v>535</v>
      </c>
      <c r="F2251" t="s">
        <v>13</v>
      </c>
      <c r="G2251" t="s">
        <v>1114</v>
      </c>
      <c r="H2251" s="1">
        <v>0</v>
      </c>
      <c r="I2251" s="2">
        <v>42957</v>
      </c>
      <c r="J2251" s="8">
        <f t="shared" si="35"/>
        <v>2017</v>
      </c>
      <c r="K2251" t="s">
        <v>3785</v>
      </c>
      <c r="L2251" t="s">
        <v>73</v>
      </c>
      <c r="M2251">
        <v>48227</v>
      </c>
      <c r="N2251">
        <v>679</v>
      </c>
      <c r="O2251" t="s">
        <v>2904</v>
      </c>
      <c r="P2251">
        <v>29</v>
      </c>
      <c r="Q2251">
        <v>5</v>
      </c>
      <c r="R2251" t="s">
        <v>75</v>
      </c>
      <c r="T2251">
        <v>29.14</v>
      </c>
      <c r="U2251">
        <v>65</v>
      </c>
      <c r="V2251" t="s">
        <v>19</v>
      </c>
      <c r="W2251" s="2">
        <v>42961</v>
      </c>
      <c r="X2251" t="s">
        <v>39</v>
      </c>
      <c r="Y2251" t="s">
        <v>156</v>
      </c>
      <c r="Z2251" t="s">
        <v>54</v>
      </c>
    </row>
    <row r="2252" spans="1:26" x14ac:dyDescent="0.25">
      <c r="A2252">
        <v>1</v>
      </c>
      <c r="B2252" t="s">
        <v>10</v>
      </c>
      <c r="C2252">
        <v>1</v>
      </c>
      <c r="D2252" t="s">
        <v>11</v>
      </c>
      <c r="E2252" t="s">
        <v>1065</v>
      </c>
      <c r="F2252" t="s">
        <v>13</v>
      </c>
      <c r="G2252" t="s">
        <v>5263</v>
      </c>
      <c r="H2252" s="1">
        <v>0.2</v>
      </c>
      <c r="I2252" s="2">
        <v>42897</v>
      </c>
      <c r="J2252" s="8">
        <f t="shared" si="35"/>
        <v>2017</v>
      </c>
      <c r="K2252" t="s">
        <v>5264</v>
      </c>
      <c r="L2252" t="s">
        <v>16</v>
      </c>
      <c r="M2252">
        <v>33801</v>
      </c>
      <c r="N2252">
        <v>1450</v>
      </c>
      <c r="O2252" t="s">
        <v>8219</v>
      </c>
      <c r="P2252">
        <v>7</v>
      </c>
      <c r="Q2252">
        <v>3</v>
      </c>
      <c r="R2252" t="s">
        <v>18</v>
      </c>
      <c r="T2252">
        <v>7.3</v>
      </c>
      <c r="U2252">
        <v>49</v>
      </c>
      <c r="V2252" t="s">
        <v>33</v>
      </c>
      <c r="W2252" s="2">
        <v>42898</v>
      </c>
      <c r="X2252" t="s">
        <v>130</v>
      </c>
      <c r="Y2252" t="s">
        <v>40</v>
      </c>
      <c r="Z2252" t="s">
        <v>47</v>
      </c>
    </row>
    <row r="2253" spans="1:26" x14ac:dyDescent="0.25">
      <c r="A2253">
        <v>1</v>
      </c>
      <c r="B2253" t="s">
        <v>10</v>
      </c>
      <c r="C2253">
        <v>1</v>
      </c>
      <c r="D2253" t="s">
        <v>11</v>
      </c>
      <c r="E2253" t="s">
        <v>1065</v>
      </c>
      <c r="F2253" t="s">
        <v>13</v>
      </c>
      <c r="G2253" t="s">
        <v>5263</v>
      </c>
      <c r="H2253" s="1">
        <v>0.2</v>
      </c>
      <c r="I2253" s="2">
        <v>42897</v>
      </c>
      <c r="J2253" s="8">
        <f t="shared" si="35"/>
        <v>2017</v>
      </c>
      <c r="K2253" t="s">
        <v>5264</v>
      </c>
      <c r="L2253" t="s">
        <v>16</v>
      </c>
      <c r="M2253">
        <v>33801</v>
      </c>
      <c r="N2253">
        <v>818</v>
      </c>
      <c r="O2253" t="s">
        <v>715</v>
      </c>
      <c r="P2253">
        <v>-183</v>
      </c>
      <c r="Q2253">
        <v>5</v>
      </c>
      <c r="R2253" t="s">
        <v>18</v>
      </c>
      <c r="T2253">
        <v>-182.64</v>
      </c>
      <c r="U2253">
        <v>1124</v>
      </c>
      <c r="V2253" t="s">
        <v>33</v>
      </c>
      <c r="W2253" s="2">
        <v>42898</v>
      </c>
      <c r="X2253" t="s">
        <v>130</v>
      </c>
      <c r="Y2253" t="s">
        <v>40</v>
      </c>
      <c r="Z2253" t="s">
        <v>24</v>
      </c>
    </row>
    <row r="2254" spans="1:26" x14ac:dyDescent="0.25">
      <c r="A2254">
        <v>1</v>
      </c>
      <c r="B2254" t="s">
        <v>10</v>
      </c>
      <c r="C2254">
        <v>1</v>
      </c>
      <c r="D2254" t="s">
        <v>26</v>
      </c>
      <c r="E2254" t="s">
        <v>1065</v>
      </c>
      <c r="F2254" t="s">
        <v>13</v>
      </c>
      <c r="G2254" t="s">
        <v>5263</v>
      </c>
      <c r="H2254" s="1">
        <v>0.2</v>
      </c>
      <c r="I2254" s="2">
        <v>42897</v>
      </c>
      <c r="J2254" s="8">
        <f t="shared" si="35"/>
        <v>2017</v>
      </c>
      <c r="K2254" t="s">
        <v>5264</v>
      </c>
      <c r="L2254" t="s">
        <v>16</v>
      </c>
      <c r="M2254">
        <v>33801</v>
      </c>
      <c r="N2254">
        <v>889</v>
      </c>
      <c r="O2254" t="s">
        <v>303</v>
      </c>
      <c r="P2254">
        <v>8</v>
      </c>
      <c r="Q2254">
        <v>2</v>
      </c>
      <c r="R2254" t="s">
        <v>18</v>
      </c>
      <c r="T2254">
        <v>7.6</v>
      </c>
      <c r="U2254">
        <v>61</v>
      </c>
      <c r="V2254" t="s">
        <v>33</v>
      </c>
      <c r="W2254" s="2">
        <v>42898</v>
      </c>
      <c r="X2254" t="s">
        <v>130</v>
      </c>
      <c r="Y2254" t="s">
        <v>40</v>
      </c>
      <c r="Z2254" t="s">
        <v>49</v>
      </c>
    </row>
    <row r="2255" spans="1:26" x14ac:dyDescent="0.25">
      <c r="A2255">
        <v>1</v>
      </c>
      <c r="B2255" t="s">
        <v>10</v>
      </c>
      <c r="C2255">
        <v>1</v>
      </c>
      <c r="D2255" t="s">
        <v>26</v>
      </c>
      <c r="E2255" t="s">
        <v>1065</v>
      </c>
      <c r="F2255" t="s">
        <v>13</v>
      </c>
      <c r="G2255" t="s">
        <v>5263</v>
      </c>
      <c r="H2255" s="1">
        <v>0.2</v>
      </c>
      <c r="I2255" s="2">
        <v>42897</v>
      </c>
      <c r="J2255" s="8">
        <f t="shared" si="35"/>
        <v>2017</v>
      </c>
      <c r="K2255" t="s">
        <v>5264</v>
      </c>
      <c r="L2255" t="s">
        <v>16</v>
      </c>
      <c r="M2255">
        <v>33801</v>
      </c>
      <c r="N2255">
        <v>1550</v>
      </c>
      <c r="O2255" t="s">
        <v>1123</v>
      </c>
      <c r="P2255">
        <v>52</v>
      </c>
      <c r="Q2255">
        <v>2</v>
      </c>
      <c r="R2255" t="s">
        <v>18</v>
      </c>
      <c r="T2255">
        <v>51.83</v>
      </c>
      <c r="U2255">
        <v>1037</v>
      </c>
      <c r="V2255" t="s">
        <v>33</v>
      </c>
      <c r="W2255" s="2">
        <v>42898</v>
      </c>
      <c r="X2255" t="s">
        <v>130</v>
      </c>
      <c r="Y2255" t="s">
        <v>40</v>
      </c>
      <c r="Z2255" t="s">
        <v>42</v>
      </c>
    </row>
    <row r="2256" spans="1:26" x14ac:dyDescent="0.25">
      <c r="A2256">
        <v>1</v>
      </c>
      <c r="B2256" t="s">
        <v>10</v>
      </c>
      <c r="C2256">
        <v>1</v>
      </c>
      <c r="D2256" t="s">
        <v>26</v>
      </c>
      <c r="E2256" t="s">
        <v>1065</v>
      </c>
      <c r="F2256" t="s">
        <v>13</v>
      </c>
      <c r="G2256" t="s">
        <v>5263</v>
      </c>
      <c r="H2256" s="1">
        <v>0.2</v>
      </c>
      <c r="I2256" s="2">
        <v>42897</v>
      </c>
      <c r="J2256" s="8">
        <f t="shared" si="35"/>
        <v>2017</v>
      </c>
      <c r="K2256" t="s">
        <v>5264</v>
      </c>
      <c r="L2256" t="s">
        <v>16</v>
      </c>
      <c r="M2256">
        <v>33801</v>
      </c>
      <c r="N2256">
        <v>644</v>
      </c>
      <c r="O2256" t="s">
        <v>2961</v>
      </c>
      <c r="P2256">
        <v>21</v>
      </c>
      <c r="Q2256">
        <v>4</v>
      </c>
      <c r="R2256" t="s">
        <v>18</v>
      </c>
      <c r="T2256">
        <v>21.14</v>
      </c>
      <c r="U2256">
        <v>564</v>
      </c>
      <c r="V2256" t="s">
        <v>33</v>
      </c>
      <c r="W2256" s="2">
        <v>42898</v>
      </c>
      <c r="X2256" t="s">
        <v>130</v>
      </c>
      <c r="Y2256" t="s">
        <v>40</v>
      </c>
      <c r="Z2256" t="s">
        <v>42</v>
      </c>
    </row>
    <row r="2257" spans="1:26" x14ac:dyDescent="0.25">
      <c r="A2257">
        <v>1</v>
      </c>
      <c r="B2257" t="s">
        <v>10</v>
      </c>
      <c r="C2257">
        <v>1</v>
      </c>
      <c r="D2257" t="s">
        <v>26</v>
      </c>
      <c r="E2257" t="s">
        <v>1065</v>
      </c>
      <c r="F2257" t="s">
        <v>13</v>
      </c>
      <c r="G2257" t="s">
        <v>5263</v>
      </c>
      <c r="H2257" s="1">
        <v>0.7</v>
      </c>
      <c r="I2257" s="2">
        <v>42897</v>
      </c>
      <c r="J2257" s="8">
        <f t="shared" si="35"/>
        <v>2017</v>
      </c>
      <c r="K2257" t="s">
        <v>5264</v>
      </c>
      <c r="L2257" t="s">
        <v>16</v>
      </c>
      <c r="M2257">
        <v>33801</v>
      </c>
      <c r="N2257">
        <v>709</v>
      </c>
      <c r="O2257" t="s">
        <v>1404</v>
      </c>
      <c r="P2257">
        <v>-3</v>
      </c>
      <c r="Q2257">
        <v>2</v>
      </c>
      <c r="R2257" t="s">
        <v>18</v>
      </c>
      <c r="T2257">
        <v>-3.14</v>
      </c>
      <c r="U2257">
        <v>4</v>
      </c>
      <c r="V2257" t="s">
        <v>33</v>
      </c>
      <c r="W2257" s="2">
        <v>42898</v>
      </c>
      <c r="X2257" t="s">
        <v>130</v>
      </c>
      <c r="Y2257" t="s">
        <v>40</v>
      </c>
      <c r="Z2257" t="s">
        <v>54</v>
      </c>
    </row>
    <row r="2258" spans="1:26" x14ac:dyDescent="0.25">
      <c r="A2258">
        <v>1</v>
      </c>
      <c r="B2258" t="s">
        <v>10</v>
      </c>
      <c r="C2258">
        <v>1</v>
      </c>
      <c r="D2258" t="s">
        <v>26</v>
      </c>
      <c r="E2258" t="s">
        <v>1065</v>
      </c>
      <c r="F2258" t="s">
        <v>13</v>
      </c>
      <c r="G2258" t="s">
        <v>5263</v>
      </c>
      <c r="H2258" s="1">
        <v>0.7</v>
      </c>
      <c r="I2258" s="2">
        <v>42897</v>
      </c>
      <c r="J2258" s="8">
        <f t="shared" si="35"/>
        <v>2017</v>
      </c>
      <c r="K2258" t="s">
        <v>5264</v>
      </c>
      <c r="L2258" t="s">
        <v>16</v>
      </c>
      <c r="M2258">
        <v>33801</v>
      </c>
      <c r="N2258">
        <v>899</v>
      </c>
      <c r="O2258" t="s">
        <v>651</v>
      </c>
      <c r="P2258">
        <v>-63</v>
      </c>
      <c r="Q2258">
        <v>5</v>
      </c>
      <c r="R2258" t="s">
        <v>18</v>
      </c>
      <c r="T2258">
        <v>-62.88</v>
      </c>
      <c r="U2258">
        <v>79</v>
      </c>
      <c r="V2258" t="s">
        <v>33</v>
      </c>
      <c r="W2258" s="2">
        <v>42898</v>
      </c>
      <c r="X2258" t="s">
        <v>130</v>
      </c>
      <c r="Y2258" t="s">
        <v>40</v>
      </c>
      <c r="Z2258" t="s">
        <v>54</v>
      </c>
    </row>
    <row r="2259" spans="1:26" x14ac:dyDescent="0.25">
      <c r="A2259">
        <v>1</v>
      </c>
      <c r="B2259" t="s">
        <v>10</v>
      </c>
      <c r="C2259">
        <v>1</v>
      </c>
      <c r="D2259" t="s">
        <v>50</v>
      </c>
      <c r="E2259" t="s">
        <v>1065</v>
      </c>
      <c r="F2259" t="s">
        <v>13</v>
      </c>
      <c r="G2259" t="s">
        <v>5263</v>
      </c>
      <c r="H2259" s="1">
        <v>0.2</v>
      </c>
      <c r="I2259" s="2">
        <v>42897</v>
      </c>
      <c r="J2259" s="8">
        <f t="shared" si="35"/>
        <v>2017</v>
      </c>
      <c r="K2259" t="s">
        <v>5264</v>
      </c>
      <c r="L2259" t="s">
        <v>16</v>
      </c>
      <c r="M2259">
        <v>33801</v>
      </c>
      <c r="N2259">
        <v>441</v>
      </c>
      <c r="O2259" t="s">
        <v>1144</v>
      </c>
      <c r="P2259">
        <v>31</v>
      </c>
      <c r="Q2259">
        <v>2</v>
      </c>
      <c r="R2259" t="s">
        <v>18</v>
      </c>
      <c r="T2259">
        <v>31.2</v>
      </c>
      <c r="U2259">
        <v>250</v>
      </c>
      <c r="V2259" t="s">
        <v>33</v>
      </c>
      <c r="W2259" s="2">
        <v>42898</v>
      </c>
      <c r="X2259" t="s">
        <v>130</v>
      </c>
      <c r="Y2259" t="s">
        <v>40</v>
      </c>
      <c r="Z2259" t="s">
        <v>52</v>
      </c>
    </row>
    <row r="2260" spans="1:26" x14ac:dyDescent="0.25">
      <c r="A2260">
        <v>5</v>
      </c>
      <c r="B2260" t="s">
        <v>43</v>
      </c>
      <c r="C2260">
        <v>6</v>
      </c>
      <c r="D2260" t="s">
        <v>26</v>
      </c>
      <c r="E2260" t="s">
        <v>27</v>
      </c>
      <c r="F2260" t="s">
        <v>13</v>
      </c>
      <c r="G2260" t="s">
        <v>2503</v>
      </c>
      <c r="H2260" s="1">
        <v>0</v>
      </c>
      <c r="I2260" s="2">
        <v>42782</v>
      </c>
      <c r="J2260" s="8">
        <f t="shared" si="35"/>
        <v>2017</v>
      </c>
      <c r="K2260" t="s">
        <v>4537</v>
      </c>
      <c r="L2260" t="s">
        <v>30</v>
      </c>
      <c r="M2260">
        <v>90008</v>
      </c>
      <c r="N2260">
        <v>1671</v>
      </c>
      <c r="O2260" t="s">
        <v>748</v>
      </c>
      <c r="P2260">
        <v>17</v>
      </c>
      <c r="Q2260">
        <v>3</v>
      </c>
      <c r="R2260" t="s">
        <v>32</v>
      </c>
      <c r="T2260">
        <v>17.309999999999999</v>
      </c>
      <c r="U2260">
        <v>37</v>
      </c>
      <c r="V2260" t="s">
        <v>19</v>
      </c>
      <c r="W2260" s="2">
        <v>42787</v>
      </c>
      <c r="X2260" t="s">
        <v>39</v>
      </c>
      <c r="Y2260" t="s">
        <v>34</v>
      </c>
      <c r="Z2260" t="s">
        <v>64</v>
      </c>
    </row>
    <row r="2261" spans="1:26" x14ac:dyDescent="0.25">
      <c r="A2261">
        <v>5</v>
      </c>
      <c r="B2261" t="s">
        <v>43</v>
      </c>
      <c r="C2261">
        <v>6</v>
      </c>
      <c r="D2261" t="s">
        <v>26</v>
      </c>
      <c r="E2261" t="s">
        <v>27</v>
      </c>
      <c r="F2261" t="s">
        <v>13</v>
      </c>
      <c r="G2261" t="s">
        <v>2503</v>
      </c>
      <c r="H2261" s="1">
        <v>0</v>
      </c>
      <c r="I2261" s="2">
        <v>42782</v>
      </c>
      <c r="J2261" s="8">
        <f t="shared" si="35"/>
        <v>2017</v>
      </c>
      <c r="K2261" t="s">
        <v>4537</v>
      </c>
      <c r="L2261" t="s">
        <v>30</v>
      </c>
      <c r="M2261">
        <v>90008</v>
      </c>
      <c r="N2261">
        <v>193</v>
      </c>
      <c r="O2261" t="s">
        <v>168</v>
      </c>
      <c r="P2261">
        <v>41</v>
      </c>
      <c r="Q2261">
        <v>7</v>
      </c>
      <c r="R2261" t="s">
        <v>32</v>
      </c>
      <c r="T2261">
        <v>41.22</v>
      </c>
      <c r="U2261">
        <v>88</v>
      </c>
      <c r="V2261" t="s">
        <v>19</v>
      </c>
      <c r="W2261" s="2">
        <v>42787</v>
      </c>
      <c r="X2261" t="s">
        <v>39</v>
      </c>
      <c r="Y2261" t="s">
        <v>34</v>
      </c>
      <c r="Z2261" t="s">
        <v>35</v>
      </c>
    </row>
    <row r="2262" spans="1:26" x14ac:dyDescent="0.25">
      <c r="A2262">
        <v>4</v>
      </c>
      <c r="B2262" t="s">
        <v>43</v>
      </c>
      <c r="C2262">
        <v>6</v>
      </c>
      <c r="D2262" t="s">
        <v>11</v>
      </c>
      <c r="E2262" t="s">
        <v>347</v>
      </c>
      <c r="F2262" t="s">
        <v>13</v>
      </c>
      <c r="G2262" t="s">
        <v>911</v>
      </c>
      <c r="H2262" s="1">
        <v>0</v>
      </c>
      <c r="I2262" s="2">
        <v>43049</v>
      </c>
      <c r="J2262" s="8">
        <f t="shared" si="35"/>
        <v>2017</v>
      </c>
      <c r="K2262" t="s">
        <v>7006</v>
      </c>
      <c r="L2262" t="s">
        <v>73</v>
      </c>
      <c r="M2262">
        <v>55113</v>
      </c>
      <c r="N2262">
        <v>1505</v>
      </c>
      <c r="O2262" t="s">
        <v>560</v>
      </c>
      <c r="P2262">
        <v>13</v>
      </c>
      <c r="Q2262">
        <v>3</v>
      </c>
      <c r="R2262" t="s">
        <v>75</v>
      </c>
      <c r="T2262">
        <v>12.86</v>
      </c>
      <c r="U2262">
        <v>29</v>
      </c>
      <c r="V2262" t="s">
        <v>76</v>
      </c>
      <c r="W2262" s="2">
        <v>43053</v>
      </c>
      <c r="X2262" t="s">
        <v>39</v>
      </c>
      <c r="Y2262" t="s">
        <v>151</v>
      </c>
      <c r="Z2262" t="s">
        <v>47</v>
      </c>
    </row>
    <row r="2263" spans="1:26" x14ac:dyDescent="0.25">
      <c r="A2263">
        <v>4</v>
      </c>
      <c r="B2263" t="s">
        <v>43</v>
      </c>
      <c r="C2263">
        <v>6</v>
      </c>
      <c r="D2263" t="s">
        <v>26</v>
      </c>
      <c r="E2263" t="s">
        <v>347</v>
      </c>
      <c r="F2263" t="s">
        <v>13</v>
      </c>
      <c r="G2263" t="s">
        <v>911</v>
      </c>
      <c r="H2263" s="1">
        <v>0</v>
      </c>
      <c r="I2263" s="2">
        <v>43049</v>
      </c>
      <c r="J2263" s="8">
        <f t="shared" si="35"/>
        <v>2017</v>
      </c>
      <c r="K2263" t="s">
        <v>7006</v>
      </c>
      <c r="L2263" t="s">
        <v>73</v>
      </c>
      <c r="M2263">
        <v>55113</v>
      </c>
      <c r="N2263">
        <v>863</v>
      </c>
      <c r="O2263" t="s">
        <v>3187</v>
      </c>
      <c r="P2263">
        <v>179</v>
      </c>
      <c r="Q2263">
        <v>2</v>
      </c>
      <c r="R2263" t="s">
        <v>75</v>
      </c>
      <c r="T2263">
        <v>178.91</v>
      </c>
      <c r="U2263">
        <v>716</v>
      </c>
      <c r="V2263" t="s">
        <v>76</v>
      </c>
      <c r="W2263" s="2">
        <v>43053</v>
      </c>
      <c r="X2263" t="s">
        <v>39</v>
      </c>
      <c r="Y2263" t="s">
        <v>151</v>
      </c>
      <c r="Z2263" t="s">
        <v>56</v>
      </c>
    </row>
    <row r="2264" spans="1:26" x14ac:dyDescent="0.25">
      <c r="A2264">
        <v>4</v>
      </c>
      <c r="B2264" t="s">
        <v>43</v>
      </c>
      <c r="C2264">
        <v>6</v>
      </c>
      <c r="D2264" t="s">
        <v>26</v>
      </c>
      <c r="E2264" t="s">
        <v>347</v>
      </c>
      <c r="F2264" t="s">
        <v>13</v>
      </c>
      <c r="G2264" t="s">
        <v>911</v>
      </c>
      <c r="H2264" s="1">
        <v>0</v>
      </c>
      <c r="I2264" s="2">
        <v>43049</v>
      </c>
      <c r="J2264" s="8">
        <f t="shared" si="35"/>
        <v>2017</v>
      </c>
      <c r="K2264" t="s">
        <v>7006</v>
      </c>
      <c r="L2264" t="s">
        <v>73</v>
      </c>
      <c r="M2264">
        <v>55113</v>
      </c>
      <c r="N2264">
        <v>712</v>
      </c>
      <c r="O2264" t="s">
        <v>1025</v>
      </c>
      <c r="P2264">
        <v>34</v>
      </c>
      <c r="Q2264">
        <v>3</v>
      </c>
      <c r="R2264" t="s">
        <v>75</v>
      </c>
      <c r="T2264">
        <v>34.39</v>
      </c>
      <c r="U2264">
        <v>75</v>
      </c>
      <c r="V2264" t="s">
        <v>76</v>
      </c>
      <c r="W2264" s="2">
        <v>43053</v>
      </c>
      <c r="X2264" t="s">
        <v>39</v>
      </c>
      <c r="Y2264" t="s">
        <v>151</v>
      </c>
      <c r="Z2264" t="s">
        <v>54</v>
      </c>
    </row>
    <row r="2265" spans="1:26" x14ac:dyDescent="0.25">
      <c r="A2265">
        <v>4</v>
      </c>
      <c r="B2265" t="s">
        <v>43</v>
      </c>
      <c r="C2265">
        <v>6</v>
      </c>
      <c r="D2265" t="s">
        <v>26</v>
      </c>
      <c r="E2265" t="s">
        <v>347</v>
      </c>
      <c r="F2265" t="s">
        <v>13</v>
      </c>
      <c r="G2265" t="s">
        <v>911</v>
      </c>
      <c r="H2265" s="1">
        <v>0</v>
      </c>
      <c r="I2265" s="2">
        <v>43049</v>
      </c>
      <c r="J2265" s="8">
        <f t="shared" si="35"/>
        <v>2017</v>
      </c>
      <c r="K2265" t="s">
        <v>7006</v>
      </c>
      <c r="L2265" t="s">
        <v>73</v>
      </c>
      <c r="M2265">
        <v>55113</v>
      </c>
      <c r="N2265">
        <v>1551</v>
      </c>
      <c r="O2265" t="s">
        <v>3475</v>
      </c>
      <c r="P2265">
        <v>143</v>
      </c>
      <c r="Q2265">
        <v>3</v>
      </c>
      <c r="R2265" t="s">
        <v>75</v>
      </c>
      <c r="T2265">
        <v>143.19</v>
      </c>
      <c r="U2265">
        <v>796</v>
      </c>
      <c r="V2265" t="s">
        <v>76</v>
      </c>
      <c r="W2265" s="2">
        <v>43053</v>
      </c>
      <c r="X2265" t="s">
        <v>39</v>
      </c>
      <c r="Y2265" t="s">
        <v>151</v>
      </c>
      <c r="Z2265" t="s">
        <v>42</v>
      </c>
    </row>
    <row r="2266" spans="1:26" x14ac:dyDescent="0.25">
      <c r="A2266">
        <v>4</v>
      </c>
      <c r="B2266" t="s">
        <v>43</v>
      </c>
      <c r="C2266">
        <v>6</v>
      </c>
      <c r="D2266" t="s">
        <v>50</v>
      </c>
      <c r="E2266" t="s">
        <v>347</v>
      </c>
      <c r="F2266" t="s">
        <v>13</v>
      </c>
      <c r="G2266" t="s">
        <v>911</v>
      </c>
      <c r="H2266" s="1">
        <v>0</v>
      </c>
      <c r="I2266" s="2">
        <v>43049</v>
      </c>
      <c r="J2266" s="8">
        <f t="shared" si="35"/>
        <v>2017</v>
      </c>
      <c r="K2266" t="s">
        <v>7006</v>
      </c>
      <c r="L2266" t="s">
        <v>73</v>
      </c>
      <c r="M2266">
        <v>55113</v>
      </c>
      <c r="N2266">
        <v>1452</v>
      </c>
      <c r="O2266" t="s">
        <v>4894</v>
      </c>
      <c r="P2266">
        <v>275</v>
      </c>
      <c r="Q2266">
        <v>1</v>
      </c>
      <c r="R2266" t="s">
        <v>75</v>
      </c>
      <c r="T2266">
        <v>275</v>
      </c>
      <c r="U2266">
        <v>550</v>
      </c>
      <c r="V2266" t="s">
        <v>76</v>
      </c>
      <c r="W2266" s="2">
        <v>43053</v>
      </c>
      <c r="X2266" t="s">
        <v>39</v>
      </c>
      <c r="Y2266" t="s">
        <v>151</v>
      </c>
      <c r="Z2266" t="s">
        <v>727</v>
      </c>
    </row>
    <row r="2267" spans="1:26" x14ac:dyDescent="0.25">
      <c r="A2267">
        <v>7</v>
      </c>
      <c r="B2267" t="s">
        <v>25</v>
      </c>
      <c r="C2267">
        <v>6</v>
      </c>
      <c r="D2267" t="s">
        <v>11</v>
      </c>
      <c r="E2267" t="s">
        <v>27</v>
      </c>
      <c r="F2267" t="s">
        <v>13</v>
      </c>
      <c r="G2267" t="s">
        <v>1164</v>
      </c>
      <c r="H2267" s="1">
        <v>0</v>
      </c>
      <c r="I2267" s="2">
        <v>42765</v>
      </c>
      <c r="J2267" s="8">
        <f t="shared" si="35"/>
        <v>2017</v>
      </c>
      <c r="K2267" t="s">
        <v>2658</v>
      </c>
      <c r="L2267" t="s">
        <v>30</v>
      </c>
      <c r="M2267">
        <v>90049</v>
      </c>
      <c r="N2267">
        <v>465</v>
      </c>
      <c r="O2267" t="s">
        <v>8194</v>
      </c>
      <c r="P2267">
        <v>82</v>
      </c>
      <c r="Q2267">
        <v>7</v>
      </c>
      <c r="R2267" t="s">
        <v>32</v>
      </c>
      <c r="T2267">
        <v>81.849999999999994</v>
      </c>
      <c r="U2267">
        <v>227</v>
      </c>
      <c r="V2267" t="s">
        <v>19</v>
      </c>
      <c r="W2267" s="2">
        <v>42772</v>
      </c>
      <c r="X2267" t="s">
        <v>39</v>
      </c>
      <c r="Y2267" t="s">
        <v>34</v>
      </c>
      <c r="Z2267" t="s">
        <v>47</v>
      </c>
    </row>
    <row r="2268" spans="1:26" x14ac:dyDescent="0.25">
      <c r="A2268">
        <v>7</v>
      </c>
      <c r="B2268" t="s">
        <v>25</v>
      </c>
      <c r="C2268">
        <v>6</v>
      </c>
      <c r="D2268" t="s">
        <v>50</v>
      </c>
      <c r="E2268" t="s">
        <v>27</v>
      </c>
      <c r="F2268" t="s">
        <v>13</v>
      </c>
      <c r="G2268" t="s">
        <v>1164</v>
      </c>
      <c r="H2268" s="1">
        <v>0.2</v>
      </c>
      <c r="I2268" s="2">
        <v>42765</v>
      </c>
      <c r="J2268" s="8">
        <f t="shared" si="35"/>
        <v>2017</v>
      </c>
      <c r="K2268" t="s">
        <v>2658</v>
      </c>
      <c r="L2268" t="s">
        <v>30</v>
      </c>
      <c r="M2268">
        <v>90049</v>
      </c>
      <c r="N2268">
        <v>275</v>
      </c>
      <c r="O2268" t="s">
        <v>5057</v>
      </c>
      <c r="P2268">
        <v>216</v>
      </c>
      <c r="Q2268">
        <v>3</v>
      </c>
      <c r="R2268" t="s">
        <v>32</v>
      </c>
      <c r="T2268">
        <v>216</v>
      </c>
      <c r="U2268">
        <v>1920</v>
      </c>
      <c r="V2268" t="s">
        <v>19</v>
      </c>
      <c r="W2268" s="2">
        <v>42772</v>
      </c>
      <c r="X2268" t="s">
        <v>39</v>
      </c>
      <c r="Y2268" t="s">
        <v>34</v>
      </c>
      <c r="Z2268" t="s">
        <v>422</v>
      </c>
    </row>
    <row r="2269" spans="1:26" x14ac:dyDescent="0.25">
      <c r="A2269">
        <v>4</v>
      </c>
      <c r="B2269" t="s">
        <v>43</v>
      </c>
      <c r="C2269">
        <v>6</v>
      </c>
      <c r="D2269" t="s">
        <v>11</v>
      </c>
      <c r="E2269" t="s">
        <v>27</v>
      </c>
      <c r="F2269" t="s">
        <v>13</v>
      </c>
      <c r="G2269" t="s">
        <v>569</v>
      </c>
      <c r="H2269" s="1">
        <v>0</v>
      </c>
      <c r="I2269" s="2">
        <v>42905</v>
      </c>
      <c r="J2269" s="8">
        <f t="shared" si="35"/>
        <v>2017</v>
      </c>
      <c r="K2269" t="s">
        <v>2591</v>
      </c>
      <c r="L2269" t="s">
        <v>30</v>
      </c>
      <c r="M2269">
        <v>90032</v>
      </c>
      <c r="N2269">
        <v>547</v>
      </c>
      <c r="O2269" t="s">
        <v>1254</v>
      </c>
      <c r="P2269">
        <v>4</v>
      </c>
      <c r="Q2269">
        <v>2</v>
      </c>
      <c r="R2269" t="s">
        <v>32</v>
      </c>
      <c r="T2269">
        <v>4.0199999999999996</v>
      </c>
      <c r="U2269">
        <v>13</v>
      </c>
      <c r="V2269" t="s">
        <v>19</v>
      </c>
      <c r="W2269" s="2">
        <v>42909</v>
      </c>
      <c r="X2269" t="s">
        <v>39</v>
      </c>
      <c r="Y2269" t="s">
        <v>34</v>
      </c>
      <c r="Z2269" t="s">
        <v>47</v>
      </c>
    </row>
    <row r="2270" spans="1:26" x14ac:dyDescent="0.25">
      <c r="A2270">
        <v>4</v>
      </c>
      <c r="B2270" t="s">
        <v>43</v>
      </c>
      <c r="C2270">
        <v>6</v>
      </c>
      <c r="D2270" t="s">
        <v>26</v>
      </c>
      <c r="E2270" t="s">
        <v>27</v>
      </c>
      <c r="F2270" t="s">
        <v>13</v>
      </c>
      <c r="G2270" t="s">
        <v>569</v>
      </c>
      <c r="H2270" s="1">
        <v>0</v>
      </c>
      <c r="I2270" s="2">
        <v>42905</v>
      </c>
      <c r="J2270" s="8">
        <f t="shared" si="35"/>
        <v>2017</v>
      </c>
      <c r="K2270" t="s">
        <v>2591</v>
      </c>
      <c r="L2270" t="s">
        <v>30</v>
      </c>
      <c r="M2270">
        <v>90032</v>
      </c>
      <c r="N2270">
        <v>1837</v>
      </c>
      <c r="O2270" t="s">
        <v>3017</v>
      </c>
      <c r="P2270">
        <v>3</v>
      </c>
      <c r="Q2270">
        <v>1</v>
      </c>
      <c r="R2270" t="s">
        <v>32</v>
      </c>
      <c r="T2270">
        <v>3.11</v>
      </c>
      <c r="U2270">
        <v>6</v>
      </c>
      <c r="V2270" t="s">
        <v>19</v>
      </c>
      <c r="W2270" s="2">
        <v>42909</v>
      </c>
      <c r="X2270" t="s">
        <v>39</v>
      </c>
      <c r="Y2270" t="s">
        <v>34</v>
      </c>
      <c r="Z2270" t="s">
        <v>64</v>
      </c>
    </row>
    <row r="2271" spans="1:26" x14ac:dyDescent="0.25">
      <c r="A2271">
        <v>4</v>
      </c>
      <c r="B2271" t="s">
        <v>43</v>
      </c>
      <c r="C2271">
        <v>6</v>
      </c>
      <c r="D2271" t="s">
        <v>26</v>
      </c>
      <c r="E2271" t="s">
        <v>27</v>
      </c>
      <c r="F2271" t="s">
        <v>13</v>
      </c>
      <c r="G2271" t="s">
        <v>569</v>
      </c>
      <c r="H2271" s="1">
        <v>0</v>
      </c>
      <c r="I2271" s="2">
        <v>42905</v>
      </c>
      <c r="J2271" s="8">
        <f t="shared" si="35"/>
        <v>2017</v>
      </c>
      <c r="K2271" t="s">
        <v>2591</v>
      </c>
      <c r="L2271" t="s">
        <v>30</v>
      </c>
      <c r="M2271">
        <v>90032</v>
      </c>
      <c r="N2271">
        <v>396</v>
      </c>
      <c r="O2271" t="s">
        <v>3846</v>
      </c>
      <c r="P2271">
        <v>88</v>
      </c>
      <c r="Q2271">
        <v>3</v>
      </c>
      <c r="R2271" t="s">
        <v>32</v>
      </c>
      <c r="T2271">
        <v>87.74</v>
      </c>
      <c r="U2271">
        <v>187</v>
      </c>
      <c r="V2271" t="s">
        <v>19</v>
      </c>
      <c r="W2271" s="2">
        <v>42909</v>
      </c>
      <c r="X2271" t="s">
        <v>39</v>
      </c>
      <c r="Y2271" t="s">
        <v>34</v>
      </c>
      <c r="Z2271" t="s">
        <v>119</v>
      </c>
    </row>
    <row r="2272" spans="1:26" x14ac:dyDescent="0.25">
      <c r="A2272">
        <v>5</v>
      </c>
      <c r="B2272" t="s">
        <v>43</v>
      </c>
      <c r="C2272">
        <v>6</v>
      </c>
      <c r="D2272" t="s">
        <v>26</v>
      </c>
      <c r="E2272" t="s">
        <v>1983</v>
      </c>
      <c r="F2272" t="s">
        <v>13</v>
      </c>
      <c r="G2272" t="s">
        <v>5941</v>
      </c>
      <c r="H2272" s="1">
        <v>0</v>
      </c>
      <c r="I2272" s="2">
        <v>42968</v>
      </c>
      <c r="J2272" s="8">
        <f t="shared" si="35"/>
        <v>2017</v>
      </c>
      <c r="K2272" t="s">
        <v>6462</v>
      </c>
      <c r="L2272" t="s">
        <v>16</v>
      </c>
      <c r="M2272">
        <v>41042</v>
      </c>
      <c r="N2272">
        <v>1326</v>
      </c>
      <c r="O2272" t="s">
        <v>603</v>
      </c>
      <c r="P2272">
        <v>8</v>
      </c>
      <c r="Q2272">
        <v>3</v>
      </c>
      <c r="R2272" t="s">
        <v>18</v>
      </c>
      <c r="T2272">
        <v>8.23</v>
      </c>
      <c r="U2272">
        <v>18</v>
      </c>
      <c r="V2272" t="s">
        <v>33</v>
      </c>
      <c r="W2272" s="2">
        <v>42973</v>
      </c>
      <c r="X2272" t="s">
        <v>39</v>
      </c>
      <c r="Y2272" t="s">
        <v>21</v>
      </c>
      <c r="Z2272" t="s">
        <v>49</v>
      </c>
    </row>
    <row r="2273" spans="1:26" x14ac:dyDescent="0.25">
      <c r="A2273">
        <v>5</v>
      </c>
      <c r="B2273" t="s">
        <v>43</v>
      </c>
      <c r="C2273">
        <v>6</v>
      </c>
      <c r="D2273" t="s">
        <v>26</v>
      </c>
      <c r="E2273" t="s">
        <v>1983</v>
      </c>
      <c r="F2273" t="s">
        <v>13</v>
      </c>
      <c r="G2273" t="s">
        <v>5941</v>
      </c>
      <c r="H2273" s="1">
        <v>0</v>
      </c>
      <c r="I2273" s="2">
        <v>42968</v>
      </c>
      <c r="J2273" s="8">
        <f t="shared" si="35"/>
        <v>2017</v>
      </c>
      <c r="K2273" t="s">
        <v>6462</v>
      </c>
      <c r="L2273" t="s">
        <v>16</v>
      </c>
      <c r="M2273">
        <v>41042</v>
      </c>
      <c r="N2273">
        <v>1312</v>
      </c>
      <c r="O2273" t="s">
        <v>229</v>
      </c>
      <c r="P2273">
        <v>10</v>
      </c>
      <c r="Q2273">
        <v>12</v>
      </c>
      <c r="R2273" t="s">
        <v>18</v>
      </c>
      <c r="T2273">
        <v>10.01</v>
      </c>
      <c r="U2273">
        <v>36</v>
      </c>
      <c r="V2273" t="s">
        <v>33</v>
      </c>
      <c r="W2273" s="2">
        <v>42973</v>
      </c>
      <c r="X2273" t="s">
        <v>39</v>
      </c>
      <c r="Y2273" t="s">
        <v>21</v>
      </c>
      <c r="Z2273" t="s">
        <v>49</v>
      </c>
    </row>
    <row r="2274" spans="1:26" x14ac:dyDescent="0.25">
      <c r="A2274">
        <v>4</v>
      </c>
      <c r="B2274" t="s">
        <v>43</v>
      </c>
      <c r="C2274">
        <v>6</v>
      </c>
      <c r="D2274" t="s">
        <v>26</v>
      </c>
      <c r="E2274" t="s">
        <v>99</v>
      </c>
      <c r="F2274" t="s">
        <v>13</v>
      </c>
      <c r="G2274" t="s">
        <v>1515</v>
      </c>
      <c r="H2274" s="1">
        <v>0.2</v>
      </c>
      <c r="I2274" s="2">
        <v>43069</v>
      </c>
      <c r="J2274" s="8">
        <f t="shared" si="35"/>
        <v>2017</v>
      </c>
      <c r="K2274" t="s">
        <v>4226</v>
      </c>
      <c r="L2274" t="s">
        <v>102</v>
      </c>
      <c r="M2274">
        <v>19134</v>
      </c>
      <c r="N2274">
        <v>1353</v>
      </c>
      <c r="O2274" t="s">
        <v>4227</v>
      </c>
      <c r="P2274">
        <v>-2</v>
      </c>
      <c r="Q2274">
        <v>7</v>
      </c>
      <c r="R2274" t="s">
        <v>104</v>
      </c>
      <c r="T2274">
        <v>-2.38</v>
      </c>
      <c r="U2274">
        <v>11</v>
      </c>
      <c r="V2274" t="s">
        <v>19</v>
      </c>
      <c r="W2274" s="2">
        <v>43073</v>
      </c>
      <c r="X2274" t="s">
        <v>39</v>
      </c>
      <c r="Y2274" t="s">
        <v>105</v>
      </c>
      <c r="Z2274" t="s">
        <v>176</v>
      </c>
    </row>
    <row r="2275" spans="1:26" x14ac:dyDescent="0.25">
      <c r="A2275">
        <v>4</v>
      </c>
      <c r="B2275" t="s">
        <v>43</v>
      </c>
      <c r="C2275">
        <v>6</v>
      </c>
      <c r="D2275" t="s">
        <v>26</v>
      </c>
      <c r="E2275" t="s">
        <v>99</v>
      </c>
      <c r="F2275" t="s">
        <v>13</v>
      </c>
      <c r="G2275" t="s">
        <v>1515</v>
      </c>
      <c r="H2275" s="1">
        <v>0.7</v>
      </c>
      <c r="I2275" s="2">
        <v>43069</v>
      </c>
      <c r="J2275" s="8">
        <f t="shared" si="35"/>
        <v>2017</v>
      </c>
      <c r="K2275" t="s">
        <v>4226</v>
      </c>
      <c r="L2275" t="s">
        <v>102</v>
      </c>
      <c r="M2275">
        <v>19134</v>
      </c>
      <c r="N2275">
        <v>649</v>
      </c>
      <c r="O2275" t="s">
        <v>68</v>
      </c>
      <c r="P2275">
        <v>-122</v>
      </c>
      <c r="Q2275">
        <v>3</v>
      </c>
      <c r="R2275" t="s">
        <v>104</v>
      </c>
      <c r="T2275">
        <v>-122.39</v>
      </c>
      <c r="U2275">
        <v>153</v>
      </c>
      <c r="V2275" t="s">
        <v>19</v>
      </c>
      <c r="W2275" s="2">
        <v>43073</v>
      </c>
      <c r="X2275" t="s">
        <v>39</v>
      </c>
      <c r="Y2275" t="s">
        <v>105</v>
      </c>
      <c r="Z2275" t="s">
        <v>54</v>
      </c>
    </row>
    <row r="2276" spans="1:26" x14ac:dyDescent="0.25">
      <c r="A2276">
        <v>4</v>
      </c>
      <c r="B2276" t="s">
        <v>43</v>
      </c>
      <c r="C2276">
        <v>6</v>
      </c>
      <c r="D2276" t="s">
        <v>50</v>
      </c>
      <c r="E2276" t="s">
        <v>99</v>
      </c>
      <c r="F2276" t="s">
        <v>13</v>
      </c>
      <c r="G2276" t="s">
        <v>1515</v>
      </c>
      <c r="H2276" s="1">
        <v>0.4</v>
      </c>
      <c r="I2276" s="2">
        <v>43069</v>
      </c>
      <c r="J2276" s="8">
        <f t="shared" si="35"/>
        <v>2017</v>
      </c>
      <c r="K2276" t="s">
        <v>4226</v>
      </c>
      <c r="L2276" t="s">
        <v>102</v>
      </c>
      <c r="M2276">
        <v>19134</v>
      </c>
      <c r="N2276">
        <v>1104</v>
      </c>
      <c r="O2276" t="s">
        <v>4804</v>
      </c>
      <c r="P2276">
        <v>16</v>
      </c>
      <c r="Q2276">
        <v>4</v>
      </c>
      <c r="R2276" t="s">
        <v>104</v>
      </c>
      <c r="T2276">
        <v>15.82</v>
      </c>
      <c r="U2276">
        <v>95</v>
      </c>
      <c r="V2276" t="s">
        <v>19</v>
      </c>
      <c r="W2276" s="2">
        <v>43073</v>
      </c>
      <c r="X2276" t="s">
        <v>39</v>
      </c>
      <c r="Y2276" t="s">
        <v>105</v>
      </c>
      <c r="Z2276" t="s">
        <v>52</v>
      </c>
    </row>
    <row r="2277" spans="1:26" x14ac:dyDescent="0.25">
      <c r="A2277">
        <v>4</v>
      </c>
      <c r="B2277" t="s">
        <v>43</v>
      </c>
      <c r="C2277">
        <v>6</v>
      </c>
      <c r="D2277" t="s">
        <v>26</v>
      </c>
      <c r="E2277" t="s">
        <v>209</v>
      </c>
      <c r="F2277" t="s">
        <v>13</v>
      </c>
      <c r="G2277" t="s">
        <v>71</v>
      </c>
      <c r="H2277" s="1">
        <v>0</v>
      </c>
      <c r="I2277" s="2">
        <v>43039</v>
      </c>
      <c r="J2277" s="8">
        <f t="shared" si="35"/>
        <v>2017</v>
      </c>
      <c r="K2277" t="s">
        <v>838</v>
      </c>
      <c r="L2277" t="s">
        <v>73</v>
      </c>
      <c r="M2277">
        <v>49201</v>
      </c>
      <c r="N2277">
        <v>71</v>
      </c>
      <c r="O2277" t="s">
        <v>8173</v>
      </c>
      <c r="P2277">
        <v>21</v>
      </c>
      <c r="Q2277">
        <v>4</v>
      </c>
      <c r="R2277" t="s">
        <v>75</v>
      </c>
      <c r="T2277">
        <v>21.04</v>
      </c>
      <c r="U2277">
        <v>70</v>
      </c>
      <c r="V2277" t="s">
        <v>76</v>
      </c>
      <c r="W2277" s="2">
        <v>43043</v>
      </c>
      <c r="X2277" t="s">
        <v>39</v>
      </c>
      <c r="Y2277" t="s">
        <v>156</v>
      </c>
      <c r="Z2277" t="s">
        <v>356</v>
      </c>
    </row>
    <row r="2278" spans="1:26" x14ac:dyDescent="0.25">
      <c r="A2278">
        <v>4</v>
      </c>
      <c r="B2278" t="s">
        <v>43</v>
      </c>
      <c r="C2278">
        <v>6</v>
      </c>
      <c r="D2278" t="s">
        <v>11</v>
      </c>
      <c r="E2278" t="s">
        <v>2572</v>
      </c>
      <c r="F2278" t="s">
        <v>13</v>
      </c>
      <c r="G2278" t="s">
        <v>995</v>
      </c>
      <c r="H2278" s="1">
        <v>0.45</v>
      </c>
      <c r="I2278" s="2">
        <v>42851</v>
      </c>
      <c r="J2278" s="8">
        <f t="shared" si="35"/>
        <v>2017</v>
      </c>
      <c r="K2278" t="s">
        <v>2573</v>
      </c>
      <c r="L2278" t="s">
        <v>16</v>
      </c>
      <c r="M2278">
        <v>32114</v>
      </c>
      <c r="N2278">
        <v>368</v>
      </c>
      <c r="O2278" t="s">
        <v>38</v>
      </c>
      <c r="P2278">
        <v>-77</v>
      </c>
      <c r="Q2278">
        <v>1</v>
      </c>
      <c r="R2278" t="s">
        <v>18</v>
      </c>
      <c r="T2278">
        <v>-76.61</v>
      </c>
      <c r="U2278">
        <v>192</v>
      </c>
      <c r="V2278" t="s">
        <v>19</v>
      </c>
      <c r="W2278" s="2">
        <v>42855</v>
      </c>
      <c r="X2278" t="s">
        <v>39</v>
      </c>
      <c r="Y2278" t="s">
        <v>40</v>
      </c>
      <c r="Z2278" t="s">
        <v>41</v>
      </c>
    </row>
    <row r="2279" spans="1:26" x14ac:dyDescent="0.25">
      <c r="A2279">
        <v>4</v>
      </c>
      <c r="B2279" t="s">
        <v>43</v>
      </c>
      <c r="C2279">
        <v>6</v>
      </c>
      <c r="D2279" t="s">
        <v>26</v>
      </c>
      <c r="E2279" t="s">
        <v>2572</v>
      </c>
      <c r="F2279" t="s">
        <v>13</v>
      </c>
      <c r="G2279" t="s">
        <v>995</v>
      </c>
      <c r="H2279" s="1">
        <v>0.2</v>
      </c>
      <c r="I2279" s="2">
        <v>42851</v>
      </c>
      <c r="J2279" s="8">
        <f t="shared" si="35"/>
        <v>2017</v>
      </c>
      <c r="K2279" t="s">
        <v>2573</v>
      </c>
      <c r="L2279" t="s">
        <v>16</v>
      </c>
      <c r="M2279">
        <v>32114</v>
      </c>
      <c r="N2279">
        <v>475</v>
      </c>
      <c r="O2279" t="s">
        <v>814</v>
      </c>
      <c r="P2279">
        <v>0</v>
      </c>
      <c r="Q2279">
        <v>1</v>
      </c>
      <c r="R2279" t="s">
        <v>18</v>
      </c>
      <c r="T2279">
        <v>0.43</v>
      </c>
      <c r="U2279">
        <v>3</v>
      </c>
      <c r="V2279" t="s">
        <v>19</v>
      </c>
      <c r="W2279" s="2">
        <v>42855</v>
      </c>
      <c r="X2279" t="s">
        <v>39</v>
      </c>
      <c r="Y2279" t="s">
        <v>40</v>
      </c>
      <c r="Z2279" t="s">
        <v>49</v>
      </c>
    </row>
    <row r="2280" spans="1:26" x14ac:dyDescent="0.25">
      <c r="A2280">
        <v>5</v>
      </c>
      <c r="B2280" t="s">
        <v>43</v>
      </c>
      <c r="C2280">
        <v>6</v>
      </c>
      <c r="D2280" t="s">
        <v>11</v>
      </c>
      <c r="E2280" t="s">
        <v>823</v>
      </c>
      <c r="F2280" t="s">
        <v>13</v>
      </c>
      <c r="G2280" t="s">
        <v>7067</v>
      </c>
      <c r="H2280" s="1">
        <v>0.2</v>
      </c>
      <c r="I2280" s="2">
        <v>42904</v>
      </c>
      <c r="J2280" s="8">
        <f t="shared" si="35"/>
        <v>2017</v>
      </c>
      <c r="K2280" t="s">
        <v>7195</v>
      </c>
      <c r="L2280" t="s">
        <v>30</v>
      </c>
      <c r="M2280">
        <v>85345</v>
      </c>
      <c r="N2280">
        <v>673</v>
      </c>
      <c r="O2280" t="s">
        <v>1511</v>
      </c>
      <c r="P2280">
        <v>21</v>
      </c>
      <c r="Q2280">
        <v>5</v>
      </c>
      <c r="R2280" t="s">
        <v>32</v>
      </c>
      <c r="T2280">
        <v>20.72</v>
      </c>
      <c r="U2280">
        <v>75</v>
      </c>
      <c r="V2280" t="s">
        <v>76</v>
      </c>
      <c r="W2280" s="2">
        <v>42909</v>
      </c>
      <c r="X2280" t="s">
        <v>39</v>
      </c>
      <c r="Y2280" t="s">
        <v>199</v>
      </c>
      <c r="Z2280" t="s">
        <v>47</v>
      </c>
    </row>
    <row r="2281" spans="1:26" x14ac:dyDescent="0.25">
      <c r="A2281">
        <v>5</v>
      </c>
      <c r="B2281" t="s">
        <v>43</v>
      </c>
      <c r="C2281">
        <v>6</v>
      </c>
      <c r="D2281" t="s">
        <v>26</v>
      </c>
      <c r="E2281" t="s">
        <v>823</v>
      </c>
      <c r="F2281" t="s">
        <v>13</v>
      </c>
      <c r="G2281" t="s">
        <v>7067</v>
      </c>
      <c r="H2281" s="1">
        <v>0.2</v>
      </c>
      <c r="I2281" s="2">
        <v>42904</v>
      </c>
      <c r="J2281" s="8">
        <f t="shared" si="35"/>
        <v>2017</v>
      </c>
      <c r="K2281" t="s">
        <v>7195</v>
      </c>
      <c r="L2281" t="s">
        <v>30</v>
      </c>
      <c r="M2281">
        <v>85345</v>
      </c>
      <c r="N2281">
        <v>1716</v>
      </c>
      <c r="O2281" t="s">
        <v>7694</v>
      </c>
      <c r="P2281">
        <v>4</v>
      </c>
      <c r="Q2281">
        <v>3</v>
      </c>
      <c r="R2281" t="s">
        <v>32</v>
      </c>
      <c r="T2281">
        <v>4.33</v>
      </c>
      <c r="U2281">
        <v>12</v>
      </c>
      <c r="V2281" t="s">
        <v>76</v>
      </c>
      <c r="W2281" s="2">
        <v>42909</v>
      </c>
      <c r="X2281" t="s">
        <v>39</v>
      </c>
      <c r="Y2281" t="s">
        <v>199</v>
      </c>
      <c r="Z2281" t="s">
        <v>64</v>
      </c>
    </row>
    <row r="2282" spans="1:26" x14ac:dyDescent="0.25">
      <c r="A2282">
        <v>5</v>
      </c>
      <c r="B2282" t="s">
        <v>43</v>
      </c>
      <c r="C2282">
        <v>6</v>
      </c>
      <c r="D2282" t="s">
        <v>26</v>
      </c>
      <c r="E2282" t="s">
        <v>823</v>
      </c>
      <c r="F2282" t="s">
        <v>13</v>
      </c>
      <c r="G2282" t="s">
        <v>7067</v>
      </c>
      <c r="H2282" s="1">
        <v>0.7</v>
      </c>
      <c r="I2282" s="2">
        <v>42904</v>
      </c>
      <c r="J2282" s="8">
        <f t="shared" si="35"/>
        <v>2017</v>
      </c>
      <c r="K2282" t="s">
        <v>7195</v>
      </c>
      <c r="L2282" t="s">
        <v>30</v>
      </c>
      <c r="M2282">
        <v>85345</v>
      </c>
      <c r="N2282">
        <v>124</v>
      </c>
      <c r="O2282" t="s">
        <v>2993</v>
      </c>
      <c r="P2282">
        <v>-6</v>
      </c>
      <c r="Q2282">
        <v>2</v>
      </c>
      <c r="R2282" t="s">
        <v>32</v>
      </c>
      <c r="T2282">
        <v>-6.1</v>
      </c>
      <c r="U2282">
        <v>9</v>
      </c>
      <c r="V2282" t="s">
        <v>76</v>
      </c>
      <c r="W2282" s="2">
        <v>42909</v>
      </c>
      <c r="X2282" t="s">
        <v>39</v>
      </c>
      <c r="Y2282" t="s">
        <v>199</v>
      </c>
      <c r="Z2282" t="s">
        <v>54</v>
      </c>
    </row>
    <row r="2283" spans="1:26" x14ac:dyDescent="0.25">
      <c r="A2283">
        <v>5</v>
      </c>
      <c r="B2283" t="s">
        <v>43</v>
      </c>
      <c r="C2283">
        <v>6</v>
      </c>
      <c r="D2283" t="s">
        <v>26</v>
      </c>
      <c r="E2283" t="s">
        <v>823</v>
      </c>
      <c r="F2283" t="s">
        <v>13</v>
      </c>
      <c r="G2283" t="s">
        <v>7067</v>
      </c>
      <c r="H2283" s="1">
        <v>0.7</v>
      </c>
      <c r="I2283" s="2">
        <v>42904</v>
      </c>
      <c r="J2283" s="8">
        <f t="shared" si="35"/>
        <v>2017</v>
      </c>
      <c r="K2283" t="s">
        <v>7195</v>
      </c>
      <c r="L2283" t="s">
        <v>30</v>
      </c>
      <c r="M2283">
        <v>85345</v>
      </c>
      <c r="N2283">
        <v>1257</v>
      </c>
      <c r="O2283" t="s">
        <v>2928</v>
      </c>
      <c r="P2283">
        <v>-3</v>
      </c>
      <c r="Q2283">
        <v>7</v>
      </c>
      <c r="R2283" t="s">
        <v>32</v>
      </c>
      <c r="T2283">
        <v>-3.33</v>
      </c>
      <c r="U2283">
        <v>5</v>
      </c>
      <c r="V2283" t="s">
        <v>76</v>
      </c>
      <c r="W2283" s="2">
        <v>42909</v>
      </c>
      <c r="X2283" t="s">
        <v>39</v>
      </c>
      <c r="Y2283" t="s">
        <v>199</v>
      </c>
      <c r="Z2283" t="s">
        <v>54</v>
      </c>
    </row>
    <row r="2284" spans="1:26" x14ac:dyDescent="0.25">
      <c r="A2284">
        <v>5</v>
      </c>
      <c r="B2284" t="s">
        <v>43</v>
      </c>
      <c r="C2284">
        <v>6</v>
      </c>
      <c r="D2284" t="s">
        <v>26</v>
      </c>
      <c r="E2284" t="s">
        <v>572</v>
      </c>
      <c r="F2284" t="s">
        <v>13</v>
      </c>
      <c r="G2284" t="s">
        <v>7222</v>
      </c>
      <c r="H2284" s="1">
        <v>0</v>
      </c>
      <c r="I2284" s="2">
        <v>43004</v>
      </c>
      <c r="J2284" s="8">
        <f t="shared" si="35"/>
        <v>2017</v>
      </c>
      <c r="K2284" t="s">
        <v>7622</v>
      </c>
      <c r="L2284" t="s">
        <v>30</v>
      </c>
      <c r="M2284">
        <v>92037</v>
      </c>
      <c r="N2284">
        <v>396</v>
      </c>
      <c r="O2284" t="s">
        <v>3846</v>
      </c>
      <c r="P2284">
        <v>58</v>
      </c>
      <c r="Q2284">
        <v>2</v>
      </c>
      <c r="R2284" t="s">
        <v>32</v>
      </c>
      <c r="T2284">
        <v>58.5</v>
      </c>
      <c r="U2284">
        <v>124</v>
      </c>
      <c r="V2284" t="s">
        <v>76</v>
      </c>
      <c r="W2284" s="2">
        <v>43009</v>
      </c>
      <c r="X2284" t="s">
        <v>39</v>
      </c>
      <c r="Y2284" t="s">
        <v>34</v>
      </c>
      <c r="Z2284" t="s">
        <v>119</v>
      </c>
    </row>
    <row r="2285" spans="1:26" x14ac:dyDescent="0.25">
      <c r="A2285">
        <v>5</v>
      </c>
      <c r="B2285" t="s">
        <v>43</v>
      </c>
      <c r="C2285">
        <v>6</v>
      </c>
      <c r="D2285" t="s">
        <v>26</v>
      </c>
      <c r="E2285" t="s">
        <v>572</v>
      </c>
      <c r="F2285" t="s">
        <v>13</v>
      </c>
      <c r="G2285" t="s">
        <v>7222</v>
      </c>
      <c r="H2285" s="1">
        <v>0</v>
      </c>
      <c r="I2285" s="2">
        <v>43004</v>
      </c>
      <c r="J2285" s="8">
        <f t="shared" si="35"/>
        <v>2017</v>
      </c>
      <c r="K2285" t="s">
        <v>7622</v>
      </c>
      <c r="L2285" t="s">
        <v>30</v>
      </c>
      <c r="M2285">
        <v>92037</v>
      </c>
      <c r="N2285">
        <v>1474</v>
      </c>
      <c r="O2285" t="s">
        <v>230</v>
      </c>
      <c r="P2285">
        <v>19</v>
      </c>
      <c r="Q2285">
        <v>3</v>
      </c>
      <c r="R2285" t="s">
        <v>32</v>
      </c>
      <c r="T2285">
        <v>18.61</v>
      </c>
      <c r="U2285">
        <v>64</v>
      </c>
      <c r="V2285" t="s">
        <v>76</v>
      </c>
      <c r="W2285" s="2">
        <v>43009</v>
      </c>
      <c r="X2285" t="s">
        <v>39</v>
      </c>
      <c r="Y2285" t="s">
        <v>34</v>
      </c>
      <c r="Z2285" t="s">
        <v>42</v>
      </c>
    </row>
    <row r="2286" spans="1:26" x14ac:dyDescent="0.25">
      <c r="A2286">
        <v>3</v>
      </c>
      <c r="B2286" t="s">
        <v>10</v>
      </c>
      <c r="C2286">
        <v>3</v>
      </c>
      <c r="D2286" t="s">
        <v>11</v>
      </c>
      <c r="E2286" t="s">
        <v>2877</v>
      </c>
      <c r="F2286" t="s">
        <v>13</v>
      </c>
      <c r="G2286" t="s">
        <v>6951</v>
      </c>
      <c r="H2286" s="1">
        <v>0</v>
      </c>
      <c r="I2286" s="2">
        <v>42949</v>
      </c>
      <c r="J2286" s="8">
        <f t="shared" si="35"/>
        <v>2017</v>
      </c>
      <c r="K2286" t="s">
        <v>6952</v>
      </c>
      <c r="L2286" t="s">
        <v>102</v>
      </c>
      <c r="M2286">
        <v>2908</v>
      </c>
      <c r="N2286">
        <v>1214</v>
      </c>
      <c r="O2286" t="s">
        <v>1745</v>
      </c>
      <c r="P2286">
        <v>16</v>
      </c>
      <c r="Q2286">
        <v>1</v>
      </c>
      <c r="R2286" t="s">
        <v>104</v>
      </c>
      <c r="T2286">
        <v>15.54</v>
      </c>
      <c r="U2286">
        <v>111</v>
      </c>
      <c r="V2286" t="s">
        <v>76</v>
      </c>
      <c r="W2286" s="2">
        <v>42952</v>
      </c>
      <c r="X2286" t="s">
        <v>20</v>
      </c>
      <c r="Y2286" t="s">
        <v>836</v>
      </c>
      <c r="Z2286" t="s">
        <v>24</v>
      </c>
    </row>
    <row r="2287" spans="1:26" x14ac:dyDescent="0.25">
      <c r="A2287">
        <v>3</v>
      </c>
      <c r="B2287" t="s">
        <v>10</v>
      </c>
      <c r="C2287">
        <v>3</v>
      </c>
      <c r="D2287" t="s">
        <v>26</v>
      </c>
      <c r="E2287" t="s">
        <v>2877</v>
      </c>
      <c r="F2287" t="s">
        <v>13</v>
      </c>
      <c r="G2287" t="s">
        <v>6951</v>
      </c>
      <c r="H2287" s="1">
        <v>0</v>
      </c>
      <c r="I2287" s="2">
        <v>42949</v>
      </c>
      <c r="J2287" s="8">
        <f t="shared" si="35"/>
        <v>2017</v>
      </c>
      <c r="K2287" t="s">
        <v>6952</v>
      </c>
      <c r="L2287" t="s">
        <v>102</v>
      </c>
      <c r="M2287">
        <v>2908</v>
      </c>
      <c r="N2287">
        <v>925</v>
      </c>
      <c r="O2287" t="s">
        <v>3651</v>
      </c>
      <c r="P2287">
        <v>4</v>
      </c>
      <c r="Q2287">
        <v>2</v>
      </c>
      <c r="R2287" t="s">
        <v>104</v>
      </c>
      <c r="T2287">
        <v>4.12</v>
      </c>
      <c r="U2287">
        <v>8</v>
      </c>
      <c r="V2287" t="s">
        <v>76</v>
      </c>
      <c r="W2287" s="2">
        <v>42952</v>
      </c>
      <c r="X2287" t="s">
        <v>20</v>
      </c>
      <c r="Y2287" t="s">
        <v>836</v>
      </c>
      <c r="Z2287" t="s">
        <v>64</v>
      </c>
    </row>
    <row r="2288" spans="1:26" x14ac:dyDescent="0.25">
      <c r="A2288">
        <v>3</v>
      </c>
      <c r="B2288" t="s">
        <v>10</v>
      </c>
      <c r="C2288">
        <v>3</v>
      </c>
      <c r="D2288" t="s">
        <v>50</v>
      </c>
      <c r="E2288" t="s">
        <v>2877</v>
      </c>
      <c r="F2288" t="s">
        <v>13</v>
      </c>
      <c r="G2288" t="s">
        <v>6951</v>
      </c>
      <c r="H2288" s="1">
        <v>0</v>
      </c>
      <c r="I2288" s="2">
        <v>42949</v>
      </c>
      <c r="J2288" s="8">
        <f t="shared" si="35"/>
        <v>2017</v>
      </c>
      <c r="K2288" t="s">
        <v>6952</v>
      </c>
      <c r="L2288" t="s">
        <v>102</v>
      </c>
      <c r="M2288">
        <v>2908</v>
      </c>
      <c r="N2288">
        <v>1013</v>
      </c>
      <c r="O2288" t="s">
        <v>950</v>
      </c>
      <c r="P2288">
        <v>84</v>
      </c>
      <c r="Q2288">
        <v>2</v>
      </c>
      <c r="R2288" t="s">
        <v>104</v>
      </c>
      <c r="T2288">
        <v>83.99</v>
      </c>
      <c r="U2288">
        <v>200</v>
      </c>
      <c r="V2288" t="s">
        <v>76</v>
      </c>
      <c r="W2288" s="2">
        <v>42952</v>
      </c>
      <c r="X2288" t="s">
        <v>20</v>
      </c>
      <c r="Y2288" t="s">
        <v>836</v>
      </c>
      <c r="Z2288" t="s">
        <v>113</v>
      </c>
    </row>
    <row r="2289" spans="1:26" x14ac:dyDescent="0.25">
      <c r="A2289">
        <v>3</v>
      </c>
      <c r="B2289" t="s">
        <v>10</v>
      </c>
      <c r="C2289">
        <v>3</v>
      </c>
      <c r="D2289" t="s">
        <v>50</v>
      </c>
      <c r="E2289" t="s">
        <v>2877</v>
      </c>
      <c r="F2289" t="s">
        <v>13</v>
      </c>
      <c r="G2289" t="s">
        <v>6951</v>
      </c>
      <c r="H2289" s="1">
        <v>0</v>
      </c>
      <c r="I2289" s="2">
        <v>42949</v>
      </c>
      <c r="J2289" s="8">
        <f t="shared" si="35"/>
        <v>2017</v>
      </c>
      <c r="K2289" t="s">
        <v>6952</v>
      </c>
      <c r="L2289" t="s">
        <v>102</v>
      </c>
      <c r="M2289">
        <v>2908</v>
      </c>
      <c r="N2289">
        <v>1281</v>
      </c>
      <c r="O2289" t="s">
        <v>4733</v>
      </c>
      <c r="P2289">
        <v>4</v>
      </c>
      <c r="Q2289">
        <v>3</v>
      </c>
      <c r="R2289" t="s">
        <v>104</v>
      </c>
      <c r="T2289">
        <v>3.87</v>
      </c>
      <c r="U2289">
        <v>129</v>
      </c>
      <c r="V2289" t="s">
        <v>76</v>
      </c>
      <c r="W2289" s="2">
        <v>42952</v>
      </c>
      <c r="X2289" t="s">
        <v>20</v>
      </c>
      <c r="Y2289" t="s">
        <v>836</v>
      </c>
      <c r="Z2289" t="s">
        <v>52</v>
      </c>
    </row>
    <row r="2290" spans="1:26" x14ac:dyDescent="0.25">
      <c r="A2290">
        <v>4</v>
      </c>
      <c r="B2290" t="s">
        <v>43</v>
      </c>
      <c r="C2290">
        <v>6</v>
      </c>
      <c r="D2290" t="s">
        <v>11</v>
      </c>
      <c r="E2290" t="s">
        <v>1485</v>
      </c>
      <c r="F2290" t="s">
        <v>13</v>
      </c>
      <c r="G2290" t="s">
        <v>1164</v>
      </c>
      <c r="H2290" s="1">
        <v>0.3</v>
      </c>
      <c r="I2290" s="2">
        <v>42985</v>
      </c>
      <c r="J2290" s="8">
        <f t="shared" si="35"/>
        <v>2017</v>
      </c>
      <c r="K2290" t="s">
        <v>2184</v>
      </c>
      <c r="L2290" t="s">
        <v>73</v>
      </c>
      <c r="M2290">
        <v>79907</v>
      </c>
      <c r="N2290">
        <v>1089</v>
      </c>
      <c r="O2290" t="s">
        <v>1716</v>
      </c>
      <c r="P2290">
        <v>-2</v>
      </c>
      <c r="Q2290">
        <v>2</v>
      </c>
      <c r="R2290" t="s">
        <v>75</v>
      </c>
      <c r="T2290">
        <v>-2.04</v>
      </c>
      <c r="U2290">
        <v>48</v>
      </c>
      <c r="V2290" t="s">
        <v>19</v>
      </c>
      <c r="W2290" s="2">
        <v>42989</v>
      </c>
      <c r="X2290" t="s">
        <v>39</v>
      </c>
      <c r="Y2290" t="s">
        <v>77</v>
      </c>
      <c r="Z2290" t="s">
        <v>24</v>
      </c>
    </row>
    <row r="2291" spans="1:26" x14ac:dyDescent="0.25">
      <c r="A2291">
        <v>4</v>
      </c>
      <c r="B2291" t="s">
        <v>43</v>
      </c>
      <c r="C2291">
        <v>6</v>
      </c>
      <c r="D2291" t="s">
        <v>50</v>
      </c>
      <c r="E2291" t="s">
        <v>99</v>
      </c>
      <c r="F2291" t="s">
        <v>13</v>
      </c>
      <c r="G2291" t="s">
        <v>808</v>
      </c>
      <c r="H2291" s="1">
        <v>0.7</v>
      </c>
      <c r="I2291" s="2">
        <v>43072</v>
      </c>
      <c r="J2291" s="8">
        <f t="shared" si="35"/>
        <v>2017</v>
      </c>
      <c r="K2291" t="s">
        <v>809</v>
      </c>
      <c r="L2291" t="s">
        <v>102</v>
      </c>
      <c r="M2291">
        <v>19140</v>
      </c>
      <c r="N2291">
        <v>987</v>
      </c>
      <c r="O2291" t="s">
        <v>810</v>
      </c>
      <c r="P2291">
        <v>-338</v>
      </c>
      <c r="Q2291">
        <v>4</v>
      </c>
      <c r="R2291" t="s">
        <v>104</v>
      </c>
      <c r="T2291">
        <v>-337.64</v>
      </c>
      <c r="U2291">
        <v>482</v>
      </c>
      <c r="V2291" t="s">
        <v>33</v>
      </c>
      <c r="W2291" s="2">
        <v>43076</v>
      </c>
      <c r="X2291" t="s">
        <v>39</v>
      </c>
      <c r="Y2291" t="s">
        <v>105</v>
      </c>
      <c r="Z2291" t="s">
        <v>422</v>
      </c>
    </row>
    <row r="2292" spans="1:26" x14ac:dyDescent="0.25">
      <c r="A2292">
        <v>4</v>
      </c>
      <c r="B2292" t="s">
        <v>43</v>
      </c>
      <c r="C2292">
        <v>6</v>
      </c>
      <c r="D2292" t="s">
        <v>11</v>
      </c>
      <c r="E2292" t="s">
        <v>99</v>
      </c>
      <c r="F2292" t="s">
        <v>13</v>
      </c>
      <c r="G2292" t="s">
        <v>808</v>
      </c>
      <c r="H2292" s="1">
        <v>0.2</v>
      </c>
      <c r="I2292" s="2">
        <v>43072</v>
      </c>
      <c r="J2292" s="8">
        <f t="shared" si="35"/>
        <v>2017</v>
      </c>
      <c r="K2292" t="s">
        <v>809</v>
      </c>
      <c r="L2292" t="s">
        <v>102</v>
      </c>
      <c r="M2292">
        <v>19140</v>
      </c>
      <c r="N2292">
        <v>22</v>
      </c>
      <c r="O2292" t="s">
        <v>811</v>
      </c>
      <c r="P2292">
        <v>1</v>
      </c>
      <c r="Q2292">
        <v>1</v>
      </c>
      <c r="R2292" t="s">
        <v>104</v>
      </c>
      <c r="T2292">
        <v>0.78</v>
      </c>
      <c r="U2292">
        <v>3</v>
      </c>
      <c r="V2292" t="s">
        <v>33</v>
      </c>
      <c r="W2292" s="2">
        <v>43076</v>
      </c>
      <c r="X2292" t="s">
        <v>39</v>
      </c>
      <c r="Y2292" t="s">
        <v>105</v>
      </c>
      <c r="Z2292" t="s">
        <v>47</v>
      </c>
    </row>
    <row r="2293" spans="1:26" x14ac:dyDescent="0.25">
      <c r="A2293">
        <v>2</v>
      </c>
      <c r="B2293" t="s">
        <v>43</v>
      </c>
      <c r="C2293">
        <v>3</v>
      </c>
      <c r="D2293" t="s">
        <v>50</v>
      </c>
      <c r="E2293" t="s">
        <v>2045</v>
      </c>
      <c r="F2293" t="s">
        <v>13</v>
      </c>
      <c r="G2293" t="s">
        <v>2140</v>
      </c>
      <c r="H2293" s="1">
        <v>0.2</v>
      </c>
      <c r="I2293" s="2">
        <v>42909</v>
      </c>
      <c r="J2293" s="8">
        <f t="shared" si="35"/>
        <v>2017</v>
      </c>
      <c r="K2293" t="s">
        <v>4944</v>
      </c>
      <c r="L2293" t="s">
        <v>30</v>
      </c>
      <c r="M2293">
        <v>98502</v>
      </c>
      <c r="N2293">
        <v>1323</v>
      </c>
      <c r="O2293" t="s">
        <v>4945</v>
      </c>
      <c r="P2293">
        <v>23</v>
      </c>
      <c r="Q2293">
        <v>4</v>
      </c>
      <c r="R2293" t="s">
        <v>32</v>
      </c>
      <c r="T2293">
        <v>22.68</v>
      </c>
      <c r="U2293">
        <v>202</v>
      </c>
      <c r="V2293" t="s">
        <v>19</v>
      </c>
      <c r="W2293" s="2">
        <v>42911</v>
      </c>
      <c r="X2293" t="s">
        <v>20</v>
      </c>
      <c r="Y2293" t="s">
        <v>69</v>
      </c>
      <c r="Z2293" t="s">
        <v>52</v>
      </c>
    </row>
    <row r="2294" spans="1:26" x14ac:dyDescent="0.25">
      <c r="A2294">
        <v>2</v>
      </c>
      <c r="B2294" t="s">
        <v>43</v>
      </c>
      <c r="C2294">
        <v>3</v>
      </c>
      <c r="D2294" t="s">
        <v>11</v>
      </c>
      <c r="E2294" t="s">
        <v>171</v>
      </c>
      <c r="F2294" t="s">
        <v>13</v>
      </c>
      <c r="G2294" t="s">
        <v>1614</v>
      </c>
      <c r="H2294" s="1">
        <v>0</v>
      </c>
      <c r="I2294" s="2">
        <v>42934</v>
      </c>
      <c r="J2294" s="8">
        <f t="shared" si="35"/>
        <v>2017</v>
      </c>
      <c r="K2294" t="s">
        <v>1890</v>
      </c>
      <c r="L2294" t="s">
        <v>102</v>
      </c>
      <c r="M2294">
        <v>10024</v>
      </c>
      <c r="N2294">
        <v>572</v>
      </c>
      <c r="O2294" t="s">
        <v>1880</v>
      </c>
      <c r="P2294">
        <v>2</v>
      </c>
      <c r="Q2294">
        <v>1</v>
      </c>
      <c r="R2294" t="s">
        <v>104</v>
      </c>
      <c r="T2294">
        <v>2.14</v>
      </c>
      <c r="U2294">
        <v>7</v>
      </c>
      <c r="V2294" t="s">
        <v>19</v>
      </c>
      <c r="W2294" s="2">
        <v>42936</v>
      </c>
      <c r="X2294" t="s">
        <v>20</v>
      </c>
      <c r="Y2294" t="s">
        <v>175</v>
      </c>
      <c r="Z2294" t="s">
        <v>47</v>
      </c>
    </row>
    <row r="2295" spans="1:26" x14ac:dyDescent="0.25">
      <c r="A2295">
        <v>2</v>
      </c>
      <c r="B2295" t="s">
        <v>43</v>
      </c>
      <c r="C2295">
        <v>3</v>
      </c>
      <c r="D2295" t="s">
        <v>26</v>
      </c>
      <c r="E2295" t="s">
        <v>171</v>
      </c>
      <c r="F2295" t="s">
        <v>13</v>
      </c>
      <c r="G2295" t="s">
        <v>1614</v>
      </c>
      <c r="H2295" s="1">
        <v>0.2</v>
      </c>
      <c r="I2295" s="2">
        <v>42934</v>
      </c>
      <c r="J2295" s="8">
        <f t="shared" si="35"/>
        <v>2017</v>
      </c>
      <c r="K2295" t="s">
        <v>1890</v>
      </c>
      <c r="L2295" t="s">
        <v>102</v>
      </c>
      <c r="M2295">
        <v>10024</v>
      </c>
      <c r="N2295">
        <v>542</v>
      </c>
      <c r="O2295" t="s">
        <v>218</v>
      </c>
      <c r="P2295">
        <v>1</v>
      </c>
      <c r="Q2295">
        <v>2</v>
      </c>
      <c r="R2295" t="s">
        <v>104</v>
      </c>
      <c r="T2295">
        <v>1.21</v>
      </c>
      <c r="U2295">
        <v>3</v>
      </c>
      <c r="V2295" t="s">
        <v>19</v>
      </c>
      <c r="W2295" s="2">
        <v>42936</v>
      </c>
      <c r="X2295" t="s">
        <v>20</v>
      </c>
      <c r="Y2295" t="s">
        <v>175</v>
      </c>
      <c r="Z2295" t="s">
        <v>54</v>
      </c>
    </row>
    <row r="2296" spans="1:26" x14ac:dyDescent="0.25">
      <c r="A2296">
        <v>2</v>
      </c>
      <c r="B2296" t="s">
        <v>43</v>
      </c>
      <c r="C2296">
        <v>3</v>
      </c>
      <c r="D2296" t="s">
        <v>50</v>
      </c>
      <c r="E2296" t="s">
        <v>171</v>
      </c>
      <c r="F2296" t="s">
        <v>13</v>
      </c>
      <c r="G2296" t="s">
        <v>1614</v>
      </c>
      <c r="H2296" s="1">
        <v>0</v>
      </c>
      <c r="I2296" s="2">
        <v>42934</v>
      </c>
      <c r="J2296" s="8">
        <f t="shared" si="35"/>
        <v>2017</v>
      </c>
      <c r="K2296" t="s">
        <v>1890</v>
      </c>
      <c r="L2296" t="s">
        <v>102</v>
      </c>
      <c r="M2296">
        <v>10024</v>
      </c>
      <c r="N2296">
        <v>1277</v>
      </c>
      <c r="O2296" t="s">
        <v>4873</v>
      </c>
      <c r="P2296">
        <v>37</v>
      </c>
      <c r="Q2296">
        <v>1</v>
      </c>
      <c r="R2296" t="s">
        <v>104</v>
      </c>
      <c r="T2296">
        <v>36.72</v>
      </c>
      <c r="U2296">
        <v>136</v>
      </c>
      <c r="V2296" t="s">
        <v>19</v>
      </c>
      <c r="W2296" s="2">
        <v>42936</v>
      </c>
      <c r="X2296" t="s">
        <v>20</v>
      </c>
      <c r="Y2296" t="s">
        <v>175</v>
      </c>
      <c r="Z2296" t="s">
        <v>52</v>
      </c>
    </row>
    <row r="2297" spans="1:26" x14ac:dyDescent="0.25">
      <c r="A2297">
        <v>4</v>
      </c>
      <c r="B2297" t="s">
        <v>43</v>
      </c>
      <c r="C2297">
        <v>6</v>
      </c>
      <c r="D2297" t="s">
        <v>11</v>
      </c>
      <c r="E2297" t="s">
        <v>906</v>
      </c>
      <c r="F2297" t="s">
        <v>13</v>
      </c>
      <c r="G2297" t="s">
        <v>819</v>
      </c>
      <c r="H2297" s="1">
        <v>0.2</v>
      </c>
      <c r="I2297" s="2">
        <v>43072</v>
      </c>
      <c r="J2297" s="8">
        <f t="shared" si="35"/>
        <v>2017</v>
      </c>
      <c r="K2297" t="s">
        <v>2543</v>
      </c>
      <c r="L2297" t="s">
        <v>16</v>
      </c>
      <c r="M2297">
        <v>28540</v>
      </c>
      <c r="N2297">
        <v>1449</v>
      </c>
      <c r="O2297" t="s">
        <v>8187</v>
      </c>
      <c r="P2297">
        <v>13</v>
      </c>
      <c r="Q2297">
        <v>3</v>
      </c>
      <c r="R2297" t="s">
        <v>18</v>
      </c>
      <c r="T2297">
        <v>12.67</v>
      </c>
      <c r="U2297">
        <v>78</v>
      </c>
      <c r="V2297" t="s">
        <v>19</v>
      </c>
      <c r="W2297" s="2">
        <v>43076</v>
      </c>
      <c r="X2297" t="s">
        <v>39</v>
      </c>
      <c r="Y2297" t="s">
        <v>63</v>
      </c>
      <c r="Z2297" t="s">
        <v>47</v>
      </c>
    </row>
    <row r="2298" spans="1:26" x14ac:dyDescent="0.25">
      <c r="A2298">
        <v>4</v>
      </c>
      <c r="B2298" t="s">
        <v>43</v>
      </c>
      <c r="C2298">
        <v>6</v>
      </c>
      <c r="D2298" t="s">
        <v>26</v>
      </c>
      <c r="E2298" t="s">
        <v>906</v>
      </c>
      <c r="F2298" t="s">
        <v>13</v>
      </c>
      <c r="G2298" t="s">
        <v>819</v>
      </c>
      <c r="H2298" s="1">
        <v>0.2</v>
      </c>
      <c r="I2298" s="2">
        <v>43072</v>
      </c>
      <c r="J2298" s="8">
        <f t="shared" si="35"/>
        <v>2017</v>
      </c>
      <c r="K2298" t="s">
        <v>2543</v>
      </c>
      <c r="L2298" t="s">
        <v>16</v>
      </c>
      <c r="M2298">
        <v>28540</v>
      </c>
      <c r="N2298">
        <v>1126</v>
      </c>
      <c r="O2298" t="s">
        <v>1183</v>
      </c>
      <c r="P2298">
        <v>1</v>
      </c>
      <c r="Q2298">
        <v>2</v>
      </c>
      <c r="R2298" t="s">
        <v>18</v>
      </c>
      <c r="T2298">
        <v>1.17</v>
      </c>
      <c r="U2298">
        <v>9</v>
      </c>
      <c r="V2298" t="s">
        <v>19</v>
      </c>
      <c r="W2298" s="2">
        <v>43076</v>
      </c>
      <c r="X2298" t="s">
        <v>39</v>
      </c>
      <c r="Y2298" t="s">
        <v>63</v>
      </c>
      <c r="Z2298" t="s">
        <v>49</v>
      </c>
    </row>
    <row r="2299" spans="1:26" x14ac:dyDescent="0.25">
      <c r="A2299">
        <v>4</v>
      </c>
      <c r="B2299" t="s">
        <v>43</v>
      </c>
      <c r="C2299">
        <v>6</v>
      </c>
      <c r="D2299" t="s">
        <v>26</v>
      </c>
      <c r="E2299" t="s">
        <v>906</v>
      </c>
      <c r="F2299" t="s">
        <v>13</v>
      </c>
      <c r="G2299" t="s">
        <v>819</v>
      </c>
      <c r="H2299" s="1">
        <v>0.7</v>
      </c>
      <c r="I2299" s="2">
        <v>43072</v>
      </c>
      <c r="J2299" s="8">
        <f t="shared" si="35"/>
        <v>2017</v>
      </c>
      <c r="K2299" t="s">
        <v>2543</v>
      </c>
      <c r="L2299" t="s">
        <v>16</v>
      </c>
      <c r="M2299">
        <v>28540</v>
      </c>
      <c r="N2299">
        <v>685</v>
      </c>
      <c r="O2299" t="s">
        <v>3478</v>
      </c>
      <c r="P2299">
        <v>-74</v>
      </c>
      <c r="Q2299">
        <v>5</v>
      </c>
      <c r="R2299" t="s">
        <v>18</v>
      </c>
      <c r="T2299">
        <v>-73.58</v>
      </c>
      <c r="U2299">
        <v>96</v>
      </c>
      <c r="V2299" t="s">
        <v>19</v>
      </c>
      <c r="W2299" s="2">
        <v>43076</v>
      </c>
      <c r="X2299" t="s">
        <v>39</v>
      </c>
      <c r="Y2299" t="s">
        <v>63</v>
      </c>
      <c r="Z2299" t="s">
        <v>54</v>
      </c>
    </row>
    <row r="2300" spans="1:26" x14ac:dyDescent="0.25">
      <c r="A2300">
        <v>4</v>
      </c>
      <c r="B2300" t="s">
        <v>43</v>
      </c>
      <c r="C2300">
        <v>6</v>
      </c>
      <c r="D2300" t="s">
        <v>50</v>
      </c>
      <c r="E2300" t="s">
        <v>906</v>
      </c>
      <c r="F2300" t="s">
        <v>13</v>
      </c>
      <c r="G2300" t="s">
        <v>819</v>
      </c>
      <c r="H2300" s="1">
        <v>0.2</v>
      </c>
      <c r="I2300" s="2">
        <v>43072</v>
      </c>
      <c r="J2300" s="8">
        <f t="shared" si="35"/>
        <v>2017</v>
      </c>
      <c r="K2300" t="s">
        <v>2543</v>
      </c>
      <c r="L2300" t="s">
        <v>16</v>
      </c>
      <c r="M2300">
        <v>28540</v>
      </c>
      <c r="N2300">
        <v>1248</v>
      </c>
      <c r="O2300" t="s">
        <v>513</v>
      </c>
      <c r="P2300">
        <v>9</v>
      </c>
      <c r="Q2300">
        <v>2</v>
      </c>
      <c r="R2300" t="s">
        <v>18</v>
      </c>
      <c r="T2300">
        <v>9.24</v>
      </c>
      <c r="U2300">
        <v>106</v>
      </c>
      <c r="V2300" t="s">
        <v>19</v>
      </c>
      <c r="W2300" s="2">
        <v>43076</v>
      </c>
      <c r="X2300" t="s">
        <v>39</v>
      </c>
      <c r="Y2300" t="s">
        <v>63</v>
      </c>
      <c r="Z2300" t="s">
        <v>52</v>
      </c>
    </row>
    <row r="2301" spans="1:26" x14ac:dyDescent="0.25">
      <c r="A2301">
        <v>4</v>
      </c>
      <c r="B2301" t="s">
        <v>25</v>
      </c>
      <c r="C2301">
        <v>3</v>
      </c>
      <c r="D2301" t="s">
        <v>26</v>
      </c>
      <c r="E2301" t="s">
        <v>604</v>
      </c>
      <c r="F2301" t="s">
        <v>13</v>
      </c>
      <c r="G2301" t="s">
        <v>1230</v>
      </c>
      <c r="H2301" s="1">
        <v>0</v>
      </c>
      <c r="I2301" s="2">
        <v>43062</v>
      </c>
      <c r="J2301" s="8">
        <f t="shared" si="35"/>
        <v>2017</v>
      </c>
      <c r="K2301" t="s">
        <v>3442</v>
      </c>
      <c r="L2301" t="s">
        <v>102</v>
      </c>
      <c r="M2301">
        <v>7960</v>
      </c>
      <c r="N2301">
        <v>1129</v>
      </c>
      <c r="O2301" t="s">
        <v>3443</v>
      </c>
      <c r="P2301">
        <v>4</v>
      </c>
      <c r="Q2301">
        <v>3</v>
      </c>
      <c r="R2301" t="s">
        <v>104</v>
      </c>
      <c r="T2301">
        <v>4.49</v>
      </c>
      <c r="U2301">
        <v>18</v>
      </c>
      <c r="V2301" t="s">
        <v>19</v>
      </c>
      <c r="W2301" s="2">
        <v>43066</v>
      </c>
      <c r="X2301" t="s">
        <v>20</v>
      </c>
      <c r="Y2301" t="s">
        <v>485</v>
      </c>
      <c r="Z2301" t="s">
        <v>49</v>
      </c>
    </row>
    <row r="2302" spans="1:26" x14ac:dyDescent="0.25">
      <c r="A2302">
        <v>4</v>
      </c>
      <c r="B2302" t="s">
        <v>25</v>
      </c>
      <c r="C2302">
        <v>3</v>
      </c>
      <c r="D2302" t="s">
        <v>26</v>
      </c>
      <c r="E2302" t="s">
        <v>604</v>
      </c>
      <c r="F2302" t="s">
        <v>13</v>
      </c>
      <c r="G2302" t="s">
        <v>1230</v>
      </c>
      <c r="H2302" s="1">
        <v>0</v>
      </c>
      <c r="I2302" s="2">
        <v>43062</v>
      </c>
      <c r="J2302" s="8">
        <f t="shared" si="35"/>
        <v>2017</v>
      </c>
      <c r="K2302" t="s">
        <v>3442</v>
      </c>
      <c r="L2302" t="s">
        <v>102</v>
      </c>
      <c r="M2302">
        <v>7960</v>
      </c>
      <c r="N2302">
        <v>1425</v>
      </c>
      <c r="O2302" t="s">
        <v>3480</v>
      </c>
      <c r="P2302">
        <v>735</v>
      </c>
      <c r="Q2302">
        <v>8</v>
      </c>
      <c r="R2302" t="s">
        <v>104</v>
      </c>
      <c r="T2302">
        <v>735.03</v>
      </c>
      <c r="U2302">
        <v>2625</v>
      </c>
      <c r="V2302" t="s">
        <v>19</v>
      </c>
      <c r="W2302" s="2">
        <v>43066</v>
      </c>
      <c r="X2302" t="s">
        <v>20</v>
      </c>
      <c r="Y2302" t="s">
        <v>485</v>
      </c>
      <c r="Z2302" t="s">
        <v>56</v>
      </c>
    </row>
    <row r="2303" spans="1:26" x14ac:dyDescent="0.25">
      <c r="A2303">
        <v>5</v>
      </c>
      <c r="B2303" t="s">
        <v>43</v>
      </c>
      <c r="C2303">
        <v>6</v>
      </c>
      <c r="D2303" t="s">
        <v>11</v>
      </c>
      <c r="E2303" t="s">
        <v>2705</v>
      </c>
      <c r="F2303" t="s">
        <v>13</v>
      </c>
      <c r="G2303" t="s">
        <v>278</v>
      </c>
      <c r="H2303" s="1">
        <v>0.2</v>
      </c>
      <c r="I2303" s="2">
        <v>43053</v>
      </c>
      <c r="J2303" s="8">
        <f t="shared" si="35"/>
        <v>2017</v>
      </c>
      <c r="K2303" t="s">
        <v>2706</v>
      </c>
      <c r="L2303" t="s">
        <v>30</v>
      </c>
      <c r="M2303">
        <v>87124</v>
      </c>
      <c r="N2303">
        <v>746</v>
      </c>
      <c r="O2303" t="s">
        <v>649</v>
      </c>
      <c r="P2303">
        <v>20</v>
      </c>
      <c r="Q2303">
        <v>3</v>
      </c>
      <c r="R2303" t="s">
        <v>32</v>
      </c>
      <c r="T2303">
        <v>20.16</v>
      </c>
      <c r="U2303">
        <v>230</v>
      </c>
      <c r="V2303" t="s">
        <v>19</v>
      </c>
      <c r="W2303" s="2">
        <v>43058</v>
      </c>
      <c r="X2303" t="s">
        <v>39</v>
      </c>
      <c r="Y2303" t="s">
        <v>413</v>
      </c>
      <c r="Z2303" t="s">
        <v>24</v>
      </c>
    </row>
    <row r="2304" spans="1:26" x14ac:dyDescent="0.25">
      <c r="A2304">
        <v>5</v>
      </c>
      <c r="B2304" t="s">
        <v>43</v>
      </c>
      <c r="C2304">
        <v>6</v>
      </c>
      <c r="D2304" t="s">
        <v>11</v>
      </c>
      <c r="E2304" t="s">
        <v>2705</v>
      </c>
      <c r="F2304" t="s">
        <v>13</v>
      </c>
      <c r="G2304" t="s">
        <v>278</v>
      </c>
      <c r="H2304" s="1">
        <v>0.2</v>
      </c>
      <c r="I2304" s="2">
        <v>43053</v>
      </c>
      <c r="J2304" s="8">
        <f t="shared" si="35"/>
        <v>2017</v>
      </c>
      <c r="K2304" t="s">
        <v>2706</v>
      </c>
      <c r="L2304" t="s">
        <v>30</v>
      </c>
      <c r="M2304">
        <v>87124</v>
      </c>
      <c r="N2304">
        <v>1372</v>
      </c>
      <c r="O2304" t="s">
        <v>424</v>
      </c>
      <c r="P2304">
        <v>99</v>
      </c>
      <c r="Q2304">
        <v>4</v>
      </c>
      <c r="R2304" t="s">
        <v>32</v>
      </c>
      <c r="T2304">
        <v>99.43</v>
      </c>
      <c r="U2304">
        <v>884</v>
      </c>
      <c r="V2304" t="s">
        <v>19</v>
      </c>
      <c r="W2304" s="2">
        <v>43058</v>
      </c>
      <c r="X2304" t="s">
        <v>39</v>
      </c>
      <c r="Y2304" t="s">
        <v>413</v>
      </c>
      <c r="Z2304" t="s">
        <v>24</v>
      </c>
    </row>
    <row r="2305" spans="1:26" x14ac:dyDescent="0.25">
      <c r="A2305">
        <v>3</v>
      </c>
      <c r="B2305" t="s">
        <v>25</v>
      </c>
      <c r="C2305">
        <v>1</v>
      </c>
      <c r="D2305" t="s">
        <v>50</v>
      </c>
      <c r="E2305" t="s">
        <v>417</v>
      </c>
      <c r="F2305" t="s">
        <v>13</v>
      </c>
      <c r="G2305" t="s">
        <v>5325</v>
      </c>
      <c r="H2305" s="1">
        <v>0.2</v>
      </c>
      <c r="I2305" s="2">
        <v>42803</v>
      </c>
      <c r="J2305" s="8">
        <f t="shared" si="35"/>
        <v>2017</v>
      </c>
      <c r="K2305" t="s">
        <v>6671</v>
      </c>
      <c r="L2305" t="s">
        <v>73</v>
      </c>
      <c r="M2305">
        <v>78207</v>
      </c>
      <c r="N2305">
        <v>1244</v>
      </c>
      <c r="O2305" t="s">
        <v>5035</v>
      </c>
      <c r="P2305">
        <v>22</v>
      </c>
      <c r="Q2305">
        <v>3</v>
      </c>
      <c r="R2305" t="s">
        <v>75</v>
      </c>
      <c r="T2305">
        <v>22.49</v>
      </c>
      <c r="U2305">
        <v>360</v>
      </c>
      <c r="V2305" t="s">
        <v>33</v>
      </c>
      <c r="W2305" s="2">
        <v>42806</v>
      </c>
      <c r="X2305" t="s">
        <v>130</v>
      </c>
      <c r="Y2305" t="s">
        <v>77</v>
      </c>
      <c r="Z2305" t="s">
        <v>52</v>
      </c>
    </row>
    <row r="2306" spans="1:26" x14ac:dyDescent="0.25">
      <c r="A2306">
        <v>3</v>
      </c>
      <c r="B2306" t="s">
        <v>25</v>
      </c>
      <c r="C2306">
        <v>1</v>
      </c>
      <c r="D2306" t="s">
        <v>50</v>
      </c>
      <c r="E2306" t="s">
        <v>417</v>
      </c>
      <c r="F2306" t="s">
        <v>13</v>
      </c>
      <c r="G2306" t="s">
        <v>5325</v>
      </c>
      <c r="H2306" s="1">
        <v>0.2</v>
      </c>
      <c r="I2306" s="2">
        <v>42803</v>
      </c>
      <c r="J2306" s="8">
        <f t="shared" ref="J2306:J2369" si="36">YEAR(I2306)</f>
        <v>2017</v>
      </c>
      <c r="K2306" t="s">
        <v>6671</v>
      </c>
      <c r="L2306" t="s">
        <v>73</v>
      </c>
      <c r="M2306">
        <v>78207</v>
      </c>
      <c r="N2306">
        <v>1058</v>
      </c>
      <c r="O2306" t="s">
        <v>4814</v>
      </c>
      <c r="P2306">
        <v>30</v>
      </c>
      <c r="Q2306">
        <v>5</v>
      </c>
      <c r="R2306" t="s">
        <v>75</v>
      </c>
      <c r="T2306">
        <v>29.8</v>
      </c>
      <c r="U2306">
        <v>114</v>
      </c>
      <c r="V2306" t="s">
        <v>33</v>
      </c>
      <c r="W2306" s="2">
        <v>42806</v>
      </c>
      <c r="X2306" t="s">
        <v>130</v>
      </c>
      <c r="Y2306" t="s">
        <v>77</v>
      </c>
      <c r="Z2306" t="s">
        <v>113</v>
      </c>
    </row>
    <row r="2307" spans="1:26" x14ac:dyDescent="0.25">
      <c r="A2307">
        <v>2</v>
      </c>
      <c r="B2307" t="s">
        <v>43</v>
      </c>
      <c r="C2307">
        <v>3</v>
      </c>
      <c r="D2307" t="s">
        <v>50</v>
      </c>
      <c r="E2307" t="s">
        <v>258</v>
      </c>
      <c r="F2307" t="s">
        <v>13</v>
      </c>
      <c r="G2307" t="s">
        <v>1315</v>
      </c>
      <c r="H2307" s="1">
        <v>0.2</v>
      </c>
      <c r="I2307" s="2">
        <v>43083</v>
      </c>
      <c r="J2307" s="8">
        <f t="shared" si="36"/>
        <v>2017</v>
      </c>
      <c r="K2307" t="s">
        <v>4942</v>
      </c>
      <c r="L2307" t="s">
        <v>30</v>
      </c>
      <c r="M2307">
        <v>97206</v>
      </c>
      <c r="N2307">
        <v>884</v>
      </c>
      <c r="O2307" t="s">
        <v>4943</v>
      </c>
      <c r="P2307">
        <v>36</v>
      </c>
      <c r="Q2307">
        <v>4</v>
      </c>
      <c r="R2307" t="s">
        <v>32</v>
      </c>
      <c r="T2307">
        <v>36</v>
      </c>
      <c r="U2307">
        <v>320</v>
      </c>
      <c r="V2307" t="s">
        <v>19</v>
      </c>
      <c r="W2307" s="2">
        <v>43085</v>
      </c>
      <c r="X2307" t="s">
        <v>20</v>
      </c>
      <c r="Y2307" t="s">
        <v>262</v>
      </c>
      <c r="Z2307" t="s">
        <v>52</v>
      </c>
    </row>
    <row r="2308" spans="1:26" x14ac:dyDescent="0.25">
      <c r="A2308">
        <v>6</v>
      </c>
      <c r="B2308" t="s">
        <v>10</v>
      </c>
      <c r="C2308">
        <v>6</v>
      </c>
      <c r="D2308" t="s">
        <v>50</v>
      </c>
      <c r="E2308" t="s">
        <v>2552</v>
      </c>
      <c r="F2308" t="s">
        <v>13</v>
      </c>
      <c r="G2308" t="s">
        <v>1088</v>
      </c>
      <c r="H2308" s="1">
        <v>0.2</v>
      </c>
      <c r="I2308" s="2">
        <v>42907</v>
      </c>
      <c r="J2308" s="8">
        <f t="shared" si="36"/>
        <v>2017</v>
      </c>
      <c r="K2308" t="s">
        <v>5119</v>
      </c>
      <c r="L2308" t="s">
        <v>16</v>
      </c>
      <c r="M2308">
        <v>32725</v>
      </c>
      <c r="N2308">
        <v>927</v>
      </c>
      <c r="O2308" t="s">
        <v>5033</v>
      </c>
      <c r="P2308">
        <v>38</v>
      </c>
      <c r="Q2308">
        <v>3</v>
      </c>
      <c r="R2308" t="s">
        <v>18</v>
      </c>
      <c r="T2308">
        <v>37.79</v>
      </c>
      <c r="U2308">
        <v>108</v>
      </c>
      <c r="V2308" t="s">
        <v>19</v>
      </c>
      <c r="W2308" s="2">
        <v>42913</v>
      </c>
      <c r="X2308" t="s">
        <v>39</v>
      </c>
      <c r="Y2308" t="s">
        <v>40</v>
      </c>
      <c r="Z2308" t="s">
        <v>52</v>
      </c>
    </row>
    <row r="2309" spans="1:26" x14ac:dyDescent="0.25">
      <c r="A2309">
        <v>4</v>
      </c>
      <c r="B2309" t="s">
        <v>43</v>
      </c>
      <c r="C2309">
        <v>6</v>
      </c>
      <c r="D2309" t="s">
        <v>26</v>
      </c>
      <c r="E2309" t="s">
        <v>498</v>
      </c>
      <c r="F2309" t="s">
        <v>13</v>
      </c>
      <c r="G2309" t="s">
        <v>5612</v>
      </c>
      <c r="H2309" s="1">
        <v>0.8</v>
      </c>
      <c r="I2309" s="2">
        <v>42925</v>
      </c>
      <c r="J2309" s="8">
        <f t="shared" si="36"/>
        <v>2017</v>
      </c>
      <c r="K2309" t="s">
        <v>6292</v>
      </c>
      <c r="L2309" t="s">
        <v>73</v>
      </c>
      <c r="M2309">
        <v>75220</v>
      </c>
      <c r="N2309">
        <v>40</v>
      </c>
      <c r="O2309" t="s">
        <v>439</v>
      </c>
      <c r="P2309">
        <v>-122</v>
      </c>
      <c r="Q2309">
        <v>2</v>
      </c>
      <c r="R2309" t="s">
        <v>75</v>
      </c>
      <c r="T2309">
        <v>-121.58</v>
      </c>
      <c r="U2309">
        <v>49</v>
      </c>
      <c r="V2309" t="s">
        <v>33</v>
      </c>
      <c r="W2309" s="2">
        <v>42929</v>
      </c>
      <c r="X2309" t="s">
        <v>39</v>
      </c>
      <c r="Y2309" t="s">
        <v>77</v>
      </c>
      <c r="Z2309" t="s">
        <v>56</v>
      </c>
    </row>
    <row r="2310" spans="1:26" x14ac:dyDescent="0.25">
      <c r="A2310">
        <v>4</v>
      </c>
      <c r="B2310" t="s">
        <v>43</v>
      </c>
      <c r="C2310">
        <v>6</v>
      </c>
      <c r="D2310" t="s">
        <v>26</v>
      </c>
      <c r="E2310" t="s">
        <v>787</v>
      </c>
      <c r="F2310" t="s">
        <v>13</v>
      </c>
      <c r="G2310" t="s">
        <v>1827</v>
      </c>
      <c r="H2310" s="1">
        <v>0</v>
      </c>
      <c r="I2310" s="2">
        <v>43061</v>
      </c>
      <c r="J2310" s="8">
        <f t="shared" si="36"/>
        <v>2017</v>
      </c>
      <c r="K2310" t="s">
        <v>4091</v>
      </c>
      <c r="L2310" t="s">
        <v>102</v>
      </c>
      <c r="M2310">
        <v>2169</v>
      </c>
      <c r="N2310">
        <v>1768</v>
      </c>
      <c r="O2310" t="s">
        <v>3358</v>
      </c>
      <c r="P2310">
        <v>7</v>
      </c>
      <c r="Q2310">
        <v>3</v>
      </c>
      <c r="R2310" t="s">
        <v>104</v>
      </c>
      <c r="T2310">
        <v>7.02</v>
      </c>
      <c r="U2310">
        <v>15</v>
      </c>
      <c r="V2310" t="s">
        <v>19</v>
      </c>
      <c r="W2310" s="2">
        <v>43065</v>
      </c>
      <c r="X2310" t="s">
        <v>39</v>
      </c>
      <c r="Y2310" t="s">
        <v>744</v>
      </c>
      <c r="Z2310" t="s">
        <v>64</v>
      </c>
    </row>
    <row r="2311" spans="1:26" x14ac:dyDescent="0.25">
      <c r="A2311">
        <v>6</v>
      </c>
      <c r="B2311" t="s">
        <v>10</v>
      </c>
      <c r="C2311">
        <v>6</v>
      </c>
      <c r="D2311" t="s">
        <v>11</v>
      </c>
      <c r="E2311" t="s">
        <v>83</v>
      </c>
      <c r="F2311" t="s">
        <v>13</v>
      </c>
      <c r="G2311" t="s">
        <v>943</v>
      </c>
      <c r="H2311" s="1">
        <v>0</v>
      </c>
      <c r="I2311" s="2">
        <v>43047</v>
      </c>
      <c r="J2311" s="8">
        <f t="shared" si="36"/>
        <v>2017</v>
      </c>
      <c r="K2311" t="s">
        <v>7849</v>
      </c>
      <c r="L2311" t="s">
        <v>30</v>
      </c>
      <c r="M2311">
        <v>84084</v>
      </c>
      <c r="N2311">
        <v>620</v>
      </c>
      <c r="O2311" t="s">
        <v>8198</v>
      </c>
      <c r="P2311">
        <v>22</v>
      </c>
      <c r="Q2311">
        <v>3</v>
      </c>
      <c r="R2311" t="s">
        <v>32</v>
      </c>
      <c r="S2311" t="s">
        <v>92</v>
      </c>
      <c r="T2311">
        <v>22.01</v>
      </c>
      <c r="U2311">
        <v>67</v>
      </c>
      <c r="V2311" t="s">
        <v>19</v>
      </c>
      <c r="W2311" s="2">
        <v>43053</v>
      </c>
      <c r="X2311" t="s">
        <v>39</v>
      </c>
      <c r="Y2311" t="s">
        <v>87</v>
      </c>
      <c r="Z2311" t="s">
        <v>47</v>
      </c>
    </row>
    <row r="2312" spans="1:26" x14ac:dyDescent="0.25">
      <c r="A2312">
        <v>6</v>
      </c>
      <c r="B2312" t="s">
        <v>10</v>
      </c>
      <c r="C2312">
        <v>6</v>
      </c>
      <c r="D2312" t="s">
        <v>26</v>
      </c>
      <c r="E2312" t="s">
        <v>83</v>
      </c>
      <c r="F2312" t="s">
        <v>13</v>
      </c>
      <c r="G2312" t="s">
        <v>943</v>
      </c>
      <c r="H2312" s="1">
        <v>0</v>
      </c>
      <c r="I2312" s="2">
        <v>43047</v>
      </c>
      <c r="J2312" s="8">
        <f t="shared" si="36"/>
        <v>2017</v>
      </c>
      <c r="K2312" t="s">
        <v>7849</v>
      </c>
      <c r="L2312" t="s">
        <v>30</v>
      </c>
      <c r="M2312">
        <v>84084</v>
      </c>
      <c r="N2312">
        <v>120</v>
      </c>
      <c r="O2312" t="s">
        <v>6609</v>
      </c>
      <c r="P2312">
        <v>0</v>
      </c>
      <c r="Q2312">
        <v>3</v>
      </c>
      <c r="R2312" t="s">
        <v>32</v>
      </c>
      <c r="S2312" t="s">
        <v>92</v>
      </c>
      <c r="T2312">
        <v>0.2</v>
      </c>
      <c r="U2312">
        <v>5</v>
      </c>
      <c r="V2312" t="s">
        <v>19</v>
      </c>
      <c r="W2312" s="2">
        <v>43053</v>
      </c>
      <c r="X2312" t="s">
        <v>39</v>
      </c>
      <c r="Y2312" t="s">
        <v>87</v>
      </c>
      <c r="Z2312" t="s">
        <v>176</v>
      </c>
    </row>
    <row r="2313" spans="1:26" x14ac:dyDescent="0.25">
      <c r="A2313">
        <v>6</v>
      </c>
      <c r="B2313" t="s">
        <v>10</v>
      </c>
      <c r="C2313">
        <v>6</v>
      </c>
      <c r="D2313" t="s">
        <v>26</v>
      </c>
      <c r="E2313" t="s">
        <v>83</v>
      </c>
      <c r="F2313" t="s">
        <v>13</v>
      </c>
      <c r="G2313" t="s">
        <v>943</v>
      </c>
      <c r="H2313" s="1">
        <v>0</v>
      </c>
      <c r="I2313" s="2">
        <v>43047</v>
      </c>
      <c r="J2313" s="8">
        <f t="shared" si="36"/>
        <v>2017</v>
      </c>
      <c r="K2313" t="s">
        <v>7849</v>
      </c>
      <c r="L2313" t="s">
        <v>30</v>
      </c>
      <c r="M2313">
        <v>84084</v>
      </c>
      <c r="N2313">
        <v>1787</v>
      </c>
      <c r="O2313" t="s">
        <v>4048</v>
      </c>
      <c r="P2313">
        <v>42</v>
      </c>
      <c r="Q2313">
        <v>3</v>
      </c>
      <c r="R2313" t="s">
        <v>32</v>
      </c>
      <c r="S2313" t="s">
        <v>92</v>
      </c>
      <c r="T2313">
        <v>41.82</v>
      </c>
      <c r="U2313">
        <v>93</v>
      </c>
      <c r="V2313" t="s">
        <v>19</v>
      </c>
      <c r="W2313" s="2">
        <v>43053</v>
      </c>
      <c r="X2313" t="s">
        <v>39</v>
      </c>
      <c r="Y2313" t="s">
        <v>87</v>
      </c>
      <c r="Z2313" t="s">
        <v>64</v>
      </c>
    </row>
    <row r="2314" spans="1:26" x14ac:dyDescent="0.25">
      <c r="A2314">
        <v>6</v>
      </c>
      <c r="B2314" t="s">
        <v>10</v>
      </c>
      <c r="C2314">
        <v>6</v>
      </c>
      <c r="D2314" t="s">
        <v>26</v>
      </c>
      <c r="E2314" t="s">
        <v>83</v>
      </c>
      <c r="F2314" t="s">
        <v>13</v>
      </c>
      <c r="G2314" t="s">
        <v>943</v>
      </c>
      <c r="H2314" s="1">
        <v>0.2</v>
      </c>
      <c r="I2314" s="2">
        <v>43047</v>
      </c>
      <c r="J2314" s="8">
        <f t="shared" si="36"/>
        <v>2017</v>
      </c>
      <c r="K2314" t="s">
        <v>7849</v>
      </c>
      <c r="L2314" t="s">
        <v>30</v>
      </c>
      <c r="M2314">
        <v>84084</v>
      </c>
      <c r="N2314">
        <v>513</v>
      </c>
      <c r="O2314" t="s">
        <v>2851</v>
      </c>
      <c r="P2314">
        <v>29</v>
      </c>
      <c r="Q2314">
        <v>5</v>
      </c>
      <c r="R2314" t="s">
        <v>32</v>
      </c>
      <c r="S2314" t="s">
        <v>92</v>
      </c>
      <c r="T2314">
        <v>28.65</v>
      </c>
      <c r="U2314">
        <v>92</v>
      </c>
      <c r="V2314" t="s">
        <v>19</v>
      </c>
      <c r="W2314" s="2">
        <v>43053</v>
      </c>
      <c r="X2314" t="s">
        <v>39</v>
      </c>
      <c r="Y2314" t="s">
        <v>87</v>
      </c>
      <c r="Z2314" t="s">
        <v>54</v>
      </c>
    </row>
    <row r="2315" spans="1:26" x14ac:dyDescent="0.25">
      <c r="A2315">
        <v>2</v>
      </c>
      <c r="B2315" t="s">
        <v>43</v>
      </c>
      <c r="C2315">
        <v>3</v>
      </c>
      <c r="D2315" t="s">
        <v>50</v>
      </c>
      <c r="E2315" t="s">
        <v>535</v>
      </c>
      <c r="F2315" t="s">
        <v>13</v>
      </c>
      <c r="G2315" t="s">
        <v>7520</v>
      </c>
      <c r="H2315" s="1">
        <v>0</v>
      </c>
      <c r="I2315" s="2">
        <v>43038</v>
      </c>
      <c r="J2315" s="8">
        <f t="shared" si="36"/>
        <v>2017</v>
      </c>
      <c r="K2315" t="s">
        <v>7723</v>
      </c>
      <c r="L2315" t="s">
        <v>73</v>
      </c>
      <c r="M2315">
        <v>48227</v>
      </c>
      <c r="N2315">
        <v>1244</v>
      </c>
      <c r="O2315" t="s">
        <v>5035</v>
      </c>
      <c r="P2315">
        <v>75</v>
      </c>
      <c r="Q2315">
        <v>2</v>
      </c>
      <c r="R2315" t="s">
        <v>75</v>
      </c>
      <c r="T2315">
        <v>74.97</v>
      </c>
      <c r="U2315">
        <v>300</v>
      </c>
      <c r="V2315" t="s">
        <v>76</v>
      </c>
      <c r="W2315" s="2">
        <v>43040</v>
      </c>
      <c r="X2315" t="s">
        <v>20</v>
      </c>
      <c r="Y2315" t="s">
        <v>156</v>
      </c>
      <c r="Z2315" t="s">
        <v>52</v>
      </c>
    </row>
    <row r="2316" spans="1:26" x14ac:dyDescent="0.25">
      <c r="A2316">
        <v>2</v>
      </c>
      <c r="B2316" t="s">
        <v>43</v>
      </c>
      <c r="C2316">
        <v>3</v>
      </c>
      <c r="D2316" t="s">
        <v>26</v>
      </c>
      <c r="E2316" t="s">
        <v>3500</v>
      </c>
      <c r="F2316" t="s">
        <v>13</v>
      </c>
      <c r="G2316" t="s">
        <v>1743</v>
      </c>
      <c r="H2316" s="1">
        <v>0.2</v>
      </c>
      <c r="I2316" s="2">
        <v>42971</v>
      </c>
      <c r="J2316" s="8">
        <f t="shared" si="36"/>
        <v>2017</v>
      </c>
      <c r="K2316" t="s">
        <v>3501</v>
      </c>
      <c r="L2316" t="s">
        <v>102</v>
      </c>
      <c r="M2316">
        <v>43402</v>
      </c>
      <c r="N2316">
        <v>181</v>
      </c>
      <c r="O2316" t="s">
        <v>2954</v>
      </c>
      <c r="P2316">
        <v>3</v>
      </c>
      <c r="Q2316">
        <v>3</v>
      </c>
      <c r="R2316" t="s">
        <v>104</v>
      </c>
      <c r="T2316">
        <v>2.5099999999999998</v>
      </c>
      <c r="U2316">
        <v>7</v>
      </c>
      <c r="V2316" t="s">
        <v>19</v>
      </c>
      <c r="W2316" s="2">
        <v>42973</v>
      </c>
      <c r="X2316" t="s">
        <v>20</v>
      </c>
      <c r="Y2316" t="s">
        <v>309</v>
      </c>
      <c r="Z2316" t="s">
        <v>35</v>
      </c>
    </row>
    <row r="2317" spans="1:26" x14ac:dyDescent="0.25">
      <c r="A2317">
        <v>2</v>
      </c>
      <c r="B2317" t="s">
        <v>43</v>
      </c>
      <c r="C2317">
        <v>3</v>
      </c>
      <c r="D2317" t="s">
        <v>26</v>
      </c>
      <c r="E2317" t="s">
        <v>3500</v>
      </c>
      <c r="F2317" t="s">
        <v>13</v>
      </c>
      <c r="G2317" t="s">
        <v>1743</v>
      </c>
      <c r="H2317" s="1">
        <v>0.2</v>
      </c>
      <c r="I2317" s="2">
        <v>42971</v>
      </c>
      <c r="J2317" s="8">
        <f t="shared" si="36"/>
        <v>2017</v>
      </c>
      <c r="K2317" t="s">
        <v>3501</v>
      </c>
      <c r="L2317" t="s">
        <v>102</v>
      </c>
      <c r="M2317">
        <v>43402</v>
      </c>
      <c r="N2317">
        <v>100</v>
      </c>
      <c r="O2317" t="s">
        <v>614</v>
      </c>
      <c r="P2317">
        <v>49</v>
      </c>
      <c r="Q2317">
        <v>3</v>
      </c>
      <c r="R2317" t="s">
        <v>104</v>
      </c>
      <c r="T2317">
        <v>48.99</v>
      </c>
      <c r="U2317">
        <v>436</v>
      </c>
      <c r="V2317" t="s">
        <v>19</v>
      </c>
      <c r="W2317" s="2">
        <v>42973</v>
      </c>
      <c r="X2317" t="s">
        <v>20</v>
      </c>
      <c r="Y2317" t="s">
        <v>309</v>
      </c>
      <c r="Z2317" t="s">
        <v>42</v>
      </c>
    </row>
    <row r="2318" spans="1:26" x14ac:dyDescent="0.25">
      <c r="A2318">
        <v>2</v>
      </c>
      <c r="B2318" t="s">
        <v>43</v>
      </c>
      <c r="C2318">
        <v>3</v>
      </c>
      <c r="D2318" t="s">
        <v>50</v>
      </c>
      <c r="E2318" t="s">
        <v>3500</v>
      </c>
      <c r="F2318" t="s">
        <v>13</v>
      </c>
      <c r="G2318" t="s">
        <v>1743</v>
      </c>
      <c r="H2318" s="1">
        <v>0.4</v>
      </c>
      <c r="I2318" s="2">
        <v>42971</v>
      </c>
      <c r="J2318" s="8">
        <f t="shared" si="36"/>
        <v>2017</v>
      </c>
      <c r="K2318" t="s">
        <v>3501</v>
      </c>
      <c r="L2318" t="s">
        <v>102</v>
      </c>
      <c r="M2318">
        <v>43402</v>
      </c>
      <c r="N2318">
        <v>306</v>
      </c>
      <c r="O2318" t="s">
        <v>4896</v>
      </c>
      <c r="P2318">
        <v>4</v>
      </c>
      <c r="Q2318">
        <v>3</v>
      </c>
      <c r="R2318" t="s">
        <v>104</v>
      </c>
      <c r="T2318">
        <v>4.05</v>
      </c>
      <c r="U2318">
        <v>27</v>
      </c>
      <c r="V2318" t="s">
        <v>19</v>
      </c>
      <c r="W2318" s="2">
        <v>42973</v>
      </c>
      <c r="X2318" t="s">
        <v>20</v>
      </c>
      <c r="Y2318" t="s">
        <v>309</v>
      </c>
      <c r="Z2318" t="s">
        <v>52</v>
      </c>
    </row>
    <row r="2319" spans="1:26" x14ac:dyDescent="0.25">
      <c r="A2319">
        <v>3</v>
      </c>
      <c r="B2319" t="s">
        <v>10</v>
      </c>
      <c r="C2319">
        <v>3</v>
      </c>
      <c r="D2319" t="s">
        <v>26</v>
      </c>
      <c r="E2319" t="s">
        <v>241</v>
      </c>
      <c r="F2319" t="s">
        <v>13</v>
      </c>
      <c r="G2319" t="s">
        <v>1181</v>
      </c>
      <c r="H2319" s="1">
        <v>0.2</v>
      </c>
      <c r="I2319" s="2">
        <v>42939</v>
      </c>
      <c r="J2319" s="8">
        <f t="shared" si="36"/>
        <v>2017</v>
      </c>
      <c r="K2319" t="s">
        <v>3498</v>
      </c>
      <c r="L2319" t="s">
        <v>102</v>
      </c>
      <c r="M2319">
        <v>14609</v>
      </c>
      <c r="N2319">
        <v>35</v>
      </c>
      <c r="O2319" t="s">
        <v>586</v>
      </c>
      <c r="P2319">
        <v>4</v>
      </c>
      <c r="Q2319">
        <v>3</v>
      </c>
      <c r="R2319" t="s">
        <v>104</v>
      </c>
      <c r="T2319">
        <v>3.68</v>
      </c>
      <c r="U2319">
        <v>11</v>
      </c>
      <c r="V2319" t="s">
        <v>19</v>
      </c>
      <c r="W2319" s="2">
        <v>42942</v>
      </c>
      <c r="X2319" t="s">
        <v>20</v>
      </c>
      <c r="Y2319" t="s">
        <v>175</v>
      </c>
      <c r="Z2319" t="s">
        <v>54</v>
      </c>
    </row>
    <row r="2320" spans="1:26" x14ac:dyDescent="0.25">
      <c r="A2320">
        <v>4</v>
      </c>
      <c r="B2320" t="s">
        <v>43</v>
      </c>
      <c r="C2320">
        <v>6</v>
      </c>
      <c r="D2320" t="s">
        <v>11</v>
      </c>
      <c r="E2320" t="s">
        <v>1658</v>
      </c>
      <c r="F2320" t="s">
        <v>13</v>
      </c>
      <c r="G2320" t="s">
        <v>348</v>
      </c>
      <c r="H2320" s="1">
        <v>0.2</v>
      </c>
      <c r="I2320" s="2">
        <v>43059</v>
      </c>
      <c r="J2320" s="8">
        <f t="shared" si="36"/>
        <v>2017</v>
      </c>
      <c r="K2320" t="s">
        <v>7861</v>
      </c>
      <c r="L2320" t="s">
        <v>30</v>
      </c>
      <c r="M2320">
        <v>94601</v>
      </c>
      <c r="N2320">
        <v>1378</v>
      </c>
      <c r="O2320" t="s">
        <v>1076</v>
      </c>
      <c r="P2320">
        <v>36</v>
      </c>
      <c r="Q2320">
        <v>3</v>
      </c>
      <c r="R2320" t="s">
        <v>32</v>
      </c>
      <c r="S2320" t="s">
        <v>92</v>
      </c>
      <c r="T2320">
        <v>35.76</v>
      </c>
      <c r="U2320">
        <v>572</v>
      </c>
      <c r="V2320" t="s">
        <v>19</v>
      </c>
      <c r="W2320" s="2">
        <v>43063</v>
      </c>
      <c r="X2320" t="s">
        <v>39</v>
      </c>
      <c r="Y2320" t="s">
        <v>34</v>
      </c>
      <c r="Z2320" t="s">
        <v>24</v>
      </c>
    </row>
    <row r="2321" spans="1:26" x14ac:dyDescent="0.25">
      <c r="A2321">
        <v>4</v>
      </c>
      <c r="B2321" t="s">
        <v>43</v>
      </c>
      <c r="C2321">
        <v>6</v>
      </c>
      <c r="D2321" t="s">
        <v>50</v>
      </c>
      <c r="E2321" t="s">
        <v>1658</v>
      </c>
      <c r="F2321" t="s">
        <v>13</v>
      </c>
      <c r="G2321" t="s">
        <v>348</v>
      </c>
      <c r="H2321" s="1">
        <v>0.2</v>
      </c>
      <c r="I2321" s="2">
        <v>43059</v>
      </c>
      <c r="J2321" s="8">
        <f t="shared" si="36"/>
        <v>2017</v>
      </c>
      <c r="K2321" t="s">
        <v>7861</v>
      </c>
      <c r="L2321" t="s">
        <v>30</v>
      </c>
      <c r="M2321">
        <v>94601</v>
      </c>
      <c r="N2321">
        <v>732</v>
      </c>
      <c r="O2321" t="s">
        <v>5037</v>
      </c>
      <c r="P2321">
        <v>-15</v>
      </c>
      <c r="Q2321">
        <v>7</v>
      </c>
      <c r="R2321" t="s">
        <v>32</v>
      </c>
      <c r="S2321" t="s">
        <v>92</v>
      </c>
      <c r="T2321">
        <v>-15.46</v>
      </c>
      <c r="U2321">
        <v>73</v>
      </c>
      <c r="V2321" t="s">
        <v>19</v>
      </c>
      <c r="W2321" s="2">
        <v>43063</v>
      </c>
      <c r="X2321" t="s">
        <v>39</v>
      </c>
      <c r="Y2321" t="s">
        <v>34</v>
      </c>
      <c r="Z2321" t="s">
        <v>52</v>
      </c>
    </row>
    <row r="2322" spans="1:26" x14ac:dyDescent="0.25">
      <c r="A2322">
        <v>3</v>
      </c>
      <c r="B2322" t="s">
        <v>10</v>
      </c>
      <c r="C2322">
        <v>3</v>
      </c>
      <c r="D2322" t="s">
        <v>26</v>
      </c>
      <c r="E2322" t="s">
        <v>6020</v>
      </c>
      <c r="F2322" t="s">
        <v>13</v>
      </c>
      <c r="G2322" t="s">
        <v>5633</v>
      </c>
      <c r="H2322" s="1">
        <v>0</v>
      </c>
      <c r="I2322" s="2">
        <v>43017</v>
      </c>
      <c r="J2322" s="8">
        <f t="shared" si="36"/>
        <v>2017</v>
      </c>
      <c r="K2322" t="s">
        <v>6021</v>
      </c>
      <c r="L2322" t="s">
        <v>73</v>
      </c>
      <c r="M2322">
        <v>48104</v>
      </c>
      <c r="N2322">
        <v>1501</v>
      </c>
      <c r="O2322" t="s">
        <v>412</v>
      </c>
      <c r="P2322">
        <v>27</v>
      </c>
      <c r="Q2322">
        <v>7</v>
      </c>
      <c r="R2322" t="s">
        <v>75</v>
      </c>
      <c r="T2322">
        <v>27.24</v>
      </c>
      <c r="U2322">
        <v>58</v>
      </c>
      <c r="V2322" t="s">
        <v>33</v>
      </c>
      <c r="W2322" s="2">
        <v>43020</v>
      </c>
      <c r="X2322" t="s">
        <v>20</v>
      </c>
      <c r="Y2322" t="s">
        <v>156</v>
      </c>
      <c r="Z2322" t="s">
        <v>119</v>
      </c>
    </row>
    <row r="2323" spans="1:26" x14ac:dyDescent="0.25">
      <c r="A2323">
        <v>3</v>
      </c>
      <c r="B2323" t="s">
        <v>10</v>
      </c>
      <c r="C2323">
        <v>3</v>
      </c>
      <c r="D2323" t="s">
        <v>26</v>
      </c>
      <c r="E2323" t="s">
        <v>6020</v>
      </c>
      <c r="F2323" t="s">
        <v>13</v>
      </c>
      <c r="G2323" t="s">
        <v>5633</v>
      </c>
      <c r="H2323" s="1">
        <v>0.1</v>
      </c>
      <c r="I2323" s="2">
        <v>43017</v>
      </c>
      <c r="J2323" s="8">
        <f t="shared" si="36"/>
        <v>2017</v>
      </c>
      <c r="K2323" t="s">
        <v>6021</v>
      </c>
      <c r="L2323" t="s">
        <v>73</v>
      </c>
      <c r="M2323">
        <v>48104</v>
      </c>
      <c r="N2323">
        <v>287</v>
      </c>
      <c r="O2323" t="s">
        <v>3081</v>
      </c>
      <c r="P2323">
        <v>5</v>
      </c>
      <c r="Q2323">
        <v>3</v>
      </c>
      <c r="R2323" t="s">
        <v>75</v>
      </c>
      <c r="T2323">
        <v>5.23</v>
      </c>
      <c r="U2323">
        <v>29</v>
      </c>
      <c r="V2323" t="s">
        <v>33</v>
      </c>
      <c r="W2323" s="2">
        <v>43020</v>
      </c>
      <c r="X2323" t="s">
        <v>20</v>
      </c>
      <c r="Y2323" t="s">
        <v>156</v>
      </c>
      <c r="Z2323" t="s">
        <v>56</v>
      </c>
    </row>
    <row r="2324" spans="1:26" x14ac:dyDescent="0.25">
      <c r="A2324">
        <v>3</v>
      </c>
      <c r="B2324" t="s">
        <v>10</v>
      </c>
      <c r="C2324">
        <v>3</v>
      </c>
      <c r="D2324" t="s">
        <v>50</v>
      </c>
      <c r="E2324" t="s">
        <v>6020</v>
      </c>
      <c r="F2324" t="s">
        <v>13</v>
      </c>
      <c r="G2324" t="s">
        <v>5633</v>
      </c>
      <c r="H2324" s="1">
        <v>0</v>
      </c>
      <c r="I2324" s="2">
        <v>43017</v>
      </c>
      <c r="J2324" s="8">
        <f t="shared" si="36"/>
        <v>2017</v>
      </c>
      <c r="K2324" t="s">
        <v>6021</v>
      </c>
      <c r="L2324" t="s">
        <v>73</v>
      </c>
      <c r="M2324">
        <v>48104</v>
      </c>
      <c r="N2324">
        <v>970</v>
      </c>
      <c r="O2324" t="s">
        <v>326</v>
      </c>
      <c r="P2324">
        <v>8</v>
      </c>
      <c r="Q2324">
        <v>3</v>
      </c>
      <c r="R2324" t="s">
        <v>75</v>
      </c>
      <c r="T2324">
        <v>8.4600000000000009</v>
      </c>
      <c r="U2324">
        <v>29</v>
      </c>
      <c r="V2324" t="s">
        <v>33</v>
      </c>
      <c r="W2324" s="2">
        <v>43020</v>
      </c>
      <c r="X2324" t="s">
        <v>20</v>
      </c>
      <c r="Y2324" t="s">
        <v>156</v>
      </c>
      <c r="Z2324" t="s">
        <v>52</v>
      </c>
    </row>
    <row r="2325" spans="1:26" x14ac:dyDescent="0.25">
      <c r="A2325">
        <v>3</v>
      </c>
      <c r="B2325" t="s">
        <v>10</v>
      </c>
      <c r="C2325">
        <v>3</v>
      </c>
      <c r="D2325" t="s">
        <v>50</v>
      </c>
      <c r="E2325" t="s">
        <v>6020</v>
      </c>
      <c r="F2325" t="s">
        <v>13</v>
      </c>
      <c r="G2325" t="s">
        <v>5633</v>
      </c>
      <c r="H2325" s="1">
        <v>0</v>
      </c>
      <c r="I2325" s="2">
        <v>43017</v>
      </c>
      <c r="J2325" s="8">
        <f t="shared" si="36"/>
        <v>2017</v>
      </c>
      <c r="K2325" t="s">
        <v>6021</v>
      </c>
      <c r="L2325" t="s">
        <v>73</v>
      </c>
      <c r="M2325">
        <v>48104</v>
      </c>
      <c r="N2325">
        <v>1007</v>
      </c>
      <c r="O2325" t="s">
        <v>4853</v>
      </c>
      <c r="P2325">
        <v>112</v>
      </c>
      <c r="Q2325">
        <v>5</v>
      </c>
      <c r="R2325" t="s">
        <v>75</v>
      </c>
      <c r="T2325">
        <v>111.59</v>
      </c>
      <c r="U2325">
        <v>620</v>
      </c>
      <c r="V2325" t="s">
        <v>33</v>
      </c>
      <c r="W2325" s="2">
        <v>43020</v>
      </c>
      <c r="X2325" t="s">
        <v>20</v>
      </c>
      <c r="Y2325" t="s">
        <v>156</v>
      </c>
      <c r="Z2325" t="s">
        <v>113</v>
      </c>
    </row>
    <row r="2326" spans="1:26" x14ac:dyDescent="0.25">
      <c r="A2326">
        <v>4</v>
      </c>
      <c r="B2326" t="s">
        <v>43</v>
      </c>
      <c r="C2326">
        <v>6</v>
      </c>
      <c r="D2326" t="s">
        <v>26</v>
      </c>
      <c r="E2326" t="s">
        <v>171</v>
      </c>
      <c r="F2326" t="s">
        <v>13</v>
      </c>
      <c r="G2326" t="s">
        <v>327</v>
      </c>
      <c r="H2326" s="1">
        <v>0</v>
      </c>
      <c r="I2326" s="2">
        <v>42920</v>
      </c>
      <c r="J2326" s="8">
        <f t="shared" si="36"/>
        <v>2017</v>
      </c>
      <c r="K2326" t="s">
        <v>7482</v>
      </c>
      <c r="L2326" t="s">
        <v>102</v>
      </c>
      <c r="M2326">
        <v>10035</v>
      </c>
      <c r="N2326">
        <v>459</v>
      </c>
      <c r="O2326" t="s">
        <v>3216</v>
      </c>
      <c r="P2326">
        <v>4</v>
      </c>
      <c r="Q2326">
        <v>3</v>
      </c>
      <c r="R2326" t="s">
        <v>104</v>
      </c>
      <c r="T2326">
        <v>4.49</v>
      </c>
      <c r="U2326">
        <v>15</v>
      </c>
      <c r="V2326" t="s">
        <v>76</v>
      </c>
      <c r="W2326" s="2">
        <v>42924</v>
      </c>
      <c r="X2326" t="s">
        <v>39</v>
      </c>
      <c r="Y2326" t="s">
        <v>175</v>
      </c>
      <c r="Z2326" t="s">
        <v>49</v>
      </c>
    </row>
    <row r="2327" spans="1:26" x14ac:dyDescent="0.25">
      <c r="A2327">
        <v>6</v>
      </c>
      <c r="B2327" t="s">
        <v>10</v>
      </c>
      <c r="C2327">
        <v>6</v>
      </c>
      <c r="D2327" t="s">
        <v>11</v>
      </c>
      <c r="E2327" t="s">
        <v>69</v>
      </c>
      <c r="F2327" t="s">
        <v>13</v>
      </c>
      <c r="G2327" t="s">
        <v>1118</v>
      </c>
      <c r="H2327" s="1">
        <v>0</v>
      </c>
      <c r="I2327" s="2">
        <v>42852</v>
      </c>
      <c r="J2327" s="8">
        <f t="shared" si="36"/>
        <v>2017</v>
      </c>
      <c r="K2327" t="s">
        <v>2323</v>
      </c>
      <c r="L2327" t="s">
        <v>102</v>
      </c>
      <c r="M2327">
        <v>20016</v>
      </c>
      <c r="N2327">
        <v>740</v>
      </c>
      <c r="O2327" t="s">
        <v>1965</v>
      </c>
      <c r="P2327">
        <v>317</v>
      </c>
      <c r="Q2327">
        <v>3</v>
      </c>
      <c r="R2327" t="s">
        <v>104</v>
      </c>
      <c r="T2327">
        <v>316.88</v>
      </c>
      <c r="U2327">
        <v>1268</v>
      </c>
      <c r="V2327" t="s">
        <v>19</v>
      </c>
      <c r="W2327" s="2">
        <v>42858</v>
      </c>
      <c r="X2327" t="s">
        <v>39</v>
      </c>
      <c r="Y2327" t="s">
        <v>2324</v>
      </c>
      <c r="Z2327" t="s">
        <v>24</v>
      </c>
    </row>
    <row r="2328" spans="1:26" x14ac:dyDescent="0.25">
      <c r="A2328">
        <v>6</v>
      </c>
      <c r="B2328" t="s">
        <v>10</v>
      </c>
      <c r="C2328">
        <v>6</v>
      </c>
      <c r="D2328" t="s">
        <v>26</v>
      </c>
      <c r="E2328" t="s">
        <v>69</v>
      </c>
      <c r="F2328" t="s">
        <v>13</v>
      </c>
      <c r="G2328" t="s">
        <v>1118</v>
      </c>
      <c r="H2328" s="1">
        <v>0</v>
      </c>
      <c r="I2328" s="2">
        <v>42852</v>
      </c>
      <c r="J2328" s="8">
        <f t="shared" si="36"/>
        <v>2017</v>
      </c>
      <c r="K2328" t="s">
        <v>2323</v>
      </c>
      <c r="L2328" t="s">
        <v>102</v>
      </c>
      <c r="M2328">
        <v>20016</v>
      </c>
      <c r="N2328">
        <v>1508</v>
      </c>
      <c r="O2328" t="s">
        <v>3043</v>
      </c>
      <c r="P2328">
        <v>9</v>
      </c>
      <c r="Q2328">
        <v>3</v>
      </c>
      <c r="R2328" t="s">
        <v>104</v>
      </c>
      <c r="T2328">
        <v>8.8699999999999992</v>
      </c>
      <c r="U2328">
        <v>23</v>
      </c>
      <c r="V2328" t="s">
        <v>19</v>
      </c>
      <c r="W2328" s="2">
        <v>42858</v>
      </c>
      <c r="X2328" t="s">
        <v>39</v>
      </c>
      <c r="Y2328" t="s">
        <v>2324</v>
      </c>
      <c r="Z2328" t="s">
        <v>49</v>
      </c>
    </row>
    <row r="2329" spans="1:26" x14ac:dyDescent="0.25">
      <c r="A2329">
        <v>6</v>
      </c>
      <c r="B2329" t="s">
        <v>10</v>
      </c>
      <c r="C2329">
        <v>6</v>
      </c>
      <c r="D2329" t="s">
        <v>50</v>
      </c>
      <c r="E2329" t="s">
        <v>69</v>
      </c>
      <c r="F2329" t="s">
        <v>13</v>
      </c>
      <c r="G2329" t="s">
        <v>1118</v>
      </c>
      <c r="H2329" s="1">
        <v>0</v>
      </c>
      <c r="I2329" s="2">
        <v>42852</v>
      </c>
      <c r="J2329" s="8">
        <f t="shared" si="36"/>
        <v>2017</v>
      </c>
      <c r="K2329" t="s">
        <v>2323</v>
      </c>
      <c r="L2329" t="s">
        <v>102</v>
      </c>
      <c r="M2329">
        <v>20016</v>
      </c>
      <c r="N2329">
        <v>443</v>
      </c>
      <c r="O2329" t="s">
        <v>5066</v>
      </c>
      <c r="P2329">
        <v>649</v>
      </c>
      <c r="Q2329">
        <v>8</v>
      </c>
      <c r="R2329" t="s">
        <v>104</v>
      </c>
      <c r="T2329">
        <v>648.55999999999995</v>
      </c>
      <c r="U2329">
        <v>1380</v>
      </c>
      <c r="V2329" t="s">
        <v>19</v>
      </c>
      <c r="W2329" s="2">
        <v>42858</v>
      </c>
      <c r="X2329" t="s">
        <v>39</v>
      </c>
      <c r="Y2329" t="s">
        <v>2324</v>
      </c>
      <c r="Z2329" t="s">
        <v>422</v>
      </c>
    </row>
    <row r="2330" spans="1:26" x14ac:dyDescent="0.25">
      <c r="A2330">
        <v>4</v>
      </c>
      <c r="B2330" t="s">
        <v>43</v>
      </c>
      <c r="C2330">
        <v>6</v>
      </c>
      <c r="D2330" t="s">
        <v>11</v>
      </c>
      <c r="E2330" t="s">
        <v>535</v>
      </c>
      <c r="F2330" t="s">
        <v>13</v>
      </c>
      <c r="G2330" t="s">
        <v>1234</v>
      </c>
      <c r="H2330" s="1">
        <v>0</v>
      </c>
      <c r="I2330" s="2">
        <v>43017</v>
      </c>
      <c r="J2330" s="8">
        <f t="shared" si="36"/>
        <v>2017</v>
      </c>
      <c r="K2330" t="s">
        <v>2129</v>
      </c>
      <c r="L2330" t="s">
        <v>73</v>
      </c>
      <c r="M2330">
        <v>48227</v>
      </c>
      <c r="N2330">
        <v>807</v>
      </c>
      <c r="O2330" t="s">
        <v>8106</v>
      </c>
      <c r="P2330">
        <v>35</v>
      </c>
      <c r="Q2330">
        <v>3</v>
      </c>
      <c r="R2330" t="s">
        <v>75</v>
      </c>
      <c r="T2330">
        <v>35.1</v>
      </c>
      <c r="U2330">
        <v>390</v>
      </c>
      <c r="V2330" t="s">
        <v>19</v>
      </c>
      <c r="W2330" s="2">
        <v>43021</v>
      </c>
      <c r="X2330" t="s">
        <v>39</v>
      </c>
      <c r="Y2330" t="s">
        <v>156</v>
      </c>
      <c r="Z2330" t="s">
        <v>24</v>
      </c>
    </row>
    <row r="2331" spans="1:26" x14ac:dyDescent="0.25">
      <c r="A2331">
        <v>4</v>
      </c>
      <c r="B2331" t="s">
        <v>43</v>
      </c>
      <c r="C2331">
        <v>6</v>
      </c>
      <c r="D2331" t="s">
        <v>26</v>
      </c>
      <c r="E2331" t="s">
        <v>535</v>
      </c>
      <c r="F2331" t="s">
        <v>13</v>
      </c>
      <c r="G2331" t="s">
        <v>1234</v>
      </c>
      <c r="H2331" s="1">
        <v>0.1</v>
      </c>
      <c r="I2331" s="2">
        <v>43017</v>
      </c>
      <c r="J2331" s="8">
        <f t="shared" si="36"/>
        <v>2017</v>
      </c>
      <c r="K2331" t="s">
        <v>2129</v>
      </c>
      <c r="L2331" t="s">
        <v>73</v>
      </c>
      <c r="M2331">
        <v>48227</v>
      </c>
      <c r="N2331">
        <v>292</v>
      </c>
      <c r="O2331" t="s">
        <v>3624</v>
      </c>
      <c r="P2331">
        <v>54</v>
      </c>
      <c r="Q2331">
        <v>5</v>
      </c>
      <c r="R2331" t="s">
        <v>75</v>
      </c>
      <c r="T2331">
        <v>53.98</v>
      </c>
      <c r="U2331">
        <v>270</v>
      </c>
      <c r="V2331" t="s">
        <v>19</v>
      </c>
      <c r="W2331" s="2">
        <v>43021</v>
      </c>
      <c r="X2331" t="s">
        <v>39</v>
      </c>
      <c r="Y2331" t="s">
        <v>156</v>
      </c>
      <c r="Z2331" t="s">
        <v>56</v>
      </c>
    </row>
    <row r="2332" spans="1:26" x14ac:dyDescent="0.25">
      <c r="A2332">
        <v>4</v>
      </c>
      <c r="B2332" t="s">
        <v>43</v>
      </c>
      <c r="C2332">
        <v>6</v>
      </c>
      <c r="D2332" t="s">
        <v>26</v>
      </c>
      <c r="E2332" t="s">
        <v>122</v>
      </c>
      <c r="F2332" t="s">
        <v>13</v>
      </c>
      <c r="G2332" t="s">
        <v>2887</v>
      </c>
      <c r="H2332" s="1">
        <v>0.2</v>
      </c>
      <c r="I2332" s="2">
        <v>42831</v>
      </c>
      <c r="J2332" s="8">
        <f t="shared" si="36"/>
        <v>2017</v>
      </c>
      <c r="K2332" t="s">
        <v>3860</v>
      </c>
      <c r="L2332" t="s">
        <v>73</v>
      </c>
      <c r="M2332">
        <v>77041</v>
      </c>
      <c r="N2332">
        <v>1745</v>
      </c>
      <c r="O2332" t="s">
        <v>3368</v>
      </c>
      <c r="P2332">
        <v>3</v>
      </c>
      <c r="Q2332">
        <v>2</v>
      </c>
      <c r="R2332" t="s">
        <v>75</v>
      </c>
      <c r="T2332">
        <v>2.89</v>
      </c>
      <c r="U2332">
        <v>8</v>
      </c>
      <c r="V2332" t="s">
        <v>19</v>
      </c>
      <c r="W2332" s="2">
        <v>42835</v>
      </c>
      <c r="X2332" t="s">
        <v>39</v>
      </c>
      <c r="Y2332" t="s">
        <v>77</v>
      </c>
      <c r="Z2332" t="s">
        <v>64</v>
      </c>
    </row>
    <row r="2333" spans="1:26" x14ac:dyDescent="0.25">
      <c r="A2333">
        <v>4</v>
      </c>
      <c r="B2333" t="s">
        <v>43</v>
      </c>
      <c r="C2333">
        <v>6</v>
      </c>
      <c r="D2333" t="s">
        <v>26</v>
      </c>
      <c r="E2333" t="s">
        <v>122</v>
      </c>
      <c r="F2333" t="s">
        <v>13</v>
      </c>
      <c r="G2333" t="s">
        <v>2887</v>
      </c>
      <c r="H2333" s="1">
        <v>0.2</v>
      </c>
      <c r="I2333" s="2">
        <v>42831</v>
      </c>
      <c r="J2333" s="8">
        <f t="shared" si="36"/>
        <v>2017</v>
      </c>
      <c r="K2333" t="s">
        <v>3860</v>
      </c>
      <c r="L2333" t="s">
        <v>73</v>
      </c>
      <c r="M2333">
        <v>77041</v>
      </c>
      <c r="N2333">
        <v>1126</v>
      </c>
      <c r="O2333" t="s">
        <v>1183</v>
      </c>
      <c r="P2333">
        <v>5</v>
      </c>
      <c r="Q2333">
        <v>9</v>
      </c>
      <c r="R2333" t="s">
        <v>75</v>
      </c>
      <c r="T2333">
        <v>5.26</v>
      </c>
      <c r="U2333">
        <v>42</v>
      </c>
      <c r="V2333" t="s">
        <v>19</v>
      </c>
      <c r="W2333" s="2">
        <v>42835</v>
      </c>
      <c r="X2333" t="s">
        <v>39</v>
      </c>
      <c r="Y2333" t="s">
        <v>77</v>
      </c>
      <c r="Z2333" t="s">
        <v>49</v>
      </c>
    </row>
    <row r="2334" spans="1:26" x14ac:dyDescent="0.25">
      <c r="A2334">
        <v>4</v>
      </c>
      <c r="B2334" t="s">
        <v>43</v>
      </c>
      <c r="C2334">
        <v>6</v>
      </c>
      <c r="D2334" t="s">
        <v>26</v>
      </c>
      <c r="E2334" t="s">
        <v>122</v>
      </c>
      <c r="F2334" t="s">
        <v>13</v>
      </c>
      <c r="G2334" t="s">
        <v>2887</v>
      </c>
      <c r="H2334" s="1">
        <v>0.8</v>
      </c>
      <c r="I2334" s="2">
        <v>42831</v>
      </c>
      <c r="J2334" s="8">
        <f t="shared" si="36"/>
        <v>2017</v>
      </c>
      <c r="K2334" t="s">
        <v>3860</v>
      </c>
      <c r="L2334" t="s">
        <v>73</v>
      </c>
      <c r="M2334">
        <v>77041</v>
      </c>
      <c r="N2334">
        <v>894</v>
      </c>
      <c r="O2334" t="s">
        <v>2766</v>
      </c>
      <c r="P2334">
        <v>-12</v>
      </c>
      <c r="Q2334">
        <v>3</v>
      </c>
      <c r="R2334" t="s">
        <v>75</v>
      </c>
      <c r="T2334">
        <v>-12.08</v>
      </c>
      <c r="U2334">
        <v>7</v>
      </c>
      <c r="V2334" t="s">
        <v>19</v>
      </c>
      <c r="W2334" s="2">
        <v>42835</v>
      </c>
      <c r="X2334" t="s">
        <v>39</v>
      </c>
      <c r="Y2334" t="s">
        <v>77</v>
      </c>
      <c r="Z2334" t="s">
        <v>54</v>
      </c>
    </row>
    <row r="2335" spans="1:26" x14ac:dyDescent="0.25">
      <c r="A2335">
        <v>4</v>
      </c>
      <c r="B2335" t="s">
        <v>43</v>
      </c>
      <c r="C2335">
        <v>6</v>
      </c>
      <c r="D2335" t="s">
        <v>26</v>
      </c>
      <c r="E2335" t="s">
        <v>122</v>
      </c>
      <c r="F2335" t="s">
        <v>13</v>
      </c>
      <c r="G2335" t="s">
        <v>2887</v>
      </c>
      <c r="H2335" s="1">
        <v>0.8</v>
      </c>
      <c r="I2335" s="2">
        <v>42831</v>
      </c>
      <c r="J2335" s="8">
        <f t="shared" si="36"/>
        <v>2017</v>
      </c>
      <c r="K2335" t="s">
        <v>3860</v>
      </c>
      <c r="L2335" t="s">
        <v>73</v>
      </c>
      <c r="M2335">
        <v>77041</v>
      </c>
      <c r="N2335">
        <v>664</v>
      </c>
      <c r="O2335" t="s">
        <v>3354</v>
      </c>
      <c r="P2335">
        <v>-17</v>
      </c>
      <c r="Q2335">
        <v>6</v>
      </c>
      <c r="R2335" t="s">
        <v>75</v>
      </c>
      <c r="T2335">
        <v>-16.88</v>
      </c>
      <c r="U2335">
        <v>10</v>
      </c>
      <c r="V2335" t="s">
        <v>19</v>
      </c>
      <c r="W2335" s="2">
        <v>42835</v>
      </c>
      <c r="X2335" t="s">
        <v>39</v>
      </c>
      <c r="Y2335" t="s">
        <v>77</v>
      </c>
      <c r="Z2335" t="s">
        <v>54</v>
      </c>
    </row>
    <row r="2336" spans="1:26" x14ac:dyDescent="0.25">
      <c r="A2336">
        <v>4</v>
      </c>
      <c r="B2336" t="s">
        <v>43</v>
      </c>
      <c r="C2336">
        <v>6</v>
      </c>
      <c r="D2336" t="s">
        <v>50</v>
      </c>
      <c r="E2336" t="s">
        <v>122</v>
      </c>
      <c r="F2336" t="s">
        <v>13</v>
      </c>
      <c r="G2336" t="s">
        <v>2887</v>
      </c>
      <c r="H2336" s="1">
        <v>0.2</v>
      </c>
      <c r="I2336" s="2">
        <v>42831</v>
      </c>
      <c r="J2336" s="8">
        <f t="shared" si="36"/>
        <v>2017</v>
      </c>
      <c r="K2336" t="s">
        <v>3860</v>
      </c>
      <c r="L2336" t="s">
        <v>73</v>
      </c>
      <c r="M2336">
        <v>77041</v>
      </c>
      <c r="N2336">
        <v>1060</v>
      </c>
      <c r="O2336" t="s">
        <v>4903</v>
      </c>
      <c r="P2336">
        <v>4</v>
      </c>
      <c r="Q2336">
        <v>2</v>
      </c>
      <c r="R2336" t="s">
        <v>75</v>
      </c>
      <c r="T2336">
        <v>4.46</v>
      </c>
      <c r="U2336">
        <v>25</v>
      </c>
      <c r="V2336" t="s">
        <v>19</v>
      </c>
      <c r="W2336" s="2">
        <v>42835</v>
      </c>
      <c r="X2336" t="s">
        <v>39</v>
      </c>
      <c r="Y2336" t="s">
        <v>77</v>
      </c>
      <c r="Z2336" t="s">
        <v>113</v>
      </c>
    </row>
    <row r="2337" spans="1:26" x14ac:dyDescent="0.25">
      <c r="A2337">
        <v>2</v>
      </c>
      <c r="B2337" t="s">
        <v>25</v>
      </c>
      <c r="C2337">
        <v>1</v>
      </c>
      <c r="D2337" t="s">
        <v>26</v>
      </c>
      <c r="E2337" t="s">
        <v>241</v>
      </c>
      <c r="F2337" t="s">
        <v>13</v>
      </c>
      <c r="G2337" t="s">
        <v>553</v>
      </c>
      <c r="H2337" s="1">
        <v>0</v>
      </c>
      <c r="I2337" s="2">
        <v>43093</v>
      </c>
      <c r="J2337" s="8">
        <f t="shared" si="36"/>
        <v>2017</v>
      </c>
      <c r="K2337" t="s">
        <v>5869</v>
      </c>
      <c r="L2337" t="s">
        <v>102</v>
      </c>
      <c r="M2337">
        <v>14609</v>
      </c>
      <c r="N2337">
        <v>1764</v>
      </c>
      <c r="O2337" t="s">
        <v>62</v>
      </c>
      <c r="P2337">
        <v>6</v>
      </c>
      <c r="Q2337">
        <v>2</v>
      </c>
      <c r="R2337" t="s">
        <v>104</v>
      </c>
      <c r="T2337">
        <v>6.22</v>
      </c>
      <c r="U2337">
        <v>13</v>
      </c>
      <c r="V2337" t="s">
        <v>33</v>
      </c>
      <c r="W2337" s="2">
        <v>43095</v>
      </c>
      <c r="X2337" t="s">
        <v>130</v>
      </c>
      <c r="Y2337" t="s">
        <v>175</v>
      </c>
      <c r="Z2337" t="s">
        <v>64</v>
      </c>
    </row>
    <row r="2338" spans="1:26" x14ac:dyDescent="0.25">
      <c r="A2338">
        <v>2</v>
      </c>
      <c r="B2338" t="s">
        <v>25</v>
      </c>
      <c r="C2338">
        <v>1</v>
      </c>
      <c r="D2338" t="s">
        <v>26</v>
      </c>
      <c r="E2338" t="s">
        <v>241</v>
      </c>
      <c r="F2338" t="s">
        <v>13</v>
      </c>
      <c r="G2338" t="s">
        <v>553</v>
      </c>
      <c r="H2338" s="1">
        <v>0</v>
      </c>
      <c r="I2338" s="2">
        <v>43093</v>
      </c>
      <c r="J2338" s="8">
        <f t="shared" si="36"/>
        <v>2017</v>
      </c>
      <c r="K2338" t="s">
        <v>5869</v>
      </c>
      <c r="L2338" t="s">
        <v>102</v>
      </c>
      <c r="M2338">
        <v>14609</v>
      </c>
      <c r="N2338">
        <v>1463</v>
      </c>
      <c r="O2338" t="s">
        <v>3437</v>
      </c>
      <c r="P2338">
        <v>10</v>
      </c>
      <c r="Q2338">
        <v>7</v>
      </c>
      <c r="R2338" t="s">
        <v>104</v>
      </c>
      <c r="T2338">
        <v>10.35</v>
      </c>
      <c r="U2338">
        <v>22</v>
      </c>
      <c r="V2338" t="s">
        <v>33</v>
      </c>
      <c r="W2338" s="2">
        <v>43095</v>
      </c>
      <c r="X2338" t="s">
        <v>130</v>
      </c>
      <c r="Y2338" t="s">
        <v>175</v>
      </c>
      <c r="Z2338" t="s">
        <v>35</v>
      </c>
    </row>
    <row r="2339" spans="1:26" x14ac:dyDescent="0.25">
      <c r="A2339">
        <v>2</v>
      </c>
      <c r="B2339" t="s">
        <v>25</v>
      </c>
      <c r="C2339">
        <v>1</v>
      </c>
      <c r="D2339" t="s">
        <v>26</v>
      </c>
      <c r="E2339" t="s">
        <v>241</v>
      </c>
      <c r="F2339" t="s">
        <v>13</v>
      </c>
      <c r="G2339" t="s">
        <v>553</v>
      </c>
      <c r="H2339" s="1">
        <v>0</v>
      </c>
      <c r="I2339" s="2">
        <v>43093</v>
      </c>
      <c r="J2339" s="8">
        <f t="shared" si="36"/>
        <v>2017</v>
      </c>
      <c r="K2339" t="s">
        <v>5869</v>
      </c>
      <c r="L2339" t="s">
        <v>102</v>
      </c>
      <c r="M2339">
        <v>14609</v>
      </c>
      <c r="N2339">
        <v>1677</v>
      </c>
      <c r="O2339" t="s">
        <v>3357</v>
      </c>
      <c r="P2339">
        <v>64</v>
      </c>
      <c r="Q2339">
        <v>7</v>
      </c>
      <c r="R2339" t="s">
        <v>104</v>
      </c>
      <c r="T2339">
        <v>63.74</v>
      </c>
      <c r="U2339">
        <v>133</v>
      </c>
      <c r="V2339" t="s">
        <v>33</v>
      </c>
      <c r="W2339" s="2">
        <v>43095</v>
      </c>
      <c r="X2339" t="s">
        <v>130</v>
      </c>
      <c r="Y2339" t="s">
        <v>175</v>
      </c>
      <c r="Z2339" t="s">
        <v>64</v>
      </c>
    </row>
    <row r="2340" spans="1:26" x14ac:dyDescent="0.25">
      <c r="A2340">
        <v>4</v>
      </c>
      <c r="B2340" t="s">
        <v>43</v>
      </c>
      <c r="C2340">
        <v>6</v>
      </c>
      <c r="D2340" t="s">
        <v>26</v>
      </c>
      <c r="E2340" t="s">
        <v>1084</v>
      </c>
      <c r="F2340" t="s">
        <v>13</v>
      </c>
      <c r="G2340" t="s">
        <v>5276</v>
      </c>
      <c r="H2340" s="1">
        <v>0.2</v>
      </c>
      <c r="I2340" s="2">
        <v>43004</v>
      </c>
      <c r="J2340" s="8">
        <f t="shared" si="36"/>
        <v>2017</v>
      </c>
      <c r="K2340" t="s">
        <v>6630</v>
      </c>
      <c r="L2340" t="s">
        <v>30</v>
      </c>
      <c r="M2340">
        <v>85204</v>
      </c>
      <c r="N2340">
        <v>26</v>
      </c>
      <c r="O2340" t="s">
        <v>8137</v>
      </c>
      <c r="P2340">
        <v>14</v>
      </c>
      <c r="Q2340">
        <v>2</v>
      </c>
      <c r="R2340" t="s">
        <v>32</v>
      </c>
      <c r="T2340">
        <v>14.41</v>
      </c>
      <c r="U2340">
        <v>61</v>
      </c>
      <c r="V2340" t="s">
        <v>33</v>
      </c>
      <c r="W2340" s="2">
        <v>43008</v>
      </c>
      <c r="X2340" t="s">
        <v>39</v>
      </c>
      <c r="Y2340" t="s">
        <v>199</v>
      </c>
      <c r="Z2340" t="s">
        <v>56</v>
      </c>
    </row>
    <row r="2341" spans="1:26" x14ac:dyDescent="0.25">
      <c r="A2341">
        <v>4</v>
      </c>
      <c r="B2341" t="s">
        <v>43</v>
      </c>
      <c r="C2341">
        <v>6</v>
      </c>
      <c r="D2341" t="s">
        <v>26</v>
      </c>
      <c r="E2341" t="s">
        <v>1084</v>
      </c>
      <c r="F2341" t="s">
        <v>13</v>
      </c>
      <c r="G2341" t="s">
        <v>5276</v>
      </c>
      <c r="H2341" s="1">
        <v>0.2</v>
      </c>
      <c r="I2341" s="2">
        <v>43004</v>
      </c>
      <c r="J2341" s="8">
        <f t="shared" si="36"/>
        <v>2017</v>
      </c>
      <c r="K2341" t="s">
        <v>6630</v>
      </c>
      <c r="L2341" t="s">
        <v>30</v>
      </c>
      <c r="M2341">
        <v>85204</v>
      </c>
      <c r="N2341">
        <v>1270</v>
      </c>
      <c r="O2341" t="s">
        <v>4388</v>
      </c>
      <c r="P2341">
        <v>31</v>
      </c>
      <c r="Q2341">
        <v>4</v>
      </c>
      <c r="R2341" t="s">
        <v>32</v>
      </c>
      <c r="T2341">
        <v>31.27</v>
      </c>
      <c r="U2341">
        <v>86</v>
      </c>
      <c r="V2341" t="s">
        <v>33</v>
      </c>
      <c r="W2341" s="2">
        <v>43008</v>
      </c>
      <c r="X2341" t="s">
        <v>39</v>
      </c>
      <c r="Y2341" t="s">
        <v>199</v>
      </c>
      <c r="Z2341" t="s">
        <v>64</v>
      </c>
    </row>
    <row r="2342" spans="1:26" x14ac:dyDescent="0.25">
      <c r="A2342">
        <v>4</v>
      </c>
      <c r="B2342" t="s">
        <v>43</v>
      </c>
      <c r="C2342">
        <v>6</v>
      </c>
      <c r="D2342" t="s">
        <v>26</v>
      </c>
      <c r="E2342" t="s">
        <v>1084</v>
      </c>
      <c r="F2342" t="s">
        <v>13</v>
      </c>
      <c r="G2342" t="s">
        <v>5276</v>
      </c>
      <c r="H2342" s="1">
        <v>0.2</v>
      </c>
      <c r="I2342" s="2">
        <v>43004</v>
      </c>
      <c r="J2342" s="8">
        <f t="shared" si="36"/>
        <v>2017</v>
      </c>
      <c r="K2342" t="s">
        <v>6630</v>
      </c>
      <c r="L2342" t="s">
        <v>30</v>
      </c>
      <c r="M2342">
        <v>85204</v>
      </c>
      <c r="N2342">
        <v>1373</v>
      </c>
      <c r="O2342" t="s">
        <v>972</v>
      </c>
      <c r="P2342">
        <v>-86</v>
      </c>
      <c r="Q2342">
        <v>4</v>
      </c>
      <c r="R2342" t="s">
        <v>32</v>
      </c>
      <c r="T2342">
        <v>-86.37</v>
      </c>
      <c r="U2342">
        <v>364</v>
      </c>
      <c r="V2342" t="s">
        <v>33</v>
      </c>
      <c r="W2342" s="2">
        <v>43008</v>
      </c>
      <c r="X2342" t="s">
        <v>39</v>
      </c>
      <c r="Y2342" t="s">
        <v>199</v>
      </c>
      <c r="Z2342" t="s">
        <v>42</v>
      </c>
    </row>
    <row r="2343" spans="1:26" x14ac:dyDescent="0.25">
      <c r="A2343">
        <v>4</v>
      </c>
      <c r="B2343" t="s">
        <v>43</v>
      </c>
      <c r="C2343">
        <v>6</v>
      </c>
      <c r="D2343" t="s">
        <v>26</v>
      </c>
      <c r="E2343" t="s">
        <v>1084</v>
      </c>
      <c r="F2343" t="s">
        <v>13</v>
      </c>
      <c r="G2343" t="s">
        <v>5276</v>
      </c>
      <c r="H2343" s="1">
        <v>0.2</v>
      </c>
      <c r="I2343" s="2">
        <v>43004</v>
      </c>
      <c r="J2343" s="8">
        <f t="shared" si="36"/>
        <v>2017</v>
      </c>
      <c r="K2343" t="s">
        <v>6630</v>
      </c>
      <c r="L2343" t="s">
        <v>30</v>
      </c>
      <c r="M2343">
        <v>85204</v>
      </c>
      <c r="N2343">
        <v>14</v>
      </c>
      <c r="O2343" t="s">
        <v>835</v>
      </c>
      <c r="P2343">
        <v>-1</v>
      </c>
      <c r="Q2343">
        <v>6</v>
      </c>
      <c r="R2343" t="s">
        <v>32</v>
      </c>
      <c r="T2343">
        <v>-1.5</v>
      </c>
      <c r="U2343">
        <v>120</v>
      </c>
      <c r="V2343" t="s">
        <v>33</v>
      </c>
      <c r="W2343" s="2">
        <v>43008</v>
      </c>
      <c r="X2343" t="s">
        <v>39</v>
      </c>
      <c r="Y2343" t="s">
        <v>199</v>
      </c>
      <c r="Z2343" t="s">
        <v>42</v>
      </c>
    </row>
    <row r="2344" spans="1:26" x14ac:dyDescent="0.25">
      <c r="A2344">
        <v>4</v>
      </c>
      <c r="B2344" t="s">
        <v>43</v>
      </c>
      <c r="C2344">
        <v>6</v>
      </c>
      <c r="D2344" t="s">
        <v>26</v>
      </c>
      <c r="E2344" t="s">
        <v>1084</v>
      </c>
      <c r="F2344" t="s">
        <v>13</v>
      </c>
      <c r="G2344" t="s">
        <v>5276</v>
      </c>
      <c r="H2344" s="1">
        <v>0.7</v>
      </c>
      <c r="I2344" s="2">
        <v>43004</v>
      </c>
      <c r="J2344" s="8">
        <f t="shared" si="36"/>
        <v>2017</v>
      </c>
      <c r="K2344" t="s">
        <v>6630</v>
      </c>
      <c r="L2344" t="s">
        <v>30</v>
      </c>
      <c r="M2344">
        <v>85204</v>
      </c>
      <c r="N2344">
        <v>718</v>
      </c>
      <c r="O2344" t="s">
        <v>638</v>
      </c>
      <c r="P2344">
        <v>-48</v>
      </c>
      <c r="Q2344">
        <v>2</v>
      </c>
      <c r="R2344" t="s">
        <v>32</v>
      </c>
      <c r="T2344">
        <v>-48.39</v>
      </c>
      <c r="U2344">
        <v>73</v>
      </c>
      <c r="V2344" t="s">
        <v>33</v>
      </c>
      <c r="W2344" s="2">
        <v>43008</v>
      </c>
      <c r="X2344" t="s">
        <v>39</v>
      </c>
      <c r="Y2344" t="s">
        <v>199</v>
      </c>
      <c r="Z2344" t="s">
        <v>54</v>
      </c>
    </row>
    <row r="2345" spans="1:26" x14ac:dyDescent="0.25">
      <c r="A2345">
        <v>4</v>
      </c>
      <c r="B2345" t="s">
        <v>43</v>
      </c>
      <c r="C2345">
        <v>6</v>
      </c>
      <c r="D2345" t="s">
        <v>26</v>
      </c>
      <c r="E2345" t="s">
        <v>1084</v>
      </c>
      <c r="F2345" t="s">
        <v>13</v>
      </c>
      <c r="G2345" t="s">
        <v>5276</v>
      </c>
      <c r="H2345" s="1">
        <v>0.7</v>
      </c>
      <c r="I2345" s="2">
        <v>43004</v>
      </c>
      <c r="J2345" s="8">
        <f t="shared" si="36"/>
        <v>2017</v>
      </c>
      <c r="K2345" t="s">
        <v>6630</v>
      </c>
      <c r="L2345" t="s">
        <v>30</v>
      </c>
      <c r="M2345">
        <v>85204</v>
      </c>
      <c r="N2345">
        <v>999</v>
      </c>
      <c r="O2345" t="s">
        <v>8138</v>
      </c>
      <c r="P2345">
        <v>-59</v>
      </c>
      <c r="Q2345">
        <v>9</v>
      </c>
      <c r="R2345" t="s">
        <v>32</v>
      </c>
      <c r="T2345">
        <v>-59.06</v>
      </c>
      <c r="U2345">
        <v>77</v>
      </c>
      <c r="V2345" t="s">
        <v>33</v>
      </c>
      <c r="W2345" s="2">
        <v>43008</v>
      </c>
      <c r="X2345" t="s">
        <v>39</v>
      </c>
      <c r="Y2345" t="s">
        <v>199</v>
      </c>
      <c r="Z2345" t="s">
        <v>54</v>
      </c>
    </row>
    <row r="2346" spans="1:26" x14ac:dyDescent="0.25">
      <c r="A2346">
        <v>4</v>
      </c>
      <c r="B2346" t="s">
        <v>43</v>
      </c>
      <c r="C2346">
        <v>6</v>
      </c>
      <c r="D2346" t="s">
        <v>50</v>
      </c>
      <c r="E2346" t="s">
        <v>1084</v>
      </c>
      <c r="F2346" t="s">
        <v>13</v>
      </c>
      <c r="G2346" t="s">
        <v>5276</v>
      </c>
      <c r="H2346" s="1">
        <v>0.2</v>
      </c>
      <c r="I2346" s="2">
        <v>43004</v>
      </c>
      <c r="J2346" s="8">
        <f t="shared" si="36"/>
        <v>2017</v>
      </c>
      <c r="K2346" t="s">
        <v>6630</v>
      </c>
      <c r="L2346" t="s">
        <v>30</v>
      </c>
      <c r="M2346">
        <v>85204</v>
      </c>
      <c r="N2346">
        <v>1402</v>
      </c>
      <c r="O2346" t="s">
        <v>4844</v>
      </c>
      <c r="P2346">
        <v>23</v>
      </c>
      <c r="Q2346">
        <v>5</v>
      </c>
      <c r="R2346" t="s">
        <v>32</v>
      </c>
      <c r="T2346">
        <v>23.1</v>
      </c>
      <c r="U2346">
        <v>264</v>
      </c>
      <c r="V2346" t="s">
        <v>33</v>
      </c>
      <c r="W2346" s="2">
        <v>43008</v>
      </c>
      <c r="X2346" t="s">
        <v>39</v>
      </c>
      <c r="Y2346" t="s">
        <v>199</v>
      </c>
      <c r="Z2346" t="s">
        <v>52</v>
      </c>
    </row>
    <row r="2347" spans="1:26" x14ac:dyDescent="0.25">
      <c r="A2347">
        <v>0</v>
      </c>
      <c r="B2347" t="s">
        <v>10</v>
      </c>
      <c r="C2347">
        <v>0</v>
      </c>
      <c r="D2347" t="s">
        <v>11</v>
      </c>
      <c r="E2347" t="s">
        <v>171</v>
      </c>
      <c r="F2347" t="s">
        <v>13</v>
      </c>
      <c r="G2347" t="s">
        <v>1782</v>
      </c>
      <c r="H2347" s="1">
        <v>0.4</v>
      </c>
      <c r="I2347" s="2">
        <v>42947</v>
      </c>
      <c r="J2347" s="8">
        <f t="shared" si="36"/>
        <v>2017</v>
      </c>
      <c r="K2347" t="s">
        <v>1783</v>
      </c>
      <c r="L2347" t="s">
        <v>102</v>
      </c>
      <c r="M2347">
        <v>10024</v>
      </c>
      <c r="N2347">
        <v>314</v>
      </c>
      <c r="O2347" t="s">
        <v>8164</v>
      </c>
      <c r="P2347">
        <v>-291</v>
      </c>
      <c r="Q2347">
        <v>7</v>
      </c>
      <c r="R2347" t="s">
        <v>104</v>
      </c>
      <c r="T2347">
        <v>-290.88</v>
      </c>
      <c r="U2347">
        <v>1091</v>
      </c>
      <c r="V2347" t="s">
        <v>19</v>
      </c>
      <c r="W2347" s="2">
        <v>42947</v>
      </c>
      <c r="X2347" t="s">
        <v>773</v>
      </c>
      <c r="Y2347" t="s">
        <v>175</v>
      </c>
      <c r="Z2347" t="s">
        <v>41</v>
      </c>
    </row>
    <row r="2348" spans="1:26" x14ac:dyDescent="0.25">
      <c r="A2348">
        <v>0</v>
      </c>
      <c r="B2348" t="s">
        <v>10</v>
      </c>
      <c r="C2348">
        <v>0</v>
      </c>
      <c r="D2348" t="s">
        <v>26</v>
      </c>
      <c r="E2348" t="s">
        <v>171</v>
      </c>
      <c r="F2348" t="s">
        <v>13</v>
      </c>
      <c r="G2348" t="s">
        <v>1782</v>
      </c>
      <c r="H2348" s="1">
        <v>0</v>
      </c>
      <c r="I2348" s="2">
        <v>42947</v>
      </c>
      <c r="J2348" s="8">
        <f t="shared" si="36"/>
        <v>2017</v>
      </c>
      <c r="K2348" t="s">
        <v>1783</v>
      </c>
      <c r="L2348" t="s">
        <v>102</v>
      </c>
      <c r="M2348">
        <v>10024</v>
      </c>
      <c r="N2348">
        <v>1816</v>
      </c>
      <c r="O2348" t="s">
        <v>2830</v>
      </c>
      <c r="P2348">
        <v>9</v>
      </c>
      <c r="Q2348">
        <v>3</v>
      </c>
      <c r="R2348" t="s">
        <v>104</v>
      </c>
      <c r="T2348">
        <v>9.33</v>
      </c>
      <c r="U2348">
        <v>19</v>
      </c>
      <c r="V2348" t="s">
        <v>19</v>
      </c>
      <c r="W2348" s="2">
        <v>42947</v>
      </c>
      <c r="X2348" t="s">
        <v>773</v>
      </c>
      <c r="Y2348" t="s">
        <v>175</v>
      </c>
      <c r="Z2348" t="s">
        <v>64</v>
      </c>
    </row>
    <row r="2349" spans="1:26" x14ac:dyDescent="0.25">
      <c r="A2349">
        <v>0</v>
      </c>
      <c r="B2349" t="s">
        <v>10</v>
      </c>
      <c r="C2349">
        <v>0</v>
      </c>
      <c r="D2349" t="s">
        <v>50</v>
      </c>
      <c r="E2349" t="s">
        <v>171</v>
      </c>
      <c r="F2349" t="s">
        <v>13</v>
      </c>
      <c r="G2349" t="s">
        <v>1782</v>
      </c>
      <c r="H2349" s="1">
        <v>0</v>
      </c>
      <c r="I2349" s="2">
        <v>42947</v>
      </c>
      <c r="J2349" s="8">
        <f t="shared" si="36"/>
        <v>2017</v>
      </c>
      <c r="K2349" t="s">
        <v>1783</v>
      </c>
      <c r="L2349" t="s">
        <v>102</v>
      </c>
      <c r="M2349">
        <v>10024</v>
      </c>
      <c r="N2349">
        <v>1278</v>
      </c>
      <c r="O2349" t="s">
        <v>4749</v>
      </c>
      <c r="P2349">
        <v>762</v>
      </c>
      <c r="Q2349">
        <v>7</v>
      </c>
      <c r="R2349" t="s">
        <v>104</v>
      </c>
      <c r="T2349">
        <v>762.18</v>
      </c>
      <c r="U2349">
        <v>2310</v>
      </c>
      <c r="V2349" t="s">
        <v>19</v>
      </c>
      <c r="W2349" s="2">
        <v>42947</v>
      </c>
      <c r="X2349" t="s">
        <v>773</v>
      </c>
      <c r="Y2349" t="s">
        <v>175</v>
      </c>
      <c r="Z2349" t="s">
        <v>113</v>
      </c>
    </row>
    <row r="2350" spans="1:26" x14ac:dyDescent="0.25">
      <c r="A2350">
        <v>2</v>
      </c>
      <c r="B2350" t="s">
        <v>25</v>
      </c>
      <c r="C2350">
        <v>1</v>
      </c>
      <c r="D2350" t="s">
        <v>26</v>
      </c>
      <c r="E2350" t="s">
        <v>386</v>
      </c>
      <c r="F2350" t="s">
        <v>13</v>
      </c>
      <c r="G2350" t="s">
        <v>387</v>
      </c>
      <c r="H2350" s="1">
        <v>0</v>
      </c>
      <c r="I2350" s="2">
        <v>42886</v>
      </c>
      <c r="J2350" s="8">
        <f t="shared" si="36"/>
        <v>2017</v>
      </c>
      <c r="K2350" t="s">
        <v>388</v>
      </c>
      <c r="L2350" t="s">
        <v>30</v>
      </c>
      <c r="M2350">
        <v>95123</v>
      </c>
      <c r="N2350">
        <v>1477</v>
      </c>
      <c r="O2350" t="s">
        <v>389</v>
      </c>
      <c r="P2350">
        <v>26</v>
      </c>
      <c r="Q2350">
        <v>7</v>
      </c>
      <c r="R2350" t="s">
        <v>32</v>
      </c>
      <c r="T2350">
        <v>26.27</v>
      </c>
      <c r="U2350">
        <v>58</v>
      </c>
      <c r="V2350" t="s">
        <v>33</v>
      </c>
      <c r="W2350" s="2">
        <v>42888</v>
      </c>
      <c r="X2350" t="s">
        <v>130</v>
      </c>
      <c r="Y2350" t="s">
        <v>34</v>
      </c>
      <c r="Z2350" t="s">
        <v>64</v>
      </c>
    </row>
    <row r="2351" spans="1:26" x14ac:dyDescent="0.25">
      <c r="A2351">
        <v>2</v>
      </c>
      <c r="B2351" t="s">
        <v>25</v>
      </c>
      <c r="C2351">
        <v>1</v>
      </c>
      <c r="D2351" t="s">
        <v>26</v>
      </c>
      <c r="E2351" t="s">
        <v>386</v>
      </c>
      <c r="F2351" t="s">
        <v>13</v>
      </c>
      <c r="G2351" t="s">
        <v>387</v>
      </c>
      <c r="H2351" s="1">
        <v>0</v>
      </c>
      <c r="I2351" s="2">
        <v>42886</v>
      </c>
      <c r="J2351" s="8">
        <f t="shared" si="36"/>
        <v>2017</v>
      </c>
      <c r="K2351" t="s">
        <v>388</v>
      </c>
      <c r="L2351" t="s">
        <v>30</v>
      </c>
      <c r="M2351">
        <v>95123</v>
      </c>
      <c r="N2351">
        <v>1673</v>
      </c>
      <c r="O2351" t="s">
        <v>390</v>
      </c>
      <c r="P2351">
        <v>49</v>
      </c>
      <c r="Q2351">
        <v>4</v>
      </c>
      <c r="R2351" t="s">
        <v>32</v>
      </c>
      <c r="T2351">
        <v>48.54</v>
      </c>
      <c r="U2351">
        <v>106</v>
      </c>
      <c r="V2351" t="s">
        <v>33</v>
      </c>
      <c r="W2351" s="2">
        <v>42888</v>
      </c>
      <c r="X2351" t="s">
        <v>130</v>
      </c>
      <c r="Y2351" t="s">
        <v>34</v>
      </c>
      <c r="Z2351" t="s">
        <v>64</v>
      </c>
    </row>
    <row r="2352" spans="1:26" x14ac:dyDescent="0.25">
      <c r="A2352">
        <v>2</v>
      </c>
      <c r="B2352" t="s">
        <v>25</v>
      </c>
      <c r="C2352">
        <v>1</v>
      </c>
      <c r="D2352" t="s">
        <v>26</v>
      </c>
      <c r="E2352" t="s">
        <v>386</v>
      </c>
      <c r="F2352" t="s">
        <v>13</v>
      </c>
      <c r="G2352" t="s">
        <v>387</v>
      </c>
      <c r="H2352" s="1">
        <v>0</v>
      </c>
      <c r="I2352" s="2">
        <v>42886</v>
      </c>
      <c r="J2352" s="8">
        <f t="shared" si="36"/>
        <v>2017</v>
      </c>
      <c r="K2352" t="s">
        <v>388</v>
      </c>
      <c r="L2352" t="s">
        <v>30</v>
      </c>
      <c r="M2352">
        <v>95123</v>
      </c>
      <c r="N2352">
        <v>1545</v>
      </c>
      <c r="O2352" t="s">
        <v>391</v>
      </c>
      <c r="P2352">
        <v>21</v>
      </c>
      <c r="Q2352">
        <v>6</v>
      </c>
      <c r="R2352" t="s">
        <v>32</v>
      </c>
      <c r="T2352">
        <v>21.03</v>
      </c>
      <c r="U2352">
        <v>81</v>
      </c>
      <c r="V2352" t="s">
        <v>33</v>
      </c>
      <c r="W2352" s="2">
        <v>42888</v>
      </c>
      <c r="X2352" t="s">
        <v>130</v>
      </c>
      <c r="Y2352" t="s">
        <v>34</v>
      </c>
      <c r="Z2352" t="s">
        <v>42</v>
      </c>
    </row>
    <row r="2353" spans="1:26" x14ac:dyDescent="0.25">
      <c r="A2353">
        <v>4</v>
      </c>
      <c r="B2353" t="s">
        <v>25</v>
      </c>
      <c r="C2353">
        <v>3</v>
      </c>
      <c r="D2353" t="s">
        <v>26</v>
      </c>
      <c r="E2353" t="s">
        <v>171</v>
      </c>
      <c r="F2353" t="s">
        <v>13</v>
      </c>
      <c r="G2353" t="s">
        <v>2251</v>
      </c>
      <c r="H2353" s="1">
        <v>0</v>
      </c>
      <c r="I2353" s="2">
        <v>43095</v>
      </c>
      <c r="J2353" s="8">
        <f t="shared" si="36"/>
        <v>2017</v>
      </c>
      <c r="K2353" t="s">
        <v>3473</v>
      </c>
      <c r="L2353" t="s">
        <v>102</v>
      </c>
      <c r="M2353">
        <v>10009</v>
      </c>
      <c r="N2353">
        <v>1698</v>
      </c>
      <c r="O2353" t="s">
        <v>3474</v>
      </c>
      <c r="P2353">
        <v>100</v>
      </c>
      <c r="Q2353">
        <v>6</v>
      </c>
      <c r="R2353" t="s">
        <v>104</v>
      </c>
      <c r="T2353">
        <v>99.94</v>
      </c>
      <c r="U2353">
        <v>213</v>
      </c>
      <c r="V2353" t="s">
        <v>19</v>
      </c>
      <c r="W2353" s="2">
        <v>43099</v>
      </c>
      <c r="X2353" t="s">
        <v>20</v>
      </c>
      <c r="Y2353" t="s">
        <v>175</v>
      </c>
      <c r="Z2353" t="s">
        <v>64</v>
      </c>
    </row>
    <row r="2354" spans="1:26" x14ac:dyDescent="0.25">
      <c r="A2354">
        <v>3</v>
      </c>
      <c r="B2354" t="s">
        <v>25</v>
      </c>
      <c r="C2354">
        <v>1</v>
      </c>
      <c r="D2354" t="s">
        <v>11</v>
      </c>
      <c r="E2354" t="s">
        <v>281</v>
      </c>
      <c r="F2354" t="s">
        <v>13</v>
      </c>
      <c r="G2354" t="s">
        <v>6839</v>
      </c>
      <c r="H2354" s="1">
        <v>0.5</v>
      </c>
      <c r="I2354" s="2">
        <v>42908</v>
      </c>
      <c r="J2354" s="8">
        <f t="shared" si="36"/>
        <v>2017</v>
      </c>
      <c r="K2354" t="s">
        <v>6840</v>
      </c>
      <c r="L2354" t="s">
        <v>73</v>
      </c>
      <c r="M2354">
        <v>60505</v>
      </c>
      <c r="N2354">
        <v>849</v>
      </c>
      <c r="O2354" t="s">
        <v>2452</v>
      </c>
      <c r="P2354">
        <v>-526</v>
      </c>
      <c r="Q2354">
        <v>7</v>
      </c>
      <c r="R2354" t="s">
        <v>75</v>
      </c>
      <c r="T2354">
        <v>-525.64</v>
      </c>
      <c r="U2354">
        <v>796</v>
      </c>
      <c r="V2354" t="s">
        <v>76</v>
      </c>
      <c r="W2354" s="2">
        <v>42911</v>
      </c>
      <c r="X2354" t="s">
        <v>130</v>
      </c>
      <c r="Y2354" t="s">
        <v>139</v>
      </c>
      <c r="Z2354" t="s">
        <v>41</v>
      </c>
    </row>
    <row r="2355" spans="1:26" x14ac:dyDescent="0.25">
      <c r="A2355">
        <v>4</v>
      </c>
      <c r="B2355" t="s">
        <v>43</v>
      </c>
      <c r="C2355">
        <v>6</v>
      </c>
      <c r="D2355" t="s">
        <v>11</v>
      </c>
      <c r="E2355" t="s">
        <v>209</v>
      </c>
      <c r="F2355" t="s">
        <v>13</v>
      </c>
      <c r="G2355" t="s">
        <v>5316</v>
      </c>
      <c r="H2355" s="1">
        <v>0</v>
      </c>
      <c r="I2355" s="2">
        <v>43083</v>
      </c>
      <c r="J2355" s="8">
        <f t="shared" si="36"/>
        <v>2017</v>
      </c>
      <c r="K2355" t="s">
        <v>5662</v>
      </c>
      <c r="L2355" t="s">
        <v>16</v>
      </c>
      <c r="M2355">
        <v>39212</v>
      </c>
      <c r="N2355">
        <v>1494</v>
      </c>
      <c r="O2355" t="s">
        <v>2037</v>
      </c>
      <c r="P2355">
        <v>2</v>
      </c>
      <c r="Q2355">
        <v>2</v>
      </c>
      <c r="R2355" t="s">
        <v>18</v>
      </c>
      <c r="T2355">
        <v>1.97</v>
      </c>
      <c r="U2355">
        <v>6</v>
      </c>
      <c r="V2355" t="s">
        <v>33</v>
      </c>
      <c r="W2355" s="2">
        <v>43087</v>
      </c>
      <c r="X2355" t="s">
        <v>39</v>
      </c>
      <c r="Y2355" t="s">
        <v>887</v>
      </c>
      <c r="Z2355" t="s">
        <v>47</v>
      </c>
    </row>
    <row r="2356" spans="1:26" x14ac:dyDescent="0.25">
      <c r="A2356">
        <v>4</v>
      </c>
      <c r="B2356" t="s">
        <v>43</v>
      </c>
      <c r="C2356">
        <v>6</v>
      </c>
      <c r="D2356" t="s">
        <v>26</v>
      </c>
      <c r="E2356" t="s">
        <v>209</v>
      </c>
      <c r="F2356" t="s">
        <v>13</v>
      </c>
      <c r="G2356" t="s">
        <v>5316</v>
      </c>
      <c r="H2356" s="1">
        <v>0</v>
      </c>
      <c r="I2356" s="2">
        <v>43083</v>
      </c>
      <c r="J2356" s="8">
        <f t="shared" si="36"/>
        <v>2017</v>
      </c>
      <c r="K2356" t="s">
        <v>5662</v>
      </c>
      <c r="L2356" t="s">
        <v>16</v>
      </c>
      <c r="M2356">
        <v>39212</v>
      </c>
      <c r="N2356">
        <v>356</v>
      </c>
      <c r="O2356" t="s">
        <v>2789</v>
      </c>
      <c r="P2356">
        <v>16</v>
      </c>
      <c r="Q2356">
        <v>2</v>
      </c>
      <c r="R2356" t="s">
        <v>18</v>
      </c>
      <c r="T2356">
        <v>15.76</v>
      </c>
      <c r="U2356">
        <v>56</v>
      </c>
      <c r="V2356" t="s">
        <v>33</v>
      </c>
      <c r="W2356" s="2">
        <v>43087</v>
      </c>
      <c r="X2356" t="s">
        <v>39</v>
      </c>
      <c r="Y2356" t="s">
        <v>887</v>
      </c>
      <c r="Z2356" t="s">
        <v>49</v>
      </c>
    </row>
    <row r="2357" spans="1:26" x14ac:dyDescent="0.25">
      <c r="A2357">
        <v>6</v>
      </c>
      <c r="B2357" t="s">
        <v>10</v>
      </c>
      <c r="C2357">
        <v>6</v>
      </c>
      <c r="D2357" t="s">
        <v>26</v>
      </c>
      <c r="E2357" t="s">
        <v>1960</v>
      </c>
      <c r="F2357" t="s">
        <v>13</v>
      </c>
      <c r="G2357" t="s">
        <v>475</v>
      </c>
      <c r="H2357" s="1">
        <v>0.2</v>
      </c>
      <c r="I2357" s="2">
        <v>43011</v>
      </c>
      <c r="J2357" s="8">
        <f t="shared" si="36"/>
        <v>2017</v>
      </c>
      <c r="K2357" t="s">
        <v>6402</v>
      </c>
      <c r="L2357" t="s">
        <v>102</v>
      </c>
      <c r="M2357">
        <v>19601</v>
      </c>
      <c r="N2357">
        <v>1503</v>
      </c>
      <c r="O2357" t="s">
        <v>3908</v>
      </c>
      <c r="P2357">
        <v>2</v>
      </c>
      <c r="Q2357">
        <v>2</v>
      </c>
      <c r="R2357" t="s">
        <v>104</v>
      </c>
      <c r="T2357">
        <v>1.5</v>
      </c>
      <c r="U2357">
        <v>15</v>
      </c>
      <c r="V2357" t="s">
        <v>33</v>
      </c>
      <c r="W2357" s="2">
        <v>43017</v>
      </c>
      <c r="X2357" t="s">
        <v>39</v>
      </c>
      <c r="Y2357" t="s">
        <v>105</v>
      </c>
      <c r="Z2357" t="s">
        <v>42</v>
      </c>
    </row>
    <row r="2358" spans="1:26" x14ac:dyDescent="0.25">
      <c r="A2358">
        <v>2</v>
      </c>
      <c r="B2358" t="s">
        <v>43</v>
      </c>
      <c r="C2358">
        <v>3</v>
      </c>
      <c r="D2358" t="s">
        <v>11</v>
      </c>
      <c r="E2358" t="s">
        <v>1607</v>
      </c>
      <c r="F2358" t="s">
        <v>13</v>
      </c>
      <c r="G2358" t="s">
        <v>636</v>
      </c>
      <c r="H2358" s="1">
        <v>0.2</v>
      </c>
      <c r="I2358" s="2">
        <v>42799</v>
      </c>
      <c r="J2358" s="8">
        <f t="shared" si="36"/>
        <v>2017</v>
      </c>
      <c r="K2358" t="s">
        <v>5399</v>
      </c>
      <c r="L2358" t="s">
        <v>102</v>
      </c>
      <c r="M2358">
        <v>18018</v>
      </c>
      <c r="N2358">
        <v>19</v>
      </c>
      <c r="O2358" t="s">
        <v>2275</v>
      </c>
      <c r="P2358">
        <v>-5</v>
      </c>
      <c r="Q2358">
        <v>2</v>
      </c>
      <c r="R2358" t="s">
        <v>104</v>
      </c>
      <c r="T2358">
        <v>-5.45</v>
      </c>
      <c r="U2358">
        <v>34</v>
      </c>
      <c r="V2358" t="s">
        <v>33</v>
      </c>
      <c r="W2358" s="2">
        <v>42801</v>
      </c>
      <c r="X2358" t="s">
        <v>20</v>
      </c>
      <c r="Y2358" t="s">
        <v>105</v>
      </c>
      <c r="Z2358" t="s">
        <v>47</v>
      </c>
    </row>
    <row r="2359" spans="1:26" x14ac:dyDescent="0.25">
      <c r="A2359">
        <v>2</v>
      </c>
      <c r="B2359" t="s">
        <v>43</v>
      </c>
      <c r="C2359">
        <v>3</v>
      </c>
      <c r="D2359" t="s">
        <v>11</v>
      </c>
      <c r="E2359" t="s">
        <v>1607</v>
      </c>
      <c r="F2359" t="s">
        <v>13</v>
      </c>
      <c r="G2359" t="s">
        <v>636</v>
      </c>
      <c r="H2359" s="1">
        <v>0.3</v>
      </c>
      <c r="I2359" s="2">
        <v>42799</v>
      </c>
      <c r="J2359" s="8">
        <f t="shared" si="36"/>
        <v>2017</v>
      </c>
      <c r="K2359" t="s">
        <v>5399</v>
      </c>
      <c r="L2359" t="s">
        <v>102</v>
      </c>
      <c r="M2359">
        <v>18018</v>
      </c>
      <c r="N2359">
        <v>1457</v>
      </c>
      <c r="O2359" t="s">
        <v>1096</v>
      </c>
      <c r="P2359">
        <v>-7</v>
      </c>
      <c r="Q2359">
        <v>2</v>
      </c>
      <c r="R2359" t="s">
        <v>104</v>
      </c>
      <c r="T2359">
        <v>-7.1</v>
      </c>
      <c r="U2359">
        <v>99</v>
      </c>
      <c r="V2359" t="s">
        <v>33</v>
      </c>
      <c r="W2359" s="2">
        <v>42801</v>
      </c>
      <c r="X2359" t="s">
        <v>20</v>
      </c>
      <c r="Y2359" t="s">
        <v>105</v>
      </c>
      <c r="Z2359" t="s">
        <v>24</v>
      </c>
    </row>
    <row r="2360" spans="1:26" x14ac:dyDescent="0.25">
      <c r="A2360">
        <v>4</v>
      </c>
      <c r="B2360" t="s">
        <v>43</v>
      </c>
      <c r="C2360">
        <v>6</v>
      </c>
      <c r="D2360" t="s">
        <v>26</v>
      </c>
      <c r="E2360" t="s">
        <v>27</v>
      </c>
      <c r="F2360" t="s">
        <v>13</v>
      </c>
      <c r="G2360" t="s">
        <v>131</v>
      </c>
      <c r="H2360" s="1">
        <v>0</v>
      </c>
      <c r="I2360" s="2">
        <v>43066</v>
      </c>
      <c r="J2360" s="8">
        <f t="shared" si="36"/>
        <v>2017</v>
      </c>
      <c r="K2360" t="s">
        <v>7647</v>
      </c>
      <c r="L2360" t="s">
        <v>30</v>
      </c>
      <c r="M2360">
        <v>90049</v>
      </c>
      <c r="N2360">
        <v>1464</v>
      </c>
      <c r="O2360" t="s">
        <v>204</v>
      </c>
      <c r="P2360">
        <v>53</v>
      </c>
      <c r="Q2360">
        <v>3</v>
      </c>
      <c r="R2360" t="s">
        <v>32</v>
      </c>
      <c r="T2360">
        <v>53.5</v>
      </c>
      <c r="U2360">
        <v>114</v>
      </c>
      <c r="V2360" t="s">
        <v>76</v>
      </c>
      <c r="W2360" s="2">
        <v>43070</v>
      </c>
      <c r="X2360" t="s">
        <v>39</v>
      </c>
      <c r="Y2360" t="s">
        <v>34</v>
      </c>
      <c r="Z2360" t="s">
        <v>64</v>
      </c>
    </row>
    <row r="2361" spans="1:26" x14ac:dyDescent="0.25">
      <c r="A2361">
        <v>4</v>
      </c>
      <c r="B2361" t="s">
        <v>43</v>
      </c>
      <c r="C2361">
        <v>6</v>
      </c>
      <c r="D2361" t="s">
        <v>50</v>
      </c>
      <c r="E2361" t="s">
        <v>27</v>
      </c>
      <c r="F2361" t="s">
        <v>13</v>
      </c>
      <c r="G2361" t="s">
        <v>131</v>
      </c>
      <c r="H2361" s="1">
        <v>0</v>
      </c>
      <c r="I2361" s="2">
        <v>43066</v>
      </c>
      <c r="J2361" s="8">
        <f t="shared" si="36"/>
        <v>2017</v>
      </c>
      <c r="K2361" t="s">
        <v>7647</v>
      </c>
      <c r="L2361" t="s">
        <v>30</v>
      </c>
      <c r="M2361">
        <v>90049</v>
      </c>
      <c r="N2361">
        <v>1469</v>
      </c>
      <c r="O2361" t="s">
        <v>842</v>
      </c>
      <c r="P2361">
        <v>23</v>
      </c>
      <c r="Q2361">
        <v>3</v>
      </c>
      <c r="R2361" t="s">
        <v>32</v>
      </c>
      <c r="T2361">
        <v>22.67</v>
      </c>
      <c r="U2361">
        <v>108</v>
      </c>
      <c r="V2361" t="s">
        <v>76</v>
      </c>
      <c r="W2361" s="2">
        <v>43070</v>
      </c>
      <c r="X2361" t="s">
        <v>39</v>
      </c>
      <c r="Y2361" t="s">
        <v>34</v>
      </c>
      <c r="Z2361" t="s">
        <v>113</v>
      </c>
    </row>
    <row r="2362" spans="1:26" x14ac:dyDescent="0.25">
      <c r="A2362">
        <v>3</v>
      </c>
      <c r="B2362" t="s">
        <v>10</v>
      </c>
      <c r="C2362">
        <v>3</v>
      </c>
      <c r="D2362" t="s">
        <v>50</v>
      </c>
      <c r="E2362" t="s">
        <v>664</v>
      </c>
      <c r="F2362" t="s">
        <v>13</v>
      </c>
      <c r="G2362" t="s">
        <v>800</v>
      </c>
      <c r="H2362" s="1">
        <v>0</v>
      </c>
      <c r="I2362" s="2">
        <v>42912</v>
      </c>
      <c r="J2362" s="8">
        <f t="shared" si="36"/>
        <v>2017</v>
      </c>
      <c r="K2362" t="s">
        <v>801</v>
      </c>
      <c r="L2362" t="s">
        <v>73</v>
      </c>
      <c r="M2362">
        <v>48180</v>
      </c>
      <c r="N2362">
        <v>1468</v>
      </c>
      <c r="O2362" t="s">
        <v>802</v>
      </c>
      <c r="P2362">
        <v>9</v>
      </c>
      <c r="Q2362">
        <v>2</v>
      </c>
      <c r="R2362" t="s">
        <v>75</v>
      </c>
      <c r="T2362">
        <v>8.8000000000000007</v>
      </c>
      <c r="U2362">
        <v>42</v>
      </c>
      <c r="V2362" t="s">
        <v>33</v>
      </c>
      <c r="W2362" s="2">
        <v>42915</v>
      </c>
      <c r="X2362" t="s">
        <v>20</v>
      </c>
      <c r="Y2362" t="s">
        <v>156</v>
      </c>
      <c r="Z2362" t="s">
        <v>113</v>
      </c>
    </row>
    <row r="2363" spans="1:26" x14ac:dyDescent="0.25">
      <c r="A2363">
        <v>0</v>
      </c>
      <c r="B2363" t="s">
        <v>10</v>
      </c>
      <c r="C2363">
        <v>0</v>
      </c>
      <c r="D2363" t="s">
        <v>50</v>
      </c>
      <c r="E2363" t="s">
        <v>65</v>
      </c>
      <c r="F2363" t="s">
        <v>13</v>
      </c>
      <c r="G2363" t="s">
        <v>573</v>
      </c>
      <c r="H2363" s="1">
        <v>0</v>
      </c>
      <c r="I2363" s="2">
        <v>43041</v>
      </c>
      <c r="J2363" s="8">
        <f t="shared" si="36"/>
        <v>2017</v>
      </c>
      <c r="K2363" t="s">
        <v>4840</v>
      </c>
      <c r="L2363" t="s">
        <v>30</v>
      </c>
      <c r="M2363">
        <v>98115</v>
      </c>
      <c r="N2363">
        <v>1017</v>
      </c>
      <c r="O2363" t="s">
        <v>284</v>
      </c>
      <c r="P2363">
        <v>49</v>
      </c>
      <c r="Q2363">
        <v>9</v>
      </c>
      <c r="R2363" t="s">
        <v>32</v>
      </c>
      <c r="T2363">
        <v>49.27</v>
      </c>
      <c r="U2363">
        <v>448</v>
      </c>
      <c r="V2363" t="s">
        <v>19</v>
      </c>
      <c r="W2363" s="2">
        <v>43041</v>
      </c>
      <c r="X2363" t="s">
        <v>773</v>
      </c>
      <c r="Y2363" t="s">
        <v>69</v>
      </c>
      <c r="Z2363" t="s">
        <v>113</v>
      </c>
    </row>
    <row r="2364" spans="1:26" x14ac:dyDescent="0.25">
      <c r="A2364">
        <v>2</v>
      </c>
      <c r="B2364" t="s">
        <v>43</v>
      </c>
      <c r="C2364">
        <v>3</v>
      </c>
      <c r="D2364" t="s">
        <v>26</v>
      </c>
      <c r="E2364" t="s">
        <v>27</v>
      </c>
      <c r="F2364" t="s">
        <v>13</v>
      </c>
      <c r="G2364" t="s">
        <v>2834</v>
      </c>
      <c r="H2364" s="1">
        <v>0</v>
      </c>
      <c r="I2364" s="2">
        <v>43082</v>
      </c>
      <c r="J2364" s="8">
        <f t="shared" si="36"/>
        <v>2017</v>
      </c>
      <c r="K2364" t="s">
        <v>3628</v>
      </c>
      <c r="L2364" t="s">
        <v>30</v>
      </c>
      <c r="M2364">
        <v>90036</v>
      </c>
      <c r="N2364">
        <v>224</v>
      </c>
      <c r="O2364" t="s">
        <v>2811</v>
      </c>
      <c r="P2364">
        <v>5</v>
      </c>
      <c r="Q2364">
        <v>2</v>
      </c>
      <c r="R2364" t="s">
        <v>32</v>
      </c>
      <c r="T2364">
        <v>4.58</v>
      </c>
      <c r="U2364">
        <v>10</v>
      </c>
      <c r="V2364" t="s">
        <v>19</v>
      </c>
      <c r="W2364" s="2">
        <v>43084</v>
      </c>
      <c r="X2364" t="s">
        <v>20</v>
      </c>
      <c r="Y2364" t="s">
        <v>34</v>
      </c>
      <c r="Z2364" t="s">
        <v>35</v>
      </c>
    </row>
    <row r="2365" spans="1:26" x14ac:dyDescent="0.25">
      <c r="A2365">
        <v>6</v>
      </c>
      <c r="B2365" t="s">
        <v>10</v>
      </c>
      <c r="C2365">
        <v>6</v>
      </c>
      <c r="D2365" t="s">
        <v>11</v>
      </c>
      <c r="E2365" t="s">
        <v>547</v>
      </c>
      <c r="F2365" t="s">
        <v>13</v>
      </c>
      <c r="G2365" t="s">
        <v>1636</v>
      </c>
      <c r="H2365" s="1">
        <v>0.2</v>
      </c>
      <c r="I2365" s="2">
        <v>42836</v>
      </c>
      <c r="J2365" s="8">
        <f t="shared" si="36"/>
        <v>2017</v>
      </c>
      <c r="K2365" t="s">
        <v>2536</v>
      </c>
      <c r="L2365" t="s">
        <v>16</v>
      </c>
      <c r="M2365">
        <v>33614</v>
      </c>
      <c r="N2365">
        <v>627</v>
      </c>
      <c r="O2365" t="s">
        <v>1040</v>
      </c>
      <c r="P2365">
        <v>10</v>
      </c>
      <c r="Q2365">
        <v>2</v>
      </c>
      <c r="R2365" t="s">
        <v>18</v>
      </c>
      <c r="T2365">
        <v>10.1</v>
      </c>
      <c r="U2365">
        <v>67</v>
      </c>
      <c r="V2365" t="s">
        <v>19</v>
      </c>
      <c r="W2365" s="2">
        <v>42842</v>
      </c>
      <c r="X2365" t="s">
        <v>39</v>
      </c>
      <c r="Y2365" t="s">
        <v>40</v>
      </c>
      <c r="Z2365" t="s">
        <v>47</v>
      </c>
    </row>
    <row r="2366" spans="1:26" x14ac:dyDescent="0.25">
      <c r="A2366">
        <v>6</v>
      </c>
      <c r="B2366" t="s">
        <v>10</v>
      </c>
      <c r="C2366">
        <v>6</v>
      </c>
      <c r="D2366" t="s">
        <v>11</v>
      </c>
      <c r="E2366" t="s">
        <v>547</v>
      </c>
      <c r="F2366" t="s">
        <v>13</v>
      </c>
      <c r="G2366" t="s">
        <v>1636</v>
      </c>
      <c r="H2366" s="1">
        <v>0.2</v>
      </c>
      <c r="I2366" s="2">
        <v>42836</v>
      </c>
      <c r="J2366" s="8">
        <f t="shared" si="36"/>
        <v>2017</v>
      </c>
      <c r="K2366" t="s">
        <v>2536</v>
      </c>
      <c r="L2366" t="s">
        <v>16</v>
      </c>
      <c r="M2366">
        <v>33614</v>
      </c>
      <c r="N2366">
        <v>620</v>
      </c>
      <c r="O2366" t="s">
        <v>8158</v>
      </c>
      <c r="P2366">
        <v>14</v>
      </c>
      <c r="Q2366">
        <v>3</v>
      </c>
      <c r="R2366" t="s">
        <v>18</v>
      </c>
      <c r="T2366">
        <v>14.31</v>
      </c>
      <c r="U2366">
        <v>55</v>
      </c>
      <c r="V2366" t="s">
        <v>19</v>
      </c>
      <c r="W2366" s="2">
        <v>42842</v>
      </c>
      <c r="X2366" t="s">
        <v>39</v>
      </c>
      <c r="Y2366" t="s">
        <v>40</v>
      </c>
      <c r="Z2366" t="s">
        <v>47</v>
      </c>
    </row>
    <row r="2367" spans="1:26" x14ac:dyDescent="0.25">
      <c r="A2367">
        <v>4</v>
      </c>
      <c r="B2367" t="s">
        <v>43</v>
      </c>
      <c r="C2367">
        <v>6</v>
      </c>
      <c r="D2367" t="s">
        <v>26</v>
      </c>
      <c r="E2367" t="s">
        <v>2561</v>
      </c>
      <c r="F2367" t="s">
        <v>13</v>
      </c>
      <c r="G2367" t="s">
        <v>6983</v>
      </c>
      <c r="H2367" s="1">
        <v>0.7</v>
      </c>
      <c r="I2367" s="2">
        <v>43010</v>
      </c>
      <c r="J2367" s="8">
        <f t="shared" si="36"/>
        <v>2017</v>
      </c>
      <c r="K2367" t="s">
        <v>7605</v>
      </c>
      <c r="L2367" t="s">
        <v>16</v>
      </c>
      <c r="M2367">
        <v>27893</v>
      </c>
      <c r="N2367">
        <v>1316</v>
      </c>
      <c r="O2367" t="s">
        <v>3150</v>
      </c>
      <c r="P2367">
        <v>-5</v>
      </c>
      <c r="Q2367">
        <v>5</v>
      </c>
      <c r="R2367" t="s">
        <v>18</v>
      </c>
      <c r="T2367">
        <v>-5.41</v>
      </c>
      <c r="U2367">
        <v>7</v>
      </c>
      <c r="V2367" t="s">
        <v>76</v>
      </c>
      <c r="W2367" s="2">
        <v>43014</v>
      </c>
      <c r="X2367" t="s">
        <v>39</v>
      </c>
      <c r="Y2367" t="s">
        <v>63</v>
      </c>
      <c r="Z2367" t="s">
        <v>54</v>
      </c>
    </row>
    <row r="2368" spans="1:26" x14ac:dyDescent="0.25">
      <c r="A2368">
        <v>5</v>
      </c>
      <c r="B2368" t="s">
        <v>43</v>
      </c>
      <c r="C2368">
        <v>6</v>
      </c>
      <c r="D2368" t="s">
        <v>26</v>
      </c>
      <c r="E2368" t="s">
        <v>122</v>
      </c>
      <c r="F2368" t="s">
        <v>13</v>
      </c>
      <c r="G2368" t="s">
        <v>1641</v>
      </c>
      <c r="H2368" s="1">
        <v>0.2</v>
      </c>
      <c r="I2368" s="2">
        <v>43016</v>
      </c>
      <c r="J2368" s="8">
        <f t="shared" si="36"/>
        <v>2017</v>
      </c>
      <c r="K2368" t="s">
        <v>3838</v>
      </c>
      <c r="L2368" t="s">
        <v>73</v>
      </c>
      <c r="M2368">
        <v>77036</v>
      </c>
      <c r="N2368">
        <v>331</v>
      </c>
      <c r="O2368" t="s">
        <v>3366</v>
      </c>
      <c r="P2368">
        <v>1</v>
      </c>
      <c r="Q2368">
        <v>2</v>
      </c>
      <c r="R2368" t="s">
        <v>75</v>
      </c>
      <c r="T2368">
        <v>0.56000000000000005</v>
      </c>
      <c r="U2368">
        <v>3</v>
      </c>
      <c r="V2368" t="s">
        <v>19</v>
      </c>
      <c r="W2368" s="2">
        <v>43021</v>
      </c>
      <c r="X2368" t="s">
        <v>39</v>
      </c>
      <c r="Y2368" t="s">
        <v>77</v>
      </c>
      <c r="Z2368" t="s">
        <v>49</v>
      </c>
    </row>
    <row r="2369" spans="1:26" x14ac:dyDescent="0.25">
      <c r="A2369">
        <v>7</v>
      </c>
      <c r="B2369" t="s">
        <v>25</v>
      </c>
      <c r="C2369">
        <v>6</v>
      </c>
      <c r="D2369" t="s">
        <v>11</v>
      </c>
      <c r="E2369" t="s">
        <v>1896</v>
      </c>
      <c r="F2369" t="s">
        <v>13</v>
      </c>
      <c r="G2369" t="s">
        <v>7067</v>
      </c>
      <c r="H2369" s="1">
        <v>0</v>
      </c>
      <c r="I2369" s="2">
        <v>42989</v>
      </c>
      <c r="J2369" s="8">
        <f t="shared" si="36"/>
        <v>2017</v>
      </c>
      <c r="K2369" t="s">
        <v>7068</v>
      </c>
      <c r="L2369" t="s">
        <v>102</v>
      </c>
      <c r="M2369">
        <v>7501</v>
      </c>
      <c r="N2369">
        <v>582</v>
      </c>
      <c r="O2369" t="s">
        <v>1579</v>
      </c>
      <c r="P2369">
        <v>4</v>
      </c>
      <c r="Q2369">
        <v>4</v>
      </c>
      <c r="R2369" t="s">
        <v>104</v>
      </c>
      <c r="T2369">
        <v>3.92</v>
      </c>
      <c r="U2369">
        <v>9</v>
      </c>
      <c r="V2369" t="s">
        <v>76</v>
      </c>
      <c r="W2369" s="2">
        <v>42996</v>
      </c>
      <c r="X2369" t="s">
        <v>39</v>
      </c>
      <c r="Y2369" t="s">
        <v>485</v>
      </c>
      <c r="Z2369" t="s">
        <v>47</v>
      </c>
    </row>
    <row r="2370" spans="1:26" x14ac:dyDescent="0.25">
      <c r="A2370">
        <v>7</v>
      </c>
      <c r="B2370" t="s">
        <v>25</v>
      </c>
      <c r="C2370">
        <v>6</v>
      </c>
      <c r="D2370" t="s">
        <v>26</v>
      </c>
      <c r="E2370" t="s">
        <v>1896</v>
      </c>
      <c r="F2370" t="s">
        <v>13</v>
      </c>
      <c r="G2370" t="s">
        <v>7067</v>
      </c>
      <c r="H2370" s="1">
        <v>0</v>
      </c>
      <c r="I2370" s="2">
        <v>42989</v>
      </c>
      <c r="J2370" s="8">
        <f t="shared" ref="J2370:J2433" si="37">YEAR(I2370)</f>
        <v>2017</v>
      </c>
      <c r="K2370" t="s">
        <v>7068</v>
      </c>
      <c r="L2370" t="s">
        <v>102</v>
      </c>
      <c r="M2370">
        <v>7501</v>
      </c>
      <c r="N2370">
        <v>214</v>
      </c>
      <c r="O2370" t="s">
        <v>5958</v>
      </c>
      <c r="P2370">
        <v>15</v>
      </c>
      <c r="Q2370">
        <v>3</v>
      </c>
      <c r="R2370" t="s">
        <v>104</v>
      </c>
      <c r="T2370">
        <v>14.9</v>
      </c>
      <c r="U2370">
        <v>31</v>
      </c>
      <c r="V2370" t="s">
        <v>76</v>
      </c>
      <c r="W2370" s="2">
        <v>42996</v>
      </c>
      <c r="X2370" t="s">
        <v>39</v>
      </c>
      <c r="Y2370" t="s">
        <v>485</v>
      </c>
      <c r="Z2370" t="s">
        <v>35</v>
      </c>
    </row>
    <row r="2371" spans="1:26" x14ac:dyDescent="0.25">
      <c r="A2371">
        <v>7</v>
      </c>
      <c r="B2371" t="s">
        <v>25</v>
      </c>
      <c r="C2371">
        <v>6</v>
      </c>
      <c r="D2371" t="s">
        <v>26</v>
      </c>
      <c r="E2371" t="s">
        <v>1896</v>
      </c>
      <c r="F2371" t="s">
        <v>13</v>
      </c>
      <c r="G2371" t="s">
        <v>7067</v>
      </c>
      <c r="H2371" s="1">
        <v>0</v>
      </c>
      <c r="I2371" s="2">
        <v>42989</v>
      </c>
      <c r="J2371" s="8">
        <f t="shared" si="37"/>
        <v>2017</v>
      </c>
      <c r="K2371" t="s">
        <v>7068</v>
      </c>
      <c r="L2371" t="s">
        <v>102</v>
      </c>
      <c r="M2371">
        <v>7501</v>
      </c>
      <c r="N2371">
        <v>632</v>
      </c>
      <c r="O2371" t="s">
        <v>2962</v>
      </c>
      <c r="P2371">
        <v>30</v>
      </c>
      <c r="Q2371">
        <v>4</v>
      </c>
      <c r="R2371" t="s">
        <v>104</v>
      </c>
      <c r="T2371">
        <v>29.98</v>
      </c>
      <c r="U2371">
        <v>111</v>
      </c>
      <c r="V2371" t="s">
        <v>76</v>
      </c>
      <c r="W2371" s="2">
        <v>42996</v>
      </c>
      <c r="X2371" t="s">
        <v>39</v>
      </c>
      <c r="Y2371" t="s">
        <v>485</v>
      </c>
      <c r="Z2371" t="s">
        <v>56</v>
      </c>
    </row>
    <row r="2372" spans="1:26" x14ac:dyDescent="0.25">
      <c r="A2372">
        <v>7</v>
      </c>
      <c r="B2372" t="s">
        <v>25</v>
      </c>
      <c r="C2372">
        <v>6</v>
      </c>
      <c r="D2372" t="s">
        <v>26</v>
      </c>
      <c r="E2372" t="s">
        <v>1896</v>
      </c>
      <c r="F2372" t="s">
        <v>13</v>
      </c>
      <c r="G2372" t="s">
        <v>7067</v>
      </c>
      <c r="H2372" s="1">
        <v>0</v>
      </c>
      <c r="I2372" s="2">
        <v>42989</v>
      </c>
      <c r="J2372" s="8">
        <f t="shared" si="37"/>
        <v>2017</v>
      </c>
      <c r="K2372" t="s">
        <v>7068</v>
      </c>
      <c r="L2372" t="s">
        <v>102</v>
      </c>
      <c r="M2372">
        <v>7501</v>
      </c>
      <c r="N2372">
        <v>899</v>
      </c>
      <c r="O2372" t="s">
        <v>651</v>
      </c>
      <c r="P2372">
        <v>96</v>
      </c>
      <c r="Q2372">
        <v>4</v>
      </c>
      <c r="R2372" t="s">
        <v>104</v>
      </c>
      <c r="T2372">
        <v>96.42</v>
      </c>
      <c r="U2372">
        <v>210</v>
      </c>
      <c r="V2372" t="s">
        <v>76</v>
      </c>
      <c r="W2372" s="2">
        <v>42996</v>
      </c>
      <c r="X2372" t="s">
        <v>39</v>
      </c>
      <c r="Y2372" t="s">
        <v>485</v>
      </c>
      <c r="Z2372" t="s">
        <v>54</v>
      </c>
    </row>
    <row r="2373" spans="1:26" x14ac:dyDescent="0.25">
      <c r="A2373">
        <v>7</v>
      </c>
      <c r="B2373" t="s">
        <v>25</v>
      </c>
      <c r="C2373">
        <v>6</v>
      </c>
      <c r="D2373" t="s">
        <v>26</v>
      </c>
      <c r="E2373" t="s">
        <v>1896</v>
      </c>
      <c r="F2373" t="s">
        <v>13</v>
      </c>
      <c r="G2373" t="s">
        <v>7067</v>
      </c>
      <c r="H2373" s="1">
        <v>0</v>
      </c>
      <c r="I2373" s="2">
        <v>42989</v>
      </c>
      <c r="J2373" s="8">
        <f t="shared" si="37"/>
        <v>2017</v>
      </c>
      <c r="K2373" t="s">
        <v>7068</v>
      </c>
      <c r="L2373" t="s">
        <v>102</v>
      </c>
      <c r="M2373">
        <v>7501</v>
      </c>
      <c r="N2373">
        <v>1811</v>
      </c>
      <c r="O2373" t="s">
        <v>4380</v>
      </c>
      <c r="P2373">
        <v>19</v>
      </c>
      <c r="Q2373">
        <v>6</v>
      </c>
      <c r="R2373" t="s">
        <v>104</v>
      </c>
      <c r="T2373">
        <v>18.66</v>
      </c>
      <c r="U2373">
        <v>39</v>
      </c>
      <c r="V2373" t="s">
        <v>76</v>
      </c>
      <c r="W2373" s="2">
        <v>42996</v>
      </c>
      <c r="X2373" t="s">
        <v>39</v>
      </c>
      <c r="Y2373" t="s">
        <v>485</v>
      </c>
      <c r="Z2373" t="s">
        <v>64</v>
      </c>
    </row>
    <row r="2374" spans="1:26" x14ac:dyDescent="0.25">
      <c r="A2374">
        <v>5</v>
      </c>
      <c r="B2374" t="s">
        <v>43</v>
      </c>
      <c r="C2374">
        <v>6</v>
      </c>
      <c r="D2374" t="s">
        <v>26</v>
      </c>
      <c r="E2374" t="s">
        <v>672</v>
      </c>
      <c r="F2374" t="s">
        <v>13</v>
      </c>
      <c r="G2374" t="s">
        <v>2394</v>
      </c>
      <c r="H2374" s="1">
        <v>0</v>
      </c>
      <c r="I2374" s="2">
        <v>43005</v>
      </c>
      <c r="J2374" s="8">
        <f t="shared" si="37"/>
        <v>2017</v>
      </c>
      <c r="K2374" t="s">
        <v>4320</v>
      </c>
      <c r="L2374" t="s">
        <v>16</v>
      </c>
      <c r="M2374">
        <v>22204</v>
      </c>
      <c r="N2374">
        <v>1787</v>
      </c>
      <c r="O2374" t="s">
        <v>4048</v>
      </c>
      <c r="P2374">
        <v>70</v>
      </c>
      <c r="Q2374">
        <v>5</v>
      </c>
      <c r="R2374" t="s">
        <v>18</v>
      </c>
      <c r="T2374">
        <v>69.7</v>
      </c>
      <c r="U2374">
        <v>155</v>
      </c>
      <c r="V2374" t="s">
        <v>19</v>
      </c>
      <c r="W2374" s="2">
        <v>43010</v>
      </c>
      <c r="X2374" t="s">
        <v>39</v>
      </c>
      <c r="Y2374" t="s">
        <v>205</v>
      </c>
      <c r="Z2374" t="s">
        <v>64</v>
      </c>
    </row>
    <row r="2375" spans="1:26" x14ac:dyDescent="0.25">
      <c r="A2375">
        <v>5</v>
      </c>
      <c r="B2375" t="s">
        <v>43</v>
      </c>
      <c r="C2375">
        <v>6</v>
      </c>
      <c r="D2375" t="s">
        <v>50</v>
      </c>
      <c r="E2375" t="s">
        <v>672</v>
      </c>
      <c r="F2375" t="s">
        <v>13</v>
      </c>
      <c r="G2375" t="s">
        <v>2394</v>
      </c>
      <c r="H2375" s="1">
        <v>0</v>
      </c>
      <c r="I2375" s="2">
        <v>43005</v>
      </c>
      <c r="J2375" s="8">
        <f t="shared" si="37"/>
        <v>2017</v>
      </c>
      <c r="K2375" t="s">
        <v>4320</v>
      </c>
      <c r="L2375" t="s">
        <v>16</v>
      </c>
      <c r="M2375">
        <v>22204</v>
      </c>
      <c r="N2375">
        <v>441</v>
      </c>
      <c r="O2375" t="s">
        <v>1144</v>
      </c>
      <c r="P2375">
        <v>562</v>
      </c>
      <c r="Q2375">
        <v>12</v>
      </c>
      <c r="R2375" t="s">
        <v>18</v>
      </c>
      <c r="T2375">
        <v>561.55999999999995</v>
      </c>
      <c r="U2375">
        <v>1872</v>
      </c>
      <c r="V2375" t="s">
        <v>19</v>
      </c>
      <c r="W2375" s="2">
        <v>43010</v>
      </c>
      <c r="X2375" t="s">
        <v>39</v>
      </c>
      <c r="Y2375" t="s">
        <v>205</v>
      </c>
      <c r="Z2375" t="s">
        <v>52</v>
      </c>
    </row>
    <row r="2376" spans="1:26" x14ac:dyDescent="0.25">
      <c r="A2376">
        <v>5</v>
      </c>
      <c r="B2376" t="s">
        <v>43</v>
      </c>
      <c r="C2376">
        <v>6</v>
      </c>
      <c r="D2376" t="s">
        <v>11</v>
      </c>
      <c r="E2376" t="s">
        <v>27</v>
      </c>
      <c r="F2376" t="s">
        <v>13</v>
      </c>
      <c r="G2376" t="s">
        <v>494</v>
      </c>
      <c r="H2376" s="1">
        <v>0.15</v>
      </c>
      <c r="I2376" s="2">
        <v>43011</v>
      </c>
      <c r="J2376" s="8">
        <f t="shared" si="37"/>
        <v>2017</v>
      </c>
      <c r="K2376" t="s">
        <v>2668</v>
      </c>
      <c r="L2376" t="s">
        <v>30</v>
      </c>
      <c r="M2376">
        <v>90032</v>
      </c>
      <c r="N2376">
        <v>1389</v>
      </c>
      <c r="O2376" t="s">
        <v>1503</v>
      </c>
      <c r="P2376">
        <v>18</v>
      </c>
      <c r="Q2376">
        <v>2</v>
      </c>
      <c r="R2376" t="s">
        <v>32</v>
      </c>
      <c r="T2376">
        <v>18.45</v>
      </c>
      <c r="U2376">
        <v>121</v>
      </c>
      <c r="V2376" t="s">
        <v>19</v>
      </c>
      <c r="W2376" s="2">
        <v>43016</v>
      </c>
      <c r="X2376" t="s">
        <v>39</v>
      </c>
      <c r="Y2376" t="s">
        <v>34</v>
      </c>
      <c r="Z2376" t="s">
        <v>22</v>
      </c>
    </row>
    <row r="2377" spans="1:26" x14ac:dyDescent="0.25">
      <c r="A2377">
        <v>1</v>
      </c>
      <c r="B2377" t="s">
        <v>10</v>
      </c>
      <c r="C2377">
        <v>1</v>
      </c>
      <c r="D2377" t="s">
        <v>11</v>
      </c>
      <c r="E2377" t="s">
        <v>281</v>
      </c>
      <c r="F2377" t="s">
        <v>13</v>
      </c>
      <c r="G2377" t="s">
        <v>5251</v>
      </c>
      <c r="H2377" s="1">
        <v>0.2</v>
      </c>
      <c r="I2377" s="2">
        <v>42989</v>
      </c>
      <c r="J2377" s="8">
        <f t="shared" si="37"/>
        <v>2017</v>
      </c>
      <c r="K2377" t="s">
        <v>5312</v>
      </c>
      <c r="L2377" t="s">
        <v>30</v>
      </c>
      <c r="M2377">
        <v>80013</v>
      </c>
      <c r="N2377">
        <v>508</v>
      </c>
      <c r="O2377" t="s">
        <v>1020</v>
      </c>
      <c r="P2377">
        <v>4</v>
      </c>
      <c r="Q2377">
        <v>4</v>
      </c>
      <c r="R2377" t="s">
        <v>32</v>
      </c>
      <c r="T2377">
        <v>4</v>
      </c>
      <c r="U2377">
        <v>25</v>
      </c>
      <c r="V2377" t="s">
        <v>33</v>
      </c>
      <c r="W2377" s="2">
        <v>42990</v>
      </c>
      <c r="X2377" t="s">
        <v>130</v>
      </c>
      <c r="Y2377" t="s">
        <v>285</v>
      </c>
      <c r="Z2377" t="s">
        <v>47</v>
      </c>
    </row>
    <row r="2378" spans="1:26" x14ac:dyDescent="0.25">
      <c r="A2378">
        <v>5</v>
      </c>
      <c r="B2378" t="s">
        <v>25</v>
      </c>
      <c r="C2378">
        <v>3</v>
      </c>
      <c r="D2378" t="s">
        <v>50</v>
      </c>
      <c r="E2378" t="s">
        <v>27</v>
      </c>
      <c r="F2378" t="s">
        <v>13</v>
      </c>
      <c r="G2378" t="s">
        <v>1124</v>
      </c>
      <c r="H2378" s="1">
        <v>0</v>
      </c>
      <c r="I2378" s="2">
        <v>43083</v>
      </c>
      <c r="J2378" s="8">
        <f t="shared" si="37"/>
        <v>2017</v>
      </c>
      <c r="K2378" t="s">
        <v>4918</v>
      </c>
      <c r="L2378" t="s">
        <v>30</v>
      </c>
      <c r="M2378">
        <v>90045</v>
      </c>
      <c r="N2378">
        <v>1090</v>
      </c>
      <c r="O2378" t="s">
        <v>4830</v>
      </c>
      <c r="P2378">
        <v>11</v>
      </c>
      <c r="Q2378">
        <v>2</v>
      </c>
      <c r="R2378" t="s">
        <v>32</v>
      </c>
      <c r="T2378">
        <v>10.5</v>
      </c>
      <c r="U2378">
        <v>50</v>
      </c>
      <c r="V2378" t="s">
        <v>19</v>
      </c>
      <c r="W2378" s="2">
        <v>43088</v>
      </c>
      <c r="X2378" t="s">
        <v>20</v>
      </c>
      <c r="Y2378" t="s">
        <v>34</v>
      </c>
      <c r="Z2378" t="s">
        <v>113</v>
      </c>
    </row>
    <row r="2379" spans="1:26" x14ac:dyDescent="0.25">
      <c r="A2379">
        <v>4</v>
      </c>
      <c r="B2379" t="s">
        <v>43</v>
      </c>
      <c r="C2379">
        <v>6</v>
      </c>
      <c r="D2379" t="s">
        <v>26</v>
      </c>
      <c r="E2379" t="s">
        <v>4548</v>
      </c>
      <c r="F2379" t="s">
        <v>13</v>
      </c>
      <c r="G2379" t="s">
        <v>1741</v>
      </c>
      <c r="H2379" s="1">
        <v>0</v>
      </c>
      <c r="I2379" s="2">
        <v>42974</v>
      </c>
      <c r="J2379" s="8">
        <f t="shared" si="37"/>
        <v>2017</v>
      </c>
      <c r="K2379" t="s">
        <v>4549</v>
      </c>
      <c r="L2379" t="s">
        <v>30</v>
      </c>
      <c r="M2379">
        <v>92563</v>
      </c>
      <c r="N2379">
        <v>662</v>
      </c>
      <c r="O2379" t="s">
        <v>3916</v>
      </c>
      <c r="P2379">
        <v>92</v>
      </c>
      <c r="Q2379">
        <v>3</v>
      </c>
      <c r="R2379" t="s">
        <v>32</v>
      </c>
      <c r="T2379">
        <v>92.08</v>
      </c>
      <c r="U2379">
        <v>485</v>
      </c>
      <c r="V2379" t="s">
        <v>19</v>
      </c>
      <c r="W2379" s="2">
        <v>42978</v>
      </c>
      <c r="X2379" t="s">
        <v>39</v>
      </c>
      <c r="Y2379" t="s">
        <v>34</v>
      </c>
      <c r="Z2379" t="s">
        <v>42</v>
      </c>
    </row>
    <row r="2380" spans="1:26" x14ac:dyDescent="0.25">
      <c r="A2380">
        <v>4</v>
      </c>
      <c r="B2380" t="s">
        <v>43</v>
      </c>
      <c r="C2380">
        <v>6</v>
      </c>
      <c r="D2380" t="s">
        <v>26</v>
      </c>
      <c r="E2380" t="s">
        <v>347</v>
      </c>
      <c r="F2380" t="s">
        <v>13</v>
      </c>
      <c r="G2380" t="s">
        <v>1339</v>
      </c>
      <c r="H2380" s="1">
        <v>0</v>
      </c>
      <c r="I2380" s="2">
        <v>43048</v>
      </c>
      <c r="J2380" s="8">
        <f t="shared" si="37"/>
        <v>2017</v>
      </c>
      <c r="K2380" t="s">
        <v>7623</v>
      </c>
      <c r="L2380" t="s">
        <v>30</v>
      </c>
      <c r="M2380">
        <v>95661</v>
      </c>
      <c r="N2380">
        <v>1216</v>
      </c>
      <c r="O2380" t="s">
        <v>8167</v>
      </c>
      <c r="P2380">
        <v>1</v>
      </c>
      <c r="Q2380">
        <v>2</v>
      </c>
      <c r="R2380" t="s">
        <v>32</v>
      </c>
      <c r="T2380">
        <v>1.17</v>
      </c>
      <c r="U2380">
        <v>2</v>
      </c>
      <c r="V2380" t="s">
        <v>76</v>
      </c>
      <c r="W2380" s="2">
        <v>43052</v>
      </c>
      <c r="X2380" t="s">
        <v>39</v>
      </c>
      <c r="Y2380" t="s">
        <v>34</v>
      </c>
      <c r="Z2380" t="s">
        <v>176</v>
      </c>
    </row>
    <row r="2381" spans="1:26" x14ac:dyDescent="0.25">
      <c r="A2381">
        <v>5</v>
      </c>
      <c r="B2381" t="s">
        <v>25</v>
      </c>
      <c r="C2381">
        <v>3</v>
      </c>
      <c r="D2381" t="s">
        <v>11</v>
      </c>
      <c r="E2381" t="s">
        <v>192</v>
      </c>
      <c r="F2381" t="s">
        <v>13</v>
      </c>
      <c r="G2381" t="s">
        <v>1081</v>
      </c>
      <c r="H2381" s="1">
        <v>0.3</v>
      </c>
      <c r="I2381" s="2">
        <v>42928</v>
      </c>
      <c r="J2381" s="8">
        <f t="shared" si="37"/>
        <v>2017</v>
      </c>
      <c r="K2381" t="s">
        <v>1862</v>
      </c>
      <c r="L2381" t="s">
        <v>73</v>
      </c>
      <c r="M2381">
        <v>60610</v>
      </c>
      <c r="N2381">
        <v>765</v>
      </c>
      <c r="O2381" t="s">
        <v>8111</v>
      </c>
      <c r="P2381">
        <v>-5</v>
      </c>
      <c r="Q2381">
        <v>9</v>
      </c>
      <c r="R2381" t="s">
        <v>75</v>
      </c>
      <c r="T2381">
        <v>-5.48</v>
      </c>
      <c r="U2381">
        <v>384</v>
      </c>
      <c r="V2381" t="s">
        <v>19</v>
      </c>
      <c r="W2381" s="2">
        <v>42933</v>
      </c>
      <c r="X2381" t="s">
        <v>20</v>
      </c>
      <c r="Y2381" t="s">
        <v>139</v>
      </c>
      <c r="Z2381" t="s">
        <v>24</v>
      </c>
    </row>
    <row r="2382" spans="1:26" x14ac:dyDescent="0.25">
      <c r="A2382">
        <v>5</v>
      </c>
      <c r="B2382" t="s">
        <v>25</v>
      </c>
      <c r="C2382">
        <v>3</v>
      </c>
      <c r="D2382" t="s">
        <v>11</v>
      </c>
      <c r="E2382" t="s">
        <v>192</v>
      </c>
      <c r="F2382" t="s">
        <v>13</v>
      </c>
      <c r="G2382" t="s">
        <v>1081</v>
      </c>
      <c r="H2382" s="1">
        <v>0.6</v>
      </c>
      <c r="I2382" s="2">
        <v>42928</v>
      </c>
      <c r="J2382" s="8">
        <f t="shared" si="37"/>
        <v>2017</v>
      </c>
      <c r="K2382" t="s">
        <v>1862</v>
      </c>
      <c r="L2382" t="s">
        <v>73</v>
      </c>
      <c r="M2382">
        <v>60610</v>
      </c>
      <c r="N2382">
        <v>675</v>
      </c>
      <c r="O2382" t="s">
        <v>657</v>
      </c>
      <c r="P2382">
        <v>-2</v>
      </c>
      <c r="Q2382">
        <v>1</v>
      </c>
      <c r="R2382" t="s">
        <v>75</v>
      </c>
      <c r="T2382">
        <v>-2.13</v>
      </c>
      <c r="U2382">
        <v>8</v>
      </c>
      <c r="V2382" t="s">
        <v>19</v>
      </c>
      <c r="W2382" s="2">
        <v>42933</v>
      </c>
      <c r="X2382" t="s">
        <v>20</v>
      </c>
      <c r="Y2382" t="s">
        <v>139</v>
      </c>
      <c r="Z2382" t="s">
        <v>47</v>
      </c>
    </row>
    <row r="2383" spans="1:26" x14ac:dyDescent="0.25">
      <c r="A2383">
        <v>5</v>
      </c>
      <c r="B2383" t="s">
        <v>25</v>
      </c>
      <c r="C2383">
        <v>3</v>
      </c>
      <c r="D2383" t="s">
        <v>26</v>
      </c>
      <c r="E2383" t="s">
        <v>192</v>
      </c>
      <c r="F2383" t="s">
        <v>13</v>
      </c>
      <c r="G2383" t="s">
        <v>1081</v>
      </c>
      <c r="H2383" s="1">
        <v>0.2</v>
      </c>
      <c r="I2383" s="2">
        <v>42928</v>
      </c>
      <c r="J2383" s="8">
        <f t="shared" si="37"/>
        <v>2017</v>
      </c>
      <c r="K2383" t="s">
        <v>1862</v>
      </c>
      <c r="L2383" t="s">
        <v>73</v>
      </c>
      <c r="M2383">
        <v>60610</v>
      </c>
      <c r="N2383">
        <v>1134</v>
      </c>
      <c r="O2383" t="s">
        <v>3099</v>
      </c>
      <c r="P2383">
        <v>1</v>
      </c>
      <c r="Q2383">
        <v>3</v>
      </c>
      <c r="R2383" t="s">
        <v>75</v>
      </c>
      <c r="T2383">
        <v>0.69</v>
      </c>
      <c r="U2383">
        <v>7</v>
      </c>
      <c r="V2383" t="s">
        <v>19</v>
      </c>
      <c r="W2383" s="2">
        <v>42933</v>
      </c>
      <c r="X2383" t="s">
        <v>20</v>
      </c>
      <c r="Y2383" t="s">
        <v>139</v>
      </c>
      <c r="Z2383" t="s">
        <v>49</v>
      </c>
    </row>
    <row r="2384" spans="1:26" x14ac:dyDescent="0.25">
      <c r="A2384">
        <v>5</v>
      </c>
      <c r="B2384" t="s">
        <v>25</v>
      </c>
      <c r="C2384">
        <v>3</v>
      </c>
      <c r="D2384" t="s">
        <v>26</v>
      </c>
      <c r="E2384" t="s">
        <v>192</v>
      </c>
      <c r="F2384" t="s">
        <v>13</v>
      </c>
      <c r="G2384" t="s">
        <v>1081</v>
      </c>
      <c r="H2384" s="1">
        <v>0.8</v>
      </c>
      <c r="I2384" s="2">
        <v>42928</v>
      </c>
      <c r="J2384" s="8">
        <f t="shared" si="37"/>
        <v>2017</v>
      </c>
      <c r="K2384" t="s">
        <v>1862</v>
      </c>
      <c r="L2384" t="s">
        <v>73</v>
      </c>
      <c r="M2384">
        <v>60610</v>
      </c>
      <c r="N2384">
        <v>1586</v>
      </c>
      <c r="O2384" t="s">
        <v>731</v>
      </c>
      <c r="P2384">
        <v>-3</v>
      </c>
      <c r="Q2384">
        <v>2</v>
      </c>
      <c r="R2384" t="s">
        <v>75</v>
      </c>
      <c r="T2384">
        <v>-2.99</v>
      </c>
      <c r="U2384">
        <v>2</v>
      </c>
      <c r="V2384" t="s">
        <v>19</v>
      </c>
      <c r="W2384" s="2">
        <v>42933</v>
      </c>
      <c r="X2384" t="s">
        <v>20</v>
      </c>
      <c r="Y2384" t="s">
        <v>139</v>
      </c>
      <c r="Z2384" t="s">
        <v>54</v>
      </c>
    </row>
    <row r="2385" spans="1:26" x14ac:dyDescent="0.25">
      <c r="A2385">
        <v>5</v>
      </c>
      <c r="B2385" t="s">
        <v>25</v>
      </c>
      <c r="C2385">
        <v>3</v>
      </c>
      <c r="D2385" t="s">
        <v>50</v>
      </c>
      <c r="E2385" t="s">
        <v>192</v>
      </c>
      <c r="F2385" t="s">
        <v>13</v>
      </c>
      <c r="G2385" t="s">
        <v>1081</v>
      </c>
      <c r="H2385" s="1">
        <v>0.2</v>
      </c>
      <c r="I2385" s="2">
        <v>42928</v>
      </c>
      <c r="J2385" s="8">
        <f t="shared" si="37"/>
        <v>2017</v>
      </c>
      <c r="K2385" t="s">
        <v>1862</v>
      </c>
      <c r="L2385" t="s">
        <v>73</v>
      </c>
      <c r="M2385">
        <v>60610</v>
      </c>
      <c r="N2385">
        <v>733</v>
      </c>
      <c r="O2385" t="s">
        <v>4707</v>
      </c>
      <c r="P2385">
        <v>17</v>
      </c>
      <c r="Q2385">
        <v>2</v>
      </c>
      <c r="R2385" t="s">
        <v>75</v>
      </c>
      <c r="T2385">
        <v>16.7</v>
      </c>
      <c r="U2385">
        <v>148</v>
      </c>
      <c r="V2385" t="s">
        <v>19</v>
      </c>
      <c r="W2385" s="2">
        <v>42933</v>
      </c>
      <c r="X2385" t="s">
        <v>20</v>
      </c>
      <c r="Y2385" t="s">
        <v>139</v>
      </c>
      <c r="Z2385" t="s">
        <v>52</v>
      </c>
    </row>
    <row r="2386" spans="1:26" x14ac:dyDescent="0.25">
      <c r="A2386">
        <v>5</v>
      </c>
      <c r="B2386" t="s">
        <v>25</v>
      </c>
      <c r="C2386">
        <v>3</v>
      </c>
      <c r="D2386" t="s">
        <v>50</v>
      </c>
      <c r="E2386" t="s">
        <v>192</v>
      </c>
      <c r="F2386" t="s">
        <v>13</v>
      </c>
      <c r="G2386" t="s">
        <v>1081</v>
      </c>
      <c r="H2386" s="1">
        <v>0.2</v>
      </c>
      <c r="I2386" s="2">
        <v>42928</v>
      </c>
      <c r="J2386" s="8">
        <f t="shared" si="37"/>
        <v>2017</v>
      </c>
      <c r="K2386" t="s">
        <v>1862</v>
      </c>
      <c r="L2386" t="s">
        <v>73</v>
      </c>
      <c r="M2386">
        <v>60610</v>
      </c>
      <c r="N2386">
        <v>724</v>
      </c>
      <c r="O2386" t="s">
        <v>1194</v>
      </c>
      <c r="P2386">
        <v>49</v>
      </c>
      <c r="Q2386">
        <v>4</v>
      </c>
      <c r="R2386" t="s">
        <v>75</v>
      </c>
      <c r="T2386">
        <v>49.44</v>
      </c>
      <c r="U2386">
        <v>659</v>
      </c>
      <c r="V2386" t="s">
        <v>19</v>
      </c>
      <c r="W2386" s="2">
        <v>42933</v>
      </c>
      <c r="X2386" t="s">
        <v>20</v>
      </c>
      <c r="Y2386" t="s">
        <v>139</v>
      </c>
      <c r="Z2386" t="s">
        <v>52</v>
      </c>
    </row>
    <row r="2387" spans="1:26" x14ac:dyDescent="0.25">
      <c r="A2387">
        <v>5</v>
      </c>
      <c r="B2387" t="s">
        <v>25</v>
      </c>
      <c r="C2387">
        <v>3</v>
      </c>
      <c r="D2387" t="s">
        <v>50</v>
      </c>
      <c r="E2387" t="s">
        <v>192</v>
      </c>
      <c r="F2387" t="s">
        <v>13</v>
      </c>
      <c r="G2387" t="s">
        <v>1081</v>
      </c>
      <c r="H2387" s="1">
        <v>0.2</v>
      </c>
      <c r="I2387" s="2">
        <v>42928</v>
      </c>
      <c r="J2387" s="8">
        <f t="shared" si="37"/>
        <v>2017</v>
      </c>
      <c r="K2387" t="s">
        <v>1862</v>
      </c>
      <c r="L2387" t="s">
        <v>73</v>
      </c>
      <c r="M2387">
        <v>60610</v>
      </c>
      <c r="N2387">
        <v>1611</v>
      </c>
      <c r="O2387" t="s">
        <v>4867</v>
      </c>
      <c r="P2387">
        <v>54</v>
      </c>
      <c r="Q2387">
        <v>7</v>
      </c>
      <c r="R2387" t="s">
        <v>75</v>
      </c>
      <c r="T2387">
        <v>53.75</v>
      </c>
      <c r="U2387">
        <v>538</v>
      </c>
      <c r="V2387" t="s">
        <v>19</v>
      </c>
      <c r="W2387" s="2">
        <v>42933</v>
      </c>
      <c r="X2387" t="s">
        <v>20</v>
      </c>
      <c r="Y2387" t="s">
        <v>139</v>
      </c>
      <c r="Z2387" t="s">
        <v>52</v>
      </c>
    </row>
    <row r="2388" spans="1:26" x14ac:dyDescent="0.25">
      <c r="A2388">
        <v>6</v>
      </c>
      <c r="B2388" t="s">
        <v>10</v>
      </c>
      <c r="C2388">
        <v>6</v>
      </c>
      <c r="D2388" t="s">
        <v>26</v>
      </c>
      <c r="E2388" t="s">
        <v>122</v>
      </c>
      <c r="F2388" t="s">
        <v>13</v>
      </c>
      <c r="G2388" t="s">
        <v>8132</v>
      </c>
      <c r="H2388" s="1">
        <v>0.2</v>
      </c>
      <c r="I2388" s="2">
        <v>43046</v>
      </c>
      <c r="J2388" s="8">
        <f t="shared" si="37"/>
        <v>2017</v>
      </c>
      <c r="K2388" t="s">
        <v>3857</v>
      </c>
      <c r="L2388" t="s">
        <v>73</v>
      </c>
      <c r="M2388">
        <v>77036</v>
      </c>
      <c r="N2388">
        <v>1676</v>
      </c>
      <c r="O2388" t="s">
        <v>2902</v>
      </c>
      <c r="P2388">
        <v>27</v>
      </c>
      <c r="Q2388">
        <v>2</v>
      </c>
      <c r="R2388" t="s">
        <v>75</v>
      </c>
      <c r="T2388">
        <v>26.82</v>
      </c>
      <c r="U2388">
        <v>77</v>
      </c>
      <c r="V2388" t="s">
        <v>19</v>
      </c>
      <c r="W2388" s="2">
        <v>43052</v>
      </c>
      <c r="X2388" t="s">
        <v>39</v>
      </c>
      <c r="Y2388" t="s">
        <v>77</v>
      </c>
      <c r="Z2388" t="s">
        <v>64</v>
      </c>
    </row>
    <row r="2389" spans="1:26" x14ac:dyDescent="0.25">
      <c r="A2389">
        <v>3</v>
      </c>
      <c r="B2389" t="s">
        <v>25</v>
      </c>
      <c r="C2389">
        <v>1</v>
      </c>
      <c r="D2389" t="s">
        <v>11</v>
      </c>
      <c r="E2389" t="s">
        <v>122</v>
      </c>
      <c r="F2389" t="s">
        <v>13</v>
      </c>
      <c r="G2389" t="s">
        <v>5212</v>
      </c>
      <c r="H2389" s="1">
        <v>0.6</v>
      </c>
      <c r="I2389" s="2">
        <v>42999</v>
      </c>
      <c r="J2389" s="8">
        <f t="shared" si="37"/>
        <v>2017</v>
      </c>
      <c r="K2389" t="s">
        <v>5213</v>
      </c>
      <c r="L2389" t="s">
        <v>73</v>
      </c>
      <c r="M2389">
        <v>77041</v>
      </c>
      <c r="N2389">
        <v>1036</v>
      </c>
      <c r="O2389" t="s">
        <v>169</v>
      </c>
      <c r="P2389">
        <v>-1</v>
      </c>
      <c r="Q2389">
        <v>4</v>
      </c>
      <c r="R2389" t="s">
        <v>75</v>
      </c>
      <c r="T2389">
        <v>-1.48</v>
      </c>
      <c r="U2389">
        <v>5</v>
      </c>
      <c r="V2389" t="s">
        <v>33</v>
      </c>
      <c r="W2389" s="2">
        <v>43002</v>
      </c>
      <c r="X2389" t="s">
        <v>130</v>
      </c>
      <c r="Y2389" t="s">
        <v>77</v>
      </c>
      <c r="Z2389" t="s">
        <v>47</v>
      </c>
    </row>
    <row r="2390" spans="1:26" x14ac:dyDescent="0.25">
      <c r="A2390">
        <v>3</v>
      </c>
      <c r="B2390" t="s">
        <v>25</v>
      </c>
      <c r="C2390">
        <v>1</v>
      </c>
      <c r="D2390" t="s">
        <v>50</v>
      </c>
      <c r="E2390" t="s">
        <v>122</v>
      </c>
      <c r="F2390" t="s">
        <v>13</v>
      </c>
      <c r="G2390" t="s">
        <v>5212</v>
      </c>
      <c r="H2390" s="1">
        <v>0.2</v>
      </c>
      <c r="I2390" s="2">
        <v>42999</v>
      </c>
      <c r="J2390" s="8">
        <f t="shared" si="37"/>
        <v>2017</v>
      </c>
      <c r="K2390" t="s">
        <v>5213</v>
      </c>
      <c r="L2390" t="s">
        <v>73</v>
      </c>
      <c r="M2390">
        <v>77041</v>
      </c>
      <c r="N2390">
        <v>890</v>
      </c>
      <c r="O2390" t="s">
        <v>4754</v>
      </c>
      <c r="P2390">
        <v>32</v>
      </c>
      <c r="Q2390">
        <v>3</v>
      </c>
      <c r="R2390" t="s">
        <v>75</v>
      </c>
      <c r="T2390">
        <v>32.130000000000003</v>
      </c>
      <c r="U2390">
        <v>151</v>
      </c>
      <c r="V2390" t="s">
        <v>33</v>
      </c>
      <c r="W2390" s="2">
        <v>43002</v>
      </c>
      <c r="X2390" t="s">
        <v>130</v>
      </c>
      <c r="Y2390" t="s">
        <v>77</v>
      </c>
      <c r="Z2390" t="s">
        <v>113</v>
      </c>
    </row>
    <row r="2391" spans="1:26" x14ac:dyDescent="0.25">
      <c r="A2391">
        <v>3</v>
      </c>
      <c r="B2391" t="s">
        <v>25</v>
      </c>
      <c r="C2391">
        <v>1</v>
      </c>
      <c r="D2391" t="s">
        <v>50</v>
      </c>
      <c r="E2391" t="s">
        <v>122</v>
      </c>
      <c r="F2391" t="s">
        <v>13</v>
      </c>
      <c r="G2391" t="s">
        <v>5212</v>
      </c>
      <c r="H2391" s="1">
        <v>0.2</v>
      </c>
      <c r="I2391" s="2">
        <v>42999</v>
      </c>
      <c r="J2391" s="8">
        <f t="shared" si="37"/>
        <v>2017</v>
      </c>
      <c r="K2391" t="s">
        <v>5213</v>
      </c>
      <c r="L2391" t="s">
        <v>73</v>
      </c>
      <c r="M2391">
        <v>77041</v>
      </c>
      <c r="N2391">
        <v>1455</v>
      </c>
      <c r="O2391" t="s">
        <v>5185</v>
      </c>
      <c r="P2391">
        <v>118</v>
      </c>
      <c r="Q2391">
        <v>7</v>
      </c>
      <c r="R2391" t="s">
        <v>75</v>
      </c>
      <c r="T2391">
        <v>118.29</v>
      </c>
      <c r="U2391">
        <v>946</v>
      </c>
      <c r="V2391" t="s">
        <v>33</v>
      </c>
      <c r="W2391" s="2">
        <v>43002</v>
      </c>
      <c r="X2391" t="s">
        <v>130</v>
      </c>
      <c r="Y2391" t="s">
        <v>77</v>
      </c>
      <c r="Z2391" t="s">
        <v>52</v>
      </c>
    </row>
    <row r="2392" spans="1:26" x14ac:dyDescent="0.25">
      <c r="A2392">
        <v>4</v>
      </c>
      <c r="B2392" t="s">
        <v>43</v>
      </c>
      <c r="C2392">
        <v>6</v>
      </c>
      <c r="D2392" t="s">
        <v>11</v>
      </c>
      <c r="E2392" t="s">
        <v>572</v>
      </c>
      <c r="F2392" t="s">
        <v>13</v>
      </c>
      <c r="G2392" t="s">
        <v>2258</v>
      </c>
      <c r="H2392" s="1">
        <v>0</v>
      </c>
      <c r="I2392" s="2">
        <v>43056</v>
      </c>
      <c r="J2392" s="8">
        <f t="shared" si="37"/>
        <v>2017</v>
      </c>
      <c r="K2392" t="s">
        <v>2617</v>
      </c>
      <c r="L2392" t="s">
        <v>30</v>
      </c>
      <c r="M2392">
        <v>92105</v>
      </c>
      <c r="N2392">
        <v>108</v>
      </c>
      <c r="O2392" t="s">
        <v>2618</v>
      </c>
      <c r="P2392">
        <v>15</v>
      </c>
      <c r="Q2392">
        <v>3</v>
      </c>
      <c r="R2392" t="s">
        <v>32</v>
      </c>
      <c r="T2392">
        <v>15.37</v>
      </c>
      <c r="U2392">
        <v>37</v>
      </c>
      <c r="V2392" t="s">
        <v>19</v>
      </c>
      <c r="W2392" s="2">
        <v>43060</v>
      </c>
      <c r="X2392" t="s">
        <v>39</v>
      </c>
      <c r="Y2392" t="s">
        <v>34</v>
      </c>
      <c r="Z2392" t="s">
        <v>47</v>
      </c>
    </row>
    <row r="2393" spans="1:26" x14ac:dyDescent="0.25">
      <c r="A2393">
        <v>4</v>
      </c>
      <c r="B2393" t="s">
        <v>43</v>
      </c>
      <c r="C2393">
        <v>6</v>
      </c>
      <c r="D2393" t="s">
        <v>11</v>
      </c>
      <c r="E2393" t="s">
        <v>572</v>
      </c>
      <c r="F2393" t="s">
        <v>13</v>
      </c>
      <c r="G2393" t="s">
        <v>2258</v>
      </c>
      <c r="H2393" s="1">
        <v>0</v>
      </c>
      <c r="I2393" s="2">
        <v>43056</v>
      </c>
      <c r="J2393" s="8">
        <f t="shared" si="37"/>
        <v>2017</v>
      </c>
      <c r="K2393" t="s">
        <v>2617</v>
      </c>
      <c r="L2393" t="s">
        <v>30</v>
      </c>
      <c r="M2393">
        <v>92105</v>
      </c>
      <c r="N2393">
        <v>488</v>
      </c>
      <c r="O2393" t="s">
        <v>1953</v>
      </c>
      <c r="P2393">
        <v>29</v>
      </c>
      <c r="Q2393">
        <v>4</v>
      </c>
      <c r="R2393" t="s">
        <v>32</v>
      </c>
      <c r="T2393">
        <v>29.15</v>
      </c>
      <c r="U2393">
        <v>81</v>
      </c>
      <c r="V2393" t="s">
        <v>19</v>
      </c>
      <c r="W2393" s="2">
        <v>43060</v>
      </c>
      <c r="X2393" t="s">
        <v>39</v>
      </c>
      <c r="Y2393" t="s">
        <v>34</v>
      </c>
      <c r="Z2393" t="s">
        <v>47</v>
      </c>
    </row>
    <row r="2394" spans="1:26" x14ac:dyDescent="0.25">
      <c r="A2394">
        <v>4</v>
      </c>
      <c r="B2394" t="s">
        <v>43</v>
      </c>
      <c r="C2394">
        <v>6</v>
      </c>
      <c r="D2394" t="s">
        <v>11</v>
      </c>
      <c r="E2394" t="s">
        <v>572</v>
      </c>
      <c r="F2394" t="s">
        <v>13</v>
      </c>
      <c r="G2394" t="s">
        <v>2258</v>
      </c>
      <c r="H2394" s="1">
        <v>0.2</v>
      </c>
      <c r="I2394" s="2">
        <v>43056</v>
      </c>
      <c r="J2394" s="8">
        <f t="shared" si="37"/>
        <v>2017</v>
      </c>
      <c r="K2394" t="s">
        <v>2617</v>
      </c>
      <c r="L2394" t="s">
        <v>30</v>
      </c>
      <c r="M2394">
        <v>92105</v>
      </c>
      <c r="N2394">
        <v>1203</v>
      </c>
      <c r="O2394" t="s">
        <v>2187</v>
      </c>
      <c r="P2394">
        <v>3</v>
      </c>
      <c r="Q2394">
        <v>2</v>
      </c>
      <c r="R2394" t="s">
        <v>32</v>
      </c>
      <c r="T2394">
        <v>2.82</v>
      </c>
      <c r="U2394">
        <v>226</v>
      </c>
      <c r="V2394" t="s">
        <v>19</v>
      </c>
      <c r="W2394" s="2">
        <v>43060</v>
      </c>
      <c r="X2394" t="s">
        <v>39</v>
      </c>
      <c r="Y2394" t="s">
        <v>34</v>
      </c>
      <c r="Z2394" t="s">
        <v>24</v>
      </c>
    </row>
    <row r="2395" spans="1:26" x14ac:dyDescent="0.25">
      <c r="A2395">
        <v>4</v>
      </c>
      <c r="B2395" t="s">
        <v>43</v>
      </c>
      <c r="C2395">
        <v>6</v>
      </c>
      <c r="D2395" t="s">
        <v>26</v>
      </c>
      <c r="E2395" t="s">
        <v>572</v>
      </c>
      <c r="F2395" t="s">
        <v>13</v>
      </c>
      <c r="G2395" t="s">
        <v>2258</v>
      </c>
      <c r="H2395" s="1">
        <v>0</v>
      </c>
      <c r="I2395" s="2">
        <v>43056</v>
      </c>
      <c r="J2395" s="8">
        <f t="shared" si="37"/>
        <v>2017</v>
      </c>
      <c r="K2395" t="s">
        <v>2617</v>
      </c>
      <c r="L2395" t="s">
        <v>30</v>
      </c>
      <c r="M2395">
        <v>92105</v>
      </c>
      <c r="N2395">
        <v>1806</v>
      </c>
      <c r="O2395" t="s">
        <v>3655</v>
      </c>
      <c r="P2395">
        <v>16</v>
      </c>
      <c r="Q2395">
        <v>5</v>
      </c>
      <c r="R2395" t="s">
        <v>32</v>
      </c>
      <c r="T2395">
        <v>15.55</v>
      </c>
      <c r="U2395">
        <v>32</v>
      </c>
      <c r="V2395" t="s">
        <v>19</v>
      </c>
      <c r="W2395" s="2">
        <v>43060</v>
      </c>
      <c r="X2395" t="s">
        <v>39</v>
      </c>
      <c r="Y2395" t="s">
        <v>34</v>
      </c>
      <c r="Z2395" t="s">
        <v>64</v>
      </c>
    </row>
    <row r="2396" spans="1:26" x14ac:dyDescent="0.25">
      <c r="A2396">
        <v>4</v>
      </c>
      <c r="B2396" t="s">
        <v>43</v>
      </c>
      <c r="C2396">
        <v>6</v>
      </c>
      <c r="D2396" t="s">
        <v>26</v>
      </c>
      <c r="E2396" t="s">
        <v>572</v>
      </c>
      <c r="F2396" t="s">
        <v>13</v>
      </c>
      <c r="G2396" t="s">
        <v>2258</v>
      </c>
      <c r="H2396" s="1">
        <v>0</v>
      </c>
      <c r="I2396" s="2">
        <v>43056</v>
      </c>
      <c r="J2396" s="8">
        <f t="shared" si="37"/>
        <v>2017</v>
      </c>
      <c r="K2396" t="s">
        <v>2617</v>
      </c>
      <c r="L2396" t="s">
        <v>30</v>
      </c>
      <c r="M2396">
        <v>92105</v>
      </c>
      <c r="N2396">
        <v>419</v>
      </c>
      <c r="O2396" t="s">
        <v>2903</v>
      </c>
      <c r="P2396">
        <v>6</v>
      </c>
      <c r="Q2396">
        <v>5</v>
      </c>
      <c r="R2396" t="s">
        <v>32</v>
      </c>
      <c r="T2396">
        <v>6.1</v>
      </c>
      <c r="U2396">
        <v>305</v>
      </c>
      <c r="V2396" t="s">
        <v>19</v>
      </c>
      <c r="W2396" s="2">
        <v>43060</v>
      </c>
      <c r="X2396" t="s">
        <v>39</v>
      </c>
      <c r="Y2396" t="s">
        <v>34</v>
      </c>
      <c r="Z2396" t="s">
        <v>42</v>
      </c>
    </row>
    <row r="2397" spans="1:26" x14ac:dyDescent="0.25">
      <c r="A2397">
        <v>4</v>
      </c>
      <c r="B2397" t="s">
        <v>43</v>
      </c>
      <c r="C2397">
        <v>6</v>
      </c>
      <c r="D2397" t="s">
        <v>26</v>
      </c>
      <c r="E2397" t="s">
        <v>572</v>
      </c>
      <c r="F2397" t="s">
        <v>13</v>
      </c>
      <c r="G2397" t="s">
        <v>2258</v>
      </c>
      <c r="H2397" s="1">
        <v>0</v>
      </c>
      <c r="I2397" s="2">
        <v>43056</v>
      </c>
      <c r="J2397" s="8">
        <f t="shared" si="37"/>
        <v>2017</v>
      </c>
      <c r="K2397" t="s">
        <v>2617</v>
      </c>
      <c r="L2397" t="s">
        <v>30</v>
      </c>
      <c r="M2397">
        <v>92105</v>
      </c>
      <c r="N2397">
        <v>656</v>
      </c>
      <c r="O2397" t="s">
        <v>3185</v>
      </c>
      <c r="P2397">
        <v>54</v>
      </c>
      <c r="Q2397">
        <v>7</v>
      </c>
      <c r="R2397" t="s">
        <v>32</v>
      </c>
      <c r="T2397">
        <v>54.4</v>
      </c>
      <c r="U2397">
        <v>777</v>
      </c>
      <c r="V2397" t="s">
        <v>19</v>
      </c>
      <c r="W2397" s="2">
        <v>43060</v>
      </c>
      <c r="X2397" t="s">
        <v>39</v>
      </c>
      <c r="Y2397" t="s">
        <v>34</v>
      </c>
      <c r="Z2397" t="s">
        <v>42</v>
      </c>
    </row>
    <row r="2398" spans="1:26" x14ac:dyDescent="0.25">
      <c r="A2398">
        <v>4</v>
      </c>
      <c r="B2398" t="s">
        <v>43</v>
      </c>
      <c r="C2398">
        <v>6</v>
      </c>
      <c r="D2398" t="s">
        <v>50</v>
      </c>
      <c r="E2398" t="s">
        <v>572</v>
      </c>
      <c r="F2398" t="s">
        <v>13</v>
      </c>
      <c r="G2398" t="s">
        <v>2258</v>
      </c>
      <c r="H2398" s="1">
        <v>0.2</v>
      </c>
      <c r="I2398" s="2">
        <v>43056</v>
      </c>
      <c r="J2398" s="8">
        <f t="shared" si="37"/>
        <v>2017</v>
      </c>
      <c r="K2398" t="s">
        <v>2617</v>
      </c>
      <c r="L2398" t="s">
        <v>30</v>
      </c>
      <c r="M2398">
        <v>92105</v>
      </c>
      <c r="N2398">
        <v>1334</v>
      </c>
      <c r="O2398" t="s">
        <v>5180</v>
      </c>
      <c r="P2398">
        <v>52</v>
      </c>
      <c r="Q2398">
        <v>4</v>
      </c>
      <c r="R2398" t="s">
        <v>32</v>
      </c>
      <c r="T2398">
        <v>52</v>
      </c>
      <c r="U2398">
        <v>416</v>
      </c>
      <c r="V2398" t="s">
        <v>19</v>
      </c>
      <c r="W2398" s="2">
        <v>43060</v>
      </c>
      <c r="X2398" t="s">
        <v>39</v>
      </c>
      <c r="Y2398" t="s">
        <v>34</v>
      </c>
      <c r="Z2398" t="s">
        <v>52</v>
      </c>
    </row>
    <row r="2399" spans="1:26" x14ac:dyDescent="0.25">
      <c r="A2399">
        <v>2</v>
      </c>
      <c r="B2399" t="s">
        <v>43</v>
      </c>
      <c r="C2399">
        <v>3</v>
      </c>
      <c r="D2399" t="s">
        <v>11</v>
      </c>
      <c r="E2399" t="s">
        <v>171</v>
      </c>
      <c r="F2399" t="s">
        <v>13</v>
      </c>
      <c r="G2399" t="s">
        <v>1933</v>
      </c>
      <c r="H2399" s="1">
        <v>0.1</v>
      </c>
      <c r="I2399" s="2">
        <v>43040</v>
      </c>
      <c r="J2399" s="8">
        <f t="shared" si="37"/>
        <v>2017</v>
      </c>
      <c r="K2399" t="s">
        <v>1934</v>
      </c>
      <c r="L2399" t="s">
        <v>102</v>
      </c>
      <c r="M2399">
        <v>10035</v>
      </c>
      <c r="N2399">
        <v>756</v>
      </c>
      <c r="O2399" t="s">
        <v>1935</v>
      </c>
      <c r="P2399">
        <v>22</v>
      </c>
      <c r="Q2399">
        <v>4</v>
      </c>
      <c r="R2399" t="s">
        <v>104</v>
      </c>
      <c r="T2399">
        <v>21.84</v>
      </c>
      <c r="U2399">
        <v>328</v>
      </c>
      <c r="V2399" t="s">
        <v>19</v>
      </c>
      <c r="W2399" s="2">
        <v>43042</v>
      </c>
      <c r="X2399" t="s">
        <v>20</v>
      </c>
      <c r="Y2399" t="s">
        <v>175</v>
      </c>
      <c r="Z2399" t="s">
        <v>24</v>
      </c>
    </row>
    <row r="2400" spans="1:26" x14ac:dyDescent="0.25">
      <c r="A2400">
        <v>4</v>
      </c>
      <c r="B2400" t="s">
        <v>43</v>
      </c>
      <c r="C2400">
        <v>6</v>
      </c>
      <c r="D2400" t="s">
        <v>26</v>
      </c>
      <c r="E2400" t="s">
        <v>135</v>
      </c>
      <c r="F2400" t="s">
        <v>13</v>
      </c>
      <c r="G2400" t="s">
        <v>1188</v>
      </c>
      <c r="H2400" s="1">
        <v>0.8</v>
      </c>
      <c r="I2400" s="2">
        <v>42998</v>
      </c>
      <c r="J2400" s="8">
        <f t="shared" si="37"/>
        <v>2017</v>
      </c>
      <c r="K2400" t="s">
        <v>3968</v>
      </c>
      <c r="L2400" t="s">
        <v>73</v>
      </c>
      <c r="M2400">
        <v>60540</v>
      </c>
      <c r="N2400">
        <v>68</v>
      </c>
      <c r="O2400" t="s">
        <v>1398</v>
      </c>
      <c r="P2400">
        <v>-4</v>
      </c>
      <c r="Q2400">
        <v>3</v>
      </c>
      <c r="R2400" t="s">
        <v>75</v>
      </c>
      <c r="T2400">
        <v>-4.49</v>
      </c>
      <c r="U2400">
        <v>3</v>
      </c>
      <c r="V2400" t="s">
        <v>19</v>
      </c>
      <c r="W2400" s="2">
        <v>43002</v>
      </c>
      <c r="X2400" t="s">
        <v>39</v>
      </c>
      <c r="Y2400" t="s">
        <v>139</v>
      </c>
      <c r="Z2400" t="s">
        <v>54</v>
      </c>
    </row>
    <row r="2401" spans="1:26" x14ac:dyDescent="0.25">
      <c r="A2401">
        <v>4</v>
      </c>
      <c r="B2401" t="s">
        <v>43</v>
      </c>
      <c r="C2401">
        <v>6</v>
      </c>
      <c r="D2401" t="s">
        <v>26</v>
      </c>
      <c r="E2401" t="s">
        <v>646</v>
      </c>
      <c r="F2401" t="s">
        <v>13</v>
      </c>
      <c r="G2401" t="s">
        <v>270</v>
      </c>
      <c r="H2401" s="1">
        <v>0.2</v>
      </c>
      <c r="I2401" s="2">
        <v>43090</v>
      </c>
      <c r="J2401" s="8">
        <f t="shared" si="37"/>
        <v>2017</v>
      </c>
      <c r="K2401" t="s">
        <v>6660</v>
      </c>
      <c r="L2401" t="s">
        <v>30</v>
      </c>
      <c r="M2401">
        <v>80906</v>
      </c>
      <c r="N2401">
        <v>287</v>
      </c>
      <c r="O2401" t="s">
        <v>3081</v>
      </c>
      <c r="P2401">
        <v>5</v>
      </c>
      <c r="Q2401">
        <v>7</v>
      </c>
      <c r="R2401" t="s">
        <v>32</v>
      </c>
      <c r="T2401">
        <v>4.57</v>
      </c>
      <c r="U2401">
        <v>61</v>
      </c>
      <c r="V2401" t="s">
        <v>33</v>
      </c>
      <c r="W2401" s="2">
        <v>43094</v>
      </c>
      <c r="X2401" t="s">
        <v>39</v>
      </c>
      <c r="Y2401" t="s">
        <v>285</v>
      </c>
      <c r="Z2401" t="s">
        <v>56</v>
      </c>
    </row>
    <row r="2402" spans="1:26" x14ac:dyDescent="0.25">
      <c r="A2402">
        <v>6</v>
      </c>
      <c r="B2402" t="s">
        <v>10</v>
      </c>
      <c r="C2402">
        <v>6</v>
      </c>
      <c r="D2402" t="s">
        <v>26</v>
      </c>
      <c r="E2402" t="s">
        <v>99</v>
      </c>
      <c r="F2402" t="s">
        <v>13</v>
      </c>
      <c r="G2402" t="s">
        <v>7520</v>
      </c>
      <c r="H2402" s="1">
        <v>0.2</v>
      </c>
      <c r="I2402" s="2">
        <v>42911</v>
      </c>
      <c r="J2402" s="8">
        <f t="shared" si="37"/>
        <v>2017</v>
      </c>
      <c r="K2402" t="s">
        <v>7521</v>
      </c>
      <c r="L2402" t="s">
        <v>102</v>
      </c>
      <c r="M2402">
        <v>19143</v>
      </c>
      <c r="N2402">
        <v>1554</v>
      </c>
      <c r="O2402" t="s">
        <v>2966</v>
      </c>
      <c r="P2402">
        <v>-18</v>
      </c>
      <c r="Q2402">
        <v>2</v>
      </c>
      <c r="R2402" t="s">
        <v>104</v>
      </c>
      <c r="T2402">
        <v>-17.61</v>
      </c>
      <c r="U2402">
        <v>78</v>
      </c>
      <c r="V2402" t="s">
        <v>76</v>
      </c>
      <c r="W2402" s="2">
        <v>42917</v>
      </c>
      <c r="X2402" t="s">
        <v>39</v>
      </c>
      <c r="Y2402" t="s">
        <v>105</v>
      </c>
      <c r="Z2402" t="s">
        <v>42</v>
      </c>
    </row>
    <row r="2403" spans="1:26" x14ac:dyDescent="0.25">
      <c r="A2403">
        <v>6</v>
      </c>
      <c r="B2403" t="s">
        <v>10</v>
      </c>
      <c r="C2403">
        <v>6</v>
      </c>
      <c r="D2403" t="s">
        <v>26</v>
      </c>
      <c r="E2403" t="s">
        <v>99</v>
      </c>
      <c r="F2403" t="s">
        <v>13</v>
      </c>
      <c r="G2403" t="s">
        <v>7520</v>
      </c>
      <c r="H2403" s="1">
        <v>0.2</v>
      </c>
      <c r="I2403" s="2">
        <v>42911</v>
      </c>
      <c r="J2403" s="8">
        <f t="shared" si="37"/>
        <v>2017</v>
      </c>
      <c r="K2403" t="s">
        <v>7521</v>
      </c>
      <c r="L2403" t="s">
        <v>102</v>
      </c>
      <c r="M2403">
        <v>19143</v>
      </c>
      <c r="N2403">
        <v>1815</v>
      </c>
      <c r="O2403" t="s">
        <v>6125</v>
      </c>
      <c r="P2403">
        <v>11</v>
      </c>
      <c r="Q2403">
        <v>6</v>
      </c>
      <c r="R2403" t="s">
        <v>104</v>
      </c>
      <c r="T2403">
        <v>10.89</v>
      </c>
      <c r="U2403">
        <v>31</v>
      </c>
      <c r="V2403" t="s">
        <v>76</v>
      </c>
      <c r="W2403" s="2">
        <v>42917</v>
      </c>
      <c r="X2403" t="s">
        <v>39</v>
      </c>
      <c r="Y2403" t="s">
        <v>105</v>
      </c>
      <c r="Z2403" t="s">
        <v>64</v>
      </c>
    </row>
    <row r="2404" spans="1:26" x14ac:dyDescent="0.25">
      <c r="A2404">
        <v>7</v>
      </c>
      <c r="B2404" t="s">
        <v>25</v>
      </c>
      <c r="C2404">
        <v>6</v>
      </c>
      <c r="D2404" t="s">
        <v>26</v>
      </c>
      <c r="E2404" t="s">
        <v>1389</v>
      </c>
      <c r="F2404" t="s">
        <v>13</v>
      </c>
      <c r="G2404" t="s">
        <v>2632</v>
      </c>
      <c r="H2404" s="1">
        <v>0</v>
      </c>
      <c r="I2404" s="2">
        <v>43004</v>
      </c>
      <c r="J2404" s="8">
        <f t="shared" si="37"/>
        <v>2017</v>
      </c>
      <c r="K2404" t="s">
        <v>4083</v>
      </c>
      <c r="L2404" t="s">
        <v>102</v>
      </c>
      <c r="M2404">
        <v>11572</v>
      </c>
      <c r="N2404">
        <v>1608</v>
      </c>
      <c r="O2404" t="s">
        <v>652</v>
      </c>
      <c r="P2404">
        <v>16</v>
      </c>
      <c r="Q2404">
        <v>3</v>
      </c>
      <c r="R2404" t="s">
        <v>104</v>
      </c>
      <c r="T2404">
        <v>16.190000000000001</v>
      </c>
      <c r="U2404">
        <v>34</v>
      </c>
      <c r="V2404" t="s">
        <v>19</v>
      </c>
      <c r="W2404" s="2">
        <v>43011</v>
      </c>
      <c r="X2404" t="s">
        <v>39</v>
      </c>
      <c r="Y2404" t="s">
        <v>175</v>
      </c>
      <c r="Z2404" t="s">
        <v>176</v>
      </c>
    </row>
    <row r="2405" spans="1:26" x14ac:dyDescent="0.25">
      <c r="A2405">
        <v>7</v>
      </c>
      <c r="B2405" t="s">
        <v>25</v>
      </c>
      <c r="C2405">
        <v>6</v>
      </c>
      <c r="D2405" t="s">
        <v>26</v>
      </c>
      <c r="E2405" t="s">
        <v>1389</v>
      </c>
      <c r="F2405" t="s">
        <v>13</v>
      </c>
      <c r="G2405" t="s">
        <v>2632</v>
      </c>
      <c r="H2405" s="1">
        <v>0.2</v>
      </c>
      <c r="I2405" s="2">
        <v>43004</v>
      </c>
      <c r="J2405" s="8">
        <f t="shared" si="37"/>
        <v>2017</v>
      </c>
      <c r="K2405" t="s">
        <v>4083</v>
      </c>
      <c r="L2405" t="s">
        <v>102</v>
      </c>
      <c r="M2405">
        <v>11572</v>
      </c>
      <c r="N2405">
        <v>690</v>
      </c>
      <c r="O2405" t="s">
        <v>2849</v>
      </c>
      <c r="P2405">
        <v>29</v>
      </c>
      <c r="Q2405">
        <v>9</v>
      </c>
      <c r="R2405" t="s">
        <v>104</v>
      </c>
      <c r="T2405">
        <v>28.66</v>
      </c>
      <c r="U2405">
        <v>79</v>
      </c>
      <c r="V2405" t="s">
        <v>19</v>
      </c>
      <c r="W2405" s="2">
        <v>43011</v>
      </c>
      <c r="X2405" t="s">
        <v>39</v>
      </c>
      <c r="Y2405" t="s">
        <v>175</v>
      </c>
      <c r="Z2405" t="s">
        <v>54</v>
      </c>
    </row>
    <row r="2406" spans="1:26" x14ac:dyDescent="0.25">
      <c r="A2406">
        <v>7</v>
      </c>
      <c r="B2406" t="s">
        <v>25</v>
      </c>
      <c r="C2406">
        <v>6</v>
      </c>
      <c r="D2406" t="s">
        <v>50</v>
      </c>
      <c r="E2406" t="s">
        <v>1389</v>
      </c>
      <c r="F2406" t="s">
        <v>13</v>
      </c>
      <c r="G2406" t="s">
        <v>2632</v>
      </c>
      <c r="H2406" s="1">
        <v>0</v>
      </c>
      <c r="I2406" s="2">
        <v>43004</v>
      </c>
      <c r="J2406" s="8">
        <f t="shared" si="37"/>
        <v>2017</v>
      </c>
      <c r="K2406" t="s">
        <v>4083</v>
      </c>
      <c r="L2406" t="s">
        <v>102</v>
      </c>
      <c r="M2406">
        <v>11572</v>
      </c>
      <c r="N2406">
        <v>165</v>
      </c>
      <c r="O2406" t="s">
        <v>5061</v>
      </c>
      <c r="P2406">
        <v>296</v>
      </c>
      <c r="Q2406">
        <v>7</v>
      </c>
      <c r="R2406" t="s">
        <v>104</v>
      </c>
      <c r="T2406">
        <v>296.07</v>
      </c>
      <c r="U2406">
        <v>630</v>
      </c>
      <c r="V2406" t="s">
        <v>19</v>
      </c>
      <c r="W2406" s="2">
        <v>43011</v>
      </c>
      <c r="X2406" t="s">
        <v>39</v>
      </c>
      <c r="Y2406" t="s">
        <v>175</v>
      </c>
      <c r="Z2406" t="s">
        <v>422</v>
      </c>
    </row>
    <row r="2407" spans="1:26" x14ac:dyDescent="0.25">
      <c r="A2407">
        <v>4</v>
      </c>
      <c r="B2407" t="s">
        <v>43</v>
      </c>
      <c r="C2407">
        <v>6</v>
      </c>
      <c r="D2407" t="s">
        <v>11</v>
      </c>
      <c r="E2407" t="s">
        <v>3993</v>
      </c>
      <c r="F2407" t="s">
        <v>13</v>
      </c>
      <c r="G2407" t="s">
        <v>5440</v>
      </c>
      <c r="H2407" s="1">
        <v>0.1</v>
      </c>
      <c r="I2407" s="2">
        <v>42769</v>
      </c>
      <c r="J2407" s="8">
        <f t="shared" si="37"/>
        <v>2017</v>
      </c>
      <c r="K2407" t="s">
        <v>5615</v>
      </c>
      <c r="L2407" t="s">
        <v>102</v>
      </c>
      <c r="M2407">
        <v>13440</v>
      </c>
      <c r="N2407">
        <v>753</v>
      </c>
      <c r="O2407" t="s">
        <v>8103</v>
      </c>
      <c r="P2407">
        <v>15</v>
      </c>
      <c r="Q2407">
        <v>1</v>
      </c>
      <c r="R2407" t="s">
        <v>104</v>
      </c>
      <c r="T2407">
        <v>15.15</v>
      </c>
      <c r="U2407">
        <v>91</v>
      </c>
      <c r="V2407" t="s">
        <v>33</v>
      </c>
      <c r="W2407" s="2">
        <v>42773</v>
      </c>
      <c r="X2407" t="s">
        <v>39</v>
      </c>
      <c r="Y2407" t="s">
        <v>175</v>
      </c>
      <c r="Z2407" t="s">
        <v>24</v>
      </c>
    </row>
    <row r="2408" spans="1:26" x14ac:dyDescent="0.25">
      <c r="A2408">
        <v>1</v>
      </c>
      <c r="B2408" t="s">
        <v>10</v>
      </c>
      <c r="C2408">
        <v>1</v>
      </c>
      <c r="D2408" t="s">
        <v>26</v>
      </c>
      <c r="E2408" t="s">
        <v>27</v>
      </c>
      <c r="F2408" t="s">
        <v>13</v>
      </c>
      <c r="G2408" t="s">
        <v>3147</v>
      </c>
      <c r="H2408" s="1">
        <v>0.2</v>
      </c>
      <c r="I2408" s="2">
        <v>42899</v>
      </c>
      <c r="J2408" s="8">
        <f t="shared" si="37"/>
        <v>2017</v>
      </c>
      <c r="K2408" t="s">
        <v>3148</v>
      </c>
      <c r="L2408" t="s">
        <v>30</v>
      </c>
      <c r="M2408">
        <v>90004</v>
      </c>
      <c r="N2408">
        <v>124</v>
      </c>
      <c r="O2408" t="s">
        <v>2993</v>
      </c>
      <c r="P2408">
        <v>14</v>
      </c>
      <c r="Q2408">
        <v>3</v>
      </c>
      <c r="R2408" t="s">
        <v>32</v>
      </c>
      <c r="T2408">
        <v>13.73</v>
      </c>
      <c r="U2408">
        <v>37</v>
      </c>
      <c r="V2408" t="s">
        <v>19</v>
      </c>
      <c r="W2408" s="2">
        <v>42900</v>
      </c>
      <c r="X2408" t="s">
        <v>130</v>
      </c>
      <c r="Y2408" t="s">
        <v>34</v>
      </c>
      <c r="Z2408" t="s">
        <v>54</v>
      </c>
    </row>
    <row r="2409" spans="1:26" x14ac:dyDescent="0.25">
      <c r="A2409">
        <v>1</v>
      </c>
      <c r="B2409" t="s">
        <v>10</v>
      </c>
      <c r="C2409">
        <v>1</v>
      </c>
      <c r="D2409" t="s">
        <v>26</v>
      </c>
      <c r="E2409" t="s">
        <v>99</v>
      </c>
      <c r="F2409" t="s">
        <v>13</v>
      </c>
      <c r="G2409" t="s">
        <v>1347</v>
      </c>
      <c r="H2409" s="1">
        <v>0.2</v>
      </c>
      <c r="I2409" s="2">
        <v>43088</v>
      </c>
      <c r="J2409" s="8">
        <f t="shared" si="37"/>
        <v>2017</v>
      </c>
      <c r="K2409" t="s">
        <v>2929</v>
      </c>
      <c r="L2409" t="s">
        <v>102</v>
      </c>
      <c r="M2409">
        <v>19143</v>
      </c>
      <c r="N2409">
        <v>861</v>
      </c>
      <c r="O2409" t="s">
        <v>2930</v>
      </c>
      <c r="P2409">
        <v>0</v>
      </c>
      <c r="Q2409">
        <v>2</v>
      </c>
      <c r="R2409" t="s">
        <v>104</v>
      </c>
      <c r="T2409">
        <v>0.44</v>
      </c>
      <c r="U2409">
        <v>4</v>
      </c>
      <c r="V2409" t="s">
        <v>19</v>
      </c>
      <c r="W2409" s="2">
        <v>43089</v>
      </c>
      <c r="X2409" t="s">
        <v>130</v>
      </c>
      <c r="Y2409" t="s">
        <v>105</v>
      </c>
      <c r="Z2409" t="s">
        <v>56</v>
      </c>
    </row>
    <row r="2410" spans="1:26" x14ac:dyDescent="0.25">
      <c r="A2410">
        <v>1</v>
      </c>
      <c r="B2410" t="s">
        <v>10</v>
      </c>
      <c r="C2410">
        <v>1</v>
      </c>
      <c r="D2410" t="s">
        <v>26</v>
      </c>
      <c r="E2410" t="s">
        <v>99</v>
      </c>
      <c r="F2410" t="s">
        <v>13</v>
      </c>
      <c r="G2410" t="s">
        <v>1347</v>
      </c>
      <c r="H2410" s="1">
        <v>0.2</v>
      </c>
      <c r="I2410" s="2">
        <v>43088</v>
      </c>
      <c r="J2410" s="8">
        <f t="shared" si="37"/>
        <v>2017</v>
      </c>
      <c r="K2410" t="s">
        <v>2929</v>
      </c>
      <c r="L2410" t="s">
        <v>102</v>
      </c>
      <c r="M2410">
        <v>19143</v>
      </c>
      <c r="N2410">
        <v>172</v>
      </c>
      <c r="O2410" t="s">
        <v>2914</v>
      </c>
      <c r="P2410">
        <v>43</v>
      </c>
      <c r="Q2410">
        <v>3</v>
      </c>
      <c r="R2410" t="s">
        <v>104</v>
      </c>
      <c r="T2410">
        <v>43.44</v>
      </c>
      <c r="U2410">
        <v>434</v>
      </c>
      <c r="V2410" t="s">
        <v>19</v>
      </c>
      <c r="W2410" s="2">
        <v>43089</v>
      </c>
      <c r="X2410" t="s">
        <v>130</v>
      </c>
      <c r="Y2410" t="s">
        <v>105</v>
      </c>
      <c r="Z2410" t="s">
        <v>56</v>
      </c>
    </row>
    <row r="2411" spans="1:26" x14ac:dyDescent="0.25">
      <c r="A2411">
        <v>1</v>
      </c>
      <c r="B2411" t="s">
        <v>10</v>
      </c>
      <c r="C2411">
        <v>1</v>
      </c>
      <c r="D2411" t="s">
        <v>26</v>
      </c>
      <c r="E2411" t="s">
        <v>99</v>
      </c>
      <c r="F2411" t="s">
        <v>13</v>
      </c>
      <c r="G2411" t="s">
        <v>1347</v>
      </c>
      <c r="H2411" s="1">
        <v>0.2</v>
      </c>
      <c r="I2411" s="2">
        <v>43088</v>
      </c>
      <c r="J2411" s="8">
        <f t="shared" si="37"/>
        <v>2017</v>
      </c>
      <c r="K2411" t="s">
        <v>2929</v>
      </c>
      <c r="L2411" t="s">
        <v>102</v>
      </c>
      <c r="M2411">
        <v>19143</v>
      </c>
      <c r="N2411">
        <v>632</v>
      </c>
      <c r="O2411" t="s">
        <v>2962</v>
      </c>
      <c r="P2411">
        <v>8</v>
      </c>
      <c r="Q2411">
        <v>4</v>
      </c>
      <c r="R2411" t="s">
        <v>104</v>
      </c>
      <c r="T2411">
        <v>7.77</v>
      </c>
      <c r="U2411">
        <v>89</v>
      </c>
      <c r="V2411" t="s">
        <v>19</v>
      </c>
      <c r="W2411" s="2">
        <v>43089</v>
      </c>
      <c r="X2411" t="s">
        <v>130</v>
      </c>
      <c r="Y2411" t="s">
        <v>105</v>
      </c>
      <c r="Z2411" t="s">
        <v>56</v>
      </c>
    </row>
    <row r="2412" spans="1:26" x14ac:dyDescent="0.25">
      <c r="A2412">
        <v>3</v>
      </c>
      <c r="B2412" t="s">
        <v>10</v>
      </c>
      <c r="C2412">
        <v>3</v>
      </c>
      <c r="D2412" t="s">
        <v>26</v>
      </c>
      <c r="E2412" t="s">
        <v>827</v>
      </c>
      <c r="F2412" t="s">
        <v>13</v>
      </c>
      <c r="G2412" t="s">
        <v>357</v>
      </c>
      <c r="H2412" s="1">
        <v>0</v>
      </c>
      <c r="I2412" s="2">
        <v>43081</v>
      </c>
      <c r="J2412" s="8">
        <f t="shared" si="37"/>
        <v>2017</v>
      </c>
      <c r="K2412" t="s">
        <v>6142</v>
      </c>
      <c r="L2412" t="s">
        <v>30</v>
      </c>
      <c r="M2412">
        <v>89115</v>
      </c>
      <c r="N2412">
        <v>1709</v>
      </c>
      <c r="O2412" t="s">
        <v>345</v>
      </c>
      <c r="P2412">
        <v>49</v>
      </c>
      <c r="Q2412">
        <v>2</v>
      </c>
      <c r="R2412" t="s">
        <v>32</v>
      </c>
      <c r="T2412">
        <v>48.94</v>
      </c>
      <c r="U2412">
        <v>98</v>
      </c>
      <c r="V2412" t="s">
        <v>33</v>
      </c>
      <c r="W2412" s="2">
        <v>43084</v>
      </c>
      <c r="X2412" t="s">
        <v>20</v>
      </c>
      <c r="Y2412" t="s">
        <v>831</v>
      </c>
      <c r="Z2412" t="s">
        <v>64</v>
      </c>
    </row>
    <row r="2413" spans="1:26" x14ac:dyDescent="0.25">
      <c r="A2413">
        <v>3</v>
      </c>
      <c r="B2413" t="s">
        <v>10</v>
      </c>
      <c r="C2413">
        <v>3</v>
      </c>
      <c r="D2413" t="s">
        <v>26</v>
      </c>
      <c r="E2413" t="s">
        <v>827</v>
      </c>
      <c r="F2413" t="s">
        <v>13</v>
      </c>
      <c r="G2413" t="s">
        <v>357</v>
      </c>
      <c r="H2413" s="1">
        <v>0</v>
      </c>
      <c r="I2413" s="2">
        <v>43081</v>
      </c>
      <c r="J2413" s="8">
        <f t="shared" si="37"/>
        <v>2017</v>
      </c>
      <c r="K2413" t="s">
        <v>6142</v>
      </c>
      <c r="L2413" t="s">
        <v>30</v>
      </c>
      <c r="M2413">
        <v>89115</v>
      </c>
      <c r="N2413">
        <v>1725</v>
      </c>
      <c r="O2413" t="s">
        <v>779</v>
      </c>
      <c r="P2413">
        <v>16</v>
      </c>
      <c r="Q2413">
        <v>5</v>
      </c>
      <c r="R2413" t="s">
        <v>32</v>
      </c>
      <c r="T2413">
        <v>15.88</v>
      </c>
      <c r="U2413">
        <v>32</v>
      </c>
      <c r="V2413" t="s">
        <v>33</v>
      </c>
      <c r="W2413" s="2">
        <v>43084</v>
      </c>
      <c r="X2413" t="s">
        <v>20</v>
      </c>
      <c r="Y2413" t="s">
        <v>831</v>
      </c>
      <c r="Z2413" t="s">
        <v>64</v>
      </c>
    </row>
    <row r="2414" spans="1:26" x14ac:dyDescent="0.25">
      <c r="A2414">
        <v>4</v>
      </c>
      <c r="B2414" t="s">
        <v>43</v>
      </c>
      <c r="C2414">
        <v>6</v>
      </c>
      <c r="D2414" t="s">
        <v>26</v>
      </c>
      <c r="E2414" t="s">
        <v>88</v>
      </c>
      <c r="F2414" t="s">
        <v>13</v>
      </c>
      <c r="G2414" t="s">
        <v>2516</v>
      </c>
      <c r="H2414" s="1">
        <v>0</v>
      </c>
      <c r="I2414" s="2">
        <v>43079</v>
      </c>
      <c r="J2414" s="8">
        <f t="shared" si="37"/>
        <v>2017</v>
      </c>
      <c r="K2414" t="s">
        <v>4481</v>
      </c>
      <c r="L2414" t="s">
        <v>30</v>
      </c>
      <c r="M2414">
        <v>94110</v>
      </c>
      <c r="N2414">
        <v>243</v>
      </c>
      <c r="O2414" t="s">
        <v>2793</v>
      </c>
      <c r="P2414">
        <v>3</v>
      </c>
      <c r="Q2414">
        <v>2</v>
      </c>
      <c r="R2414" t="s">
        <v>32</v>
      </c>
      <c r="T2414">
        <v>2.82</v>
      </c>
      <c r="U2414">
        <v>6</v>
      </c>
      <c r="V2414" t="s">
        <v>19</v>
      </c>
      <c r="W2414" s="2">
        <v>43083</v>
      </c>
      <c r="X2414" t="s">
        <v>39</v>
      </c>
      <c r="Y2414" t="s">
        <v>34</v>
      </c>
      <c r="Z2414" t="s">
        <v>35</v>
      </c>
    </row>
    <row r="2415" spans="1:26" x14ac:dyDescent="0.25">
      <c r="A2415">
        <v>4</v>
      </c>
      <c r="B2415" t="s">
        <v>43</v>
      </c>
      <c r="C2415">
        <v>6</v>
      </c>
      <c r="D2415" t="s">
        <v>11</v>
      </c>
      <c r="E2415" t="s">
        <v>201</v>
      </c>
      <c r="F2415" t="s">
        <v>13</v>
      </c>
      <c r="G2415" t="s">
        <v>1583</v>
      </c>
      <c r="H2415" s="1">
        <v>0</v>
      </c>
      <c r="I2415" s="2">
        <v>43048</v>
      </c>
      <c r="J2415" s="8">
        <f t="shared" si="37"/>
        <v>2017</v>
      </c>
      <c r="K2415" t="s">
        <v>2169</v>
      </c>
      <c r="L2415" t="s">
        <v>73</v>
      </c>
      <c r="M2415">
        <v>65807</v>
      </c>
      <c r="N2415">
        <v>317</v>
      </c>
      <c r="O2415" t="s">
        <v>1481</v>
      </c>
      <c r="P2415">
        <v>215</v>
      </c>
      <c r="Q2415">
        <v>7</v>
      </c>
      <c r="R2415" t="s">
        <v>75</v>
      </c>
      <c r="T2415">
        <v>215.12</v>
      </c>
      <c r="U2415">
        <v>1024</v>
      </c>
      <c r="V2415" t="s">
        <v>19</v>
      </c>
      <c r="W2415" s="2">
        <v>43052</v>
      </c>
      <c r="X2415" t="s">
        <v>39</v>
      </c>
      <c r="Y2415" t="s">
        <v>368</v>
      </c>
      <c r="Z2415" t="s">
        <v>41</v>
      </c>
    </row>
    <row r="2416" spans="1:26" x14ac:dyDescent="0.25">
      <c r="A2416">
        <v>4</v>
      </c>
      <c r="B2416" t="s">
        <v>43</v>
      </c>
      <c r="C2416">
        <v>6</v>
      </c>
      <c r="D2416" t="s">
        <v>26</v>
      </c>
      <c r="E2416" t="s">
        <v>201</v>
      </c>
      <c r="F2416" t="s">
        <v>13</v>
      </c>
      <c r="G2416" t="s">
        <v>1583</v>
      </c>
      <c r="H2416" s="1">
        <v>0</v>
      </c>
      <c r="I2416" s="2">
        <v>43048</v>
      </c>
      <c r="J2416" s="8">
        <f t="shared" si="37"/>
        <v>2017</v>
      </c>
      <c r="K2416" t="s">
        <v>2169</v>
      </c>
      <c r="L2416" t="s">
        <v>73</v>
      </c>
      <c r="M2416">
        <v>65807</v>
      </c>
      <c r="N2416">
        <v>327</v>
      </c>
      <c r="O2416" t="s">
        <v>2988</v>
      </c>
      <c r="P2416">
        <v>8</v>
      </c>
      <c r="Q2416">
        <v>3</v>
      </c>
      <c r="R2416" t="s">
        <v>75</v>
      </c>
      <c r="T2416">
        <v>7.92</v>
      </c>
      <c r="U2416">
        <v>17</v>
      </c>
      <c r="V2416" t="s">
        <v>19</v>
      </c>
      <c r="W2416" s="2">
        <v>43052</v>
      </c>
      <c r="X2416" t="s">
        <v>39</v>
      </c>
      <c r="Y2416" t="s">
        <v>368</v>
      </c>
      <c r="Z2416" t="s">
        <v>54</v>
      </c>
    </row>
    <row r="2417" spans="1:26" x14ac:dyDescent="0.25">
      <c r="A2417">
        <v>4</v>
      </c>
      <c r="B2417" t="s">
        <v>43</v>
      </c>
      <c r="C2417">
        <v>6</v>
      </c>
      <c r="D2417" t="s">
        <v>26</v>
      </c>
      <c r="E2417" t="s">
        <v>201</v>
      </c>
      <c r="F2417" t="s">
        <v>13</v>
      </c>
      <c r="G2417" t="s">
        <v>1583</v>
      </c>
      <c r="H2417" s="1">
        <v>0</v>
      </c>
      <c r="I2417" s="2">
        <v>43048</v>
      </c>
      <c r="J2417" s="8">
        <f t="shared" si="37"/>
        <v>2017</v>
      </c>
      <c r="K2417" t="s">
        <v>2169</v>
      </c>
      <c r="L2417" t="s">
        <v>73</v>
      </c>
      <c r="M2417">
        <v>65807</v>
      </c>
      <c r="N2417">
        <v>4</v>
      </c>
      <c r="O2417" t="s">
        <v>8243</v>
      </c>
      <c r="P2417">
        <v>12</v>
      </c>
      <c r="Q2417">
        <v>3</v>
      </c>
      <c r="R2417" t="s">
        <v>75</v>
      </c>
      <c r="T2417">
        <v>12.32</v>
      </c>
      <c r="U2417">
        <v>26</v>
      </c>
      <c r="V2417" t="s">
        <v>19</v>
      </c>
      <c r="W2417" s="2">
        <v>43052</v>
      </c>
      <c r="X2417" t="s">
        <v>39</v>
      </c>
      <c r="Y2417" t="s">
        <v>368</v>
      </c>
      <c r="Z2417" t="s">
        <v>119</v>
      </c>
    </row>
    <row r="2418" spans="1:26" x14ac:dyDescent="0.25">
      <c r="A2418">
        <v>4</v>
      </c>
      <c r="B2418" t="s">
        <v>43</v>
      </c>
      <c r="C2418">
        <v>6</v>
      </c>
      <c r="D2418" t="s">
        <v>26</v>
      </c>
      <c r="E2418" t="s">
        <v>201</v>
      </c>
      <c r="F2418" t="s">
        <v>13</v>
      </c>
      <c r="G2418" t="s">
        <v>1583</v>
      </c>
      <c r="H2418" s="1">
        <v>0</v>
      </c>
      <c r="I2418" s="2">
        <v>43048</v>
      </c>
      <c r="J2418" s="8">
        <f t="shared" si="37"/>
        <v>2017</v>
      </c>
      <c r="K2418" t="s">
        <v>2169</v>
      </c>
      <c r="L2418" t="s">
        <v>73</v>
      </c>
      <c r="M2418">
        <v>65807</v>
      </c>
      <c r="N2418">
        <v>1776</v>
      </c>
      <c r="O2418" t="s">
        <v>3766</v>
      </c>
      <c r="P2418">
        <v>8</v>
      </c>
      <c r="Q2418">
        <v>3</v>
      </c>
      <c r="R2418" t="s">
        <v>75</v>
      </c>
      <c r="T2418">
        <v>8.5</v>
      </c>
      <c r="U2418">
        <v>17</v>
      </c>
      <c r="V2418" t="s">
        <v>19</v>
      </c>
      <c r="W2418" s="2">
        <v>43052</v>
      </c>
      <c r="X2418" t="s">
        <v>39</v>
      </c>
      <c r="Y2418" t="s">
        <v>368</v>
      </c>
      <c r="Z2418" t="s">
        <v>64</v>
      </c>
    </row>
    <row r="2419" spans="1:26" x14ac:dyDescent="0.25">
      <c r="A2419">
        <v>4</v>
      </c>
      <c r="B2419" t="s">
        <v>43</v>
      </c>
      <c r="C2419">
        <v>6</v>
      </c>
      <c r="D2419" t="s">
        <v>50</v>
      </c>
      <c r="E2419" t="s">
        <v>3222</v>
      </c>
      <c r="F2419" t="s">
        <v>13</v>
      </c>
      <c r="G2419" t="s">
        <v>2503</v>
      </c>
      <c r="H2419" s="1">
        <v>0</v>
      </c>
      <c r="I2419" s="2">
        <v>42955</v>
      </c>
      <c r="J2419" s="8">
        <f t="shared" si="37"/>
        <v>2017</v>
      </c>
      <c r="K2419" t="s">
        <v>5024</v>
      </c>
      <c r="L2419" t="s">
        <v>102</v>
      </c>
      <c r="M2419">
        <v>13501</v>
      </c>
      <c r="N2419">
        <v>1011</v>
      </c>
      <c r="O2419" t="s">
        <v>5000</v>
      </c>
      <c r="P2419">
        <v>29</v>
      </c>
      <c r="Q2419">
        <v>1</v>
      </c>
      <c r="R2419" t="s">
        <v>104</v>
      </c>
      <c r="T2419">
        <v>28.8</v>
      </c>
      <c r="U2419">
        <v>80</v>
      </c>
      <c r="V2419" t="s">
        <v>19</v>
      </c>
      <c r="W2419" s="2">
        <v>42959</v>
      </c>
      <c r="X2419" t="s">
        <v>39</v>
      </c>
      <c r="Y2419" t="s">
        <v>175</v>
      </c>
      <c r="Z2419" t="s">
        <v>113</v>
      </c>
    </row>
    <row r="2420" spans="1:26" x14ac:dyDescent="0.25">
      <c r="A2420">
        <v>0</v>
      </c>
      <c r="B2420" t="s">
        <v>10</v>
      </c>
      <c r="C2420">
        <v>0</v>
      </c>
      <c r="D2420" t="s">
        <v>11</v>
      </c>
      <c r="E2420" t="s">
        <v>787</v>
      </c>
      <c r="F2420" t="s">
        <v>13</v>
      </c>
      <c r="G2420" t="s">
        <v>6899</v>
      </c>
      <c r="H2420" s="1">
        <v>0</v>
      </c>
      <c r="I2420" s="2">
        <v>42999</v>
      </c>
      <c r="J2420" s="8">
        <f t="shared" si="37"/>
        <v>2017</v>
      </c>
      <c r="K2420" t="s">
        <v>6900</v>
      </c>
      <c r="L2420" t="s">
        <v>102</v>
      </c>
      <c r="M2420">
        <v>2169</v>
      </c>
      <c r="N2420">
        <v>504</v>
      </c>
      <c r="O2420" t="s">
        <v>286</v>
      </c>
      <c r="P2420">
        <v>15</v>
      </c>
      <c r="Q2420">
        <v>2</v>
      </c>
      <c r="R2420" t="s">
        <v>104</v>
      </c>
      <c r="T2420">
        <v>14.5</v>
      </c>
      <c r="U2420">
        <v>85</v>
      </c>
      <c r="V2420" t="s">
        <v>76</v>
      </c>
      <c r="W2420" s="2">
        <v>42999</v>
      </c>
      <c r="X2420" t="s">
        <v>773</v>
      </c>
      <c r="Y2420" t="s">
        <v>744</v>
      </c>
      <c r="Z2420" t="s">
        <v>47</v>
      </c>
    </row>
    <row r="2421" spans="1:26" x14ac:dyDescent="0.25">
      <c r="A2421">
        <v>6</v>
      </c>
      <c r="B2421" t="s">
        <v>10</v>
      </c>
      <c r="C2421">
        <v>6</v>
      </c>
      <c r="D2421" t="s">
        <v>26</v>
      </c>
      <c r="E2421" t="s">
        <v>1872</v>
      </c>
      <c r="F2421" t="s">
        <v>13</v>
      </c>
      <c r="G2421" t="s">
        <v>1495</v>
      </c>
      <c r="H2421" s="1">
        <v>0.2</v>
      </c>
      <c r="I2421" s="2">
        <v>42814</v>
      </c>
      <c r="J2421" s="8">
        <f t="shared" si="37"/>
        <v>2017</v>
      </c>
      <c r="K2421" t="s">
        <v>3938</v>
      </c>
      <c r="L2421" t="s">
        <v>73</v>
      </c>
      <c r="M2421">
        <v>75007</v>
      </c>
      <c r="N2421">
        <v>1507</v>
      </c>
      <c r="O2421" t="s">
        <v>346</v>
      </c>
      <c r="P2421">
        <v>6</v>
      </c>
      <c r="Q2421">
        <v>9</v>
      </c>
      <c r="R2421" t="s">
        <v>75</v>
      </c>
      <c r="T2421">
        <v>6.13</v>
      </c>
      <c r="U2421">
        <v>19</v>
      </c>
      <c r="V2421" t="s">
        <v>19</v>
      </c>
      <c r="W2421" s="2">
        <v>42820</v>
      </c>
      <c r="X2421" t="s">
        <v>39</v>
      </c>
      <c r="Y2421" t="s">
        <v>77</v>
      </c>
      <c r="Z2421" t="s">
        <v>176</v>
      </c>
    </row>
    <row r="2422" spans="1:26" x14ac:dyDescent="0.25">
      <c r="A2422">
        <v>6</v>
      </c>
      <c r="B2422" t="s">
        <v>10</v>
      </c>
      <c r="C2422">
        <v>6</v>
      </c>
      <c r="D2422" t="s">
        <v>26</v>
      </c>
      <c r="E2422" t="s">
        <v>1872</v>
      </c>
      <c r="F2422" t="s">
        <v>13</v>
      </c>
      <c r="G2422" t="s">
        <v>1495</v>
      </c>
      <c r="H2422" s="1">
        <v>0.8</v>
      </c>
      <c r="I2422" s="2">
        <v>42814</v>
      </c>
      <c r="J2422" s="8">
        <f t="shared" si="37"/>
        <v>2017</v>
      </c>
      <c r="K2422" t="s">
        <v>3938</v>
      </c>
      <c r="L2422" t="s">
        <v>73</v>
      </c>
      <c r="M2422">
        <v>75007</v>
      </c>
      <c r="N2422">
        <v>709</v>
      </c>
      <c r="O2422" t="s">
        <v>1404</v>
      </c>
      <c r="P2422">
        <v>-4</v>
      </c>
      <c r="Q2422">
        <v>2</v>
      </c>
      <c r="R2422" t="s">
        <v>75</v>
      </c>
      <c r="T2422">
        <v>-4.4000000000000004</v>
      </c>
      <c r="U2422">
        <v>3</v>
      </c>
      <c r="V2422" t="s">
        <v>19</v>
      </c>
      <c r="W2422" s="2">
        <v>42820</v>
      </c>
      <c r="X2422" t="s">
        <v>39</v>
      </c>
      <c r="Y2422" t="s">
        <v>77</v>
      </c>
      <c r="Z2422" t="s">
        <v>54</v>
      </c>
    </row>
    <row r="2423" spans="1:26" x14ac:dyDescent="0.25">
      <c r="A2423">
        <v>5</v>
      </c>
      <c r="B2423" t="s">
        <v>43</v>
      </c>
      <c r="C2423">
        <v>6</v>
      </c>
      <c r="D2423" t="s">
        <v>11</v>
      </c>
      <c r="E2423" t="s">
        <v>1822</v>
      </c>
      <c r="F2423" t="s">
        <v>13</v>
      </c>
      <c r="G2423" t="s">
        <v>5536</v>
      </c>
      <c r="H2423" s="1">
        <v>0.2</v>
      </c>
      <c r="I2423" s="2">
        <v>42942</v>
      </c>
      <c r="J2423" s="8">
        <f t="shared" si="37"/>
        <v>2017</v>
      </c>
      <c r="K2423" t="s">
        <v>5763</v>
      </c>
      <c r="L2423" t="s">
        <v>30</v>
      </c>
      <c r="M2423">
        <v>85301</v>
      </c>
      <c r="N2423">
        <v>1204</v>
      </c>
      <c r="O2423" t="s">
        <v>1818</v>
      </c>
      <c r="P2423">
        <v>13</v>
      </c>
      <c r="Q2423">
        <v>3</v>
      </c>
      <c r="R2423" t="s">
        <v>32</v>
      </c>
      <c r="T2423">
        <v>13.32</v>
      </c>
      <c r="U2423">
        <v>266</v>
      </c>
      <c r="V2423" t="s">
        <v>33</v>
      </c>
      <c r="W2423" s="2">
        <v>42947</v>
      </c>
      <c r="X2423" t="s">
        <v>39</v>
      </c>
      <c r="Y2423" t="s">
        <v>199</v>
      </c>
      <c r="Z2423" t="s">
        <v>24</v>
      </c>
    </row>
    <row r="2424" spans="1:26" x14ac:dyDescent="0.25">
      <c r="A2424">
        <v>4</v>
      </c>
      <c r="B2424" t="s">
        <v>43</v>
      </c>
      <c r="C2424">
        <v>6</v>
      </c>
      <c r="D2424" t="s">
        <v>11</v>
      </c>
      <c r="E2424" t="s">
        <v>65</v>
      </c>
      <c r="F2424" t="s">
        <v>13</v>
      </c>
      <c r="G2424" t="s">
        <v>1956</v>
      </c>
      <c r="H2424" s="1">
        <v>0</v>
      </c>
      <c r="I2424" s="2">
        <v>43026</v>
      </c>
      <c r="J2424" s="8">
        <f t="shared" si="37"/>
        <v>2017</v>
      </c>
      <c r="K2424" t="s">
        <v>2631</v>
      </c>
      <c r="L2424" t="s">
        <v>30</v>
      </c>
      <c r="M2424">
        <v>98115</v>
      </c>
      <c r="N2424">
        <v>546</v>
      </c>
      <c r="O2424" t="s">
        <v>563</v>
      </c>
      <c r="P2424">
        <v>3</v>
      </c>
      <c r="Q2424">
        <v>3</v>
      </c>
      <c r="R2424" t="s">
        <v>32</v>
      </c>
      <c r="T2424">
        <v>3.24</v>
      </c>
      <c r="U2424">
        <v>10</v>
      </c>
      <c r="V2424" t="s">
        <v>19</v>
      </c>
      <c r="W2424" s="2">
        <v>43030</v>
      </c>
      <c r="X2424" t="s">
        <v>39</v>
      </c>
      <c r="Y2424" t="s">
        <v>69</v>
      </c>
      <c r="Z2424" t="s">
        <v>47</v>
      </c>
    </row>
    <row r="2425" spans="1:26" x14ac:dyDescent="0.25">
      <c r="A2425">
        <v>4</v>
      </c>
      <c r="B2425" t="s">
        <v>43</v>
      </c>
      <c r="C2425">
        <v>6</v>
      </c>
      <c r="D2425" t="s">
        <v>26</v>
      </c>
      <c r="E2425" t="s">
        <v>65</v>
      </c>
      <c r="F2425" t="s">
        <v>13</v>
      </c>
      <c r="G2425" t="s">
        <v>1956</v>
      </c>
      <c r="H2425" s="1">
        <v>0</v>
      </c>
      <c r="I2425" s="2">
        <v>43026</v>
      </c>
      <c r="J2425" s="8">
        <f t="shared" si="37"/>
        <v>2017</v>
      </c>
      <c r="K2425" t="s">
        <v>2631</v>
      </c>
      <c r="L2425" t="s">
        <v>30</v>
      </c>
      <c r="M2425">
        <v>98115</v>
      </c>
      <c r="N2425">
        <v>1696</v>
      </c>
      <c r="O2425" t="s">
        <v>3904</v>
      </c>
      <c r="P2425">
        <v>9</v>
      </c>
      <c r="Q2425">
        <v>3</v>
      </c>
      <c r="R2425" t="s">
        <v>32</v>
      </c>
      <c r="T2425">
        <v>8.7899999999999991</v>
      </c>
      <c r="U2425">
        <v>18</v>
      </c>
      <c r="V2425" t="s">
        <v>19</v>
      </c>
      <c r="W2425" s="2">
        <v>43030</v>
      </c>
      <c r="X2425" t="s">
        <v>39</v>
      </c>
      <c r="Y2425" t="s">
        <v>69</v>
      </c>
      <c r="Z2425" t="s">
        <v>64</v>
      </c>
    </row>
    <row r="2426" spans="1:26" x14ac:dyDescent="0.25">
      <c r="A2426">
        <v>4</v>
      </c>
      <c r="B2426" t="s">
        <v>43</v>
      </c>
      <c r="C2426">
        <v>6</v>
      </c>
      <c r="D2426" t="s">
        <v>50</v>
      </c>
      <c r="E2426" t="s">
        <v>65</v>
      </c>
      <c r="F2426" t="s">
        <v>13</v>
      </c>
      <c r="G2426" t="s">
        <v>1956</v>
      </c>
      <c r="H2426" s="1">
        <v>0.2</v>
      </c>
      <c r="I2426" s="2">
        <v>43026</v>
      </c>
      <c r="J2426" s="8">
        <f t="shared" si="37"/>
        <v>2017</v>
      </c>
      <c r="K2426" t="s">
        <v>2631</v>
      </c>
      <c r="L2426" t="s">
        <v>30</v>
      </c>
      <c r="M2426">
        <v>98115</v>
      </c>
      <c r="N2426">
        <v>1107</v>
      </c>
      <c r="O2426" t="s">
        <v>5166</v>
      </c>
      <c r="P2426">
        <v>16</v>
      </c>
      <c r="Q2426">
        <v>2</v>
      </c>
      <c r="R2426" t="s">
        <v>32</v>
      </c>
      <c r="T2426">
        <v>15.6</v>
      </c>
      <c r="U2426">
        <v>250</v>
      </c>
      <c r="V2426" t="s">
        <v>19</v>
      </c>
      <c r="W2426" s="2">
        <v>43030</v>
      </c>
      <c r="X2426" t="s">
        <v>39</v>
      </c>
      <c r="Y2426" t="s">
        <v>69</v>
      </c>
      <c r="Z2426" t="s">
        <v>52</v>
      </c>
    </row>
    <row r="2427" spans="1:26" x14ac:dyDescent="0.25">
      <c r="A2427">
        <v>7</v>
      </c>
      <c r="B2427" t="s">
        <v>25</v>
      </c>
      <c r="C2427">
        <v>6</v>
      </c>
      <c r="D2427" t="s">
        <v>11</v>
      </c>
      <c r="E2427" t="s">
        <v>171</v>
      </c>
      <c r="F2427" t="s">
        <v>13</v>
      </c>
      <c r="G2427" t="s">
        <v>5593</v>
      </c>
      <c r="H2427" s="1">
        <v>0</v>
      </c>
      <c r="I2427" s="2">
        <v>42956</v>
      </c>
      <c r="J2427" s="8">
        <f t="shared" si="37"/>
        <v>2017</v>
      </c>
      <c r="K2427" t="s">
        <v>5594</v>
      </c>
      <c r="L2427" t="s">
        <v>102</v>
      </c>
      <c r="M2427">
        <v>10035</v>
      </c>
      <c r="N2427">
        <v>1220</v>
      </c>
      <c r="O2427" t="s">
        <v>1594</v>
      </c>
      <c r="P2427">
        <v>4</v>
      </c>
      <c r="Q2427">
        <v>3</v>
      </c>
      <c r="R2427" t="s">
        <v>104</v>
      </c>
      <c r="T2427">
        <v>4.41</v>
      </c>
      <c r="U2427">
        <v>10</v>
      </c>
      <c r="V2427" t="s">
        <v>33</v>
      </c>
      <c r="W2427" s="2">
        <v>42963</v>
      </c>
      <c r="X2427" t="s">
        <v>39</v>
      </c>
      <c r="Y2427" t="s">
        <v>175</v>
      </c>
      <c r="Z2427" t="s">
        <v>47</v>
      </c>
    </row>
    <row r="2428" spans="1:26" x14ac:dyDescent="0.25">
      <c r="A2428">
        <v>7</v>
      </c>
      <c r="B2428" t="s">
        <v>25</v>
      </c>
      <c r="C2428">
        <v>6</v>
      </c>
      <c r="D2428" t="s">
        <v>26</v>
      </c>
      <c r="E2428" t="s">
        <v>171</v>
      </c>
      <c r="F2428" t="s">
        <v>13</v>
      </c>
      <c r="G2428" t="s">
        <v>5593</v>
      </c>
      <c r="H2428" s="1">
        <v>0</v>
      </c>
      <c r="I2428" s="2">
        <v>42956</v>
      </c>
      <c r="J2428" s="8">
        <f t="shared" si="37"/>
        <v>2017</v>
      </c>
      <c r="K2428" t="s">
        <v>5594</v>
      </c>
      <c r="L2428" t="s">
        <v>102</v>
      </c>
      <c r="M2428">
        <v>10035</v>
      </c>
      <c r="N2428">
        <v>1675</v>
      </c>
      <c r="O2428" t="s">
        <v>6345</v>
      </c>
      <c r="P2428">
        <v>69</v>
      </c>
      <c r="Q2428">
        <v>3</v>
      </c>
      <c r="R2428" t="s">
        <v>104</v>
      </c>
      <c r="T2428">
        <v>69.180000000000007</v>
      </c>
      <c r="U2428">
        <v>144</v>
      </c>
      <c r="V2428" t="s">
        <v>33</v>
      </c>
      <c r="W2428" s="2">
        <v>42963</v>
      </c>
      <c r="X2428" t="s">
        <v>39</v>
      </c>
      <c r="Y2428" t="s">
        <v>175</v>
      </c>
      <c r="Z2428" t="s">
        <v>64</v>
      </c>
    </row>
    <row r="2429" spans="1:26" x14ac:dyDescent="0.25">
      <c r="A2429">
        <v>3</v>
      </c>
      <c r="B2429" t="s">
        <v>10</v>
      </c>
      <c r="C2429">
        <v>3</v>
      </c>
      <c r="D2429" t="s">
        <v>26</v>
      </c>
      <c r="E2429" t="s">
        <v>3551</v>
      </c>
      <c r="F2429" t="s">
        <v>13</v>
      </c>
      <c r="G2429" t="s">
        <v>1031</v>
      </c>
      <c r="H2429" s="1">
        <v>0</v>
      </c>
      <c r="I2429" s="2">
        <v>42992</v>
      </c>
      <c r="J2429" s="8">
        <f t="shared" si="37"/>
        <v>2017</v>
      </c>
      <c r="K2429" t="s">
        <v>3552</v>
      </c>
      <c r="L2429" t="s">
        <v>16</v>
      </c>
      <c r="M2429">
        <v>29406</v>
      </c>
      <c r="N2429">
        <v>648</v>
      </c>
      <c r="O2429" t="s">
        <v>1005</v>
      </c>
      <c r="P2429">
        <v>5</v>
      </c>
      <c r="Q2429">
        <v>3</v>
      </c>
      <c r="R2429" t="s">
        <v>18</v>
      </c>
      <c r="T2429">
        <v>5.39</v>
      </c>
      <c r="U2429">
        <v>269</v>
      </c>
      <c r="V2429" t="s">
        <v>19</v>
      </c>
      <c r="W2429" s="2">
        <v>42995</v>
      </c>
      <c r="X2429" t="s">
        <v>20</v>
      </c>
      <c r="Y2429" t="s">
        <v>240</v>
      </c>
      <c r="Z2429" t="s">
        <v>42</v>
      </c>
    </row>
    <row r="2430" spans="1:26" x14ac:dyDescent="0.25">
      <c r="A2430">
        <v>5</v>
      </c>
      <c r="B2430" t="s">
        <v>43</v>
      </c>
      <c r="C2430">
        <v>6</v>
      </c>
      <c r="D2430" t="s">
        <v>11</v>
      </c>
      <c r="E2430" t="s">
        <v>3275</v>
      </c>
      <c r="F2430" t="s">
        <v>13</v>
      </c>
      <c r="G2430" t="s">
        <v>5335</v>
      </c>
      <c r="H2430" s="1">
        <v>0.2</v>
      </c>
      <c r="I2430" s="2">
        <v>42806</v>
      </c>
      <c r="J2430" s="8">
        <f t="shared" si="37"/>
        <v>2017</v>
      </c>
      <c r="K2430" t="s">
        <v>5698</v>
      </c>
      <c r="L2430" t="s">
        <v>16</v>
      </c>
      <c r="M2430">
        <v>33317</v>
      </c>
      <c r="N2430">
        <v>91</v>
      </c>
      <c r="O2430" t="s">
        <v>1621</v>
      </c>
      <c r="P2430">
        <v>1</v>
      </c>
      <c r="Q2430">
        <v>3</v>
      </c>
      <c r="R2430" t="s">
        <v>18</v>
      </c>
      <c r="T2430">
        <v>1.44</v>
      </c>
      <c r="U2430">
        <v>6</v>
      </c>
      <c r="V2430" t="s">
        <v>33</v>
      </c>
      <c r="W2430" s="2">
        <v>42811</v>
      </c>
      <c r="X2430" t="s">
        <v>39</v>
      </c>
      <c r="Y2430" t="s">
        <v>40</v>
      </c>
      <c r="Z2430" t="s">
        <v>47</v>
      </c>
    </row>
    <row r="2431" spans="1:26" x14ac:dyDescent="0.25">
      <c r="A2431">
        <v>5</v>
      </c>
      <c r="B2431" t="s">
        <v>43</v>
      </c>
      <c r="C2431">
        <v>6</v>
      </c>
      <c r="D2431" t="s">
        <v>11</v>
      </c>
      <c r="E2431" t="s">
        <v>3275</v>
      </c>
      <c r="F2431" t="s">
        <v>13</v>
      </c>
      <c r="G2431" t="s">
        <v>5335</v>
      </c>
      <c r="H2431" s="1">
        <v>0.2</v>
      </c>
      <c r="I2431" s="2">
        <v>42806</v>
      </c>
      <c r="J2431" s="8">
        <f t="shared" si="37"/>
        <v>2017</v>
      </c>
      <c r="K2431" t="s">
        <v>5698</v>
      </c>
      <c r="L2431" t="s">
        <v>16</v>
      </c>
      <c r="M2431">
        <v>33317</v>
      </c>
      <c r="N2431">
        <v>565</v>
      </c>
      <c r="O2431" t="s">
        <v>221</v>
      </c>
      <c r="P2431">
        <v>4</v>
      </c>
      <c r="Q2431">
        <v>4</v>
      </c>
      <c r="R2431" t="s">
        <v>18</v>
      </c>
      <c r="T2431">
        <v>3.86</v>
      </c>
      <c r="U2431">
        <v>31</v>
      </c>
      <c r="V2431" t="s">
        <v>33</v>
      </c>
      <c r="W2431" s="2">
        <v>42811</v>
      </c>
      <c r="X2431" t="s">
        <v>39</v>
      </c>
      <c r="Y2431" t="s">
        <v>40</v>
      </c>
      <c r="Z2431" t="s">
        <v>47</v>
      </c>
    </row>
    <row r="2432" spans="1:26" x14ac:dyDescent="0.25">
      <c r="A2432">
        <v>5</v>
      </c>
      <c r="B2432" t="s">
        <v>43</v>
      </c>
      <c r="C2432">
        <v>6</v>
      </c>
      <c r="D2432" t="s">
        <v>26</v>
      </c>
      <c r="E2432" t="s">
        <v>3275</v>
      </c>
      <c r="F2432" t="s">
        <v>13</v>
      </c>
      <c r="G2432" t="s">
        <v>5335</v>
      </c>
      <c r="H2432" s="1">
        <v>0.2</v>
      </c>
      <c r="I2432" s="2">
        <v>42806</v>
      </c>
      <c r="J2432" s="8">
        <f t="shared" si="37"/>
        <v>2017</v>
      </c>
      <c r="K2432" t="s">
        <v>5698</v>
      </c>
      <c r="L2432" t="s">
        <v>16</v>
      </c>
      <c r="M2432">
        <v>33317</v>
      </c>
      <c r="N2432">
        <v>472</v>
      </c>
      <c r="O2432" t="s">
        <v>362</v>
      </c>
      <c r="P2432">
        <v>3</v>
      </c>
      <c r="Q2432">
        <v>3</v>
      </c>
      <c r="R2432" t="s">
        <v>18</v>
      </c>
      <c r="T2432">
        <v>2.93</v>
      </c>
      <c r="U2432">
        <v>9</v>
      </c>
      <c r="V2432" t="s">
        <v>33</v>
      </c>
      <c r="W2432" s="2">
        <v>42811</v>
      </c>
      <c r="X2432" t="s">
        <v>39</v>
      </c>
      <c r="Y2432" t="s">
        <v>40</v>
      </c>
      <c r="Z2432" t="s">
        <v>119</v>
      </c>
    </row>
    <row r="2433" spans="1:26" x14ac:dyDescent="0.25">
      <c r="A2433">
        <v>5</v>
      </c>
      <c r="B2433" t="s">
        <v>43</v>
      </c>
      <c r="C2433">
        <v>6</v>
      </c>
      <c r="D2433" t="s">
        <v>11</v>
      </c>
      <c r="E2433" t="s">
        <v>122</v>
      </c>
      <c r="F2433" t="s">
        <v>13</v>
      </c>
      <c r="G2433" t="s">
        <v>937</v>
      </c>
      <c r="H2433" s="1">
        <v>0.6</v>
      </c>
      <c r="I2433" s="2">
        <v>42825</v>
      </c>
      <c r="J2433" s="8">
        <f t="shared" si="37"/>
        <v>2017</v>
      </c>
      <c r="K2433" t="s">
        <v>5548</v>
      </c>
      <c r="L2433" t="s">
        <v>73</v>
      </c>
      <c r="M2433">
        <v>77095</v>
      </c>
      <c r="N2433">
        <v>25</v>
      </c>
      <c r="O2433" t="s">
        <v>1685</v>
      </c>
      <c r="P2433">
        <v>-8</v>
      </c>
      <c r="Q2433">
        <v>3</v>
      </c>
      <c r="R2433" t="s">
        <v>75</v>
      </c>
      <c r="T2433">
        <v>-7.83</v>
      </c>
      <c r="U2433">
        <v>22</v>
      </c>
      <c r="V2433" t="s">
        <v>33</v>
      </c>
      <c r="W2433" s="2">
        <v>42830</v>
      </c>
      <c r="X2433" t="s">
        <v>39</v>
      </c>
      <c r="Y2433" t="s">
        <v>77</v>
      </c>
      <c r="Z2433" t="s">
        <v>47</v>
      </c>
    </row>
    <row r="2434" spans="1:26" x14ac:dyDescent="0.25">
      <c r="A2434">
        <v>5</v>
      </c>
      <c r="B2434" t="s">
        <v>43</v>
      </c>
      <c r="C2434">
        <v>6</v>
      </c>
      <c r="D2434" t="s">
        <v>26</v>
      </c>
      <c r="E2434" t="s">
        <v>122</v>
      </c>
      <c r="F2434" t="s">
        <v>13</v>
      </c>
      <c r="G2434" t="s">
        <v>937</v>
      </c>
      <c r="H2434" s="1">
        <v>0.2</v>
      </c>
      <c r="I2434" s="2">
        <v>42825</v>
      </c>
      <c r="J2434" s="8">
        <f t="shared" ref="J2434:J2497" si="38">YEAR(I2434)</f>
        <v>2017</v>
      </c>
      <c r="K2434" t="s">
        <v>5548</v>
      </c>
      <c r="L2434" t="s">
        <v>73</v>
      </c>
      <c r="M2434">
        <v>77095</v>
      </c>
      <c r="N2434">
        <v>1625</v>
      </c>
      <c r="O2434" t="s">
        <v>1028</v>
      </c>
      <c r="P2434">
        <v>36</v>
      </c>
      <c r="Q2434">
        <v>3</v>
      </c>
      <c r="R2434" t="s">
        <v>75</v>
      </c>
      <c r="T2434">
        <v>35.659999999999997</v>
      </c>
      <c r="U2434">
        <v>98</v>
      </c>
      <c r="V2434" t="s">
        <v>33</v>
      </c>
      <c r="W2434" s="2">
        <v>42830</v>
      </c>
      <c r="X2434" t="s">
        <v>39</v>
      </c>
      <c r="Y2434" t="s">
        <v>77</v>
      </c>
      <c r="Z2434" t="s">
        <v>64</v>
      </c>
    </row>
    <row r="2435" spans="1:26" x14ac:dyDescent="0.25">
      <c r="A2435">
        <v>6</v>
      </c>
      <c r="B2435" t="s">
        <v>10</v>
      </c>
      <c r="C2435">
        <v>6</v>
      </c>
      <c r="D2435" t="s">
        <v>11</v>
      </c>
      <c r="E2435" t="s">
        <v>870</v>
      </c>
      <c r="F2435" t="s">
        <v>13</v>
      </c>
      <c r="G2435" t="s">
        <v>1171</v>
      </c>
      <c r="H2435" s="1">
        <v>0</v>
      </c>
      <c r="I2435" s="2">
        <v>42919</v>
      </c>
      <c r="J2435" s="8">
        <f t="shared" si="38"/>
        <v>2017</v>
      </c>
      <c r="K2435" t="s">
        <v>1172</v>
      </c>
      <c r="L2435" t="s">
        <v>16</v>
      </c>
      <c r="M2435">
        <v>40475</v>
      </c>
      <c r="N2435">
        <v>1180</v>
      </c>
      <c r="O2435" t="s">
        <v>859</v>
      </c>
      <c r="P2435">
        <v>5</v>
      </c>
      <c r="Q2435">
        <v>1</v>
      </c>
      <c r="R2435" t="s">
        <v>18</v>
      </c>
      <c r="T2435">
        <v>4.97</v>
      </c>
      <c r="U2435">
        <v>71</v>
      </c>
      <c r="V2435" t="s">
        <v>19</v>
      </c>
      <c r="W2435" s="2">
        <v>42925</v>
      </c>
      <c r="X2435" t="s">
        <v>39</v>
      </c>
      <c r="Y2435" t="s">
        <v>21</v>
      </c>
      <c r="Z2435" t="s">
        <v>24</v>
      </c>
    </row>
    <row r="2436" spans="1:26" x14ac:dyDescent="0.25">
      <c r="A2436">
        <v>6</v>
      </c>
      <c r="B2436" t="s">
        <v>10</v>
      </c>
      <c r="C2436">
        <v>6</v>
      </c>
      <c r="D2436" t="s">
        <v>26</v>
      </c>
      <c r="E2436" t="s">
        <v>870</v>
      </c>
      <c r="F2436" t="s">
        <v>13</v>
      </c>
      <c r="G2436" t="s">
        <v>1171</v>
      </c>
      <c r="H2436" s="1">
        <v>0</v>
      </c>
      <c r="I2436" s="2">
        <v>42919</v>
      </c>
      <c r="J2436" s="8">
        <f t="shared" si="38"/>
        <v>2017</v>
      </c>
      <c r="K2436" t="s">
        <v>1172</v>
      </c>
      <c r="L2436" t="s">
        <v>16</v>
      </c>
      <c r="M2436">
        <v>40475</v>
      </c>
      <c r="N2436">
        <v>532</v>
      </c>
      <c r="O2436" t="s">
        <v>1173</v>
      </c>
      <c r="P2436">
        <v>145</v>
      </c>
      <c r="Q2436">
        <v>3</v>
      </c>
      <c r="R2436" t="s">
        <v>18</v>
      </c>
      <c r="T2436">
        <v>144.52000000000001</v>
      </c>
      <c r="U2436">
        <v>295</v>
      </c>
      <c r="V2436" t="s">
        <v>19</v>
      </c>
      <c r="W2436" s="2">
        <v>42925</v>
      </c>
      <c r="X2436" t="s">
        <v>39</v>
      </c>
      <c r="Y2436" t="s">
        <v>21</v>
      </c>
      <c r="Z2436" t="s">
        <v>35</v>
      </c>
    </row>
    <row r="2437" spans="1:26" x14ac:dyDescent="0.25">
      <c r="A2437">
        <v>4</v>
      </c>
      <c r="B2437" t="s">
        <v>25</v>
      </c>
      <c r="C2437">
        <v>3</v>
      </c>
      <c r="D2437" t="s">
        <v>26</v>
      </c>
      <c r="E2437" t="s">
        <v>733</v>
      </c>
      <c r="F2437" t="s">
        <v>13</v>
      </c>
      <c r="G2437" t="s">
        <v>556</v>
      </c>
      <c r="H2437" s="1">
        <v>0</v>
      </c>
      <c r="I2437" s="2">
        <v>42908</v>
      </c>
      <c r="J2437" s="8">
        <f t="shared" si="38"/>
        <v>2017</v>
      </c>
      <c r="K2437" t="s">
        <v>734</v>
      </c>
      <c r="L2437" t="s">
        <v>30</v>
      </c>
      <c r="M2437">
        <v>84041</v>
      </c>
      <c r="N2437">
        <v>1216</v>
      </c>
      <c r="O2437" t="s">
        <v>8167</v>
      </c>
      <c r="P2437">
        <v>2</v>
      </c>
      <c r="Q2437">
        <v>4</v>
      </c>
      <c r="R2437" t="s">
        <v>32</v>
      </c>
      <c r="T2437">
        <v>2.33</v>
      </c>
      <c r="U2437">
        <v>5</v>
      </c>
      <c r="V2437" t="s">
        <v>19</v>
      </c>
      <c r="W2437" s="2">
        <v>42912</v>
      </c>
      <c r="X2437" t="s">
        <v>20</v>
      </c>
      <c r="Y2437" t="s">
        <v>87</v>
      </c>
      <c r="Z2437" t="s">
        <v>176</v>
      </c>
    </row>
    <row r="2438" spans="1:26" x14ac:dyDescent="0.25">
      <c r="A2438">
        <v>5</v>
      </c>
      <c r="B2438" t="s">
        <v>43</v>
      </c>
      <c r="C2438">
        <v>6</v>
      </c>
      <c r="D2438" t="s">
        <v>26</v>
      </c>
      <c r="E2438" t="s">
        <v>2083</v>
      </c>
      <c r="F2438" t="s">
        <v>13</v>
      </c>
      <c r="G2438" t="s">
        <v>1297</v>
      </c>
      <c r="H2438" s="1">
        <v>0.2</v>
      </c>
      <c r="I2438" s="2">
        <v>43010</v>
      </c>
      <c r="J2438" s="8">
        <f t="shared" si="38"/>
        <v>2017</v>
      </c>
      <c r="K2438" t="s">
        <v>4651</v>
      </c>
      <c r="L2438" t="s">
        <v>30</v>
      </c>
      <c r="M2438">
        <v>80229</v>
      </c>
      <c r="N2438">
        <v>73</v>
      </c>
      <c r="O2438" t="s">
        <v>8279</v>
      </c>
      <c r="P2438">
        <v>1</v>
      </c>
      <c r="Q2438">
        <v>2</v>
      </c>
      <c r="R2438" t="s">
        <v>32</v>
      </c>
      <c r="T2438">
        <v>0.96</v>
      </c>
      <c r="U2438">
        <v>11</v>
      </c>
      <c r="V2438" t="s">
        <v>19</v>
      </c>
      <c r="W2438" s="2">
        <v>43015</v>
      </c>
      <c r="X2438" t="s">
        <v>39</v>
      </c>
      <c r="Y2438" t="s">
        <v>285</v>
      </c>
      <c r="Z2438" t="s">
        <v>356</v>
      </c>
    </row>
    <row r="2439" spans="1:26" x14ac:dyDescent="0.25">
      <c r="A2439">
        <v>5</v>
      </c>
      <c r="B2439" t="s">
        <v>43</v>
      </c>
      <c r="C2439">
        <v>6</v>
      </c>
      <c r="D2439" t="s">
        <v>26</v>
      </c>
      <c r="E2439" t="s">
        <v>2422</v>
      </c>
      <c r="F2439" t="s">
        <v>13</v>
      </c>
      <c r="G2439" t="s">
        <v>5715</v>
      </c>
      <c r="H2439" s="1">
        <v>0.2</v>
      </c>
      <c r="I2439" s="2">
        <v>42747</v>
      </c>
      <c r="J2439" s="8">
        <f t="shared" si="38"/>
        <v>2017</v>
      </c>
      <c r="K2439" t="s">
        <v>6389</v>
      </c>
      <c r="L2439" t="s">
        <v>102</v>
      </c>
      <c r="M2439">
        <v>43615</v>
      </c>
      <c r="N2439">
        <v>324</v>
      </c>
      <c r="O2439" t="s">
        <v>745</v>
      </c>
      <c r="P2439">
        <v>2</v>
      </c>
      <c r="Q2439">
        <v>2</v>
      </c>
      <c r="R2439" t="s">
        <v>104</v>
      </c>
      <c r="T2439">
        <v>1.56</v>
      </c>
      <c r="U2439">
        <v>10</v>
      </c>
      <c r="V2439" t="s">
        <v>33</v>
      </c>
      <c r="W2439" s="2">
        <v>42752</v>
      </c>
      <c r="X2439" t="s">
        <v>39</v>
      </c>
      <c r="Y2439" t="s">
        <v>309</v>
      </c>
      <c r="Z2439" t="s">
        <v>49</v>
      </c>
    </row>
    <row r="2440" spans="1:26" x14ac:dyDescent="0.25">
      <c r="A2440">
        <v>5</v>
      </c>
      <c r="B2440" t="s">
        <v>43</v>
      </c>
      <c r="C2440">
        <v>6</v>
      </c>
      <c r="D2440" t="s">
        <v>50</v>
      </c>
      <c r="E2440" t="s">
        <v>2422</v>
      </c>
      <c r="F2440" t="s">
        <v>13</v>
      </c>
      <c r="G2440" t="s">
        <v>5715</v>
      </c>
      <c r="H2440" s="1">
        <v>0.2</v>
      </c>
      <c r="I2440" s="2">
        <v>42747</v>
      </c>
      <c r="J2440" s="8">
        <f t="shared" si="38"/>
        <v>2017</v>
      </c>
      <c r="K2440" t="s">
        <v>6389</v>
      </c>
      <c r="L2440" t="s">
        <v>102</v>
      </c>
      <c r="M2440">
        <v>43615</v>
      </c>
      <c r="N2440">
        <v>1405</v>
      </c>
      <c r="O2440" t="s">
        <v>4855</v>
      </c>
      <c r="P2440">
        <v>2</v>
      </c>
      <c r="Q2440">
        <v>2</v>
      </c>
      <c r="R2440" t="s">
        <v>104</v>
      </c>
      <c r="T2440">
        <v>2.21</v>
      </c>
      <c r="U2440">
        <v>10</v>
      </c>
      <c r="V2440" t="s">
        <v>33</v>
      </c>
      <c r="W2440" s="2">
        <v>42752</v>
      </c>
      <c r="X2440" t="s">
        <v>39</v>
      </c>
      <c r="Y2440" t="s">
        <v>309</v>
      </c>
      <c r="Z2440" t="s">
        <v>113</v>
      </c>
    </row>
    <row r="2441" spans="1:26" x14ac:dyDescent="0.25">
      <c r="A2441">
        <v>5</v>
      </c>
      <c r="B2441" t="s">
        <v>43</v>
      </c>
      <c r="C2441">
        <v>6</v>
      </c>
      <c r="D2441" t="s">
        <v>50</v>
      </c>
      <c r="E2441" t="s">
        <v>2422</v>
      </c>
      <c r="F2441" t="s">
        <v>13</v>
      </c>
      <c r="G2441" t="s">
        <v>5715</v>
      </c>
      <c r="H2441" s="1">
        <v>0.4</v>
      </c>
      <c r="I2441" s="2">
        <v>42747</v>
      </c>
      <c r="J2441" s="8">
        <f t="shared" si="38"/>
        <v>2017</v>
      </c>
      <c r="K2441" t="s">
        <v>6389</v>
      </c>
      <c r="L2441" t="s">
        <v>102</v>
      </c>
      <c r="M2441">
        <v>43615</v>
      </c>
      <c r="N2441">
        <v>726</v>
      </c>
      <c r="O2441" t="s">
        <v>129</v>
      </c>
      <c r="P2441">
        <v>-43</v>
      </c>
      <c r="Q2441">
        <v>2</v>
      </c>
      <c r="R2441" t="s">
        <v>104</v>
      </c>
      <c r="T2441">
        <v>-43.12</v>
      </c>
      <c r="U2441">
        <v>235</v>
      </c>
      <c r="V2441" t="s">
        <v>33</v>
      </c>
      <c r="W2441" s="2">
        <v>42752</v>
      </c>
      <c r="X2441" t="s">
        <v>39</v>
      </c>
      <c r="Y2441" t="s">
        <v>309</v>
      </c>
      <c r="Z2441" t="s">
        <v>52</v>
      </c>
    </row>
    <row r="2442" spans="1:26" x14ac:dyDescent="0.25">
      <c r="A2442">
        <v>5</v>
      </c>
      <c r="B2442" t="s">
        <v>43</v>
      </c>
      <c r="C2442">
        <v>6</v>
      </c>
      <c r="D2442" t="s">
        <v>50</v>
      </c>
      <c r="E2442" t="s">
        <v>2422</v>
      </c>
      <c r="F2442" t="s">
        <v>13</v>
      </c>
      <c r="G2442" t="s">
        <v>5715</v>
      </c>
      <c r="H2442" s="1">
        <v>0.4</v>
      </c>
      <c r="I2442" s="2">
        <v>42747</v>
      </c>
      <c r="J2442" s="8">
        <f t="shared" si="38"/>
        <v>2017</v>
      </c>
      <c r="K2442" t="s">
        <v>6389</v>
      </c>
      <c r="L2442" t="s">
        <v>102</v>
      </c>
      <c r="M2442">
        <v>43615</v>
      </c>
      <c r="N2442">
        <v>992</v>
      </c>
      <c r="O2442" t="s">
        <v>1102</v>
      </c>
      <c r="P2442">
        <v>-21</v>
      </c>
      <c r="Q2442">
        <v>3</v>
      </c>
      <c r="R2442" t="s">
        <v>104</v>
      </c>
      <c r="T2442">
        <v>-21.42</v>
      </c>
      <c r="U2442">
        <v>107</v>
      </c>
      <c r="V2442" t="s">
        <v>33</v>
      </c>
      <c r="W2442" s="2">
        <v>42752</v>
      </c>
      <c r="X2442" t="s">
        <v>39</v>
      </c>
      <c r="Y2442" t="s">
        <v>309</v>
      </c>
      <c r="Z2442" t="s">
        <v>52</v>
      </c>
    </row>
    <row r="2443" spans="1:26" x14ac:dyDescent="0.25">
      <c r="A2443">
        <v>5</v>
      </c>
      <c r="B2443" t="s">
        <v>43</v>
      </c>
      <c r="C2443">
        <v>6</v>
      </c>
      <c r="D2443" t="s">
        <v>50</v>
      </c>
      <c r="E2443" t="s">
        <v>2422</v>
      </c>
      <c r="F2443" t="s">
        <v>13</v>
      </c>
      <c r="G2443" t="s">
        <v>5715</v>
      </c>
      <c r="H2443" s="1">
        <v>0.4</v>
      </c>
      <c r="I2443" s="2">
        <v>42747</v>
      </c>
      <c r="J2443" s="8">
        <f t="shared" si="38"/>
        <v>2017</v>
      </c>
      <c r="K2443" t="s">
        <v>6389</v>
      </c>
      <c r="L2443" t="s">
        <v>102</v>
      </c>
      <c r="M2443">
        <v>43615</v>
      </c>
      <c r="N2443">
        <v>136</v>
      </c>
      <c r="O2443" t="s">
        <v>6774</v>
      </c>
      <c r="P2443">
        <v>3</v>
      </c>
      <c r="Q2443">
        <v>4</v>
      </c>
      <c r="R2443" t="s">
        <v>104</v>
      </c>
      <c r="T2443">
        <v>2.64</v>
      </c>
      <c r="U2443">
        <v>26</v>
      </c>
      <c r="V2443" t="s">
        <v>33</v>
      </c>
      <c r="W2443" s="2">
        <v>42752</v>
      </c>
      <c r="X2443" t="s">
        <v>39</v>
      </c>
      <c r="Y2443" t="s">
        <v>309</v>
      </c>
      <c r="Z2443" t="s">
        <v>52</v>
      </c>
    </row>
    <row r="2444" spans="1:26" x14ac:dyDescent="0.25">
      <c r="A2444">
        <v>6</v>
      </c>
      <c r="B2444" t="s">
        <v>10</v>
      </c>
      <c r="C2444">
        <v>6</v>
      </c>
      <c r="D2444" t="s">
        <v>11</v>
      </c>
      <c r="E2444" t="s">
        <v>1595</v>
      </c>
      <c r="F2444" t="s">
        <v>13</v>
      </c>
      <c r="G2444" t="s">
        <v>321</v>
      </c>
      <c r="H2444" s="1">
        <v>0.2</v>
      </c>
      <c r="I2444" s="2">
        <v>42915</v>
      </c>
      <c r="J2444" s="8">
        <f t="shared" si="38"/>
        <v>2017</v>
      </c>
      <c r="K2444" t="s">
        <v>2384</v>
      </c>
      <c r="L2444" t="s">
        <v>102</v>
      </c>
      <c r="M2444">
        <v>17602</v>
      </c>
      <c r="N2444">
        <v>564</v>
      </c>
      <c r="O2444" t="s">
        <v>1582</v>
      </c>
      <c r="P2444">
        <v>2</v>
      </c>
      <c r="Q2444">
        <v>1</v>
      </c>
      <c r="R2444" t="s">
        <v>104</v>
      </c>
      <c r="T2444">
        <v>1.76</v>
      </c>
      <c r="U2444">
        <v>20</v>
      </c>
      <c r="V2444" t="s">
        <v>19</v>
      </c>
      <c r="W2444" s="2">
        <v>42921</v>
      </c>
      <c r="X2444" t="s">
        <v>39</v>
      </c>
      <c r="Y2444" t="s">
        <v>105</v>
      </c>
      <c r="Z2444" t="s">
        <v>47</v>
      </c>
    </row>
    <row r="2445" spans="1:26" x14ac:dyDescent="0.25">
      <c r="A2445">
        <v>4</v>
      </c>
      <c r="B2445" t="s">
        <v>43</v>
      </c>
      <c r="C2445">
        <v>6</v>
      </c>
      <c r="D2445" t="s">
        <v>26</v>
      </c>
      <c r="E2445" t="s">
        <v>4393</v>
      </c>
      <c r="F2445" t="s">
        <v>13</v>
      </c>
      <c r="G2445" t="s">
        <v>6835</v>
      </c>
      <c r="H2445" s="1">
        <v>0.2</v>
      </c>
      <c r="I2445" s="2">
        <v>42759</v>
      </c>
      <c r="J2445" s="8">
        <f t="shared" si="38"/>
        <v>2017</v>
      </c>
      <c r="K2445" t="s">
        <v>7597</v>
      </c>
      <c r="L2445" t="s">
        <v>16</v>
      </c>
      <c r="M2445">
        <v>33407</v>
      </c>
      <c r="N2445">
        <v>475</v>
      </c>
      <c r="O2445" t="s">
        <v>814</v>
      </c>
      <c r="P2445">
        <v>2</v>
      </c>
      <c r="Q2445">
        <v>5</v>
      </c>
      <c r="R2445" t="s">
        <v>18</v>
      </c>
      <c r="T2445">
        <v>2.13</v>
      </c>
      <c r="U2445">
        <v>13</v>
      </c>
      <c r="V2445" t="s">
        <v>76</v>
      </c>
      <c r="W2445" s="2">
        <v>42763</v>
      </c>
      <c r="X2445" t="s">
        <v>39</v>
      </c>
      <c r="Y2445" t="s">
        <v>40</v>
      </c>
      <c r="Z2445" t="s">
        <v>49</v>
      </c>
    </row>
    <row r="2446" spans="1:26" x14ac:dyDescent="0.25">
      <c r="A2446">
        <v>5</v>
      </c>
      <c r="B2446" t="s">
        <v>25</v>
      </c>
      <c r="C2446">
        <v>3</v>
      </c>
      <c r="D2446" t="s">
        <v>50</v>
      </c>
      <c r="E2446" t="s">
        <v>65</v>
      </c>
      <c r="F2446" t="s">
        <v>13</v>
      </c>
      <c r="G2446" t="s">
        <v>582</v>
      </c>
      <c r="H2446" s="1">
        <v>0</v>
      </c>
      <c r="I2446" s="2">
        <v>42990</v>
      </c>
      <c r="J2446" s="8">
        <f t="shared" si="38"/>
        <v>2017</v>
      </c>
      <c r="K2446" t="s">
        <v>4920</v>
      </c>
      <c r="L2446" t="s">
        <v>30</v>
      </c>
      <c r="M2446">
        <v>98103</v>
      </c>
      <c r="N2446">
        <v>1075</v>
      </c>
      <c r="O2446" t="s">
        <v>4921</v>
      </c>
      <c r="P2446">
        <v>9</v>
      </c>
      <c r="Q2446">
        <v>2</v>
      </c>
      <c r="R2446" t="s">
        <v>32</v>
      </c>
      <c r="T2446">
        <v>8.57</v>
      </c>
      <c r="U2446">
        <v>22</v>
      </c>
      <c r="V2446" t="s">
        <v>19</v>
      </c>
      <c r="W2446" s="2">
        <v>42995</v>
      </c>
      <c r="X2446" t="s">
        <v>20</v>
      </c>
      <c r="Y2446" t="s">
        <v>69</v>
      </c>
      <c r="Z2446" t="s">
        <v>113</v>
      </c>
    </row>
    <row r="2447" spans="1:26" x14ac:dyDescent="0.25">
      <c r="A2447">
        <v>5</v>
      </c>
      <c r="B2447" t="s">
        <v>43</v>
      </c>
      <c r="C2447">
        <v>6</v>
      </c>
      <c r="D2447" t="s">
        <v>26</v>
      </c>
      <c r="E2447" t="s">
        <v>1550</v>
      </c>
      <c r="F2447" t="s">
        <v>13</v>
      </c>
      <c r="G2447" t="s">
        <v>406</v>
      </c>
      <c r="H2447" s="1">
        <v>0</v>
      </c>
      <c r="I2447" s="2">
        <v>43081</v>
      </c>
      <c r="J2447" s="8">
        <f t="shared" si="38"/>
        <v>2017</v>
      </c>
      <c r="K2447" t="s">
        <v>4068</v>
      </c>
      <c r="L2447" t="s">
        <v>102</v>
      </c>
      <c r="M2447">
        <v>21215</v>
      </c>
      <c r="N2447">
        <v>1360</v>
      </c>
      <c r="O2447" t="s">
        <v>1033</v>
      </c>
      <c r="P2447">
        <v>2</v>
      </c>
      <c r="Q2447">
        <v>3</v>
      </c>
      <c r="R2447" t="s">
        <v>104</v>
      </c>
      <c r="T2447">
        <v>2.2200000000000002</v>
      </c>
      <c r="U2447">
        <v>8</v>
      </c>
      <c r="V2447" t="s">
        <v>19</v>
      </c>
      <c r="W2447" s="2">
        <v>43086</v>
      </c>
      <c r="X2447" t="s">
        <v>39</v>
      </c>
      <c r="Y2447" t="s">
        <v>1549</v>
      </c>
      <c r="Z2447" t="s">
        <v>49</v>
      </c>
    </row>
    <row r="2448" spans="1:26" x14ac:dyDescent="0.25">
      <c r="A2448">
        <v>4</v>
      </c>
      <c r="B2448" t="s">
        <v>43</v>
      </c>
      <c r="C2448">
        <v>6</v>
      </c>
      <c r="D2448" t="s">
        <v>26</v>
      </c>
      <c r="E2448" t="s">
        <v>201</v>
      </c>
      <c r="F2448" t="s">
        <v>13</v>
      </c>
      <c r="G2448" t="s">
        <v>313</v>
      </c>
      <c r="H2448" s="1">
        <v>0</v>
      </c>
      <c r="I2448" s="2">
        <v>43017</v>
      </c>
      <c r="J2448" s="8">
        <f t="shared" si="38"/>
        <v>2017</v>
      </c>
      <c r="K2448" t="s">
        <v>4288</v>
      </c>
      <c r="L2448" t="s">
        <v>16</v>
      </c>
      <c r="M2448">
        <v>22153</v>
      </c>
      <c r="N2448">
        <v>502</v>
      </c>
      <c r="O2448" t="s">
        <v>975</v>
      </c>
      <c r="P2448">
        <v>8</v>
      </c>
      <c r="Q2448">
        <v>2</v>
      </c>
      <c r="R2448" t="s">
        <v>18</v>
      </c>
      <c r="T2448">
        <v>8.33</v>
      </c>
      <c r="U2448">
        <v>31</v>
      </c>
      <c r="V2448" t="s">
        <v>19</v>
      </c>
      <c r="W2448" s="2">
        <v>43021</v>
      </c>
      <c r="X2448" t="s">
        <v>39</v>
      </c>
      <c r="Y2448" t="s">
        <v>205</v>
      </c>
      <c r="Z2448" t="s">
        <v>42</v>
      </c>
    </row>
    <row r="2449" spans="1:26" x14ac:dyDescent="0.25">
      <c r="A2449">
        <v>1</v>
      </c>
      <c r="B2449" t="s">
        <v>10</v>
      </c>
      <c r="C2449">
        <v>1</v>
      </c>
      <c r="D2449" t="s">
        <v>26</v>
      </c>
      <c r="E2449" t="s">
        <v>2191</v>
      </c>
      <c r="F2449" t="s">
        <v>13</v>
      </c>
      <c r="G2449" t="s">
        <v>1576</v>
      </c>
      <c r="H2449" s="1">
        <v>0.8</v>
      </c>
      <c r="I2449" s="2">
        <v>43068</v>
      </c>
      <c r="J2449" s="8">
        <f t="shared" si="38"/>
        <v>2017</v>
      </c>
      <c r="K2449" t="s">
        <v>2848</v>
      </c>
      <c r="L2449" t="s">
        <v>73</v>
      </c>
      <c r="M2449">
        <v>75002</v>
      </c>
      <c r="N2449">
        <v>690</v>
      </c>
      <c r="O2449" t="s">
        <v>2849</v>
      </c>
      <c r="P2449">
        <v>-14</v>
      </c>
      <c r="Q2449">
        <v>4</v>
      </c>
      <c r="R2449" t="s">
        <v>75</v>
      </c>
      <c r="T2449">
        <v>-13.62</v>
      </c>
      <c r="U2449">
        <v>9</v>
      </c>
      <c r="V2449" t="s">
        <v>19</v>
      </c>
      <c r="W2449" s="2">
        <v>43069</v>
      </c>
      <c r="X2449" t="s">
        <v>130</v>
      </c>
      <c r="Y2449" t="s">
        <v>77</v>
      </c>
      <c r="Z2449" t="s">
        <v>54</v>
      </c>
    </row>
    <row r="2450" spans="1:26" x14ac:dyDescent="0.25">
      <c r="A2450">
        <v>1</v>
      </c>
      <c r="B2450" t="s">
        <v>10</v>
      </c>
      <c r="C2450">
        <v>1</v>
      </c>
      <c r="D2450" t="s">
        <v>50</v>
      </c>
      <c r="E2450" t="s">
        <v>2191</v>
      </c>
      <c r="F2450" t="s">
        <v>13</v>
      </c>
      <c r="G2450" t="s">
        <v>1576</v>
      </c>
      <c r="H2450" s="1">
        <v>0.2</v>
      </c>
      <c r="I2450" s="2">
        <v>43068</v>
      </c>
      <c r="J2450" s="8">
        <f t="shared" si="38"/>
        <v>2017</v>
      </c>
      <c r="K2450" t="s">
        <v>2848</v>
      </c>
      <c r="L2450" t="s">
        <v>73</v>
      </c>
      <c r="M2450">
        <v>75002</v>
      </c>
      <c r="N2450">
        <v>966</v>
      </c>
      <c r="O2450" t="s">
        <v>4717</v>
      </c>
      <c r="P2450">
        <v>0</v>
      </c>
      <c r="Q2450">
        <v>3</v>
      </c>
      <c r="R2450" t="s">
        <v>75</v>
      </c>
      <c r="T2450">
        <v>-0.27</v>
      </c>
      <c r="U2450">
        <v>21</v>
      </c>
      <c r="V2450" t="s">
        <v>19</v>
      </c>
      <c r="W2450" s="2">
        <v>43069</v>
      </c>
      <c r="X2450" t="s">
        <v>130</v>
      </c>
      <c r="Y2450" t="s">
        <v>77</v>
      </c>
      <c r="Z2450" t="s">
        <v>113</v>
      </c>
    </row>
    <row r="2451" spans="1:26" x14ac:dyDescent="0.25">
      <c r="A2451">
        <v>0</v>
      </c>
      <c r="B2451" t="s">
        <v>10</v>
      </c>
      <c r="C2451">
        <v>0</v>
      </c>
      <c r="D2451" t="s">
        <v>26</v>
      </c>
      <c r="E2451" t="s">
        <v>281</v>
      </c>
      <c r="F2451" t="s">
        <v>13</v>
      </c>
      <c r="G2451" t="s">
        <v>6829</v>
      </c>
      <c r="H2451" s="1">
        <v>0.2</v>
      </c>
      <c r="I2451" s="2">
        <v>42865</v>
      </c>
      <c r="J2451" s="8">
        <f t="shared" si="38"/>
        <v>2017</v>
      </c>
      <c r="K2451" t="s">
        <v>7280</v>
      </c>
      <c r="L2451" t="s">
        <v>73</v>
      </c>
      <c r="M2451">
        <v>60505</v>
      </c>
      <c r="N2451">
        <v>359</v>
      </c>
      <c r="O2451" t="s">
        <v>3927</v>
      </c>
      <c r="P2451">
        <v>4</v>
      </c>
      <c r="Q2451">
        <v>2</v>
      </c>
      <c r="R2451" t="s">
        <v>75</v>
      </c>
      <c r="T2451">
        <v>3.68</v>
      </c>
      <c r="U2451">
        <v>37</v>
      </c>
      <c r="V2451" t="s">
        <v>76</v>
      </c>
      <c r="W2451" s="2">
        <v>42865</v>
      </c>
      <c r="X2451" t="s">
        <v>773</v>
      </c>
      <c r="Y2451" t="s">
        <v>139</v>
      </c>
      <c r="Z2451" t="s">
        <v>49</v>
      </c>
    </row>
    <row r="2452" spans="1:26" x14ac:dyDescent="0.25">
      <c r="A2452">
        <v>0</v>
      </c>
      <c r="B2452" t="s">
        <v>10</v>
      </c>
      <c r="C2452">
        <v>0</v>
      </c>
      <c r="D2452" t="s">
        <v>26</v>
      </c>
      <c r="E2452" t="s">
        <v>281</v>
      </c>
      <c r="F2452" t="s">
        <v>13</v>
      </c>
      <c r="G2452" t="s">
        <v>6829</v>
      </c>
      <c r="H2452" s="1">
        <v>0.8</v>
      </c>
      <c r="I2452" s="2">
        <v>42865</v>
      </c>
      <c r="J2452" s="8">
        <f t="shared" si="38"/>
        <v>2017</v>
      </c>
      <c r="K2452" t="s">
        <v>7280</v>
      </c>
      <c r="L2452" t="s">
        <v>73</v>
      </c>
      <c r="M2452">
        <v>60505</v>
      </c>
      <c r="N2452">
        <v>1583</v>
      </c>
      <c r="O2452" t="s">
        <v>1282</v>
      </c>
      <c r="P2452">
        <v>-192</v>
      </c>
      <c r="Q2452">
        <v>5</v>
      </c>
      <c r="R2452" t="s">
        <v>75</v>
      </c>
      <c r="T2452">
        <v>-191.62</v>
      </c>
      <c r="U2452">
        <v>71</v>
      </c>
      <c r="V2452" t="s">
        <v>76</v>
      </c>
      <c r="W2452" s="2">
        <v>42865</v>
      </c>
      <c r="X2452" t="s">
        <v>773</v>
      </c>
      <c r="Y2452" t="s">
        <v>139</v>
      </c>
      <c r="Z2452" t="s">
        <v>56</v>
      </c>
    </row>
    <row r="2453" spans="1:26" x14ac:dyDescent="0.25">
      <c r="A2453">
        <v>2</v>
      </c>
      <c r="B2453" t="s">
        <v>43</v>
      </c>
      <c r="C2453">
        <v>3</v>
      </c>
      <c r="D2453" t="s">
        <v>26</v>
      </c>
      <c r="E2453" t="s">
        <v>879</v>
      </c>
      <c r="F2453" t="s">
        <v>13</v>
      </c>
      <c r="G2453" t="s">
        <v>2158</v>
      </c>
      <c r="H2453" s="1">
        <v>0</v>
      </c>
      <c r="I2453" s="2">
        <v>42955</v>
      </c>
      <c r="J2453" s="8">
        <f t="shared" si="38"/>
        <v>2017</v>
      </c>
      <c r="K2453" t="s">
        <v>3430</v>
      </c>
      <c r="L2453" t="s">
        <v>102</v>
      </c>
      <c r="M2453">
        <v>1841</v>
      </c>
      <c r="N2453">
        <v>467</v>
      </c>
      <c r="O2453" t="s">
        <v>2884</v>
      </c>
      <c r="P2453">
        <v>33</v>
      </c>
      <c r="Q2453">
        <v>2</v>
      </c>
      <c r="R2453" t="s">
        <v>104</v>
      </c>
      <c r="T2453">
        <v>33.04</v>
      </c>
      <c r="U2453">
        <v>114</v>
      </c>
      <c r="V2453" t="s">
        <v>19</v>
      </c>
      <c r="W2453" s="2">
        <v>42957</v>
      </c>
      <c r="X2453" t="s">
        <v>20</v>
      </c>
      <c r="Y2453" t="s">
        <v>744</v>
      </c>
      <c r="Z2453" t="s">
        <v>56</v>
      </c>
    </row>
    <row r="2454" spans="1:26" x14ac:dyDescent="0.25">
      <c r="A2454">
        <v>2</v>
      </c>
      <c r="B2454" t="s">
        <v>43</v>
      </c>
      <c r="C2454">
        <v>3</v>
      </c>
      <c r="D2454" t="s">
        <v>26</v>
      </c>
      <c r="E2454" t="s">
        <v>879</v>
      </c>
      <c r="F2454" t="s">
        <v>13</v>
      </c>
      <c r="G2454" t="s">
        <v>2158</v>
      </c>
      <c r="H2454" s="1">
        <v>0</v>
      </c>
      <c r="I2454" s="2">
        <v>42955</v>
      </c>
      <c r="J2454" s="8">
        <f t="shared" si="38"/>
        <v>2017</v>
      </c>
      <c r="K2454" t="s">
        <v>3430</v>
      </c>
      <c r="L2454" t="s">
        <v>102</v>
      </c>
      <c r="M2454">
        <v>1841</v>
      </c>
      <c r="N2454">
        <v>353</v>
      </c>
      <c r="O2454" t="s">
        <v>3432</v>
      </c>
      <c r="P2454">
        <v>12</v>
      </c>
      <c r="Q2454">
        <v>2</v>
      </c>
      <c r="R2454" t="s">
        <v>104</v>
      </c>
      <c r="T2454">
        <v>11.9</v>
      </c>
      <c r="U2454">
        <v>40</v>
      </c>
      <c r="V2454" t="s">
        <v>19</v>
      </c>
      <c r="W2454" s="2">
        <v>42957</v>
      </c>
      <c r="X2454" t="s">
        <v>20</v>
      </c>
      <c r="Y2454" t="s">
        <v>744</v>
      </c>
      <c r="Z2454" t="s">
        <v>49</v>
      </c>
    </row>
    <row r="2455" spans="1:26" x14ac:dyDescent="0.25">
      <c r="A2455">
        <v>2</v>
      </c>
      <c r="B2455" t="s">
        <v>43</v>
      </c>
      <c r="C2455">
        <v>3</v>
      </c>
      <c r="D2455" t="s">
        <v>26</v>
      </c>
      <c r="E2455" t="s">
        <v>879</v>
      </c>
      <c r="F2455" t="s">
        <v>13</v>
      </c>
      <c r="G2455" t="s">
        <v>2158</v>
      </c>
      <c r="H2455" s="1">
        <v>0</v>
      </c>
      <c r="I2455" s="2">
        <v>42955</v>
      </c>
      <c r="J2455" s="8">
        <f t="shared" si="38"/>
        <v>2017</v>
      </c>
      <c r="K2455" t="s">
        <v>3430</v>
      </c>
      <c r="L2455" t="s">
        <v>102</v>
      </c>
      <c r="M2455">
        <v>1841</v>
      </c>
      <c r="N2455">
        <v>685</v>
      </c>
      <c r="O2455" t="s">
        <v>3478</v>
      </c>
      <c r="P2455">
        <v>210</v>
      </c>
      <c r="Q2455">
        <v>7</v>
      </c>
      <c r="R2455" t="s">
        <v>104</v>
      </c>
      <c r="T2455">
        <v>210.49</v>
      </c>
      <c r="U2455">
        <v>448</v>
      </c>
      <c r="V2455" t="s">
        <v>19</v>
      </c>
      <c r="W2455" s="2">
        <v>42957</v>
      </c>
      <c r="X2455" t="s">
        <v>20</v>
      </c>
      <c r="Y2455" t="s">
        <v>744</v>
      </c>
      <c r="Z2455" t="s">
        <v>54</v>
      </c>
    </row>
    <row r="2456" spans="1:26" x14ac:dyDescent="0.25">
      <c r="A2456">
        <v>0</v>
      </c>
      <c r="B2456" t="s">
        <v>10</v>
      </c>
      <c r="C2456">
        <v>0</v>
      </c>
      <c r="D2456" t="s">
        <v>26</v>
      </c>
      <c r="E2456" t="s">
        <v>122</v>
      </c>
      <c r="F2456" t="s">
        <v>13</v>
      </c>
      <c r="G2456" t="s">
        <v>1710</v>
      </c>
      <c r="H2456" s="1">
        <v>0.2</v>
      </c>
      <c r="I2456" s="2">
        <v>42924</v>
      </c>
      <c r="J2456" s="8">
        <f t="shared" si="38"/>
        <v>2017</v>
      </c>
      <c r="K2456" t="s">
        <v>3202</v>
      </c>
      <c r="L2456" t="s">
        <v>73</v>
      </c>
      <c r="M2456">
        <v>77070</v>
      </c>
      <c r="N2456">
        <v>1790</v>
      </c>
      <c r="O2456" t="s">
        <v>3203</v>
      </c>
      <c r="P2456">
        <v>7</v>
      </c>
      <c r="Q2456">
        <v>5</v>
      </c>
      <c r="R2456" t="s">
        <v>75</v>
      </c>
      <c r="T2456">
        <v>6.6</v>
      </c>
      <c r="U2456">
        <v>21</v>
      </c>
      <c r="V2456" t="s">
        <v>19</v>
      </c>
      <c r="W2456" s="2">
        <v>42924</v>
      </c>
      <c r="X2456" t="s">
        <v>773</v>
      </c>
      <c r="Y2456" t="s">
        <v>77</v>
      </c>
      <c r="Z2456" t="s">
        <v>64</v>
      </c>
    </row>
    <row r="2457" spans="1:26" x14ac:dyDescent="0.25">
      <c r="A2457">
        <v>5</v>
      </c>
      <c r="B2457" t="s">
        <v>43</v>
      </c>
      <c r="C2457">
        <v>6</v>
      </c>
      <c r="D2457" t="s">
        <v>50</v>
      </c>
      <c r="E2457" t="s">
        <v>293</v>
      </c>
      <c r="F2457" t="s">
        <v>13</v>
      </c>
      <c r="G2457" t="s">
        <v>294</v>
      </c>
      <c r="H2457" s="1">
        <v>0.2</v>
      </c>
      <c r="I2457" s="2">
        <v>43023</v>
      </c>
      <c r="J2457" s="8">
        <f t="shared" si="38"/>
        <v>2017</v>
      </c>
      <c r="K2457" t="s">
        <v>295</v>
      </c>
      <c r="L2457" t="s">
        <v>73</v>
      </c>
      <c r="M2457">
        <v>60462</v>
      </c>
      <c r="N2457">
        <v>1014</v>
      </c>
      <c r="O2457" t="s">
        <v>296</v>
      </c>
      <c r="P2457">
        <v>68</v>
      </c>
      <c r="Q2457">
        <v>5</v>
      </c>
      <c r="R2457" t="s">
        <v>75</v>
      </c>
      <c r="T2457">
        <v>67.989999999999995</v>
      </c>
      <c r="U2457">
        <v>340</v>
      </c>
      <c r="V2457" t="s">
        <v>76</v>
      </c>
      <c r="W2457" s="2">
        <v>43028</v>
      </c>
      <c r="X2457" t="s">
        <v>39</v>
      </c>
      <c r="Y2457" t="s">
        <v>139</v>
      </c>
      <c r="Z2457" t="s">
        <v>113</v>
      </c>
    </row>
    <row r="2458" spans="1:26" x14ac:dyDescent="0.25">
      <c r="A2458">
        <v>5</v>
      </c>
      <c r="B2458" t="s">
        <v>43</v>
      </c>
      <c r="C2458">
        <v>6</v>
      </c>
      <c r="D2458" t="s">
        <v>26</v>
      </c>
      <c r="E2458" t="s">
        <v>2422</v>
      </c>
      <c r="F2458" t="s">
        <v>13</v>
      </c>
      <c r="G2458" t="s">
        <v>5240</v>
      </c>
      <c r="H2458" s="1">
        <v>0.7</v>
      </c>
      <c r="I2458" s="2">
        <v>43054</v>
      </c>
      <c r="J2458" s="8">
        <f t="shared" si="38"/>
        <v>2017</v>
      </c>
      <c r="K2458" t="s">
        <v>6450</v>
      </c>
      <c r="L2458" t="s">
        <v>102</v>
      </c>
      <c r="M2458">
        <v>43615</v>
      </c>
      <c r="N2458">
        <v>1639</v>
      </c>
      <c r="O2458" t="s">
        <v>8269</v>
      </c>
      <c r="P2458">
        <v>-117</v>
      </c>
      <c r="Q2458">
        <v>13</v>
      </c>
      <c r="R2458" t="s">
        <v>104</v>
      </c>
      <c r="T2458">
        <v>-116.84</v>
      </c>
      <c r="U2458">
        <v>167</v>
      </c>
      <c r="V2458" t="s">
        <v>33</v>
      </c>
      <c r="W2458" s="2">
        <v>43059</v>
      </c>
      <c r="X2458" t="s">
        <v>39</v>
      </c>
      <c r="Y2458" t="s">
        <v>309</v>
      </c>
      <c r="Z2458" t="s">
        <v>54</v>
      </c>
    </row>
    <row r="2459" spans="1:26" x14ac:dyDescent="0.25">
      <c r="A2459">
        <v>4</v>
      </c>
      <c r="B2459" t="s">
        <v>43</v>
      </c>
      <c r="C2459">
        <v>6</v>
      </c>
      <c r="D2459" t="s">
        <v>26</v>
      </c>
      <c r="E2459" t="s">
        <v>27</v>
      </c>
      <c r="F2459" t="s">
        <v>13</v>
      </c>
      <c r="G2459" t="s">
        <v>5665</v>
      </c>
      <c r="H2459" s="1">
        <v>0</v>
      </c>
      <c r="I2459" s="2">
        <v>43077</v>
      </c>
      <c r="J2459" s="8">
        <f t="shared" si="38"/>
        <v>2017</v>
      </c>
      <c r="K2459" t="s">
        <v>6572</v>
      </c>
      <c r="L2459" t="s">
        <v>30</v>
      </c>
      <c r="M2459">
        <v>90036</v>
      </c>
      <c r="N2459">
        <v>1526</v>
      </c>
      <c r="O2459" t="s">
        <v>8143</v>
      </c>
      <c r="P2459">
        <v>4</v>
      </c>
      <c r="Q2459">
        <v>2</v>
      </c>
      <c r="R2459" t="s">
        <v>32</v>
      </c>
      <c r="T2459">
        <v>4.4400000000000004</v>
      </c>
      <c r="U2459">
        <v>222</v>
      </c>
      <c r="V2459" t="s">
        <v>33</v>
      </c>
      <c r="W2459" s="2">
        <v>43081</v>
      </c>
      <c r="X2459" t="s">
        <v>39</v>
      </c>
      <c r="Y2459" t="s">
        <v>34</v>
      </c>
      <c r="Z2459" t="s">
        <v>42</v>
      </c>
    </row>
    <row r="2460" spans="1:26" x14ac:dyDescent="0.25">
      <c r="A2460">
        <v>4</v>
      </c>
      <c r="B2460" t="s">
        <v>43</v>
      </c>
      <c r="C2460">
        <v>6</v>
      </c>
      <c r="D2460" t="s">
        <v>50</v>
      </c>
      <c r="E2460" t="s">
        <v>27</v>
      </c>
      <c r="F2460" t="s">
        <v>13</v>
      </c>
      <c r="G2460" t="s">
        <v>5665</v>
      </c>
      <c r="H2460" s="1">
        <v>0</v>
      </c>
      <c r="I2460" s="2">
        <v>43077</v>
      </c>
      <c r="J2460" s="8">
        <f t="shared" si="38"/>
        <v>2017</v>
      </c>
      <c r="K2460" t="s">
        <v>6572</v>
      </c>
      <c r="L2460" t="s">
        <v>30</v>
      </c>
      <c r="M2460">
        <v>90036</v>
      </c>
      <c r="N2460">
        <v>1617</v>
      </c>
      <c r="O2460" t="s">
        <v>4732</v>
      </c>
      <c r="P2460">
        <v>40</v>
      </c>
      <c r="Q2460">
        <v>4</v>
      </c>
      <c r="R2460" t="s">
        <v>32</v>
      </c>
      <c r="T2460">
        <v>40.119999999999997</v>
      </c>
      <c r="U2460">
        <v>236</v>
      </c>
      <c r="V2460" t="s">
        <v>33</v>
      </c>
      <c r="W2460" s="2">
        <v>43081</v>
      </c>
      <c r="X2460" t="s">
        <v>39</v>
      </c>
      <c r="Y2460" t="s">
        <v>34</v>
      </c>
      <c r="Z2460" t="s">
        <v>113</v>
      </c>
    </row>
    <row r="2461" spans="1:26" x14ac:dyDescent="0.25">
      <c r="A2461">
        <v>7</v>
      </c>
      <c r="B2461" t="s">
        <v>25</v>
      </c>
      <c r="C2461">
        <v>6</v>
      </c>
      <c r="D2461" t="s">
        <v>26</v>
      </c>
      <c r="E2461" t="s">
        <v>27</v>
      </c>
      <c r="F2461" t="s">
        <v>13</v>
      </c>
      <c r="G2461" t="s">
        <v>6201</v>
      </c>
      <c r="H2461" s="1">
        <v>0</v>
      </c>
      <c r="I2461" s="2">
        <v>43006</v>
      </c>
      <c r="J2461" s="8">
        <f t="shared" si="38"/>
        <v>2017</v>
      </c>
      <c r="K2461" t="s">
        <v>6577</v>
      </c>
      <c r="L2461" t="s">
        <v>30</v>
      </c>
      <c r="M2461">
        <v>90032</v>
      </c>
      <c r="N2461">
        <v>66</v>
      </c>
      <c r="O2461" t="s">
        <v>5891</v>
      </c>
      <c r="P2461">
        <v>56</v>
      </c>
      <c r="Q2461">
        <v>3</v>
      </c>
      <c r="R2461" t="s">
        <v>32</v>
      </c>
      <c r="T2461">
        <v>55.84</v>
      </c>
      <c r="U2461">
        <v>186</v>
      </c>
      <c r="V2461" t="s">
        <v>33</v>
      </c>
      <c r="W2461" s="2">
        <v>43013</v>
      </c>
      <c r="X2461" t="s">
        <v>39</v>
      </c>
      <c r="Y2461" t="s">
        <v>34</v>
      </c>
      <c r="Z2461" t="s">
        <v>56</v>
      </c>
    </row>
    <row r="2462" spans="1:26" x14ac:dyDescent="0.25">
      <c r="A2462">
        <v>7</v>
      </c>
      <c r="B2462" t="s">
        <v>25</v>
      </c>
      <c r="C2462">
        <v>6</v>
      </c>
      <c r="D2462" t="s">
        <v>26</v>
      </c>
      <c r="E2462" t="s">
        <v>27</v>
      </c>
      <c r="F2462" t="s">
        <v>13</v>
      </c>
      <c r="G2462" t="s">
        <v>6201</v>
      </c>
      <c r="H2462" s="1">
        <v>0</v>
      </c>
      <c r="I2462" s="2">
        <v>43006</v>
      </c>
      <c r="J2462" s="8">
        <f t="shared" si="38"/>
        <v>2017</v>
      </c>
      <c r="K2462" t="s">
        <v>6577</v>
      </c>
      <c r="L2462" t="s">
        <v>30</v>
      </c>
      <c r="M2462">
        <v>90032</v>
      </c>
      <c r="N2462">
        <v>78</v>
      </c>
      <c r="O2462" t="s">
        <v>3506</v>
      </c>
      <c r="P2462">
        <v>14</v>
      </c>
      <c r="Q2462">
        <v>3</v>
      </c>
      <c r="R2462" t="s">
        <v>32</v>
      </c>
      <c r="T2462">
        <v>13.69</v>
      </c>
      <c r="U2462">
        <v>47</v>
      </c>
      <c r="V2462" t="s">
        <v>33</v>
      </c>
      <c r="W2462" s="2">
        <v>43013</v>
      </c>
      <c r="X2462" t="s">
        <v>39</v>
      </c>
      <c r="Y2462" t="s">
        <v>34</v>
      </c>
      <c r="Z2462" t="s">
        <v>356</v>
      </c>
    </row>
    <row r="2463" spans="1:26" x14ac:dyDescent="0.25">
      <c r="A2463">
        <v>7</v>
      </c>
      <c r="B2463" t="s">
        <v>25</v>
      </c>
      <c r="C2463">
        <v>6</v>
      </c>
      <c r="D2463" t="s">
        <v>26</v>
      </c>
      <c r="E2463" t="s">
        <v>27</v>
      </c>
      <c r="F2463" t="s">
        <v>13</v>
      </c>
      <c r="G2463" t="s">
        <v>6201</v>
      </c>
      <c r="H2463" s="1">
        <v>0.2</v>
      </c>
      <c r="I2463" s="2">
        <v>43006</v>
      </c>
      <c r="J2463" s="8">
        <f t="shared" si="38"/>
        <v>2017</v>
      </c>
      <c r="K2463" t="s">
        <v>6577</v>
      </c>
      <c r="L2463" t="s">
        <v>30</v>
      </c>
      <c r="M2463">
        <v>90032</v>
      </c>
      <c r="N2463">
        <v>708</v>
      </c>
      <c r="O2463" t="s">
        <v>3435</v>
      </c>
      <c r="P2463">
        <v>27</v>
      </c>
      <c r="Q2463">
        <v>6</v>
      </c>
      <c r="R2463" t="s">
        <v>32</v>
      </c>
      <c r="T2463">
        <v>26.58</v>
      </c>
      <c r="U2463">
        <v>82</v>
      </c>
      <c r="V2463" t="s">
        <v>33</v>
      </c>
      <c r="W2463" s="2">
        <v>43013</v>
      </c>
      <c r="X2463" t="s">
        <v>39</v>
      </c>
      <c r="Y2463" t="s">
        <v>34</v>
      </c>
      <c r="Z2463" t="s">
        <v>54</v>
      </c>
    </row>
    <row r="2464" spans="1:26" x14ac:dyDescent="0.25">
      <c r="A2464">
        <v>7</v>
      </c>
      <c r="B2464" t="s">
        <v>25</v>
      </c>
      <c r="C2464">
        <v>6</v>
      </c>
      <c r="D2464" t="s">
        <v>50</v>
      </c>
      <c r="E2464" t="s">
        <v>27</v>
      </c>
      <c r="F2464" t="s">
        <v>13</v>
      </c>
      <c r="G2464" t="s">
        <v>6201</v>
      </c>
      <c r="H2464" s="1">
        <v>0.2</v>
      </c>
      <c r="I2464" s="2">
        <v>43006</v>
      </c>
      <c r="J2464" s="8">
        <f t="shared" si="38"/>
        <v>2017</v>
      </c>
      <c r="K2464" t="s">
        <v>6577</v>
      </c>
      <c r="L2464" t="s">
        <v>30</v>
      </c>
      <c r="M2464">
        <v>90032</v>
      </c>
      <c r="N2464">
        <v>1106</v>
      </c>
      <c r="O2464" t="s">
        <v>1061</v>
      </c>
      <c r="P2464">
        <v>-8</v>
      </c>
      <c r="Q2464">
        <v>2</v>
      </c>
      <c r="R2464" t="s">
        <v>32</v>
      </c>
      <c r="T2464">
        <v>-8.2799999999999994</v>
      </c>
      <c r="U2464">
        <v>37</v>
      </c>
      <c r="V2464" t="s">
        <v>33</v>
      </c>
      <c r="W2464" s="2">
        <v>43013</v>
      </c>
      <c r="X2464" t="s">
        <v>39</v>
      </c>
      <c r="Y2464" t="s">
        <v>34</v>
      </c>
      <c r="Z2464" t="s">
        <v>52</v>
      </c>
    </row>
    <row r="2465" spans="1:26" x14ac:dyDescent="0.25">
      <c r="A2465">
        <v>1</v>
      </c>
      <c r="B2465" t="s">
        <v>10</v>
      </c>
      <c r="C2465">
        <v>1</v>
      </c>
      <c r="D2465" t="s">
        <v>11</v>
      </c>
      <c r="E2465" t="s">
        <v>5215</v>
      </c>
      <c r="F2465" t="s">
        <v>13</v>
      </c>
      <c r="G2465" t="s">
        <v>800</v>
      </c>
      <c r="H2465" s="1">
        <v>0.6</v>
      </c>
      <c r="I2465" s="2">
        <v>42859</v>
      </c>
      <c r="J2465" s="8">
        <f t="shared" si="38"/>
        <v>2017</v>
      </c>
      <c r="K2465" t="s">
        <v>5216</v>
      </c>
      <c r="L2465" t="s">
        <v>73</v>
      </c>
      <c r="M2465">
        <v>60477</v>
      </c>
      <c r="N2465">
        <v>1505</v>
      </c>
      <c r="O2465" t="s">
        <v>560</v>
      </c>
      <c r="P2465">
        <v>-9</v>
      </c>
      <c r="Q2465">
        <v>7</v>
      </c>
      <c r="R2465" t="s">
        <v>75</v>
      </c>
      <c r="T2465">
        <v>-8.92</v>
      </c>
      <c r="U2465">
        <v>22</v>
      </c>
      <c r="V2465" t="s">
        <v>33</v>
      </c>
      <c r="W2465" s="2">
        <v>42860</v>
      </c>
      <c r="X2465" t="s">
        <v>130</v>
      </c>
      <c r="Y2465" t="s">
        <v>139</v>
      </c>
      <c r="Z2465" t="s">
        <v>47</v>
      </c>
    </row>
    <row r="2466" spans="1:26" x14ac:dyDescent="0.25">
      <c r="A2466">
        <v>2</v>
      </c>
      <c r="B2466" t="s">
        <v>43</v>
      </c>
      <c r="C2466">
        <v>3</v>
      </c>
      <c r="D2466" t="s">
        <v>26</v>
      </c>
      <c r="E2466" t="s">
        <v>2626</v>
      </c>
      <c r="F2466" t="s">
        <v>13</v>
      </c>
      <c r="G2466" t="s">
        <v>2376</v>
      </c>
      <c r="H2466" s="1">
        <v>0</v>
      </c>
      <c r="I2466" s="2">
        <v>42787</v>
      </c>
      <c r="J2466" s="8">
        <f t="shared" si="38"/>
        <v>2017</v>
      </c>
      <c r="K2466" t="s">
        <v>3673</v>
      </c>
      <c r="L2466" t="s">
        <v>30</v>
      </c>
      <c r="M2466">
        <v>88001</v>
      </c>
      <c r="N2466">
        <v>538</v>
      </c>
      <c r="O2466" t="s">
        <v>125</v>
      </c>
      <c r="P2466">
        <v>23</v>
      </c>
      <c r="Q2466">
        <v>4</v>
      </c>
      <c r="R2466" t="s">
        <v>32</v>
      </c>
      <c r="T2466">
        <v>23.09</v>
      </c>
      <c r="U2466">
        <v>49</v>
      </c>
      <c r="V2466" t="s">
        <v>19</v>
      </c>
      <c r="W2466" s="2">
        <v>42789</v>
      </c>
      <c r="X2466" t="s">
        <v>20</v>
      </c>
      <c r="Y2466" t="s">
        <v>413</v>
      </c>
      <c r="Z2466" t="s">
        <v>64</v>
      </c>
    </row>
    <row r="2467" spans="1:26" x14ac:dyDescent="0.25">
      <c r="A2467">
        <v>4</v>
      </c>
      <c r="B2467" t="s">
        <v>43</v>
      </c>
      <c r="C2467">
        <v>6</v>
      </c>
      <c r="D2467" t="s">
        <v>26</v>
      </c>
      <c r="E2467" t="s">
        <v>171</v>
      </c>
      <c r="F2467" t="s">
        <v>13</v>
      </c>
      <c r="G2467" t="s">
        <v>259</v>
      </c>
      <c r="H2467" s="1">
        <v>0</v>
      </c>
      <c r="I2467" s="2">
        <v>42969</v>
      </c>
      <c r="J2467" s="8">
        <f t="shared" si="38"/>
        <v>2017</v>
      </c>
      <c r="K2467" t="s">
        <v>7491</v>
      </c>
      <c r="L2467" t="s">
        <v>102</v>
      </c>
      <c r="M2467">
        <v>10009</v>
      </c>
      <c r="N2467">
        <v>1170</v>
      </c>
      <c r="O2467" t="s">
        <v>292</v>
      </c>
      <c r="P2467">
        <v>8</v>
      </c>
      <c r="Q2467">
        <v>4</v>
      </c>
      <c r="R2467" t="s">
        <v>104</v>
      </c>
      <c r="T2467">
        <v>7.6</v>
      </c>
      <c r="U2467">
        <v>17</v>
      </c>
      <c r="V2467" t="s">
        <v>76</v>
      </c>
      <c r="W2467" s="2">
        <v>42973</v>
      </c>
      <c r="X2467" t="s">
        <v>39</v>
      </c>
      <c r="Y2467" t="s">
        <v>175</v>
      </c>
      <c r="Z2467" t="s">
        <v>49</v>
      </c>
    </row>
    <row r="2468" spans="1:26" x14ac:dyDescent="0.25">
      <c r="A2468">
        <v>5</v>
      </c>
      <c r="B2468" t="s">
        <v>43</v>
      </c>
      <c r="C2468">
        <v>6</v>
      </c>
      <c r="D2468" t="s">
        <v>11</v>
      </c>
      <c r="E2468" t="s">
        <v>195</v>
      </c>
      <c r="F2468" t="s">
        <v>13</v>
      </c>
      <c r="G2468" t="s">
        <v>2360</v>
      </c>
      <c r="H2468" s="1">
        <v>0.2</v>
      </c>
      <c r="I2468" s="2">
        <v>42901</v>
      </c>
      <c r="J2468" s="8">
        <f t="shared" si="38"/>
        <v>2017</v>
      </c>
      <c r="K2468" t="s">
        <v>2725</v>
      </c>
      <c r="L2468" t="s">
        <v>30</v>
      </c>
      <c r="M2468">
        <v>85234</v>
      </c>
      <c r="N2468">
        <v>489</v>
      </c>
      <c r="O2468" t="s">
        <v>1665</v>
      </c>
      <c r="P2468">
        <v>11</v>
      </c>
      <c r="Q2468">
        <v>4</v>
      </c>
      <c r="R2468" t="s">
        <v>32</v>
      </c>
      <c r="T2468">
        <v>11.07</v>
      </c>
      <c r="U2468">
        <v>40</v>
      </c>
      <c r="V2468" t="s">
        <v>19</v>
      </c>
      <c r="W2468" s="2">
        <v>42906</v>
      </c>
      <c r="X2468" t="s">
        <v>39</v>
      </c>
      <c r="Y2468" t="s">
        <v>199</v>
      </c>
      <c r="Z2468" t="s">
        <v>47</v>
      </c>
    </row>
    <row r="2469" spans="1:26" x14ac:dyDescent="0.25">
      <c r="A2469">
        <v>5</v>
      </c>
      <c r="B2469" t="s">
        <v>43</v>
      </c>
      <c r="C2469">
        <v>6</v>
      </c>
      <c r="D2469" t="s">
        <v>11</v>
      </c>
      <c r="E2469" t="s">
        <v>195</v>
      </c>
      <c r="F2469" t="s">
        <v>13</v>
      </c>
      <c r="G2469" t="s">
        <v>2360</v>
      </c>
      <c r="H2469" s="1">
        <v>0.2</v>
      </c>
      <c r="I2469" s="2">
        <v>42901</v>
      </c>
      <c r="J2469" s="8">
        <f t="shared" si="38"/>
        <v>2017</v>
      </c>
      <c r="K2469" t="s">
        <v>2725</v>
      </c>
      <c r="L2469" t="s">
        <v>30</v>
      </c>
      <c r="M2469">
        <v>85234</v>
      </c>
      <c r="N2469">
        <v>580</v>
      </c>
      <c r="O2469" t="s">
        <v>8208</v>
      </c>
      <c r="P2469">
        <v>-36</v>
      </c>
      <c r="Q2469">
        <v>6</v>
      </c>
      <c r="R2469" t="s">
        <v>32</v>
      </c>
      <c r="T2469">
        <v>-36.47</v>
      </c>
      <c r="U2469">
        <v>365</v>
      </c>
      <c r="V2469" t="s">
        <v>19</v>
      </c>
      <c r="W2469" s="2">
        <v>42906</v>
      </c>
      <c r="X2469" t="s">
        <v>39</v>
      </c>
      <c r="Y2469" t="s">
        <v>199</v>
      </c>
      <c r="Z2469" t="s">
        <v>47</v>
      </c>
    </row>
    <row r="2470" spans="1:26" x14ac:dyDescent="0.25">
      <c r="A2470">
        <v>5</v>
      </c>
      <c r="B2470" t="s">
        <v>43</v>
      </c>
      <c r="C2470">
        <v>6</v>
      </c>
      <c r="D2470" t="s">
        <v>26</v>
      </c>
      <c r="E2470" t="s">
        <v>195</v>
      </c>
      <c r="F2470" t="s">
        <v>13</v>
      </c>
      <c r="G2470" t="s">
        <v>2360</v>
      </c>
      <c r="H2470" s="1">
        <v>0.2</v>
      </c>
      <c r="I2470" s="2">
        <v>42901</v>
      </c>
      <c r="J2470" s="8">
        <f t="shared" si="38"/>
        <v>2017</v>
      </c>
      <c r="K2470" t="s">
        <v>2725</v>
      </c>
      <c r="L2470" t="s">
        <v>30</v>
      </c>
      <c r="M2470">
        <v>85234</v>
      </c>
      <c r="N2470">
        <v>1686</v>
      </c>
      <c r="O2470" t="s">
        <v>3464</v>
      </c>
      <c r="P2470">
        <v>3</v>
      </c>
      <c r="Q2470">
        <v>2</v>
      </c>
      <c r="R2470" t="s">
        <v>32</v>
      </c>
      <c r="T2470">
        <v>2.99</v>
      </c>
      <c r="U2470">
        <v>10</v>
      </c>
      <c r="V2470" t="s">
        <v>19</v>
      </c>
      <c r="W2470" s="2">
        <v>42906</v>
      </c>
      <c r="X2470" t="s">
        <v>39</v>
      </c>
      <c r="Y2470" t="s">
        <v>199</v>
      </c>
      <c r="Z2470" t="s">
        <v>64</v>
      </c>
    </row>
    <row r="2471" spans="1:26" x14ac:dyDescent="0.25">
      <c r="A2471">
        <v>5</v>
      </c>
      <c r="B2471" t="s">
        <v>43</v>
      </c>
      <c r="C2471">
        <v>6</v>
      </c>
      <c r="D2471" t="s">
        <v>26</v>
      </c>
      <c r="E2471" t="s">
        <v>195</v>
      </c>
      <c r="F2471" t="s">
        <v>13</v>
      </c>
      <c r="G2471" t="s">
        <v>2360</v>
      </c>
      <c r="H2471" s="1">
        <v>0.2</v>
      </c>
      <c r="I2471" s="2">
        <v>42901</v>
      </c>
      <c r="J2471" s="8">
        <f t="shared" si="38"/>
        <v>2017</v>
      </c>
      <c r="K2471" t="s">
        <v>2725</v>
      </c>
      <c r="L2471" t="s">
        <v>30</v>
      </c>
      <c r="M2471">
        <v>85234</v>
      </c>
      <c r="N2471">
        <v>282</v>
      </c>
      <c r="O2471" t="s">
        <v>8161</v>
      </c>
      <c r="P2471">
        <v>-20</v>
      </c>
      <c r="Q2471">
        <v>2</v>
      </c>
      <c r="R2471" t="s">
        <v>32</v>
      </c>
      <c r="T2471">
        <v>-19.559999999999999</v>
      </c>
      <c r="U2471">
        <v>82</v>
      </c>
      <c r="V2471" t="s">
        <v>19</v>
      </c>
      <c r="W2471" s="2">
        <v>42906</v>
      </c>
      <c r="X2471" t="s">
        <v>39</v>
      </c>
      <c r="Y2471" t="s">
        <v>199</v>
      </c>
      <c r="Z2471" t="s">
        <v>42</v>
      </c>
    </row>
    <row r="2472" spans="1:26" x14ac:dyDescent="0.25">
      <c r="A2472">
        <v>1</v>
      </c>
      <c r="B2472" t="s">
        <v>10</v>
      </c>
      <c r="C2472">
        <v>1</v>
      </c>
      <c r="D2472" t="s">
        <v>26</v>
      </c>
      <c r="E2472" t="s">
        <v>27</v>
      </c>
      <c r="F2472" t="s">
        <v>13</v>
      </c>
      <c r="G2472" t="s">
        <v>206</v>
      </c>
      <c r="H2472" s="1">
        <v>0.2</v>
      </c>
      <c r="I2472" s="2">
        <v>43010</v>
      </c>
      <c r="J2472" s="8">
        <f t="shared" si="38"/>
        <v>2017</v>
      </c>
      <c r="K2472" t="s">
        <v>3149</v>
      </c>
      <c r="L2472" t="s">
        <v>30</v>
      </c>
      <c r="M2472">
        <v>90008</v>
      </c>
      <c r="N2472">
        <v>1316</v>
      </c>
      <c r="O2472" t="s">
        <v>3150</v>
      </c>
      <c r="P2472">
        <v>4</v>
      </c>
      <c r="Q2472">
        <v>3</v>
      </c>
      <c r="R2472" t="s">
        <v>32</v>
      </c>
      <c r="T2472">
        <v>4.13</v>
      </c>
      <c r="U2472">
        <v>12</v>
      </c>
      <c r="V2472" t="s">
        <v>19</v>
      </c>
      <c r="W2472" s="2">
        <v>43011</v>
      </c>
      <c r="X2472" t="s">
        <v>130</v>
      </c>
      <c r="Y2472" t="s">
        <v>34</v>
      </c>
      <c r="Z2472" t="s">
        <v>54</v>
      </c>
    </row>
    <row r="2473" spans="1:26" x14ac:dyDescent="0.25">
      <c r="A2473">
        <v>1</v>
      </c>
      <c r="B2473" t="s">
        <v>10</v>
      </c>
      <c r="C2473">
        <v>1</v>
      </c>
      <c r="D2473" t="s">
        <v>26</v>
      </c>
      <c r="E2473" t="s">
        <v>27</v>
      </c>
      <c r="F2473" t="s">
        <v>13</v>
      </c>
      <c r="G2473" t="s">
        <v>206</v>
      </c>
      <c r="H2473" s="1">
        <v>0.2</v>
      </c>
      <c r="I2473" s="2">
        <v>43010</v>
      </c>
      <c r="J2473" s="8">
        <f t="shared" si="38"/>
        <v>2017</v>
      </c>
      <c r="K2473" t="s">
        <v>3149</v>
      </c>
      <c r="L2473" t="s">
        <v>30</v>
      </c>
      <c r="M2473">
        <v>90008</v>
      </c>
      <c r="N2473">
        <v>698</v>
      </c>
      <c r="O2473" t="s">
        <v>3157</v>
      </c>
      <c r="P2473">
        <v>19</v>
      </c>
      <c r="Q2473">
        <v>4</v>
      </c>
      <c r="R2473" t="s">
        <v>32</v>
      </c>
      <c r="T2473">
        <v>19.420000000000002</v>
      </c>
      <c r="U2473">
        <v>54</v>
      </c>
      <c r="V2473" t="s">
        <v>19</v>
      </c>
      <c r="W2473" s="2">
        <v>43011</v>
      </c>
      <c r="X2473" t="s">
        <v>130</v>
      </c>
      <c r="Y2473" t="s">
        <v>34</v>
      </c>
      <c r="Z2473" t="s">
        <v>54</v>
      </c>
    </row>
    <row r="2474" spans="1:26" x14ac:dyDescent="0.25">
      <c r="A2474">
        <v>1</v>
      </c>
      <c r="B2474" t="s">
        <v>10</v>
      </c>
      <c r="C2474">
        <v>1</v>
      </c>
      <c r="D2474" t="s">
        <v>50</v>
      </c>
      <c r="E2474" t="s">
        <v>27</v>
      </c>
      <c r="F2474" t="s">
        <v>13</v>
      </c>
      <c r="G2474" t="s">
        <v>206</v>
      </c>
      <c r="H2474" s="1">
        <v>0.2</v>
      </c>
      <c r="I2474" s="2">
        <v>43010</v>
      </c>
      <c r="J2474" s="8">
        <f t="shared" si="38"/>
        <v>2017</v>
      </c>
      <c r="K2474" t="s">
        <v>3149</v>
      </c>
      <c r="L2474" t="s">
        <v>30</v>
      </c>
      <c r="M2474">
        <v>90008</v>
      </c>
      <c r="N2474">
        <v>885</v>
      </c>
      <c r="O2474" t="s">
        <v>4805</v>
      </c>
      <c r="P2474">
        <v>50</v>
      </c>
      <c r="Q2474">
        <v>5</v>
      </c>
      <c r="R2474" t="s">
        <v>32</v>
      </c>
      <c r="T2474">
        <v>50.4</v>
      </c>
      <c r="U2474">
        <v>504</v>
      </c>
      <c r="V2474" t="s">
        <v>19</v>
      </c>
      <c r="W2474" s="2">
        <v>43011</v>
      </c>
      <c r="X2474" t="s">
        <v>130</v>
      </c>
      <c r="Y2474" t="s">
        <v>34</v>
      </c>
      <c r="Z2474" t="s">
        <v>52</v>
      </c>
    </row>
    <row r="2475" spans="1:26" x14ac:dyDescent="0.25">
      <c r="A2475">
        <v>6</v>
      </c>
      <c r="B2475" t="s">
        <v>10</v>
      </c>
      <c r="C2475">
        <v>6</v>
      </c>
      <c r="D2475" t="s">
        <v>26</v>
      </c>
      <c r="E2475" t="s">
        <v>147</v>
      </c>
      <c r="F2475" t="s">
        <v>13</v>
      </c>
      <c r="G2475" t="s">
        <v>6901</v>
      </c>
      <c r="H2475" s="1">
        <v>0</v>
      </c>
      <c r="I2475" s="2">
        <v>42957</v>
      </c>
      <c r="J2475" s="8">
        <f t="shared" si="38"/>
        <v>2017</v>
      </c>
      <c r="K2475" t="s">
        <v>7392</v>
      </c>
      <c r="L2475" t="s">
        <v>73</v>
      </c>
      <c r="M2475">
        <v>55122</v>
      </c>
      <c r="N2475">
        <v>188</v>
      </c>
      <c r="O2475" t="s">
        <v>1259</v>
      </c>
      <c r="P2475">
        <v>2</v>
      </c>
      <c r="Q2475">
        <v>1</v>
      </c>
      <c r="R2475" t="s">
        <v>75</v>
      </c>
      <c r="T2475">
        <v>1.8</v>
      </c>
      <c r="U2475">
        <v>4</v>
      </c>
      <c r="V2475" t="s">
        <v>76</v>
      </c>
      <c r="W2475" s="2">
        <v>42963</v>
      </c>
      <c r="X2475" t="s">
        <v>39</v>
      </c>
      <c r="Y2475" t="s">
        <v>151</v>
      </c>
      <c r="Z2475" t="s">
        <v>35</v>
      </c>
    </row>
    <row r="2476" spans="1:26" x14ac:dyDescent="0.25">
      <c r="A2476">
        <v>6</v>
      </c>
      <c r="B2476" t="s">
        <v>10</v>
      </c>
      <c r="C2476">
        <v>6</v>
      </c>
      <c r="D2476" t="s">
        <v>26</v>
      </c>
      <c r="E2476" t="s">
        <v>147</v>
      </c>
      <c r="F2476" t="s">
        <v>13</v>
      </c>
      <c r="G2476" t="s">
        <v>6901</v>
      </c>
      <c r="H2476" s="1">
        <v>0</v>
      </c>
      <c r="I2476" s="2">
        <v>42957</v>
      </c>
      <c r="J2476" s="8">
        <f t="shared" si="38"/>
        <v>2017</v>
      </c>
      <c r="K2476" t="s">
        <v>7392</v>
      </c>
      <c r="L2476" t="s">
        <v>73</v>
      </c>
      <c r="M2476">
        <v>55122</v>
      </c>
      <c r="N2476">
        <v>1258</v>
      </c>
      <c r="O2476" t="s">
        <v>3879</v>
      </c>
      <c r="P2476">
        <v>13</v>
      </c>
      <c r="Q2476">
        <v>3</v>
      </c>
      <c r="R2476" t="s">
        <v>75</v>
      </c>
      <c r="T2476">
        <v>12.51</v>
      </c>
      <c r="U2476">
        <v>30</v>
      </c>
      <c r="V2476" t="s">
        <v>76</v>
      </c>
      <c r="W2476" s="2">
        <v>42963</v>
      </c>
      <c r="X2476" t="s">
        <v>39</v>
      </c>
      <c r="Y2476" t="s">
        <v>151</v>
      </c>
      <c r="Z2476" t="s">
        <v>49</v>
      </c>
    </row>
    <row r="2477" spans="1:26" x14ac:dyDescent="0.25">
      <c r="A2477">
        <v>6</v>
      </c>
      <c r="B2477" t="s">
        <v>10</v>
      </c>
      <c r="C2477">
        <v>6</v>
      </c>
      <c r="D2477" t="s">
        <v>26</v>
      </c>
      <c r="E2477" t="s">
        <v>147</v>
      </c>
      <c r="F2477" t="s">
        <v>13</v>
      </c>
      <c r="G2477" t="s">
        <v>6901</v>
      </c>
      <c r="H2477" s="1">
        <v>0</v>
      </c>
      <c r="I2477" s="2">
        <v>42957</v>
      </c>
      <c r="J2477" s="8">
        <f t="shared" si="38"/>
        <v>2017</v>
      </c>
      <c r="K2477" t="s">
        <v>7392</v>
      </c>
      <c r="L2477" t="s">
        <v>73</v>
      </c>
      <c r="M2477">
        <v>55122</v>
      </c>
      <c r="N2477">
        <v>197</v>
      </c>
      <c r="O2477" t="s">
        <v>627</v>
      </c>
      <c r="P2477">
        <v>20</v>
      </c>
      <c r="Q2477">
        <v>4</v>
      </c>
      <c r="R2477" t="s">
        <v>75</v>
      </c>
      <c r="T2477">
        <v>19.87</v>
      </c>
      <c r="U2477">
        <v>41</v>
      </c>
      <c r="V2477" t="s">
        <v>76</v>
      </c>
      <c r="W2477" s="2">
        <v>42963</v>
      </c>
      <c r="X2477" t="s">
        <v>39</v>
      </c>
      <c r="Y2477" t="s">
        <v>151</v>
      </c>
      <c r="Z2477" t="s">
        <v>35</v>
      </c>
    </row>
    <row r="2478" spans="1:26" x14ac:dyDescent="0.25">
      <c r="A2478">
        <v>4</v>
      </c>
      <c r="B2478" t="s">
        <v>43</v>
      </c>
      <c r="C2478">
        <v>6</v>
      </c>
      <c r="D2478" t="s">
        <v>26</v>
      </c>
      <c r="E2478" t="s">
        <v>88</v>
      </c>
      <c r="F2478" t="s">
        <v>13</v>
      </c>
      <c r="G2478" t="s">
        <v>5425</v>
      </c>
      <c r="H2478" s="1">
        <v>0</v>
      </c>
      <c r="I2478" s="2">
        <v>43096</v>
      </c>
      <c r="J2478" s="8">
        <f t="shared" si="38"/>
        <v>2017</v>
      </c>
      <c r="K2478" t="s">
        <v>6576</v>
      </c>
      <c r="L2478" t="s">
        <v>30</v>
      </c>
      <c r="M2478">
        <v>94122</v>
      </c>
      <c r="N2478">
        <v>662</v>
      </c>
      <c r="O2478" t="s">
        <v>3916</v>
      </c>
      <c r="P2478">
        <v>61</v>
      </c>
      <c r="Q2478">
        <v>2</v>
      </c>
      <c r="R2478" t="s">
        <v>32</v>
      </c>
      <c r="T2478">
        <v>61.39</v>
      </c>
      <c r="U2478">
        <v>323</v>
      </c>
      <c r="V2478" t="s">
        <v>33</v>
      </c>
      <c r="W2478" s="2">
        <v>43100</v>
      </c>
      <c r="X2478" t="s">
        <v>39</v>
      </c>
      <c r="Y2478" t="s">
        <v>34</v>
      </c>
      <c r="Z2478" t="s">
        <v>42</v>
      </c>
    </row>
    <row r="2479" spans="1:26" x14ac:dyDescent="0.25">
      <c r="A2479">
        <v>4</v>
      </c>
      <c r="B2479" t="s">
        <v>43</v>
      </c>
      <c r="C2479">
        <v>6</v>
      </c>
      <c r="D2479" t="s">
        <v>50</v>
      </c>
      <c r="E2479" t="s">
        <v>88</v>
      </c>
      <c r="F2479" t="s">
        <v>13</v>
      </c>
      <c r="G2479" t="s">
        <v>5425</v>
      </c>
      <c r="H2479" s="1">
        <v>0.2</v>
      </c>
      <c r="I2479" s="2">
        <v>43096</v>
      </c>
      <c r="J2479" s="8">
        <f t="shared" si="38"/>
        <v>2017</v>
      </c>
      <c r="K2479" t="s">
        <v>6576</v>
      </c>
      <c r="L2479" t="s">
        <v>30</v>
      </c>
      <c r="M2479">
        <v>94122</v>
      </c>
      <c r="N2479">
        <v>733</v>
      </c>
      <c r="O2479" t="s">
        <v>4707</v>
      </c>
      <c r="P2479">
        <v>75</v>
      </c>
      <c r="Q2479">
        <v>9</v>
      </c>
      <c r="R2479" t="s">
        <v>32</v>
      </c>
      <c r="T2479">
        <v>75.17</v>
      </c>
      <c r="U2479">
        <v>668</v>
      </c>
      <c r="V2479" t="s">
        <v>33</v>
      </c>
      <c r="W2479" s="2">
        <v>43100</v>
      </c>
      <c r="X2479" t="s">
        <v>39</v>
      </c>
      <c r="Y2479" t="s">
        <v>34</v>
      </c>
      <c r="Z2479" t="s">
        <v>52</v>
      </c>
    </row>
    <row r="2480" spans="1:26" x14ac:dyDescent="0.25">
      <c r="A2480">
        <v>4</v>
      </c>
      <c r="B2480" t="s">
        <v>43</v>
      </c>
      <c r="C2480">
        <v>6</v>
      </c>
      <c r="D2480" t="s">
        <v>11</v>
      </c>
      <c r="E2480" t="s">
        <v>122</v>
      </c>
      <c r="F2480" t="s">
        <v>13</v>
      </c>
      <c r="G2480" t="s">
        <v>8114</v>
      </c>
      <c r="H2480" s="1">
        <v>0.32</v>
      </c>
      <c r="I2480" s="2">
        <v>43052</v>
      </c>
      <c r="J2480" s="8">
        <f t="shared" si="38"/>
        <v>2017</v>
      </c>
      <c r="K2480" t="s">
        <v>2239</v>
      </c>
      <c r="L2480" t="s">
        <v>73</v>
      </c>
      <c r="M2480">
        <v>77041</v>
      </c>
      <c r="N2480">
        <v>170</v>
      </c>
      <c r="O2480" t="s">
        <v>1692</v>
      </c>
      <c r="P2480">
        <v>-18</v>
      </c>
      <c r="Q2480">
        <v>3</v>
      </c>
      <c r="R2480" t="s">
        <v>75</v>
      </c>
      <c r="T2480">
        <v>-18.059999999999999</v>
      </c>
      <c r="U2480">
        <v>614</v>
      </c>
      <c r="V2480" t="s">
        <v>19</v>
      </c>
      <c r="W2480" s="2">
        <v>43056</v>
      </c>
      <c r="X2480" t="s">
        <v>39</v>
      </c>
      <c r="Y2480" t="s">
        <v>77</v>
      </c>
      <c r="Z2480" t="s">
        <v>22</v>
      </c>
    </row>
    <row r="2481" spans="1:26" x14ac:dyDescent="0.25">
      <c r="A2481">
        <v>6</v>
      </c>
      <c r="B2481" t="s">
        <v>10</v>
      </c>
      <c r="C2481">
        <v>6</v>
      </c>
      <c r="D2481" t="s">
        <v>26</v>
      </c>
      <c r="E2481" t="s">
        <v>88</v>
      </c>
      <c r="F2481" t="s">
        <v>13</v>
      </c>
      <c r="G2481" t="s">
        <v>553</v>
      </c>
      <c r="H2481" s="1">
        <v>0</v>
      </c>
      <c r="I2481" s="2">
        <v>42981</v>
      </c>
      <c r="J2481" s="8">
        <f t="shared" si="38"/>
        <v>2017</v>
      </c>
      <c r="K2481" t="s">
        <v>6590</v>
      </c>
      <c r="L2481" t="s">
        <v>30</v>
      </c>
      <c r="M2481">
        <v>94122</v>
      </c>
      <c r="N2481">
        <v>1513</v>
      </c>
      <c r="O2481" t="s">
        <v>1087</v>
      </c>
      <c r="P2481">
        <v>8</v>
      </c>
      <c r="Q2481">
        <v>3</v>
      </c>
      <c r="R2481" t="s">
        <v>32</v>
      </c>
      <c r="T2481">
        <v>8.49</v>
      </c>
      <c r="U2481">
        <v>31</v>
      </c>
      <c r="V2481" t="s">
        <v>33</v>
      </c>
      <c r="W2481" s="2">
        <v>42987</v>
      </c>
      <c r="X2481" t="s">
        <v>39</v>
      </c>
      <c r="Y2481" t="s">
        <v>34</v>
      </c>
      <c r="Z2481" t="s">
        <v>42</v>
      </c>
    </row>
    <row r="2482" spans="1:26" x14ac:dyDescent="0.25">
      <c r="A2482">
        <v>6</v>
      </c>
      <c r="B2482" t="s">
        <v>10</v>
      </c>
      <c r="C2482">
        <v>6</v>
      </c>
      <c r="D2482" t="s">
        <v>50</v>
      </c>
      <c r="E2482" t="s">
        <v>88</v>
      </c>
      <c r="F2482" t="s">
        <v>13</v>
      </c>
      <c r="G2482" t="s">
        <v>553</v>
      </c>
      <c r="H2482" s="1">
        <v>0</v>
      </c>
      <c r="I2482" s="2">
        <v>42981</v>
      </c>
      <c r="J2482" s="8">
        <f t="shared" si="38"/>
        <v>2017</v>
      </c>
      <c r="K2482" t="s">
        <v>6590</v>
      </c>
      <c r="L2482" t="s">
        <v>30</v>
      </c>
      <c r="M2482">
        <v>94122</v>
      </c>
      <c r="N2482">
        <v>966</v>
      </c>
      <c r="O2482" t="s">
        <v>4717</v>
      </c>
      <c r="P2482">
        <v>3</v>
      </c>
      <c r="Q2482">
        <v>2</v>
      </c>
      <c r="R2482" t="s">
        <v>32</v>
      </c>
      <c r="T2482">
        <v>3.4</v>
      </c>
      <c r="U2482">
        <v>18</v>
      </c>
      <c r="V2482" t="s">
        <v>33</v>
      </c>
      <c r="W2482" s="2">
        <v>42987</v>
      </c>
      <c r="X2482" t="s">
        <v>39</v>
      </c>
      <c r="Y2482" t="s">
        <v>34</v>
      </c>
      <c r="Z2482" t="s">
        <v>113</v>
      </c>
    </row>
    <row r="2483" spans="1:26" x14ac:dyDescent="0.25">
      <c r="A2483">
        <v>6</v>
      </c>
      <c r="B2483" t="s">
        <v>10</v>
      </c>
      <c r="C2483">
        <v>6</v>
      </c>
      <c r="D2483" t="s">
        <v>50</v>
      </c>
      <c r="E2483" t="s">
        <v>88</v>
      </c>
      <c r="F2483" t="s">
        <v>13</v>
      </c>
      <c r="G2483" t="s">
        <v>553</v>
      </c>
      <c r="H2483" s="1">
        <v>0</v>
      </c>
      <c r="I2483" s="2">
        <v>42981</v>
      </c>
      <c r="J2483" s="8">
        <f t="shared" si="38"/>
        <v>2017</v>
      </c>
      <c r="K2483" t="s">
        <v>6590</v>
      </c>
      <c r="L2483" t="s">
        <v>30</v>
      </c>
      <c r="M2483">
        <v>94122</v>
      </c>
      <c r="N2483">
        <v>1580</v>
      </c>
      <c r="O2483" t="s">
        <v>4847</v>
      </c>
      <c r="P2483">
        <v>47</v>
      </c>
      <c r="Q2483">
        <v>5</v>
      </c>
      <c r="R2483" t="s">
        <v>32</v>
      </c>
      <c r="T2483">
        <v>46.6</v>
      </c>
      <c r="U2483">
        <v>129</v>
      </c>
      <c r="V2483" t="s">
        <v>33</v>
      </c>
      <c r="W2483" s="2">
        <v>42987</v>
      </c>
      <c r="X2483" t="s">
        <v>39</v>
      </c>
      <c r="Y2483" t="s">
        <v>34</v>
      </c>
      <c r="Z2483" t="s">
        <v>113</v>
      </c>
    </row>
    <row r="2484" spans="1:26" x14ac:dyDescent="0.25">
      <c r="A2484">
        <v>3</v>
      </c>
      <c r="B2484" t="s">
        <v>25</v>
      </c>
      <c r="C2484">
        <v>1</v>
      </c>
      <c r="D2484" t="s">
        <v>26</v>
      </c>
      <c r="E2484" t="s">
        <v>1983</v>
      </c>
      <c r="F2484" t="s">
        <v>13</v>
      </c>
      <c r="G2484" t="s">
        <v>1559</v>
      </c>
      <c r="H2484" s="1">
        <v>0</v>
      </c>
      <c r="I2484" s="2">
        <v>42817</v>
      </c>
      <c r="J2484" s="8">
        <f t="shared" si="38"/>
        <v>2017</v>
      </c>
      <c r="K2484" t="s">
        <v>3016</v>
      </c>
      <c r="L2484" t="s">
        <v>16</v>
      </c>
      <c r="M2484">
        <v>29501</v>
      </c>
      <c r="N2484">
        <v>1507</v>
      </c>
      <c r="O2484" t="s">
        <v>346</v>
      </c>
      <c r="P2484">
        <v>14</v>
      </c>
      <c r="Q2484">
        <v>4</v>
      </c>
      <c r="R2484" t="s">
        <v>18</v>
      </c>
      <c r="T2484">
        <v>14.2</v>
      </c>
      <c r="U2484">
        <v>32</v>
      </c>
      <c r="V2484" t="s">
        <v>19</v>
      </c>
      <c r="W2484" s="2">
        <v>42820</v>
      </c>
      <c r="X2484" t="s">
        <v>130</v>
      </c>
      <c r="Y2484" t="s">
        <v>240</v>
      </c>
      <c r="Z2484" t="s">
        <v>176</v>
      </c>
    </row>
    <row r="2485" spans="1:26" x14ac:dyDescent="0.25">
      <c r="A2485">
        <v>3</v>
      </c>
      <c r="B2485" t="s">
        <v>25</v>
      </c>
      <c r="C2485">
        <v>1</v>
      </c>
      <c r="D2485" t="s">
        <v>26</v>
      </c>
      <c r="E2485" t="s">
        <v>1983</v>
      </c>
      <c r="F2485" t="s">
        <v>13</v>
      </c>
      <c r="G2485" t="s">
        <v>1559</v>
      </c>
      <c r="H2485" s="1">
        <v>0</v>
      </c>
      <c r="I2485" s="2">
        <v>42817</v>
      </c>
      <c r="J2485" s="8">
        <f t="shared" si="38"/>
        <v>2017</v>
      </c>
      <c r="K2485" t="s">
        <v>3016</v>
      </c>
      <c r="L2485" t="s">
        <v>16</v>
      </c>
      <c r="M2485">
        <v>29501</v>
      </c>
      <c r="N2485">
        <v>588</v>
      </c>
      <c r="O2485" t="s">
        <v>3018</v>
      </c>
      <c r="P2485">
        <v>1</v>
      </c>
      <c r="Q2485">
        <v>4</v>
      </c>
      <c r="R2485" t="s">
        <v>18</v>
      </c>
      <c r="T2485">
        <v>0.56000000000000005</v>
      </c>
      <c r="U2485">
        <v>28</v>
      </c>
      <c r="V2485" t="s">
        <v>19</v>
      </c>
      <c r="W2485" s="2">
        <v>42820</v>
      </c>
      <c r="X2485" t="s">
        <v>130</v>
      </c>
      <c r="Y2485" t="s">
        <v>240</v>
      </c>
      <c r="Z2485" t="s">
        <v>42</v>
      </c>
    </row>
    <row r="2486" spans="1:26" x14ac:dyDescent="0.25">
      <c r="A2486">
        <v>4</v>
      </c>
      <c r="B2486" t="s">
        <v>43</v>
      </c>
      <c r="C2486">
        <v>6</v>
      </c>
      <c r="D2486" t="s">
        <v>11</v>
      </c>
      <c r="E2486" t="s">
        <v>27</v>
      </c>
      <c r="F2486" t="s">
        <v>13</v>
      </c>
      <c r="G2486" t="s">
        <v>6908</v>
      </c>
      <c r="H2486" s="1">
        <v>0</v>
      </c>
      <c r="I2486" s="2">
        <v>43083</v>
      </c>
      <c r="J2486" s="8">
        <f t="shared" si="38"/>
        <v>2017</v>
      </c>
      <c r="K2486" t="s">
        <v>7149</v>
      </c>
      <c r="L2486" t="s">
        <v>30</v>
      </c>
      <c r="M2486">
        <v>90036</v>
      </c>
      <c r="N2486">
        <v>1054</v>
      </c>
      <c r="O2486" t="s">
        <v>5419</v>
      </c>
      <c r="P2486">
        <v>5</v>
      </c>
      <c r="Q2486">
        <v>3</v>
      </c>
      <c r="R2486" t="s">
        <v>32</v>
      </c>
      <c r="T2486">
        <v>5.18</v>
      </c>
      <c r="U2486">
        <v>15</v>
      </c>
      <c r="V2486" t="s">
        <v>76</v>
      </c>
      <c r="W2486" s="2">
        <v>43087</v>
      </c>
      <c r="X2486" t="s">
        <v>39</v>
      </c>
      <c r="Y2486" t="s">
        <v>34</v>
      </c>
      <c r="Z2486" t="s">
        <v>47</v>
      </c>
    </row>
    <row r="2487" spans="1:26" x14ac:dyDescent="0.25">
      <c r="A2487">
        <v>4</v>
      </c>
      <c r="B2487" t="s">
        <v>43</v>
      </c>
      <c r="C2487">
        <v>6</v>
      </c>
      <c r="D2487" t="s">
        <v>11</v>
      </c>
      <c r="E2487" t="s">
        <v>281</v>
      </c>
      <c r="F2487" t="s">
        <v>13</v>
      </c>
      <c r="G2487" t="s">
        <v>1175</v>
      </c>
      <c r="H2487" s="1">
        <v>0.3</v>
      </c>
      <c r="I2487" s="2">
        <v>42850</v>
      </c>
      <c r="J2487" s="8">
        <f t="shared" si="38"/>
        <v>2017</v>
      </c>
      <c r="K2487" t="s">
        <v>2198</v>
      </c>
      <c r="L2487" t="s">
        <v>73</v>
      </c>
      <c r="M2487">
        <v>60505</v>
      </c>
      <c r="N2487">
        <v>738</v>
      </c>
      <c r="O2487" t="s">
        <v>1899</v>
      </c>
      <c r="P2487">
        <v>-24</v>
      </c>
      <c r="Q2487">
        <v>3</v>
      </c>
      <c r="R2487" t="s">
        <v>75</v>
      </c>
      <c r="T2487">
        <v>-23.78</v>
      </c>
      <c r="U2487">
        <v>128</v>
      </c>
      <c r="V2487" t="s">
        <v>19</v>
      </c>
      <c r="W2487" s="2">
        <v>42854</v>
      </c>
      <c r="X2487" t="s">
        <v>39</v>
      </c>
      <c r="Y2487" t="s">
        <v>139</v>
      </c>
      <c r="Z2487" t="s">
        <v>24</v>
      </c>
    </row>
    <row r="2488" spans="1:26" x14ac:dyDescent="0.25">
      <c r="A2488">
        <v>4</v>
      </c>
      <c r="B2488" t="s">
        <v>43</v>
      </c>
      <c r="C2488">
        <v>6</v>
      </c>
      <c r="D2488" t="s">
        <v>26</v>
      </c>
      <c r="E2488" t="s">
        <v>281</v>
      </c>
      <c r="F2488" t="s">
        <v>13</v>
      </c>
      <c r="G2488" t="s">
        <v>1175</v>
      </c>
      <c r="H2488" s="1">
        <v>0.2</v>
      </c>
      <c r="I2488" s="2">
        <v>42850</v>
      </c>
      <c r="J2488" s="8">
        <f t="shared" si="38"/>
        <v>2017</v>
      </c>
      <c r="K2488" t="s">
        <v>2198</v>
      </c>
      <c r="L2488" t="s">
        <v>73</v>
      </c>
      <c r="M2488">
        <v>60505</v>
      </c>
      <c r="N2488">
        <v>1377</v>
      </c>
      <c r="O2488" t="s">
        <v>2946</v>
      </c>
      <c r="P2488">
        <v>-55</v>
      </c>
      <c r="Q2488">
        <v>2</v>
      </c>
      <c r="R2488" t="s">
        <v>75</v>
      </c>
      <c r="T2488">
        <v>-55.26</v>
      </c>
      <c r="U2488">
        <v>221</v>
      </c>
      <c r="V2488" t="s">
        <v>19</v>
      </c>
      <c r="W2488" s="2">
        <v>42854</v>
      </c>
      <c r="X2488" t="s">
        <v>39</v>
      </c>
      <c r="Y2488" t="s">
        <v>139</v>
      </c>
      <c r="Z2488" t="s">
        <v>42</v>
      </c>
    </row>
    <row r="2489" spans="1:26" x14ac:dyDescent="0.25">
      <c r="A2489">
        <v>5</v>
      </c>
      <c r="B2489" t="s">
        <v>43</v>
      </c>
      <c r="C2489">
        <v>6</v>
      </c>
      <c r="D2489" t="s">
        <v>11</v>
      </c>
      <c r="E2489" t="s">
        <v>88</v>
      </c>
      <c r="F2489" t="s">
        <v>13</v>
      </c>
      <c r="G2489" t="s">
        <v>536</v>
      </c>
      <c r="H2489" s="1">
        <v>0.15</v>
      </c>
      <c r="I2489" s="2">
        <v>42968</v>
      </c>
      <c r="J2489" s="8">
        <f t="shared" si="38"/>
        <v>2017</v>
      </c>
      <c r="K2489" t="s">
        <v>7985</v>
      </c>
      <c r="L2489" t="s">
        <v>30</v>
      </c>
      <c r="M2489">
        <v>94122</v>
      </c>
      <c r="N2489">
        <v>1430</v>
      </c>
      <c r="O2489" t="s">
        <v>5357</v>
      </c>
      <c r="P2489">
        <v>34</v>
      </c>
      <c r="Q2489">
        <v>6</v>
      </c>
      <c r="R2489" t="s">
        <v>32</v>
      </c>
      <c r="S2489" t="s">
        <v>92</v>
      </c>
      <c r="T2489">
        <v>34.49</v>
      </c>
      <c r="U2489">
        <v>586</v>
      </c>
      <c r="V2489" t="s">
        <v>33</v>
      </c>
      <c r="W2489" s="2">
        <v>42973</v>
      </c>
      <c r="X2489" t="s">
        <v>39</v>
      </c>
      <c r="Y2489" t="s">
        <v>34</v>
      </c>
      <c r="Z2489" t="s">
        <v>22</v>
      </c>
    </row>
    <row r="2490" spans="1:26" x14ac:dyDescent="0.25">
      <c r="A2490">
        <v>5</v>
      </c>
      <c r="B2490" t="s">
        <v>43</v>
      </c>
      <c r="C2490">
        <v>6</v>
      </c>
      <c r="D2490" t="s">
        <v>26</v>
      </c>
      <c r="E2490" t="s">
        <v>88</v>
      </c>
      <c r="F2490" t="s">
        <v>13</v>
      </c>
      <c r="G2490" t="s">
        <v>536</v>
      </c>
      <c r="H2490" s="1">
        <v>0</v>
      </c>
      <c r="I2490" s="2">
        <v>42968</v>
      </c>
      <c r="J2490" s="8">
        <f t="shared" si="38"/>
        <v>2017</v>
      </c>
      <c r="K2490" t="s">
        <v>7985</v>
      </c>
      <c r="L2490" t="s">
        <v>30</v>
      </c>
      <c r="M2490">
        <v>94122</v>
      </c>
      <c r="N2490">
        <v>418</v>
      </c>
      <c r="O2490" t="s">
        <v>1056</v>
      </c>
      <c r="P2490">
        <v>3</v>
      </c>
      <c r="Q2490">
        <v>1</v>
      </c>
      <c r="R2490" t="s">
        <v>32</v>
      </c>
      <c r="S2490" t="s">
        <v>92</v>
      </c>
      <c r="T2490">
        <v>3.24</v>
      </c>
      <c r="U2490">
        <v>81</v>
      </c>
      <c r="V2490" t="s">
        <v>33</v>
      </c>
      <c r="W2490" s="2">
        <v>42973</v>
      </c>
      <c r="X2490" t="s">
        <v>39</v>
      </c>
      <c r="Y2490" t="s">
        <v>34</v>
      </c>
      <c r="Z2490" t="s">
        <v>42</v>
      </c>
    </row>
    <row r="2491" spans="1:26" x14ac:dyDescent="0.25">
      <c r="A2491">
        <v>2</v>
      </c>
      <c r="B2491" t="s">
        <v>25</v>
      </c>
      <c r="C2491">
        <v>1</v>
      </c>
      <c r="D2491" t="s">
        <v>26</v>
      </c>
      <c r="E2491" t="s">
        <v>99</v>
      </c>
      <c r="F2491" t="s">
        <v>13</v>
      </c>
      <c r="G2491" t="s">
        <v>462</v>
      </c>
      <c r="H2491" s="1">
        <v>0.2</v>
      </c>
      <c r="I2491" s="2">
        <v>42832</v>
      </c>
      <c r="J2491" s="8">
        <f t="shared" si="38"/>
        <v>2017</v>
      </c>
      <c r="K2491" t="s">
        <v>7238</v>
      </c>
      <c r="L2491" t="s">
        <v>102</v>
      </c>
      <c r="M2491">
        <v>19140</v>
      </c>
      <c r="N2491">
        <v>1147</v>
      </c>
      <c r="O2491" t="s">
        <v>1304</v>
      </c>
      <c r="P2491">
        <v>1</v>
      </c>
      <c r="Q2491">
        <v>3</v>
      </c>
      <c r="R2491" t="s">
        <v>104</v>
      </c>
      <c r="T2491">
        <v>1.03</v>
      </c>
      <c r="U2491">
        <v>12</v>
      </c>
      <c r="V2491" t="s">
        <v>76</v>
      </c>
      <c r="W2491" s="2">
        <v>42834</v>
      </c>
      <c r="X2491" t="s">
        <v>130</v>
      </c>
      <c r="Y2491" t="s">
        <v>105</v>
      </c>
      <c r="Z2491" t="s">
        <v>49</v>
      </c>
    </row>
    <row r="2492" spans="1:26" x14ac:dyDescent="0.25">
      <c r="A2492">
        <v>5</v>
      </c>
      <c r="B2492" t="s">
        <v>43</v>
      </c>
      <c r="C2492">
        <v>6</v>
      </c>
      <c r="D2492" t="s">
        <v>26</v>
      </c>
      <c r="E2492" t="s">
        <v>3727</v>
      </c>
      <c r="F2492" t="s">
        <v>13</v>
      </c>
      <c r="G2492" t="s">
        <v>828</v>
      </c>
      <c r="H2492" s="1">
        <v>0</v>
      </c>
      <c r="I2492" s="2">
        <v>42921</v>
      </c>
      <c r="J2492" s="8">
        <f t="shared" si="38"/>
        <v>2017</v>
      </c>
      <c r="K2492" t="s">
        <v>7416</v>
      </c>
      <c r="L2492" t="s">
        <v>73</v>
      </c>
      <c r="M2492">
        <v>48310</v>
      </c>
      <c r="N2492">
        <v>534</v>
      </c>
      <c r="O2492" t="s">
        <v>4217</v>
      </c>
      <c r="P2492">
        <v>9</v>
      </c>
      <c r="Q2492">
        <v>5</v>
      </c>
      <c r="R2492" t="s">
        <v>75</v>
      </c>
      <c r="T2492">
        <v>8.93</v>
      </c>
      <c r="U2492">
        <v>19</v>
      </c>
      <c r="V2492" t="s">
        <v>76</v>
      </c>
      <c r="W2492" s="2">
        <v>42926</v>
      </c>
      <c r="X2492" t="s">
        <v>39</v>
      </c>
      <c r="Y2492" t="s">
        <v>156</v>
      </c>
      <c r="Z2492" t="s">
        <v>54</v>
      </c>
    </row>
    <row r="2493" spans="1:26" x14ac:dyDescent="0.25">
      <c r="A2493">
        <v>5</v>
      </c>
      <c r="B2493" t="s">
        <v>25</v>
      </c>
      <c r="C2493">
        <v>3</v>
      </c>
      <c r="D2493" t="s">
        <v>11</v>
      </c>
      <c r="E2493" t="s">
        <v>171</v>
      </c>
      <c r="F2493" t="s">
        <v>13</v>
      </c>
      <c r="G2493" t="s">
        <v>1869</v>
      </c>
      <c r="H2493" s="1">
        <v>0.1</v>
      </c>
      <c r="I2493" s="2">
        <v>43073</v>
      </c>
      <c r="J2493" s="8">
        <f t="shared" si="38"/>
        <v>2017</v>
      </c>
      <c r="K2493" t="s">
        <v>1938</v>
      </c>
      <c r="L2493" t="s">
        <v>102</v>
      </c>
      <c r="M2493">
        <v>10035</v>
      </c>
      <c r="N2493">
        <v>738</v>
      </c>
      <c r="O2493" t="s">
        <v>1899</v>
      </c>
      <c r="P2493">
        <v>30</v>
      </c>
      <c r="Q2493">
        <v>7</v>
      </c>
      <c r="R2493" t="s">
        <v>104</v>
      </c>
      <c r="T2493">
        <v>29.88</v>
      </c>
      <c r="U2493">
        <v>384</v>
      </c>
      <c r="V2493" t="s">
        <v>19</v>
      </c>
      <c r="W2493" s="2">
        <v>43078</v>
      </c>
      <c r="X2493" t="s">
        <v>20</v>
      </c>
      <c r="Y2493" t="s">
        <v>175</v>
      </c>
      <c r="Z2493" t="s">
        <v>24</v>
      </c>
    </row>
    <row r="2494" spans="1:26" x14ac:dyDescent="0.25">
      <c r="A2494">
        <v>5</v>
      </c>
      <c r="B2494" t="s">
        <v>25</v>
      </c>
      <c r="C2494">
        <v>3</v>
      </c>
      <c r="D2494" t="s">
        <v>26</v>
      </c>
      <c r="E2494" t="s">
        <v>171</v>
      </c>
      <c r="F2494" t="s">
        <v>13</v>
      </c>
      <c r="G2494" t="s">
        <v>1869</v>
      </c>
      <c r="H2494" s="1">
        <v>0</v>
      </c>
      <c r="I2494" s="2">
        <v>43073</v>
      </c>
      <c r="J2494" s="8">
        <f t="shared" si="38"/>
        <v>2017</v>
      </c>
      <c r="K2494" t="s">
        <v>1938</v>
      </c>
      <c r="L2494" t="s">
        <v>102</v>
      </c>
      <c r="M2494">
        <v>10035</v>
      </c>
      <c r="N2494">
        <v>1614</v>
      </c>
      <c r="O2494" t="s">
        <v>3450</v>
      </c>
      <c r="P2494">
        <v>9</v>
      </c>
      <c r="Q2494">
        <v>3</v>
      </c>
      <c r="R2494" t="s">
        <v>104</v>
      </c>
      <c r="T2494">
        <v>8.7899999999999991</v>
      </c>
      <c r="U2494">
        <v>18</v>
      </c>
      <c r="V2494" t="s">
        <v>19</v>
      </c>
      <c r="W2494" s="2">
        <v>43078</v>
      </c>
      <c r="X2494" t="s">
        <v>20</v>
      </c>
      <c r="Y2494" t="s">
        <v>175</v>
      </c>
      <c r="Z2494" t="s">
        <v>119</v>
      </c>
    </row>
    <row r="2495" spans="1:26" x14ac:dyDescent="0.25">
      <c r="A2495">
        <v>5</v>
      </c>
      <c r="B2495" t="s">
        <v>25</v>
      </c>
      <c r="C2495">
        <v>3</v>
      </c>
      <c r="D2495" t="s">
        <v>50</v>
      </c>
      <c r="E2495" t="s">
        <v>171</v>
      </c>
      <c r="F2495" t="s">
        <v>13</v>
      </c>
      <c r="G2495" t="s">
        <v>1869</v>
      </c>
      <c r="H2495" s="1">
        <v>0</v>
      </c>
      <c r="I2495" s="2">
        <v>43073</v>
      </c>
      <c r="J2495" s="8">
        <f t="shared" si="38"/>
        <v>2017</v>
      </c>
      <c r="K2495" t="s">
        <v>1938</v>
      </c>
      <c r="L2495" t="s">
        <v>102</v>
      </c>
      <c r="M2495">
        <v>10035</v>
      </c>
      <c r="N2495">
        <v>1653</v>
      </c>
      <c r="O2495" t="s">
        <v>4882</v>
      </c>
      <c r="P2495">
        <v>540</v>
      </c>
      <c r="Q2495">
        <v>5</v>
      </c>
      <c r="R2495" t="s">
        <v>104</v>
      </c>
      <c r="T2495">
        <v>539.91999999999996</v>
      </c>
      <c r="U2495">
        <v>1800</v>
      </c>
      <c r="V2495" t="s">
        <v>19</v>
      </c>
      <c r="W2495" s="2">
        <v>43078</v>
      </c>
      <c r="X2495" t="s">
        <v>20</v>
      </c>
      <c r="Y2495" t="s">
        <v>175</v>
      </c>
      <c r="Z2495" t="s">
        <v>52</v>
      </c>
    </row>
    <row r="2496" spans="1:26" x14ac:dyDescent="0.25">
      <c r="A2496">
        <v>2</v>
      </c>
      <c r="B2496" t="s">
        <v>25</v>
      </c>
      <c r="C2496">
        <v>1</v>
      </c>
      <c r="D2496" t="s">
        <v>26</v>
      </c>
      <c r="E2496" t="s">
        <v>65</v>
      </c>
      <c r="F2496" t="s">
        <v>13</v>
      </c>
      <c r="G2496" t="s">
        <v>1139</v>
      </c>
      <c r="H2496" s="1">
        <v>0</v>
      </c>
      <c r="I2496" s="2">
        <v>43076</v>
      </c>
      <c r="J2496" s="8">
        <f t="shared" si="38"/>
        <v>2017</v>
      </c>
      <c r="K2496" t="s">
        <v>1140</v>
      </c>
      <c r="L2496" t="s">
        <v>30</v>
      </c>
      <c r="M2496">
        <v>98105</v>
      </c>
      <c r="N2496">
        <v>119</v>
      </c>
      <c r="O2496" t="s">
        <v>1141</v>
      </c>
      <c r="P2496">
        <v>0</v>
      </c>
      <c r="Q2496">
        <v>2</v>
      </c>
      <c r="R2496" t="s">
        <v>32</v>
      </c>
      <c r="T2496">
        <v>0</v>
      </c>
      <c r="U2496">
        <v>4</v>
      </c>
      <c r="V2496" t="s">
        <v>19</v>
      </c>
      <c r="W2496" s="2">
        <v>43078</v>
      </c>
      <c r="X2496" t="s">
        <v>130</v>
      </c>
      <c r="Y2496" t="s">
        <v>69</v>
      </c>
      <c r="Z2496" t="s">
        <v>176</v>
      </c>
    </row>
    <row r="2497" spans="1:26" x14ac:dyDescent="0.25">
      <c r="A2497">
        <v>2</v>
      </c>
      <c r="B2497" t="s">
        <v>25</v>
      </c>
      <c r="C2497">
        <v>1</v>
      </c>
      <c r="D2497" t="s">
        <v>26</v>
      </c>
      <c r="E2497" t="s">
        <v>65</v>
      </c>
      <c r="F2497" t="s">
        <v>13</v>
      </c>
      <c r="G2497" t="s">
        <v>1139</v>
      </c>
      <c r="H2497" s="1">
        <v>0</v>
      </c>
      <c r="I2497" s="2">
        <v>43076</v>
      </c>
      <c r="J2497" s="8">
        <f t="shared" si="38"/>
        <v>2017</v>
      </c>
      <c r="K2497" t="s">
        <v>1140</v>
      </c>
      <c r="L2497" t="s">
        <v>30</v>
      </c>
      <c r="M2497">
        <v>98105</v>
      </c>
      <c r="N2497">
        <v>219</v>
      </c>
      <c r="O2497" t="s">
        <v>682</v>
      </c>
      <c r="P2497">
        <v>1</v>
      </c>
      <c r="Q2497">
        <v>1</v>
      </c>
      <c r="R2497" t="s">
        <v>32</v>
      </c>
      <c r="T2497">
        <v>1.2</v>
      </c>
      <c r="U2497">
        <v>3</v>
      </c>
      <c r="V2497" t="s">
        <v>19</v>
      </c>
      <c r="W2497" s="2">
        <v>43078</v>
      </c>
      <c r="X2497" t="s">
        <v>130</v>
      </c>
      <c r="Y2497" t="s">
        <v>69</v>
      </c>
      <c r="Z2497" t="s">
        <v>35</v>
      </c>
    </row>
    <row r="2498" spans="1:26" x14ac:dyDescent="0.25">
      <c r="A2498">
        <v>4</v>
      </c>
      <c r="B2498" t="s">
        <v>43</v>
      </c>
      <c r="C2498">
        <v>6</v>
      </c>
      <c r="D2498" t="s">
        <v>11</v>
      </c>
      <c r="E2498" t="s">
        <v>572</v>
      </c>
      <c r="F2498" t="s">
        <v>13</v>
      </c>
      <c r="G2498" t="s">
        <v>782</v>
      </c>
      <c r="H2498" s="1">
        <v>0.15</v>
      </c>
      <c r="I2498" s="2">
        <v>42983</v>
      </c>
      <c r="J2498" s="8">
        <f t="shared" ref="J2498:J2561" si="39">YEAR(I2498)</f>
        <v>2017</v>
      </c>
      <c r="K2498" t="s">
        <v>7853</v>
      </c>
      <c r="L2498" t="s">
        <v>30</v>
      </c>
      <c r="M2498">
        <v>92105</v>
      </c>
      <c r="N2498">
        <v>1429</v>
      </c>
      <c r="O2498" t="s">
        <v>1500</v>
      </c>
      <c r="P2498">
        <v>-21</v>
      </c>
      <c r="Q2498">
        <v>3</v>
      </c>
      <c r="R2498" t="s">
        <v>32</v>
      </c>
      <c r="S2498" t="s">
        <v>92</v>
      </c>
      <c r="T2498">
        <v>-20.7</v>
      </c>
      <c r="U2498">
        <v>293</v>
      </c>
      <c r="V2498" t="s">
        <v>19</v>
      </c>
      <c r="W2498" s="2">
        <v>42987</v>
      </c>
      <c r="X2498" t="s">
        <v>39</v>
      </c>
      <c r="Y2498" t="s">
        <v>34</v>
      </c>
      <c r="Z2498" t="s">
        <v>22</v>
      </c>
    </row>
    <row r="2499" spans="1:26" x14ac:dyDescent="0.25">
      <c r="A2499">
        <v>4</v>
      </c>
      <c r="B2499" t="s">
        <v>43</v>
      </c>
      <c r="C2499">
        <v>6</v>
      </c>
      <c r="D2499" t="s">
        <v>11</v>
      </c>
      <c r="E2499" t="s">
        <v>572</v>
      </c>
      <c r="F2499" t="s">
        <v>13</v>
      </c>
      <c r="G2499" t="s">
        <v>782</v>
      </c>
      <c r="H2499" s="1">
        <v>0.15</v>
      </c>
      <c r="I2499" s="2">
        <v>42983</v>
      </c>
      <c r="J2499" s="8">
        <f t="shared" si="39"/>
        <v>2017</v>
      </c>
      <c r="K2499" t="s">
        <v>7853</v>
      </c>
      <c r="L2499" t="s">
        <v>30</v>
      </c>
      <c r="M2499">
        <v>92105</v>
      </c>
      <c r="N2499">
        <v>1428</v>
      </c>
      <c r="O2499" t="s">
        <v>1611</v>
      </c>
      <c r="P2499">
        <v>-5</v>
      </c>
      <c r="Q2499">
        <v>4</v>
      </c>
      <c r="R2499" t="s">
        <v>32</v>
      </c>
      <c r="S2499" t="s">
        <v>92</v>
      </c>
      <c r="T2499">
        <v>-4.84</v>
      </c>
      <c r="U2499">
        <v>411</v>
      </c>
      <c r="V2499" t="s">
        <v>19</v>
      </c>
      <c r="W2499" s="2">
        <v>42987</v>
      </c>
      <c r="X2499" t="s">
        <v>39</v>
      </c>
      <c r="Y2499" t="s">
        <v>34</v>
      </c>
      <c r="Z2499" t="s">
        <v>22</v>
      </c>
    </row>
    <row r="2500" spans="1:26" x14ac:dyDescent="0.25">
      <c r="A2500">
        <v>4</v>
      </c>
      <c r="B2500" t="s">
        <v>43</v>
      </c>
      <c r="C2500">
        <v>6</v>
      </c>
      <c r="D2500" t="s">
        <v>26</v>
      </c>
      <c r="E2500" t="s">
        <v>572</v>
      </c>
      <c r="F2500" t="s">
        <v>13</v>
      </c>
      <c r="G2500" t="s">
        <v>782</v>
      </c>
      <c r="H2500" s="1">
        <v>0.2</v>
      </c>
      <c r="I2500" s="2">
        <v>42983</v>
      </c>
      <c r="J2500" s="8">
        <f t="shared" si="39"/>
        <v>2017</v>
      </c>
      <c r="K2500" t="s">
        <v>7853</v>
      </c>
      <c r="L2500" t="s">
        <v>30</v>
      </c>
      <c r="M2500">
        <v>92105</v>
      </c>
      <c r="N2500">
        <v>536</v>
      </c>
      <c r="O2500" t="s">
        <v>4199</v>
      </c>
      <c r="P2500">
        <v>10</v>
      </c>
      <c r="Q2500">
        <v>6</v>
      </c>
      <c r="R2500" t="s">
        <v>32</v>
      </c>
      <c r="S2500" t="s">
        <v>92</v>
      </c>
      <c r="T2500">
        <v>9.6999999999999993</v>
      </c>
      <c r="U2500">
        <v>29</v>
      </c>
      <c r="V2500" t="s">
        <v>19</v>
      </c>
      <c r="W2500" s="2">
        <v>42987</v>
      </c>
      <c r="X2500" t="s">
        <v>39</v>
      </c>
      <c r="Y2500" t="s">
        <v>34</v>
      </c>
      <c r="Z2500" t="s">
        <v>54</v>
      </c>
    </row>
    <row r="2501" spans="1:26" x14ac:dyDescent="0.25">
      <c r="A2501">
        <v>7</v>
      </c>
      <c r="B2501" t="s">
        <v>25</v>
      </c>
      <c r="C2501">
        <v>6</v>
      </c>
      <c r="D2501" t="s">
        <v>26</v>
      </c>
      <c r="E2501" t="s">
        <v>122</v>
      </c>
      <c r="F2501" t="s">
        <v>13</v>
      </c>
      <c r="G2501" t="s">
        <v>793</v>
      </c>
      <c r="H2501" s="1">
        <v>0.8</v>
      </c>
      <c r="I2501" s="2">
        <v>42853</v>
      </c>
      <c r="J2501" s="8">
        <f t="shared" si="39"/>
        <v>2017</v>
      </c>
      <c r="K2501" t="s">
        <v>794</v>
      </c>
      <c r="L2501" t="s">
        <v>73</v>
      </c>
      <c r="M2501">
        <v>77095</v>
      </c>
      <c r="N2501">
        <v>812</v>
      </c>
      <c r="O2501" t="s">
        <v>795</v>
      </c>
      <c r="P2501">
        <v>-20</v>
      </c>
      <c r="Q2501">
        <v>3</v>
      </c>
      <c r="R2501" t="s">
        <v>75</v>
      </c>
      <c r="T2501">
        <v>-20.329999999999998</v>
      </c>
      <c r="U2501">
        <v>9</v>
      </c>
      <c r="V2501" t="s">
        <v>19</v>
      </c>
      <c r="W2501" s="2">
        <v>42860</v>
      </c>
      <c r="X2501" t="s">
        <v>39</v>
      </c>
      <c r="Y2501" t="s">
        <v>77</v>
      </c>
      <c r="Z2501" t="s">
        <v>56</v>
      </c>
    </row>
    <row r="2502" spans="1:26" x14ac:dyDescent="0.25">
      <c r="A2502">
        <v>7</v>
      </c>
      <c r="B2502" t="s">
        <v>25</v>
      </c>
      <c r="C2502">
        <v>6</v>
      </c>
      <c r="D2502" t="s">
        <v>26</v>
      </c>
      <c r="E2502" t="s">
        <v>122</v>
      </c>
      <c r="F2502" t="s">
        <v>13</v>
      </c>
      <c r="G2502" t="s">
        <v>793</v>
      </c>
      <c r="H2502" s="1">
        <v>0.2</v>
      </c>
      <c r="I2502" s="2">
        <v>42853</v>
      </c>
      <c r="J2502" s="8">
        <f t="shared" si="39"/>
        <v>2017</v>
      </c>
      <c r="K2502" t="s">
        <v>794</v>
      </c>
      <c r="L2502" t="s">
        <v>73</v>
      </c>
      <c r="M2502">
        <v>77095</v>
      </c>
      <c r="N2502">
        <v>118</v>
      </c>
      <c r="O2502" t="s">
        <v>796</v>
      </c>
      <c r="P2502">
        <v>3</v>
      </c>
      <c r="Q2502">
        <v>3</v>
      </c>
      <c r="R2502" t="s">
        <v>75</v>
      </c>
      <c r="T2502">
        <v>2.68</v>
      </c>
      <c r="U2502">
        <v>24</v>
      </c>
      <c r="V2502" t="s">
        <v>19</v>
      </c>
      <c r="W2502" s="2">
        <v>42860</v>
      </c>
      <c r="X2502" t="s">
        <v>39</v>
      </c>
      <c r="Y2502" t="s">
        <v>77</v>
      </c>
      <c r="Z2502" t="s">
        <v>42</v>
      </c>
    </row>
    <row r="2503" spans="1:26" x14ac:dyDescent="0.25">
      <c r="A2503">
        <v>7</v>
      </c>
      <c r="B2503" t="s">
        <v>25</v>
      </c>
      <c r="C2503">
        <v>6</v>
      </c>
      <c r="D2503" t="s">
        <v>26</v>
      </c>
      <c r="E2503" t="s">
        <v>122</v>
      </c>
      <c r="F2503" t="s">
        <v>13</v>
      </c>
      <c r="G2503" t="s">
        <v>793</v>
      </c>
      <c r="H2503" s="1">
        <v>0.8</v>
      </c>
      <c r="I2503" s="2">
        <v>42853</v>
      </c>
      <c r="J2503" s="8">
        <f t="shared" si="39"/>
        <v>2017</v>
      </c>
      <c r="K2503" t="s">
        <v>794</v>
      </c>
      <c r="L2503" t="s">
        <v>73</v>
      </c>
      <c r="M2503">
        <v>77095</v>
      </c>
      <c r="N2503">
        <v>714</v>
      </c>
      <c r="O2503" t="s">
        <v>8171</v>
      </c>
      <c r="P2503">
        <v>-19</v>
      </c>
      <c r="Q2503">
        <v>4</v>
      </c>
      <c r="R2503" t="s">
        <v>75</v>
      </c>
      <c r="T2503">
        <v>-18.87</v>
      </c>
      <c r="U2503">
        <v>12</v>
      </c>
      <c r="V2503" t="s">
        <v>19</v>
      </c>
      <c r="W2503" s="2">
        <v>42860</v>
      </c>
      <c r="X2503" t="s">
        <v>39</v>
      </c>
      <c r="Y2503" t="s">
        <v>77</v>
      </c>
      <c r="Z2503" t="s">
        <v>54</v>
      </c>
    </row>
    <row r="2504" spans="1:26" x14ac:dyDescent="0.25">
      <c r="A2504">
        <v>0</v>
      </c>
      <c r="B2504" t="s">
        <v>10</v>
      </c>
      <c r="C2504">
        <v>0</v>
      </c>
      <c r="D2504" t="s">
        <v>11</v>
      </c>
      <c r="E2504" t="s">
        <v>493</v>
      </c>
      <c r="F2504" t="s">
        <v>13</v>
      </c>
      <c r="G2504" t="s">
        <v>5236</v>
      </c>
      <c r="H2504" s="1">
        <v>0.2</v>
      </c>
      <c r="I2504" s="2">
        <v>43033</v>
      </c>
      <c r="J2504" s="8">
        <f t="shared" si="39"/>
        <v>2017</v>
      </c>
      <c r="K2504" t="s">
        <v>5342</v>
      </c>
      <c r="L2504" t="s">
        <v>30</v>
      </c>
      <c r="M2504">
        <v>80219</v>
      </c>
      <c r="N2504">
        <v>756</v>
      </c>
      <c r="O2504" t="s">
        <v>1935</v>
      </c>
      <c r="P2504">
        <v>-29</v>
      </c>
      <c r="Q2504">
        <v>8</v>
      </c>
      <c r="R2504" t="s">
        <v>32</v>
      </c>
      <c r="T2504">
        <v>-29.12</v>
      </c>
      <c r="U2504">
        <v>582</v>
      </c>
      <c r="V2504" t="s">
        <v>33</v>
      </c>
      <c r="W2504" s="2">
        <v>43033</v>
      </c>
      <c r="X2504" t="s">
        <v>773</v>
      </c>
      <c r="Y2504" t="s">
        <v>285</v>
      </c>
      <c r="Z2504" t="s">
        <v>24</v>
      </c>
    </row>
    <row r="2505" spans="1:26" x14ac:dyDescent="0.25">
      <c r="A2505">
        <v>7</v>
      </c>
      <c r="B2505" t="s">
        <v>25</v>
      </c>
      <c r="C2505">
        <v>6</v>
      </c>
      <c r="D2505" t="s">
        <v>26</v>
      </c>
      <c r="E2505" t="s">
        <v>171</v>
      </c>
      <c r="F2505" t="s">
        <v>13</v>
      </c>
      <c r="G2505" t="s">
        <v>849</v>
      </c>
      <c r="H2505" s="1">
        <v>0</v>
      </c>
      <c r="I2505" s="2">
        <v>43098</v>
      </c>
      <c r="J2505" s="8">
        <f t="shared" si="39"/>
        <v>2017</v>
      </c>
      <c r="K2505" t="s">
        <v>4061</v>
      </c>
      <c r="L2505" t="s">
        <v>102</v>
      </c>
      <c r="M2505">
        <v>10035</v>
      </c>
      <c r="N2505">
        <v>85</v>
      </c>
      <c r="O2505" t="s">
        <v>3591</v>
      </c>
      <c r="P2505">
        <v>0</v>
      </c>
      <c r="Q2505">
        <v>2</v>
      </c>
      <c r="R2505" t="s">
        <v>104</v>
      </c>
      <c r="T2505">
        <v>0.06</v>
      </c>
      <c r="U2505">
        <v>6</v>
      </c>
      <c r="V2505" t="s">
        <v>19</v>
      </c>
      <c r="W2505" s="2">
        <v>43105</v>
      </c>
      <c r="X2505" t="s">
        <v>39</v>
      </c>
      <c r="Y2505" t="s">
        <v>175</v>
      </c>
      <c r="Z2505" t="s">
        <v>356</v>
      </c>
    </row>
    <row r="2506" spans="1:26" x14ac:dyDescent="0.25">
      <c r="A2506">
        <v>4</v>
      </c>
      <c r="B2506" t="s">
        <v>25</v>
      </c>
      <c r="C2506">
        <v>3</v>
      </c>
      <c r="D2506" t="s">
        <v>26</v>
      </c>
      <c r="E2506" t="s">
        <v>171</v>
      </c>
      <c r="F2506" t="s">
        <v>13</v>
      </c>
      <c r="G2506" t="s">
        <v>2372</v>
      </c>
      <c r="H2506" s="1">
        <v>0</v>
      </c>
      <c r="I2506" s="2">
        <v>42867</v>
      </c>
      <c r="J2506" s="8">
        <f t="shared" si="39"/>
        <v>2017</v>
      </c>
      <c r="K2506" t="s">
        <v>3456</v>
      </c>
      <c r="L2506" t="s">
        <v>102</v>
      </c>
      <c r="M2506">
        <v>10024</v>
      </c>
      <c r="N2506">
        <v>1300</v>
      </c>
      <c r="O2506" t="s">
        <v>3457</v>
      </c>
      <c r="P2506">
        <v>10</v>
      </c>
      <c r="Q2506">
        <v>3</v>
      </c>
      <c r="R2506" t="s">
        <v>104</v>
      </c>
      <c r="T2506">
        <v>9.89</v>
      </c>
      <c r="U2506">
        <v>37</v>
      </c>
      <c r="V2506" t="s">
        <v>19</v>
      </c>
      <c r="W2506" s="2">
        <v>42871</v>
      </c>
      <c r="X2506" t="s">
        <v>20</v>
      </c>
      <c r="Y2506" t="s">
        <v>175</v>
      </c>
      <c r="Z2506" t="s">
        <v>42</v>
      </c>
    </row>
    <row r="2507" spans="1:26" x14ac:dyDescent="0.25">
      <c r="A2507">
        <v>6</v>
      </c>
      <c r="B2507" t="s">
        <v>10</v>
      </c>
      <c r="C2507">
        <v>6</v>
      </c>
      <c r="D2507" t="s">
        <v>26</v>
      </c>
      <c r="E2507" t="s">
        <v>258</v>
      </c>
      <c r="F2507" t="s">
        <v>13</v>
      </c>
      <c r="G2507" t="s">
        <v>114</v>
      </c>
      <c r="H2507" s="1">
        <v>0.2</v>
      </c>
      <c r="I2507" s="2">
        <v>43004</v>
      </c>
      <c r="J2507" s="8">
        <f t="shared" si="39"/>
        <v>2017</v>
      </c>
      <c r="K2507" t="s">
        <v>632</v>
      </c>
      <c r="L2507" t="s">
        <v>30</v>
      </c>
      <c r="M2507">
        <v>97206</v>
      </c>
      <c r="N2507">
        <v>538</v>
      </c>
      <c r="O2507" t="s">
        <v>125</v>
      </c>
      <c r="P2507">
        <v>48</v>
      </c>
      <c r="Q2507">
        <v>5</v>
      </c>
      <c r="R2507" t="s">
        <v>32</v>
      </c>
      <c r="T2507">
        <v>47.84</v>
      </c>
      <c r="U2507">
        <v>142</v>
      </c>
      <c r="V2507" t="s">
        <v>19</v>
      </c>
      <c r="W2507" s="2">
        <v>43010</v>
      </c>
      <c r="X2507" t="s">
        <v>39</v>
      </c>
      <c r="Y2507" t="s">
        <v>262</v>
      </c>
      <c r="Z2507" t="s">
        <v>64</v>
      </c>
    </row>
    <row r="2508" spans="1:26" x14ac:dyDescent="0.25">
      <c r="A2508">
        <v>6</v>
      </c>
      <c r="B2508" t="s">
        <v>10</v>
      </c>
      <c r="C2508">
        <v>6</v>
      </c>
      <c r="D2508" t="s">
        <v>50</v>
      </c>
      <c r="E2508" t="s">
        <v>258</v>
      </c>
      <c r="F2508" t="s">
        <v>13</v>
      </c>
      <c r="G2508" t="s">
        <v>114</v>
      </c>
      <c r="H2508" s="1">
        <v>0.2</v>
      </c>
      <c r="I2508" s="2">
        <v>43004</v>
      </c>
      <c r="J2508" s="8">
        <f t="shared" si="39"/>
        <v>2017</v>
      </c>
      <c r="K2508" t="s">
        <v>632</v>
      </c>
      <c r="L2508" t="s">
        <v>30</v>
      </c>
      <c r="M2508">
        <v>97206</v>
      </c>
      <c r="N2508">
        <v>1093</v>
      </c>
      <c r="O2508" t="s">
        <v>633</v>
      </c>
      <c r="P2508">
        <v>48</v>
      </c>
      <c r="Q2508">
        <v>5</v>
      </c>
      <c r="R2508" t="s">
        <v>32</v>
      </c>
      <c r="T2508">
        <v>47.96</v>
      </c>
      <c r="U2508">
        <v>240</v>
      </c>
      <c r="V2508" t="s">
        <v>19</v>
      </c>
      <c r="W2508" s="2">
        <v>43010</v>
      </c>
      <c r="X2508" t="s">
        <v>39</v>
      </c>
      <c r="Y2508" t="s">
        <v>262</v>
      </c>
      <c r="Z2508" t="s">
        <v>113</v>
      </c>
    </row>
    <row r="2509" spans="1:26" x14ac:dyDescent="0.25">
      <c r="A2509">
        <v>6</v>
      </c>
      <c r="B2509" t="s">
        <v>10</v>
      </c>
      <c r="C2509">
        <v>6</v>
      </c>
      <c r="D2509" t="s">
        <v>26</v>
      </c>
      <c r="E2509" t="s">
        <v>258</v>
      </c>
      <c r="F2509" t="s">
        <v>13</v>
      </c>
      <c r="G2509" t="s">
        <v>114</v>
      </c>
      <c r="H2509" s="1">
        <v>0.2</v>
      </c>
      <c r="I2509" s="2">
        <v>43004</v>
      </c>
      <c r="J2509" s="8">
        <f t="shared" si="39"/>
        <v>2017</v>
      </c>
      <c r="K2509" t="s">
        <v>632</v>
      </c>
      <c r="L2509" t="s">
        <v>30</v>
      </c>
      <c r="M2509">
        <v>97206</v>
      </c>
      <c r="N2509">
        <v>1820</v>
      </c>
      <c r="O2509" t="s">
        <v>634</v>
      </c>
      <c r="P2509">
        <v>11</v>
      </c>
      <c r="Q2509">
        <v>6</v>
      </c>
      <c r="R2509" t="s">
        <v>32</v>
      </c>
      <c r="T2509">
        <v>10.89</v>
      </c>
      <c r="U2509">
        <v>31</v>
      </c>
      <c r="V2509" t="s">
        <v>19</v>
      </c>
      <c r="W2509" s="2">
        <v>43010</v>
      </c>
      <c r="X2509" t="s">
        <v>39</v>
      </c>
      <c r="Y2509" t="s">
        <v>262</v>
      </c>
      <c r="Z2509" t="s">
        <v>64</v>
      </c>
    </row>
    <row r="2510" spans="1:26" x14ac:dyDescent="0.25">
      <c r="A2510">
        <v>4</v>
      </c>
      <c r="B2510" t="s">
        <v>43</v>
      </c>
      <c r="C2510">
        <v>6</v>
      </c>
      <c r="D2510" t="s">
        <v>11</v>
      </c>
      <c r="E2510" t="s">
        <v>27</v>
      </c>
      <c r="F2510" t="s">
        <v>13</v>
      </c>
      <c r="G2510" t="s">
        <v>8113</v>
      </c>
      <c r="H2510" s="1">
        <v>0.2</v>
      </c>
      <c r="I2510" s="2">
        <v>43041</v>
      </c>
      <c r="J2510" s="8">
        <f t="shared" si="39"/>
        <v>2017</v>
      </c>
      <c r="K2510" t="s">
        <v>631</v>
      </c>
      <c r="L2510" t="s">
        <v>30</v>
      </c>
      <c r="M2510">
        <v>90004</v>
      </c>
      <c r="N2510">
        <v>314</v>
      </c>
      <c r="O2510" t="s">
        <v>8164</v>
      </c>
      <c r="P2510">
        <v>52</v>
      </c>
      <c r="Q2510">
        <v>5</v>
      </c>
      <c r="R2510" t="s">
        <v>32</v>
      </c>
      <c r="T2510">
        <v>51.94</v>
      </c>
      <c r="U2510">
        <v>1039</v>
      </c>
      <c r="V2510" t="s">
        <v>19</v>
      </c>
      <c r="W2510" s="2">
        <v>43045</v>
      </c>
      <c r="X2510" t="s">
        <v>39</v>
      </c>
      <c r="Y2510" t="s">
        <v>34</v>
      </c>
      <c r="Z2510" t="s">
        <v>41</v>
      </c>
    </row>
    <row r="2511" spans="1:26" x14ac:dyDescent="0.25">
      <c r="A2511">
        <v>2</v>
      </c>
      <c r="B2511" t="s">
        <v>43</v>
      </c>
      <c r="C2511">
        <v>3</v>
      </c>
      <c r="D2511" t="s">
        <v>11</v>
      </c>
      <c r="E2511" t="s">
        <v>1552</v>
      </c>
      <c r="F2511" t="s">
        <v>13</v>
      </c>
      <c r="G2511" t="s">
        <v>123</v>
      </c>
      <c r="H2511" s="1">
        <v>0</v>
      </c>
      <c r="I2511" s="2">
        <v>43066</v>
      </c>
      <c r="J2511" s="8">
        <f t="shared" si="39"/>
        <v>2017</v>
      </c>
      <c r="K2511" t="s">
        <v>6950</v>
      </c>
      <c r="L2511" t="s">
        <v>102</v>
      </c>
      <c r="M2511">
        <v>2149</v>
      </c>
      <c r="N2511">
        <v>1368</v>
      </c>
      <c r="O2511" t="s">
        <v>8212</v>
      </c>
      <c r="P2511">
        <v>32</v>
      </c>
      <c r="Q2511">
        <v>1</v>
      </c>
      <c r="R2511" t="s">
        <v>104</v>
      </c>
      <c r="T2511">
        <v>32.49</v>
      </c>
      <c r="U2511">
        <v>171</v>
      </c>
      <c r="V2511" t="s">
        <v>76</v>
      </c>
      <c r="W2511" s="2">
        <v>43068</v>
      </c>
      <c r="X2511" t="s">
        <v>20</v>
      </c>
      <c r="Y2511" t="s">
        <v>744</v>
      </c>
      <c r="Z2511" t="s">
        <v>22</v>
      </c>
    </row>
    <row r="2512" spans="1:26" x14ac:dyDescent="0.25">
      <c r="A2512">
        <v>2</v>
      </c>
      <c r="B2512" t="s">
        <v>43</v>
      </c>
      <c r="C2512">
        <v>3</v>
      </c>
      <c r="D2512" t="s">
        <v>11</v>
      </c>
      <c r="E2512" t="s">
        <v>1552</v>
      </c>
      <c r="F2512" t="s">
        <v>13</v>
      </c>
      <c r="G2512" t="s">
        <v>123</v>
      </c>
      <c r="H2512" s="1">
        <v>0</v>
      </c>
      <c r="I2512" s="2">
        <v>43066</v>
      </c>
      <c r="J2512" s="8">
        <f t="shared" si="39"/>
        <v>2017</v>
      </c>
      <c r="K2512" t="s">
        <v>6950</v>
      </c>
      <c r="L2512" t="s">
        <v>102</v>
      </c>
      <c r="M2512">
        <v>2149</v>
      </c>
      <c r="N2512">
        <v>1563</v>
      </c>
      <c r="O2512" t="s">
        <v>8216</v>
      </c>
      <c r="P2512">
        <v>5</v>
      </c>
      <c r="Q2512">
        <v>3</v>
      </c>
      <c r="R2512" t="s">
        <v>104</v>
      </c>
      <c r="T2512">
        <v>4.68</v>
      </c>
      <c r="U2512">
        <v>39</v>
      </c>
      <c r="V2512" t="s">
        <v>76</v>
      </c>
      <c r="W2512" s="2">
        <v>43068</v>
      </c>
      <c r="X2512" t="s">
        <v>20</v>
      </c>
      <c r="Y2512" t="s">
        <v>744</v>
      </c>
      <c r="Z2512" t="s">
        <v>47</v>
      </c>
    </row>
    <row r="2513" spans="1:26" x14ac:dyDescent="0.25">
      <c r="A2513">
        <v>2</v>
      </c>
      <c r="B2513" t="s">
        <v>43</v>
      </c>
      <c r="C2513">
        <v>3</v>
      </c>
      <c r="D2513" t="s">
        <v>11</v>
      </c>
      <c r="E2513" t="s">
        <v>1552</v>
      </c>
      <c r="F2513" t="s">
        <v>13</v>
      </c>
      <c r="G2513" t="s">
        <v>123</v>
      </c>
      <c r="H2513" s="1">
        <v>0.3</v>
      </c>
      <c r="I2513" s="2">
        <v>43066</v>
      </c>
      <c r="J2513" s="8">
        <f t="shared" si="39"/>
        <v>2017</v>
      </c>
      <c r="K2513" t="s">
        <v>6950</v>
      </c>
      <c r="L2513" t="s">
        <v>102</v>
      </c>
      <c r="M2513">
        <v>2149</v>
      </c>
      <c r="N2513">
        <v>843</v>
      </c>
      <c r="O2513" t="s">
        <v>2103</v>
      </c>
      <c r="P2513">
        <v>0</v>
      </c>
      <c r="Q2513">
        <v>4</v>
      </c>
      <c r="R2513" t="s">
        <v>104</v>
      </c>
      <c r="T2513">
        <v>0</v>
      </c>
      <c r="U2513">
        <v>446</v>
      </c>
      <c r="V2513" t="s">
        <v>76</v>
      </c>
      <c r="W2513" s="2">
        <v>43068</v>
      </c>
      <c r="X2513" t="s">
        <v>20</v>
      </c>
      <c r="Y2513" t="s">
        <v>744</v>
      </c>
      <c r="Z2513" t="s">
        <v>41</v>
      </c>
    </row>
    <row r="2514" spans="1:26" x14ac:dyDescent="0.25">
      <c r="A2514">
        <v>2</v>
      </c>
      <c r="B2514" t="s">
        <v>43</v>
      </c>
      <c r="C2514">
        <v>3</v>
      </c>
      <c r="D2514" t="s">
        <v>26</v>
      </c>
      <c r="E2514" t="s">
        <v>1552</v>
      </c>
      <c r="F2514" t="s">
        <v>13</v>
      </c>
      <c r="G2514" t="s">
        <v>123</v>
      </c>
      <c r="H2514" s="1">
        <v>0</v>
      </c>
      <c r="I2514" s="2">
        <v>43066</v>
      </c>
      <c r="J2514" s="8">
        <f t="shared" si="39"/>
        <v>2017</v>
      </c>
      <c r="K2514" t="s">
        <v>6950</v>
      </c>
      <c r="L2514" t="s">
        <v>102</v>
      </c>
      <c r="M2514">
        <v>2149</v>
      </c>
      <c r="N2514">
        <v>1674</v>
      </c>
      <c r="O2514" t="s">
        <v>2807</v>
      </c>
      <c r="P2514">
        <v>28</v>
      </c>
      <c r="Q2514">
        <v>3</v>
      </c>
      <c r="R2514" t="s">
        <v>104</v>
      </c>
      <c r="T2514">
        <v>28.17</v>
      </c>
      <c r="U2514">
        <v>60</v>
      </c>
      <c r="V2514" t="s">
        <v>76</v>
      </c>
      <c r="W2514" s="2">
        <v>43068</v>
      </c>
      <c r="X2514" t="s">
        <v>20</v>
      </c>
      <c r="Y2514" t="s">
        <v>744</v>
      </c>
      <c r="Z2514" t="s">
        <v>64</v>
      </c>
    </row>
    <row r="2515" spans="1:26" x14ac:dyDescent="0.25">
      <c r="A2515">
        <v>2</v>
      </c>
      <c r="B2515" t="s">
        <v>43</v>
      </c>
      <c r="C2515">
        <v>3</v>
      </c>
      <c r="D2515" t="s">
        <v>26</v>
      </c>
      <c r="E2515" t="s">
        <v>1552</v>
      </c>
      <c r="F2515" t="s">
        <v>13</v>
      </c>
      <c r="G2515" t="s">
        <v>123</v>
      </c>
      <c r="H2515" s="1">
        <v>0</v>
      </c>
      <c r="I2515" s="2">
        <v>43066</v>
      </c>
      <c r="J2515" s="8">
        <f t="shared" si="39"/>
        <v>2017</v>
      </c>
      <c r="K2515" t="s">
        <v>6950</v>
      </c>
      <c r="L2515" t="s">
        <v>102</v>
      </c>
      <c r="M2515">
        <v>2149</v>
      </c>
      <c r="N2515">
        <v>1767</v>
      </c>
      <c r="O2515" t="s">
        <v>3462</v>
      </c>
      <c r="P2515">
        <v>70</v>
      </c>
      <c r="Q2515">
        <v>5</v>
      </c>
      <c r="R2515" t="s">
        <v>104</v>
      </c>
      <c r="T2515">
        <v>69.7</v>
      </c>
      <c r="U2515">
        <v>155</v>
      </c>
      <c r="V2515" t="s">
        <v>76</v>
      </c>
      <c r="W2515" s="2">
        <v>43068</v>
      </c>
      <c r="X2515" t="s">
        <v>20</v>
      </c>
      <c r="Y2515" t="s">
        <v>744</v>
      </c>
      <c r="Z2515" t="s">
        <v>64</v>
      </c>
    </row>
    <row r="2516" spans="1:26" x14ac:dyDescent="0.25">
      <c r="A2516">
        <v>2</v>
      </c>
      <c r="B2516" t="s">
        <v>43</v>
      </c>
      <c r="C2516">
        <v>3</v>
      </c>
      <c r="D2516" t="s">
        <v>26</v>
      </c>
      <c r="E2516" t="s">
        <v>1552</v>
      </c>
      <c r="F2516" t="s">
        <v>13</v>
      </c>
      <c r="G2516" t="s">
        <v>123</v>
      </c>
      <c r="H2516" s="1">
        <v>0</v>
      </c>
      <c r="I2516" s="2">
        <v>43066</v>
      </c>
      <c r="J2516" s="8">
        <f t="shared" si="39"/>
        <v>2017</v>
      </c>
      <c r="K2516" t="s">
        <v>6950</v>
      </c>
      <c r="L2516" t="s">
        <v>102</v>
      </c>
      <c r="M2516">
        <v>2149</v>
      </c>
      <c r="N2516">
        <v>1775</v>
      </c>
      <c r="O2516" t="s">
        <v>1337</v>
      </c>
      <c r="P2516">
        <v>19</v>
      </c>
      <c r="Q2516">
        <v>6</v>
      </c>
      <c r="R2516" t="s">
        <v>104</v>
      </c>
      <c r="T2516">
        <v>19.239999999999998</v>
      </c>
      <c r="U2516">
        <v>40</v>
      </c>
      <c r="V2516" t="s">
        <v>76</v>
      </c>
      <c r="W2516" s="2">
        <v>43068</v>
      </c>
      <c r="X2516" t="s">
        <v>20</v>
      </c>
      <c r="Y2516" t="s">
        <v>744</v>
      </c>
      <c r="Z2516" t="s">
        <v>64</v>
      </c>
    </row>
    <row r="2517" spans="1:26" x14ac:dyDescent="0.25">
      <c r="A2517">
        <v>2</v>
      </c>
      <c r="B2517" t="s">
        <v>43</v>
      </c>
      <c r="C2517">
        <v>3</v>
      </c>
      <c r="D2517" t="s">
        <v>50</v>
      </c>
      <c r="E2517" t="s">
        <v>1552</v>
      </c>
      <c r="F2517" t="s">
        <v>13</v>
      </c>
      <c r="G2517" t="s">
        <v>123</v>
      </c>
      <c r="H2517" s="1">
        <v>0</v>
      </c>
      <c r="I2517" s="2">
        <v>43066</v>
      </c>
      <c r="J2517" s="8">
        <f t="shared" si="39"/>
        <v>2017</v>
      </c>
      <c r="K2517" t="s">
        <v>6950</v>
      </c>
      <c r="L2517" t="s">
        <v>102</v>
      </c>
      <c r="M2517">
        <v>2149</v>
      </c>
      <c r="N2517">
        <v>1008</v>
      </c>
      <c r="O2517" t="s">
        <v>5142</v>
      </c>
      <c r="P2517">
        <v>88</v>
      </c>
      <c r="Q2517">
        <v>2</v>
      </c>
      <c r="R2517" t="s">
        <v>104</v>
      </c>
      <c r="T2517">
        <v>88.39</v>
      </c>
      <c r="U2517">
        <v>260</v>
      </c>
      <c r="V2517" t="s">
        <v>76</v>
      </c>
      <c r="W2517" s="2">
        <v>43068</v>
      </c>
      <c r="X2517" t="s">
        <v>20</v>
      </c>
      <c r="Y2517" t="s">
        <v>744</v>
      </c>
      <c r="Z2517" t="s">
        <v>113</v>
      </c>
    </row>
    <row r="2518" spans="1:26" x14ac:dyDescent="0.25">
      <c r="A2518">
        <v>5</v>
      </c>
      <c r="B2518" t="s">
        <v>43</v>
      </c>
      <c r="C2518">
        <v>6</v>
      </c>
      <c r="D2518" t="s">
        <v>50</v>
      </c>
      <c r="E2518" t="s">
        <v>171</v>
      </c>
      <c r="F2518" t="s">
        <v>13</v>
      </c>
      <c r="G2518" t="s">
        <v>5602</v>
      </c>
      <c r="H2518" s="1">
        <v>0</v>
      </c>
      <c r="I2518" s="2">
        <v>43040</v>
      </c>
      <c r="J2518" s="8">
        <f t="shared" si="39"/>
        <v>2017</v>
      </c>
      <c r="K2518" t="s">
        <v>6750</v>
      </c>
      <c r="L2518" t="s">
        <v>102</v>
      </c>
      <c r="M2518">
        <v>10009</v>
      </c>
      <c r="N2518">
        <v>478</v>
      </c>
      <c r="O2518" t="s">
        <v>1153</v>
      </c>
      <c r="P2518">
        <v>1</v>
      </c>
      <c r="Q2518">
        <v>1</v>
      </c>
      <c r="R2518" t="s">
        <v>104</v>
      </c>
      <c r="T2518">
        <v>1.34</v>
      </c>
      <c r="U2518">
        <v>5</v>
      </c>
      <c r="V2518" t="s">
        <v>33</v>
      </c>
      <c r="W2518" s="2">
        <v>43045</v>
      </c>
      <c r="X2518" t="s">
        <v>39</v>
      </c>
      <c r="Y2518" t="s">
        <v>175</v>
      </c>
      <c r="Z2518" t="s">
        <v>52</v>
      </c>
    </row>
    <row r="2519" spans="1:26" x14ac:dyDescent="0.25">
      <c r="A2519">
        <v>0</v>
      </c>
      <c r="B2519" t="s">
        <v>10</v>
      </c>
      <c r="C2519">
        <v>0</v>
      </c>
      <c r="D2519" t="s">
        <v>26</v>
      </c>
      <c r="E2519" t="s">
        <v>65</v>
      </c>
      <c r="F2519" t="s">
        <v>13</v>
      </c>
      <c r="G2519" t="s">
        <v>556</v>
      </c>
      <c r="H2519" s="1">
        <v>0.2</v>
      </c>
      <c r="I2519" s="2">
        <v>43044</v>
      </c>
      <c r="J2519" s="8">
        <f t="shared" si="39"/>
        <v>2017</v>
      </c>
      <c r="K2519" t="s">
        <v>3310</v>
      </c>
      <c r="L2519" t="s">
        <v>30</v>
      </c>
      <c r="M2519">
        <v>98105</v>
      </c>
      <c r="N2519">
        <v>270</v>
      </c>
      <c r="O2519" t="s">
        <v>8154</v>
      </c>
      <c r="P2519">
        <v>36</v>
      </c>
      <c r="Q2519">
        <v>3</v>
      </c>
      <c r="R2519" t="s">
        <v>32</v>
      </c>
      <c r="T2519">
        <v>35.65</v>
      </c>
      <c r="U2519">
        <v>98</v>
      </c>
      <c r="V2519" t="s">
        <v>19</v>
      </c>
      <c r="W2519" s="2">
        <v>43044</v>
      </c>
      <c r="X2519" t="s">
        <v>773</v>
      </c>
      <c r="Y2519" t="s">
        <v>69</v>
      </c>
      <c r="Z2519" t="s">
        <v>54</v>
      </c>
    </row>
    <row r="2520" spans="1:26" x14ac:dyDescent="0.25">
      <c r="A2520">
        <v>1</v>
      </c>
      <c r="B2520" t="s">
        <v>10</v>
      </c>
      <c r="C2520">
        <v>1</v>
      </c>
      <c r="D2520" t="s">
        <v>26</v>
      </c>
      <c r="E2520" t="s">
        <v>59</v>
      </c>
      <c r="F2520" t="s">
        <v>13</v>
      </c>
      <c r="G2520" t="s">
        <v>114</v>
      </c>
      <c r="H2520" s="1">
        <v>0</v>
      </c>
      <c r="I2520" s="2">
        <v>43027</v>
      </c>
      <c r="J2520" s="8">
        <f t="shared" si="39"/>
        <v>2017</v>
      </c>
      <c r="K2520" t="s">
        <v>2899</v>
      </c>
      <c r="L2520" t="s">
        <v>102</v>
      </c>
      <c r="M2520">
        <v>3301</v>
      </c>
      <c r="N2520">
        <v>1475</v>
      </c>
      <c r="O2520" t="s">
        <v>2900</v>
      </c>
      <c r="P2520">
        <v>17</v>
      </c>
      <c r="Q2520">
        <v>3</v>
      </c>
      <c r="R2520" t="s">
        <v>104</v>
      </c>
      <c r="T2520">
        <v>17.22</v>
      </c>
      <c r="U2520">
        <v>34</v>
      </c>
      <c r="V2520" t="s">
        <v>19</v>
      </c>
      <c r="W2520" s="2">
        <v>43028</v>
      </c>
      <c r="X2520" t="s">
        <v>130</v>
      </c>
      <c r="Y2520" t="s">
        <v>1529</v>
      </c>
      <c r="Z2520" t="s">
        <v>64</v>
      </c>
    </row>
    <row r="2521" spans="1:26" x14ac:dyDescent="0.25">
      <c r="A2521">
        <v>3</v>
      </c>
      <c r="B2521" t="s">
        <v>25</v>
      </c>
      <c r="C2521">
        <v>1</v>
      </c>
      <c r="D2521" t="s">
        <v>11</v>
      </c>
      <c r="E2521" t="s">
        <v>171</v>
      </c>
      <c r="F2521" t="s">
        <v>13</v>
      </c>
      <c r="G2521" t="s">
        <v>1330</v>
      </c>
      <c r="H2521" s="1">
        <v>0</v>
      </c>
      <c r="I2521" s="2">
        <v>42956</v>
      </c>
      <c r="J2521" s="8">
        <f t="shared" si="39"/>
        <v>2017</v>
      </c>
      <c r="K2521" t="s">
        <v>1537</v>
      </c>
      <c r="L2521" t="s">
        <v>102</v>
      </c>
      <c r="M2521">
        <v>10024</v>
      </c>
      <c r="N2521">
        <v>1036</v>
      </c>
      <c r="O2521" t="s">
        <v>169</v>
      </c>
      <c r="P2521">
        <v>3</v>
      </c>
      <c r="Q2521">
        <v>2</v>
      </c>
      <c r="R2521" t="s">
        <v>104</v>
      </c>
      <c r="T2521">
        <v>2.96</v>
      </c>
      <c r="U2521">
        <v>6</v>
      </c>
      <c r="V2521" t="s">
        <v>19</v>
      </c>
      <c r="W2521" s="2">
        <v>42959</v>
      </c>
      <c r="X2521" t="s">
        <v>130</v>
      </c>
      <c r="Y2521" t="s">
        <v>175</v>
      </c>
      <c r="Z2521" t="s">
        <v>47</v>
      </c>
    </row>
    <row r="2522" spans="1:26" x14ac:dyDescent="0.25">
      <c r="A2522">
        <v>3</v>
      </c>
      <c r="B2522" t="s">
        <v>25</v>
      </c>
      <c r="C2522">
        <v>1</v>
      </c>
      <c r="D2522" t="s">
        <v>11</v>
      </c>
      <c r="E2522" t="s">
        <v>171</v>
      </c>
      <c r="F2522" t="s">
        <v>13</v>
      </c>
      <c r="G2522" t="s">
        <v>1330</v>
      </c>
      <c r="H2522" s="1">
        <v>0</v>
      </c>
      <c r="I2522" s="2">
        <v>42956</v>
      </c>
      <c r="J2522" s="8">
        <f t="shared" si="39"/>
        <v>2017</v>
      </c>
      <c r="K2522" t="s">
        <v>1537</v>
      </c>
      <c r="L2522" t="s">
        <v>102</v>
      </c>
      <c r="M2522">
        <v>10024</v>
      </c>
      <c r="N2522">
        <v>150</v>
      </c>
      <c r="O2522" t="s">
        <v>323</v>
      </c>
      <c r="P2522">
        <v>18</v>
      </c>
      <c r="Q2522">
        <v>3</v>
      </c>
      <c r="R2522" t="s">
        <v>104</v>
      </c>
      <c r="T2522">
        <v>18.350000000000001</v>
      </c>
      <c r="U2522">
        <v>47</v>
      </c>
      <c r="V2522" t="s">
        <v>19</v>
      </c>
      <c r="W2522" s="2">
        <v>42959</v>
      </c>
      <c r="X2522" t="s">
        <v>130</v>
      </c>
      <c r="Y2522" t="s">
        <v>175</v>
      </c>
      <c r="Z2522" t="s">
        <v>47</v>
      </c>
    </row>
    <row r="2523" spans="1:26" x14ac:dyDescent="0.25">
      <c r="A2523">
        <v>3</v>
      </c>
      <c r="B2523" t="s">
        <v>25</v>
      </c>
      <c r="C2523">
        <v>1</v>
      </c>
      <c r="D2523" t="s">
        <v>11</v>
      </c>
      <c r="E2523" t="s">
        <v>171</v>
      </c>
      <c r="F2523" t="s">
        <v>13</v>
      </c>
      <c r="G2523" t="s">
        <v>1330</v>
      </c>
      <c r="H2523" s="1">
        <v>0.4</v>
      </c>
      <c r="I2523" s="2">
        <v>42956</v>
      </c>
      <c r="J2523" s="8">
        <f t="shared" si="39"/>
        <v>2017</v>
      </c>
      <c r="K2523" t="s">
        <v>1537</v>
      </c>
      <c r="L2523" t="s">
        <v>102</v>
      </c>
      <c r="M2523">
        <v>10024</v>
      </c>
      <c r="N2523">
        <v>965</v>
      </c>
      <c r="O2523" t="s">
        <v>562</v>
      </c>
      <c r="P2523">
        <v>-153</v>
      </c>
      <c r="Q2523">
        <v>9</v>
      </c>
      <c r="R2523" t="s">
        <v>104</v>
      </c>
      <c r="T2523">
        <v>-153.12</v>
      </c>
      <c r="U2523">
        <v>383</v>
      </c>
      <c r="V2523" t="s">
        <v>19</v>
      </c>
      <c r="W2523" s="2">
        <v>42959</v>
      </c>
      <c r="X2523" t="s">
        <v>130</v>
      </c>
      <c r="Y2523" t="s">
        <v>175</v>
      </c>
      <c r="Z2523" t="s">
        <v>41</v>
      </c>
    </row>
    <row r="2524" spans="1:26" x14ac:dyDescent="0.25">
      <c r="A2524">
        <v>3</v>
      </c>
      <c r="B2524" t="s">
        <v>25</v>
      </c>
      <c r="C2524">
        <v>1</v>
      </c>
      <c r="D2524" t="s">
        <v>26</v>
      </c>
      <c r="E2524" t="s">
        <v>171</v>
      </c>
      <c r="F2524" t="s">
        <v>13</v>
      </c>
      <c r="G2524" t="s">
        <v>1330</v>
      </c>
      <c r="H2524" s="1">
        <v>0</v>
      </c>
      <c r="I2524" s="2">
        <v>42956</v>
      </c>
      <c r="J2524" s="8">
        <f t="shared" si="39"/>
        <v>2017</v>
      </c>
      <c r="K2524" t="s">
        <v>1537</v>
      </c>
      <c r="L2524" t="s">
        <v>102</v>
      </c>
      <c r="M2524">
        <v>10024</v>
      </c>
      <c r="N2524">
        <v>1555</v>
      </c>
      <c r="O2524" t="s">
        <v>512</v>
      </c>
      <c r="P2524">
        <v>3</v>
      </c>
      <c r="Q2524">
        <v>2</v>
      </c>
      <c r="R2524" t="s">
        <v>104</v>
      </c>
      <c r="T2524">
        <v>2.94</v>
      </c>
      <c r="U2524">
        <v>42</v>
      </c>
      <c r="V2524" t="s">
        <v>19</v>
      </c>
      <c r="W2524" s="2">
        <v>42959</v>
      </c>
      <c r="X2524" t="s">
        <v>130</v>
      </c>
      <c r="Y2524" t="s">
        <v>175</v>
      </c>
      <c r="Z2524" t="s">
        <v>42</v>
      </c>
    </row>
    <row r="2525" spans="1:26" x14ac:dyDescent="0.25">
      <c r="A2525">
        <v>3</v>
      </c>
      <c r="B2525" t="s">
        <v>25</v>
      </c>
      <c r="C2525">
        <v>1</v>
      </c>
      <c r="D2525" t="s">
        <v>26</v>
      </c>
      <c r="E2525" t="s">
        <v>171</v>
      </c>
      <c r="F2525" t="s">
        <v>13</v>
      </c>
      <c r="G2525" t="s">
        <v>1330</v>
      </c>
      <c r="H2525" s="1">
        <v>0</v>
      </c>
      <c r="I2525" s="2">
        <v>42956</v>
      </c>
      <c r="J2525" s="8">
        <f t="shared" si="39"/>
        <v>2017</v>
      </c>
      <c r="K2525" t="s">
        <v>1537</v>
      </c>
      <c r="L2525" t="s">
        <v>102</v>
      </c>
      <c r="M2525">
        <v>10024</v>
      </c>
      <c r="N2525">
        <v>42</v>
      </c>
      <c r="O2525" t="s">
        <v>2896</v>
      </c>
      <c r="P2525">
        <v>5</v>
      </c>
      <c r="Q2525">
        <v>3</v>
      </c>
      <c r="R2525" t="s">
        <v>104</v>
      </c>
      <c r="T2525">
        <v>5.01</v>
      </c>
      <c r="U2525">
        <v>11</v>
      </c>
      <c r="V2525" t="s">
        <v>19</v>
      </c>
      <c r="W2525" s="2">
        <v>42959</v>
      </c>
      <c r="X2525" t="s">
        <v>130</v>
      </c>
      <c r="Y2525" t="s">
        <v>175</v>
      </c>
      <c r="Z2525" t="s">
        <v>176</v>
      </c>
    </row>
    <row r="2526" spans="1:26" x14ac:dyDescent="0.25">
      <c r="A2526">
        <v>3</v>
      </c>
      <c r="B2526" t="s">
        <v>25</v>
      </c>
      <c r="C2526">
        <v>1</v>
      </c>
      <c r="D2526" t="s">
        <v>26</v>
      </c>
      <c r="E2526" t="s">
        <v>171</v>
      </c>
      <c r="F2526" t="s">
        <v>13</v>
      </c>
      <c r="G2526" t="s">
        <v>1330</v>
      </c>
      <c r="H2526" s="1">
        <v>0</v>
      </c>
      <c r="I2526" s="2">
        <v>42956</v>
      </c>
      <c r="J2526" s="8">
        <f t="shared" si="39"/>
        <v>2017</v>
      </c>
      <c r="K2526" t="s">
        <v>1537</v>
      </c>
      <c r="L2526" t="s">
        <v>102</v>
      </c>
      <c r="M2526">
        <v>10024</v>
      </c>
      <c r="N2526">
        <v>1676</v>
      </c>
      <c r="O2526" t="s">
        <v>2902</v>
      </c>
      <c r="P2526">
        <v>69</v>
      </c>
      <c r="Q2526">
        <v>3</v>
      </c>
      <c r="R2526" t="s">
        <v>104</v>
      </c>
      <c r="T2526">
        <v>68.98</v>
      </c>
      <c r="U2526">
        <v>144</v>
      </c>
      <c r="V2526" t="s">
        <v>19</v>
      </c>
      <c r="W2526" s="2">
        <v>42959</v>
      </c>
      <c r="X2526" t="s">
        <v>130</v>
      </c>
      <c r="Y2526" t="s">
        <v>175</v>
      </c>
      <c r="Z2526" t="s">
        <v>64</v>
      </c>
    </row>
    <row r="2527" spans="1:26" x14ac:dyDescent="0.25">
      <c r="A2527">
        <v>3</v>
      </c>
      <c r="B2527" t="s">
        <v>25</v>
      </c>
      <c r="C2527">
        <v>1</v>
      </c>
      <c r="D2527" t="s">
        <v>26</v>
      </c>
      <c r="E2527" t="s">
        <v>171</v>
      </c>
      <c r="F2527" t="s">
        <v>13</v>
      </c>
      <c r="G2527" t="s">
        <v>1330</v>
      </c>
      <c r="H2527" s="1">
        <v>0.2</v>
      </c>
      <c r="I2527" s="2">
        <v>42956</v>
      </c>
      <c r="J2527" s="8">
        <f t="shared" si="39"/>
        <v>2017</v>
      </c>
      <c r="K2527" t="s">
        <v>1537</v>
      </c>
      <c r="L2527" t="s">
        <v>102</v>
      </c>
      <c r="M2527">
        <v>10024</v>
      </c>
      <c r="N2527">
        <v>689</v>
      </c>
      <c r="O2527" t="s">
        <v>2936</v>
      </c>
      <c r="P2527">
        <v>457</v>
      </c>
      <c r="Q2527">
        <v>2</v>
      </c>
      <c r="R2527" t="s">
        <v>104</v>
      </c>
      <c r="T2527">
        <v>456.59</v>
      </c>
      <c r="U2527">
        <v>1218</v>
      </c>
      <c r="V2527" t="s">
        <v>19</v>
      </c>
      <c r="W2527" s="2">
        <v>42959</v>
      </c>
      <c r="X2527" t="s">
        <v>130</v>
      </c>
      <c r="Y2527" t="s">
        <v>175</v>
      </c>
      <c r="Z2527" t="s">
        <v>54</v>
      </c>
    </row>
    <row r="2528" spans="1:26" x14ac:dyDescent="0.25">
      <c r="A2528">
        <v>3</v>
      </c>
      <c r="B2528" t="s">
        <v>25</v>
      </c>
      <c r="C2528">
        <v>1</v>
      </c>
      <c r="D2528" t="s">
        <v>50</v>
      </c>
      <c r="E2528" t="s">
        <v>171</v>
      </c>
      <c r="F2528" t="s">
        <v>13</v>
      </c>
      <c r="G2528" t="s">
        <v>1330</v>
      </c>
      <c r="H2528" s="1">
        <v>0</v>
      </c>
      <c r="I2528" s="2">
        <v>42956</v>
      </c>
      <c r="J2528" s="8">
        <f t="shared" si="39"/>
        <v>2017</v>
      </c>
      <c r="K2528" t="s">
        <v>1537</v>
      </c>
      <c r="L2528" t="s">
        <v>102</v>
      </c>
      <c r="M2528">
        <v>10024</v>
      </c>
      <c r="N2528">
        <v>1176</v>
      </c>
      <c r="O2528" t="s">
        <v>821</v>
      </c>
      <c r="P2528">
        <v>89</v>
      </c>
      <c r="Q2528">
        <v>2</v>
      </c>
      <c r="R2528" t="s">
        <v>104</v>
      </c>
      <c r="T2528">
        <v>89.31</v>
      </c>
      <c r="U2528">
        <v>308</v>
      </c>
      <c r="V2528" t="s">
        <v>19</v>
      </c>
      <c r="W2528" s="2">
        <v>42959</v>
      </c>
      <c r="X2528" t="s">
        <v>130</v>
      </c>
      <c r="Y2528" t="s">
        <v>175</v>
      </c>
      <c r="Z2528" t="s">
        <v>52</v>
      </c>
    </row>
    <row r="2529" spans="1:26" x14ac:dyDescent="0.25">
      <c r="A2529">
        <v>3</v>
      </c>
      <c r="B2529" t="s">
        <v>25</v>
      </c>
      <c r="C2529">
        <v>1</v>
      </c>
      <c r="D2529" t="s">
        <v>50</v>
      </c>
      <c r="E2529" t="s">
        <v>171</v>
      </c>
      <c r="F2529" t="s">
        <v>13</v>
      </c>
      <c r="G2529" t="s">
        <v>1330</v>
      </c>
      <c r="H2529" s="1">
        <v>0</v>
      </c>
      <c r="I2529" s="2">
        <v>42956</v>
      </c>
      <c r="J2529" s="8">
        <f t="shared" si="39"/>
        <v>2017</v>
      </c>
      <c r="K2529" t="s">
        <v>1537</v>
      </c>
      <c r="L2529" t="s">
        <v>102</v>
      </c>
      <c r="M2529">
        <v>10024</v>
      </c>
      <c r="N2529">
        <v>305</v>
      </c>
      <c r="O2529" t="s">
        <v>910</v>
      </c>
      <c r="P2529">
        <v>35</v>
      </c>
      <c r="Q2529">
        <v>4</v>
      </c>
      <c r="R2529" t="s">
        <v>104</v>
      </c>
      <c r="T2529">
        <v>34.69</v>
      </c>
      <c r="U2529">
        <v>248</v>
      </c>
      <c r="V2529" t="s">
        <v>19</v>
      </c>
      <c r="W2529" s="2">
        <v>42959</v>
      </c>
      <c r="X2529" t="s">
        <v>130</v>
      </c>
      <c r="Y2529" t="s">
        <v>175</v>
      </c>
      <c r="Z2529" t="s">
        <v>113</v>
      </c>
    </row>
    <row r="2530" spans="1:26" x14ac:dyDescent="0.25">
      <c r="A2530">
        <v>3</v>
      </c>
      <c r="B2530" t="s">
        <v>25</v>
      </c>
      <c r="C2530">
        <v>1</v>
      </c>
      <c r="D2530" t="s">
        <v>50</v>
      </c>
      <c r="E2530" t="s">
        <v>171</v>
      </c>
      <c r="F2530" t="s">
        <v>13</v>
      </c>
      <c r="G2530" t="s">
        <v>1330</v>
      </c>
      <c r="H2530" s="1">
        <v>0</v>
      </c>
      <c r="I2530" s="2">
        <v>42956</v>
      </c>
      <c r="J2530" s="8">
        <f t="shared" si="39"/>
        <v>2017</v>
      </c>
      <c r="K2530" t="s">
        <v>1537</v>
      </c>
      <c r="L2530" t="s">
        <v>102</v>
      </c>
      <c r="M2530">
        <v>10024</v>
      </c>
      <c r="N2530">
        <v>1249</v>
      </c>
      <c r="O2530" t="s">
        <v>1083</v>
      </c>
      <c r="P2530">
        <v>274</v>
      </c>
      <c r="Q2530">
        <v>5</v>
      </c>
      <c r="R2530" t="s">
        <v>104</v>
      </c>
      <c r="T2530">
        <v>274.39</v>
      </c>
      <c r="U2530">
        <v>980</v>
      </c>
      <c r="V2530" t="s">
        <v>19</v>
      </c>
      <c r="W2530" s="2">
        <v>42959</v>
      </c>
      <c r="X2530" t="s">
        <v>130</v>
      </c>
      <c r="Y2530" t="s">
        <v>175</v>
      </c>
      <c r="Z2530" t="s">
        <v>52</v>
      </c>
    </row>
    <row r="2531" spans="1:26" x14ac:dyDescent="0.25">
      <c r="A2531">
        <v>5</v>
      </c>
      <c r="B2531" t="s">
        <v>43</v>
      </c>
      <c r="C2531">
        <v>6</v>
      </c>
      <c r="D2531" t="s">
        <v>11</v>
      </c>
      <c r="E2531" t="s">
        <v>498</v>
      </c>
      <c r="F2531" t="s">
        <v>13</v>
      </c>
      <c r="G2531" t="s">
        <v>127</v>
      </c>
      <c r="H2531" s="1">
        <v>0.6</v>
      </c>
      <c r="I2531" s="2">
        <v>43016</v>
      </c>
      <c r="J2531" s="8">
        <f t="shared" si="39"/>
        <v>2017</v>
      </c>
      <c r="K2531" t="s">
        <v>5547</v>
      </c>
      <c r="L2531" t="s">
        <v>73</v>
      </c>
      <c r="M2531">
        <v>75081</v>
      </c>
      <c r="N2531">
        <v>1547</v>
      </c>
      <c r="O2531" t="s">
        <v>8150</v>
      </c>
      <c r="P2531">
        <v>-71</v>
      </c>
      <c r="Q2531">
        <v>3</v>
      </c>
      <c r="R2531" t="s">
        <v>75</v>
      </c>
      <c r="T2531">
        <v>-70.959999999999994</v>
      </c>
      <c r="U2531">
        <v>73</v>
      </c>
      <c r="V2531" t="s">
        <v>33</v>
      </c>
      <c r="W2531" s="2">
        <v>43021</v>
      </c>
      <c r="X2531" t="s">
        <v>39</v>
      </c>
      <c r="Y2531" t="s">
        <v>77</v>
      </c>
      <c r="Z2531" t="s">
        <v>47</v>
      </c>
    </row>
    <row r="2532" spans="1:26" x14ac:dyDescent="0.25">
      <c r="A2532">
        <v>4</v>
      </c>
      <c r="B2532" t="s">
        <v>43</v>
      </c>
      <c r="C2532">
        <v>6</v>
      </c>
      <c r="D2532" t="s">
        <v>11</v>
      </c>
      <c r="E2532" t="s">
        <v>450</v>
      </c>
      <c r="F2532" t="s">
        <v>13</v>
      </c>
      <c r="G2532" t="s">
        <v>5251</v>
      </c>
      <c r="H2532" s="1">
        <v>0.2</v>
      </c>
      <c r="I2532" s="2">
        <v>43044</v>
      </c>
      <c r="J2532" s="8">
        <f t="shared" si="39"/>
        <v>2017</v>
      </c>
      <c r="K2532" t="s">
        <v>5693</v>
      </c>
      <c r="L2532" t="s">
        <v>16</v>
      </c>
      <c r="M2532">
        <v>28110</v>
      </c>
      <c r="N2532">
        <v>792</v>
      </c>
      <c r="O2532" t="s">
        <v>1993</v>
      </c>
      <c r="P2532">
        <v>26</v>
      </c>
      <c r="Q2532">
        <v>3</v>
      </c>
      <c r="R2532" t="s">
        <v>18</v>
      </c>
      <c r="T2532">
        <v>25.87</v>
      </c>
      <c r="U2532">
        <v>207</v>
      </c>
      <c r="V2532" t="s">
        <v>33</v>
      </c>
      <c r="W2532" s="2">
        <v>43048</v>
      </c>
      <c r="X2532" t="s">
        <v>39</v>
      </c>
      <c r="Y2532" t="s">
        <v>63</v>
      </c>
      <c r="Z2532" t="s">
        <v>24</v>
      </c>
    </row>
    <row r="2533" spans="1:26" x14ac:dyDescent="0.25">
      <c r="A2533">
        <v>6</v>
      </c>
      <c r="B2533" t="s">
        <v>10</v>
      </c>
      <c r="C2533">
        <v>6</v>
      </c>
      <c r="D2533" t="s">
        <v>26</v>
      </c>
      <c r="E2533" t="s">
        <v>474</v>
      </c>
      <c r="F2533" t="s">
        <v>13</v>
      </c>
      <c r="G2533" t="s">
        <v>475</v>
      </c>
      <c r="H2533" s="1">
        <v>0</v>
      </c>
      <c r="I2533" s="2">
        <v>43039</v>
      </c>
      <c r="J2533" s="8">
        <f t="shared" si="39"/>
        <v>2017</v>
      </c>
      <c r="K2533" t="s">
        <v>476</v>
      </c>
      <c r="L2533" t="s">
        <v>30</v>
      </c>
      <c r="M2533">
        <v>92374</v>
      </c>
      <c r="N2533">
        <v>1292</v>
      </c>
      <c r="O2533" t="s">
        <v>118</v>
      </c>
      <c r="P2533">
        <v>7</v>
      </c>
      <c r="Q2533">
        <v>7</v>
      </c>
      <c r="R2533" t="s">
        <v>32</v>
      </c>
      <c r="T2533">
        <v>6.71</v>
      </c>
      <c r="U2533">
        <v>14</v>
      </c>
      <c r="V2533" t="s">
        <v>33</v>
      </c>
      <c r="W2533" s="2">
        <v>43045</v>
      </c>
      <c r="X2533" t="s">
        <v>39</v>
      </c>
      <c r="Y2533" t="s">
        <v>34</v>
      </c>
      <c r="Z2533" t="s">
        <v>119</v>
      </c>
    </row>
    <row r="2534" spans="1:26" x14ac:dyDescent="0.25">
      <c r="A2534">
        <v>5</v>
      </c>
      <c r="B2534" t="s">
        <v>43</v>
      </c>
      <c r="C2534">
        <v>6</v>
      </c>
      <c r="D2534" t="s">
        <v>50</v>
      </c>
      <c r="E2534" t="s">
        <v>27</v>
      </c>
      <c r="F2534" t="s">
        <v>13</v>
      </c>
      <c r="G2534" t="s">
        <v>1334</v>
      </c>
      <c r="H2534" s="1">
        <v>0</v>
      </c>
      <c r="I2534" s="2">
        <v>42822</v>
      </c>
      <c r="J2534" s="8">
        <f t="shared" si="39"/>
        <v>2017</v>
      </c>
      <c r="K2534" t="s">
        <v>1335</v>
      </c>
      <c r="L2534" t="s">
        <v>30</v>
      </c>
      <c r="M2534">
        <v>90036</v>
      </c>
      <c r="N2534">
        <v>919</v>
      </c>
      <c r="O2534" t="s">
        <v>1336</v>
      </c>
      <c r="P2534">
        <v>25</v>
      </c>
      <c r="Q2534">
        <v>1</v>
      </c>
      <c r="R2534" t="s">
        <v>32</v>
      </c>
      <c r="T2534">
        <v>24.94</v>
      </c>
      <c r="U2534">
        <v>166</v>
      </c>
      <c r="V2534" t="s">
        <v>19</v>
      </c>
      <c r="W2534" s="2">
        <v>42827</v>
      </c>
      <c r="X2534" t="s">
        <v>39</v>
      </c>
      <c r="Y2534" t="s">
        <v>34</v>
      </c>
      <c r="Z2534" t="s">
        <v>113</v>
      </c>
    </row>
    <row r="2535" spans="1:26" x14ac:dyDescent="0.25">
      <c r="A2535">
        <v>5</v>
      </c>
      <c r="B2535" t="s">
        <v>43</v>
      </c>
      <c r="C2535">
        <v>6</v>
      </c>
      <c r="D2535" t="s">
        <v>26</v>
      </c>
      <c r="E2535" t="s">
        <v>27</v>
      </c>
      <c r="F2535" t="s">
        <v>13</v>
      </c>
      <c r="G2535" t="s">
        <v>1334</v>
      </c>
      <c r="H2535" s="1">
        <v>0</v>
      </c>
      <c r="I2535" s="2">
        <v>42822</v>
      </c>
      <c r="J2535" s="8">
        <f t="shared" si="39"/>
        <v>2017</v>
      </c>
      <c r="K2535" t="s">
        <v>1335</v>
      </c>
      <c r="L2535" t="s">
        <v>30</v>
      </c>
      <c r="M2535">
        <v>90036</v>
      </c>
      <c r="N2535">
        <v>1775</v>
      </c>
      <c r="O2535" t="s">
        <v>1337</v>
      </c>
      <c r="P2535">
        <v>16</v>
      </c>
      <c r="Q2535">
        <v>5</v>
      </c>
      <c r="R2535" t="s">
        <v>32</v>
      </c>
      <c r="T2535">
        <v>16.03</v>
      </c>
      <c r="U2535">
        <v>33</v>
      </c>
      <c r="V2535" t="s">
        <v>19</v>
      </c>
      <c r="W2535" s="2">
        <v>42827</v>
      </c>
      <c r="X2535" t="s">
        <v>39</v>
      </c>
      <c r="Y2535" t="s">
        <v>34</v>
      </c>
      <c r="Z2535" t="s">
        <v>64</v>
      </c>
    </row>
    <row r="2536" spans="1:26" x14ac:dyDescent="0.25">
      <c r="A2536">
        <v>4</v>
      </c>
      <c r="B2536" t="s">
        <v>43</v>
      </c>
      <c r="C2536">
        <v>6</v>
      </c>
      <c r="D2536" t="s">
        <v>11</v>
      </c>
      <c r="E2536" t="s">
        <v>27</v>
      </c>
      <c r="F2536" t="s">
        <v>13</v>
      </c>
      <c r="G2536" t="s">
        <v>5381</v>
      </c>
      <c r="H2536" s="1">
        <v>0.2</v>
      </c>
      <c r="I2536" s="2">
        <v>42992</v>
      </c>
      <c r="J2536" s="8">
        <f t="shared" si="39"/>
        <v>2017</v>
      </c>
      <c r="K2536" t="s">
        <v>5785</v>
      </c>
      <c r="L2536" t="s">
        <v>30</v>
      </c>
      <c r="M2536">
        <v>90045</v>
      </c>
      <c r="N2536">
        <v>965</v>
      </c>
      <c r="O2536" t="s">
        <v>562</v>
      </c>
      <c r="P2536">
        <v>-9</v>
      </c>
      <c r="Q2536">
        <v>3</v>
      </c>
      <c r="R2536" t="s">
        <v>32</v>
      </c>
      <c r="T2536">
        <v>-8.51</v>
      </c>
      <c r="U2536">
        <v>170</v>
      </c>
      <c r="V2536" t="s">
        <v>33</v>
      </c>
      <c r="W2536" s="2">
        <v>42996</v>
      </c>
      <c r="X2536" t="s">
        <v>39</v>
      </c>
      <c r="Y2536" t="s">
        <v>34</v>
      </c>
      <c r="Z2536" t="s">
        <v>41</v>
      </c>
    </row>
    <row r="2537" spans="1:26" x14ac:dyDescent="0.25">
      <c r="A2537">
        <v>4</v>
      </c>
      <c r="B2537" t="s">
        <v>43</v>
      </c>
      <c r="C2537">
        <v>6</v>
      </c>
      <c r="D2537" t="s">
        <v>26</v>
      </c>
      <c r="E2537" t="s">
        <v>1512</v>
      </c>
      <c r="F2537" t="s">
        <v>13</v>
      </c>
      <c r="G2537" t="s">
        <v>254</v>
      </c>
      <c r="H2537" s="1">
        <v>0</v>
      </c>
      <c r="I2537" s="2">
        <v>42883</v>
      </c>
      <c r="J2537" s="8">
        <f t="shared" si="39"/>
        <v>2017</v>
      </c>
      <c r="K2537" t="s">
        <v>4071</v>
      </c>
      <c r="L2537" t="s">
        <v>102</v>
      </c>
      <c r="M2537">
        <v>11520</v>
      </c>
      <c r="N2537">
        <v>347</v>
      </c>
      <c r="O2537" t="s">
        <v>4072</v>
      </c>
      <c r="P2537">
        <v>14</v>
      </c>
      <c r="Q2537">
        <v>3</v>
      </c>
      <c r="R2537" t="s">
        <v>104</v>
      </c>
      <c r="T2537">
        <v>14.35</v>
      </c>
      <c r="U2537">
        <v>48</v>
      </c>
      <c r="V2537" t="s">
        <v>19</v>
      </c>
      <c r="W2537" s="2">
        <v>42887</v>
      </c>
      <c r="X2537" t="s">
        <v>39</v>
      </c>
      <c r="Y2537" t="s">
        <v>175</v>
      </c>
      <c r="Z2537" t="s">
        <v>49</v>
      </c>
    </row>
    <row r="2538" spans="1:26" x14ac:dyDescent="0.25">
      <c r="A2538">
        <v>4</v>
      </c>
      <c r="B2538" t="s">
        <v>43</v>
      </c>
      <c r="C2538">
        <v>6</v>
      </c>
      <c r="D2538" t="s">
        <v>26</v>
      </c>
      <c r="E2538" t="s">
        <v>1512</v>
      </c>
      <c r="F2538" t="s">
        <v>13</v>
      </c>
      <c r="G2538" t="s">
        <v>254</v>
      </c>
      <c r="H2538" s="1">
        <v>0</v>
      </c>
      <c r="I2538" s="2">
        <v>42883</v>
      </c>
      <c r="J2538" s="8">
        <f t="shared" si="39"/>
        <v>2017</v>
      </c>
      <c r="K2538" t="s">
        <v>4071</v>
      </c>
      <c r="L2538" t="s">
        <v>102</v>
      </c>
      <c r="M2538">
        <v>11520</v>
      </c>
      <c r="N2538">
        <v>203</v>
      </c>
      <c r="O2538" t="s">
        <v>3292</v>
      </c>
      <c r="P2538">
        <v>6</v>
      </c>
      <c r="Q2538">
        <v>5</v>
      </c>
      <c r="R2538" t="s">
        <v>104</v>
      </c>
      <c r="T2538">
        <v>6</v>
      </c>
      <c r="U2538">
        <v>13</v>
      </c>
      <c r="V2538" t="s">
        <v>19</v>
      </c>
      <c r="W2538" s="2">
        <v>42887</v>
      </c>
      <c r="X2538" t="s">
        <v>39</v>
      </c>
      <c r="Y2538" t="s">
        <v>175</v>
      </c>
      <c r="Z2538" t="s">
        <v>35</v>
      </c>
    </row>
    <row r="2539" spans="1:26" x14ac:dyDescent="0.25">
      <c r="A2539">
        <v>5</v>
      </c>
      <c r="B2539" t="s">
        <v>43</v>
      </c>
      <c r="C2539">
        <v>6</v>
      </c>
      <c r="D2539" t="s">
        <v>26</v>
      </c>
      <c r="E2539" t="s">
        <v>372</v>
      </c>
      <c r="F2539" t="s">
        <v>13</v>
      </c>
      <c r="G2539" t="s">
        <v>506</v>
      </c>
      <c r="H2539" s="1">
        <v>0</v>
      </c>
      <c r="I2539" s="2">
        <v>42898</v>
      </c>
      <c r="J2539" s="8">
        <f t="shared" si="39"/>
        <v>2017</v>
      </c>
      <c r="K2539" t="s">
        <v>4131</v>
      </c>
      <c r="L2539" t="s">
        <v>102</v>
      </c>
      <c r="M2539">
        <v>19711</v>
      </c>
      <c r="N2539">
        <v>1263</v>
      </c>
      <c r="O2539" t="s">
        <v>8272</v>
      </c>
      <c r="P2539">
        <v>5</v>
      </c>
      <c r="Q2539">
        <v>5</v>
      </c>
      <c r="R2539" t="s">
        <v>104</v>
      </c>
      <c r="T2539">
        <v>5.08</v>
      </c>
      <c r="U2539">
        <v>30</v>
      </c>
      <c r="V2539" t="s">
        <v>19</v>
      </c>
      <c r="W2539" s="2">
        <v>42903</v>
      </c>
      <c r="X2539" t="s">
        <v>39</v>
      </c>
      <c r="Y2539" t="s">
        <v>161</v>
      </c>
      <c r="Z2539" t="s">
        <v>42</v>
      </c>
    </row>
    <row r="2540" spans="1:26" x14ac:dyDescent="0.25">
      <c r="A2540">
        <v>5</v>
      </c>
      <c r="B2540" t="s">
        <v>43</v>
      </c>
      <c r="C2540">
        <v>6</v>
      </c>
      <c r="D2540" t="s">
        <v>11</v>
      </c>
      <c r="E2540" t="s">
        <v>122</v>
      </c>
      <c r="F2540" t="s">
        <v>13</v>
      </c>
      <c r="G2540" t="s">
        <v>1619</v>
      </c>
      <c r="H2540" s="1">
        <v>0.6</v>
      </c>
      <c r="I2540" s="2">
        <v>42867</v>
      </c>
      <c r="J2540" s="8">
        <f t="shared" si="39"/>
        <v>2017</v>
      </c>
      <c r="K2540" t="s">
        <v>2284</v>
      </c>
      <c r="L2540" t="s">
        <v>73</v>
      </c>
      <c r="M2540">
        <v>77041</v>
      </c>
      <c r="N2540">
        <v>500</v>
      </c>
      <c r="O2540" t="s">
        <v>1798</v>
      </c>
      <c r="P2540">
        <v>-16</v>
      </c>
      <c r="Q2540">
        <v>4</v>
      </c>
      <c r="R2540" t="s">
        <v>75</v>
      </c>
      <c r="T2540">
        <v>-15.93</v>
      </c>
      <c r="U2540">
        <v>22</v>
      </c>
      <c r="V2540" t="s">
        <v>19</v>
      </c>
      <c r="W2540" s="2">
        <v>42872</v>
      </c>
      <c r="X2540" t="s">
        <v>39</v>
      </c>
      <c r="Y2540" t="s">
        <v>77</v>
      </c>
      <c r="Z2540" t="s">
        <v>47</v>
      </c>
    </row>
    <row r="2541" spans="1:26" x14ac:dyDescent="0.25">
      <c r="A2541">
        <v>5</v>
      </c>
      <c r="B2541" t="s">
        <v>43</v>
      </c>
      <c r="C2541">
        <v>6</v>
      </c>
      <c r="D2541" t="s">
        <v>26</v>
      </c>
      <c r="E2541" t="s">
        <v>122</v>
      </c>
      <c r="F2541" t="s">
        <v>13</v>
      </c>
      <c r="G2541" t="s">
        <v>1619</v>
      </c>
      <c r="H2541" s="1">
        <v>0.2</v>
      </c>
      <c r="I2541" s="2">
        <v>42867</v>
      </c>
      <c r="J2541" s="8">
        <f t="shared" si="39"/>
        <v>2017</v>
      </c>
      <c r="K2541" t="s">
        <v>2284</v>
      </c>
      <c r="L2541" t="s">
        <v>73</v>
      </c>
      <c r="M2541">
        <v>77041</v>
      </c>
      <c r="N2541">
        <v>1761</v>
      </c>
      <c r="O2541" t="s">
        <v>1392</v>
      </c>
      <c r="P2541">
        <v>42</v>
      </c>
      <c r="Q2541">
        <v>7</v>
      </c>
      <c r="R2541" t="s">
        <v>75</v>
      </c>
      <c r="T2541">
        <v>41.57</v>
      </c>
      <c r="U2541">
        <v>128</v>
      </c>
      <c r="V2541" t="s">
        <v>19</v>
      </c>
      <c r="W2541" s="2">
        <v>42872</v>
      </c>
      <c r="X2541" t="s">
        <v>39</v>
      </c>
      <c r="Y2541" t="s">
        <v>77</v>
      </c>
      <c r="Z2541" t="s">
        <v>64</v>
      </c>
    </row>
    <row r="2542" spans="1:26" x14ac:dyDescent="0.25">
      <c r="A2542">
        <v>5</v>
      </c>
      <c r="B2542" t="s">
        <v>43</v>
      </c>
      <c r="C2542">
        <v>6</v>
      </c>
      <c r="D2542" t="s">
        <v>50</v>
      </c>
      <c r="E2542" t="s">
        <v>122</v>
      </c>
      <c r="F2542" t="s">
        <v>13</v>
      </c>
      <c r="G2542" t="s">
        <v>1619</v>
      </c>
      <c r="H2542" s="1">
        <v>0.2</v>
      </c>
      <c r="I2542" s="2">
        <v>42867</v>
      </c>
      <c r="J2542" s="8">
        <f t="shared" si="39"/>
        <v>2017</v>
      </c>
      <c r="K2542" t="s">
        <v>2284</v>
      </c>
      <c r="L2542" t="s">
        <v>73</v>
      </c>
      <c r="M2542">
        <v>77041</v>
      </c>
      <c r="N2542">
        <v>518</v>
      </c>
      <c r="O2542" t="s">
        <v>4742</v>
      </c>
      <c r="P2542">
        <v>70</v>
      </c>
      <c r="Q2542">
        <v>6</v>
      </c>
      <c r="R2542" t="s">
        <v>75</v>
      </c>
      <c r="T2542">
        <v>69.650000000000006</v>
      </c>
      <c r="U2542">
        <v>619</v>
      </c>
      <c r="V2542" t="s">
        <v>19</v>
      </c>
      <c r="W2542" s="2">
        <v>42872</v>
      </c>
      <c r="X2542" t="s">
        <v>39</v>
      </c>
      <c r="Y2542" t="s">
        <v>77</v>
      </c>
      <c r="Z2542" t="s">
        <v>52</v>
      </c>
    </row>
    <row r="2543" spans="1:26" x14ac:dyDescent="0.25">
      <c r="A2543">
        <v>0</v>
      </c>
      <c r="B2543" t="s">
        <v>10</v>
      </c>
      <c r="C2543">
        <v>0</v>
      </c>
      <c r="D2543" t="s">
        <v>11</v>
      </c>
      <c r="E2543" t="s">
        <v>1772</v>
      </c>
      <c r="F2543" t="s">
        <v>13</v>
      </c>
      <c r="G2543" t="s">
        <v>1773</v>
      </c>
      <c r="H2543" s="1">
        <v>0.3</v>
      </c>
      <c r="I2543" s="2">
        <v>43075</v>
      </c>
      <c r="J2543" s="8">
        <f t="shared" si="39"/>
        <v>2017</v>
      </c>
      <c r="K2543" t="s">
        <v>1774</v>
      </c>
      <c r="L2543" t="s">
        <v>102</v>
      </c>
      <c r="M2543">
        <v>43302</v>
      </c>
      <c r="N2543">
        <v>763</v>
      </c>
      <c r="O2543" t="s">
        <v>543</v>
      </c>
      <c r="P2543">
        <v>-24</v>
      </c>
      <c r="Q2543">
        <v>1</v>
      </c>
      <c r="R2543" t="s">
        <v>104</v>
      </c>
      <c r="T2543">
        <v>-24.24</v>
      </c>
      <c r="U2543">
        <v>71</v>
      </c>
      <c r="V2543" t="s">
        <v>19</v>
      </c>
      <c r="W2543" s="2">
        <v>43075</v>
      </c>
      <c r="X2543" t="s">
        <v>773</v>
      </c>
      <c r="Y2543" t="s">
        <v>309</v>
      </c>
      <c r="Z2543" t="s">
        <v>24</v>
      </c>
    </row>
    <row r="2544" spans="1:26" x14ac:dyDescent="0.25">
      <c r="A2544">
        <v>0</v>
      </c>
      <c r="B2544" t="s">
        <v>10</v>
      </c>
      <c r="C2544">
        <v>0</v>
      </c>
      <c r="D2544" t="s">
        <v>26</v>
      </c>
      <c r="E2544" t="s">
        <v>1772</v>
      </c>
      <c r="F2544" t="s">
        <v>13</v>
      </c>
      <c r="G2544" t="s">
        <v>1773</v>
      </c>
      <c r="H2544" s="1">
        <v>0.2</v>
      </c>
      <c r="I2544" s="2">
        <v>43075</v>
      </c>
      <c r="J2544" s="8">
        <f t="shared" si="39"/>
        <v>2017</v>
      </c>
      <c r="K2544" t="s">
        <v>1774</v>
      </c>
      <c r="L2544" t="s">
        <v>102</v>
      </c>
      <c r="M2544">
        <v>43302</v>
      </c>
      <c r="N2544">
        <v>1126</v>
      </c>
      <c r="O2544" t="s">
        <v>1183</v>
      </c>
      <c r="P2544">
        <v>5</v>
      </c>
      <c r="Q2544">
        <v>8</v>
      </c>
      <c r="R2544" t="s">
        <v>104</v>
      </c>
      <c r="T2544">
        <v>4.67</v>
      </c>
      <c r="U2544">
        <v>37</v>
      </c>
      <c r="V2544" t="s">
        <v>19</v>
      </c>
      <c r="W2544" s="2">
        <v>43075</v>
      </c>
      <c r="X2544" t="s">
        <v>773</v>
      </c>
      <c r="Y2544" t="s">
        <v>309</v>
      </c>
      <c r="Z2544" t="s">
        <v>49</v>
      </c>
    </row>
    <row r="2545" spans="1:26" x14ac:dyDescent="0.25">
      <c r="A2545">
        <v>0</v>
      </c>
      <c r="B2545" t="s">
        <v>10</v>
      </c>
      <c r="C2545">
        <v>0</v>
      </c>
      <c r="D2545" t="s">
        <v>50</v>
      </c>
      <c r="E2545" t="s">
        <v>1772</v>
      </c>
      <c r="F2545" t="s">
        <v>13</v>
      </c>
      <c r="G2545" t="s">
        <v>1773</v>
      </c>
      <c r="H2545" s="1">
        <v>0.4</v>
      </c>
      <c r="I2545" s="2">
        <v>43075</v>
      </c>
      <c r="J2545" s="8">
        <f t="shared" si="39"/>
        <v>2017</v>
      </c>
      <c r="K2545" t="s">
        <v>1774</v>
      </c>
      <c r="L2545" t="s">
        <v>102</v>
      </c>
      <c r="M2545">
        <v>43302</v>
      </c>
      <c r="N2545">
        <v>1297</v>
      </c>
      <c r="O2545" t="s">
        <v>4825</v>
      </c>
      <c r="P2545">
        <v>-89</v>
      </c>
      <c r="Q2545">
        <v>2</v>
      </c>
      <c r="R2545" t="s">
        <v>104</v>
      </c>
      <c r="T2545">
        <v>-89.09</v>
      </c>
      <c r="U2545">
        <v>486</v>
      </c>
      <c r="V2545" t="s">
        <v>19</v>
      </c>
      <c r="W2545" s="2">
        <v>43075</v>
      </c>
      <c r="X2545" t="s">
        <v>773</v>
      </c>
      <c r="Y2545" t="s">
        <v>309</v>
      </c>
      <c r="Z2545" t="s">
        <v>52</v>
      </c>
    </row>
    <row r="2546" spans="1:26" x14ac:dyDescent="0.25">
      <c r="A2546">
        <v>3</v>
      </c>
      <c r="B2546" t="s">
        <v>25</v>
      </c>
      <c r="C2546">
        <v>1</v>
      </c>
      <c r="D2546" t="s">
        <v>26</v>
      </c>
      <c r="E2546" t="s">
        <v>171</v>
      </c>
      <c r="F2546" t="s">
        <v>13</v>
      </c>
      <c r="G2546" t="s">
        <v>5778</v>
      </c>
      <c r="H2546" s="1">
        <v>0.2</v>
      </c>
      <c r="I2546" s="2">
        <v>42969</v>
      </c>
      <c r="J2546" s="8">
        <f t="shared" si="39"/>
        <v>2017</v>
      </c>
      <c r="K2546" t="s">
        <v>5901</v>
      </c>
      <c r="L2546" t="s">
        <v>102</v>
      </c>
      <c r="M2546">
        <v>10035</v>
      </c>
      <c r="N2546">
        <v>177</v>
      </c>
      <c r="O2546" t="s">
        <v>8280</v>
      </c>
      <c r="P2546">
        <v>16</v>
      </c>
      <c r="Q2546">
        <v>6</v>
      </c>
      <c r="R2546" t="s">
        <v>104</v>
      </c>
      <c r="T2546">
        <v>16.29</v>
      </c>
      <c r="U2546">
        <v>50</v>
      </c>
      <c r="V2546" t="s">
        <v>33</v>
      </c>
      <c r="W2546" s="2">
        <v>42972</v>
      </c>
      <c r="X2546" t="s">
        <v>130</v>
      </c>
      <c r="Y2546" t="s">
        <v>175</v>
      </c>
      <c r="Z2546" t="s">
        <v>54</v>
      </c>
    </row>
    <row r="2547" spans="1:26" x14ac:dyDescent="0.25">
      <c r="A2547">
        <v>6</v>
      </c>
      <c r="B2547" t="s">
        <v>10</v>
      </c>
      <c r="C2547">
        <v>6</v>
      </c>
      <c r="D2547" t="s">
        <v>50</v>
      </c>
      <c r="E2547" t="s">
        <v>65</v>
      </c>
      <c r="F2547" t="s">
        <v>13</v>
      </c>
      <c r="G2547" t="s">
        <v>1339</v>
      </c>
      <c r="H2547" s="1">
        <v>0.2</v>
      </c>
      <c r="I2547" s="2">
        <v>42813</v>
      </c>
      <c r="J2547" s="8">
        <f t="shared" si="39"/>
        <v>2017</v>
      </c>
      <c r="K2547" t="s">
        <v>7792</v>
      </c>
      <c r="L2547" t="s">
        <v>30</v>
      </c>
      <c r="M2547">
        <v>98105</v>
      </c>
      <c r="N2547">
        <v>1665</v>
      </c>
      <c r="O2547" t="s">
        <v>4976</v>
      </c>
      <c r="P2547">
        <v>40</v>
      </c>
      <c r="Q2547">
        <v>3</v>
      </c>
      <c r="R2547" t="s">
        <v>32</v>
      </c>
      <c r="T2547">
        <v>39.69</v>
      </c>
      <c r="U2547">
        <v>454</v>
      </c>
      <c r="V2547" t="s">
        <v>76</v>
      </c>
      <c r="W2547" s="2">
        <v>42819</v>
      </c>
      <c r="X2547" t="s">
        <v>39</v>
      </c>
      <c r="Y2547" t="s">
        <v>69</v>
      </c>
      <c r="Z2547" t="s">
        <v>52</v>
      </c>
    </row>
    <row r="2548" spans="1:26" x14ac:dyDescent="0.25">
      <c r="A2548">
        <v>4</v>
      </c>
      <c r="B2548" t="s">
        <v>43</v>
      </c>
      <c r="C2548">
        <v>6</v>
      </c>
      <c r="D2548" t="s">
        <v>26</v>
      </c>
      <c r="E2548" t="s">
        <v>192</v>
      </c>
      <c r="F2548" t="s">
        <v>13</v>
      </c>
      <c r="G2548" t="s">
        <v>2010</v>
      </c>
      <c r="H2548" s="1">
        <v>0.8</v>
      </c>
      <c r="I2548" s="2">
        <v>42802</v>
      </c>
      <c r="J2548" s="8">
        <f t="shared" si="39"/>
        <v>2017</v>
      </c>
      <c r="K2548" t="s">
        <v>3964</v>
      </c>
      <c r="L2548" t="s">
        <v>73</v>
      </c>
      <c r="M2548">
        <v>60623</v>
      </c>
      <c r="N2548">
        <v>264</v>
      </c>
      <c r="O2548" t="s">
        <v>658</v>
      </c>
      <c r="P2548">
        <v>-15</v>
      </c>
      <c r="Q2548">
        <v>3</v>
      </c>
      <c r="R2548" t="s">
        <v>75</v>
      </c>
      <c r="T2548">
        <v>-14.57</v>
      </c>
      <c r="U2548">
        <v>9</v>
      </c>
      <c r="V2548" t="s">
        <v>19</v>
      </c>
      <c r="W2548" s="2">
        <v>42806</v>
      </c>
      <c r="X2548" t="s">
        <v>39</v>
      </c>
      <c r="Y2548" t="s">
        <v>139</v>
      </c>
      <c r="Z2548" t="s">
        <v>54</v>
      </c>
    </row>
    <row r="2549" spans="1:26" x14ac:dyDescent="0.25">
      <c r="A2549">
        <v>5</v>
      </c>
      <c r="B2549" t="s">
        <v>43</v>
      </c>
      <c r="C2549">
        <v>6</v>
      </c>
      <c r="D2549" t="s">
        <v>26</v>
      </c>
      <c r="E2549" t="s">
        <v>171</v>
      </c>
      <c r="F2549" t="s">
        <v>13</v>
      </c>
      <c r="G2549" t="s">
        <v>7121</v>
      </c>
      <c r="H2549" s="1">
        <v>0</v>
      </c>
      <c r="I2549" s="2">
        <v>42789</v>
      </c>
      <c r="J2549" s="8">
        <f t="shared" si="39"/>
        <v>2017</v>
      </c>
      <c r="K2549" t="s">
        <v>7501</v>
      </c>
      <c r="L2549" t="s">
        <v>102</v>
      </c>
      <c r="M2549">
        <v>10024</v>
      </c>
      <c r="N2549">
        <v>860</v>
      </c>
      <c r="O2549" t="s">
        <v>1312</v>
      </c>
      <c r="P2549">
        <v>7</v>
      </c>
      <c r="Q2549">
        <v>6</v>
      </c>
      <c r="R2549" t="s">
        <v>104</v>
      </c>
      <c r="T2549">
        <v>6.72</v>
      </c>
      <c r="U2549">
        <v>27</v>
      </c>
      <c r="V2549" t="s">
        <v>76</v>
      </c>
      <c r="W2549" s="2">
        <v>42794</v>
      </c>
      <c r="X2549" t="s">
        <v>39</v>
      </c>
      <c r="Y2549" t="s">
        <v>175</v>
      </c>
      <c r="Z2549" t="s">
        <v>56</v>
      </c>
    </row>
    <row r="2550" spans="1:26" x14ac:dyDescent="0.25">
      <c r="A2550">
        <v>5</v>
      </c>
      <c r="B2550" t="s">
        <v>43</v>
      </c>
      <c r="C2550">
        <v>6</v>
      </c>
      <c r="D2550" t="s">
        <v>26</v>
      </c>
      <c r="E2550" t="s">
        <v>171</v>
      </c>
      <c r="F2550" t="s">
        <v>13</v>
      </c>
      <c r="G2550" t="s">
        <v>7121</v>
      </c>
      <c r="H2550" s="1">
        <v>0.2</v>
      </c>
      <c r="I2550" s="2">
        <v>42789</v>
      </c>
      <c r="J2550" s="8">
        <f t="shared" si="39"/>
        <v>2017</v>
      </c>
      <c r="K2550" t="s">
        <v>7501</v>
      </c>
      <c r="L2550" t="s">
        <v>102</v>
      </c>
      <c r="M2550">
        <v>10024</v>
      </c>
      <c r="N2550">
        <v>269</v>
      </c>
      <c r="O2550" t="s">
        <v>3712</v>
      </c>
      <c r="P2550">
        <v>4</v>
      </c>
      <c r="Q2550">
        <v>2</v>
      </c>
      <c r="R2550" t="s">
        <v>104</v>
      </c>
      <c r="T2550">
        <v>3.81</v>
      </c>
      <c r="U2550">
        <v>11</v>
      </c>
      <c r="V2550" t="s">
        <v>76</v>
      </c>
      <c r="W2550" s="2">
        <v>42794</v>
      </c>
      <c r="X2550" t="s">
        <v>39</v>
      </c>
      <c r="Y2550" t="s">
        <v>175</v>
      </c>
      <c r="Z2550" t="s">
        <v>54</v>
      </c>
    </row>
    <row r="2551" spans="1:26" x14ac:dyDescent="0.25">
      <c r="A2551">
        <v>3</v>
      </c>
      <c r="B2551" t="s">
        <v>25</v>
      </c>
      <c r="C2551">
        <v>1</v>
      </c>
      <c r="D2551" t="s">
        <v>26</v>
      </c>
      <c r="E2551" t="s">
        <v>2505</v>
      </c>
      <c r="F2551" t="s">
        <v>13</v>
      </c>
      <c r="G2551" t="s">
        <v>2887</v>
      </c>
      <c r="H2551" s="1">
        <v>0</v>
      </c>
      <c r="I2551" s="2">
        <v>43038</v>
      </c>
      <c r="J2551" s="8">
        <f t="shared" si="39"/>
        <v>2017</v>
      </c>
      <c r="K2551" t="s">
        <v>2999</v>
      </c>
      <c r="L2551" t="s">
        <v>16</v>
      </c>
      <c r="M2551">
        <v>23464</v>
      </c>
      <c r="N2551">
        <v>1582</v>
      </c>
      <c r="O2551" t="s">
        <v>3000</v>
      </c>
      <c r="P2551">
        <v>53</v>
      </c>
      <c r="Q2551">
        <v>3</v>
      </c>
      <c r="R2551" t="s">
        <v>18</v>
      </c>
      <c r="T2551">
        <v>53.04</v>
      </c>
      <c r="U2551">
        <v>183</v>
      </c>
      <c r="V2551" t="s">
        <v>19</v>
      </c>
      <c r="W2551" s="2">
        <v>43041</v>
      </c>
      <c r="X2551" t="s">
        <v>130</v>
      </c>
      <c r="Y2551" t="s">
        <v>205</v>
      </c>
      <c r="Z2551" t="s">
        <v>56</v>
      </c>
    </row>
    <row r="2552" spans="1:26" x14ac:dyDescent="0.25">
      <c r="A2552">
        <v>2</v>
      </c>
      <c r="B2552" t="s">
        <v>43</v>
      </c>
      <c r="C2552">
        <v>3</v>
      </c>
      <c r="D2552" t="s">
        <v>26</v>
      </c>
      <c r="E2552" t="s">
        <v>3727</v>
      </c>
      <c r="F2552" t="s">
        <v>13</v>
      </c>
      <c r="G2552" t="s">
        <v>6862</v>
      </c>
      <c r="H2552" s="1">
        <v>0</v>
      </c>
      <c r="I2552" s="2">
        <v>42788</v>
      </c>
      <c r="J2552" s="8">
        <f t="shared" si="39"/>
        <v>2017</v>
      </c>
      <c r="K2552" t="s">
        <v>8061</v>
      </c>
      <c r="L2552" t="s">
        <v>73</v>
      </c>
      <c r="M2552">
        <v>48310</v>
      </c>
      <c r="N2552">
        <v>1156</v>
      </c>
      <c r="O2552" t="s">
        <v>4223</v>
      </c>
      <c r="P2552">
        <v>21</v>
      </c>
      <c r="Q2552">
        <v>4</v>
      </c>
      <c r="R2552" t="s">
        <v>75</v>
      </c>
      <c r="S2552" t="s">
        <v>92</v>
      </c>
      <c r="T2552">
        <v>20.63</v>
      </c>
      <c r="U2552">
        <v>79</v>
      </c>
      <c r="V2552" t="s">
        <v>76</v>
      </c>
      <c r="W2552" s="2">
        <v>42790</v>
      </c>
      <c r="X2552" t="s">
        <v>20</v>
      </c>
      <c r="Y2552" t="s">
        <v>156</v>
      </c>
      <c r="Z2552" t="s">
        <v>49</v>
      </c>
    </row>
    <row r="2553" spans="1:26" x14ac:dyDescent="0.25">
      <c r="A2553">
        <v>2</v>
      </c>
      <c r="B2553" t="s">
        <v>25</v>
      </c>
      <c r="C2553">
        <v>1</v>
      </c>
      <c r="D2553" t="s">
        <v>11</v>
      </c>
      <c r="E2553" t="s">
        <v>4599</v>
      </c>
      <c r="F2553" t="s">
        <v>13</v>
      </c>
      <c r="G2553" t="s">
        <v>5304</v>
      </c>
      <c r="H2553" s="1">
        <v>0.2</v>
      </c>
      <c r="I2553" s="2">
        <v>43018</v>
      </c>
      <c r="J2553" s="8">
        <f t="shared" si="39"/>
        <v>2017</v>
      </c>
      <c r="K2553" t="s">
        <v>5305</v>
      </c>
      <c r="L2553" t="s">
        <v>30</v>
      </c>
      <c r="M2553">
        <v>93101</v>
      </c>
      <c r="N2553">
        <v>758</v>
      </c>
      <c r="O2553" t="s">
        <v>2081</v>
      </c>
      <c r="P2553">
        <v>-54</v>
      </c>
      <c r="Q2553">
        <v>3</v>
      </c>
      <c r="R2553" t="s">
        <v>32</v>
      </c>
      <c r="T2553">
        <v>-54.32</v>
      </c>
      <c r="U2553">
        <v>362</v>
      </c>
      <c r="V2553" t="s">
        <v>33</v>
      </c>
      <c r="W2553" s="2">
        <v>43020</v>
      </c>
      <c r="X2553" t="s">
        <v>130</v>
      </c>
      <c r="Y2553" t="s">
        <v>34</v>
      </c>
      <c r="Z2553" t="s">
        <v>24</v>
      </c>
    </row>
    <row r="2554" spans="1:26" x14ac:dyDescent="0.25">
      <c r="A2554">
        <v>2</v>
      </c>
      <c r="B2554" t="s">
        <v>25</v>
      </c>
      <c r="C2554">
        <v>1</v>
      </c>
      <c r="D2554" t="s">
        <v>26</v>
      </c>
      <c r="E2554" t="s">
        <v>4599</v>
      </c>
      <c r="F2554" t="s">
        <v>13</v>
      </c>
      <c r="G2554" t="s">
        <v>5304</v>
      </c>
      <c r="H2554" s="1">
        <v>0</v>
      </c>
      <c r="I2554" s="2">
        <v>43018</v>
      </c>
      <c r="J2554" s="8">
        <f t="shared" si="39"/>
        <v>2017</v>
      </c>
      <c r="K2554" t="s">
        <v>5305</v>
      </c>
      <c r="L2554" t="s">
        <v>30</v>
      </c>
      <c r="M2554">
        <v>93101</v>
      </c>
      <c r="N2554">
        <v>214</v>
      </c>
      <c r="O2554" t="s">
        <v>5958</v>
      </c>
      <c r="P2554">
        <v>15</v>
      </c>
      <c r="Q2554">
        <v>3</v>
      </c>
      <c r="R2554" t="s">
        <v>32</v>
      </c>
      <c r="T2554">
        <v>14.9</v>
      </c>
      <c r="U2554">
        <v>31</v>
      </c>
      <c r="V2554" t="s">
        <v>33</v>
      </c>
      <c r="W2554" s="2">
        <v>43020</v>
      </c>
      <c r="X2554" t="s">
        <v>130</v>
      </c>
      <c r="Y2554" t="s">
        <v>34</v>
      </c>
      <c r="Z2554" t="s">
        <v>35</v>
      </c>
    </row>
    <row r="2555" spans="1:26" x14ac:dyDescent="0.25">
      <c r="A2555">
        <v>4</v>
      </c>
      <c r="B2555" t="s">
        <v>25</v>
      </c>
      <c r="C2555">
        <v>3</v>
      </c>
      <c r="D2555" t="s">
        <v>11</v>
      </c>
      <c r="E2555" t="s">
        <v>171</v>
      </c>
      <c r="F2555" t="s">
        <v>13</v>
      </c>
      <c r="G2555" t="s">
        <v>5258</v>
      </c>
      <c r="H2555" s="1">
        <v>0</v>
      </c>
      <c r="I2555" s="2">
        <v>42989</v>
      </c>
      <c r="J2555" s="8">
        <f t="shared" si="39"/>
        <v>2017</v>
      </c>
      <c r="K2555" t="s">
        <v>5379</v>
      </c>
      <c r="L2555" t="s">
        <v>102</v>
      </c>
      <c r="M2555">
        <v>10035</v>
      </c>
      <c r="N2555">
        <v>503</v>
      </c>
      <c r="O2555" t="s">
        <v>2558</v>
      </c>
      <c r="P2555">
        <v>51</v>
      </c>
      <c r="Q2555">
        <v>2</v>
      </c>
      <c r="R2555" t="s">
        <v>104</v>
      </c>
      <c r="T2555">
        <v>50.56</v>
      </c>
      <c r="U2555">
        <v>211</v>
      </c>
      <c r="V2555" t="s">
        <v>33</v>
      </c>
      <c r="W2555" s="2">
        <v>42993</v>
      </c>
      <c r="X2555" t="s">
        <v>20</v>
      </c>
      <c r="Y2555" t="s">
        <v>175</v>
      </c>
      <c r="Z2555" t="s">
        <v>47</v>
      </c>
    </row>
    <row r="2556" spans="1:26" x14ac:dyDescent="0.25">
      <c r="A2556">
        <v>4</v>
      </c>
      <c r="B2556" t="s">
        <v>25</v>
      </c>
      <c r="C2556">
        <v>3</v>
      </c>
      <c r="D2556" t="s">
        <v>26</v>
      </c>
      <c r="E2556" t="s">
        <v>171</v>
      </c>
      <c r="F2556" t="s">
        <v>13</v>
      </c>
      <c r="G2556" t="s">
        <v>5258</v>
      </c>
      <c r="H2556" s="1">
        <v>0</v>
      </c>
      <c r="I2556" s="2">
        <v>42989</v>
      </c>
      <c r="J2556" s="8">
        <f t="shared" si="39"/>
        <v>2017</v>
      </c>
      <c r="K2556" t="s">
        <v>5379</v>
      </c>
      <c r="L2556" t="s">
        <v>102</v>
      </c>
      <c r="M2556">
        <v>10035</v>
      </c>
      <c r="N2556">
        <v>1485</v>
      </c>
      <c r="O2556" t="s">
        <v>6043</v>
      </c>
      <c r="P2556">
        <v>2</v>
      </c>
      <c r="Q2556">
        <v>1</v>
      </c>
      <c r="R2556" t="s">
        <v>104</v>
      </c>
      <c r="T2556">
        <v>1.58</v>
      </c>
      <c r="U2556">
        <v>79</v>
      </c>
      <c r="V2556" t="s">
        <v>33</v>
      </c>
      <c r="W2556" s="2">
        <v>42993</v>
      </c>
      <c r="X2556" t="s">
        <v>20</v>
      </c>
      <c r="Y2556" t="s">
        <v>175</v>
      </c>
      <c r="Z2556" t="s">
        <v>42</v>
      </c>
    </row>
    <row r="2557" spans="1:26" x14ac:dyDescent="0.25">
      <c r="A2557">
        <v>4</v>
      </c>
      <c r="B2557" t="s">
        <v>25</v>
      </c>
      <c r="C2557">
        <v>3</v>
      </c>
      <c r="D2557" t="s">
        <v>26</v>
      </c>
      <c r="E2557" t="s">
        <v>171</v>
      </c>
      <c r="F2557" t="s">
        <v>13</v>
      </c>
      <c r="G2557" t="s">
        <v>5258</v>
      </c>
      <c r="H2557" s="1">
        <v>0</v>
      </c>
      <c r="I2557" s="2">
        <v>42989</v>
      </c>
      <c r="J2557" s="8">
        <f t="shared" si="39"/>
        <v>2017</v>
      </c>
      <c r="K2557" t="s">
        <v>5379</v>
      </c>
      <c r="L2557" t="s">
        <v>102</v>
      </c>
      <c r="M2557">
        <v>10035</v>
      </c>
      <c r="N2557">
        <v>658</v>
      </c>
      <c r="O2557" t="s">
        <v>3796</v>
      </c>
      <c r="P2557">
        <v>108</v>
      </c>
      <c r="Q2557">
        <v>4</v>
      </c>
      <c r="R2557" t="s">
        <v>104</v>
      </c>
      <c r="T2557">
        <v>108.18</v>
      </c>
      <c r="U2557">
        <v>773</v>
      </c>
      <c r="V2557" t="s">
        <v>33</v>
      </c>
      <c r="W2557" s="2">
        <v>42993</v>
      </c>
      <c r="X2557" t="s">
        <v>20</v>
      </c>
      <c r="Y2557" t="s">
        <v>175</v>
      </c>
      <c r="Z2557" t="s">
        <v>42</v>
      </c>
    </row>
    <row r="2558" spans="1:26" x14ac:dyDescent="0.25">
      <c r="A2558">
        <v>4</v>
      </c>
      <c r="B2558" t="s">
        <v>25</v>
      </c>
      <c r="C2558">
        <v>3</v>
      </c>
      <c r="D2558" t="s">
        <v>50</v>
      </c>
      <c r="E2558" t="s">
        <v>171</v>
      </c>
      <c r="F2558" t="s">
        <v>13</v>
      </c>
      <c r="G2558" t="s">
        <v>5258</v>
      </c>
      <c r="H2558" s="1">
        <v>0</v>
      </c>
      <c r="I2558" s="2">
        <v>42989</v>
      </c>
      <c r="J2558" s="8">
        <f t="shared" si="39"/>
        <v>2017</v>
      </c>
      <c r="K2558" t="s">
        <v>5379</v>
      </c>
      <c r="L2558" t="s">
        <v>102</v>
      </c>
      <c r="M2558">
        <v>10035</v>
      </c>
      <c r="N2558">
        <v>1019</v>
      </c>
      <c r="O2558" t="s">
        <v>244</v>
      </c>
      <c r="P2558">
        <v>7</v>
      </c>
      <c r="Q2558">
        <v>1</v>
      </c>
      <c r="R2558" t="s">
        <v>104</v>
      </c>
      <c r="T2558">
        <v>6.8</v>
      </c>
      <c r="U2558">
        <v>20</v>
      </c>
      <c r="V2558" t="s">
        <v>33</v>
      </c>
      <c r="W2558" s="2">
        <v>42993</v>
      </c>
      <c r="X2558" t="s">
        <v>20</v>
      </c>
      <c r="Y2558" t="s">
        <v>175</v>
      </c>
      <c r="Z2558" t="s">
        <v>113</v>
      </c>
    </row>
    <row r="2559" spans="1:26" x14ac:dyDescent="0.25">
      <c r="A2559">
        <v>4</v>
      </c>
      <c r="B2559" t="s">
        <v>25</v>
      </c>
      <c r="C2559">
        <v>3</v>
      </c>
      <c r="D2559" t="s">
        <v>11</v>
      </c>
      <c r="E2559" t="s">
        <v>572</v>
      </c>
      <c r="F2559" t="s">
        <v>13</v>
      </c>
      <c r="G2559" t="s">
        <v>1386</v>
      </c>
      <c r="H2559" s="1">
        <v>0.2</v>
      </c>
      <c r="I2559" s="2">
        <v>43031</v>
      </c>
      <c r="J2559" s="8">
        <f t="shared" si="39"/>
        <v>2017</v>
      </c>
      <c r="K2559" t="s">
        <v>2082</v>
      </c>
      <c r="L2559" t="s">
        <v>30</v>
      </c>
      <c r="M2559">
        <v>92105</v>
      </c>
      <c r="N2559">
        <v>759</v>
      </c>
      <c r="O2559" t="s">
        <v>1839</v>
      </c>
      <c r="P2559">
        <v>27</v>
      </c>
      <c r="Q2559">
        <v>1</v>
      </c>
      <c r="R2559" t="s">
        <v>32</v>
      </c>
      <c r="T2559">
        <v>27.09</v>
      </c>
      <c r="U2559">
        <v>241</v>
      </c>
      <c r="V2559" t="s">
        <v>19</v>
      </c>
      <c r="W2559" s="2">
        <v>43035</v>
      </c>
      <c r="X2559" t="s">
        <v>20</v>
      </c>
      <c r="Y2559" t="s">
        <v>34</v>
      </c>
      <c r="Z2559" t="s">
        <v>24</v>
      </c>
    </row>
    <row r="2560" spans="1:26" x14ac:dyDescent="0.25">
      <c r="A2560">
        <v>4</v>
      </c>
      <c r="B2560" t="s">
        <v>25</v>
      </c>
      <c r="C2560">
        <v>3</v>
      </c>
      <c r="D2560" t="s">
        <v>11</v>
      </c>
      <c r="E2560" t="s">
        <v>572</v>
      </c>
      <c r="F2560" t="s">
        <v>13</v>
      </c>
      <c r="G2560" t="s">
        <v>1386</v>
      </c>
      <c r="H2560" s="1">
        <v>0.2</v>
      </c>
      <c r="I2560" s="2">
        <v>43031</v>
      </c>
      <c r="J2560" s="8">
        <f t="shared" si="39"/>
        <v>2017</v>
      </c>
      <c r="K2560" t="s">
        <v>2082</v>
      </c>
      <c r="L2560" t="s">
        <v>30</v>
      </c>
      <c r="M2560">
        <v>92105</v>
      </c>
      <c r="N2560">
        <v>1211</v>
      </c>
      <c r="O2560" t="s">
        <v>1472</v>
      </c>
      <c r="P2560">
        <v>42</v>
      </c>
      <c r="Q2560">
        <v>3</v>
      </c>
      <c r="R2560" t="s">
        <v>32</v>
      </c>
      <c r="T2560">
        <v>42.12</v>
      </c>
      <c r="U2560">
        <v>842</v>
      </c>
      <c r="V2560" t="s">
        <v>19</v>
      </c>
      <c r="W2560" s="2">
        <v>43035</v>
      </c>
      <c r="X2560" t="s">
        <v>20</v>
      </c>
      <c r="Y2560" t="s">
        <v>34</v>
      </c>
      <c r="Z2560" t="s">
        <v>24</v>
      </c>
    </row>
    <row r="2561" spans="1:26" x14ac:dyDescent="0.25">
      <c r="A2561">
        <v>4</v>
      </c>
      <c r="B2561" t="s">
        <v>25</v>
      </c>
      <c r="C2561">
        <v>3</v>
      </c>
      <c r="D2561" t="s">
        <v>11</v>
      </c>
      <c r="E2561" t="s">
        <v>572</v>
      </c>
      <c r="F2561" t="s">
        <v>13</v>
      </c>
      <c r="G2561" t="s">
        <v>1386</v>
      </c>
      <c r="H2561" s="1">
        <v>0.2</v>
      </c>
      <c r="I2561" s="2">
        <v>43031</v>
      </c>
      <c r="J2561" s="8">
        <f t="shared" si="39"/>
        <v>2017</v>
      </c>
      <c r="K2561" t="s">
        <v>2082</v>
      </c>
      <c r="L2561" t="s">
        <v>30</v>
      </c>
      <c r="M2561">
        <v>92105</v>
      </c>
      <c r="N2561">
        <v>739</v>
      </c>
      <c r="O2561" t="s">
        <v>2104</v>
      </c>
      <c r="P2561">
        <v>17</v>
      </c>
      <c r="Q2561">
        <v>7</v>
      </c>
      <c r="R2561" t="s">
        <v>32</v>
      </c>
      <c r="T2561">
        <v>16.8</v>
      </c>
      <c r="U2561">
        <v>192</v>
      </c>
      <c r="V2561" t="s">
        <v>19</v>
      </c>
      <c r="W2561" s="2">
        <v>43035</v>
      </c>
      <c r="X2561" t="s">
        <v>20</v>
      </c>
      <c r="Y2561" t="s">
        <v>34</v>
      </c>
      <c r="Z2561" t="s">
        <v>24</v>
      </c>
    </row>
    <row r="2562" spans="1:26" x14ac:dyDescent="0.25">
      <c r="A2562">
        <v>4</v>
      </c>
      <c r="B2562" t="s">
        <v>25</v>
      </c>
      <c r="C2562">
        <v>3</v>
      </c>
      <c r="D2562" t="s">
        <v>26</v>
      </c>
      <c r="E2562" t="s">
        <v>572</v>
      </c>
      <c r="F2562" t="s">
        <v>13</v>
      </c>
      <c r="G2562" t="s">
        <v>1386</v>
      </c>
      <c r="H2562" s="1">
        <v>0</v>
      </c>
      <c r="I2562" s="2">
        <v>43031</v>
      </c>
      <c r="J2562" s="8">
        <f t="shared" ref="J2562:J2625" si="40">YEAR(I2562)</f>
        <v>2017</v>
      </c>
      <c r="K2562" t="s">
        <v>2082</v>
      </c>
      <c r="L2562" t="s">
        <v>30</v>
      </c>
      <c r="M2562">
        <v>92105</v>
      </c>
      <c r="N2562">
        <v>1757</v>
      </c>
      <c r="O2562" t="s">
        <v>1407</v>
      </c>
      <c r="P2562">
        <v>6</v>
      </c>
      <c r="Q2562">
        <v>2</v>
      </c>
      <c r="R2562" t="s">
        <v>32</v>
      </c>
      <c r="T2562">
        <v>5.66</v>
      </c>
      <c r="U2562">
        <v>12</v>
      </c>
      <c r="V2562" t="s">
        <v>19</v>
      </c>
      <c r="W2562" s="2">
        <v>43035</v>
      </c>
      <c r="X2562" t="s">
        <v>20</v>
      </c>
      <c r="Y2562" t="s">
        <v>34</v>
      </c>
      <c r="Z2562" t="s">
        <v>64</v>
      </c>
    </row>
    <row r="2563" spans="1:26" x14ac:dyDescent="0.25">
      <c r="A2563">
        <v>4</v>
      </c>
      <c r="B2563" t="s">
        <v>25</v>
      </c>
      <c r="C2563">
        <v>3</v>
      </c>
      <c r="D2563" t="s">
        <v>26</v>
      </c>
      <c r="E2563" t="s">
        <v>572</v>
      </c>
      <c r="F2563" t="s">
        <v>13</v>
      </c>
      <c r="G2563" t="s">
        <v>1386</v>
      </c>
      <c r="H2563" s="1">
        <v>0</v>
      </c>
      <c r="I2563" s="2">
        <v>43031</v>
      </c>
      <c r="J2563" s="8">
        <f t="shared" si="40"/>
        <v>2017</v>
      </c>
      <c r="K2563" t="s">
        <v>2082</v>
      </c>
      <c r="L2563" t="s">
        <v>30</v>
      </c>
      <c r="M2563">
        <v>92105</v>
      </c>
      <c r="N2563">
        <v>1346</v>
      </c>
      <c r="O2563" t="s">
        <v>310</v>
      </c>
      <c r="P2563">
        <v>6</v>
      </c>
      <c r="Q2563">
        <v>4</v>
      </c>
      <c r="R2563" t="s">
        <v>32</v>
      </c>
      <c r="T2563">
        <v>5.66</v>
      </c>
      <c r="U2563">
        <v>12</v>
      </c>
      <c r="V2563" t="s">
        <v>19</v>
      </c>
      <c r="W2563" s="2">
        <v>43035</v>
      </c>
      <c r="X2563" t="s">
        <v>20</v>
      </c>
      <c r="Y2563" t="s">
        <v>34</v>
      </c>
      <c r="Z2563" t="s">
        <v>119</v>
      </c>
    </row>
    <row r="2564" spans="1:26" x14ac:dyDescent="0.25">
      <c r="A2564">
        <v>4</v>
      </c>
      <c r="B2564" t="s">
        <v>25</v>
      </c>
      <c r="C2564">
        <v>3</v>
      </c>
      <c r="D2564" t="s">
        <v>50</v>
      </c>
      <c r="E2564" t="s">
        <v>572</v>
      </c>
      <c r="F2564" t="s">
        <v>13</v>
      </c>
      <c r="G2564" t="s">
        <v>1386</v>
      </c>
      <c r="H2564" s="1">
        <v>0</v>
      </c>
      <c r="I2564" s="2">
        <v>43031</v>
      </c>
      <c r="J2564" s="8">
        <f t="shared" si="40"/>
        <v>2017</v>
      </c>
      <c r="K2564" t="s">
        <v>2082</v>
      </c>
      <c r="L2564" t="s">
        <v>30</v>
      </c>
      <c r="M2564">
        <v>92105</v>
      </c>
      <c r="N2564">
        <v>1066</v>
      </c>
      <c r="O2564" t="s">
        <v>4928</v>
      </c>
      <c r="P2564">
        <v>64</v>
      </c>
      <c r="Q2564">
        <v>9</v>
      </c>
      <c r="R2564" t="s">
        <v>32</v>
      </c>
      <c r="T2564">
        <v>63.78</v>
      </c>
      <c r="U2564">
        <v>148</v>
      </c>
      <c r="V2564" t="s">
        <v>19</v>
      </c>
      <c r="W2564" s="2">
        <v>43035</v>
      </c>
      <c r="X2564" t="s">
        <v>20</v>
      </c>
      <c r="Y2564" t="s">
        <v>34</v>
      </c>
      <c r="Z2564" t="s">
        <v>113</v>
      </c>
    </row>
    <row r="2565" spans="1:26" x14ac:dyDescent="0.25">
      <c r="A2565">
        <v>4</v>
      </c>
      <c r="B2565" t="s">
        <v>25</v>
      </c>
      <c r="C2565">
        <v>3</v>
      </c>
      <c r="D2565" t="s">
        <v>26</v>
      </c>
      <c r="E2565" t="s">
        <v>122</v>
      </c>
      <c r="F2565" t="s">
        <v>13</v>
      </c>
      <c r="G2565" t="s">
        <v>5295</v>
      </c>
      <c r="H2565" s="1">
        <v>0.2</v>
      </c>
      <c r="I2565" s="2">
        <v>42946</v>
      </c>
      <c r="J2565" s="8">
        <f t="shared" si="40"/>
        <v>2017</v>
      </c>
      <c r="K2565" t="s">
        <v>6034</v>
      </c>
      <c r="L2565" t="s">
        <v>73</v>
      </c>
      <c r="M2565">
        <v>77041</v>
      </c>
      <c r="N2565">
        <v>584</v>
      </c>
      <c r="O2565" t="s">
        <v>8142</v>
      </c>
      <c r="P2565">
        <v>6</v>
      </c>
      <c r="Q2565">
        <v>4</v>
      </c>
      <c r="R2565" t="s">
        <v>75</v>
      </c>
      <c r="T2565">
        <v>6.18</v>
      </c>
      <c r="U2565">
        <v>62</v>
      </c>
      <c r="V2565" t="s">
        <v>33</v>
      </c>
      <c r="W2565" s="2">
        <v>42950</v>
      </c>
      <c r="X2565" t="s">
        <v>20</v>
      </c>
      <c r="Y2565" t="s">
        <v>77</v>
      </c>
      <c r="Z2565" t="s">
        <v>42</v>
      </c>
    </row>
    <row r="2566" spans="1:26" x14ac:dyDescent="0.25">
      <c r="A2566">
        <v>2</v>
      </c>
      <c r="B2566" t="s">
        <v>43</v>
      </c>
      <c r="C2566">
        <v>3</v>
      </c>
      <c r="D2566" t="s">
        <v>26</v>
      </c>
      <c r="E2566" t="s">
        <v>1556</v>
      </c>
      <c r="F2566" t="s">
        <v>13</v>
      </c>
      <c r="G2566" t="s">
        <v>1857</v>
      </c>
      <c r="H2566" s="1">
        <v>0</v>
      </c>
      <c r="I2566" s="2">
        <v>43039</v>
      </c>
      <c r="J2566" s="8">
        <f t="shared" si="40"/>
        <v>2017</v>
      </c>
      <c r="K2566" t="s">
        <v>3433</v>
      </c>
      <c r="L2566" t="s">
        <v>102</v>
      </c>
      <c r="M2566">
        <v>14215</v>
      </c>
      <c r="N2566">
        <v>515</v>
      </c>
      <c r="O2566" t="s">
        <v>898</v>
      </c>
      <c r="P2566">
        <v>1</v>
      </c>
      <c r="Q2566">
        <v>2</v>
      </c>
      <c r="R2566" t="s">
        <v>104</v>
      </c>
      <c r="T2566">
        <v>0.72</v>
      </c>
      <c r="U2566">
        <v>3</v>
      </c>
      <c r="V2566" t="s">
        <v>19</v>
      </c>
      <c r="W2566" s="2">
        <v>43041</v>
      </c>
      <c r="X2566" t="s">
        <v>20</v>
      </c>
      <c r="Y2566" t="s">
        <v>175</v>
      </c>
      <c r="Z2566" t="s">
        <v>49</v>
      </c>
    </row>
    <row r="2567" spans="1:26" x14ac:dyDescent="0.25">
      <c r="A2567">
        <v>2</v>
      </c>
      <c r="B2567" t="s">
        <v>43</v>
      </c>
      <c r="C2567">
        <v>3</v>
      </c>
      <c r="D2567" t="s">
        <v>26</v>
      </c>
      <c r="E2567" t="s">
        <v>1556</v>
      </c>
      <c r="F2567" t="s">
        <v>13</v>
      </c>
      <c r="G2567" t="s">
        <v>1857</v>
      </c>
      <c r="H2567" s="1">
        <v>0</v>
      </c>
      <c r="I2567" s="2">
        <v>43039</v>
      </c>
      <c r="J2567" s="8">
        <f t="shared" si="40"/>
        <v>2017</v>
      </c>
      <c r="K2567" t="s">
        <v>3433</v>
      </c>
      <c r="L2567" t="s">
        <v>102</v>
      </c>
      <c r="M2567">
        <v>14215</v>
      </c>
      <c r="N2567">
        <v>343</v>
      </c>
      <c r="O2567" t="s">
        <v>3226</v>
      </c>
      <c r="P2567">
        <v>36</v>
      </c>
      <c r="Q2567">
        <v>2</v>
      </c>
      <c r="R2567" t="s">
        <v>104</v>
      </c>
      <c r="T2567">
        <v>35.979999999999997</v>
      </c>
      <c r="U2567">
        <v>80</v>
      </c>
      <c r="V2567" t="s">
        <v>19</v>
      </c>
      <c r="W2567" s="2">
        <v>43041</v>
      </c>
      <c r="X2567" t="s">
        <v>20</v>
      </c>
      <c r="Y2567" t="s">
        <v>175</v>
      </c>
      <c r="Z2567" t="s">
        <v>119</v>
      </c>
    </row>
    <row r="2568" spans="1:26" x14ac:dyDescent="0.25">
      <c r="A2568">
        <v>5</v>
      </c>
      <c r="B2568" t="s">
        <v>43</v>
      </c>
      <c r="C2568">
        <v>6</v>
      </c>
      <c r="D2568" t="s">
        <v>11</v>
      </c>
      <c r="E2568" t="s">
        <v>1547</v>
      </c>
      <c r="F2568" t="s">
        <v>13</v>
      </c>
      <c r="G2568" t="s">
        <v>1641</v>
      </c>
      <c r="H2568" s="1">
        <v>0</v>
      </c>
      <c r="I2568" s="2">
        <v>42925</v>
      </c>
      <c r="J2568" s="8">
        <f t="shared" si="40"/>
        <v>2017</v>
      </c>
      <c r="K2568" t="s">
        <v>2309</v>
      </c>
      <c r="L2568" t="s">
        <v>102</v>
      </c>
      <c r="M2568">
        <v>20735</v>
      </c>
      <c r="N2568">
        <v>560</v>
      </c>
      <c r="O2568" t="s">
        <v>650</v>
      </c>
      <c r="P2568">
        <v>20</v>
      </c>
      <c r="Q2568">
        <v>2</v>
      </c>
      <c r="R2568" t="s">
        <v>104</v>
      </c>
      <c r="T2568">
        <v>20.02</v>
      </c>
      <c r="U2568">
        <v>182</v>
      </c>
      <c r="V2568" t="s">
        <v>19</v>
      </c>
      <c r="W2568" s="2">
        <v>42930</v>
      </c>
      <c r="X2568" t="s">
        <v>39</v>
      </c>
      <c r="Y2568" t="s">
        <v>1549</v>
      </c>
      <c r="Z2568" t="s">
        <v>47</v>
      </c>
    </row>
    <row r="2569" spans="1:26" x14ac:dyDescent="0.25">
      <c r="A2569">
        <v>5</v>
      </c>
      <c r="B2569" t="s">
        <v>43</v>
      </c>
      <c r="C2569">
        <v>6</v>
      </c>
      <c r="D2569" t="s">
        <v>26</v>
      </c>
      <c r="E2569" t="s">
        <v>1547</v>
      </c>
      <c r="F2569" t="s">
        <v>13</v>
      </c>
      <c r="G2569" t="s">
        <v>1641</v>
      </c>
      <c r="H2569" s="1">
        <v>0</v>
      </c>
      <c r="I2569" s="2">
        <v>42925</v>
      </c>
      <c r="J2569" s="8">
        <f t="shared" si="40"/>
        <v>2017</v>
      </c>
      <c r="K2569" t="s">
        <v>2309</v>
      </c>
      <c r="L2569" t="s">
        <v>102</v>
      </c>
      <c r="M2569">
        <v>20735</v>
      </c>
      <c r="N2569">
        <v>1261</v>
      </c>
      <c r="O2569" t="s">
        <v>3410</v>
      </c>
      <c r="P2569">
        <v>42</v>
      </c>
      <c r="Q2569">
        <v>3</v>
      </c>
      <c r="R2569" t="s">
        <v>104</v>
      </c>
      <c r="T2569">
        <v>42.05</v>
      </c>
      <c r="U2569">
        <v>84</v>
      </c>
      <c r="V2569" t="s">
        <v>19</v>
      </c>
      <c r="W2569" s="2">
        <v>42930</v>
      </c>
      <c r="X2569" t="s">
        <v>39</v>
      </c>
      <c r="Y2569" t="s">
        <v>1549</v>
      </c>
      <c r="Z2569" t="s">
        <v>54</v>
      </c>
    </row>
    <row r="2570" spans="1:26" x14ac:dyDescent="0.25">
      <c r="A2570">
        <v>5</v>
      </c>
      <c r="B2570" t="s">
        <v>43</v>
      </c>
      <c r="C2570">
        <v>6</v>
      </c>
      <c r="D2570" t="s">
        <v>26</v>
      </c>
      <c r="E2570" t="s">
        <v>1547</v>
      </c>
      <c r="F2570" t="s">
        <v>13</v>
      </c>
      <c r="G2570" t="s">
        <v>1641</v>
      </c>
      <c r="H2570" s="1">
        <v>0</v>
      </c>
      <c r="I2570" s="2">
        <v>42925</v>
      </c>
      <c r="J2570" s="8">
        <f t="shared" si="40"/>
        <v>2017</v>
      </c>
      <c r="K2570" t="s">
        <v>2309</v>
      </c>
      <c r="L2570" t="s">
        <v>102</v>
      </c>
      <c r="M2570">
        <v>20735</v>
      </c>
      <c r="N2570">
        <v>177</v>
      </c>
      <c r="O2570" t="s">
        <v>3540</v>
      </c>
      <c r="P2570">
        <v>6</v>
      </c>
      <c r="Q2570">
        <v>3</v>
      </c>
      <c r="R2570" t="s">
        <v>104</v>
      </c>
      <c r="T2570">
        <v>5.7</v>
      </c>
      <c r="U2570">
        <v>12</v>
      </c>
      <c r="V2570" t="s">
        <v>19</v>
      </c>
      <c r="W2570" s="2">
        <v>42930</v>
      </c>
      <c r="X2570" t="s">
        <v>39</v>
      </c>
      <c r="Y2570" t="s">
        <v>1549</v>
      </c>
      <c r="Z2570" t="s">
        <v>35</v>
      </c>
    </row>
    <row r="2571" spans="1:26" x14ac:dyDescent="0.25">
      <c r="A2571">
        <v>5</v>
      </c>
      <c r="B2571" t="s">
        <v>43</v>
      </c>
      <c r="C2571">
        <v>6</v>
      </c>
      <c r="D2571" t="s">
        <v>26</v>
      </c>
      <c r="E2571" t="s">
        <v>1547</v>
      </c>
      <c r="F2571" t="s">
        <v>13</v>
      </c>
      <c r="G2571" t="s">
        <v>1641</v>
      </c>
      <c r="H2571" s="1">
        <v>0</v>
      </c>
      <c r="I2571" s="2">
        <v>42925</v>
      </c>
      <c r="J2571" s="8">
        <f t="shared" si="40"/>
        <v>2017</v>
      </c>
      <c r="K2571" t="s">
        <v>2309</v>
      </c>
      <c r="L2571" t="s">
        <v>102</v>
      </c>
      <c r="M2571">
        <v>20735</v>
      </c>
      <c r="N2571">
        <v>1319</v>
      </c>
      <c r="O2571" t="s">
        <v>3204</v>
      </c>
      <c r="P2571">
        <v>33</v>
      </c>
      <c r="Q2571">
        <v>4</v>
      </c>
      <c r="R2571" t="s">
        <v>104</v>
      </c>
      <c r="T2571">
        <v>32.54</v>
      </c>
      <c r="U2571">
        <v>79</v>
      </c>
      <c r="V2571" t="s">
        <v>19</v>
      </c>
      <c r="W2571" s="2">
        <v>42930</v>
      </c>
      <c r="X2571" t="s">
        <v>39</v>
      </c>
      <c r="Y2571" t="s">
        <v>1549</v>
      </c>
      <c r="Z2571" t="s">
        <v>49</v>
      </c>
    </row>
    <row r="2572" spans="1:26" x14ac:dyDescent="0.25">
      <c r="A2572">
        <v>5</v>
      </c>
      <c r="B2572" t="s">
        <v>43</v>
      </c>
      <c r="C2572">
        <v>6</v>
      </c>
      <c r="D2572" t="s">
        <v>26</v>
      </c>
      <c r="E2572" t="s">
        <v>1547</v>
      </c>
      <c r="F2572" t="s">
        <v>13</v>
      </c>
      <c r="G2572" t="s">
        <v>1641</v>
      </c>
      <c r="H2572" s="1">
        <v>0</v>
      </c>
      <c r="I2572" s="2">
        <v>42925</v>
      </c>
      <c r="J2572" s="8">
        <f t="shared" si="40"/>
        <v>2017</v>
      </c>
      <c r="K2572" t="s">
        <v>2309</v>
      </c>
      <c r="L2572" t="s">
        <v>102</v>
      </c>
      <c r="M2572">
        <v>20735</v>
      </c>
      <c r="N2572">
        <v>105</v>
      </c>
      <c r="O2572" t="s">
        <v>3181</v>
      </c>
      <c r="P2572">
        <v>5</v>
      </c>
      <c r="Q2572">
        <v>4</v>
      </c>
      <c r="R2572" t="s">
        <v>104</v>
      </c>
      <c r="T2572">
        <v>5.0599999999999996</v>
      </c>
      <c r="U2572">
        <v>16</v>
      </c>
      <c r="V2572" t="s">
        <v>19</v>
      </c>
      <c r="W2572" s="2">
        <v>42930</v>
      </c>
      <c r="X2572" t="s">
        <v>39</v>
      </c>
      <c r="Y2572" t="s">
        <v>1549</v>
      </c>
      <c r="Z2572" t="s">
        <v>176</v>
      </c>
    </row>
    <row r="2573" spans="1:26" x14ac:dyDescent="0.25">
      <c r="A2573">
        <v>5</v>
      </c>
      <c r="B2573" t="s">
        <v>43</v>
      </c>
      <c r="C2573">
        <v>6</v>
      </c>
      <c r="D2573" t="s">
        <v>26</v>
      </c>
      <c r="E2573" t="s">
        <v>1547</v>
      </c>
      <c r="F2573" t="s">
        <v>13</v>
      </c>
      <c r="G2573" t="s">
        <v>1641</v>
      </c>
      <c r="H2573" s="1">
        <v>0</v>
      </c>
      <c r="I2573" s="2">
        <v>42925</v>
      </c>
      <c r="J2573" s="8">
        <f t="shared" si="40"/>
        <v>2017</v>
      </c>
      <c r="K2573" t="s">
        <v>2309</v>
      </c>
      <c r="L2573" t="s">
        <v>102</v>
      </c>
      <c r="M2573">
        <v>20735</v>
      </c>
      <c r="N2573">
        <v>1633</v>
      </c>
      <c r="O2573" t="s">
        <v>111</v>
      </c>
      <c r="P2573">
        <v>21</v>
      </c>
      <c r="Q2573">
        <v>6</v>
      </c>
      <c r="R2573" t="s">
        <v>104</v>
      </c>
      <c r="T2573">
        <v>21.4</v>
      </c>
      <c r="U2573">
        <v>44</v>
      </c>
      <c r="V2573" t="s">
        <v>19</v>
      </c>
      <c r="W2573" s="2">
        <v>42930</v>
      </c>
      <c r="X2573" t="s">
        <v>39</v>
      </c>
      <c r="Y2573" t="s">
        <v>1549</v>
      </c>
      <c r="Z2573" t="s">
        <v>54</v>
      </c>
    </row>
    <row r="2574" spans="1:26" x14ac:dyDescent="0.25">
      <c r="A2574">
        <v>5</v>
      </c>
      <c r="B2574" t="s">
        <v>43</v>
      </c>
      <c r="C2574">
        <v>6</v>
      </c>
      <c r="D2574" t="s">
        <v>26</v>
      </c>
      <c r="E2574" t="s">
        <v>1547</v>
      </c>
      <c r="F2574" t="s">
        <v>13</v>
      </c>
      <c r="G2574" t="s">
        <v>1641</v>
      </c>
      <c r="H2574" s="1">
        <v>0</v>
      </c>
      <c r="I2574" s="2">
        <v>42925</v>
      </c>
      <c r="J2574" s="8">
        <f t="shared" si="40"/>
        <v>2017</v>
      </c>
      <c r="K2574" t="s">
        <v>2309</v>
      </c>
      <c r="L2574" t="s">
        <v>102</v>
      </c>
      <c r="M2574">
        <v>20735</v>
      </c>
      <c r="N2574">
        <v>1320</v>
      </c>
      <c r="O2574" t="s">
        <v>3618</v>
      </c>
      <c r="P2574">
        <v>28</v>
      </c>
      <c r="Q2574">
        <v>7</v>
      </c>
      <c r="R2574" t="s">
        <v>104</v>
      </c>
      <c r="T2574">
        <v>28.48</v>
      </c>
      <c r="U2574">
        <v>98</v>
      </c>
      <c r="V2574" t="s">
        <v>19</v>
      </c>
      <c r="W2574" s="2">
        <v>42930</v>
      </c>
      <c r="X2574" t="s">
        <v>39</v>
      </c>
      <c r="Y2574" t="s">
        <v>1549</v>
      </c>
      <c r="Z2574" t="s">
        <v>42</v>
      </c>
    </row>
    <row r="2575" spans="1:26" x14ac:dyDescent="0.25">
      <c r="A2575">
        <v>5</v>
      </c>
      <c r="B2575" t="s">
        <v>43</v>
      </c>
      <c r="C2575">
        <v>6</v>
      </c>
      <c r="D2575" t="s">
        <v>26</v>
      </c>
      <c r="E2575" t="s">
        <v>1547</v>
      </c>
      <c r="F2575" t="s">
        <v>13</v>
      </c>
      <c r="G2575" t="s">
        <v>1641</v>
      </c>
      <c r="H2575" s="1">
        <v>0</v>
      </c>
      <c r="I2575" s="2">
        <v>42925</v>
      </c>
      <c r="J2575" s="8">
        <f t="shared" si="40"/>
        <v>2017</v>
      </c>
      <c r="K2575" t="s">
        <v>2309</v>
      </c>
      <c r="L2575" t="s">
        <v>102</v>
      </c>
      <c r="M2575">
        <v>20735</v>
      </c>
      <c r="N2575">
        <v>708</v>
      </c>
      <c r="O2575" t="s">
        <v>3435</v>
      </c>
      <c r="P2575">
        <v>71</v>
      </c>
      <c r="Q2575">
        <v>9</v>
      </c>
      <c r="R2575" t="s">
        <v>104</v>
      </c>
      <c r="T2575">
        <v>70.55</v>
      </c>
      <c r="U2575">
        <v>153</v>
      </c>
      <c r="V2575" t="s">
        <v>19</v>
      </c>
      <c r="W2575" s="2">
        <v>42930</v>
      </c>
      <c r="X2575" t="s">
        <v>39</v>
      </c>
      <c r="Y2575" t="s">
        <v>1549</v>
      </c>
      <c r="Z2575" t="s">
        <v>54</v>
      </c>
    </row>
    <row r="2576" spans="1:26" x14ac:dyDescent="0.25">
      <c r="A2576">
        <v>5</v>
      </c>
      <c r="B2576" t="s">
        <v>43</v>
      </c>
      <c r="C2576">
        <v>6</v>
      </c>
      <c r="D2576" t="s">
        <v>50</v>
      </c>
      <c r="E2576" t="s">
        <v>1547</v>
      </c>
      <c r="F2576" t="s">
        <v>13</v>
      </c>
      <c r="G2576" t="s">
        <v>1641</v>
      </c>
      <c r="H2576" s="1">
        <v>0</v>
      </c>
      <c r="I2576" s="2">
        <v>42925</v>
      </c>
      <c r="J2576" s="8">
        <f t="shared" si="40"/>
        <v>2017</v>
      </c>
      <c r="K2576" t="s">
        <v>2309</v>
      </c>
      <c r="L2576" t="s">
        <v>102</v>
      </c>
      <c r="M2576">
        <v>20735</v>
      </c>
      <c r="N2576">
        <v>653</v>
      </c>
      <c r="O2576" t="s">
        <v>5044</v>
      </c>
      <c r="P2576">
        <v>209</v>
      </c>
      <c r="Q2576">
        <v>3</v>
      </c>
      <c r="R2576" t="s">
        <v>104</v>
      </c>
      <c r="T2576">
        <v>209.24</v>
      </c>
      <c r="U2576">
        <v>465</v>
      </c>
      <c r="V2576" t="s">
        <v>19</v>
      </c>
      <c r="W2576" s="2">
        <v>42930</v>
      </c>
      <c r="X2576" t="s">
        <v>39</v>
      </c>
      <c r="Y2576" t="s">
        <v>1549</v>
      </c>
      <c r="Z2576" t="s">
        <v>422</v>
      </c>
    </row>
    <row r="2577" spans="1:26" x14ac:dyDescent="0.25">
      <c r="A2577">
        <v>2</v>
      </c>
      <c r="B2577" t="s">
        <v>43</v>
      </c>
      <c r="C2577">
        <v>3</v>
      </c>
      <c r="D2577" t="s">
        <v>26</v>
      </c>
      <c r="E2577" t="s">
        <v>6170</v>
      </c>
      <c r="F2577" t="s">
        <v>13</v>
      </c>
      <c r="G2577" t="s">
        <v>896</v>
      </c>
      <c r="H2577" s="1">
        <v>0.2</v>
      </c>
      <c r="I2577" s="2">
        <v>42769</v>
      </c>
      <c r="J2577" s="8">
        <f t="shared" si="40"/>
        <v>2017</v>
      </c>
      <c r="K2577" t="s">
        <v>6171</v>
      </c>
      <c r="L2577" t="s">
        <v>30</v>
      </c>
      <c r="M2577">
        <v>84062</v>
      </c>
      <c r="N2577">
        <v>1650</v>
      </c>
      <c r="O2577" t="s">
        <v>3967</v>
      </c>
      <c r="P2577">
        <v>4</v>
      </c>
      <c r="Q2577">
        <v>3</v>
      </c>
      <c r="R2577" t="s">
        <v>32</v>
      </c>
      <c r="T2577">
        <v>4.0999999999999996</v>
      </c>
      <c r="U2577">
        <v>12</v>
      </c>
      <c r="V2577" t="s">
        <v>33</v>
      </c>
      <c r="W2577" s="2">
        <v>42771</v>
      </c>
      <c r="X2577" t="s">
        <v>20</v>
      </c>
      <c r="Y2577" t="s">
        <v>87</v>
      </c>
      <c r="Z2577" t="s">
        <v>54</v>
      </c>
    </row>
    <row r="2578" spans="1:26" x14ac:dyDescent="0.25">
      <c r="A2578">
        <v>3</v>
      </c>
      <c r="B2578" t="s">
        <v>10</v>
      </c>
      <c r="C2578">
        <v>3</v>
      </c>
      <c r="D2578" t="s">
        <v>26</v>
      </c>
      <c r="E2578" t="s">
        <v>27</v>
      </c>
      <c r="F2578" t="s">
        <v>13</v>
      </c>
      <c r="G2578" t="s">
        <v>5276</v>
      </c>
      <c r="H2578" s="1">
        <v>0</v>
      </c>
      <c r="I2578" s="2">
        <v>42997</v>
      </c>
      <c r="J2578" s="8">
        <f t="shared" si="40"/>
        <v>2017</v>
      </c>
      <c r="K2578" t="s">
        <v>6140</v>
      </c>
      <c r="L2578" t="s">
        <v>30</v>
      </c>
      <c r="M2578">
        <v>90008</v>
      </c>
      <c r="N2578">
        <v>1266</v>
      </c>
      <c r="O2578" t="s">
        <v>1147</v>
      </c>
      <c r="P2578">
        <v>11</v>
      </c>
      <c r="Q2578">
        <v>2</v>
      </c>
      <c r="R2578" t="s">
        <v>32</v>
      </c>
      <c r="T2578">
        <v>11.25</v>
      </c>
      <c r="U2578">
        <v>23</v>
      </c>
      <c r="V2578" t="s">
        <v>33</v>
      </c>
      <c r="W2578" s="2">
        <v>43000</v>
      </c>
      <c r="X2578" t="s">
        <v>20</v>
      </c>
      <c r="Y2578" t="s">
        <v>34</v>
      </c>
      <c r="Z2578" t="s">
        <v>64</v>
      </c>
    </row>
    <row r="2579" spans="1:26" x14ac:dyDescent="0.25">
      <c r="A2579">
        <v>4</v>
      </c>
      <c r="B2579" t="s">
        <v>43</v>
      </c>
      <c r="C2579">
        <v>6</v>
      </c>
      <c r="D2579" t="s">
        <v>26</v>
      </c>
      <c r="E2579" t="s">
        <v>27</v>
      </c>
      <c r="F2579" t="s">
        <v>13</v>
      </c>
      <c r="G2579" t="s">
        <v>1164</v>
      </c>
      <c r="H2579" s="1">
        <v>0</v>
      </c>
      <c r="I2579" s="2">
        <v>42988</v>
      </c>
      <c r="J2579" s="8">
        <f t="shared" si="40"/>
        <v>2017</v>
      </c>
      <c r="K2579" t="s">
        <v>1165</v>
      </c>
      <c r="L2579" t="s">
        <v>30</v>
      </c>
      <c r="M2579">
        <v>90004</v>
      </c>
      <c r="N2579">
        <v>1051</v>
      </c>
      <c r="O2579" t="s">
        <v>1166</v>
      </c>
      <c r="P2579">
        <v>2</v>
      </c>
      <c r="Q2579">
        <v>4</v>
      </c>
      <c r="R2579" t="s">
        <v>32</v>
      </c>
      <c r="T2579">
        <v>1.55</v>
      </c>
      <c r="U2579">
        <v>52</v>
      </c>
      <c r="V2579" t="s">
        <v>19</v>
      </c>
      <c r="W2579" s="2">
        <v>42992</v>
      </c>
      <c r="X2579" t="s">
        <v>39</v>
      </c>
      <c r="Y2579" t="s">
        <v>34</v>
      </c>
      <c r="Z2579" t="s">
        <v>356</v>
      </c>
    </row>
    <row r="2580" spans="1:26" x14ac:dyDescent="0.25">
      <c r="A2580">
        <v>3</v>
      </c>
      <c r="B2580" t="s">
        <v>25</v>
      </c>
      <c r="C2580">
        <v>1</v>
      </c>
      <c r="D2580" t="s">
        <v>26</v>
      </c>
      <c r="E2580" t="s">
        <v>6231</v>
      </c>
      <c r="F2580" t="s">
        <v>13</v>
      </c>
      <c r="G2580" t="s">
        <v>788</v>
      </c>
      <c r="H2580" s="1">
        <v>0.2</v>
      </c>
      <c r="I2580" s="2">
        <v>42880</v>
      </c>
      <c r="J2580" s="8">
        <f t="shared" si="40"/>
        <v>2017</v>
      </c>
      <c r="K2580" t="s">
        <v>7991</v>
      </c>
      <c r="L2580" t="s">
        <v>73</v>
      </c>
      <c r="M2580">
        <v>76117</v>
      </c>
      <c r="N2580">
        <v>672</v>
      </c>
      <c r="O2580" t="s">
        <v>3835</v>
      </c>
      <c r="P2580">
        <v>2</v>
      </c>
      <c r="Q2580">
        <v>2</v>
      </c>
      <c r="R2580" t="s">
        <v>75</v>
      </c>
      <c r="S2580" t="s">
        <v>92</v>
      </c>
      <c r="T2580">
        <v>1.68</v>
      </c>
      <c r="U2580">
        <v>22</v>
      </c>
      <c r="V2580" t="s">
        <v>33</v>
      </c>
      <c r="W2580" s="2">
        <v>42883</v>
      </c>
      <c r="X2580" t="s">
        <v>130</v>
      </c>
      <c r="Y2580" t="s">
        <v>77</v>
      </c>
      <c r="Z2580" t="s">
        <v>356</v>
      </c>
    </row>
    <row r="2581" spans="1:26" x14ac:dyDescent="0.25">
      <c r="A2581">
        <v>3</v>
      </c>
      <c r="B2581" t="s">
        <v>25</v>
      </c>
      <c r="C2581">
        <v>1</v>
      </c>
      <c r="D2581" t="s">
        <v>26</v>
      </c>
      <c r="E2581" t="s">
        <v>6231</v>
      </c>
      <c r="F2581" t="s">
        <v>13</v>
      </c>
      <c r="G2581" t="s">
        <v>788</v>
      </c>
      <c r="H2581" s="1">
        <v>0.2</v>
      </c>
      <c r="I2581" s="2">
        <v>42880</v>
      </c>
      <c r="J2581" s="8">
        <f t="shared" si="40"/>
        <v>2017</v>
      </c>
      <c r="K2581" t="s">
        <v>7991</v>
      </c>
      <c r="L2581" t="s">
        <v>73</v>
      </c>
      <c r="M2581">
        <v>76117</v>
      </c>
      <c r="N2581">
        <v>1776</v>
      </c>
      <c r="O2581" t="s">
        <v>3766</v>
      </c>
      <c r="P2581">
        <v>12</v>
      </c>
      <c r="Q2581">
        <v>7</v>
      </c>
      <c r="R2581" t="s">
        <v>75</v>
      </c>
      <c r="S2581" t="s">
        <v>92</v>
      </c>
      <c r="T2581">
        <v>11.73</v>
      </c>
      <c r="U2581">
        <v>32</v>
      </c>
      <c r="V2581" t="s">
        <v>33</v>
      </c>
      <c r="W2581" s="2">
        <v>42883</v>
      </c>
      <c r="X2581" t="s">
        <v>130</v>
      </c>
      <c r="Y2581" t="s">
        <v>77</v>
      </c>
      <c r="Z2581" t="s">
        <v>64</v>
      </c>
    </row>
    <row r="2582" spans="1:26" x14ac:dyDescent="0.25">
      <c r="A2582">
        <v>3</v>
      </c>
      <c r="B2582" t="s">
        <v>25</v>
      </c>
      <c r="C2582">
        <v>1</v>
      </c>
      <c r="D2582" t="s">
        <v>50</v>
      </c>
      <c r="E2582" t="s">
        <v>6231</v>
      </c>
      <c r="F2582" t="s">
        <v>13</v>
      </c>
      <c r="G2582" t="s">
        <v>788</v>
      </c>
      <c r="H2582" s="1">
        <v>0.2</v>
      </c>
      <c r="I2582" s="2">
        <v>42880</v>
      </c>
      <c r="J2582" s="8">
        <f t="shared" si="40"/>
        <v>2017</v>
      </c>
      <c r="K2582" t="s">
        <v>7991</v>
      </c>
      <c r="L2582" t="s">
        <v>73</v>
      </c>
      <c r="M2582">
        <v>76117</v>
      </c>
      <c r="N2582">
        <v>1008</v>
      </c>
      <c r="O2582" t="s">
        <v>5142</v>
      </c>
      <c r="P2582">
        <v>36</v>
      </c>
      <c r="Q2582">
        <v>2</v>
      </c>
      <c r="R2582" t="s">
        <v>75</v>
      </c>
      <c r="S2582" t="s">
        <v>92</v>
      </c>
      <c r="T2582">
        <v>36.4</v>
      </c>
      <c r="U2582">
        <v>208</v>
      </c>
      <c r="V2582" t="s">
        <v>33</v>
      </c>
      <c r="W2582" s="2">
        <v>42883</v>
      </c>
      <c r="X2582" t="s">
        <v>130</v>
      </c>
      <c r="Y2582" t="s">
        <v>77</v>
      </c>
      <c r="Z2582" t="s">
        <v>113</v>
      </c>
    </row>
    <row r="2583" spans="1:26" x14ac:dyDescent="0.25">
      <c r="A2583">
        <v>7</v>
      </c>
      <c r="B2583" t="s">
        <v>25</v>
      </c>
      <c r="C2583">
        <v>6</v>
      </c>
      <c r="D2583" t="s">
        <v>26</v>
      </c>
      <c r="E2583" t="s">
        <v>65</v>
      </c>
      <c r="F2583" t="s">
        <v>13</v>
      </c>
      <c r="G2583" t="s">
        <v>1520</v>
      </c>
      <c r="H2583" s="1">
        <v>0</v>
      </c>
      <c r="I2583" s="2">
        <v>42821</v>
      </c>
      <c r="J2583" s="8">
        <f t="shared" si="40"/>
        <v>2017</v>
      </c>
      <c r="K2583" t="s">
        <v>4588</v>
      </c>
      <c r="L2583" t="s">
        <v>30</v>
      </c>
      <c r="M2583">
        <v>98115</v>
      </c>
      <c r="N2583">
        <v>1362</v>
      </c>
      <c r="O2583" t="s">
        <v>4058</v>
      </c>
      <c r="P2583">
        <v>3</v>
      </c>
      <c r="Q2583">
        <v>5</v>
      </c>
      <c r="R2583" t="s">
        <v>32</v>
      </c>
      <c r="T2583">
        <v>3.35</v>
      </c>
      <c r="U2583">
        <v>84</v>
      </c>
      <c r="V2583" t="s">
        <v>19</v>
      </c>
      <c r="W2583" s="2">
        <v>42828</v>
      </c>
      <c r="X2583" t="s">
        <v>39</v>
      </c>
      <c r="Y2583" t="s">
        <v>69</v>
      </c>
      <c r="Z2583" t="s">
        <v>42</v>
      </c>
    </row>
    <row r="2584" spans="1:26" x14ac:dyDescent="0.25">
      <c r="A2584">
        <v>2</v>
      </c>
      <c r="B2584" t="s">
        <v>43</v>
      </c>
      <c r="C2584">
        <v>3</v>
      </c>
      <c r="D2584" t="s">
        <v>26</v>
      </c>
      <c r="E2584" t="s">
        <v>27</v>
      </c>
      <c r="F2584" t="s">
        <v>13</v>
      </c>
      <c r="G2584" t="s">
        <v>8119</v>
      </c>
      <c r="H2584" s="1">
        <v>0</v>
      </c>
      <c r="I2584" s="2">
        <v>42995</v>
      </c>
      <c r="J2584" s="8">
        <f t="shared" si="40"/>
        <v>2017</v>
      </c>
      <c r="K2584" t="s">
        <v>7381</v>
      </c>
      <c r="L2584" t="s">
        <v>30</v>
      </c>
      <c r="M2584">
        <v>90036</v>
      </c>
      <c r="N2584">
        <v>1820</v>
      </c>
      <c r="O2584" t="s">
        <v>634</v>
      </c>
      <c r="P2584">
        <v>16</v>
      </c>
      <c r="Q2584">
        <v>5</v>
      </c>
      <c r="R2584" t="s">
        <v>32</v>
      </c>
      <c r="T2584">
        <v>15.55</v>
      </c>
      <c r="U2584">
        <v>32</v>
      </c>
      <c r="V2584" t="s">
        <v>76</v>
      </c>
      <c r="W2584" s="2">
        <v>42997</v>
      </c>
      <c r="X2584" t="s">
        <v>20</v>
      </c>
      <c r="Y2584" t="s">
        <v>34</v>
      </c>
      <c r="Z2584" t="s">
        <v>64</v>
      </c>
    </row>
    <row r="2585" spans="1:26" x14ac:dyDescent="0.25">
      <c r="A2585">
        <v>6</v>
      </c>
      <c r="B2585" t="s">
        <v>10</v>
      </c>
      <c r="C2585">
        <v>6</v>
      </c>
      <c r="D2585" t="s">
        <v>11</v>
      </c>
      <c r="E2585" t="s">
        <v>672</v>
      </c>
      <c r="F2585" t="s">
        <v>13</v>
      </c>
      <c r="G2585" t="s">
        <v>852</v>
      </c>
      <c r="H2585" s="1">
        <v>0</v>
      </c>
      <c r="I2585" s="2">
        <v>42904</v>
      </c>
      <c r="J2585" s="8">
        <f t="shared" si="40"/>
        <v>2017</v>
      </c>
      <c r="K2585" t="s">
        <v>2488</v>
      </c>
      <c r="L2585" t="s">
        <v>16</v>
      </c>
      <c r="M2585">
        <v>22204</v>
      </c>
      <c r="N2585">
        <v>1450</v>
      </c>
      <c r="O2585" t="s">
        <v>8219</v>
      </c>
      <c r="P2585">
        <v>19</v>
      </c>
      <c r="Q2585">
        <v>3</v>
      </c>
      <c r="R2585" t="s">
        <v>18</v>
      </c>
      <c r="T2585">
        <v>19.47</v>
      </c>
      <c r="U2585">
        <v>61</v>
      </c>
      <c r="V2585" t="s">
        <v>19</v>
      </c>
      <c r="W2585" s="2">
        <v>42910</v>
      </c>
      <c r="X2585" t="s">
        <v>39</v>
      </c>
      <c r="Y2585" t="s">
        <v>205</v>
      </c>
      <c r="Z2585" t="s">
        <v>47</v>
      </c>
    </row>
    <row r="2586" spans="1:26" x14ac:dyDescent="0.25">
      <c r="A2586">
        <v>6</v>
      </c>
      <c r="B2586" t="s">
        <v>10</v>
      </c>
      <c r="C2586">
        <v>6</v>
      </c>
      <c r="D2586" t="s">
        <v>26</v>
      </c>
      <c r="E2586" t="s">
        <v>672</v>
      </c>
      <c r="F2586" t="s">
        <v>13</v>
      </c>
      <c r="G2586" t="s">
        <v>852</v>
      </c>
      <c r="H2586" s="1">
        <v>0</v>
      </c>
      <c r="I2586" s="2">
        <v>42904</v>
      </c>
      <c r="J2586" s="8">
        <f t="shared" si="40"/>
        <v>2017</v>
      </c>
      <c r="K2586" t="s">
        <v>2488</v>
      </c>
      <c r="L2586" t="s">
        <v>16</v>
      </c>
      <c r="M2586">
        <v>22204</v>
      </c>
      <c r="N2586">
        <v>948</v>
      </c>
      <c r="O2586" t="s">
        <v>4278</v>
      </c>
      <c r="P2586">
        <v>16</v>
      </c>
      <c r="Q2586">
        <v>2</v>
      </c>
      <c r="R2586" t="s">
        <v>18</v>
      </c>
      <c r="T2586">
        <v>15.85</v>
      </c>
      <c r="U2586">
        <v>33</v>
      </c>
      <c r="V2586" t="s">
        <v>19</v>
      </c>
      <c r="W2586" s="2">
        <v>42910</v>
      </c>
      <c r="X2586" t="s">
        <v>39</v>
      </c>
      <c r="Y2586" t="s">
        <v>205</v>
      </c>
      <c r="Z2586" t="s">
        <v>54</v>
      </c>
    </row>
    <row r="2587" spans="1:26" x14ac:dyDescent="0.25">
      <c r="A2587">
        <v>6</v>
      </c>
      <c r="B2587" t="s">
        <v>10</v>
      </c>
      <c r="C2587">
        <v>6</v>
      </c>
      <c r="D2587" t="s">
        <v>26</v>
      </c>
      <c r="E2587" t="s">
        <v>672</v>
      </c>
      <c r="F2587" t="s">
        <v>13</v>
      </c>
      <c r="G2587" t="s">
        <v>852</v>
      </c>
      <c r="H2587" s="1">
        <v>0</v>
      </c>
      <c r="I2587" s="2">
        <v>42904</v>
      </c>
      <c r="J2587" s="8">
        <f t="shared" si="40"/>
        <v>2017</v>
      </c>
      <c r="K2587" t="s">
        <v>2488</v>
      </c>
      <c r="L2587" t="s">
        <v>16</v>
      </c>
      <c r="M2587">
        <v>22204</v>
      </c>
      <c r="N2587">
        <v>1646</v>
      </c>
      <c r="O2587" t="s">
        <v>416</v>
      </c>
      <c r="P2587">
        <v>17</v>
      </c>
      <c r="Q2587">
        <v>2</v>
      </c>
      <c r="R2587" t="s">
        <v>18</v>
      </c>
      <c r="T2587">
        <v>16.61</v>
      </c>
      <c r="U2587">
        <v>35</v>
      </c>
      <c r="V2587" t="s">
        <v>19</v>
      </c>
      <c r="W2587" s="2">
        <v>42910</v>
      </c>
      <c r="X2587" t="s">
        <v>39</v>
      </c>
      <c r="Y2587" t="s">
        <v>205</v>
      </c>
      <c r="Z2587" t="s">
        <v>54</v>
      </c>
    </row>
    <row r="2588" spans="1:26" x14ac:dyDescent="0.25">
      <c r="A2588">
        <v>6</v>
      </c>
      <c r="B2588" t="s">
        <v>10</v>
      </c>
      <c r="C2588">
        <v>6</v>
      </c>
      <c r="D2588" t="s">
        <v>26</v>
      </c>
      <c r="E2588" t="s">
        <v>672</v>
      </c>
      <c r="F2588" t="s">
        <v>13</v>
      </c>
      <c r="G2588" t="s">
        <v>852</v>
      </c>
      <c r="H2588" s="1">
        <v>0</v>
      </c>
      <c r="I2588" s="2">
        <v>42904</v>
      </c>
      <c r="J2588" s="8">
        <f t="shared" si="40"/>
        <v>2017</v>
      </c>
      <c r="K2588" t="s">
        <v>2488</v>
      </c>
      <c r="L2588" t="s">
        <v>16</v>
      </c>
      <c r="M2588">
        <v>22204</v>
      </c>
      <c r="N2588">
        <v>1553</v>
      </c>
      <c r="O2588" t="s">
        <v>3027</v>
      </c>
      <c r="P2588">
        <v>59</v>
      </c>
      <c r="Q2588">
        <v>2</v>
      </c>
      <c r="R2588" t="s">
        <v>18</v>
      </c>
      <c r="T2588">
        <v>58.51</v>
      </c>
      <c r="U2588">
        <v>450</v>
      </c>
      <c r="V2588" t="s">
        <v>19</v>
      </c>
      <c r="W2588" s="2">
        <v>42910</v>
      </c>
      <c r="X2588" t="s">
        <v>39</v>
      </c>
      <c r="Y2588" t="s">
        <v>205</v>
      </c>
      <c r="Z2588" t="s">
        <v>42</v>
      </c>
    </row>
    <row r="2589" spans="1:26" x14ac:dyDescent="0.25">
      <c r="A2589">
        <v>6</v>
      </c>
      <c r="B2589" t="s">
        <v>10</v>
      </c>
      <c r="C2589">
        <v>6</v>
      </c>
      <c r="D2589" t="s">
        <v>50</v>
      </c>
      <c r="E2589" t="s">
        <v>672</v>
      </c>
      <c r="F2589" t="s">
        <v>13</v>
      </c>
      <c r="G2589" t="s">
        <v>852</v>
      </c>
      <c r="H2589" s="1">
        <v>0</v>
      </c>
      <c r="I2589" s="2">
        <v>42904</v>
      </c>
      <c r="J2589" s="8">
        <f t="shared" si="40"/>
        <v>2017</v>
      </c>
      <c r="K2589" t="s">
        <v>2488</v>
      </c>
      <c r="L2589" t="s">
        <v>16</v>
      </c>
      <c r="M2589">
        <v>22204</v>
      </c>
      <c r="N2589">
        <v>441</v>
      </c>
      <c r="O2589" t="s">
        <v>1144</v>
      </c>
      <c r="P2589">
        <v>140</v>
      </c>
      <c r="Q2589">
        <v>3</v>
      </c>
      <c r="R2589" t="s">
        <v>18</v>
      </c>
      <c r="T2589">
        <v>140.38999999999999</v>
      </c>
      <c r="U2589">
        <v>468</v>
      </c>
      <c r="V2589" t="s">
        <v>19</v>
      </c>
      <c r="W2589" s="2">
        <v>42910</v>
      </c>
      <c r="X2589" t="s">
        <v>39</v>
      </c>
      <c r="Y2589" t="s">
        <v>205</v>
      </c>
      <c r="Z2589" t="s">
        <v>52</v>
      </c>
    </row>
    <row r="2590" spans="1:26" x14ac:dyDescent="0.25">
      <c r="A2590">
        <v>2</v>
      </c>
      <c r="B2590" t="s">
        <v>25</v>
      </c>
      <c r="C2590">
        <v>1</v>
      </c>
      <c r="D2590" t="s">
        <v>26</v>
      </c>
      <c r="E2590" t="s">
        <v>2569</v>
      </c>
      <c r="F2590" t="s">
        <v>13</v>
      </c>
      <c r="G2590" t="s">
        <v>705</v>
      </c>
      <c r="H2590" s="1">
        <v>0.2</v>
      </c>
      <c r="I2590" s="2">
        <v>42960</v>
      </c>
      <c r="J2590" s="8">
        <f t="shared" si="40"/>
        <v>2017</v>
      </c>
      <c r="K2590" t="s">
        <v>5934</v>
      </c>
      <c r="L2590" t="s">
        <v>16</v>
      </c>
      <c r="M2590">
        <v>27405</v>
      </c>
      <c r="N2590">
        <v>1122</v>
      </c>
      <c r="O2590" t="s">
        <v>2815</v>
      </c>
      <c r="P2590">
        <v>8</v>
      </c>
      <c r="Q2590">
        <v>7</v>
      </c>
      <c r="R2590" t="s">
        <v>18</v>
      </c>
      <c r="T2590">
        <v>8.08</v>
      </c>
      <c r="U2590">
        <v>65</v>
      </c>
      <c r="V2590" t="s">
        <v>33</v>
      </c>
      <c r="W2590" s="2">
        <v>42962</v>
      </c>
      <c r="X2590" t="s">
        <v>130</v>
      </c>
      <c r="Y2590" t="s">
        <v>63</v>
      </c>
      <c r="Z2590" t="s">
        <v>49</v>
      </c>
    </row>
    <row r="2591" spans="1:26" x14ac:dyDescent="0.25">
      <c r="A2591">
        <v>4</v>
      </c>
      <c r="B2591" t="s">
        <v>43</v>
      </c>
      <c r="C2591">
        <v>6</v>
      </c>
      <c r="D2591" t="s">
        <v>11</v>
      </c>
      <c r="E2591" t="s">
        <v>258</v>
      </c>
      <c r="F2591" t="s">
        <v>13</v>
      </c>
      <c r="G2591" t="s">
        <v>1139</v>
      </c>
      <c r="H2591" s="1">
        <v>0.2</v>
      </c>
      <c r="I2591" s="2">
        <v>43013</v>
      </c>
      <c r="J2591" s="8">
        <f t="shared" si="40"/>
        <v>2017</v>
      </c>
      <c r="K2591" t="s">
        <v>2722</v>
      </c>
      <c r="L2591" t="s">
        <v>30</v>
      </c>
      <c r="M2591">
        <v>97206</v>
      </c>
      <c r="N2591">
        <v>756</v>
      </c>
      <c r="O2591" t="s">
        <v>1935</v>
      </c>
      <c r="P2591">
        <v>-15</v>
      </c>
      <c r="Q2591">
        <v>4</v>
      </c>
      <c r="R2591" t="s">
        <v>32</v>
      </c>
      <c r="T2591">
        <v>-14.56</v>
      </c>
      <c r="U2591">
        <v>291</v>
      </c>
      <c r="V2591" t="s">
        <v>19</v>
      </c>
      <c r="W2591" s="2">
        <v>43017</v>
      </c>
      <c r="X2591" t="s">
        <v>39</v>
      </c>
      <c r="Y2591" t="s">
        <v>262</v>
      </c>
      <c r="Z2591" t="s">
        <v>24</v>
      </c>
    </row>
    <row r="2592" spans="1:26" x14ac:dyDescent="0.25">
      <c r="A2592">
        <v>4</v>
      </c>
      <c r="B2592" t="s">
        <v>43</v>
      </c>
      <c r="C2592">
        <v>6</v>
      </c>
      <c r="D2592" t="s">
        <v>11</v>
      </c>
      <c r="E2592" t="s">
        <v>258</v>
      </c>
      <c r="F2592" t="s">
        <v>13</v>
      </c>
      <c r="G2592" t="s">
        <v>1139</v>
      </c>
      <c r="H2592" s="1">
        <v>0.7</v>
      </c>
      <c r="I2592" s="2">
        <v>43013</v>
      </c>
      <c r="J2592" s="8">
        <f t="shared" si="40"/>
        <v>2017</v>
      </c>
      <c r="K2592" t="s">
        <v>2722</v>
      </c>
      <c r="L2592" t="s">
        <v>30</v>
      </c>
      <c r="M2592">
        <v>97206</v>
      </c>
      <c r="N2592">
        <v>382</v>
      </c>
      <c r="O2592" t="s">
        <v>2754</v>
      </c>
      <c r="P2592">
        <v>-104</v>
      </c>
      <c r="Q2592">
        <v>1</v>
      </c>
      <c r="R2592" t="s">
        <v>32</v>
      </c>
      <c r="T2592">
        <v>-103.86</v>
      </c>
      <c r="U2592">
        <v>66</v>
      </c>
      <c r="V2592" t="s">
        <v>19</v>
      </c>
      <c r="W2592" s="2">
        <v>43017</v>
      </c>
      <c r="X2592" t="s">
        <v>39</v>
      </c>
      <c r="Y2592" t="s">
        <v>262</v>
      </c>
      <c r="Z2592" t="s">
        <v>22</v>
      </c>
    </row>
    <row r="2593" spans="1:26" x14ac:dyDescent="0.25">
      <c r="A2593">
        <v>6</v>
      </c>
      <c r="B2593" t="s">
        <v>10</v>
      </c>
      <c r="C2593">
        <v>6</v>
      </c>
      <c r="D2593" t="s">
        <v>11</v>
      </c>
      <c r="E2593" t="s">
        <v>1806</v>
      </c>
      <c r="F2593" t="s">
        <v>13</v>
      </c>
      <c r="G2593" t="s">
        <v>1175</v>
      </c>
      <c r="H2593" s="1">
        <v>0.2</v>
      </c>
      <c r="I2593" s="2">
        <v>42838</v>
      </c>
      <c r="J2593" s="8">
        <f t="shared" si="40"/>
        <v>2017</v>
      </c>
      <c r="K2593" t="s">
        <v>2715</v>
      </c>
      <c r="L2593" t="s">
        <v>30</v>
      </c>
      <c r="M2593">
        <v>91767</v>
      </c>
      <c r="N2593">
        <v>830</v>
      </c>
      <c r="O2593" t="s">
        <v>2071</v>
      </c>
      <c r="P2593">
        <v>-98</v>
      </c>
      <c r="Q2593">
        <v>3</v>
      </c>
      <c r="R2593" t="s">
        <v>32</v>
      </c>
      <c r="T2593">
        <v>-97.74</v>
      </c>
      <c r="U2593">
        <v>711</v>
      </c>
      <c r="V2593" t="s">
        <v>19</v>
      </c>
      <c r="W2593" s="2">
        <v>42844</v>
      </c>
      <c r="X2593" t="s">
        <v>39</v>
      </c>
      <c r="Y2593" t="s">
        <v>34</v>
      </c>
      <c r="Z2593" t="s">
        <v>41</v>
      </c>
    </row>
    <row r="2594" spans="1:26" x14ac:dyDescent="0.25">
      <c r="A2594">
        <v>6</v>
      </c>
      <c r="B2594" t="s">
        <v>10</v>
      </c>
      <c r="C2594">
        <v>6</v>
      </c>
      <c r="D2594" t="s">
        <v>50</v>
      </c>
      <c r="E2594" t="s">
        <v>1806</v>
      </c>
      <c r="F2594" t="s">
        <v>13</v>
      </c>
      <c r="G2594" t="s">
        <v>1175</v>
      </c>
      <c r="H2594" s="1">
        <v>0</v>
      </c>
      <c r="I2594" s="2">
        <v>42838</v>
      </c>
      <c r="J2594" s="8">
        <f t="shared" si="40"/>
        <v>2017</v>
      </c>
      <c r="K2594" t="s">
        <v>2715</v>
      </c>
      <c r="L2594" t="s">
        <v>30</v>
      </c>
      <c r="M2594">
        <v>91767</v>
      </c>
      <c r="N2594">
        <v>1273</v>
      </c>
      <c r="O2594" t="s">
        <v>4783</v>
      </c>
      <c r="P2594">
        <v>70</v>
      </c>
      <c r="Q2594">
        <v>4</v>
      </c>
      <c r="R2594" t="s">
        <v>32</v>
      </c>
      <c r="T2594">
        <v>69.989999999999995</v>
      </c>
      <c r="U2594">
        <v>200</v>
      </c>
      <c r="V2594" t="s">
        <v>19</v>
      </c>
      <c r="W2594" s="2">
        <v>42844</v>
      </c>
      <c r="X2594" t="s">
        <v>39</v>
      </c>
      <c r="Y2594" t="s">
        <v>34</v>
      </c>
      <c r="Z2594" t="s">
        <v>113</v>
      </c>
    </row>
    <row r="2595" spans="1:26" x14ac:dyDescent="0.25">
      <c r="A2595">
        <v>4</v>
      </c>
      <c r="B2595" t="s">
        <v>43</v>
      </c>
      <c r="C2595">
        <v>6</v>
      </c>
      <c r="D2595" t="s">
        <v>26</v>
      </c>
      <c r="E2595" t="s">
        <v>99</v>
      </c>
      <c r="F2595" t="s">
        <v>13</v>
      </c>
      <c r="G2595" t="s">
        <v>1297</v>
      </c>
      <c r="H2595" s="1">
        <v>0.2</v>
      </c>
      <c r="I2595" s="2">
        <v>42795</v>
      </c>
      <c r="J2595" s="8">
        <f t="shared" si="40"/>
        <v>2017</v>
      </c>
      <c r="K2595" t="s">
        <v>4157</v>
      </c>
      <c r="L2595" t="s">
        <v>102</v>
      </c>
      <c r="M2595">
        <v>19120</v>
      </c>
      <c r="N2595">
        <v>861</v>
      </c>
      <c r="O2595" t="s">
        <v>2930</v>
      </c>
      <c r="P2595">
        <v>0</v>
      </c>
      <c r="Q2595">
        <v>2</v>
      </c>
      <c r="R2595" t="s">
        <v>104</v>
      </c>
      <c r="T2595">
        <v>0.44</v>
      </c>
      <c r="U2595">
        <v>4</v>
      </c>
      <c r="V2595" t="s">
        <v>19</v>
      </c>
      <c r="W2595" s="2">
        <v>42799</v>
      </c>
      <c r="X2595" t="s">
        <v>39</v>
      </c>
      <c r="Y2595" t="s">
        <v>105</v>
      </c>
      <c r="Z2595" t="s">
        <v>56</v>
      </c>
    </row>
    <row r="2596" spans="1:26" x14ac:dyDescent="0.25">
      <c r="A2596">
        <v>2</v>
      </c>
      <c r="B2596" t="s">
        <v>43</v>
      </c>
      <c r="C2596">
        <v>3</v>
      </c>
      <c r="D2596" t="s">
        <v>26</v>
      </c>
      <c r="E2596" t="s">
        <v>171</v>
      </c>
      <c r="F2596" t="s">
        <v>13</v>
      </c>
      <c r="G2596" t="s">
        <v>1634</v>
      </c>
      <c r="H2596" s="1">
        <v>0</v>
      </c>
      <c r="I2596" s="2">
        <v>42822</v>
      </c>
      <c r="J2596" s="8">
        <f t="shared" si="40"/>
        <v>2017</v>
      </c>
      <c r="K2596" t="s">
        <v>3447</v>
      </c>
      <c r="L2596" t="s">
        <v>102</v>
      </c>
      <c r="M2596">
        <v>10009</v>
      </c>
      <c r="N2596">
        <v>1438</v>
      </c>
      <c r="O2596" t="s">
        <v>3448</v>
      </c>
      <c r="P2596">
        <v>11</v>
      </c>
      <c r="Q2596">
        <v>3</v>
      </c>
      <c r="R2596" t="s">
        <v>104</v>
      </c>
      <c r="T2596">
        <v>11.23</v>
      </c>
      <c r="U2596">
        <v>23</v>
      </c>
      <c r="V2596" t="s">
        <v>19</v>
      </c>
      <c r="W2596" s="2">
        <v>42824</v>
      </c>
      <c r="X2596" t="s">
        <v>20</v>
      </c>
      <c r="Y2596" t="s">
        <v>175</v>
      </c>
      <c r="Z2596" t="s">
        <v>119</v>
      </c>
    </row>
    <row r="2597" spans="1:26" x14ac:dyDescent="0.25">
      <c r="A2597">
        <v>3</v>
      </c>
      <c r="B2597" t="s">
        <v>25</v>
      </c>
      <c r="C2597">
        <v>1</v>
      </c>
      <c r="D2597" t="s">
        <v>11</v>
      </c>
      <c r="E2597" t="s">
        <v>122</v>
      </c>
      <c r="F2597" t="s">
        <v>13</v>
      </c>
      <c r="G2597" t="s">
        <v>5208</v>
      </c>
      <c r="H2597" s="1">
        <v>0.32</v>
      </c>
      <c r="I2597" s="2">
        <v>42795</v>
      </c>
      <c r="J2597" s="8">
        <f t="shared" si="40"/>
        <v>2017</v>
      </c>
      <c r="K2597" t="s">
        <v>5209</v>
      </c>
      <c r="L2597" t="s">
        <v>73</v>
      </c>
      <c r="M2597">
        <v>77070</v>
      </c>
      <c r="N2597">
        <v>170</v>
      </c>
      <c r="O2597" t="s">
        <v>1692</v>
      </c>
      <c r="P2597">
        <v>-36</v>
      </c>
      <c r="Q2597">
        <v>6</v>
      </c>
      <c r="R2597" t="s">
        <v>75</v>
      </c>
      <c r="T2597">
        <v>-36.119999999999997</v>
      </c>
      <c r="U2597">
        <v>1228</v>
      </c>
      <c r="V2597" t="s">
        <v>33</v>
      </c>
      <c r="W2597" s="2">
        <v>42798</v>
      </c>
      <c r="X2597" t="s">
        <v>130</v>
      </c>
      <c r="Y2597" t="s">
        <v>77</v>
      </c>
      <c r="Z2597" t="s">
        <v>22</v>
      </c>
    </row>
    <row r="2598" spans="1:26" x14ac:dyDescent="0.25">
      <c r="A2598">
        <v>3</v>
      </c>
      <c r="B2598" t="s">
        <v>25</v>
      </c>
      <c r="C2598">
        <v>1</v>
      </c>
      <c r="D2598" t="s">
        <v>26</v>
      </c>
      <c r="E2598" t="s">
        <v>122</v>
      </c>
      <c r="F2598" t="s">
        <v>13</v>
      </c>
      <c r="G2598" t="s">
        <v>5208</v>
      </c>
      <c r="H2598" s="1">
        <v>0.2</v>
      </c>
      <c r="I2598" s="2">
        <v>42795</v>
      </c>
      <c r="J2598" s="8">
        <f t="shared" si="40"/>
        <v>2017</v>
      </c>
      <c r="K2598" t="s">
        <v>5209</v>
      </c>
      <c r="L2598" t="s">
        <v>73</v>
      </c>
      <c r="M2598">
        <v>77070</v>
      </c>
      <c r="N2598">
        <v>1237</v>
      </c>
      <c r="O2598" t="s">
        <v>3533</v>
      </c>
      <c r="P2598">
        <v>6</v>
      </c>
      <c r="Q2598">
        <v>2</v>
      </c>
      <c r="R2598" t="s">
        <v>75</v>
      </c>
      <c r="T2598">
        <v>6.22</v>
      </c>
      <c r="U2598">
        <v>55</v>
      </c>
      <c r="V2598" t="s">
        <v>33</v>
      </c>
      <c r="W2598" s="2">
        <v>42798</v>
      </c>
      <c r="X2598" t="s">
        <v>130</v>
      </c>
      <c r="Y2598" t="s">
        <v>77</v>
      </c>
      <c r="Z2598" t="s">
        <v>49</v>
      </c>
    </row>
    <row r="2599" spans="1:26" x14ac:dyDescent="0.25">
      <c r="A2599">
        <v>7</v>
      </c>
      <c r="B2599" t="s">
        <v>25</v>
      </c>
      <c r="C2599">
        <v>6</v>
      </c>
      <c r="D2599" t="s">
        <v>11</v>
      </c>
      <c r="E2599" t="s">
        <v>4035</v>
      </c>
      <c r="F2599" t="s">
        <v>13</v>
      </c>
      <c r="G2599" t="s">
        <v>7070</v>
      </c>
      <c r="H2599" s="1">
        <v>0</v>
      </c>
      <c r="I2599" s="2">
        <v>42886</v>
      </c>
      <c r="J2599" s="8">
        <f t="shared" si="40"/>
        <v>2017</v>
      </c>
      <c r="K2599" t="s">
        <v>7071</v>
      </c>
      <c r="L2599" t="s">
        <v>102</v>
      </c>
      <c r="M2599">
        <v>6360</v>
      </c>
      <c r="N2599">
        <v>22</v>
      </c>
      <c r="O2599" t="s">
        <v>811</v>
      </c>
      <c r="P2599">
        <v>9</v>
      </c>
      <c r="Q2599">
        <v>6</v>
      </c>
      <c r="R2599" t="s">
        <v>104</v>
      </c>
      <c r="T2599">
        <v>9.1</v>
      </c>
      <c r="U2599">
        <v>22</v>
      </c>
      <c r="V2599" t="s">
        <v>76</v>
      </c>
      <c r="W2599" s="2">
        <v>42893</v>
      </c>
      <c r="X2599" t="s">
        <v>39</v>
      </c>
      <c r="Y2599" t="s">
        <v>461</v>
      </c>
      <c r="Z2599" t="s">
        <v>47</v>
      </c>
    </row>
    <row r="2600" spans="1:26" x14ac:dyDescent="0.25">
      <c r="A2600">
        <v>5</v>
      </c>
      <c r="B2600" t="s">
        <v>43</v>
      </c>
      <c r="C2600">
        <v>6</v>
      </c>
      <c r="D2600" t="s">
        <v>26</v>
      </c>
      <c r="E2600" t="s">
        <v>1822</v>
      </c>
      <c r="F2600" t="s">
        <v>13</v>
      </c>
      <c r="G2600" t="s">
        <v>2423</v>
      </c>
      <c r="H2600" s="1">
        <v>0.2</v>
      </c>
      <c r="I2600" s="2">
        <v>42838</v>
      </c>
      <c r="J2600" s="8">
        <f t="shared" si="40"/>
        <v>2017</v>
      </c>
      <c r="K2600" t="s">
        <v>4627</v>
      </c>
      <c r="L2600" t="s">
        <v>30</v>
      </c>
      <c r="M2600">
        <v>85301</v>
      </c>
      <c r="N2600">
        <v>1113</v>
      </c>
      <c r="O2600" t="s">
        <v>3481</v>
      </c>
      <c r="P2600">
        <v>1</v>
      </c>
      <c r="Q2600">
        <v>1</v>
      </c>
      <c r="R2600" t="s">
        <v>32</v>
      </c>
      <c r="T2600">
        <v>0.81</v>
      </c>
      <c r="U2600">
        <v>11</v>
      </c>
      <c r="V2600" t="s">
        <v>19</v>
      </c>
      <c r="W2600" s="2">
        <v>42843</v>
      </c>
      <c r="X2600" t="s">
        <v>39</v>
      </c>
      <c r="Y2600" t="s">
        <v>199</v>
      </c>
      <c r="Z2600" t="s">
        <v>42</v>
      </c>
    </row>
    <row r="2601" spans="1:26" x14ac:dyDescent="0.25">
      <c r="A2601">
        <v>2</v>
      </c>
      <c r="B2601" t="s">
        <v>43</v>
      </c>
      <c r="C2601">
        <v>3</v>
      </c>
      <c r="D2601" t="s">
        <v>26</v>
      </c>
      <c r="E2601" t="s">
        <v>635</v>
      </c>
      <c r="F2601" t="s">
        <v>13</v>
      </c>
      <c r="G2601" t="s">
        <v>6993</v>
      </c>
      <c r="H2601" s="1">
        <v>0.7</v>
      </c>
      <c r="I2601" s="2">
        <v>42984</v>
      </c>
      <c r="J2601" s="8">
        <f t="shared" si="40"/>
        <v>2017</v>
      </c>
      <c r="K2601" t="s">
        <v>7362</v>
      </c>
      <c r="L2601" t="s">
        <v>16</v>
      </c>
      <c r="M2601">
        <v>33319</v>
      </c>
      <c r="N2601">
        <v>697</v>
      </c>
      <c r="O2601" t="s">
        <v>4242</v>
      </c>
      <c r="P2601">
        <v>-3</v>
      </c>
      <c r="Q2601">
        <v>1</v>
      </c>
      <c r="R2601" t="s">
        <v>18</v>
      </c>
      <c r="T2601">
        <v>-2.5299999999999998</v>
      </c>
      <c r="U2601">
        <v>3</v>
      </c>
      <c r="V2601" t="s">
        <v>76</v>
      </c>
      <c r="W2601" s="2">
        <v>42986</v>
      </c>
      <c r="X2601" t="s">
        <v>20</v>
      </c>
      <c r="Y2601" t="s">
        <v>40</v>
      </c>
      <c r="Z2601" t="s">
        <v>54</v>
      </c>
    </row>
    <row r="2602" spans="1:26" x14ac:dyDescent="0.25">
      <c r="A2602">
        <v>4</v>
      </c>
      <c r="B2602" t="s">
        <v>43</v>
      </c>
      <c r="C2602">
        <v>6</v>
      </c>
      <c r="D2602" t="s">
        <v>11</v>
      </c>
      <c r="E2602" t="s">
        <v>386</v>
      </c>
      <c r="F2602" t="s">
        <v>13</v>
      </c>
      <c r="G2602" t="s">
        <v>1755</v>
      </c>
      <c r="H2602" s="1">
        <v>0</v>
      </c>
      <c r="I2602" s="2">
        <v>43081</v>
      </c>
      <c r="J2602" s="8">
        <f t="shared" si="40"/>
        <v>2017</v>
      </c>
      <c r="K2602" t="s">
        <v>7848</v>
      </c>
      <c r="L2602" t="s">
        <v>30</v>
      </c>
      <c r="M2602">
        <v>95123</v>
      </c>
      <c r="N2602">
        <v>558</v>
      </c>
      <c r="O2602" t="s">
        <v>6941</v>
      </c>
      <c r="P2602">
        <v>22</v>
      </c>
      <c r="Q2602">
        <v>3</v>
      </c>
      <c r="R2602" t="s">
        <v>32</v>
      </c>
      <c r="S2602" t="s">
        <v>92</v>
      </c>
      <c r="T2602">
        <v>21.65</v>
      </c>
      <c r="U2602">
        <v>167</v>
      </c>
      <c r="V2602" t="s">
        <v>19</v>
      </c>
      <c r="W2602" s="2">
        <v>43085</v>
      </c>
      <c r="X2602" t="s">
        <v>39</v>
      </c>
      <c r="Y2602" t="s">
        <v>34</v>
      </c>
      <c r="Z2602" t="s">
        <v>47</v>
      </c>
    </row>
    <row r="2603" spans="1:26" x14ac:dyDescent="0.25">
      <c r="A2603">
        <v>4</v>
      </c>
      <c r="B2603" t="s">
        <v>43</v>
      </c>
      <c r="C2603">
        <v>6</v>
      </c>
      <c r="D2603" t="s">
        <v>26</v>
      </c>
      <c r="E2603" t="s">
        <v>386</v>
      </c>
      <c r="F2603" t="s">
        <v>13</v>
      </c>
      <c r="G2603" t="s">
        <v>1755</v>
      </c>
      <c r="H2603" s="1">
        <v>0</v>
      </c>
      <c r="I2603" s="2">
        <v>43081</v>
      </c>
      <c r="J2603" s="8">
        <f t="shared" si="40"/>
        <v>2017</v>
      </c>
      <c r="K2603" t="s">
        <v>7848</v>
      </c>
      <c r="L2603" t="s">
        <v>30</v>
      </c>
      <c r="M2603">
        <v>95123</v>
      </c>
      <c r="N2603">
        <v>1498</v>
      </c>
      <c r="O2603" t="s">
        <v>3674</v>
      </c>
      <c r="P2603">
        <v>94</v>
      </c>
      <c r="Q2603">
        <v>2</v>
      </c>
      <c r="R2603" t="s">
        <v>32</v>
      </c>
      <c r="S2603" t="s">
        <v>92</v>
      </c>
      <c r="T2603">
        <v>93.7</v>
      </c>
      <c r="U2603">
        <v>360</v>
      </c>
      <c r="V2603" t="s">
        <v>19</v>
      </c>
      <c r="W2603" s="2">
        <v>43085</v>
      </c>
      <c r="X2603" t="s">
        <v>39</v>
      </c>
      <c r="Y2603" t="s">
        <v>34</v>
      </c>
      <c r="Z2603" t="s">
        <v>42</v>
      </c>
    </row>
    <row r="2604" spans="1:26" x14ac:dyDescent="0.25">
      <c r="A2604">
        <v>6</v>
      </c>
      <c r="B2604" t="s">
        <v>10</v>
      </c>
      <c r="C2604">
        <v>6</v>
      </c>
      <c r="D2604" t="s">
        <v>26</v>
      </c>
      <c r="E2604" t="s">
        <v>2677</v>
      </c>
      <c r="F2604" t="s">
        <v>13</v>
      </c>
      <c r="G2604" t="s">
        <v>443</v>
      </c>
      <c r="H2604" s="1">
        <v>0.2</v>
      </c>
      <c r="I2604" s="2">
        <v>43080</v>
      </c>
      <c r="J2604" s="8">
        <f t="shared" si="40"/>
        <v>2017</v>
      </c>
      <c r="K2604" t="s">
        <v>7695</v>
      </c>
      <c r="L2604" t="s">
        <v>30</v>
      </c>
      <c r="M2604">
        <v>92404</v>
      </c>
      <c r="N2604">
        <v>706</v>
      </c>
      <c r="O2604" t="s">
        <v>4247</v>
      </c>
      <c r="P2604">
        <v>39</v>
      </c>
      <c r="Q2604">
        <v>4</v>
      </c>
      <c r="R2604" t="s">
        <v>32</v>
      </c>
      <c r="T2604">
        <v>38.68</v>
      </c>
      <c r="U2604">
        <v>111</v>
      </c>
      <c r="V2604" t="s">
        <v>76</v>
      </c>
      <c r="W2604" s="2">
        <v>43086</v>
      </c>
      <c r="X2604" t="s">
        <v>39</v>
      </c>
      <c r="Y2604" t="s">
        <v>34</v>
      </c>
      <c r="Z2604" t="s">
        <v>54</v>
      </c>
    </row>
    <row r="2605" spans="1:26" x14ac:dyDescent="0.25">
      <c r="A2605">
        <v>2</v>
      </c>
      <c r="B2605" t="s">
        <v>43</v>
      </c>
      <c r="C2605">
        <v>3</v>
      </c>
      <c r="D2605" t="s">
        <v>26</v>
      </c>
      <c r="E2605" t="s">
        <v>27</v>
      </c>
      <c r="F2605" t="s">
        <v>13</v>
      </c>
      <c r="G2605" t="s">
        <v>242</v>
      </c>
      <c r="H2605" s="1">
        <v>0</v>
      </c>
      <c r="I2605" s="2">
        <v>43086</v>
      </c>
      <c r="J2605" s="8">
        <f t="shared" si="40"/>
        <v>2017</v>
      </c>
      <c r="K2605" t="s">
        <v>3677</v>
      </c>
      <c r="L2605" t="s">
        <v>30</v>
      </c>
      <c r="M2605">
        <v>90008</v>
      </c>
      <c r="N2605">
        <v>1411</v>
      </c>
      <c r="O2605" t="s">
        <v>3477</v>
      </c>
      <c r="P2605">
        <v>53</v>
      </c>
      <c r="Q2605">
        <v>5</v>
      </c>
      <c r="R2605" t="s">
        <v>32</v>
      </c>
      <c r="T2605">
        <v>53.26</v>
      </c>
      <c r="U2605">
        <v>205</v>
      </c>
      <c r="V2605" t="s">
        <v>19</v>
      </c>
      <c r="W2605" s="2">
        <v>43088</v>
      </c>
      <c r="X2605" t="s">
        <v>20</v>
      </c>
      <c r="Y2605" t="s">
        <v>34</v>
      </c>
      <c r="Z2605" t="s">
        <v>49</v>
      </c>
    </row>
    <row r="2606" spans="1:26" x14ac:dyDescent="0.25">
      <c r="A2606">
        <v>2</v>
      </c>
      <c r="B2606" t="s">
        <v>43</v>
      </c>
      <c r="C2606">
        <v>3</v>
      </c>
      <c r="D2606" t="s">
        <v>26</v>
      </c>
      <c r="E2606" t="s">
        <v>27</v>
      </c>
      <c r="F2606" t="s">
        <v>13</v>
      </c>
      <c r="G2606" t="s">
        <v>242</v>
      </c>
      <c r="H2606" s="1">
        <v>0</v>
      </c>
      <c r="I2606" s="2">
        <v>43086</v>
      </c>
      <c r="J2606" s="8">
        <f t="shared" si="40"/>
        <v>2017</v>
      </c>
      <c r="K2606" t="s">
        <v>3677</v>
      </c>
      <c r="L2606" t="s">
        <v>30</v>
      </c>
      <c r="M2606">
        <v>90008</v>
      </c>
      <c r="N2606">
        <v>1413</v>
      </c>
      <c r="O2606" t="s">
        <v>445</v>
      </c>
      <c r="P2606">
        <v>7</v>
      </c>
      <c r="Q2606">
        <v>5</v>
      </c>
      <c r="R2606" t="s">
        <v>32</v>
      </c>
      <c r="T2606">
        <v>7.05</v>
      </c>
      <c r="U2606">
        <v>16</v>
      </c>
      <c r="V2606" t="s">
        <v>19</v>
      </c>
      <c r="W2606" s="2">
        <v>43088</v>
      </c>
      <c r="X2606" t="s">
        <v>20</v>
      </c>
      <c r="Y2606" t="s">
        <v>34</v>
      </c>
      <c r="Z2606" t="s">
        <v>49</v>
      </c>
    </row>
    <row r="2607" spans="1:26" x14ac:dyDescent="0.25">
      <c r="A2607">
        <v>2</v>
      </c>
      <c r="B2607" t="s">
        <v>43</v>
      </c>
      <c r="C2607">
        <v>3</v>
      </c>
      <c r="D2607" t="s">
        <v>26</v>
      </c>
      <c r="E2607" t="s">
        <v>27</v>
      </c>
      <c r="F2607" t="s">
        <v>13</v>
      </c>
      <c r="G2607" t="s">
        <v>242</v>
      </c>
      <c r="H2607" s="1">
        <v>0.2</v>
      </c>
      <c r="I2607" s="2">
        <v>43086</v>
      </c>
      <c r="J2607" s="8">
        <f t="shared" si="40"/>
        <v>2017</v>
      </c>
      <c r="K2607" t="s">
        <v>3677</v>
      </c>
      <c r="L2607" t="s">
        <v>30</v>
      </c>
      <c r="M2607">
        <v>90008</v>
      </c>
      <c r="N2607">
        <v>234</v>
      </c>
      <c r="O2607" t="s">
        <v>3066</v>
      </c>
      <c r="P2607">
        <v>31</v>
      </c>
      <c r="Q2607">
        <v>2</v>
      </c>
      <c r="R2607" t="s">
        <v>32</v>
      </c>
      <c r="T2607">
        <v>31.37</v>
      </c>
      <c r="U2607">
        <v>93</v>
      </c>
      <c r="V2607" t="s">
        <v>19</v>
      </c>
      <c r="W2607" s="2">
        <v>43088</v>
      </c>
      <c r="X2607" t="s">
        <v>20</v>
      </c>
      <c r="Y2607" t="s">
        <v>34</v>
      </c>
      <c r="Z2607" t="s">
        <v>54</v>
      </c>
    </row>
    <row r="2608" spans="1:26" x14ac:dyDescent="0.25">
      <c r="A2608">
        <v>2</v>
      </c>
      <c r="B2608" t="s">
        <v>43</v>
      </c>
      <c r="C2608">
        <v>3</v>
      </c>
      <c r="D2608" t="s">
        <v>50</v>
      </c>
      <c r="E2608" t="s">
        <v>27</v>
      </c>
      <c r="F2608" t="s">
        <v>13</v>
      </c>
      <c r="G2608" t="s">
        <v>242</v>
      </c>
      <c r="H2608" s="1">
        <v>0.2</v>
      </c>
      <c r="I2608" s="2">
        <v>43086</v>
      </c>
      <c r="J2608" s="8">
        <f t="shared" si="40"/>
        <v>2017</v>
      </c>
      <c r="K2608" t="s">
        <v>3677</v>
      </c>
      <c r="L2608" t="s">
        <v>30</v>
      </c>
      <c r="M2608">
        <v>90008</v>
      </c>
      <c r="N2608">
        <v>1247</v>
      </c>
      <c r="O2608" t="s">
        <v>4756</v>
      </c>
      <c r="P2608">
        <v>17</v>
      </c>
      <c r="Q2608">
        <v>2</v>
      </c>
      <c r="R2608" t="s">
        <v>32</v>
      </c>
      <c r="T2608">
        <v>17</v>
      </c>
      <c r="U2608">
        <v>136</v>
      </c>
      <c r="V2608" t="s">
        <v>19</v>
      </c>
      <c r="W2608" s="2">
        <v>43088</v>
      </c>
      <c r="X2608" t="s">
        <v>20</v>
      </c>
      <c r="Y2608" t="s">
        <v>34</v>
      </c>
      <c r="Z2608" t="s">
        <v>52</v>
      </c>
    </row>
    <row r="2609" spans="1:26" x14ac:dyDescent="0.25">
      <c r="A2609">
        <v>6</v>
      </c>
      <c r="B2609" t="s">
        <v>10</v>
      </c>
      <c r="C2609">
        <v>6</v>
      </c>
      <c r="D2609" t="s">
        <v>26</v>
      </c>
      <c r="E2609" t="s">
        <v>241</v>
      </c>
      <c r="F2609" t="s">
        <v>13</v>
      </c>
      <c r="G2609" t="s">
        <v>1285</v>
      </c>
      <c r="H2609" s="1">
        <v>0</v>
      </c>
      <c r="I2609" s="2">
        <v>42835</v>
      </c>
      <c r="J2609" s="8">
        <f t="shared" si="40"/>
        <v>2017</v>
      </c>
      <c r="K2609" t="s">
        <v>8070</v>
      </c>
      <c r="L2609" t="s">
        <v>102</v>
      </c>
      <c r="M2609">
        <v>14609</v>
      </c>
      <c r="N2609">
        <v>628</v>
      </c>
      <c r="O2609" t="s">
        <v>675</v>
      </c>
      <c r="P2609">
        <v>6</v>
      </c>
      <c r="Q2609">
        <v>3</v>
      </c>
      <c r="R2609" t="s">
        <v>104</v>
      </c>
      <c r="S2609" t="s">
        <v>92</v>
      </c>
      <c r="T2609">
        <v>6.01</v>
      </c>
      <c r="U2609">
        <v>15</v>
      </c>
      <c r="V2609" t="s">
        <v>76</v>
      </c>
      <c r="W2609" s="2">
        <v>42841</v>
      </c>
      <c r="X2609" t="s">
        <v>39</v>
      </c>
      <c r="Y2609" t="s">
        <v>175</v>
      </c>
      <c r="Z2609" t="s">
        <v>49</v>
      </c>
    </row>
    <row r="2610" spans="1:26" x14ac:dyDescent="0.25">
      <c r="A2610">
        <v>6</v>
      </c>
      <c r="B2610" t="s">
        <v>10</v>
      </c>
      <c r="C2610">
        <v>6</v>
      </c>
      <c r="D2610" t="s">
        <v>26</v>
      </c>
      <c r="E2610" t="s">
        <v>241</v>
      </c>
      <c r="F2610" t="s">
        <v>13</v>
      </c>
      <c r="G2610" t="s">
        <v>1285</v>
      </c>
      <c r="H2610" s="1">
        <v>0</v>
      </c>
      <c r="I2610" s="2">
        <v>42835</v>
      </c>
      <c r="J2610" s="8">
        <f t="shared" si="40"/>
        <v>2017</v>
      </c>
      <c r="K2610" t="s">
        <v>8070</v>
      </c>
      <c r="L2610" t="s">
        <v>102</v>
      </c>
      <c r="M2610">
        <v>14609</v>
      </c>
      <c r="N2610">
        <v>1512</v>
      </c>
      <c r="O2610" t="s">
        <v>3267</v>
      </c>
      <c r="P2610">
        <v>38</v>
      </c>
      <c r="Q2610">
        <v>4</v>
      </c>
      <c r="R2610" t="s">
        <v>104</v>
      </c>
      <c r="S2610" t="s">
        <v>92</v>
      </c>
      <c r="T2610">
        <v>38.35</v>
      </c>
      <c r="U2610">
        <v>142</v>
      </c>
      <c r="V2610" t="s">
        <v>76</v>
      </c>
      <c r="W2610" s="2">
        <v>42841</v>
      </c>
      <c r="X2610" t="s">
        <v>39</v>
      </c>
      <c r="Y2610" t="s">
        <v>175</v>
      </c>
      <c r="Z2610" t="s">
        <v>42</v>
      </c>
    </row>
    <row r="2611" spans="1:26" x14ac:dyDescent="0.25">
      <c r="A2611">
        <v>3</v>
      </c>
      <c r="B2611" t="s">
        <v>10</v>
      </c>
      <c r="C2611">
        <v>3</v>
      </c>
      <c r="D2611" t="s">
        <v>26</v>
      </c>
      <c r="E2611" t="s">
        <v>928</v>
      </c>
      <c r="F2611" t="s">
        <v>13</v>
      </c>
      <c r="G2611" t="s">
        <v>1743</v>
      </c>
      <c r="H2611" s="1">
        <v>0</v>
      </c>
      <c r="I2611" s="2">
        <v>42810</v>
      </c>
      <c r="J2611" s="8">
        <f t="shared" si="40"/>
        <v>2017</v>
      </c>
      <c r="K2611" t="s">
        <v>3539</v>
      </c>
      <c r="L2611" t="s">
        <v>16</v>
      </c>
      <c r="M2611">
        <v>36830</v>
      </c>
      <c r="N2611">
        <v>456</v>
      </c>
      <c r="O2611" t="s">
        <v>1006</v>
      </c>
      <c r="P2611">
        <v>3</v>
      </c>
      <c r="Q2611">
        <v>2</v>
      </c>
      <c r="R2611" t="s">
        <v>18</v>
      </c>
      <c r="T2611">
        <v>3.39</v>
      </c>
      <c r="U2611">
        <v>7</v>
      </c>
      <c r="V2611" t="s">
        <v>19</v>
      </c>
      <c r="W2611" s="2">
        <v>42813</v>
      </c>
      <c r="X2611" t="s">
        <v>20</v>
      </c>
      <c r="Y2611" t="s">
        <v>225</v>
      </c>
      <c r="Z2611" t="s">
        <v>119</v>
      </c>
    </row>
    <row r="2612" spans="1:26" x14ac:dyDescent="0.25">
      <c r="A2612">
        <v>3</v>
      </c>
      <c r="B2612" t="s">
        <v>10</v>
      </c>
      <c r="C2612">
        <v>3</v>
      </c>
      <c r="D2612" t="s">
        <v>26</v>
      </c>
      <c r="E2612" t="s">
        <v>928</v>
      </c>
      <c r="F2612" t="s">
        <v>13</v>
      </c>
      <c r="G2612" t="s">
        <v>1743</v>
      </c>
      <c r="H2612" s="1">
        <v>0</v>
      </c>
      <c r="I2612" s="2">
        <v>42810</v>
      </c>
      <c r="J2612" s="8">
        <f t="shared" si="40"/>
        <v>2017</v>
      </c>
      <c r="K2612" t="s">
        <v>3539</v>
      </c>
      <c r="L2612" t="s">
        <v>16</v>
      </c>
      <c r="M2612">
        <v>36830</v>
      </c>
      <c r="N2612">
        <v>532</v>
      </c>
      <c r="O2612" t="s">
        <v>1173</v>
      </c>
      <c r="P2612">
        <v>241</v>
      </c>
      <c r="Q2612">
        <v>5</v>
      </c>
      <c r="R2612" t="s">
        <v>18</v>
      </c>
      <c r="T2612">
        <v>240.86</v>
      </c>
      <c r="U2612">
        <v>492</v>
      </c>
      <c r="V2612" t="s">
        <v>19</v>
      </c>
      <c r="W2612" s="2">
        <v>42813</v>
      </c>
      <c r="X2612" t="s">
        <v>20</v>
      </c>
      <c r="Y2612" t="s">
        <v>225</v>
      </c>
      <c r="Z2612" t="s">
        <v>35</v>
      </c>
    </row>
    <row r="2613" spans="1:26" x14ac:dyDescent="0.25">
      <c r="A2613">
        <v>5</v>
      </c>
      <c r="B2613" t="s">
        <v>43</v>
      </c>
      <c r="C2613">
        <v>6</v>
      </c>
      <c r="D2613" t="s">
        <v>26</v>
      </c>
      <c r="E2613" t="s">
        <v>906</v>
      </c>
      <c r="F2613" t="s">
        <v>13</v>
      </c>
      <c r="G2613" t="s">
        <v>2307</v>
      </c>
      <c r="H2613" s="1">
        <v>0.2</v>
      </c>
      <c r="I2613" s="2">
        <v>43018</v>
      </c>
      <c r="J2613" s="8">
        <f t="shared" si="40"/>
        <v>2017</v>
      </c>
      <c r="K2613" t="s">
        <v>4409</v>
      </c>
      <c r="L2613" t="s">
        <v>16</v>
      </c>
      <c r="M2613">
        <v>32216</v>
      </c>
      <c r="N2613">
        <v>1558</v>
      </c>
      <c r="O2613" t="s">
        <v>1053</v>
      </c>
      <c r="P2613">
        <v>-338</v>
      </c>
      <c r="Q2613">
        <v>6</v>
      </c>
      <c r="R2613" t="s">
        <v>18</v>
      </c>
      <c r="T2613">
        <v>-337.81</v>
      </c>
      <c r="U2613">
        <v>1802</v>
      </c>
      <c r="V2613" t="s">
        <v>19</v>
      </c>
      <c r="W2613" s="2">
        <v>43023</v>
      </c>
      <c r="X2613" t="s">
        <v>39</v>
      </c>
      <c r="Y2613" t="s">
        <v>40</v>
      </c>
      <c r="Z2613" t="s">
        <v>42</v>
      </c>
    </row>
    <row r="2614" spans="1:26" x14ac:dyDescent="0.25">
      <c r="A2614">
        <v>5</v>
      </c>
      <c r="B2614" t="s">
        <v>25</v>
      </c>
      <c r="C2614">
        <v>3</v>
      </c>
      <c r="D2614" t="s">
        <v>26</v>
      </c>
      <c r="E2614" t="s">
        <v>3328</v>
      </c>
      <c r="F2614" t="s">
        <v>13</v>
      </c>
      <c r="G2614" t="s">
        <v>1802</v>
      </c>
      <c r="H2614" s="1">
        <v>0</v>
      </c>
      <c r="I2614" s="2">
        <v>43020</v>
      </c>
      <c r="J2614" s="8">
        <f t="shared" si="40"/>
        <v>2017</v>
      </c>
      <c r="K2614" t="s">
        <v>3329</v>
      </c>
      <c r="L2614" t="s">
        <v>73</v>
      </c>
      <c r="M2614">
        <v>46060</v>
      </c>
      <c r="N2614">
        <v>709</v>
      </c>
      <c r="O2614" t="s">
        <v>1404</v>
      </c>
      <c r="P2614">
        <v>6</v>
      </c>
      <c r="Q2614">
        <v>2</v>
      </c>
      <c r="R2614" t="s">
        <v>75</v>
      </c>
      <c r="T2614">
        <v>5.65</v>
      </c>
      <c r="U2614">
        <v>13</v>
      </c>
      <c r="V2614" t="s">
        <v>19</v>
      </c>
      <c r="W2614" s="2">
        <v>43025</v>
      </c>
      <c r="X2614" t="s">
        <v>20</v>
      </c>
      <c r="Y2614" t="s">
        <v>167</v>
      </c>
      <c r="Z2614" t="s">
        <v>54</v>
      </c>
    </row>
    <row r="2615" spans="1:26" x14ac:dyDescent="0.25">
      <c r="A2615">
        <v>5</v>
      </c>
      <c r="B2615" t="s">
        <v>25</v>
      </c>
      <c r="C2615">
        <v>3</v>
      </c>
      <c r="D2615" t="s">
        <v>50</v>
      </c>
      <c r="E2615" t="s">
        <v>3328</v>
      </c>
      <c r="F2615" t="s">
        <v>13</v>
      </c>
      <c r="G2615" t="s">
        <v>1802</v>
      </c>
      <c r="H2615" s="1">
        <v>0</v>
      </c>
      <c r="I2615" s="2">
        <v>43020</v>
      </c>
      <c r="J2615" s="8">
        <f t="shared" si="40"/>
        <v>2017</v>
      </c>
      <c r="K2615" t="s">
        <v>3329</v>
      </c>
      <c r="L2615" t="s">
        <v>73</v>
      </c>
      <c r="M2615">
        <v>46060</v>
      </c>
      <c r="N2615">
        <v>156</v>
      </c>
      <c r="O2615" t="s">
        <v>4832</v>
      </c>
      <c r="P2615">
        <v>35</v>
      </c>
      <c r="Q2615">
        <v>3</v>
      </c>
      <c r="R2615" t="s">
        <v>75</v>
      </c>
      <c r="T2615">
        <v>35.29</v>
      </c>
      <c r="U2615">
        <v>136</v>
      </c>
      <c r="V2615" t="s">
        <v>19</v>
      </c>
      <c r="W2615" s="2">
        <v>43025</v>
      </c>
      <c r="X2615" t="s">
        <v>20</v>
      </c>
      <c r="Y2615" t="s">
        <v>167</v>
      </c>
      <c r="Z2615" t="s">
        <v>52</v>
      </c>
    </row>
    <row r="2616" spans="1:26" x14ac:dyDescent="0.25">
      <c r="A2616">
        <v>5</v>
      </c>
      <c r="B2616" t="s">
        <v>25</v>
      </c>
      <c r="C2616">
        <v>3</v>
      </c>
      <c r="D2616" t="s">
        <v>50</v>
      </c>
      <c r="E2616" t="s">
        <v>3328</v>
      </c>
      <c r="F2616" t="s">
        <v>13</v>
      </c>
      <c r="G2616" t="s">
        <v>1802</v>
      </c>
      <c r="H2616" s="1">
        <v>0</v>
      </c>
      <c r="I2616" s="2">
        <v>43020</v>
      </c>
      <c r="J2616" s="8">
        <f t="shared" si="40"/>
        <v>2017</v>
      </c>
      <c r="K2616" t="s">
        <v>3329</v>
      </c>
      <c r="L2616" t="s">
        <v>73</v>
      </c>
      <c r="M2616">
        <v>46060</v>
      </c>
      <c r="N2616">
        <v>1402</v>
      </c>
      <c r="O2616" t="s">
        <v>4844</v>
      </c>
      <c r="P2616">
        <v>71</v>
      </c>
      <c r="Q2616">
        <v>4</v>
      </c>
      <c r="R2616" t="s">
        <v>75</v>
      </c>
      <c r="T2616">
        <v>71.27</v>
      </c>
      <c r="U2616">
        <v>264</v>
      </c>
      <c r="V2616" t="s">
        <v>19</v>
      </c>
      <c r="W2616" s="2">
        <v>43025</v>
      </c>
      <c r="X2616" t="s">
        <v>20</v>
      </c>
      <c r="Y2616" t="s">
        <v>167</v>
      </c>
      <c r="Z2616" t="s">
        <v>52</v>
      </c>
    </row>
    <row r="2617" spans="1:26" x14ac:dyDescent="0.25">
      <c r="A2617">
        <v>4</v>
      </c>
      <c r="B2617" t="s">
        <v>43</v>
      </c>
      <c r="C2617">
        <v>6</v>
      </c>
      <c r="D2617" t="s">
        <v>26</v>
      </c>
      <c r="E2617" t="s">
        <v>1012</v>
      </c>
      <c r="F2617" t="s">
        <v>13</v>
      </c>
      <c r="G2617" t="s">
        <v>1013</v>
      </c>
      <c r="H2617" s="1">
        <v>0</v>
      </c>
      <c r="I2617" s="2">
        <v>43096</v>
      </c>
      <c r="J2617" s="8">
        <f t="shared" si="40"/>
        <v>2017</v>
      </c>
      <c r="K2617" t="s">
        <v>1014</v>
      </c>
      <c r="L2617" t="s">
        <v>16</v>
      </c>
      <c r="M2617">
        <v>72701</v>
      </c>
      <c r="N2617">
        <v>1522</v>
      </c>
      <c r="O2617" t="s">
        <v>1015</v>
      </c>
      <c r="P2617">
        <v>52</v>
      </c>
      <c r="Q2617">
        <v>2</v>
      </c>
      <c r="R2617" t="s">
        <v>18</v>
      </c>
      <c r="T2617">
        <v>51.66</v>
      </c>
      <c r="U2617">
        <v>105</v>
      </c>
      <c r="V2617" t="s">
        <v>19</v>
      </c>
      <c r="W2617" s="2">
        <v>43100</v>
      </c>
      <c r="X2617" t="s">
        <v>39</v>
      </c>
      <c r="Y2617" t="s">
        <v>1016</v>
      </c>
      <c r="Z2617" t="s">
        <v>119</v>
      </c>
    </row>
    <row r="2618" spans="1:26" x14ac:dyDescent="0.25">
      <c r="A2618">
        <v>5</v>
      </c>
      <c r="B2618" t="s">
        <v>43</v>
      </c>
      <c r="C2618">
        <v>6</v>
      </c>
      <c r="D2618" t="s">
        <v>11</v>
      </c>
      <c r="E2618" t="s">
        <v>99</v>
      </c>
      <c r="F2618" t="s">
        <v>13</v>
      </c>
      <c r="G2618" t="s">
        <v>6901</v>
      </c>
      <c r="H2618" s="1">
        <v>0.2</v>
      </c>
      <c r="I2618" s="2">
        <v>43012</v>
      </c>
      <c r="J2618" s="8">
        <f t="shared" si="40"/>
        <v>2017</v>
      </c>
      <c r="K2618" t="s">
        <v>7086</v>
      </c>
      <c r="L2618" t="s">
        <v>102</v>
      </c>
      <c r="M2618">
        <v>19134</v>
      </c>
      <c r="N2618">
        <v>483</v>
      </c>
      <c r="O2618" t="s">
        <v>1737</v>
      </c>
      <c r="P2618">
        <v>6</v>
      </c>
      <c r="Q2618">
        <v>3</v>
      </c>
      <c r="R2618" t="s">
        <v>104</v>
      </c>
      <c r="T2618">
        <v>6.49</v>
      </c>
      <c r="U2618">
        <v>65</v>
      </c>
      <c r="V2618" t="s">
        <v>76</v>
      </c>
      <c r="W2618" s="2">
        <v>43017</v>
      </c>
      <c r="X2618" t="s">
        <v>39</v>
      </c>
      <c r="Y2618" t="s">
        <v>105</v>
      </c>
      <c r="Z2618" t="s">
        <v>47</v>
      </c>
    </row>
    <row r="2619" spans="1:26" x14ac:dyDescent="0.25">
      <c r="A2619">
        <v>5</v>
      </c>
      <c r="B2619" t="s">
        <v>43</v>
      </c>
      <c r="C2619">
        <v>6</v>
      </c>
      <c r="D2619" t="s">
        <v>26</v>
      </c>
      <c r="E2619" t="s">
        <v>99</v>
      </c>
      <c r="F2619" t="s">
        <v>13</v>
      </c>
      <c r="G2619" t="s">
        <v>6901</v>
      </c>
      <c r="H2619" s="1">
        <v>0.2</v>
      </c>
      <c r="I2619" s="2">
        <v>43012</v>
      </c>
      <c r="J2619" s="8">
        <f t="shared" si="40"/>
        <v>2017</v>
      </c>
      <c r="K2619" t="s">
        <v>7086</v>
      </c>
      <c r="L2619" t="s">
        <v>102</v>
      </c>
      <c r="M2619">
        <v>19134</v>
      </c>
      <c r="N2619">
        <v>1742</v>
      </c>
      <c r="O2619" t="s">
        <v>4606</v>
      </c>
      <c r="P2619">
        <v>7</v>
      </c>
      <c r="Q2619">
        <v>4</v>
      </c>
      <c r="R2619" t="s">
        <v>104</v>
      </c>
      <c r="T2619">
        <v>7.26</v>
      </c>
      <c r="U2619">
        <v>21</v>
      </c>
      <c r="V2619" t="s">
        <v>76</v>
      </c>
      <c r="W2619" s="2">
        <v>43017</v>
      </c>
      <c r="X2619" t="s">
        <v>39</v>
      </c>
      <c r="Y2619" t="s">
        <v>105</v>
      </c>
      <c r="Z2619" t="s">
        <v>64</v>
      </c>
    </row>
    <row r="2620" spans="1:26" x14ac:dyDescent="0.25">
      <c r="A2620">
        <v>4</v>
      </c>
      <c r="B2620" t="s">
        <v>43</v>
      </c>
      <c r="C2620">
        <v>6</v>
      </c>
      <c r="D2620" t="s">
        <v>26</v>
      </c>
      <c r="E2620" t="s">
        <v>12</v>
      </c>
      <c r="F2620" t="s">
        <v>13</v>
      </c>
      <c r="G2620" t="s">
        <v>1093</v>
      </c>
      <c r="H2620" s="1">
        <v>0</v>
      </c>
      <c r="I2620" s="2">
        <v>43076</v>
      </c>
      <c r="J2620" s="8">
        <f t="shared" si="40"/>
        <v>2017</v>
      </c>
      <c r="K2620" t="s">
        <v>1094</v>
      </c>
      <c r="L2620" t="s">
        <v>16</v>
      </c>
      <c r="M2620">
        <v>42420</v>
      </c>
      <c r="N2620">
        <v>611</v>
      </c>
      <c r="O2620" t="s">
        <v>1095</v>
      </c>
      <c r="P2620">
        <v>41</v>
      </c>
      <c r="Q2620">
        <v>3</v>
      </c>
      <c r="R2620" t="s">
        <v>18</v>
      </c>
      <c r="T2620">
        <v>41.29</v>
      </c>
      <c r="U2620">
        <v>153</v>
      </c>
      <c r="V2620" t="s">
        <v>19</v>
      </c>
      <c r="W2620" s="2">
        <v>43080</v>
      </c>
      <c r="X2620" t="s">
        <v>39</v>
      </c>
      <c r="Y2620" t="s">
        <v>21</v>
      </c>
      <c r="Z2620" t="s">
        <v>56</v>
      </c>
    </row>
    <row r="2621" spans="1:26" x14ac:dyDescent="0.25">
      <c r="A2621">
        <v>4</v>
      </c>
      <c r="B2621" t="s">
        <v>43</v>
      </c>
      <c r="C2621">
        <v>6</v>
      </c>
      <c r="D2621" t="s">
        <v>11</v>
      </c>
      <c r="E2621" t="s">
        <v>12</v>
      </c>
      <c r="F2621" t="s">
        <v>13</v>
      </c>
      <c r="G2621" t="s">
        <v>1093</v>
      </c>
      <c r="H2621" s="1">
        <v>0</v>
      </c>
      <c r="I2621" s="2">
        <v>43076</v>
      </c>
      <c r="J2621" s="8">
        <f t="shared" si="40"/>
        <v>2017</v>
      </c>
      <c r="K2621" t="s">
        <v>1094</v>
      </c>
      <c r="L2621" t="s">
        <v>16</v>
      </c>
      <c r="M2621">
        <v>42420</v>
      </c>
      <c r="N2621">
        <v>1457</v>
      </c>
      <c r="O2621" t="s">
        <v>1096</v>
      </c>
      <c r="P2621">
        <v>71</v>
      </c>
      <c r="Q2621">
        <v>4</v>
      </c>
      <c r="R2621" t="s">
        <v>18</v>
      </c>
      <c r="T2621">
        <v>70.98</v>
      </c>
      <c r="U2621">
        <v>284</v>
      </c>
      <c r="V2621" t="s">
        <v>19</v>
      </c>
      <c r="W2621" s="2">
        <v>43080</v>
      </c>
      <c r="X2621" t="s">
        <v>39</v>
      </c>
      <c r="Y2621" t="s">
        <v>21</v>
      </c>
      <c r="Z2621" t="s">
        <v>24</v>
      </c>
    </row>
    <row r="2622" spans="1:26" x14ac:dyDescent="0.25">
      <c r="A2622">
        <v>4</v>
      </c>
      <c r="B2622" t="s">
        <v>43</v>
      </c>
      <c r="C2622">
        <v>6</v>
      </c>
      <c r="D2622" t="s">
        <v>26</v>
      </c>
      <c r="E2622" t="s">
        <v>99</v>
      </c>
      <c r="F2622" t="s">
        <v>13</v>
      </c>
      <c r="G2622" t="s">
        <v>1074</v>
      </c>
      <c r="H2622" s="1">
        <v>0.2</v>
      </c>
      <c r="I2622" s="2">
        <v>43046</v>
      </c>
      <c r="J2622" s="8">
        <f t="shared" si="40"/>
        <v>2017</v>
      </c>
      <c r="K2622" t="s">
        <v>6392</v>
      </c>
      <c r="L2622" t="s">
        <v>102</v>
      </c>
      <c r="M2622">
        <v>19140</v>
      </c>
      <c r="N2622">
        <v>1626</v>
      </c>
      <c r="O2622" t="s">
        <v>875</v>
      </c>
      <c r="P2622">
        <v>8</v>
      </c>
      <c r="Q2622">
        <v>2</v>
      </c>
      <c r="R2622" t="s">
        <v>104</v>
      </c>
      <c r="T2622">
        <v>7.93</v>
      </c>
      <c r="U2622">
        <v>24</v>
      </c>
      <c r="V2622" t="s">
        <v>33</v>
      </c>
      <c r="W2622" s="2">
        <v>43050</v>
      </c>
      <c r="X2622" t="s">
        <v>39</v>
      </c>
      <c r="Y2622" t="s">
        <v>105</v>
      </c>
      <c r="Z2622" t="s">
        <v>119</v>
      </c>
    </row>
    <row r="2623" spans="1:26" x14ac:dyDescent="0.25">
      <c r="A2623">
        <v>1</v>
      </c>
      <c r="B2623" t="s">
        <v>10</v>
      </c>
      <c r="C2623">
        <v>1</v>
      </c>
      <c r="D2623" t="s">
        <v>26</v>
      </c>
      <c r="E2623" t="s">
        <v>6020</v>
      </c>
      <c r="F2623" t="s">
        <v>13</v>
      </c>
      <c r="G2623" t="s">
        <v>6897</v>
      </c>
      <c r="H2623" s="1">
        <v>0</v>
      </c>
      <c r="I2623" s="2">
        <v>43074</v>
      </c>
      <c r="J2623" s="8">
        <f t="shared" si="40"/>
        <v>2017</v>
      </c>
      <c r="K2623" t="s">
        <v>7210</v>
      </c>
      <c r="L2623" t="s">
        <v>73</v>
      </c>
      <c r="M2623">
        <v>48104</v>
      </c>
      <c r="N2623">
        <v>1529</v>
      </c>
      <c r="O2623" t="s">
        <v>2973</v>
      </c>
      <c r="P2623">
        <v>76</v>
      </c>
      <c r="Q2623">
        <v>5</v>
      </c>
      <c r="R2623" t="s">
        <v>75</v>
      </c>
      <c r="T2623">
        <v>76.400000000000006</v>
      </c>
      <c r="U2623">
        <v>153</v>
      </c>
      <c r="V2623" t="s">
        <v>76</v>
      </c>
      <c r="W2623" s="2">
        <v>43075</v>
      </c>
      <c r="X2623" t="s">
        <v>130</v>
      </c>
      <c r="Y2623" t="s">
        <v>156</v>
      </c>
      <c r="Z2623" t="s">
        <v>54</v>
      </c>
    </row>
    <row r="2624" spans="1:26" x14ac:dyDescent="0.25">
      <c r="A2624">
        <v>4</v>
      </c>
      <c r="B2624" t="s">
        <v>25</v>
      </c>
      <c r="C2624">
        <v>3</v>
      </c>
      <c r="D2624" t="s">
        <v>11</v>
      </c>
      <c r="E2624" t="s">
        <v>672</v>
      </c>
      <c r="F2624" t="s">
        <v>13</v>
      </c>
      <c r="G2624" t="s">
        <v>6839</v>
      </c>
      <c r="H2624" s="1">
        <v>0</v>
      </c>
      <c r="I2624" s="2">
        <v>43000</v>
      </c>
      <c r="J2624" s="8">
        <f t="shared" si="40"/>
        <v>2017</v>
      </c>
      <c r="K2624" t="s">
        <v>6970</v>
      </c>
      <c r="L2624" t="s">
        <v>16</v>
      </c>
      <c r="M2624">
        <v>22204</v>
      </c>
      <c r="N2624">
        <v>1619</v>
      </c>
      <c r="O2624" t="s">
        <v>2469</v>
      </c>
      <c r="P2624">
        <v>11</v>
      </c>
      <c r="Q2624">
        <v>2</v>
      </c>
      <c r="R2624" t="s">
        <v>18</v>
      </c>
      <c r="T2624">
        <v>11.04</v>
      </c>
      <c r="U2624">
        <v>48</v>
      </c>
      <c r="V2624" t="s">
        <v>76</v>
      </c>
      <c r="W2624" s="2">
        <v>43004</v>
      </c>
      <c r="X2624" t="s">
        <v>20</v>
      </c>
      <c r="Y2624" t="s">
        <v>205</v>
      </c>
      <c r="Z2624" t="s">
        <v>47</v>
      </c>
    </row>
    <row r="2625" spans="1:26" x14ac:dyDescent="0.25">
      <c r="A2625">
        <v>4</v>
      </c>
      <c r="B2625" t="s">
        <v>25</v>
      </c>
      <c r="C2625">
        <v>3</v>
      </c>
      <c r="D2625" t="s">
        <v>26</v>
      </c>
      <c r="E2625" t="s">
        <v>672</v>
      </c>
      <c r="F2625" t="s">
        <v>13</v>
      </c>
      <c r="G2625" t="s">
        <v>6839</v>
      </c>
      <c r="H2625" s="1">
        <v>0</v>
      </c>
      <c r="I2625" s="2">
        <v>43000</v>
      </c>
      <c r="J2625" s="8">
        <f t="shared" si="40"/>
        <v>2017</v>
      </c>
      <c r="K2625" t="s">
        <v>6970</v>
      </c>
      <c r="L2625" t="s">
        <v>16</v>
      </c>
      <c r="M2625">
        <v>22204</v>
      </c>
      <c r="N2625">
        <v>1818</v>
      </c>
      <c r="O2625" t="s">
        <v>3521</v>
      </c>
      <c r="P2625">
        <v>16</v>
      </c>
      <c r="Q2625">
        <v>5</v>
      </c>
      <c r="R2625" t="s">
        <v>18</v>
      </c>
      <c r="T2625">
        <v>15.55</v>
      </c>
      <c r="U2625">
        <v>32</v>
      </c>
      <c r="V2625" t="s">
        <v>76</v>
      </c>
      <c r="W2625" s="2">
        <v>43004</v>
      </c>
      <c r="X2625" t="s">
        <v>20</v>
      </c>
      <c r="Y2625" t="s">
        <v>205</v>
      </c>
      <c r="Z2625" t="s">
        <v>64</v>
      </c>
    </row>
    <row r="2626" spans="1:26" x14ac:dyDescent="0.25">
      <c r="A2626">
        <v>5</v>
      </c>
      <c r="B2626" t="s">
        <v>43</v>
      </c>
      <c r="C2626">
        <v>6</v>
      </c>
      <c r="D2626" t="s">
        <v>26</v>
      </c>
      <c r="E2626" t="s">
        <v>241</v>
      </c>
      <c r="F2626" t="s">
        <v>13</v>
      </c>
      <c r="G2626" t="s">
        <v>2746</v>
      </c>
      <c r="H2626" s="1">
        <v>0</v>
      </c>
      <c r="I2626" s="2">
        <v>42883</v>
      </c>
      <c r="J2626" s="8">
        <f t="shared" ref="J2626:J2689" si="41">YEAR(I2626)</f>
        <v>2017</v>
      </c>
      <c r="K2626" t="s">
        <v>4100</v>
      </c>
      <c r="L2626" t="s">
        <v>102</v>
      </c>
      <c r="M2626">
        <v>14609</v>
      </c>
      <c r="N2626">
        <v>866</v>
      </c>
      <c r="O2626" t="s">
        <v>1197</v>
      </c>
      <c r="P2626">
        <v>161</v>
      </c>
      <c r="Q2626">
        <v>3</v>
      </c>
      <c r="R2626" t="s">
        <v>104</v>
      </c>
      <c r="T2626">
        <v>160.62</v>
      </c>
      <c r="U2626">
        <v>535</v>
      </c>
      <c r="V2626" t="s">
        <v>19</v>
      </c>
      <c r="W2626" s="2">
        <v>42888</v>
      </c>
      <c r="X2626" t="s">
        <v>39</v>
      </c>
      <c r="Y2626" t="s">
        <v>175</v>
      </c>
      <c r="Z2626" t="s">
        <v>42</v>
      </c>
    </row>
    <row r="2627" spans="1:26" x14ac:dyDescent="0.25">
      <c r="A2627">
        <v>5</v>
      </c>
      <c r="B2627" t="s">
        <v>43</v>
      </c>
      <c r="C2627">
        <v>6</v>
      </c>
      <c r="D2627" t="s">
        <v>26</v>
      </c>
      <c r="E2627" t="s">
        <v>241</v>
      </c>
      <c r="F2627" t="s">
        <v>13</v>
      </c>
      <c r="G2627" t="s">
        <v>2746</v>
      </c>
      <c r="H2627" s="1">
        <v>0</v>
      </c>
      <c r="I2627" s="2">
        <v>42883</v>
      </c>
      <c r="J2627" s="8">
        <f t="shared" si="41"/>
        <v>2017</v>
      </c>
      <c r="K2627" t="s">
        <v>4100</v>
      </c>
      <c r="L2627" t="s">
        <v>102</v>
      </c>
      <c r="M2627">
        <v>14609</v>
      </c>
      <c r="N2627">
        <v>1823</v>
      </c>
      <c r="O2627" t="s">
        <v>4008</v>
      </c>
      <c r="P2627">
        <v>22</v>
      </c>
      <c r="Q2627">
        <v>7</v>
      </c>
      <c r="R2627" t="s">
        <v>104</v>
      </c>
      <c r="T2627">
        <v>21.77</v>
      </c>
      <c r="U2627">
        <v>45</v>
      </c>
      <c r="V2627" t="s">
        <v>19</v>
      </c>
      <c r="W2627" s="2">
        <v>42888</v>
      </c>
      <c r="X2627" t="s">
        <v>39</v>
      </c>
      <c r="Y2627" t="s">
        <v>175</v>
      </c>
      <c r="Z2627" t="s">
        <v>64</v>
      </c>
    </row>
    <row r="2628" spans="1:26" x14ac:dyDescent="0.25">
      <c r="A2628">
        <v>5</v>
      </c>
      <c r="B2628" t="s">
        <v>43</v>
      </c>
      <c r="C2628">
        <v>6</v>
      </c>
      <c r="D2628" t="s">
        <v>26</v>
      </c>
      <c r="E2628" t="s">
        <v>241</v>
      </c>
      <c r="F2628" t="s">
        <v>13</v>
      </c>
      <c r="G2628" t="s">
        <v>2746</v>
      </c>
      <c r="H2628" s="1">
        <v>0.2</v>
      </c>
      <c r="I2628" s="2">
        <v>42883</v>
      </c>
      <c r="J2628" s="8">
        <f t="shared" si="41"/>
        <v>2017</v>
      </c>
      <c r="K2628" t="s">
        <v>4100</v>
      </c>
      <c r="L2628" t="s">
        <v>102</v>
      </c>
      <c r="M2628">
        <v>14609</v>
      </c>
      <c r="N2628">
        <v>57</v>
      </c>
      <c r="O2628" t="s">
        <v>8181</v>
      </c>
      <c r="P2628">
        <v>2</v>
      </c>
      <c r="Q2628">
        <v>2</v>
      </c>
      <c r="R2628" t="s">
        <v>104</v>
      </c>
      <c r="T2628">
        <v>2.06</v>
      </c>
      <c r="U2628">
        <v>6</v>
      </c>
      <c r="V2628" t="s">
        <v>19</v>
      </c>
      <c r="W2628" s="2">
        <v>42888</v>
      </c>
      <c r="X2628" t="s">
        <v>39</v>
      </c>
      <c r="Y2628" t="s">
        <v>175</v>
      </c>
      <c r="Z2628" t="s">
        <v>54</v>
      </c>
    </row>
    <row r="2629" spans="1:26" x14ac:dyDescent="0.25">
      <c r="A2629">
        <v>5</v>
      </c>
      <c r="B2629" t="s">
        <v>43</v>
      </c>
      <c r="C2629">
        <v>6</v>
      </c>
      <c r="D2629" t="s">
        <v>50</v>
      </c>
      <c r="E2629" t="s">
        <v>241</v>
      </c>
      <c r="F2629" t="s">
        <v>13</v>
      </c>
      <c r="G2629" t="s">
        <v>2746</v>
      </c>
      <c r="H2629" s="1">
        <v>0</v>
      </c>
      <c r="I2629" s="2">
        <v>42883</v>
      </c>
      <c r="J2629" s="8">
        <f t="shared" si="41"/>
        <v>2017</v>
      </c>
      <c r="K2629" t="s">
        <v>4100</v>
      </c>
      <c r="L2629" t="s">
        <v>102</v>
      </c>
      <c r="M2629">
        <v>14609</v>
      </c>
      <c r="N2629">
        <v>1251</v>
      </c>
      <c r="O2629" t="s">
        <v>138</v>
      </c>
      <c r="P2629">
        <v>13</v>
      </c>
      <c r="Q2629">
        <v>1</v>
      </c>
      <c r="R2629" t="s">
        <v>104</v>
      </c>
      <c r="T2629">
        <v>13.34</v>
      </c>
      <c r="U2629">
        <v>46</v>
      </c>
      <c r="V2629" t="s">
        <v>19</v>
      </c>
      <c r="W2629" s="2">
        <v>42888</v>
      </c>
      <c r="X2629" t="s">
        <v>39</v>
      </c>
      <c r="Y2629" t="s">
        <v>175</v>
      </c>
      <c r="Z2629" t="s">
        <v>52</v>
      </c>
    </row>
    <row r="2630" spans="1:26" x14ac:dyDescent="0.25">
      <c r="A2630">
        <v>2</v>
      </c>
      <c r="B2630" t="s">
        <v>43</v>
      </c>
      <c r="C2630">
        <v>3</v>
      </c>
      <c r="D2630" t="s">
        <v>50</v>
      </c>
      <c r="E2630" t="s">
        <v>178</v>
      </c>
      <c r="F2630" t="s">
        <v>13</v>
      </c>
      <c r="G2630" t="s">
        <v>2589</v>
      </c>
      <c r="H2630" s="1">
        <v>0.4</v>
      </c>
      <c r="I2630" s="2">
        <v>42855</v>
      </c>
      <c r="J2630" s="8">
        <f t="shared" si="41"/>
        <v>2017</v>
      </c>
      <c r="K2630" t="s">
        <v>4898</v>
      </c>
      <c r="L2630" t="s">
        <v>102</v>
      </c>
      <c r="M2630">
        <v>45373</v>
      </c>
      <c r="N2630">
        <v>446</v>
      </c>
      <c r="O2630" t="s">
        <v>4836</v>
      </c>
      <c r="P2630">
        <v>-256</v>
      </c>
      <c r="Q2630">
        <v>5</v>
      </c>
      <c r="R2630" t="s">
        <v>104</v>
      </c>
      <c r="T2630">
        <v>-255.74</v>
      </c>
      <c r="U2630">
        <v>1023</v>
      </c>
      <c r="V2630" t="s">
        <v>19</v>
      </c>
      <c r="W2630" s="2">
        <v>42857</v>
      </c>
      <c r="X2630" t="s">
        <v>20</v>
      </c>
      <c r="Y2630" t="s">
        <v>309</v>
      </c>
      <c r="Z2630" t="s">
        <v>52</v>
      </c>
    </row>
    <row r="2631" spans="1:26" x14ac:dyDescent="0.25">
      <c r="A2631">
        <v>4</v>
      </c>
      <c r="B2631" t="s">
        <v>43</v>
      </c>
      <c r="C2631">
        <v>6</v>
      </c>
      <c r="D2631" t="s">
        <v>11</v>
      </c>
      <c r="E2631" t="s">
        <v>122</v>
      </c>
      <c r="F2631" t="s">
        <v>13</v>
      </c>
      <c r="G2631" t="s">
        <v>5531</v>
      </c>
      <c r="H2631" s="1">
        <v>0.32</v>
      </c>
      <c r="I2631" s="2">
        <v>42953</v>
      </c>
      <c r="J2631" s="8">
        <f t="shared" si="41"/>
        <v>2017</v>
      </c>
      <c r="K2631" t="s">
        <v>5532</v>
      </c>
      <c r="L2631" t="s">
        <v>73</v>
      </c>
      <c r="M2631">
        <v>77095</v>
      </c>
      <c r="N2631">
        <v>1228</v>
      </c>
      <c r="O2631" t="s">
        <v>8134</v>
      </c>
      <c r="P2631">
        <v>-114</v>
      </c>
      <c r="Q2631">
        <v>3</v>
      </c>
      <c r="R2631" t="s">
        <v>75</v>
      </c>
      <c r="T2631">
        <v>-114.02</v>
      </c>
      <c r="U2631">
        <v>369</v>
      </c>
      <c r="V2631" t="s">
        <v>33</v>
      </c>
      <c r="W2631" s="2">
        <v>42957</v>
      </c>
      <c r="X2631" t="s">
        <v>39</v>
      </c>
      <c r="Y2631" t="s">
        <v>77</v>
      </c>
      <c r="Z2631" t="s">
        <v>22</v>
      </c>
    </row>
    <row r="2632" spans="1:26" x14ac:dyDescent="0.25">
      <c r="A2632">
        <v>4</v>
      </c>
      <c r="B2632" t="s">
        <v>43</v>
      </c>
      <c r="C2632">
        <v>6</v>
      </c>
      <c r="D2632" t="s">
        <v>26</v>
      </c>
      <c r="E2632" t="s">
        <v>122</v>
      </c>
      <c r="F2632" t="s">
        <v>13</v>
      </c>
      <c r="G2632" t="s">
        <v>5531</v>
      </c>
      <c r="H2632" s="1">
        <v>0.2</v>
      </c>
      <c r="I2632" s="2">
        <v>42953</v>
      </c>
      <c r="J2632" s="8">
        <f t="shared" si="41"/>
        <v>2017</v>
      </c>
      <c r="K2632" t="s">
        <v>5532</v>
      </c>
      <c r="L2632" t="s">
        <v>73</v>
      </c>
      <c r="M2632">
        <v>77095</v>
      </c>
      <c r="N2632">
        <v>1698</v>
      </c>
      <c r="O2632" t="s">
        <v>3474</v>
      </c>
      <c r="P2632">
        <v>19</v>
      </c>
      <c r="Q2632">
        <v>2</v>
      </c>
      <c r="R2632" t="s">
        <v>75</v>
      </c>
      <c r="T2632">
        <v>19.14</v>
      </c>
      <c r="U2632">
        <v>57</v>
      </c>
      <c r="V2632" t="s">
        <v>33</v>
      </c>
      <c r="W2632" s="2">
        <v>42957</v>
      </c>
      <c r="X2632" t="s">
        <v>39</v>
      </c>
      <c r="Y2632" t="s">
        <v>77</v>
      </c>
      <c r="Z2632" t="s">
        <v>64</v>
      </c>
    </row>
    <row r="2633" spans="1:26" x14ac:dyDescent="0.25">
      <c r="A2633">
        <v>4</v>
      </c>
      <c r="B2633" t="s">
        <v>43</v>
      </c>
      <c r="C2633">
        <v>6</v>
      </c>
      <c r="D2633" t="s">
        <v>26</v>
      </c>
      <c r="E2633" t="s">
        <v>122</v>
      </c>
      <c r="F2633" t="s">
        <v>13</v>
      </c>
      <c r="G2633" t="s">
        <v>5531</v>
      </c>
      <c r="H2633" s="1">
        <v>0.2</v>
      </c>
      <c r="I2633" s="2">
        <v>42953</v>
      </c>
      <c r="J2633" s="8">
        <f t="shared" si="41"/>
        <v>2017</v>
      </c>
      <c r="K2633" t="s">
        <v>5532</v>
      </c>
      <c r="L2633" t="s">
        <v>73</v>
      </c>
      <c r="M2633">
        <v>77095</v>
      </c>
      <c r="N2633">
        <v>215</v>
      </c>
      <c r="O2633" t="s">
        <v>522</v>
      </c>
      <c r="P2633">
        <v>13</v>
      </c>
      <c r="Q2633">
        <v>3</v>
      </c>
      <c r="R2633" t="s">
        <v>75</v>
      </c>
      <c r="T2633">
        <v>13.32</v>
      </c>
      <c r="U2633">
        <v>36</v>
      </c>
      <c r="V2633" t="s">
        <v>33</v>
      </c>
      <c r="W2633" s="2">
        <v>42957</v>
      </c>
      <c r="X2633" t="s">
        <v>39</v>
      </c>
      <c r="Y2633" t="s">
        <v>77</v>
      </c>
      <c r="Z2633" t="s">
        <v>35</v>
      </c>
    </row>
    <row r="2634" spans="1:26" x14ac:dyDescent="0.25">
      <c r="A2634">
        <v>4</v>
      </c>
      <c r="B2634" t="s">
        <v>43</v>
      </c>
      <c r="C2634">
        <v>6</v>
      </c>
      <c r="D2634" t="s">
        <v>26</v>
      </c>
      <c r="E2634" t="s">
        <v>122</v>
      </c>
      <c r="F2634" t="s">
        <v>13</v>
      </c>
      <c r="G2634" t="s">
        <v>5531</v>
      </c>
      <c r="H2634" s="1">
        <v>0.8</v>
      </c>
      <c r="I2634" s="2">
        <v>42953</v>
      </c>
      <c r="J2634" s="8">
        <f t="shared" si="41"/>
        <v>2017</v>
      </c>
      <c r="K2634" t="s">
        <v>5532</v>
      </c>
      <c r="L2634" t="s">
        <v>73</v>
      </c>
      <c r="M2634">
        <v>77095</v>
      </c>
      <c r="N2634">
        <v>257</v>
      </c>
      <c r="O2634" t="s">
        <v>3184</v>
      </c>
      <c r="P2634">
        <v>-10</v>
      </c>
      <c r="Q2634">
        <v>5</v>
      </c>
      <c r="R2634" t="s">
        <v>75</v>
      </c>
      <c r="T2634">
        <v>-9.66</v>
      </c>
      <c r="U2634">
        <v>6</v>
      </c>
      <c r="V2634" t="s">
        <v>33</v>
      </c>
      <c r="W2634" s="2">
        <v>42957</v>
      </c>
      <c r="X2634" t="s">
        <v>39</v>
      </c>
      <c r="Y2634" t="s">
        <v>77</v>
      </c>
      <c r="Z2634" t="s">
        <v>54</v>
      </c>
    </row>
    <row r="2635" spans="1:26" x14ac:dyDescent="0.25">
      <c r="A2635">
        <v>5</v>
      </c>
      <c r="B2635" t="s">
        <v>43</v>
      </c>
      <c r="C2635">
        <v>6</v>
      </c>
      <c r="D2635" t="s">
        <v>11</v>
      </c>
      <c r="E2635" t="s">
        <v>27</v>
      </c>
      <c r="F2635" t="s">
        <v>13</v>
      </c>
      <c r="G2635" t="s">
        <v>1181</v>
      </c>
      <c r="H2635" s="1">
        <v>0</v>
      </c>
      <c r="I2635" s="2">
        <v>43076</v>
      </c>
      <c r="J2635" s="8">
        <f t="shared" si="41"/>
        <v>2017</v>
      </c>
      <c r="K2635" t="s">
        <v>1422</v>
      </c>
      <c r="L2635" t="s">
        <v>30</v>
      </c>
      <c r="M2635">
        <v>90036</v>
      </c>
      <c r="N2635">
        <v>12</v>
      </c>
      <c r="O2635" t="s">
        <v>1301</v>
      </c>
      <c r="P2635">
        <v>29</v>
      </c>
      <c r="Q2635">
        <v>4</v>
      </c>
      <c r="R2635" t="s">
        <v>32</v>
      </c>
      <c r="T2635">
        <v>28.77</v>
      </c>
      <c r="U2635">
        <v>80</v>
      </c>
      <c r="V2635" t="s">
        <v>19</v>
      </c>
      <c r="W2635" s="2">
        <v>43081</v>
      </c>
      <c r="X2635" t="s">
        <v>39</v>
      </c>
      <c r="Y2635" t="s">
        <v>34</v>
      </c>
      <c r="Z2635" t="s">
        <v>47</v>
      </c>
    </row>
    <row r="2636" spans="1:26" x14ac:dyDescent="0.25">
      <c r="A2636">
        <v>5</v>
      </c>
      <c r="B2636" t="s">
        <v>25</v>
      </c>
      <c r="C2636">
        <v>3</v>
      </c>
      <c r="D2636" t="s">
        <v>50</v>
      </c>
      <c r="E2636" t="s">
        <v>99</v>
      </c>
      <c r="F2636" t="s">
        <v>13</v>
      </c>
      <c r="G2636" t="s">
        <v>2834</v>
      </c>
      <c r="H2636" s="1">
        <v>0.4</v>
      </c>
      <c r="I2636" s="2">
        <v>42925</v>
      </c>
      <c r="J2636" s="8">
        <f t="shared" si="41"/>
        <v>2017</v>
      </c>
      <c r="K2636" t="s">
        <v>4897</v>
      </c>
      <c r="L2636" t="s">
        <v>102</v>
      </c>
      <c r="M2636">
        <v>19120</v>
      </c>
      <c r="N2636">
        <v>1250</v>
      </c>
      <c r="O2636" t="s">
        <v>4743</v>
      </c>
      <c r="P2636">
        <v>40</v>
      </c>
      <c r="Q2636">
        <v>3</v>
      </c>
      <c r="R2636" t="s">
        <v>104</v>
      </c>
      <c r="T2636">
        <v>40.5</v>
      </c>
      <c r="U2636">
        <v>270</v>
      </c>
      <c r="V2636" t="s">
        <v>19</v>
      </c>
      <c r="W2636" s="2">
        <v>42930</v>
      </c>
      <c r="X2636" t="s">
        <v>20</v>
      </c>
      <c r="Y2636" t="s">
        <v>105</v>
      </c>
      <c r="Z2636" t="s">
        <v>52</v>
      </c>
    </row>
    <row r="2637" spans="1:26" x14ac:dyDescent="0.25">
      <c r="A2637">
        <v>5</v>
      </c>
      <c r="B2637" t="s">
        <v>43</v>
      </c>
      <c r="C2637">
        <v>6</v>
      </c>
      <c r="D2637" t="s">
        <v>26</v>
      </c>
      <c r="E2637" t="s">
        <v>99</v>
      </c>
      <c r="F2637" t="s">
        <v>13</v>
      </c>
      <c r="G2637" t="s">
        <v>1191</v>
      </c>
      <c r="H2637" s="1">
        <v>0.2</v>
      </c>
      <c r="I2637" s="2">
        <v>42822</v>
      </c>
      <c r="J2637" s="8">
        <f t="shared" si="41"/>
        <v>2017</v>
      </c>
      <c r="K2637" t="s">
        <v>4153</v>
      </c>
      <c r="L2637" t="s">
        <v>102</v>
      </c>
      <c r="M2637">
        <v>19120</v>
      </c>
      <c r="N2637">
        <v>1481</v>
      </c>
      <c r="O2637" t="s">
        <v>4154</v>
      </c>
      <c r="P2637">
        <v>2</v>
      </c>
      <c r="Q2637">
        <v>1</v>
      </c>
      <c r="R2637" t="s">
        <v>104</v>
      </c>
      <c r="T2637">
        <v>1.7</v>
      </c>
      <c r="U2637">
        <v>5</v>
      </c>
      <c r="V2637" t="s">
        <v>19</v>
      </c>
      <c r="W2637" s="2">
        <v>42827</v>
      </c>
      <c r="X2637" t="s">
        <v>39</v>
      </c>
      <c r="Y2637" t="s">
        <v>105</v>
      </c>
      <c r="Z2637" t="s">
        <v>64</v>
      </c>
    </row>
    <row r="2638" spans="1:26" x14ac:dyDescent="0.25">
      <c r="A2638">
        <v>5</v>
      </c>
      <c r="B2638" t="s">
        <v>43</v>
      </c>
      <c r="C2638">
        <v>6</v>
      </c>
      <c r="D2638" t="s">
        <v>26</v>
      </c>
      <c r="E2638" t="s">
        <v>99</v>
      </c>
      <c r="F2638" t="s">
        <v>13</v>
      </c>
      <c r="G2638" t="s">
        <v>1191</v>
      </c>
      <c r="H2638" s="1">
        <v>0.2</v>
      </c>
      <c r="I2638" s="2">
        <v>42822</v>
      </c>
      <c r="J2638" s="8">
        <f t="shared" si="41"/>
        <v>2017</v>
      </c>
      <c r="K2638" t="s">
        <v>4153</v>
      </c>
      <c r="L2638" t="s">
        <v>102</v>
      </c>
      <c r="M2638">
        <v>19120</v>
      </c>
      <c r="N2638">
        <v>1799</v>
      </c>
      <c r="O2638" t="s">
        <v>256</v>
      </c>
      <c r="P2638">
        <v>5</v>
      </c>
      <c r="Q2638">
        <v>3</v>
      </c>
      <c r="R2638" t="s">
        <v>104</v>
      </c>
      <c r="T2638">
        <v>5.44</v>
      </c>
      <c r="U2638">
        <v>16</v>
      </c>
      <c r="V2638" t="s">
        <v>19</v>
      </c>
      <c r="W2638" s="2">
        <v>42827</v>
      </c>
      <c r="X2638" t="s">
        <v>39</v>
      </c>
      <c r="Y2638" t="s">
        <v>105</v>
      </c>
      <c r="Z2638" t="s">
        <v>64</v>
      </c>
    </row>
    <row r="2639" spans="1:26" x14ac:dyDescent="0.25">
      <c r="A2639">
        <v>2</v>
      </c>
      <c r="B2639" t="s">
        <v>43</v>
      </c>
      <c r="C2639">
        <v>3</v>
      </c>
      <c r="D2639" t="s">
        <v>11</v>
      </c>
      <c r="E2639" t="s">
        <v>417</v>
      </c>
      <c r="F2639" t="s">
        <v>13</v>
      </c>
      <c r="G2639" t="s">
        <v>701</v>
      </c>
      <c r="H2639" s="1">
        <v>0.6</v>
      </c>
      <c r="I2639" s="2">
        <v>42775</v>
      </c>
      <c r="J2639" s="8">
        <f t="shared" si="41"/>
        <v>2017</v>
      </c>
      <c r="K2639" t="s">
        <v>5360</v>
      </c>
      <c r="L2639" t="s">
        <v>73</v>
      </c>
      <c r="M2639">
        <v>78207</v>
      </c>
      <c r="N2639">
        <v>479</v>
      </c>
      <c r="O2639" t="s">
        <v>8193</v>
      </c>
      <c r="P2639">
        <v>-31</v>
      </c>
      <c r="Q2639">
        <v>2</v>
      </c>
      <c r="R2639" t="s">
        <v>75</v>
      </c>
      <c r="T2639">
        <v>-30.59</v>
      </c>
      <c r="U2639">
        <v>41</v>
      </c>
      <c r="V2639" t="s">
        <v>33</v>
      </c>
      <c r="W2639" s="2">
        <v>42777</v>
      </c>
      <c r="X2639" t="s">
        <v>20</v>
      </c>
      <c r="Y2639" t="s">
        <v>77</v>
      </c>
      <c r="Z2639" t="s">
        <v>47</v>
      </c>
    </row>
    <row r="2640" spans="1:26" x14ac:dyDescent="0.25">
      <c r="A2640">
        <v>2</v>
      </c>
      <c r="B2640" t="s">
        <v>43</v>
      </c>
      <c r="C2640">
        <v>3</v>
      </c>
      <c r="D2640" t="s">
        <v>26</v>
      </c>
      <c r="E2640" t="s">
        <v>417</v>
      </c>
      <c r="F2640" t="s">
        <v>13</v>
      </c>
      <c r="G2640" t="s">
        <v>701</v>
      </c>
      <c r="H2640" s="1">
        <v>0.2</v>
      </c>
      <c r="I2640" s="2">
        <v>42775</v>
      </c>
      <c r="J2640" s="8">
        <f t="shared" si="41"/>
        <v>2017</v>
      </c>
      <c r="K2640" t="s">
        <v>5360</v>
      </c>
      <c r="L2640" t="s">
        <v>73</v>
      </c>
      <c r="M2640">
        <v>78207</v>
      </c>
      <c r="N2640">
        <v>1365</v>
      </c>
      <c r="O2640" t="s">
        <v>716</v>
      </c>
      <c r="P2640">
        <v>14</v>
      </c>
      <c r="Q2640">
        <v>4</v>
      </c>
      <c r="R2640" t="s">
        <v>75</v>
      </c>
      <c r="T2640">
        <v>13.53</v>
      </c>
      <c r="U2640">
        <v>40</v>
      </c>
      <c r="V2640" t="s">
        <v>33</v>
      </c>
      <c r="W2640" s="2">
        <v>42777</v>
      </c>
      <c r="X2640" t="s">
        <v>20</v>
      </c>
      <c r="Y2640" t="s">
        <v>77</v>
      </c>
      <c r="Z2640" t="s">
        <v>35</v>
      </c>
    </row>
    <row r="2641" spans="1:26" x14ac:dyDescent="0.25">
      <c r="A2641">
        <v>3</v>
      </c>
      <c r="B2641" t="s">
        <v>10</v>
      </c>
      <c r="C2641">
        <v>3</v>
      </c>
      <c r="D2641" t="s">
        <v>50</v>
      </c>
      <c r="E2641" t="s">
        <v>171</v>
      </c>
      <c r="F2641" t="s">
        <v>13</v>
      </c>
      <c r="G2641" t="s">
        <v>2208</v>
      </c>
      <c r="H2641" s="1">
        <v>0</v>
      </c>
      <c r="I2641" s="2">
        <v>42997</v>
      </c>
      <c r="J2641" s="8">
        <f t="shared" si="41"/>
        <v>2017</v>
      </c>
      <c r="K2641" t="s">
        <v>4886</v>
      </c>
      <c r="L2641" t="s">
        <v>102</v>
      </c>
      <c r="M2641">
        <v>10024</v>
      </c>
      <c r="N2641">
        <v>1321</v>
      </c>
      <c r="O2641" t="s">
        <v>561</v>
      </c>
      <c r="P2641">
        <v>134</v>
      </c>
      <c r="Q2641">
        <v>14</v>
      </c>
      <c r="R2641" t="s">
        <v>104</v>
      </c>
      <c r="T2641">
        <v>134.33000000000001</v>
      </c>
      <c r="U2641">
        <v>280</v>
      </c>
      <c r="V2641" t="s">
        <v>19</v>
      </c>
      <c r="W2641" s="2">
        <v>43000</v>
      </c>
      <c r="X2641" t="s">
        <v>20</v>
      </c>
      <c r="Y2641" t="s">
        <v>175</v>
      </c>
      <c r="Z2641" t="s">
        <v>52</v>
      </c>
    </row>
    <row r="2642" spans="1:26" x14ac:dyDescent="0.25">
      <c r="A2642">
        <v>7</v>
      </c>
      <c r="B2642" t="s">
        <v>25</v>
      </c>
      <c r="C2642">
        <v>6</v>
      </c>
      <c r="D2642" t="s">
        <v>11</v>
      </c>
      <c r="E2642" t="s">
        <v>3001</v>
      </c>
      <c r="F2642" t="s">
        <v>13</v>
      </c>
      <c r="G2642" t="s">
        <v>382</v>
      </c>
      <c r="H2642" s="1">
        <v>0</v>
      </c>
      <c r="I2642" s="2">
        <v>42983</v>
      </c>
      <c r="J2642" s="8">
        <f t="shared" si="41"/>
        <v>2017</v>
      </c>
      <c r="K2642" t="s">
        <v>7120</v>
      </c>
      <c r="L2642" t="s">
        <v>16</v>
      </c>
      <c r="M2642">
        <v>22901</v>
      </c>
      <c r="N2642">
        <v>1562</v>
      </c>
      <c r="O2642" t="s">
        <v>2266</v>
      </c>
      <c r="P2642">
        <v>12</v>
      </c>
      <c r="Q2642">
        <v>4</v>
      </c>
      <c r="R2642" t="s">
        <v>18</v>
      </c>
      <c r="T2642">
        <v>12.23</v>
      </c>
      <c r="U2642">
        <v>68</v>
      </c>
      <c r="V2642" t="s">
        <v>76</v>
      </c>
      <c r="W2642" s="2">
        <v>42990</v>
      </c>
      <c r="X2642" t="s">
        <v>39</v>
      </c>
      <c r="Y2642" t="s">
        <v>205</v>
      </c>
      <c r="Z2642" t="s">
        <v>47</v>
      </c>
    </row>
    <row r="2643" spans="1:26" x14ac:dyDescent="0.25">
      <c r="A2643">
        <v>4</v>
      </c>
      <c r="B2643" t="s">
        <v>43</v>
      </c>
      <c r="C2643">
        <v>6</v>
      </c>
      <c r="D2643" t="s">
        <v>11</v>
      </c>
      <c r="E2643" t="s">
        <v>195</v>
      </c>
      <c r="F2643" t="s">
        <v>13</v>
      </c>
      <c r="G2643" t="s">
        <v>5230</v>
      </c>
      <c r="H2643" s="1">
        <v>0.2</v>
      </c>
      <c r="I2643" s="2">
        <v>43093</v>
      </c>
      <c r="J2643" s="8">
        <f t="shared" si="41"/>
        <v>2017</v>
      </c>
      <c r="K2643" t="s">
        <v>5789</v>
      </c>
      <c r="L2643" t="s">
        <v>30</v>
      </c>
      <c r="M2643">
        <v>85234</v>
      </c>
      <c r="N2643">
        <v>1372</v>
      </c>
      <c r="O2643" t="s">
        <v>424</v>
      </c>
      <c r="P2643">
        <v>99</v>
      </c>
      <c r="Q2643">
        <v>4</v>
      </c>
      <c r="R2643" t="s">
        <v>32</v>
      </c>
      <c r="T2643">
        <v>99.43</v>
      </c>
      <c r="U2643">
        <v>884</v>
      </c>
      <c r="V2643" t="s">
        <v>33</v>
      </c>
      <c r="W2643" s="2">
        <v>43097</v>
      </c>
      <c r="X2643" t="s">
        <v>39</v>
      </c>
      <c r="Y2643" t="s">
        <v>199</v>
      </c>
      <c r="Z2643" t="s">
        <v>24</v>
      </c>
    </row>
    <row r="2644" spans="1:26" x14ac:dyDescent="0.25">
      <c r="A2644">
        <v>6</v>
      </c>
      <c r="B2644" t="s">
        <v>10</v>
      </c>
      <c r="C2644">
        <v>6</v>
      </c>
      <c r="D2644" t="s">
        <v>50</v>
      </c>
      <c r="E2644" t="s">
        <v>27</v>
      </c>
      <c r="F2644" t="s">
        <v>13</v>
      </c>
      <c r="G2644" t="s">
        <v>187</v>
      </c>
      <c r="H2644" s="1">
        <v>0</v>
      </c>
      <c r="I2644" s="2">
        <v>43063</v>
      </c>
      <c r="J2644" s="8">
        <f t="shared" si="41"/>
        <v>2017</v>
      </c>
      <c r="K2644" t="s">
        <v>188</v>
      </c>
      <c r="L2644" t="s">
        <v>30</v>
      </c>
      <c r="M2644">
        <v>90004</v>
      </c>
      <c r="N2644">
        <v>1606</v>
      </c>
      <c r="O2644" t="s">
        <v>189</v>
      </c>
      <c r="P2644">
        <v>6</v>
      </c>
      <c r="Q2644">
        <v>2</v>
      </c>
      <c r="R2644" t="s">
        <v>32</v>
      </c>
      <c r="T2644">
        <v>6.15</v>
      </c>
      <c r="U2644">
        <v>14</v>
      </c>
      <c r="V2644" t="s">
        <v>19</v>
      </c>
      <c r="W2644" s="2">
        <v>43069</v>
      </c>
      <c r="X2644" t="s">
        <v>39</v>
      </c>
      <c r="Y2644" t="s">
        <v>34</v>
      </c>
      <c r="Z2644" t="s">
        <v>113</v>
      </c>
    </row>
    <row r="2645" spans="1:26" x14ac:dyDescent="0.25">
      <c r="A2645">
        <v>6</v>
      </c>
      <c r="B2645" t="s">
        <v>10</v>
      </c>
      <c r="C2645">
        <v>6</v>
      </c>
      <c r="D2645" t="s">
        <v>26</v>
      </c>
      <c r="E2645" t="s">
        <v>27</v>
      </c>
      <c r="F2645" t="s">
        <v>13</v>
      </c>
      <c r="G2645" t="s">
        <v>187</v>
      </c>
      <c r="H2645" s="1">
        <v>0.2</v>
      </c>
      <c r="I2645" s="2">
        <v>43063</v>
      </c>
      <c r="J2645" s="8">
        <f t="shared" si="41"/>
        <v>2017</v>
      </c>
      <c r="K2645" t="s">
        <v>188</v>
      </c>
      <c r="L2645" t="s">
        <v>30</v>
      </c>
      <c r="M2645">
        <v>90004</v>
      </c>
      <c r="N2645">
        <v>58</v>
      </c>
      <c r="O2645" t="s">
        <v>8148</v>
      </c>
      <c r="P2645">
        <v>9</v>
      </c>
      <c r="Q2645">
        <v>6</v>
      </c>
      <c r="R2645" t="s">
        <v>32</v>
      </c>
      <c r="T2645">
        <v>9.36</v>
      </c>
      <c r="U2645">
        <v>26</v>
      </c>
      <c r="V2645" t="s">
        <v>19</v>
      </c>
      <c r="W2645" s="2">
        <v>43069</v>
      </c>
      <c r="X2645" t="s">
        <v>39</v>
      </c>
      <c r="Y2645" t="s">
        <v>34</v>
      </c>
      <c r="Z2645" t="s">
        <v>54</v>
      </c>
    </row>
    <row r="2646" spans="1:26" x14ac:dyDescent="0.25">
      <c r="A2646">
        <v>6</v>
      </c>
      <c r="B2646" t="s">
        <v>10</v>
      </c>
      <c r="C2646">
        <v>6</v>
      </c>
      <c r="D2646" t="s">
        <v>26</v>
      </c>
      <c r="E2646" t="s">
        <v>27</v>
      </c>
      <c r="F2646" t="s">
        <v>13</v>
      </c>
      <c r="G2646" t="s">
        <v>187</v>
      </c>
      <c r="H2646" s="1">
        <v>0</v>
      </c>
      <c r="I2646" s="2">
        <v>43063</v>
      </c>
      <c r="J2646" s="8">
        <f t="shared" si="41"/>
        <v>2017</v>
      </c>
      <c r="K2646" t="s">
        <v>188</v>
      </c>
      <c r="L2646" t="s">
        <v>30</v>
      </c>
      <c r="M2646">
        <v>90004</v>
      </c>
      <c r="N2646">
        <v>1739</v>
      </c>
      <c r="O2646" t="s">
        <v>190</v>
      </c>
      <c r="P2646">
        <v>69</v>
      </c>
      <c r="Q2646">
        <v>3</v>
      </c>
      <c r="R2646" t="s">
        <v>32</v>
      </c>
      <c r="T2646">
        <v>68.959999999999994</v>
      </c>
      <c r="U2646">
        <v>147</v>
      </c>
      <c r="V2646" t="s">
        <v>19</v>
      </c>
      <c r="W2646" s="2">
        <v>43069</v>
      </c>
      <c r="X2646" t="s">
        <v>39</v>
      </c>
      <c r="Y2646" t="s">
        <v>34</v>
      </c>
      <c r="Z2646" t="s">
        <v>64</v>
      </c>
    </row>
    <row r="2647" spans="1:26" x14ac:dyDescent="0.25">
      <c r="A2647">
        <v>6</v>
      </c>
      <c r="B2647" t="s">
        <v>10</v>
      </c>
      <c r="C2647">
        <v>6</v>
      </c>
      <c r="D2647" t="s">
        <v>11</v>
      </c>
      <c r="E2647" t="s">
        <v>27</v>
      </c>
      <c r="F2647" t="s">
        <v>13</v>
      </c>
      <c r="G2647" t="s">
        <v>187</v>
      </c>
      <c r="H2647" s="1">
        <v>0</v>
      </c>
      <c r="I2647" s="2">
        <v>43063</v>
      </c>
      <c r="J2647" s="8">
        <f t="shared" si="41"/>
        <v>2017</v>
      </c>
      <c r="K2647" t="s">
        <v>188</v>
      </c>
      <c r="L2647" t="s">
        <v>30</v>
      </c>
      <c r="M2647">
        <v>90004</v>
      </c>
      <c r="N2647">
        <v>1041</v>
      </c>
      <c r="O2647" t="s">
        <v>191</v>
      </c>
      <c r="P2647">
        <v>22</v>
      </c>
      <c r="Q2647">
        <v>4</v>
      </c>
      <c r="R2647" t="s">
        <v>32</v>
      </c>
      <c r="T2647">
        <v>22.33</v>
      </c>
      <c r="U2647">
        <v>80</v>
      </c>
      <c r="V2647" t="s">
        <v>19</v>
      </c>
      <c r="W2647" s="2">
        <v>43069</v>
      </c>
      <c r="X2647" t="s">
        <v>39</v>
      </c>
      <c r="Y2647" t="s">
        <v>34</v>
      </c>
      <c r="Z2647" t="s">
        <v>47</v>
      </c>
    </row>
    <row r="2648" spans="1:26" x14ac:dyDescent="0.25">
      <c r="A2648">
        <v>4</v>
      </c>
      <c r="B2648" t="s">
        <v>43</v>
      </c>
      <c r="C2648">
        <v>6</v>
      </c>
      <c r="D2648" t="s">
        <v>26</v>
      </c>
      <c r="E2648" t="s">
        <v>27</v>
      </c>
      <c r="F2648" t="s">
        <v>13</v>
      </c>
      <c r="G2648" t="s">
        <v>301</v>
      </c>
      <c r="H2648" s="1">
        <v>0</v>
      </c>
      <c r="I2648" s="2">
        <v>43099</v>
      </c>
      <c r="J2648" s="8">
        <f t="shared" si="41"/>
        <v>2017</v>
      </c>
      <c r="K2648" t="s">
        <v>7918</v>
      </c>
      <c r="L2648" t="s">
        <v>30</v>
      </c>
      <c r="M2648">
        <v>90049</v>
      </c>
      <c r="N2648">
        <v>1591</v>
      </c>
      <c r="O2648" t="s">
        <v>578</v>
      </c>
      <c r="P2648">
        <v>122</v>
      </c>
      <c r="Q2648">
        <v>3</v>
      </c>
      <c r="R2648" t="s">
        <v>32</v>
      </c>
      <c r="S2648" t="s">
        <v>92</v>
      </c>
      <c r="T2648">
        <v>122.15</v>
      </c>
      <c r="U2648">
        <v>271</v>
      </c>
      <c r="V2648" t="s">
        <v>19</v>
      </c>
      <c r="W2648" s="2">
        <v>43103</v>
      </c>
      <c r="X2648" t="s">
        <v>39</v>
      </c>
      <c r="Y2648" t="s">
        <v>34</v>
      </c>
      <c r="Z2648" t="s">
        <v>119</v>
      </c>
    </row>
    <row r="2649" spans="1:26" x14ac:dyDescent="0.25">
      <c r="A2649">
        <v>4</v>
      </c>
      <c r="B2649" t="s">
        <v>43</v>
      </c>
      <c r="C2649">
        <v>6</v>
      </c>
      <c r="D2649" t="s">
        <v>26</v>
      </c>
      <c r="E2649" t="s">
        <v>27</v>
      </c>
      <c r="F2649" t="s">
        <v>13</v>
      </c>
      <c r="G2649" t="s">
        <v>301</v>
      </c>
      <c r="H2649" s="1">
        <v>0</v>
      </c>
      <c r="I2649" s="2">
        <v>43099</v>
      </c>
      <c r="J2649" s="8">
        <f t="shared" si="41"/>
        <v>2017</v>
      </c>
      <c r="K2649" t="s">
        <v>7918</v>
      </c>
      <c r="L2649" t="s">
        <v>30</v>
      </c>
      <c r="M2649">
        <v>90049</v>
      </c>
      <c r="N2649">
        <v>1723</v>
      </c>
      <c r="O2649" t="s">
        <v>6212</v>
      </c>
      <c r="P2649">
        <v>32</v>
      </c>
      <c r="Q2649">
        <v>3</v>
      </c>
      <c r="R2649" t="s">
        <v>32</v>
      </c>
      <c r="S2649" t="s">
        <v>92</v>
      </c>
      <c r="T2649">
        <v>31.52</v>
      </c>
      <c r="U2649">
        <v>69</v>
      </c>
      <c r="V2649" t="s">
        <v>19</v>
      </c>
      <c r="W2649" s="2">
        <v>43103</v>
      </c>
      <c r="X2649" t="s">
        <v>39</v>
      </c>
      <c r="Y2649" t="s">
        <v>34</v>
      </c>
      <c r="Z2649" t="s">
        <v>64</v>
      </c>
    </row>
    <row r="2650" spans="1:26" x14ac:dyDescent="0.25">
      <c r="A2650">
        <v>4</v>
      </c>
      <c r="B2650" t="s">
        <v>43</v>
      </c>
      <c r="C2650">
        <v>6</v>
      </c>
      <c r="D2650" t="s">
        <v>26</v>
      </c>
      <c r="E2650" t="s">
        <v>27</v>
      </c>
      <c r="F2650" t="s">
        <v>13</v>
      </c>
      <c r="G2650" t="s">
        <v>301</v>
      </c>
      <c r="H2650" s="1">
        <v>0</v>
      </c>
      <c r="I2650" s="2">
        <v>43099</v>
      </c>
      <c r="J2650" s="8">
        <f t="shared" si="41"/>
        <v>2017</v>
      </c>
      <c r="K2650" t="s">
        <v>7918</v>
      </c>
      <c r="L2650" t="s">
        <v>30</v>
      </c>
      <c r="M2650">
        <v>90049</v>
      </c>
      <c r="N2650">
        <v>14</v>
      </c>
      <c r="O2650" t="s">
        <v>835</v>
      </c>
      <c r="P2650">
        <v>14</v>
      </c>
      <c r="Q2650">
        <v>3</v>
      </c>
      <c r="R2650" t="s">
        <v>32</v>
      </c>
      <c r="S2650" t="s">
        <v>92</v>
      </c>
      <c r="T2650">
        <v>14.24</v>
      </c>
      <c r="U2650">
        <v>75</v>
      </c>
      <c r="V2650" t="s">
        <v>19</v>
      </c>
      <c r="W2650" s="2">
        <v>43103</v>
      </c>
      <c r="X2650" t="s">
        <v>39</v>
      </c>
      <c r="Y2650" t="s">
        <v>34</v>
      </c>
      <c r="Z2650" t="s">
        <v>42</v>
      </c>
    </row>
    <row r="2651" spans="1:26" x14ac:dyDescent="0.25">
      <c r="A2651">
        <v>4</v>
      </c>
      <c r="B2651" t="s">
        <v>43</v>
      </c>
      <c r="C2651">
        <v>6</v>
      </c>
      <c r="D2651" t="s">
        <v>50</v>
      </c>
      <c r="E2651" t="s">
        <v>27</v>
      </c>
      <c r="F2651" t="s">
        <v>13</v>
      </c>
      <c r="G2651" t="s">
        <v>301</v>
      </c>
      <c r="H2651" s="1">
        <v>0.2</v>
      </c>
      <c r="I2651" s="2">
        <v>43099</v>
      </c>
      <c r="J2651" s="8">
        <f t="shared" si="41"/>
        <v>2017</v>
      </c>
      <c r="K2651" t="s">
        <v>7918</v>
      </c>
      <c r="L2651" t="s">
        <v>30</v>
      </c>
      <c r="M2651">
        <v>90049</v>
      </c>
      <c r="N2651">
        <v>439</v>
      </c>
      <c r="O2651" t="s">
        <v>4703</v>
      </c>
      <c r="P2651">
        <v>36</v>
      </c>
      <c r="Q2651">
        <v>3</v>
      </c>
      <c r="R2651" t="s">
        <v>32</v>
      </c>
      <c r="S2651" t="s">
        <v>92</v>
      </c>
      <c r="T2651">
        <v>35.979999999999997</v>
      </c>
      <c r="U2651">
        <v>288</v>
      </c>
      <c r="V2651" t="s">
        <v>19</v>
      </c>
      <c r="W2651" s="2">
        <v>43103</v>
      </c>
      <c r="X2651" t="s">
        <v>39</v>
      </c>
      <c r="Y2651" t="s">
        <v>34</v>
      </c>
      <c r="Z2651" t="s">
        <v>52</v>
      </c>
    </row>
    <row r="2652" spans="1:26" x14ac:dyDescent="0.25">
      <c r="A2652">
        <v>4</v>
      </c>
      <c r="B2652" t="s">
        <v>43</v>
      </c>
      <c r="C2652">
        <v>6</v>
      </c>
      <c r="D2652" t="s">
        <v>50</v>
      </c>
      <c r="E2652" t="s">
        <v>27</v>
      </c>
      <c r="F2652" t="s">
        <v>13</v>
      </c>
      <c r="G2652" t="s">
        <v>301</v>
      </c>
      <c r="H2652" s="1">
        <v>0.2</v>
      </c>
      <c r="I2652" s="2">
        <v>43099</v>
      </c>
      <c r="J2652" s="8">
        <f t="shared" si="41"/>
        <v>2017</v>
      </c>
      <c r="K2652" t="s">
        <v>7918</v>
      </c>
      <c r="L2652" t="s">
        <v>30</v>
      </c>
      <c r="M2652">
        <v>90049</v>
      </c>
      <c r="N2652">
        <v>1847</v>
      </c>
      <c r="O2652" t="s">
        <v>5186</v>
      </c>
      <c r="P2652">
        <v>287</v>
      </c>
      <c r="Q2652">
        <v>6</v>
      </c>
      <c r="R2652" t="s">
        <v>32</v>
      </c>
      <c r="S2652" t="s">
        <v>92</v>
      </c>
      <c r="T2652">
        <v>286.70999999999998</v>
      </c>
      <c r="U2652">
        <v>2549</v>
      </c>
      <c r="V2652" t="s">
        <v>19</v>
      </c>
      <c r="W2652" s="2">
        <v>43103</v>
      </c>
      <c r="X2652" t="s">
        <v>39</v>
      </c>
      <c r="Y2652" t="s">
        <v>34</v>
      </c>
      <c r="Z2652" t="s">
        <v>422</v>
      </c>
    </row>
    <row r="2653" spans="1:26" x14ac:dyDescent="0.25">
      <c r="A2653">
        <v>3</v>
      </c>
      <c r="B2653" t="s">
        <v>10</v>
      </c>
      <c r="C2653">
        <v>3</v>
      </c>
      <c r="D2653" t="s">
        <v>26</v>
      </c>
      <c r="E2653" t="s">
        <v>70</v>
      </c>
      <c r="F2653" t="s">
        <v>13</v>
      </c>
      <c r="G2653" t="s">
        <v>6948</v>
      </c>
      <c r="H2653" s="1">
        <v>0.2</v>
      </c>
      <c r="I2653" s="2">
        <v>43077</v>
      </c>
      <c r="J2653" s="8">
        <f t="shared" si="41"/>
        <v>2017</v>
      </c>
      <c r="K2653" t="s">
        <v>7325</v>
      </c>
      <c r="L2653" t="s">
        <v>73</v>
      </c>
      <c r="M2653">
        <v>76106</v>
      </c>
      <c r="N2653">
        <v>1741</v>
      </c>
      <c r="O2653" t="s">
        <v>2919</v>
      </c>
      <c r="P2653">
        <v>131</v>
      </c>
      <c r="Q2653">
        <v>11</v>
      </c>
      <c r="R2653" t="s">
        <v>75</v>
      </c>
      <c r="T2653">
        <v>130.76</v>
      </c>
      <c r="U2653">
        <v>361</v>
      </c>
      <c r="V2653" t="s">
        <v>76</v>
      </c>
      <c r="W2653" s="2">
        <v>43080</v>
      </c>
      <c r="X2653" t="s">
        <v>20</v>
      </c>
      <c r="Y2653" t="s">
        <v>77</v>
      </c>
      <c r="Z2653" t="s">
        <v>64</v>
      </c>
    </row>
    <row r="2654" spans="1:26" x14ac:dyDescent="0.25">
      <c r="A2654">
        <v>3</v>
      </c>
      <c r="B2654" t="s">
        <v>10</v>
      </c>
      <c r="C2654">
        <v>3</v>
      </c>
      <c r="D2654" t="s">
        <v>50</v>
      </c>
      <c r="E2654" t="s">
        <v>70</v>
      </c>
      <c r="F2654" t="s">
        <v>13</v>
      </c>
      <c r="G2654" t="s">
        <v>6948</v>
      </c>
      <c r="H2654" s="1">
        <v>0.2</v>
      </c>
      <c r="I2654" s="2">
        <v>43077</v>
      </c>
      <c r="J2654" s="8">
        <f t="shared" si="41"/>
        <v>2017</v>
      </c>
      <c r="K2654" t="s">
        <v>7325</v>
      </c>
      <c r="L2654" t="s">
        <v>73</v>
      </c>
      <c r="M2654">
        <v>76106</v>
      </c>
      <c r="N2654">
        <v>1629</v>
      </c>
      <c r="O2654" t="s">
        <v>4800</v>
      </c>
      <c r="P2654">
        <v>150</v>
      </c>
      <c r="Q2654">
        <v>6</v>
      </c>
      <c r="R2654" t="s">
        <v>75</v>
      </c>
      <c r="T2654">
        <v>150.36000000000001</v>
      </c>
      <c r="U2654">
        <v>1718</v>
      </c>
      <c r="V2654" t="s">
        <v>76</v>
      </c>
      <c r="W2654" s="2">
        <v>43080</v>
      </c>
      <c r="X2654" t="s">
        <v>20</v>
      </c>
      <c r="Y2654" t="s">
        <v>77</v>
      </c>
      <c r="Z2654" t="s">
        <v>52</v>
      </c>
    </row>
    <row r="2655" spans="1:26" x14ac:dyDescent="0.25">
      <c r="A2655">
        <v>2</v>
      </c>
      <c r="B2655" t="s">
        <v>43</v>
      </c>
      <c r="C2655">
        <v>3</v>
      </c>
      <c r="D2655" t="s">
        <v>11</v>
      </c>
      <c r="E2655" t="s">
        <v>1468</v>
      </c>
      <c r="F2655" t="s">
        <v>13</v>
      </c>
      <c r="G2655" t="s">
        <v>6928</v>
      </c>
      <c r="H2655" s="1">
        <v>0</v>
      </c>
      <c r="I2655" s="2">
        <v>43055</v>
      </c>
      <c r="J2655" s="8">
        <f t="shared" si="41"/>
        <v>2017</v>
      </c>
      <c r="K2655" t="s">
        <v>6929</v>
      </c>
      <c r="L2655" t="s">
        <v>73</v>
      </c>
      <c r="M2655">
        <v>53209</v>
      </c>
      <c r="N2655">
        <v>427</v>
      </c>
      <c r="O2655" t="s">
        <v>1302</v>
      </c>
      <c r="P2655">
        <v>111</v>
      </c>
      <c r="Q2655">
        <v>3</v>
      </c>
      <c r="R2655" t="s">
        <v>75</v>
      </c>
      <c r="T2655">
        <v>111.1</v>
      </c>
      <c r="U2655">
        <v>654</v>
      </c>
      <c r="V2655" t="s">
        <v>76</v>
      </c>
      <c r="W2655" s="2">
        <v>43057</v>
      </c>
      <c r="X2655" t="s">
        <v>20</v>
      </c>
      <c r="Y2655" t="s">
        <v>82</v>
      </c>
      <c r="Z2655" t="s">
        <v>41</v>
      </c>
    </row>
    <row r="2656" spans="1:26" x14ac:dyDescent="0.25">
      <c r="A2656">
        <v>2</v>
      </c>
      <c r="B2656" t="s">
        <v>43</v>
      </c>
      <c r="C2656">
        <v>3</v>
      </c>
      <c r="D2656" t="s">
        <v>11</v>
      </c>
      <c r="E2656" t="s">
        <v>1468</v>
      </c>
      <c r="F2656" t="s">
        <v>13</v>
      </c>
      <c r="G2656" t="s">
        <v>6928</v>
      </c>
      <c r="H2656" s="1">
        <v>0</v>
      </c>
      <c r="I2656" s="2">
        <v>43055</v>
      </c>
      <c r="J2656" s="8">
        <f t="shared" si="41"/>
        <v>2017</v>
      </c>
      <c r="K2656" t="s">
        <v>6929</v>
      </c>
      <c r="L2656" t="s">
        <v>73</v>
      </c>
      <c r="M2656">
        <v>53209</v>
      </c>
      <c r="N2656">
        <v>980</v>
      </c>
      <c r="O2656" t="s">
        <v>2507</v>
      </c>
      <c r="P2656">
        <v>36</v>
      </c>
      <c r="Q2656">
        <v>3</v>
      </c>
      <c r="R2656" t="s">
        <v>75</v>
      </c>
      <c r="T2656">
        <v>36.4</v>
      </c>
      <c r="U2656">
        <v>214</v>
      </c>
      <c r="V2656" t="s">
        <v>76</v>
      </c>
      <c r="W2656" s="2">
        <v>43057</v>
      </c>
      <c r="X2656" t="s">
        <v>20</v>
      </c>
      <c r="Y2656" t="s">
        <v>82</v>
      </c>
      <c r="Z2656" t="s">
        <v>41</v>
      </c>
    </row>
    <row r="2657" spans="1:26" x14ac:dyDescent="0.25">
      <c r="A2657">
        <v>2</v>
      </c>
      <c r="B2657" t="s">
        <v>43</v>
      </c>
      <c r="C2657">
        <v>3</v>
      </c>
      <c r="D2657" t="s">
        <v>11</v>
      </c>
      <c r="E2657" t="s">
        <v>1468</v>
      </c>
      <c r="F2657" t="s">
        <v>13</v>
      </c>
      <c r="G2657" t="s">
        <v>6928</v>
      </c>
      <c r="H2657" s="1">
        <v>0</v>
      </c>
      <c r="I2657" s="2">
        <v>43055</v>
      </c>
      <c r="J2657" s="8">
        <f t="shared" si="41"/>
        <v>2017</v>
      </c>
      <c r="K2657" t="s">
        <v>6929</v>
      </c>
      <c r="L2657" t="s">
        <v>73</v>
      </c>
      <c r="M2657">
        <v>53209</v>
      </c>
      <c r="N2657">
        <v>104</v>
      </c>
      <c r="O2657" t="s">
        <v>2034</v>
      </c>
      <c r="P2657">
        <v>76</v>
      </c>
      <c r="Q2657">
        <v>6</v>
      </c>
      <c r="R2657" t="s">
        <v>75</v>
      </c>
      <c r="T2657">
        <v>76.09</v>
      </c>
      <c r="U2657">
        <v>186</v>
      </c>
      <c r="V2657" t="s">
        <v>76</v>
      </c>
      <c r="W2657" s="2">
        <v>43057</v>
      </c>
      <c r="X2657" t="s">
        <v>20</v>
      </c>
      <c r="Y2657" t="s">
        <v>82</v>
      </c>
      <c r="Z2657" t="s">
        <v>47</v>
      </c>
    </row>
    <row r="2658" spans="1:26" x14ac:dyDescent="0.25">
      <c r="A2658">
        <v>2</v>
      </c>
      <c r="B2658" t="s">
        <v>43</v>
      </c>
      <c r="C2658">
        <v>3</v>
      </c>
      <c r="D2658" t="s">
        <v>26</v>
      </c>
      <c r="E2658" t="s">
        <v>1468</v>
      </c>
      <c r="F2658" t="s">
        <v>13</v>
      </c>
      <c r="G2658" t="s">
        <v>6928</v>
      </c>
      <c r="H2658" s="1">
        <v>0</v>
      </c>
      <c r="I2658" s="2">
        <v>43055</v>
      </c>
      <c r="J2658" s="8">
        <f t="shared" si="41"/>
        <v>2017</v>
      </c>
      <c r="K2658" t="s">
        <v>6929</v>
      </c>
      <c r="L2658" t="s">
        <v>73</v>
      </c>
      <c r="M2658">
        <v>53209</v>
      </c>
      <c r="N2658">
        <v>1702</v>
      </c>
      <c r="O2658" t="s">
        <v>862</v>
      </c>
      <c r="P2658">
        <v>85</v>
      </c>
      <c r="Q2658">
        <v>9</v>
      </c>
      <c r="R2658" t="s">
        <v>75</v>
      </c>
      <c r="T2658">
        <v>84.52</v>
      </c>
      <c r="U2658">
        <v>180</v>
      </c>
      <c r="V2658" t="s">
        <v>76</v>
      </c>
      <c r="W2658" s="2">
        <v>43057</v>
      </c>
      <c r="X2658" t="s">
        <v>20</v>
      </c>
      <c r="Y2658" t="s">
        <v>82</v>
      </c>
      <c r="Z2658" t="s">
        <v>64</v>
      </c>
    </row>
    <row r="2659" spans="1:26" x14ac:dyDescent="0.25">
      <c r="A2659">
        <v>2</v>
      </c>
      <c r="B2659" t="s">
        <v>43</v>
      </c>
      <c r="C2659">
        <v>3</v>
      </c>
      <c r="D2659" t="s">
        <v>50</v>
      </c>
      <c r="E2659" t="s">
        <v>1468</v>
      </c>
      <c r="F2659" t="s">
        <v>13</v>
      </c>
      <c r="G2659" t="s">
        <v>6928</v>
      </c>
      <c r="H2659" s="1">
        <v>0</v>
      </c>
      <c r="I2659" s="2">
        <v>43055</v>
      </c>
      <c r="J2659" s="8">
        <f t="shared" si="41"/>
        <v>2017</v>
      </c>
      <c r="K2659" t="s">
        <v>6929</v>
      </c>
      <c r="L2659" t="s">
        <v>73</v>
      </c>
      <c r="M2659">
        <v>53209</v>
      </c>
      <c r="N2659">
        <v>1004</v>
      </c>
      <c r="O2659" t="s">
        <v>4866</v>
      </c>
      <c r="P2659">
        <v>230</v>
      </c>
      <c r="Q2659">
        <v>4</v>
      </c>
      <c r="R2659" t="s">
        <v>75</v>
      </c>
      <c r="T2659">
        <v>229.99</v>
      </c>
      <c r="U2659">
        <v>1000</v>
      </c>
      <c r="V2659" t="s">
        <v>76</v>
      </c>
      <c r="W2659" s="2">
        <v>43057</v>
      </c>
      <c r="X2659" t="s">
        <v>20</v>
      </c>
      <c r="Y2659" t="s">
        <v>82</v>
      </c>
      <c r="Z2659" t="s">
        <v>113</v>
      </c>
    </row>
    <row r="2660" spans="1:26" x14ac:dyDescent="0.25">
      <c r="A2660">
        <v>5</v>
      </c>
      <c r="B2660" t="s">
        <v>25</v>
      </c>
      <c r="C2660">
        <v>3</v>
      </c>
      <c r="D2660" t="s">
        <v>11</v>
      </c>
      <c r="E2660" t="s">
        <v>333</v>
      </c>
      <c r="F2660" t="s">
        <v>13</v>
      </c>
      <c r="G2660" t="s">
        <v>193</v>
      </c>
      <c r="H2660" s="1">
        <v>0.2</v>
      </c>
      <c r="I2660" s="2">
        <v>42866</v>
      </c>
      <c r="J2660" s="8">
        <f t="shared" si="41"/>
        <v>2017</v>
      </c>
      <c r="K2660" t="s">
        <v>6992</v>
      </c>
      <c r="L2660" t="s">
        <v>30</v>
      </c>
      <c r="M2660">
        <v>85023</v>
      </c>
      <c r="N2660">
        <v>739</v>
      </c>
      <c r="O2660" t="s">
        <v>2104</v>
      </c>
      <c r="P2660">
        <v>17</v>
      </c>
      <c r="Q2660">
        <v>7</v>
      </c>
      <c r="R2660" t="s">
        <v>32</v>
      </c>
      <c r="T2660">
        <v>16.8</v>
      </c>
      <c r="U2660">
        <v>192</v>
      </c>
      <c r="V2660" t="s">
        <v>76</v>
      </c>
      <c r="W2660" s="2">
        <v>42871</v>
      </c>
      <c r="X2660" t="s">
        <v>20</v>
      </c>
      <c r="Y2660" t="s">
        <v>199</v>
      </c>
      <c r="Z2660" t="s">
        <v>24</v>
      </c>
    </row>
    <row r="2661" spans="1:26" x14ac:dyDescent="0.25">
      <c r="A2661">
        <v>3</v>
      </c>
      <c r="B2661" t="s">
        <v>25</v>
      </c>
      <c r="C2661">
        <v>1</v>
      </c>
      <c r="D2661" t="s">
        <v>26</v>
      </c>
      <c r="E2661" t="s">
        <v>535</v>
      </c>
      <c r="F2661" t="s">
        <v>13</v>
      </c>
      <c r="G2661" t="s">
        <v>1135</v>
      </c>
      <c r="H2661" s="1">
        <v>0</v>
      </c>
      <c r="I2661" s="2">
        <v>43080</v>
      </c>
      <c r="J2661" s="8">
        <f t="shared" si="41"/>
        <v>2017</v>
      </c>
      <c r="K2661" t="s">
        <v>2765</v>
      </c>
      <c r="L2661" t="s">
        <v>73</v>
      </c>
      <c r="M2661">
        <v>48205</v>
      </c>
      <c r="N2661">
        <v>894</v>
      </c>
      <c r="O2661" t="s">
        <v>2766</v>
      </c>
      <c r="P2661">
        <v>10</v>
      </c>
      <c r="Q2661">
        <v>2</v>
      </c>
      <c r="R2661" t="s">
        <v>75</v>
      </c>
      <c r="T2661">
        <v>10.35</v>
      </c>
      <c r="U2661">
        <v>23</v>
      </c>
      <c r="V2661" t="s">
        <v>19</v>
      </c>
      <c r="W2661" s="2">
        <v>43083</v>
      </c>
      <c r="X2661" t="s">
        <v>130</v>
      </c>
      <c r="Y2661" t="s">
        <v>156</v>
      </c>
      <c r="Z2661" t="s">
        <v>54</v>
      </c>
    </row>
    <row r="2662" spans="1:26" x14ac:dyDescent="0.25">
      <c r="A2662">
        <v>3</v>
      </c>
      <c r="B2662" t="s">
        <v>25</v>
      </c>
      <c r="C2662">
        <v>1</v>
      </c>
      <c r="D2662" t="s">
        <v>50</v>
      </c>
      <c r="E2662" t="s">
        <v>535</v>
      </c>
      <c r="F2662" t="s">
        <v>13</v>
      </c>
      <c r="G2662" t="s">
        <v>1135</v>
      </c>
      <c r="H2662" s="1">
        <v>0</v>
      </c>
      <c r="I2662" s="2">
        <v>43080</v>
      </c>
      <c r="J2662" s="8">
        <f t="shared" si="41"/>
        <v>2017</v>
      </c>
      <c r="K2662" t="s">
        <v>2765</v>
      </c>
      <c r="L2662" t="s">
        <v>73</v>
      </c>
      <c r="M2662">
        <v>48205</v>
      </c>
      <c r="N2662">
        <v>340</v>
      </c>
      <c r="O2662" t="s">
        <v>4701</v>
      </c>
      <c r="P2662">
        <v>31</v>
      </c>
      <c r="Q2662">
        <v>1</v>
      </c>
      <c r="R2662" t="s">
        <v>75</v>
      </c>
      <c r="T2662">
        <v>31.5</v>
      </c>
      <c r="U2662">
        <v>126</v>
      </c>
      <c r="V2662" t="s">
        <v>19</v>
      </c>
      <c r="W2662" s="2">
        <v>43083</v>
      </c>
      <c r="X2662" t="s">
        <v>130</v>
      </c>
      <c r="Y2662" t="s">
        <v>156</v>
      </c>
      <c r="Z2662" t="s">
        <v>52</v>
      </c>
    </row>
    <row r="2663" spans="1:26" x14ac:dyDescent="0.25">
      <c r="A2663">
        <v>3</v>
      </c>
      <c r="B2663" t="s">
        <v>25</v>
      </c>
      <c r="C2663">
        <v>1</v>
      </c>
      <c r="D2663" t="s">
        <v>50</v>
      </c>
      <c r="E2663" t="s">
        <v>535</v>
      </c>
      <c r="F2663" t="s">
        <v>13</v>
      </c>
      <c r="G2663" t="s">
        <v>1135</v>
      </c>
      <c r="H2663" s="1">
        <v>0</v>
      </c>
      <c r="I2663" s="2">
        <v>43080</v>
      </c>
      <c r="J2663" s="8">
        <f t="shared" si="41"/>
        <v>2017</v>
      </c>
      <c r="K2663" t="s">
        <v>2765</v>
      </c>
      <c r="L2663" t="s">
        <v>73</v>
      </c>
      <c r="M2663">
        <v>48205</v>
      </c>
      <c r="N2663">
        <v>1062</v>
      </c>
      <c r="O2663" t="s">
        <v>4711</v>
      </c>
      <c r="P2663">
        <v>61</v>
      </c>
      <c r="Q2663">
        <v>11</v>
      </c>
      <c r="R2663" t="s">
        <v>75</v>
      </c>
      <c r="T2663">
        <v>61.33</v>
      </c>
      <c r="U2663">
        <v>175</v>
      </c>
      <c r="V2663" t="s">
        <v>19</v>
      </c>
      <c r="W2663" s="2">
        <v>43083</v>
      </c>
      <c r="X2663" t="s">
        <v>130</v>
      </c>
      <c r="Y2663" t="s">
        <v>156</v>
      </c>
      <c r="Z2663" t="s">
        <v>113</v>
      </c>
    </row>
    <row r="2664" spans="1:26" x14ac:dyDescent="0.25">
      <c r="A2664">
        <v>4</v>
      </c>
      <c r="B2664" t="s">
        <v>43</v>
      </c>
      <c r="C2664">
        <v>6</v>
      </c>
      <c r="D2664" t="s">
        <v>26</v>
      </c>
      <c r="E2664" t="s">
        <v>305</v>
      </c>
      <c r="F2664" t="s">
        <v>13</v>
      </c>
      <c r="G2664" t="s">
        <v>6827</v>
      </c>
      <c r="H2664" s="1">
        <v>0</v>
      </c>
      <c r="I2664" s="2">
        <v>42898</v>
      </c>
      <c r="J2664" s="8">
        <f t="shared" si="41"/>
        <v>2017</v>
      </c>
      <c r="K2664" t="s">
        <v>7400</v>
      </c>
      <c r="L2664" t="s">
        <v>73</v>
      </c>
      <c r="M2664">
        <v>47201</v>
      </c>
      <c r="N2664">
        <v>1339</v>
      </c>
      <c r="O2664" t="s">
        <v>1333</v>
      </c>
      <c r="P2664">
        <v>7</v>
      </c>
      <c r="Q2664">
        <v>2</v>
      </c>
      <c r="R2664" t="s">
        <v>75</v>
      </c>
      <c r="T2664">
        <v>6.88</v>
      </c>
      <c r="U2664">
        <v>25</v>
      </c>
      <c r="V2664" t="s">
        <v>76</v>
      </c>
      <c r="W2664" s="2">
        <v>42902</v>
      </c>
      <c r="X2664" t="s">
        <v>39</v>
      </c>
      <c r="Y2664" t="s">
        <v>167</v>
      </c>
      <c r="Z2664" t="s">
        <v>42</v>
      </c>
    </row>
    <row r="2665" spans="1:26" x14ac:dyDescent="0.25">
      <c r="A2665">
        <v>5</v>
      </c>
      <c r="B2665" t="s">
        <v>43</v>
      </c>
      <c r="C2665">
        <v>6</v>
      </c>
      <c r="D2665" t="s">
        <v>26</v>
      </c>
      <c r="E2665" t="s">
        <v>843</v>
      </c>
      <c r="F2665" t="s">
        <v>13</v>
      </c>
      <c r="G2665" t="s">
        <v>1234</v>
      </c>
      <c r="H2665" s="1">
        <v>0.7</v>
      </c>
      <c r="I2665" s="2">
        <v>43052</v>
      </c>
      <c r="J2665" s="8">
        <f t="shared" si="41"/>
        <v>2017</v>
      </c>
      <c r="K2665" t="s">
        <v>4435</v>
      </c>
      <c r="L2665" t="s">
        <v>16</v>
      </c>
      <c r="M2665">
        <v>33178</v>
      </c>
      <c r="N2665">
        <v>422</v>
      </c>
      <c r="O2665" t="s">
        <v>3529</v>
      </c>
      <c r="P2665">
        <v>-101</v>
      </c>
      <c r="Q2665">
        <v>6</v>
      </c>
      <c r="R2665" t="s">
        <v>18</v>
      </c>
      <c r="T2665">
        <v>-100.92</v>
      </c>
      <c r="U2665">
        <v>121</v>
      </c>
      <c r="V2665" t="s">
        <v>19</v>
      </c>
      <c r="W2665" s="2">
        <v>43057</v>
      </c>
      <c r="X2665" t="s">
        <v>39</v>
      </c>
      <c r="Y2665" t="s">
        <v>40</v>
      </c>
      <c r="Z2665" t="s">
        <v>54</v>
      </c>
    </row>
    <row r="2666" spans="1:26" x14ac:dyDescent="0.25">
      <c r="A2666">
        <v>5</v>
      </c>
      <c r="B2666" t="s">
        <v>43</v>
      </c>
      <c r="C2666">
        <v>6</v>
      </c>
      <c r="D2666" t="s">
        <v>50</v>
      </c>
      <c r="E2666" t="s">
        <v>843</v>
      </c>
      <c r="F2666" t="s">
        <v>13</v>
      </c>
      <c r="G2666" t="s">
        <v>1234</v>
      </c>
      <c r="H2666" s="1">
        <v>0.2</v>
      </c>
      <c r="I2666" s="2">
        <v>43052</v>
      </c>
      <c r="J2666" s="8">
        <f t="shared" si="41"/>
        <v>2017</v>
      </c>
      <c r="K2666" t="s">
        <v>4435</v>
      </c>
      <c r="L2666" t="s">
        <v>16</v>
      </c>
      <c r="M2666">
        <v>33178</v>
      </c>
      <c r="N2666">
        <v>1068</v>
      </c>
      <c r="O2666" t="s">
        <v>5109</v>
      </c>
      <c r="P2666">
        <v>-1</v>
      </c>
      <c r="Q2666">
        <v>5</v>
      </c>
      <c r="R2666" t="s">
        <v>18</v>
      </c>
      <c r="T2666">
        <v>-1.4</v>
      </c>
      <c r="U2666">
        <v>112</v>
      </c>
      <c r="V2666" t="s">
        <v>19</v>
      </c>
      <c r="W2666" s="2">
        <v>43057</v>
      </c>
      <c r="X2666" t="s">
        <v>39</v>
      </c>
      <c r="Y2666" t="s">
        <v>40</v>
      </c>
      <c r="Z2666" t="s">
        <v>113</v>
      </c>
    </row>
    <row r="2667" spans="1:26" x14ac:dyDescent="0.25">
      <c r="A2667">
        <v>6</v>
      </c>
      <c r="B2667" t="s">
        <v>10</v>
      </c>
      <c r="C2667">
        <v>6</v>
      </c>
      <c r="D2667" t="s">
        <v>11</v>
      </c>
      <c r="E2667" t="s">
        <v>1512</v>
      </c>
      <c r="F2667" t="s">
        <v>13</v>
      </c>
      <c r="G2667" t="s">
        <v>1498</v>
      </c>
      <c r="H2667" s="1">
        <v>0</v>
      </c>
      <c r="I2667" s="2">
        <v>43067</v>
      </c>
      <c r="J2667" s="8">
        <f t="shared" si="41"/>
        <v>2017</v>
      </c>
      <c r="K2667" t="s">
        <v>2331</v>
      </c>
      <c r="L2667" t="s">
        <v>102</v>
      </c>
      <c r="M2667">
        <v>11520</v>
      </c>
      <c r="N2667">
        <v>1541</v>
      </c>
      <c r="O2667" t="s">
        <v>8159</v>
      </c>
      <c r="P2667">
        <v>65</v>
      </c>
      <c r="Q2667">
        <v>3</v>
      </c>
      <c r="R2667" t="s">
        <v>104</v>
      </c>
      <c r="T2667">
        <v>64.52</v>
      </c>
      <c r="U2667">
        <v>323</v>
      </c>
      <c r="V2667" t="s">
        <v>19</v>
      </c>
      <c r="W2667" s="2">
        <v>43073</v>
      </c>
      <c r="X2667" t="s">
        <v>39</v>
      </c>
      <c r="Y2667" t="s">
        <v>175</v>
      </c>
      <c r="Z2667" t="s">
        <v>47</v>
      </c>
    </row>
    <row r="2668" spans="1:26" x14ac:dyDescent="0.25">
      <c r="A2668">
        <v>0</v>
      </c>
      <c r="B2668" t="s">
        <v>10</v>
      </c>
      <c r="C2668">
        <v>0</v>
      </c>
      <c r="D2668" t="s">
        <v>26</v>
      </c>
      <c r="E2668" t="s">
        <v>1012</v>
      </c>
      <c r="F2668" t="s">
        <v>13</v>
      </c>
      <c r="G2668" t="s">
        <v>3263</v>
      </c>
      <c r="H2668" s="1">
        <v>0.2</v>
      </c>
      <c r="I2668" s="2">
        <v>42886</v>
      </c>
      <c r="J2668" s="8">
        <f t="shared" si="41"/>
        <v>2017</v>
      </c>
      <c r="K2668" t="s">
        <v>3264</v>
      </c>
      <c r="L2668" t="s">
        <v>16</v>
      </c>
      <c r="M2668">
        <v>28314</v>
      </c>
      <c r="N2668">
        <v>1164</v>
      </c>
      <c r="O2668" t="s">
        <v>3241</v>
      </c>
      <c r="P2668">
        <v>1</v>
      </c>
      <c r="Q2668">
        <v>3</v>
      </c>
      <c r="R2668" t="s">
        <v>18</v>
      </c>
      <c r="T2668">
        <v>1.1599999999999999</v>
      </c>
      <c r="U2668">
        <v>10</v>
      </c>
      <c r="V2668" t="s">
        <v>19</v>
      </c>
      <c r="W2668" s="2">
        <v>42886</v>
      </c>
      <c r="X2668" t="s">
        <v>773</v>
      </c>
      <c r="Y2668" t="s">
        <v>63</v>
      </c>
      <c r="Z2668" t="s">
        <v>49</v>
      </c>
    </row>
    <row r="2669" spans="1:26" x14ac:dyDescent="0.25">
      <c r="A2669">
        <v>5</v>
      </c>
      <c r="B2669" t="s">
        <v>43</v>
      </c>
      <c r="C2669">
        <v>6</v>
      </c>
      <c r="D2669" t="s">
        <v>26</v>
      </c>
      <c r="E2669" t="s">
        <v>122</v>
      </c>
      <c r="F2669" t="s">
        <v>13</v>
      </c>
      <c r="G2669" t="s">
        <v>5850</v>
      </c>
      <c r="H2669" s="1">
        <v>0.8</v>
      </c>
      <c r="I2669" s="2">
        <v>42827</v>
      </c>
      <c r="J2669" s="8">
        <f t="shared" si="41"/>
        <v>2017</v>
      </c>
      <c r="K2669" t="s">
        <v>6296</v>
      </c>
      <c r="L2669" t="s">
        <v>73</v>
      </c>
      <c r="M2669">
        <v>77070</v>
      </c>
      <c r="N2669">
        <v>124</v>
      </c>
      <c r="O2669" t="s">
        <v>2993</v>
      </c>
      <c r="P2669">
        <v>-14</v>
      </c>
      <c r="Q2669">
        <v>3</v>
      </c>
      <c r="R2669" t="s">
        <v>75</v>
      </c>
      <c r="T2669">
        <v>-13.73</v>
      </c>
      <c r="U2669">
        <v>9</v>
      </c>
      <c r="V2669" t="s">
        <v>33</v>
      </c>
      <c r="W2669" s="2">
        <v>42832</v>
      </c>
      <c r="X2669" t="s">
        <v>39</v>
      </c>
      <c r="Y2669" t="s">
        <v>77</v>
      </c>
      <c r="Z2669" t="s">
        <v>54</v>
      </c>
    </row>
    <row r="2670" spans="1:26" x14ac:dyDescent="0.25">
      <c r="A2670">
        <v>1</v>
      </c>
      <c r="B2670" t="s">
        <v>10</v>
      </c>
      <c r="C2670">
        <v>1</v>
      </c>
      <c r="D2670" t="s">
        <v>26</v>
      </c>
      <c r="E2670" t="s">
        <v>572</v>
      </c>
      <c r="F2670" t="s">
        <v>13</v>
      </c>
      <c r="G2670" t="s">
        <v>1438</v>
      </c>
      <c r="H2670" s="1">
        <v>0</v>
      </c>
      <c r="I2670" s="2">
        <v>43059</v>
      </c>
      <c r="J2670" s="8">
        <f t="shared" si="41"/>
        <v>2017</v>
      </c>
      <c r="K2670" t="s">
        <v>5961</v>
      </c>
      <c r="L2670" t="s">
        <v>30</v>
      </c>
      <c r="M2670">
        <v>92024</v>
      </c>
      <c r="N2670">
        <v>193</v>
      </c>
      <c r="O2670" t="s">
        <v>168</v>
      </c>
      <c r="P2670">
        <v>24</v>
      </c>
      <c r="Q2670">
        <v>4</v>
      </c>
      <c r="R2670" t="s">
        <v>32</v>
      </c>
      <c r="T2670">
        <v>23.56</v>
      </c>
      <c r="U2670">
        <v>50</v>
      </c>
      <c r="V2670" t="s">
        <v>33</v>
      </c>
      <c r="W2670" s="2">
        <v>43060</v>
      </c>
      <c r="X2670" t="s">
        <v>130</v>
      </c>
      <c r="Y2670" t="s">
        <v>34</v>
      </c>
      <c r="Z2670" t="s">
        <v>35</v>
      </c>
    </row>
    <row r="2671" spans="1:26" x14ac:dyDescent="0.25">
      <c r="A2671">
        <v>1</v>
      </c>
      <c r="B2671" t="s">
        <v>10</v>
      </c>
      <c r="C2671">
        <v>1</v>
      </c>
      <c r="D2671" t="s">
        <v>26</v>
      </c>
      <c r="E2671" t="s">
        <v>572</v>
      </c>
      <c r="F2671" t="s">
        <v>13</v>
      </c>
      <c r="G2671" t="s">
        <v>1438</v>
      </c>
      <c r="H2671" s="1">
        <v>0.2</v>
      </c>
      <c r="I2671" s="2">
        <v>43059</v>
      </c>
      <c r="J2671" s="8">
        <f t="shared" si="41"/>
        <v>2017</v>
      </c>
      <c r="K2671" t="s">
        <v>5961</v>
      </c>
      <c r="L2671" t="s">
        <v>30</v>
      </c>
      <c r="M2671">
        <v>92024</v>
      </c>
      <c r="N2671">
        <v>1261</v>
      </c>
      <c r="O2671" t="s">
        <v>3410</v>
      </c>
      <c r="P2671">
        <v>34</v>
      </c>
      <c r="Q2671">
        <v>4</v>
      </c>
      <c r="R2671" t="s">
        <v>32</v>
      </c>
      <c r="T2671">
        <v>33.64</v>
      </c>
      <c r="U2671">
        <v>90</v>
      </c>
      <c r="V2671" t="s">
        <v>33</v>
      </c>
      <c r="W2671" s="2">
        <v>43060</v>
      </c>
      <c r="X2671" t="s">
        <v>130</v>
      </c>
      <c r="Y2671" t="s">
        <v>34</v>
      </c>
      <c r="Z2671" t="s">
        <v>54</v>
      </c>
    </row>
    <row r="2672" spans="1:26" x14ac:dyDescent="0.25">
      <c r="A2672">
        <v>1</v>
      </c>
      <c r="B2672" t="s">
        <v>10</v>
      </c>
      <c r="C2672">
        <v>1</v>
      </c>
      <c r="D2672" t="s">
        <v>11</v>
      </c>
      <c r="E2672" t="s">
        <v>320</v>
      </c>
      <c r="F2672" t="s">
        <v>13</v>
      </c>
      <c r="G2672" t="s">
        <v>5244</v>
      </c>
      <c r="H2672" s="1">
        <v>0.3</v>
      </c>
      <c r="I2672" s="2">
        <v>42927</v>
      </c>
      <c r="J2672" s="8">
        <f t="shared" si="41"/>
        <v>2017</v>
      </c>
      <c r="K2672" t="s">
        <v>5245</v>
      </c>
      <c r="L2672" t="s">
        <v>102</v>
      </c>
      <c r="M2672">
        <v>19805</v>
      </c>
      <c r="N2672">
        <v>980</v>
      </c>
      <c r="O2672" t="s">
        <v>2507</v>
      </c>
      <c r="P2672">
        <v>-37</v>
      </c>
      <c r="Q2672">
        <v>4</v>
      </c>
      <c r="R2672" t="s">
        <v>104</v>
      </c>
      <c r="T2672">
        <v>-37.11</v>
      </c>
      <c r="U2672">
        <v>200</v>
      </c>
      <c r="V2672" t="s">
        <v>33</v>
      </c>
      <c r="W2672" s="2">
        <v>42928</v>
      </c>
      <c r="X2672" t="s">
        <v>130</v>
      </c>
      <c r="Y2672" t="s">
        <v>161</v>
      </c>
      <c r="Z2672" t="s">
        <v>41</v>
      </c>
    </row>
    <row r="2673" spans="1:26" x14ac:dyDescent="0.25">
      <c r="A2673">
        <v>1</v>
      </c>
      <c r="B2673" t="s">
        <v>10</v>
      </c>
      <c r="C2673">
        <v>1</v>
      </c>
      <c r="D2673" t="s">
        <v>26</v>
      </c>
      <c r="E2673" t="s">
        <v>320</v>
      </c>
      <c r="F2673" t="s">
        <v>13</v>
      </c>
      <c r="G2673" t="s">
        <v>5244</v>
      </c>
      <c r="H2673" s="1">
        <v>0</v>
      </c>
      <c r="I2673" s="2">
        <v>42927</v>
      </c>
      <c r="J2673" s="8">
        <f t="shared" si="41"/>
        <v>2017</v>
      </c>
      <c r="K2673" t="s">
        <v>5245</v>
      </c>
      <c r="L2673" t="s">
        <v>102</v>
      </c>
      <c r="M2673">
        <v>19805</v>
      </c>
      <c r="N2673">
        <v>1585</v>
      </c>
      <c r="O2673" t="s">
        <v>830</v>
      </c>
      <c r="P2673">
        <v>104</v>
      </c>
      <c r="Q2673">
        <v>7</v>
      </c>
      <c r="R2673" t="s">
        <v>104</v>
      </c>
      <c r="T2673">
        <v>103.9</v>
      </c>
      <c r="U2673">
        <v>221</v>
      </c>
      <c r="V2673" t="s">
        <v>33</v>
      </c>
      <c r="W2673" s="2">
        <v>42928</v>
      </c>
      <c r="X2673" t="s">
        <v>130</v>
      </c>
      <c r="Y2673" t="s">
        <v>161</v>
      </c>
      <c r="Z2673" t="s">
        <v>54</v>
      </c>
    </row>
    <row r="2674" spans="1:26" x14ac:dyDescent="0.25">
      <c r="A2674">
        <v>1</v>
      </c>
      <c r="B2674" t="s">
        <v>10</v>
      </c>
      <c r="C2674">
        <v>1</v>
      </c>
      <c r="D2674" t="s">
        <v>50</v>
      </c>
      <c r="E2674" t="s">
        <v>320</v>
      </c>
      <c r="F2674" t="s">
        <v>13</v>
      </c>
      <c r="G2674" t="s">
        <v>5244</v>
      </c>
      <c r="H2674" s="1">
        <v>0</v>
      </c>
      <c r="I2674" s="2">
        <v>42927</v>
      </c>
      <c r="J2674" s="8">
        <f t="shared" si="41"/>
        <v>2017</v>
      </c>
      <c r="K2674" t="s">
        <v>5245</v>
      </c>
      <c r="L2674" t="s">
        <v>102</v>
      </c>
      <c r="M2674">
        <v>19805</v>
      </c>
      <c r="N2674">
        <v>1629</v>
      </c>
      <c r="O2674" t="s">
        <v>4800</v>
      </c>
      <c r="P2674">
        <v>193</v>
      </c>
      <c r="Q2674">
        <v>2</v>
      </c>
      <c r="R2674" t="s">
        <v>104</v>
      </c>
      <c r="T2674">
        <v>193.32</v>
      </c>
      <c r="U2674">
        <v>716</v>
      </c>
      <c r="V2674" t="s">
        <v>33</v>
      </c>
      <c r="W2674" s="2">
        <v>42928</v>
      </c>
      <c r="X2674" t="s">
        <v>130</v>
      </c>
      <c r="Y2674" t="s">
        <v>161</v>
      </c>
      <c r="Z2674" t="s">
        <v>52</v>
      </c>
    </row>
    <row r="2675" spans="1:26" x14ac:dyDescent="0.25">
      <c r="A2675">
        <v>7</v>
      </c>
      <c r="B2675" t="s">
        <v>25</v>
      </c>
      <c r="C2675">
        <v>6</v>
      </c>
      <c r="D2675" t="s">
        <v>26</v>
      </c>
      <c r="E2675" t="s">
        <v>171</v>
      </c>
      <c r="F2675" t="s">
        <v>13</v>
      </c>
      <c r="G2675" t="s">
        <v>4032</v>
      </c>
      <c r="H2675" s="1">
        <v>0</v>
      </c>
      <c r="I2675" s="2">
        <v>42988</v>
      </c>
      <c r="J2675" s="8">
        <f t="shared" si="41"/>
        <v>2017</v>
      </c>
      <c r="K2675" t="s">
        <v>4033</v>
      </c>
      <c r="L2675" t="s">
        <v>102</v>
      </c>
      <c r="M2675">
        <v>10024</v>
      </c>
      <c r="N2675">
        <v>1048</v>
      </c>
      <c r="O2675" t="s">
        <v>3283</v>
      </c>
      <c r="P2675">
        <v>2</v>
      </c>
      <c r="Q2675">
        <v>2</v>
      </c>
      <c r="R2675" t="s">
        <v>104</v>
      </c>
      <c r="T2675">
        <v>2.0699999999999998</v>
      </c>
      <c r="U2675">
        <v>6</v>
      </c>
      <c r="V2675" t="s">
        <v>19</v>
      </c>
      <c r="W2675" s="2">
        <v>42995</v>
      </c>
      <c r="X2675" t="s">
        <v>39</v>
      </c>
      <c r="Y2675" t="s">
        <v>175</v>
      </c>
      <c r="Z2675" t="s">
        <v>49</v>
      </c>
    </row>
    <row r="2676" spans="1:26" x14ac:dyDescent="0.25">
      <c r="A2676">
        <v>5</v>
      </c>
      <c r="B2676" t="s">
        <v>25</v>
      </c>
      <c r="C2676">
        <v>3</v>
      </c>
      <c r="D2676" t="s">
        <v>26</v>
      </c>
      <c r="E2676" t="s">
        <v>4599</v>
      </c>
      <c r="F2676" t="s">
        <v>13</v>
      </c>
      <c r="G2676" t="s">
        <v>553</v>
      </c>
      <c r="H2676" s="1">
        <v>0</v>
      </c>
      <c r="I2676" s="2">
        <v>43075</v>
      </c>
      <c r="J2676" s="8">
        <f t="shared" si="41"/>
        <v>2017</v>
      </c>
      <c r="K2676" t="s">
        <v>6141</v>
      </c>
      <c r="L2676" t="s">
        <v>30</v>
      </c>
      <c r="M2676">
        <v>93101</v>
      </c>
      <c r="N2676">
        <v>1490</v>
      </c>
      <c r="O2676" t="s">
        <v>3296</v>
      </c>
      <c r="P2676">
        <v>4</v>
      </c>
      <c r="Q2676">
        <v>2</v>
      </c>
      <c r="R2676" t="s">
        <v>32</v>
      </c>
      <c r="T2676">
        <v>4.3899999999999997</v>
      </c>
      <c r="U2676">
        <v>9</v>
      </c>
      <c r="V2676" t="s">
        <v>33</v>
      </c>
      <c r="W2676" s="2">
        <v>43080</v>
      </c>
      <c r="X2676" t="s">
        <v>20</v>
      </c>
      <c r="Y2676" t="s">
        <v>34</v>
      </c>
      <c r="Z2676" t="s">
        <v>64</v>
      </c>
    </row>
    <row r="2677" spans="1:26" x14ac:dyDescent="0.25">
      <c r="A2677">
        <v>4</v>
      </c>
      <c r="B2677" t="s">
        <v>25</v>
      </c>
      <c r="C2677">
        <v>3</v>
      </c>
      <c r="D2677" t="s">
        <v>11</v>
      </c>
      <c r="E2677" t="s">
        <v>192</v>
      </c>
      <c r="F2677" t="s">
        <v>13</v>
      </c>
      <c r="G2677" t="s">
        <v>782</v>
      </c>
      <c r="H2677" s="1">
        <v>0.3</v>
      </c>
      <c r="I2677" s="2">
        <v>42991</v>
      </c>
      <c r="J2677" s="8">
        <f t="shared" si="41"/>
        <v>2017</v>
      </c>
      <c r="K2677" t="s">
        <v>1853</v>
      </c>
      <c r="L2677" t="s">
        <v>73</v>
      </c>
      <c r="M2677">
        <v>60623</v>
      </c>
      <c r="N2677">
        <v>772</v>
      </c>
      <c r="O2677" t="s">
        <v>432</v>
      </c>
      <c r="P2677">
        <v>-12</v>
      </c>
      <c r="Q2677">
        <v>4</v>
      </c>
      <c r="R2677" t="s">
        <v>75</v>
      </c>
      <c r="T2677">
        <v>-12.15</v>
      </c>
      <c r="U2677">
        <v>170</v>
      </c>
      <c r="V2677" t="s">
        <v>19</v>
      </c>
      <c r="W2677" s="2">
        <v>42995</v>
      </c>
      <c r="X2677" t="s">
        <v>20</v>
      </c>
      <c r="Y2677" t="s">
        <v>139</v>
      </c>
      <c r="Z2677" t="s">
        <v>24</v>
      </c>
    </row>
    <row r="2678" spans="1:26" x14ac:dyDescent="0.25">
      <c r="A2678">
        <v>4</v>
      </c>
      <c r="B2678" t="s">
        <v>25</v>
      </c>
      <c r="C2678">
        <v>3</v>
      </c>
      <c r="D2678" t="s">
        <v>26</v>
      </c>
      <c r="E2678" t="s">
        <v>192</v>
      </c>
      <c r="F2678" t="s">
        <v>13</v>
      </c>
      <c r="G2678" t="s">
        <v>782</v>
      </c>
      <c r="H2678" s="1">
        <v>0.2</v>
      </c>
      <c r="I2678" s="2">
        <v>42991</v>
      </c>
      <c r="J2678" s="8">
        <f t="shared" si="41"/>
        <v>2017</v>
      </c>
      <c r="K2678" t="s">
        <v>1853</v>
      </c>
      <c r="L2678" t="s">
        <v>73</v>
      </c>
      <c r="M2678">
        <v>60623</v>
      </c>
      <c r="N2678">
        <v>1501</v>
      </c>
      <c r="O2678" t="s">
        <v>412</v>
      </c>
      <c r="P2678">
        <v>3</v>
      </c>
      <c r="Q2678">
        <v>1</v>
      </c>
      <c r="R2678" t="s">
        <v>75</v>
      </c>
      <c r="T2678">
        <v>2.93</v>
      </c>
      <c r="U2678">
        <v>8</v>
      </c>
      <c r="V2678" t="s">
        <v>19</v>
      </c>
      <c r="W2678" s="2">
        <v>42995</v>
      </c>
      <c r="X2678" t="s">
        <v>20</v>
      </c>
      <c r="Y2678" t="s">
        <v>139</v>
      </c>
      <c r="Z2678" t="s">
        <v>119</v>
      </c>
    </row>
    <row r="2679" spans="1:26" x14ac:dyDescent="0.25">
      <c r="A2679">
        <v>7</v>
      </c>
      <c r="B2679" t="s">
        <v>25</v>
      </c>
      <c r="C2679">
        <v>6</v>
      </c>
      <c r="D2679" t="s">
        <v>26</v>
      </c>
      <c r="E2679" t="s">
        <v>88</v>
      </c>
      <c r="F2679" t="s">
        <v>13</v>
      </c>
      <c r="G2679" t="s">
        <v>370</v>
      </c>
      <c r="H2679" s="1">
        <v>0</v>
      </c>
      <c r="I2679" s="2">
        <v>42942</v>
      </c>
      <c r="J2679" s="8">
        <f t="shared" si="41"/>
        <v>2017</v>
      </c>
      <c r="K2679" t="s">
        <v>4474</v>
      </c>
      <c r="L2679" t="s">
        <v>30</v>
      </c>
      <c r="M2679">
        <v>94110</v>
      </c>
      <c r="N2679">
        <v>116</v>
      </c>
      <c r="O2679" t="s">
        <v>1284</v>
      </c>
      <c r="P2679">
        <v>79</v>
      </c>
      <c r="Q2679">
        <v>2</v>
      </c>
      <c r="R2679" t="s">
        <v>32</v>
      </c>
      <c r="T2679">
        <v>78.89</v>
      </c>
      <c r="U2679">
        <v>168</v>
      </c>
      <c r="V2679" t="s">
        <v>19</v>
      </c>
      <c r="W2679" s="2">
        <v>42949</v>
      </c>
      <c r="X2679" t="s">
        <v>39</v>
      </c>
      <c r="Y2679" t="s">
        <v>34</v>
      </c>
      <c r="Z2679" t="s">
        <v>119</v>
      </c>
    </row>
    <row r="2680" spans="1:26" x14ac:dyDescent="0.25">
      <c r="A2680">
        <v>4</v>
      </c>
      <c r="B2680" t="s">
        <v>43</v>
      </c>
      <c r="C2680">
        <v>6</v>
      </c>
      <c r="D2680" t="s">
        <v>11</v>
      </c>
      <c r="E2680" t="s">
        <v>253</v>
      </c>
      <c r="F2680" t="s">
        <v>13</v>
      </c>
      <c r="G2680" t="s">
        <v>1802</v>
      </c>
      <c r="H2680" s="1">
        <v>0</v>
      </c>
      <c r="I2680" s="2">
        <v>42863</v>
      </c>
      <c r="J2680" s="8">
        <f t="shared" si="41"/>
        <v>2017</v>
      </c>
      <c r="K2680" t="s">
        <v>2145</v>
      </c>
      <c r="L2680" t="s">
        <v>73</v>
      </c>
      <c r="M2680">
        <v>55407</v>
      </c>
      <c r="N2680">
        <v>506</v>
      </c>
      <c r="O2680" t="s">
        <v>1108</v>
      </c>
      <c r="P2680">
        <v>11</v>
      </c>
      <c r="Q2680">
        <v>3</v>
      </c>
      <c r="R2680" t="s">
        <v>75</v>
      </c>
      <c r="T2680">
        <v>11.16</v>
      </c>
      <c r="U2680">
        <v>124</v>
      </c>
      <c r="V2680" t="s">
        <v>19</v>
      </c>
      <c r="W2680" s="2">
        <v>42867</v>
      </c>
      <c r="X2680" t="s">
        <v>39</v>
      </c>
      <c r="Y2680" t="s">
        <v>151</v>
      </c>
      <c r="Z2680" t="s">
        <v>47</v>
      </c>
    </row>
    <row r="2681" spans="1:26" x14ac:dyDescent="0.25">
      <c r="A2681">
        <v>4</v>
      </c>
      <c r="B2681" t="s">
        <v>43</v>
      </c>
      <c r="C2681">
        <v>6</v>
      </c>
      <c r="D2681" t="s">
        <v>26</v>
      </c>
      <c r="E2681" t="s">
        <v>253</v>
      </c>
      <c r="F2681" t="s">
        <v>13</v>
      </c>
      <c r="G2681" t="s">
        <v>1802</v>
      </c>
      <c r="H2681" s="1">
        <v>0</v>
      </c>
      <c r="I2681" s="2">
        <v>42863</v>
      </c>
      <c r="J2681" s="8">
        <f t="shared" si="41"/>
        <v>2017</v>
      </c>
      <c r="K2681" t="s">
        <v>2145</v>
      </c>
      <c r="L2681" t="s">
        <v>73</v>
      </c>
      <c r="M2681">
        <v>55407</v>
      </c>
      <c r="N2681">
        <v>1649</v>
      </c>
      <c r="O2681" t="s">
        <v>3420</v>
      </c>
      <c r="P2681">
        <v>22</v>
      </c>
      <c r="Q2681">
        <v>2</v>
      </c>
      <c r="R2681" t="s">
        <v>75</v>
      </c>
      <c r="T2681">
        <v>21.99</v>
      </c>
      <c r="U2681">
        <v>44</v>
      </c>
      <c r="V2681" t="s">
        <v>19</v>
      </c>
      <c r="W2681" s="2">
        <v>42867</v>
      </c>
      <c r="X2681" t="s">
        <v>39</v>
      </c>
      <c r="Y2681" t="s">
        <v>151</v>
      </c>
      <c r="Z2681" t="s">
        <v>54</v>
      </c>
    </row>
    <row r="2682" spans="1:26" x14ac:dyDescent="0.25">
      <c r="A2682">
        <v>4</v>
      </c>
      <c r="B2682" t="s">
        <v>43</v>
      </c>
      <c r="C2682">
        <v>6</v>
      </c>
      <c r="D2682" t="s">
        <v>50</v>
      </c>
      <c r="E2682" t="s">
        <v>253</v>
      </c>
      <c r="F2682" t="s">
        <v>13</v>
      </c>
      <c r="G2682" t="s">
        <v>1802</v>
      </c>
      <c r="H2682" s="1">
        <v>0</v>
      </c>
      <c r="I2682" s="2">
        <v>42863</v>
      </c>
      <c r="J2682" s="8">
        <f t="shared" si="41"/>
        <v>2017</v>
      </c>
      <c r="K2682" t="s">
        <v>2145</v>
      </c>
      <c r="L2682" t="s">
        <v>73</v>
      </c>
      <c r="M2682">
        <v>55407</v>
      </c>
      <c r="N2682">
        <v>1612</v>
      </c>
      <c r="O2682" t="s">
        <v>4957</v>
      </c>
      <c r="P2682">
        <v>106</v>
      </c>
      <c r="Q2682">
        <v>3</v>
      </c>
      <c r="R2682" t="s">
        <v>75</v>
      </c>
      <c r="T2682">
        <v>105.83</v>
      </c>
      <c r="U2682">
        <v>378</v>
      </c>
      <c r="V2682" t="s">
        <v>19</v>
      </c>
      <c r="W2682" s="2">
        <v>42867</v>
      </c>
      <c r="X2682" t="s">
        <v>39</v>
      </c>
      <c r="Y2682" t="s">
        <v>151</v>
      </c>
      <c r="Z2682" t="s">
        <v>52</v>
      </c>
    </row>
    <row r="2683" spans="1:26" x14ac:dyDescent="0.25">
      <c r="A2683">
        <v>4</v>
      </c>
      <c r="B2683" t="s">
        <v>25</v>
      </c>
      <c r="C2683">
        <v>3</v>
      </c>
      <c r="D2683" t="s">
        <v>11</v>
      </c>
      <c r="E2683" t="s">
        <v>535</v>
      </c>
      <c r="F2683" t="s">
        <v>13</v>
      </c>
      <c r="G2683" t="s">
        <v>695</v>
      </c>
      <c r="H2683" s="1">
        <v>0</v>
      </c>
      <c r="I2683" s="2">
        <v>42878</v>
      </c>
      <c r="J2683" s="8">
        <f t="shared" si="41"/>
        <v>2017</v>
      </c>
      <c r="K2683" t="s">
        <v>6932</v>
      </c>
      <c r="L2683" t="s">
        <v>73</v>
      </c>
      <c r="M2683">
        <v>48234</v>
      </c>
      <c r="N2683">
        <v>1618</v>
      </c>
      <c r="O2683" t="s">
        <v>1464</v>
      </c>
      <c r="P2683">
        <v>20</v>
      </c>
      <c r="Q2683">
        <v>9</v>
      </c>
      <c r="R2683" t="s">
        <v>75</v>
      </c>
      <c r="T2683">
        <v>19.59</v>
      </c>
      <c r="U2683">
        <v>75</v>
      </c>
      <c r="V2683" t="s">
        <v>76</v>
      </c>
      <c r="W2683" s="2">
        <v>42882</v>
      </c>
      <c r="X2683" t="s">
        <v>20</v>
      </c>
      <c r="Y2683" t="s">
        <v>156</v>
      </c>
      <c r="Z2683" t="s">
        <v>47</v>
      </c>
    </row>
    <row r="2684" spans="1:26" x14ac:dyDescent="0.25">
      <c r="A2684">
        <v>4</v>
      </c>
      <c r="B2684" t="s">
        <v>25</v>
      </c>
      <c r="C2684">
        <v>3</v>
      </c>
      <c r="D2684" t="s">
        <v>26</v>
      </c>
      <c r="E2684" t="s">
        <v>535</v>
      </c>
      <c r="F2684" t="s">
        <v>13</v>
      </c>
      <c r="G2684" t="s">
        <v>695</v>
      </c>
      <c r="H2684" s="1">
        <v>0.1</v>
      </c>
      <c r="I2684" s="2">
        <v>42878</v>
      </c>
      <c r="J2684" s="8">
        <f t="shared" si="41"/>
        <v>2017</v>
      </c>
      <c r="K2684" t="s">
        <v>6932</v>
      </c>
      <c r="L2684" t="s">
        <v>73</v>
      </c>
      <c r="M2684">
        <v>48234</v>
      </c>
      <c r="N2684">
        <v>793</v>
      </c>
      <c r="O2684" t="s">
        <v>3724</v>
      </c>
      <c r="P2684">
        <v>246</v>
      </c>
      <c r="Q2684">
        <v>5</v>
      </c>
      <c r="R2684" t="s">
        <v>75</v>
      </c>
      <c r="T2684">
        <v>245.7</v>
      </c>
      <c r="U2684">
        <v>851</v>
      </c>
      <c r="V2684" t="s">
        <v>76</v>
      </c>
      <c r="W2684" s="2">
        <v>42882</v>
      </c>
      <c r="X2684" t="s">
        <v>20</v>
      </c>
      <c r="Y2684" t="s">
        <v>156</v>
      </c>
      <c r="Z2684" t="s">
        <v>56</v>
      </c>
    </row>
    <row r="2685" spans="1:26" x14ac:dyDescent="0.25">
      <c r="A2685">
        <v>7</v>
      </c>
      <c r="B2685" t="s">
        <v>25</v>
      </c>
      <c r="C2685">
        <v>6</v>
      </c>
      <c r="D2685" t="s">
        <v>26</v>
      </c>
      <c r="E2685" t="s">
        <v>122</v>
      </c>
      <c r="F2685" t="s">
        <v>13</v>
      </c>
      <c r="G2685" t="s">
        <v>1854</v>
      </c>
      <c r="H2685" s="1">
        <v>0.2</v>
      </c>
      <c r="I2685" s="2">
        <v>42772</v>
      </c>
      <c r="J2685" s="8">
        <f t="shared" si="41"/>
        <v>2017</v>
      </c>
      <c r="K2685" t="s">
        <v>3893</v>
      </c>
      <c r="L2685" t="s">
        <v>73</v>
      </c>
      <c r="M2685">
        <v>77070</v>
      </c>
      <c r="N2685">
        <v>1559</v>
      </c>
      <c r="O2685" t="s">
        <v>3894</v>
      </c>
      <c r="P2685">
        <v>-126</v>
      </c>
      <c r="Q2685">
        <v>3</v>
      </c>
      <c r="R2685" t="s">
        <v>75</v>
      </c>
      <c r="T2685">
        <v>-125.77</v>
      </c>
      <c r="U2685">
        <v>671</v>
      </c>
      <c r="V2685" t="s">
        <v>19</v>
      </c>
      <c r="W2685" s="2">
        <v>42779</v>
      </c>
      <c r="X2685" t="s">
        <v>39</v>
      </c>
      <c r="Y2685" t="s">
        <v>77</v>
      </c>
      <c r="Z2685" t="s">
        <v>42</v>
      </c>
    </row>
    <row r="2686" spans="1:26" x14ac:dyDescent="0.25">
      <c r="A2686">
        <v>7</v>
      </c>
      <c r="B2686" t="s">
        <v>25</v>
      </c>
      <c r="C2686">
        <v>6</v>
      </c>
      <c r="D2686" t="s">
        <v>26</v>
      </c>
      <c r="E2686" t="s">
        <v>122</v>
      </c>
      <c r="F2686" t="s">
        <v>13</v>
      </c>
      <c r="G2686" t="s">
        <v>1854</v>
      </c>
      <c r="H2686" s="1">
        <v>0.8</v>
      </c>
      <c r="I2686" s="2">
        <v>42772</v>
      </c>
      <c r="J2686" s="8">
        <f t="shared" si="41"/>
        <v>2017</v>
      </c>
      <c r="K2686" t="s">
        <v>3893</v>
      </c>
      <c r="L2686" t="s">
        <v>73</v>
      </c>
      <c r="M2686">
        <v>77070</v>
      </c>
      <c r="N2686">
        <v>1596</v>
      </c>
      <c r="O2686" t="s">
        <v>3168</v>
      </c>
      <c r="P2686">
        <v>-5</v>
      </c>
      <c r="Q2686">
        <v>3</v>
      </c>
      <c r="R2686" t="s">
        <v>75</v>
      </c>
      <c r="T2686">
        <v>-4.99</v>
      </c>
      <c r="U2686">
        <v>3</v>
      </c>
      <c r="V2686" t="s">
        <v>19</v>
      </c>
      <c r="W2686" s="2">
        <v>42779</v>
      </c>
      <c r="X2686" t="s">
        <v>39</v>
      </c>
      <c r="Y2686" t="s">
        <v>77</v>
      </c>
      <c r="Z2686" t="s">
        <v>54</v>
      </c>
    </row>
    <row r="2687" spans="1:26" x14ac:dyDescent="0.25">
      <c r="A2687">
        <v>7</v>
      </c>
      <c r="B2687" t="s">
        <v>25</v>
      </c>
      <c r="C2687">
        <v>6</v>
      </c>
      <c r="D2687" t="s">
        <v>50</v>
      </c>
      <c r="E2687" t="s">
        <v>122</v>
      </c>
      <c r="F2687" t="s">
        <v>13</v>
      </c>
      <c r="G2687" t="s">
        <v>1854</v>
      </c>
      <c r="H2687" s="1">
        <v>0.2</v>
      </c>
      <c r="I2687" s="2">
        <v>42772</v>
      </c>
      <c r="J2687" s="8">
        <f t="shared" si="41"/>
        <v>2017</v>
      </c>
      <c r="K2687" t="s">
        <v>3893</v>
      </c>
      <c r="L2687" t="s">
        <v>73</v>
      </c>
      <c r="M2687">
        <v>77070</v>
      </c>
      <c r="N2687">
        <v>1085</v>
      </c>
      <c r="O2687" t="s">
        <v>290</v>
      </c>
      <c r="P2687">
        <v>4</v>
      </c>
      <c r="Q2687">
        <v>2</v>
      </c>
      <c r="R2687" t="s">
        <v>75</v>
      </c>
      <c r="T2687">
        <v>4.4000000000000004</v>
      </c>
      <c r="U2687">
        <v>19</v>
      </c>
      <c r="V2687" t="s">
        <v>19</v>
      </c>
      <c r="W2687" s="2">
        <v>42779</v>
      </c>
      <c r="X2687" t="s">
        <v>39</v>
      </c>
      <c r="Y2687" t="s">
        <v>77</v>
      </c>
      <c r="Z2687" t="s">
        <v>113</v>
      </c>
    </row>
    <row r="2688" spans="1:26" x14ac:dyDescent="0.25">
      <c r="A2688">
        <v>1</v>
      </c>
      <c r="B2688" t="s">
        <v>10</v>
      </c>
      <c r="C2688">
        <v>1</v>
      </c>
      <c r="D2688" t="s">
        <v>50</v>
      </c>
      <c r="E2688" t="s">
        <v>122</v>
      </c>
      <c r="F2688" t="s">
        <v>13</v>
      </c>
      <c r="G2688" t="s">
        <v>6848</v>
      </c>
      <c r="H2688" s="1">
        <v>0.2</v>
      </c>
      <c r="I2688" s="2">
        <v>43089</v>
      </c>
      <c r="J2688" s="8">
        <f t="shared" si="41"/>
        <v>2017</v>
      </c>
      <c r="K2688" t="s">
        <v>7711</v>
      </c>
      <c r="L2688" t="s">
        <v>73</v>
      </c>
      <c r="M2688">
        <v>77036</v>
      </c>
      <c r="N2688">
        <v>890</v>
      </c>
      <c r="O2688" t="s">
        <v>4754</v>
      </c>
      <c r="P2688">
        <v>21</v>
      </c>
      <c r="Q2688">
        <v>2</v>
      </c>
      <c r="R2688" t="s">
        <v>75</v>
      </c>
      <c r="T2688">
        <v>21.42</v>
      </c>
      <c r="U2688">
        <v>101</v>
      </c>
      <c r="V2688" t="s">
        <v>76</v>
      </c>
      <c r="W2688" s="2">
        <v>43090</v>
      </c>
      <c r="X2688" t="s">
        <v>130</v>
      </c>
      <c r="Y2688" t="s">
        <v>77</v>
      </c>
      <c r="Z2688" t="s">
        <v>113</v>
      </c>
    </row>
    <row r="2689" spans="1:26" x14ac:dyDescent="0.25">
      <c r="A2689">
        <v>4</v>
      </c>
      <c r="B2689" t="s">
        <v>43</v>
      </c>
      <c r="C2689">
        <v>6</v>
      </c>
      <c r="D2689" t="s">
        <v>50</v>
      </c>
      <c r="E2689" t="s">
        <v>906</v>
      </c>
      <c r="F2689" t="s">
        <v>13</v>
      </c>
      <c r="G2689" t="s">
        <v>5291</v>
      </c>
      <c r="H2689" s="1">
        <v>0.2</v>
      </c>
      <c r="I2689" s="2">
        <v>42825</v>
      </c>
      <c r="J2689" s="8">
        <f t="shared" si="41"/>
        <v>2017</v>
      </c>
      <c r="K2689" t="s">
        <v>6785</v>
      </c>
      <c r="L2689" t="s">
        <v>16</v>
      </c>
      <c r="M2689">
        <v>32216</v>
      </c>
      <c r="N2689">
        <v>1321</v>
      </c>
      <c r="O2689" t="s">
        <v>561</v>
      </c>
      <c r="P2689">
        <v>28</v>
      </c>
      <c r="Q2689">
        <v>5</v>
      </c>
      <c r="R2689" t="s">
        <v>18</v>
      </c>
      <c r="T2689">
        <v>27.99</v>
      </c>
      <c r="U2689">
        <v>80</v>
      </c>
      <c r="V2689" t="s">
        <v>33</v>
      </c>
      <c r="W2689" s="2">
        <v>42829</v>
      </c>
      <c r="X2689" t="s">
        <v>39</v>
      </c>
      <c r="Y2689" t="s">
        <v>40</v>
      </c>
      <c r="Z2689" t="s">
        <v>52</v>
      </c>
    </row>
    <row r="2690" spans="1:26" x14ac:dyDescent="0.25">
      <c r="A2690">
        <v>4</v>
      </c>
      <c r="B2690" t="s">
        <v>25</v>
      </c>
      <c r="C2690">
        <v>3</v>
      </c>
      <c r="D2690" t="s">
        <v>11</v>
      </c>
      <c r="E2690" t="s">
        <v>65</v>
      </c>
      <c r="F2690" t="s">
        <v>13</v>
      </c>
      <c r="G2690" t="s">
        <v>382</v>
      </c>
      <c r="H2690" s="1">
        <v>0</v>
      </c>
      <c r="I2690" s="2">
        <v>43070</v>
      </c>
      <c r="J2690" s="8">
        <f t="shared" ref="J2690:J2753" si="42">YEAR(I2690)</f>
        <v>2017</v>
      </c>
      <c r="K2690" t="s">
        <v>6989</v>
      </c>
      <c r="L2690" t="s">
        <v>30</v>
      </c>
      <c r="M2690">
        <v>98105</v>
      </c>
      <c r="N2690">
        <v>378</v>
      </c>
      <c r="O2690" t="s">
        <v>549</v>
      </c>
      <c r="P2690">
        <v>402</v>
      </c>
      <c r="Q2690">
        <v>9</v>
      </c>
      <c r="R2690" t="s">
        <v>32</v>
      </c>
      <c r="T2690">
        <v>401.81</v>
      </c>
      <c r="U2690">
        <v>1913</v>
      </c>
      <c r="V2690" t="s">
        <v>76</v>
      </c>
      <c r="W2690" s="2">
        <v>43074</v>
      </c>
      <c r="X2690" t="s">
        <v>20</v>
      </c>
      <c r="Y2690" t="s">
        <v>69</v>
      </c>
      <c r="Z2690" t="s">
        <v>41</v>
      </c>
    </row>
    <row r="2691" spans="1:26" x14ac:dyDescent="0.25">
      <c r="A2691">
        <v>4</v>
      </c>
      <c r="B2691" t="s">
        <v>25</v>
      </c>
      <c r="C2691">
        <v>3</v>
      </c>
      <c r="D2691" t="s">
        <v>11</v>
      </c>
      <c r="E2691" t="s">
        <v>65</v>
      </c>
      <c r="F2691" t="s">
        <v>13</v>
      </c>
      <c r="G2691" t="s">
        <v>382</v>
      </c>
      <c r="H2691" s="1">
        <v>0.2</v>
      </c>
      <c r="I2691" s="2">
        <v>43070</v>
      </c>
      <c r="J2691" s="8">
        <f t="shared" si="42"/>
        <v>2017</v>
      </c>
      <c r="K2691" t="s">
        <v>6989</v>
      </c>
      <c r="L2691" t="s">
        <v>30</v>
      </c>
      <c r="M2691">
        <v>98105</v>
      </c>
      <c r="N2691">
        <v>770</v>
      </c>
      <c r="O2691" t="s">
        <v>1026</v>
      </c>
      <c r="P2691">
        <v>125</v>
      </c>
      <c r="Q2691">
        <v>5</v>
      </c>
      <c r="R2691" t="s">
        <v>32</v>
      </c>
      <c r="T2691">
        <v>125.24</v>
      </c>
      <c r="U2691">
        <v>2004</v>
      </c>
      <c r="V2691" t="s">
        <v>76</v>
      </c>
      <c r="W2691" s="2">
        <v>43074</v>
      </c>
      <c r="X2691" t="s">
        <v>20</v>
      </c>
      <c r="Y2691" t="s">
        <v>69</v>
      </c>
      <c r="Z2691" t="s">
        <v>24</v>
      </c>
    </row>
    <row r="2692" spans="1:26" x14ac:dyDescent="0.25">
      <c r="A2692">
        <v>4</v>
      </c>
      <c r="B2692" t="s">
        <v>25</v>
      </c>
      <c r="C2692">
        <v>3</v>
      </c>
      <c r="D2692" t="s">
        <v>26</v>
      </c>
      <c r="E2692" t="s">
        <v>65</v>
      </c>
      <c r="F2692" t="s">
        <v>13</v>
      </c>
      <c r="G2692" t="s">
        <v>382</v>
      </c>
      <c r="H2692" s="1">
        <v>0</v>
      </c>
      <c r="I2692" s="2">
        <v>43070</v>
      </c>
      <c r="J2692" s="8">
        <f t="shared" si="42"/>
        <v>2017</v>
      </c>
      <c r="K2692" t="s">
        <v>6989</v>
      </c>
      <c r="L2692" t="s">
        <v>30</v>
      </c>
      <c r="M2692">
        <v>98105</v>
      </c>
      <c r="N2692">
        <v>1554</v>
      </c>
      <c r="O2692" t="s">
        <v>2966</v>
      </c>
      <c r="P2692">
        <v>3</v>
      </c>
      <c r="Q2692">
        <v>3</v>
      </c>
      <c r="R2692" t="s">
        <v>32</v>
      </c>
      <c r="T2692">
        <v>2.93</v>
      </c>
      <c r="U2692">
        <v>147</v>
      </c>
      <c r="V2692" t="s">
        <v>76</v>
      </c>
      <c r="W2692" s="2">
        <v>43074</v>
      </c>
      <c r="X2692" t="s">
        <v>20</v>
      </c>
      <c r="Y2692" t="s">
        <v>69</v>
      </c>
      <c r="Z2692" t="s">
        <v>42</v>
      </c>
    </row>
    <row r="2693" spans="1:26" x14ac:dyDescent="0.25">
      <c r="A2693">
        <v>4</v>
      </c>
      <c r="B2693" t="s">
        <v>25</v>
      </c>
      <c r="C2693">
        <v>3</v>
      </c>
      <c r="D2693" t="s">
        <v>26</v>
      </c>
      <c r="E2693" t="s">
        <v>65</v>
      </c>
      <c r="F2693" t="s">
        <v>13</v>
      </c>
      <c r="G2693" t="s">
        <v>382</v>
      </c>
      <c r="H2693" s="1">
        <v>0</v>
      </c>
      <c r="I2693" s="2">
        <v>43070</v>
      </c>
      <c r="J2693" s="8">
        <f t="shared" si="42"/>
        <v>2017</v>
      </c>
      <c r="K2693" t="s">
        <v>6989</v>
      </c>
      <c r="L2693" t="s">
        <v>30</v>
      </c>
      <c r="M2693">
        <v>98105</v>
      </c>
      <c r="N2693">
        <v>1823</v>
      </c>
      <c r="O2693" t="s">
        <v>4008</v>
      </c>
      <c r="P2693">
        <v>16</v>
      </c>
      <c r="Q2693">
        <v>5</v>
      </c>
      <c r="R2693" t="s">
        <v>32</v>
      </c>
      <c r="T2693">
        <v>15.55</v>
      </c>
      <c r="U2693">
        <v>32</v>
      </c>
      <c r="V2693" t="s">
        <v>76</v>
      </c>
      <c r="W2693" s="2">
        <v>43074</v>
      </c>
      <c r="X2693" t="s">
        <v>20</v>
      </c>
      <c r="Y2693" t="s">
        <v>69</v>
      </c>
      <c r="Z2693" t="s">
        <v>64</v>
      </c>
    </row>
    <row r="2694" spans="1:26" x14ac:dyDescent="0.25">
      <c r="A2694">
        <v>4</v>
      </c>
      <c r="B2694" t="s">
        <v>25</v>
      </c>
      <c r="C2694">
        <v>3</v>
      </c>
      <c r="D2694" t="s">
        <v>26</v>
      </c>
      <c r="E2694" t="s">
        <v>65</v>
      </c>
      <c r="F2694" t="s">
        <v>13</v>
      </c>
      <c r="G2694" t="s">
        <v>382</v>
      </c>
      <c r="H2694" s="1">
        <v>0</v>
      </c>
      <c r="I2694" s="2">
        <v>43070</v>
      </c>
      <c r="J2694" s="8">
        <f t="shared" si="42"/>
        <v>2017</v>
      </c>
      <c r="K2694" t="s">
        <v>6989</v>
      </c>
      <c r="L2694" t="s">
        <v>30</v>
      </c>
      <c r="M2694">
        <v>98105</v>
      </c>
      <c r="N2694">
        <v>1840</v>
      </c>
      <c r="O2694" t="s">
        <v>8176</v>
      </c>
      <c r="P2694">
        <v>53</v>
      </c>
      <c r="Q2694">
        <v>5</v>
      </c>
      <c r="R2694" t="s">
        <v>32</v>
      </c>
      <c r="T2694">
        <v>52.53</v>
      </c>
      <c r="U2694">
        <v>114</v>
      </c>
      <c r="V2694" t="s">
        <v>76</v>
      </c>
      <c r="W2694" s="2">
        <v>43074</v>
      </c>
      <c r="X2694" t="s">
        <v>20</v>
      </c>
      <c r="Y2694" t="s">
        <v>69</v>
      </c>
      <c r="Z2694" t="s">
        <v>64</v>
      </c>
    </row>
    <row r="2695" spans="1:26" x14ac:dyDescent="0.25">
      <c r="A2695">
        <v>4</v>
      </c>
      <c r="B2695" t="s">
        <v>43</v>
      </c>
      <c r="C2695">
        <v>6</v>
      </c>
      <c r="D2695" t="s">
        <v>26</v>
      </c>
      <c r="E2695" t="s">
        <v>171</v>
      </c>
      <c r="F2695" t="s">
        <v>13</v>
      </c>
      <c r="G2695" t="s">
        <v>443</v>
      </c>
      <c r="H2695" s="1">
        <v>0</v>
      </c>
      <c r="I2695" s="2">
        <v>43084</v>
      </c>
      <c r="J2695" s="8">
        <f t="shared" si="42"/>
        <v>2017</v>
      </c>
      <c r="K2695" t="s">
        <v>444</v>
      </c>
      <c r="L2695" t="s">
        <v>102</v>
      </c>
      <c r="M2695">
        <v>10009</v>
      </c>
      <c r="N2695">
        <v>1413</v>
      </c>
      <c r="O2695" t="s">
        <v>445</v>
      </c>
      <c r="P2695">
        <v>1</v>
      </c>
      <c r="Q2695">
        <v>1</v>
      </c>
      <c r="R2695" t="s">
        <v>104</v>
      </c>
      <c r="T2695">
        <v>1.41</v>
      </c>
      <c r="U2695">
        <v>3</v>
      </c>
      <c r="V2695" t="s">
        <v>76</v>
      </c>
      <c r="W2695" s="2">
        <v>43088</v>
      </c>
      <c r="X2695" t="s">
        <v>39</v>
      </c>
      <c r="Y2695" t="s">
        <v>175</v>
      </c>
      <c r="Z2695" t="s">
        <v>49</v>
      </c>
    </row>
    <row r="2696" spans="1:26" x14ac:dyDescent="0.25">
      <c r="A2696">
        <v>4</v>
      </c>
      <c r="B2696" t="s">
        <v>43</v>
      </c>
      <c r="C2696">
        <v>6</v>
      </c>
      <c r="D2696" t="s">
        <v>26</v>
      </c>
      <c r="E2696" t="s">
        <v>4262</v>
      </c>
      <c r="F2696" t="s">
        <v>13</v>
      </c>
      <c r="G2696" t="s">
        <v>5427</v>
      </c>
      <c r="H2696" s="1">
        <v>0</v>
      </c>
      <c r="I2696" s="2">
        <v>42899</v>
      </c>
      <c r="J2696" s="8">
        <f t="shared" si="42"/>
        <v>2017</v>
      </c>
      <c r="K2696" t="s">
        <v>6452</v>
      </c>
      <c r="L2696" t="s">
        <v>16</v>
      </c>
      <c r="M2696">
        <v>30076</v>
      </c>
      <c r="N2696">
        <v>1805</v>
      </c>
      <c r="O2696" t="s">
        <v>3438</v>
      </c>
      <c r="P2696">
        <v>3</v>
      </c>
      <c r="Q2696">
        <v>1</v>
      </c>
      <c r="R2696" t="s">
        <v>18</v>
      </c>
      <c r="T2696">
        <v>3.11</v>
      </c>
      <c r="U2696">
        <v>6</v>
      </c>
      <c r="V2696" t="s">
        <v>33</v>
      </c>
      <c r="W2696" s="2">
        <v>42903</v>
      </c>
      <c r="X2696" t="s">
        <v>39</v>
      </c>
      <c r="Y2696" t="s">
        <v>761</v>
      </c>
      <c r="Z2696" t="s">
        <v>64</v>
      </c>
    </row>
    <row r="2697" spans="1:26" x14ac:dyDescent="0.25">
      <c r="A2697">
        <v>5</v>
      </c>
      <c r="B2697" t="s">
        <v>43</v>
      </c>
      <c r="C2697">
        <v>6</v>
      </c>
      <c r="D2697" t="s">
        <v>11</v>
      </c>
      <c r="E2697" t="s">
        <v>572</v>
      </c>
      <c r="F2697" t="s">
        <v>13</v>
      </c>
      <c r="G2697" t="s">
        <v>5556</v>
      </c>
      <c r="H2697" s="1">
        <v>0.2</v>
      </c>
      <c r="I2697" s="2">
        <v>42851</v>
      </c>
      <c r="J2697" s="8">
        <f t="shared" si="42"/>
        <v>2017</v>
      </c>
      <c r="K2697" t="s">
        <v>5773</v>
      </c>
      <c r="L2697" t="s">
        <v>30</v>
      </c>
      <c r="M2697">
        <v>92105</v>
      </c>
      <c r="N2697">
        <v>1385</v>
      </c>
      <c r="O2697" t="s">
        <v>2183</v>
      </c>
      <c r="P2697">
        <v>6</v>
      </c>
      <c r="Q2697">
        <v>3</v>
      </c>
      <c r="R2697" t="s">
        <v>32</v>
      </c>
      <c r="T2697">
        <v>6.39</v>
      </c>
      <c r="U2697">
        <v>64</v>
      </c>
      <c r="V2697" t="s">
        <v>33</v>
      </c>
      <c r="W2697" s="2">
        <v>42856</v>
      </c>
      <c r="X2697" t="s">
        <v>39</v>
      </c>
      <c r="Y2697" t="s">
        <v>34</v>
      </c>
      <c r="Z2697" t="s">
        <v>24</v>
      </c>
    </row>
    <row r="2698" spans="1:26" x14ac:dyDescent="0.25">
      <c r="A2698">
        <v>5</v>
      </c>
      <c r="B2698" t="s">
        <v>43</v>
      </c>
      <c r="C2698">
        <v>6</v>
      </c>
      <c r="D2698" t="s">
        <v>26</v>
      </c>
      <c r="E2698" t="s">
        <v>572</v>
      </c>
      <c r="F2698" t="s">
        <v>13</v>
      </c>
      <c r="G2698" t="s">
        <v>5556</v>
      </c>
      <c r="H2698" s="1">
        <v>0</v>
      </c>
      <c r="I2698" s="2">
        <v>42851</v>
      </c>
      <c r="J2698" s="8">
        <f t="shared" si="42"/>
        <v>2017</v>
      </c>
      <c r="K2698" t="s">
        <v>5773</v>
      </c>
      <c r="L2698" t="s">
        <v>30</v>
      </c>
      <c r="M2698">
        <v>92105</v>
      </c>
      <c r="N2698">
        <v>1162</v>
      </c>
      <c r="O2698" t="s">
        <v>931</v>
      </c>
      <c r="P2698">
        <v>15</v>
      </c>
      <c r="Q2698">
        <v>3</v>
      </c>
      <c r="R2698" t="s">
        <v>32</v>
      </c>
      <c r="T2698">
        <v>15.48</v>
      </c>
      <c r="U2698">
        <v>60</v>
      </c>
      <c r="V2698" t="s">
        <v>33</v>
      </c>
      <c r="W2698" s="2">
        <v>42856</v>
      </c>
      <c r="X2698" t="s">
        <v>39</v>
      </c>
      <c r="Y2698" t="s">
        <v>34</v>
      </c>
      <c r="Z2698" t="s">
        <v>49</v>
      </c>
    </row>
    <row r="2699" spans="1:26" x14ac:dyDescent="0.25">
      <c r="A2699">
        <v>5</v>
      </c>
      <c r="B2699" t="s">
        <v>43</v>
      </c>
      <c r="C2699">
        <v>6</v>
      </c>
      <c r="D2699" t="s">
        <v>26</v>
      </c>
      <c r="E2699" t="s">
        <v>572</v>
      </c>
      <c r="F2699" t="s">
        <v>13</v>
      </c>
      <c r="G2699" t="s">
        <v>5556</v>
      </c>
      <c r="H2699" s="1">
        <v>0.2</v>
      </c>
      <c r="I2699" s="2">
        <v>42851</v>
      </c>
      <c r="J2699" s="8">
        <f t="shared" si="42"/>
        <v>2017</v>
      </c>
      <c r="K2699" t="s">
        <v>5773</v>
      </c>
      <c r="L2699" t="s">
        <v>30</v>
      </c>
      <c r="M2699">
        <v>92105</v>
      </c>
      <c r="N2699">
        <v>700</v>
      </c>
      <c r="O2699" t="s">
        <v>717</v>
      </c>
      <c r="P2699">
        <v>18</v>
      </c>
      <c r="Q2699">
        <v>3</v>
      </c>
      <c r="R2699" t="s">
        <v>32</v>
      </c>
      <c r="T2699">
        <v>17.62</v>
      </c>
      <c r="U2699">
        <v>50</v>
      </c>
      <c r="V2699" t="s">
        <v>33</v>
      </c>
      <c r="W2699" s="2">
        <v>42856</v>
      </c>
      <c r="X2699" t="s">
        <v>39</v>
      </c>
      <c r="Y2699" t="s">
        <v>34</v>
      </c>
      <c r="Z2699" t="s">
        <v>54</v>
      </c>
    </row>
    <row r="2700" spans="1:26" x14ac:dyDescent="0.25">
      <c r="A2700">
        <v>5</v>
      </c>
      <c r="B2700" t="s">
        <v>43</v>
      </c>
      <c r="C2700">
        <v>6</v>
      </c>
      <c r="D2700" t="s">
        <v>50</v>
      </c>
      <c r="E2700" t="s">
        <v>572</v>
      </c>
      <c r="F2700" t="s">
        <v>13</v>
      </c>
      <c r="G2700" t="s">
        <v>5556</v>
      </c>
      <c r="H2700" s="1">
        <v>0.2</v>
      </c>
      <c r="I2700" s="2">
        <v>42851</v>
      </c>
      <c r="J2700" s="8">
        <f t="shared" si="42"/>
        <v>2017</v>
      </c>
      <c r="K2700" t="s">
        <v>5773</v>
      </c>
      <c r="L2700" t="s">
        <v>30</v>
      </c>
      <c r="M2700">
        <v>92105</v>
      </c>
      <c r="N2700">
        <v>1334</v>
      </c>
      <c r="O2700" t="s">
        <v>5180</v>
      </c>
      <c r="P2700">
        <v>39</v>
      </c>
      <c r="Q2700">
        <v>3</v>
      </c>
      <c r="R2700" t="s">
        <v>32</v>
      </c>
      <c r="T2700">
        <v>39</v>
      </c>
      <c r="U2700">
        <v>312</v>
      </c>
      <c r="V2700" t="s">
        <v>33</v>
      </c>
      <c r="W2700" s="2">
        <v>42856</v>
      </c>
      <c r="X2700" t="s">
        <v>39</v>
      </c>
      <c r="Y2700" t="s">
        <v>34</v>
      </c>
      <c r="Z2700" t="s">
        <v>52</v>
      </c>
    </row>
    <row r="2701" spans="1:26" x14ac:dyDescent="0.25">
      <c r="A2701">
        <v>5</v>
      </c>
      <c r="B2701" t="s">
        <v>43</v>
      </c>
      <c r="C2701">
        <v>6</v>
      </c>
      <c r="D2701" t="s">
        <v>11</v>
      </c>
      <c r="E2701" t="s">
        <v>2191</v>
      </c>
      <c r="F2701" t="s">
        <v>13</v>
      </c>
      <c r="G2701" t="s">
        <v>839</v>
      </c>
      <c r="H2701" s="1">
        <v>0.3</v>
      </c>
      <c r="I2701" s="2">
        <v>42862</v>
      </c>
      <c r="J2701" s="8">
        <f t="shared" si="42"/>
        <v>2017</v>
      </c>
      <c r="K2701" t="s">
        <v>2192</v>
      </c>
      <c r="L2701" t="s">
        <v>73</v>
      </c>
      <c r="M2701">
        <v>75002</v>
      </c>
      <c r="N2701">
        <v>429</v>
      </c>
      <c r="O2701" t="s">
        <v>1424</v>
      </c>
      <c r="P2701">
        <v>-31</v>
      </c>
      <c r="Q2701">
        <v>2</v>
      </c>
      <c r="R2701" t="s">
        <v>75</v>
      </c>
      <c r="T2701">
        <v>-31.37</v>
      </c>
      <c r="U2701">
        <v>244</v>
      </c>
      <c r="V2701" t="s">
        <v>19</v>
      </c>
      <c r="W2701" s="2">
        <v>42867</v>
      </c>
      <c r="X2701" t="s">
        <v>39</v>
      </c>
      <c r="Y2701" t="s">
        <v>77</v>
      </c>
      <c r="Z2701" t="s">
        <v>41</v>
      </c>
    </row>
    <row r="2702" spans="1:26" x14ac:dyDescent="0.25">
      <c r="A2702">
        <v>5</v>
      </c>
      <c r="B2702" t="s">
        <v>43</v>
      </c>
      <c r="C2702">
        <v>6</v>
      </c>
      <c r="D2702" t="s">
        <v>26</v>
      </c>
      <c r="E2702" t="s">
        <v>2191</v>
      </c>
      <c r="F2702" t="s">
        <v>13</v>
      </c>
      <c r="G2702" t="s">
        <v>839</v>
      </c>
      <c r="H2702" s="1">
        <v>0.2</v>
      </c>
      <c r="I2702" s="2">
        <v>42862</v>
      </c>
      <c r="J2702" s="8">
        <f t="shared" si="42"/>
        <v>2017</v>
      </c>
      <c r="K2702" t="s">
        <v>2192</v>
      </c>
      <c r="L2702" t="s">
        <v>73</v>
      </c>
      <c r="M2702">
        <v>75002</v>
      </c>
      <c r="N2702">
        <v>1778</v>
      </c>
      <c r="O2702" t="s">
        <v>3906</v>
      </c>
      <c r="P2702">
        <v>5</v>
      </c>
      <c r="Q2702">
        <v>4</v>
      </c>
      <c r="R2702" t="s">
        <v>75</v>
      </c>
      <c r="T2702">
        <v>5.38</v>
      </c>
      <c r="U2702">
        <v>16</v>
      </c>
      <c r="V2702" t="s">
        <v>19</v>
      </c>
      <c r="W2702" s="2">
        <v>42867</v>
      </c>
      <c r="X2702" t="s">
        <v>39</v>
      </c>
      <c r="Y2702" t="s">
        <v>77</v>
      </c>
      <c r="Z2702" t="s">
        <v>64</v>
      </c>
    </row>
    <row r="2703" spans="1:26" x14ac:dyDescent="0.25">
      <c r="A2703">
        <v>4</v>
      </c>
      <c r="B2703" t="s">
        <v>43</v>
      </c>
      <c r="C2703">
        <v>6</v>
      </c>
      <c r="D2703" t="s">
        <v>11</v>
      </c>
      <c r="E2703" t="s">
        <v>27</v>
      </c>
      <c r="F2703" t="s">
        <v>13</v>
      </c>
      <c r="G2703" t="s">
        <v>867</v>
      </c>
      <c r="H2703" s="1">
        <v>0</v>
      </c>
      <c r="I2703" s="2">
        <v>42748</v>
      </c>
      <c r="J2703" s="8">
        <f t="shared" si="42"/>
        <v>2017</v>
      </c>
      <c r="K2703" t="s">
        <v>2636</v>
      </c>
      <c r="L2703" t="s">
        <v>30</v>
      </c>
      <c r="M2703">
        <v>90004</v>
      </c>
      <c r="N2703">
        <v>675</v>
      </c>
      <c r="O2703" t="s">
        <v>657</v>
      </c>
      <c r="P2703">
        <v>38</v>
      </c>
      <c r="Q2703">
        <v>4</v>
      </c>
      <c r="R2703" t="s">
        <v>32</v>
      </c>
      <c r="T2703">
        <v>38.020000000000003</v>
      </c>
      <c r="U2703">
        <v>78</v>
      </c>
      <c r="V2703" t="s">
        <v>19</v>
      </c>
      <c r="W2703" s="2">
        <v>42752</v>
      </c>
      <c r="X2703" t="s">
        <v>39</v>
      </c>
      <c r="Y2703" t="s">
        <v>34</v>
      </c>
      <c r="Z2703" t="s">
        <v>47</v>
      </c>
    </row>
    <row r="2704" spans="1:26" x14ac:dyDescent="0.25">
      <c r="A2704">
        <v>4</v>
      </c>
      <c r="B2704" t="s">
        <v>43</v>
      </c>
      <c r="C2704">
        <v>6</v>
      </c>
      <c r="D2704" t="s">
        <v>11</v>
      </c>
      <c r="E2704" t="s">
        <v>27</v>
      </c>
      <c r="F2704" t="s">
        <v>13</v>
      </c>
      <c r="G2704" t="s">
        <v>867</v>
      </c>
      <c r="H2704" s="1">
        <v>0</v>
      </c>
      <c r="I2704" s="2">
        <v>42748</v>
      </c>
      <c r="J2704" s="8">
        <f t="shared" si="42"/>
        <v>2017</v>
      </c>
      <c r="K2704" t="s">
        <v>2636</v>
      </c>
      <c r="L2704" t="s">
        <v>30</v>
      </c>
      <c r="M2704">
        <v>90004</v>
      </c>
      <c r="N2704">
        <v>505</v>
      </c>
      <c r="O2704" t="s">
        <v>2393</v>
      </c>
      <c r="P2704">
        <v>93</v>
      </c>
      <c r="Q2704">
        <v>9</v>
      </c>
      <c r="R2704" t="s">
        <v>32</v>
      </c>
      <c r="T2704">
        <v>92.97</v>
      </c>
      <c r="U2704">
        <v>465</v>
      </c>
      <c r="V2704" t="s">
        <v>19</v>
      </c>
      <c r="W2704" s="2">
        <v>42752</v>
      </c>
      <c r="X2704" t="s">
        <v>39</v>
      </c>
      <c r="Y2704" t="s">
        <v>34</v>
      </c>
      <c r="Z2704" t="s">
        <v>47</v>
      </c>
    </row>
    <row r="2705" spans="1:26" x14ac:dyDescent="0.25">
      <c r="A2705">
        <v>4</v>
      </c>
      <c r="B2705" t="s">
        <v>43</v>
      </c>
      <c r="C2705">
        <v>6</v>
      </c>
      <c r="D2705" t="s">
        <v>26</v>
      </c>
      <c r="E2705" t="s">
        <v>27</v>
      </c>
      <c r="F2705" t="s">
        <v>13</v>
      </c>
      <c r="G2705" t="s">
        <v>867</v>
      </c>
      <c r="H2705" s="1">
        <v>0.2</v>
      </c>
      <c r="I2705" s="2">
        <v>42748</v>
      </c>
      <c r="J2705" s="8">
        <f t="shared" si="42"/>
        <v>2017</v>
      </c>
      <c r="K2705" t="s">
        <v>2636</v>
      </c>
      <c r="L2705" t="s">
        <v>30</v>
      </c>
      <c r="M2705">
        <v>90004</v>
      </c>
      <c r="N2705">
        <v>328</v>
      </c>
      <c r="O2705" t="s">
        <v>3252</v>
      </c>
      <c r="P2705">
        <v>25</v>
      </c>
      <c r="Q2705">
        <v>3</v>
      </c>
      <c r="R2705" t="s">
        <v>32</v>
      </c>
      <c r="T2705">
        <v>24.5</v>
      </c>
      <c r="U2705">
        <v>70</v>
      </c>
      <c r="V2705" t="s">
        <v>19</v>
      </c>
      <c r="W2705" s="2">
        <v>42752</v>
      </c>
      <c r="X2705" t="s">
        <v>39</v>
      </c>
      <c r="Y2705" t="s">
        <v>34</v>
      </c>
      <c r="Z2705" t="s">
        <v>54</v>
      </c>
    </row>
    <row r="2706" spans="1:26" x14ac:dyDescent="0.25">
      <c r="A2706">
        <v>5</v>
      </c>
      <c r="B2706" t="s">
        <v>43</v>
      </c>
      <c r="C2706">
        <v>6</v>
      </c>
      <c r="D2706" t="s">
        <v>26</v>
      </c>
      <c r="E2706" t="s">
        <v>5154</v>
      </c>
      <c r="F2706" t="s">
        <v>13</v>
      </c>
      <c r="G2706" t="s">
        <v>6915</v>
      </c>
      <c r="H2706" s="1">
        <v>0</v>
      </c>
      <c r="I2706" s="2">
        <v>42997</v>
      </c>
      <c r="J2706" s="8">
        <f t="shared" si="42"/>
        <v>2017</v>
      </c>
      <c r="K2706" t="s">
        <v>7660</v>
      </c>
      <c r="L2706" t="s">
        <v>30</v>
      </c>
      <c r="M2706">
        <v>87505</v>
      </c>
      <c r="N2706">
        <v>1138</v>
      </c>
      <c r="O2706" t="s">
        <v>4461</v>
      </c>
      <c r="P2706">
        <v>2</v>
      </c>
      <c r="Q2706">
        <v>5</v>
      </c>
      <c r="R2706" t="s">
        <v>32</v>
      </c>
      <c r="T2706">
        <v>2.1800000000000002</v>
      </c>
      <c r="U2706">
        <v>8</v>
      </c>
      <c r="V2706" t="s">
        <v>76</v>
      </c>
      <c r="W2706" s="2">
        <v>43002</v>
      </c>
      <c r="X2706" t="s">
        <v>39</v>
      </c>
      <c r="Y2706" t="s">
        <v>413</v>
      </c>
      <c r="Z2706" t="s">
        <v>49</v>
      </c>
    </row>
    <row r="2707" spans="1:26" x14ac:dyDescent="0.25">
      <c r="A2707">
        <v>3</v>
      </c>
      <c r="B2707" t="s">
        <v>10</v>
      </c>
      <c r="C2707">
        <v>3</v>
      </c>
      <c r="D2707" t="s">
        <v>26</v>
      </c>
      <c r="E2707" t="s">
        <v>27</v>
      </c>
      <c r="F2707" t="s">
        <v>13</v>
      </c>
      <c r="G2707" t="s">
        <v>812</v>
      </c>
      <c r="H2707" s="1">
        <v>0</v>
      </c>
      <c r="I2707" s="2">
        <v>43061</v>
      </c>
      <c r="J2707" s="8">
        <f t="shared" si="42"/>
        <v>2017</v>
      </c>
      <c r="K2707" t="s">
        <v>3631</v>
      </c>
      <c r="L2707" t="s">
        <v>30</v>
      </c>
      <c r="M2707">
        <v>90008</v>
      </c>
      <c r="N2707">
        <v>1677</v>
      </c>
      <c r="O2707" t="s">
        <v>3357</v>
      </c>
      <c r="P2707">
        <v>18</v>
      </c>
      <c r="Q2707">
        <v>2</v>
      </c>
      <c r="R2707" t="s">
        <v>32</v>
      </c>
      <c r="T2707">
        <v>18.21</v>
      </c>
      <c r="U2707">
        <v>38</v>
      </c>
      <c r="V2707" t="s">
        <v>19</v>
      </c>
      <c r="W2707" s="2">
        <v>43064</v>
      </c>
      <c r="X2707" t="s">
        <v>20</v>
      </c>
      <c r="Y2707" t="s">
        <v>34</v>
      </c>
      <c r="Z2707" t="s">
        <v>64</v>
      </c>
    </row>
    <row r="2708" spans="1:26" x14ac:dyDescent="0.25">
      <c r="A2708">
        <v>3</v>
      </c>
      <c r="B2708" t="s">
        <v>10</v>
      </c>
      <c r="C2708">
        <v>3</v>
      </c>
      <c r="D2708" t="s">
        <v>26</v>
      </c>
      <c r="E2708" t="s">
        <v>27</v>
      </c>
      <c r="F2708" t="s">
        <v>13</v>
      </c>
      <c r="G2708" t="s">
        <v>812</v>
      </c>
      <c r="H2708" s="1">
        <v>0</v>
      </c>
      <c r="I2708" s="2">
        <v>43061</v>
      </c>
      <c r="J2708" s="8">
        <f t="shared" si="42"/>
        <v>2017</v>
      </c>
      <c r="K2708" t="s">
        <v>3631</v>
      </c>
      <c r="L2708" t="s">
        <v>30</v>
      </c>
      <c r="M2708">
        <v>90008</v>
      </c>
      <c r="N2708">
        <v>1269</v>
      </c>
      <c r="O2708" t="s">
        <v>1394</v>
      </c>
      <c r="P2708">
        <v>10</v>
      </c>
      <c r="Q2708">
        <v>3</v>
      </c>
      <c r="R2708" t="s">
        <v>32</v>
      </c>
      <c r="T2708">
        <v>10.09</v>
      </c>
      <c r="U2708">
        <v>34</v>
      </c>
      <c r="V2708" t="s">
        <v>19</v>
      </c>
      <c r="W2708" s="2">
        <v>43064</v>
      </c>
      <c r="X2708" t="s">
        <v>20</v>
      </c>
      <c r="Y2708" t="s">
        <v>34</v>
      </c>
      <c r="Z2708" t="s">
        <v>42</v>
      </c>
    </row>
    <row r="2709" spans="1:26" x14ac:dyDescent="0.25">
      <c r="A2709">
        <v>3</v>
      </c>
      <c r="B2709" t="s">
        <v>10</v>
      </c>
      <c r="C2709">
        <v>3</v>
      </c>
      <c r="D2709" t="s">
        <v>26</v>
      </c>
      <c r="E2709" t="s">
        <v>27</v>
      </c>
      <c r="F2709" t="s">
        <v>13</v>
      </c>
      <c r="G2709" t="s">
        <v>812</v>
      </c>
      <c r="H2709" s="1">
        <v>0</v>
      </c>
      <c r="I2709" s="2">
        <v>43061</v>
      </c>
      <c r="J2709" s="8">
        <f t="shared" si="42"/>
        <v>2017</v>
      </c>
      <c r="K2709" t="s">
        <v>3631</v>
      </c>
      <c r="L2709" t="s">
        <v>30</v>
      </c>
      <c r="M2709">
        <v>90008</v>
      </c>
      <c r="N2709">
        <v>1769</v>
      </c>
      <c r="O2709" t="s">
        <v>3587</v>
      </c>
      <c r="P2709">
        <v>19</v>
      </c>
      <c r="Q2709">
        <v>10</v>
      </c>
      <c r="R2709" t="s">
        <v>32</v>
      </c>
      <c r="T2709">
        <v>19.260000000000002</v>
      </c>
      <c r="U2709">
        <v>43</v>
      </c>
      <c r="V2709" t="s">
        <v>19</v>
      </c>
      <c r="W2709" s="2">
        <v>43064</v>
      </c>
      <c r="X2709" t="s">
        <v>20</v>
      </c>
      <c r="Y2709" t="s">
        <v>34</v>
      </c>
      <c r="Z2709" t="s">
        <v>64</v>
      </c>
    </row>
    <row r="2710" spans="1:26" x14ac:dyDescent="0.25">
      <c r="A2710">
        <v>5</v>
      </c>
      <c r="B2710" t="s">
        <v>43</v>
      </c>
      <c r="C2710">
        <v>6</v>
      </c>
      <c r="D2710" t="s">
        <v>11</v>
      </c>
      <c r="E2710" t="s">
        <v>88</v>
      </c>
      <c r="F2710" t="s">
        <v>13</v>
      </c>
      <c r="G2710" t="s">
        <v>2020</v>
      </c>
      <c r="H2710" s="1">
        <v>0</v>
      </c>
      <c r="I2710" s="2">
        <v>42911</v>
      </c>
      <c r="J2710" s="8">
        <f t="shared" si="42"/>
        <v>2017</v>
      </c>
      <c r="K2710" t="s">
        <v>2644</v>
      </c>
      <c r="L2710" t="s">
        <v>30</v>
      </c>
      <c r="M2710">
        <v>94110</v>
      </c>
      <c r="N2710">
        <v>481</v>
      </c>
      <c r="O2710" t="s">
        <v>1187</v>
      </c>
      <c r="P2710">
        <v>57</v>
      </c>
      <c r="Q2710">
        <v>5</v>
      </c>
      <c r="R2710" t="s">
        <v>32</v>
      </c>
      <c r="T2710">
        <v>57.36</v>
      </c>
      <c r="U2710">
        <v>205</v>
      </c>
      <c r="V2710" t="s">
        <v>19</v>
      </c>
      <c r="W2710" s="2">
        <v>42916</v>
      </c>
      <c r="X2710" t="s">
        <v>39</v>
      </c>
      <c r="Y2710" t="s">
        <v>34</v>
      </c>
      <c r="Z2710" t="s">
        <v>47</v>
      </c>
    </row>
    <row r="2711" spans="1:26" x14ac:dyDescent="0.25">
      <c r="A2711">
        <v>5</v>
      </c>
      <c r="B2711" t="s">
        <v>43</v>
      </c>
      <c r="C2711">
        <v>6</v>
      </c>
      <c r="D2711" t="s">
        <v>26</v>
      </c>
      <c r="E2711" t="s">
        <v>171</v>
      </c>
      <c r="F2711" t="s">
        <v>13</v>
      </c>
      <c r="G2711" t="s">
        <v>5912</v>
      </c>
      <c r="H2711" s="1">
        <v>0</v>
      </c>
      <c r="I2711" s="2">
        <v>43053</v>
      </c>
      <c r="J2711" s="8">
        <f t="shared" si="42"/>
        <v>2017</v>
      </c>
      <c r="K2711" t="s">
        <v>6364</v>
      </c>
      <c r="L2711" t="s">
        <v>102</v>
      </c>
      <c r="M2711">
        <v>10035</v>
      </c>
      <c r="N2711">
        <v>936</v>
      </c>
      <c r="O2711" t="s">
        <v>8268</v>
      </c>
      <c r="P2711">
        <v>17</v>
      </c>
      <c r="Q2711">
        <v>5</v>
      </c>
      <c r="R2711" t="s">
        <v>104</v>
      </c>
      <c r="T2711">
        <v>16.649999999999999</v>
      </c>
      <c r="U2711">
        <v>37</v>
      </c>
      <c r="V2711" t="s">
        <v>33</v>
      </c>
      <c r="W2711" s="2">
        <v>43058</v>
      </c>
      <c r="X2711" t="s">
        <v>39</v>
      </c>
      <c r="Y2711" t="s">
        <v>175</v>
      </c>
      <c r="Z2711" t="s">
        <v>64</v>
      </c>
    </row>
    <row r="2712" spans="1:26" x14ac:dyDescent="0.25">
      <c r="A2712">
        <v>5</v>
      </c>
      <c r="B2712" t="s">
        <v>43</v>
      </c>
      <c r="C2712">
        <v>6</v>
      </c>
      <c r="D2712" t="s">
        <v>50</v>
      </c>
      <c r="E2712" t="s">
        <v>171</v>
      </c>
      <c r="F2712" t="s">
        <v>13</v>
      </c>
      <c r="G2712" t="s">
        <v>5912</v>
      </c>
      <c r="H2712" s="1">
        <v>0</v>
      </c>
      <c r="I2712" s="2">
        <v>43053</v>
      </c>
      <c r="J2712" s="8">
        <f t="shared" si="42"/>
        <v>2017</v>
      </c>
      <c r="K2712" t="s">
        <v>6364</v>
      </c>
      <c r="L2712" t="s">
        <v>102</v>
      </c>
      <c r="M2712">
        <v>10035</v>
      </c>
      <c r="N2712">
        <v>915</v>
      </c>
      <c r="O2712" t="s">
        <v>1237</v>
      </c>
      <c r="P2712">
        <v>24</v>
      </c>
      <c r="Q2712">
        <v>2</v>
      </c>
      <c r="R2712" t="s">
        <v>104</v>
      </c>
      <c r="T2712">
        <v>23.96</v>
      </c>
      <c r="U2712">
        <v>60</v>
      </c>
      <c r="V2712" t="s">
        <v>33</v>
      </c>
      <c r="W2712" s="2">
        <v>43058</v>
      </c>
      <c r="X2712" t="s">
        <v>39</v>
      </c>
      <c r="Y2712" t="s">
        <v>175</v>
      </c>
      <c r="Z2712" t="s">
        <v>113</v>
      </c>
    </row>
    <row r="2713" spans="1:26" x14ac:dyDescent="0.25">
      <c r="A2713">
        <v>5</v>
      </c>
      <c r="B2713" t="s">
        <v>43</v>
      </c>
      <c r="C2713">
        <v>6</v>
      </c>
      <c r="D2713" t="s">
        <v>50</v>
      </c>
      <c r="E2713" t="s">
        <v>171</v>
      </c>
      <c r="F2713" t="s">
        <v>13</v>
      </c>
      <c r="G2713" t="s">
        <v>5912</v>
      </c>
      <c r="H2713" s="1">
        <v>0</v>
      </c>
      <c r="I2713" s="2">
        <v>43053</v>
      </c>
      <c r="J2713" s="8">
        <f t="shared" si="42"/>
        <v>2017</v>
      </c>
      <c r="K2713" t="s">
        <v>6364</v>
      </c>
      <c r="L2713" t="s">
        <v>102</v>
      </c>
      <c r="M2713">
        <v>10035</v>
      </c>
      <c r="N2713">
        <v>920</v>
      </c>
      <c r="O2713" t="s">
        <v>4849</v>
      </c>
      <c r="P2713">
        <v>2</v>
      </c>
      <c r="Q2713">
        <v>2</v>
      </c>
      <c r="R2713" t="s">
        <v>104</v>
      </c>
      <c r="T2713">
        <v>2.2599999999999998</v>
      </c>
      <c r="U2713">
        <v>38</v>
      </c>
      <c r="V2713" t="s">
        <v>33</v>
      </c>
      <c r="W2713" s="2">
        <v>43058</v>
      </c>
      <c r="X2713" t="s">
        <v>39</v>
      </c>
      <c r="Y2713" t="s">
        <v>175</v>
      </c>
      <c r="Z2713" t="s">
        <v>113</v>
      </c>
    </row>
    <row r="2714" spans="1:26" x14ac:dyDescent="0.25">
      <c r="A2714">
        <v>4</v>
      </c>
      <c r="B2714" t="s">
        <v>43</v>
      </c>
      <c r="C2714">
        <v>6</v>
      </c>
      <c r="D2714" t="s">
        <v>11</v>
      </c>
      <c r="E2714" t="s">
        <v>171</v>
      </c>
      <c r="F2714" t="s">
        <v>13</v>
      </c>
      <c r="G2714" t="s">
        <v>2261</v>
      </c>
      <c r="H2714" s="1">
        <v>0.2</v>
      </c>
      <c r="I2714" s="2">
        <v>43069</v>
      </c>
      <c r="J2714" s="8">
        <f t="shared" si="42"/>
        <v>2017</v>
      </c>
      <c r="K2714" t="s">
        <v>2427</v>
      </c>
      <c r="L2714" t="s">
        <v>102</v>
      </c>
      <c r="M2714">
        <v>10035</v>
      </c>
      <c r="N2714">
        <v>838</v>
      </c>
      <c r="O2714" t="s">
        <v>1628</v>
      </c>
      <c r="P2714">
        <v>43</v>
      </c>
      <c r="Q2714">
        <v>12</v>
      </c>
      <c r="R2714" t="s">
        <v>104</v>
      </c>
      <c r="T2714">
        <v>42.59</v>
      </c>
      <c r="U2714">
        <v>681</v>
      </c>
      <c r="V2714" t="s">
        <v>19</v>
      </c>
      <c r="W2714" s="2">
        <v>43073</v>
      </c>
      <c r="X2714" t="s">
        <v>39</v>
      </c>
      <c r="Y2714" t="s">
        <v>175</v>
      </c>
      <c r="Z2714" t="s">
        <v>22</v>
      </c>
    </row>
    <row r="2715" spans="1:26" x14ac:dyDescent="0.25">
      <c r="A2715">
        <v>4</v>
      </c>
      <c r="B2715" t="s">
        <v>43</v>
      </c>
      <c r="C2715">
        <v>6</v>
      </c>
      <c r="D2715" t="s">
        <v>26</v>
      </c>
      <c r="E2715" t="s">
        <v>171</v>
      </c>
      <c r="F2715" t="s">
        <v>13</v>
      </c>
      <c r="G2715" t="s">
        <v>2261</v>
      </c>
      <c r="H2715" s="1">
        <v>0</v>
      </c>
      <c r="I2715" s="2">
        <v>43069</v>
      </c>
      <c r="J2715" s="8">
        <f t="shared" si="42"/>
        <v>2017</v>
      </c>
      <c r="K2715" t="s">
        <v>2427</v>
      </c>
      <c r="L2715" t="s">
        <v>102</v>
      </c>
      <c r="M2715">
        <v>10035</v>
      </c>
      <c r="N2715">
        <v>274</v>
      </c>
      <c r="O2715" t="s">
        <v>2920</v>
      </c>
      <c r="P2715">
        <v>11</v>
      </c>
      <c r="Q2715">
        <v>7</v>
      </c>
      <c r="R2715" t="s">
        <v>104</v>
      </c>
      <c r="T2715">
        <v>10.88</v>
      </c>
      <c r="U2715">
        <v>24</v>
      </c>
      <c r="V2715" t="s">
        <v>19</v>
      </c>
      <c r="W2715" s="2">
        <v>43073</v>
      </c>
      <c r="X2715" t="s">
        <v>39</v>
      </c>
      <c r="Y2715" t="s">
        <v>175</v>
      </c>
      <c r="Z2715" t="s">
        <v>64</v>
      </c>
    </row>
    <row r="2716" spans="1:26" x14ac:dyDescent="0.25">
      <c r="A2716">
        <v>3</v>
      </c>
      <c r="B2716" t="s">
        <v>10</v>
      </c>
      <c r="C2716">
        <v>3</v>
      </c>
      <c r="D2716" t="s">
        <v>26</v>
      </c>
      <c r="E2716" t="s">
        <v>27</v>
      </c>
      <c r="F2716" t="s">
        <v>13</v>
      </c>
      <c r="G2716" t="s">
        <v>723</v>
      </c>
      <c r="H2716" s="1">
        <v>0.2</v>
      </c>
      <c r="I2716" s="2">
        <v>42979</v>
      </c>
      <c r="J2716" s="8">
        <f t="shared" si="42"/>
        <v>2017</v>
      </c>
      <c r="K2716" t="s">
        <v>724</v>
      </c>
      <c r="L2716" t="s">
        <v>30</v>
      </c>
      <c r="M2716">
        <v>90045</v>
      </c>
      <c r="N2716">
        <v>1519</v>
      </c>
      <c r="O2716" t="s">
        <v>725</v>
      </c>
      <c r="P2716">
        <v>2</v>
      </c>
      <c r="Q2716">
        <v>1</v>
      </c>
      <c r="R2716" t="s">
        <v>32</v>
      </c>
      <c r="T2716">
        <v>1.6</v>
      </c>
      <c r="U2716">
        <v>5</v>
      </c>
      <c r="V2716" t="s">
        <v>19</v>
      </c>
      <c r="W2716" s="2">
        <v>42982</v>
      </c>
      <c r="X2716" t="s">
        <v>20</v>
      </c>
      <c r="Y2716" t="s">
        <v>34</v>
      </c>
      <c r="Z2716" t="s">
        <v>54</v>
      </c>
    </row>
    <row r="2717" spans="1:26" x14ac:dyDescent="0.25">
      <c r="A2717">
        <v>3</v>
      </c>
      <c r="B2717" t="s">
        <v>10</v>
      </c>
      <c r="C2717">
        <v>3</v>
      </c>
      <c r="D2717" t="s">
        <v>50</v>
      </c>
      <c r="E2717" t="s">
        <v>27</v>
      </c>
      <c r="F2717" t="s">
        <v>13</v>
      </c>
      <c r="G2717" t="s">
        <v>723</v>
      </c>
      <c r="H2717" s="1">
        <v>0.2</v>
      </c>
      <c r="I2717" s="2">
        <v>42979</v>
      </c>
      <c r="J2717" s="8">
        <f t="shared" si="42"/>
        <v>2017</v>
      </c>
      <c r="K2717" t="s">
        <v>724</v>
      </c>
      <c r="L2717" t="s">
        <v>30</v>
      </c>
      <c r="M2717">
        <v>90045</v>
      </c>
      <c r="N2717">
        <v>798</v>
      </c>
      <c r="O2717" t="s">
        <v>726</v>
      </c>
      <c r="P2717">
        <v>336</v>
      </c>
      <c r="Q2717">
        <v>2</v>
      </c>
      <c r="R2717" t="s">
        <v>32</v>
      </c>
      <c r="T2717">
        <v>335.99</v>
      </c>
      <c r="U2717">
        <v>960</v>
      </c>
      <c r="V2717" t="s">
        <v>19</v>
      </c>
      <c r="W2717" s="2">
        <v>42982</v>
      </c>
      <c r="X2717" t="s">
        <v>20</v>
      </c>
      <c r="Y2717" t="s">
        <v>34</v>
      </c>
      <c r="Z2717" t="s">
        <v>727</v>
      </c>
    </row>
    <row r="2718" spans="1:26" x14ac:dyDescent="0.25">
      <c r="A2718">
        <v>3</v>
      </c>
      <c r="B2718" t="s">
        <v>10</v>
      </c>
      <c r="C2718">
        <v>3</v>
      </c>
      <c r="D2718" t="s">
        <v>26</v>
      </c>
      <c r="E2718" t="s">
        <v>27</v>
      </c>
      <c r="F2718" t="s">
        <v>13</v>
      </c>
      <c r="G2718" t="s">
        <v>723</v>
      </c>
      <c r="H2718" s="1">
        <v>0.2</v>
      </c>
      <c r="I2718" s="2">
        <v>42979</v>
      </c>
      <c r="J2718" s="8">
        <f t="shared" si="42"/>
        <v>2017</v>
      </c>
      <c r="K2718" t="s">
        <v>724</v>
      </c>
      <c r="L2718" t="s">
        <v>30</v>
      </c>
      <c r="M2718">
        <v>90045</v>
      </c>
      <c r="N2718">
        <v>260</v>
      </c>
      <c r="O2718" t="s">
        <v>728</v>
      </c>
      <c r="P2718">
        <v>4</v>
      </c>
      <c r="Q2718">
        <v>4</v>
      </c>
      <c r="R2718" t="s">
        <v>32</v>
      </c>
      <c r="T2718">
        <v>4.49</v>
      </c>
      <c r="U2718">
        <v>14</v>
      </c>
      <c r="V2718" t="s">
        <v>19</v>
      </c>
      <c r="W2718" s="2">
        <v>42982</v>
      </c>
      <c r="X2718" t="s">
        <v>20</v>
      </c>
      <c r="Y2718" t="s">
        <v>34</v>
      </c>
      <c r="Z2718" t="s">
        <v>54</v>
      </c>
    </row>
    <row r="2719" spans="1:26" x14ac:dyDescent="0.25">
      <c r="A2719">
        <v>2</v>
      </c>
      <c r="B2719" t="s">
        <v>25</v>
      </c>
      <c r="C2719">
        <v>1</v>
      </c>
      <c r="D2719" t="s">
        <v>11</v>
      </c>
      <c r="E2719" t="s">
        <v>1329</v>
      </c>
      <c r="F2719" t="s">
        <v>13</v>
      </c>
      <c r="G2719" t="s">
        <v>1629</v>
      </c>
      <c r="H2719" s="1">
        <v>0</v>
      </c>
      <c r="I2719" s="2">
        <v>42841</v>
      </c>
      <c r="J2719" s="8">
        <f t="shared" si="42"/>
        <v>2017</v>
      </c>
      <c r="K2719" t="s">
        <v>1630</v>
      </c>
      <c r="L2719" t="s">
        <v>16</v>
      </c>
      <c r="M2719">
        <v>22980</v>
      </c>
      <c r="N2719">
        <v>1536</v>
      </c>
      <c r="O2719" t="s">
        <v>1631</v>
      </c>
      <c r="P2719">
        <v>120</v>
      </c>
      <c r="Q2719">
        <v>7</v>
      </c>
      <c r="R2719" t="s">
        <v>18</v>
      </c>
      <c r="T2719">
        <v>119.69</v>
      </c>
      <c r="U2719">
        <v>1197</v>
      </c>
      <c r="V2719" t="s">
        <v>19</v>
      </c>
      <c r="W2719" s="2">
        <v>42843</v>
      </c>
      <c r="X2719" t="s">
        <v>130</v>
      </c>
      <c r="Y2719" t="s">
        <v>205</v>
      </c>
      <c r="Z2719" t="s">
        <v>47</v>
      </c>
    </row>
    <row r="2720" spans="1:26" x14ac:dyDescent="0.25">
      <c r="A2720">
        <v>2</v>
      </c>
      <c r="B2720" t="s">
        <v>25</v>
      </c>
      <c r="C2720">
        <v>1</v>
      </c>
      <c r="D2720" t="s">
        <v>11</v>
      </c>
      <c r="E2720" t="s">
        <v>1329</v>
      </c>
      <c r="F2720" t="s">
        <v>13</v>
      </c>
      <c r="G2720" t="s">
        <v>1629</v>
      </c>
      <c r="H2720" s="1">
        <v>0</v>
      </c>
      <c r="I2720" s="2">
        <v>42841</v>
      </c>
      <c r="J2720" s="8">
        <f t="shared" si="42"/>
        <v>2017</v>
      </c>
      <c r="K2720" t="s">
        <v>1630</v>
      </c>
      <c r="L2720" t="s">
        <v>16</v>
      </c>
      <c r="M2720">
        <v>22980</v>
      </c>
      <c r="N2720">
        <v>1228</v>
      </c>
      <c r="O2720" t="s">
        <v>8125</v>
      </c>
      <c r="P2720">
        <v>126</v>
      </c>
      <c r="Q2720">
        <v>9</v>
      </c>
      <c r="R2720" t="s">
        <v>18</v>
      </c>
      <c r="T2720">
        <v>125.58</v>
      </c>
      <c r="U2720">
        <v>523</v>
      </c>
      <c r="V2720" t="s">
        <v>19</v>
      </c>
      <c r="W2720" s="2">
        <v>42843</v>
      </c>
      <c r="X2720" t="s">
        <v>130</v>
      </c>
      <c r="Y2720" t="s">
        <v>205</v>
      </c>
      <c r="Z2720" t="s">
        <v>22</v>
      </c>
    </row>
    <row r="2721" spans="1:26" x14ac:dyDescent="0.25">
      <c r="A2721">
        <v>2</v>
      </c>
      <c r="B2721" t="s">
        <v>25</v>
      </c>
      <c r="C2721">
        <v>1</v>
      </c>
      <c r="D2721" t="s">
        <v>26</v>
      </c>
      <c r="E2721" t="s">
        <v>1329</v>
      </c>
      <c r="F2721" t="s">
        <v>13</v>
      </c>
      <c r="G2721" t="s">
        <v>1629</v>
      </c>
      <c r="H2721" s="1">
        <v>0</v>
      </c>
      <c r="I2721" s="2">
        <v>42841</v>
      </c>
      <c r="J2721" s="8">
        <f t="shared" si="42"/>
        <v>2017</v>
      </c>
      <c r="K2721" t="s">
        <v>1630</v>
      </c>
      <c r="L2721" t="s">
        <v>16</v>
      </c>
      <c r="M2721">
        <v>22980</v>
      </c>
      <c r="N2721">
        <v>408</v>
      </c>
      <c r="O2721" t="s">
        <v>1451</v>
      </c>
      <c r="P2721">
        <v>5</v>
      </c>
      <c r="Q2721">
        <v>1</v>
      </c>
      <c r="R2721" t="s">
        <v>18</v>
      </c>
      <c r="T2721">
        <v>4.57</v>
      </c>
      <c r="U2721">
        <v>9</v>
      </c>
      <c r="V2721" t="s">
        <v>19</v>
      </c>
      <c r="W2721" s="2">
        <v>42843</v>
      </c>
      <c r="X2721" t="s">
        <v>130</v>
      </c>
      <c r="Y2721" t="s">
        <v>205</v>
      </c>
      <c r="Z2721" t="s">
        <v>54</v>
      </c>
    </row>
    <row r="2722" spans="1:26" x14ac:dyDescent="0.25">
      <c r="A2722">
        <v>2</v>
      </c>
      <c r="B2722" t="s">
        <v>25</v>
      </c>
      <c r="C2722">
        <v>1</v>
      </c>
      <c r="D2722" t="s">
        <v>50</v>
      </c>
      <c r="E2722" t="s">
        <v>1329</v>
      </c>
      <c r="F2722" t="s">
        <v>13</v>
      </c>
      <c r="G2722" t="s">
        <v>1629</v>
      </c>
      <c r="H2722" s="1">
        <v>0</v>
      </c>
      <c r="I2722" s="2">
        <v>42841</v>
      </c>
      <c r="J2722" s="8">
        <f t="shared" si="42"/>
        <v>2017</v>
      </c>
      <c r="K2722" t="s">
        <v>1630</v>
      </c>
      <c r="L2722" t="s">
        <v>16</v>
      </c>
      <c r="M2722">
        <v>22980</v>
      </c>
      <c r="N2722">
        <v>972</v>
      </c>
      <c r="O2722" t="s">
        <v>58</v>
      </c>
      <c r="P2722">
        <v>148</v>
      </c>
      <c r="Q2722">
        <v>2</v>
      </c>
      <c r="R2722" t="s">
        <v>18</v>
      </c>
      <c r="T2722">
        <v>148.11000000000001</v>
      </c>
      <c r="U2722">
        <v>570</v>
      </c>
      <c r="V2722" t="s">
        <v>19</v>
      </c>
      <c r="W2722" s="2">
        <v>42843</v>
      </c>
      <c r="X2722" t="s">
        <v>130</v>
      </c>
      <c r="Y2722" t="s">
        <v>205</v>
      </c>
      <c r="Z2722" t="s">
        <v>52</v>
      </c>
    </row>
    <row r="2723" spans="1:26" x14ac:dyDescent="0.25">
      <c r="A2723">
        <v>6</v>
      </c>
      <c r="B2723" t="s">
        <v>10</v>
      </c>
      <c r="C2723">
        <v>6</v>
      </c>
      <c r="D2723" t="s">
        <v>11</v>
      </c>
      <c r="E2723" t="s">
        <v>65</v>
      </c>
      <c r="F2723" t="s">
        <v>13</v>
      </c>
      <c r="G2723" t="s">
        <v>7152</v>
      </c>
      <c r="H2723" s="1">
        <v>0</v>
      </c>
      <c r="I2723" s="2">
        <v>42984</v>
      </c>
      <c r="J2723" s="8">
        <f t="shared" si="42"/>
        <v>2017</v>
      </c>
      <c r="K2723" t="s">
        <v>7153</v>
      </c>
      <c r="L2723" t="s">
        <v>30</v>
      </c>
      <c r="M2723">
        <v>98103</v>
      </c>
      <c r="N2723">
        <v>876</v>
      </c>
      <c r="O2723" t="s">
        <v>8196</v>
      </c>
      <c r="P2723">
        <v>75</v>
      </c>
      <c r="Q2723">
        <v>3</v>
      </c>
      <c r="R2723" t="s">
        <v>32</v>
      </c>
      <c r="T2723">
        <v>74.81</v>
      </c>
      <c r="U2723">
        <v>192</v>
      </c>
      <c r="V2723" t="s">
        <v>76</v>
      </c>
      <c r="W2723" s="2">
        <v>42990</v>
      </c>
      <c r="X2723" t="s">
        <v>39</v>
      </c>
      <c r="Y2723" t="s">
        <v>69</v>
      </c>
      <c r="Z2723" t="s">
        <v>47</v>
      </c>
    </row>
    <row r="2724" spans="1:26" x14ac:dyDescent="0.25">
      <c r="A2724">
        <v>6</v>
      </c>
      <c r="B2724" t="s">
        <v>10</v>
      </c>
      <c r="C2724">
        <v>6</v>
      </c>
      <c r="D2724" t="s">
        <v>26</v>
      </c>
      <c r="E2724" t="s">
        <v>65</v>
      </c>
      <c r="F2724" t="s">
        <v>13</v>
      </c>
      <c r="G2724" t="s">
        <v>7152</v>
      </c>
      <c r="H2724" s="1">
        <v>0.2</v>
      </c>
      <c r="I2724" s="2">
        <v>42984</v>
      </c>
      <c r="J2724" s="8">
        <f t="shared" si="42"/>
        <v>2017</v>
      </c>
      <c r="K2724" t="s">
        <v>7153</v>
      </c>
      <c r="L2724" t="s">
        <v>30</v>
      </c>
      <c r="M2724">
        <v>98103</v>
      </c>
      <c r="N2724">
        <v>50</v>
      </c>
      <c r="O2724" t="s">
        <v>749</v>
      </c>
      <c r="P2724">
        <v>2</v>
      </c>
      <c r="Q2724">
        <v>2</v>
      </c>
      <c r="R2724" t="s">
        <v>32</v>
      </c>
      <c r="T2724">
        <v>2.13</v>
      </c>
      <c r="U2724">
        <v>6</v>
      </c>
      <c r="V2724" t="s">
        <v>76</v>
      </c>
      <c r="W2724" s="2">
        <v>42990</v>
      </c>
      <c r="X2724" t="s">
        <v>39</v>
      </c>
      <c r="Y2724" t="s">
        <v>69</v>
      </c>
      <c r="Z2724" t="s">
        <v>54</v>
      </c>
    </row>
    <row r="2725" spans="1:26" x14ac:dyDescent="0.25">
      <c r="A2725">
        <v>4</v>
      </c>
      <c r="B2725" t="s">
        <v>43</v>
      </c>
      <c r="C2725">
        <v>6</v>
      </c>
      <c r="D2725" t="s">
        <v>11</v>
      </c>
      <c r="E2725" t="s">
        <v>1223</v>
      </c>
      <c r="F2725" t="s">
        <v>13</v>
      </c>
      <c r="G2725" t="s">
        <v>1224</v>
      </c>
      <c r="H2725" s="1">
        <v>0</v>
      </c>
      <c r="I2725" s="2">
        <v>43068</v>
      </c>
      <c r="J2725" s="8">
        <f t="shared" si="42"/>
        <v>2017</v>
      </c>
      <c r="K2725" t="s">
        <v>1225</v>
      </c>
      <c r="L2725" t="s">
        <v>73</v>
      </c>
      <c r="M2725">
        <v>48126</v>
      </c>
      <c r="N2725">
        <v>764</v>
      </c>
      <c r="O2725" t="s">
        <v>8118</v>
      </c>
      <c r="P2725">
        <v>88</v>
      </c>
      <c r="Q2725">
        <v>2</v>
      </c>
      <c r="R2725" t="s">
        <v>75</v>
      </c>
      <c r="T2725">
        <v>87.57</v>
      </c>
      <c r="U2725">
        <v>302</v>
      </c>
      <c r="V2725" t="s">
        <v>33</v>
      </c>
      <c r="W2725" s="2">
        <v>43072</v>
      </c>
      <c r="X2725" t="s">
        <v>39</v>
      </c>
      <c r="Y2725" t="s">
        <v>156</v>
      </c>
      <c r="Z2725" t="s">
        <v>24</v>
      </c>
    </row>
    <row r="2726" spans="1:26" x14ac:dyDescent="0.25">
      <c r="A2726">
        <v>4</v>
      </c>
      <c r="B2726" t="s">
        <v>43</v>
      </c>
      <c r="C2726">
        <v>6</v>
      </c>
      <c r="D2726" t="s">
        <v>26</v>
      </c>
      <c r="E2726" t="s">
        <v>1223</v>
      </c>
      <c r="F2726" t="s">
        <v>13</v>
      </c>
      <c r="G2726" t="s">
        <v>1224</v>
      </c>
      <c r="H2726" s="1">
        <v>0.1</v>
      </c>
      <c r="I2726" s="2">
        <v>43068</v>
      </c>
      <c r="J2726" s="8">
        <f t="shared" si="42"/>
        <v>2017</v>
      </c>
      <c r="K2726" t="s">
        <v>1225</v>
      </c>
      <c r="L2726" t="s">
        <v>73</v>
      </c>
      <c r="M2726">
        <v>48126</v>
      </c>
      <c r="N2726">
        <v>854</v>
      </c>
      <c r="O2726" t="s">
        <v>1226</v>
      </c>
      <c r="P2726">
        <v>179</v>
      </c>
      <c r="Q2726">
        <v>5</v>
      </c>
      <c r="R2726" t="s">
        <v>75</v>
      </c>
      <c r="T2726">
        <v>178.9</v>
      </c>
      <c r="U2726">
        <v>555</v>
      </c>
      <c r="V2726" t="s">
        <v>33</v>
      </c>
      <c r="W2726" s="2">
        <v>43072</v>
      </c>
      <c r="X2726" t="s">
        <v>39</v>
      </c>
      <c r="Y2726" t="s">
        <v>156</v>
      </c>
      <c r="Z2726" t="s">
        <v>56</v>
      </c>
    </row>
    <row r="2727" spans="1:26" x14ac:dyDescent="0.25">
      <c r="A2727">
        <v>4</v>
      </c>
      <c r="B2727" t="s">
        <v>43</v>
      </c>
      <c r="C2727">
        <v>6</v>
      </c>
      <c r="D2727" t="s">
        <v>26</v>
      </c>
      <c r="E2727" t="s">
        <v>1223</v>
      </c>
      <c r="F2727" t="s">
        <v>13</v>
      </c>
      <c r="G2727" t="s">
        <v>1224</v>
      </c>
      <c r="H2727" s="1">
        <v>0</v>
      </c>
      <c r="I2727" s="2">
        <v>43068</v>
      </c>
      <c r="J2727" s="8">
        <f t="shared" si="42"/>
        <v>2017</v>
      </c>
      <c r="K2727" t="s">
        <v>1225</v>
      </c>
      <c r="L2727" t="s">
        <v>73</v>
      </c>
      <c r="M2727">
        <v>48126</v>
      </c>
      <c r="N2727">
        <v>1098</v>
      </c>
      <c r="O2727" t="s">
        <v>1227</v>
      </c>
      <c r="P2727">
        <v>131</v>
      </c>
      <c r="Q2727">
        <v>4</v>
      </c>
      <c r="R2727" t="s">
        <v>75</v>
      </c>
      <c r="T2727">
        <v>130.87</v>
      </c>
      <c r="U2727">
        <v>523</v>
      </c>
      <c r="V2727" t="s">
        <v>33</v>
      </c>
      <c r="W2727" s="2">
        <v>43072</v>
      </c>
      <c r="X2727" t="s">
        <v>39</v>
      </c>
      <c r="Y2727" t="s">
        <v>156</v>
      </c>
      <c r="Z2727" t="s">
        <v>42</v>
      </c>
    </row>
    <row r="2728" spans="1:26" x14ac:dyDescent="0.25">
      <c r="A2728">
        <v>4</v>
      </c>
      <c r="B2728" t="s">
        <v>43</v>
      </c>
      <c r="C2728">
        <v>6</v>
      </c>
      <c r="D2728" t="s">
        <v>26</v>
      </c>
      <c r="E2728" t="s">
        <v>1223</v>
      </c>
      <c r="F2728" t="s">
        <v>13</v>
      </c>
      <c r="G2728" t="s">
        <v>1224</v>
      </c>
      <c r="H2728" s="1">
        <v>0</v>
      </c>
      <c r="I2728" s="2">
        <v>43068</v>
      </c>
      <c r="J2728" s="8">
        <f t="shared" si="42"/>
        <v>2017</v>
      </c>
      <c r="K2728" t="s">
        <v>1225</v>
      </c>
      <c r="L2728" t="s">
        <v>73</v>
      </c>
      <c r="M2728">
        <v>48126</v>
      </c>
      <c r="N2728">
        <v>361</v>
      </c>
      <c r="O2728" t="s">
        <v>120</v>
      </c>
      <c r="P2728">
        <v>47</v>
      </c>
      <c r="Q2728">
        <v>9</v>
      </c>
      <c r="R2728" t="s">
        <v>75</v>
      </c>
      <c r="T2728">
        <v>46.93</v>
      </c>
      <c r="U2728">
        <v>162</v>
      </c>
      <c r="V2728" t="s">
        <v>33</v>
      </c>
      <c r="W2728" s="2">
        <v>43072</v>
      </c>
      <c r="X2728" t="s">
        <v>39</v>
      </c>
      <c r="Y2728" t="s">
        <v>156</v>
      </c>
      <c r="Z2728" t="s">
        <v>49</v>
      </c>
    </row>
    <row r="2729" spans="1:26" x14ac:dyDescent="0.25">
      <c r="A2729">
        <v>7</v>
      </c>
      <c r="B2729" t="s">
        <v>25</v>
      </c>
      <c r="C2729">
        <v>6</v>
      </c>
      <c r="D2729" t="s">
        <v>26</v>
      </c>
      <c r="E2729" t="s">
        <v>27</v>
      </c>
      <c r="F2729" t="s">
        <v>13</v>
      </c>
      <c r="G2729" t="s">
        <v>824</v>
      </c>
      <c r="H2729" s="1">
        <v>0</v>
      </c>
      <c r="I2729" s="2">
        <v>42817</v>
      </c>
      <c r="J2729" s="8">
        <f t="shared" si="42"/>
        <v>2017</v>
      </c>
      <c r="K2729" t="s">
        <v>6601</v>
      </c>
      <c r="L2729" t="s">
        <v>30</v>
      </c>
      <c r="M2729">
        <v>90049</v>
      </c>
      <c r="N2729">
        <v>1346</v>
      </c>
      <c r="O2729" t="s">
        <v>8241</v>
      </c>
      <c r="P2729">
        <v>17</v>
      </c>
      <c r="Q2729">
        <v>4</v>
      </c>
      <c r="R2729" t="s">
        <v>32</v>
      </c>
      <c r="T2729">
        <v>16.68</v>
      </c>
      <c r="U2729">
        <v>33</v>
      </c>
      <c r="V2729" t="s">
        <v>33</v>
      </c>
      <c r="W2729" s="2">
        <v>42824</v>
      </c>
      <c r="X2729" t="s">
        <v>39</v>
      </c>
      <c r="Y2729" t="s">
        <v>34</v>
      </c>
      <c r="Z2729" t="s">
        <v>64</v>
      </c>
    </row>
    <row r="2730" spans="1:26" x14ac:dyDescent="0.25">
      <c r="A2730">
        <v>5</v>
      </c>
      <c r="B2730" t="s">
        <v>43</v>
      </c>
      <c r="C2730">
        <v>6</v>
      </c>
      <c r="D2730" t="s">
        <v>26</v>
      </c>
      <c r="E2730" t="s">
        <v>99</v>
      </c>
      <c r="F2730" t="s">
        <v>13</v>
      </c>
      <c r="G2730" t="s">
        <v>1651</v>
      </c>
      <c r="H2730" s="1">
        <v>0.2</v>
      </c>
      <c r="I2730" s="2">
        <v>42954</v>
      </c>
      <c r="J2730" s="8">
        <f t="shared" si="42"/>
        <v>2017</v>
      </c>
      <c r="K2730" t="s">
        <v>4230</v>
      </c>
      <c r="L2730" t="s">
        <v>102</v>
      </c>
      <c r="M2730">
        <v>19120</v>
      </c>
      <c r="N2730">
        <v>1500</v>
      </c>
      <c r="O2730" t="s">
        <v>3327</v>
      </c>
      <c r="P2730">
        <v>11</v>
      </c>
      <c r="Q2730">
        <v>10</v>
      </c>
      <c r="R2730" t="s">
        <v>104</v>
      </c>
      <c r="T2730">
        <v>10.68</v>
      </c>
      <c r="U2730">
        <v>107</v>
      </c>
      <c r="V2730" t="s">
        <v>19</v>
      </c>
      <c r="W2730" s="2">
        <v>42959</v>
      </c>
      <c r="X2730" t="s">
        <v>39</v>
      </c>
      <c r="Y2730" t="s">
        <v>105</v>
      </c>
      <c r="Z2730" t="s">
        <v>49</v>
      </c>
    </row>
    <row r="2731" spans="1:26" x14ac:dyDescent="0.25">
      <c r="A2731">
        <v>4</v>
      </c>
      <c r="B2731" t="s">
        <v>43</v>
      </c>
      <c r="C2731">
        <v>6</v>
      </c>
      <c r="D2731" t="s">
        <v>26</v>
      </c>
      <c r="E2731" t="s">
        <v>906</v>
      </c>
      <c r="F2731" t="s">
        <v>13</v>
      </c>
      <c r="G2731" t="s">
        <v>1906</v>
      </c>
      <c r="H2731" s="1">
        <v>0.7</v>
      </c>
      <c r="I2731" s="2">
        <v>42991</v>
      </c>
      <c r="J2731" s="8">
        <f t="shared" si="42"/>
        <v>2017</v>
      </c>
      <c r="K2731" t="s">
        <v>4433</v>
      </c>
      <c r="L2731" t="s">
        <v>16</v>
      </c>
      <c r="M2731">
        <v>28540</v>
      </c>
      <c r="N2731">
        <v>795</v>
      </c>
      <c r="O2731" t="s">
        <v>2986</v>
      </c>
      <c r="P2731">
        <v>-10</v>
      </c>
      <c r="Q2731">
        <v>4</v>
      </c>
      <c r="R2731" t="s">
        <v>18</v>
      </c>
      <c r="T2731">
        <v>-10.039999999999999</v>
      </c>
      <c r="U2731">
        <v>13</v>
      </c>
      <c r="V2731" t="s">
        <v>19</v>
      </c>
      <c r="W2731" s="2">
        <v>42995</v>
      </c>
      <c r="X2731" t="s">
        <v>39</v>
      </c>
      <c r="Y2731" t="s">
        <v>63</v>
      </c>
      <c r="Z2731" t="s">
        <v>54</v>
      </c>
    </row>
    <row r="2732" spans="1:26" x14ac:dyDescent="0.25">
      <c r="A2732">
        <v>2</v>
      </c>
      <c r="B2732" t="s">
        <v>43</v>
      </c>
      <c r="C2732">
        <v>3</v>
      </c>
      <c r="D2732" t="s">
        <v>50</v>
      </c>
      <c r="E2732" t="s">
        <v>65</v>
      </c>
      <c r="F2732" t="s">
        <v>13</v>
      </c>
      <c r="G2732" t="s">
        <v>398</v>
      </c>
      <c r="H2732" s="1">
        <v>0</v>
      </c>
      <c r="I2732" s="2">
        <v>42793</v>
      </c>
      <c r="J2732" s="8">
        <f t="shared" si="42"/>
        <v>2017</v>
      </c>
      <c r="K2732" t="s">
        <v>4929</v>
      </c>
      <c r="L2732" t="s">
        <v>30</v>
      </c>
      <c r="M2732">
        <v>98105</v>
      </c>
      <c r="N2732">
        <v>1095</v>
      </c>
      <c r="O2732" t="s">
        <v>786</v>
      </c>
      <c r="P2732">
        <v>81</v>
      </c>
      <c r="Q2732">
        <v>9</v>
      </c>
      <c r="R2732" t="s">
        <v>32</v>
      </c>
      <c r="T2732">
        <v>80.84</v>
      </c>
      <c r="U2732">
        <v>539</v>
      </c>
      <c r="V2732" t="s">
        <v>19</v>
      </c>
      <c r="W2732" s="2">
        <v>42795</v>
      </c>
      <c r="X2732" t="s">
        <v>20</v>
      </c>
      <c r="Y2732" t="s">
        <v>69</v>
      </c>
      <c r="Z2732" t="s">
        <v>113</v>
      </c>
    </row>
    <row r="2733" spans="1:26" x14ac:dyDescent="0.25">
      <c r="A2733">
        <v>7</v>
      </c>
      <c r="B2733" t="s">
        <v>25</v>
      </c>
      <c r="C2733">
        <v>6</v>
      </c>
      <c r="D2733" t="s">
        <v>26</v>
      </c>
      <c r="E2733" t="s">
        <v>99</v>
      </c>
      <c r="F2733" t="s">
        <v>13</v>
      </c>
      <c r="G2733" t="s">
        <v>5310</v>
      </c>
      <c r="H2733" s="1">
        <v>0.2</v>
      </c>
      <c r="I2733" s="2">
        <v>42870</v>
      </c>
      <c r="J2733" s="8">
        <f t="shared" si="42"/>
        <v>2017</v>
      </c>
      <c r="K2733" t="s">
        <v>6398</v>
      </c>
      <c r="L2733" t="s">
        <v>102</v>
      </c>
      <c r="M2733">
        <v>19140</v>
      </c>
      <c r="N2733">
        <v>647</v>
      </c>
      <c r="O2733" t="s">
        <v>1318</v>
      </c>
      <c r="P2733">
        <v>-10</v>
      </c>
      <c r="Q2733">
        <v>2</v>
      </c>
      <c r="R2733" t="s">
        <v>104</v>
      </c>
      <c r="T2733">
        <v>-10.39</v>
      </c>
      <c r="U2733">
        <v>52</v>
      </c>
      <c r="V2733" t="s">
        <v>33</v>
      </c>
      <c r="W2733" s="2">
        <v>42877</v>
      </c>
      <c r="X2733" t="s">
        <v>39</v>
      </c>
      <c r="Y2733" t="s">
        <v>105</v>
      </c>
      <c r="Z2733" t="s">
        <v>42</v>
      </c>
    </row>
    <row r="2734" spans="1:26" x14ac:dyDescent="0.25">
      <c r="A2734">
        <v>2</v>
      </c>
      <c r="B2734" t="s">
        <v>43</v>
      </c>
      <c r="C2734">
        <v>3</v>
      </c>
      <c r="D2734" t="s">
        <v>11</v>
      </c>
      <c r="E2734" t="s">
        <v>2072</v>
      </c>
      <c r="F2734" t="s">
        <v>13</v>
      </c>
      <c r="G2734" t="s">
        <v>1655</v>
      </c>
      <c r="H2734" s="1">
        <v>0.15</v>
      </c>
      <c r="I2734" s="2">
        <v>42933</v>
      </c>
      <c r="J2734" s="8">
        <f t="shared" si="42"/>
        <v>2017</v>
      </c>
      <c r="K2734" t="s">
        <v>2073</v>
      </c>
      <c r="L2734" t="s">
        <v>30</v>
      </c>
      <c r="M2734">
        <v>93309</v>
      </c>
      <c r="N2734">
        <v>1429</v>
      </c>
      <c r="O2734" t="s">
        <v>1500</v>
      </c>
      <c r="P2734">
        <v>-14</v>
      </c>
      <c r="Q2734">
        <v>2</v>
      </c>
      <c r="R2734" t="s">
        <v>32</v>
      </c>
      <c r="T2734">
        <v>-13.8</v>
      </c>
      <c r="U2734">
        <v>195</v>
      </c>
      <c r="V2734" t="s">
        <v>19</v>
      </c>
      <c r="W2734" s="2">
        <v>42935</v>
      </c>
      <c r="X2734" t="s">
        <v>20</v>
      </c>
      <c r="Y2734" t="s">
        <v>34</v>
      </c>
      <c r="Z2734" t="s">
        <v>22</v>
      </c>
    </row>
    <row r="2735" spans="1:26" x14ac:dyDescent="0.25">
      <c r="A2735">
        <v>3</v>
      </c>
      <c r="B2735" t="s">
        <v>25</v>
      </c>
      <c r="C2735">
        <v>1</v>
      </c>
      <c r="D2735" t="s">
        <v>26</v>
      </c>
      <c r="E2735" t="s">
        <v>2489</v>
      </c>
      <c r="F2735" t="s">
        <v>13</v>
      </c>
      <c r="G2735" t="s">
        <v>1390</v>
      </c>
      <c r="H2735" s="1">
        <v>0</v>
      </c>
      <c r="I2735" s="2">
        <v>43041</v>
      </c>
      <c r="J2735" s="8">
        <f t="shared" si="42"/>
        <v>2017</v>
      </c>
      <c r="K2735" t="s">
        <v>3010</v>
      </c>
      <c r="L2735" t="s">
        <v>16</v>
      </c>
      <c r="M2735">
        <v>23320</v>
      </c>
      <c r="N2735">
        <v>607</v>
      </c>
      <c r="O2735" t="s">
        <v>3011</v>
      </c>
      <c r="P2735">
        <v>55</v>
      </c>
      <c r="Q2735">
        <v>4</v>
      </c>
      <c r="R2735" t="s">
        <v>18</v>
      </c>
      <c r="T2735">
        <v>55.36</v>
      </c>
      <c r="U2735">
        <v>198</v>
      </c>
      <c r="V2735" t="s">
        <v>19</v>
      </c>
      <c r="W2735" s="2">
        <v>43044</v>
      </c>
      <c r="X2735" t="s">
        <v>130</v>
      </c>
      <c r="Y2735" t="s">
        <v>205</v>
      </c>
      <c r="Z2735" t="s">
        <v>56</v>
      </c>
    </row>
    <row r="2736" spans="1:26" x14ac:dyDescent="0.25">
      <c r="A2736">
        <v>3</v>
      </c>
      <c r="B2736" t="s">
        <v>25</v>
      </c>
      <c r="C2736">
        <v>1</v>
      </c>
      <c r="D2736" t="s">
        <v>26</v>
      </c>
      <c r="E2736" t="s">
        <v>201</v>
      </c>
      <c r="F2736" t="s">
        <v>13</v>
      </c>
      <c r="G2736" t="s">
        <v>95</v>
      </c>
      <c r="H2736" s="1">
        <v>0.2</v>
      </c>
      <c r="I2736" s="2">
        <v>43053</v>
      </c>
      <c r="J2736" s="8">
        <f t="shared" si="42"/>
        <v>2017</v>
      </c>
      <c r="K2736" t="s">
        <v>7998</v>
      </c>
      <c r="L2736" t="s">
        <v>30</v>
      </c>
      <c r="M2736">
        <v>97477</v>
      </c>
      <c r="N2736">
        <v>110</v>
      </c>
      <c r="O2736" t="s">
        <v>174</v>
      </c>
      <c r="P2736">
        <v>2</v>
      </c>
      <c r="Q2736">
        <v>5</v>
      </c>
      <c r="R2736" t="s">
        <v>32</v>
      </c>
      <c r="S2736" t="s">
        <v>92</v>
      </c>
      <c r="T2736">
        <v>2.29</v>
      </c>
      <c r="U2736">
        <v>9</v>
      </c>
      <c r="V2736" t="s">
        <v>33</v>
      </c>
      <c r="W2736" s="2">
        <v>43056</v>
      </c>
      <c r="X2736" t="s">
        <v>130</v>
      </c>
      <c r="Y2736" t="s">
        <v>262</v>
      </c>
      <c r="Z2736" t="s">
        <v>176</v>
      </c>
    </row>
    <row r="2737" spans="1:26" x14ac:dyDescent="0.25">
      <c r="A2737">
        <v>3</v>
      </c>
      <c r="B2737" t="s">
        <v>25</v>
      </c>
      <c r="C2737">
        <v>1</v>
      </c>
      <c r="D2737" t="s">
        <v>50</v>
      </c>
      <c r="E2737" t="s">
        <v>201</v>
      </c>
      <c r="F2737" t="s">
        <v>13</v>
      </c>
      <c r="G2737" t="s">
        <v>95</v>
      </c>
      <c r="H2737" s="1">
        <v>0.2</v>
      </c>
      <c r="I2737" s="2">
        <v>43053</v>
      </c>
      <c r="J2737" s="8">
        <f t="shared" si="42"/>
        <v>2017</v>
      </c>
      <c r="K2737" t="s">
        <v>7998</v>
      </c>
      <c r="L2737" t="s">
        <v>30</v>
      </c>
      <c r="M2737">
        <v>97477</v>
      </c>
      <c r="N2737">
        <v>921</v>
      </c>
      <c r="O2737" t="s">
        <v>6720</v>
      </c>
      <c r="P2737">
        <v>5</v>
      </c>
      <c r="Q2737">
        <v>3</v>
      </c>
      <c r="R2737" t="s">
        <v>32</v>
      </c>
      <c r="S2737" t="s">
        <v>92</v>
      </c>
      <c r="T2737">
        <v>4.5599999999999996</v>
      </c>
      <c r="U2737">
        <v>91</v>
      </c>
      <c r="V2737" t="s">
        <v>33</v>
      </c>
      <c r="W2737" s="2">
        <v>43056</v>
      </c>
      <c r="X2737" t="s">
        <v>130</v>
      </c>
      <c r="Y2737" t="s">
        <v>262</v>
      </c>
      <c r="Z2737" t="s">
        <v>113</v>
      </c>
    </row>
    <row r="2738" spans="1:26" x14ac:dyDescent="0.25">
      <c r="A2738">
        <v>3</v>
      </c>
      <c r="B2738" t="s">
        <v>25</v>
      </c>
      <c r="C2738">
        <v>1</v>
      </c>
      <c r="D2738" t="s">
        <v>50</v>
      </c>
      <c r="E2738" t="s">
        <v>201</v>
      </c>
      <c r="F2738" t="s">
        <v>13</v>
      </c>
      <c r="G2738" t="s">
        <v>95</v>
      </c>
      <c r="H2738" s="1">
        <v>0.2</v>
      </c>
      <c r="I2738" s="2">
        <v>43053</v>
      </c>
      <c r="J2738" s="8">
        <f t="shared" si="42"/>
        <v>2017</v>
      </c>
      <c r="K2738" t="s">
        <v>7998</v>
      </c>
      <c r="L2738" t="s">
        <v>30</v>
      </c>
      <c r="M2738">
        <v>97477</v>
      </c>
      <c r="N2738">
        <v>1273</v>
      </c>
      <c r="O2738" t="s">
        <v>4783</v>
      </c>
      <c r="P2738">
        <v>30</v>
      </c>
      <c r="Q2738">
        <v>4</v>
      </c>
      <c r="R2738" t="s">
        <v>32</v>
      </c>
      <c r="S2738" t="s">
        <v>92</v>
      </c>
      <c r="T2738">
        <v>29.99</v>
      </c>
      <c r="U2738">
        <v>160</v>
      </c>
      <c r="V2738" t="s">
        <v>33</v>
      </c>
      <c r="W2738" s="2">
        <v>43056</v>
      </c>
      <c r="X2738" t="s">
        <v>130</v>
      </c>
      <c r="Y2738" t="s">
        <v>262</v>
      </c>
      <c r="Z2738" t="s">
        <v>113</v>
      </c>
    </row>
    <row r="2739" spans="1:26" x14ac:dyDescent="0.25">
      <c r="A2739">
        <v>4</v>
      </c>
      <c r="B2739" t="s">
        <v>43</v>
      </c>
      <c r="C2739">
        <v>6</v>
      </c>
      <c r="D2739" t="s">
        <v>26</v>
      </c>
      <c r="E2739" t="s">
        <v>3312</v>
      </c>
      <c r="F2739" t="s">
        <v>13</v>
      </c>
      <c r="G2739" t="s">
        <v>1933</v>
      </c>
      <c r="H2739" s="1">
        <v>0.2</v>
      </c>
      <c r="I2739" s="2">
        <v>42880</v>
      </c>
      <c r="J2739" s="8">
        <f t="shared" si="42"/>
        <v>2017</v>
      </c>
      <c r="K2739" t="s">
        <v>4695</v>
      </c>
      <c r="L2739" t="s">
        <v>30</v>
      </c>
      <c r="M2739">
        <v>81001</v>
      </c>
      <c r="N2739">
        <v>949</v>
      </c>
      <c r="O2739" t="s">
        <v>3303</v>
      </c>
      <c r="P2739">
        <v>85</v>
      </c>
      <c r="Q2739">
        <v>13</v>
      </c>
      <c r="R2739" t="s">
        <v>32</v>
      </c>
      <c r="T2739">
        <v>84.57</v>
      </c>
      <c r="U2739">
        <v>846</v>
      </c>
      <c r="V2739" t="s">
        <v>19</v>
      </c>
      <c r="W2739" s="2">
        <v>42884</v>
      </c>
      <c r="X2739" t="s">
        <v>39</v>
      </c>
      <c r="Y2739" t="s">
        <v>285</v>
      </c>
      <c r="Z2739" t="s">
        <v>56</v>
      </c>
    </row>
    <row r="2740" spans="1:26" x14ac:dyDescent="0.25">
      <c r="A2740">
        <v>2</v>
      </c>
      <c r="B2740" t="s">
        <v>25</v>
      </c>
      <c r="C2740">
        <v>1</v>
      </c>
      <c r="D2740" t="s">
        <v>26</v>
      </c>
      <c r="E2740" t="s">
        <v>171</v>
      </c>
      <c r="F2740" t="s">
        <v>13</v>
      </c>
      <c r="G2740" t="s">
        <v>967</v>
      </c>
      <c r="H2740" s="1">
        <v>0</v>
      </c>
      <c r="I2740" s="2">
        <v>43054</v>
      </c>
      <c r="J2740" s="8">
        <f t="shared" si="42"/>
        <v>2017</v>
      </c>
      <c r="K2740" t="s">
        <v>5881</v>
      </c>
      <c r="L2740" t="s">
        <v>102</v>
      </c>
      <c r="M2740">
        <v>10035</v>
      </c>
      <c r="N2740">
        <v>581</v>
      </c>
      <c r="O2740" t="s">
        <v>922</v>
      </c>
      <c r="P2740">
        <v>21</v>
      </c>
      <c r="Q2740">
        <v>3</v>
      </c>
      <c r="R2740" t="s">
        <v>104</v>
      </c>
      <c r="T2740">
        <v>20.58</v>
      </c>
      <c r="U2740">
        <v>71</v>
      </c>
      <c r="V2740" t="s">
        <v>33</v>
      </c>
      <c r="W2740" s="2">
        <v>43056</v>
      </c>
      <c r="X2740" t="s">
        <v>130</v>
      </c>
      <c r="Y2740" t="s">
        <v>175</v>
      </c>
      <c r="Z2740" t="s">
        <v>42</v>
      </c>
    </row>
    <row r="2741" spans="1:26" x14ac:dyDescent="0.25">
      <c r="A2741">
        <v>2</v>
      </c>
      <c r="B2741" t="s">
        <v>25</v>
      </c>
      <c r="C2741">
        <v>1</v>
      </c>
      <c r="D2741" t="s">
        <v>26</v>
      </c>
      <c r="E2741" t="s">
        <v>171</v>
      </c>
      <c r="F2741" t="s">
        <v>13</v>
      </c>
      <c r="G2741" t="s">
        <v>967</v>
      </c>
      <c r="H2741" s="1">
        <v>0</v>
      </c>
      <c r="I2741" s="2">
        <v>43054</v>
      </c>
      <c r="J2741" s="8">
        <f t="shared" si="42"/>
        <v>2017</v>
      </c>
      <c r="K2741" t="s">
        <v>5881</v>
      </c>
      <c r="L2741" t="s">
        <v>102</v>
      </c>
      <c r="M2741">
        <v>10035</v>
      </c>
      <c r="N2741">
        <v>1133</v>
      </c>
      <c r="O2741" t="s">
        <v>3375</v>
      </c>
      <c r="P2741">
        <v>36</v>
      </c>
      <c r="Q2741">
        <v>6</v>
      </c>
      <c r="R2741" t="s">
        <v>104</v>
      </c>
      <c r="T2741">
        <v>35.71</v>
      </c>
      <c r="U2741">
        <v>119</v>
      </c>
      <c r="V2741" t="s">
        <v>33</v>
      </c>
      <c r="W2741" s="2">
        <v>43056</v>
      </c>
      <c r="X2741" t="s">
        <v>130</v>
      </c>
      <c r="Y2741" t="s">
        <v>175</v>
      </c>
      <c r="Z2741" t="s">
        <v>49</v>
      </c>
    </row>
    <row r="2742" spans="1:26" x14ac:dyDescent="0.25">
      <c r="A2742">
        <v>2</v>
      </c>
      <c r="B2742" t="s">
        <v>25</v>
      </c>
      <c r="C2742">
        <v>1</v>
      </c>
      <c r="D2742" t="s">
        <v>26</v>
      </c>
      <c r="E2742" t="s">
        <v>171</v>
      </c>
      <c r="F2742" t="s">
        <v>13</v>
      </c>
      <c r="G2742" t="s">
        <v>967</v>
      </c>
      <c r="H2742" s="1">
        <v>0.2</v>
      </c>
      <c r="I2742" s="2">
        <v>43054</v>
      </c>
      <c r="J2742" s="8">
        <f t="shared" si="42"/>
        <v>2017</v>
      </c>
      <c r="K2742" t="s">
        <v>5881</v>
      </c>
      <c r="L2742" t="s">
        <v>102</v>
      </c>
      <c r="M2742">
        <v>10035</v>
      </c>
      <c r="N2742">
        <v>411</v>
      </c>
      <c r="O2742" t="s">
        <v>4316</v>
      </c>
      <c r="P2742">
        <v>12</v>
      </c>
      <c r="Q2742">
        <v>6</v>
      </c>
      <c r="R2742" t="s">
        <v>104</v>
      </c>
      <c r="T2742">
        <v>11.79</v>
      </c>
      <c r="U2742">
        <v>35</v>
      </c>
      <c r="V2742" t="s">
        <v>33</v>
      </c>
      <c r="W2742" s="2">
        <v>43056</v>
      </c>
      <c r="X2742" t="s">
        <v>130</v>
      </c>
      <c r="Y2742" t="s">
        <v>175</v>
      </c>
      <c r="Z2742" t="s">
        <v>54</v>
      </c>
    </row>
    <row r="2743" spans="1:26" x14ac:dyDescent="0.25">
      <c r="A2743">
        <v>5</v>
      </c>
      <c r="B2743" t="s">
        <v>43</v>
      </c>
      <c r="C2743">
        <v>6</v>
      </c>
      <c r="D2743" t="s">
        <v>11</v>
      </c>
      <c r="E2743" t="s">
        <v>417</v>
      </c>
      <c r="F2743" t="s">
        <v>13</v>
      </c>
      <c r="G2743" t="s">
        <v>8119</v>
      </c>
      <c r="H2743" s="1">
        <v>0.3</v>
      </c>
      <c r="I2743" s="2">
        <v>43061</v>
      </c>
      <c r="J2743" s="8">
        <f t="shared" si="42"/>
        <v>2017</v>
      </c>
      <c r="K2743" t="s">
        <v>7022</v>
      </c>
      <c r="L2743" t="s">
        <v>73</v>
      </c>
      <c r="M2743">
        <v>78207</v>
      </c>
      <c r="N2743">
        <v>820</v>
      </c>
      <c r="O2743" t="s">
        <v>1493</v>
      </c>
      <c r="P2743">
        <v>-33</v>
      </c>
      <c r="Q2743">
        <v>2</v>
      </c>
      <c r="R2743" t="s">
        <v>75</v>
      </c>
      <c r="T2743">
        <v>-32.520000000000003</v>
      </c>
      <c r="U2743">
        <v>207</v>
      </c>
      <c r="V2743" t="s">
        <v>76</v>
      </c>
      <c r="W2743" s="2">
        <v>43066</v>
      </c>
      <c r="X2743" t="s">
        <v>39</v>
      </c>
      <c r="Y2743" t="s">
        <v>77</v>
      </c>
      <c r="Z2743" t="s">
        <v>41</v>
      </c>
    </row>
    <row r="2744" spans="1:26" x14ac:dyDescent="0.25">
      <c r="A2744">
        <v>5</v>
      </c>
      <c r="B2744" t="s">
        <v>43</v>
      </c>
      <c r="C2744">
        <v>6</v>
      </c>
      <c r="D2744" t="s">
        <v>26</v>
      </c>
      <c r="E2744" t="s">
        <v>700</v>
      </c>
      <c r="F2744" t="s">
        <v>13</v>
      </c>
      <c r="G2744" t="s">
        <v>2405</v>
      </c>
      <c r="H2744" s="1">
        <v>0</v>
      </c>
      <c r="I2744" s="2">
        <v>42909</v>
      </c>
      <c r="J2744" s="8">
        <f t="shared" si="42"/>
        <v>2017</v>
      </c>
      <c r="K2744" t="s">
        <v>4524</v>
      </c>
      <c r="L2744" t="s">
        <v>30</v>
      </c>
      <c r="M2744">
        <v>90805</v>
      </c>
      <c r="N2744">
        <v>151</v>
      </c>
      <c r="O2744" t="s">
        <v>4525</v>
      </c>
      <c r="P2744">
        <v>2</v>
      </c>
      <c r="Q2744">
        <v>3</v>
      </c>
      <c r="R2744" t="s">
        <v>32</v>
      </c>
      <c r="T2744">
        <v>1.79</v>
      </c>
      <c r="U2744">
        <v>5</v>
      </c>
      <c r="V2744" t="s">
        <v>19</v>
      </c>
      <c r="W2744" s="2">
        <v>42914</v>
      </c>
      <c r="X2744" t="s">
        <v>39</v>
      </c>
      <c r="Y2744" t="s">
        <v>34</v>
      </c>
      <c r="Z2744" t="s">
        <v>176</v>
      </c>
    </row>
    <row r="2745" spans="1:26" x14ac:dyDescent="0.25">
      <c r="A2745">
        <v>5</v>
      </c>
      <c r="B2745" t="s">
        <v>43</v>
      </c>
      <c r="C2745">
        <v>6</v>
      </c>
      <c r="D2745" t="s">
        <v>50</v>
      </c>
      <c r="E2745" t="s">
        <v>700</v>
      </c>
      <c r="F2745" t="s">
        <v>13</v>
      </c>
      <c r="G2745" t="s">
        <v>2405</v>
      </c>
      <c r="H2745" s="1">
        <v>0.2</v>
      </c>
      <c r="I2745" s="2">
        <v>42909</v>
      </c>
      <c r="J2745" s="8">
        <f t="shared" si="42"/>
        <v>2017</v>
      </c>
      <c r="K2745" t="s">
        <v>4524</v>
      </c>
      <c r="L2745" t="s">
        <v>30</v>
      </c>
      <c r="M2745">
        <v>90805</v>
      </c>
      <c r="N2745">
        <v>1277</v>
      </c>
      <c r="O2745" t="s">
        <v>4873</v>
      </c>
      <c r="P2745">
        <v>19</v>
      </c>
      <c r="Q2745">
        <v>2</v>
      </c>
      <c r="R2745" t="s">
        <v>32</v>
      </c>
      <c r="T2745">
        <v>19.04</v>
      </c>
      <c r="U2745">
        <v>218</v>
      </c>
      <c r="V2745" t="s">
        <v>19</v>
      </c>
      <c r="W2745" s="2">
        <v>42914</v>
      </c>
      <c r="X2745" t="s">
        <v>39</v>
      </c>
      <c r="Y2745" t="s">
        <v>34</v>
      </c>
      <c r="Z2745" t="s">
        <v>52</v>
      </c>
    </row>
    <row r="2746" spans="1:26" x14ac:dyDescent="0.25">
      <c r="A2746">
        <v>5</v>
      </c>
      <c r="B2746" t="s">
        <v>43</v>
      </c>
      <c r="C2746">
        <v>6</v>
      </c>
      <c r="D2746" t="s">
        <v>50</v>
      </c>
      <c r="E2746" t="s">
        <v>700</v>
      </c>
      <c r="F2746" t="s">
        <v>13</v>
      </c>
      <c r="G2746" t="s">
        <v>2405</v>
      </c>
      <c r="H2746" s="1">
        <v>0.2</v>
      </c>
      <c r="I2746" s="2">
        <v>42909</v>
      </c>
      <c r="J2746" s="8">
        <f t="shared" si="42"/>
        <v>2017</v>
      </c>
      <c r="K2746" t="s">
        <v>4524</v>
      </c>
      <c r="L2746" t="s">
        <v>30</v>
      </c>
      <c r="M2746">
        <v>90805</v>
      </c>
      <c r="N2746">
        <v>944</v>
      </c>
      <c r="O2746" t="s">
        <v>427</v>
      </c>
      <c r="P2746">
        <v>9</v>
      </c>
      <c r="Q2746">
        <v>3</v>
      </c>
      <c r="R2746" t="s">
        <v>32</v>
      </c>
      <c r="T2746">
        <v>9</v>
      </c>
      <c r="U2746">
        <v>144</v>
      </c>
      <c r="V2746" t="s">
        <v>19</v>
      </c>
      <c r="W2746" s="2">
        <v>42914</v>
      </c>
      <c r="X2746" t="s">
        <v>39</v>
      </c>
      <c r="Y2746" t="s">
        <v>34</v>
      </c>
      <c r="Z2746" t="s">
        <v>52</v>
      </c>
    </row>
    <row r="2747" spans="1:26" x14ac:dyDescent="0.25">
      <c r="A2747">
        <v>5</v>
      </c>
      <c r="B2747" t="s">
        <v>43</v>
      </c>
      <c r="C2747">
        <v>6</v>
      </c>
      <c r="D2747" t="s">
        <v>50</v>
      </c>
      <c r="E2747" t="s">
        <v>27</v>
      </c>
      <c r="F2747" t="s">
        <v>13</v>
      </c>
      <c r="G2747" t="s">
        <v>8130</v>
      </c>
      <c r="H2747" s="1">
        <v>0.2</v>
      </c>
      <c r="I2747" s="2">
        <v>42941</v>
      </c>
      <c r="J2747" s="8">
        <f t="shared" si="42"/>
        <v>2017</v>
      </c>
      <c r="K2747" t="s">
        <v>5183</v>
      </c>
      <c r="L2747" t="s">
        <v>30</v>
      </c>
      <c r="M2747">
        <v>90032</v>
      </c>
      <c r="N2747">
        <v>1107</v>
      </c>
      <c r="O2747" t="s">
        <v>5166</v>
      </c>
      <c r="P2747">
        <v>39</v>
      </c>
      <c r="Q2747">
        <v>5</v>
      </c>
      <c r="R2747" t="s">
        <v>32</v>
      </c>
      <c r="T2747">
        <v>39</v>
      </c>
      <c r="U2747">
        <v>624</v>
      </c>
      <c r="V2747" t="s">
        <v>19</v>
      </c>
      <c r="W2747" s="2">
        <v>42946</v>
      </c>
      <c r="X2747" t="s">
        <v>39</v>
      </c>
      <c r="Y2747" t="s">
        <v>34</v>
      </c>
      <c r="Z2747" t="s">
        <v>52</v>
      </c>
    </row>
    <row r="2748" spans="1:26" x14ac:dyDescent="0.25">
      <c r="A2748">
        <v>4</v>
      </c>
      <c r="B2748" t="s">
        <v>43</v>
      </c>
      <c r="C2748">
        <v>6</v>
      </c>
      <c r="D2748" t="s">
        <v>26</v>
      </c>
      <c r="E2748" t="s">
        <v>3641</v>
      </c>
      <c r="F2748" t="s">
        <v>13</v>
      </c>
      <c r="G2748" t="s">
        <v>1022</v>
      </c>
      <c r="H2748" s="1">
        <v>0</v>
      </c>
      <c r="I2748" s="2">
        <v>43034</v>
      </c>
      <c r="J2748" s="8">
        <f t="shared" si="42"/>
        <v>2017</v>
      </c>
      <c r="K2748" t="s">
        <v>6557</v>
      </c>
      <c r="L2748" t="s">
        <v>30</v>
      </c>
      <c r="M2748">
        <v>91730</v>
      </c>
      <c r="N2748">
        <v>217</v>
      </c>
      <c r="O2748" t="s">
        <v>6519</v>
      </c>
      <c r="P2748">
        <v>3</v>
      </c>
      <c r="Q2748">
        <v>2</v>
      </c>
      <c r="R2748" t="s">
        <v>32</v>
      </c>
      <c r="T2748">
        <v>2.65</v>
      </c>
      <c r="U2748">
        <v>6</v>
      </c>
      <c r="V2748" t="s">
        <v>33</v>
      </c>
      <c r="W2748" s="2">
        <v>43038</v>
      </c>
      <c r="X2748" t="s">
        <v>39</v>
      </c>
      <c r="Y2748" t="s">
        <v>34</v>
      </c>
      <c r="Z2748" t="s">
        <v>35</v>
      </c>
    </row>
    <row r="2749" spans="1:26" x14ac:dyDescent="0.25">
      <c r="A2749">
        <v>4</v>
      </c>
      <c r="B2749" t="s">
        <v>43</v>
      </c>
      <c r="C2749">
        <v>6</v>
      </c>
      <c r="D2749" t="s">
        <v>11</v>
      </c>
      <c r="E2749" t="s">
        <v>737</v>
      </c>
      <c r="F2749" t="s">
        <v>13</v>
      </c>
      <c r="G2749" t="s">
        <v>5411</v>
      </c>
      <c r="H2749" s="1">
        <v>0.3</v>
      </c>
      <c r="I2749" s="2">
        <v>42988</v>
      </c>
      <c r="J2749" s="8">
        <f t="shared" si="42"/>
        <v>2017</v>
      </c>
      <c r="K2749" t="s">
        <v>5503</v>
      </c>
      <c r="L2749" t="s">
        <v>73</v>
      </c>
      <c r="M2749">
        <v>78745</v>
      </c>
      <c r="N2749">
        <v>743</v>
      </c>
      <c r="O2749" t="s">
        <v>1490</v>
      </c>
      <c r="P2749">
        <v>-3</v>
      </c>
      <c r="Q2749">
        <v>1</v>
      </c>
      <c r="R2749" t="s">
        <v>75</v>
      </c>
      <c r="T2749">
        <v>-2.57</v>
      </c>
      <c r="U2749">
        <v>180</v>
      </c>
      <c r="V2749" t="s">
        <v>33</v>
      </c>
      <c r="W2749" s="2">
        <v>42992</v>
      </c>
      <c r="X2749" t="s">
        <v>39</v>
      </c>
      <c r="Y2749" t="s">
        <v>77</v>
      </c>
      <c r="Z2749" t="s">
        <v>24</v>
      </c>
    </row>
    <row r="2750" spans="1:26" x14ac:dyDescent="0.25">
      <c r="A2750">
        <v>4</v>
      </c>
      <c r="B2750" t="s">
        <v>43</v>
      </c>
      <c r="C2750">
        <v>6</v>
      </c>
      <c r="D2750" t="s">
        <v>11</v>
      </c>
      <c r="E2750" t="s">
        <v>171</v>
      </c>
      <c r="F2750" t="s">
        <v>13</v>
      </c>
      <c r="G2750" t="s">
        <v>5339</v>
      </c>
      <c r="H2750" s="1">
        <v>0.4</v>
      </c>
      <c r="I2750" s="2">
        <v>42971</v>
      </c>
      <c r="J2750" s="8">
        <f t="shared" si="42"/>
        <v>2017</v>
      </c>
      <c r="K2750" t="s">
        <v>5644</v>
      </c>
      <c r="L2750" t="s">
        <v>102</v>
      </c>
      <c r="M2750">
        <v>10009</v>
      </c>
      <c r="N2750">
        <v>428</v>
      </c>
      <c r="O2750" t="s">
        <v>57</v>
      </c>
      <c r="P2750">
        <v>-76</v>
      </c>
      <c r="Q2750">
        <v>2</v>
      </c>
      <c r="R2750" t="s">
        <v>104</v>
      </c>
      <c r="T2750">
        <v>-75.83</v>
      </c>
      <c r="U2750">
        <v>284</v>
      </c>
      <c r="V2750" t="s">
        <v>33</v>
      </c>
      <c r="W2750" s="2">
        <v>42975</v>
      </c>
      <c r="X2750" t="s">
        <v>39</v>
      </c>
      <c r="Y2750" t="s">
        <v>175</v>
      </c>
      <c r="Z2750" t="s">
        <v>41</v>
      </c>
    </row>
    <row r="2751" spans="1:26" x14ac:dyDescent="0.25">
      <c r="A2751">
        <v>4</v>
      </c>
      <c r="B2751" t="s">
        <v>43</v>
      </c>
      <c r="C2751">
        <v>6</v>
      </c>
      <c r="D2751" t="s">
        <v>50</v>
      </c>
      <c r="E2751" t="s">
        <v>171</v>
      </c>
      <c r="F2751" t="s">
        <v>13</v>
      </c>
      <c r="G2751" t="s">
        <v>5339</v>
      </c>
      <c r="H2751" s="1">
        <v>0</v>
      </c>
      <c r="I2751" s="2">
        <v>42971</v>
      </c>
      <c r="J2751" s="8">
        <f t="shared" si="42"/>
        <v>2017</v>
      </c>
      <c r="K2751" t="s">
        <v>5644</v>
      </c>
      <c r="L2751" t="s">
        <v>102</v>
      </c>
      <c r="M2751">
        <v>10009</v>
      </c>
      <c r="N2751">
        <v>1080</v>
      </c>
      <c r="O2751" t="s">
        <v>518</v>
      </c>
      <c r="P2751">
        <v>12</v>
      </c>
      <c r="Q2751">
        <v>2</v>
      </c>
      <c r="R2751" t="s">
        <v>104</v>
      </c>
      <c r="T2751">
        <v>11.7</v>
      </c>
      <c r="U2751">
        <v>26</v>
      </c>
      <c r="V2751" t="s">
        <v>33</v>
      </c>
      <c r="W2751" s="2">
        <v>42975</v>
      </c>
      <c r="X2751" t="s">
        <v>39</v>
      </c>
      <c r="Y2751" t="s">
        <v>175</v>
      </c>
      <c r="Z2751" t="s">
        <v>113</v>
      </c>
    </row>
    <row r="2752" spans="1:26" x14ac:dyDescent="0.25">
      <c r="A2752">
        <v>0</v>
      </c>
      <c r="B2752" t="s">
        <v>10</v>
      </c>
      <c r="C2752">
        <v>0</v>
      </c>
      <c r="D2752" t="s">
        <v>11</v>
      </c>
      <c r="E2752" t="s">
        <v>961</v>
      </c>
      <c r="F2752" t="s">
        <v>13</v>
      </c>
      <c r="G2752" t="s">
        <v>212</v>
      </c>
      <c r="H2752" s="1">
        <v>0.3</v>
      </c>
      <c r="I2752" s="2">
        <v>43023</v>
      </c>
      <c r="J2752" s="8">
        <f t="shared" si="42"/>
        <v>2017</v>
      </c>
      <c r="K2752" t="s">
        <v>7805</v>
      </c>
      <c r="L2752" t="s">
        <v>73</v>
      </c>
      <c r="M2752">
        <v>79109</v>
      </c>
      <c r="N2752">
        <v>828</v>
      </c>
      <c r="O2752" t="s">
        <v>1116</v>
      </c>
      <c r="P2752">
        <v>-350</v>
      </c>
      <c r="Q2752">
        <v>5</v>
      </c>
      <c r="R2752" t="s">
        <v>75</v>
      </c>
      <c r="S2752" t="s">
        <v>92</v>
      </c>
      <c r="T2752">
        <v>-350.49</v>
      </c>
      <c r="U2752">
        <v>2453</v>
      </c>
      <c r="V2752" t="s">
        <v>19</v>
      </c>
      <c r="W2752" s="2">
        <v>43023</v>
      </c>
      <c r="X2752" t="s">
        <v>773</v>
      </c>
      <c r="Y2752" t="s">
        <v>77</v>
      </c>
      <c r="Z2752" t="s">
        <v>24</v>
      </c>
    </row>
    <row r="2753" spans="1:26" x14ac:dyDescent="0.25">
      <c r="A2753">
        <v>0</v>
      </c>
      <c r="B2753" t="s">
        <v>10</v>
      </c>
      <c r="C2753">
        <v>0</v>
      </c>
      <c r="D2753" t="s">
        <v>50</v>
      </c>
      <c r="E2753" t="s">
        <v>961</v>
      </c>
      <c r="F2753" t="s">
        <v>13</v>
      </c>
      <c r="G2753" t="s">
        <v>212</v>
      </c>
      <c r="H2753" s="1">
        <v>0.2</v>
      </c>
      <c r="I2753" s="2">
        <v>43023</v>
      </c>
      <c r="J2753" s="8">
        <f t="shared" si="42"/>
        <v>2017</v>
      </c>
      <c r="K2753" t="s">
        <v>7805</v>
      </c>
      <c r="L2753" t="s">
        <v>73</v>
      </c>
      <c r="M2753">
        <v>79109</v>
      </c>
      <c r="N2753">
        <v>1274</v>
      </c>
      <c r="O2753" t="s">
        <v>4950</v>
      </c>
      <c r="P2753">
        <v>43</v>
      </c>
      <c r="Q2753">
        <v>3</v>
      </c>
      <c r="R2753" t="s">
        <v>75</v>
      </c>
      <c r="S2753" t="s">
        <v>92</v>
      </c>
      <c r="T2753">
        <v>42.88</v>
      </c>
      <c r="U2753">
        <v>264</v>
      </c>
      <c r="V2753" t="s">
        <v>19</v>
      </c>
      <c r="W2753" s="2">
        <v>43023</v>
      </c>
      <c r="X2753" t="s">
        <v>773</v>
      </c>
      <c r="Y2753" t="s">
        <v>77</v>
      </c>
      <c r="Z2753" t="s">
        <v>113</v>
      </c>
    </row>
    <row r="2754" spans="1:26" x14ac:dyDescent="0.25">
      <c r="A2754">
        <v>4</v>
      </c>
      <c r="B2754" t="s">
        <v>43</v>
      </c>
      <c r="C2754">
        <v>6</v>
      </c>
      <c r="D2754" t="s">
        <v>26</v>
      </c>
      <c r="E2754" t="s">
        <v>2250</v>
      </c>
      <c r="F2754" t="s">
        <v>13</v>
      </c>
      <c r="G2754" t="s">
        <v>2126</v>
      </c>
      <c r="H2754" s="1">
        <v>0.2</v>
      </c>
      <c r="I2754" s="2">
        <v>43003</v>
      </c>
      <c r="J2754" s="8">
        <f t="shared" ref="J2754:J2817" si="43">YEAR(I2754)</f>
        <v>2017</v>
      </c>
      <c r="K2754" t="s">
        <v>3926</v>
      </c>
      <c r="L2754" t="s">
        <v>73</v>
      </c>
      <c r="M2754">
        <v>61107</v>
      </c>
      <c r="N2754">
        <v>359</v>
      </c>
      <c r="O2754" t="s">
        <v>3927</v>
      </c>
      <c r="P2754">
        <v>13</v>
      </c>
      <c r="Q2754">
        <v>7</v>
      </c>
      <c r="R2754" t="s">
        <v>75</v>
      </c>
      <c r="T2754">
        <v>12.87</v>
      </c>
      <c r="U2754">
        <v>129</v>
      </c>
      <c r="V2754" t="s">
        <v>19</v>
      </c>
      <c r="W2754" s="2">
        <v>43007</v>
      </c>
      <c r="X2754" t="s">
        <v>39</v>
      </c>
      <c r="Y2754" t="s">
        <v>139</v>
      </c>
      <c r="Z2754" t="s">
        <v>49</v>
      </c>
    </row>
    <row r="2755" spans="1:26" x14ac:dyDescent="0.25">
      <c r="A2755">
        <v>2</v>
      </c>
      <c r="B2755" t="s">
        <v>43</v>
      </c>
      <c r="C2755">
        <v>3</v>
      </c>
      <c r="D2755" t="s">
        <v>26</v>
      </c>
      <c r="E2755" t="s">
        <v>535</v>
      </c>
      <c r="F2755" t="s">
        <v>13</v>
      </c>
      <c r="G2755" t="s">
        <v>5551</v>
      </c>
      <c r="H2755" s="1">
        <v>0</v>
      </c>
      <c r="I2755" s="2">
        <v>43100</v>
      </c>
      <c r="J2755" s="8">
        <f t="shared" si="43"/>
        <v>2017</v>
      </c>
      <c r="K2755" t="s">
        <v>6023</v>
      </c>
      <c r="L2755" t="s">
        <v>73</v>
      </c>
      <c r="M2755">
        <v>48205</v>
      </c>
      <c r="N2755">
        <v>655</v>
      </c>
      <c r="O2755" t="s">
        <v>2855</v>
      </c>
      <c r="P2755">
        <v>52</v>
      </c>
      <c r="Q2755">
        <v>8</v>
      </c>
      <c r="R2755" t="s">
        <v>75</v>
      </c>
      <c r="T2755">
        <v>52.38</v>
      </c>
      <c r="U2755">
        <v>116</v>
      </c>
      <c r="V2755" t="s">
        <v>33</v>
      </c>
      <c r="W2755" s="2">
        <v>43102</v>
      </c>
      <c r="X2755" t="s">
        <v>20</v>
      </c>
      <c r="Y2755" t="s">
        <v>156</v>
      </c>
      <c r="Z2755" t="s">
        <v>54</v>
      </c>
    </row>
    <row r="2756" spans="1:26" x14ac:dyDescent="0.25">
      <c r="A2756">
        <v>5</v>
      </c>
      <c r="B2756" t="s">
        <v>43</v>
      </c>
      <c r="C2756">
        <v>6</v>
      </c>
      <c r="D2756" t="s">
        <v>11</v>
      </c>
      <c r="E2756" t="s">
        <v>99</v>
      </c>
      <c r="F2756" t="s">
        <v>13</v>
      </c>
      <c r="G2756" t="s">
        <v>2354</v>
      </c>
      <c r="H2756" s="1">
        <v>0.2</v>
      </c>
      <c r="I2756" s="2">
        <v>42898</v>
      </c>
      <c r="J2756" s="8">
        <f t="shared" si="43"/>
        <v>2017</v>
      </c>
      <c r="K2756" t="s">
        <v>2400</v>
      </c>
      <c r="L2756" t="s">
        <v>102</v>
      </c>
      <c r="M2756">
        <v>19134</v>
      </c>
      <c r="N2756">
        <v>483</v>
      </c>
      <c r="O2756" t="s">
        <v>1737</v>
      </c>
      <c r="P2756">
        <v>4</v>
      </c>
      <c r="Q2756">
        <v>2</v>
      </c>
      <c r="R2756" t="s">
        <v>104</v>
      </c>
      <c r="T2756">
        <v>4.33</v>
      </c>
      <c r="U2756">
        <v>43</v>
      </c>
      <c r="V2756" t="s">
        <v>19</v>
      </c>
      <c r="W2756" s="2">
        <v>42903</v>
      </c>
      <c r="X2756" t="s">
        <v>39</v>
      </c>
      <c r="Y2756" t="s">
        <v>105</v>
      </c>
      <c r="Z2756" t="s">
        <v>47</v>
      </c>
    </row>
    <row r="2757" spans="1:26" x14ac:dyDescent="0.25">
      <c r="A2757">
        <v>5</v>
      </c>
      <c r="B2757" t="s">
        <v>43</v>
      </c>
      <c r="C2757">
        <v>6</v>
      </c>
      <c r="D2757" t="s">
        <v>26</v>
      </c>
      <c r="E2757" t="s">
        <v>99</v>
      </c>
      <c r="F2757" t="s">
        <v>13</v>
      </c>
      <c r="G2757" t="s">
        <v>2354</v>
      </c>
      <c r="H2757" s="1">
        <v>0.2</v>
      </c>
      <c r="I2757" s="2">
        <v>42898</v>
      </c>
      <c r="J2757" s="8">
        <f t="shared" si="43"/>
        <v>2017</v>
      </c>
      <c r="K2757" t="s">
        <v>2400</v>
      </c>
      <c r="L2757" t="s">
        <v>102</v>
      </c>
      <c r="M2757">
        <v>19134</v>
      </c>
      <c r="N2757">
        <v>1797</v>
      </c>
      <c r="O2757" t="s">
        <v>3333</v>
      </c>
      <c r="P2757">
        <v>7</v>
      </c>
      <c r="Q2757">
        <v>4</v>
      </c>
      <c r="R2757" t="s">
        <v>104</v>
      </c>
      <c r="T2757">
        <v>7.26</v>
      </c>
      <c r="U2757">
        <v>21</v>
      </c>
      <c r="V2757" t="s">
        <v>19</v>
      </c>
      <c r="W2757" s="2">
        <v>42903</v>
      </c>
      <c r="X2757" t="s">
        <v>39</v>
      </c>
      <c r="Y2757" t="s">
        <v>105</v>
      </c>
      <c r="Z2757" t="s">
        <v>64</v>
      </c>
    </row>
    <row r="2758" spans="1:26" x14ac:dyDescent="0.25">
      <c r="A2758">
        <v>7</v>
      </c>
      <c r="B2758" t="s">
        <v>25</v>
      </c>
      <c r="C2758">
        <v>6</v>
      </c>
      <c r="D2758" t="s">
        <v>26</v>
      </c>
      <c r="E2758" t="s">
        <v>5564</v>
      </c>
      <c r="F2758" t="s">
        <v>13</v>
      </c>
      <c r="G2758" t="s">
        <v>6856</v>
      </c>
      <c r="H2758" s="1">
        <v>0</v>
      </c>
      <c r="I2758" s="2">
        <v>43082</v>
      </c>
      <c r="J2758" s="8">
        <f t="shared" si="43"/>
        <v>2017</v>
      </c>
      <c r="K2758" t="s">
        <v>7473</v>
      </c>
      <c r="L2758" t="s">
        <v>102</v>
      </c>
      <c r="M2758">
        <v>2151</v>
      </c>
      <c r="N2758">
        <v>674</v>
      </c>
      <c r="O2758" t="s">
        <v>261</v>
      </c>
      <c r="P2758">
        <v>19</v>
      </c>
      <c r="Q2758">
        <v>2</v>
      </c>
      <c r="R2758" t="s">
        <v>104</v>
      </c>
      <c r="T2758">
        <v>18.940000000000001</v>
      </c>
      <c r="U2758">
        <v>38</v>
      </c>
      <c r="V2758" t="s">
        <v>76</v>
      </c>
      <c r="W2758" s="2">
        <v>43089</v>
      </c>
      <c r="X2758" t="s">
        <v>39</v>
      </c>
      <c r="Y2758" t="s">
        <v>744</v>
      </c>
      <c r="Z2758" t="s">
        <v>54</v>
      </c>
    </row>
    <row r="2759" spans="1:26" x14ac:dyDescent="0.25">
      <c r="A2759">
        <v>7</v>
      </c>
      <c r="B2759" t="s">
        <v>25</v>
      </c>
      <c r="C2759">
        <v>6</v>
      </c>
      <c r="D2759" t="s">
        <v>26</v>
      </c>
      <c r="E2759" t="s">
        <v>5564</v>
      </c>
      <c r="F2759" t="s">
        <v>13</v>
      </c>
      <c r="G2759" t="s">
        <v>6856</v>
      </c>
      <c r="H2759" s="1">
        <v>0</v>
      </c>
      <c r="I2759" s="2">
        <v>43082</v>
      </c>
      <c r="J2759" s="8">
        <f t="shared" si="43"/>
        <v>2017</v>
      </c>
      <c r="K2759" t="s">
        <v>7473</v>
      </c>
      <c r="L2759" t="s">
        <v>102</v>
      </c>
      <c r="M2759">
        <v>2151</v>
      </c>
      <c r="N2759">
        <v>1827</v>
      </c>
      <c r="O2759" t="s">
        <v>1149</v>
      </c>
      <c r="P2759">
        <v>9</v>
      </c>
      <c r="Q2759">
        <v>3</v>
      </c>
      <c r="R2759" t="s">
        <v>104</v>
      </c>
      <c r="T2759">
        <v>9.33</v>
      </c>
      <c r="U2759">
        <v>19</v>
      </c>
      <c r="V2759" t="s">
        <v>76</v>
      </c>
      <c r="W2759" s="2">
        <v>43089</v>
      </c>
      <c r="X2759" t="s">
        <v>39</v>
      </c>
      <c r="Y2759" t="s">
        <v>744</v>
      </c>
      <c r="Z2759" t="s">
        <v>64</v>
      </c>
    </row>
    <row r="2760" spans="1:26" x14ac:dyDescent="0.25">
      <c r="A2760">
        <v>4</v>
      </c>
      <c r="B2760" t="s">
        <v>43</v>
      </c>
      <c r="C2760">
        <v>6</v>
      </c>
      <c r="D2760" t="s">
        <v>26</v>
      </c>
      <c r="E2760" t="s">
        <v>417</v>
      </c>
      <c r="F2760" t="s">
        <v>13</v>
      </c>
      <c r="G2760" t="s">
        <v>2360</v>
      </c>
      <c r="H2760" s="1">
        <v>0.8</v>
      </c>
      <c r="I2760" s="2">
        <v>42832</v>
      </c>
      <c r="J2760" s="8">
        <f t="shared" si="43"/>
        <v>2017</v>
      </c>
      <c r="K2760" t="s">
        <v>3987</v>
      </c>
      <c r="L2760" t="s">
        <v>73</v>
      </c>
      <c r="M2760">
        <v>78207</v>
      </c>
      <c r="N2760">
        <v>864</v>
      </c>
      <c r="O2760" t="s">
        <v>3988</v>
      </c>
      <c r="P2760">
        <v>-1181</v>
      </c>
      <c r="Q2760">
        <v>8</v>
      </c>
      <c r="R2760" t="s">
        <v>75</v>
      </c>
      <c r="T2760">
        <v>-1181.28</v>
      </c>
      <c r="U2760">
        <v>463</v>
      </c>
      <c r="V2760" t="s">
        <v>19</v>
      </c>
      <c r="W2760" s="2">
        <v>42836</v>
      </c>
      <c r="X2760" t="s">
        <v>39</v>
      </c>
      <c r="Y2760" t="s">
        <v>77</v>
      </c>
      <c r="Z2760" t="s">
        <v>56</v>
      </c>
    </row>
    <row r="2761" spans="1:26" x14ac:dyDescent="0.25">
      <c r="A2761">
        <v>4</v>
      </c>
      <c r="B2761" t="s">
        <v>43</v>
      </c>
      <c r="C2761">
        <v>6</v>
      </c>
      <c r="D2761" t="s">
        <v>50</v>
      </c>
      <c r="E2761" t="s">
        <v>417</v>
      </c>
      <c r="F2761" t="s">
        <v>13</v>
      </c>
      <c r="G2761" t="s">
        <v>2360</v>
      </c>
      <c r="H2761" s="1">
        <v>0.2</v>
      </c>
      <c r="I2761" s="2">
        <v>42832</v>
      </c>
      <c r="J2761" s="8">
        <f t="shared" si="43"/>
        <v>2017</v>
      </c>
      <c r="K2761" t="s">
        <v>3987</v>
      </c>
      <c r="L2761" t="s">
        <v>73</v>
      </c>
      <c r="M2761">
        <v>78207</v>
      </c>
      <c r="N2761">
        <v>1329</v>
      </c>
      <c r="O2761" t="s">
        <v>4875</v>
      </c>
      <c r="P2761">
        <v>48</v>
      </c>
      <c r="Q2761">
        <v>6</v>
      </c>
      <c r="R2761" t="s">
        <v>75</v>
      </c>
      <c r="T2761">
        <v>47.99</v>
      </c>
      <c r="U2761">
        <v>384</v>
      </c>
      <c r="V2761" t="s">
        <v>19</v>
      </c>
      <c r="W2761" s="2">
        <v>42836</v>
      </c>
      <c r="X2761" t="s">
        <v>39</v>
      </c>
      <c r="Y2761" t="s">
        <v>77</v>
      </c>
      <c r="Z2761" t="s">
        <v>113</v>
      </c>
    </row>
    <row r="2762" spans="1:26" x14ac:dyDescent="0.25">
      <c r="A2762">
        <v>5</v>
      </c>
      <c r="B2762" t="s">
        <v>25</v>
      </c>
      <c r="C2762">
        <v>3</v>
      </c>
      <c r="D2762" t="s">
        <v>11</v>
      </c>
      <c r="E2762" t="s">
        <v>88</v>
      </c>
      <c r="F2762" t="s">
        <v>13</v>
      </c>
      <c r="G2762" t="s">
        <v>223</v>
      </c>
      <c r="H2762" s="1">
        <v>0</v>
      </c>
      <c r="I2762" s="2">
        <v>42906</v>
      </c>
      <c r="J2762" s="8">
        <f t="shared" si="43"/>
        <v>2017</v>
      </c>
      <c r="K2762" t="s">
        <v>5448</v>
      </c>
      <c r="L2762" t="s">
        <v>30</v>
      </c>
      <c r="M2762">
        <v>94122</v>
      </c>
      <c r="N2762">
        <v>871</v>
      </c>
      <c r="O2762" t="s">
        <v>8186</v>
      </c>
      <c r="P2762">
        <v>100</v>
      </c>
      <c r="Q2762">
        <v>6</v>
      </c>
      <c r="R2762" t="s">
        <v>32</v>
      </c>
      <c r="T2762">
        <v>100.48</v>
      </c>
      <c r="U2762">
        <v>258</v>
      </c>
      <c r="V2762" t="s">
        <v>33</v>
      </c>
      <c r="W2762" s="2">
        <v>42911</v>
      </c>
      <c r="X2762" t="s">
        <v>20</v>
      </c>
      <c r="Y2762" t="s">
        <v>34</v>
      </c>
      <c r="Z2762" t="s">
        <v>47</v>
      </c>
    </row>
    <row r="2763" spans="1:26" x14ac:dyDescent="0.25">
      <c r="A2763">
        <v>5</v>
      </c>
      <c r="B2763" t="s">
        <v>25</v>
      </c>
      <c r="C2763">
        <v>3</v>
      </c>
      <c r="D2763" t="s">
        <v>50</v>
      </c>
      <c r="E2763" t="s">
        <v>88</v>
      </c>
      <c r="F2763" t="s">
        <v>13</v>
      </c>
      <c r="G2763" t="s">
        <v>223</v>
      </c>
      <c r="H2763" s="1">
        <v>0.2</v>
      </c>
      <c r="I2763" s="2">
        <v>42906</v>
      </c>
      <c r="J2763" s="8">
        <f t="shared" si="43"/>
        <v>2017</v>
      </c>
      <c r="K2763" t="s">
        <v>5448</v>
      </c>
      <c r="L2763" t="s">
        <v>30</v>
      </c>
      <c r="M2763">
        <v>94122</v>
      </c>
      <c r="N2763">
        <v>1118</v>
      </c>
      <c r="O2763" t="s">
        <v>200</v>
      </c>
      <c r="P2763">
        <v>47</v>
      </c>
      <c r="Q2763">
        <v>3</v>
      </c>
      <c r="R2763" t="s">
        <v>32</v>
      </c>
      <c r="T2763">
        <v>47.24</v>
      </c>
      <c r="U2763">
        <v>126</v>
      </c>
      <c r="V2763" t="s">
        <v>33</v>
      </c>
      <c r="W2763" s="2">
        <v>42911</v>
      </c>
      <c r="X2763" t="s">
        <v>20</v>
      </c>
      <c r="Y2763" t="s">
        <v>34</v>
      </c>
      <c r="Z2763" t="s">
        <v>52</v>
      </c>
    </row>
    <row r="2764" spans="1:26" x14ac:dyDescent="0.25">
      <c r="A2764">
        <v>4</v>
      </c>
      <c r="B2764" t="s">
        <v>25</v>
      </c>
      <c r="C2764">
        <v>3</v>
      </c>
      <c r="D2764" t="s">
        <v>11</v>
      </c>
      <c r="E2764" t="s">
        <v>192</v>
      </c>
      <c r="F2764" t="s">
        <v>13</v>
      </c>
      <c r="G2764" t="s">
        <v>1869</v>
      </c>
      <c r="H2764" s="1">
        <v>0.6</v>
      </c>
      <c r="I2764" s="2">
        <v>42799</v>
      </c>
      <c r="J2764" s="8">
        <f t="shared" si="43"/>
        <v>2017</v>
      </c>
      <c r="K2764" t="s">
        <v>1870</v>
      </c>
      <c r="L2764" t="s">
        <v>73</v>
      </c>
      <c r="M2764">
        <v>60653</v>
      </c>
      <c r="N2764">
        <v>592</v>
      </c>
      <c r="O2764" t="s">
        <v>766</v>
      </c>
      <c r="P2764">
        <v>-2</v>
      </c>
      <c r="Q2764">
        <v>2</v>
      </c>
      <c r="R2764" t="s">
        <v>75</v>
      </c>
      <c r="T2764">
        <v>-1.88</v>
      </c>
      <c r="U2764">
        <v>5</v>
      </c>
      <c r="V2764" t="s">
        <v>19</v>
      </c>
      <c r="W2764" s="2">
        <v>42803</v>
      </c>
      <c r="X2764" t="s">
        <v>20</v>
      </c>
      <c r="Y2764" t="s">
        <v>139</v>
      </c>
      <c r="Z2764" t="s">
        <v>47</v>
      </c>
    </row>
    <row r="2765" spans="1:26" x14ac:dyDescent="0.25">
      <c r="A2765">
        <v>4</v>
      </c>
      <c r="B2765" t="s">
        <v>25</v>
      </c>
      <c r="C2765">
        <v>3</v>
      </c>
      <c r="D2765" t="s">
        <v>26</v>
      </c>
      <c r="E2765" t="s">
        <v>192</v>
      </c>
      <c r="F2765" t="s">
        <v>13</v>
      </c>
      <c r="G2765" t="s">
        <v>1869</v>
      </c>
      <c r="H2765" s="1">
        <v>0.2</v>
      </c>
      <c r="I2765" s="2">
        <v>42799</v>
      </c>
      <c r="J2765" s="8">
        <f t="shared" si="43"/>
        <v>2017</v>
      </c>
      <c r="K2765" t="s">
        <v>1870</v>
      </c>
      <c r="L2765" t="s">
        <v>73</v>
      </c>
      <c r="M2765">
        <v>60653</v>
      </c>
      <c r="N2765">
        <v>462</v>
      </c>
      <c r="O2765" t="s">
        <v>324</v>
      </c>
      <c r="P2765">
        <v>6</v>
      </c>
      <c r="Q2765">
        <v>2</v>
      </c>
      <c r="R2765" t="s">
        <v>75</v>
      </c>
      <c r="T2765">
        <v>6.04</v>
      </c>
      <c r="U2765">
        <v>60</v>
      </c>
      <c r="V2765" t="s">
        <v>19</v>
      </c>
      <c r="W2765" s="2">
        <v>42803</v>
      </c>
      <c r="X2765" t="s">
        <v>20</v>
      </c>
      <c r="Y2765" t="s">
        <v>139</v>
      </c>
      <c r="Z2765" t="s">
        <v>42</v>
      </c>
    </row>
    <row r="2766" spans="1:26" x14ac:dyDescent="0.25">
      <c r="A2766">
        <v>4</v>
      </c>
      <c r="B2766" t="s">
        <v>25</v>
      </c>
      <c r="C2766">
        <v>3</v>
      </c>
      <c r="D2766" t="s">
        <v>26</v>
      </c>
      <c r="E2766" t="s">
        <v>192</v>
      </c>
      <c r="F2766" t="s">
        <v>13</v>
      </c>
      <c r="G2766" t="s">
        <v>1869</v>
      </c>
      <c r="H2766" s="1">
        <v>0.8</v>
      </c>
      <c r="I2766" s="2">
        <v>42799</v>
      </c>
      <c r="J2766" s="8">
        <f t="shared" si="43"/>
        <v>2017</v>
      </c>
      <c r="K2766" t="s">
        <v>1870</v>
      </c>
      <c r="L2766" t="s">
        <v>73</v>
      </c>
      <c r="M2766">
        <v>60653</v>
      </c>
      <c r="N2766">
        <v>1261</v>
      </c>
      <c r="O2766" t="s">
        <v>3410</v>
      </c>
      <c r="P2766">
        <v>-17</v>
      </c>
      <c r="Q2766">
        <v>2</v>
      </c>
      <c r="R2766" t="s">
        <v>75</v>
      </c>
      <c r="T2766">
        <v>-16.82</v>
      </c>
      <c r="U2766">
        <v>11</v>
      </c>
      <c r="V2766" t="s">
        <v>19</v>
      </c>
      <c r="W2766" s="2">
        <v>42803</v>
      </c>
      <c r="X2766" t="s">
        <v>20</v>
      </c>
      <c r="Y2766" t="s">
        <v>139</v>
      </c>
      <c r="Z2766" t="s">
        <v>54</v>
      </c>
    </row>
    <row r="2767" spans="1:26" x14ac:dyDescent="0.25">
      <c r="A2767">
        <v>4</v>
      </c>
      <c r="B2767" t="s">
        <v>25</v>
      </c>
      <c r="C2767">
        <v>3</v>
      </c>
      <c r="D2767" t="s">
        <v>26</v>
      </c>
      <c r="E2767" t="s">
        <v>192</v>
      </c>
      <c r="F2767" t="s">
        <v>13</v>
      </c>
      <c r="G2767" t="s">
        <v>1869</v>
      </c>
      <c r="H2767" s="1">
        <v>0.8</v>
      </c>
      <c r="I2767" s="2">
        <v>42799</v>
      </c>
      <c r="J2767" s="8">
        <f t="shared" si="43"/>
        <v>2017</v>
      </c>
      <c r="K2767" t="s">
        <v>1870</v>
      </c>
      <c r="L2767" t="s">
        <v>73</v>
      </c>
      <c r="M2767">
        <v>60653</v>
      </c>
      <c r="N2767">
        <v>172</v>
      </c>
      <c r="O2767" t="s">
        <v>2914</v>
      </c>
      <c r="P2767">
        <v>-471</v>
      </c>
      <c r="Q2767">
        <v>5</v>
      </c>
      <c r="R2767" t="s">
        <v>75</v>
      </c>
      <c r="T2767">
        <v>-470.55</v>
      </c>
      <c r="U2767">
        <v>181</v>
      </c>
      <c r="V2767" t="s">
        <v>19</v>
      </c>
      <c r="W2767" s="2">
        <v>42803</v>
      </c>
      <c r="X2767" t="s">
        <v>20</v>
      </c>
      <c r="Y2767" t="s">
        <v>139</v>
      </c>
      <c r="Z2767" t="s">
        <v>56</v>
      </c>
    </row>
    <row r="2768" spans="1:26" x14ac:dyDescent="0.25">
      <c r="A2768">
        <v>3</v>
      </c>
      <c r="B2768" t="s">
        <v>10</v>
      </c>
      <c r="C2768">
        <v>3</v>
      </c>
      <c r="D2768" t="s">
        <v>26</v>
      </c>
      <c r="E2768" t="s">
        <v>2305</v>
      </c>
      <c r="F2768" t="s">
        <v>13</v>
      </c>
      <c r="G2768" t="s">
        <v>1559</v>
      </c>
      <c r="H2768" s="1">
        <v>0</v>
      </c>
      <c r="I2768" s="2">
        <v>43010</v>
      </c>
      <c r="J2768" s="8">
        <f t="shared" si="43"/>
        <v>2017</v>
      </c>
      <c r="K2768" t="s">
        <v>3424</v>
      </c>
      <c r="L2768" t="s">
        <v>102</v>
      </c>
      <c r="M2768">
        <v>20852</v>
      </c>
      <c r="N2768">
        <v>696</v>
      </c>
      <c r="O2768" t="s">
        <v>3151</v>
      </c>
      <c r="P2768">
        <v>4</v>
      </c>
      <c r="Q2768">
        <v>1</v>
      </c>
      <c r="R2768" t="s">
        <v>104</v>
      </c>
      <c r="T2768">
        <v>3.62</v>
      </c>
      <c r="U2768">
        <v>7</v>
      </c>
      <c r="V2768" t="s">
        <v>19</v>
      </c>
      <c r="W2768" s="2">
        <v>43013</v>
      </c>
      <c r="X2768" t="s">
        <v>20</v>
      </c>
      <c r="Y2768" t="s">
        <v>1549</v>
      </c>
      <c r="Z2768" t="s">
        <v>54</v>
      </c>
    </row>
    <row r="2769" spans="1:26" x14ac:dyDescent="0.25">
      <c r="A2769">
        <v>3</v>
      </c>
      <c r="B2769" t="s">
        <v>10</v>
      </c>
      <c r="C2769">
        <v>3</v>
      </c>
      <c r="D2769" t="s">
        <v>26</v>
      </c>
      <c r="E2769" t="s">
        <v>2305</v>
      </c>
      <c r="F2769" t="s">
        <v>13</v>
      </c>
      <c r="G2769" t="s">
        <v>1559</v>
      </c>
      <c r="H2769" s="1">
        <v>0</v>
      </c>
      <c r="I2769" s="2">
        <v>43010</v>
      </c>
      <c r="J2769" s="8">
        <f t="shared" si="43"/>
        <v>2017</v>
      </c>
      <c r="K2769" t="s">
        <v>3424</v>
      </c>
      <c r="L2769" t="s">
        <v>102</v>
      </c>
      <c r="M2769">
        <v>20852</v>
      </c>
      <c r="N2769">
        <v>1805</v>
      </c>
      <c r="O2769" t="s">
        <v>3438</v>
      </c>
      <c r="P2769">
        <v>9</v>
      </c>
      <c r="Q2769">
        <v>3</v>
      </c>
      <c r="R2769" t="s">
        <v>104</v>
      </c>
      <c r="T2769">
        <v>9.33</v>
      </c>
      <c r="U2769">
        <v>19</v>
      </c>
      <c r="V2769" t="s">
        <v>19</v>
      </c>
      <c r="W2769" s="2">
        <v>43013</v>
      </c>
      <c r="X2769" t="s">
        <v>20</v>
      </c>
      <c r="Y2769" t="s">
        <v>1549</v>
      </c>
      <c r="Z2769" t="s">
        <v>64</v>
      </c>
    </row>
    <row r="2770" spans="1:26" x14ac:dyDescent="0.25">
      <c r="A2770">
        <v>4</v>
      </c>
      <c r="B2770" t="s">
        <v>43</v>
      </c>
      <c r="C2770">
        <v>6</v>
      </c>
      <c r="D2770" t="s">
        <v>11</v>
      </c>
      <c r="E2770" t="s">
        <v>27</v>
      </c>
      <c r="F2770" t="s">
        <v>13</v>
      </c>
      <c r="G2770" t="s">
        <v>6837</v>
      </c>
      <c r="H2770" s="1">
        <v>0</v>
      </c>
      <c r="I2770" s="2">
        <v>43042</v>
      </c>
      <c r="J2770" s="8">
        <f t="shared" si="43"/>
        <v>2017</v>
      </c>
      <c r="K2770" t="s">
        <v>7148</v>
      </c>
      <c r="L2770" t="s">
        <v>30</v>
      </c>
      <c r="M2770">
        <v>90008</v>
      </c>
      <c r="N2770">
        <v>458</v>
      </c>
      <c r="O2770" t="s">
        <v>890</v>
      </c>
      <c r="P2770">
        <v>17</v>
      </c>
      <c r="Q2770">
        <v>3</v>
      </c>
      <c r="R2770" t="s">
        <v>32</v>
      </c>
      <c r="T2770">
        <v>16.61</v>
      </c>
      <c r="U2770">
        <v>43</v>
      </c>
      <c r="V2770" t="s">
        <v>76</v>
      </c>
      <c r="W2770" s="2">
        <v>43046</v>
      </c>
      <c r="X2770" t="s">
        <v>39</v>
      </c>
      <c r="Y2770" t="s">
        <v>34</v>
      </c>
      <c r="Z2770" t="s">
        <v>47</v>
      </c>
    </row>
    <row r="2771" spans="1:26" x14ac:dyDescent="0.25">
      <c r="A2771">
        <v>4</v>
      </c>
      <c r="B2771" t="s">
        <v>43</v>
      </c>
      <c r="C2771">
        <v>6</v>
      </c>
      <c r="D2771" t="s">
        <v>50</v>
      </c>
      <c r="E2771" t="s">
        <v>27</v>
      </c>
      <c r="F2771" t="s">
        <v>13</v>
      </c>
      <c r="G2771" t="s">
        <v>6837</v>
      </c>
      <c r="H2771" s="1">
        <v>0</v>
      </c>
      <c r="I2771" s="2">
        <v>43042</v>
      </c>
      <c r="J2771" s="8">
        <f t="shared" si="43"/>
        <v>2017</v>
      </c>
      <c r="K2771" t="s">
        <v>7148</v>
      </c>
      <c r="L2771" t="s">
        <v>30</v>
      </c>
      <c r="M2771">
        <v>90008</v>
      </c>
      <c r="N2771">
        <v>1025</v>
      </c>
      <c r="O2771" t="s">
        <v>4753</v>
      </c>
      <c r="P2771">
        <v>38</v>
      </c>
      <c r="Q2771">
        <v>3</v>
      </c>
      <c r="R2771" t="s">
        <v>32</v>
      </c>
      <c r="T2771">
        <v>37.79</v>
      </c>
      <c r="U2771">
        <v>90</v>
      </c>
      <c r="V2771" t="s">
        <v>76</v>
      </c>
      <c r="W2771" s="2">
        <v>43046</v>
      </c>
      <c r="X2771" t="s">
        <v>39</v>
      </c>
      <c r="Y2771" t="s">
        <v>34</v>
      </c>
      <c r="Z2771" t="s">
        <v>113</v>
      </c>
    </row>
    <row r="2772" spans="1:26" x14ac:dyDescent="0.25">
      <c r="A2772">
        <v>4</v>
      </c>
      <c r="B2772" t="s">
        <v>43</v>
      </c>
      <c r="C2772">
        <v>6</v>
      </c>
      <c r="D2772" t="s">
        <v>50</v>
      </c>
      <c r="E2772" t="s">
        <v>27</v>
      </c>
      <c r="F2772" t="s">
        <v>13</v>
      </c>
      <c r="G2772" t="s">
        <v>6837</v>
      </c>
      <c r="H2772" s="1">
        <v>0.2</v>
      </c>
      <c r="I2772" s="2">
        <v>43042</v>
      </c>
      <c r="J2772" s="8">
        <f t="shared" si="43"/>
        <v>2017</v>
      </c>
      <c r="K2772" t="s">
        <v>7148</v>
      </c>
      <c r="L2772" t="s">
        <v>30</v>
      </c>
      <c r="M2772">
        <v>90008</v>
      </c>
      <c r="N2772">
        <v>436</v>
      </c>
      <c r="O2772" t="s">
        <v>5082</v>
      </c>
      <c r="P2772">
        <v>106</v>
      </c>
      <c r="Q2772">
        <v>7</v>
      </c>
      <c r="R2772" t="s">
        <v>32</v>
      </c>
      <c r="T2772">
        <v>106.12</v>
      </c>
      <c r="U2772">
        <v>1213</v>
      </c>
      <c r="V2772" t="s">
        <v>76</v>
      </c>
      <c r="W2772" s="2">
        <v>43046</v>
      </c>
      <c r="X2772" t="s">
        <v>39</v>
      </c>
      <c r="Y2772" t="s">
        <v>34</v>
      </c>
      <c r="Z2772" t="s">
        <v>52</v>
      </c>
    </row>
    <row r="2773" spans="1:26" x14ac:dyDescent="0.25">
      <c r="A2773">
        <v>4</v>
      </c>
      <c r="B2773" t="s">
        <v>43</v>
      </c>
      <c r="C2773">
        <v>6</v>
      </c>
      <c r="D2773" t="s">
        <v>50</v>
      </c>
      <c r="E2773" t="s">
        <v>171</v>
      </c>
      <c r="F2773" t="s">
        <v>13</v>
      </c>
      <c r="G2773" t="s">
        <v>952</v>
      </c>
      <c r="H2773" s="1">
        <v>0</v>
      </c>
      <c r="I2773" s="2">
        <v>42985</v>
      </c>
      <c r="J2773" s="8">
        <f t="shared" si="43"/>
        <v>2017</v>
      </c>
      <c r="K2773" t="s">
        <v>7766</v>
      </c>
      <c r="L2773" t="s">
        <v>102</v>
      </c>
      <c r="M2773">
        <v>10009</v>
      </c>
      <c r="N2773">
        <v>1329</v>
      </c>
      <c r="O2773" t="s">
        <v>4875</v>
      </c>
      <c r="P2773">
        <v>168</v>
      </c>
      <c r="Q2773">
        <v>7</v>
      </c>
      <c r="R2773" t="s">
        <v>104</v>
      </c>
      <c r="T2773">
        <v>167.98</v>
      </c>
      <c r="U2773">
        <v>560</v>
      </c>
      <c r="V2773" t="s">
        <v>76</v>
      </c>
      <c r="W2773" s="2">
        <v>42989</v>
      </c>
      <c r="X2773" t="s">
        <v>39</v>
      </c>
      <c r="Y2773" t="s">
        <v>175</v>
      </c>
      <c r="Z2773" t="s">
        <v>113</v>
      </c>
    </row>
    <row r="2774" spans="1:26" x14ac:dyDescent="0.25">
      <c r="A2774">
        <v>2</v>
      </c>
      <c r="B2774" t="s">
        <v>25</v>
      </c>
      <c r="C2774">
        <v>1</v>
      </c>
      <c r="D2774" t="s">
        <v>11</v>
      </c>
      <c r="E2774" t="s">
        <v>2026</v>
      </c>
      <c r="F2774" t="s">
        <v>13</v>
      </c>
      <c r="G2774" t="s">
        <v>701</v>
      </c>
      <c r="H2774" s="1">
        <v>0.2</v>
      </c>
      <c r="I2774" s="2">
        <v>42918</v>
      </c>
      <c r="J2774" s="8">
        <f t="shared" si="43"/>
        <v>2017</v>
      </c>
      <c r="K2774" t="s">
        <v>5268</v>
      </c>
      <c r="L2774" t="s">
        <v>16</v>
      </c>
      <c r="M2774">
        <v>27604</v>
      </c>
      <c r="N2774">
        <v>16</v>
      </c>
      <c r="O2774" t="s">
        <v>1795</v>
      </c>
      <c r="P2774">
        <v>46</v>
      </c>
      <c r="Q2774">
        <v>10</v>
      </c>
      <c r="R2774" t="s">
        <v>18</v>
      </c>
      <c r="T2774">
        <v>45.95</v>
      </c>
      <c r="U2774">
        <v>160</v>
      </c>
      <c r="V2774" t="s">
        <v>33</v>
      </c>
      <c r="W2774" s="2">
        <v>42920</v>
      </c>
      <c r="X2774" t="s">
        <v>130</v>
      </c>
      <c r="Y2774" t="s">
        <v>63</v>
      </c>
      <c r="Z2774" t="s">
        <v>47</v>
      </c>
    </row>
    <row r="2775" spans="1:26" x14ac:dyDescent="0.25">
      <c r="A2775">
        <v>2</v>
      </c>
      <c r="B2775" t="s">
        <v>25</v>
      </c>
      <c r="C2775">
        <v>1</v>
      </c>
      <c r="D2775" t="s">
        <v>26</v>
      </c>
      <c r="E2775" t="s">
        <v>2026</v>
      </c>
      <c r="F2775" t="s">
        <v>13</v>
      </c>
      <c r="G2775" t="s">
        <v>701</v>
      </c>
      <c r="H2775" s="1">
        <v>0.2</v>
      </c>
      <c r="I2775" s="2">
        <v>42918</v>
      </c>
      <c r="J2775" s="8">
        <f t="shared" si="43"/>
        <v>2017</v>
      </c>
      <c r="K2775" t="s">
        <v>5268</v>
      </c>
      <c r="L2775" t="s">
        <v>16</v>
      </c>
      <c r="M2775">
        <v>27604</v>
      </c>
      <c r="N2775">
        <v>1567</v>
      </c>
      <c r="O2775" t="s">
        <v>3767</v>
      </c>
      <c r="P2775">
        <v>3</v>
      </c>
      <c r="Q2775">
        <v>2</v>
      </c>
      <c r="R2775" t="s">
        <v>18</v>
      </c>
      <c r="T2775">
        <v>3.29</v>
      </c>
      <c r="U2775">
        <v>9</v>
      </c>
      <c r="V2775" t="s">
        <v>33</v>
      </c>
      <c r="W2775" s="2">
        <v>42920</v>
      </c>
      <c r="X2775" t="s">
        <v>130</v>
      </c>
      <c r="Y2775" t="s">
        <v>63</v>
      </c>
      <c r="Z2775" t="s">
        <v>64</v>
      </c>
    </row>
    <row r="2776" spans="1:26" x14ac:dyDescent="0.25">
      <c r="A2776">
        <v>2</v>
      </c>
      <c r="B2776" t="s">
        <v>25</v>
      </c>
      <c r="C2776">
        <v>1</v>
      </c>
      <c r="D2776" t="s">
        <v>26</v>
      </c>
      <c r="E2776" t="s">
        <v>2026</v>
      </c>
      <c r="F2776" t="s">
        <v>13</v>
      </c>
      <c r="G2776" t="s">
        <v>701</v>
      </c>
      <c r="H2776" s="1">
        <v>0.7</v>
      </c>
      <c r="I2776" s="2">
        <v>42918</v>
      </c>
      <c r="J2776" s="8">
        <f t="shared" si="43"/>
        <v>2017</v>
      </c>
      <c r="K2776" t="s">
        <v>5268</v>
      </c>
      <c r="L2776" t="s">
        <v>16</v>
      </c>
      <c r="M2776">
        <v>27604</v>
      </c>
      <c r="N2776">
        <v>1652</v>
      </c>
      <c r="O2776" t="s">
        <v>1251</v>
      </c>
      <c r="P2776">
        <v>-2</v>
      </c>
      <c r="Q2776">
        <v>2</v>
      </c>
      <c r="R2776" t="s">
        <v>18</v>
      </c>
      <c r="T2776">
        <v>-2.31</v>
      </c>
      <c r="U2776">
        <v>3</v>
      </c>
      <c r="V2776" t="s">
        <v>33</v>
      </c>
      <c r="W2776" s="2">
        <v>42920</v>
      </c>
      <c r="X2776" t="s">
        <v>130</v>
      </c>
      <c r="Y2776" t="s">
        <v>63</v>
      </c>
      <c r="Z2776" t="s">
        <v>54</v>
      </c>
    </row>
    <row r="2777" spans="1:26" x14ac:dyDescent="0.25">
      <c r="A2777">
        <v>2</v>
      </c>
      <c r="B2777" t="s">
        <v>25</v>
      </c>
      <c r="C2777">
        <v>1</v>
      </c>
      <c r="D2777" t="s">
        <v>50</v>
      </c>
      <c r="E2777" t="s">
        <v>2026</v>
      </c>
      <c r="F2777" t="s">
        <v>13</v>
      </c>
      <c r="G2777" t="s">
        <v>701</v>
      </c>
      <c r="H2777" s="1">
        <v>0.2</v>
      </c>
      <c r="I2777" s="2">
        <v>42918</v>
      </c>
      <c r="J2777" s="8">
        <f t="shared" si="43"/>
        <v>2017</v>
      </c>
      <c r="K2777" t="s">
        <v>5268</v>
      </c>
      <c r="L2777" t="s">
        <v>16</v>
      </c>
      <c r="M2777">
        <v>27604</v>
      </c>
      <c r="N2777">
        <v>733</v>
      </c>
      <c r="O2777" t="s">
        <v>4707</v>
      </c>
      <c r="P2777">
        <v>8</v>
      </c>
      <c r="Q2777">
        <v>1</v>
      </c>
      <c r="R2777" t="s">
        <v>18</v>
      </c>
      <c r="T2777">
        <v>8.35</v>
      </c>
      <c r="U2777">
        <v>74</v>
      </c>
      <c r="V2777" t="s">
        <v>33</v>
      </c>
      <c r="W2777" s="2">
        <v>42920</v>
      </c>
      <c r="X2777" t="s">
        <v>130</v>
      </c>
      <c r="Y2777" t="s">
        <v>63</v>
      </c>
      <c r="Z2777" t="s">
        <v>52</v>
      </c>
    </row>
    <row r="2778" spans="1:26" x14ac:dyDescent="0.25">
      <c r="A2778">
        <v>2</v>
      </c>
      <c r="B2778" t="s">
        <v>43</v>
      </c>
      <c r="C2778">
        <v>3</v>
      </c>
      <c r="D2778" t="s">
        <v>26</v>
      </c>
      <c r="E2778" t="s">
        <v>12</v>
      </c>
      <c r="F2778" t="s">
        <v>13</v>
      </c>
      <c r="G2778" t="s">
        <v>193</v>
      </c>
      <c r="H2778" s="1">
        <v>0</v>
      </c>
      <c r="I2778" s="2">
        <v>43069</v>
      </c>
      <c r="J2778" s="8">
        <f t="shared" si="43"/>
        <v>2017</v>
      </c>
      <c r="K2778" t="s">
        <v>7353</v>
      </c>
      <c r="L2778" t="s">
        <v>16</v>
      </c>
      <c r="M2778">
        <v>42420</v>
      </c>
      <c r="N2778">
        <v>4</v>
      </c>
      <c r="O2778" t="s">
        <v>8243</v>
      </c>
      <c r="P2778">
        <v>8</v>
      </c>
      <c r="Q2778">
        <v>2</v>
      </c>
      <c r="R2778" t="s">
        <v>18</v>
      </c>
      <c r="T2778">
        <v>8.2200000000000006</v>
      </c>
      <c r="U2778">
        <v>17</v>
      </c>
      <c r="V2778" t="s">
        <v>76</v>
      </c>
      <c r="W2778" s="2">
        <v>43071</v>
      </c>
      <c r="X2778" t="s">
        <v>20</v>
      </c>
      <c r="Y2778" t="s">
        <v>21</v>
      </c>
      <c r="Z2778" t="s">
        <v>119</v>
      </c>
    </row>
    <row r="2779" spans="1:26" x14ac:dyDescent="0.25">
      <c r="A2779">
        <v>2</v>
      </c>
      <c r="B2779" t="s">
        <v>43</v>
      </c>
      <c r="C2779">
        <v>3</v>
      </c>
      <c r="D2779" t="s">
        <v>26</v>
      </c>
      <c r="E2779" t="s">
        <v>12</v>
      </c>
      <c r="F2779" t="s">
        <v>13</v>
      </c>
      <c r="G2779" t="s">
        <v>193</v>
      </c>
      <c r="H2779" s="1">
        <v>0</v>
      </c>
      <c r="I2779" s="2">
        <v>43069</v>
      </c>
      <c r="J2779" s="8">
        <f t="shared" si="43"/>
        <v>2017</v>
      </c>
      <c r="K2779" t="s">
        <v>7353</v>
      </c>
      <c r="L2779" t="s">
        <v>16</v>
      </c>
      <c r="M2779">
        <v>42420</v>
      </c>
      <c r="N2779">
        <v>1588</v>
      </c>
      <c r="O2779" t="s">
        <v>4332</v>
      </c>
      <c r="P2779">
        <v>32</v>
      </c>
      <c r="Q2779">
        <v>2</v>
      </c>
      <c r="R2779" t="s">
        <v>18</v>
      </c>
      <c r="T2779">
        <v>32.35</v>
      </c>
      <c r="U2779">
        <v>72</v>
      </c>
      <c r="V2779" t="s">
        <v>76</v>
      </c>
      <c r="W2779" s="2">
        <v>43071</v>
      </c>
      <c r="X2779" t="s">
        <v>20</v>
      </c>
      <c r="Y2779" t="s">
        <v>21</v>
      </c>
      <c r="Z2779" t="s">
        <v>119</v>
      </c>
    </row>
    <row r="2780" spans="1:26" x14ac:dyDescent="0.25">
      <c r="A2780">
        <v>2</v>
      </c>
      <c r="B2780" t="s">
        <v>25</v>
      </c>
      <c r="C2780">
        <v>1</v>
      </c>
      <c r="D2780" t="s">
        <v>11</v>
      </c>
      <c r="E2780" t="s">
        <v>1456</v>
      </c>
      <c r="F2780" t="s">
        <v>13</v>
      </c>
      <c r="G2780" t="s">
        <v>1085</v>
      </c>
      <c r="H2780" s="1">
        <v>0</v>
      </c>
      <c r="I2780" s="2">
        <v>42769</v>
      </c>
      <c r="J2780" s="8">
        <f t="shared" si="43"/>
        <v>2017</v>
      </c>
      <c r="K2780" t="s">
        <v>1457</v>
      </c>
      <c r="L2780" t="s">
        <v>73</v>
      </c>
      <c r="M2780">
        <v>68104</v>
      </c>
      <c r="N2780">
        <v>458</v>
      </c>
      <c r="O2780" t="s">
        <v>890</v>
      </c>
      <c r="P2780">
        <v>11</v>
      </c>
      <c r="Q2780">
        <v>2</v>
      </c>
      <c r="R2780" t="s">
        <v>75</v>
      </c>
      <c r="T2780">
        <v>11.08</v>
      </c>
      <c r="U2780">
        <v>28</v>
      </c>
      <c r="V2780" t="s">
        <v>19</v>
      </c>
      <c r="W2780" s="2">
        <v>42771</v>
      </c>
      <c r="X2780" t="s">
        <v>130</v>
      </c>
      <c r="Y2780" t="s">
        <v>98</v>
      </c>
      <c r="Z2780" t="s">
        <v>47</v>
      </c>
    </row>
    <row r="2781" spans="1:26" x14ac:dyDescent="0.25">
      <c r="A2781">
        <v>2</v>
      </c>
      <c r="B2781" t="s">
        <v>25</v>
      </c>
      <c r="C2781">
        <v>1</v>
      </c>
      <c r="D2781" t="s">
        <v>50</v>
      </c>
      <c r="E2781" t="s">
        <v>1456</v>
      </c>
      <c r="F2781" t="s">
        <v>13</v>
      </c>
      <c r="G2781" t="s">
        <v>1085</v>
      </c>
      <c r="H2781" s="1">
        <v>0</v>
      </c>
      <c r="I2781" s="2">
        <v>42769</v>
      </c>
      <c r="J2781" s="8">
        <f t="shared" si="43"/>
        <v>2017</v>
      </c>
      <c r="K2781" t="s">
        <v>1457</v>
      </c>
      <c r="L2781" t="s">
        <v>73</v>
      </c>
      <c r="M2781">
        <v>68104</v>
      </c>
      <c r="N2781">
        <v>959</v>
      </c>
      <c r="O2781" t="s">
        <v>4704</v>
      </c>
      <c r="P2781">
        <v>51</v>
      </c>
      <c r="Q2781">
        <v>3</v>
      </c>
      <c r="R2781" t="s">
        <v>75</v>
      </c>
      <c r="T2781">
        <v>50.99</v>
      </c>
      <c r="U2781">
        <v>150</v>
      </c>
      <c r="V2781" t="s">
        <v>19</v>
      </c>
      <c r="W2781" s="2">
        <v>42771</v>
      </c>
      <c r="X2781" t="s">
        <v>130</v>
      </c>
      <c r="Y2781" t="s">
        <v>98</v>
      </c>
      <c r="Z2781" t="s">
        <v>113</v>
      </c>
    </row>
    <row r="2782" spans="1:26" x14ac:dyDescent="0.25">
      <c r="A2782">
        <v>4</v>
      </c>
      <c r="B2782" t="s">
        <v>43</v>
      </c>
      <c r="C2782">
        <v>6</v>
      </c>
      <c r="D2782" t="s">
        <v>26</v>
      </c>
      <c r="E2782" t="s">
        <v>171</v>
      </c>
      <c r="F2782" t="s">
        <v>13</v>
      </c>
      <c r="G2782" t="s">
        <v>3932</v>
      </c>
      <c r="H2782" s="1">
        <v>0</v>
      </c>
      <c r="I2782" s="2">
        <v>42992</v>
      </c>
      <c r="J2782" s="8">
        <f t="shared" si="43"/>
        <v>2017</v>
      </c>
      <c r="K2782" t="s">
        <v>7905</v>
      </c>
      <c r="L2782" t="s">
        <v>102</v>
      </c>
      <c r="M2782">
        <v>10011</v>
      </c>
      <c r="N2782">
        <v>543</v>
      </c>
      <c r="O2782" t="s">
        <v>1258</v>
      </c>
      <c r="P2782">
        <v>258</v>
      </c>
      <c r="Q2782">
        <v>6</v>
      </c>
      <c r="R2782" t="s">
        <v>104</v>
      </c>
      <c r="S2782" t="s">
        <v>92</v>
      </c>
      <c r="T2782">
        <v>257.70999999999998</v>
      </c>
      <c r="U2782">
        <v>991</v>
      </c>
      <c r="V2782" t="s">
        <v>19</v>
      </c>
      <c r="W2782" s="2">
        <v>42996</v>
      </c>
      <c r="X2782" t="s">
        <v>39</v>
      </c>
      <c r="Y2782" t="s">
        <v>175</v>
      </c>
      <c r="Z2782" t="s">
        <v>42</v>
      </c>
    </row>
    <row r="2783" spans="1:26" x14ac:dyDescent="0.25">
      <c r="A2783">
        <v>4</v>
      </c>
      <c r="B2783" t="s">
        <v>43</v>
      </c>
      <c r="C2783">
        <v>6</v>
      </c>
      <c r="D2783" t="s">
        <v>26</v>
      </c>
      <c r="E2783" t="s">
        <v>171</v>
      </c>
      <c r="F2783" t="s">
        <v>13</v>
      </c>
      <c r="G2783" t="s">
        <v>3932</v>
      </c>
      <c r="H2783" s="1">
        <v>0.2</v>
      </c>
      <c r="I2783" s="2">
        <v>42992</v>
      </c>
      <c r="J2783" s="8">
        <f t="shared" si="43"/>
        <v>2017</v>
      </c>
      <c r="K2783" t="s">
        <v>7905</v>
      </c>
      <c r="L2783" t="s">
        <v>102</v>
      </c>
      <c r="M2783">
        <v>10011</v>
      </c>
      <c r="N2783">
        <v>1639</v>
      </c>
      <c r="O2783" t="s">
        <v>3140</v>
      </c>
      <c r="P2783">
        <v>5</v>
      </c>
      <c r="Q2783">
        <v>9</v>
      </c>
      <c r="R2783" t="s">
        <v>104</v>
      </c>
      <c r="S2783" t="s">
        <v>92</v>
      </c>
      <c r="T2783">
        <v>4.54</v>
      </c>
      <c r="U2783">
        <v>13</v>
      </c>
      <c r="V2783" t="s">
        <v>19</v>
      </c>
      <c r="W2783" s="2">
        <v>42996</v>
      </c>
      <c r="X2783" t="s">
        <v>39</v>
      </c>
      <c r="Y2783" t="s">
        <v>175</v>
      </c>
      <c r="Z2783" t="s">
        <v>54</v>
      </c>
    </row>
    <row r="2784" spans="1:26" x14ac:dyDescent="0.25">
      <c r="A2784">
        <v>4</v>
      </c>
      <c r="B2784" t="s">
        <v>43</v>
      </c>
      <c r="C2784">
        <v>6</v>
      </c>
      <c r="D2784" t="s">
        <v>50</v>
      </c>
      <c r="E2784" t="s">
        <v>171</v>
      </c>
      <c r="F2784" t="s">
        <v>13</v>
      </c>
      <c r="G2784" t="s">
        <v>3932</v>
      </c>
      <c r="H2784" s="1">
        <v>0.2</v>
      </c>
      <c r="I2784" s="2">
        <v>42992</v>
      </c>
      <c r="J2784" s="8">
        <f t="shared" si="43"/>
        <v>2017</v>
      </c>
      <c r="K2784" t="s">
        <v>7905</v>
      </c>
      <c r="L2784" t="s">
        <v>102</v>
      </c>
      <c r="M2784">
        <v>10011</v>
      </c>
      <c r="N2784">
        <v>1452</v>
      </c>
      <c r="O2784" t="s">
        <v>4894</v>
      </c>
      <c r="P2784">
        <v>330</v>
      </c>
      <c r="Q2784">
        <v>2</v>
      </c>
      <c r="R2784" t="s">
        <v>104</v>
      </c>
      <c r="S2784" t="s">
        <v>92</v>
      </c>
      <c r="T2784">
        <v>329.99</v>
      </c>
      <c r="U2784">
        <v>880</v>
      </c>
      <c r="V2784" t="s">
        <v>19</v>
      </c>
      <c r="W2784" s="2">
        <v>42996</v>
      </c>
      <c r="X2784" t="s">
        <v>39</v>
      </c>
      <c r="Y2784" t="s">
        <v>175</v>
      </c>
      <c r="Z2784" t="s">
        <v>727</v>
      </c>
    </row>
    <row r="2785" spans="1:26" x14ac:dyDescent="0.25">
      <c r="A2785">
        <v>2</v>
      </c>
      <c r="B2785" t="s">
        <v>43</v>
      </c>
      <c r="C2785">
        <v>3</v>
      </c>
      <c r="D2785" t="s">
        <v>11</v>
      </c>
      <c r="E2785" t="s">
        <v>1675</v>
      </c>
      <c r="F2785" t="s">
        <v>13</v>
      </c>
      <c r="G2785" t="s">
        <v>1158</v>
      </c>
      <c r="H2785" s="1">
        <v>0</v>
      </c>
      <c r="I2785" s="2">
        <v>42895</v>
      </c>
      <c r="J2785" s="8">
        <f t="shared" si="43"/>
        <v>2017</v>
      </c>
      <c r="K2785" t="s">
        <v>2052</v>
      </c>
      <c r="L2785" t="s">
        <v>30</v>
      </c>
      <c r="M2785">
        <v>83201</v>
      </c>
      <c r="N2785">
        <v>1040</v>
      </c>
      <c r="O2785" t="s">
        <v>2053</v>
      </c>
      <c r="P2785">
        <v>92</v>
      </c>
      <c r="Q2785">
        <v>4</v>
      </c>
      <c r="R2785" t="s">
        <v>32</v>
      </c>
      <c r="T2785">
        <v>92.39</v>
      </c>
      <c r="U2785">
        <v>355</v>
      </c>
      <c r="V2785" t="s">
        <v>19</v>
      </c>
      <c r="W2785" s="2">
        <v>42897</v>
      </c>
      <c r="X2785" t="s">
        <v>20</v>
      </c>
      <c r="Y2785" t="s">
        <v>1677</v>
      </c>
      <c r="Z2785" t="s">
        <v>47</v>
      </c>
    </row>
    <row r="2786" spans="1:26" x14ac:dyDescent="0.25">
      <c r="A2786">
        <v>2</v>
      </c>
      <c r="B2786" t="s">
        <v>43</v>
      </c>
      <c r="C2786">
        <v>3</v>
      </c>
      <c r="D2786" t="s">
        <v>50</v>
      </c>
      <c r="E2786" t="s">
        <v>1675</v>
      </c>
      <c r="F2786" t="s">
        <v>13</v>
      </c>
      <c r="G2786" t="s">
        <v>1158</v>
      </c>
      <c r="H2786" s="1">
        <v>0.2</v>
      </c>
      <c r="I2786" s="2">
        <v>42895</v>
      </c>
      <c r="J2786" s="8">
        <f t="shared" si="43"/>
        <v>2017</v>
      </c>
      <c r="K2786" t="s">
        <v>2052</v>
      </c>
      <c r="L2786" t="s">
        <v>30</v>
      </c>
      <c r="M2786">
        <v>83201</v>
      </c>
      <c r="N2786">
        <v>517</v>
      </c>
      <c r="O2786" t="s">
        <v>4939</v>
      </c>
      <c r="P2786">
        <v>9</v>
      </c>
      <c r="Q2786">
        <v>3</v>
      </c>
      <c r="R2786" t="s">
        <v>32</v>
      </c>
      <c r="T2786">
        <v>8.77</v>
      </c>
      <c r="U2786">
        <v>140</v>
      </c>
      <c r="V2786" t="s">
        <v>19</v>
      </c>
      <c r="W2786" s="2">
        <v>42897</v>
      </c>
      <c r="X2786" t="s">
        <v>20</v>
      </c>
      <c r="Y2786" t="s">
        <v>1677</v>
      </c>
      <c r="Z2786" t="s">
        <v>52</v>
      </c>
    </row>
    <row r="2787" spans="1:26" x14ac:dyDescent="0.25">
      <c r="A2787">
        <v>4</v>
      </c>
      <c r="B2787" t="s">
        <v>25</v>
      </c>
      <c r="C2787">
        <v>3</v>
      </c>
      <c r="D2787" t="s">
        <v>26</v>
      </c>
      <c r="E2787" t="s">
        <v>171</v>
      </c>
      <c r="F2787" t="s">
        <v>13</v>
      </c>
      <c r="G2787" t="s">
        <v>2030</v>
      </c>
      <c r="H2787" s="1">
        <v>0</v>
      </c>
      <c r="I2787" s="2">
        <v>43017</v>
      </c>
      <c r="J2787" s="8">
        <f t="shared" si="43"/>
        <v>2017</v>
      </c>
      <c r="K2787" t="s">
        <v>3463</v>
      </c>
      <c r="L2787" t="s">
        <v>102</v>
      </c>
      <c r="M2787">
        <v>10024</v>
      </c>
      <c r="N2787">
        <v>1686</v>
      </c>
      <c r="O2787" t="s">
        <v>3464</v>
      </c>
      <c r="P2787">
        <v>11</v>
      </c>
      <c r="Q2787">
        <v>4</v>
      </c>
      <c r="R2787" t="s">
        <v>104</v>
      </c>
      <c r="T2787">
        <v>10.76</v>
      </c>
      <c r="U2787">
        <v>24</v>
      </c>
      <c r="V2787" t="s">
        <v>19</v>
      </c>
      <c r="W2787" s="2">
        <v>43021</v>
      </c>
      <c r="X2787" t="s">
        <v>20</v>
      </c>
      <c r="Y2787" t="s">
        <v>175</v>
      </c>
      <c r="Z2787" t="s">
        <v>64</v>
      </c>
    </row>
    <row r="2788" spans="1:26" x14ac:dyDescent="0.25">
      <c r="A2788">
        <v>4</v>
      </c>
      <c r="B2788" t="s">
        <v>25</v>
      </c>
      <c r="C2788">
        <v>3</v>
      </c>
      <c r="D2788" t="s">
        <v>50</v>
      </c>
      <c r="E2788" t="s">
        <v>171</v>
      </c>
      <c r="F2788" t="s">
        <v>13</v>
      </c>
      <c r="G2788" t="s">
        <v>2030</v>
      </c>
      <c r="H2788" s="1">
        <v>0</v>
      </c>
      <c r="I2788" s="2">
        <v>43017</v>
      </c>
      <c r="J2788" s="8">
        <f t="shared" si="43"/>
        <v>2017</v>
      </c>
      <c r="K2788" t="s">
        <v>3463</v>
      </c>
      <c r="L2788" t="s">
        <v>102</v>
      </c>
      <c r="M2788">
        <v>10024</v>
      </c>
      <c r="N2788">
        <v>942</v>
      </c>
      <c r="O2788" t="s">
        <v>4878</v>
      </c>
      <c r="P2788">
        <v>303</v>
      </c>
      <c r="Q2788">
        <v>4</v>
      </c>
      <c r="R2788" t="s">
        <v>104</v>
      </c>
      <c r="T2788">
        <v>303.33999999999997</v>
      </c>
      <c r="U2788">
        <v>632</v>
      </c>
      <c r="V2788" t="s">
        <v>19</v>
      </c>
      <c r="W2788" s="2">
        <v>43021</v>
      </c>
      <c r="X2788" t="s">
        <v>20</v>
      </c>
      <c r="Y2788" t="s">
        <v>175</v>
      </c>
      <c r="Z2788" t="s">
        <v>52</v>
      </c>
    </row>
    <row r="2789" spans="1:26" x14ac:dyDescent="0.25">
      <c r="A2789">
        <v>6</v>
      </c>
      <c r="B2789" t="s">
        <v>10</v>
      </c>
      <c r="C2789">
        <v>6</v>
      </c>
      <c r="D2789" t="s">
        <v>50</v>
      </c>
      <c r="E2789" t="s">
        <v>4353</v>
      </c>
      <c r="F2789" t="s">
        <v>13</v>
      </c>
      <c r="G2789" t="s">
        <v>2158</v>
      </c>
      <c r="H2789" s="1">
        <v>0.2</v>
      </c>
      <c r="I2789" s="2">
        <v>42995</v>
      </c>
      <c r="J2789" s="8">
        <f t="shared" si="43"/>
        <v>2017</v>
      </c>
      <c r="K2789" t="s">
        <v>5117</v>
      </c>
      <c r="L2789" t="s">
        <v>16</v>
      </c>
      <c r="M2789">
        <v>32839</v>
      </c>
      <c r="N2789">
        <v>1406</v>
      </c>
      <c r="O2789" t="s">
        <v>1106</v>
      </c>
      <c r="P2789">
        <v>11</v>
      </c>
      <c r="Q2789">
        <v>3</v>
      </c>
      <c r="R2789" t="s">
        <v>18</v>
      </c>
      <c r="T2789">
        <v>10.9</v>
      </c>
      <c r="U2789">
        <v>87</v>
      </c>
      <c r="V2789" t="s">
        <v>19</v>
      </c>
      <c r="W2789" s="2">
        <v>43001</v>
      </c>
      <c r="X2789" t="s">
        <v>39</v>
      </c>
      <c r="Y2789" t="s">
        <v>40</v>
      </c>
      <c r="Z2789" t="s">
        <v>113</v>
      </c>
    </row>
    <row r="2790" spans="1:26" x14ac:dyDescent="0.25">
      <c r="A2790">
        <v>5</v>
      </c>
      <c r="B2790" t="s">
        <v>25</v>
      </c>
      <c r="C2790">
        <v>3</v>
      </c>
      <c r="D2790" t="s">
        <v>11</v>
      </c>
      <c r="E2790" t="s">
        <v>498</v>
      </c>
      <c r="F2790" t="s">
        <v>13</v>
      </c>
      <c r="G2790" t="s">
        <v>1864</v>
      </c>
      <c r="H2790" s="1">
        <v>0.32</v>
      </c>
      <c r="I2790" s="2">
        <v>42738</v>
      </c>
      <c r="J2790" s="8">
        <f t="shared" si="43"/>
        <v>2017</v>
      </c>
      <c r="K2790" t="s">
        <v>1865</v>
      </c>
      <c r="L2790" t="s">
        <v>73</v>
      </c>
      <c r="M2790">
        <v>75217</v>
      </c>
      <c r="N2790">
        <v>1228</v>
      </c>
      <c r="O2790" t="s">
        <v>8120</v>
      </c>
      <c r="P2790">
        <v>-438</v>
      </c>
      <c r="Q2790">
        <v>9</v>
      </c>
      <c r="R2790" t="s">
        <v>75</v>
      </c>
      <c r="T2790">
        <v>-437.54</v>
      </c>
      <c r="U2790">
        <v>1352</v>
      </c>
      <c r="V2790" t="s">
        <v>19</v>
      </c>
      <c r="W2790" s="2">
        <v>42743</v>
      </c>
      <c r="X2790" t="s">
        <v>20</v>
      </c>
      <c r="Y2790" t="s">
        <v>77</v>
      </c>
      <c r="Z2790" t="s">
        <v>22</v>
      </c>
    </row>
    <row r="2791" spans="1:26" x14ac:dyDescent="0.25">
      <c r="A2791">
        <v>5</v>
      </c>
      <c r="B2791" t="s">
        <v>25</v>
      </c>
      <c r="C2791">
        <v>3</v>
      </c>
      <c r="D2791" t="s">
        <v>26</v>
      </c>
      <c r="E2791" t="s">
        <v>498</v>
      </c>
      <c r="F2791" t="s">
        <v>13</v>
      </c>
      <c r="G2791" t="s">
        <v>1864</v>
      </c>
      <c r="H2791" s="1">
        <v>0.2</v>
      </c>
      <c r="I2791" s="2">
        <v>42738</v>
      </c>
      <c r="J2791" s="8">
        <f t="shared" si="43"/>
        <v>2017</v>
      </c>
      <c r="K2791" t="s">
        <v>1865</v>
      </c>
      <c r="L2791" t="s">
        <v>73</v>
      </c>
      <c r="M2791">
        <v>75217</v>
      </c>
      <c r="N2791">
        <v>1131</v>
      </c>
      <c r="O2791" t="s">
        <v>1046</v>
      </c>
      <c r="P2791">
        <v>1</v>
      </c>
      <c r="Q2791">
        <v>3</v>
      </c>
      <c r="R2791" t="s">
        <v>75</v>
      </c>
      <c r="T2791">
        <v>0.79</v>
      </c>
      <c r="U2791">
        <v>7</v>
      </c>
      <c r="V2791" t="s">
        <v>19</v>
      </c>
      <c r="W2791" s="2">
        <v>42743</v>
      </c>
      <c r="X2791" t="s">
        <v>20</v>
      </c>
      <c r="Y2791" t="s">
        <v>77</v>
      </c>
      <c r="Z2791" t="s">
        <v>49</v>
      </c>
    </row>
    <row r="2792" spans="1:26" x14ac:dyDescent="0.25">
      <c r="A2792">
        <v>5</v>
      </c>
      <c r="B2792" t="s">
        <v>25</v>
      </c>
      <c r="C2792">
        <v>3</v>
      </c>
      <c r="D2792" t="s">
        <v>50</v>
      </c>
      <c r="E2792" t="s">
        <v>498</v>
      </c>
      <c r="F2792" t="s">
        <v>13</v>
      </c>
      <c r="G2792" t="s">
        <v>1864</v>
      </c>
      <c r="H2792" s="1">
        <v>0.2</v>
      </c>
      <c r="I2792" s="2">
        <v>42738</v>
      </c>
      <c r="J2792" s="8">
        <f t="shared" si="43"/>
        <v>2017</v>
      </c>
      <c r="K2792" t="s">
        <v>1865</v>
      </c>
      <c r="L2792" t="s">
        <v>73</v>
      </c>
      <c r="M2792">
        <v>75217</v>
      </c>
      <c r="N2792">
        <v>600</v>
      </c>
      <c r="O2792" t="s">
        <v>4862</v>
      </c>
      <c r="P2792">
        <v>85</v>
      </c>
      <c r="Q2792">
        <v>5</v>
      </c>
      <c r="R2792" t="s">
        <v>75</v>
      </c>
      <c r="T2792">
        <v>84.66</v>
      </c>
      <c r="U2792">
        <v>398</v>
      </c>
      <c r="V2792" t="s">
        <v>19</v>
      </c>
      <c r="W2792" s="2">
        <v>42743</v>
      </c>
      <c r="X2792" t="s">
        <v>20</v>
      </c>
      <c r="Y2792" t="s">
        <v>77</v>
      </c>
      <c r="Z2792" t="s">
        <v>113</v>
      </c>
    </row>
    <row r="2793" spans="1:26" x14ac:dyDescent="0.25">
      <c r="A2793">
        <v>4</v>
      </c>
      <c r="B2793" t="s">
        <v>43</v>
      </c>
      <c r="C2793">
        <v>6</v>
      </c>
      <c r="D2793" t="s">
        <v>11</v>
      </c>
      <c r="E2793" t="s">
        <v>2175</v>
      </c>
      <c r="F2793" t="s">
        <v>13</v>
      </c>
      <c r="G2793" t="s">
        <v>1632</v>
      </c>
      <c r="H2793" s="1">
        <v>0.3</v>
      </c>
      <c r="I2793" s="2">
        <v>42754</v>
      </c>
      <c r="J2793" s="8">
        <f t="shared" si="43"/>
        <v>2017</v>
      </c>
      <c r="K2793" t="s">
        <v>2176</v>
      </c>
      <c r="L2793" t="s">
        <v>73</v>
      </c>
      <c r="M2793">
        <v>77590</v>
      </c>
      <c r="N2793">
        <v>317</v>
      </c>
      <c r="O2793" t="s">
        <v>1481</v>
      </c>
      <c r="P2793">
        <v>-13</v>
      </c>
      <c r="Q2793">
        <v>1</v>
      </c>
      <c r="R2793" t="s">
        <v>75</v>
      </c>
      <c r="T2793">
        <v>-13.17</v>
      </c>
      <c r="U2793">
        <v>102</v>
      </c>
      <c r="V2793" t="s">
        <v>19</v>
      </c>
      <c r="W2793" s="2">
        <v>42758</v>
      </c>
      <c r="X2793" t="s">
        <v>39</v>
      </c>
      <c r="Y2793" t="s">
        <v>77</v>
      </c>
      <c r="Z2793" t="s">
        <v>41</v>
      </c>
    </row>
    <row r="2794" spans="1:26" x14ac:dyDescent="0.25">
      <c r="A2794">
        <v>4</v>
      </c>
      <c r="B2794" t="s">
        <v>43</v>
      </c>
      <c r="C2794">
        <v>6</v>
      </c>
      <c r="D2794" t="s">
        <v>11</v>
      </c>
      <c r="E2794" t="s">
        <v>2175</v>
      </c>
      <c r="F2794" t="s">
        <v>13</v>
      </c>
      <c r="G2794" t="s">
        <v>1632</v>
      </c>
      <c r="H2794" s="1">
        <v>0.3</v>
      </c>
      <c r="I2794" s="2">
        <v>42754</v>
      </c>
      <c r="J2794" s="8">
        <f t="shared" si="43"/>
        <v>2017</v>
      </c>
      <c r="K2794" t="s">
        <v>2176</v>
      </c>
      <c r="L2794" t="s">
        <v>73</v>
      </c>
      <c r="M2794">
        <v>77590</v>
      </c>
      <c r="N2794">
        <v>791</v>
      </c>
      <c r="O2794" t="s">
        <v>1725</v>
      </c>
      <c r="P2794">
        <v>-9</v>
      </c>
      <c r="Q2794">
        <v>4</v>
      </c>
      <c r="R2794" t="s">
        <v>75</v>
      </c>
      <c r="T2794">
        <v>-8.5399999999999991</v>
      </c>
      <c r="U2794">
        <v>199</v>
      </c>
      <c r="V2794" t="s">
        <v>19</v>
      </c>
      <c r="W2794" s="2">
        <v>42758</v>
      </c>
      <c r="X2794" t="s">
        <v>39</v>
      </c>
      <c r="Y2794" t="s">
        <v>77</v>
      </c>
      <c r="Z2794" t="s">
        <v>24</v>
      </c>
    </row>
    <row r="2795" spans="1:26" x14ac:dyDescent="0.25">
      <c r="A2795">
        <v>3</v>
      </c>
      <c r="B2795" t="s">
        <v>25</v>
      </c>
      <c r="C2795">
        <v>1</v>
      </c>
      <c r="D2795" t="s">
        <v>11</v>
      </c>
      <c r="E2795" t="s">
        <v>231</v>
      </c>
      <c r="F2795" t="s">
        <v>13</v>
      </c>
      <c r="G2795" t="s">
        <v>1184</v>
      </c>
      <c r="H2795" s="1">
        <v>0.2</v>
      </c>
      <c r="I2795" s="2">
        <v>43069</v>
      </c>
      <c r="J2795" s="8">
        <f t="shared" si="43"/>
        <v>2017</v>
      </c>
      <c r="K2795" t="s">
        <v>1638</v>
      </c>
      <c r="L2795" t="s">
        <v>16</v>
      </c>
      <c r="M2795">
        <v>27707</v>
      </c>
      <c r="N2795">
        <v>1043</v>
      </c>
      <c r="O2795" t="s">
        <v>559</v>
      </c>
      <c r="P2795">
        <v>25</v>
      </c>
      <c r="Q2795">
        <v>2</v>
      </c>
      <c r="R2795" t="s">
        <v>18</v>
      </c>
      <c r="T2795">
        <v>25.18</v>
      </c>
      <c r="U2795">
        <v>336</v>
      </c>
      <c r="V2795" t="s">
        <v>19</v>
      </c>
      <c r="W2795" s="2">
        <v>43072</v>
      </c>
      <c r="X2795" t="s">
        <v>130</v>
      </c>
      <c r="Y2795" t="s">
        <v>63</v>
      </c>
      <c r="Z2795" t="s">
        <v>47</v>
      </c>
    </row>
    <row r="2796" spans="1:26" x14ac:dyDescent="0.25">
      <c r="A2796">
        <v>3</v>
      </c>
      <c r="B2796" t="s">
        <v>25</v>
      </c>
      <c r="C2796">
        <v>1</v>
      </c>
      <c r="D2796" t="s">
        <v>26</v>
      </c>
      <c r="E2796" t="s">
        <v>231</v>
      </c>
      <c r="F2796" t="s">
        <v>13</v>
      </c>
      <c r="G2796" t="s">
        <v>1184</v>
      </c>
      <c r="H2796" s="1">
        <v>0.2</v>
      </c>
      <c r="I2796" s="2">
        <v>43069</v>
      </c>
      <c r="J2796" s="8">
        <f t="shared" si="43"/>
        <v>2017</v>
      </c>
      <c r="K2796" t="s">
        <v>1638</v>
      </c>
      <c r="L2796" t="s">
        <v>16</v>
      </c>
      <c r="M2796">
        <v>27707</v>
      </c>
      <c r="N2796">
        <v>291</v>
      </c>
      <c r="O2796" t="s">
        <v>3038</v>
      </c>
      <c r="P2796">
        <v>10</v>
      </c>
      <c r="Q2796">
        <v>3</v>
      </c>
      <c r="R2796" t="s">
        <v>18</v>
      </c>
      <c r="T2796">
        <v>9.84</v>
      </c>
      <c r="U2796">
        <v>98</v>
      </c>
      <c r="V2796" t="s">
        <v>19</v>
      </c>
      <c r="W2796" s="2">
        <v>43072</v>
      </c>
      <c r="X2796" t="s">
        <v>130</v>
      </c>
      <c r="Y2796" t="s">
        <v>63</v>
      </c>
      <c r="Z2796" t="s">
        <v>56</v>
      </c>
    </row>
    <row r="2797" spans="1:26" x14ac:dyDescent="0.25">
      <c r="A2797">
        <v>3</v>
      </c>
      <c r="B2797" t="s">
        <v>25</v>
      </c>
      <c r="C2797">
        <v>1</v>
      </c>
      <c r="D2797" t="s">
        <v>26</v>
      </c>
      <c r="E2797" t="s">
        <v>231</v>
      </c>
      <c r="F2797" t="s">
        <v>13</v>
      </c>
      <c r="G2797" t="s">
        <v>1184</v>
      </c>
      <c r="H2797" s="1">
        <v>0.7</v>
      </c>
      <c r="I2797" s="2">
        <v>43069</v>
      </c>
      <c r="J2797" s="8">
        <f t="shared" si="43"/>
        <v>2017</v>
      </c>
      <c r="K2797" t="s">
        <v>1638</v>
      </c>
      <c r="L2797" t="s">
        <v>16</v>
      </c>
      <c r="M2797">
        <v>27707</v>
      </c>
      <c r="N2797">
        <v>237</v>
      </c>
      <c r="O2797" t="s">
        <v>1418</v>
      </c>
      <c r="P2797">
        <v>-4</v>
      </c>
      <c r="Q2797">
        <v>7</v>
      </c>
      <c r="R2797" t="s">
        <v>18</v>
      </c>
      <c r="T2797">
        <v>-4.2300000000000004</v>
      </c>
      <c r="U2797">
        <v>6</v>
      </c>
      <c r="V2797" t="s">
        <v>19</v>
      </c>
      <c r="W2797" s="2">
        <v>43072</v>
      </c>
      <c r="X2797" t="s">
        <v>130</v>
      </c>
      <c r="Y2797" t="s">
        <v>63</v>
      </c>
      <c r="Z2797" t="s">
        <v>54</v>
      </c>
    </row>
    <row r="2798" spans="1:26" x14ac:dyDescent="0.25">
      <c r="A2798">
        <v>4</v>
      </c>
      <c r="B2798" t="s">
        <v>43</v>
      </c>
      <c r="C2798">
        <v>6</v>
      </c>
      <c r="D2798" t="s">
        <v>26</v>
      </c>
      <c r="E2798" t="s">
        <v>2548</v>
      </c>
      <c r="F2798" t="s">
        <v>13</v>
      </c>
      <c r="G2798" t="s">
        <v>1785</v>
      </c>
      <c r="H2798" s="1">
        <v>0.2</v>
      </c>
      <c r="I2798" s="2">
        <v>42998</v>
      </c>
      <c r="J2798" s="8">
        <f t="shared" si="43"/>
        <v>2017</v>
      </c>
      <c r="K2798" t="s">
        <v>4395</v>
      </c>
      <c r="L2798" t="s">
        <v>16</v>
      </c>
      <c r="M2798">
        <v>37211</v>
      </c>
      <c r="N2798">
        <v>776</v>
      </c>
      <c r="O2798" t="s">
        <v>515</v>
      </c>
      <c r="P2798">
        <v>-59</v>
      </c>
      <c r="Q2798">
        <v>4</v>
      </c>
      <c r="R2798" t="s">
        <v>18</v>
      </c>
      <c r="T2798">
        <v>-58.87</v>
      </c>
      <c r="U2798">
        <v>294</v>
      </c>
      <c r="V2798" t="s">
        <v>19</v>
      </c>
      <c r="W2798" s="2">
        <v>43002</v>
      </c>
      <c r="X2798" t="s">
        <v>39</v>
      </c>
      <c r="Y2798" t="s">
        <v>214</v>
      </c>
      <c r="Z2798" t="s">
        <v>42</v>
      </c>
    </row>
    <row r="2799" spans="1:26" x14ac:dyDescent="0.25">
      <c r="A2799">
        <v>4</v>
      </c>
      <c r="B2799" t="s">
        <v>43</v>
      </c>
      <c r="C2799">
        <v>6</v>
      </c>
      <c r="D2799" t="s">
        <v>26</v>
      </c>
      <c r="E2799" t="s">
        <v>2548</v>
      </c>
      <c r="F2799" t="s">
        <v>13</v>
      </c>
      <c r="G2799" t="s">
        <v>1785</v>
      </c>
      <c r="H2799" s="1">
        <v>0.7</v>
      </c>
      <c r="I2799" s="2">
        <v>42998</v>
      </c>
      <c r="J2799" s="8">
        <f t="shared" si="43"/>
        <v>2017</v>
      </c>
      <c r="K2799" t="s">
        <v>4395</v>
      </c>
      <c r="L2799" t="s">
        <v>16</v>
      </c>
      <c r="M2799">
        <v>37211</v>
      </c>
      <c r="N2799">
        <v>689</v>
      </c>
      <c r="O2799" t="s">
        <v>2936</v>
      </c>
      <c r="P2799">
        <v>-913</v>
      </c>
      <c r="Q2799">
        <v>6</v>
      </c>
      <c r="R2799" t="s">
        <v>18</v>
      </c>
      <c r="T2799">
        <v>-913.18</v>
      </c>
      <c r="U2799">
        <v>1370</v>
      </c>
      <c r="V2799" t="s">
        <v>19</v>
      </c>
      <c r="W2799" s="2">
        <v>43002</v>
      </c>
      <c r="X2799" t="s">
        <v>39</v>
      </c>
      <c r="Y2799" t="s">
        <v>214</v>
      </c>
      <c r="Z2799" t="s">
        <v>54</v>
      </c>
    </row>
    <row r="2800" spans="1:26" x14ac:dyDescent="0.25">
      <c r="A2800">
        <v>2</v>
      </c>
      <c r="B2800" t="s">
        <v>43</v>
      </c>
      <c r="C2800">
        <v>3</v>
      </c>
      <c r="D2800" t="s">
        <v>11</v>
      </c>
      <c r="E2800" t="s">
        <v>27</v>
      </c>
      <c r="F2800" t="s">
        <v>13</v>
      </c>
      <c r="G2800" t="s">
        <v>5391</v>
      </c>
      <c r="H2800" s="1">
        <v>0.2</v>
      </c>
      <c r="I2800" s="2">
        <v>43083</v>
      </c>
      <c r="J2800" s="8">
        <f t="shared" si="43"/>
        <v>2017</v>
      </c>
      <c r="K2800" t="s">
        <v>7964</v>
      </c>
      <c r="L2800" t="s">
        <v>30</v>
      </c>
      <c r="M2800">
        <v>90045</v>
      </c>
      <c r="N2800">
        <v>380</v>
      </c>
      <c r="O2800" t="s">
        <v>2436</v>
      </c>
      <c r="P2800">
        <v>10</v>
      </c>
      <c r="Q2800">
        <v>2</v>
      </c>
      <c r="R2800" t="s">
        <v>32</v>
      </c>
      <c r="S2800" t="s">
        <v>92</v>
      </c>
      <c r="T2800">
        <v>10.26</v>
      </c>
      <c r="U2800">
        <v>274</v>
      </c>
      <c r="V2800" t="s">
        <v>33</v>
      </c>
      <c r="W2800" s="2">
        <v>43085</v>
      </c>
      <c r="X2800" t="s">
        <v>20</v>
      </c>
      <c r="Y2800" t="s">
        <v>34</v>
      </c>
      <c r="Z2800" t="s">
        <v>41</v>
      </c>
    </row>
    <row r="2801" spans="1:26" x14ac:dyDescent="0.25">
      <c r="A2801">
        <v>2</v>
      </c>
      <c r="B2801" t="s">
        <v>43</v>
      </c>
      <c r="C2801">
        <v>3</v>
      </c>
      <c r="D2801" t="s">
        <v>26</v>
      </c>
      <c r="E2801" t="s">
        <v>27</v>
      </c>
      <c r="F2801" t="s">
        <v>13</v>
      </c>
      <c r="G2801" t="s">
        <v>5391</v>
      </c>
      <c r="H2801" s="1">
        <v>0</v>
      </c>
      <c r="I2801" s="2">
        <v>43083</v>
      </c>
      <c r="J2801" s="8">
        <f t="shared" si="43"/>
        <v>2017</v>
      </c>
      <c r="K2801" t="s">
        <v>7964</v>
      </c>
      <c r="L2801" t="s">
        <v>30</v>
      </c>
      <c r="M2801">
        <v>90045</v>
      </c>
      <c r="N2801">
        <v>1835</v>
      </c>
      <c r="O2801" t="s">
        <v>2876</v>
      </c>
      <c r="P2801">
        <v>3</v>
      </c>
      <c r="Q2801">
        <v>1</v>
      </c>
      <c r="R2801" t="s">
        <v>32</v>
      </c>
      <c r="S2801" t="s">
        <v>92</v>
      </c>
      <c r="T2801">
        <v>3.11</v>
      </c>
      <c r="U2801">
        <v>6</v>
      </c>
      <c r="V2801" t="s">
        <v>33</v>
      </c>
      <c r="W2801" s="2">
        <v>43085</v>
      </c>
      <c r="X2801" t="s">
        <v>20</v>
      </c>
      <c r="Y2801" t="s">
        <v>34</v>
      </c>
      <c r="Z2801" t="s">
        <v>64</v>
      </c>
    </row>
    <row r="2802" spans="1:26" x14ac:dyDescent="0.25">
      <c r="A2802">
        <v>2</v>
      </c>
      <c r="B2802" t="s">
        <v>43</v>
      </c>
      <c r="C2802">
        <v>3</v>
      </c>
      <c r="D2802" t="s">
        <v>26</v>
      </c>
      <c r="E2802" t="s">
        <v>27</v>
      </c>
      <c r="F2802" t="s">
        <v>13</v>
      </c>
      <c r="G2802" t="s">
        <v>5391</v>
      </c>
      <c r="H2802" s="1">
        <v>0.2</v>
      </c>
      <c r="I2802" s="2">
        <v>43083</v>
      </c>
      <c r="J2802" s="8">
        <f t="shared" si="43"/>
        <v>2017</v>
      </c>
      <c r="K2802" t="s">
        <v>7964</v>
      </c>
      <c r="L2802" t="s">
        <v>30</v>
      </c>
      <c r="M2802">
        <v>90045</v>
      </c>
      <c r="N2802">
        <v>903</v>
      </c>
      <c r="O2802" t="s">
        <v>721</v>
      </c>
      <c r="P2802">
        <v>21</v>
      </c>
      <c r="Q2802">
        <v>2</v>
      </c>
      <c r="R2802" t="s">
        <v>32</v>
      </c>
      <c r="S2802" t="s">
        <v>92</v>
      </c>
      <c r="T2802">
        <v>20.72</v>
      </c>
      <c r="U2802">
        <v>55</v>
      </c>
      <c r="V2802" t="s">
        <v>33</v>
      </c>
      <c r="W2802" s="2">
        <v>43085</v>
      </c>
      <c r="X2802" t="s">
        <v>20</v>
      </c>
      <c r="Y2802" t="s">
        <v>34</v>
      </c>
      <c r="Z2802" t="s">
        <v>54</v>
      </c>
    </row>
    <row r="2803" spans="1:26" x14ac:dyDescent="0.25">
      <c r="A2803">
        <v>2</v>
      </c>
      <c r="B2803" t="s">
        <v>43</v>
      </c>
      <c r="C2803">
        <v>3</v>
      </c>
      <c r="D2803" t="s">
        <v>26</v>
      </c>
      <c r="E2803" t="s">
        <v>27</v>
      </c>
      <c r="F2803" t="s">
        <v>13</v>
      </c>
      <c r="G2803" t="s">
        <v>5391</v>
      </c>
      <c r="H2803" s="1">
        <v>0.2</v>
      </c>
      <c r="I2803" s="2">
        <v>43083</v>
      </c>
      <c r="J2803" s="8">
        <f t="shared" si="43"/>
        <v>2017</v>
      </c>
      <c r="K2803" t="s">
        <v>7964</v>
      </c>
      <c r="L2803" t="s">
        <v>30</v>
      </c>
      <c r="M2803">
        <v>90045</v>
      </c>
      <c r="N2803">
        <v>693</v>
      </c>
      <c r="O2803" t="s">
        <v>3343</v>
      </c>
      <c r="P2803">
        <v>12</v>
      </c>
      <c r="Q2803">
        <v>3</v>
      </c>
      <c r="R2803" t="s">
        <v>32</v>
      </c>
      <c r="S2803" t="s">
        <v>92</v>
      </c>
      <c r="T2803">
        <v>11.56</v>
      </c>
      <c r="U2803">
        <v>34</v>
      </c>
      <c r="V2803" t="s">
        <v>33</v>
      </c>
      <c r="W2803" s="2">
        <v>43085</v>
      </c>
      <c r="X2803" t="s">
        <v>20</v>
      </c>
      <c r="Y2803" t="s">
        <v>34</v>
      </c>
      <c r="Z2803" t="s">
        <v>54</v>
      </c>
    </row>
    <row r="2804" spans="1:26" x14ac:dyDescent="0.25">
      <c r="A2804">
        <v>4</v>
      </c>
      <c r="B2804" t="s">
        <v>43</v>
      </c>
      <c r="C2804">
        <v>6</v>
      </c>
      <c r="D2804" t="s">
        <v>11</v>
      </c>
      <c r="E2804" t="s">
        <v>171</v>
      </c>
      <c r="F2804" t="s">
        <v>13</v>
      </c>
      <c r="G2804" t="s">
        <v>1139</v>
      </c>
      <c r="H2804" s="1">
        <v>0.1</v>
      </c>
      <c r="I2804" s="2">
        <v>43040</v>
      </c>
      <c r="J2804" s="8">
        <f t="shared" si="43"/>
        <v>2017</v>
      </c>
      <c r="K2804" t="s">
        <v>2358</v>
      </c>
      <c r="L2804" t="s">
        <v>102</v>
      </c>
      <c r="M2804">
        <v>10009</v>
      </c>
      <c r="N2804">
        <v>831</v>
      </c>
      <c r="O2804" t="s">
        <v>1765</v>
      </c>
      <c r="P2804">
        <v>14</v>
      </c>
      <c r="Q2804">
        <v>2</v>
      </c>
      <c r="R2804" t="s">
        <v>104</v>
      </c>
      <c r="T2804">
        <v>13.68</v>
      </c>
      <c r="U2804">
        <v>205</v>
      </c>
      <c r="V2804" t="s">
        <v>19</v>
      </c>
      <c r="W2804" s="2">
        <v>43044</v>
      </c>
      <c r="X2804" t="s">
        <v>39</v>
      </c>
      <c r="Y2804" t="s">
        <v>175</v>
      </c>
      <c r="Z2804" t="s">
        <v>24</v>
      </c>
    </row>
    <row r="2805" spans="1:26" x14ac:dyDescent="0.25">
      <c r="A2805">
        <v>5</v>
      </c>
      <c r="B2805" t="s">
        <v>43</v>
      </c>
      <c r="C2805">
        <v>6</v>
      </c>
      <c r="D2805" t="s">
        <v>26</v>
      </c>
      <c r="E2805" t="s">
        <v>843</v>
      </c>
      <c r="F2805" t="s">
        <v>13</v>
      </c>
      <c r="G2805" t="s">
        <v>6831</v>
      </c>
      <c r="H2805" s="1">
        <v>0.2</v>
      </c>
      <c r="I2805" s="2">
        <v>43089</v>
      </c>
      <c r="J2805" s="8">
        <f t="shared" si="43"/>
        <v>2017</v>
      </c>
      <c r="K2805" t="s">
        <v>7584</v>
      </c>
      <c r="L2805" t="s">
        <v>16</v>
      </c>
      <c r="M2805">
        <v>33142</v>
      </c>
      <c r="N2805">
        <v>194</v>
      </c>
      <c r="O2805" t="s">
        <v>3426</v>
      </c>
      <c r="P2805">
        <v>4</v>
      </c>
      <c r="Q2805">
        <v>2</v>
      </c>
      <c r="R2805" t="s">
        <v>18</v>
      </c>
      <c r="T2805">
        <v>3.95</v>
      </c>
      <c r="U2805">
        <v>12</v>
      </c>
      <c r="V2805" t="s">
        <v>76</v>
      </c>
      <c r="W2805" s="2">
        <v>43094</v>
      </c>
      <c r="X2805" t="s">
        <v>39</v>
      </c>
      <c r="Y2805" t="s">
        <v>40</v>
      </c>
      <c r="Z2805" t="s">
        <v>35</v>
      </c>
    </row>
    <row r="2806" spans="1:26" x14ac:dyDescent="0.25">
      <c r="A2806">
        <v>2</v>
      </c>
      <c r="B2806" t="s">
        <v>43</v>
      </c>
      <c r="C2806">
        <v>3</v>
      </c>
      <c r="D2806" t="s">
        <v>11</v>
      </c>
      <c r="E2806" t="s">
        <v>88</v>
      </c>
      <c r="F2806" t="s">
        <v>13</v>
      </c>
      <c r="G2806" t="s">
        <v>6983</v>
      </c>
      <c r="H2806" s="1">
        <v>0</v>
      </c>
      <c r="I2806" s="2">
        <v>42880</v>
      </c>
      <c r="J2806" s="8">
        <f t="shared" si="43"/>
        <v>2017</v>
      </c>
      <c r="K2806" t="s">
        <v>6984</v>
      </c>
      <c r="L2806" t="s">
        <v>30</v>
      </c>
      <c r="M2806">
        <v>94109</v>
      </c>
      <c r="N2806">
        <v>1595</v>
      </c>
      <c r="O2806" t="s">
        <v>1535</v>
      </c>
      <c r="P2806">
        <v>5</v>
      </c>
      <c r="Q2806">
        <v>3</v>
      </c>
      <c r="R2806" t="s">
        <v>32</v>
      </c>
      <c r="T2806">
        <v>4.8600000000000003</v>
      </c>
      <c r="U2806">
        <v>15</v>
      </c>
      <c r="V2806" t="s">
        <v>76</v>
      </c>
      <c r="W2806" s="2">
        <v>42882</v>
      </c>
      <c r="X2806" t="s">
        <v>20</v>
      </c>
      <c r="Y2806" t="s">
        <v>34</v>
      </c>
      <c r="Z2806" t="s">
        <v>47</v>
      </c>
    </row>
    <row r="2807" spans="1:26" x14ac:dyDescent="0.25">
      <c r="A2807">
        <v>5</v>
      </c>
      <c r="B2807" t="s">
        <v>43</v>
      </c>
      <c r="C2807">
        <v>6</v>
      </c>
      <c r="D2807" t="s">
        <v>26</v>
      </c>
      <c r="E2807" t="s">
        <v>417</v>
      </c>
      <c r="F2807" t="s">
        <v>13</v>
      </c>
      <c r="G2807" t="s">
        <v>620</v>
      </c>
      <c r="H2807" s="1">
        <v>0.8</v>
      </c>
      <c r="I2807" s="2">
        <v>43041</v>
      </c>
      <c r="J2807" s="8">
        <f t="shared" si="43"/>
        <v>2017</v>
      </c>
      <c r="K2807" t="s">
        <v>6305</v>
      </c>
      <c r="L2807" t="s">
        <v>73</v>
      </c>
      <c r="M2807">
        <v>78207</v>
      </c>
      <c r="N2807">
        <v>700</v>
      </c>
      <c r="O2807" t="s">
        <v>717</v>
      </c>
      <c r="P2807">
        <v>-47</v>
      </c>
      <c r="Q2807">
        <v>7</v>
      </c>
      <c r="R2807" t="s">
        <v>75</v>
      </c>
      <c r="T2807">
        <v>-47</v>
      </c>
      <c r="U2807">
        <v>29</v>
      </c>
      <c r="V2807" t="s">
        <v>33</v>
      </c>
      <c r="W2807" s="2">
        <v>43046</v>
      </c>
      <c r="X2807" t="s">
        <v>39</v>
      </c>
      <c r="Y2807" t="s">
        <v>77</v>
      </c>
      <c r="Z2807" t="s">
        <v>54</v>
      </c>
    </row>
    <row r="2808" spans="1:26" x14ac:dyDescent="0.25">
      <c r="A2808">
        <v>5</v>
      </c>
      <c r="B2808" t="s">
        <v>43</v>
      </c>
      <c r="C2808">
        <v>6</v>
      </c>
      <c r="D2808" t="s">
        <v>50</v>
      </c>
      <c r="E2808" t="s">
        <v>417</v>
      </c>
      <c r="F2808" t="s">
        <v>13</v>
      </c>
      <c r="G2808" t="s">
        <v>620</v>
      </c>
      <c r="H2808" s="1">
        <v>0.2</v>
      </c>
      <c r="I2808" s="2">
        <v>43041</v>
      </c>
      <c r="J2808" s="8">
        <f t="shared" si="43"/>
        <v>2017</v>
      </c>
      <c r="K2808" t="s">
        <v>6305</v>
      </c>
      <c r="L2808" t="s">
        <v>73</v>
      </c>
      <c r="M2808">
        <v>78207</v>
      </c>
      <c r="N2808">
        <v>34</v>
      </c>
      <c r="O2808" t="s">
        <v>4798</v>
      </c>
      <c r="P2808">
        <v>39</v>
      </c>
      <c r="Q2808">
        <v>2</v>
      </c>
      <c r="R2808" t="s">
        <v>75</v>
      </c>
      <c r="T2808">
        <v>38.78</v>
      </c>
      <c r="U2808">
        <v>345</v>
      </c>
      <c r="V2808" t="s">
        <v>33</v>
      </c>
      <c r="W2808" s="2">
        <v>43046</v>
      </c>
      <c r="X2808" t="s">
        <v>39</v>
      </c>
      <c r="Y2808" t="s">
        <v>77</v>
      </c>
      <c r="Z2808" t="s">
        <v>52</v>
      </c>
    </row>
    <row r="2809" spans="1:26" x14ac:dyDescent="0.25">
      <c r="A2809">
        <v>5</v>
      </c>
      <c r="B2809" t="s">
        <v>43</v>
      </c>
      <c r="C2809">
        <v>6</v>
      </c>
      <c r="D2809" t="s">
        <v>26</v>
      </c>
      <c r="E2809" t="s">
        <v>2072</v>
      </c>
      <c r="F2809" t="s">
        <v>13</v>
      </c>
      <c r="G2809" t="s">
        <v>263</v>
      </c>
      <c r="H2809" s="1">
        <v>0.2</v>
      </c>
      <c r="I2809" s="2">
        <v>42954</v>
      </c>
      <c r="J2809" s="8">
        <f t="shared" si="43"/>
        <v>2017</v>
      </c>
      <c r="K2809" t="s">
        <v>7692</v>
      </c>
      <c r="L2809" t="s">
        <v>30</v>
      </c>
      <c r="M2809">
        <v>93309</v>
      </c>
      <c r="N2809">
        <v>409</v>
      </c>
      <c r="O2809" t="s">
        <v>965</v>
      </c>
      <c r="P2809">
        <v>6</v>
      </c>
      <c r="Q2809">
        <v>3</v>
      </c>
      <c r="R2809" t="s">
        <v>32</v>
      </c>
      <c r="T2809">
        <v>6.46</v>
      </c>
      <c r="U2809">
        <v>19</v>
      </c>
      <c r="V2809" t="s">
        <v>76</v>
      </c>
      <c r="W2809" s="2">
        <v>42959</v>
      </c>
      <c r="X2809" t="s">
        <v>39</v>
      </c>
      <c r="Y2809" t="s">
        <v>34</v>
      </c>
      <c r="Z2809" t="s">
        <v>54</v>
      </c>
    </row>
    <row r="2810" spans="1:26" x14ac:dyDescent="0.25">
      <c r="A2810">
        <v>5</v>
      </c>
      <c r="B2810" t="s">
        <v>43</v>
      </c>
      <c r="C2810">
        <v>6</v>
      </c>
      <c r="D2810" t="s">
        <v>11</v>
      </c>
      <c r="E2810" t="s">
        <v>700</v>
      </c>
      <c r="F2810" t="s">
        <v>13</v>
      </c>
      <c r="G2810" t="s">
        <v>1347</v>
      </c>
      <c r="H2810" s="1">
        <v>0.2</v>
      </c>
      <c r="I2810" s="2">
        <v>42834</v>
      </c>
      <c r="J2810" s="8">
        <f t="shared" si="43"/>
        <v>2017</v>
      </c>
      <c r="K2810" t="s">
        <v>1348</v>
      </c>
      <c r="L2810" t="s">
        <v>30</v>
      </c>
      <c r="M2810">
        <v>90805</v>
      </c>
      <c r="N2810">
        <v>974</v>
      </c>
      <c r="O2810" t="s">
        <v>1349</v>
      </c>
      <c r="P2810">
        <v>-14</v>
      </c>
      <c r="Q2810">
        <v>3</v>
      </c>
      <c r="R2810" t="s">
        <v>32</v>
      </c>
      <c r="T2810">
        <v>-13.87</v>
      </c>
      <c r="U2810">
        <v>370</v>
      </c>
      <c r="V2810" t="s">
        <v>19</v>
      </c>
      <c r="W2810" s="2">
        <v>42839</v>
      </c>
      <c r="X2810" t="s">
        <v>39</v>
      </c>
      <c r="Y2810" t="s">
        <v>34</v>
      </c>
      <c r="Z2810" t="s">
        <v>41</v>
      </c>
    </row>
    <row r="2811" spans="1:26" x14ac:dyDescent="0.25">
      <c r="A2811">
        <v>2</v>
      </c>
      <c r="B2811" t="s">
        <v>43</v>
      </c>
      <c r="C2811">
        <v>3</v>
      </c>
      <c r="D2811" t="s">
        <v>26</v>
      </c>
      <c r="E2811" t="s">
        <v>27</v>
      </c>
      <c r="F2811" t="s">
        <v>13</v>
      </c>
      <c r="G2811" t="s">
        <v>5339</v>
      </c>
      <c r="H2811" s="1">
        <v>0.2</v>
      </c>
      <c r="I2811" s="2">
        <v>42893</v>
      </c>
      <c r="J2811" s="8">
        <f t="shared" si="43"/>
        <v>2017</v>
      </c>
      <c r="K2811" t="s">
        <v>6177</v>
      </c>
      <c r="L2811" t="s">
        <v>30</v>
      </c>
      <c r="M2811">
        <v>90036</v>
      </c>
      <c r="N2811">
        <v>17</v>
      </c>
      <c r="O2811" t="s">
        <v>1442</v>
      </c>
      <c r="P2811">
        <v>3</v>
      </c>
      <c r="Q2811">
        <v>5</v>
      </c>
      <c r="R2811" t="s">
        <v>32</v>
      </c>
      <c r="T2811">
        <v>2.63</v>
      </c>
      <c r="U2811">
        <v>8</v>
      </c>
      <c r="V2811" t="s">
        <v>33</v>
      </c>
      <c r="W2811" s="2">
        <v>42895</v>
      </c>
      <c r="X2811" t="s">
        <v>20</v>
      </c>
      <c r="Y2811" t="s">
        <v>34</v>
      </c>
      <c r="Z2811" t="s">
        <v>54</v>
      </c>
    </row>
    <row r="2812" spans="1:26" x14ac:dyDescent="0.25">
      <c r="A2812">
        <v>2</v>
      </c>
      <c r="B2812" t="s">
        <v>25</v>
      </c>
      <c r="C2812">
        <v>1</v>
      </c>
      <c r="D2812" t="s">
        <v>26</v>
      </c>
      <c r="E2812" t="s">
        <v>171</v>
      </c>
      <c r="F2812" t="s">
        <v>13</v>
      </c>
      <c r="G2812" t="s">
        <v>7118</v>
      </c>
      <c r="H2812" s="1">
        <v>0</v>
      </c>
      <c r="I2812" s="2">
        <v>42863</v>
      </c>
      <c r="J2812" s="8">
        <f t="shared" si="43"/>
        <v>2017</v>
      </c>
      <c r="K2812" t="s">
        <v>7226</v>
      </c>
      <c r="L2812" t="s">
        <v>102</v>
      </c>
      <c r="M2812">
        <v>10009</v>
      </c>
      <c r="N2812">
        <v>1705</v>
      </c>
      <c r="O2812" t="s">
        <v>976</v>
      </c>
      <c r="P2812">
        <v>18</v>
      </c>
      <c r="Q2812">
        <v>2</v>
      </c>
      <c r="R2812" t="s">
        <v>104</v>
      </c>
      <c r="T2812">
        <v>18.21</v>
      </c>
      <c r="U2812">
        <v>38</v>
      </c>
      <c r="V2812" t="s">
        <v>76</v>
      </c>
      <c r="W2812" s="2">
        <v>42865</v>
      </c>
      <c r="X2812" t="s">
        <v>130</v>
      </c>
      <c r="Y2812" t="s">
        <v>175</v>
      </c>
      <c r="Z2812" t="s">
        <v>64</v>
      </c>
    </row>
    <row r="2813" spans="1:26" x14ac:dyDescent="0.25">
      <c r="A2813">
        <v>5</v>
      </c>
      <c r="B2813" t="s">
        <v>43</v>
      </c>
      <c r="C2813">
        <v>6</v>
      </c>
      <c r="D2813" t="s">
        <v>26</v>
      </c>
      <c r="E2813" t="s">
        <v>5837</v>
      </c>
      <c r="F2813" t="s">
        <v>13</v>
      </c>
      <c r="G2813" t="s">
        <v>893</v>
      </c>
      <c r="H2813" s="1">
        <v>0.2</v>
      </c>
      <c r="I2813" s="2">
        <v>42978</v>
      </c>
      <c r="J2813" s="8">
        <f t="shared" si="43"/>
        <v>2017</v>
      </c>
      <c r="K2813" t="s">
        <v>7436</v>
      </c>
      <c r="L2813" t="s">
        <v>73</v>
      </c>
      <c r="M2813">
        <v>76021</v>
      </c>
      <c r="N2813">
        <v>1085</v>
      </c>
      <c r="O2813" t="s">
        <v>8228</v>
      </c>
      <c r="P2813">
        <v>7</v>
      </c>
      <c r="Q2813">
        <v>4</v>
      </c>
      <c r="R2813" t="s">
        <v>75</v>
      </c>
      <c r="T2813">
        <v>6.81</v>
      </c>
      <c r="U2813">
        <v>21</v>
      </c>
      <c r="V2813" t="s">
        <v>76</v>
      </c>
      <c r="W2813" s="2">
        <v>42983</v>
      </c>
      <c r="X2813" t="s">
        <v>39</v>
      </c>
      <c r="Y2813" t="s">
        <v>77</v>
      </c>
      <c r="Z2813" t="s">
        <v>64</v>
      </c>
    </row>
    <row r="2814" spans="1:26" x14ac:dyDescent="0.25">
      <c r="A2814">
        <v>5</v>
      </c>
      <c r="B2814" t="s">
        <v>25</v>
      </c>
      <c r="C2814">
        <v>3</v>
      </c>
      <c r="D2814" t="s">
        <v>50</v>
      </c>
      <c r="E2814" t="s">
        <v>906</v>
      </c>
      <c r="F2814" t="s">
        <v>13</v>
      </c>
      <c r="G2814" t="s">
        <v>5811</v>
      </c>
      <c r="H2814" s="1">
        <v>0.2</v>
      </c>
      <c r="I2814" s="2">
        <v>42996</v>
      </c>
      <c r="J2814" s="8">
        <f t="shared" si="43"/>
        <v>2017</v>
      </c>
      <c r="K2814" t="s">
        <v>6725</v>
      </c>
      <c r="L2814" t="s">
        <v>16</v>
      </c>
      <c r="M2814">
        <v>32216</v>
      </c>
      <c r="N2814">
        <v>600</v>
      </c>
      <c r="O2814" t="s">
        <v>4862</v>
      </c>
      <c r="P2814">
        <v>152</v>
      </c>
      <c r="Q2814">
        <v>9</v>
      </c>
      <c r="R2814" t="s">
        <v>18</v>
      </c>
      <c r="T2814">
        <v>152.38999999999999</v>
      </c>
      <c r="U2814">
        <v>717</v>
      </c>
      <c r="V2814" t="s">
        <v>33</v>
      </c>
      <c r="W2814" s="2">
        <v>43001</v>
      </c>
      <c r="X2814" t="s">
        <v>20</v>
      </c>
      <c r="Y2814" t="s">
        <v>40</v>
      </c>
      <c r="Z2814" t="s">
        <v>113</v>
      </c>
    </row>
    <row r="2815" spans="1:26" x14ac:dyDescent="0.25">
      <c r="A2815">
        <v>2</v>
      </c>
      <c r="B2815" t="s">
        <v>25</v>
      </c>
      <c r="C2815">
        <v>1</v>
      </c>
      <c r="D2815" t="s">
        <v>11</v>
      </c>
      <c r="E2815" t="s">
        <v>99</v>
      </c>
      <c r="F2815" t="s">
        <v>13</v>
      </c>
      <c r="G2815" t="s">
        <v>1211</v>
      </c>
      <c r="H2815" s="1">
        <v>0.2</v>
      </c>
      <c r="I2815" s="2">
        <v>42927</v>
      </c>
      <c r="J2815" s="8">
        <f t="shared" si="43"/>
        <v>2017</v>
      </c>
      <c r="K2815" t="s">
        <v>1588</v>
      </c>
      <c r="L2815" t="s">
        <v>102</v>
      </c>
      <c r="M2815">
        <v>19134</v>
      </c>
      <c r="N2815">
        <v>1052</v>
      </c>
      <c r="O2815" t="s">
        <v>1589</v>
      </c>
      <c r="P2815">
        <v>3</v>
      </c>
      <c r="Q2815">
        <v>6</v>
      </c>
      <c r="R2815" t="s">
        <v>104</v>
      </c>
      <c r="T2815">
        <v>3.48</v>
      </c>
      <c r="U2815">
        <v>25</v>
      </c>
      <c r="V2815" t="s">
        <v>19</v>
      </c>
      <c r="W2815" s="2">
        <v>42929</v>
      </c>
      <c r="X2815" t="s">
        <v>130</v>
      </c>
      <c r="Y2815" t="s">
        <v>105</v>
      </c>
      <c r="Z2815" t="s">
        <v>47</v>
      </c>
    </row>
    <row r="2816" spans="1:26" x14ac:dyDescent="0.25">
      <c r="A2816">
        <v>2</v>
      </c>
      <c r="B2816" t="s">
        <v>25</v>
      </c>
      <c r="C2816">
        <v>1</v>
      </c>
      <c r="D2816" t="s">
        <v>11</v>
      </c>
      <c r="E2816" t="s">
        <v>99</v>
      </c>
      <c r="F2816" t="s">
        <v>13</v>
      </c>
      <c r="G2816" t="s">
        <v>1211</v>
      </c>
      <c r="H2816" s="1">
        <v>0.2</v>
      </c>
      <c r="I2816" s="2">
        <v>42927</v>
      </c>
      <c r="J2816" s="8">
        <f t="shared" si="43"/>
        <v>2017</v>
      </c>
      <c r="K2816" t="s">
        <v>1588</v>
      </c>
      <c r="L2816" t="s">
        <v>102</v>
      </c>
      <c r="M2816">
        <v>19134</v>
      </c>
      <c r="N2816">
        <v>872</v>
      </c>
      <c r="O2816" t="s">
        <v>8145</v>
      </c>
      <c r="P2816">
        <v>36</v>
      </c>
      <c r="Q2816">
        <v>7</v>
      </c>
      <c r="R2816" t="s">
        <v>104</v>
      </c>
      <c r="T2816">
        <v>36.22</v>
      </c>
      <c r="U2816">
        <v>290</v>
      </c>
      <c r="V2816" t="s">
        <v>19</v>
      </c>
      <c r="W2816" s="2">
        <v>42929</v>
      </c>
      <c r="X2816" t="s">
        <v>130</v>
      </c>
      <c r="Y2816" t="s">
        <v>105</v>
      </c>
      <c r="Z2816" t="s">
        <v>47</v>
      </c>
    </row>
    <row r="2817" spans="1:26" x14ac:dyDescent="0.25">
      <c r="A2817">
        <v>2</v>
      </c>
      <c r="B2817" t="s">
        <v>25</v>
      </c>
      <c r="C2817">
        <v>1</v>
      </c>
      <c r="D2817" t="s">
        <v>11</v>
      </c>
      <c r="E2817" t="s">
        <v>99</v>
      </c>
      <c r="F2817" t="s">
        <v>13</v>
      </c>
      <c r="G2817" t="s">
        <v>1211</v>
      </c>
      <c r="H2817" s="1">
        <v>0.3</v>
      </c>
      <c r="I2817" s="2">
        <v>42927</v>
      </c>
      <c r="J2817" s="8">
        <f t="shared" si="43"/>
        <v>2017</v>
      </c>
      <c r="K2817" t="s">
        <v>1588</v>
      </c>
      <c r="L2817" t="s">
        <v>102</v>
      </c>
      <c r="M2817">
        <v>19134</v>
      </c>
      <c r="N2817">
        <v>1179</v>
      </c>
      <c r="O2817" t="s">
        <v>1604</v>
      </c>
      <c r="P2817">
        <v>-73</v>
      </c>
      <c r="Q2817">
        <v>8</v>
      </c>
      <c r="R2817" t="s">
        <v>104</v>
      </c>
      <c r="T2817">
        <v>-73.180000000000007</v>
      </c>
      <c r="U2817">
        <v>341</v>
      </c>
      <c r="V2817" t="s">
        <v>19</v>
      </c>
      <c r="W2817" s="2">
        <v>42929</v>
      </c>
      <c r="X2817" t="s">
        <v>130</v>
      </c>
      <c r="Y2817" t="s">
        <v>105</v>
      </c>
      <c r="Z2817" t="s">
        <v>24</v>
      </c>
    </row>
    <row r="2818" spans="1:26" x14ac:dyDescent="0.25">
      <c r="A2818">
        <v>2</v>
      </c>
      <c r="B2818" t="s">
        <v>25</v>
      </c>
      <c r="C2818">
        <v>1</v>
      </c>
      <c r="D2818" t="s">
        <v>26</v>
      </c>
      <c r="E2818" t="s">
        <v>99</v>
      </c>
      <c r="F2818" t="s">
        <v>13</v>
      </c>
      <c r="G2818" t="s">
        <v>1211</v>
      </c>
      <c r="H2818" s="1">
        <v>0.2</v>
      </c>
      <c r="I2818" s="2">
        <v>42927</v>
      </c>
      <c r="J2818" s="8">
        <f t="shared" ref="J2818:J2881" si="44">YEAR(I2818)</f>
        <v>2017</v>
      </c>
      <c r="K2818" t="s">
        <v>1588</v>
      </c>
      <c r="L2818" t="s">
        <v>102</v>
      </c>
      <c r="M2818">
        <v>19134</v>
      </c>
      <c r="N2818">
        <v>1149</v>
      </c>
      <c r="O2818" t="s">
        <v>765</v>
      </c>
      <c r="P2818">
        <v>1</v>
      </c>
      <c r="Q2818">
        <v>5</v>
      </c>
      <c r="R2818" t="s">
        <v>104</v>
      </c>
      <c r="T2818">
        <v>0.83</v>
      </c>
      <c r="U2818">
        <v>11</v>
      </c>
      <c r="V2818" t="s">
        <v>19</v>
      </c>
      <c r="W2818" s="2">
        <v>42929</v>
      </c>
      <c r="X2818" t="s">
        <v>130</v>
      </c>
      <c r="Y2818" t="s">
        <v>105</v>
      </c>
      <c r="Z2818" t="s">
        <v>49</v>
      </c>
    </row>
    <row r="2819" spans="1:26" x14ac:dyDescent="0.25">
      <c r="A2819">
        <v>2</v>
      </c>
      <c r="B2819" t="s">
        <v>25</v>
      </c>
      <c r="C2819">
        <v>1</v>
      </c>
      <c r="D2819" t="s">
        <v>26</v>
      </c>
      <c r="E2819" t="s">
        <v>99</v>
      </c>
      <c r="F2819" t="s">
        <v>13</v>
      </c>
      <c r="G2819" t="s">
        <v>1211</v>
      </c>
      <c r="H2819" s="1">
        <v>0.7</v>
      </c>
      <c r="I2819" s="2">
        <v>42927</v>
      </c>
      <c r="J2819" s="8">
        <f t="shared" si="44"/>
        <v>2017</v>
      </c>
      <c r="K2819" t="s">
        <v>1588</v>
      </c>
      <c r="L2819" t="s">
        <v>102</v>
      </c>
      <c r="M2819">
        <v>19134</v>
      </c>
      <c r="N2819">
        <v>67</v>
      </c>
      <c r="O2819" t="s">
        <v>2990</v>
      </c>
      <c r="P2819">
        <v>-2</v>
      </c>
      <c r="Q2819">
        <v>3</v>
      </c>
      <c r="R2819" t="s">
        <v>104</v>
      </c>
      <c r="T2819">
        <v>-2</v>
      </c>
      <c r="U2819">
        <v>3</v>
      </c>
      <c r="V2819" t="s">
        <v>19</v>
      </c>
      <c r="W2819" s="2">
        <v>42929</v>
      </c>
      <c r="X2819" t="s">
        <v>130</v>
      </c>
      <c r="Y2819" t="s">
        <v>105</v>
      </c>
      <c r="Z2819" t="s">
        <v>54</v>
      </c>
    </row>
    <row r="2820" spans="1:26" x14ac:dyDescent="0.25">
      <c r="A2820">
        <v>2</v>
      </c>
      <c r="B2820" t="s">
        <v>25</v>
      </c>
      <c r="C2820">
        <v>1</v>
      </c>
      <c r="D2820" t="s">
        <v>26</v>
      </c>
      <c r="E2820" t="s">
        <v>99</v>
      </c>
      <c r="F2820" t="s">
        <v>13</v>
      </c>
      <c r="G2820" t="s">
        <v>1211</v>
      </c>
      <c r="H2820" s="1">
        <v>0.7</v>
      </c>
      <c r="I2820" s="2">
        <v>42927</v>
      </c>
      <c r="J2820" s="8">
        <f t="shared" si="44"/>
        <v>2017</v>
      </c>
      <c r="K2820" t="s">
        <v>1588</v>
      </c>
      <c r="L2820" t="s">
        <v>102</v>
      </c>
      <c r="M2820">
        <v>19134</v>
      </c>
      <c r="N2820">
        <v>24</v>
      </c>
      <c r="O2820" t="s">
        <v>2989</v>
      </c>
      <c r="P2820">
        <v>-5</v>
      </c>
      <c r="Q2820">
        <v>4</v>
      </c>
      <c r="R2820" t="s">
        <v>104</v>
      </c>
      <c r="T2820">
        <v>-4.75</v>
      </c>
      <c r="U2820">
        <v>6</v>
      </c>
      <c r="V2820" t="s">
        <v>19</v>
      </c>
      <c r="W2820" s="2">
        <v>42929</v>
      </c>
      <c r="X2820" t="s">
        <v>130</v>
      </c>
      <c r="Y2820" t="s">
        <v>105</v>
      </c>
      <c r="Z2820" t="s">
        <v>54</v>
      </c>
    </row>
    <row r="2821" spans="1:26" x14ac:dyDescent="0.25">
      <c r="A2821">
        <v>5</v>
      </c>
      <c r="B2821" t="s">
        <v>43</v>
      </c>
      <c r="C2821">
        <v>6</v>
      </c>
      <c r="D2821" t="s">
        <v>26</v>
      </c>
      <c r="E2821" t="s">
        <v>201</v>
      </c>
      <c r="F2821" t="s">
        <v>13</v>
      </c>
      <c r="G2821" t="s">
        <v>516</v>
      </c>
      <c r="H2821" s="1">
        <v>0</v>
      </c>
      <c r="I2821" s="2">
        <v>43073</v>
      </c>
      <c r="J2821" s="8">
        <f t="shared" si="44"/>
        <v>2017</v>
      </c>
      <c r="K2821" t="s">
        <v>6218</v>
      </c>
      <c r="L2821" t="s">
        <v>73</v>
      </c>
      <c r="M2821">
        <v>65807</v>
      </c>
      <c r="N2821">
        <v>1671</v>
      </c>
      <c r="O2821" t="s">
        <v>748</v>
      </c>
      <c r="P2821">
        <v>40</v>
      </c>
      <c r="Q2821">
        <v>7</v>
      </c>
      <c r="R2821" t="s">
        <v>75</v>
      </c>
      <c r="T2821">
        <v>40.4</v>
      </c>
      <c r="U2821">
        <v>86</v>
      </c>
      <c r="V2821" t="s">
        <v>33</v>
      </c>
      <c r="W2821" s="2">
        <v>43078</v>
      </c>
      <c r="X2821" t="s">
        <v>39</v>
      </c>
      <c r="Y2821" t="s">
        <v>368</v>
      </c>
      <c r="Z2821" t="s">
        <v>64</v>
      </c>
    </row>
    <row r="2822" spans="1:26" x14ac:dyDescent="0.25">
      <c r="A2822">
        <v>2</v>
      </c>
      <c r="B2822" t="s">
        <v>43</v>
      </c>
      <c r="C2822">
        <v>3</v>
      </c>
      <c r="D2822" t="s">
        <v>26</v>
      </c>
      <c r="E2822" t="s">
        <v>65</v>
      </c>
      <c r="F2822" t="s">
        <v>13</v>
      </c>
      <c r="G2822" t="s">
        <v>1918</v>
      </c>
      <c r="H2822" s="1">
        <v>0</v>
      </c>
      <c r="I2822" s="2">
        <v>42927</v>
      </c>
      <c r="J2822" s="8">
        <f t="shared" si="44"/>
        <v>2017</v>
      </c>
      <c r="K2822" t="s">
        <v>3656</v>
      </c>
      <c r="L2822" t="s">
        <v>30</v>
      </c>
      <c r="M2822">
        <v>98115</v>
      </c>
      <c r="N2822">
        <v>1687</v>
      </c>
      <c r="O2822" t="s">
        <v>3657</v>
      </c>
      <c r="P2822">
        <v>13</v>
      </c>
      <c r="Q2822">
        <v>3</v>
      </c>
      <c r="R2822" t="s">
        <v>32</v>
      </c>
      <c r="T2822">
        <v>13.49</v>
      </c>
      <c r="U2822">
        <v>30</v>
      </c>
      <c r="V2822" t="s">
        <v>19</v>
      </c>
      <c r="W2822" s="2">
        <v>42929</v>
      </c>
      <c r="X2822" t="s">
        <v>20</v>
      </c>
      <c r="Y2822" t="s">
        <v>69</v>
      </c>
      <c r="Z2822" t="s">
        <v>64</v>
      </c>
    </row>
    <row r="2823" spans="1:26" x14ac:dyDescent="0.25">
      <c r="A2823">
        <v>2</v>
      </c>
      <c r="B2823" t="s">
        <v>43</v>
      </c>
      <c r="C2823">
        <v>3</v>
      </c>
      <c r="D2823" t="s">
        <v>26</v>
      </c>
      <c r="E2823" t="s">
        <v>65</v>
      </c>
      <c r="F2823" t="s">
        <v>13</v>
      </c>
      <c r="G2823" t="s">
        <v>1918</v>
      </c>
      <c r="H2823" s="1">
        <v>0.2</v>
      </c>
      <c r="I2823" s="2">
        <v>42927</v>
      </c>
      <c r="J2823" s="8">
        <f t="shared" si="44"/>
        <v>2017</v>
      </c>
      <c r="K2823" t="s">
        <v>3656</v>
      </c>
      <c r="L2823" t="s">
        <v>30</v>
      </c>
      <c r="M2823">
        <v>98115</v>
      </c>
      <c r="N2823">
        <v>1647</v>
      </c>
      <c r="O2823" t="s">
        <v>8227</v>
      </c>
      <c r="P2823">
        <v>34</v>
      </c>
      <c r="Q2823">
        <v>3</v>
      </c>
      <c r="R2823" t="s">
        <v>32</v>
      </c>
      <c r="T2823">
        <v>34.42</v>
      </c>
      <c r="U2823">
        <v>98</v>
      </c>
      <c r="V2823" t="s">
        <v>19</v>
      </c>
      <c r="W2823" s="2">
        <v>42929</v>
      </c>
      <c r="X2823" t="s">
        <v>20</v>
      </c>
      <c r="Y2823" t="s">
        <v>69</v>
      </c>
      <c r="Z2823" t="s">
        <v>54</v>
      </c>
    </row>
    <row r="2824" spans="1:26" x14ac:dyDescent="0.25">
      <c r="A2824">
        <v>5</v>
      </c>
      <c r="B2824" t="s">
        <v>43</v>
      </c>
      <c r="C2824">
        <v>6</v>
      </c>
      <c r="D2824" t="s">
        <v>26</v>
      </c>
      <c r="E2824" t="s">
        <v>122</v>
      </c>
      <c r="F2824" t="s">
        <v>13</v>
      </c>
      <c r="G2824" t="s">
        <v>2533</v>
      </c>
      <c r="H2824" s="1">
        <v>0.2</v>
      </c>
      <c r="I2824" s="2">
        <v>42845</v>
      </c>
      <c r="J2824" s="8">
        <f t="shared" si="44"/>
        <v>2017</v>
      </c>
      <c r="K2824" t="s">
        <v>3890</v>
      </c>
      <c r="L2824" t="s">
        <v>73</v>
      </c>
      <c r="M2824">
        <v>77036</v>
      </c>
      <c r="N2824">
        <v>1709</v>
      </c>
      <c r="O2824" t="s">
        <v>345</v>
      </c>
      <c r="P2824">
        <v>44</v>
      </c>
      <c r="Q2824">
        <v>3</v>
      </c>
      <c r="R2824" t="s">
        <v>75</v>
      </c>
      <c r="T2824">
        <v>44.05</v>
      </c>
      <c r="U2824">
        <v>117</v>
      </c>
      <c r="V2824" t="s">
        <v>19</v>
      </c>
      <c r="W2824" s="2">
        <v>42850</v>
      </c>
      <c r="X2824" t="s">
        <v>39</v>
      </c>
      <c r="Y2824" t="s">
        <v>77</v>
      </c>
      <c r="Z2824" t="s">
        <v>64</v>
      </c>
    </row>
    <row r="2825" spans="1:26" x14ac:dyDescent="0.25">
      <c r="A2825">
        <v>4</v>
      </c>
      <c r="B2825" t="s">
        <v>43</v>
      </c>
      <c r="C2825">
        <v>6</v>
      </c>
      <c r="D2825" t="s">
        <v>11</v>
      </c>
      <c r="E2825" t="s">
        <v>1658</v>
      </c>
      <c r="F2825" t="s">
        <v>13</v>
      </c>
      <c r="G2825" t="s">
        <v>1518</v>
      </c>
      <c r="H2825" s="1">
        <v>0</v>
      </c>
      <c r="I2825" s="2">
        <v>42962</v>
      </c>
      <c r="J2825" s="8">
        <f t="shared" si="44"/>
        <v>2017</v>
      </c>
      <c r="K2825" t="s">
        <v>2659</v>
      </c>
      <c r="L2825" t="s">
        <v>30</v>
      </c>
      <c r="M2825">
        <v>94601</v>
      </c>
      <c r="N2825">
        <v>1563</v>
      </c>
      <c r="O2825" t="s">
        <v>1903</v>
      </c>
      <c r="P2825">
        <v>28</v>
      </c>
      <c r="Q2825">
        <v>7</v>
      </c>
      <c r="R2825" t="s">
        <v>32</v>
      </c>
      <c r="T2825">
        <v>28.14</v>
      </c>
      <c r="U2825">
        <v>104</v>
      </c>
      <c r="V2825" t="s">
        <v>19</v>
      </c>
      <c r="W2825" s="2">
        <v>42966</v>
      </c>
      <c r="X2825" t="s">
        <v>39</v>
      </c>
      <c r="Y2825" t="s">
        <v>34</v>
      </c>
      <c r="Z2825" t="s">
        <v>47</v>
      </c>
    </row>
    <row r="2826" spans="1:26" x14ac:dyDescent="0.25">
      <c r="A2826">
        <v>4</v>
      </c>
      <c r="B2826" t="s">
        <v>43</v>
      </c>
      <c r="C2826">
        <v>6</v>
      </c>
      <c r="D2826" t="s">
        <v>26</v>
      </c>
      <c r="E2826" t="s">
        <v>1658</v>
      </c>
      <c r="F2826" t="s">
        <v>13</v>
      </c>
      <c r="G2826" t="s">
        <v>1518</v>
      </c>
      <c r="H2826" s="1">
        <v>0</v>
      </c>
      <c r="I2826" s="2">
        <v>42962</v>
      </c>
      <c r="J2826" s="8">
        <f t="shared" si="44"/>
        <v>2017</v>
      </c>
      <c r="K2826" t="s">
        <v>2659</v>
      </c>
      <c r="L2826" t="s">
        <v>30</v>
      </c>
      <c r="M2826">
        <v>94601</v>
      </c>
      <c r="N2826">
        <v>1101</v>
      </c>
      <c r="O2826" t="s">
        <v>3676</v>
      </c>
      <c r="P2826">
        <v>19</v>
      </c>
      <c r="Q2826">
        <v>3</v>
      </c>
      <c r="R2826" t="s">
        <v>32</v>
      </c>
      <c r="T2826">
        <v>18.97</v>
      </c>
      <c r="U2826">
        <v>70</v>
      </c>
      <c r="V2826" t="s">
        <v>19</v>
      </c>
      <c r="W2826" s="2">
        <v>42966</v>
      </c>
      <c r="X2826" t="s">
        <v>39</v>
      </c>
      <c r="Y2826" t="s">
        <v>34</v>
      </c>
      <c r="Z2826" t="s">
        <v>42</v>
      </c>
    </row>
    <row r="2827" spans="1:26" x14ac:dyDescent="0.25">
      <c r="A2827">
        <v>4</v>
      </c>
      <c r="B2827" t="s">
        <v>43</v>
      </c>
      <c r="C2827">
        <v>6</v>
      </c>
      <c r="D2827" t="s">
        <v>26</v>
      </c>
      <c r="E2827" t="s">
        <v>171</v>
      </c>
      <c r="F2827" t="s">
        <v>13</v>
      </c>
      <c r="G2827" t="s">
        <v>5800</v>
      </c>
      <c r="H2827" s="1">
        <v>0.2</v>
      </c>
      <c r="I2827" s="2">
        <v>43072</v>
      </c>
      <c r="J2827" s="8">
        <f t="shared" si="44"/>
        <v>2017</v>
      </c>
      <c r="K2827" t="s">
        <v>6429</v>
      </c>
      <c r="L2827" t="s">
        <v>102</v>
      </c>
      <c r="M2827">
        <v>10011</v>
      </c>
      <c r="N2827">
        <v>713</v>
      </c>
      <c r="O2827" t="s">
        <v>6430</v>
      </c>
      <c r="P2827">
        <v>207</v>
      </c>
      <c r="Q2827">
        <v>6</v>
      </c>
      <c r="R2827" t="s">
        <v>104</v>
      </c>
      <c r="T2827">
        <v>206.62</v>
      </c>
      <c r="U2827">
        <v>590</v>
      </c>
      <c r="V2827" t="s">
        <v>33</v>
      </c>
      <c r="W2827" s="2">
        <v>43076</v>
      </c>
      <c r="X2827" t="s">
        <v>39</v>
      </c>
      <c r="Y2827" t="s">
        <v>175</v>
      </c>
      <c r="Z2827" t="s">
        <v>54</v>
      </c>
    </row>
    <row r="2828" spans="1:26" x14ac:dyDescent="0.25">
      <c r="A2828">
        <v>2</v>
      </c>
      <c r="B2828" t="s">
        <v>43</v>
      </c>
      <c r="C2828">
        <v>3</v>
      </c>
      <c r="D2828" t="s">
        <v>26</v>
      </c>
      <c r="E2828" t="s">
        <v>27</v>
      </c>
      <c r="F2828" t="s">
        <v>13</v>
      </c>
      <c r="G2828" t="s">
        <v>7018</v>
      </c>
      <c r="H2828" s="1">
        <v>0</v>
      </c>
      <c r="I2828" s="2">
        <v>42843</v>
      </c>
      <c r="J2828" s="8">
        <f t="shared" si="44"/>
        <v>2017</v>
      </c>
      <c r="K2828" t="s">
        <v>8065</v>
      </c>
      <c r="L2828" t="s">
        <v>30</v>
      </c>
      <c r="M2828">
        <v>90004</v>
      </c>
      <c r="N2828">
        <v>1691</v>
      </c>
      <c r="O2828" t="s">
        <v>2828</v>
      </c>
      <c r="P2828">
        <v>28</v>
      </c>
      <c r="Q2828">
        <v>2</v>
      </c>
      <c r="R2828" t="s">
        <v>32</v>
      </c>
      <c r="S2828" t="s">
        <v>92</v>
      </c>
      <c r="T2828">
        <v>27.88</v>
      </c>
      <c r="U2828">
        <v>62</v>
      </c>
      <c r="V2828" t="s">
        <v>76</v>
      </c>
      <c r="W2828" s="2">
        <v>42845</v>
      </c>
      <c r="X2828" t="s">
        <v>20</v>
      </c>
      <c r="Y2828" t="s">
        <v>34</v>
      </c>
      <c r="Z2828" t="s">
        <v>64</v>
      </c>
    </row>
    <row r="2829" spans="1:26" x14ac:dyDescent="0.25">
      <c r="A2829">
        <v>2</v>
      </c>
      <c r="B2829" t="s">
        <v>43</v>
      </c>
      <c r="C2829">
        <v>3</v>
      </c>
      <c r="D2829" t="s">
        <v>26</v>
      </c>
      <c r="E2829" t="s">
        <v>27</v>
      </c>
      <c r="F2829" t="s">
        <v>13</v>
      </c>
      <c r="G2829" t="s">
        <v>7018</v>
      </c>
      <c r="H2829" s="1">
        <v>0</v>
      </c>
      <c r="I2829" s="2">
        <v>42843</v>
      </c>
      <c r="J2829" s="8">
        <f t="shared" si="44"/>
        <v>2017</v>
      </c>
      <c r="K2829" t="s">
        <v>8065</v>
      </c>
      <c r="L2829" t="s">
        <v>30</v>
      </c>
      <c r="M2829">
        <v>90004</v>
      </c>
      <c r="N2829">
        <v>1559</v>
      </c>
      <c r="O2829" t="s">
        <v>8166</v>
      </c>
      <c r="P2829">
        <v>9</v>
      </c>
      <c r="Q2829">
        <v>7</v>
      </c>
      <c r="R2829" t="s">
        <v>32</v>
      </c>
      <c r="S2829" t="s">
        <v>92</v>
      </c>
      <c r="T2829">
        <v>9.4700000000000006</v>
      </c>
      <c r="U2829">
        <v>947</v>
      </c>
      <c r="V2829" t="s">
        <v>76</v>
      </c>
      <c r="W2829" s="2">
        <v>42845</v>
      </c>
      <c r="X2829" t="s">
        <v>20</v>
      </c>
      <c r="Y2829" t="s">
        <v>34</v>
      </c>
      <c r="Z2829" t="s">
        <v>42</v>
      </c>
    </row>
    <row r="2830" spans="1:26" x14ac:dyDescent="0.25">
      <c r="A2830">
        <v>5</v>
      </c>
      <c r="B2830" t="s">
        <v>43</v>
      </c>
      <c r="C2830">
        <v>6</v>
      </c>
      <c r="D2830" t="s">
        <v>26</v>
      </c>
      <c r="E2830" t="s">
        <v>65</v>
      </c>
      <c r="F2830" t="s">
        <v>13</v>
      </c>
      <c r="G2830" t="s">
        <v>623</v>
      </c>
      <c r="H2830" s="1">
        <v>0.2</v>
      </c>
      <c r="I2830" s="2">
        <v>43031</v>
      </c>
      <c r="J2830" s="8">
        <f t="shared" si="44"/>
        <v>2017</v>
      </c>
      <c r="K2830" t="s">
        <v>6629</v>
      </c>
      <c r="L2830" t="s">
        <v>30</v>
      </c>
      <c r="M2830">
        <v>98105</v>
      </c>
      <c r="N2830">
        <v>260</v>
      </c>
      <c r="O2830" t="s">
        <v>728</v>
      </c>
      <c r="P2830">
        <v>1</v>
      </c>
      <c r="Q2830">
        <v>1</v>
      </c>
      <c r="R2830" t="s">
        <v>32</v>
      </c>
      <c r="T2830">
        <v>1.1200000000000001</v>
      </c>
      <c r="U2830">
        <v>4</v>
      </c>
      <c r="V2830" t="s">
        <v>33</v>
      </c>
      <c r="W2830" s="2">
        <v>43036</v>
      </c>
      <c r="X2830" t="s">
        <v>39</v>
      </c>
      <c r="Y2830" t="s">
        <v>69</v>
      </c>
      <c r="Z2830" t="s">
        <v>54</v>
      </c>
    </row>
    <row r="2831" spans="1:26" x14ac:dyDescent="0.25">
      <c r="A2831">
        <v>5</v>
      </c>
      <c r="B2831" t="s">
        <v>43</v>
      </c>
      <c r="C2831">
        <v>6</v>
      </c>
      <c r="D2831" t="s">
        <v>11</v>
      </c>
      <c r="E2831" t="s">
        <v>171</v>
      </c>
      <c r="F2831" t="s">
        <v>13</v>
      </c>
      <c r="G2831" t="s">
        <v>5617</v>
      </c>
      <c r="H2831" s="1">
        <v>0.1</v>
      </c>
      <c r="I2831" s="2">
        <v>42841</v>
      </c>
      <c r="J2831" s="8">
        <f t="shared" si="44"/>
        <v>2017</v>
      </c>
      <c r="K2831" t="s">
        <v>5618</v>
      </c>
      <c r="L2831" t="s">
        <v>102</v>
      </c>
      <c r="M2831">
        <v>10024</v>
      </c>
      <c r="N2831">
        <v>1182</v>
      </c>
      <c r="O2831" t="s">
        <v>183</v>
      </c>
      <c r="P2831">
        <v>3</v>
      </c>
      <c r="Q2831">
        <v>2</v>
      </c>
      <c r="R2831" t="s">
        <v>104</v>
      </c>
      <c r="T2831">
        <v>2.84</v>
      </c>
      <c r="U2831">
        <v>128</v>
      </c>
      <c r="V2831" t="s">
        <v>33</v>
      </c>
      <c r="W2831" s="2">
        <v>42846</v>
      </c>
      <c r="X2831" t="s">
        <v>39</v>
      </c>
      <c r="Y2831" t="s">
        <v>175</v>
      </c>
      <c r="Z2831" t="s">
        <v>24</v>
      </c>
    </row>
    <row r="2832" spans="1:26" x14ac:dyDescent="0.25">
      <c r="A2832">
        <v>4</v>
      </c>
      <c r="B2832" t="s">
        <v>43</v>
      </c>
      <c r="C2832">
        <v>6</v>
      </c>
      <c r="D2832" t="s">
        <v>26</v>
      </c>
      <c r="E2832" t="s">
        <v>4262</v>
      </c>
      <c r="F2832" t="s">
        <v>13</v>
      </c>
      <c r="G2832" t="s">
        <v>2405</v>
      </c>
      <c r="H2832" s="1">
        <v>0</v>
      </c>
      <c r="I2832" s="2">
        <v>42982</v>
      </c>
      <c r="J2832" s="8">
        <f t="shared" si="44"/>
        <v>2017</v>
      </c>
      <c r="K2832" t="s">
        <v>4279</v>
      </c>
      <c r="L2832" t="s">
        <v>16</v>
      </c>
      <c r="M2832">
        <v>30076</v>
      </c>
      <c r="N2832">
        <v>1438</v>
      </c>
      <c r="O2832" t="s">
        <v>3448</v>
      </c>
      <c r="P2832">
        <v>7</v>
      </c>
      <c r="Q2832">
        <v>2</v>
      </c>
      <c r="R2832" t="s">
        <v>18</v>
      </c>
      <c r="T2832">
        <v>7.49</v>
      </c>
      <c r="U2832">
        <v>15</v>
      </c>
      <c r="V2832" t="s">
        <v>19</v>
      </c>
      <c r="W2832" s="2">
        <v>42986</v>
      </c>
      <c r="X2832" t="s">
        <v>39</v>
      </c>
      <c r="Y2832" t="s">
        <v>761</v>
      </c>
      <c r="Z2832" t="s">
        <v>119</v>
      </c>
    </row>
    <row r="2833" spans="1:26" x14ac:dyDescent="0.25">
      <c r="A2833">
        <v>4</v>
      </c>
      <c r="B2833" t="s">
        <v>43</v>
      </c>
      <c r="C2833">
        <v>6</v>
      </c>
      <c r="D2833" t="s">
        <v>26</v>
      </c>
      <c r="E2833" t="s">
        <v>4262</v>
      </c>
      <c r="F2833" t="s">
        <v>13</v>
      </c>
      <c r="G2833" t="s">
        <v>2405</v>
      </c>
      <c r="H2833" s="1">
        <v>0</v>
      </c>
      <c r="I2833" s="2">
        <v>42982</v>
      </c>
      <c r="J2833" s="8">
        <f t="shared" si="44"/>
        <v>2017</v>
      </c>
      <c r="K2833" t="s">
        <v>4279</v>
      </c>
      <c r="L2833" t="s">
        <v>16</v>
      </c>
      <c r="M2833">
        <v>30076</v>
      </c>
      <c r="N2833">
        <v>128</v>
      </c>
      <c r="O2833" t="s">
        <v>8257</v>
      </c>
      <c r="P2833">
        <v>2</v>
      </c>
      <c r="Q2833">
        <v>2</v>
      </c>
      <c r="R2833" t="s">
        <v>18</v>
      </c>
      <c r="T2833">
        <v>2.0499999999999998</v>
      </c>
      <c r="U2833">
        <v>4</v>
      </c>
      <c r="V2833" t="s">
        <v>19</v>
      </c>
      <c r="W2833" s="2">
        <v>42986</v>
      </c>
      <c r="X2833" t="s">
        <v>39</v>
      </c>
      <c r="Y2833" t="s">
        <v>761</v>
      </c>
      <c r="Z2833" t="s">
        <v>64</v>
      </c>
    </row>
    <row r="2834" spans="1:26" x14ac:dyDescent="0.25">
      <c r="A2834">
        <v>4</v>
      </c>
      <c r="B2834" t="s">
        <v>43</v>
      </c>
      <c r="C2834">
        <v>6</v>
      </c>
      <c r="D2834" t="s">
        <v>26</v>
      </c>
      <c r="E2834" t="s">
        <v>4262</v>
      </c>
      <c r="F2834" t="s">
        <v>13</v>
      </c>
      <c r="G2834" t="s">
        <v>2405</v>
      </c>
      <c r="H2834" s="1">
        <v>0</v>
      </c>
      <c r="I2834" s="2">
        <v>42982</v>
      </c>
      <c r="J2834" s="8">
        <f t="shared" si="44"/>
        <v>2017</v>
      </c>
      <c r="K2834" t="s">
        <v>4279</v>
      </c>
      <c r="L2834" t="s">
        <v>16</v>
      </c>
      <c r="M2834">
        <v>30076</v>
      </c>
      <c r="N2834">
        <v>1700</v>
      </c>
      <c r="O2834" t="s">
        <v>858</v>
      </c>
      <c r="P2834">
        <v>137</v>
      </c>
      <c r="Q2834">
        <v>5</v>
      </c>
      <c r="R2834" t="s">
        <v>18</v>
      </c>
      <c r="T2834">
        <v>137.15</v>
      </c>
      <c r="U2834">
        <v>280</v>
      </c>
      <c r="V2834" t="s">
        <v>19</v>
      </c>
      <c r="W2834" s="2">
        <v>42986</v>
      </c>
      <c r="X2834" t="s">
        <v>39</v>
      </c>
      <c r="Y2834" t="s">
        <v>761</v>
      </c>
      <c r="Z2834" t="s">
        <v>64</v>
      </c>
    </row>
    <row r="2835" spans="1:26" x14ac:dyDescent="0.25">
      <c r="A2835">
        <v>4</v>
      </c>
      <c r="B2835" t="s">
        <v>43</v>
      </c>
      <c r="C2835">
        <v>6</v>
      </c>
      <c r="D2835" t="s">
        <v>50</v>
      </c>
      <c r="E2835" t="s">
        <v>4262</v>
      </c>
      <c r="F2835" t="s">
        <v>13</v>
      </c>
      <c r="G2835" t="s">
        <v>2405</v>
      </c>
      <c r="H2835" s="1">
        <v>0</v>
      </c>
      <c r="I2835" s="2">
        <v>42982</v>
      </c>
      <c r="J2835" s="8">
        <f t="shared" si="44"/>
        <v>2017</v>
      </c>
      <c r="K2835" t="s">
        <v>4279</v>
      </c>
      <c r="L2835" t="s">
        <v>16</v>
      </c>
      <c r="M2835">
        <v>30076</v>
      </c>
      <c r="N2835">
        <v>1007</v>
      </c>
      <c r="O2835" t="s">
        <v>4853</v>
      </c>
      <c r="P2835">
        <v>112</v>
      </c>
      <c r="Q2835">
        <v>5</v>
      </c>
      <c r="R2835" t="s">
        <v>18</v>
      </c>
      <c r="T2835">
        <v>111.59</v>
      </c>
      <c r="U2835">
        <v>620</v>
      </c>
      <c r="V2835" t="s">
        <v>19</v>
      </c>
      <c r="W2835" s="2">
        <v>42986</v>
      </c>
      <c r="X2835" t="s">
        <v>39</v>
      </c>
      <c r="Y2835" t="s">
        <v>761</v>
      </c>
      <c r="Z2835" t="s">
        <v>113</v>
      </c>
    </row>
    <row r="2836" spans="1:26" x14ac:dyDescent="0.25">
      <c r="A2836">
        <v>4</v>
      </c>
      <c r="B2836" t="s">
        <v>43</v>
      </c>
      <c r="C2836">
        <v>6</v>
      </c>
      <c r="D2836" t="s">
        <v>26</v>
      </c>
      <c r="E2836" t="s">
        <v>737</v>
      </c>
      <c r="F2836" t="s">
        <v>13</v>
      </c>
      <c r="G2836" t="s">
        <v>1876</v>
      </c>
      <c r="H2836" s="1">
        <v>0.2</v>
      </c>
      <c r="I2836" s="2">
        <v>43067</v>
      </c>
      <c r="J2836" s="8">
        <f t="shared" si="44"/>
        <v>2017</v>
      </c>
      <c r="K2836" t="s">
        <v>3907</v>
      </c>
      <c r="L2836" t="s">
        <v>73</v>
      </c>
      <c r="M2836">
        <v>78745</v>
      </c>
      <c r="N2836">
        <v>1737</v>
      </c>
      <c r="O2836" t="s">
        <v>3052</v>
      </c>
      <c r="P2836">
        <v>117</v>
      </c>
      <c r="Q2836">
        <v>4</v>
      </c>
      <c r="R2836" t="s">
        <v>75</v>
      </c>
      <c r="T2836">
        <v>117.43</v>
      </c>
      <c r="U2836">
        <v>336</v>
      </c>
      <c r="V2836" t="s">
        <v>19</v>
      </c>
      <c r="W2836" s="2">
        <v>43071</v>
      </c>
      <c r="X2836" t="s">
        <v>39</v>
      </c>
      <c r="Y2836" t="s">
        <v>77</v>
      </c>
      <c r="Z2836" t="s">
        <v>64</v>
      </c>
    </row>
    <row r="2837" spans="1:26" x14ac:dyDescent="0.25">
      <c r="A2837">
        <v>1</v>
      </c>
      <c r="B2837" t="s">
        <v>10</v>
      </c>
      <c r="C2837">
        <v>1</v>
      </c>
      <c r="D2837" t="s">
        <v>26</v>
      </c>
      <c r="E2837" t="s">
        <v>498</v>
      </c>
      <c r="F2837" t="s">
        <v>13</v>
      </c>
      <c r="G2837" t="s">
        <v>100</v>
      </c>
      <c r="H2837" s="1">
        <v>0.2</v>
      </c>
      <c r="I2837" s="2">
        <v>43074</v>
      </c>
      <c r="J2837" s="8">
        <f t="shared" si="44"/>
        <v>2017</v>
      </c>
      <c r="K2837" t="s">
        <v>2788</v>
      </c>
      <c r="L2837" t="s">
        <v>73</v>
      </c>
      <c r="M2837">
        <v>75220</v>
      </c>
      <c r="N2837">
        <v>356</v>
      </c>
      <c r="O2837" t="s">
        <v>2789</v>
      </c>
      <c r="P2837">
        <v>5</v>
      </c>
      <c r="Q2837">
        <v>2</v>
      </c>
      <c r="R2837" t="s">
        <v>75</v>
      </c>
      <c r="T2837">
        <v>4.5</v>
      </c>
      <c r="U2837">
        <v>45</v>
      </c>
      <c r="V2837" t="s">
        <v>19</v>
      </c>
      <c r="W2837" s="2">
        <v>43075</v>
      </c>
      <c r="X2837" t="s">
        <v>130</v>
      </c>
      <c r="Y2837" t="s">
        <v>77</v>
      </c>
      <c r="Z2837" t="s">
        <v>49</v>
      </c>
    </row>
    <row r="2838" spans="1:26" x14ac:dyDescent="0.25">
      <c r="A2838">
        <v>5</v>
      </c>
      <c r="B2838" t="s">
        <v>43</v>
      </c>
      <c r="C2838">
        <v>6</v>
      </c>
      <c r="D2838" t="s">
        <v>11</v>
      </c>
      <c r="E2838" t="s">
        <v>88</v>
      </c>
      <c r="F2838" t="s">
        <v>13</v>
      </c>
      <c r="G2838" t="s">
        <v>718</v>
      </c>
      <c r="H2838" s="1">
        <v>0</v>
      </c>
      <c r="I2838" s="2">
        <v>42800</v>
      </c>
      <c r="J2838" s="8">
        <f t="shared" si="44"/>
        <v>2017</v>
      </c>
      <c r="K2838" t="s">
        <v>2660</v>
      </c>
      <c r="L2838" t="s">
        <v>30</v>
      </c>
      <c r="M2838">
        <v>94122</v>
      </c>
      <c r="N2838">
        <v>507</v>
      </c>
      <c r="O2838" t="s">
        <v>1949</v>
      </c>
      <c r="P2838">
        <v>96</v>
      </c>
      <c r="Q2838">
        <v>7</v>
      </c>
      <c r="R2838" t="s">
        <v>32</v>
      </c>
      <c r="T2838">
        <v>95.76</v>
      </c>
      <c r="U2838">
        <v>435</v>
      </c>
      <c r="V2838" t="s">
        <v>19</v>
      </c>
      <c r="W2838" s="2">
        <v>42805</v>
      </c>
      <c r="X2838" t="s">
        <v>39</v>
      </c>
      <c r="Y2838" t="s">
        <v>34</v>
      </c>
      <c r="Z2838" t="s">
        <v>47</v>
      </c>
    </row>
    <row r="2839" spans="1:26" x14ac:dyDescent="0.25">
      <c r="A2839">
        <v>5</v>
      </c>
      <c r="B2839" t="s">
        <v>43</v>
      </c>
      <c r="C2839">
        <v>6</v>
      </c>
      <c r="D2839" t="s">
        <v>50</v>
      </c>
      <c r="E2839" t="s">
        <v>88</v>
      </c>
      <c r="F2839" t="s">
        <v>13</v>
      </c>
      <c r="G2839" t="s">
        <v>718</v>
      </c>
      <c r="H2839" s="1">
        <v>0.2</v>
      </c>
      <c r="I2839" s="2">
        <v>42800</v>
      </c>
      <c r="J2839" s="8">
        <f t="shared" si="44"/>
        <v>2017</v>
      </c>
      <c r="K2839" t="s">
        <v>2660</v>
      </c>
      <c r="L2839" t="s">
        <v>30</v>
      </c>
      <c r="M2839">
        <v>94122</v>
      </c>
      <c r="N2839">
        <v>403</v>
      </c>
      <c r="O2839" t="s">
        <v>4841</v>
      </c>
      <c r="P2839">
        <v>378</v>
      </c>
      <c r="Q2839">
        <v>2</v>
      </c>
      <c r="R2839" t="s">
        <v>32</v>
      </c>
      <c r="T2839">
        <v>377.99</v>
      </c>
      <c r="U2839">
        <v>1120</v>
      </c>
      <c r="V2839" t="s">
        <v>19</v>
      </c>
      <c r="W2839" s="2">
        <v>42805</v>
      </c>
      <c r="X2839" t="s">
        <v>39</v>
      </c>
      <c r="Y2839" t="s">
        <v>34</v>
      </c>
      <c r="Z2839" t="s">
        <v>727</v>
      </c>
    </row>
    <row r="2840" spans="1:26" x14ac:dyDescent="0.25">
      <c r="A2840">
        <v>5</v>
      </c>
      <c r="B2840" t="s">
        <v>43</v>
      </c>
      <c r="C2840">
        <v>6</v>
      </c>
      <c r="D2840" t="s">
        <v>26</v>
      </c>
      <c r="E2840" t="s">
        <v>65</v>
      </c>
      <c r="F2840" t="s">
        <v>13</v>
      </c>
      <c r="G2840" t="s">
        <v>2389</v>
      </c>
      <c r="H2840" s="1">
        <v>0</v>
      </c>
      <c r="I2840" s="2">
        <v>43020</v>
      </c>
      <c r="J2840" s="8">
        <f t="shared" si="44"/>
        <v>2017</v>
      </c>
      <c r="K2840" t="s">
        <v>4503</v>
      </c>
      <c r="L2840" t="s">
        <v>30</v>
      </c>
      <c r="M2840">
        <v>98103</v>
      </c>
      <c r="N2840">
        <v>470</v>
      </c>
      <c r="O2840" t="s">
        <v>8174</v>
      </c>
      <c r="P2840">
        <v>0</v>
      </c>
      <c r="Q2840">
        <v>2</v>
      </c>
      <c r="R2840" t="s">
        <v>32</v>
      </c>
      <c r="T2840">
        <v>0</v>
      </c>
      <c r="U2840">
        <v>82</v>
      </c>
      <c r="V2840" t="s">
        <v>19</v>
      </c>
      <c r="W2840" s="2">
        <v>43025</v>
      </c>
      <c r="X2840" t="s">
        <v>39</v>
      </c>
      <c r="Y2840" t="s">
        <v>69</v>
      </c>
      <c r="Z2840" t="s">
        <v>42</v>
      </c>
    </row>
    <row r="2841" spans="1:26" x14ac:dyDescent="0.25">
      <c r="A2841">
        <v>5</v>
      </c>
      <c r="B2841" t="s">
        <v>43</v>
      </c>
      <c r="C2841">
        <v>6</v>
      </c>
      <c r="D2841" t="s">
        <v>50</v>
      </c>
      <c r="E2841" t="s">
        <v>65</v>
      </c>
      <c r="F2841" t="s">
        <v>13</v>
      </c>
      <c r="G2841" t="s">
        <v>2389</v>
      </c>
      <c r="H2841" s="1">
        <v>0</v>
      </c>
      <c r="I2841" s="2">
        <v>43020</v>
      </c>
      <c r="J2841" s="8">
        <f t="shared" si="44"/>
        <v>2017</v>
      </c>
      <c r="K2841" t="s">
        <v>4503</v>
      </c>
      <c r="L2841" t="s">
        <v>30</v>
      </c>
      <c r="M2841">
        <v>98103</v>
      </c>
      <c r="N2841">
        <v>966</v>
      </c>
      <c r="O2841" t="s">
        <v>4717</v>
      </c>
      <c r="P2841">
        <v>3</v>
      </c>
      <c r="Q2841">
        <v>2</v>
      </c>
      <c r="R2841" t="s">
        <v>32</v>
      </c>
      <c r="T2841">
        <v>3.4</v>
      </c>
      <c r="U2841">
        <v>18</v>
      </c>
      <c r="V2841" t="s">
        <v>19</v>
      </c>
      <c r="W2841" s="2">
        <v>43025</v>
      </c>
      <c r="X2841" t="s">
        <v>39</v>
      </c>
      <c r="Y2841" t="s">
        <v>69</v>
      </c>
      <c r="Z2841" t="s">
        <v>113</v>
      </c>
    </row>
    <row r="2842" spans="1:26" x14ac:dyDescent="0.25">
      <c r="A2842">
        <v>4</v>
      </c>
      <c r="B2842" t="s">
        <v>43</v>
      </c>
      <c r="C2842">
        <v>6</v>
      </c>
      <c r="D2842" t="s">
        <v>11</v>
      </c>
      <c r="E2842" t="s">
        <v>122</v>
      </c>
      <c r="F2842" t="s">
        <v>13</v>
      </c>
      <c r="G2842" t="s">
        <v>1224</v>
      </c>
      <c r="H2842" s="1">
        <v>0.6</v>
      </c>
      <c r="I2842" s="2">
        <v>42995</v>
      </c>
      <c r="J2842" s="8">
        <f t="shared" si="44"/>
        <v>2017</v>
      </c>
      <c r="K2842" t="s">
        <v>5542</v>
      </c>
      <c r="L2842" t="s">
        <v>73</v>
      </c>
      <c r="M2842">
        <v>77041</v>
      </c>
      <c r="N2842">
        <v>878</v>
      </c>
      <c r="O2842" t="s">
        <v>2302</v>
      </c>
      <c r="P2842">
        <v>-10</v>
      </c>
      <c r="Q2842">
        <v>2</v>
      </c>
      <c r="R2842" t="s">
        <v>75</v>
      </c>
      <c r="T2842">
        <v>-10.42</v>
      </c>
      <c r="U2842">
        <v>22</v>
      </c>
      <c r="V2842" t="s">
        <v>33</v>
      </c>
      <c r="W2842" s="2">
        <v>42999</v>
      </c>
      <c r="X2842" t="s">
        <v>39</v>
      </c>
      <c r="Y2842" t="s">
        <v>77</v>
      </c>
      <c r="Z2842" t="s">
        <v>47</v>
      </c>
    </row>
    <row r="2843" spans="1:26" x14ac:dyDescent="0.25">
      <c r="A2843">
        <v>4</v>
      </c>
      <c r="B2843" t="s">
        <v>43</v>
      </c>
      <c r="C2843">
        <v>6</v>
      </c>
      <c r="D2843" t="s">
        <v>26</v>
      </c>
      <c r="E2843" t="s">
        <v>122</v>
      </c>
      <c r="F2843" t="s">
        <v>13</v>
      </c>
      <c r="G2843" t="s">
        <v>1224</v>
      </c>
      <c r="H2843" s="1">
        <v>0.8</v>
      </c>
      <c r="I2843" s="2">
        <v>42995</v>
      </c>
      <c r="J2843" s="8">
        <f t="shared" si="44"/>
        <v>2017</v>
      </c>
      <c r="K2843" t="s">
        <v>5542</v>
      </c>
      <c r="L2843" t="s">
        <v>73</v>
      </c>
      <c r="M2843">
        <v>77041</v>
      </c>
      <c r="N2843">
        <v>690</v>
      </c>
      <c r="O2843" t="s">
        <v>2849</v>
      </c>
      <c r="P2843">
        <v>-10</v>
      </c>
      <c r="Q2843">
        <v>3</v>
      </c>
      <c r="R2843" t="s">
        <v>75</v>
      </c>
      <c r="T2843">
        <v>-10.210000000000001</v>
      </c>
      <c r="U2843">
        <v>7</v>
      </c>
      <c r="V2843" t="s">
        <v>33</v>
      </c>
      <c r="W2843" s="2">
        <v>42999</v>
      </c>
      <c r="X2843" t="s">
        <v>39</v>
      </c>
      <c r="Y2843" t="s">
        <v>77</v>
      </c>
      <c r="Z2843" t="s">
        <v>54</v>
      </c>
    </row>
    <row r="2844" spans="1:26" x14ac:dyDescent="0.25">
      <c r="A2844">
        <v>0</v>
      </c>
      <c r="B2844" t="s">
        <v>10</v>
      </c>
      <c r="C2844">
        <v>0</v>
      </c>
      <c r="D2844" t="s">
        <v>26</v>
      </c>
      <c r="E2844" t="s">
        <v>171</v>
      </c>
      <c r="F2844" t="s">
        <v>13</v>
      </c>
      <c r="G2844" t="s">
        <v>123</v>
      </c>
      <c r="H2844" s="1">
        <v>0</v>
      </c>
      <c r="I2844" s="2">
        <v>43079</v>
      </c>
      <c r="J2844" s="8">
        <f t="shared" si="44"/>
        <v>2017</v>
      </c>
      <c r="K2844" t="s">
        <v>7284</v>
      </c>
      <c r="L2844" t="s">
        <v>102</v>
      </c>
      <c r="M2844">
        <v>10024</v>
      </c>
      <c r="N2844">
        <v>194</v>
      </c>
      <c r="O2844" t="s">
        <v>3426</v>
      </c>
      <c r="P2844">
        <v>3</v>
      </c>
      <c r="Q2844">
        <v>1</v>
      </c>
      <c r="R2844" t="s">
        <v>104</v>
      </c>
      <c r="T2844">
        <v>3.44</v>
      </c>
      <c r="U2844">
        <v>7</v>
      </c>
      <c r="V2844" t="s">
        <v>76</v>
      </c>
      <c r="W2844" s="2">
        <v>43079</v>
      </c>
      <c r="X2844" t="s">
        <v>773</v>
      </c>
      <c r="Y2844" t="s">
        <v>175</v>
      </c>
      <c r="Z2844" t="s">
        <v>35</v>
      </c>
    </row>
    <row r="2845" spans="1:26" x14ac:dyDescent="0.25">
      <c r="A2845">
        <v>0</v>
      </c>
      <c r="B2845" t="s">
        <v>10</v>
      </c>
      <c r="C2845">
        <v>0</v>
      </c>
      <c r="D2845" t="s">
        <v>26</v>
      </c>
      <c r="E2845" t="s">
        <v>171</v>
      </c>
      <c r="F2845" t="s">
        <v>13</v>
      </c>
      <c r="G2845" t="s">
        <v>123</v>
      </c>
      <c r="H2845" s="1">
        <v>0</v>
      </c>
      <c r="I2845" s="2">
        <v>43079</v>
      </c>
      <c r="J2845" s="8">
        <f t="shared" si="44"/>
        <v>2017</v>
      </c>
      <c r="K2845" t="s">
        <v>7284</v>
      </c>
      <c r="L2845" t="s">
        <v>102</v>
      </c>
      <c r="M2845">
        <v>10024</v>
      </c>
      <c r="N2845">
        <v>93</v>
      </c>
      <c r="O2845" t="s">
        <v>756</v>
      </c>
      <c r="P2845">
        <v>19</v>
      </c>
      <c r="Q2845">
        <v>6</v>
      </c>
      <c r="R2845" t="s">
        <v>104</v>
      </c>
      <c r="T2845">
        <v>18.989999999999998</v>
      </c>
      <c r="U2845">
        <v>41</v>
      </c>
      <c r="V2845" t="s">
        <v>76</v>
      </c>
      <c r="W2845" s="2">
        <v>43079</v>
      </c>
      <c r="X2845" t="s">
        <v>773</v>
      </c>
      <c r="Y2845" t="s">
        <v>175</v>
      </c>
      <c r="Z2845" t="s">
        <v>64</v>
      </c>
    </row>
    <row r="2846" spans="1:26" x14ac:dyDescent="0.25">
      <c r="A2846">
        <v>0</v>
      </c>
      <c r="B2846" t="s">
        <v>10</v>
      </c>
      <c r="C2846">
        <v>0</v>
      </c>
      <c r="D2846" t="s">
        <v>26</v>
      </c>
      <c r="E2846" t="s">
        <v>171</v>
      </c>
      <c r="F2846" t="s">
        <v>13</v>
      </c>
      <c r="G2846" t="s">
        <v>123</v>
      </c>
      <c r="H2846" s="1">
        <v>0</v>
      </c>
      <c r="I2846" s="2">
        <v>43079</v>
      </c>
      <c r="J2846" s="8">
        <f t="shared" si="44"/>
        <v>2017</v>
      </c>
      <c r="K2846" t="s">
        <v>7284</v>
      </c>
      <c r="L2846" t="s">
        <v>102</v>
      </c>
      <c r="M2846">
        <v>10024</v>
      </c>
      <c r="N2846">
        <v>1673</v>
      </c>
      <c r="O2846" t="s">
        <v>390</v>
      </c>
      <c r="P2846">
        <v>85</v>
      </c>
      <c r="Q2846">
        <v>7</v>
      </c>
      <c r="R2846" t="s">
        <v>104</v>
      </c>
      <c r="T2846">
        <v>84.94</v>
      </c>
      <c r="U2846">
        <v>185</v>
      </c>
      <c r="V2846" t="s">
        <v>76</v>
      </c>
      <c r="W2846" s="2">
        <v>43079</v>
      </c>
      <c r="X2846" t="s">
        <v>773</v>
      </c>
      <c r="Y2846" t="s">
        <v>175</v>
      </c>
      <c r="Z2846" t="s">
        <v>64</v>
      </c>
    </row>
    <row r="2847" spans="1:26" x14ac:dyDescent="0.25">
      <c r="A2847">
        <v>0</v>
      </c>
      <c r="B2847" t="s">
        <v>10</v>
      </c>
      <c r="C2847">
        <v>0</v>
      </c>
      <c r="D2847" t="s">
        <v>50</v>
      </c>
      <c r="E2847" t="s">
        <v>171</v>
      </c>
      <c r="F2847" t="s">
        <v>13</v>
      </c>
      <c r="G2847" t="s">
        <v>123</v>
      </c>
      <c r="H2847" s="1">
        <v>0.2</v>
      </c>
      <c r="I2847" s="2">
        <v>43079</v>
      </c>
      <c r="J2847" s="8">
        <f t="shared" si="44"/>
        <v>2017</v>
      </c>
      <c r="K2847" t="s">
        <v>7284</v>
      </c>
      <c r="L2847" t="s">
        <v>102</v>
      </c>
      <c r="M2847">
        <v>10024</v>
      </c>
      <c r="N2847">
        <v>797</v>
      </c>
      <c r="O2847" t="s">
        <v>1421</v>
      </c>
      <c r="P2847">
        <v>250</v>
      </c>
      <c r="Q2847">
        <v>2</v>
      </c>
      <c r="R2847" t="s">
        <v>104</v>
      </c>
      <c r="T2847">
        <v>249.99</v>
      </c>
      <c r="U2847">
        <v>800</v>
      </c>
      <c r="V2847" t="s">
        <v>76</v>
      </c>
      <c r="W2847" s="2">
        <v>43079</v>
      </c>
      <c r="X2847" t="s">
        <v>773</v>
      </c>
      <c r="Y2847" t="s">
        <v>175</v>
      </c>
      <c r="Z2847" t="s">
        <v>727</v>
      </c>
    </row>
    <row r="2848" spans="1:26" x14ac:dyDescent="0.25">
      <c r="A2848">
        <v>6</v>
      </c>
      <c r="B2848" t="s">
        <v>10</v>
      </c>
      <c r="C2848">
        <v>6</v>
      </c>
      <c r="D2848" t="s">
        <v>11</v>
      </c>
      <c r="E2848" t="s">
        <v>1609</v>
      </c>
      <c r="F2848" t="s">
        <v>13</v>
      </c>
      <c r="G2848" t="s">
        <v>1649</v>
      </c>
      <c r="H2848" s="1">
        <v>0</v>
      </c>
      <c r="I2848" s="2">
        <v>43002</v>
      </c>
      <c r="J2848" s="8">
        <f t="shared" si="44"/>
        <v>2017</v>
      </c>
      <c r="K2848" t="s">
        <v>2508</v>
      </c>
      <c r="L2848" t="s">
        <v>16</v>
      </c>
      <c r="M2848">
        <v>70506</v>
      </c>
      <c r="N2848">
        <v>792</v>
      </c>
      <c r="O2848" t="s">
        <v>1993</v>
      </c>
      <c r="P2848">
        <v>155</v>
      </c>
      <c r="Q2848">
        <v>6</v>
      </c>
      <c r="R2848" t="s">
        <v>18</v>
      </c>
      <c r="T2848">
        <v>155.25</v>
      </c>
      <c r="U2848">
        <v>518</v>
      </c>
      <c r="V2848" t="s">
        <v>19</v>
      </c>
      <c r="W2848" s="2">
        <v>43008</v>
      </c>
      <c r="X2848" t="s">
        <v>39</v>
      </c>
      <c r="Y2848" t="s">
        <v>454</v>
      </c>
      <c r="Z2848" t="s">
        <v>24</v>
      </c>
    </row>
    <row r="2849" spans="1:26" x14ac:dyDescent="0.25">
      <c r="A2849">
        <v>2</v>
      </c>
      <c r="B2849" t="s">
        <v>43</v>
      </c>
      <c r="C2849">
        <v>3</v>
      </c>
      <c r="D2849" t="s">
        <v>11</v>
      </c>
      <c r="E2849" t="s">
        <v>417</v>
      </c>
      <c r="F2849" t="s">
        <v>13</v>
      </c>
      <c r="G2849" t="s">
        <v>1543</v>
      </c>
      <c r="H2849" s="1">
        <v>0.3</v>
      </c>
      <c r="I2849" s="2">
        <v>42881</v>
      </c>
      <c r="J2849" s="8">
        <f t="shared" si="44"/>
        <v>2017</v>
      </c>
      <c r="K2849" t="s">
        <v>1837</v>
      </c>
      <c r="L2849" t="s">
        <v>73</v>
      </c>
      <c r="M2849">
        <v>78207</v>
      </c>
      <c r="N2849">
        <v>1181</v>
      </c>
      <c r="O2849" t="s">
        <v>239</v>
      </c>
      <c r="P2849">
        <v>-29</v>
      </c>
      <c r="Q2849">
        <v>1</v>
      </c>
      <c r="R2849" t="s">
        <v>75</v>
      </c>
      <c r="T2849">
        <v>-28.69</v>
      </c>
      <c r="U2849">
        <v>106</v>
      </c>
      <c r="V2849" t="s">
        <v>19</v>
      </c>
      <c r="W2849" s="2">
        <v>42883</v>
      </c>
      <c r="X2849" t="s">
        <v>20</v>
      </c>
      <c r="Y2849" t="s">
        <v>77</v>
      </c>
      <c r="Z2849" t="s">
        <v>24</v>
      </c>
    </row>
    <row r="2850" spans="1:26" x14ac:dyDescent="0.25">
      <c r="A2850">
        <v>2</v>
      </c>
      <c r="B2850" t="s">
        <v>43</v>
      </c>
      <c r="C2850">
        <v>3</v>
      </c>
      <c r="D2850" t="s">
        <v>11</v>
      </c>
      <c r="E2850" t="s">
        <v>417</v>
      </c>
      <c r="F2850" t="s">
        <v>13</v>
      </c>
      <c r="G2850" t="s">
        <v>1543</v>
      </c>
      <c r="H2850" s="1">
        <v>0.3</v>
      </c>
      <c r="I2850" s="2">
        <v>42881</v>
      </c>
      <c r="J2850" s="8">
        <f t="shared" si="44"/>
        <v>2017</v>
      </c>
      <c r="K2850" t="s">
        <v>1837</v>
      </c>
      <c r="L2850" t="s">
        <v>73</v>
      </c>
      <c r="M2850">
        <v>78207</v>
      </c>
      <c r="N2850">
        <v>766</v>
      </c>
      <c r="O2850" t="s">
        <v>1787</v>
      </c>
      <c r="P2850">
        <v>-4</v>
      </c>
      <c r="Q2850">
        <v>5</v>
      </c>
      <c r="R2850" t="s">
        <v>75</v>
      </c>
      <c r="T2850">
        <v>-4.5</v>
      </c>
      <c r="U2850">
        <v>105</v>
      </c>
      <c r="V2850" t="s">
        <v>19</v>
      </c>
      <c r="W2850" s="2">
        <v>42883</v>
      </c>
      <c r="X2850" t="s">
        <v>20</v>
      </c>
      <c r="Y2850" t="s">
        <v>77</v>
      </c>
      <c r="Z2850" t="s">
        <v>24</v>
      </c>
    </row>
    <row r="2851" spans="1:26" x14ac:dyDescent="0.25">
      <c r="A2851">
        <v>2</v>
      </c>
      <c r="B2851" t="s">
        <v>43</v>
      </c>
      <c r="C2851">
        <v>3</v>
      </c>
      <c r="D2851" t="s">
        <v>50</v>
      </c>
      <c r="E2851" t="s">
        <v>417</v>
      </c>
      <c r="F2851" t="s">
        <v>13</v>
      </c>
      <c r="G2851" t="s">
        <v>1543</v>
      </c>
      <c r="H2851" s="1">
        <v>0.4</v>
      </c>
      <c r="I2851" s="2">
        <v>42881</v>
      </c>
      <c r="J2851" s="8">
        <f t="shared" si="44"/>
        <v>2017</v>
      </c>
      <c r="K2851" t="s">
        <v>1837</v>
      </c>
      <c r="L2851" t="s">
        <v>73</v>
      </c>
      <c r="M2851">
        <v>78207</v>
      </c>
      <c r="N2851">
        <v>1511</v>
      </c>
      <c r="O2851" t="s">
        <v>4870</v>
      </c>
      <c r="P2851">
        <v>-80</v>
      </c>
      <c r="Q2851">
        <v>2</v>
      </c>
      <c r="R2851" t="s">
        <v>75</v>
      </c>
      <c r="T2851">
        <v>-79.91</v>
      </c>
      <c r="U2851">
        <v>400</v>
      </c>
      <c r="V2851" t="s">
        <v>19</v>
      </c>
      <c r="W2851" s="2">
        <v>42883</v>
      </c>
      <c r="X2851" t="s">
        <v>20</v>
      </c>
      <c r="Y2851" t="s">
        <v>77</v>
      </c>
      <c r="Z2851" t="s">
        <v>422</v>
      </c>
    </row>
    <row r="2852" spans="1:26" x14ac:dyDescent="0.25">
      <c r="A2852">
        <v>2</v>
      </c>
      <c r="B2852" t="s">
        <v>25</v>
      </c>
      <c r="C2852">
        <v>1</v>
      </c>
      <c r="D2852" t="s">
        <v>50</v>
      </c>
      <c r="E2852" t="s">
        <v>8032</v>
      </c>
      <c r="F2852" t="s">
        <v>13</v>
      </c>
      <c r="G2852" t="s">
        <v>5389</v>
      </c>
      <c r="H2852" s="1">
        <v>0</v>
      </c>
      <c r="I2852" s="2">
        <v>42984</v>
      </c>
      <c r="J2852" s="8">
        <f t="shared" si="44"/>
        <v>2017</v>
      </c>
      <c r="K2852" t="s">
        <v>8033</v>
      </c>
      <c r="L2852" t="s">
        <v>30</v>
      </c>
      <c r="M2852">
        <v>92253</v>
      </c>
      <c r="N2852">
        <v>1085</v>
      </c>
      <c r="O2852" t="s">
        <v>290</v>
      </c>
      <c r="P2852">
        <v>18</v>
      </c>
      <c r="Q2852">
        <v>4</v>
      </c>
      <c r="R2852" t="s">
        <v>32</v>
      </c>
      <c r="S2852" t="s">
        <v>92</v>
      </c>
      <c r="T2852">
        <v>18.059999999999999</v>
      </c>
      <c r="U2852">
        <v>46</v>
      </c>
      <c r="V2852" t="s">
        <v>33</v>
      </c>
      <c r="W2852" s="2">
        <v>42986</v>
      </c>
      <c r="X2852" t="s">
        <v>130</v>
      </c>
      <c r="Y2852" t="s">
        <v>34</v>
      </c>
      <c r="Z2852" t="s">
        <v>113</v>
      </c>
    </row>
    <row r="2853" spans="1:26" x14ac:dyDescent="0.25">
      <c r="A2853">
        <v>5</v>
      </c>
      <c r="B2853" t="s">
        <v>25</v>
      </c>
      <c r="C2853">
        <v>3</v>
      </c>
      <c r="D2853" t="s">
        <v>11</v>
      </c>
      <c r="E2853" t="s">
        <v>1084</v>
      </c>
      <c r="F2853" t="s">
        <v>13</v>
      </c>
      <c r="G2853" t="s">
        <v>2085</v>
      </c>
      <c r="H2853" s="1">
        <v>0.2</v>
      </c>
      <c r="I2853" s="2">
        <v>42930</v>
      </c>
      <c r="J2853" s="8">
        <f t="shared" si="44"/>
        <v>2017</v>
      </c>
      <c r="K2853" t="s">
        <v>2086</v>
      </c>
      <c r="L2853" t="s">
        <v>30</v>
      </c>
      <c r="M2853">
        <v>85204</v>
      </c>
      <c r="N2853">
        <v>1372</v>
      </c>
      <c r="O2853" t="s">
        <v>424</v>
      </c>
      <c r="P2853">
        <v>50</v>
      </c>
      <c r="Q2853">
        <v>2</v>
      </c>
      <c r="R2853" t="s">
        <v>32</v>
      </c>
      <c r="T2853">
        <v>49.72</v>
      </c>
      <c r="U2853">
        <v>442</v>
      </c>
      <c r="V2853" t="s">
        <v>19</v>
      </c>
      <c r="W2853" s="2">
        <v>42935</v>
      </c>
      <c r="X2853" t="s">
        <v>20</v>
      </c>
      <c r="Y2853" t="s">
        <v>199</v>
      </c>
      <c r="Z2853" t="s">
        <v>24</v>
      </c>
    </row>
    <row r="2854" spans="1:26" x14ac:dyDescent="0.25">
      <c r="A2854">
        <v>5</v>
      </c>
      <c r="B2854" t="s">
        <v>25</v>
      </c>
      <c r="C2854">
        <v>3</v>
      </c>
      <c r="D2854" t="s">
        <v>11</v>
      </c>
      <c r="E2854" t="s">
        <v>1084</v>
      </c>
      <c r="F2854" t="s">
        <v>13</v>
      </c>
      <c r="G2854" t="s">
        <v>2085</v>
      </c>
      <c r="H2854" s="1">
        <v>0.7</v>
      </c>
      <c r="I2854" s="2">
        <v>42930</v>
      </c>
      <c r="J2854" s="8">
        <f t="shared" si="44"/>
        <v>2017</v>
      </c>
      <c r="K2854" t="s">
        <v>2086</v>
      </c>
      <c r="L2854" t="s">
        <v>30</v>
      </c>
      <c r="M2854">
        <v>85204</v>
      </c>
      <c r="N2854">
        <v>838</v>
      </c>
      <c r="O2854" t="s">
        <v>1628</v>
      </c>
      <c r="P2854">
        <v>-192</v>
      </c>
      <c r="Q2854">
        <v>6</v>
      </c>
      <c r="R2854" t="s">
        <v>32</v>
      </c>
      <c r="T2854">
        <v>-191.65</v>
      </c>
      <c r="U2854">
        <v>128</v>
      </c>
      <c r="V2854" t="s">
        <v>19</v>
      </c>
      <c r="W2854" s="2">
        <v>42935</v>
      </c>
      <c r="X2854" t="s">
        <v>20</v>
      </c>
      <c r="Y2854" t="s">
        <v>199</v>
      </c>
      <c r="Z2854" t="s">
        <v>22</v>
      </c>
    </row>
    <row r="2855" spans="1:26" x14ac:dyDescent="0.25">
      <c r="A2855">
        <v>5</v>
      </c>
      <c r="B2855" t="s">
        <v>25</v>
      </c>
      <c r="C2855">
        <v>3</v>
      </c>
      <c r="D2855" t="s">
        <v>26</v>
      </c>
      <c r="E2855" t="s">
        <v>1084</v>
      </c>
      <c r="F2855" t="s">
        <v>13</v>
      </c>
      <c r="G2855" t="s">
        <v>2085</v>
      </c>
      <c r="H2855" s="1">
        <v>0.2</v>
      </c>
      <c r="I2855" s="2">
        <v>42930</v>
      </c>
      <c r="J2855" s="8">
        <f t="shared" si="44"/>
        <v>2017</v>
      </c>
      <c r="K2855" t="s">
        <v>2086</v>
      </c>
      <c r="L2855" t="s">
        <v>30</v>
      </c>
      <c r="M2855">
        <v>85204</v>
      </c>
      <c r="N2855">
        <v>1373</v>
      </c>
      <c r="O2855" t="s">
        <v>972</v>
      </c>
      <c r="P2855">
        <v>-65</v>
      </c>
      <c r="Q2855">
        <v>3</v>
      </c>
      <c r="R2855" t="s">
        <v>32</v>
      </c>
      <c r="T2855">
        <v>-64.77</v>
      </c>
      <c r="U2855">
        <v>273</v>
      </c>
      <c r="V2855" t="s">
        <v>19</v>
      </c>
      <c r="W2855" s="2">
        <v>42935</v>
      </c>
      <c r="X2855" t="s">
        <v>20</v>
      </c>
      <c r="Y2855" t="s">
        <v>199</v>
      </c>
      <c r="Z2855" t="s">
        <v>42</v>
      </c>
    </row>
    <row r="2856" spans="1:26" x14ac:dyDescent="0.25">
      <c r="A2856">
        <v>5</v>
      </c>
      <c r="B2856" t="s">
        <v>25</v>
      </c>
      <c r="C2856">
        <v>3</v>
      </c>
      <c r="D2856" t="s">
        <v>26</v>
      </c>
      <c r="E2856" t="s">
        <v>1084</v>
      </c>
      <c r="F2856" t="s">
        <v>13</v>
      </c>
      <c r="G2856" t="s">
        <v>2085</v>
      </c>
      <c r="H2856" s="1">
        <v>0.2</v>
      </c>
      <c r="I2856" s="2">
        <v>42930</v>
      </c>
      <c r="J2856" s="8">
        <f t="shared" si="44"/>
        <v>2017</v>
      </c>
      <c r="K2856" t="s">
        <v>2086</v>
      </c>
      <c r="L2856" t="s">
        <v>30</v>
      </c>
      <c r="M2856">
        <v>85204</v>
      </c>
      <c r="N2856">
        <v>1690</v>
      </c>
      <c r="O2856" t="s">
        <v>2774</v>
      </c>
      <c r="P2856">
        <v>7</v>
      </c>
      <c r="Q2856">
        <v>4</v>
      </c>
      <c r="R2856" t="s">
        <v>32</v>
      </c>
      <c r="T2856">
        <v>6.7</v>
      </c>
      <c r="U2856">
        <v>18</v>
      </c>
      <c r="V2856" t="s">
        <v>19</v>
      </c>
      <c r="W2856" s="2">
        <v>42935</v>
      </c>
      <c r="X2856" t="s">
        <v>20</v>
      </c>
      <c r="Y2856" t="s">
        <v>199</v>
      </c>
      <c r="Z2856" t="s">
        <v>64</v>
      </c>
    </row>
    <row r="2857" spans="1:26" x14ac:dyDescent="0.25">
      <c r="A2857">
        <v>7</v>
      </c>
      <c r="B2857" t="s">
        <v>25</v>
      </c>
      <c r="C2857">
        <v>6</v>
      </c>
      <c r="D2857" t="s">
        <v>26</v>
      </c>
      <c r="E2857" t="s">
        <v>572</v>
      </c>
      <c r="F2857" t="s">
        <v>13</v>
      </c>
      <c r="G2857" t="s">
        <v>1330</v>
      </c>
      <c r="H2857" s="1">
        <v>0</v>
      </c>
      <c r="I2857" s="2">
        <v>43075</v>
      </c>
      <c r="J2857" s="8">
        <f t="shared" si="44"/>
        <v>2017</v>
      </c>
      <c r="K2857" t="s">
        <v>7926</v>
      </c>
      <c r="L2857" t="s">
        <v>30</v>
      </c>
      <c r="M2857">
        <v>92105</v>
      </c>
      <c r="N2857">
        <v>1500</v>
      </c>
      <c r="O2857" t="s">
        <v>3327</v>
      </c>
      <c r="P2857">
        <v>34</v>
      </c>
      <c r="Q2857">
        <v>9</v>
      </c>
      <c r="R2857" t="s">
        <v>32</v>
      </c>
      <c r="S2857" t="s">
        <v>92</v>
      </c>
      <c r="T2857">
        <v>33.64</v>
      </c>
      <c r="U2857">
        <v>120</v>
      </c>
      <c r="V2857" t="s">
        <v>19</v>
      </c>
      <c r="W2857" s="2">
        <v>43082</v>
      </c>
      <c r="X2857" t="s">
        <v>39</v>
      </c>
      <c r="Y2857" t="s">
        <v>34</v>
      </c>
      <c r="Z2857" t="s">
        <v>49</v>
      </c>
    </row>
    <row r="2858" spans="1:26" x14ac:dyDescent="0.25">
      <c r="A2858">
        <v>7</v>
      </c>
      <c r="B2858" t="s">
        <v>25</v>
      </c>
      <c r="C2858">
        <v>6</v>
      </c>
      <c r="D2858" t="s">
        <v>50</v>
      </c>
      <c r="E2858" t="s">
        <v>572</v>
      </c>
      <c r="F2858" t="s">
        <v>13</v>
      </c>
      <c r="G2858" t="s">
        <v>1330</v>
      </c>
      <c r="H2858" s="1">
        <v>0.2</v>
      </c>
      <c r="I2858" s="2">
        <v>43075</v>
      </c>
      <c r="J2858" s="8">
        <f t="shared" si="44"/>
        <v>2017</v>
      </c>
      <c r="K2858" t="s">
        <v>7926</v>
      </c>
      <c r="L2858" t="s">
        <v>30</v>
      </c>
      <c r="M2858">
        <v>92105</v>
      </c>
      <c r="N2858">
        <v>154</v>
      </c>
      <c r="O2858" t="s">
        <v>5025</v>
      </c>
      <c r="P2858">
        <v>19</v>
      </c>
      <c r="Q2858">
        <v>2</v>
      </c>
      <c r="R2858" t="s">
        <v>32</v>
      </c>
      <c r="S2858" t="s">
        <v>92</v>
      </c>
      <c r="T2858">
        <v>19.18</v>
      </c>
      <c r="U2858">
        <v>219</v>
      </c>
      <c r="V2858" t="s">
        <v>19</v>
      </c>
      <c r="W2858" s="2">
        <v>43082</v>
      </c>
      <c r="X2858" t="s">
        <v>39</v>
      </c>
      <c r="Y2858" t="s">
        <v>34</v>
      </c>
      <c r="Z2858" t="s">
        <v>52</v>
      </c>
    </row>
    <row r="2859" spans="1:26" x14ac:dyDescent="0.25">
      <c r="A2859">
        <v>5</v>
      </c>
      <c r="B2859" t="s">
        <v>43</v>
      </c>
      <c r="C2859">
        <v>6</v>
      </c>
      <c r="D2859" t="s">
        <v>26</v>
      </c>
      <c r="E2859" t="s">
        <v>3589</v>
      </c>
      <c r="F2859" t="s">
        <v>13</v>
      </c>
      <c r="G2859" t="s">
        <v>1976</v>
      </c>
      <c r="H2859" s="1">
        <v>0.2</v>
      </c>
      <c r="I2859" s="2">
        <v>42813</v>
      </c>
      <c r="J2859" s="8">
        <f t="shared" si="44"/>
        <v>2017</v>
      </c>
      <c r="K2859" t="s">
        <v>4382</v>
      </c>
      <c r="L2859" t="s">
        <v>16</v>
      </c>
      <c r="M2859">
        <v>33161</v>
      </c>
      <c r="N2859">
        <v>98</v>
      </c>
      <c r="O2859" t="s">
        <v>3369</v>
      </c>
      <c r="P2859">
        <v>5</v>
      </c>
      <c r="Q2859">
        <v>3</v>
      </c>
      <c r="R2859" t="s">
        <v>18</v>
      </c>
      <c r="T2859">
        <v>4.8899999999999997</v>
      </c>
      <c r="U2859">
        <v>14</v>
      </c>
      <c r="V2859" t="s">
        <v>19</v>
      </c>
      <c r="W2859" s="2">
        <v>42818</v>
      </c>
      <c r="X2859" t="s">
        <v>39</v>
      </c>
      <c r="Y2859" t="s">
        <v>40</v>
      </c>
      <c r="Z2859" t="s">
        <v>64</v>
      </c>
    </row>
    <row r="2860" spans="1:26" x14ac:dyDescent="0.25">
      <c r="A2860">
        <v>3</v>
      </c>
      <c r="B2860" t="s">
        <v>10</v>
      </c>
      <c r="C2860">
        <v>3</v>
      </c>
      <c r="D2860" t="s">
        <v>26</v>
      </c>
      <c r="E2860" t="s">
        <v>27</v>
      </c>
      <c r="F2860" t="s">
        <v>13</v>
      </c>
      <c r="G2860" t="s">
        <v>5657</v>
      </c>
      <c r="H2860" s="1">
        <v>0.2</v>
      </c>
      <c r="I2860" s="2">
        <v>42850</v>
      </c>
      <c r="J2860" s="8">
        <f t="shared" si="44"/>
        <v>2017</v>
      </c>
      <c r="K2860" t="s">
        <v>8008</v>
      </c>
      <c r="L2860" t="s">
        <v>30</v>
      </c>
      <c r="M2860">
        <v>90045</v>
      </c>
      <c r="N2860">
        <v>640</v>
      </c>
      <c r="O2860" t="s">
        <v>3761</v>
      </c>
      <c r="P2860">
        <v>5</v>
      </c>
      <c r="Q2860">
        <v>3</v>
      </c>
      <c r="R2860" t="s">
        <v>32</v>
      </c>
      <c r="S2860" t="s">
        <v>92</v>
      </c>
      <c r="T2860">
        <v>4.53</v>
      </c>
      <c r="U2860">
        <v>14</v>
      </c>
      <c r="V2860" t="s">
        <v>33</v>
      </c>
      <c r="W2860" s="2">
        <v>42853</v>
      </c>
      <c r="X2860" t="s">
        <v>20</v>
      </c>
      <c r="Y2860" t="s">
        <v>34</v>
      </c>
      <c r="Z2860" t="s">
        <v>54</v>
      </c>
    </row>
    <row r="2861" spans="1:26" x14ac:dyDescent="0.25">
      <c r="A2861">
        <v>2</v>
      </c>
      <c r="B2861" t="s">
        <v>43</v>
      </c>
      <c r="C2861">
        <v>3</v>
      </c>
      <c r="D2861" t="s">
        <v>26</v>
      </c>
      <c r="E2861" t="s">
        <v>65</v>
      </c>
      <c r="F2861" t="s">
        <v>13</v>
      </c>
      <c r="G2861" t="s">
        <v>833</v>
      </c>
      <c r="H2861" s="1">
        <v>0</v>
      </c>
      <c r="I2861" s="2">
        <v>43005</v>
      </c>
      <c r="J2861" s="8">
        <f t="shared" si="44"/>
        <v>2017</v>
      </c>
      <c r="K2861" t="s">
        <v>6158</v>
      </c>
      <c r="L2861" t="s">
        <v>30</v>
      </c>
      <c r="M2861">
        <v>98103</v>
      </c>
      <c r="N2861">
        <v>1150</v>
      </c>
      <c r="O2861" t="s">
        <v>3123</v>
      </c>
      <c r="P2861">
        <v>26</v>
      </c>
      <c r="Q2861">
        <v>5</v>
      </c>
      <c r="R2861" t="s">
        <v>32</v>
      </c>
      <c r="T2861">
        <v>25.79</v>
      </c>
      <c r="U2861">
        <v>99</v>
      </c>
      <c r="V2861" t="s">
        <v>33</v>
      </c>
      <c r="W2861" s="2">
        <v>43007</v>
      </c>
      <c r="X2861" t="s">
        <v>20</v>
      </c>
      <c r="Y2861" t="s">
        <v>69</v>
      </c>
      <c r="Z2861" t="s">
        <v>49</v>
      </c>
    </row>
    <row r="2862" spans="1:26" x14ac:dyDescent="0.25">
      <c r="A2862">
        <v>0</v>
      </c>
      <c r="B2862" t="s">
        <v>10</v>
      </c>
      <c r="C2862">
        <v>0</v>
      </c>
      <c r="D2862" t="s">
        <v>26</v>
      </c>
      <c r="E2862" t="s">
        <v>99</v>
      </c>
      <c r="F2862" t="s">
        <v>13</v>
      </c>
      <c r="G2862" t="s">
        <v>1195</v>
      </c>
      <c r="H2862" s="1">
        <v>0.2</v>
      </c>
      <c r="I2862" s="2">
        <v>42942</v>
      </c>
      <c r="J2862" s="8">
        <f t="shared" si="44"/>
        <v>2017</v>
      </c>
      <c r="K2862" t="s">
        <v>3235</v>
      </c>
      <c r="L2862" t="s">
        <v>102</v>
      </c>
      <c r="M2862">
        <v>19140</v>
      </c>
      <c r="N2862">
        <v>607</v>
      </c>
      <c r="O2862" t="s">
        <v>8240</v>
      </c>
      <c r="P2862">
        <v>4</v>
      </c>
      <c r="Q2862">
        <v>2</v>
      </c>
      <c r="R2862" t="s">
        <v>104</v>
      </c>
      <c r="T2862">
        <v>3.63</v>
      </c>
      <c r="U2862">
        <v>10</v>
      </c>
      <c r="V2862" t="s">
        <v>19</v>
      </c>
      <c r="W2862" s="2">
        <v>42942</v>
      </c>
      <c r="X2862" t="s">
        <v>773</v>
      </c>
      <c r="Y2862" t="s">
        <v>105</v>
      </c>
      <c r="Z2862" t="s">
        <v>64</v>
      </c>
    </row>
    <row r="2863" spans="1:26" x14ac:dyDescent="0.25">
      <c r="A2863">
        <v>4</v>
      </c>
      <c r="B2863" t="s">
        <v>43</v>
      </c>
      <c r="C2863">
        <v>6</v>
      </c>
      <c r="D2863" t="s">
        <v>26</v>
      </c>
      <c r="E2863" t="s">
        <v>667</v>
      </c>
      <c r="F2863" t="s">
        <v>13</v>
      </c>
      <c r="G2863" t="s">
        <v>7078</v>
      </c>
      <c r="H2863" s="1">
        <v>0.2</v>
      </c>
      <c r="I2863" s="2">
        <v>42912</v>
      </c>
      <c r="J2863" s="8">
        <f t="shared" si="44"/>
        <v>2017</v>
      </c>
      <c r="K2863" t="s">
        <v>7543</v>
      </c>
      <c r="L2863" t="s">
        <v>102</v>
      </c>
      <c r="M2863">
        <v>44107</v>
      </c>
      <c r="N2863">
        <v>1597</v>
      </c>
      <c r="O2863" t="s">
        <v>280</v>
      </c>
      <c r="P2863">
        <v>16</v>
      </c>
      <c r="Q2863">
        <v>9</v>
      </c>
      <c r="R2863" t="s">
        <v>104</v>
      </c>
      <c r="T2863">
        <v>15.61</v>
      </c>
      <c r="U2863">
        <v>43</v>
      </c>
      <c r="V2863" t="s">
        <v>76</v>
      </c>
      <c r="W2863" s="2">
        <v>42916</v>
      </c>
      <c r="X2863" t="s">
        <v>39</v>
      </c>
      <c r="Y2863" t="s">
        <v>309</v>
      </c>
      <c r="Z2863" t="s">
        <v>64</v>
      </c>
    </row>
    <row r="2864" spans="1:26" x14ac:dyDescent="0.25">
      <c r="A2864">
        <v>4</v>
      </c>
      <c r="B2864" t="s">
        <v>43</v>
      </c>
      <c r="C2864">
        <v>6</v>
      </c>
      <c r="D2864" t="s">
        <v>26</v>
      </c>
      <c r="E2864" t="s">
        <v>171</v>
      </c>
      <c r="F2864" t="s">
        <v>13</v>
      </c>
      <c r="G2864" t="s">
        <v>443</v>
      </c>
      <c r="H2864" s="1">
        <v>0</v>
      </c>
      <c r="I2864" s="2">
        <v>43094</v>
      </c>
      <c r="J2864" s="8">
        <f t="shared" si="44"/>
        <v>2017</v>
      </c>
      <c r="K2864" t="s">
        <v>7469</v>
      </c>
      <c r="L2864" t="s">
        <v>102</v>
      </c>
      <c r="M2864">
        <v>10011</v>
      </c>
      <c r="N2864">
        <v>955</v>
      </c>
      <c r="O2864" t="s">
        <v>7213</v>
      </c>
      <c r="P2864">
        <v>124</v>
      </c>
      <c r="Q2864">
        <v>2</v>
      </c>
      <c r="R2864" t="s">
        <v>104</v>
      </c>
      <c r="T2864">
        <v>124.49</v>
      </c>
      <c r="U2864">
        <v>415</v>
      </c>
      <c r="V2864" t="s">
        <v>76</v>
      </c>
      <c r="W2864" s="2">
        <v>43098</v>
      </c>
      <c r="X2864" t="s">
        <v>39</v>
      </c>
      <c r="Y2864" t="s">
        <v>175</v>
      </c>
      <c r="Z2864" t="s">
        <v>56</v>
      </c>
    </row>
    <row r="2865" spans="1:26" x14ac:dyDescent="0.25">
      <c r="A2865">
        <v>5</v>
      </c>
      <c r="B2865" t="s">
        <v>43</v>
      </c>
      <c r="C2865">
        <v>6</v>
      </c>
      <c r="D2865" t="s">
        <v>50</v>
      </c>
      <c r="E2865" t="s">
        <v>876</v>
      </c>
      <c r="F2865" t="s">
        <v>13</v>
      </c>
      <c r="G2865" t="s">
        <v>1334</v>
      </c>
      <c r="H2865" s="1">
        <v>0.2</v>
      </c>
      <c r="I2865" s="2">
        <v>42865</v>
      </c>
      <c r="J2865" s="8">
        <f t="shared" si="44"/>
        <v>2017</v>
      </c>
      <c r="K2865" t="s">
        <v>5176</v>
      </c>
      <c r="L2865" t="s">
        <v>30</v>
      </c>
      <c r="M2865">
        <v>80027</v>
      </c>
      <c r="N2865">
        <v>307</v>
      </c>
      <c r="O2865" t="s">
        <v>4770</v>
      </c>
      <c r="P2865">
        <v>-3</v>
      </c>
      <c r="Q2865">
        <v>4</v>
      </c>
      <c r="R2865" t="s">
        <v>32</v>
      </c>
      <c r="T2865">
        <v>-2.92</v>
      </c>
      <c r="U2865">
        <v>47</v>
      </c>
      <c r="V2865" t="s">
        <v>19</v>
      </c>
      <c r="W2865" s="2">
        <v>42870</v>
      </c>
      <c r="X2865" t="s">
        <v>39</v>
      </c>
      <c r="Y2865" t="s">
        <v>285</v>
      </c>
      <c r="Z2865" t="s">
        <v>113</v>
      </c>
    </row>
    <row r="2866" spans="1:26" x14ac:dyDescent="0.25">
      <c r="A2866">
        <v>1</v>
      </c>
      <c r="B2866" t="s">
        <v>25</v>
      </c>
      <c r="C2866">
        <v>0</v>
      </c>
      <c r="D2866" t="s">
        <v>26</v>
      </c>
      <c r="E2866" t="s">
        <v>88</v>
      </c>
      <c r="F2866" t="s">
        <v>13</v>
      </c>
      <c r="G2866" t="s">
        <v>1401</v>
      </c>
      <c r="H2866" s="1">
        <v>0.2</v>
      </c>
      <c r="I2866" s="2">
        <v>43068</v>
      </c>
      <c r="J2866" s="8">
        <f t="shared" si="44"/>
        <v>2017</v>
      </c>
      <c r="K2866" t="s">
        <v>7303</v>
      </c>
      <c r="L2866" t="s">
        <v>30</v>
      </c>
      <c r="M2866">
        <v>94122</v>
      </c>
      <c r="N2866">
        <v>58</v>
      </c>
      <c r="O2866" t="s">
        <v>8148</v>
      </c>
      <c r="P2866">
        <v>2</v>
      </c>
      <c r="Q2866">
        <v>1</v>
      </c>
      <c r="R2866" t="s">
        <v>32</v>
      </c>
      <c r="T2866">
        <v>1.56</v>
      </c>
      <c r="U2866">
        <v>4</v>
      </c>
      <c r="V2866" t="s">
        <v>76</v>
      </c>
      <c r="W2866" s="2">
        <v>43069</v>
      </c>
      <c r="X2866" t="s">
        <v>773</v>
      </c>
      <c r="Y2866" t="s">
        <v>34</v>
      </c>
      <c r="Z2866" t="s">
        <v>54</v>
      </c>
    </row>
    <row r="2867" spans="1:26" x14ac:dyDescent="0.25">
      <c r="A2867">
        <v>4</v>
      </c>
      <c r="B2867" t="s">
        <v>43</v>
      </c>
      <c r="C2867">
        <v>6</v>
      </c>
      <c r="D2867" t="s">
        <v>26</v>
      </c>
      <c r="E2867" t="s">
        <v>3742</v>
      </c>
      <c r="F2867" t="s">
        <v>13</v>
      </c>
      <c r="G2867" t="s">
        <v>1477</v>
      </c>
      <c r="H2867" s="1">
        <v>0</v>
      </c>
      <c r="I2867" s="2">
        <v>42895</v>
      </c>
      <c r="J2867" s="8">
        <f t="shared" si="44"/>
        <v>2017</v>
      </c>
      <c r="K2867" t="s">
        <v>3743</v>
      </c>
      <c r="L2867" t="s">
        <v>73</v>
      </c>
      <c r="M2867">
        <v>48073</v>
      </c>
      <c r="N2867">
        <v>1795</v>
      </c>
      <c r="O2867" t="s">
        <v>252</v>
      </c>
      <c r="P2867">
        <v>6</v>
      </c>
      <c r="Q2867">
        <v>2</v>
      </c>
      <c r="R2867" t="s">
        <v>75</v>
      </c>
      <c r="T2867">
        <v>6.22</v>
      </c>
      <c r="U2867">
        <v>13</v>
      </c>
      <c r="V2867" t="s">
        <v>19</v>
      </c>
      <c r="W2867" s="2">
        <v>42899</v>
      </c>
      <c r="X2867" t="s">
        <v>39</v>
      </c>
      <c r="Y2867" t="s">
        <v>156</v>
      </c>
      <c r="Z2867" t="s">
        <v>64</v>
      </c>
    </row>
    <row r="2868" spans="1:26" x14ac:dyDescent="0.25">
      <c r="A2868">
        <v>5</v>
      </c>
      <c r="B2868" t="s">
        <v>25</v>
      </c>
      <c r="C2868">
        <v>3</v>
      </c>
      <c r="D2868" t="s">
        <v>11</v>
      </c>
      <c r="E2868" t="s">
        <v>171</v>
      </c>
      <c r="F2868" t="s">
        <v>13</v>
      </c>
      <c r="G2868" t="s">
        <v>661</v>
      </c>
      <c r="H2868" s="1">
        <v>0</v>
      </c>
      <c r="I2868" s="2">
        <v>42859</v>
      </c>
      <c r="J2868" s="8">
        <f t="shared" si="44"/>
        <v>2017</v>
      </c>
      <c r="K2868" t="s">
        <v>662</v>
      </c>
      <c r="L2868" t="s">
        <v>102</v>
      </c>
      <c r="M2868">
        <v>10024</v>
      </c>
      <c r="N2868">
        <v>593</v>
      </c>
      <c r="O2868" t="s">
        <v>663</v>
      </c>
      <c r="P2868">
        <v>13</v>
      </c>
      <c r="Q2868">
        <v>2</v>
      </c>
      <c r="R2868" t="s">
        <v>104</v>
      </c>
      <c r="T2868">
        <v>12.86</v>
      </c>
      <c r="U2868">
        <v>27</v>
      </c>
      <c r="V2868" t="s">
        <v>33</v>
      </c>
      <c r="W2868" s="2">
        <v>42864</v>
      </c>
      <c r="X2868" t="s">
        <v>20</v>
      </c>
      <c r="Y2868" t="s">
        <v>175</v>
      </c>
      <c r="Z2868" t="s">
        <v>47</v>
      </c>
    </row>
    <row r="2869" spans="1:26" x14ac:dyDescent="0.25">
      <c r="A2869">
        <v>2</v>
      </c>
      <c r="B2869" t="s">
        <v>25</v>
      </c>
      <c r="C2869">
        <v>1</v>
      </c>
      <c r="D2869" t="s">
        <v>11</v>
      </c>
      <c r="E2869" t="s">
        <v>88</v>
      </c>
      <c r="F2869" t="s">
        <v>13</v>
      </c>
      <c r="G2869" t="s">
        <v>640</v>
      </c>
      <c r="H2869" s="1">
        <v>0.2</v>
      </c>
      <c r="I2869" s="2">
        <v>42968</v>
      </c>
      <c r="J2869" s="8">
        <f t="shared" si="44"/>
        <v>2017</v>
      </c>
      <c r="K2869" t="s">
        <v>8041</v>
      </c>
      <c r="L2869" t="s">
        <v>30</v>
      </c>
      <c r="M2869">
        <v>94110</v>
      </c>
      <c r="N2869">
        <v>837</v>
      </c>
      <c r="O2869" t="s">
        <v>1467</v>
      </c>
      <c r="P2869">
        <v>41</v>
      </c>
      <c r="Q2869">
        <v>3</v>
      </c>
      <c r="R2869" t="s">
        <v>32</v>
      </c>
      <c r="S2869" t="s">
        <v>92</v>
      </c>
      <c r="T2869">
        <v>40.799999999999997</v>
      </c>
      <c r="U2869">
        <v>544</v>
      </c>
      <c r="V2869" t="s">
        <v>76</v>
      </c>
      <c r="W2869" s="2">
        <v>42970</v>
      </c>
      <c r="X2869" t="s">
        <v>130</v>
      </c>
      <c r="Y2869" t="s">
        <v>34</v>
      </c>
      <c r="Z2869" t="s">
        <v>24</v>
      </c>
    </row>
    <row r="2870" spans="1:26" x14ac:dyDescent="0.25">
      <c r="A2870">
        <v>2</v>
      </c>
      <c r="B2870" t="s">
        <v>25</v>
      </c>
      <c r="C2870">
        <v>1</v>
      </c>
      <c r="D2870" t="s">
        <v>26</v>
      </c>
      <c r="E2870" t="s">
        <v>88</v>
      </c>
      <c r="F2870" t="s">
        <v>13</v>
      </c>
      <c r="G2870" t="s">
        <v>640</v>
      </c>
      <c r="H2870" s="1">
        <v>0</v>
      </c>
      <c r="I2870" s="2">
        <v>42968</v>
      </c>
      <c r="J2870" s="8">
        <f t="shared" si="44"/>
        <v>2017</v>
      </c>
      <c r="K2870" t="s">
        <v>8041</v>
      </c>
      <c r="L2870" t="s">
        <v>30</v>
      </c>
      <c r="M2870">
        <v>94110</v>
      </c>
      <c r="N2870">
        <v>1721</v>
      </c>
      <c r="O2870" t="s">
        <v>3404</v>
      </c>
      <c r="P2870">
        <v>2</v>
      </c>
      <c r="Q2870">
        <v>1</v>
      </c>
      <c r="R2870" t="s">
        <v>32</v>
      </c>
      <c r="S2870" t="s">
        <v>92</v>
      </c>
      <c r="T2870">
        <v>1.93</v>
      </c>
      <c r="U2870">
        <v>4</v>
      </c>
      <c r="V2870" t="s">
        <v>76</v>
      </c>
      <c r="W2870" s="2">
        <v>42970</v>
      </c>
      <c r="X2870" t="s">
        <v>130</v>
      </c>
      <c r="Y2870" t="s">
        <v>34</v>
      </c>
      <c r="Z2870" t="s">
        <v>64</v>
      </c>
    </row>
    <row r="2871" spans="1:26" x14ac:dyDescent="0.25">
      <c r="A2871">
        <v>2</v>
      </c>
      <c r="B2871" t="s">
        <v>25</v>
      </c>
      <c r="C2871">
        <v>1</v>
      </c>
      <c r="D2871" t="s">
        <v>26</v>
      </c>
      <c r="E2871" t="s">
        <v>88</v>
      </c>
      <c r="F2871" t="s">
        <v>13</v>
      </c>
      <c r="G2871" t="s">
        <v>640</v>
      </c>
      <c r="H2871" s="1">
        <v>0</v>
      </c>
      <c r="I2871" s="2">
        <v>42968</v>
      </c>
      <c r="J2871" s="8">
        <f t="shared" si="44"/>
        <v>2017</v>
      </c>
      <c r="K2871" t="s">
        <v>8041</v>
      </c>
      <c r="L2871" t="s">
        <v>30</v>
      </c>
      <c r="M2871">
        <v>94110</v>
      </c>
      <c r="N2871">
        <v>1702</v>
      </c>
      <c r="O2871" t="s">
        <v>862</v>
      </c>
      <c r="P2871">
        <v>28</v>
      </c>
      <c r="Q2871">
        <v>3</v>
      </c>
      <c r="R2871" t="s">
        <v>32</v>
      </c>
      <c r="S2871" t="s">
        <v>92</v>
      </c>
      <c r="T2871">
        <v>28.17</v>
      </c>
      <c r="U2871">
        <v>60</v>
      </c>
      <c r="V2871" t="s">
        <v>76</v>
      </c>
      <c r="W2871" s="2">
        <v>42970</v>
      </c>
      <c r="X2871" t="s">
        <v>130</v>
      </c>
      <c r="Y2871" t="s">
        <v>34</v>
      </c>
      <c r="Z2871" t="s">
        <v>64</v>
      </c>
    </row>
    <row r="2872" spans="1:26" x14ac:dyDescent="0.25">
      <c r="A2872">
        <v>2</v>
      </c>
      <c r="B2872" t="s">
        <v>25</v>
      </c>
      <c r="C2872">
        <v>1</v>
      </c>
      <c r="D2872" t="s">
        <v>26</v>
      </c>
      <c r="E2872" t="s">
        <v>88</v>
      </c>
      <c r="F2872" t="s">
        <v>13</v>
      </c>
      <c r="G2872" t="s">
        <v>640</v>
      </c>
      <c r="H2872" s="1">
        <v>0</v>
      </c>
      <c r="I2872" s="2">
        <v>42968</v>
      </c>
      <c r="J2872" s="8">
        <f t="shared" si="44"/>
        <v>2017</v>
      </c>
      <c r="K2872" t="s">
        <v>8041</v>
      </c>
      <c r="L2872" t="s">
        <v>30</v>
      </c>
      <c r="M2872">
        <v>94110</v>
      </c>
      <c r="N2872">
        <v>1772</v>
      </c>
      <c r="O2872" t="s">
        <v>846</v>
      </c>
      <c r="P2872">
        <v>12</v>
      </c>
      <c r="Q2872">
        <v>4</v>
      </c>
      <c r="R2872" t="s">
        <v>32</v>
      </c>
      <c r="S2872" t="s">
        <v>92</v>
      </c>
      <c r="T2872">
        <v>11.72</v>
      </c>
      <c r="U2872">
        <v>24</v>
      </c>
      <c r="V2872" t="s">
        <v>76</v>
      </c>
      <c r="W2872" s="2">
        <v>42970</v>
      </c>
      <c r="X2872" t="s">
        <v>130</v>
      </c>
      <c r="Y2872" t="s">
        <v>34</v>
      </c>
      <c r="Z2872" t="s">
        <v>64</v>
      </c>
    </row>
    <row r="2873" spans="1:26" x14ac:dyDescent="0.25">
      <c r="A2873">
        <v>2</v>
      </c>
      <c r="B2873" t="s">
        <v>43</v>
      </c>
      <c r="C2873">
        <v>3</v>
      </c>
      <c r="D2873" t="s">
        <v>26</v>
      </c>
      <c r="E2873" t="s">
        <v>320</v>
      </c>
      <c r="F2873" t="s">
        <v>13</v>
      </c>
      <c r="G2873" t="s">
        <v>2109</v>
      </c>
      <c r="H2873" s="1">
        <v>0</v>
      </c>
      <c r="I2873" s="2">
        <v>43062</v>
      </c>
      <c r="J2873" s="8">
        <f t="shared" si="44"/>
        <v>2017</v>
      </c>
      <c r="K2873" t="s">
        <v>3436</v>
      </c>
      <c r="L2873" t="s">
        <v>102</v>
      </c>
      <c r="M2873">
        <v>19805</v>
      </c>
      <c r="N2873">
        <v>1501</v>
      </c>
      <c r="O2873" t="s">
        <v>412</v>
      </c>
      <c r="P2873">
        <v>8</v>
      </c>
      <c r="Q2873">
        <v>2</v>
      </c>
      <c r="R2873" t="s">
        <v>104</v>
      </c>
      <c r="T2873">
        <v>7.78</v>
      </c>
      <c r="U2873">
        <v>17</v>
      </c>
      <c r="V2873" t="s">
        <v>19</v>
      </c>
      <c r="W2873" s="2">
        <v>43064</v>
      </c>
      <c r="X2873" t="s">
        <v>20</v>
      </c>
      <c r="Y2873" t="s">
        <v>161</v>
      </c>
      <c r="Z2873" t="s">
        <v>119</v>
      </c>
    </row>
    <row r="2874" spans="1:26" x14ac:dyDescent="0.25">
      <c r="A2874">
        <v>2</v>
      </c>
      <c r="B2874" t="s">
        <v>43</v>
      </c>
      <c r="C2874">
        <v>3</v>
      </c>
      <c r="D2874" t="s">
        <v>26</v>
      </c>
      <c r="E2874" t="s">
        <v>320</v>
      </c>
      <c r="F2874" t="s">
        <v>13</v>
      </c>
      <c r="G2874" t="s">
        <v>2109</v>
      </c>
      <c r="H2874" s="1">
        <v>0</v>
      </c>
      <c r="I2874" s="2">
        <v>43062</v>
      </c>
      <c r="J2874" s="8">
        <f t="shared" si="44"/>
        <v>2017</v>
      </c>
      <c r="K2874" t="s">
        <v>3436</v>
      </c>
      <c r="L2874" t="s">
        <v>102</v>
      </c>
      <c r="M2874">
        <v>19805</v>
      </c>
      <c r="N2874">
        <v>1413</v>
      </c>
      <c r="O2874" t="s">
        <v>445</v>
      </c>
      <c r="P2874">
        <v>6</v>
      </c>
      <c r="Q2874">
        <v>4</v>
      </c>
      <c r="R2874" t="s">
        <v>104</v>
      </c>
      <c r="T2874">
        <v>5.64</v>
      </c>
      <c r="U2874">
        <v>13</v>
      </c>
      <c r="V2874" t="s">
        <v>19</v>
      </c>
      <c r="W2874" s="2">
        <v>43064</v>
      </c>
      <c r="X2874" t="s">
        <v>20</v>
      </c>
      <c r="Y2874" t="s">
        <v>161</v>
      </c>
      <c r="Z2874" t="s">
        <v>49</v>
      </c>
    </row>
    <row r="2875" spans="1:26" x14ac:dyDescent="0.25">
      <c r="A2875">
        <v>2</v>
      </c>
      <c r="B2875" t="s">
        <v>43</v>
      </c>
      <c r="C2875">
        <v>3</v>
      </c>
      <c r="D2875" t="s">
        <v>26</v>
      </c>
      <c r="E2875" t="s">
        <v>320</v>
      </c>
      <c r="F2875" t="s">
        <v>13</v>
      </c>
      <c r="G2875" t="s">
        <v>2109</v>
      </c>
      <c r="H2875" s="1">
        <v>0</v>
      </c>
      <c r="I2875" s="2">
        <v>43062</v>
      </c>
      <c r="J2875" s="8">
        <f t="shared" si="44"/>
        <v>2017</v>
      </c>
      <c r="K2875" t="s">
        <v>3436</v>
      </c>
      <c r="L2875" t="s">
        <v>102</v>
      </c>
      <c r="M2875">
        <v>19805</v>
      </c>
      <c r="N2875">
        <v>9</v>
      </c>
      <c r="O2875" t="s">
        <v>8251</v>
      </c>
      <c r="P2875">
        <v>21</v>
      </c>
      <c r="Q2875">
        <v>6</v>
      </c>
      <c r="R2875" t="s">
        <v>104</v>
      </c>
      <c r="T2875">
        <v>20.73</v>
      </c>
      <c r="U2875">
        <v>44</v>
      </c>
      <c r="V2875" t="s">
        <v>19</v>
      </c>
      <c r="W2875" s="2">
        <v>43064</v>
      </c>
      <c r="X2875" t="s">
        <v>20</v>
      </c>
      <c r="Y2875" t="s">
        <v>161</v>
      </c>
      <c r="Z2875" t="s">
        <v>64</v>
      </c>
    </row>
    <row r="2876" spans="1:26" x14ac:dyDescent="0.25">
      <c r="A2876">
        <v>2</v>
      </c>
      <c r="B2876" t="s">
        <v>43</v>
      </c>
      <c r="C2876">
        <v>3</v>
      </c>
      <c r="D2876" t="s">
        <v>26</v>
      </c>
      <c r="E2876" t="s">
        <v>320</v>
      </c>
      <c r="F2876" t="s">
        <v>13</v>
      </c>
      <c r="G2876" t="s">
        <v>2109</v>
      </c>
      <c r="H2876" s="1">
        <v>0</v>
      </c>
      <c r="I2876" s="2">
        <v>43062</v>
      </c>
      <c r="J2876" s="8">
        <f t="shared" si="44"/>
        <v>2017</v>
      </c>
      <c r="K2876" t="s">
        <v>3436</v>
      </c>
      <c r="L2876" t="s">
        <v>102</v>
      </c>
      <c r="M2876">
        <v>19805</v>
      </c>
      <c r="N2876">
        <v>1831</v>
      </c>
      <c r="O2876" t="s">
        <v>1131</v>
      </c>
      <c r="P2876">
        <v>19</v>
      </c>
      <c r="Q2876">
        <v>6</v>
      </c>
      <c r="R2876" t="s">
        <v>104</v>
      </c>
      <c r="T2876">
        <v>18.66</v>
      </c>
      <c r="U2876">
        <v>39</v>
      </c>
      <c r="V2876" t="s">
        <v>19</v>
      </c>
      <c r="W2876" s="2">
        <v>43064</v>
      </c>
      <c r="X2876" t="s">
        <v>20</v>
      </c>
      <c r="Y2876" t="s">
        <v>161</v>
      </c>
      <c r="Z2876" t="s">
        <v>64</v>
      </c>
    </row>
    <row r="2877" spans="1:26" x14ac:dyDescent="0.25">
      <c r="A2877">
        <v>2</v>
      </c>
      <c r="B2877" t="s">
        <v>43</v>
      </c>
      <c r="C2877">
        <v>3</v>
      </c>
      <c r="D2877" t="s">
        <v>50</v>
      </c>
      <c r="E2877" t="s">
        <v>320</v>
      </c>
      <c r="F2877" t="s">
        <v>13</v>
      </c>
      <c r="G2877" t="s">
        <v>2109</v>
      </c>
      <c r="H2877" s="1">
        <v>0</v>
      </c>
      <c r="I2877" s="2">
        <v>43062</v>
      </c>
      <c r="J2877" s="8">
        <f t="shared" si="44"/>
        <v>2017</v>
      </c>
      <c r="K2877" t="s">
        <v>3436</v>
      </c>
      <c r="L2877" t="s">
        <v>102</v>
      </c>
      <c r="M2877">
        <v>19805</v>
      </c>
      <c r="N2877">
        <v>1176</v>
      </c>
      <c r="O2877" t="s">
        <v>821</v>
      </c>
      <c r="P2877">
        <v>89</v>
      </c>
      <c r="Q2877">
        <v>2</v>
      </c>
      <c r="R2877" t="s">
        <v>104</v>
      </c>
      <c r="T2877">
        <v>89.31</v>
      </c>
      <c r="U2877">
        <v>308</v>
      </c>
      <c r="V2877" t="s">
        <v>19</v>
      </c>
      <c r="W2877" s="2">
        <v>43064</v>
      </c>
      <c r="X2877" t="s">
        <v>20</v>
      </c>
      <c r="Y2877" t="s">
        <v>161</v>
      </c>
      <c r="Z2877" t="s">
        <v>52</v>
      </c>
    </row>
    <row r="2878" spans="1:26" x14ac:dyDescent="0.25">
      <c r="A2878">
        <v>6</v>
      </c>
      <c r="B2878" t="s">
        <v>10</v>
      </c>
      <c r="C2878">
        <v>6</v>
      </c>
      <c r="D2878" t="s">
        <v>26</v>
      </c>
      <c r="E2878" t="s">
        <v>2548</v>
      </c>
      <c r="F2878" t="s">
        <v>13</v>
      </c>
      <c r="G2878" t="s">
        <v>490</v>
      </c>
      <c r="H2878" s="1">
        <v>0.2</v>
      </c>
      <c r="I2878" s="2">
        <v>43094</v>
      </c>
      <c r="J2878" s="8">
        <f t="shared" si="44"/>
        <v>2017</v>
      </c>
      <c r="K2878" t="s">
        <v>4364</v>
      </c>
      <c r="L2878" t="s">
        <v>16</v>
      </c>
      <c r="M2878">
        <v>37211</v>
      </c>
      <c r="N2878">
        <v>1832</v>
      </c>
      <c r="O2878" t="s">
        <v>2983</v>
      </c>
      <c r="P2878">
        <v>4</v>
      </c>
      <c r="Q2878">
        <v>2</v>
      </c>
      <c r="R2878" t="s">
        <v>18</v>
      </c>
      <c r="T2878">
        <v>3.63</v>
      </c>
      <c r="U2878">
        <v>10</v>
      </c>
      <c r="V2878" t="s">
        <v>19</v>
      </c>
      <c r="W2878" s="2">
        <v>43100</v>
      </c>
      <c r="X2878" t="s">
        <v>39</v>
      </c>
      <c r="Y2878" t="s">
        <v>214</v>
      </c>
      <c r="Z2878" t="s">
        <v>64</v>
      </c>
    </row>
    <row r="2879" spans="1:26" x14ac:dyDescent="0.25">
      <c r="A2879">
        <v>6</v>
      </c>
      <c r="B2879" t="s">
        <v>10</v>
      </c>
      <c r="C2879">
        <v>6</v>
      </c>
      <c r="D2879" t="s">
        <v>26</v>
      </c>
      <c r="E2879" t="s">
        <v>2548</v>
      </c>
      <c r="F2879" t="s">
        <v>13</v>
      </c>
      <c r="G2879" t="s">
        <v>490</v>
      </c>
      <c r="H2879" s="1">
        <v>0.2</v>
      </c>
      <c r="I2879" s="2">
        <v>43094</v>
      </c>
      <c r="J2879" s="8">
        <f t="shared" si="44"/>
        <v>2017</v>
      </c>
      <c r="K2879" t="s">
        <v>4364</v>
      </c>
      <c r="L2879" t="s">
        <v>16</v>
      </c>
      <c r="M2879">
        <v>37211</v>
      </c>
      <c r="N2879">
        <v>181</v>
      </c>
      <c r="O2879" t="s">
        <v>2954</v>
      </c>
      <c r="P2879">
        <v>3</v>
      </c>
      <c r="Q2879">
        <v>4</v>
      </c>
      <c r="R2879" t="s">
        <v>18</v>
      </c>
      <c r="T2879">
        <v>3.34</v>
      </c>
      <c r="U2879">
        <v>9</v>
      </c>
      <c r="V2879" t="s">
        <v>19</v>
      </c>
      <c r="W2879" s="2">
        <v>43100</v>
      </c>
      <c r="X2879" t="s">
        <v>39</v>
      </c>
      <c r="Y2879" t="s">
        <v>214</v>
      </c>
      <c r="Z2879" t="s">
        <v>35</v>
      </c>
    </row>
    <row r="2880" spans="1:26" x14ac:dyDescent="0.25">
      <c r="A2880">
        <v>4</v>
      </c>
      <c r="B2880" t="s">
        <v>43</v>
      </c>
      <c r="C2880">
        <v>6</v>
      </c>
      <c r="D2880" t="s">
        <v>26</v>
      </c>
      <c r="E2880" t="s">
        <v>498</v>
      </c>
      <c r="F2880" t="s">
        <v>13</v>
      </c>
      <c r="G2880" t="s">
        <v>6938</v>
      </c>
      <c r="H2880" s="1">
        <v>0.8</v>
      </c>
      <c r="I2880" s="2">
        <v>42905</v>
      </c>
      <c r="J2880" s="8">
        <f t="shared" si="44"/>
        <v>2017</v>
      </c>
      <c r="K2880" t="s">
        <v>7448</v>
      </c>
      <c r="L2880" t="s">
        <v>73</v>
      </c>
      <c r="M2880">
        <v>75081</v>
      </c>
      <c r="N2880">
        <v>721</v>
      </c>
      <c r="O2880" t="s">
        <v>1148</v>
      </c>
      <c r="P2880">
        <v>-10</v>
      </c>
      <c r="Q2880">
        <v>2</v>
      </c>
      <c r="R2880" t="s">
        <v>75</v>
      </c>
      <c r="T2880">
        <v>-9.56</v>
      </c>
      <c r="U2880">
        <v>6</v>
      </c>
      <c r="V2880" t="s">
        <v>76</v>
      </c>
      <c r="W2880" s="2">
        <v>42909</v>
      </c>
      <c r="X2880" t="s">
        <v>39</v>
      </c>
      <c r="Y2880" t="s">
        <v>77</v>
      </c>
      <c r="Z2880" t="s">
        <v>54</v>
      </c>
    </row>
    <row r="2881" spans="1:26" x14ac:dyDescent="0.25">
      <c r="A2881">
        <v>6</v>
      </c>
      <c r="B2881" t="s">
        <v>10</v>
      </c>
      <c r="C2881">
        <v>6</v>
      </c>
      <c r="D2881" t="s">
        <v>26</v>
      </c>
      <c r="E2881" t="s">
        <v>171</v>
      </c>
      <c r="F2881" t="s">
        <v>13</v>
      </c>
      <c r="G2881" t="s">
        <v>1320</v>
      </c>
      <c r="H2881" s="1">
        <v>0.2</v>
      </c>
      <c r="I2881" s="2">
        <v>43044</v>
      </c>
      <c r="J2881" s="8">
        <f t="shared" si="44"/>
        <v>2017</v>
      </c>
      <c r="K2881" t="s">
        <v>6428</v>
      </c>
      <c r="L2881" t="s">
        <v>102</v>
      </c>
      <c r="M2881">
        <v>10009</v>
      </c>
      <c r="N2881">
        <v>1630</v>
      </c>
      <c r="O2881" t="s">
        <v>8237</v>
      </c>
      <c r="P2881">
        <v>9</v>
      </c>
      <c r="Q2881">
        <v>6</v>
      </c>
      <c r="R2881" t="s">
        <v>104</v>
      </c>
      <c r="T2881">
        <v>8.8699999999999992</v>
      </c>
      <c r="U2881">
        <v>25</v>
      </c>
      <c r="V2881" t="s">
        <v>33</v>
      </c>
      <c r="W2881" s="2">
        <v>43050</v>
      </c>
      <c r="X2881" t="s">
        <v>39</v>
      </c>
      <c r="Y2881" t="s">
        <v>175</v>
      </c>
      <c r="Z2881" t="s">
        <v>54</v>
      </c>
    </row>
    <row r="2882" spans="1:26" x14ac:dyDescent="0.25">
      <c r="A2882">
        <v>4</v>
      </c>
      <c r="B2882" t="s">
        <v>43</v>
      </c>
      <c r="C2882">
        <v>6</v>
      </c>
      <c r="D2882" t="s">
        <v>11</v>
      </c>
      <c r="E2882" t="s">
        <v>5962</v>
      </c>
      <c r="F2882" t="s">
        <v>13</v>
      </c>
      <c r="G2882" t="s">
        <v>6933</v>
      </c>
      <c r="H2882" s="1">
        <v>0</v>
      </c>
      <c r="I2882" s="2">
        <v>43052</v>
      </c>
      <c r="J2882" s="8">
        <f t="shared" ref="J2882:J2945" si="45">YEAR(I2882)</f>
        <v>2017</v>
      </c>
      <c r="K2882" t="s">
        <v>7167</v>
      </c>
      <c r="L2882" t="s">
        <v>30</v>
      </c>
      <c r="M2882">
        <v>59601</v>
      </c>
      <c r="N2882">
        <v>591</v>
      </c>
      <c r="O2882" t="s">
        <v>1662</v>
      </c>
      <c r="P2882">
        <v>22</v>
      </c>
      <c r="Q2882">
        <v>7</v>
      </c>
      <c r="R2882" t="s">
        <v>32</v>
      </c>
      <c r="T2882">
        <v>21.75</v>
      </c>
      <c r="U2882">
        <v>64</v>
      </c>
      <c r="V2882" t="s">
        <v>76</v>
      </c>
      <c r="W2882" s="2">
        <v>43056</v>
      </c>
      <c r="X2882" t="s">
        <v>39</v>
      </c>
      <c r="Y2882" t="s">
        <v>1050</v>
      </c>
      <c r="Z2882" t="s">
        <v>47</v>
      </c>
    </row>
    <row r="2883" spans="1:26" x14ac:dyDescent="0.25">
      <c r="A2883">
        <v>4</v>
      </c>
      <c r="B2883" t="s">
        <v>43</v>
      </c>
      <c r="C2883">
        <v>6</v>
      </c>
      <c r="D2883" t="s">
        <v>50</v>
      </c>
      <c r="E2883" t="s">
        <v>5962</v>
      </c>
      <c r="F2883" t="s">
        <v>13</v>
      </c>
      <c r="G2883" t="s">
        <v>6933</v>
      </c>
      <c r="H2883" s="1">
        <v>0.2</v>
      </c>
      <c r="I2883" s="2">
        <v>43052</v>
      </c>
      <c r="J2883" s="8">
        <f t="shared" si="45"/>
        <v>2017</v>
      </c>
      <c r="K2883" t="s">
        <v>7167</v>
      </c>
      <c r="L2883" t="s">
        <v>30</v>
      </c>
      <c r="M2883">
        <v>59601</v>
      </c>
      <c r="N2883">
        <v>1247</v>
      </c>
      <c r="O2883" t="s">
        <v>4756</v>
      </c>
      <c r="P2883">
        <v>42</v>
      </c>
      <c r="Q2883">
        <v>5</v>
      </c>
      <c r="R2883" t="s">
        <v>32</v>
      </c>
      <c r="T2883">
        <v>42.49</v>
      </c>
      <c r="U2883">
        <v>340</v>
      </c>
      <c r="V2883" t="s">
        <v>76</v>
      </c>
      <c r="W2883" s="2">
        <v>43056</v>
      </c>
      <c r="X2883" t="s">
        <v>39</v>
      </c>
      <c r="Y2883" t="s">
        <v>1050</v>
      </c>
      <c r="Z2883" t="s">
        <v>52</v>
      </c>
    </row>
    <row r="2884" spans="1:26" x14ac:dyDescent="0.25">
      <c r="A2884">
        <v>6</v>
      </c>
      <c r="B2884" t="s">
        <v>10</v>
      </c>
      <c r="C2884">
        <v>6</v>
      </c>
      <c r="D2884" t="s">
        <v>26</v>
      </c>
      <c r="E2884" t="s">
        <v>27</v>
      </c>
      <c r="F2884" t="s">
        <v>13</v>
      </c>
      <c r="G2884" t="s">
        <v>7067</v>
      </c>
      <c r="H2884" s="1">
        <v>0</v>
      </c>
      <c r="I2884" s="2">
        <v>43059</v>
      </c>
      <c r="J2884" s="8">
        <f t="shared" si="45"/>
        <v>2017</v>
      </c>
      <c r="K2884" t="s">
        <v>7676</v>
      </c>
      <c r="L2884" t="s">
        <v>30</v>
      </c>
      <c r="M2884">
        <v>90008</v>
      </c>
      <c r="N2884">
        <v>1149</v>
      </c>
      <c r="O2884" t="s">
        <v>765</v>
      </c>
      <c r="P2884">
        <v>5</v>
      </c>
      <c r="Q2884">
        <v>7</v>
      </c>
      <c r="R2884" t="s">
        <v>32</v>
      </c>
      <c r="T2884">
        <v>5.0599999999999996</v>
      </c>
      <c r="U2884">
        <v>19</v>
      </c>
      <c r="V2884" t="s">
        <v>76</v>
      </c>
      <c r="W2884" s="2">
        <v>43065</v>
      </c>
      <c r="X2884" t="s">
        <v>39</v>
      </c>
      <c r="Y2884" t="s">
        <v>34</v>
      </c>
      <c r="Z2884" t="s">
        <v>49</v>
      </c>
    </row>
    <row r="2885" spans="1:26" x14ac:dyDescent="0.25">
      <c r="A2885">
        <v>7</v>
      </c>
      <c r="B2885" t="s">
        <v>25</v>
      </c>
      <c r="C2885">
        <v>6</v>
      </c>
      <c r="D2885" t="s">
        <v>11</v>
      </c>
      <c r="E2885" t="s">
        <v>27</v>
      </c>
      <c r="F2885" t="s">
        <v>13</v>
      </c>
      <c r="G2885" t="s">
        <v>5593</v>
      </c>
      <c r="H2885" s="1">
        <v>0</v>
      </c>
      <c r="I2885" s="2">
        <v>42810</v>
      </c>
      <c r="J2885" s="8">
        <f t="shared" si="45"/>
        <v>2017</v>
      </c>
      <c r="K2885" t="s">
        <v>5718</v>
      </c>
      <c r="L2885" t="s">
        <v>30</v>
      </c>
      <c r="M2885">
        <v>90036</v>
      </c>
      <c r="N2885">
        <v>866</v>
      </c>
      <c r="O2885" t="s">
        <v>8222</v>
      </c>
      <c r="P2885">
        <v>18</v>
      </c>
      <c r="Q2885">
        <v>1</v>
      </c>
      <c r="R2885" t="s">
        <v>32</v>
      </c>
      <c r="T2885">
        <v>18.11</v>
      </c>
      <c r="U2885">
        <v>43</v>
      </c>
      <c r="V2885" t="s">
        <v>33</v>
      </c>
      <c r="W2885" s="2">
        <v>42817</v>
      </c>
      <c r="X2885" t="s">
        <v>39</v>
      </c>
      <c r="Y2885" t="s">
        <v>34</v>
      </c>
      <c r="Z2885" t="s">
        <v>47</v>
      </c>
    </row>
    <row r="2886" spans="1:26" x14ac:dyDescent="0.25">
      <c r="A2886">
        <v>5</v>
      </c>
      <c r="B2886" t="s">
        <v>43</v>
      </c>
      <c r="C2886">
        <v>6</v>
      </c>
      <c r="D2886" t="s">
        <v>11</v>
      </c>
      <c r="E2886" t="s">
        <v>781</v>
      </c>
      <c r="F2886" t="s">
        <v>13</v>
      </c>
      <c r="G2886" t="s">
        <v>2629</v>
      </c>
      <c r="H2886" s="1">
        <v>0.2</v>
      </c>
      <c r="I2886" s="2">
        <v>43075</v>
      </c>
      <c r="J2886" s="8">
        <f t="shared" si="45"/>
        <v>2017</v>
      </c>
      <c r="K2886" t="s">
        <v>2748</v>
      </c>
      <c r="L2886" t="s">
        <v>30</v>
      </c>
      <c r="M2886">
        <v>85705</v>
      </c>
      <c r="N2886">
        <v>871</v>
      </c>
      <c r="O2886" t="s">
        <v>8186</v>
      </c>
      <c r="P2886">
        <v>49</v>
      </c>
      <c r="Q2886">
        <v>6</v>
      </c>
      <c r="R2886" t="s">
        <v>32</v>
      </c>
      <c r="T2886">
        <v>48.95</v>
      </c>
      <c r="U2886">
        <v>206</v>
      </c>
      <c r="V2886" t="s">
        <v>19</v>
      </c>
      <c r="W2886" s="2">
        <v>43080</v>
      </c>
      <c r="X2886" t="s">
        <v>39</v>
      </c>
      <c r="Y2886" t="s">
        <v>199</v>
      </c>
      <c r="Z2886" t="s">
        <v>47</v>
      </c>
    </row>
    <row r="2887" spans="1:26" x14ac:dyDescent="0.25">
      <c r="A2887">
        <v>5</v>
      </c>
      <c r="B2887" t="s">
        <v>43</v>
      </c>
      <c r="C2887">
        <v>6</v>
      </c>
      <c r="D2887" t="s">
        <v>26</v>
      </c>
      <c r="E2887" t="s">
        <v>781</v>
      </c>
      <c r="F2887" t="s">
        <v>13</v>
      </c>
      <c r="G2887" t="s">
        <v>2629</v>
      </c>
      <c r="H2887" s="1">
        <v>0.2</v>
      </c>
      <c r="I2887" s="2">
        <v>43075</v>
      </c>
      <c r="J2887" s="8">
        <f t="shared" si="45"/>
        <v>2017</v>
      </c>
      <c r="K2887" t="s">
        <v>2748</v>
      </c>
      <c r="L2887" t="s">
        <v>30</v>
      </c>
      <c r="M2887">
        <v>85705</v>
      </c>
      <c r="N2887">
        <v>1768</v>
      </c>
      <c r="O2887" t="s">
        <v>3358</v>
      </c>
      <c r="P2887">
        <v>7</v>
      </c>
      <c r="Q2887">
        <v>5</v>
      </c>
      <c r="R2887" t="s">
        <v>32</v>
      </c>
      <c r="T2887">
        <v>6.72</v>
      </c>
      <c r="U2887">
        <v>20</v>
      </c>
      <c r="V2887" t="s">
        <v>19</v>
      </c>
      <c r="W2887" s="2">
        <v>43080</v>
      </c>
      <c r="X2887" t="s">
        <v>39</v>
      </c>
      <c r="Y2887" t="s">
        <v>199</v>
      </c>
      <c r="Z2887" t="s">
        <v>64</v>
      </c>
    </row>
    <row r="2888" spans="1:26" x14ac:dyDescent="0.25">
      <c r="A2888">
        <v>5</v>
      </c>
      <c r="B2888" t="s">
        <v>43</v>
      </c>
      <c r="C2888">
        <v>6</v>
      </c>
      <c r="D2888" t="s">
        <v>26</v>
      </c>
      <c r="E2888" t="s">
        <v>781</v>
      </c>
      <c r="F2888" t="s">
        <v>13</v>
      </c>
      <c r="G2888" t="s">
        <v>2629</v>
      </c>
      <c r="H2888" s="1">
        <v>0.2</v>
      </c>
      <c r="I2888" s="2">
        <v>43075</v>
      </c>
      <c r="J2888" s="8">
        <f t="shared" si="45"/>
        <v>2017</v>
      </c>
      <c r="K2888" t="s">
        <v>2748</v>
      </c>
      <c r="L2888" t="s">
        <v>30</v>
      </c>
      <c r="M2888">
        <v>85705</v>
      </c>
      <c r="N2888">
        <v>361</v>
      </c>
      <c r="O2888" t="s">
        <v>120</v>
      </c>
      <c r="P2888">
        <v>10</v>
      </c>
      <c r="Q2888">
        <v>6</v>
      </c>
      <c r="R2888" t="s">
        <v>32</v>
      </c>
      <c r="T2888">
        <v>9.7100000000000009</v>
      </c>
      <c r="U2888">
        <v>86</v>
      </c>
      <c r="V2888" t="s">
        <v>19</v>
      </c>
      <c r="W2888" s="2">
        <v>43080</v>
      </c>
      <c r="X2888" t="s">
        <v>39</v>
      </c>
      <c r="Y2888" t="s">
        <v>199</v>
      </c>
      <c r="Z2888" t="s">
        <v>49</v>
      </c>
    </row>
    <row r="2889" spans="1:26" x14ac:dyDescent="0.25">
      <c r="A2889">
        <v>5</v>
      </c>
      <c r="B2889" t="s">
        <v>43</v>
      </c>
      <c r="C2889">
        <v>6</v>
      </c>
      <c r="D2889" t="s">
        <v>26</v>
      </c>
      <c r="E2889" t="s">
        <v>781</v>
      </c>
      <c r="F2889" t="s">
        <v>13</v>
      </c>
      <c r="G2889" t="s">
        <v>2629</v>
      </c>
      <c r="H2889" s="1">
        <v>0.2</v>
      </c>
      <c r="I2889" s="2">
        <v>43075</v>
      </c>
      <c r="J2889" s="8">
        <f t="shared" si="45"/>
        <v>2017</v>
      </c>
      <c r="K2889" t="s">
        <v>2748</v>
      </c>
      <c r="L2889" t="s">
        <v>30</v>
      </c>
      <c r="M2889">
        <v>85705</v>
      </c>
      <c r="N2889">
        <v>282</v>
      </c>
      <c r="O2889" t="s">
        <v>8161</v>
      </c>
      <c r="P2889">
        <v>-59</v>
      </c>
      <c r="Q2889">
        <v>6</v>
      </c>
      <c r="R2889" t="s">
        <v>32</v>
      </c>
      <c r="T2889">
        <v>-58.69</v>
      </c>
      <c r="U2889">
        <v>247</v>
      </c>
      <c r="V2889" t="s">
        <v>19</v>
      </c>
      <c r="W2889" s="2">
        <v>43080</v>
      </c>
      <c r="X2889" t="s">
        <v>39</v>
      </c>
      <c r="Y2889" t="s">
        <v>199</v>
      </c>
      <c r="Z2889" t="s">
        <v>42</v>
      </c>
    </row>
    <row r="2890" spans="1:26" x14ac:dyDescent="0.25">
      <c r="A2890">
        <v>5</v>
      </c>
      <c r="B2890" t="s">
        <v>43</v>
      </c>
      <c r="C2890">
        <v>6</v>
      </c>
      <c r="D2890" t="s">
        <v>26</v>
      </c>
      <c r="E2890" t="s">
        <v>781</v>
      </c>
      <c r="F2890" t="s">
        <v>13</v>
      </c>
      <c r="G2890" t="s">
        <v>2629</v>
      </c>
      <c r="H2890" s="1">
        <v>0.2</v>
      </c>
      <c r="I2890" s="2">
        <v>43075</v>
      </c>
      <c r="J2890" s="8">
        <f t="shared" si="45"/>
        <v>2017</v>
      </c>
      <c r="K2890" t="s">
        <v>2748</v>
      </c>
      <c r="L2890" t="s">
        <v>30</v>
      </c>
      <c r="M2890">
        <v>85705</v>
      </c>
      <c r="N2890">
        <v>1758</v>
      </c>
      <c r="O2890" t="s">
        <v>790</v>
      </c>
      <c r="P2890">
        <v>62</v>
      </c>
      <c r="Q2890">
        <v>8</v>
      </c>
      <c r="R2890" t="s">
        <v>32</v>
      </c>
      <c r="T2890">
        <v>61.96</v>
      </c>
      <c r="U2890">
        <v>198</v>
      </c>
      <c r="V2890" t="s">
        <v>19</v>
      </c>
      <c r="W2890" s="2">
        <v>43080</v>
      </c>
      <c r="X2890" t="s">
        <v>39</v>
      </c>
      <c r="Y2890" t="s">
        <v>199</v>
      </c>
      <c r="Z2890" t="s">
        <v>64</v>
      </c>
    </row>
    <row r="2891" spans="1:26" x14ac:dyDescent="0.25">
      <c r="A2891">
        <v>4</v>
      </c>
      <c r="B2891" t="s">
        <v>43</v>
      </c>
      <c r="C2891">
        <v>6</v>
      </c>
      <c r="D2891" t="s">
        <v>26</v>
      </c>
      <c r="E2891" t="s">
        <v>27</v>
      </c>
      <c r="F2891" t="s">
        <v>13</v>
      </c>
      <c r="G2891" t="s">
        <v>7128</v>
      </c>
      <c r="H2891" s="1">
        <v>0</v>
      </c>
      <c r="I2891" s="2">
        <v>43094</v>
      </c>
      <c r="J2891" s="8">
        <f t="shared" si="45"/>
        <v>2017</v>
      </c>
      <c r="K2891" t="s">
        <v>7630</v>
      </c>
      <c r="L2891" t="s">
        <v>30</v>
      </c>
      <c r="M2891">
        <v>90049</v>
      </c>
      <c r="N2891">
        <v>1745</v>
      </c>
      <c r="O2891" t="s">
        <v>3368</v>
      </c>
      <c r="P2891">
        <v>5</v>
      </c>
      <c r="Q2891">
        <v>2</v>
      </c>
      <c r="R2891" t="s">
        <v>32</v>
      </c>
      <c r="T2891">
        <v>4.88</v>
      </c>
      <c r="U2891">
        <v>10</v>
      </c>
      <c r="V2891" t="s">
        <v>76</v>
      </c>
      <c r="W2891" s="2">
        <v>43098</v>
      </c>
      <c r="X2891" t="s">
        <v>39</v>
      </c>
      <c r="Y2891" t="s">
        <v>34</v>
      </c>
      <c r="Z2891" t="s">
        <v>64</v>
      </c>
    </row>
    <row r="2892" spans="1:26" x14ac:dyDescent="0.25">
      <c r="A2892">
        <v>3</v>
      </c>
      <c r="B2892" t="s">
        <v>25</v>
      </c>
      <c r="C2892">
        <v>1</v>
      </c>
      <c r="D2892" t="s">
        <v>26</v>
      </c>
      <c r="E2892" t="s">
        <v>572</v>
      </c>
      <c r="F2892" t="s">
        <v>13</v>
      </c>
      <c r="G2892" t="s">
        <v>1773</v>
      </c>
      <c r="H2892" s="1">
        <v>0</v>
      </c>
      <c r="I2892" s="2">
        <v>43081</v>
      </c>
      <c r="J2892" s="8">
        <f t="shared" si="45"/>
        <v>2017</v>
      </c>
      <c r="K2892" t="s">
        <v>3087</v>
      </c>
      <c r="L2892" t="s">
        <v>30</v>
      </c>
      <c r="M2892">
        <v>92105</v>
      </c>
      <c r="N2892">
        <v>1507</v>
      </c>
      <c r="O2892" t="s">
        <v>346</v>
      </c>
      <c r="P2892">
        <v>4</v>
      </c>
      <c r="Q2892">
        <v>2</v>
      </c>
      <c r="R2892" t="s">
        <v>32</v>
      </c>
      <c r="T2892">
        <v>3.62</v>
      </c>
      <c r="U2892">
        <v>8</v>
      </c>
      <c r="V2892" t="s">
        <v>19</v>
      </c>
      <c r="W2892" s="2">
        <v>43084</v>
      </c>
      <c r="X2892" t="s">
        <v>130</v>
      </c>
      <c r="Y2892" t="s">
        <v>34</v>
      </c>
      <c r="Z2892" t="s">
        <v>176</v>
      </c>
    </row>
    <row r="2893" spans="1:26" x14ac:dyDescent="0.25">
      <c r="A2893">
        <v>3</v>
      </c>
      <c r="B2893" t="s">
        <v>25</v>
      </c>
      <c r="C2893">
        <v>1</v>
      </c>
      <c r="D2893" t="s">
        <v>26</v>
      </c>
      <c r="E2893" t="s">
        <v>572</v>
      </c>
      <c r="F2893" t="s">
        <v>13</v>
      </c>
      <c r="G2893" t="s">
        <v>1773</v>
      </c>
      <c r="H2893" s="1">
        <v>0.2</v>
      </c>
      <c r="I2893" s="2">
        <v>43081</v>
      </c>
      <c r="J2893" s="8">
        <f t="shared" si="45"/>
        <v>2017</v>
      </c>
      <c r="K2893" t="s">
        <v>3087</v>
      </c>
      <c r="L2893" t="s">
        <v>30</v>
      </c>
      <c r="M2893">
        <v>92105</v>
      </c>
      <c r="N2893">
        <v>1342</v>
      </c>
      <c r="O2893" t="s">
        <v>3142</v>
      </c>
      <c r="P2893">
        <v>9</v>
      </c>
      <c r="Q2893">
        <v>2</v>
      </c>
      <c r="R2893" t="s">
        <v>32</v>
      </c>
      <c r="T2893">
        <v>8.86</v>
      </c>
      <c r="U2893">
        <v>24</v>
      </c>
      <c r="V2893" t="s">
        <v>19</v>
      </c>
      <c r="W2893" s="2">
        <v>43084</v>
      </c>
      <c r="X2893" t="s">
        <v>130</v>
      </c>
      <c r="Y2893" t="s">
        <v>34</v>
      </c>
      <c r="Z2893" t="s">
        <v>54</v>
      </c>
    </row>
    <row r="2894" spans="1:26" x14ac:dyDescent="0.25">
      <c r="A2894">
        <v>2</v>
      </c>
      <c r="B2894" t="s">
        <v>25</v>
      </c>
      <c r="C2894">
        <v>1</v>
      </c>
      <c r="D2894" t="s">
        <v>50</v>
      </c>
      <c r="E2894" t="s">
        <v>372</v>
      </c>
      <c r="F2894" t="s">
        <v>13</v>
      </c>
      <c r="G2894" t="s">
        <v>1252</v>
      </c>
      <c r="H2894" s="1">
        <v>0</v>
      </c>
      <c r="I2894" s="2">
        <v>43066</v>
      </c>
      <c r="J2894" s="8">
        <f t="shared" si="45"/>
        <v>2017</v>
      </c>
      <c r="K2894" t="s">
        <v>6678</v>
      </c>
      <c r="L2894" t="s">
        <v>102</v>
      </c>
      <c r="M2894">
        <v>19711</v>
      </c>
      <c r="N2894">
        <v>1262</v>
      </c>
      <c r="O2894" t="s">
        <v>5150</v>
      </c>
      <c r="P2894">
        <v>7</v>
      </c>
      <c r="Q2894">
        <v>3</v>
      </c>
      <c r="R2894" t="s">
        <v>104</v>
      </c>
      <c r="T2894">
        <v>7.35</v>
      </c>
      <c r="U2894">
        <v>105</v>
      </c>
      <c r="V2894" t="s">
        <v>33</v>
      </c>
      <c r="W2894" s="2">
        <v>43068</v>
      </c>
      <c r="X2894" t="s">
        <v>130</v>
      </c>
      <c r="Y2894" t="s">
        <v>161</v>
      </c>
      <c r="Z2894" t="s">
        <v>113</v>
      </c>
    </row>
    <row r="2895" spans="1:26" x14ac:dyDescent="0.25">
      <c r="A2895">
        <v>2</v>
      </c>
      <c r="B2895" t="s">
        <v>25</v>
      </c>
      <c r="C2895">
        <v>1</v>
      </c>
      <c r="D2895" t="s">
        <v>50</v>
      </c>
      <c r="E2895" t="s">
        <v>372</v>
      </c>
      <c r="F2895" t="s">
        <v>13</v>
      </c>
      <c r="G2895" t="s">
        <v>1252</v>
      </c>
      <c r="H2895" s="1">
        <v>0</v>
      </c>
      <c r="I2895" s="2">
        <v>43066</v>
      </c>
      <c r="J2895" s="8">
        <f t="shared" si="45"/>
        <v>2017</v>
      </c>
      <c r="K2895" t="s">
        <v>6678</v>
      </c>
      <c r="L2895" t="s">
        <v>102</v>
      </c>
      <c r="M2895">
        <v>19711</v>
      </c>
      <c r="N2895">
        <v>143</v>
      </c>
      <c r="O2895" t="s">
        <v>4723</v>
      </c>
      <c r="P2895">
        <v>24</v>
      </c>
      <c r="Q2895">
        <v>3</v>
      </c>
      <c r="R2895" t="s">
        <v>104</v>
      </c>
      <c r="T2895">
        <v>23.51</v>
      </c>
      <c r="U2895">
        <v>84</v>
      </c>
      <c r="V2895" t="s">
        <v>33</v>
      </c>
      <c r="W2895" s="2">
        <v>43068</v>
      </c>
      <c r="X2895" t="s">
        <v>130</v>
      </c>
      <c r="Y2895" t="s">
        <v>161</v>
      </c>
      <c r="Z2895" t="s">
        <v>52</v>
      </c>
    </row>
    <row r="2896" spans="1:26" x14ac:dyDescent="0.25">
      <c r="A2896">
        <v>4</v>
      </c>
      <c r="B2896" t="s">
        <v>43</v>
      </c>
      <c r="C2896">
        <v>6</v>
      </c>
      <c r="D2896" t="s">
        <v>11</v>
      </c>
      <c r="E2896" t="s">
        <v>2009</v>
      </c>
      <c r="F2896" t="s">
        <v>13</v>
      </c>
      <c r="G2896" t="s">
        <v>6899</v>
      </c>
      <c r="H2896" s="1">
        <v>0</v>
      </c>
      <c r="I2896" s="2">
        <v>43054</v>
      </c>
      <c r="J2896" s="8">
        <f t="shared" si="45"/>
        <v>2017</v>
      </c>
      <c r="K2896" t="s">
        <v>7109</v>
      </c>
      <c r="L2896" t="s">
        <v>16</v>
      </c>
      <c r="M2896">
        <v>22801</v>
      </c>
      <c r="N2896">
        <v>12</v>
      </c>
      <c r="O2896" t="s">
        <v>1301</v>
      </c>
      <c r="P2896">
        <v>14</v>
      </c>
      <c r="Q2896">
        <v>2</v>
      </c>
      <c r="R2896" t="s">
        <v>18</v>
      </c>
      <c r="T2896">
        <v>14.39</v>
      </c>
      <c r="U2896">
        <v>40</v>
      </c>
      <c r="V2896" t="s">
        <v>76</v>
      </c>
      <c r="W2896" s="2">
        <v>43058</v>
      </c>
      <c r="X2896" t="s">
        <v>39</v>
      </c>
      <c r="Y2896" t="s">
        <v>205</v>
      </c>
      <c r="Z2896" t="s">
        <v>47</v>
      </c>
    </row>
    <row r="2897" spans="1:26" x14ac:dyDescent="0.25">
      <c r="A2897">
        <v>6</v>
      </c>
      <c r="B2897" t="s">
        <v>10</v>
      </c>
      <c r="C2897">
        <v>6</v>
      </c>
      <c r="D2897" t="s">
        <v>26</v>
      </c>
      <c r="E2897" t="s">
        <v>1030</v>
      </c>
      <c r="F2897" t="s">
        <v>13</v>
      </c>
      <c r="G2897" t="s">
        <v>1031</v>
      </c>
      <c r="H2897" s="1">
        <v>0</v>
      </c>
      <c r="I2897" s="2">
        <v>42810</v>
      </c>
      <c r="J2897" s="8">
        <f t="shared" si="45"/>
        <v>2017</v>
      </c>
      <c r="K2897" t="s">
        <v>1032</v>
      </c>
      <c r="L2897" t="s">
        <v>16</v>
      </c>
      <c r="M2897">
        <v>30318</v>
      </c>
      <c r="N2897">
        <v>1360</v>
      </c>
      <c r="O2897" t="s">
        <v>1033</v>
      </c>
      <c r="P2897">
        <v>1</v>
      </c>
      <c r="Q2897">
        <v>1</v>
      </c>
      <c r="R2897" t="s">
        <v>18</v>
      </c>
      <c r="T2897">
        <v>0.74</v>
      </c>
      <c r="U2897">
        <v>3</v>
      </c>
      <c r="V2897" t="s">
        <v>19</v>
      </c>
      <c r="W2897" s="2">
        <v>42816</v>
      </c>
      <c r="X2897" t="s">
        <v>39</v>
      </c>
      <c r="Y2897" t="s">
        <v>761</v>
      </c>
      <c r="Z2897" t="s">
        <v>49</v>
      </c>
    </row>
    <row r="2898" spans="1:26" x14ac:dyDescent="0.25">
      <c r="A2898">
        <v>6</v>
      </c>
      <c r="B2898" t="s">
        <v>10</v>
      </c>
      <c r="C2898">
        <v>6</v>
      </c>
      <c r="D2898" t="s">
        <v>26</v>
      </c>
      <c r="E2898" t="s">
        <v>1030</v>
      </c>
      <c r="F2898" t="s">
        <v>13</v>
      </c>
      <c r="G2898" t="s">
        <v>1031</v>
      </c>
      <c r="H2898" s="1">
        <v>0</v>
      </c>
      <c r="I2898" s="2">
        <v>42810</v>
      </c>
      <c r="J2898" s="8">
        <f t="shared" si="45"/>
        <v>2017</v>
      </c>
      <c r="K2898" t="s">
        <v>1032</v>
      </c>
      <c r="L2898" t="s">
        <v>16</v>
      </c>
      <c r="M2898">
        <v>30318</v>
      </c>
      <c r="N2898">
        <v>1161</v>
      </c>
      <c r="O2898" t="s">
        <v>1034</v>
      </c>
      <c r="P2898">
        <v>2</v>
      </c>
      <c r="Q2898">
        <v>3</v>
      </c>
      <c r="R2898" t="s">
        <v>18</v>
      </c>
      <c r="T2898">
        <v>2.17</v>
      </c>
      <c r="U2898">
        <v>8</v>
      </c>
      <c r="V2898" t="s">
        <v>19</v>
      </c>
      <c r="W2898" s="2">
        <v>42816</v>
      </c>
      <c r="X2898" t="s">
        <v>39</v>
      </c>
      <c r="Y2898" t="s">
        <v>761</v>
      </c>
      <c r="Z2898" t="s">
        <v>49</v>
      </c>
    </row>
    <row r="2899" spans="1:26" x14ac:dyDescent="0.25">
      <c r="A2899">
        <v>6</v>
      </c>
      <c r="B2899" t="s">
        <v>10</v>
      </c>
      <c r="C2899">
        <v>6</v>
      </c>
      <c r="D2899" t="s">
        <v>26</v>
      </c>
      <c r="E2899" t="s">
        <v>1030</v>
      </c>
      <c r="F2899" t="s">
        <v>13</v>
      </c>
      <c r="G2899" t="s">
        <v>1031</v>
      </c>
      <c r="H2899" s="1">
        <v>0</v>
      </c>
      <c r="I2899" s="2">
        <v>42810</v>
      </c>
      <c r="J2899" s="8">
        <f t="shared" si="45"/>
        <v>2017</v>
      </c>
      <c r="K2899" t="s">
        <v>1032</v>
      </c>
      <c r="L2899" t="s">
        <v>16</v>
      </c>
      <c r="M2899">
        <v>30318</v>
      </c>
      <c r="N2899">
        <v>1267</v>
      </c>
      <c r="O2899" t="s">
        <v>1035</v>
      </c>
      <c r="P2899">
        <v>12</v>
      </c>
      <c r="Q2899">
        <v>3</v>
      </c>
      <c r="R2899" t="s">
        <v>18</v>
      </c>
      <c r="T2899">
        <v>11.68</v>
      </c>
      <c r="U2899">
        <v>47</v>
      </c>
      <c r="V2899" t="s">
        <v>19</v>
      </c>
      <c r="W2899" s="2">
        <v>42816</v>
      </c>
      <c r="X2899" t="s">
        <v>39</v>
      </c>
      <c r="Y2899" t="s">
        <v>761</v>
      </c>
      <c r="Z2899" t="s">
        <v>42</v>
      </c>
    </row>
    <row r="2900" spans="1:26" x14ac:dyDescent="0.25">
      <c r="A2900">
        <v>6</v>
      </c>
      <c r="B2900" t="s">
        <v>10</v>
      </c>
      <c r="C2900">
        <v>6</v>
      </c>
      <c r="D2900" t="s">
        <v>26</v>
      </c>
      <c r="E2900" t="s">
        <v>1030</v>
      </c>
      <c r="F2900" t="s">
        <v>13</v>
      </c>
      <c r="G2900" t="s">
        <v>1031</v>
      </c>
      <c r="H2900" s="1">
        <v>0</v>
      </c>
      <c r="I2900" s="2">
        <v>42810</v>
      </c>
      <c r="J2900" s="8">
        <f t="shared" si="45"/>
        <v>2017</v>
      </c>
      <c r="K2900" t="s">
        <v>1032</v>
      </c>
      <c r="L2900" t="s">
        <v>16</v>
      </c>
      <c r="M2900">
        <v>30318</v>
      </c>
      <c r="N2900">
        <v>651</v>
      </c>
      <c r="O2900" t="s">
        <v>1036</v>
      </c>
      <c r="P2900">
        <v>3177</v>
      </c>
      <c r="Q2900">
        <v>5</v>
      </c>
      <c r="R2900" t="s">
        <v>18</v>
      </c>
      <c r="T2900">
        <v>3177.47</v>
      </c>
      <c r="U2900">
        <v>6355</v>
      </c>
      <c r="V2900" t="s">
        <v>19</v>
      </c>
      <c r="W2900" s="2">
        <v>42816</v>
      </c>
      <c r="X2900" t="s">
        <v>39</v>
      </c>
      <c r="Y2900" t="s">
        <v>761</v>
      </c>
      <c r="Z2900" t="s">
        <v>54</v>
      </c>
    </row>
    <row r="2901" spans="1:26" x14ac:dyDescent="0.25">
      <c r="A2901">
        <v>4</v>
      </c>
      <c r="B2901" t="s">
        <v>43</v>
      </c>
      <c r="C2901">
        <v>6</v>
      </c>
      <c r="D2901" t="s">
        <v>11</v>
      </c>
      <c r="E2901" t="s">
        <v>192</v>
      </c>
      <c r="F2901" t="s">
        <v>13</v>
      </c>
      <c r="G2901" t="s">
        <v>1058</v>
      </c>
      <c r="H2901" s="1">
        <v>0.6</v>
      </c>
      <c r="I2901" s="2">
        <v>43055</v>
      </c>
      <c r="J2901" s="8">
        <f t="shared" si="45"/>
        <v>2017</v>
      </c>
      <c r="K2901" t="s">
        <v>5539</v>
      </c>
      <c r="L2901" t="s">
        <v>73</v>
      </c>
      <c r="M2901">
        <v>60610</v>
      </c>
      <c r="N2901">
        <v>866</v>
      </c>
      <c r="O2901" t="s">
        <v>8222</v>
      </c>
      <c r="P2901">
        <v>-16</v>
      </c>
      <c r="Q2901">
        <v>2</v>
      </c>
      <c r="R2901" t="s">
        <v>75</v>
      </c>
      <c r="T2901">
        <v>-15.53</v>
      </c>
      <c r="U2901">
        <v>35</v>
      </c>
      <c r="V2901" t="s">
        <v>33</v>
      </c>
      <c r="W2901" s="2">
        <v>43059</v>
      </c>
      <c r="X2901" t="s">
        <v>39</v>
      </c>
      <c r="Y2901" t="s">
        <v>139</v>
      </c>
      <c r="Z2901" t="s">
        <v>47</v>
      </c>
    </row>
    <row r="2902" spans="1:26" x14ac:dyDescent="0.25">
      <c r="A2902">
        <v>4</v>
      </c>
      <c r="B2902" t="s">
        <v>43</v>
      </c>
      <c r="C2902">
        <v>6</v>
      </c>
      <c r="D2902" t="s">
        <v>26</v>
      </c>
      <c r="E2902" t="s">
        <v>192</v>
      </c>
      <c r="F2902" t="s">
        <v>13</v>
      </c>
      <c r="G2902" t="s">
        <v>1058</v>
      </c>
      <c r="H2902" s="1">
        <v>0.2</v>
      </c>
      <c r="I2902" s="2">
        <v>43055</v>
      </c>
      <c r="J2902" s="8">
        <f t="shared" si="45"/>
        <v>2017</v>
      </c>
      <c r="K2902" t="s">
        <v>5539</v>
      </c>
      <c r="L2902" t="s">
        <v>73</v>
      </c>
      <c r="M2902">
        <v>60610</v>
      </c>
      <c r="N2902">
        <v>1113</v>
      </c>
      <c r="O2902" t="s">
        <v>3481</v>
      </c>
      <c r="P2902">
        <v>2</v>
      </c>
      <c r="Q2902">
        <v>2</v>
      </c>
      <c r="R2902" t="s">
        <v>75</v>
      </c>
      <c r="T2902">
        <v>1.61</v>
      </c>
      <c r="U2902">
        <v>21</v>
      </c>
      <c r="V2902" t="s">
        <v>33</v>
      </c>
      <c r="W2902" s="2">
        <v>43059</v>
      </c>
      <c r="X2902" t="s">
        <v>39</v>
      </c>
      <c r="Y2902" t="s">
        <v>139</v>
      </c>
      <c r="Z2902" t="s">
        <v>42</v>
      </c>
    </row>
    <row r="2903" spans="1:26" x14ac:dyDescent="0.25">
      <c r="A2903">
        <v>4</v>
      </c>
      <c r="B2903" t="s">
        <v>43</v>
      </c>
      <c r="C2903">
        <v>6</v>
      </c>
      <c r="D2903" t="s">
        <v>50</v>
      </c>
      <c r="E2903" t="s">
        <v>192</v>
      </c>
      <c r="F2903" t="s">
        <v>13</v>
      </c>
      <c r="G2903" t="s">
        <v>1058</v>
      </c>
      <c r="H2903" s="1">
        <v>0.2</v>
      </c>
      <c r="I2903" s="2">
        <v>43055</v>
      </c>
      <c r="J2903" s="8">
        <f t="shared" si="45"/>
        <v>2017</v>
      </c>
      <c r="K2903" t="s">
        <v>5539</v>
      </c>
      <c r="L2903" t="s">
        <v>73</v>
      </c>
      <c r="M2903">
        <v>60610</v>
      </c>
      <c r="N2903">
        <v>884</v>
      </c>
      <c r="O2903" t="s">
        <v>4943</v>
      </c>
      <c r="P2903">
        <v>27</v>
      </c>
      <c r="Q2903">
        <v>3</v>
      </c>
      <c r="R2903" t="s">
        <v>75</v>
      </c>
      <c r="T2903">
        <v>27</v>
      </c>
      <c r="U2903">
        <v>240</v>
      </c>
      <c r="V2903" t="s">
        <v>33</v>
      </c>
      <c r="W2903" s="2">
        <v>43059</v>
      </c>
      <c r="X2903" t="s">
        <v>39</v>
      </c>
      <c r="Y2903" t="s">
        <v>139</v>
      </c>
      <c r="Z2903" t="s">
        <v>52</v>
      </c>
    </row>
    <row r="2904" spans="1:26" x14ac:dyDescent="0.25">
      <c r="A2904">
        <v>5</v>
      </c>
      <c r="B2904" t="s">
        <v>43</v>
      </c>
      <c r="C2904">
        <v>6</v>
      </c>
      <c r="D2904" t="s">
        <v>26</v>
      </c>
      <c r="E2904" t="s">
        <v>122</v>
      </c>
      <c r="F2904" t="s">
        <v>13</v>
      </c>
      <c r="G2904" t="s">
        <v>970</v>
      </c>
      <c r="H2904" s="1">
        <v>0.2</v>
      </c>
      <c r="I2904" s="2">
        <v>42765</v>
      </c>
      <c r="J2904" s="8">
        <f t="shared" si="45"/>
        <v>2017</v>
      </c>
      <c r="K2904" t="s">
        <v>3922</v>
      </c>
      <c r="L2904" t="s">
        <v>73</v>
      </c>
      <c r="M2904">
        <v>77070</v>
      </c>
      <c r="N2904">
        <v>1350</v>
      </c>
      <c r="O2904" t="s">
        <v>3923</v>
      </c>
      <c r="P2904">
        <v>5</v>
      </c>
      <c r="Q2904">
        <v>6</v>
      </c>
      <c r="R2904" t="s">
        <v>75</v>
      </c>
      <c r="T2904">
        <v>5.01</v>
      </c>
      <c r="U2904">
        <v>14</v>
      </c>
      <c r="V2904" t="s">
        <v>19</v>
      </c>
      <c r="W2904" s="2">
        <v>42770</v>
      </c>
      <c r="X2904" t="s">
        <v>39</v>
      </c>
      <c r="Y2904" t="s">
        <v>77</v>
      </c>
      <c r="Z2904" t="s">
        <v>64</v>
      </c>
    </row>
    <row r="2905" spans="1:26" x14ac:dyDescent="0.25">
      <c r="A2905">
        <v>5</v>
      </c>
      <c r="B2905" t="s">
        <v>25</v>
      </c>
      <c r="C2905">
        <v>3</v>
      </c>
      <c r="D2905" t="s">
        <v>26</v>
      </c>
      <c r="E2905" t="s">
        <v>65</v>
      </c>
      <c r="F2905" t="s">
        <v>13</v>
      </c>
      <c r="G2905" t="s">
        <v>7012</v>
      </c>
      <c r="H2905" s="1">
        <v>0</v>
      </c>
      <c r="I2905" s="2">
        <v>42837</v>
      </c>
      <c r="J2905" s="8">
        <f t="shared" si="45"/>
        <v>2017</v>
      </c>
      <c r="K2905" t="s">
        <v>7376</v>
      </c>
      <c r="L2905" t="s">
        <v>30</v>
      </c>
      <c r="M2905">
        <v>98103</v>
      </c>
      <c r="N2905">
        <v>1361</v>
      </c>
      <c r="O2905" t="s">
        <v>3459</v>
      </c>
      <c r="P2905">
        <v>0</v>
      </c>
      <c r="Q2905">
        <v>3</v>
      </c>
      <c r="R2905" t="s">
        <v>32</v>
      </c>
      <c r="T2905">
        <v>0.41</v>
      </c>
      <c r="U2905">
        <v>41</v>
      </c>
      <c r="V2905" t="s">
        <v>76</v>
      </c>
      <c r="W2905" s="2">
        <v>42842</v>
      </c>
      <c r="X2905" t="s">
        <v>20</v>
      </c>
      <c r="Y2905" t="s">
        <v>69</v>
      </c>
      <c r="Z2905" t="s">
        <v>42</v>
      </c>
    </row>
    <row r="2906" spans="1:26" x14ac:dyDescent="0.25">
      <c r="A2906">
        <v>3</v>
      </c>
      <c r="B2906" t="s">
        <v>10</v>
      </c>
      <c r="C2906">
        <v>3</v>
      </c>
      <c r="D2906" t="s">
        <v>11</v>
      </c>
      <c r="E2906" t="s">
        <v>5446</v>
      </c>
      <c r="F2906" t="s">
        <v>13</v>
      </c>
      <c r="G2906" t="s">
        <v>5242</v>
      </c>
      <c r="H2906" s="1">
        <v>0</v>
      </c>
      <c r="I2906" s="2">
        <v>42818</v>
      </c>
      <c r="J2906" s="8">
        <f t="shared" si="45"/>
        <v>2017</v>
      </c>
      <c r="K2906" t="s">
        <v>5447</v>
      </c>
      <c r="L2906" t="s">
        <v>30</v>
      </c>
      <c r="M2906">
        <v>98042</v>
      </c>
      <c r="N2906">
        <v>568</v>
      </c>
      <c r="O2906" t="s">
        <v>1585</v>
      </c>
      <c r="P2906">
        <v>13</v>
      </c>
      <c r="Q2906">
        <v>5</v>
      </c>
      <c r="R2906" t="s">
        <v>32</v>
      </c>
      <c r="T2906">
        <v>13.13</v>
      </c>
      <c r="U2906">
        <v>47</v>
      </c>
      <c r="V2906" t="s">
        <v>33</v>
      </c>
      <c r="W2906" s="2">
        <v>42821</v>
      </c>
      <c r="X2906" t="s">
        <v>20</v>
      </c>
      <c r="Y2906" t="s">
        <v>69</v>
      </c>
      <c r="Z2906" t="s">
        <v>47</v>
      </c>
    </row>
    <row r="2907" spans="1:26" x14ac:dyDescent="0.25">
      <c r="A2907">
        <v>0</v>
      </c>
      <c r="B2907" t="s">
        <v>10</v>
      </c>
      <c r="C2907">
        <v>0</v>
      </c>
      <c r="D2907" t="s">
        <v>26</v>
      </c>
      <c r="E2907" t="s">
        <v>88</v>
      </c>
      <c r="F2907" t="s">
        <v>13</v>
      </c>
      <c r="G2907" t="s">
        <v>1531</v>
      </c>
      <c r="H2907" s="1">
        <v>0</v>
      </c>
      <c r="I2907" s="2">
        <v>43044</v>
      </c>
      <c r="J2907" s="8">
        <f t="shared" si="45"/>
        <v>2017</v>
      </c>
      <c r="K2907" t="s">
        <v>3302</v>
      </c>
      <c r="L2907" t="s">
        <v>30</v>
      </c>
      <c r="M2907">
        <v>94109</v>
      </c>
      <c r="N2907">
        <v>790</v>
      </c>
      <c r="O2907" t="s">
        <v>3236</v>
      </c>
      <c r="P2907">
        <v>16</v>
      </c>
      <c r="Q2907">
        <v>4</v>
      </c>
      <c r="R2907" t="s">
        <v>32</v>
      </c>
      <c r="T2907">
        <v>15.7</v>
      </c>
      <c r="U2907">
        <v>63</v>
      </c>
      <c r="V2907" t="s">
        <v>19</v>
      </c>
      <c r="W2907" s="2">
        <v>43044</v>
      </c>
      <c r="X2907" t="s">
        <v>773</v>
      </c>
      <c r="Y2907" t="s">
        <v>34</v>
      </c>
      <c r="Z2907" t="s">
        <v>42</v>
      </c>
    </row>
    <row r="2908" spans="1:26" x14ac:dyDescent="0.25">
      <c r="A2908">
        <v>0</v>
      </c>
      <c r="B2908" t="s">
        <v>10</v>
      </c>
      <c r="C2908">
        <v>0</v>
      </c>
      <c r="D2908" t="s">
        <v>50</v>
      </c>
      <c r="E2908" t="s">
        <v>171</v>
      </c>
      <c r="F2908" t="s">
        <v>13</v>
      </c>
      <c r="G2908" t="s">
        <v>1430</v>
      </c>
      <c r="H2908" s="1">
        <v>0</v>
      </c>
      <c r="I2908" s="2">
        <v>43038</v>
      </c>
      <c r="J2908" s="8">
        <f t="shared" si="45"/>
        <v>2017</v>
      </c>
      <c r="K2908" t="s">
        <v>6695</v>
      </c>
      <c r="L2908" t="s">
        <v>102</v>
      </c>
      <c r="M2908">
        <v>10024</v>
      </c>
      <c r="N2908">
        <v>1509</v>
      </c>
      <c r="O2908" t="s">
        <v>6696</v>
      </c>
      <c r="P2908">
        <v>269</v>
      </c>
      <c r="Q2908">
        <v>4</v>
      </c>
      <c r="R2908" t="s">
        <v>104</v>
      </c>
      <c r="T2908">
        <v>269.31</v>
      </c>
      <c r="U2908">
        <v>1036</v>
      </c>
      <c r="V2908" t="s">
        <v>33</v>
      </c>
      <c r="W2908" s="2">
        <v>43038</v>
      </c>
      <c r="X2908" t="s">
        <v>773</v>
      </c>
      <c r="Y2908" t="s">
        <v>175</v>
      </c>
      <c r="Z2908" t="s">
        <v>422</v>
      </c>
    </row>
    <row r="2909" spans="1:26" x14ac:dyDescent="0.25">
      <c r="A2909">
        <v>5</v>
      </c>
      <c r="B2909" t="s">
        <v>43</v>
      </c>
      <c r="C2909">
        <v>6</v>
      </c>
      <c r="D2909" t="s">
        <v>26</v>
      </c>
      <c r="E2909" t="s">
        <v>171</v>
      </c>
      <c r="F2909" t="s">
        <v>13</v>
      </c>
      <c r="G2909" t="s">
        <v>266</v>
      </c>
      <c r="H2909" s="1">
        <v>0.2</v>
      </c>
      <c r="I2909" s="2">
        <v>43058</v>
      </c>
      <c r="J2909" s="8">
        <f t="shared" si="45"/>
        <v>2017</v>
      </c>
      <c r="K2909" t="s">
        <v>4171</v>
      </c>
      <c r="L2909" t="s">
        <v>102</v>
      </c>
      <c r="M2909">
        <v>10035</v>
      </c>
      <c r="N2909">
        <v>71</v>
      </c>
      <c r="O2909" t="s">
        <v>3248</v>
      </c>
      <c r="P2909">
        <v>2</v>
      </c>
      <c r="Q2909">
        <v>2</v>
      </c>
      <c r="R2909" t="s">
        <v>104</v>
      </c>
      <c r="T2909">
        <v>2.2400000000000002</v>
      </c>
      <c r="U2909">
        <v>6</v>
      </c>
      <c r="V2909" t="s">
        <v>19</v>
      </c>
      <c r="W2909" s="2">
        <v>43063</v>
      </c>
      <c r="X2909" t="s">
        <v>39</v>
      </c>
      <c r="Y2909" t="s">
        <v>175</v>
      </c>
      <c r="Z2909" t="s">
        <v>54</v>
      </c>
    </row>
    <row r="2910" spans="1:26" x14ac:dyDescent="0.25">
      <c r="A2910">
        <v>5</v>
      </c>
      <c r="B2910" t="s">
        <v>43</v>
      </c>
      <c r="C2910">
        <v>6</v>
      </c>
      <c r="D2910" t="s">
        <v>50</v>
      </c>
      <c r="E2910" t="s">
        <v>171</v>
      </c>
      <c r="F2910" t="s">
        <v>13</v>
      </c>
      <c r="G2910" t="s">
        <v>266</v>
      </c>
      <c r="H2910" s="1">
        <v>0</v>
      </c>
      <c r="I2910" s="2">
        <v>43058</v>
      </c>
      <c r="J2910" s="8">
        <f t="shared" si="45"/>
        <v>2017</v>
      </c>
      <c r="K2910" t="s">
        <v>4171</v>
      </c>
      <c r="L2910" t="s">
        <v>102</v>
      </c>
      <c r="M2910">
        <v>10035</v>
      </c>
      <c r="N2910">
        <v>34</v>
      </c>
      <c r="O2910" t="s">
        <v>4798</v>
      </c>
      <c r="P2910">
        <v>250</v>
      </c>
      <c r="Q2910">
        <v>4</v>
      </c>
      <c r="R2910" t="s">
        <v>104</v>
      </c>
      <c r="T2910">
        <v>249.91</v>
      </c>
      <c r="U2910">
        <v>862</v>
      </c>
      <c r="V2910" t="s">
        <v>19</v>
      </c>
      <c r="W2910" s="2">
        <v>43063</v>
      </c>
      <c r="X2910" t="s">
        <v>39</v>
      </c>
      <c r="Y2910" t="s">
        <v>175</v>
      </c>
      <c r="Z2910" t="s">
        <v>52</v>
      </c>
    </row>
    <row r="2911" spans="1:26" x14ac:dyDescent="0.25">
      <c r="A2911">
        <v>6</v>
      </c>
      <c r="B2911" t="s">
        <v>10</v>
      </c>
      <c r="C2911">
        <v>6</v>
      </c>
      <c r="D2911" t="s">
        <v>50</v>
      </c>
      <c r="E2911" t="s">
        <v>27</v>
      </c>
      <c r="F2911" t="s">
        <v>13</v>
      </c>
      <c r="G2911" t="s">
        <v>433</v>
      </c>
      <c r="H2911" s="1">
        <v>0.2</v>
      </c>
      <c r="I2911" s="2">
        <v>42856</v>
      </c>
      <c r="J2911" s="8">
        <f t="shared" si="45"/>
        <v>2017</v>
      </c>
      <c r="K2911" t="s">
        <v>6813</v>
      </c>
      <c r="L2911" t="s">
        <v>30</v>
      </c>
      <c r="M2911">
        <v>90008</v>
      </c>
      <c r="N2911">
        <v>1231</v>
      </c>
      <c r="O2911" t="s">
        <v>4828</v>
      </c>
      <c r="P2911">
        <v>11</v>
      </c>
      <c r="Q2911">
        <v>3</v>
      </c>
      <c r="R2911" t="s">
        <v>32</v>
      </c>
      <c r="T2911">
        <v>11.09</v>
      </c>
      <c r="U2911">
        <v>89</v>
      </c>
      <c r="V2911" t="s">
        <v>33</v>
      </c>
      <c r="W2911" s="2">
        <v>42862</v>
      </c>
      <c r="X2911" t="s">
        <v>39</v>
      </c>
      <c r="Y2911" t="s">
        <v>34</v>
      </c>
      <c r="Z2911" t="s">
        <v>52</v>
      </c>
    </row>
    <row r="2912" spans="1:26" x14ac:dyDescent="0.25">
      <c r="A2912">
        <v>2</v>
      </c>
      <c r="B2912" t="s">
        <v>25</v>
      </c>
      <c r="C2912">
        <v>1</v>
      </c>
      <c r="D2912" t="s">
        <v>50</v>
      </c>
      <c r="E2912" t="s">
        <v>607</v>
      </c>
      <c r="F2912" t="s">
        <v>13</v>
      </c>
      <c r="G2912" t="s">
        <v>490</v>
      </c>
      <c r="H2912" s="1">
        <v>0.2</v>
      </c>
      <c r="I2912" s="2">
        <v>43013</v>
      </c>
      <c r="J2912" s="8">
        <f t="shared" si="45"/>
        <v>2017</v>
      </c>
      <c r="K2912" t="s">
        <v>4750</v>
      </c>
      <c r="L2912" t="s">
        <v>102</v>
      </c>
      <c r="M2912">
        <v>45231</v>
      </c>
      <c r="N2912">
        <v>1409</v>
      </c>
      <c r="O2912" t="s">
        <v>464</v>
      </c>
      <c r="P2912">
        <v>-5</v>
      </c>
      <c r="Q2912">
        <v>3</v>
      </c>
      <c r="R2912" t="s">
        <v>104</v>
      </c>
      <c r="T2912">
        <v>-4.6399999999999997</v>
      </c>
      <c r="U2912">
        <v>53</v>
      </c>
      <c r="V2912" t="s">
        <v>19</v>
      </c>
      <c r="W2912" s="2">
        <v>43015</v>
      </c>
      <c r="X2912" t="s">
        <v>130</v>
      </c>
      <c r="Y2912" t="s">
        <v>309</v>
      </c>
      <c r="Z2912" t="s">
        <v>113</v>
      </c>
    </row>
    <row r="2913" spans="1:26" x14ac:dyDescent="0.25">
      <c r="A2913">
        <v>5</v>
      </c>
      <c r="B2913" t="s">
        <v>25</v>
      </c>
      <c r="C2913">
        <v>3</v>
      </c>
      <c r="D2913" t="s">
        <v>26</v>
      </c>
      <c r="E2913" t="s">
        <v>192</v>
      </c>
      <c r="F2913" t="s">
        <v>13</v>
      </c>
      <c r="G2913" t="s">
        <v>6975</v>
      </c>
      <c r="H2913" s="1">
        <v>0.2</v>
      </c>
      <c r="I2913" s="2">
        <v>42868</v>
      </c>
      <c r="J2913" s="8">
        <f t="shared" si="45"/>
        <v>2017</v>
      </c>
      <c r="K2913" t="s">
        <v>7324</v>
      </c>
      <c r="L2913" t="s">
        <v>73</v>
      </c>
      <c r="M2913">
        <v>60623</v>
      </c>
      <c r="N2913">
        <v>109</v>
      </c>
      <c r="O2913" t="s">
        <v>3556</v>
      </c>
      <c r="P2913">
        <v>6</v>
      </c>
      <c r="Q2913">
        <v>4</v>
      </c>
      <c r="R2913" t="s">
        <v>75</v>
      </c>
      <c r="T2913">
        <v>5.6</v>
      </c>
      <c r="U2913">
        <v>16</v>
      </c>
      <c r="V2913" t="s">
        <v>76</v>
      </c>
      <c r="W2913" s="2">
        <v>42873</v>
      </c>
      <c r="X2913" t="s">
        <v>20</v>
      </c>
      <c r="Y2913" t="s">
        <v>139</v>
      </c>
      <c r="Z2913" t="s">
        <v>176</v>
      </c>
    </row>
    <row r="2914" spans="1:26" x14ac:dyDescent="0.25">
      <c r="A2914">
        <v>5</v>
      </c>
      <c r="B2914" t="s">
        <v>25</v>
      </c>
      <c r="C2914">
        <v>3</v>
      </c>
      <c r="D2914" t="s">
        <v>50</v>
      </c>
      <c r="E2914" t="s">
        <v>192</v>
      </c>
      <c r="F2914" t="s">
        <v>13</v>
      </c>
      <c r="G2914" t="s">
        <v>6975</v>
      </c>
      <c r="H2914" s="1">
        <v>0.2</v>
      </c>
      <c r="I2914" s="2">
        <v>42868</v>
      </c>
      <c r="J2914" s="8">
        <f t="shared" si="45"/>
        <v>2017</v>
      </c>
      <c r="K2914" t="s">
        <v>7324</v>
      </c>
      <c r="L2914" t="s">
        <v>73</v>
      </c>
      <c r="M2914">
        <v>60623</v>
      </c>
      <c r="N2914">
        <v>1577</v>
      </c>
      <c r="O2914" t="s">
        <v>4980</v>
      </c>
      <c r="P2914">
        <v>17</v>
      </c>
      <c r="Q2914">
        <v>2</v>
      </c>
      <c r="R2914" t="s">
        <v>75</v>
      </c>
      <c r="T2914">
        <v>16.68</v>
      </c>
      <c r="U2914">
        <v>222</v>
      </c>
      <c r="V2914" t="s">
        <v>76</v>
      </c>
      <c r="W2914" s="2">
        <v>42873</v>
      </c>
      <c r="X2914" t="s">
        <v>20</v>
      </c>
      <c r="Y2914" t="s">
        <v>139</v>
      </c>
      <c r="Z2914" t="s">
        <v>52</v>
      </c>
    </row>
    <row r="2915" spans="1:26" x14ac:dyDescent="0.25">
      <c r="A2915">
        <v>2</v>
      </c>
      <c r="B2915" t="s">
        <v>43</v>
      </c>
      <c r="C2915">
        <v>3</v>
      </c>
      <c r="D2915" t="s">
        <v>26</v>
      </c>
      <c r="E2915" t="s">
        <v>2762</v>
      </c>
      <c r="F2915" t="s">
        <v>13</v>
      </c>
      <c r="G2915" t="s">
        <v>1703</v>
      </c>
      <c r="H2915" s="1">
        <v>0</v>
      </c>
      <c r="I2915" s="2">
        <v>42993</v>
      </c>
      <c r="J2915" s="8">
        <f t="shared" si="45"/>
        <v>2017</v>
      </c>
      <c r="K2915" t="s">
        <v>3337</v>
      </c>
      <c r="L2915" t="s">
        <v>73</v>
      </c>
      <c r="M2915">
        <v>46203</v>
      </c>
      <c r="N2915">
        <v>659</v>
      </c>
      <c r="O2915" t="s">
        <v>1443</v>
      </c>
      <c r="P2915">
        <v>11</v>
      </c>
      <c r="Q2915">
        <v>2</v>
      </c>
      <c r="R2915" t="s">
        <v>75</v>
      </c>
      <c r="T2915">
        <v>11.45</v>
      </c>
      <c r="U2915">
        <v>191</v>
      </c>
      <c r="V2915" t="s">
        <v>19</v>
      </c>
      <c r="W2915" s="2">
        <v>42995</v>
      </c>
      <c r="X2915" t="s">
        <v>20</v>
      </c>
      <c r="Y2915" t="s">
        <v>167</v>
      </c>
      <c r="Z2915" t="s">
        <v>42</v>
      </c>
    </row>
    <row r="2916" spans="1:26" x14ac:dyDescent="0.25">
      <c r="A2916">
        <v>2</v>
      </c>
      <c r="B2916" t="s">
        <v>43</v>
      </c>
      <c r="C2916">
        <v>3</v>
      </c>
      <c r="D2916" t="s">
        <v>26</v>
      </c>
      <c r="E2916" t="s">
        <v>2762</v>
      </c>
      <c r="F2916" t="s">
        <v>13</v>
      </c>
      <c r="G2916" t="s">
        <v>1703</v>
      </c>
      <c r="H2916" s="1">
        <v>0</v>
      </c>
      <c r="I2916" s="2">
        <v>42993</v>
      </c>
      <c r="J2916" s="8">
        <f t="shared" si="45"/>
        <v>2017</v>
      </c>
      <c r="K2916" t="s">
        <v>3337</v>
      </c>
      <c r="L2916" t="s">
        <v>73</v>
      </c>
      <c r="M2916">
        <v>46203</v>
      </c>
      <c r="N2916">
        <v>1048</v>
      </c>
      <c r="O2916" t="s">
        <v>3283</v>
      </c>
      <c r="P2916">
        <v>8</v>
      </c>
      <c r="Q2916">
        <v>8</v>
      </c>
      <c r="R2916" t="s">
        <v>75</v>
      </c>
      <c r="T2916">
        <v>8.27</v>
      </c>
      <c r="U2916">
        <v>24</v>
      </c>
      <c r="V2916" t="s">
        <v>19</v>
      </c>
      <c r="W2916" s="2">
        <v>42995</v>
      </c>
      <c r="X2916" t="s">
        <v>20</v>
      </c>
      <c r="Y2916" t="s">
        <v>167</v>
      </c>
      <c r="Z2916" t="s">
        <v>49</v>
      </c>
    </row>
    <row r="2917" spans="1:26" x14ac:dyDescent="0.25">
      <c r="A2917">
        <v>7</v>
      </c>
      <c r="B2917" t="s">
        <v>25</v>
      </c>
      <c r="C2917">
        <v>6</v>
      </c>
      <c r="D2917" t="s">
        <v>11</v>
      </c>
      <c r="E2917" t="s">
        <v>27</v>
      </c>
      <c r="F2917" t="s">
        <v>13</v>
      </c>
      <c r="G2917" t="s">
        <v>2199</v>
      </c>
      <c r="H2917" s="1">
        <v>0.2</v>
      </c>
      <c r="I2917" s="2">
        <v>42775</v>
      </c>
      <c r="J2917" s="8">
        <f t="shared" si="45"/>
        <v>2017</v>
      </c>
      <c r="K2917" t="s">
        <v>2734</v>
      </c>
      <c r="L2917" t="s">
        <v>30</v>
      </c>
      <c r="M2917">
        <v>90049</v>
      </c>
      <c r="N2917">
        <v>747</v>
      </c>
      <c r="O2917" t="s">
        <v>103</v>
      </c>
      <c r="P2917">
        <v>23</v>
      </c>
      <c r="Q2917">
        <v>5</v>
      </c>
      <c r="R2917" t="s">
        <v>32</v>
      </c>
      <c r="T2917">
        <v>22.94</v>
      </c>
      <c r="U2917">
        <v>204</v>
      </c>
      <c r="V2917" t="s">
        <v>19</v>
      </c>
      <c r="W2917" s="2">
        <v>42782</v>
      </c>
      <c r="X2917" t="s">
        <v>39</v>
      </c>
      <c r="Y2917" t="s">
        <v>34</v>
      </c>
      <c r="Z2917" t="s">
        <v>24</v>
      </c>
    </row>
    <row r="2918" spans="1:26" x14ac:dyDescent="0.25">
      <c r="A2918">
        <v>5</v>
      </c>
      <c r="B2918" t="s">
        <v>43</v>
      </c>
      <c r="C2918">
        <v>6</v>
      </c>
      <c r="D2918" t="s">
        <v>11</v>
      </c>
      <c r="E2918" t="s">
        <v>7055</v>
      </c>
      <c r="F2918" t="s">
        <v>13</v>
      </c>
      <c r="G2918" t="s">
        <v>6908</v>
      </c>
      <c r="H2918" s="1">
        <v>0</v>
      </c>
      <c r="I2918" s="2">
        <v>42922</v>
      </c>
      <c r="J2918" s="8">
        <f t="shared" si="45"/>
        <v>2017</v>
      </c>
      <c r="K2918" t="s">
        <v>7056</v>
      </c>
      <c r="L2918" t="s">
        <v>102</v>
      </c>
      <c r="M2918">
        <v>1040</v>
      </c>
      <c r="N2918">
        <v>385</v>
      </c>
      <c r="O2918" t="s">
        <v>963</v>
      </c>
      <c r="P2918">
        <v>60</v>
      </c>
      <c r="Q2918">
        <v>2</v>
      </c>
      <c r="R2918" t="s">
        <v>104</v>
      </c>
      <c r="T2918">
        <v>60.39</v>
      </c>
      <c r="U2918">
        <v>302</v>
      </c>
      <c r="V2918" t="s">
        <v>76</v>
      </c>
      <c r="W2918" s="2">
        <v>42927</v>
      </c>
      <c r="X2918" t="s">
        <v>39</v>
      </c>
      <c r="Y2918" t="s">
        <v>744</v>
      </c>
      <c r="Z2918" t="s">
        <v>22</v>
      </c>
    </row>
    <row r="2919" spans="1:26" x14ac:dyDescent="0.25">
      <c r="A2919">
        <v>3</v>
      </c>
      <c r="B2919" t="s">
        <v>25</v>
      </c>
      <c r="C2919">
        <v>1</v>
      </c>
      <c r="D2919" t="s">
        <v>26</v>
      </c>
      <c r="E2919" t="s">
        <v>372</v>
      </c>
      <c r="F2919" t="s">
        <v>13</v>
      </c>
      <c r="G2919" t="s">
        <v>6917</v>
      </c>
      <c r="H2919" s="1">
        <v>0</v>
      </c>
      <c r="I2919" s="2">
        <v>42801</v>
      </c>
      <c r="J2919" s="8">
        <f t="shared" si="45"/>
        <v>2017</v>
      </c>
      <c r="K2919" t="s">
        <v>8055</v>
      </c>
      <c r="L2919" t="s">
        <v>102</v>
      </c>
      <c r="M2919">
        <v>19711</v>
      </c>
      <c r="N2919">
        <v>714</v>
      </c>
      <c r="O2919" t="s">
        <v>8171</v>
      </c>
      <c r="P2919">
        <v>15</v>
      </c>
      <c r="Q2919">
        <v>2</v>
      </c>
      <c r="R2919" t="s">
        <v>104</v>
      </c>
      <c r="S2919" t="s">
        <v>92</v>
      </c>
      <c r="T2919">
        <v>14.92</v>
      </c>
      <c r="U2919">
        <v>30</v>
      </c>
      <c r="V2919" t="s">
        <v>76</v>
      </c>
      <c r="W2919" s="2">
        <v>42804</v>
      </c>
      <c r="X2919" t="s">
        <v>130</v>
      </c>
      <c r="Y2919" t="s">
        <v>161</v>
      </c>
      <c r="Z2919" t="s">
        <v>54</v>
      </c>
    </row>
    <row r="2920" spans="1:26" x14ac:dyDescent="0.25">
      <c r="A2920">
        <v>3</v>
      </c>
      <c r="B2920" t="s">
        <v>25</v>
      </c>
      <c r="C2920">
        <v>1</v>
      </c>
      <c r="D2920" t="s">
        <v>26</v>
      </c>
      <c r="E2920" t="s">
        <v>372</v>
      </c>
      <c r="F2920" t="s">
        <v>13</v>
      </c>
      <c r="G2920" t="s">
        <v>6917</v>
      </c>
      <c r="H2920" s="1">
        <v>0</v>
      </c>
      <c r="I2920" s="2">
        <v>42801</v>
      </c>
      <c r="J2920" s="8">
        <f t="shared" si="45"/>
        <v>2017</v>
      </c>
      <c r="K2920" t="s">
        <v>8055</v>
      </c>
      <c r="L2920" t="s">
        <v>102</v>
      </c>
      <c r="M2920">
        <v>19711</v>
      </c>
      <c r="N2920">
        <v>1644</v>
      </c>
      <c r="O2920" t="s">
        <v>2841</v>
      </c>
      <c r="P2920">
        <v>33</v>
      </c>
      <c r="Q2920">
        <v>2</v>
      </c>
      <c r="R2920" t="s">
        <v>104</v>
      </c>
      <c r="S2920" t="s">
        <v>92</v>
      </c>
      <c r="T2920">
        <v>33.25</v>
      </c>
      <c r="U2920">
        <v>69</v>
      </c>
      <c r="V2920" t="s">
        <v>76</v>
      </c>
      <c r="W2920" s="2">
        <v>42804</v>
      </c>
      <c r="X2920" t="s">
        <v>130</v>
      </c>
      <c r="Y2920" t="s">
        <v>161</v>
      </c>
      <c r="Z2920" t="s">
        <v>54</v>
      </c>
    </row>
    <row r="2921" spans="1:26" x14ac:dyDescent="0.25">
      <c r="A2921">
        <v>3</v>
      </c>
      <c r="B2921" t="s">
        <v>25</v>
      </c>
      <c r="C2921">
        <v>1</v>
      </c>
      <c r="D2921" t="s">
        <v>50</v>
      </c>
      <c r="E2921" t="s">
        <v>372</v>
      </c>
      <c r="F2921" t="s">
        <v>13</v>
      </c>
      <c r="G2921" t="s">
        <v>6917</v>
      </c>
      <c r="H2921" s="1">
        <v>0</v>
      </c>
      <c r="I2921" s="2">
        <v>42801</v>
      </c>
      <c r="J2921" s="8">
        <f t="shared" si="45"/>
        <v>2017</v>
      </c>
      <c r="K2921" t="s">
        <v>8055</v>
      </c>
      <c r="L2921" t="s">
        <v>102</v>
      </c>
      <c r="M2921">
        <v>19711</v>
      </c>
      <c r="N2921">
        <v>1096</v>
      </c>
      <c r="O2921" t="s">
        <v>599</v>
      </c>
      <c r="P2921">
        <v>53</v>
      </c>
      <c r="Q2921">
        <v>3</v>
      </c>
      <c r="R2921" t="s">
        <v>104</v>
      </c>
      <c r="S2921" t="s">
        <v>92</v>
      </c>
      <c r="T2921">
        <v>52.73</v>
      </c>
      <c r="U2921">
        <v>120</v>
      </c>
      <c r="V2921" t="s">
        <v>76</v>
      </c>
      <c r="W2921" s="2">
        <v>42804</v>
      </c>
      <c r="X2921" t="s">
        <v>130</v>
      </c>
      <c r="Y2921" t="s">
        <v>161</v>
      </c>
      <c r="Z2921" t="s">
        <v>113</v>
      </c>
    </row>
    <row r="2922" spans="1:26" x14ac:dyDescent="0.25">
      <c r="A2922">
        <v>3</v>
      </c>
      <c r="B2922" t="s">
        <v>25</v>
      </c>
      <c r="C2922">
        <v>1</v>
      </c>
      <c r="D2922" t="s">
        <v>50</v>
      </c>
      <c r="E2922" t="s">
        <v>372</v>
      </c>
      <c r="F2922" t="s">
        <v>13</v>
      </c>
      <c r="G2922" t="s">
        <v>6917</v>
      </c>
      <c r="H2922" s="1">
        <v>0</v>
      </c>
      <c r="I2922" s="2">
        <v>42801</v>
      </c>
      <c r="J2922" s="8">
        <f t="shared" si="45"/>
        <v>2017</v>
      </c>
      <c r="K2922" t="s">
        <v>8055</v>
      </c>
      <c r="L2922" t="s">
        <v>102</v>
      </c>
      <c r="M2922">
        <v>19711</v>
      </c>
      <c r="N2922">
        <v>995</v>
      </c>
      <c r="O2922" t="s">
        <v>4722</v>
      </c>
      <c r="P2922">
        <v>171</v>
      </c>
      <c r="Q2922">
        <v>3</v>
      </c>
      <c r="R2922" t="s">
        <v>104</v>
      </c>
      <c r="S2922" t="s">
        <v>92</v>
      </c>
      <c r="T2922">
        <v>170.51</v>
      </c>
      <c r="U2922">
        <v>588</v>
      </c>
      <c r="V2922" t="s">
        <v>76</v>
      </c>
      <c r="W2922" s="2">
        <v>42804</v>
      </c>
      <c r="X2922" t="s">
        <v>130</v>
      </c>
      <c r="Y2922" t="s">
        <v>161</v>
      </c>
      <c r="Z2922" t="s">
        <v>52</v>
      </c>
    </row>
    <row r="2923" spans="1:26" x14ac:dyDescent="0.25">
      <c r="A2923">
        <v>7</v>
      </c>
      <c r="B2923" t="s">
        <v>25</v>
      </c>
      <c r="C2923">
        <v>6</v>
      </c>
      <c r="D2923" t="s">
        <v>26</v>
      </c>
      <c r="E2923" t="s">
        <v>519</v>
      </c>
      <c r="F2923" t="s">
        <v>13</v>
      </c>
      <c r="G2923" t="s">
        <v>520</v>
      </c>
      <c r="H2923" s="1">
        <v>0.2</v>
      </c>
      <c r="I2923" s="2">
        <v>42737</v>
      </c>
      <c r="J2923" s="8">
        <f t="shared" si="45"/>
        <v>2017</v>
      </c>
      <c r="K2923" t="s">
        <v>521</v>
      </c>
      <c r="L2923" t="s">
        <v>102</v>
      </c>
      <c r="M2923">
        <v>44256</v>
      </c>
      <c r="N2923">
        <v>215</v>
      </c>
      <c r="O2923" t="s">
        <v>522</v>
      </c>
      <c r="P2923">
        <v>9</v>
      </c>
      <c r="Q2923">
        <v>2</v>
      </c>
      <c r="R2923" t="s">
        <v>104</v>
      </c>
      <c r="S2923" t="s">
        <v>92</v>
      </c>
      <c r="T2923">
        <v>8.8800000000000008</v>
      </c>
      <c r="U2923">
        <v>24</v>
      </c>
      <c r="V2923" t="s">
        <v>33</v>
      </c>
      <c r="W2923" s="2">
        <v>42744</v>
      </c>
      <c r="X2923" t="s">
        <v>39</v>
      </c>
      <c r="Y2923" t="s">
        <v>309</v>
      </c>
      <c r="Z2923" t="s">
        <v>35</v>
      </c>
    </row>
    <row r="2924" spans="1:26" x14ac:dyDescent="0.25">
      <c r="A2924">
        <v>7</v>
      </c>
      <c r="B2924" t="s">
        <v>25</v>
      </c>
      <c r="C2924">
        <v>6</v>
      </c>
      <c r="D2924" t="s">
        <v>11</v>
      </c>
      <c r="E2924" t="s">
        <v>519</v>
      </c>
      <c r="F2924" t="s">
        <v>13</v>
      </c>
      <c r="G2924" t="s">
        <v>520</v>
      </c>
      <c r="H2924" s="1">
        <v>0.5</v>
      </c>
      <c r="I2924" s="2">
        <v>42737</v>
      </c>
      <c r="J2924" s="8">
        <f t="shared" si="45"/>
        <v>2017</v>
      </c>
      <c r="K2924" t="s">
        <v>521</v>
      </c>
      <c r="L2924" t="s">
        <v>102</v>
      </c>
      <c r="M2924">
        <v>44256</v>
      </c>
      <c r="N2924">
        <v>1228</v>
      </c>
      <c r="O2924" t="s">
        <v>8110</v>
      </c>
      <c r="P2924">
        <v>-244</v>
      </c>
      <c r="Q2924">
        <v>5</v>
      </c>
      <c r="R2924" t="s">
        <v>104</v>
      </c>
      <c r="S2924" t="s">
        <v>92</v>
      </c>
      <c r="T2924">
        <v>-244.32</v>
      </c>
      <c r="U2924">
        <v>452</v>
      </c>
      <c r="V2924" t="s">
        <v>33</v>
      </c>
      <c r="W2924" s="2">
        <v>42744</v>
      </c>
      <c r="X2924" t="s">
        <v>39</v>
      </c>
      <c r="Y2924" t="s">
        <v>309</v>
      </c>
      <c r="Z2924" t="s">
        <v>22</v>
      </c>
    </row>
    <row r="2925" spans="1:26" x14ac:dyDescent="0.25">
      <c r="A2925">
        <v>7</v>
      </c>
      <c r="B2925" t="s">
        <v>25</v>
      </c>
      <c r="C2925">
        <v>6</v>
      </c>
      <c r="D2925" t="s">
        <v>50</v>
      </c>
      <c r="E2925" t="s">
        <v>519</v>
      </c>
      <c r="F2925" t="s">
        <v>13</v>
      </c>
      <c r="G2925" t="s">
        <v>520</v>
      </c>
      <c r="H2925" s="1">
        <v>0.4</v>
      </c>
      <c r="I2925" s="2">
        <v>42737</v>
      </c>
      <c r="J2925" s="8">
        <f t="shared" si="45"/>
        <v>2017</v>
      </c>
      <c r="K2925" t="s">
        <v>521</v>
      </c>
      <c r="L2925" t="s">
        <v>102</v>
      </c>
      <c r="M2925">
        <v>44256</v>
      </c>
      <c r="N2925">
        <v>1486</v>
      </c>
      <c r="O2925" t="s">
        <v>291</v>
      </c>
      <c r="P2925">
        <v>-15</v>
      </c>
      <c r="Q2925">
        <v>3</v>
      </c>
      <c r="R2925" t="s">
        <v>104</v>
      </c>
      <c r="S2925" t="s">
        <v>92</v>
      </c>
      <c r="T2925">
        <v>-14.7</v>
      </c>
      <c r="U2925">
        <v>63</v>
      </c>
      <c r="V2925" t="s">
        <v>33</v>
      </c>
      <c r="W2925" s="2">
        <v>42744</v>
      </c>
      <c r="X2925" t="s">
        <v>39</v>
      </c>
      <c r="Y2925" t="s">
        <v>309</v>
      </c>
      <c r="Z2925" t="s">
        <v>52</v>
      </c>
    </row>
    <row r="2926" spans="1:26" x14ac:dyDescent="0.25">
      <c r="A2926">
        <v>7</v>
      </c>
      <c r="B2926" t="s">
        <v>25</v>
      </c>
      <c r="C2926">
        <v>6</v>
      </c>
      <c r="D2926" t="s">
        <v>50</v>
      </c>
      <c r="E2926" t="s">
        <v>519</v>
      </c>
      <c r="F2926" t="s">
        <v>13</v>
      </c>
      <c r="G2926" t="s">
        <v>520</v>
      </c>
      <c r="H2926" s="1">
        <v>0.7</v>
      </c>
      <c r="I2926" s="2">
        <v>42737</v>
      </c>
      <c r="J2926" s="8">
        <f t="shared" si="45"/>
        <v>2017</v>
      </c>
      <c r="K2926" t="s">
        <v>521</v>
      </c>
      <c r="L2926" t="s">
        <v>102</v>
      </c>
      <c r="M2926">
        <v>44256</v>
      </c>
      <c r="N2926">
        <v>432</v>
      </c>
      <c r="O2926" t="s">
        <v>523</v>
      </c>
      <c r="P2926">
        <v>-950</v>
      </c>
      <c r="Q2926">
        <v>9</v>
      </c>
      <c r="R2926" t="s">
        <v>104</v>
      </c>
      <c r="S2926" t="s">
        <v>92</v>
      </c>
      <c r="T2926">
        <v>-950.4</v>
      </c>
      <c r="U2926">
        <v>1188</v>
      </c>
      <c r="V2926" t="s">
        <v>33</v>
      </c>
      <c r="W2926" s="2">
        <v>42744</v>
      </c>
      <c r="X2926" t="s">
        <v>39</v>
      </c>
      <c r="Y2926" t="s">
        <v>309</v>
      </c>
      <c r="Z2926" t="s">
        <v>422</v>
      </c>
    </row>
    <row r="2927" spans="1:26" x14ac:dyDescent="0.25">
      <c r="A2927">
        <v>7</v>
      </c>
      <c r="B2927" t="s">
        <v>25</v>
      </c>
      <c r="C2927">
        <v>6</v>
      </c>
      <c r="D2927" t="s">
        <v>50</v>
      </c>
      <c r="E2927" t="s">
        <v>519</v>
      </c>
      <c r="F2927" t="s">
        <v>13</v>
      </c>
      <c r="G2927" t="s">
        <v>520</v>
      </c>
      <c r="H2927" s="1">
        <v>0.2</v>
      </c>
      <c r="I2927" s="2">
        <v>42737</v>
      </c>
      <c r="J2927" s="8">
        <f t="shared" si="45"/>
        <v>2017</v>
      </c>
      <c r="K2927" t="s">
        <v>521</v>
      </c>
      <c r="L2927" t="s">
        <v>102</v>
      </c>
      <c r="M2927">
        <v>44256</v>
      </c>
      <c r="N2927">
        <v>1471</v>
      </c>
      <c r="O2927" t="s">
        <v>524</v>
      </c>
      <c r="P2927">
        <v>4</v>
      </c>
      <c r="Q2927">
        <v>2</v>
      </c>
      <c r="R2927" t="s">
        <v>104</v>
      </c>
      <c r="S2927" t="s">
        <v>92</v>
      </c>
      <c r="T2927">
        <v>4.4800000000000004</v>
      </c>
      <c r="U2927">
        <v>90</v>
      </c>
      <c r="V2927" t="s">
        <v>33</v>
      </c>
      <c r="W2927" s="2">
        <v>42744</v>
      </c>
      <c r="X2927" t="s">
        <v>39</v>
      </c>
      <c r="Y2927" t="s">
        <v>309</v>
      </c>
      <c r="Z2927" t="s">
        <v>113</v>
      </c>
    </row>
    <row r="2928" spans="1:26" x14ac:dyDescent="0.25">
      <c r="A2928">
        <v>7</v>
      </c>
      <c r="B2928" t="s">
        <v>25</v>
      </c>
      <c r="C2928">
        <v>6</v>
      </c>
      <c r="D2928" t="s">
        <v>26</v>
      </c>
      <c r="E2928" t="s">
        <v>2762</v>
      </c>
      <c r="F2928" t="s">
        <v>13</v>
      </c>
      <c r="G2928" t="s">
        <v>5212</v>
      </c>
      <c r="H2928" s="1">
        <v>0</v>
      </c>
      <c r="I2928" s="2">
        <v>42859</v>
      </c>
      <c r="J2928" s="8">
        <f t="shared" si="45"/>
        <v>2017</v>
      </c>
      <c r="K2928" t="s">
        <v>6215</v>
      </c>
      <c r="L2928" t="s">
        <v>73</v>
      </c>
      <c r="M2928">
        <v>46203</v>
      </c>
      <c r="N2928">
        <v>1102</v>
      </c>
      <c r="O2928" t="s">
        <v>4398</v>
      </c>
      <c r="P2928">
        <v>35</v>
      </c>
      <c r="Q2928">
        <v>7</v>
      </c>
      <c r="R2928" t="s">
        <v>75</v>
      </c>
      <c r="T2928">
        <v>35.26</v>
      </c>
      <c r="U2928">
        <v>126</v>
      </c>
      <c r="V2928" t="s">
        <v>33</v>
      </c>
      <c r="W2928" s="2">
        <v>42866</v>
      </c>
      <c r="X2928" t="s">
        <v>39</v>
      </c>
      <c r="Y2928" t="s">
        <v>167</v>
      </c>
      <c r="Z2928" t="s">
        <v>49</v>
      </c>
    </row>
    <row r="2929" spans="1:26" x14ac:dyDescent="0.25">
      <c r="A2929">
        <v>4</v>
      </c>
      <c r="B2929" t="s">
        <v>43</v>
      </c>
      <c r="C2929">
        <v>6</v>
      </c>
      <c r="D2929" t="s">
        <v>26</v>
      </c>
      <c r="E2929" t="s">
        <v>88</v>
      </c>
      <c r="F2929" t="s">
        <v>13</v>
      </c>
      <c r="G2929" t="s">
        <v>7636</v>
      </c>
      <c r="H2929" s="1">
        <v>0.2</v>
      </c>
      <c r="I2929" s="2">
        <v>43059</v>
      </c>
      <c r="J2929" s="8">
        <f t="shared" si="45"/>
        <v>2017</v>
      </c>
      <c r="K2929" t="s">
        <v>7706</v>
      </c>
      <c r="L2929" t="s">
        <v>30</v>
      </c>
      <c r="M2929">
        <v>94122</v>
      </c>
      <c r="N2929">
        <v>413</v>
      </c>
      <c r="O2929" t="s">
        <v>1092</v>
      </c>
      <c r="P2929">
        <v>8</v>
      </c>
      <c r="Q2929">
        <v>9</v>
      </c>
      <c r="R2929" t="s">
        <v>32</v>
      </c>
      <c r="T2929">
        <v>7.56</v>
      </c>
      <c r="U2929">
        <v>24</v>
      </c>
      <c r="V2929" t="s">
        <v>76</v>
      </c>
      <c r="W2929" s="2">
        <v>43063</v>
      </c>
      <c r="X2929" t="s">
        <v>39</v>
      </c>
      <c r="Y2929" t="s">
        <v>34</v>
      </c>
      <c r="Z2929" t="s">
        <v>54</v>
      </c>
    </row>
    <row r="2930" spans="1:26" x14ac:dyDescent="0.25">
      <c r="A2930">
        <v>5</v>
      </c>
      <c r="B2930" t="s">
        <v>25</v>
      </c>
      <c r="C2930">
        <v>3</v>
      </c>
      <c r="D2930" t="s">
        <v>26</v>
      </c>
      <c r="E2930" t="s">
        <v>1389</v>
      </c>
      <c r="F2930" t="s">
        <v>13</v>
      </c>
      <c r="G2930" t="s">
        <v>1167</v>
      </c>
      <c r="H2930" s="1">
        <v>0</v>
      </c>
      <c r="I2930" s="2">
        <v>43048</v>
      </c>
      <c r="J2930" s="8">
        <f t="shared" si="45"/>
        <v>2017</v>
      </c>
      <c r="K2930" t="s">
        <v>7887</v>
      </c>
      <c r="L2930" t="s">
        <v>102</v>
      </c>
      <c r="M2930">
        <v>11572</v>
      </c>
      <c r="N2930">
        <v>1554</v>
      </c>
      <c r="O2930" t="s">
        <v>2966</v>
      </c>
      <c r="P2930">
        <v>5</v>
      </c>
      <c r="Q2930">
        <v>5</v>
      </c>
      <c r="R2930" t="s">
        <v>104</v>
      </c>
      <c r="S2930" t="s">
        <v>92</v>
      </c>
      <c r="T2930">
        <v>4.8899999999999997</v>
      </c>
      <c r="U2930">
        <v>245</v>
      </c>
      <c r="V2930" t="s">
        <v>19</v>
      </c>
      <c r="W2930" s="2">
        <v>43053</v>
      </c>
      <c r="X2930" t="s">
        <v>20</v>
      </c>
      <c r="Y2930" t="s">
        <v>175</v>
      </c>
      <c r="Z2930" t="s">
        <v>42</v>
      </c>
    </row>
    <row r="2931" spans="1:26" x14ac:dyDescent="0.25">
      <c r="A2931">
        <v>5</v>
      </c>
      <c r="B2931" t="s">
        <v>25</v>
      </c>
      <c r="C2931">
        <v>3</v>
      </c>
      <c r="D2931" t="s">
        <v>26</v>
      </c>
      <c r="E2931" t="s">
        <v>1389</v>
      </c>
      <c r="F2931" t="s">
        <v>13</v>
      </c>
      <c r="G2931" t="s">
        <v>1167</v>
      </c>
      <c r="H2931" s="1">
        <v>0</v>
      </c>
      <c r="I2931" s="2">
        <v>43048</v>
      </c>
      <c r="J2931" s="8">
        <f t="shared" si="45"/>
        <v>2017</v>
      </c>
      <c r="K2931" t="s">
        <v>7887</v>
      </c>
      <c r="L2931" t="s">
        <v>102</v>
      </c>
      <c r="M2931">
        <v>11572</v>
      </c>
      <c r="N2931">
        <v>1292</v>
      </c>
      <c r="O2931" t="s">
        <v>118</v>
      </c>
      <c r="P2931">
        <v>6</v>
      </c>
      <c r="Q2931">
        <v>6</v>
      </c>
      <c r="R2931" t="s">
        <v>104</v>
      </c>
      <c r="S2931" t="s">
        <v>92</v>
      </c>
      <c r="T2931">
        <v>5.75</v>
      </c>
      <c r="U2931">
        <v>12</v>
      </c>
      <c r="V2931" t="s">
        <v>19</v>
      </c>
      <c r="W2931" s="2">
        <v>43053</v>
      </c>
      <c r="X2931" t="s">
        <v>20</v>
      </c>
      <c r="Y2931" t="s">
        <v>175</v>
      </c>
      <c r="Z2931" t="s">
        <v>119</v>
      </c>
    </row>
    <row r="2932" spans="1:26" x14ac:dyDescent="0.25">
      <c r="A2932">
        <v>5</v>
      </c>
      <c r="B2932" t="s">
        <v>25</v>
      </c>
      <c r="C2932">
        <v>3</v>
      </c>
      <c r="D2932" t="s">
        <v>50</v>
      </c>
      <c r="E2932" t="s">
        <v>1389</v>
      </c>
      <c r="F2932" t="s">
        <v>13</v>
      </c>
      <c r="G2932" t="s">
        <v>1167</v>
      </c>
      <c r="H2932" s="1">
        <v>0</v>
      </c>
      <c r="I2932" s="2">
        <v>43048</v>
      </c>
      <c r="J2932" s="8">
        <f t="shared" si="45"/>
        <v>2017</v>
      </c>
      <c r="K2932" t="s">
        <v>7887</v>
      </c>
      <c r="L2932" t="s">
        <v>102</v>
      </c>
      <c r="M2932">
        <v>11572</v>
      </c>
      <c r="N2932">
        <v>125</v>
      </c>
      <c r="O2932" t="s">
        <v>4752</v>
      </c>
      <c r="P2932">
        <v>6</v>
      </c>
      <c r="Q2932">
        <v>2</v>
      </c>
      <c r="R2932" t="s">
        <v>104</v>
      </c>
      <c r="S2932" t="s">
        <v>92</v>
      </c>
      <c r="T2932">
        <v>6.01</v>
      </c>
      <c r="U2932">
        <v>14</v>
      </c>
      <c r="V2932" t="s">
        <v>19</v>
      </c>
      <c r="W2932" s="2">
        <v>43053</v>
      </c>
      <c r="X2932" t="s">
        <v>20</v>
      </c>
      <c r="Y2932" t="s">
        <v>175</v>
      </c>
      <c r="Z2932" t="s">
        <v>113</v>
      </c>
    </row>
    <row r="2933" spans="1:26" x14ac:dyDescent="0.25">
      <c r="A2933">
        <v>5</v>
      </c>
      <c r="B2933" t="s">
        <v>25</v>
      </c>
      <c r="C2933">
        <v>3</v>
      </c>
      <c r="D2933" t="s">
        <v>50</v>
      </c>
      <c r="E2933" t="s">
        <v>1389</v>
      </c>
      <c r="F2933" t="s">
        <v>13</v>
      </c>
      <c r="G2933" t="s">
        <v>1167</v>
      </c>
      <c r="H2933" s="1">
        <v>0</v>
      </c>
      <c r="I2933" s="2">
        <v>43048</v>
      </c>
      <c r="J2933" s="8">
        <f t="shared" si="45"/>
        <v>2017</v>
      </c>
      <c r="K2933" t="s">
        <v>7887</v>
      </c>
      <c r="L2933" t="s">
        <v>102</v>
      </c>
      <c r="M2933">
        <v>11572</v>
      </c>
      <c r="N2933">
        <v>1026</v>
      </c>
      <c r="O2933" t="s">
        <v>4751</v>
      </c>
      <c r="P2933">
        <v>54</v>
      </c>
      <c r="Q2933">
        <v>5</v>
      </c>
      <c r="R2933" t="s">
        <v>104</v>
      </c>
      <c r="S2933" t="s">
        <v>92</v>
      </c>
      <c r="T2933">
        <v>54</v>
      </c>
      <c r="U2933">
        <v>900</v>
      </c>
      <c r="V2933" t="s">
        <v>19</v>
      </c>
      <c r="W2933" s="2">
        <v>43053</v>
      </c>
      <c r="X2933" t="s">
        <v>20</v>
      </c>
      <c r="Y2933" t="s">
        <v>175</v>
      </c>
      <c r="Z2933" t="s">
        <v>113</v>
      </c>
    </row>
    <row r="2934" spans="1:26" x14ac:dyDescent="0.25">
      <c r="A2934">
        <v>4</v>
      </c>
      <c r="B2934" t="s">
        <v>43</v>
      </c>
      <c r="C2934">
        <v>6</v>
      </c>
      <c r="D2934" t="s">
        <v>26</v>
      </c>
      <c r="E2934" t="s">
        <v>672</v>
      </c>
      <c r="F2934" t="s">
        <v>13</v>
      </c>
      <c r="G2934" t="s">
        <v>16</v>
      </c>
      <c r="H2934" s="1">
        <v>0.2</v>
      </c>
      <c r="I2934" s="2">
        <v>42971</v>
      </c>
      <c r="J2934" s="8">
        <f t="shared" si="45"/>
        <v>2017</v>
      </c>
      <c r="K2934" t="s">
        <v>1287</v>
      </c>
      <c r="L2934" t="s">
        <v>73</v>
      </c>
      <c r="M2934">
        <v>76017</v>
      </c>
      <c r="N2934">
        <v>866</v>
      </c>
      <c r="O2934" t="s">
        <v>1197</v>
      </c>
      <c r="P2934">
        <v>125</v>
      </c>
      <c r="Q2934">
        <v>7</v>
      </c>
      <c r="R2934" t="s">
        <v>75</v>
      </c>
      <c r="T2934">
        <v>124.93</v>
      </c>
      <c r="U2934">
        <v>999</v>
      </c>
      <c r="V2934" t="s">
        <v>19</v>
      </c>
      <c r="W2934" s="2">
        <v>42975</v>
      </c>
      <c r="X2934" t="s">
        <v>39</v>
      </c>
      <c r="Y2934" t="s">
        <v>77</v>
      </c>
      <c r="Z2934" t="s">
        <v>42</v>
      </c>
    </row>
    <row r="2935" spans="1:26" x14ac:dyDescent="0.25">
      <c r="A2935">
        <v>4</v>
      </c>
      <c r="B2935" t="s">
        <v>43</v>
      </c>
      <c r="C2935">
        <v>6</v>
      </c>
      <c r="D2935" t="s">
        <v>26</v>
      </c>
      <c r="E2935" t="s">
        <v>672</v>
      </c>
      <c r="F2935" t="s">
        <v>13</v>
      </c>
      <c r="G2935" t="s">
        <v>16</v>
      </c>
      <c r="H2935" s="1">
        <v>0.2</v>
      </c>
      <c r="I2935" s="2">
        <v>42971</v>
      </c>
      <c r="J2935" s="8">
        <f t="shared" si="45"/>
        <v>2017</v>
      </c>
      <c r="K2935" t="s">
        <v>1287</v>
      </c>
      <c r="L2935" t="s">
        <v>73</v>
      </c>
      <c r="M2935">
        <v>76017</v>
      </c>
      <c r="N2935">
        <v>1483</v>
      </c>
      <c r="O2935" t="s">
        <v>1288</v>
      </c>
      <c r="P2935">
        <v>-136</v>
      </c>
      <c r="Q2935">
        <v>14</v>
      </c>
      <c r="R2935" t="s">
        <v>75</v>
      </c>
      <c r="T2935">
        <v>-135.77000000000001</v>
      </c>
      <c r="U2935">
        <v>724</v>
      </c>
      <c r="V2935" t="s">
        <v>19</v>
      </c>
      <c r="W2935" s="2">
        <v>42975</v>
      </c>
      <c r="X2935" t="s">
        <v>39</v>
      </c>
      <c r="Y2935" t="s">
        <v>77</v>
      </c>
      <c r="Z2935" t="s">
        <v>42</v>
      </c>
    </row>
    <row r="2936" spans="1:26" x14ac:dyDescent="0.25">
      <c r="A2936">
        <v>4</v>
      </c>
      <c r="B2936" t="s">
        <v>43</v>
      </c>
      <c r="C2936">
        <v>6</v>
      </c>
      <c r="D2936" t="s">
        <v>11</v>
      </c>
      <c r="E2936" t="s">
        <v>672</v>
      </c>
      <c r="F2936" t="s">
        <v>13</v>
      </c>
      <c r="G2936" t="s">
        <v>16</v>
      </c>
      <c r="H2936" s="1">
        <v>0.3</v>
      </c>
      <c r="I2936" s="2">
        <v>42971</v>
      </c>
      <c r="J2936" s="8">
        <f t="shared" si="45"/>
        <v>2017</v>
      </c>
      <c r="K2936" t="s">
        <v>1287</v>
      </c>
      <c r="L2936" t="s">
        <v>73</v>
      </c>
      <c r="M2936">
        <v>76017</v>
      </c>
      <c r="N2936">
        <v>848</v>
      </c>
      <c r="O2936" t="s">
        <v>315</v>
      </c>
      <c r="P2936">
        <v>-118</v>
      </c>
      <c r="Q2936">
        <v>5</v>
      </c>
      <c r="R2936" t="s">
        <v>75</v>
      </c>
      <c r="T2936">
        <v>-118.13</v>
      </c>
      <c r="U2936">
        <v>919</v>
      </c>
      <c r="V2936" t="s">
        <v>19</v>
      </c>
      <c r="W2936" s="2">
        <v>42975</v>
      </c>
      <c r="X2936" t="s">
        <v>39</v>
      </c>
      <c r="Y2936" t="s">
        <v>77</v>
      </c>
      <c r="Z2936" t="s">
        <v>41</v>
      </c>
    </row>
    <row r="2937" spans="1:26" x14ac:dyDescent="0.25">
      <c r="A2937">
        <v>4</v>
      </c>
      <c r="B2937" t="s">
        <v>43</v>
      </c>
      <c r="C2937">
        <v>6</v>
      </c>
      <c r="D2937" t="s">
        <v>26</v>
      </c>
      <c r="E2937" t="s">
        <v>672</v>
      </c>
      <c r="F2937" t="s">
        <v>13</v>
      </c>
      <c r="G2937" t="s">
        <v>16</v>
      </c>
      <c r="H2937" s="1">
        <v>0.8</v>
      </c>
      <c r="I2937" s="2">
        <v>42971</v>
      </c>
      <c r="J2937" s="8">
        <f t="shared" si="45"/>
        <v>2017</v>
      </c>
      <c r="K2937" t="s">
        <v>1287</v>
      </c>
      <c r="L2937" t="s">
        <v>73</v>
      </c>
      <c r="M2937">
        <v>76017</v>
      </c>
      <c r="N2937">
        <v>237</v>
      </c>
      <c r="O2937" t="s">
        <v>8155</v>
      </c>
      <c r="P2937">
        <v>-4</v>
      </c>
      <c r="Q2937">
        <v>3</v>
      </c>
      <c r="R2937" t="s">
        <v>75</v>
      </c>
      <c r="T2937">
        <v>-4.22</v>
      </c>
      <c r="U2937">
        <v>3</v>
      </c>
      <c r="V2937" t="s">
        <v>19</v>
      </c>
      <c r="W2937" s="2">
        <v>42975</v>
      </c>
      <c r="X2937" t="s">
        <v>39</v>
      </c>
      <c r="Y2937" t="s">
        <v>77</v>
      </c>
      <c r="Z2937" t="s">
        <v>54</v>
      </c>
    </row>
    <row r="2938" spans="1:26" x14ac:dyDescent="0.25">
      <c r="A2938">
        <v>4</v>
      </c>
      <c r="B2938" t="s">
        <v>43</v>
      </c>
      <c r="C2938">
        <v>6</v>
      </c>
      <c r="D2938" t="s">
        <v>50</v>
      </c>
      <c r="E2938" t="s">
        <v>1409</v>
      </c>
      <c r="F2938" t="s">
        <v>13</v>
      </c>
      <c r="G2938" t="s">
        <v>1482</v>
      </c>
      <c r="H2938" s="1">
        <v>0.2</v>
      </c>
      <c r="I2938" s="2">
        <v>42841</v>
      </c>
      <c r="J2938" s="8">
        <f t="shared" si="45"/>
        <v>2017</v>
      </c>
      <c r="K2938" t="s">
        <v>4990</v>
      </c>
      <c r="L2938" t="s">
        <v>73</v>
      </c>
      <c r="M2938">
        <v>60201</v>
      </c>
      <c r="N2938">
        <v>1018</v>
      </c>
      <c r="O2938" t="s">
        <v>4991</v>
      </c>
      <c r="P2938">
        <v>-5</v>
      </c>
      <c r="Q2938">
        <v>3</v>
      </c>
      <c r="R2938" t="s">
        <v>75</v>
      </c>
      <c r="T2938">
        <v>-4.9000000000000004</v>
      </c>
      <c r="U2938">
        <v>44</v>
      </c>
      <c r="V2938" t="s">
        <v>19</v>
      </c>
      <c r="W2938" s="2">
        <v>42845</v>
      </c>
      <c r="X2938" t="s">
        <v>39</v>
      </c>
      <c r="Y2938" t="s">
        <v>139</v>
      </c>
      <c r="Z2938" t="s">
        <v>113</v>
      </c>
    </row>
    <row r="2939" spans="1:26" x14ac:dyDescent="0.25">
      <c r="A2939">
        <v>4</v>
      </c>
      <c r="B2939" t="s">
        <v>43</v>
      </c>
      <c r="C2939">
        <v>6</v>
      </c>
      <c r="D2939" t="s">
        <v>50</v>
      </c>
      <c r="E2939" t="s">
        <v>1409</v>
      </c>
      <c r="F2939" t="s">
        <v>13</v>
      </c>
      <c r="G2939" t="s">
        <v>1482</v>
      </c>
      <c r="H2939" s="1">
        <v>0.2</v>
      </c>
      <c r="I2939" s="2">
        <v>42841</v>
      </c>
      <c r="J2939" s="8">
        <f t="shared" si="45"/>
        <v>2017</v>
      </c>
      <c r="K2939" t="s">
        <v>4990</v>
      </c>
      <c r="L2939" t="s">
        <v>73</v>
      </c>
      <c r="M2939">
        <v>60201</v>
      </c>
      <c r="N2939">
        <v>406</v>
      </c>
      <c r="O2939" t="s">
        <v>5003</v>
      </c>
      <c r="P2939">
        <v>486</v>
      </c>
      <c r="Q2939">
        <v>4</v>
      </c>
      <c r="R2939" t="s">
        <v>75</v>
      </c>
      <c r="T2939">
        <v>485.99</v>
      </c>
      <c r="U2939">
        <v>1440</v>
      </c>
      <c r="V2939" t="s">
        <v>19</v>
      </c>
      <c r="W2939" s="2">
        <v>42845</v>
      </c>
      <c r="X2939" t="s">
        <v>39</v>
      </c>
      <c r="Y2939" t="s">
        <v>139</v>
      </c>
      <c r="Z2939" t="s">
        <v>727</v>
      </c>
    </row>
    <row r="2940" spans="1:26" x14ac:dyDescent="0.25">
      <c r="A2940">
        <v>5</v>
      </c>
      <c r="B2940" t="s">
        <v>43</v>
      </c>
      <c r="C2940">
        <v>6</v>
      </c>
      <c r="D2940" t="s">
        <v>26</v>
      </c>
      <c r="E2940" t="s">
        <v>572</v>
      </c>
      <c r="F2940" t="s">
        <v>13</v>
      </c>
      <c r="G2940" t="s">
        <v>2140</v>
      </c>
      <c r="H2940" s="1">
        <v>0.2</v>
      </c>
      <c r="I2940" s="2">
        <v>43083</v>
      </c>
      <c r="J2940" s="8">
        <f t="shared" si="45"/>
        <v>2017</v>
      </c>
      <c r="K2940" t="s">
        <v>4636</v>
      </c>
      <c r="L2940" t="s">
        <v>30</v>
      </c>
      <c r="M2940">
        <v>92105</v>
      </c>
      <c r="N2940">
        <v>1650</v>
      </c>
      <c r="O2940" t="s">
        <v>3967</v>
      </c>
      <c r="P2940">
        <v>3</v>
      </c>
      <c r="Q2940">
        <v>2</v>
      </c>
      <c r="R2940" t="s">
        <v>32</v>
      </c>
      <c r="T2940">
        <v>2.73</v>
      </c>
      <c r="U2940">
        <v>8</v>
      </c>
      <c r="V2940" t="s">
        <v>19</v>
      </c>
      <c r="W2940" s="2">
        <v>43088</v>
      </c>
      <c r="X2940" t="s">
        <v>39</v>
      </c>
      <c r="Y2940" t="s">
        <v>34</v>
      </c>
      <c r="Z2940" t="s">
        <v>54</v>
      </c>
    </row>
    <row r="2941" spans="1:26" x14ac:dyDescent="0.25">
      <c r="A2941">
        <v>0</v>
      </c>
      <c r="B2941" t="s">
        <v>10</v>
      </c>
      <c r="C2941">
        <v>0</v>
      </c>
      <c r="D2941" t="s">
        <v>26</v>
      </c>
      <c r="E2941" t="s">
        <v>122</v>
      </c>
      <c r="F2941" t="s">
        <v>13</v>
      </c>
      <c r="G2941" t="s">
        <v>1722</v>
      </c>
      <c r="H2941" s="1">
        <v>0.8</v>
      </c>
      <c r="I2941" s="2">
        <v>42804</v>
      </c>
      <c r="J2941" s="8">
        <f t="shared" si="45"/>
        <v>2017</v>
      </c>
      <c r="K2941" t="s">
        <v>3207</v>
      </c>
      <c r="L2941" t="s">
        <v>73</v>
      </c>
      <c r="M2941">
        <v>77041</v>
      </c>
      <c r="N2941">
        <v>67</v>
      </c>
      <c r="O2941" t="s">
        <v>2990</v>
      </c>
      <c r="P2941">
        <v>-2</v>
      </c>
      <c r="Q2941">
        <v>2</v>
      </c>
      <c r="R2941" t="s">
        <v>75</v>
      </c>
      <c r="T2941">
        <v>-1.89</v>
      </c>
      <c r="U2941">
        <v>1</v>
      </c>
      <c r="V2941" t="s">
        <v>19</v>
      </c>
      <c r="W2941" s="2">
        <v>42804</v>
      </c>
      <c r="X2941" t="s">
        <v>773</v>
      </c>
      <c r="Y2941" t="s">
        <v>77</v>
      </c>
      <c r="Z2941" t="s">
        <v>54</v>
      </c>
    </row>
    <row r="2942" spans="1:26" x14ac:dyDescent="0.25">
      <c r="A2942">
        <v>4</v>
      </c>
      <c r="B2942" t="s">
        <v>43</v>
      </c>
      <c r="C2942">
        <v>6</v>
      </c>
      <c r="D2942" t="s">
        <v>11</v>
      </c>
      <c r="E2942" t="s">
        <v>1550</v>
      </c>
      <c r="F2942" t="s">
        <v>13</v>
      </c>
      <c r="G2942" t="s">
        <v>7041</v>
      </c>
      <c r="H2942" s="1">
        <v>0</v>
      </c>
      <c r="I2942" s="2">
        <v>42932</v>
      </c>
      <c r="J2942" s="8">
        <f t="shared" si="45"/>
        <v>2017</v>
      </c>
      <c r="K2942" t="s">
        <v>7050</v>
      </c>
      <c r="L2942" t="s">
        <v>102</v>
      </c>
      <c r="M2942">
        <v>21215</v>
      </c>
      <c r="N2942">
        <v>764</v>
      </c>
      <c r="O2942" t="s">
        <v>8118</v>
      </c>
      <c r="P2942">
        <v>44</v>
      </c>
      <c r="Q2942">
        <v>1</v>
      </c>
      <c r="R2942" t="s">
        <v>104</v>
      </c>
      <c r="T2942">
        <v>43.78</v>
      </c>
      <c r="U2942">
        <v>151</v>
      </c>
      <c r="V2942" t="s">
        <v>76</v>
      </c>
      <c r="W2942" s="2">
        <v>42936</v>
      </c>
      <c r="X2942" t="s">
        <v>39</v>
      </c>
      <c r="Y2942" t="s">
        <v>1549</v>
      </c>
      <c r="Z2942" t="s">
        <v>24</v>
      </c>
    </row>
    <row r="2943" spans="1:26" x14ac:dyDescent="0.25">
      <c r="A2943">
        <v>4</v>
      </c>
      <c r="B2943" t="s">
        <v>43</v>
      </c>
      <c r="C2943">
        <v>6</v>
      </c>
      <c r="D2943" t="s">
        <v>26</v>
      </c>
      <c r="E2943" t="s">
        <v>1550</v>
      </c>
      <c r="F2943" t="s">
        <v>13</v>
      </c>
      <c r="G2943" t="s">
        <v>7041</v>
      </c>
      <c r="H2943" s="1">
        <v>0</v>
      </c>
      <c r="I2943" s="2">
        <v>42932</v>
      </c>
      <c r="J2943" s="8">
        <f t="shared" si="45"/>
        <v>2017</v>
      </c>
      <c r="K2943" t="s">
        <v>7050</v>
      </c>
      <c r="L2943" t="s">
        <v>102</v>
      </c>
      <c r="M2943">
        <v>21215</v>
      </c>
      <c r="N2943">
        <v>41</v>
      </c>
      <c r="O2943" t="s">
        <v>8255</v>
      </c>
      <c r="P2943">
        <v>5</v>
      </c>
      <c r="Q2943">
        <v>4</v>
      </c>
      <c r="R2943" t="s">
        <v>104</v>
      </c>
      <c r="T2943">
        <v>5.41</v>
      </c>
      <c r="U2943">
        <v>12</v>
      </c>
      <c r="V2943" t="s">
        <v>76</v>
      </c>
      <c r="W2943" s="2">
        <v>42936</v>
      </c>
      <c r="X2943" t="s">
        <v>39</v>
      </c>
      <c r="Y2943" t="s">
        <v>1549</v>
      </c>
      <c r="Z2943" t="s">
        <v>176</v>
      </c>
    </row>
    <row r="2944" spans="1:26" x14ac:dyDescent="0.25">
      <c r="A2944">
        <v>4</v>
      </c>
      <c r="B2944" t="s">
        <v>43</v>
      </c>
      <c r="C2944">
        <v>6</v>
      </c>
      <c r="D2944" t="s">
        <v>26</v>
      </c>
      <c r="E2944" t="s">
        <v>1550</v>
      </c>
      <c r="F2944" t="s">
        <v>13</v>
      </c>
      <c r="G2944" t="s">
        <v>7041</v>
      </c>
      <c r="H2944" s="1">
        <v>0</v>
      </c>
      <c r="I2944" s="2">
        <v>42932</v>
      </c>
      <c r="J2944" s="8">
        <f t="shared" si="45"/>
        <v>2017</v>
      </c>
      <c r="K2944" t="s">
        <v>7050</v>
      </c>
      <c r="L2944" t="s">
        <v>102</v>
      </c>
      <c r="M2944">
        <v>21215</v>
      </c>
      <c r="N2944">
        <v>1626</v>
      </c>
      <c r="O2944" t="s">
        <v>875</v>
      </c>
      <c r="P2944">
        <v>63</v>
      </c>
      <c r="Q2944">
        <v>9</v>
      </c>
      <c r="R2944" t="s">
        <v>104</v>
      </c>
      <c r="T2944">
        <v>63.13</v>
      </c>
      <c r="U2944">
        <v>137</v>
      </c>
      <c r="V2944" t="s">
        <v>76</v>
      </c>
      <c r="W2944" s="2">
        <v>42936</v>
      </c>
      <c r="X2944" t="s">
        <v>39</v>
      </c>
      <c r="Y2944" t="s">
        <v>1549</v>
      </c>
      <c r="Z2944" t="s">
        <v>119</v>
      </c>
    </row>
    <row r="2945" spans="1:26" x14ac:dyDescent="0.25">
      <c r="A2945">
        <v>4</v>
      </c>
      <c r="B2945" t="s">
        <v>43</v>
      </c>
      <c r="C2945">
        <v>6</v>
      </c>
      <c r="D2945" t="s">
        <v>26</v>
      </c>
      <c r="E2945" t="s">
        <v>843</v>
      </c>
      <c r="F2945" t="s">
        <v>13</v>
      </c>
      <c r="G2945" t="s">
        <v>5230</v>
      </c>
      <c r="H2945" s="1">
        <v>0.2</v>
      </c>
      <c r="I2945" s="2">
        <v>42904</v>
      </c>
      <c r="J2945" s="8">
        <f t="shared" si="45"/>
        <v>2017</v>
      </c>
      <c r="K2945" t="s">
        <v>6512</v>
      </c>
      <c r="L2945" t="s">
        <v>16</v>
      </c>
      <c r="M2945">
        <v>33178</v>
      </c>
      <c r="N2945">
        <v>522</v>
      </c>
      <c r="O2945" t="s">
        <v>755</v>
      </c>
      <c r="P2945">
        <v>4</v>
      </c>
      <c r="Q2945">
        <v>4</v>
      </c>
      <c r="R2945" t="s">
        <v>18</v>
      </c>
      <c r="T2945">
        <v>3.58</v>
      </c>
      <c r="U2945">
        <v>14</v>
      </c>
      <c r="V2945" t="s">
        <v>33</v>
      </c>
      <c r="W2945" s="2">
        <v>42908</v>
      </c>
      <c r="X2945" t="s">
        <v>39</v>
      </c>
      <c r="Y2945" t="s">
        <v>40</v>
      </c>
      <c r="Z2945" t="s">
        <v>49</v>
      </c>
    </row>
    <row r="2946" spans="1:26" x14ac:dyDescent="0.25">
      <c r="A2946">
        <v>7</v>
      </c>
      <c r="B2946" t="s">
        <v>25</v>
      </c>
      <c r="C2946">
        <v>6</v>
      </c>
      <c r="D2946" t="s">
        <v>50</v>
      </c>
      <c r="E2946" t="s">
        <v>305</v>
      </c>
      <c r="F2946" t="s">
        <v>13</v>
      </c>
      <c r="G2946" t="s">
        <v>5476</v>
      </c>
      <c r="H2946" s="1">
        <v>0</v>
      </c>
      <c r="I2946" s="2">
        <v>42997</v>
      </c>
      <c r="J2946" s="8">
        <f t="shared" ref="J2946:J3009" si="46">YEAR(I2946)</f>
        <v>2017</v>
      </c>
      <c r="K2946" t="s">
        <v>6779</v>
      </c>
      <c r="L2946" t="s">
        <v>16</v>
      </c>
      <c r="M2946">
        <v>31907</v>
      </c>
      <c r="N2946">
        <v>957</v>
      </c>
      <c r="O2946" t="s">
        <v>4791</v>
      </c>
      <c r="P2946">
        <v>23</v>
      </c>
      <c r="Q2946">
        <v>4</v>
      </c>
      <c r="R2946" t="s">
        <v>18</v>
      </c>
      <c r="T2946">
        <v>23.23</v>
      </c>
      <c r="U2946">
        <v>66</v>
      </c>
      <c r="V2946" t="s">
        <v>33</v>
      </c>
      <c r="W2946" s="2">
        <v>43004</v>
      </c>
      <c r="X2946" t="s">
        <v>39</v>
      </c>
      <c r="Y2946" t="s">
        <v>761</v>
      </c>
      <c r="Z2946" t="s">
        <v>113</v>
      </c>
    </row>
    <row r="2947" spans="1:26" x14ac:dyDescent="0.25">
      <c r="A2947">
        <v>4</v>
      </c>
      <c r="B2947" t="s">
        <v>43</v>
      </c>
      <c r="C2947">
        <v>6</v>
      </c>
      <c r="D2947" t="s">
        <v>26</v>
      </c>
      <c r="E2947" t="s">
        <v>65</v>
      </c>
      <c r="F2947" t="s">
        <v>13</v>
      </c>
      <c r="G2947" t="s">
        <v>2295</v>
      </c>
      <c r="H2947" s="1">
        <v>0.2</v>
      </c>
      <c r="I2947" s="2">
        <v>42949</v>
      </c>
      <c r="J2947" s="8">
        <f t="shared" si="46"/>
        <v>2017</v>
      </c>
      <c r="K2947" t="s">
        <v>4642</v>
      </c>
      <c r="L2947" t="s">
        <v>30</v>
      </c>
      <c r="M2947">
        <v>98105</v>
      </c>
      <c r="N2947">
        <v>902</v>
      </c>
      <c r="O2947" t="s">
        <v>2853</v>
      </c>
      <c r="P2947">
        <v>2</v>
      </c>
      <c r="Q2947">
        <v>2</v>
      </c>
      <c r="R2947" t="s">
        <v>32</v>
      </c>
      <c r="T2947">
        <v>2.15</v>
      </c>
      <c r="U2947">
        <v>6</v>
      </c>
      <c r="V2947" t="s">
        <v>19</v>
      </c>
      <c r="W2947" s="2">
        <v>42953</v>
      </c>
      <c r="X2947" t="s">
        <v>39</v>
      </c>
      <c r="Y2947" t="s">
        <v>69</v>
      </c>
      <c r="Z2947" t="s">
        <v>54</v>
      </c>
    </row>
    <row r="2948" spans="1:26" x14ac:dyDescent="0.25">
      <c r="A2948">
        <v>4</v>
      </c>
      <c r="B2948" t="s">
        <v>43</v>
      </c>
      <c r="C2948">
        <v>6</v>
      </c>
      <c r="D2948" t="s">
        <v>50</v>
      </c>
      <c r="E2948" t="s">
        <v>65</v>
      </c>
      <c r="F2948" t="s">
        <v>13</v>
      </c>
      <c r="G2948" t="s">
        <v>2295</v>
      </c>
      <c r="H2948" s="1">
        <v>0.2</v>
      </c>
      <c r="I2948" s="2">
        <v>42949</v>
      </c>
      <c r="J2948" s="8">
        <f t="shared" si="46"/>
        <v>2017</v>
      </c>
      <c r="K2948" t="s">
        <v>4642</v>
      </c>
      <c r="L2948" t="s">
        <v>30</v>
      </c>
      <c r="M2948">
        <v>98105</v>
      </c>
      <c r="N2948">
        <v>1224</v>
      </c>
      <c r="O2948" t="s">
        <v>5021</v>
      </c>
      <c r="P2948">
        <v>42</v>
      </c>
      <c r="Q2948">
        <v>2</v>
      </c>
      <c r="R2948" t="s">
        <v>32</v>
      </c>
      <c r="T2948">
        <v>41.88</v>
      </c>
      <c r="U2948">
        <v>558</v>
      </c>
      <c r="V2948" t="s">
        <v>19</v>
      </c>
      <c r="W2948" s="2">
        <v>42953</v>
      </c>
      <c r="X2948" t="s">
        <v>39</v>
      </c>
      <c r="Y2948" t="s">
        <v>69</v>
      </c>
      <c r="Z2948" t="s">
        <v>422</v>
      </c>
    </row>
    <row r="2949" spans="1:26" x14ac:dyDescent="0.25">
      <c r="A2949">
        <v>4</v>
      </c>
      <c r="B2949" t="s">
        <v>43</v>
      </c>
      <c r="C2949">
        <v>6</v>
      </c>
      <c r="D2949" t="s">
        <v>26</v>
      </c>
      <c r="E2949" t="s">
        <v>201</v>
      </c>
      <c r="F2949" t="s">
        <v>13</v>
      </c>
      <c r="G2949" t="s">
        <v>5300</v>
      </c>
      <c r="H2949" s="1">
        <v>0</v>
      </c>
      <c r="I2949" s="2">
        <v>42773</v>
      </c>
      <c r="J2949" s="8">
        <f t="shared" si="46"/>
        <v>2017</v>
      </c>
      <c r="K2949" t="s">
        <v>6456</v>
      </c>
      <c r="L2949" t="s">
        <v>16</v>
      </c>
      <c r="M2949">
        <v>22153</v>
      </c>
      <c r="N2949">
        <v>1754</v>
      </c>
      <c r="O2949" t="s">
        <v>558</v>
      </c>
      <c r="P2949">
        <v>6</v>
      </c>
      <c r="Q2949">
        <v>2</v>
      </c>
      <c r="R2949" t="s">
        <v>18</v>
      </c>
      <c r="T2949">
        <v>6.35</v>
      </c>
      <c r="U2949">
        <v>13</v>
      </c>
      <c r="V2949" t="s">
        <v>33</v>
      </c>
      <c r="W2949" s="2">
        <v>42777</v>
      </c>
      <c r="X2949" t="s">
        <v>39</v>
      </c>
      <c r="Y2949" t="s">
        <v>205</v>
      </c>
      <c r="Z2949" t="s">
        <v>64</v>
      </c>
    </row>
    <row r="2950" spans="1:26" x14ac:dyDescent="0.25">
      <c r="A2950">
        <v>4</v>
      </c>
      <c r="B2950" t="s">
        <v>43</v>
      </c>
      <c r="C2950">
        <v>6</v>
      </c>
      <c r="D2950" t="s">
        <v>26</v>
      </c>
      <c r="E2950" t="s">
        <v>201</v>
      </c>
      <c r="F2950" t="s">
        <v>13</v>
      </c>
      <c r="G2950" t="s">
        <v>5300</v>
      </c>
      <c r="H2950" s="1">
        <v>0</v>
      </c>
      <c r="I2950" s="2">
        <v>42773</v>
      </c>
      <c r="J2950" s="8">
        <f t="shared" si="46"/>
        <v>2017</v>
      </c>
      <c r="K2950" t="s">
        <v>6456</v>
      </c>
      <c r="L2950" t="s">
        <v>16</v>
      </c>
      <c r="M2950">
        <v>22153</v>
      </c>
      <c r="N2950">
        <v>396</v>
      </c>
      <c r="O2950" t="s">
        <v>3846</v>
      </c>
      <c r="P2950">
        <v>146</v>
      </c>
      <c r="Q2950">
        <v>5</v>
      </c>
      <c r="R2950" t="s">
        <v>18</v>
      </c>
      <c r="T2950">
        <v>146.24</v>
      </c>
      <c r="U2950">
        <v>311</v>
      </c>
      <c r="V2950" t="s">
        <v>33</v>
      </c>
      <c r="W2950" s="2">
        <v>42777</v>
      </c>
      <c r="X2950" t="s">
        <v>39</v>
      </c>
      <c r="Y2950" t="s">
        <v>205</v>
      </c>
      <c r="Z2950" t="s">
        <v>119</v>
      </c>
    </row>
    <row r="2951" spans="1:26" x14ac:dyDescent="0.25">
      <c r="A2951">
        <v>4</v>
      </c>
      <c r="B2951" t="s">
        <v>43</v>
      </c>
      <c r="C2951">
        <v>6</v>
      </c>
      <c r="D2951" t="s">
        <v>26</v>
      </c>
      <c r="E2951" t="s">
        <v>99</v>
      </c>
      <c r="F2951" t="s">
        <v>13</v>
      </c>
      <c r="G2951" t="s">
        <v>2131</v>
      </c>
      <c r="H2951" s="1">
        <v>0.2</v>
      </c>
      <c r="I2951" s="2">
        <v>43049</v>
      </c>
      <c r="J2951" s="8">
        <f t="shared" si="46"/>
        <v>2017</v>
      </c>
      <c r="K2951" t="s">
        <v>4219</v>
      </c>
      <c r="L2951" t="s">
        <v>102</v>
      </c>
      <c r="M2951">
        <v>19140</v>
      </c>
      <c r="N2951">
        <v>907</v>
      </c>
      <c r="O2951" t="s">
        <v>4220</v>
      </c>
      <c r="P2951">
        <v>43</v>
      </c>
      <c r="Q2951">
        <v>6</v>
      </c>
      <c r="R2951" t="s">
        <v>104</v>
      </c>
      <c r="T2951">
        <v>43.32</v>
      </c>
      <c r="U2951">
        <v>578</v>
      </c>
      <c r="V2951" t="s">
        <v>19</v>
      </c>
      <c r="W2951" s="2">
        <v>43053</v>
      </c>
      <c r="X2951" t="s">
        <v>39</v>
      </c>
      <c r="Y2951" t="s">
        <v>105</v>
      </c>
      <c r="Z2951" t="s">
        <v>42</v>
      </c>
    </row>
    <row r="2952" spans="1:26" x14ac:dyDescent="0.25">
      <c r="A2952">
        <v>4</v>
      </c>
      <c r="B2952" t="s">
        <v>43</v>
      </c>
      <c r="C2952">
        <v>6</v>
      </c>
      <c r="D2952" t="s">
        <v>11</v>
      </c>
      <c r="E2952" t="s">
        <v>106</v>
      </c>
      <c r="F2952" t="s">
        <v>13</v>
      </c>
      <c r="G2952" t="s">
        <v>1830</v>
      </c>
      <c r="H2952" s="1">
        <v>0</v>
      </c>
      <c r="I2952" s="2">
        <v>42886</v>
      </c>
      <c r="J2952" s="8">
        <f t="shared" si="46"/>
        <v>2017</v>
      </c>
      <c r="K2952" t="s">
        <v>2654</v>
      </c>
      <c r="L2952" t="s">
        <v>30</v>
      </c>
      <c r="M2952">
        <v>84057</v>
      </c>
      <c r="N2952">
        <v>1228</v>
      </c>
      <c r="O2952" t="s">
        <v>8128</v>
      </c>
      <c r="P2952">
        <v>141</v>
      </c>
      <c r="Q2952">
        <v>7</v>
      </c>
      <c r="R2952" t="s">
        <v>32</v>
      </c>
      <c r="T2952">
        <v>140.69</v>
      </c>
      <c r="U2952">
        <v>1407</v>
      </c>
      <c r="V2952" t="s">
        <v>19</v>
      </c>
      <c r="W2952" s="2">
        <v>42890</v>
      </c>
      <c r="X2952" t="s">
        <v>39</v>
      </c>
      <c r="Y2952" t="s">
        <v>87</v>
      </c>
      <c r="Z2952" t="s">
        <v>22</v>
      </c>
    </row>
    <row r="2953" spans="1:26" x14ac:dyDescent="0.25">
      <c r="A2953">
        <v>4</v>
      </c>
      <c r="B2953" t="s">
        <v>43</v>
      </c>
      <c r="C2953">
        <v>6</v>
      </c>
      <c r="D2953" t="s">
        <v>26</v>
      </c>
      <c r="E2953" t="s">
        <v>106</v>
      </c>
      <c r="F2953" t="s">
        <v>13</v>
      </c>
      <c r="G2953" t="s">
        <v>1830</v>
      </c>
      <c r="H2953" s="1">
        <v>0</v>
      </c>
      <c r="I2953" s="2">
        <v>42886</v>
      </c>
      <c r="J2953" s="8">
        <f t="shared" si="46"/>
        <v>2017</v>
      </c>
      <c r="K2953" t="s">
        <v>2654</v>
      </c>
      <c r="L2953" t="s">
        <v>30</v>
      </c>
      <c r="M2953">
        <v>84057</v>
      </c>
      <c r="N2953">
        <v>662</v>
      </c>
      <c r="O2953" t="s">
        <v>3916</v>
      </c>
      <c r="P2953">
        <v>61</v>
      </c>
      <c r="Q2953">
        <v>2</v>
      </c>
      <c r="R2953" t="s">
        <v>32</v>
      </c>
      <c r="T2953">
        <v>61.39</v>
      </c>
      <c r="U2953">
        <v>323</v>
      </c>
      <c r="V2953" t="s">
        <v>19</v>
      </c>
      <c r="W2953" s="2">
        <v>42890</v>
      </c>
      <c r="X2953" t="s">
        <v>39</v>
      </c>
      <c r="Y2953" t="s">
        <v>87</v>
      </c>
      <c r="Z2953" t="s">
        <v>42</v>
      </c>
    </row>
    <row r="2954" spans="1:26" x14ac:dyDescent="0.25">
      <c r="A2954">
        <v>4</v>
      </c>
      <c r="B2954" t="s">
        <v>43</v>
      </c>
      <c r="C2954">
        <v>6</v>
      </c>
      <c r="D2954" t="s">
        <v>26</v>
      </c>
      <c r="E2954" t="s">
        <v>106</v>
      </c>
      <c r="F2954" t="s">
        <v>13</v>
      </c>
      <c r="G2954" t="s">
        <v>1830</v>
      </c>
      <c r="H2954" s="1">
        <v>0</v>
      </c>
      <c r="I2954" s="2">
        <v>42886</v>
      </c>
      <c r="J2954" s="8">
        <f t="shared" si="46"/>
        <v>2017</v>
      </c>
      <c r="K2954" t="s">
        <v>2654</v>
      </c>
      <c r="L2954" t="s">
        <v>30</v>
      </c>
      <c r="M2954">
        <v>84057</v>
      </c>
      <c r="N2954">
        <v>1442</v>
      </c>
      <c r="O2954" t="s">
        <v>857</v>
      </c>
      <c r="P2954">
        <v>8</v>
      </c>
      <c r="Q2954">
        <v>5</v>
      </c>
      <c r="R2954" t="s">
        <v>32</v>
      </c>
      <c r="T2954">
        <v>7.56</v>
      </c>
      <c r="U2954">
        <v>16</v>
      </c>
      <c r="V2954" t="s">
        <v>19</v>
      </c>
      <c r="W2954" s="2">
        <v>42890</v>
      </c>
      <c r="X2954" t="s">
        <v>39</v>
      </c>
      <c r="Y2954" t="s">
        <v>87</v>
      </c>
      <c r="Z2954" t="s">
        <v>35</v>
      </c>
    </row>
    <row r="2955" spans="1:26" x14ac:dyDescent="0.25">
      <c r="A2955">
        <v>2</v>
      </c>
      <c r="B2955" t="s">
        <v>43</v>
      </c>
      <c r="C2955">
        <v>3</v>
      </c>
      <c r="D2955" t="s">
        <v>50</v>
      </c>
      <c r="E2955" t="s">
        <v>781</v>
      </c>
      <c r="F2955" t="s">
        <v>13</v>
      </c>
      <c r="G2955" t="s">
        <v>2550</v>
      </c>
      <c r="H2955" s="1">
        <v>0.2</v>
      </c>
      <c r="I2955" s="2">
        <v>43002</v>
      </c>
      <c r="J2955" s="8">
        <f t="shared" si="46"/>
        <v>2017</v>
      </c>
      <c r="K2955" t="s">
        <v>4933</v>
      </c>
      <c r="L2955" t="s">
        <v>30</v>
      </c>
      <c r="M2955">
        <v>85705</v>
      </c>
      <c r="N2955">
        <v>1400</v>
      </c>
      <c r="O2955" t="s">
        <v>4934</v>
      </c>
      <c r="P2955">
        <v>13</v>
      </c>
      <c r="Q2955">
        <v>2</v>
      </c>
      <c r="R2955" t="s">
        <v>32</v>
      </c>
      <c r="T2955">
        <v>13.17</v>
      </c>
      <c r="U2955">
        <v>35</v>
      </c>
      <c r="V2955" t="s">
        <v>19</v>
      </c>
      <c r="W2955" s="2">
        <v>43004</v>
      </c>
      <c r="X2955" t="s">
        <v>20</v>
      </c>
      <c r="Y2955" t="s">
        <v>199</v>
      </c>
      <c r="Z2955" t="s">
        <v>52</v>
      </c>
    </row>
    <row r="2956" spans="1:26" x14ac:dyDescent="0.25">
      <c r="A2956">
        <v>3</v>
      </c>
      <c r="B2956" t="s">
        <v>25</v>
      </c>
      <c r="C2956">
        <v>1</v>
      </c>
      <c r="D2956" t="s">
        <v>11</v>
      </c>
      <c r="E2956" t="s">
        <v>372</v>
      </c>
      <c r="F2956" t="s">
        <v>13</v>
      </c>
      <c r="G2956" t="s">
        <v>884</v>
      </c>
      <c r="H2956" s="1">
        <v>0.2</v>
      </c>
      <c r="I2956" s="2">
        <v>43084</v>
      </c>
      <c r="J2956" s="8">
        <f t="shared" si="46"/>
        <v>2017</v>
      </c>
      <c r="K2956" t="s">
        <v>1590</v>
      </c>
      <c r="L2956" t="s">
        <v>102</v>
      </c>
      <c r="M2956">
        <v>43055</v>
      </c>
      <c r="N2956">
        <v>871</v>
      </c>
      <c r="O2956" t="s">
        <v>8165</v>
      </c>
      <c r="P2956">
        <v>69</v>
      </c>
      <c r="Q2956">
        <v>7</v>
      </c>
      <c r="R2956" t="s">
        <v>104</v>
      </c>
      <c r="T2956">
        <v>69</v>
      </c>
      <c r="U2956">
        <v>263</v>
      </c>
      <c r="V2956" t="s">
        <v>19</v>
      </c>
      <c r="W2956" s="2">
        <v>43087</v>
      </c>
      <c r="X2956" t="s">
        <v>130</v>
      </c>
      <c r="Y2956" t="s">
        <v>309</v>
      </c>
      <c r="Z2956" t="s">
        <v>47</v>
      </c>
    </row>
    <row r="2957" spans="1:26" x14ac:dyDescent="0.25">
      <c r="A2957">
        <v>3</v>
      </c>
      <c r="B2957" t="s">
        <v>25</v>
      </c>
      <c r="C2957">
        <v>1</v>
      </c>
      <c r="D2957" t="s">
        <v>50</v>
      </c>
      <c r="E2957" t="s">
        <v>372</v>
      </c>
      <c r="F2957" t="s">
        <v>13</v>
      </c>
      <c r="G2957" t="s">
        <v>884</v>
      </c>
      <c r="H2957" s="1">
        <v>0.2</v>
      </c>
      <c r="I2957" s="2">
        <v>43084</v>
      </c>
      <c r="J2957" s="8">
        <f t="shared" si="46"/>
        <v>2017</v>
      </c>
      <c r="K2957" t="s">
        <v>1590</v>
      </c>
      <c r="L2957" t="s">
        <v>102</v>
      </c>
      <c r="M2957">
        <v>43055</v>
      </c>
      <c r="N2957">
        <v>1283</v>
      </c>
      <c r="O2957" t="s">
        <v>4755</v>
      </c>
      <c r="P2957">
        <v>608</v>
      </c>
      <c r="Q2957">
        <v>6</v>
      </c>
      <c r="R2957" t="s">
        <v>104</v>
      </c>
      <c r="T2957">
        <v>607.61</v>
      </c>
      <c r="U2957">
        <v>2025</v>
      </c>
      <c r="V2957" t="s">
        <v>19</v>
      </c>
      <c r="W2957" s="2">
        <v>43087</v>
      </c>
      <c r="X2957" t="s">
        <v>130</v>
      </c>
      <c r="Y2957" t="s">
        <v>309</v>
      </c>
      <c r="Z2957" t="s">
        <v>113</v>
      </c>
    </row>
    <row r="2958" spans="1:26" x14ac:dyDescent="0.25">
      <c r="A2958">
        <v>3</v>
      </c>
      <c r="B2958" t="s">
        <v>25</v>
      </c>
      <c r="C2958">
        <v>1</v>
      </c>
      <c r="D2958" t="s">
        <v>50</v>
      </c>
      <c r="E2958" t="s">
        <v>372</v>
      </c>
      <c r="F2958" t="s">
        <v>13</v>
      </c>
      <c r="G2958" t="s">
        <v>884</v>
      </c>
      <c r="H2958" s="1">
        <v>0.4</v>
      </c>
      <c r="I2958" s="2">
        <v>43084</v>
      </c>
      <c r="J2958" s="8">
        <f t="shared" si="46"/>
        <v>2017</v>
      </c>
      <c r="K2958" t="s">
        <v>1590</v>
      </c>
      <c r="L2958" t="s">
        <v>102</v>
      </c>
      <c r="M2958">
        <v>43055</v>
      </c>
      <c r="N2958">
        <v>1247</v>
      </c>
      <c r="O2958" t="s">
        <v>4756</v>
      </c>
      <c r="P2958">
        <v>-17</v>
      </c>
      <c r="Q2958">
        <v>2</v>
      </c>
      <c r="R2958" t="s">
        <v>104</v>
      </c>
      <c r="T2958">
        <v>-17</v>
      </c>
      <c r="U2958">
        <v>102</v>
      </c>
      <c r="V2958" t="s">
        <v>19</v>
      </c>
      <c r="W2958" s="2">
        <v>43087</v>
      </c>
      <c r="X2958" t="s">
        <v>130</v>
      </c>
      <c r="Y2958" t="s">
        <v>309</v>
      </c>
      <c r="Z2958" t="s">
        <v>52</v>
      </c>
    </row>
    <row r="2959" spans="1:26" x14ac:dyDescent="0.25">
      <c r="A2959">
        <v>3</v>
      </c>
      <c r="B2959" t="s">
        <v>25</v>
      </c>
      <c r="C2959">
        <v>1</v>
      </c>
      <c r="D2959" t="s">
        <v>50</v>
      </c>
      <c r="E2959" t="s">
        <v>372</v>
      </c>
      <c r="F2959" t="s">
        <v>13</v>
      </c>
      <c r="G2959" t="s">
        <v>884</v>
      </c>
      <c r="H2959" s="1">
        <v>0.7</v>
      </c>
      <c r="I2959" s="2">
        <v>43084</v>
      </c>
      <c r="J2959" s="8">
        <f t="shared" si="46"/>
        <v>2017</v>
      </c>
      <c r="K2959" t="s">
        <v>1590</v>
      </c>
      <c r="L2959" t="s">
        <v>102</v>
      </c>
      <c r="M2959">
        <v>43055</v>
      </c>
      <c r="N2959">
        <v>476</v>
      </c>
      <c r="O2959" t="s">
        <v>4760</v>
      </c>
      <c r="P2959">
        <v>-2640</v>
      </c>
      <c r="Q2959">
        <v>2</v>
      </c>
      <c r="R2959" t="s">
        <v>104</v>
      </c>
      <c r="T2959">
        <v>-2639.99</v>
      </c>
      <c r="U2959">
        <v>1800</v>
      </c>
      <c r="V2959" t="s">
        <v>19</v>
      </c>
      <c r="W2959" s="2">
        <v>43087</v>
      </c>
      <c r="X2959" t="s">
        <v>130</v>
      </c>
      <c r="Y2959" t="s">
        <v>309</v>
      </c>
      <c r="Z2959" t="s">
        <v>422</v>
      </c>
    </row>
    <row r="2960" spans="1:26" x14ac:dyDescent="0.25">
      <c r="A2960">
        <v>5</v>
      </c>
      <c r="B2960" t="s">
        <v>43</v>
      </c>
      <c r="C2960">
        <v>6</v>
      </c>
      <c r="D2960" t="s">
        <v>26</v>
      </c>
      <c r="E2960" t="s">
        <v>171</v>
      </c>
      <c r="F2960" t="s">
        <v>13</v>
      </c>
      <c r="G2960" t="s">
        <v>469</v>
      </c>
      <c r="H2960" s="1">
        <v>0.2</v>
      </c>
      <c r="I2960" s="2">
        <v>43072</v>
      </c>
      <c r="J2960" s="8">
        <f t="shared" si="46"/>
        <v>2017</v>
      </c>
      <c r="K2960" t="s">
        <v>1091</v>
      </c>
      <c r="L2960" t="s">
        <v>102</v>
      </c>
      <c r="M2960">
        <v>10009</v>
      </c>
      <c r="N2960">
        <v>413</v>
      </c>
      <c r="O2960" t="s">
        <v>1092</v>
      </c>
      <c r="P2960">
        <v>3</v>
      </c>
      <c r="Q2960">
        <v>4</v>
      </c>
      <c r="R2960" t="s">
        <v>104</v>
      </c>
      <c r="T2960">
        <v>3.36</v>
      </c>
      <c r="U2960">
        <v>11</v>
      </c>
      <c r="V2960" t="s">
        <v>76</v>
      </c>
      <c r="W2960" s="2">
        <v>43077</v>
      </c>
      <c r="X2960" t="s">
        <v>39</v>
      </c>
      <c r="Y2960" t="s">
        <v>175</v>
      </c>
      <c r="Z2960" t="s">
        <v>54</v>
      </c>
    </row>
    <row r="2961" spans="1:26" x14ac:dyDescent="0.25">
      <c r="A2961">
        <v>5</v>
      </c>
      <c r="B2961" t="s">
        <v>43</v>
      </c>
      <c r="C2961">
        <v>6</v>
      </c>
      <c r="D2961" t="s">
        <v>26</v>
      </c>
      <c r="E2961" t="s">
        <v>4285</v>
      </c>
      <c r="F2961" t="s">
        <v>13</v>
      </c>
      <c r="G2961" t="s">
        <v>1462</v>
      </c>
      <c r="H2961" s="1">
        <v>0</v>
      </c>
      <c r="I2961" s="2">
        <v>42862</v>
      </c>
      <c r="J2961" s="8">
        <f t="shared" si="46"/>
        <v>2017</v>
      </c>
      <c r="K2961" t="s">
        <v>4286</v>
      </c>
      <c r="L2961" t="s">
        <v>16</v>
      </c>
      <c r="M2961">
        <v>42301</v>
      </c>
      <c r="N2961">
        <v>1695</v>
      </c>
      <c r="O2961" t="s">
        <v>3198</v>
      </c>
      <c r="P2961">
        <v>21</v>
      </c>
      <c r="Q2961">
        <v>2</v>
      </c>
      <c r="R2961" t="s">
        <v>18</v>
      </c>
      <c r="T2961">
        <v>21.01</v>
      </c>
      <c r="U2961">
        <v>46</v>
      </c>
      <c r="V2961" t="s">
        <v>19</v>
      </c>
      <c r="W2961" s="2">
        <v>42867</v>
      </c>
      <c r="X2961" t="s">
        <v>39</v>
      </c>
      <c r="Y2961" t="s">
        <v>21</v>
      </c>
      <c r="Z2961" t="s">
        <v>64</v>
      </c>
    </row>
    <row r="2962" spans="1:26" x14ac:dyDescent="0.25">
      <c r="A2962">
        <v>5</v>
      </c>
      <c r="B2962" t="s">
        <v>43</v>
      </c>
      <c r="C2962">
        <v>6</v>
      </c>
      <c r="D2962" t="s">
        <v>26</v>
      </c>
      <c r="E2962" t="s">
        <v>2613</v>
      </c>
      <c r="F2962" t="s">
        <v>13</v>
      </c>
      <c r="G2962" t="s">
        <v>824</v>
      </c>
      <c r="H2962" s="1">
        <v>0</v>
      </c>
      <c r="I2962" s="2">
        <v>42942</v>
      </c>
      <c r="J2962" s="8">
        <f t="shared" si="46"/>
        <v>2017</v>
      </c>
      <c r="K2962" t="s">
        <v>6604</v>
      </c>
      <c r="L2962" t="s">
        <v>30</v>
      </c>
      <c r="M2962">
        <v>93030</v>
      </c>
      <c r="N2962">
        <v>1150</v>
      </c>
      <c r="O2962" t="s">
        <v>3123</v>
      </c>
      <c r="P2962">
        <v>26</v>
      </c>
      <c r="Q2962">
        <v>5</v>
      </c>
      <c r="R2962" t="s">
        <v>32</v>
      </c>
      <c r="T2962">
        <v>25.79</v>
      </c>
      <c r="U2962">
        <v>99</v>
      </c>
      <c r="V2962" t="s">
        <v>33</v>
      </c>
      <c r="W2962" s="2">
        <v>42947</v>
      </c>
      <c r="X2962" t="s">
        <v>39</v>
      </c>
      <c r="Y2962" t="s">
        <v>34</v>
      </c>
      <c r="Z2962" t="s">
        <v>49</v>
      </c>
    </row>
    <row r="2963" spans="1:26" x14ac:dyDescent="0.25">
      <c r="A2963">
        <v>5</v>
      </c>
      <c r="B2963" t="s">
        <v>43</v>
      </c>
      <c r="C2963">
        <v>6</v>
      </c>
      <c r="D2963" t="s">
        <v>26</v>
      </c>
      <c r="E2963" t="s">
        <v>2613</v>
      </c>
      <c r="F2963" t="s">
        <v>13</v>
      </c>
      <c r="G2963" t="s">
        <v>824</v>
      </c>
      <c r="H2963" s="1">
        <v>0.2</v>
      </c>
      <c r="I2963" s="2">
        <v>42942</v>
      </c>
      <c r="J2963" s="8">
        <f t="shared" si="46"/>
        <v>2017</v>
      </c>
      <c r="K2963" t="s">
        <v>6604</v>
      </c>
      <c r="L2963" t="s">
        <v>30</v>
      </c>
      <c r="M2963">
        <v>93030</v>
      </c>
      <c r="N2963">
        <v>57</v>
      </c>
      <c r="O2963" t="s">
        <v>8181</v>
      </c>
      <c r="P2963">
        <v>3</v>
      </c>
      <c r="Q2963">
        <v>3</v>
      </c>
      <c r="R2963" t="s">
        <v>32</v>
      </c>
      <c r="T2963">
        <v>3.09</v>
      </c>
      <c r="U2963">
        <v>9</v>
      </c>
      <c r="V2963" t="s">
        <v>33</v>
      </c>
      <c r="W2963" s="2">
        <v>42947</v>
      </c>
      <c r="X2963" t="s">
        <v>39</v>
      </c>
      <c r="Y2963" t="s">
        <v>34</v>
      </c>
      <c r="Z2963" t="s">
        <v>54</v>
      </c>
    </row>
    <row r="2964" spans="1:26" x14ac:dyDescent="0.25">
      <c r="A2964">
        <v>5</v>
      </c>
      <c r="B2964" t="s">
        <v>43</v>
      </c>
      <c r="C2964">
        <v>6</v>
      </c>
      <c r="D2964" t="s">
        <v>26</v>
      </c>
      <c r="E2964" t="s">
        <v>2613</v>
      </c>
      <c r="F2964" t="s">
        <v>13</v>
      </c>
      <c r="G2964" t="s">
        <v>824</v>
      </c>
      <c r="H2964" s="1">
        <v>0.2</v>
      </c>
      <c r="I2964" s="2">
        <v>42942</v>
      </c>
      <c r="J2964" s="8">
        <f t="shared" si="46"/>
        <v>2017</v>
      </c>
      <c r="K2964" t="s">
        <v>6604</v>
      </c>
      <c r="L2964" t="s">
        <v>30</v>
      </c>
      <c r="M2964">
        <v>93030</v>
      </c>
      <c r="N2964">
        <v>1586</v>
      </c>
      <c r="O2964" t="s">
        <v>731</v>
      </c>
      <c r="P2964">
        <v>8</v>
      </c>
      <c r="Q2964">
        <v>6</v>
      </c>
      <c r="R2964" t="s">
        <v>32</v>
      </c>
      <c r="T2964">
        <v>8.39</v>
      </c>
      <c r="U2964">
        <v>23</v>
      </c>
      <c r="V2964" t="s">
        <v>33</v>
      </c>
      <c r="W2964" s="2">
        <v>42947</v>
      </c>
      <c r="X2964" t="s">
        <v>39</v>
      </c>
      <c r="Y2964" t="s">
        <v>34</v>
      </c>
      <c r="Z2964" t="s">
        <v>54</v>
      </c>
    </row>
    <row r="2965" spans="1:26" x14ac:dyDescent="0.25">
      <c r="A2965">
        <v>4</v>
      </c>
      <c r="B2965" t="s">
        <v>43</v>
      </c>
      <c r="C2965">
        <v>6</v>
      </c>
      <c r="D2965" t="s">
        <v>26</v>
      </c>
      <c r="E2965" t="s">
        <v>3138</v>
      </c>
      <c r="F2965" t="s">
        <v>13</v>
      </c>
      <c r="G2965" t="s">
        <v>5531</v>
      </c>
      <c r="H2965" s="1">
        <v>0</v>
      </c>
      <c r="I2965" s="2">
        <v>43082</v>
      </c>
      <c r="J2965" s="8">
        <f t="shared" si="46"/>
        <v>2017</v>
      </c>
      <c r="K2965" t="s">
        <v>6563</v>
      </c>
      <c r="L2965" t="s">
        <v>30</v>
      </c>
      <c r="M2965">
        <v>92503</v>
      </c>
      <c r="N2965">
        <v>1817</v>
      </c>
      <c r="O2965" t="s">
        <v>3126</v>
      </c>
      <c r="P2965">
        <v>6</v>
      </c>
      <c r="Q2965">
        <v>2</v>
      </c>
      <c r="R2965" t="s">
        <v>32</v>
      </c>
      <c r="T2965">
        <v>6.22</v>
      </c>
      <c r="U2965">
        <v>13</v>
      </c>
      <c r="V2965" t="s">
        <v>33</v>
      </c>
      <c r="W2965" s="2">
        <v>43086</v>
      </c>
      <c r="X2965" t="s">
        <v>39</v>
      </c>
      <c r="Y2965" t="s">
        <v>34</v>
      </c>
      <c r="Z2965" t="s">
        <v>64</v>
      </c>
    </row>
    <row r="2966" spans="1:26" x14ac:dyDescent="0.25">
      <c r="A2966">
        <v>4</v>
      </c>
      <c r="B2966" t="s">
        <v>43</v>
      </c>
      <c r="C2966">
        <v>6</v>
      </c>
      <c r="D2966" t="s">
        <v>26</v>
      </c>
      <c r="E2966" t="s">
        <v>3138</v>
      </c>
      <c r="F2966" t="s">
        <v>13</v>
      </c>
      <c r="G2966" t="s">
        <v>5531</v>
      </c>
      <c r="H2966" s="1">
        <v>0</v>
      </c>
      <c r="I2966" s="2">
        <v>43082</v>
      </c>
      <c r="J2966" s="8">
        <f t="shared" si="46"/>
        <v>2017</v>
      </c>
      <c r="K2966" t="s">
        <v>6563</v>
      </c>
      <c r="L2966" t="s">
        <v>30</v>
      </c>
      <c r="M2966">
        <v>92503</v>
      </c>
      <c r="N2966">
        <v>631</v>
      </c>
      <c r="O2966" t="s">
        <v>3596</v>
      </c>
      <c r="P2966">
        <v>35</v>
      </c>
      <c r="Q2966">
        <v>4</v>
      </c>
      <c r="R2966" t="s">
        <v>32</v>
      </c>
      <c r="T2966">
        <v>34.96</v>
      </c>
      <c r="U2966">
        <v>134</v>
      </c>
      <c r="V2966" t="s">
        <v>33</v>
      </c>
      <c r="W2966" s="2">
        <v>43086</v>
      </c>
      <c r="X2966" t="s">
        <v>39</v>
      </c>
      <c r="Y2966" t="s">
        <v>34</v>
      </c>
      <c r="Z2966" t="s">
        <v>56</v>
      </c>
    </row>
    <row r="2967" spans="1:26" x14ac:dyDescent="0.25">
      <c r="A2967">
        <v>4</v>
      </c>
      <c r="B2967" t="s">
        <v>43</v>
      </c>
      <c r="C2967">
        <v>6</v>
      </c>
      <c r="D2967" t="s">
        <v>26</v>
      </c>
      <c r="E2967" t="s">
        <v>27</v>
      </c>
      <c r="F2967" t="s">
        <v>13</v>
      </c>
      <c r="G2967" t="s">
        <v>782</v>
      </c>
      <c r="H2967" s="1">
        <v>0</v>
      </c>
      <c r="I2967" s="2">
        <v>43096</v>
      </c>
      <c r="J2967" s="8">
        <f t="shared" si="46"/>
        <v>2017</v>
      </c>
      <c r="K2967" t="s">
        <v>4454</v>
      </c>
      <c r="L2967" t="s">
        <v>30</v>
      </c>
      <c r="M2967">
        <v>90008</v>
      </c>
      <c r="N2967">
        <v>297</v>
      </c>
      <c r="O2967" t="s">
        <v>2845</v>
      </c>
      <c r="P2967">
        <v>31</v>
      </c>
      <c r="Q2967">
        <v>2</v>
      </c>
      <c r="R2967" t="s">
        <v>32</v>
      </c>
      <c r="T2967">
        <v>31.02</v>
      </c>
      <c r="U2967">
        <v>107</v>
      </c>
      <c r="V2967" t="s">
        <v>19</v>
      </c>
      <c r="W2967" s="2">
        <v>43100</v>
      </c>
      <c r="X2967" t="s">
        <v>39</v>
      </c>
      <c r="Y2967" t="s">
        <v>34</v>
      </c>
      <c r="Z2967" t="s">
        <v>56</v>
      </c>
    </row>
    <row r="2968" spans="1:26" x14ac:dyDescent="0.25">
      <c r="A2968">
        <v>4</v>
      </c>
      <c r="B2968" t="s">
        <v>43</v>
      </c>
      <c r="C2968">
        <v>6</v>
      </c>
      <c r="D2968" t="s">
        <v>26</v>
      </c>
      <c r="E2968" t="s">
        <v>27</v>
      </c>
      <c r="F2968" t="s">
        <v>13</v>
      </c>
      <c r="G2968" t="s">
        <v>782</v>
      </c>
      <c r="H2968" s="1">
        <v>0</v>
      </c>
      <c r="I2968" s="2">
        <v>43096</v>
      </c>
      <c r="J2968" s="8">
        <f t="shared" si="46"/>
        <v>2017</v>
      </c>
      <c r="K2968" t="s">
        <v>4454</v>
      </c>
      <c r="L2968" t="s">
        <v>30</v>
      </c>
      <c r="M2968">
        <v>90008</v>
      </c>
      <c r="N2968">
        <v>206</v>
      </c>
      <c r="O2968" t="s">
        <v>4603</v>
      </c>
      <c r="P2968">
        <v>10</v>
      </c>
      <c r="Q2968">
        <v>7</v>
      </c>
      <c r="R2968" t="s">
        <v>32</v>
      </c>
      <c r="T2968">
        <v>10.35</v>
      </c>
      <c r="U2968">
        <v>22</v>
      </c>
      <c r="V2968" t="s">
        <v>19</v>
      </c>
      <c r="W2968" s="2">
        <v>43100</v>
      </c>
      <c r="X2968" t="s">
        <v>39</v>
      </c>
      <c r="Y2968" t="s">
        <v>34</v>
      </c>
      <c r="Z2968" t="s">
        <v>35</v>
      </c>
    </row>
    <row r="2969" spans="1:26" x14ac:dyDescent="0.25">
      <c r="A2969">
        <v>3</v>
      </c>
      <c r="B2969" t="s">
        <v>10</v>
      </c>
      <c r="C2969">
        <v>3</v>
      </c>
      <c r="D2969" t="s">
        <v>26</v>
      </c>
      <c r="E2969" t="s">
        <v>372</v>
      </c>
      <c r="F2969" t="s">
        <v>13</v>
      </c>
      <c r="G2969" t="s">
        <v>5766</v>
      </c>
      <c r="H2969" s="1">
        <v>0</v>
      </c>
      <c r="I2969" s="2">
        <v>43046</v>
      </c>
      <c r="J2969" s="8">
        <f t="shared" si="46"/>
        <v>2017</v>
      </c>
      <c r="K2969" t="s">
        <v>6052</v>
      </c>
      <c r="L2969" t="s">
        <v>102</v>
      </c>
      <c r="M2969">
        <v>19711</v>
      </c>
      <c r="N2969">
        <v>1037</v>
      </c>
      <c r="O2969" t="s">
        <v>6053</v>
      </c>
      <c r="P2969">
        <v>3</v>
      </c>
      <c r="Q2969">
        <v>2</v>
      </c>
      <c r="R2969" t="s">
        <v>104</v>
      </c>
      <c r="T2969">
        <v>3.43</v>
      </c>
      <c r="U2969">
        <v>7</v>
      </c>
      <c r="V2969" t="s">
        <v>33</v>
      </c>
      <c r="W2969" s="2">
        <v>43049</v>
      </c>
      <c r="X2969" t="s">
        <v>20</v>
      </c>
      <c r="Y2969" t="s">
        <v>161</v>
      </c>
      <c r="Z2969" t="s">
        <v>64</v>
      </c>
    </row>
    <row r="2970" spans="1:26" x14ac:dyDescent="0.25">
      <c r="A2970">
        <v>3</v>
      </c>
      <c r="B2970" t="s">
        <v>10</v>
      </c>
      <c r="C2970">
        <v>3</v>
      </c>
      <c r="D2970" t="s">
        <v>26</v>
      </c>
      <c r="E2970" t="s">
        <v>372</v>
      </c>
      <c r="F2970" t="s">
        <v>13</v>
      </c>
      <c r="G2970" t="s">
        <v>5766</v>
      </c>
      <c r="H2970" s="1">
        <v>0</v>
      </c>
      <c r="I2970" s="2">
        <v>43046</v>
      </c>
      <c r="J2970" s="8">
        <f t="shared" si="46"/>
        <v>2017</v>
      </c>
      <c r="K2970" t="s">
        <v>6052</v>
      </c>
      <c r="L2970" t="s">
        <v>102</v>
      </c>
      <c r="M2970">
        <v>19711</v>
      </c>
      <c r="N2970">
        <v>1367</v>
      </c>
      <c r="O2970" t="s">
        <v>2906</v>
      </c>
      <c r="P2970">
        <v>1</v>
      </c>
      <c r="Q2970">
        <v>7</v>
      </c>
      <c r="R2970" t="s">
        <v>104</v>
      </c>
      <c r="T2970">
        <v>0.52</v>
      </c>
      <c r="U2970">
        <v>26</v>
      </c>
      <c r="V2970" t="s">
        <v>33</v>
      </c>
      <c r="W2970" s="2">
        <v>43049</v>
      </c>
      <c r="X2970" t="s">
        <v>20</v>
      </c>
      <c r="Y2970" t="s">
        <v>161</v>
      </c>
      <c r="Z2970" t="s">
        <v>176</v>
      </c>
    </row>
    <row r="2971" spans="1:26" x14ac:dyDescent="0.25">
      <c r="A2971">
        <v>0</v>
      </c>
      <c r="B2971" t="s">
        <v>10</v>
      </c>
      <c r="C2971">
        <v>0</v>
      </c>
      <c r="D2971" t="s">
        <v>11</v>
      </c>
      <c r="E2971" t="s">
        <v>1806</v>
      </c>
      <c r="F2971" t="s">
        <v>13</v>
      </c>
      <c r="G2971" t="s">
        <v>100</v>
      </c>
      <c r="H2971" s="1">
        <v>0</v>
      </c>
      <c r="I2971" s="2">
        <v>42960</v>
      </c>
      <c r="J2971" s="8">
        <f t="shared" si="46"/>
        <v>2017</v>
      </c>
      <c r="K2971" t="s">
        <v>1807</v>
      </c>
      <c r="L2971" t="s">
        <v>30</v>
      </c>
      <c r="M2971">
        <v>91767</v>
      </c>
      <c r="N2971">
        <v>1594</v>
      </c>
      <c r="O2971" t="s">
        <v>1808</v>
      </c>
      <c r="P2971">
        <v>10</v>
      </c>
      <c r="Q2971">
        <v>3</v>
      </c>
      <c r="R2971" t="s">
        <v>32</v>
      </c>
      <c r="T2971">
        <v>10.41</v>
      </c>
      <c r="U2971">
        <v>32</v>
      </c>
      <c r="V2971" t="s">
        <v>19</v>
      </c>
      <c r="W2971" s="2">
        <v>42960</v>
      </c>
      <c r="X2971" t="s">
        <v>773</v>
      </c>
      <c r="Y2971" t="s">
        <v>34</v>
      </c>
      <c r="Z2971" t="s">
        <v>47</v>
      </c>
    </row>
    <row r="2972" spans="1:26" x14ac:dyDescent="0.25">
      <c r="A2972">
        <v>5</v>
      </c>
      <c r="B2972" t="s">
        <v>43</v>
      </c>
      <c r="C2972">
        <v>6</v>
      </c>
      <c r="D2972" t="s">
        <v>26</v>
      </c>
      <c r="E2972" t="s">
        <v>4795</v>
      </c>
      <c r="F2972" t="s">
        <v>13</v>
      </c>
      <c r="G2972" t="s">
        <v>7020</v>
      </c>
      <c r="H2972" s="1">
        <v>0</v>
      </c>
      <c r="I2972" s="2">
        <v>43075</v>
      </c>
      <c r="J2972" s="8">
        <f t="shared" si="46"/>
        <v>2017</v>
      </c>
      <c r="K2972" t="s">
        <v>7667</v>
      </c>
      <c r="L2972" t="s">
        <v>30</v>
      </c>
      <c r="M2972">
        <v>91360</v>
      </c>
      <c r="N2972">
        <v>1085</v>
      </c>
      <c r="O2972" t="s">
        <v>8228</v>
      </c>
      <c r="P2972">
        <v>15</v>
      </c>
      <c r="Q2972">
        <v>5</v>
      </c>
      <c r="R2972" t="s">
        <v>32</v>
      </c>
      <c r="T2972">
        <v>15.06</v>
      </c>
      <c r="U2972">
        <v>33</v>
      </c>
      <c r="V2972" t="s">
        <v>76</v>
      </c>
      <c r="W2972" s="2">
        <v>43080</v>
      </c>
      <c r="X2972" t="s">
        <v>39</v>
      </c>
      <c r="Y2972" t="s">
        <v>34</v>
      </c>
      <c r="Z2972" t="s">
        <v>64</v>
      </c>
    </row>
    <row r="2973" spans="1:26" x14ac:dyDescent="0.25">
      <c r="A2973">
        <v>2</v>
      </c>
      <c r="B2973" t="s">
        <v>43</v>
      </c>
      <c r="C2973">
        <v>3</v>
      </c>
      <c r="D2973" t="s">
        <v>11</v>
      </c>
      <c r="E2973" t="s">
        <v>65</v>
      </c>
      <c r="F2973" t="s">
        <v>13</v>
      </c>
      <c r="G2973" t="s">
        <v>1557</v>
      </c>
      <c r="H2973" s="1">
        <v>0</v>
      </c>
      <c r="I2973" s="2">
        <v>42941</v>
      </c>
      <c r="J2973" s="8">
        <f t="shared" si="46"/>
        <v>2017</v>
      </c>
      <c r="K2973" t="s">
        <v>2059</v>
      </c>
      <c r="L2973" t="s">
        <v>30</v>
      </c>
      <c r="M2973">
        <v>98115</v>
      </c>
      <c r="N2973">
        <v>1435</v>
      </c>
      <c r="O2973" t="s">
        <v>2060</v>
      </c>
      <c r="P2973">
        <v>56</v>
      </c>
      <c r="Q2973">
        <v>5</v>
      </c>
      <c r="R2973" t="s">
        <v>32</v>
      </c>
      <c r="T2973">
        <v>56.39</v>
      </c>
      <c r="U2973">
        <v>705</v>
      </c>
      <c r="V2973" t="s">
        <v>19</v>
      </c>
      <c r="W2973" s="2">
        <v>42943</v>
      </c>
      <c r="X2973" t="s">
        <v>20</v>
      </c>
      <c r="Y2973" t="s">
        <v>69</v>
      </c>
      <c r="Z2973" t="s">
        <v>22</v>
      </c>
    </row>
    <row r="2974" spans="1:26" x14ac:dyDescent="0.25">
      <c r="A2974">
        <v>2</v>
      </c>
      <c r="B2974" t="s">
        <v>43</v>
      </c>
      <c r="C2974">
        <v>3</v>
      </c>
      <c r="D2974" t="s">
        <v>11</v>
      </c>
      <c r="E2974" t="s">
        <v>65</v>
      </c>
      <c r="F2974" t="s">
        <v>13</v>
      </c>
      <c r="G2974" t="s">
        <v>1557</v>
      </c>
      <c r="H2974" s="1">
        <v>0.2</v>
      </c>
      <c r="I2974" s="2">
        <v>42941</v>
      </c>
      <c r="J2974" s="8">
        <f t="shared" si="46"/>
        <v>2017</v>
      </c>
      <c r="K2974" t="s">
        <v>2059</v>
      </c>
      <c r="L2974" t="s">
        <v>30</v>
      </c>
      <c r="M2974">
        <v>98115</v>
      </c>
      <c r="N2974">
        <v>1211</v>
      </c>
      <c r="O2974" t="s">
        <v>1472</v>
      </c>
      <c r="P2974">
        <v>28</v>
      </c>
      <c r="Q2974">
        <v>2</v>
      </c>
      <c r="R2974" t="s">
        <v>32</v>
      </c>
      <c r="T2974">
        <v>28.08</v>
      </c>
      <c r="U2974">
        <v>562</v>
      </c>
      <c r="V2974" t="s">
        <v>19</v>
      </c>
      <c r="W2974" s="2">
        <v>42943</v>
      </c>
      <c r="X2974" t="s">
        <v>20</v>
      </c>
      <c r="Y2974" t="s">
        <v>69</v>
      </c>
      <c r="Z2974" t="s">
        <v>24</v>
      </c>
    </row>
    <row r="2975" spans="1:26" x14ac:dyDescent="0.25">
      <c r="A2975">
        <v>2</v>
      </c>
      <c r="B2975" t="s">
        <v>43</v>
      </c>
      <c r="C2975">
        <v>3</v>
      </c>
      <c r="D2975" t="s">
        <v>26</v>
      </c>
      <c r="E2975" t="s">
        <v>65</v>
      </c>
      <c r="F2975" t="s">
        <v>13</v>
      </c>
      <c r="G2975" t="s">
        <v>1557</v>
      </c>
      <c r="H2975" s="1">
        <v>0</v>
      </c>
      <c r="I2975" s="2">
        <v>42941</v>
      </c>
      <c r="J2975" s="8">
        <f t="shared" si="46"/>
        <v>2017</v>
      </c>
      <c r="K2975" t="s">
        <v>2059</v>
      </c>
      <c r="L2975" t="s">
        <v>30</v>
      </c>
      <c r="M2975">
        <v>98115</v>
      </c>
      <c r="N2975">
        <v>1289</v>
      </c>
      <c r="O2975" t="s">
        <v>3627</v>
      </c>
      <c r="P2975">
        <v>0</v>
      </c>
      <c r="Q2975">
        <v>2</v>
      </c>
      <c r="R2975" t="s">
        <v>32</v>
      </c>
      <c r="T2975">
        <v>0.47</v>
      </c>
      <c r="U2975">
        <v>9</v>
      </c>
      <c r="V2975" t="s">
        <v>19</v>
      </c>
      <c r="W2975" s="2">
        <v>42943</v>
      </c>
      <c r="X2975" t="s">
        <v>20</v>
      </c>
      <c r="Y2975" t="s">
        <v>69</v>
      </c>
      <c r="Z2975" t="s">
        <v>176</v>
      </c>
    </row>
    <row r="2976" spans="1:26" x14ac:dyDescent="0.25">
      <c r="A2976">
        <v>2</v>
      </c>
      <c r="B2976" t="s">
        <v>43</v>
      </c>
      <c r="C2976">
        <v>3</v>
      </c>
      <c r="D2976" t="s">
        <v>26</v>
      </c>
      <c r="E2976" t="s">
        <v>65</v>
      </c>
      <c r="F2976" t="s">
        <v>13</v>
      </c>
      <c r="G2976" t="s">
        <v>1557</v>
      </c>
      <c r="H2976" s="1">
        <v>0</v>
      </c>
      <c r="I2976" s="2">
        <v>42941</v>
      </c>
      <c r="J2976" s="8">
        <f t="shared" si="46"/>
        <v>2017</v>
      </c>
      <c r="K2976" t="s">
        <v>2059</v>
      </c>
      <c r="L2976" t="s">
        <v>30</v>
      </c>
      <c r="M2976">
        <v>98115</v>
      </c>
      <c r="N2976">
        <v>1833</v>
      </c>
      <c r="O2976" t="s">
        <v>3638</v>
      </c>
      <c r="P2976">
        <v>6</v>
      </c>
      <c r="Q2976">
        <v>2</v>
      </c>
      <c r="R2976" t="s">
        <v>32</v>
      </c>
      <c r="T2976">
        <v>6.22</v>
      </c>
      <c r="U2976">
        <v>13</v>
      </c>
      <c r="V2976" t="s">
        <v>19</v>
      </c>
      <c r="W2976" s="2">
        <v>42943</v>
      </c>
      <c r="X2976" t="s">
        <v>20</v>
      </c>
      <c r="Y2976" t="s">
        <v>69</v>
      </c>
      <c r="Z2976" t="s">
        <v>64</v>
      </c>
    </row>
    <row r="2977" spans="1:26" x14ac:dyDescent="0.25">
      <c r="A2977">
        <v>6</v>
      </c>
      <c r="B2977" t="s">
        <v>10</v>
      </c>
      <c r="C2977">
        <v>6</v>
      </c>
      <c r="D2977" t="s">
        <v>26</v>
      </c>
      <c r="E2977" t="s">
        <v>287</v>
      </c>
      <c r="F2977" t="s">
        <v>13</v>
      </c>
      <c r="G2977" t="s">
        <v>1876</v>
      </c>
      <c r="H2977" s="1">
        <v>0.2</v>
      </c>
      <c r="I2977" s="2">
        <v>42806</v>
      </c>
      <c r="J2977" s="8">
        <f t="shared" si="46"/>
        <v>2017</v>
      </c>
      <c r="K2977" t="s">
        <v>4357</v>
      </c>
      <c r="L2977" t="s">
        <v>16</v>
      </c>
      <c r="M2977">
        <v>28205</v>
      </c>
      <c r="N2977">
        <v>229</v>
      </c>
      <c r="O2977" t="s">
        <v>4002</v>
      </c>
      <c r="P2977">
        <v>2</v>
      </c>
      <c r="Q2977">
        <v>2</v>
      </c>
      <c r="R2977" t="s">
        <v>18</v>
      </c>
      <c r="T2977">
        <v>1.76</v>
      </c>
      <c r="U2977">
        <v>5</v>
      </c>
      <c r="V2977" t="s">
        <v>19</v>
      </c>
      <c r="W2977" s="2">
        <v>42812</v>
      </c>
      <c r="X2977" t="s">
        <v>39</v>
      </c>
      <c r="Y2977" t="s">
        <v>63</v>
      </c>
      <c r="Z2977" t="s">
        <v>35</v>
      </c>
    </row>
    <row r="2978" spans="1:26" x14ac:dyDescent="0.25">
      <c r="A2978">
        <v>6</v>
      </c>
      <c r="B2978" t="s">
        <v>10</v>
      </c>
      <c r="C2978">
        <v>6</v>
      </c>
      <c r="D2978" t="s">
        <v>26</v>
      </c>
      <c r="E2978" t="s">
        <v>171</v>
      </c>
      <c r="F2978" t="s">
        <v>13</v>
      </c>
      <c r="G2978" t="s">
        <v>1655</v>
      </c>
      <c r="H2978" s="1">
        <v>0</v>
      </c>
      <c r="I2978" s="2">
        <v>42842</v>
      </c>
      <c r="J2978" s="8">
        <f t="shared" si="46"/>
        <v>2017</v>
      </c>
      <c r="K2978" t="s">
        <v>4076</v>
      </c>
      <c r="L2978" t="s">
        <v>102</v>
      </c>
      <c r="M2978">
        <v>10035</v>
      </c>
      <c r="N2978">
        <v>280</v>
      </c>
      <c r="O2978" t="s">
        <v>4070</v>
      </c>
      <c r="P2978">
        <v>3</v>
      </c>
      <c r="Q2978">
        <v>3</v>
      </c>
      <c r="R2978" t="s">
        <v>104</v>
      </c>
      <c r="T2978">
        <v>2.78</v>
      </c>
      <c r="U2978">
        <v>11</v>
      </c>
      <c r="V2978" t="s">
        <v>19</v>
      </c>
      <c r="W2978" s="2">
        <v>42848</v>
      </c>
      <c r="X2978" t="s">
        <v>39</v>
      </c>
      <c r="Y2978" t="s">
        <v>175</v>
      </c>
      <c r="Z2978" t="s">
        <v>49</v>
      </c>
    </row>
    <row r="2979" spans="1:26" x14ac:dyDescent="0.25">
      <c r="A2979">
        <v>6</v>
      </c>
      <c r="B2979" t="s">
        <v>10</v>
      </c>
      <c r="C2979">
        <v>6</v>
      </c>
      <c r="D2979" t="s">
        <v>26</v>
      </c>
      <c r="E2979" t="s">
        <v>171</v>
      </c>
      <c r="F2979" t="s">
        <v>13</v>
      </c>
      <c r="G2979" t="s">
        <v>1655</v>
      </c>
      <c r="H2979" s="1">
        <v>0.2</v>
      </c>
      <c r="I2979" s="2">
        <v>42842</v>
      </c>
      <c r="J2979" s="8">
        <f t="shared" si="46"/>
        <v>2017</v>
      </c>
      <c r="K2979" t="s">
        <v>4076</v>
      </c>
      <c r="L2979" t="s">
        <v>102</v>
      </c>
      <c r="M2979">
        <v>10035</v>
      </c>
      <c r="N2979">
        <v>536</v>
      </c>
      <c r="O2979" t="s">
        <v>4199</v>
      </c>
      <c r="P2979">
        <v>21</v>
      </c>
      <c r="Q2979">
        <v>13</v>
      </c>
      <c r="R2979" t="s">
        <v>104</v>
      </c>
      <c r="T2979">
        <v>21.02</v>
      </c>
      <c r="U2979">
        <v>62</v>
      </c>
      <c r="V2979" t="s">
        <v>19</v>
      </c>
      <c r="W2979" s="2">
        <v>42848</v>
      </c>
      <c r="X2979" t="s">
        <v>39</v>
      </c>
      <c r="Y2979" t="s">
        <v>175</v>
      </c>
      <c r="Z2979" t="s">
        <v>54</v>
      </c>
    </row>
    <row r="2980" spans="1:26" x14ac:dyDescent="0.25">
      <c r="A2980">
        <v>6</v>
      </c>
      <c r="B2980" t="s">
        <v>10</v>
      </c>
      <c r="C2980">
        <v>6</v>
      </c>
      <c r="D2980" t="s">
        <v>50</v>
      </c>
      <c r="E2980" t="s">
        <v>171</v>
      </c>
      <c r="F2980" t="s">
        <v>13</v>
      </c>
      <c r="G2980" t="s">
        <v>1655</v>
      </c>
      <c r="H2980" s="1">
        <v>0</v>
      </c>
      <c r="I2980" s="2">
        <v>42842</v>
      </c>
      <c r="J2980" s="8">
        <f t="shared" si="46"/>
        <v>2017</v>
      </c>
      <c r="K2980" t="s">
        <v>4076</v>
      </c>
      <c r="L2980" t="s">
        <v>102</v>
      </c>
      <c r="M2980">
        <v>10035</v>
      </c>
      <c r="N2980">
        <v>600</v>
      </c>
      <c r="O2980" t="s">
        <v>4862</v>
      </c>
      <c r="P2980">
        <v>37</v>
      </c>
      <c r="Q2980">
        <v>1</v>
      </c>
      <c r="R2980" t="s">
        <v>104</v>
      </c>
      <c r="T2980">
        <v>36.85</v>
      </c>
      <c r="U2980">
        <v>100</v>
      </c>
      <c r="V2980" t="s">
        <v>19</v>
      </c>
      <c r="W2980" s="2">
        <v>42848</v>
      </c>
      <c r="X2980" t="s">
        <v>39</v>
      </c>
      <c r="Y2980" t="s">
        <v>175</v>
      </c>
      <c r="Z2980" t="s">
        <v>113</v>
      </c>
    </row>
    <row r="2981" spans="1:26" x14ac:dyDescent="0.25">
      <c r="A2981">
        <v>4</v>
      </c>
      <c r="B2981" t="s">
        <v>43</v>
      </c>
      <c r="C2981">
        <v>6</v>
      </c>
      <c r="D2981" t="s">
        <v>26</v>
      </c>
      <c r="E2981" t="s">
        <v>192</v>
      </c>
      <c r="F2981" t="s">
        <v>13</v>
      </c>
      <c r="G2981" t="s">
        <v>2584</v>
      </c>
      <c r="H2981" s="1">
        <v>0.2</v>
      </c>
      <c r="I2981" s="2">
        <v>43097</v>
      </c>
      <c r="J2981" s="8">
        <f t="shared" si="46"/>
        <v>2017</v>
      </c>
      <c r="K2981" t="s">
        <v>3866</v>
      </c>
      <c r="L2981" t="s">
        <v>73</v>
      </c>
      <c r="M2981">
        <v>60623</v>
      </c>
      <c r="N2981">
        <v>1544</v>
      </c>
      <c r="O2981" t="s">
        <v>3601</v>
      </c>
      <c r="P2981">
        <v>2</v>
      </c>
      <c r="Q2981">
        <v>2</v>
      </c>
      <c r="R2981" t="s">
        <v>75</v>
      </c>
      <c r="T2981">
        <v>1.55</v>
      </c>
      <c r="U2981">
        <v>25</v>
      </c>
      <c r="V2981" t="s">
        <v>19</v>
      </c>
      <c r="W2981" s="2">
        <v>43101</v>
      </c>
      <c r="X2981" t="s">
        <v>39</v>
      </c>
      <c r="Y2981" t="s">
        <v>139</v>
      </c>
      <c r="Z2981" t="s">
        <v>42</v>
      </c>
    </row>
    <row r="2982" spans="1:26" x14ac:dyDescent="0.25">
      <c r="A2982">
        <v>4</v>
      </c>
      <c r="B2982" t="s">
        <v>43</v>
      </c>
      <c r="C2982">
        <v>6</v>
      </c>
      <c r="D2982" t="s">
        <v>26</v>
      </c>
      <c r="E2982" t="s">
        <v>787</v>
      </c>
      <c r="F2982" t="s">
        <v>13</v>
      </c>
      <c r="G2982" t="s">
        <v>406</v>
      </c>
      <c r="H2982" s="1">
        <v>0.8</v>
      </c>
      <c r="I2982" s="2">
        <v>43009</v>
      </c>
      <c r="J2982" s="8">
        <f t="shared" si="46"/>
        <v>2017</v>
      </c>
      <c r="K2982" t="s">
        <v>7901</v>
      </c>
      <c r="L2982" t="s">
        <v>73</v>
      </c>
      <c r="M2982">
        <v>62301</v>
      </c>
      <c r="N2982">
        <v>71</v>
      </c>
      <c r="O2982" t="s">
        <v>3248</v>
      </c>
      <c r="P2982">
        <v>-4</v>
      </c>
      <c r="Q2982">
        <v>4</v>
      </c>
      <c r="R2982" t="s">
        <v>75</v>
      </c>
      <c r="S2982" t="s">
        <v>92</v>
      </c>
      <c r="T2982">
        <v>-4.49</v>
      </c>
      <c r="U2982">
        <v>3</v>
      </c>
      <c r="V2982" t="s">
        <v>19</v>
      </c>
      <c r="W2982" s="2">
        <v>43013</v>
      </c>
      <c r="X2982" t="s">
        <v>39</v>
      </c>
      <c r="Y2982" t="s">
        <v>139</v>
      </c>
      <c r="Z2982" t="s">
        <v>54</v>
      </c>
    </row>
    <row r="2983" spans="1:26" x14ac:dyDescent="0.25">
      <c r="A2983">
        <v>4</v>
      </c>
      <c r="B2983" t="s">
        <v>43</v>
      </c>
      <c r="C2983">
        <v>6</v>
      </c>
      <c r="D2983" t="s">
        <v>50</v>
      </c>
      <c r="E2983" t="s">
        <v>787</v>
      </c>
      <c r="F2983" t="s">
        <v>13</v>
      </c>
      <c r="G2983" t="s">
        <v>406</v>
      </c>
      <c r="H2983" s="1">
        <v>0.2</v>
      </c>
      <c r="I2983" s="2">
        <v>43009</v>
      </c>
      <c r="J2983" s="8">
        <f t="shared" si="46"/>
        <v>2017</v>
      </c>
      <c r="K2983" t="s">
        <v>7901</v>
      </c>
      <c r="L2983" t="s">
        <v>73</v>
      </c>
      <c r="M2983">
        <v>62301</v>
      </c>
      <c r="N2983">
        <v>978</v>
      </c>
      <c r="O2983" t="s">
        <v>408</v>
      </c>
      <c r="P2983">
        <v>3</v>
      </c>
      <c r="Q2983">
        <v>4</v>
      </c>
      <c r="R2983" t="s">
        <v>75</v>
      </c>
      <c r="S2983" t="s">
        <v>92</v>
      </c>
      <c r="T2983">
        <v>2.72</v>
      </c>
      <c r="U2983">
        <v>109</v>
      </c>
      <c r="V2983" t="s">
        <v>19</v>
      </c>
      <c r="W2983" s="2">
        <v>43013</v>
      </c>
      <c r="X2983" t="s">
        <v>39</v>
      </c>
      <c r="Y2983" t="s">
        <v>139</v>
      </c>
      <c r="Z2983" t="s">
        <v>113</v>
      </c>
    </row>
    <row r="2984" spans="1:26" x14ac:dyDescent="0.25">
      <c r="A2984">
        <v>5</v>
      </c>
      <c r="B2984" t="s">
        <v>43</v>
      </c>
      <c r="C2984">
        <v>6</v>
      </c>
      <c r="D2984" t="s">
        <v>11</v>
      </c>
      <c r="E2984" t="s">
        <v>2580</v>
      </c>
      <c r="F2984" t="s">
        <v>13</v>
      </c>
      <c r="G2984" t="s">
        <v>410</v>
      </c>
      <c r="H2984" s="1">
        <v>0</v>
      </c>
      <c r="I2984" s="2">
        <v>42881</v>
      </c>
      <c r="J2984" s="8">
        <f t="shared" si="46"/>
        <v>2017</v>
      </c>
      <c r="K2984" t="s">
        <v>2581</v>
      </c>
      <c r="L2984" t="s">
        <v>30</v>
      </c>
      <c r="M2984">
        <v>98006</v>
      </c>
      <c r="N2984">
        <v>493</v>
      </c>
      <c r="O2984" t="s">
        <v>1216</v>
      </c>
      <c r="P2984">
        <v>8</v>
      </c>
      <c r="Q2984">
        <v>1</v>
      </c>
      <c r="R2984" t="s">
        <v>32</v>
      </c>
      <c r="T2984">
        <v>7.89</v>
      </c>
      <c r="U2984">
        <v>20</v>
      </c>
      <c r="V2984" t="s">
        <v>19</v>
      </c>
      <c r="W2984" s="2">
        <v>42886</v>
      </c>
      <c r="X2984" t="s">
        <v>39</v>
      </c>
      <c r="Y2984" t="s">
        <v>69</v>
      </c>
      <c r="Z2984" t="s">
        <v>47</v>
      </c>
    </row>
    <row r="2985" spans="1:26" x14ac:dyDescent="0.25">
      <c r="A2985">
        <v>5</v>
      </c>
      <c r="B2985" t="s">
        <v>43</v>
      </c>
      <c r="C2985">
        <v>6</v>
      </c>
      <c r="D2985" t="s">
        <v>11</v>
      </c>
      <c r="E2985" t="s">
        <v>65</v>
      </c>
      <c r="F2985" t="s">
        <v>13</v>
      </c>
      <c r="G2985" t="s">
        <v>359</v>
      </c>
      <c r="H2985" s="1">
        <v>0.2</v>
      </c>
      <c r="I2985" s="2">
        <v>43003</v>
      </c>
      <c r="J2985" s="8">
        <f t="shared" si="46"/>
        <v>2017</v>
      </c>
      <c r="K2985" t="s">
        <v>5792</v>
      </c>
      <c r="L2985" t="s">
        <v>30</v>
      </c>
      <c r="M2985">
        <v>98103</v>
      </c>
      <c r="N2985">
        <v>768</v>
      </c>
      <c r="O2985" t="s">
        <v>1719</v>
      </c>
      <c r="P2985">
        <v>-12</v>
      </c>
      <c r="Q2985">
        <v>4</v>
      </c>
      <c r="R2985" t="s">
        <v>32</v>
      </c>
      <c r="T2985">
        <v>-11.52</v>
      </c>
      <c r="U2985">
        <v>307</v>
      </c>
      <c r="V2985" t="s">
        <v>33</v>
      </c>
      <c r="W2985" s="2">
        <v>43008</v>
      </c>
      <c r="X2985" t="s">
        <v>39</v>
      </c>
      <c r="Y2985" t="s">
        <v>69</v>
      </c>
      <c r="Z2985" t="s">
        <v>24</v>
      </c>
    </row>
    <row r="2986" spans="1:26" x14ac:dyDescent="0.25">
      <c r="A2986">
        <v>5</v>
      </c>
      <c r="B2986" t="s">
        <v>43</v>
      </c>
      <c r="C2986">
        <v>6</v>
      </c>
      <c r="D2986" t="s">
        <v>26</v>
      </c>
      <c r="E2986" t="s">
        <v>65</v>
      </c>
      <c r="F2986" t="s">
        <v>13</v>
      </c>
      <c r="G2986" t="s">
        <v>359</v>
      </c>
      <c r="H2986" s="1">
        <v>0</v>
      </c>
      <c r="I2986" s="2">
        <v>43003</v>
      </c>
      <c r="J2986" s="8">
        <f t="shared" si="46"/>
        <v>2017</v>
      </c>
      <c r="K2986" t="s">
        <v>5792</v>
      </c>
      <c r="L2986" t="s">
        <v>30</v>
      </c>
      <c r="M2986">
        <v>98103</v>
      </c>
      <c r="N2986">
        <v>1265</v>
      </c>
      <c r="O2986" t="s">
        <v>6039</v>
      </c>
      <c r="P2986">
        <v>6</v>
      </c>
      <c r="Q2986">
        <v>2</v>
      </c>
      <c r="R2986" t="s">
        <v>32</v>
      </c>
      <c r="T2986">
        <v>5.8</v>
      </c>
      <c r="U2986">
        <v>13</v>
      </c>
      <c r="V2986" t="s">
        <v>33</v>
      </c>
      <c r="W2986" s="2">
        <v>43008</v>
      </c>
      <c r="X2986" t="s">
        <v>39</v>
      </c>
      <c r="Y2986" t="s">
        <v>69</v>
      </c>
      <c r="Z2986" t="s">
        <v>35</v>
      </c>
    </row>
    <row r="2987" spans="1:26" x14ac:dyDescent="0.25">
      <c r="A2987">
        <v>5</v>
      </c>
      <c r="B2987" t="s">
        <v>43</v>
      </c>
      <c r="C2987">
        <v>6</v>
      </c>
      <c r="D2987" t="s">
        <v>50</v>
      </c>
      <c r="E2987" t="s">
        <v>65</v>
      </c>
      <c r="F2987" t="s">
        <v>13</v>
      </c>
      <c r="G2987" t="s">
        <v>359</v>
      </c>
      <c r="H2987" s="1">
        <v>0</v>
      </c>
      <c r="I2987" s="2">
        <v>43003</v>
      </c>
      <c r="J2987" s="8">
        <f t="shared" si="46"/>
        <v>2017</v>
      </c>
      <c r="K2987" t="s">
        <v>5792</v>
      </c>
      <c r="L2987" t="s">
        <v>30</v>
      </c>
      <c r="M2987">
        <v>98103</v>
      </c>
      <c r="N2987">
        <v>1012</v>
      </c>
      <c r="O2987" t="s">
        <v>990</v>
      </c>
      <c r="P2987">
        <v>58</v>
      </c>
      <c r="Q2987">
        <v>2</v>
      </c>
      <c r="R2987" t="s">
        <v>32</v>
      </c>
      <c r="T2987">
        <v>57.59</v>
      </c>
      <c r="U2987">
        <v>160</v>
      </c>
      <c r="V2987" t="s">
        <v>33</v>
      </c>
      <c r="W2987" s="2">
        <v>43008</v>
      </c>
      <c r="X2987" t="s">
        <v>39</v>
      </c>
      <c r="Y2987" t="s">
        <v>69</v>
      </c>
      <c r="Z2987" t="s">
        <v>113</v>
      </c>
    </row>
    <row r="2988" spans="1:26" x14ac:dyDescent="0.25">
      <c r="A2988">
        <v>4</v>
      </c>
      <c r="B2988" t="s">
        <v>43</v>
      </c>
      <c r="C2988">
        <v>6</v>
      </c>
      <c r="D2988" t="s">
        <v>11</v>
      </c>
      <c r="E2988" t="s">
        <v>27</v>
      </c>
      <c r="F2988" t="s">
        <v>13</v>
      </c>
      <c r="G2988" t="s">
        <v>1913</v>
      </c>
      <c r="H2988" s="1">
        <v>0</v>
      </c>
      <c r="I2988" s="2">
        <v>43028</v>
      </c>
      <c r="J2988" s="8">
        <f t="shared" si="46"/>
        <v>2017</v>
      </c>
      <c r="K2988" t="s">
        <v>2657</v>
      </c>
      <c r="L2988" t="s">
        <v>30</v>
      </c>
      <c r="M2988">
        <v>90045</v>
      </c>
      <c r="N2988">
        <v>1187</v>
      </c>
      <c r="O2988" t="s">
        <v>1771</v>
      </c>
      <c r="P2988">
        <v>24</v>
      </c>
      <c r="Q2988">
        <v>7</v>
      </c>
      <c r="R2988" t="s">
        <v>32</v>
      </c>
      <c r="T2988">
        <v>23.92</v>
      </c>
      <c r="U2988">
        <v>75</v>
      </c>
      <c r="V2988" t="s">
        <v>19</v>
      </c>
      <c r="W2988" s="2">
        <v>43032</v>
      </c>
      <c r="X2988" t="s">
        <v>39</v>
      </c>
      <c r="Y2988" t="s">
        <v>34</v>
      </c>
      <c r="Z2988" t="s">
        <v>47</v>
      </c>
    </row>
    <row r="2989" spans="1:26" x14ac:dyDescent="0.25">
      <c r="A2989">
        <v>4</v>
      </c>
      <c r="B2989" t="s">
        <v>43</v>
      </c>
      <c r="C2989">
        <v>6</v>
      </c>
      <c r="D2989" t="s">
        <v>11</v>
      </c>
      <c r="E2989" t="s">
        <v>27</v>
      </c>
      <c r="F2989" t="s">
        <v>13</v>
      </c>
      <c r="G2989" t="s">
        <v>1913</v>
      </c>
      <c r="H2989" s="1">
        <v>0.2</v>
      </c>
      <c r="I2989" s="2">
        <v>43028</v>
      </c>
      <c r="J2989" s="8">
        <f t="shared" si="46"/>
        <v>2017</v>
      </c>
      <c r="K2989" t="s">
        <v>2657</v>
      </c>
      <c r="L2989" t="s">
        <v>30</v>
      </c>
      <c r="M2989">
        <v>90045</v>
      </c>
      <c r="N2989">
        <v>1386</v>
      </c>
      <c r="O2989" t="s">
        <v>2713</v>
      </c>
      <c r="P2989">
        <v>27</v>
      </c>
      <c r="Q2989">
        <v>3</v>
      </c>
      <c r="R2989" t="s">
        <v>32</v>
      </c>
      <c r="T2989">
        <v>27.36</v>
      </c>
      <c r="U2989">
        <v>365</v>
      </c>
      <c r="V2989" t="s">
        <v>19</v>
      </c>
      <c r="W2989" s="2">
        <v>43032</v>
      </c>
      <c r="X2989" t="s">
        <v>39</v>
      </c>
      <c r="Y2989" t="s">
        <v>34</v>
      </c>
      <c r="Z2989" t="s">
        <v>41</v>
      </c>
    </row>
    <row r="2990" spans="1:26" x14ac:dyDescent="0.25">
      <c r="A2990">
        <v>1</v>
      </c>
      <c r="B2990" t="s">
        <v>10</v>
      </c>
      <c r="C2990">
        <v>1</v>
      </c>
      <c r="D2990" t="s">
        <v>50</v>
      </c>
      <c r="E2990" t="s">
        <v>1382</v>
      </c>
      <c r="F2990" t="s">
        <v>13</v>
      </c>
      <c r="G2990" t="s">
        <v>44</v>
      </c>
      <c r="H2990" s="1">
        <v>0.5</v>
      </c>
      <c r="I2990" s="2">
        <v>43061</v>
      </c>
      <c r="J2990" s="8">
        <f t="shared" si="46"/>
        <v>2017</v>
      </c>
      <c r="K2990" t="s">
        <v>4779</v>
      </c>
      <c r="L2990" t="s">
        <v>16</v>
      </c>
      <c r="M2990">
        <v>33012</v>
      </c>
      <c r="N2990">
        <v>1566</v>
      </c>
      <c r="O2990" t="s">
        <v>4780</v>
      </c>
      <c r="P2990">
        <v>-2</v>
      </c>
      <c r="Q2990">
        <v>3</v>
      </c>
      <c r="R2990" t="s">
        <v>18</v>
      </c>
      <c r="T2990">
        <v>-1.98</v>
      </c>
      <c r="U2990">
        <v>33</v>
      </c>
      <c r="V2990" t="s">
        <v>19</v>
      </c>
      <c r="W2990" s="2">
        <v>43062</v>
      </c>
      <c r="X2990" t="s">
        <v>130</v>
      </c>
      <c r="Y2990" t="s">
        <v>40</v>
      </c>
      <c r="Z2990" t="s">
        <v>422</v>
      </c>
    </row>
    <row r="2991" spans="1:26" x14ac:dyDescent="0.25">
      <c r="A2991">
        <v>5</v>
      </c>
      <c r="B2991" t="s">
        <v>43</v>
      </c>
      <c r="C2991">
        <v>6</v>
      </c>
      <c r="D2991" t="s">
        <v>11</v>
      </c>
      <c r="E2991" t="s">
        <v>305</v>
      </c>
      <c r="F2991" t="s">
        <v>13</v>
      </c>
      <c r="G2991" t="s">
        <v>5331</v>
      </c>
      <c r="H2991" s="1">
        <v>0</v>
      </c>
      <c r="I2991" s="2">
        <v>42845</v>
      </c>
      <c r="J2991" s="8">
        <f t="shared" si="46"/>
        <v>2017</v>
      </c>
      <c r="K2991" t="s">
        <v>7973</v>
      </c>
      <c r="L2991" t="s">
        <v>16</v>
      </c>
      <c r="M2991">
        <v>31907</v>
      </c>
      <c r="N2991">
        <v>727</v>
      </c>
      <c r="O2991" t="s">
        <v>8201</v>
      </c>
      <c r="P2991">
        <v>298</v>
      </c>
      <c r="Q2991">
        <v>6</v>
      </c>
      <c r="R2991" t="s">
        <v>18</v>
      </c>
      <c r="S2991" t="s">
        <v>92</v>
      </c>
      <c r="T2991">
        <v>297.69</v>
      </c>
      <c r="U2991">
        <v>595</v>
      </c>
      <c r="V2991" t="s">
        <v>33</v>
      </c>
      <c r="W2991" s="2">
        <v>42850</v>
      </c>
      <c r="X2991" t="s">
        <v>39</v>
      </c>
      <c r="Y2991" t="s">
        <v>761</v>
      </c>
      <c r="Z2991" t="s">
        <v>47</v>
      </c>
    </row>
    <row r="2992" spans="1:26" x14ac:dyDescent="0.25">
      <c r="A2992">
        <v>5</v>
      </c>
      <c r="B2992" t="s">
        <v>43</v>
      </c>
      <c r="C2992">
        <v>6</v>
      </c>
      <c r="D2992" t="s">
        <v>26</v>
      </c>
      <c r="E2992" t="s">
        <v>305</v>
      </c>
      <c r="F2992" t="s">
        <v>13</v>
      </c>
      <c r="G2992" t="s">
        <v>5331</v>
      </c>
      <c r="H2992" s="1">
        <v>0</v>
      </c>
      <c r="I2992" s="2">
        <v>42845</v>
      </c>
      <c r="J2992" s="8">
        <f t="shared" si="46"/>
        <v>2017</v>
      </c>
      <c r="K2992" t="s">
        <v>7973</v>
      </c>
      <c r="L2992" t="s">
        <v>16</v>
      </c>
      <c r="M2992">
        <v>31907</v>
      </c>
      <c r="N2992">
        <v>1800</v>
      </c>
      <c r="O2992" t="s">
        <v>3595</v>
      </c>
      <c r="P2992">
        <v>6</v>
      </c>
      <c r="Q2992">
        <v>2</v>
      </c>
      <c r="R2992" t="s">
        <v>18</v>
      </c>
      <c r="S2992" t="s">
        <v>92</v>
      </c>
      <c r="T2992">
        <v>6.22</v>
      </c>
      <c r="U2992">
        <v>13</v>
      </c>
      <c r="V2992" t="s">
        <v>33</v>
      </c>
      <c r="W2992" s="2">
        <v>42850</v>
      </c>
      <c r="X2992" t="s">
        <v>39</v>
      </c>
      <c r="Y2992" t="s">
        <v>761</v>
      </c>
      <c r="Z2992" t="s">
        <v>64</v>
      </c>
    </row>
    <row r="2993" spans="1:26" x14ac:dyDescent="0.25">
      <c r="A2993">
        <v>5</v>
      </c>
      <c r="B2993" t="s">
        <v>43</v>
      </c>
      <c r="C2993">
        <v>6</v>
      </c>
      <c r="D2993" t="s">
        <v>50</v>
      </c>
      <c r="E2993" t="s">
        <v>305</v>
      </c>
      <c r="F2993" t="s">
        <v>13</v>
      </c>
      <c r="G2993" t="s">
        <v>5331</v>
      </c>
      <c r="H2993" s="1">
        <v>0</v>
      </c>
      <c r="I2993" s="2">
        <v>42845</v>
      </c>
      <c r="J2993" s="8">
        <f t="shared" si="46"/>
        <v>2017</v>
      </c>
      <c r="K2993" t="s">
        <v>7973</v>
      </c>
      <c r="L2993" t="s">
        <v>16</v>
      </c>
      <c r="M2993">
        <v>31907</v>
      </c>
      <c r="N2993">
        <v>1322</v>
      </c>
      <c r="O2993" t="s">
        <v>4900</v>
      </c>
      <c r="P2993">
        <v>78</v>
      </c>
      <c r="Q2993">
        <v>3</v>
      </c>
      <c r="R2993" t="s">
        <v>18</v>
      </c>
      <c r="S2993" t="s">
        <v>92</v>
      </c>
      <c r="T2993">
        <v>77.75</v>
      </c>
      <c r="U2993">
        <v>288</v>
      </c>
      <c r="V2993" t="s">
        <v>33</v>
      </c>
      <c r="W2993" s="2">
        <v>42850</v>
      </c>
      <c r="X2993" t="s">
        <v>39</v>
      </c>
      <c r="Y2993" t="s">
        <v>761</v>
      </c>
      <c r="Z2993" t="s">
        <v>52</v>
      </c>
    </row>
    <row r="2994" spans="1:26" x14ac:dyDescent="0.25">
      <c r="A2994">
        <v>0</v>
      </c>
      <c r="B2994" t="s">
        <v>10</v>
      </c>
      <c r="C2994">
        <v>0</v>
      </c>
      <c r="D2994" t="s">
        <v>26</v>
      </c>
      <c r="E2994" t="s">
        <v>2730</v>
      </c>
      <c r="F2994" t="s">
        <v>13</v>
      </c>
      <c r="G2994" t="s">
        <v>109</v>
      </c>
      <c r="H2994" s="1">
        <v>0.7</v>
      </c>
      <c r="I2994" s="2">
        <v>42926</v>
      </c>
      <c r="J2994" s="8">
        <f t="shared" si="46"/>
        <v>2017</v>
      </c>
      <c r="K2994" t="s">
        <v>3317</v>
      </c>
      <c r="L2994" t="s">
        <v>30</v>
      </c>
      <c r="M2994">
        <v>85281</v>
      </c>
      <c r="N2994">
        <v>71</v>
      </c>
      <c r="O2994" t="s">
        <v>3248</v>
      </c>
      <c r="P2994">
        <v>-2</v>
      </c>
      <c r="Q2994">
        <v>3</v>
      </c>
      <c r="R2994" t="s">
        <v>32</v>
      </c>
      <c r="T2994">
        <v>-2.2400000000000002</v>
      </c>
      <c r="U2994">
        <v>3</v>
      </c>
      <c r="V2994" t="s">
        <v>19</v>
      </c>
      <c r="W2994" s="2">
        <v>42926</v>
      </c>
      <c r="X2994" t="s">
        <v>773</v>
      </c>
      <c r="Y2994" t="s">
        <v>199</v>
      </c>
      <c r="Z2994" t="s">
        <v>54</v>
      </c>
    </row>
    <row r="2995" spans="1:26" x14ac:dyDescent="0.25">
      <c r="A2995">
        <v>4</v>
      </c>
      <c r="B2995" t="s">
        <v>43</v>
      </c>
      <c r="C2995">
        <v>6</v>
      </c>
      <c r="D2995" t="s">
        <v>11</v>
      </c>
      <c r="E2995" t="s">
        <v>2078</v>
      </c>
      <c r="F2995" t="s">
        <v>13</v>
      </c>
      <c r="G2995" t="s">
        <v>7150</v>
      </c>
      <c r="H2995" s="1">
        <v>0</v>
      </c>
      <c r="I2995" s="2">
        <v>42997</v>
      </c>
      <c r="J2995" s="8">
        <f t="shared" si="46"/>
        <v>2017</v>
      </c>
      <c r="K2995" t="s">
        <v>7151</v>
      </c>
      <c r="L2995" t="s">
        <v>30</v>
      </c>
      <c r="M2995">
        <v>95823</v>
      </c>
      <c r="N2995">
        <v>1450</v>
      </c>
      <c r="O2995" t="s">
        <v>8219</v>
      </c>
      <c r="P2995">
        <v>19</v>
      </c>
      <c r="Q2995">
        <v>3</v>
      </c>
      <c r="R2995" t="s">
        <v>32</v>
      </c>
      <c r="T2995">
        <v>19.47</v>
      </c>
      <c r="U2995">
        <v>61</v>
      </c>
      <c r="V2995" t="s">
        <v>76</v>
      </c>
      <c r="W2995" s="2">
        <v>43001</v>
      </c>
      <c r="X2995" t="s">
        <v>39</v>
      </c>
      <c r="Y2995" t="s">
        <v>34</v>
      </c>
      <c r="Z2995" t="s">
        <v>47</v>
      </c>
    </row>
    <row r="2996" spans="1:26" x14ac:dyDescent="0.25">
      <c r="A2996">
        <v>5</v>
      </c>
      <c r="B2996" t="s">
        <v>43</v>
      </c>
      <c r="C2996">
        <v>6</v>
      </c>
      <c r="D2996" t="s">
        <v>26</v>
      </c>
      <c r="E2996" t="s">
        <v>27</v>
      </c>
      <c r="F2996" t="s">
        <v>13</v>
      </c>
      <c r="G2996" t="s">
        <v>5251</v>
      </c>
      <c r="H2996" s="1">
        <v>0</v>
      </c>
      <c r="I2996" s="2">
        <v>43074</v>
      </c>
      <c r="J2996" s="8">
        <f t="shared" si="46"/>
        <v>2017</v>
      </c>
      <c r="K2996" t="s">
        <v>6597</v>
      </c>
      <c r="L2996" t="s">
        <v>30</v>
      </c>
      <c r="M2996">
        <v>90049</v>
      </c>
      <c r="N2996">
        <v>196</v>
      </c>
      <c r="O2996" t="s">
        <v>4180</v>
      </c>
      <c r="P2996">
        <v>6</v>
      </c>
      <c r="Q2996">
        <v>4</v>
      </c>
      <c r="R2996" t="s">
        <v>32</v>
      </c>
      <c r="T2996">
        <v>6.05</v>
      </c>
      <c r="U2996">
        <v>13</v>
      </c>
      <c r="V2996" t="s">
        <v>33</v>
      </c>
      <c r="W2996" s="2">
        <v>43079</v>
      </c>
      <c r="X2996" t="s">
        <v>39</v>
      </c>
      <c r="Y2996" t="s">
        <v>34</v>
      </c>
      <c r="Z2996" t="s">
        <v>35</v>
      </c>
    </row>
    <row r="2997" spans="1:26" x14ac:dyDescent="0.25">
      <c r="A2997">
        <v>5</v>
      </c>
      <c r="B2997" t="s">
        <v>43</v>
      </c>
      <c r="C2997">
        <v>6</v>
      </c>
      <c r="D2997" t="s">
        <v>50</v>
      </c>
      <c r="E2997" t="s">
        <v>27</v>
      </c>
      <c r="F2997" t="s">
        <v>13</v>
      </c>
      <c r="G2997" t="s">
        <v>5251</v>
      </c>
      <c r="H2997" s="1">
        <v>0</v>
      </c>
      <c r="I2997" s="2">
        <v>43074</v>
      </c>
      <c r="J2997" s="8">
        <f t="shared" si="46"/>
        <v>2017</v>
      </c>
      <c r="K2997" t="s">
        <v>6597</v>
      </c>
      <c r="L2997" t="s">
        <v>30</v>
      </c>
      <c r="M2997">
        <v>90049</v>
      </c>
      <c r="N2997">
        <v>1080</v>
      </c>
      <c r="O2997" t="s">
        <v>518</v>
      </c>
      <c r="P2997">
        <v>18</v>
      </c>
      <c r="Q2997">
        <v>3</v>
      </c>
      <c r="R2997" t="s">
        <v>32</v>
      </c>
      <c r="T2997">
        <v>17.55</v>
      </c>
      <c r="U2997">
        <v>39</v>
      </c>
      <c r="V2997" t="s">
        <v>33</v>
      </c>
      <c r="W2997" s="2">
        <v>43079</v>
      </c>
      <c r="X2997" t="s">
        <v>39</v>
      </c>
      <c r="Y2997" t="s">
        <v>34</v>
      </c>
      <c r="Z2997" t="s">
        <v>113</v>
      </c>
    </row>
    <row r="2998" spans="1:26" x14ac:dyDescent="0.25">
      <c r="A2998">
        <v>5</v>
      </c>
      <c r="B2998" t="s">
        <v>25</v>
      </c>
      <c r="C2998">
        <v>3</v>
      </c>
      <c r="D2998" t="s">
        <v>26</v>
      </c>
      <c r="E2998" t="s">
        <v>253</v>
      </c>
      <c r="F2998" t="s">
        <v>13</v>
      </c>
      <c r="G2998" t="s">
        <v>254</v>
      </c>
      <c r="H2998" s="1">
        <v>0</v>
      </c>
      <c r="I2998" s="2">
        <v>42766</v>
      </c>
      <c r="J2998" s="8">
        <f t="shared" si="46"/>
        <v>2017</v>
      </c>
      <c r="K2998" t="s">
        <v>255</v>
      </c>
      <c r="L2998" t="s">
        <v>73</v>
      </c>
      <c r="M2998">
        <v>55407</v>
      </c>
      <c r="N2998">
        <v>1799</v>
      </c>
      <c r="O2998" t="s">
        <v>256</v>
      </c>
      <c r="P2998">
        <v>6</v>
      </c>
      <c r="Q2998">
        <v>2</v>
      </c>
      <c r="R2998" t="s">
        <v>75</v>
      </c>
      <c r="T2998">
        <v>6.22</v>
      </c>
      <c r="U2998">
        <v>13</v>
      </c>
      <c r="V2998" t="s">
        <v>19</v>
      </c>
      <c r="W2998" s="2">
        <v>42771</v>
      </c>
      <c r="X2998" t="s">
        <v>20</v>
      </c>
      <c r="Y2998" t="s">
        <v>151</v>
      </c>
      <c r="Z2998" t="s">
        <v>64</v>
      </c>
    </row>
    <row r="2999" spans="1:26" x14ac:dyDescent="0.25">
      <c r="A2999">
        <v>5</v>
      </c>
      <c r="B2999" t="s">
        <v>25</v>
      </c>
      <c r="C2999">
        <v>3</v>
      </c>
      <c r="D2999" t="s">
        <v>11</v>
      </c>
      <c r="E2999" t="s">
        <v>253</v>
      </c>
      <c r="F2999" t="s">
        <v>13</v>
      </c>
      <c r="G2999" t="s">
        <v>254</v>
      </c>
      <c r="H2999" s="1">
        <v>0</v>
      </c>
      <c r="I2999" s="2">
        <v>42766</v>
      </c>
      <c r="J2999" s="8">
        <f t="shared" si="46"/>
        <v>2017</v>
      </c>
      <c r="K2999" t="s">
        <v>255</v>
      </c>
      <c r="L2999" t="s">
        <v>73</v>
      </c>
      <c r="M2999">
        <v>55407</v>
      </c>
      <c r="N2999">
        <v>1446</v>
      </c>
      <c r="O2999" t="s">
        <v>8153</v>
      </c>
      <c r="P2999">
        <v>17</v>
      </c>
      <c r="Q2999">
        <v>3</v>
      </c>
      <c r="R2999" t="s">
        <v>75</v>
      </c>
      <c r="T2999">
        <v>16.54</v>
      </c>
      <c r="U2999">
        <v>53</v>
      </c>
      <c r="V2999" t="s">
        <v>19</v>
      </c>
      <c r="W2999" s="2">
        <v>42771</v>
      </c>
      <c r="X2999" t="s">
        <v>20</v>
      </c>
      <c r="Y2999" t="s">
        <v>151</v>
      </c>
      <c r="Z2999" t="s">
        <v>47</v>
      </c>
    </row>
    <row r="3000" spans="1:26" x14ac:dyDescent="0.25">
      <c r="A3000">
        <v>5</v>
      </c>
      <c r="B3000" t="s">
        <v>25</v>
      </c>
      <c r="C3000">
        <v>3</v>
      </c>
      <c r="D3000" t="s">
        <v>26</v>
      </c>
      <c r="E3000" t="s">
        <v>253</v>
      </c>
      <c r="F3000" t="s">
        <v>13</v>
      </c>
      <c r="G3000" t="s">
        <v>254</v>
      </c>
      <c r="H3000" s="1">
        <v>0</v>
      </c>
      <c r="I3000" s="2">
        <v>42766</v>
      </c>
      <c r="J3000" s="8">
        <f t="shared" si="46"/>
        <v>2017</v>
      </c>
      <c r="K3000" t="s">
        <v>255</v>
      </c>
      <c r="L3000" t="s">
        <v>73</v>
      </c>
      <c r="M3000">
        <v>55407</v>
      </c>
      <c r="N3000">
        <v>905</v>
      </c>
      <c r="O3000" t="s">
        <v>257</v>
      </c>
      <c r="P3000">
        <v>16</v>
      </c>
      <c r="Q3000">
        <v>2</v>
      </c>
      <c r="R3000" t="s">
        <v>75</v>
      </c>
      <c r="T3000">
        <v>16.149999999999999</v>
      </c>
      <c r="U3000">
        <v>33</v>
      </c>
      <c r="V3000" t="s">
        <v>19</v>
      </c>
      <c r="W3000" s="2">
        <v>42771</v>
      </c>
      <c r="X3000" t="s">
        <v>20</v>
      </c>
      <c r="Y3000" t="s">
        <v>151</v>
      </c>
      <c r="Z3000" t="s">
        <v>54</v>
      </c>
    </row>
    <row r="3001" spans="1:26" x14ac:dyDescent="0.25">
      <c r="A3001">
        <v>6</v>
      </c>
      <c r="B3001" t="s">
        <v>10</v>
      </c>
      <c r="C3001">
        <v>6</v>
      </c>
      <c r="D3001" t="s">
        <v>26</v>
      </c>
      <c r="E3001" t="s">
        <v>769</v>
      </c>
      <c r="F3001" t="s">
        <v>13</v>
      </c>
      <c r="G3001" t="s">
        <v>1602</v>
      </c>
      <c r="H3001" s="1">
        <v>0</v>
      </c>
      <c r="I3001" s="2">
        <v>42883</v>
      </c>
      <c r="J3001" s="8">
        <f t="shared" si="46"/>
        <v>2017</v>
      </c>
      <c r="K3001" t="s">
        <v>4011</v>
      </c>
      <c r="L3001" t="s">
        <v>102</v>
      </c>
      <c r="M3001">
        <v>6040</v>
      </c>
      <c r="N3001">
        <v>54</v>
      </c>
      <c r="O3001" t="s">
        <v>3505</v>
      </c>
      <c r="P3001">
        <v>2</v>
      </c>
      <c r="Q3001">
        <v>1</v>
      </c>
      <c r="R3001" t="s">
        <v>104</v>
      </c>
      <c r="T3001">
        <v>2.44</v>
      </c>
      <c r="U3001">
        <v>16</v>
      </c>
      <c r="V3001" t="s">
        <v>19</v>
      </c>
      <c r="W3001" s="2">
        <v>42889</v>
      </c>
      <c r="X3001" t="s">
        <v>39</v>
      </c>
      <c r="Y3001" t="s">
        <v>461</v>
      </c>
      <c r="Z3001" t="s">
        <v>42</v>
      </c>
    </row>
    <row r="3002" spans="1:26" x14ac:dyDescent="0.25">
      <c r="A3002">
        <v>6</v>
      </c>
      <c r="B3002" t="s">
        <v>10</v>
      </c>
      <c r="C3002">
        <v>6</v>
      </c>
      <c r="D3002" t="s">
        <v>26</v>
      </c>
      <c r="E3002" t="s">
        <v>769</v>
      </c>
      <c r="F3002" t="s">
        <v>13</v>
      </c>
      <c r="G3002" t="s">
        <v>1602</v>
      </c>
      <c r="H3002" s="1">
        <v>0</v>
      </c>
      <c r="I3002" s="2">
        <v>42883</v>
      </c>
      <c r="J3002" s="8">
        <f t="shared" si="46"/>
        <v>2017</v>
      </c>
      <c r="K3002" t="s">
        <v>4011</v>
      </c>
      <c r="L3002" t="s">
        <v>102</v>
      </c>
      <c r="M3002">
        <v>6040</v>
      </c>
      <c r="N3002">
        <v>1268</v>
      </c>
      <c r="O3002" t="s">
        <v>468</v>
      </c>
      <c r="P3002">
        <v>22</v>
      </c>
      <c r="Q3002">
        <v>5</v>
      </c>
      <c r="R3002" t="s">
        <v>104</v>
      </c>
      <c r="T3002">
        <v>21.71</v>
      </c>
      <c r="U3002">
        <v>78</v>
      </c>
      <c r="V3002" t="s">
        <v>19</v>
      </c>
      <c r="W3002" s="2">
        <v>42889</v>
      </c>
      <c r="X3002" t="s">
        <v>39</v>
      </c>
      <c r="Y3002" t="s">
        <v>461</v>
      </c>
      <c r="Z3002" t="s">
        <v>42</v>
      </c>
    </row>
    <row r="3003" spans="1:26" x14ac:dyDescent="0.25">
      <c r="A3003">
        <v>6</v>
      </c>
      <c r="B3003" t="s">
        <v>10</v>
      </c>
      <c r="C3003">
        <v>6</v>
      </c>
      <c r="D3003" t="s">
        <v>26</v>
      </c>
      <c r="E3003" t="s">
        <v>646</v>
      </c>
      <c r="F3003" t="s">
        <v>13</v>
      </c>
      <c r="G3003" t="s">
        <v>5381</v>
      </c>
      <c r="H3003" s="1">
        <v>0.2</v>
      </c>
      <c r="I3003" s="2">
        <v>42741</v>
      </c>
      <c r="J3003" s="8">
        <f t="shared" si="46"/>
        <v>2017</v>
      </c>
      <c r="K3003" t="s">
        <v>8029</v>
      </c>
      <c r="L3003" t="s">
        <v>30</v>
      </c>
      <c r="M3003">
        <v>80906</v>
      </c>
      <c r="N3003">
        <v>936</v>
      </c>
      <c r="O3003" t="s">
        <v>8268</v>
      </c>
      <c r="P3003">
        <v>9</v>
      </c>
      <c r="Q3003">
        <v>5</v>
      </c>
      <c r="R3003" t="s">
        <v>32</v>
      </c>
      <c r="S3003" t="s">
        <v>92</v>
      </c>
      <c r="T3003">
        <v>9.25</v>
      </c>
      <c r="U3003">
        <v>30</v>
      </c>
      <c r="V3003" t="s">
        <v>33</v>
      </c>
      <c r="W3003" s="2">
        <v>42747</v>
      </c>
      <c r="X3003" t="s">
        <v>39</v>
      </c>
      <c r="Y3003" t="s">
        <v>285</v>
      </c>
      <c r="Z3003" t="s">
        <v>64</v>
      </c>
    </row>
    <row r="3004" spans="1:26" x14ac:dyDescent="0.25">
      <c r="A3004">
        <v>6</v>
      </c>
      <c r="B3004" t="s">
        <v>10</v>
      </c>
      <c r="C3004">
        <v>6</v>
      </c>
      <c r="D3004" t="s">
        <v>26</v>
      </c>
      <c r="E3004" t="s">
        <v>646</v>
      </c>
      <c r="F3004" t="s">
        <v>13</v>
      </c>
      <c r="G3004" t="s">
        <v>5381</v>
      </c>
      <c r="H3004" s="1">
        <v>0.7</v>
      </c>
      <c r="I3004" s="2">
        <v>42741</v>
      </c>
      <c r="J3004" s="8">
        <f t="shared" si="46"/>
        <v>2017</v>
      </c>
      <c r="K3004" t="s">
        <v>8029</v>
      </c>
      <c r="L3004" t="s">
        <v>30</v>
      </c>
      <c r="M3004">
        <v>80906</v>
      </c>
      <c r="N3004">
        <v>1343</v>
      </c>
      <c r="O3004" t="s">
        <v>1170</v>
      </c>
      <c r="P3004">
        <v>-1</v>
      </c>
      <c r="Q3004">
        <v>2</v>
      </c>
      <c r="R3004" t="s">
        <v>32</v>
      </c>
      <c r="S3004" t="s">
        <v>92</v>
      </c>
      <c r="T3004">
        <v>-1.36</v>
      </c>
      <c r="U3004">
        <v>2</v>
      </c>
      <c r="V3004" t="s">
        <v>33</v>
      </c>
      <c r="W3004" s="2">
        <v>42747</v>
      </c>
      <c r="X3004" t="s">
        <v>39</v>
      </c>
      <c r="Y3004" t="s">
        <v>285</v>
      </c>
      <c r="Z3004" t="s">
        <v>54</v>
      </c>
    </row>
    <row r="3005" spans="1:26" x14ac:dyDescent="0.25">
      <c r="A3005">
        <v>3</v>
      </c>
      <c r="B3005" t="s">
        <v>25</v>
      </c>
      <c r="C3005">
        <v>1</v>
      </c>
      <c r="D3005" t="s">
        <v>11</v>
      </c>
      <c r="E3005" t="s">
        <v>1658</v>
      </c>
      <c r="F3005" t="s">
        <v>13</v>
      </c>
      <c r="G3005" t="s">
        <v>7012</v>
      </c>
      <c r="H3005" s="1">
        <v>0.2</v>
      </c>
      <c r="I3005" s="2">
        <v>43032</v>
      </c>
      <c r="J3005" s="8">
        <f t="shared" si="46"/>
        <v>2017</v>
      </c>
      <c r="K3005" t="s">
        <v>8042</v>
      </c>
      <c r="L3005" t="s">
        <v>30</v>
      </c>
      <c r="M3005">
        <v>94601</v>
      </c>
      <c r="N3005">
        <v>1180</v>
      </c>
      <c r="O3005" t="s">
        <v>859</v>
      </c>
      <c r="P3005">
        <v>-74</v>
      </c>
      <c r="Q3005">
        <v>8</v>
      </c>
      <c r="R3005" t="s">
        <v>32</v>
      </c>
      <c r="S3005" t="s">
        <v>92</v>
      </c>
      <c r="T3005">
        <v>-73.819999999999993</v>
      </c>
      <c r="U3005">
        <v>454</v>
      </c>
      <c r="V3005" t="s">
        <v>76</v>
      </c>
      <c r="W3005" s="2">
        <v>43035</v>
      </c>
      <c r="X3005" t="s">
        <v>130</v>
      </c>
      <c r="Y3005" t="s">
        <v>34</v>
      </c>
      <c r="Z3005" t="s">
        <v>24</v>
      </c>
    </row>
    <row r="3006" spans="1:26" x14ac:dyDescent="0.25">
      <c r="A3006">
        <v>2</v>
      </c>
      <c r="B3006" t="s">
        <v>43</v>
      </c>
      <c r="C3006">
        <v>3</v>
      </c>
      <c r="D3006" t="s">
        <v>26</v>
      </c>
      <c r="E3006" t="s">
        <v>3619</v>
      </c>
      <c r="F3006" t="s">
        <v>13</v>
      </c>
      <c r="G3006" t="s">
        <v>1576</v>
      </c>
      <c r="H3006" s="1">
        <v>0</v>
      </c>
      <c r="I3006" s="2">
        <v>42838</v>
      </c>
      <c r="J3006" s="8">
        <f t="shared" si="46"/>
        <v>2017</v>
      </c>
      <c r="K3006" t="s">
        <v>3620</v>
      </c>
      <c r="L3006" t="s">
        <v>30</v>
      </c>
      <c r="M3006">
        <v>87401</v>
      </c>
      <c r="N3006">
        <v>1051</v>
      </c>
      <c r="O3006" t="s">
        <v>1166</v>
      </c>
      <c r="P3006">
        <v>0</v>
      </c>
      <c r="Q3006">
        <v>1</v>
      </c>
      <c r="R3006" t="s">
        <v>32</v>
      </c>
      <c r="T3006">
        <v>0.39</v>
      </c>
      <c r="U3006">
        <v>13</v>
      </c>
      <c r="V3006" t="s">
        <v>19</v>
      </c>
      <c r="W3006" s="2">
        <v>42840</v>
      </c>
      <c r="X3006" t="s">
        <v>20</v>
      </c>
      <c r="Y3006" t="s">
        <v>413</v>
      </c>
      <c r="Z3006" t="s">
        <v>356</v>
      </c>
    </row>
    <row r="3007" spans="1:26" x14ac:dyDescent="0.25">
      <c r="A3007">
        <v>4</v>
      </c>
      <c r="B3007" t="s">
        <v>25</v>
      </c>
      <c r="C3007">
        <v>3</v>
      </c>
      <c r="D3007" t="s">
        <v>26</v>
      </c>
      <c r="E3007" t="s">
        <v>700</v>
      </c>
      <c r="F3007" t="s">
        <v>13</v>
      </c>
      <c r="G3007" t="s">
        <v>1158</v>
      </c>
      <c r="H3007" s="1">
        <v>0</v>
      </c>
      <c r="I3007" s="2">
        <v>42996</v>
      </c>
      <c r="J3007" s="8">
        <f t="shared" si="46"/>
        <v>2017</v>
      </c>
      <c r="K3007" t="s">
        <v>1159</v>
      </c>
      <c r="L3007" t="s">
        <v>30</v>
      </c>
      <c r="M3007">
        <v>90805</v>
      </c>
      <c r="N3007">
        <v>1266</v>
      </c>
      <c r="O3007" t="s">
        <v>1147</v>
      </c>
      <c r="P3007">
        <v>79</v>
      </c>
      <c r="Q3007">
        <v>14</v>
      </c>
      <c r="R3007" t="s">
        <v>32</v>
      </c>
      <c r="T3007">
        <v>78.75</v>
      </c>
      <c r="U3007">
        <v>161</v>
      </c>
      <c r="V3007" t="s">
        <v>19</v>
      </c>
      <c r="W3007" s="2">
        <v>43000</v>
      </c>
      <c r="X3007" t="s">
        <v>20</v>
      </c>
      <c r="Y3007" t="s">
        <v>34</v>
      </c>
      <c r="Z3007" t="s">
        <v>64</v>
      </c>
    </row>
    <row r="3008" spans="1:26" x14ac:dyDescent="0.25">
      <c r="A3008">
        <v>4</v>
      </c>
      <c r="B3008" t="s">
        <v>25</v>
      </c>
      <c r="C3008">
        <v>3</v>
      </c>
      <c r="D3008" t="s">
        <v>26</v>
      </c>
      <c r="E3008" t="s">
        <v>700</v>
      </c>
      <c r="F3008" t="s">
        <v>13</v>
      </c>
      <c r="G3008" t="s">
        <v>1158</v>
      </c>
      <c r="H3008" s="1">
        <v>0</v>
      </c>
      <c r="I3008" s="2">
        <v>42996</v>
      </c>
      <c r="J3008" s="8">
        <f t="shared" si="46"/>
        <v>2017</v>
      </c>
      <c r="K3008" t="s">
        <v>1159</v>
      </c>
      <c r="L3008" t="s">
        <v>30</v>
      </c>
      <c r="M3008">
        <v>90805</v>
      </c>
      <c r="N3008">
        <v>1349</v>
      </c>
      <c r="O3008" t="s">
        <v>1160</v>
      </c>
      <c r="P3008">
        <v>10</v>
      </c>
      <c r="Q3008">
        <v>4</v>
      </c>
      <c r="R3008" t="s">
        <v>32</v>
      </c>
      <c r="T3008">
        <v>9.76</v>
      </c>
      <c r="U3008">
        <v>20</v>
      </c>
      <c r="V3008" t="s">
        <v>19</v>
      </c>
      <c r="W3008" s="2">
        <v>43000</v>
      </c>
      <c r="X3008" t="s">
        <v>20</v>
      </c>
      <c r="Y3008" t="s">
        <v>34</v>
      </c>
      <c r="Z3008" t="s">
        <v>64</v>
      </c>
    </row>
    <row r="3009" spans="1:26" x14ac:dyDescent="0.25">
      <c r="A3009">
        <v>4</v>
      </c>
      <c r="B3009" t="s">
        <v>25</v>
      </c>
      <c r="C3009">
        <v>3</v>
      </c>
      <c r="D3009" t="s">
        <v>26</v>
      </c>
      <c r="E3009" t="s">
        <v>700</v>
      </c>
      <c r="F3009" t="s">
        <v>13</v>
      </c>
      <c r="G3009" t="s">
        <v>1158</v>
      </c>
      <c r="H3009" s="1">
        <v>0</v>
      </c>
      <c r="I3009" s="2">
        <v>42996</v>
      </c>
      <c r="J3009" s="8">
        <f t="shared" si="46"/>
        <v>2017</v>
      </c>
      <c r="K3009" t="s">
        <v>1159</v>
      </c>
      <c r="L3009" t="s">
        <v>30</v>
      </c>
      <c r="M3009">
        <v>90805</v>
      </c>
      <c r="N3009">
        <v>90</v>
      </c>
      <c r="O3009" t="s">
        <v>1161</v>
      </c>
      <c r="P3009">
        <v>2</v>
      </c>
      <c r="Q3009">
        <v>2</v>
      </c>
      <c r="R3009" t="s">
        <v>32</v>
      </c>
      <c r="T3009">
        <v>2.19</v>
      </c>
      <c r="U3009">
        <v>7</v>
      </c>
      <c r="V3009" t="s">
        <v>19</v>
      </c>
      <c r="W3009" s="2">
        <v>43000</v>
      </c>
      <c r="X3009" t="s">
        <v>20</v>
      </c>
      <c r="Y3009" t="s">
        <v>34</v>
      </c>
      <c r="Z3009" t="s">
        <v>356</v>
      </c>
    </row>
    <row r="3010" spans="1:26" x14ac:dyDescent="0.25">
      <c r="A3010">
        <v>5</v>
      </c>
      <c r="B3010" t="s">
        <v>43</v>
      </c>
      <c r="C3010">
        <v>6</v>
      </c>
      <c r="D3010" t="s">
        <v>26</v>
      </c>
      <c r="E3010" t="s">
        <v>231</v>
      </c>
      <c r="F3010" t="s">
        <v>13</v>
      </c>
      <c r="G3010" t="s">
        <v>232</v>
      </c>
      <c r="H3010" s="1">
        <v>0.2</v>
      </c>
      <c r="I3010" s="2">
        <v>42981</v>
      </c>
      <c r="J3010" s="8">
        <f t="shared" ref="J3010:J3073" si="47">YEAR(I3010)</f>
        <v>2017</v>
      </c>
      <c r="K3010" t="s">
        <v>233</v>
      </c>
      <c r="L3010" t="s">
        <v>16</v>
      </c>
      <c r="M3010">
        <v>27707</v>
      </c>
      <c r="N3010">
        <v>946</v>
      </c>
      <c r="O3010" t="s">
        <v>8107</v>
      </c>
      <c r="P3010">
        <v>63</v>
      </c>
      <c r="Q3010">
        <v>7</v>
      </c>
      <c r="R3010" t="s">
        <v>18</v>
      </c>
      <c r="T3010">
        <v>62.81</v>
      </c>
      <c r="U3010">
        <v>201</v>
      </c>
      <c r="V3010" t="s">
        <v>33</v>
      </c>
      <c r="W3010" s="2">
        <v>42986</v>
      </c>
      <c r="X3010" t="s">
        <v>39</v>
      </c>
      <c r="Y3010" t="s">
        <v>63</v>
      </c>
      <c r="Z3010" t="s">
        <v>119</v>
      </c>
    </row>
    <row r="3011" spans="1:26" x14ac:dyDescent="0.25">
      <c r="A3011">
        <v>2</v>
      </c>
      <c r="B3011" t="s">
        <v>43</v>
      </c>
      <c r="C3011">
        <v>3</v>
      </c>
      <c r="D3011" t="s">
        <v>11</v>
      </c>
      <c r="E3011" t="s">
        <v>1896</v>
      </c>
      <c r="F3011" t="s">
        <v>13</v>
      </c>
      <c r="G3011" t="s">
        <v>5210</v>
      </c>
      <c r="H3011" s="1">
        <v>0</v>
      </c>
      <c r="I3011" s="2">
        <v>42886</v>
      </c>
      <c r="J3011" s="8">
        <f t="shared" si="47"/>
        <v>2017</v>
      </c>
      <c r="K3011" t="s">
        <v>5378</v>
      </c>
      <c r="L3011" t="s">
        <v>102</v>
      </c>
      <c r="M3011">
        <v>7501</v>
      </c>
      <c r="N3011">
        <v>576</v>
      </c>
      <c r="O3011" t="s">
        <v>2048</v>
      </c>
      <c r="P3011">
        <v>3</v>
      </c>
      <c r="Q3011">
        <v>2</v>
      </c>
      <c r="R3011" t="s">
        <v>104</v>
      </c>
      <c r="T3011">
        <v>2.98</v>
      </c>
      <c r="U3011">
        <v>8</v>
      </c>
      <c r="V3011" t="s">
        <v>33</v>
      </c>
      <c r="W3011" s="2">
        <v>42888</v>
      </c>
      <c r="X3011" t="s">
        <v>20</v>
      </c>
      <c r="Y3011" t="s">
        <v>485</v>
      </c>
      <c r="Z3011" t="s">
        <v>47</v>
      </c>
    </row>
    <row r="3012" spans="1:26" x14ac:dyDescent="0.25">
      <c r="A3012">
        <v>2</v>
      </c>
      <c r="B3012" t="s">
        <v>43</v>
      </c>
      <c r="C3012">
        <v>3</v>
      </c>
      <c r="D3012" t="s">
        <v>26</v>
      </c>
      <c r="E3012" t="s">
        <v>1896</v>
      </c>
      <c r="F3012" t="s">
        <v>13</v>
      </c>
      <c r="G3012" t="s">
        <v>5210</v>
      </c>
      <c r="H3012" s="1">
        <v>0</v>
      </c>
      <c r="I3012" s="2">
        <v>42886</v>
      </c>
      <c r="J3012" s="8">
        <f t="shared" si="47"/>
        <v>2017</v>
      </c>
      <c r="K3012" t="s">
        <v>5378</v>
      </c>
      <c r="L3012" t="s">
        <v>102</v>
      </c>
      <c r="M3012">
        <v>7501</v>
      </c>
      <c r="N3012">
        <v>646</v>
      </c>
      <c r="O3012" t="s">
        <v>3662</v>
      </c>
      <c r="P3012">
        <v>17</v>
      </c>
      <c r="Q3012">
        <v>1</v>
      </c>
      <c r="R3012" t="s">
        <v>104</v>
      </c>
      <c r="T3012">
        <v>16.79</v>
      </c>
      <c r="U3012">
        <v>62</v>
      </c>
      <c r="V3012" t="s">
        <v>33</v>
      </c>
      <c r="W3012" s="2">
        <v>42888</v>
      </c>
      <c r="X3012" t="s">
        <v>20</v>
      </c>
      <c r="Y3012" t="s">
        <v>485</v>
      </c>
      <c r="Z3012" t="s">
        <v>42</v>
      </c>
    </row>
    <row r="3013" spans="1:26" x14ac:dyDescent="0.25">
      <c r="A3013">
        <v>2</v>
      </c>
      <c r="B3013" t="s">
        <v>43</v>
      </c>
      <c r="C3013">
        <v>3</v>
      </c>
      <c r="D3013" t="s">
        <v>26</v>
      </c>
      <c r="E3013" t="s">
        <v>1896</v>
      </c>
      <c r="F3013" t="s">
        <v>13</v>
      </c>
      <c r="G3013" t="s">
        <v>5210</v>
      </c>
      <c r="H3013" s="1">
        <v>0</v>
      </c>
      <c r="I3013" s="2">
        <v>42886</v>
      </c>
      <c r="J3013" s="8">
        <f t="shared" si="47"/>
        <v>2017</v>
      </c>
      <c r="K3013" t="s">
        <v>5378</v>
      </c>
      <c r="L3013" t="s">
        <v>102</v>
      </c>
      <c r="M3013">
        <v>7501</v>
      </c>
      <c r="N3013">
        <v>1679</v>
      </c>
      <c r="O3013" t="s">
        <v>1198</v>
      </c>
      <c r="P3013">
        <v>135</v>
      </c>
      <c r="Q3013">
        <v>5</v>
      </c>
      <c r="R3013" t="s">
        <v>104</v>
      </c>
      <c r="T3013">
        <v>134.65</v>
      </c>
      <c r="U3013">
        <v>275</v>
      </c>
      <c r="V3013" t="s">
        <v>33</v>
      </c>
      <c r="W3013" s="2">
        <v>42888</v>
      </c>
      <c r="X3013" t="s">
        <v>20</v>
      </c>
      <c r="Y3013" t="s">
        <v>485</v>
      </c>
      <c r="Z3013" t="s">
        <v>64</v>
      </c>
    </row>
    <row r="3014" spans="1:26" x14ac:dyDescent="0.25">
      <c r="A3014">
        <v>6</v>
      </c>
      <c r="B3014" t="s">
        <v>10</v>
      </c>
      <c r="C3014">
        <v>6</v>
      </c>
      <c r="D3014" t="s">
        <v>26</v>
      </c>
      <c r="E3014" t="s">
        <v>6195</v>
      </c>
      <c r="F3014" t="s">
        <v>13</v>
      </c>
      <c r="G3014" t="s">
        <v>1438</v>
      </c>
      <c r="H3014" s="1">
        <v>0</v>
      </c>
      <c r="I3014" s="2">
        <v>42739</v>
      </c>
      <c r="J3014" s="8">
        <f t="shared" si="47"/>
        <v>2017</v>
      </c>
      <c r="K3014" t="s">
        <v>6196</v>
      </c>
      <c r="L3014" t="s">
        <v>73</v>
      </c>
      <c r="M3014">
        <v>55125</v>
      </c>
      <c r="N3014">
        <v>711</v>
      </c>
      <c r="O3014" t="s">
        <v>3170</v>
      </c>
      <c r="P3014">
        <v>16</v>
      </c>
      <c r="Q3014">
        <v>3</v>
      </c>
      <c r="R3014" t="s">
        <v>75</v>
      </c>
      <c r="T3014">
        <v>15.52</v>
      </c>
      <c r="U3014">
        <v>32</v>
      </c>
      <c r="V3014" t="s">
        <v>33</v>
      </c>
      <c r="W3014" s="2">
        <v>42745</v>
      </c>
      <c r="X3014" t="s">
        <v>39</v>
      </c>
      <c r="Y3014" t="s">
        <v>151</v>
      </c>
      <c r="Z3014" t="s">
        <v>54</v>
      </c>
    </row>
    <row r="3015" spans="1:26" x14ac:dyDescent="0.25">
      <c r="A3015">
        <v>6</v>
      </c>
      <c r="B3015" t="s">
        <v>10</v>
      </c>
      <c r="C3015">
        <v>6</v>
      </c>
      <c r="D3015" t="s">
        <v>26</v>
      </c>
      <c r="E3015" t="s">
        <v>6195</v>
      </c>
      <c r="F3015" t="s">
        <v>13</v>
      </c>
      <c r="G3015" t="s">
        <v>1438</v>
      </c>
      <c r="H3015" s="1">
        <v>0</v>
      </c>
      <c r="I3015" s="2">
        <v>42739</v>
      </c>
      <c r="J3015" s="8">
        <f t="shared" si="47"/>
        <v>2017</v>
      </c>
      <c r="K3015" t="s">
        <v>6196</v>
      </c>
      <c r="L3015" t="s">
        <v>73</v>
      </c>
      <c r="M3015">
        <v>55125</v>
      </c>
      <c r="N3015">
        <v>97</v>
      </c>
      <c r="O3015" t="s">
        <v>568</v>
      </c>
      <c r="P3015">
        <v>20</v>
      </c>
      <c r="Q3015">
        <v>5</v>
      </c>
      <c r="R3015" t="s">
        <v>75</v>
      </c>
      <c r="T3015">
        <v>19.95</v>
      </c>
      <c r="U3015">
        <v>40</v>
      </c>
      <c r="V3015" t="s">
        <v>33</v>
      </c>
      <c r="W3015" s="2">
        <v>42745</v>
      </c>
      <c r="X3015" t="s">
        <v>39</v>
      </c>
      <c r="Y3015" t="s">
        <v>151</v>
      </c>
      <c r="Z3015" t="s">
        <v>64</v>
      </c>
    </row>
    <row r="3016" spans="1:26" x14ac:dyDescent="0.25">
      <c r="A3016">
        <v>4</v>
      </c>
      <c r="B3016" t="s">
        <v>43</v>
      </c>
      <c r="C3016">
        <v>6</v>
      </c>
      <c r="D3016" t="s">
        <v>26</v>
      </c>
      <c r="E3016" t="s">
        <v>27</v>
      </c>
      <c r="F3016" t="s">
        <v>13</v>
      </c>
      <c r="G3016" t="s">
        <v>1482</v>
      </c>
      <c r="H3016" s="1">
        <v>0</v>
      </c>
      <c r="I3016" s="2">
        <v>42877</v>
      </c>
      <c r="J3016" s="8">
        <f t="shared" si="47"/>
        <v>2017</v>
      </c>
      <c r="K3016" t="s">
        <v>4477</v>
      </c>
      <c r="L3016" t="s">
        <v>30</v>
      </c>
      <c r="M3016">
        <v>90045</v>
      </c>
      <c r="N3016">
        <v>183</v>
      </c>
      <c r="O3016" t="s">
        <v>1434</v>
      </c>
      <c r="P3016">
        <v>4</v>
      </c>
      <c r="Q3016">
        <v>2</v>
      </c>
      <c r="R3016" t="s">
        <v>32</v>
      </c>
      <c r="T3016">
        <v>3.8</v>
      </c>
      <c r="U3016">
        <v>8</v>
      </c>
      <c r="V3016" t="s">
        <v>19</v>
      </c>
      <c r="W3016" s="2">
        <v>42881</v>
      </c>
      <c r="X3016" t="s">
        <v>39</v>
      </c>
      <c r="Y3016" t="s">
        <v>34</v>
      </c>
      <c r="Z3016" t="s">
        <v>35</v>
      </c>
    </row>
    <row r="3017" spans="1:26" x14ac:dyDescent="0.25">
      <c r="A3017">
        <v>4</v>
      </c>
      <c r="B3017" t="s">
        <v>43</v>
      </c>
      <c r="C3017">
        <v>6</v>
      </c>
      <c r="D3017" t="s">
        <v>26</v>
      </c>
      <c r="E3017" t="s">
        <v>27</v>
      </c>
      <c r="F3017" t="s">
        <v>13</v>
      </c>
      <c r="G3017" t="s">
        <v>1482</v>
      </c>
      <c r="H3017" s="1">
        <v>0</v>
      </c>
      <c r="I3017" s="2">
        <v>42877</v>
      </c>
      <c r="J3017" s="8">
        <f t="shared" si="47"/>
        <v>2017</v>
      </c>
      <c r="K3017" t="s">
        <v>4477</v>
      </c>
      <c r="L3017" t="s">
        <v>30</v>
      </c>
      <c r="M3017">
        <v>90045</v>
      </c>
      <c r="N3017">
        <v>1271</v>
      </c>
      <c r="O3017" t="s">
        <v>775</v>
      </c>
      <c r="P3017">
        <v>29</v>
      </c>
      <c r="Q3017">
        <v>7</v>
      </c>
      <c r="R3017" t="s">
        <v>32</v>
      </c>
      <c r="T3017">
        <v>29.34</v>
      </c>
      <c r="U3017">
        <v>105</v>
      </c>
      <c r="V3017" t="s">
        <v>19</v>
      </c>
      <c r="W3017" s="2">
        <v>42881</v>
      </c>
      <c r="X3017" t="s">
        <v>39</v>
      </c>
      <c r="Y3017" t="s">
        <v>34</v>
      </c>
      <c r="Z3017" t="s">
        <v>42</v>
      </c>
    </row>
    <row r="3018" spans="1:26" x14ac:dyDescent="0.25">
      <c r="A3018">
        <v>4</v>
      </c>
      <c r="B3018" t="s">
        <v>43</v>
      </c>
      <c r="C3018">
        <v>6</v>
      </c>
      <c r="D3018" t="s">
        <v>50</v>
      </c>
      <c r="E3018" t="s">
        <v>27</v>
      </c>
      <c r="F3018" t="s">
        <v>13</v>
      </c>
      <c r="G3018" t="s">
        <v>1482</v>
      </c>
      <c r="H3018" s="1">
        <v>0.2</v>
      </c>
      <c r="I3018" s="2">
        <v>42877</v>
      </c>
      <c r="J3018" s="8">
        <f t="shared" si="47"/>
        <v>2017</v>
      </c>
      <c r="K3018" t="s">
        <v>4477</v>
      </c>
      <c r="L3018" t="s">
        <v>30</v>
      </c>
      <c r="M3018">
        <v>90045</v>
      </c>
      <c r="N3018">
        <v>33</v>
      </c>
      <c r="O3018" t="s">
        <v>713</v>
      </c>
      <c r="P3018">
        <v>58</v>
      </c>
      <c r="Q3018">
        <v>6</v>
      </c>
      <c r="R3018" t="s">
        <v>32</v>
      </c>
      <c r="T3018">
        <v>58.18</v>
      </c>
      <c r="U3018">
        <v>776</v>
      </c>
      <c r="V3018" t="s">
        <v>19</v>
      </c>
      <c r="W3018" s="2">
        <v>42881</v>
      </c>
      <c r="X3018" t="s">
        <v>39</v>
      </c>
      <c r="Y3018" t="s">
        <v>34</v>
      </c>
      <c r="Z3018" t="s">
        <v>52</v>
      </c>
    </row>
    <row r="3019" spans="1:26" x14ac:dyDescent="0.25">
      <c r="A3019">
        <v>4</v>
      </c>
      <c r="B3019" t="s">
        <v>43</v>
      </c>
      <c r="C3019">
        <v>6</v>
      </c>
      <c r="D3019" t="s">
        <v>50</v>
      </c>
      <c r="E3019" t="s">
        <v>27</v>
      </c>
      <c r="F3019" t="s">
        <v>13</v>
      </c>
      <c r="G3019" t="s">
        <v>1482</v>
      </c>
      <c r="H3019" s="1">
        <v>0.2</v>
      </c>
      <c r="I3019" s="2">
        <v>42877</v>
      </c>
      <c r="J3019" s="8">
        <f t="shared" si="47"/>
        <v>2017</v>
      </c>
      <c r="K3019" t="s">
        <v>4477</v>
      </c>
      <c r="L3019" t="s">
        <v>30</v>
      </c>
      <c r="M3019">
        <v>90045</v>
      </c>
      <c r="N3019">
        <v>1847</v>
      </c>
      <c r="O3019" t="s">
        <v>5186</v>
      </c>
      <c r="P3019">
        <v>334</v>
      </c>
      <c r="Q3019">
        <v>7</v>
      </c>
      <c r="R3019" t="s">
        <v>32</v>
      </c>
      <c r="T3019">
        <v>334.5</v>
      </c>
      <c r="U3019">
        <v>2973</v>
      </c>
      <c r="V3019" t="s">
        <v>19</v>
      </c>
      <c r="W3019" s="2">
        <v>42881</v>
      </c>
      <c r="X3019" t="s">
        <v>39</v>
      </c>
      <c r="Y3019" t="s">
        <v>34</v>
      </c>
      <c r="Z3019" t="s">
        <v>422</v>
      </c>
    </row>
    <row r="3020" spans="1:26" x14ac:dyDescent="0.25">
      <c r="A3020">
        <v>4</v>
      </c>
      <c r="B3020" t="s">
        <v>43</v>
      </c>
      <c r="C3020">
        <v>6</v>
      </c>
      <c r="D3020" t="s">
        <v>26</v>
      </c>
      <c r="E3020" t="s">
        <v>305</v>
      </c>
      <c r="F3020" t="s">
        <v>13</v>
      </c>
      <c r="G3020" t="s">
        <v>793</v>
      </c>
      <c r="H3020" s="1">
        <v>0</v>
      </c>
      <c r="I3020" s="2">
        <v>43052</v>
      </c>
      <c r="J3020" s="8">
        <f t="shared" si="47"/>
        <v>2017</v>
      </c>
      <c r="K3020" t="s">
        <v>3738</v>
      </c>
      <c r="L3020" t="s">
        <v>73</v>
      </c>
      <c r="M3020">
        <v>47201</v>
      </c>
      <c r="N3020">
        <v>1703</v>
      </c>
      <c r="O3020" t="s">
        <v>3739</v>
      </c>
      <c r="P3020">
        <v>46</v>
      </c>
      <c r="Q3020">
        <v>2</v>
      </c>
      <c r="R3020" t="s">
        <v>75</v>
      </c>
      <c r="T3020">
        <v>46.12</v>
      </c>
      <c r="U3020">
        <v>96</v>
      </c>
      <c r="V3020" t="s">
        <v>19</v>
      </c>
      <c r="W3020" s="2">
        <v>43056</v>
      </c>
      <c r="X3020" t="s">
        <v>39</v>
      </c>
      <c r="Y3020" t="s">
        <v>167</v>
      </c>
      <c r="Z3020" t="s">
        <v>64</v>
      </c>
    </row>
    <row r="3021" spans="1:26" x14ac:dyDescent="0.25">
      <c r="A3021">
        <v>4</v>
      </c>
      <c r="B3021" t="s">
        <v>43</v>
      </c>
      <c r="C3021">
        <v>6</v>
      </c>
      <c r="D3021" t="s">
        <v>26</v>
      </c>
      <c r="E3021" t="s">
        <v>305</v>
      </c>
      <c r="F3021" t="s">
        <v>13</v>
      </c>
      <c r="G3021" t="s">
        <v>793</v>
      </c>
      <c r="H3021" s="1">
        <v>0</v>
      </c>
      <c r="I3021" s="2">
        <v>43052</v>
      </c>
      <c r="J3021" s="8">
        <f t="shared" si="47"/>
        <v>2017</v>
      </c>
      <c r="K3021" t="s">
        <v>3738</v>
      </c>
      <c r="L3021" t="s">
        <v>73</v>
      </c>
      <c r="M3021">
        <v>47201</v>
      </c>
      <c r="N3021">
        <v>338</v>
      </c>
      <c r="O3021" t="s">
        <v>8247</v>
      </c>
      <c r="P3021">
        <v>29</v>
      </c>
      <c r="Q3021">
        <v>7</v>
      </c>
      <c r="R3021" t="s">
        <v>75</v>
      </c>
      <c r="T3021">
        <v>28.7</v>
      </c>
      <c r="U3021">
        <v>64</v>
      </c>
      <c r="V3021" t="s">
        <v>19</v>
      </c>
      <c r="W3021" s="2">
        <v>43056</v>
      </c>
      <c r="X3021" t="s">
        <v>39</v>
      </c>
      <c r="Y3021" t="s">
        <v>167</v>
      </c>
      <c r="Z3021" t="s">
        <v>64</v>
      </c>
    </row>
    <row r="3022" spans="1:26" x14ac:dyDescent="0.25">
      <c r="A3022">
        <v>4</v>
      </c>
      <c r="B3022" t="s">
        <v>43</v>
      </c>
      <c r="C3022">
        <v>6</v>
      </c>
      <c r="D3022" t="s">
        <v>50</v>
      </c>
      <c r="E3022" t="s">
        <v>305</v>
      </c>
      <c r="F3022" t="s">
        <v>13</v>
      </c>
      <c r="G3022" t="s">
        <v>793</v>
      </c>
      <c r="H3022" s="1">
        <v>0</v>
      </c>
      <c r="I3022" s="2">
        <v>43052</v>
      </c>
      <c r="J3022" s="8">
        <f t="shared" si="47"/>
        <v>2017</v>
      </c>
      <c r="K3022" t="s">
        <v>3738</v>
      </c>
      <c r="L3022" t="s">
        <v>73</v>
      </c>
      <c r="M3022">
        <v>47201</v>
      </c>
      <c r="N3022">
        <v>1488</v>
      </c>
      <c r="O3022" t="s">
        <v>4956</v>
      </c>
      <c r="P3022">
        <v>13</v>
      </c>
      <c r="Q3022">
        <v>3</v>
      </c>
      <c r="R3022" t="s">
        <v>75</v>
      </c>
      <c r="T3022">
        <v>13.25</v>
      </c>
      <c r="U3022">
        <v>51</v>
      </c>
      <c r="V3022" t="s">
        <v>19</v>
      </c>
      <c r="W3022" s="2">
        <v>43056</v>
      </c>
      <c r="X3022" t="s">
        <v>39</v>
      </c>
      <c r="Y3022" t="s">
        <v>167</v>
      </c>
      <c r="Z3022" t="s">
        <v>52</v>
      </c>
    </row>
    <row r="3023" spans="1:26" x14ac:dyDescent="0.25">
      <c r="A3023">
        <v>2</v>
      </c>
      <c r="B3023" t="s">
        <v>25</v>
      </c>
      <c r="C3023">
        <v>1</v>
      </c>
      <c r="D3023" t="s">
        <v>11</v>
      </c>
      <c r="E3023" t="s">
        <v>27</v>
      </c>
      <c r="F3023" t="s">
        <v>13</v>
      </c>
      <c r="G3023" t="s">
        <v>6887</v>
      </c>
      <c r="H3023" s="1">
        <v>0.2</v>
      </c>
      <c r="I3023" s="2">
        <v>42999</v>
      </c>
      <c r="J3023" s="8">
        <f t="shared" si="47"/>
        <v>2017</v>
      </c>
      <c r="K3023" t="s">
        <v>6888</v>
      </c>
      <c r="L3023" t="s">
        <v>30</v>
      </c>
      <c r="M3023">
        <v>90036</v>
      </c>
      <c r="N3023">
        <v>836</v>
      </c>
      <c r="O3023" t="s">
        <v>1150</v>
      </c>
      <c r="P3023">
        <v>0</v>
      </c>
      <c r="Q3023">
        <v>4</v>
      </c>
      <c r="R3023" t="s">
        <v>32</v>
      </c>
      <c r="T3023">
        <v>0</v>
      </c>
      <c r="U3023">
        <v>602</v>
      </c>
      <c r="V3023" t="s">
        <v>76</v>
      </c>
      <c r="W3023" s="2">
        <v>43001</v>
      </c>
      <c r="X3023" t="s">
        <v>130</v>
      </c>
      <c r="Y3023" t="s">
        <v>34</v>
      </c>
      <c r="Z3023" t="s">
        <v>24</v>
      </c>
    </row>
    <row r="3024" spans="1:26" x14ac:dyDescent="0.25">
      <c r="A3024">
        <v>2</v>
      </c>
      <c r="B3024" t="s">
        <v>25</v>
      </c>
      <c r="C3024">
        <v>1</v>
      </c>
      <c r="D3024" t="s">
        <v>26</v>
      </c>
      <c r="E3024" t="s">
        <v>27</v>
      </c>
      <c r="F3024" t="s">
        <v>13</v>
      </c>
      <c r="G3024" t="s">
        <v>6887</v>
      </c>
      <c r="H3024" s="1">
        <v>0</v>
      </c>
      <c r="I3024" s="2">
        <v>42999</v>
      </c>
      <c r="J3024" s="8">
        <f t="shared" si="47"/>
        <v>2017</v>
      </c>
      <c r="K3024" t="s">
        <v>6888</v>
      </c>
      <c r="L3024" t="s">
        <v>30</v>
      </c>
      <c r="M3024">
        <v>90036</v>
      </c>
      <c r="N3024">
        <v>105</v>
      </c>
      <c r="O3024" t="s">
        <v>3181</v>
      </c>
      <c r="P3024">
        <v>3</v>
      </c>
      <c r="Q3024">
        <v>2</v>
      </c>
      <c r="R3024" t="s">
        <v>32</v>
      </c>
      <c r="T3024">
        <v>2.5299999999999998</v>
      </c>
      <c r="U3024">
        <v>8</v>
      </c>
      <c r="V3024" t="s">
        <v>76</v>
      </c>
      <c r="W3024" s="2">
        <v>43001</v>
      </c>
      <c r="X3024" t="s">
        <v>130</v>
      </c>
      <c r="Y3024" t="s">
        <v>34</v>
      </c>
      <c r="Z3024" t="s">
        <v>176</v>
      </c>
    </row>
    <row r="3025" spans="1:26" x14ac:dyDescent="0.25">
      <c r="A3025">
        <v>1</v>
      </c>
      <c r="B3025" t="s">
        <v>10</v>
      </c>
      <c r="C3025">
        <v>1</v>
      </c>
      <c r="D3025" t="s">
        <v>26</v>
      </c>
      <c r="E3025" t="s">
        <v>1595</v>
      </c>
      <c r="F3025" t="s">
        <v>13</v>
      </c>
      <c r="G3025" t="s">
        <v>1727</v>
      </c>
      <c r="H3025" s="1">
        <v>0</v>
      </c>
      <c r="I3025" s="2">
        <v>42813</v>
      </c>
      <c r="J3025" s="8">
        <f t="shared" si="47"/>
        <v>2017</v>
      </c>
      <c r="K3025" t="s">
        <v>3124</v>
      </c>
      <c r="L3025" t="s">
        <v>30</v>
      </c>
      <c r="M3025">
        <v>93534</v>
      </c>
      <c r="N3025">
        <v>1518</v>
      </c>
      <c r="O3025" t="s">
        <v>3125</v>
      </c>
      <c r="P3025">
        <v>4</v>
      </c>
      <c r="Q3025">
        <v>5</v>
      </c>
      <c r="R3025" t="s">
        <v>32</v>
      </c>
      <c r="T3025">
        <v>3.6</v>
      </c>
      <c r="U3025">
        <v>11</v>
      </c>
      <c r="V3025" t="s">
        <v>19</v>
      </c>
      <c r="W3025" s="2">
        <v>42814</v>
      </c>
      <c r="X3025" t="s">
        <v>130</v>
      </c>
      <c r="Y3025" t="s">
        <v>34</v>
      </c>
      <c r="Z3025" t="s">
        <v>176</v>
      </c>
    </row>
    <row r="3026" spans="1:26" x14ac:dyDescent="0.25">
      <c r="A3026">
        <v>1</v>
      </c>
      <c r="B3026" t="s">
        <v>10</v>
      </c>
      <c r="C3026">
        <v>1</v>
      </c>
      <c r="D3026" t="s">
        <v>26</v>
      </c>
      <c r="E3026" t="s">
        <v>171</v>
      </c>
      <c r="F3026" t="s">
        <v>13</v>
      </c>
      <c r="G3026" t="s">
        <v>1276</v>
      </c>
      <c r="H3026" s="1">
        <v>0</v>
      </c>
      <c r="I3026" s="2">
        <v>42918</v>
      </c>
      <c r="J3026" s="8">
        <f t="shared" si="47"/>
        <v>2017</v>
      </c>
      <c r="K3026" t="s">
        <v>7228</v>
      </c>
      <c r="L3026" t="s">
        <v>102</v>
      </c>
      <c r="M3026">
        <v>10024</v>
      </c>
      <c r="N3026">
        <v>1812</v>
      </c>
      <c r="O3026" t="s">
        <v>3229</v>
      </c>
      <c r="P3026">
        <v>9</v>
      </c>
      <c r="Q3026">
        <v>3</v>
      </c>
      <c r="R3026" t="s">
        <v>104</v>
      </c>
      <c r="T3026">
        <v>9.33</v>
      </c>
      <c r="U3026">
        <v>19</v>
      </c>
      <c r="V3026" t="s">
        <v>76</v>
      </c>
      <c r="W3026" s="2">
        <v>42919</v>
      </c>
      <c r="X3026" t="s">
        <v>130</v>
      </c>
      <c r="Y3026" t="s">
        <v>175</v>
      </c>
      <c r="Z3026" t="s">
        <v>64</v>
      </c>
    </row>
    <row r="3027" spans="1:26" x14ac:dyDescent="0.25">
      <c r="A3027">
        <v>5</v>
      </c>
      <c r="B3027" t="s">
        <v>43</v>
      </c>
      <c r="C3027">
        <v>6</v>
      </c>
      <c r="D3027" t="s">
        <v>50</v>
      </c>
      <c r="E3027" t="s">
        <v>1350</v>
      </c>
      <c r="F3027" t="s">
        <v>13</v>
      </c>
      <c r="G3027" t="s">
        <v>5256</v>
      </c>
      <c r="H3027" s="1">
        <v>0.2</v>
      </c>
      <c r="I3027" s="2">
        <v>43084</v>
      </c>
      <c r="J3027" s="8">
        <f t="shared" si="47"/>
        <v>2017</v>
      </c>
      <c r="K3027" t="s">
        <v>6783</v>
      </c>
      <c r="L3027" t="s">
        <v>16</v>
      </c>
      <c r="M3027">
        <v>27511</v>
      </c>
      <c r="N3027">
        <v>437</v>
      </c>
      <c r="O3027" t="s">
        <v>595</v>
      </c>
      <c r="P3027">
        <v>22</v>
      </c>
      <c r="Q3027">
        <v>3</v>
      </c>
      <c r="R3027" t="s">
        <v>18</v>
      </c>
      <c r="T3027">
        <v>21.54</v>
      </c>
      <c r="U3027">
        <v>246</v>
      </c>
      <c r="V3027" t="s">
        <v>33</v>
      </c>
      <c r="W3027" s="2">
        <v>43089</v>
      </c>
      <c r="X3027" t="s">
        <v>39</v>
      </c>
      <c r="Y3027" t="s">
        <v>63</v>
      </c>
      <c r="Z3027" t="s">
        <v>52</v>
      </c>
    </row>
    <row r="3028" spans="1:26" x14ac:dyDescent="0.25">
      <c r="A3028">
        <v>5</v>
      </c>
      <c r="B3028" t="s">
        <v>25</v>
      </c>
      <c r="C3028">
        <v>3</v>
      </c>
      <c r="D3028" t="s">
        <v>26</v>
      </c>
      <c r="E3028" t="s">
        <v>498</v>
      </c>
      <c r="F3028" t="s">
        <v>13</v>
      </c>
      <c r="G3028" t="s">
        <v>3268</v>
      </c>
      <c r="H3028" s="1">
        <v>0.8</v>
      </c>
      <c r="I3028" s="2">
        <v>43027</v>
      </c>
      <c r="J3028" s="8">
        <f t="shared" si="47"/>
        <v>2017</v>
      </c>
      <c r="K3028" t="s">
        <v>3408</v>
      </c>
      <c r="L3028" t="s">
        <v>73</v>
      </c>
      <c r="M3028">
        <v>75220</v>
      </c>
      <c r="N3028">
        <v>265</v>
      </c>
      <c r="O3028" t="s">
        <v>1111</v>
      </c>
      <c r="P3028">
        <v>-3</v>
      </c>
      <c r="Q3028">
        <v>1</v>
      </c>
      <c r="R3028" t="s">
        <v>75</v>
      </c>
      <c r="T3028">
        <v>-2.84</v>
      </c>
      <c r="U3028">
        <v>2</v>
      </c>
      <c r="V3028" t="s">
        <v>19</v>
      </c>
      <c r="W3028" s="2">
        <v>43032</v>
      </c>
      <c r="X3028" t="s">
        <v>20</v>
      </c>
      <c r="Y3028" t="s">
        <v>77</v>
      </c>
      <c r="Z3028" t="s">
        <v>54</v>
      </c>
    </row>
    <row r="3029" spans="1:26" x14ac:dyDescent="0.25">
      <c r="A3029">
        <v>4</v>
      </c>
      <c r="B3029" t="s">
        <v>25</v>
      </c>
      <c r="C3029">
        <v>3</v>
      </c>
      <c r="D3029" t="s">
        <v>26</v>
      </c>
      <c r="E3029" t="s">
        <v>870</v>
      </c>
      <c r="F3029" t="s">
        <v>13</v>
      </c>
      <c r="G3029" t="s">
        <v>1326</v>
      </c>
      <c r="H3029" s="1">
        <v>0</v>
      </c>
      <c r="I3029" s="2">
        <v>42960</v>
      </c>
      <c r="J3029" s="8">
        <f t="shared" si="47"/>
        <v>2017</v>
      </c>
      <c r="K3029" t="s">
        <v>3352</v>
      </c>
      <c r="L3029" t="s">
        <v>73</v>
      </c>
      <c r="M3029">
        <v>47374</v>
      </c>
      <c r="N3029">
        <v>268</v>
      </c>
      <c r="O3029" t="s">
        <v>3245</v>
      </c>
      <c r="P3029">
        <v>6</v>
      </c>
      <c r="Q3029">
        <v>4</v>
      </c>
      <c r="R3029" t="s">
        <v>75</v>
      </c>
      <c r="T3029">
        <v>5.57</v>
      </c>
      <c r="U3029">
        <v>11</v>
      </c>
      <c r="V3029" t="s">
        <v>19</v>
      </c>
      <c r="W3029" s="2">
        <v>42964</v>
      </c>
      <c r="X3029" t="s">
        <v>20</v>
      </c>
      <c r="Y3029" t="s">
        <v>167</v>
      </c>
      <c r="Z3029" t="s">
        <v>54</v>
      </c>
    </row>
    <row r="3030" spans="1:26" x14ac:dyDescent="0.25">
      <c r="A3030">
        <v>6</v>
      </c>
      <c r="B3030" t="s">
        <v>10</v>
      </c>
      <c r="C3030">
        <v>6</v>
      </c>
      <c r="D3030" t="s">
        <v>26</v>
      </c>
      <c r="E3030" t="s">
        <v>818</v>
      </c>
      <c r="F3030" t="s">
        <v>13</v>
      </c>
      <c r="G3030" t="s">
        <v>746</v>
      </c>
      <c r="H3030" s="1">
        <v>0</v>
      </c>
      <c r="I3030" s="2">
        <v>42996</v>
      </c>
      <c r="J3030" s="8">
        <f t="shared" si="47"/>
        <v>2017</v>
      </c>
      <c r="K3030" t="s">
        <v>7638</v>
      </c>
      <c r="L3030" t="s">
        <v>30</v>
      </c>
      <c r="M3030">
        <v>98198</v>
      </c>
      <c r="N3030">
        <v>1658</v>
      </c>
      <c r="O3030" t="s">
        <v>8234</v>
      </c>
      <c r="P3030">
        <v>9</v>
      </c>
      <c r="Q3030">
        <v>2</v>
      </c>
      <c r="R3030" t="s">
        <v>32</v>
      </c>
      <c r="T3030">
        <v>8.7100000000000009</v>
      </c>
      <c r="U3030">
        <v>19</v>
      </c>
      <c r="V3030" t="s">
        <v>76</v>
      </c>
      <c r="W3030" s="2">
        <v>43002</v>
      </c>
      <c r="X3030" t="s">
        <v>39</v>
      </c>
      <c r="Y3030" t="s">
        <v>69</v>
      </c>
      <c r="Z3030" t="s">
        <v>64</v>
      </c>
    </row>
    <row r="3031" spans="1:26" x14ac:dyDescent="0.25">
      <c r="A3031">
        <v>1</v>
      </c>
      <c r="B3031" t="s">
        <v>10</v>
      </c>
      <c r="C3031">
        <v>1</v>
      </c>
      <c r="D3031" t="s">
        <v>26</v>
      </c>
      <c r="E3031" t="s">
        <v>2995</v>
      </c>
      <c r="F3031" t="s">
        <v>13</v>
      </c>
      <c r="G3031" t="s">
        <v>1981</v>
      </c>
      <c r="H3031" s="1">
        <v>0</v>
      </c>
      <c r="I3031" s="2">
        <v>43080</v>
      </c>
      <c r="J3031" s="8">
        <f t="shared" si="47"/>
        <v>2017</v>
      </c>
      <c r="K3031" t="s">
        <v>2996</v>
      </c>
      <c r="L3031" t="s">
        <v>16</v>
      </c>
      <c r="M3031">
        <v>23434</v>
      </c>
      <c r="N3031">
        <v>532</v>
      </c>
      <c r="O3031" t="s">
        <v>1173</v>
      </c>
      <c r="P3031">
        <v>96</v>
      </c>
      <c r="Q3031">
        <v>2</v>
      </c>
      <c r="R3031" t="s">
        <v>18</v>
      </c>
      <c r="T3031">
        <v>96.34</v>
      </c>
      <c r="U3031">
        <v>197</v>
      </c>
      <c r="V3031" t="s">
        <v>19</v>
      </c>
      <c r="W3031" s="2">
        <v>43081</v>
      </c>
      <c r="X3031" t="s">
        <v>130</v>
      </c>
      <c r="Y3031" t="s">
        <v>205</v>
      </c>
      <c r="Z3031" t="s">
        <v>35</v>
      </c>
    </row>
    <row r="3032" spans="1:26" x14ac:dyDescent="0.25">
      <c r="A3032">
        <v>6</v>
      </c>
      <c r="B3032" t="s">
        <v>10</v>
      </c>
      <c r="C3032">
        <v>6</v>
      </c>
      <c r="D3032" t="s">
        <v>26</v>
      </c>
      <c r="E3032" t="s">
        <v>201</v>
      </c>
      <c r="F3032" t="s">
        <v>13</v>
      </c>
      <c r="G3032" t="s">
        <v>612</v>
      </c>
      <c r="H3032" s="1">
        <v>0.2</v>
      </c>
      <c r="I3032" s="2">
        <v>43034</v>
      </c>
      <c r="J3032" s="8">
        <f t="shared" si="47"/>
        <v>2017</v>
      </c>
      <c r="K3032" t="s">
        <v>6647</v>
      </c>
      <c r="L3032" t="s">
        <v>30</v>
      </c>
      <c r="M3032">
        <v>97477</v>
      </c>
      <c r="N3032">
        <v>1707</v>
      </c>
      <c r="O3032" t="s">
        <v>3119</v>
      </c>
      <c r="P3032">
        <v>48</v>
      </c>
      <c r="Q3032">
        <v>3</v>
      </c>
      <c r="R3032" t="s">
        <v>32</v>
      </c>
      <c r="T3032">
        <v>47.82</v>
      </c>
      <c r="U3032">
        <v>132</v>
      </c>
      <c r="V3032" t="s">
        <v>33</v>
      </c>
      <c r="W3032" s="2">
        <v>43040</v>
      </c>
      <c r="X3032" t="s">
        <v>39</v>
      </c>
      <c r="Y3032" t="s">
        <v>262</v>
      </c>
      <c r="Z3032" t="s">
        <v>64</v>
      </c>
    </row>
    <row r="3033" spans="1:26" x14ac:dyDescent="0.25">
      <c r="A3033">
        <v>6</v>
      </c>
      <c r="B3033" t="s">
        <v>10</v>
      </c>
      <c r="C3033">
        <v>6</v>
      </c>
      <c r="D3033" t="s">
        <v>26</v>
      </c>
      <c r="E3033" t="s">
        <v>201</v>
      </c>
      <c r="F3033" t="s">
        <v>13</v>
      </c>
      <c r="G3033" t="s">
        <v>612</v>
      </c>
      <c r="H3033" s="1">
        <v>0.2</v>
      </c>
      <c r="I3033" s="2">
        <v>43034</v>
      </c>
      <c r="J3033" s="8">
        <f t="shared" si="47"/>
        <v>2017</v>
      </c>
      <c r="K3033" t="s">
        <v>6647</v>
      </c>
      <c r="L3033" t="s">
        <v>30</v>
      </c>
      <c r="M3033">
        <v>97477</v>
      </c>
      <c r="N3033">
        <v>1584</v>
      </c>
      <c r="O3033" t="s">
        <v>1248</v>
      </c>
      <c r="P3033">
        <v>20</v>
      </c>
      <c r="Q3033">
        <v>5</v>
      </c>
      <c r="R3033" t="s">
        <v>32</v>
      </c>
      <c r="T3033">
        <v>20.39</v>
      </c>
      <c r="U3033">
        <v>204</v>
      </c>
      <c r="V3033" t="s">
        <v>33</v>
      </c>
      <c r="W3033" s="2">
        <v>43040</v>
      </c>
      <c r="X3033" t="s">
        <v>39</v>
      </c>
      <c r="Y3033" t="s">
        <v>262</v>
      </c>
      <c r="Z3033" t="s">
        <v>56</v>
      </c>
    </row>
    <row r="3034" spans="1:26" x14ac:dyDescent="0.25">
      <c r="A3034">
        <v>6</v>
      </c>
      <c r="B3034" t="s">
        <v>10</v>
      </c>
      <c r="C3034">
        <v>6</v>
      </c>
      <c r="D3034" t="s">
        <v>26</v>
      </c>
      <c r="E3034" t="s">
        <v>201</v>
      </c>
      <c r="F3034" t="s">
        <v>13</v>
      </c>
      <c r="G3034" t="s">
        <v>612</v>
      </c>
      <c r="H3034" s="1">
        <v>0.2</v>
      </c>
      <c r="I3034" s="2">
        <v>43034</v>
      </c>
      <c r="J3034" s="8">
        <f t="shared" si="47"/>
        <v>2017</v>
      </c>
      <c r="K3034" t="s">
        <v>6647</v>
      </c>
      <c r="L3034" t="s">
        <v>30</v>
      </c>
      <c r="M3034">
        <v>97477</v>
      </c>
      <c r="N3034">
        <v>184</v>
      </c>
      <c r="O3034" t="s">
        <v>4111</v>
      </c>
      <c r="P3034">
        <v>48</v>
      </c>
      <c r="Q3034">
        <v>6</v>
      </c>
      <c r="R3034" t="s">
        <v>32</v>
      </c>
      <c r="T3034">
        <v>47.63</v>
      </c>
      <c r="U3034">
        <v>147</v>
      </c>
      <c r="V3034" t="s">
        <v>33</v>
      </c>
      <c r="W3034" s="2">
        <v>43040</v>
      </c>
      <c r="X3034" t="s">
        <v>39</v>
      </c>
      <c r="Y3034" t="s">
        <v>262</v>
      </c>
      <c r="Z3034" t="s">
        <v>35</v>
      </c>
    </row>
    <row r="3035" spans="1:26" x14ac:dyDescent="0.25">
      <c r="A3035">
        <v>6</v>
      </c>
      <c r="B3035" t="s">
        <v>10</v>
      </c>
      <c r="C3035">
        <v>6</v>
      </c>
      <c r="D3035" t="s">
        <v>26</v>
      </c>
      <c r="E3035" t="s">
        <v>201</v>
      </c>
      <c r="F3035" t="s">
        <v>13</v>
      </c>
      <c r="G3035" t="s">
        <v>612</v>
      </c>
      <c r="H3035" s="1">
        <v>0.2</v>
      </c>
      <c r="I3035" s="2">
        <v>43034</v>
      </c>
      <c r="J3035" s="8">
        <f t="shared" si="47"/>
        <v>2017</v>
      </c>
      <c r="K3035" t="s">
        <v>6647</v>
      </c>
      <c r="L3035" t="s">
        <v>30</v>
      </c>
      <c r="M3035">
        <v>97477</v>
      </c>
      <c r="N3035">
        <v>648</v>
      </c>
      <c r="O3035" t="s">
        <v>1005</v>
      </c>
      <c r="P3035">
        <v>-162</v>
      </c>
      <c r="Q3035">
        <v>10</v>
      </c>
      <c r="R3035" t="s">
        <v>32</v>
      </c>
      <c r="T3035">
        <v>-161.69</v>
      </c>
      <c r="U3035">
        <v>719</v>
      </c>
      <c r="V3035" t="s">
        <v>33</v>
      </c>
      <c r="W3035" s="2">
        <v>43040</v>
      </c>
      <c r="X3035" t="s">
        <v>39</v>
      </c>
      <c r="Y3035" t="s">
        <v>262</v>
      </c>
      <c r="Z3035" t="s">
        <v>42</v>
      </c>
    </row>
    <row r="3036" spans="1:26" x14ac:dyDescent="0.25">
      <c r="A3036">
        <v>6</v>
      </c>
      <c r="B3036" t="s">
        <v>10</v>
      </c>
      <c r="C3036">
        <v>6</v>
      </c>
      <c r="D3036" t="s">
        <v>26</v>
      </c>
      <c r="E3036" t="s">
        <v>201</v>
      </c>
      <c r="F3036" t="s">
        <v>13</v>
      </c>
      <c r="G3036" t="s">
        <v>612</v>
      </c>
      <c r="H3036" s="1">
        <v>0.7</v>
      </c>
      <c r="I3036" s="2">
        <v>43034</v>
      </c>
      <c r="J3036" s="8">
        <f t="shared" si="47"/>
        <v>2017</v>
      </c>
      <c r="K3036" t="s">
        <v>6647</v>
      </c>
      <c r="L3036" t="s">
        <v>30</v>
      </c>
      <c r="M3036">
        <v>97477</v>
      </c>
      <c r="N3036">
        <v>269</v>
      </c>
      <c r="O3036" t="s">
        <v>3712</v>
      </c>
      <c r="P3036">
        <v>-10</v>
      </c>
      <c r="Q3036">
        <v>7</v>
      </c>
      <c r="R3036" t="s">
        <v>32</v>
      </c>
      <c r="T3036">
        <v>-10.49</v>
      </c>
      <c r="U3036">
        <v>14</v>
      </c>
      <c r="V3036" t="s">
        <v>33</v>
      </c>
      <c r="W3036" s="2">
        <v>43040</v>
      </c>
      <c r="X3036" t="s">
        <v>39</v>
      </c>
      <c r="Y3036" t="s">
        <v>262</v>
      </c>
      <c r="Z3036" t="s">
        <v>54</v>
      </c>
    </row>
    <row r="3037" spans="1:26" x14ac:dyDescent="0.25">
      <c r="A3037">
        <v>5</v>
      </c>
      <c r="B3037" t="s">
        <v>25</v>
      </c>
      <c r="C3037">
        <v>3</v>
      </c>
      <c r="D3037" t="s">
        <v>26</v>
      </c>
      <c r="E3037" t="s">
        <v>201</v>
      </c>
      <c r="F3037" t="s">
        <v>13</v>
      </c>
      <c r="G3037" t="s">
        <v>1195</v>
      </c>
      <c r="H3037" s="1">
        <v>0</v>
      </c>
      <c r="I3037" s="2">
        <v>42823</v>
      </c>
      <c r="J3037" s="8">
        <f t="shared" si="47"/>
        <v>2017</v>
      </c>
      <c r="K3037" t="s">
        <v>3538</v>
      </c>
      <c r="L3037" t="s">
        <v>16</v>
      </c>
      <c r="M3037">
        <v>22153</v>
      </c>
      <c r="N3037">
        <v>1149</v>
      </c>
      <c r="O3037" t="s">
        <v>765</v>
      </c>
      <c r="P3037">
        <v>1</v>
      </c>
      <c r="Q3037">
        <v>2</v>
      </c>
      <c r="R3037" t="s">
        <v>18</v>
      </c>
      <c r="T3037">
        <v>1.45</v>
      </c>
      <c r="U3037">
        <v>6</v>
      </c>
      <c r="V3037" t="s">
        <v>19</v>
      </c>
      <c r="W3037" s="2">
        <v>42828</v>
      </c>
      <c r="X3037" t="s">
        <v>20</v>
      </c>
      <c r="Y3037" t="s">
        <v>205</v>
      </c>
      <c r="Z3037" t="s">
        <v>49</v>
      </c>
    </row>
    <row r="3038" spans="1:26" x14ac:dyDescent="0.25">
      <c r="A3038">
        <v>3</v>
      </c>
      <c r="B3038" t="s">
        <v>25</v>
      </c>
      <c r="C3038">
        <v>1</v>
      </c>
      <c r="D3038" t="s">
        <v>26</v>
      </c>
      <c r="E3038" t="s">
        <v>88</v>
      </c>
      <c r="F3038" t="s">
        <v>13</v>
      </c>
      <c r="G3038" t="s">
        <v>282</v>
      </c>
      <c r="H3038" s="1">
        <v>0</v>
      </c>
      <c r="I3038" s="2">
        <v>42858</v>
      </c>
      <c r="J3038" s="8">
        <f t="shared" si="47"/>
        <v>2017</v>
      </c>
      <c r="K3038" t="s">
        <v>7875</v>
      </c>
      <c r="L3038" t="s">
        <v>30</v>
      </c>
      <c r="M3038">
        <v>94109</v>
      </c>
      <c r="N3038">
        <v>1131</v>
      </c>
      <c r="O3038" t="s">
        <v>1046</v>
      </c>
      <c r="P3038">
        <v>3</v>
      </c>
      <c r="Q3038">
        <v>3</v>
      </c>
      <c r="R3038" t="s">
        <v>32</v>
      </c>
      <c r="S3038" t="s">
        <v>92</v>
      </c>
      <c r="T3038">
        <v>2.56</v>
      </c>
      <c r="U3038">
        <v>9</v>
      </c>
      <c r="V3038" t="s">
        <v>19</v>
      </c>
      <c r="W3038" s="2">
        <v>42861</v>
      </c>
      <c r="X3038" t="s">
        <v>130</v>
      </c>
      <c r="Y3038" t="s">
        <v>34</v>
      </c>
      <c r="Z3038" t="s">
        <v>49</v>
      </c>
    </row>
    <row r="3039" spans="1:26" x14ac:dyDescent="0.25">
      <c r="A3039">
        <v>3</v>
      </c>
      <c r="B3039" t="s">
        <v>25</v>
      </c>
      <c r="C3039">
        <v>1</v>
      </c>
      <c r="D3039" t="s">
        <v>26</v>
      </c>
      <c r="E3039" t="s">
        <v>88</v>
      </c>
      <c r="F3039" t="s">
        <v>13</v>
      </c>
      <c r="G3039" t="s">
        <v>282</v>
      </c>
      <c r="H3039" s="1">
        <v>0.2</v>
      </c>
      <c r="I3039" s="2">
        <v>42858</v>
      </c>
      <c r="J3039" s="8">
        <f t="shared" si="47"/>
        <v>2017</v>
      </c>
      <c r="K3039" t="s">
        <v>7875</v>
      </c>
      <c r="L3039" t="s">
        <v>30</v>
      </c>
      <c r="M3039">
        <v>94109</v>
      </c>
      <c r="N3039">
        <v>694</v>
      </c>
      <c r="O3039" t="s">
        <v>1344</v>
      </c>
      <c r="P3039">
        <v>17</v>
      </c>
      <c r="Q3039">
        <v>2</v>
      </c>
      <c r="R3039" t="s">
        <v>32</v>
      </c>
      <c r="S3039" t="s">
        <v>92</v>
      </c>
      <c r="T3039">
        <v>17.350000000000001</v>
      </c>
      <c r="U3039">
        <v>50</v>
      </c>
      <c r="V3039" t="s">
        <v>19</v>
      </c>
      <c r="W3039" s="2">
        <v>42861</v>
      </c>
      <c r="X3039" t="s">
        <v>130</v>
      </c>
      <c r="Y3039" t="s">
        <v>34</v>
      </c>
      <c r="Z3039" t="s">
        <v>54</v>
      </c>
    </row>
    <row r="3040" spans="1:26" x14ac:dyDescent="0.25">
      <c r="A3040">
        <v>3</v>
      </c>
      <c r="B3040" t="s">
        <v>25</v>
      </c>
      <c r="C3040">
        <v>1</v>
      </c>
      <c r="D3040" t="s">
        <v>26</v>
      </c>
      <c r="E3040" t="s">
        <v>88</v>
      </c>
      <c r="F3040" t="s">
        <v>13</v>
      </c>
      <c r="G3040" t="s">
        <v>282</v>
      </c>
      <c r="H3040" s="1">
        <v>0.2</v>
      </c>
      <c r="I3040" s="2">
        <v>42858</v>
      </c>
      <c r="J3040" s="8">
        <f t="shared" si="47"/>
        <v>2017</v>
      </c>
      <c r="K3040" t="s">
        <v>7875</v>
      </c>
      <c r="L3040" t="s">
        <v>30</v>
      </c>
      <c r="M3040">
        <v>94109</v>
      </c>
      <c r="N3040">
        <v>904</v>
      </c>
      <c r="O3040" t="s">
        <v>3960</v>
      </c>
      <c r="P3040">
        <v>22</v>
      </c>
      <c r="Q3040">
        <v>2</v>
      </c>
      <c r="R3040" t="s">
        <v>32</v>
      </c>
      <c r="S3040" t="s">
        <v>92</v>
      </c>
      <c r="T3040">
        <v>21.87</v>
      </c>
      <c r="U3040">
        <v>62</v>
      </c>
      <c r="V3040" t="s">
        <v>19</v>
      </c>
      <c r="W3040" s="2">
        <v>42861</v>
      </c>
      <c r="X3040" t="s">
        <v>130</v>
      </c>
      <c r="Y3040" t="s">
        <v>34</v>
      </c>
      <c r="Z3040" t="s">
        <v>54</v>
      </c>
    </row>
    <row r="3041" spans="1:26" x14ac:dyDescent="0.25">
      <c r="A3041">
        <v>3</v>
      </c>
      <c r="B3041" t="s">
        <v>25</v>
      </c>
      <c r="C3041">
        <v>1</v>
      </c>
      <c r="D3041" t="s">
        <v>50</v>
      </c>
      <c r="E3041" t="s">
        <v>88</v>
      </c>
      <c r="F3041" t="s">
        <v>13</v>
      </c>
      <c r="G3041" t="s">
        <v>282</v>
      </c>
      <c r="H3041" s="1">
        <v>0</v>
      </c>
      <c r="I3041" s="2">
        <v>42858</v>
      </c>
      <c r="J3041" s="8">
        <f t="shared" si="47"/>
        <v>2017</v>
      </c>
      <c r="K3041" t="s">
        <v>7875</v>
      </c>
      <c r="L3041" t="s">
        <v>30</v>
      </c>
      <c r="M3041">
        <v>94109</v>
      </c>
      <c r="N3041">
        <v>1014</v>
      </c>
      <c r="O3041" t="s">
        <v>296</v>
      </c>
      <c r="P3041">
        <v>122</v>
      </c>
      <c r="Q3041">
        <v>4</v>
      </c>
      <c r="R3041" t="s">
        <v>32</v>
      </c>
      <c r="S3041" t="s">
        <v>92</v>
      </c>
      <c r="T3041">
        <v>122.39</v>
      </c>
      <c r="U3041">
        <v>340</v>
      </c>
      <c r="V3041" t="s">
        <v>19</v>
      </c>
      <c r="W3041" s="2">
        <v>42861</v>
      </c>
      <c r="X3041" t="s">
        <v>130</v>
      </c>
      <c r="Y3041" t="s">
        <v>34</v>
      </c>
      <c r="Z3041" t="s">
        <v>113</v>
      </c>
    </row>
    <row r="3042" spans="1:26" x14ac:dyDescent="0.25">
      <c r="A3042">
        <v>7</v>
      </c>
      <c r="B3042" t="s">
        <v>25</v>
      </c>
      <c r="C3042">
        <v>6</v>
      </c>
      <c r="D3042" t="s">
        <v>11</v>
      </c>
      <c r="E3042" t="s">
        <v>171</v>
      </c>
      <c r="F3042" t="s">
        <v>13</v>
      </c>
      <c r="G3042" t="s">
        <v>1266</v>
      </c>
      <c r="H3042" s="1">
        <v>0.1</v>
      </c>
      <c r="I3042" s="2">
        <v>42984</v>
      </c>
      <c r="J3042" s="8">
        <f t="shared" si="47"/>
        <v>2017</v>
      </c>
      <c r="K3042" t="s">
        <v>7077</v>
      </c>
      <c r="L3042" t="s">
        <v>102</v>
      </c>
      <c r="M3042">
        <v>10024</v>
      </c>
      <c r="N3042">
        <v>737</v>
      </c>
      <c r="O3042" t="s">
        <v>1985</v>
      </c>
      <c r="P3042">
        <v>60</v>
      </c>
      <c r="Q3042">
        <v>2</v>
      </c>
      <c r="R3042" t="s">
        <v>104</v>
      </c>
      <c r="T3042">
        <v>60.39</v>
      </c>
      <c r="U3042">
        <v>272</v>
      </c>
      <c r="V3042" t="s">
        <v>76</v>
      </c>
      <c r="W3042" s="2">
        <v>42991</v>
      </c>
      <c r="X3042" t="s">
        <v>39</v>
      </c>
      <c r="Y3042" t="s">
        <v>175</v>
      </c>
      <c r="Z3042" t="s">
        <v>24</v>
      </c>
    </row>
    <row r="3043" spans="1:26" x14ac:dyDescent="0.25">
      <c r="A3043">
        <v>4</v>
      </c>
      <c r="B3043" t="s">
        <v>43</v>
      </c>
      <c r="C3043">
        <v>6</v>
      </c>
      <c r="D3043" t="s">
        <v>11</v>
      </c>
      <c r="E3043" t="s">
        <v>4786</v>
      </c>
      <c r="F3043" t="s">
        <v>13</v>
      </c>
      <c r="G3043" t="s">
        <v>502</v>
      </c>
      <c r="H3043" s="1">
        <v>0</v>
      </c>
      <c r="I3043" s="2">
        <v>43055</v>
      </c>
      <c r="J3043" s="8">
        <f t="shared" si="47"/>
        <v>2017</v>
      </c>
      <c r="K3043" t="s">
        <v>7978</v>
      </c>
      <c r="L3043" t="s">
        <v>30</v>
      </c>
      <c r="M3043">
        <v>83704</v>
      </c>
      <c r="N3043">
        <v>368</v>
      </c>
      <c r="O3043" t="s">
        <v>38</v>
      </c>
      <c r="P3043">
        <v>160</v>
      </c>
      <c r="Q3043">
        <v>2</v>
      </c>
      <c r="R3043" t="s">
        <v>32</v>
      </c>
      <c r="S3043" t="s">
        <v>92</v>
      </c>
      <c r="T3043">
        <v>160.18</v>
      </c>
      <c r="U3043">
        <v>696</v>
      </c>
      <c r="V3043" t="s">
        <v>33</v>
      </c>
      <c r="W3043" s="2">
        <v>43059</v>
      </c>
      <c r="X3043" t="s">
        <v>39</v>
      </c>
      <c r="Y3043" t="s">
        <v>1677</v>
      </c>
      <c r="Z3043" t="s">
        <v>41</v>
      </c>
    </row>
    <row r="3044" spans="1:26" x14ac:dyDescent="0.25">
      <c r="A3044">
        <v>4</v>
      </c>
      <c r="B3044" t="s">
        <v>43</v>
      </c>
      <c r="C3044">
        <v>6</v>
      </c>
      <c r="D3044" t="s">
        <v>50</v>
      </c>
      <c r="E3044" t="s">
        <v>4786</v>
      </c>
      <c r="F3044" t="s">
        <v>13</v>
      </c>
      <c r="G3044" t="s">
        <v>502</v>
      </c>
      <c r="H3044" s="1">
        <v>0.2</v>
      </c>
      <c r="I3044" s="2">
        <v>43055</v>
      </c>
      <c r="J3044" s="8">
        <f t="shared" si="47"/>
        <v>2017</v>
      </c>
      <c r="K3044" t="s">
        <v>7978</v>
      </c>
      <c r="L3044" t="s">
        <v>30</v>
      </c>
      <c r="M3044">
        <v>83704</v>
      </c>
      <c r="N3044">
        <v>937</v>
      </c>
      <c r="O3044" t="s">
        <v>385</v>
      </c>
      <c r="P3044">
        <v>23</v>
      </c>
      <c r="Q3044">
        <v>3</v>
      </c>
      <c r="R3044" t="s">
        <v>32</v>
      </c>
      <c r="S3044" t="s">
        <v>92</v>
      </c>
      <c r="T3044">
        <v>22.86</v>
      </c>
      <c r="U3044">
        <v>305</v>
      </c>
      <c r="V3044" t="s">
        <v>33</v>
      </c>
      <c r="W3044" s="2">
        <v>43059</v>
      </c>
      <c r="X3044" t="s">
        <v>39</v>
      </c>
      <c r="Y3044" t="s">
        <v>1677</v>
      </c>
      <c r="Z3044" t="s">
        <v>52</v>
      </c>
    </row>
    <row r="3045" spans="1:26" x14ac:dyDescent="0.25">
      <c r="A3045">
        <v>6</v>
      </c>
      <c r="B3045" t="s">
        <v>10</v>
      </c>
      <c r="C3045">
        <v>6</v>
      </c>
      <c r="D3045" t="s">
        <v>50</v>
      </c>
      <c r="E3045" t="s">
        <v>99</v>
      </c>
      <c r="F3045" t="s">
        <v>13</v>
      </c>
      <c r="G3045" t="s">
        <v>373</v>
      </c>
      <c r="H3045" s="1">
        <v>0.2</v>
      </c>
      <c r="I3045" s="2">
        <v>43053</v>
      </c>
      <c r="J3045" s="8">
        <f t="shared" si="47"/>
        <v>2017</v>
      </c>
      <c r="K3045" t="s">
        <v>7768</v>
      </c>
      <c r="L3045" t="s">
        <v>102</v>
      </c>
      <c r="M3045">
        <v>19143</v>
      </c>
      <c r="N3045">
        <v>1091</v>
      </c>
      <c r="O3045" t="s">
        <v>7755</v>
      </c>
      <c r="P3045">
        <v>-1</v>
      </c>
      <c r="Q3045">
        <v>2</v>
      </c>
      <c r="R3045" t="s">
        <v>104</v>
      </c>
      <c r="T3045">
        <v>-1.2</v>
      </c>
      <c r="U3045">
        <v>48</v>
      </c>
      <c r="V3045" t="s">
        <v>76</v>
      </c>
      <c r="W3045" s="2">
        <v>43059</v>
      </c>
      <c r="X3045" t="s">
        <v>39</v>
      </c>
      <c r="Y3045" t="s">
        <v>105</v>
      </c>
      <c r="Z3045" t="s">
        <v>113</v>
      </c>
    </row>
    <row r="3046" spans="1:26" x14ac:dyDescent="0.25">
      <c r="A3046">
        <v>4</v>
      </c>
      <c r="B3046" t="s">
        <v>43</v>
      </c>
      <c r="C3046">
        <v>6</v>
      </c>
      <c r="D3046" t="s">
        <v>26</v>
      </c>
      <c r="E3046" t="s">
        <v>27</v>
      </c>
      <c r="F3046" t="s">
        <v>13</v>
      </c>
      <c r="G3046" t="s">
        <v>2372</v>
      </c>
      <c r="H3046" s="1">
        <v>0</v>
      </c>
      <c r="I3046" s="2">
        <v>42847</v>
      </c>
      <c r="J3046" s="8">
        <f t="shared" si="47"/>
        <v>2017</v>
      </c>
      <c r="K3046" t="s">
        <v>4509</v>
      </c>
      <c r="L3046" t="s">
        <v>30</v>
      </c>
      <c r="M3046">
        <v>90008</v>
      </c>
      <c r="N3046">
        <v>351</v>
      </c>
      <c r="O3046" t="s">
        <v>4077</v>
      </c>
      <c r="P3046">
        <v>17</v>
      </c>
      <c r="Q3046">
        <v>3</v>
      </c>
      <c r="R3046" t="s">
        <v>32</v>
      </c>
      <c r="T3046">
        <v>16.68</v>
      </c>
      <c r="U3046">
        <v>64</v>
      </c>
      <c r="V3046" t="s">
        <v>19</v>
      </c>
      <c r="W3046" s="2">
        <v>42851</v>
      </c>
      <c r="X3046" t="s">
        <v>39</v>
      </c>
      <c r="Y3046" t="s">
        <v>34</v>
      </c>
      <c r="Z3046" t="s">
        <v>49</v>
      </c>
    </row>
    <row r="3047" spans="1:26" x14ac:dyDescent="0.25">
      <c r="A3047">
        <v>4</v>
      </c>
      <c r="B3047" t="s">
        <v>43</v>
      </c>
      <c r="C3047">
        <v>6</v>
      </c>
      <c r="D3047" t="s">
        <v>50</v>
      </c>
      <c r="E3047" t="s">
        <v>27</v>
      </c>
      <c r="F3047" t="s">
        <v>13</v>
      </c>
      <c r="G3047" t="s">
        <v>2372</v>
      </c>
      <c r="H3047" s="1">
        <v>0.2</v>
      </c>
      <c r="I3047" s="2">
        <v>42847</v>
      </c>
      <c r="J3047" s="8">
        <f t="shared" si="47"/>
        <v>2017</v>
      </c>
      <c r="K3047" t="s">
        <v>4509</v>
      </c>
      <c r="L3047" t="s">
        <v>30</v>
      </c>
      <c r="M3047">
        <v>90008</v>
      </c>
      <c r="N3047">
        <v>1001</v>
      </c>
      <c r="O3047" t="s">
        <v>4930</v>
      </c>
      <c r="P3047">
        <v>8</v>
      </c>
      <c r="Q3047">
        <v>3</v>
      </c>
      <c r="R3047" t="s">
        <v>32</v>
      </c>
      <c r="T3047">
        <v>7.77</v>
      </c>
      <c r="U3047">
        <v>89</v>
      </c>
      <c r="V3047" t="s">
        <v>19</v>
      </c>
      <c r="W3047" s="2">
        <v>42851</v>
      </c>
      <c r="X3047" t="s">
        <v>39</v>
      </c>
      <c r="Y3047" t="s">
        <v>34</v>
      </c>
      <c r="Z3047" t="s">
        <v>52</v>
      </c>
    </row>
    <row r="3048" spans="1:26" x14ac:dyDescent="0.25">
      <c r="A3048">
        <v>6</v>
      </c>
      <c r="B3048" t="s">
        <v>10</v>
      </c>
      <c r="C3048">
        <v>6</v>
      </c>
      <c r="D3048" t="s">
        <v>26</v>
      </c>
      <c r="E3048" t="s">
        <v>827</v>
      </c>
      <c r="F3048" t="s">
        <v>13</v>
      </c>
      <c r="G3048" t="s">
        <v>1906</v>
      </c>
      <c r="H3048" s="1">
        <v>0.2</v>
      </c>
      <c r="I3048" s="2">
        <v>42998</v>
      </c>
      <c r="J3048" s="8">
        <f t="shared" si="47"/>
        <v>2017</v>
      </c>
      <c r="K3048" t="s">
        <v>4694</v>
      </c>
      <c r="L3048" t="s">
        <v>30</v>
      </c>
      <c r="M3048">
        <v>89115</v>
      </c>
      <c r="N3048">
        <v>1645</v>
      </c>
      <c r="O3048" t="s">
        <v>3418</v>
      </c>
      <c r="P3048">
        <v>17</v>
      </c>
      <c r="Q3048">
        <v>11</v>
      </c>
      <c r="R3048" t="s">
        <v>32</v>
      </c>
      <c r="T3048">
        <v>16.52</v>
      </c>
      <c r="U3048">
        <v>46</v>
      </c>
      <c r="V3048" t="s">
        <v>19</v>
      </c>
      <c r="W3048" s="2">
        <v>43004</v>
      </c>
      <c r="X3048" t="s">
        <v>39</v>
      </c>
      <c r="Y3048" t="s">
        <v>831</v>
      </c>
      <c r="Z3048" t="s">
        <v>54</v>
      </c>
    </row>
    <row r="3049" spans="1:26" x14ac:dyDescent="0.25">
      <c r="A3049">
        <v>6</v>
      </c>
      <c r="B3049" t="s">
        <v>10</v>
      </c>
      <c r="C3049">
        <v>6</v>
      </c>
      <c r="D3049" t="s">
        <v>26</v>
      </c>
      <c r="E3049" t="s">
        <v>7910</v>
      </c>
      <c r="F3049" t="s">
        <v>13</v>
      </c>
      <c r="G3049" t="s">
        <v>1864</v>
      </c>
      <c r="H3049" s="1">
        <v>0.2</v>
      </c>
      <c r="I3049" s="2">
        <v>42752</v>
      </c>
      <c r="J3049" s="8">
        <f t="shared" si="47"/>
        <v>2017</v>
      </c>
      <c r="K3049" t="s">
        <v>7911</v>
      </c>
      <c r="L3049" t="s">
        <v>16</v>
      </c>
      <c r="M3049">
        <v>38134</v>
      </c>
      <c r="N3049">
        <v>78</v>
      </c>
      <c r="O3049" t="s">
        <v>8231</v>
      </c>
      <c r="P3049">
        <v>10</v>
      </c>
      <c r="Q3049">
        <v>8</v>
      </c>
      <c r="R3049" t="s">
        <v>18</v>
      </c>
      <c r="S3049" t="s">
        <v>92</v>
      </c>
      <c r="T3049">
        <v>10.01</v>
      </c>
      <c r="U3049">
        <v>89</v>
      </c>
      <c r="V3049" t="s">
        <v>19</v>
      </c>
      <c r="W3049" s="2">
        <v>42758</v>
      </c>
      <c r="X3049" t="s">
        <v>39</v>
      </c>
      <c r="Y3049" t="s">
        <v>214</v>
      </c>
      <c r="Z3049" t="s">
        <v>356</v>
      </c>
    </row>
    <row r="3050" spans="1:26" x14ac:dyDescent="0.25">
      <c r="A3050">
        <v>3</v>
      </c>
      <c r="B3050" t="s">
        <v>25</v>
      </c>
      <c r="C3050">
        <v>1</v>
      </c>
      <c r="D3050" t="s">
        <v>26</v>
      </c>
      <c r="E3050" t="s">
        <v>2135</v>
      </c>
      <c r="F3050" t="s">
        <v>13</v>
      </c>
      <c r="G3050" t="s">
        <v>1518</v>
      </c>
      <c r="H3050" s="1">
        <v>0</v>
      </c>
      <c r="I3050" s="2">
        <v>43096</v>
      </c>
      <c r="J3050" s="8">
        <f t="shared" si="47"/>
        <v>2017</v>
      </c>
      <c r="K3050" t="s">
        <v>2782</v>
      </c>
      <c r="L3050" t="s">
        <v>73</v>
      </c>
      <c r="M3050">
        <v>54703</v>
      </c>
      <c r="N3050">
        <v>1710</v>
      </c>
      <c r="O3050" t="s">
        <v>2783</v>
      </c>
      <c r="P3050">
        <v>92</v>
      </c>
      <c r="Q3050">
        <v>4</v>
      </c>
      <c r="R3050" t="s">
        <v>75</v>
      </c>
      <c r="T3050">
        <v>91.95</v>
      </c>
      <c r="U3050">
        <v>196</v>
      </c>
      <c r="V3050" t="s">
        <v>19</v>
      </c>
      <c r="W3050" s="2">
        <v>43099</v>
      </c>
      <c r="X3050" t="s">
        <v>130</v>
      </c>
      <c r="Y3050" t="s">
        <v>82</v>
      </c>
      <c r="Z3050" t="s">
        <v>64</v>
      </c>
    </row>
    <row r="3051" spans="1:26" x14ac:dyDescent="0.25">
      <c r="A3051">
        <v>3</v>
      </c>
      <c r="B3051" t="s">
        <v>25</v>
      </c>
      <c r="C3051">
        <v>1</v>
      </c>
      <c r="D3051" t="s">
        <v>50</v>
      </c>
      <c r="E3051" t="s">
        <v>2135</v>
      </c>
      <c r="F3051" t="s">
        <v>13</v>
      </c>
      <c r="G3051" t="s">
        <v>1518</v>
      </c>
      <c r="H3051" s="1">
        <v>0</v>
      </c>
      <c r="I3051" s="2">
        <v>43096</v>
      </c>
      <c r="J3051" s="8">
        <f t="shared" si="47"/>
        <v>2017</v>
      </c>
      <c r="K3051" t="s">
        <v>2782</v>
      </c>
      <c r="L3051" t="s">
        <v>73</v>
      </c>
      <c r="M3051">
        <v>54703</v>
      </c>
      <c r="N3051">
        <v>439</v>
      </c>
      <c r="O3051" t="s">
        <v>4703</v>
      </c>
      <c r="P3051">
        <v>72</v>
      </c>
      <c r="Q3051">
        <v>2</v>
      </c>
      <c r="R3051" t="s">
        <v>75</v>
      </c>
      <c r="T3051">
        <v>71.97</v>
      </c>
      <c r="U3051">
        <v>240</v>
      </c>
      <c r="V3051" t="s">
        <v>19</v>
      </c>
      <c r="W3051" s="2">
        <v>43099</v>
      </c>
      <c r="X3051" t="s">
        <v>130</v>
      </c>
      <c r="Y3051" t="s">
        <v>82</v>
      </c>
      <c r="Z3051" t="s">
        <v>52</v>
      </c>
    </row>
    <row r="3052" spans="1:26" x14ac:dyDescent="0.25">
      <c r="A3052">
        <v>6</v>
      </c>
      <c r="B3052" t="s">
        <v>10</v>
      </c>
      <c r="C3052">
        <v>6</v>
      </c>
      <c r="D3052" t="s">
        <v>11</v>
      </c>
      <c r="E3052" t="s">
        <v>1080</v>
      </c>
      <c r="F3052" t="s">
        <v>13</v>
      </c>
      <c r="G3052" t="s">
        <v>520</v>
      </c>
      <c r="H3052" s="1">
        <v>0</v>
      </c>
      <c r="I3052" s="2">
        <v>42986</v>
      </c>
      <c r="J3052" s="8">
        <f t="shared" si="47"/>
        <v>2017</v>
      </c>
      <c r="K3052" t="s">
        <v>5678</v>
      </c>
      <c r="L3052" t="s">
        <v>16</v>
      </c>
      <c r="M3052">
        <v>36116</v>
      </c>
      <c r="N3052">
        <v>91</v>
      </c>
      <c r="O3052" t="s">
        <v>1621</v>
      </c>
      <c r="P3052">
        <v>8</v>
      </c>
      <c r="Q3052">
        <v>8</v>
      </c>
      <c r="R3052" t="s">
        <v>18</v>
      </c>
      <c r="T3052">
        <v>8.1199999999999992</v>
      </c>
      <c r="U3052">
        <v>21</v>
      </c>
      <c r="V3052" t="s">
        <v>33</v>
      </c>
      <c r="W3052" s="2">
        <v>42992</v>
      </c>
      <c r="X3052" t="s">
        <v>39</v>
      </c>
      <c r="Y3052" t="s">
        <v>225</v>
      </c>
      <c r="Z3052" t="s">
        <v>47</v>
      </c>
    </row>
    <row r="3053" spans="1:26" x14ac:dyDescent="0.25">
      <c r="A3053">
        <v>2</v>
      </c>
      <c r="B3053" t="s">
        <v>43</v>
      </c>
      <c r="C3053">
        <v>3</v>
      </c>
      <c r="D3053" t="s">
        <v>11</v>
      </c>
      <c r="E3053" t="s">
        <v>65</v>
      </c>
      <c r="F3053" t="s">
        <v>13</v>
      </c>
      <c r="G3053" t="s">
        <v>6860</v>
      </c>
      <c r="H3053" s="1">
        <v>0</v>
      </c>
      <c r="I3053" s="2">
        <v>43058</v>
      </c>
      <c r="J3053" s="8">
        <f t="shared" si="47"/>
        <v>2017</v>
      </c>
      <c r="K3053" t="s">
        <v>6978</v>
      </c>
      <c r="L3053" t="s">
        <v>30</v>
      </c>
      <c r="M3053">
        <v>98115</v>
      </c>
      <c r="N3053">
        <v>1548</v>
      </c>
      <c r="O3053" t="s">
        <v>8190</v>
      </c>
      <c r="P3053">
        <v>23</v>
      </c>
      <c r="Q3053">
        <v>2</v>
      </c>
      <c r="R3053" t="s">
        <v>32</v>
      </c>
      <c r="T3053">
        <v>22.71</v>
      </c>
      <c r="U3053">
        <v>142</v>
      </c>
      <c r="V3053" t="s">
        <v>76</v>
      </c>
      <c r="W3053" s="2">
        <v>43060</v>
      </c>
      <c r="X3053" t="s">
        <v>20</v>
      </c>
      <c r="Y3053" t="s">
        <v>69</v>
      </c>
      <c r="Z3053" t="s">
        <v>47</v>
      </c>
    </row>
    <row r="3054" spans="1:26" x14ac:dyDescent="0.25">
      <c r="A3054">
        <v>4</v>
      </c>
      <c r="B3054" t="s">
        <v>43</v>
      </c>
      <c r="C3054">
        <v>6</v>
      </c>
      <c r="D3054" t="s">
        <v>50</v>
      </c>
      <c r="E3054" t="s">
        <v>305</v>
      </c>
      <c r="F3054" t="s">
        <v>13</v>
      </c>
      <c r="G3054" t="s">
        <v>2122</v>
      </c>
      <c r="H3054" s="1">
        <v>0.2</v>
      </c>
      <c r="I3054" s="2">
        <v>43013</v>
      </c>
      <c r="J3054" s="8">
        <f t="shared" si="47"/>
        <v>2017</v>
      </c>
      <c r="K3054" t="s">
        <v>5078</v>
      </c>
      <c r="L3054" t="s">
        <v>102</v>
      </c>
      <c r="M3054">
        <v>43229</v>
      </c>
      <c r="N3054">
        <v>1116</v>
      </c>
      <c r="O3054" t="s">
        <v>699</v>
      </c>
      <c r="P3054">
        <v>58</v>
      </c>
      <c r="Q3054">
        <v>4</v>
      </c>
      <c r="R3054" t="s">
        <v>104</v>
      </c>
      <c r="T3054">
        <v>57.6</v>
      </c>
      <c r="U3054">
        <v>288</v>
      </c>
      <c r="V3054" t="s">
        <v>19</v>
      </c>
      <c r="W3054" s="2">
        <v>43017</v>
      </c>
      <c r="X3054" t="s">
        <v>39</v>
      </c>
      <c r="Y3054" t="s">
        <v>309</v>
      </c>
      <c r="Z3054" t="s">
        <v>113</v>
      </c>
    </row>
    <row r="3055" spans="1:26" x14ac:dyDescent="0.25">
      <c r="A3055">
        <v>5</v>
      </c>
      <c r="B3055" t="s">
        <v>43</v>
      </c>
      <c r="C3055">
        <v>6</v>
      </c>
      <c r="D3055" t="s">
        <v>26</v>
      </c>
      <c r="E3055" t="s">
        <v>192</v>
      </c>
      <c r="F3055" t="s">
        <v>13</v>
      </c>
      <c r="G3055" t="s">
        <v>3147</v>
      </c>
      <c r="H3055" s="1">
        <v>0.2</v>
      </c>
      <c r="I3055" s="2">
        <v>42799</v>
      </c>
      <c r="J3055" s="8">
        <f t="shared" si="47"/>
        <v>2017</v>
      </c>
      <c r="K3055" t="s">
        <v>3920</v>
      </c>
      <c r="L3055" t="s">
        <v>73</v>
      </c>
      <c r="M3055">
        <v>60623</v>
      </c>
      <c r="N3055">
        <v>326</v>
      </c>
      <c r="O3055" t="s">
        <v>3089</v>
      </c>
      <c r="P3055">
        <v>2</v>
      </c>
      <c r="Q3055">
        <v>6</v>
      </c>
      <c r="R3055" t="s">
        <v>75</v>
      </c>
      <c r="T3055">
        <v>2.4900000000000002</v>
      </c>
      <c r="U3055">
        <v>7</v>
      </c>
      <c r="V3055" t="s">
        <v>19</v>
      </c>
      <c r="W3055" s="2">
        <v>42804</v>
      </c>
      <c r="X3055" t="s">
        <v>39</v>
      </c>
      <c r="Y3055" t="s">
        <v>139</v>
      </c>
      <c r="Z3055" t="s">
        <v>176</v>
      </c>
    </row>
    <row r="3056" spans="1:26" x14ac:dyDescent="0.25">
      <c r="A3056">
        <v>5</v>
      </c>
      <c r="B3056" t="s">
        <v>43</v>
      </c>
      <c r="C3056">
        <v>6</v>
      </c>
      <c r="D3056" t="s">
        <v>26</v>
      </c>
      <c r="E3056" t="s">
        <v>281</v>
      </c>
      <c r="F3056" t="s">
        <v>13</v>
      </c>
      <c r="G3056" t="s">
        <v>6860</v>
      </c>
      <c r="H3056" s="1">
        <v>0.2</v>
      </c>
      <c r="I3056" s="2">
        <v>42852</v>
      </c>
      <c r="J3056" s="8">
        <f t="shared" si="47"/>
        <v>2017</v>
      </c>
      <c r="K3056" t="s">
        <v>7690</v>
      </c>
      <c r="L3056" t="s">
        <v>30</v>
      </c>
      <c r="M3056">
        <v>80013</v>
      </c>
      <c r="N3056">
        <v>90</v>
      </c>
      <c r="O3056" t="s">
        <v>1161</v>
      </c>
      <c r="P3056">
        <v>1</v>
      </c>
      <c r="Q3056">
        <v>2</v>
      </c>
      <c r="R3056" t="s">
        <v>32</v>
      </c>
      <c r="T3056">
        <v>0.73</v>
      </c>
      <c r="U3056">
        <v>6</v>
      </c>
      <c r="V3056" t="s">
        <v>76</v>
      </c>
      <c r="W3056" s="2">
        <v>42857</v>
      </c>
      <c r="X3056" t="s">
        <v>39</v>
      </c>
      <c r="Y3056" t="s">
        <v>285</v>
      </c>
      <c r="Z3056" t="s">
        <v>356</v>
      </c>
    </row>
    <row r="3057" spans="1:26" x14ac:dyDescent="0.25">
      <c r="A3057">
        <v>5</v>
      </c>
      <c r="B3057" t="s">
        <v>43</v>
      </c>
      <c r="C3057">
        <v>6</v>
      </c>
      <c r="D3057" t="s">
        <v>26</v>
      </c>
      <c r="E3057" t="s">
        <v>281</v>
      </c>
      <c r="F3057" t="s">
        <v>13</v>
      </c>
      <c r="G3057" t="s">
        <v>6860</v>
      </c>
      <c r="H3057" s="1">
        <v>0.2</v>
      </c>
      <c r="I3057" s="2">
        <v>42852</v>
      </c>
      <c r="J3057" s="8">
        <f t="shared" si="47"/>
        <v>2017</v>
      </c>
      <c r="K3057" t="s">
        <v>7690</v>
      </c>
      <c r="L3057" t="s">
        <v>30</v>
      </c>
      <c r="M3057">
        <v>80013</v>
      </c>
      <c r="N3057">
        <v>287</v>
      </c>
      <c r="O3057" t="s">
        <v>3081</v>
      </c>
      <c r="P3057">
        <v>3</v>
      </c>
      <c r="Q3057">
        <v>5</v>
      </c>
      <c r="R3057" t="s">
        <v>32</v>
      </c>
      <c r="T3057">
        <v>3.27</v>
      </c>
      <c r="U3057">
        <v>44</v>
      </c>
      <c r="V3057" t="s">
        <v>76</v>
      </c>
      <c r="W3057" s="2">
        <v>42857</v>
      </c>
      <c r="X3057" t="s">
        <v>39</v>
      </c>
      <c r="Y3057" t="s">
        <v>285</v>
      </c>
      <c r="Z3057" t="s">
        <v>56</v>
      </c>
    </row>
    <row r="3058" spans="1:26" x14ac:dyDescent="0.25">
      <c r="A3058">
        <v>0</v>
      </c>
      <c r="B3058" t="s">
        <v>10</v>
      </c>
      <c r="C3058">
        <v>0</v>
      </c>
      <c r="D3058" t="s">
        <v>11</v>
      </c>
      <c r="E3058" t="s">
        <v>1512</v>
      </c>
      <c r="F3058" t="s">
        <v>13</v>
      </c>
      <c r="G3058" t="s">
        <v>1162</v>
      </c>
      <c r="H3058" s="1">
        <v>0.1</v>
      </c>
      <c r="I3058" s="2">
        <v>43003</v>
      </c>
      <c r="J3058" s="8">
        <f t="shared" si="47"/>
        <v>2017</v>
      </c>
      <c r="K3058" t="s">
        <v>1764</v>
      </c>
      <c r="L3058" t="s">
        <v>102</v>
      </c>
      <c r="M3058">
        <v>11520</v>
      </c>
      <c r="N3058">
        <v>831</v>
      </c>
      <c r="O3058" t="s">
        <v>1765</v>
      </c>
      <c r="P3058">
        <v>7</v>
      </c>
      <c r="Q3058">
        <v>1</v>
      </c>
      <c r="R3058" t="s">
        <v>104</v>
      </c>
      <c r="T3058">
        <v>6.84</v>
      </c>
      <c r="U3058">
        <v>103</v>
      </c>
      <c r="V3058" t="s">
        <v>19</v>
      </c>
      <c r="W3058" s="2">
        <v>43003</v>
      </c>
      <c r="X3058" t="s">
        <v>773</v>
      </c>
      <c r="Y3058" t="s">
        <v>175</v>
      </c>
      <c r="Z3058" t="s">
        <v>24</v>
      </c>
    </row>
    <row r="3059" spans="1:26" x14ac:dyDescent="0.25">
      <c r="A3059">
        <v>0</v>
      </c>
      <c r="B3059" t="s">
        <v>10</v>
      </c>
      <c r="C3059">
        <v>0</v>
      </c>
      <c r="D3059" t="s">
        <v>26</v>
      </c>
      <c r="E3059" t="s">
        <v>1512</v>
      </c>
      <c r="F3059" t="s">
        <v>13</v>
      </c>
      <c r="G3059" t="s">
        <v>1162</v>
      </c>
      <c r="H3059" s="1">
        <v>0</v>
      </c>
      <c r="I3059" s="2">
        <v>43003</v>
      </c>
      <c r="J3059" s="8">
        <f t="shared" si="47"/>
        <v>2017</v>
      </c>
      <c r="K3059" t="s">
        <v>1764</v>
      </c>
      <c r="L3059" t="s">
        <v>102</v>
      </c>
      <c r="M3059">
        <v>11520</v>
      </c>
      <c r="N3059">
        <v>1717</v>
      </c>
      <c r="O3059" t="s">
        <v>3210</v>
      </c>
      <c r="P3059">
        <v>10</v>
      </c>
      <c r="Q3059">
        <v>3</v>
      </c>
      <c r="R3059" t="s">
        <v>104</v>
      </c>
      <c r="T3059">
        <v>9.6199999999999992</v>
      </c>
      <c r="U3059">
        <v>20</v>
      </c>
      <c r="V3059" t="s">
        <v>19</v>
      </c>
      <c r="W3059" s="2">
        <v>43003</v>
      </c>
      <c r="X3059" t="s">
        <v>773</v>
      </c>
      <c r="Y3059" t="s">
        <v>175</v>
      </c>
      <c r="Z3059" t="s">
        <v>64</v>
      </c>
    </row>
    <row r="3060" spans="1:26" x14ac:dyDescent="0.25">
      <c r="A3060">
        <v>4</v>
      </c>
      <c r="B3060" t="s">
        <v>25</v>
      </c>
      <c r="C3060">
        <v>3</v>
      </c>
      <c r="D3060" t="s">
        <v>26</v>
      </c>
      <c r="E3060" t="s">
        <v>572</v>
      </c>
      <c r="F3060" t="s">
        <v>13</v>
      </c>
      <c r="G3060" t="s">
        <v>7098</v>
      </c>
      <c r="H3060" s="1">
        <v>0.2</v>
      </c>
      <c r="I3060" s="2">
        <v>42920</v>
      </c>
      <c r="J3060" s="8">
        <f t="shared" si="47"/>
        <v>2017</v>
      </c>
      <c r="K3060" t="s">
        <v>7385</v>
      </c>
      <c r="L3060" t="s">
        <v>30</v>
      </c>
      <c r="M3060">
        <v>92024</v>
      </c>
      <c r="N3060">
        <v>264</v>
      </c>
      <c r="O3060" t="s">
        <v>658</v>
      </c>
      <c r="P3060">
        <v>7</v>
      </c>
      <c r="Q3060">
        <v>2</v>
      </c>
      <c r="R3060" t="s">
        <v>32</v>
      </c>
      <c r="T3060">
        <v>7.43</v>
      </c>
      <c r="U3060">
        <v>23</v>
      </c>
      <c r="V3060" t="s">
        <v>76</v>
      </c>
      <c r="W3060" s="2">
        <v>42924</v>
      </c>
      <c r="X3060" t="s">
        <v>20</v>
      </c>
      <c r="Y3060" t="s">
        <v>34</v>
      </c>
      <c r="Z3060" t="s">
        <v>54</v>
      </c>
    </row>
    <row r="3061" spans="1:26" x14ac:dyDescent="0.25">
      <c r="A3061">
        <v>0</v>
      </c>
      <c r="B3061" t="s">
        <v>10</v>
      </c>
      <c r="C3061">
        <v>0</v>
      </c>
      <c r="D3061" t="s">
        <v>26</v>
      </c>
      <c r="E3061" t="s">
        <v>27</v>
      </c>
      <c r="F3061" t="s">
        <v>13</v>
      </c>
      <c r="G3061" t="s">
        <v>1473</v>
      </c>
      <c r="H3061" s="1">
        <v>0</v>
      </c>
      <c r="I3061" s="2">
        <v>43025</v>
      </c>
      <c r="J3061" s="8">
        <f t="shared" si="47"/>
        <v>2017</v>
      </c>
      <c r="K3061" t="s">
        <v>3289</v>
      </c>
      <c r="L3061" t="s">
        <v>30</v>
      </c>
      <c r="M3061">
        <v>90004</v>
      </c>
      <c r="N3061">
        <v>557</v>
      </c>
      <c r="O3061" t="s">
        <v>142</v>
      </c>
      <c r="P3061">
        <v>4</v>
      </c>
      <c r="Q3061">
        <v>2</v>
      </c>
      <c r="R3061" t="s">
        <v>32</v>
      </c>
      <c r="T3061">
        <v>3.89</v>
      </c>
      <c r="U3061">
        <v>78</v>
      </c>
      <c r="V3061" t="s">
        <v>19</v>
      </c>
      <c r="W3061" s="2">
        <v>43025</v>
      </c>
      <c r="X3061" t="s">
        <v>773</v>
      </c>
      <c r="Y3061" t="s">
        <v>34</v>
      </c>
      <c r="Z3061" t="s">
        <v>42</v>
      </c>
    </row>
    <row r="3062" spans="1:26" x14ac:dyDescent="0.25">
      <c r="A3062">
        <v>3</v>
      </c>
      <c r="B3062" t="s">
        <v>10</v>
      </c>
      <c r="C3062">
        <v>3</v>
      </c>
      <c r="D3062" t="s">
        <v>26</v>
      </c>
      <c r="E3062" t="s">
        <v>1523</v>
      </c>
      <c r="F3062" t="s">
        <v>13</v>
      </c>
      <c r="G3062" t="s">
        <v>2389</v>
      </c>
      <c r="H3062" s="1">
        <v>0</v>
      </c>
      <c r="I3062" s="2">
        <v>42786</v>
      </c>
      <c r="J3062" s="8">
        <f t="shared" si="47"/>
        <v>2017</v>
      </c>
      <c r="K3062" t="s">
        <v>3476</v>
      </c>
      <c r="L3062" t="s">
        <v>102</v>
      </c>
      <c r="M3062">
        <v>8861</v>
      </c>
      <c r="N3062">
        <v>1411</v>
      </c>
      <c r="O3062" t="s">
        <v>3477</v>
      </c>
      <c r="P3062">
        <v>75</v>
      </c>
      <c r="Q3062">
        <v>7</v>
      </c>
      <c r="R3062" t="s">
        <v>104</v>
      </c>
      <c r="T3062">
        <v>74.569999999999993</v>
      </c>
      <c r="U3062">
        <v>287</v>
      </c>
      <c r="V3062" t="s">
        <v>19</v>
      </c>
      <c r="W3062" s="2">
        <v>42789</v>
      </c>
      <c r="X3062" t="s">
        <v>20</v>
      </c>
      <c r="Y3062" t="s">
        <v>485</v>
      </c>
      <c r="Z3062" t="s">
        <v>49</v>
      </c>
    </row>
    <row r="3063" spans="1:26" x14ac:dyDescent="0.25">
      <c r="A3063">
        <v>5</v>
      </c>
      <c r="B3063" t="s">
        <v>43</v>
      </c>
      <c r="C3063">
        <v>6</v>
      </c>
      <c r="D3063" t="s">
        <v>26</v>
      </c>
      <c r="E3063" t="s">
        <v>879</v>
      </c>
      <c r="F3063" t="s">
        <v>13</v>
      </c>
      <c r="G3063" t="s">
        <v>5291</v>
      </c>
      <c r="H3063" s="1">
        <v>0</v>
      </c>
      <c r="I3063" s="2">
        <v>42752</v>
      </c>
      <c r="J3063" s="8">
        <f t="shared" si="47"/>
        <v>2017</v>
      </c>
      <c r="K3063" t="s">
        <v>6317</v>
      </c>
      <c r="L3063" t="s">
        <v>102</v>
      </c>
      <c r="M3063">
        <v>1841</v>
      </c>
      <c r="N3063">
        <v>245</v>
      </c>
      <c r="O3063" t="s">
        <v>3837</v>
      </c>
      <c r="P3063">
        <v>2</v>
      </c>
      <c r="Q3063">
        <v>2</v>
      </c>
      <c r="R3063" t="s">
        <v>104</v>
      </c>
      <c r="T3063">
        <v>2</v>
      </c>
      <c r="U3063">
        <v>7</v>
      </c>
      <c r="V3063" t="s">
        <v>33</v>
      </c>
      <c r="W3063" s="2">
        <v>42757</v>
      </c>
      <c r="X3063" t="s">
        <v>39</v>
      </c>
      <c r="Y3063" t="s">
        <v>744</v>
      </c>
      <c r="Z3063" t="s">
        <v>49</v>
      </c>
    </row>
    <row r="3064" spans="1:26" x14ac:dyDescent="0.25">
      <c r="A3064">
        <v>5</v>
      </c>
      <c r="B3064" t="s">
        <v>43</v>
      </c>
      <c r="C3064">
        <v>6</v>
      </c>
      <c r="D3064" t="s">
        <v>11</v>
      </c>
      <c r="E3064" t="s">
        <v>88</v>
      </c>
      <c r="F3064" t="s">
        <v>13</v>
      </c>
      <c r="G3064" t="s">
        <v>1602</v>
      </c>
      <c r="H3064" s="1">
        <v>0.2</v>
      </c>
      <c r="I3064" s="2">
        <v>43033</v>
      </c>
      <c r="J3064" s="8">
        <f t="shared" si="47"/>
        <v>2017</v>
      </c>
      <c r="K3064" t="s">
        <v>2718</v>
      </c>
      <c r="L3064" t="s">
        <v>30</v>
      </c>
      <c r="M3064">
        <v>94110</v>
      </c>
      <c r="N3064">
        <v>277</v>
      </c>
      <c r="O3064" t="s">
        <v>1011</v>
      </c>
      <c r="P3064">
        <v>-32</v>
      </c>
      <c r="Q3064">
        <v>3</v>
      </c>
      <c r="R3064" t="s">
        <v>32</v>
      </c>
      <c r="T3064">
        <v>-31.65</v>
      </c>
      <c r="U3064">
        <v>253</v>
      </c>
      <c r="V3064" t="s">
        <v>19</v>
      </c>
      <c r="W3064" s="2">
        <v>43038</v>
      </c>
      <c r="X3064" t="s">
        <v>39</v>
      </c>
      <c r="Y3064" t="s">
        <v>34</v>
      </c>
      <c r="Z3064" t="s">
        <v>41</v>
      </c>
    </row>
    <row r="3065" spans="1:26" x14ac:dyDescent="0.25">
      <c r="A3065">
        <v>5</v>
      </c>
      <c r="B3065" t="s">
        <v>43</v>
      </c>
      <c r="C3065">
        <v>6</v>
      </c>
      <c r="D3065" t="s">
        <v>26</v>
      </c>
      <c r="E3065" t="s">
        <v>88</v>
      </c>
      <c r="F3065" t="s">
        <v>13</v>
      </c>
      <c r="G3065" t="s">
        <v>1602</v>
      </c>
      <c r="H3065" s="1">
        <v>0</v>
      </c>
      <c r="I3065" s="2">
        <v>43033</v>
      </c>
      <c r="J3065" s="8">
        <f t="shared" si="47"/>
        <v>2017</v>
      </c>
      <c r="K3065" t="s">
        <v>2718</v>
      </c>
      <c r="L3065" t="s">
        <v>30</v>
      </c>
      <c r="M3065">
        <v>94110</v>
      </c>
      <c r="N3065">
        <v>355</v>
      </c>
      <c r="O3065" t="s">
        <v>4514</v>
      </c>
      <c r="P3065">
        <v>16</v>
      </c>
      <c r="Q3065">
        <v>3</v>
      </c>
      <c r="R3065" t="s">
        <v>32</v>
      </c>
      <c r="T3065">
        <v>16.32</v>
      </c>
      <c r="U3065">
        <v>60</v>
      </c>
      <c r="V3065" t="s">
        <v>19</v>
      </c>
      <c r="W3065" s="2">
        <v>43038</v>
      </c>
      <c r="X3065" t="s">
        <v>39</v>
      </c>
      <c r="Y3065" t="s">
        <v>34</v>
      </c>
      <c r="Z3065" t="s">
        <v>49</v>
      </c>
    </row>
    <row r="3066" spans="1:26" x14ac:dyDescent="0.25">
      <c r="A3066">
        <v>7</v>
      </c>
      <c r="B3066" t="s">
        <v>25</v>
      </c>
      <c r="C3066">
        <v>6</v>
      </c>
      <c r="D3066" t="s">
        <v>11</v>
      </c>
      <c r="E3066" t="s">
        <v>211</v>
      </c>
      <c r="F3066" t="s">
        <v>13</v>
      </c>
      <c r="G3066" t="s">
        <v>5704</v>
      </c>
      <c r="H3066" s="1">
        <v>0.2</v>
      </c>
      <c r="I3066" s="2">
        <v>43087</v>
      </c>
      <c r="J3066" s="8">
        <f t="shared" si="47"/>
        <v>2017</v>
      </c>
      <c r="K3066" t="s">
        <v>5705</v>
      </c>
      <c r="L3066" t="s">
        <v>16</v>
      </c>
      <c r="M3066">
        <v>38109</v>
      </c>
      <c r="N3066">
        <v>1053</v>
      </c>
      <c r="O3066" t="s">
        <v>1229</v>
      </c>
      <c r="P3066">
        <v>4</v>
      </c>
      <c r="Q3066">
        <v>5</v>
      </c>
      <c r="R3066" t="s">
        <v>18</v>
      </c>
      <c r="T3066">
        <v>3.56</v>
      </c>
      <c r="U3066">
        <v>20</v>
      </c>
      <c r="V3066" t="s">
        <v>33</v>
      </c>
      <c r="W3066" s="2">
        <v>43094</v>
      </c>
      <c r="X3066" t="s">
        <v>39</v>
      </c>
      <c r="Y3066" t="s">
        <v>214</v>
      </c>
      <c r="Z3066" t="s">
        <v>47</v>
      </c>
    </row>
    <row r="3067" spans="1:26" x14ac:dyDescent="0.25">
      <c r="A3067">
        <v>7</v>
      </c>
      <c r="B3067" t="s">
        <v>25</v>
      </c>
      <c r="C3067">
        <v>6</v>
      </c>
      <c r="D3067" t="s">
        <v>26</v>
      </c>
      <c r="E3067" t="s">
        <v>211</v>
      </c>
      <c r="F3067" t="s">
        <v>13</v>
      </c>
      <c r="G3067" t="s">
        <v>5704</v>
      </c>
      <c r="H3067" s="1">
        <v>0.2</v>
      </c>
      <c r="I3067" s="2">
        <v>43087</v>
      </c>
      <c r="J3067" s="8">
        <f t="shared" si="47"/>
        <v>2017</v>
      </c>
      <c r="K3067" t="s">
        <v>5705</v>
      </c>
      <c r="L3067" t="s">
        <v>16</v>
      </c>
      <c r="M3067">
        <v>38109</v>
      </c>
      <c r="N3067">
        <v>4</v>
      </c>
      <c r="O3067" t="s">
        <v>8243</v>
      </c>
      <c r="P3067">
        <v>19</v>
      </c>
      <c r="Q3067">
        <v>8</v>
      </c>
      <c r="R3067" t="s">
        <v>18</v>
      </c>
      <c r="T3067">
        <v>18.88</v>
      </c>
      <c r="U3067">
        <v>56</v>
      </c>
      <c r="V3067" t="s">
        <v>33</v>
      </c>
      <c r="W3067" s="2">
        <v>43094</v>
      </c>
      <c r="X3067" t="s">
        <v>39</v>
      </c>
      <c r="Y3067" t="s">
        <v>214</v>
      </c>
      <c r="Z3067" t="s">
        <v>119</v>
      </c>
    </row>
    <row r="3068" spans="1:26" x14ac:dyDescent="0.25">
      <c r="A3068">
        <v>7</v>
      </c>
      <c r="B3068" t="s">
        <v>25</v>
      </c>
      <c r="C3068">
        <v>6</v>
      </c>
      <c r="D3068" t="s">
        <v>26</v>
      </c>
      <c r="E3068" t="s">
        <v>211</v>
      </c>
      <c r="F3068" t="s">
        <v>13</v>
      </c>
      <c r="G3068" t="s">
        <v>5704</v>
      </c>
      <c r="H3068" s="1">
        <v>0.2</v>
      </c>
      <c r="I3068" s="2">
        <v>43087</v>
      </c>
      <c r="J3068" s="8">
        <f t="shared" si="47"/>
        <v>2017</v>
      </c>
      <c r="K3068" t="s">
        <v>5705</v>
      </c>
      <c r="L3068" t="s">
        <v>16</v>
      </c>
      <c r="M3068">
        <v>38109</v>
      </c>
      <c r="N3068">
        <v>217</v>
      </c>
      <c r="O3068" t="s">
        <v>6519</v>
      </c>
      <c r="P3068">
        <v>6</v>
      </c>
      <c r="Q3068">
        <v>8</v>
      </c>
      <c r="R3068" t="s">
        <v>18</v>
      </c>
      <c r="T3068">
        <v>5.99</v>
      </c>
      <c r="U3068">
        <v>18</v>
      </c>
      <c r="V3068" t="s">
        <v>33</v>
      </c>
      <c r="W3068" s="2">
        <v>43094</v>
      </c>
      <c r="X3068" t="s">
        <v>39</v>
      </c>
      <c r="Y3068" t="s">
        <v>214</v>
      </c>
      <c r="Z3068" t="s">
        <v>35</v>
      </c>
    </row>
    <row r="3069" spans="1:26" x14ac:dyDescent="0.25">
      <c r="A3069">
        <v>0</v>
      </c>
      <c r="B3069" t="s">
        <v>10</v>
      </c>
      <c r="C3069">
        <v>0</v>
      </c>
      <c r="D3069" t="s">
        <v>11</v>
      </c>
      <c r="E3069" t="s">
        <v>192</v>
      </c>
      <c r="F3069" t="s">
        <v>13</v>
      </c>
      <c r="G3069" t="s">
        <v>1755</v>
      </c>
      <c r="H3069" s="1">
        <v>0.6</v>
      </c>
      <c r="I3069" s="2">
        <v>43052</v>
      </c>
      <c r="J3069" s="8">
        <f t="shared" si="47"/>
        <v>2017</v>
      </c>
      <c r="K3069" t="s">
        <v>1756</v>
      </c>
      <c r="L3069" t="s">
        <v>73</v>
      </c>
      <c r="M3069">
        <v>60610</v>
      </c>
      <c r="N3069">
        <v>578</v>
      </c>
      <c r="O3069" t="s">
        <v>1757</v>
      </c>
      <c r="P3069">
        <v>-7</v>
      </c>
      <c r="Q3069">
        <v>9</v>
      </c>
      <c r="R3069" t="s">
        <v>75</v>
      </c>
      <c r="T3069">
        <v>-7.44</v>
      </c>
      <c r="U3069">
        <v>17</v>
      </c>
      <c r="V3069" t="s">
        <v>19</v>
      </c>
      <c r="W3069" s="2">
        <v>43052</v>
      </c>
      <c r="X3069" t="s">
        <v>773</v>
      </c>
      <c r="Y3069" t="s">
        <v>139</v>
      </c>
      <c r="Z3069" t="s">
        <v>47</v>
      </c>
    </row>
    <row r="3070" spans="1:26" x14ac:dyDescent="0.25">
      <c r="A3070">
        <v>4</v>
      </c>
      <c r="B3070" t="s">
        <v>43</v>
      </c>
      <c r="C3070">
        <v>6</v>
      </c>
      <c r="D3070" t="s">
        <v>26</v>
      </c>
      <c r="E3070" t="s">
        <v>3803</v>
      </c>
      <c r="F3070" t="s">
        <v>13</v>
      </c>
      <c r="G3070" t="s">
        <v>1155</v>
      </c>
      <c r="H3070" s="1">
        <v>0</v>
      </c>
      <c r="I3070" s="2">
        <v>42799</v>
      </c>
      <c r="J3070" s="8">
        <f t="shared" si="47"/>
        <v>2017</v>
      </c>
      <c r="K3070" t="s">
        <v>3804</v>
      </c>
      <c r="L3070" t="s">
        <v>73</v>
      </c>
      <c r="M3070">
        <v>47362</v>
      </c>
      <c r="N3070">
        <v>1502</v>
      </c>
      <c r="O3070" t="s">
        <v>851</v>
      </c>
      <c r="P3070">
        <v>16</v>
      </c>
      <c r="Q3070">
        <v>7</v>
      </c>
      <c r="R3070" t="s">
        <v>75</v>
      </c>
      <c r="T3070">
        <v>16.39</v>
      </c>
      <c r="U3070">
        <v>61</v>
      </c>
      <c r="V3070" t="s">
        <v>19</v>
      </c>
      <c r="W3070" s="2">
        <v>42803</v>
      </c>
      <c r="X3070" t="s">
        <v>39</v>
      </c>
      <c r="Y3070" t="s">
        <v>167</v>
      </c>
      <c r="Z3070" t="s">
        <v>56</v>
      </c>
    </row>
    <row r="3071" spans="1:26" x14ac:dyDescent="0.25">
      <c r="A3071">
        <v>4</v>
      </c>
      <c r="B3071" t="s">
        <v>43</v>
      </c>
      <c r="C3071">
        <v>6</v>
      </c>
      <c r="D3071" t="s">
        <v>50</v>
      </c>
      <c r="E3071" t="s">
        <v>3803</v>
      </c>
      <c r="F3071" t="s">
        <v>13</v>
      </c>
      <c r="G3071" t="s">
        <v>1155</v>
      </c>
      <c r="H3071" s="1">
        <v>0</v>
      </c>
      <c r="I3071" s="2">
        <v>42799</v>
      </c>
      <c r="J3071" s="8">
        <f t="shared" si="47"/>
        <v>2017</v>
      </c>
      <c r="K3071" t="s">
        <v>3804</v>
      </c>
      <c r="L3071" t="s">
        <v>73</v>
      </c>
      <c r="M3071">
        <v>47362</v>
      </c>
      <c r="N3071">
        <v>891</v>
      </c>
      <c r="O3071" t="s">
        <v>8109</v>
      </c>
      <c r="P3071">
        <v>7</v>
      </c>
      <c r="Q3071">
        <v>2</v>
      </c>
      <c r="R3071" t="s">
        <v>75</v>
      </c>
      <c r="T3071">
        <v>6.7</v>
      </c>
      <c r="U3071">
        <v>24</v>
      </c>
      <c r="V3071" t="s">
        <v>19</v>
      </c>
      <c r="W3071" s="2">
        <v>42803</v>
      </c>
      <c r="X3071" t="s">
        <v>39</v>
      </c>
      <c r="Y3071" t="s">
        <v>167</v>
      </c>
      <c r="Z3071" t="s">
        <v>52</v>
      </c>
    </row>
    <row r="3072" spans="1:26" x14ac:dyDescent="0.25">
      <c r="A3072">
        <v>2</v>
      </c>
      <c r="B3072" t="s">
        <v>25</v>
      </c>
      <c r="C3072">
        <v>1</v>
      </c>
      <c r="D3072" t="s">
        <v>26</v>
      </c>
      <c r="E3072" t="s">
        <v>27</v>
      </c>
      <c r="F3072" t="s">
        <v>13</v>
      </c>
      <c r="G3072" t="s">
        <v>1419</v>
      </c>
      <c r="H3072" s="1">
        <v>0</v>
      </c>
      <c r="I3072" s="2">
        <v>43051</v>
      </c>
      <c r="J3072" s="8">
        <f t="shared" si="47"/>
        <v>2017</v>
      </c>
      <c r="K3072" t="s">
        <v>7994</v>
      </c>
      <c r="L3072" t="s">
        <v>30</v>
      </c>
      <c r="M3072">
        <v>90032</v>
      </c>
      <c r="N3072">
        <v>98</v>
      </c>
      <c r="O3072" t="s">
        <v>8254</v>
      </c>
      <c r="P3072">
        <v>7</v>
      </c>
      <c r="Q3072">
        <v>5</v>
      </c>
      <c r="R3072" t="s">
        <v>32</v>
      </c>
      <c r="S3072" t="s">
        <v>92</v>
      </c>
      <c r="T3072">
        <v>7.06</v>
      </c>
      <c r="U3072">
        <v>16</v>
      </c>
      <c r="V3072" t="s">
        <v>33</v>
      </c>
      <c r="W3072" s="2">
        <v>43053</v>
      </c>
      <c r="X3072" t="s">
        <v>130</v>
      </c>
      <c r="Y3072" t="s">
        <v>34</v>
      </c>
      <c r="Z3072" t="s">
        <v>64</v>
      </c>
    </row>
    <row r="3073" spans="1:26" x14ac:dyDescent="0.25">
      <c r="A3073">
        <v>1</v>
      </c>
      <c r="B3073" t="s">
        <v>43</v>
      </c>
      <c r="C3073">
        <v>3</v>
      </c>
      <c r="D3073" t="s">
        <v>26</v>
      </c>
      <c r="E3073" t="s">
        <v>2501</v>
      </c>
      <c r="F3073" t="s">
        <v>13</v>
      </c>
      <c r="G3073" t="s">
        <v>2402</v>
      </c>
      <c r="H3073" s="1">
        <v>0</v>
      </c>
      <c r="I3073" s="2">
        <v>42795</v>
      </c>
      <c r="J3073" s="8">
        <f t="shared" si="47"/>
        <v>2017</v>
      </c>
      <c r="K3073" t="s">
        <v>3555</v>
      </c>
      <c r="L3073" t="s">
        <v>16</v>
      </c>
      <c r="M3073">
        <v>31204</v>
      </c>
      <c r="N3073">
        <v>1843</v>
      </c>
      <c r="O3073" t="s">
        <v>8250</v>
      </c>
      <c r="P3073">
        <v>27</v>
      </c>
      <c r="Q3073">
        <v>4</v>
      </c>
      <c r="R3073" t="s">
        <v>18</v>
      </c>
      <c r="T3073">
        <v>27.01</v>
      </c>
      <c r="U3073">
        <v>59</v>
      </c>
      <c r="V3073" t="s">
        <v>19</v>
      </c>
      <c r="W3073" s="2">
        <v>42796</v>
      </c>
      <c r="X3073" t="s">
        <v>20</v>
      </c>
      <c r="Y3073" t="s">
        <v>761</v>
      </c>
      <c r="Z3073" t="s">
        <v>54</v>
      </c>
    </row>
    <row r="3074" spans="1:26" x14ac:dyDescent="0.25">
      <c r="A3074">
        <v>4</v>
      </c>
      <c r="B3074" t="s">
        <v>43</v>
      </c>
      <c r="C3074">
        <v>6</v>
      </c>
      <c r="D3074" t="s">
        <v>11</v>
      </c>
      <c r="E3074" t="s">
        <v>4961</v>
      </c>
      <c r="F3074" t="s">
        <v>13</v>
      </c>
      <c r="G3074" t="s">
        <v>7018</v>
      </c>
      <c r="H3074" s="1">
        <v>0</v>
      </c>
      <c r="I3074" s="2">
        <v>43002</v>
      </c>
      <c r="J3074" s="8">
        <f t="shared" ref="J3074:J3137" si="48">YEAR(I3074)</f>
        <v>2017</v>
      </c>
      <c r="K3074" t="s">
        <v>7019</v>
      </c>
      <c r="L3074" t="s">
        <v>73</v>
      </c>
      <c r="M3074">
        <v>52001</v>
      </c>
      <c r="N3074">
        <v>845</v>
      </c>
      <c r="O3074" t="s">
        <v>2016</v>
      </c>
      <c r="P3074">
        <v>394</v>
      </c>
      <c r="Q3074">
        <v>10</v>
      </c>
      <c r="R3074" t="s">
        <v>75</v>
      </c>
      <c r="T3074">
        <v>394.27</v>
      </c>
      <c r="U3074">
        <v>1408</v>
      </c>
      <c r="V3074" t="s">
        <v>76</v>
      </c>
      <c r="W3074" s="2">
        <v>43006</v>
      </c>
      <c r="X3074" t="s">
        <v>39</v>
      </c>
      <c r="Y3074" t="s">
        <v>304</v>
      </c>
      <c r="Z3074" t="s">
        <v>24</v>
      </c>
    </row>
    <row r="3075" spans="1:26" x14ac:dyDescent="0.25">
      <c r="A3075">
        <v>4</v>
      </c>
      <c r="B3075" t="s">
        <v>43</v>
      </c>
      <c r="C3075">
        <v>6</v>
      </c>
      <c r="D3075" t="s">
        <v>26</v>
      </c>
      <c r="E3075" t="s">
        <v>4961</v>
      </c>
      <c r="F3075" t="s">
        <v>13</v>
      </c>
      <c r="G3075" t="s">
        <v>7018</v>
      </c>
      <c r="H3075" s="1">
        <v>0</v>
      </c>
      <c r="I3075" s="2">
        <v>43002</v>
      </c>
      <c r="J3075" s="8">
        <f t="shared" si="48"/>
        <v>2017</v>
      </c>
      <c r="K3075" t="s">
        <v>7019</v>
      </c>
      <c r="L3075" t="s">
        <v>73</v>
      </c>
      <c r="M3075">
        <v>52001</v>
      </c>
      <c r="N3075">
        <v>54</v>
      </c>
      <c r="O3075" t="s">
        <v>8146</v>
      </c>
      <c r="P3075">
        <v>7</v>
      </c>
      <c r="Q3075">
        <v>4</v>
      </c>
      <c r="R3075" t="s">
        <v>75</v>
      </c>
      <c r="T3075">
        <v>6.86</v>
      </c>
      <c r="U3075">
        <v>15</v>
      </c>
      <c r="V3075" t="s">
        <v>76</v>
      </c>
      <c r="W3075" s="2">
        <v>43006</v>
      </c>
      <c r="X3075" t="s">
        <v>39</v>
      </c>
      <c r="Y3075" t="s">
        <v>304</v>
      </c>
      <c r="Z3075" t="s">
        <v>54</v>
      </c>
    </row>
    <row r="3076" spans="1:26" x14ac:dyDescent="0.25">
      <c r="A3076">
        <v>6</v>
      </c>
      <c r="B3076" t="s">
        <v>10</v>
      </c>
      <c r="C3076">
        <v>6</v>
      </c>
      <c r="D3076" t="s">
        <v>11</v>
      </c>
      <c r="E3076" t="s">
        <v>27</v>
      </c>
      <c r="F3076" t="s">
        <v>13</v>
      </c>
      <c r="G3076" t="s">
        <v>7197</v>
      </c>
      <c r="H3076" s="1">
        <v>0.2</v>
      </c>
      <c r="I3076" s="2">
        <v>42948</v>
      </c>
      <c r="J3076" s="8">
        <f t="shared" si="48"/>
        <v>2017</v>
      </c>
      <c r="K3076" t="s">
        <v>7198</v>
      </c>
      <c r="L3076" t="s">
        <v>30</v>
      </c>
      <c r="M3076">
        <v>90004</v>
      </c>
      <c r="N3076">
        <v>819</v>
      </c>
      <c r="O3076" t="s">
        <v>2515</v>
      </c>
      <c r="P3076">
        <v>-176</v>
      </c>
      <c r="Q3076">
        <v>6</v>
      </c>
      <c r="R3076" t="s">
        <v>32</v>
      </c>
      <c r="T3076">
        <v>-175.87</v>
      </c>
      <c r="U3076">
        <v>1005</v>
      </c>
      <c r="V3076" t="s">
        <v>76</v>
      </c>
      <c r="W3076" s="2">
        <v>42954</v>
      </c>
      <c r="X3076" t="s">
        <v>39</v>
      </c>
      <c r="Y3076" t="s">
        <v>34</v>
      </c>
      <c r="Z3076" t="s">
        <v>41</v>
      </c>
    </row>
    <row r="3077" spans="1:26" x14ac:dyDescent="0.25">
      <c r="A3077">
        <v>6</v>
      </c>
      <c r="B3077" t="s">
        <v>10</v>
      </c>
      <c r="C3077">
        <v>6</v>
      </c>
      <c r="D3077" t="s">
        <v>26</v>
      </c>
      <c r="E3077" t="s">
        <v>27</v>
      </c>
      <c r="F3077" t="s">
        <v>13</v>
      </c>
      <c r="G3077" t="s">
        <v>7197</v>
      </c>
      <c r="H3077" s="1">
        <v>0</v>
      </c>
      <c r="I3077" s="2">
        <v>42948</v>
      </c>
      <c r="J3077" s="8">
        <f t="shared" si="48"/>
        <v>2017</v>
      </c>
      <c r="K3077" t="s">
        <v>7198</v>
      </c>
      <c r="L3077" t="s">
        <v>30</v>
      </c>
      <c r="M3077">
        <v>90004</v>
      </c>
      <c r="N3077">
        <v>1306</v>
      </c>
      <c r="O3077" t="s">
        <v>186</v>
      </c>
      <c r="P3077">
        <v>3</v>
      </c>
      <c r="Q3077">
        <v>4</v>
      </c>
      <c r="R3077" t="s">
        <v>32</v>
      </c>
      <c r="T3077">
        <v>3.36</v>
      </c>
      <c r="U3077">
        <v>7</v>
      </c>
      <c r="V3077" t="s">
        <v>76</v>
      </c>
      <c r="W3077" s="2">
        <v>42954</v>
      </c>
      <c r="X3077" t="s">
        <v>39</v>
      </c>
      <c r="Y3077" t="s">
        <v>34</v>
      </c>
      <c r="Z3077" t="s">
        <v>49</v>
      </c>
    </row>
    <row r="3078" spans="1:26" x14ac:dyDescent="0.25">
      <c r="A3078">
        <v>5</v>
      </c>
      <c r="B3078" t="s">
        <v>43</v>
      </c>
      <c r="C3078">
        <v>6</v>
      </c>
      <c r="D3078" t="s">
        <v>26</v>
      </c>
      <c r="E3078" t="s">
        <v>27</v>
      </c>
      <c r="F3078" t="s">
        <v>13</v>
      </c>
      <c r="G3078" t="s">
        <v>1722</v>
      </c>
      <c r="H3078" s="1">
        <v>0</v>
      </c>
      <c r="I3078" s="2">
        <v>43063</v>
      </c>
      <c r="J3078" s="8">
        <f t="shared" si="48"/>
        <v>2017</v>
      </c>
      <c r="K3078" t="s">
        <v>4539</v>
      </c>
      <c r="L3078" t="s">
        <v>30</v>
      </c>
      <c r="M3078">
        <v>90036</v>
      </c>
      <c r="N3078">
        <v>1830</v>
      </c>
      <c r="O3078" t="s">
        <v>1178</v>
      </c>
      <c r="P3078">
        <v>9</v>
      </c>
      <c r="Q3078">
        <v>3</v>
      </c>
      <c r="R3078" t="s">
        <v>32</v>
      </c>
      <c r="T3078">
        <v>9.33</v>
      </c>
      <c r="U3078">
        <v>19</v>
      </c>
      <c r="V3078" t="s">
        <v>19</v>
      </c>
      <c r="W3078" s="2">
        <v>43068</v>
      </c>
      <c r="X3078" t="s">
        <v>39</v>
      </c>
      <c r="Y3078" t="s">
        <v>34</v>
      </c>
      <c r="Z3078" t="s">
        <v>64</v>
      </c>
    </row>
    <row r="3079" spans="1:26" x14ac:dyDescent="0.25">
      <c r="A3079">
        <v>5</v>
      </c>
      <c r="B3079" t="s">
        <v>43</v>
      </c>
      <c r="C3079">
        <v>6</v>
      </c>
      <c r="D3079" t="s">
        <v>26</v>
      </c>
      <c r="E3079" t="s">
        <v>27</v>
      </c>
      <c r="F3079" t="s">
        <v>13</v>
      </c>
      <c r="G3079" t="s">
        <v>1722</v>
      </c>
      <c r="H3079" s="1">
        <v>0</v>
      </c>
      <c r="I3079" s="2">
        <v>43063</v>
      </c>
      <c r="J3079" s="8">
        <f t="shared" si="48"/>
        <v>2017</v>
      </c>
      <c r="K3079" t="s">
        <v>4539</v>
      </c>
      <c r="L3079" t="s">
        <v>30</v>
      </c>
      <c r="M3079">
        <v>90036</v>
      </c>
      <c r="N3079">
        <v>635</v>
      </c>
      <c r="O3079" t="s">
        <v>921</v>
      </c>
      <c r="P3079">
        <v>55</v>
      </c>
      <c r="Q3079">
        <v>7</v>
      </c>
      <c r="R3079" t="s">
        <v>32</v>
      </c>
      <c r="T3079">
        <v>54.58</v>
      </c>
      <c r="U3079">
        <v>455</v>
      </c>
      <c r="V3079" t="s">
        <v>19</v>
      </c>
      <c r="W3079" s="2">
        <v>43068</v>
      </c>
      <c r="X3079" t="s">
        <v>39</v>
      </c>
      <c r="Y3079" t="s">
        <v>34</v>
      </c>
      <c r="Z3079" t="s">
        <v>42</v>
      </c>
    </row>
    <row r="3080" spans="1:26" x14ac:dyDescent="0.25">
      <c r="A3080">
        <v>5</v>
      </c>
      <c r="B3080" t="s">
        <v>43</v>
      </c>
      <c r="C3080">
        <v>6</v>
      </c>
      <c r="D3080" t="s">
        <v>26</v>
      </c>
      <c r="E3080" t="s">
        <v>27</v>
      </c>
      <c r="F3080" t="s">
        <v>13</v>
      </c>
      <c r="G3080" t="s">
        <v>1722</v>
      </c>
      <c r="H3080" s="1">
        <v>0.2</v>
      </c>
      <c r="I3080" s="2">
        <v>43063</v>
      </c>
      <c r="J3080" s="8">
        <f t="shared" si="48"/>
        <v>2017</v>
      </c>
      <c r="K3080" t="s">
        <v>4539</v>
      </c>
      <c r="L3080" t="s">
        <v>30</v>
      </c>
      <c r="M3080">
        <v>90036</v>
      </c>
      <c r="N3080">
        <v>267</v>
      </c>
      <c r="O3080" t="s">
        <v>3985</v>
      </c>
      <c r="P3080">
        <v>1</v>
      </c>
      <c r="Q3080">
        <v>2</v>
      </c>
      <c r="R3080" t="s">
        <v>32</v>
      </c>
      <c r="T3080">
        <v>0.99</v>
      </c>
      <c r="U3080">
        <v>3</v>
      </c>
      <c r="V3080" t="s">
        <v>19</v>
      </c>
      <c r="W3080" s="2">
        <v>43068</v>
      </c>
      <c r="X3080" t="s">
        <v>39</v>
      </c>
      <c r="Y3080" t="s">
        <v>34</v>
      </c>
      <c r="Z3080" t="s">
        <v>54</v>
      </c>
    </row>
    <row r="3081" spans="1:26" x14ac:dyDescent="0.25">
      <c r="A3081">
        <v>5</v>
      </c>
      <c r="B3081" t="s">
        <v>43</v>
      </c>
      <c r="C3081">
        <v>6</v>
      </c>
      <c r="D3081" t="s">
        <v>26</v>
      </c>
      <c r="E3081" t="s">
        <v>27</v>
      </c>
      <c r="F3081" t="s">
        <v>13</v>
      </c>
      <c r="G3081" t="s">
        <v>1722</v>
      </c>
      <c r="H3081" s="1">
        <v>0.2</v>
      </c>
      <c r="I3081" s="2">
        <v>43063</v>
      </c>
      <c r="J3081" s="8">
        <f t="shared" si="48"/>
        <v>2017</v>
      </c>
      <c r="K3081" t="s">
        <v>4539</v>
      </c>
      <c r="L3081" t="s">
        <v>30</v>
      </c>
      <c r="M3081">
        <v>90036</v>
      </c>
      <c r="N3081">
        <v>264</v>
      </c>
      <c r="O3081" t="s">
        <v>658</v>
      </c>
      <c r="P3081">
        <v>30</v>
      </c>
      <c r="Q3081">
        <v>8</v>
      </c>
      <c r="R3081" t="s">
        <v>32</v>
      </c>
      <c r="T3081">
        <v>29.7</v>
      </c>
      <c r="U3081">
        <v>91</v>
      </c>
      <c r="V3081" t="s">
        <v>19</v>
      </c>
      <c r="W3081" s="2">
        <v>43068</v>
      </c>
      <c r="X3081" t="s">
        <v>39</v>
      </c>
      <c r="Y3081" t="s">
        <v>34</v>
      </c>
      <c r="Z3081" t="s">
        <v>54</v>
      </c>
    </row>
    <row r="3082" spans="1:26" x14ac:dyDescent="0.25">
      <c r="A3082">
        <v>5</v>
      </c>
      <c r="B3082" t="s">
        <v>43</v>
      </c>
      <c r="C3082">
        <v>6</v>
      </c>
      <c r="D3082" t="s">
        <v>26</v>
      </c>
      <c r="E3082" t="s">
        <v>241</v>
      </c>
      <c r="F3082" t="s">
        <v>13</v>
      </c>
      <c r="G3082" t="s">
        <v>1981</v>
      </c>
      <c r="H3082" s="1">
        <v>0.2</v>
      </c>
      <c r="I3082" s="2">
        <v>42908</v>
      </c>
      <c r="J3082" s="8">
        <f t="shared" si="48"/>
        <v>2017</v>
      </c>
      <c r="K3082" t="s">
        <v>4174</v>
      </c>
      <c r="L3082" t="s">
        <v>102</v>
      </c>
      <c r="M3082">
        <v>14609</v>
      </c>
      <c r="N3082">
        <v>689</v>
      </c>
      <c r="O3082" t="s">
        <v>2936</v>
      </c>
      <c r="P3082">
        <v>457</v>
      </c>
      <c r="Q3082">
        <v>2</v>
      </c>
      <c r="R3082" t="s">
        <v>104</v>
      </c>
      <c r="T3082">
        <v>456.59</v>
      </c>
      <c r="U3082">
        <v>1218</v>
      </c>
      <c r="V3082" t="s">
        <v>19</v>
      </c>
      <c r="W3082" s="2">
        <v>42913</v>
      </c>
      <c r="X3082" t="s">
        <v>39</v>
      </c>
      <c r="Y3082" t="s">
        <v>175</v>
      </c>
      <c r="Z3082" t="s">
        <v>54</v>
      </c>
    </row>
    <row r="3083" spans="1:26" x14ac:dyDescent="0.25">
      <c r="A3083">
        <v>4</v>
      </c>
      <c r="B3083" t="s">
        <v>43</v>
      </c>
      <c r="C3083">
        <v>6</v>
      </c>
      <c r="D3083" t="s">
        <v>11</v>
      </c>
      <c r="E3083" t="s">
        <v>2561</v>
      </c>
      <c r="F3083" t="s">
        <v>13</v>
      </c>
      <c r="G3083" t="s">
        <v>1559</v>
      </c>
      <c r="H3083" s="1">
        <v>0.2</v>
      </c>
      <c r="I3083" s="2">
        <v>42875</v>
      </c>
      <c r="J3083" s="8">
        <f t="shared" si="48"/>
        <v>2017</v>
      </c>
      <c r="K3083" t="s">
        <v>2562</v>
      </c>
      <c r="L3083" t="s">
        <v>16</v>
      </c>
      <c r="M3083">
        <v>27893</v>
      </c>
      <c r="N3083">
        <v>479</v>
      </c>
      <c r="O3083" t="s">
        <v>8193</v>
      </c>
      <c r="P3083">
        <v>20</v>
      </c>
      <c r="Q3083">
        <v>4</v>
      </c>
      <c r="R3083" t="s">
        <v>18</v>
      </c>
      <c r="T3083">
        <v>20.39</v>
      </c>
      <c r="U3083">
        <v>163</v>
      </c>
      <c r="V3083" t="s">
        <v>19</v>
      </c>
      <c r="W3083" s="2">
        <v>42879</v>
      </c>
      <c r="X3083" t="s">
        <v>39</v>
      </c>
      <c r="Y3083" t="s">
        <v>63</v>
      </c>
      <c r="Z3083" t="s">
        <v>47</v>
      </c>
    </row>
    <row r="3084" spans="1:26" x14ac:dyDescent="0.25">
      <c r="A3084">
        <v>4</v>
      </c>
      <c r="B3084" t="s">
        <v>43</v>
      </c>
      <c r="C3084">
        <v>6</v>
      </c>
      <c r="D3084" t="s">
        <v>26</v>
      </c>
      <c r="E3084" t="s">
        <v>2561</v>
      </c>
      <c r="F3084" t="s">
        <v>13</v>
      </c>
      <c r="G3084" t="s">
        <v>1559</v>
      </c>
      <c r="H3084" s="1">
        <v>0.7</v>
      </c>
      <c r="I3084" s="2">
        <v>42875</v>
      </c>
      <c r="J3084" s="8">
        <f t="shared" si="48"/>
        <v>2017</v>
      </c>
      <c r="K3084" t="s">
        <v>2562</v>
      </c>
      <c r="L3084" t="s">
        <v>16</v>
      </c>
      <c r="M3084">
        <v>27893</v>
      </c>
      <c r="N3084">
        <v>1315</v>
      </c>
      <c r="O3084" t="s">
        <v>2970</v>
      </c>
      <c r="P3084">
        <v>-5</v>
      </c>
      <c r="Q3084">
        <v>4</v>
      </c>
      <c r="R3084" t="s">
        <v>18</v>
      </c>
      <c r="T3084">
        <v>-4.91</v>
      </c>
      <c r="U3084">
        <v>6</v>
      </c>
      <c r="V3084" t="s">
        <v>19</v>
      </c>
      <c r="W3084" s="2">
        <v>42879</v>
      </c>
      <c r="X3084" t="s">
        <v>39</v>
      </c>
      <c r="Y3084" t="s">
        <v>63</v>
      </c>
      <c r="Z3084" t="s">
        <v>54</v>
      </c>
    </row>
    <row r="3085" spans="1:26" x14ac:dyDescent="0.25">
      <c r="A3085">
        <v>2</v>
      </c>
      <c r="B3085" t="s">
        <v>43</v>
      </c>
      <c r="C3085">
        <v>3</v>
      </c>
      <c r="D3085" t="s">
        <v>11</v>
      </c>
      <c r="E3085" t="s">
        <v>906</v>
      </c>
      <c r="F3085" t="s">
        <v>13</v>
      </c>
      <c r="G3085" t="s">
        <v>6894</v>
      </c>
      <c r="H3085" s="1">
        <v>0.2</v>
      </c>
      <c r="I3085" s="2">
        <v>42823</v>
      </c>
      <c r="J3085" s="8">
        <f t="shared" si="48"/>
        <v>2017</v>
      </c>
      <c r="K3085" t="s">
        <v>6974</v>
      </c>
      <c r="L3085" t="s">
        <v>16</v>
      </c>
      <c r="M3085">
        <v>32216</v>
      </c>
      <c r="N3085">
        <v>824</v>
      </c>
      <c r="O3085" t="s">
        <v>680</v>
      </c>
      <c r="P3085">
        <v>131</v>
      </c>
      <c r="Q3085">
        <v>5</v>
      </c>
      <c r="R3085" t="s">
        <v>18</v>
      </c>
      <c r="T3085">
        <v>131.28</v>
      </c>
      <c r="U3085">
        <v>1167</v>
      </c>
      <c r="V3085" t="s">
        <v>76</v>
      </c>
      <c r="W3085" s="2">
        <v>42825</v>
      </c>
      <c r="X3085" t="s">
        <v>20</v>
      </c>
      <c r="Y3085" t="s">
        <v>40</v>
      </c>
      <c r="Z3085" t="s">
        <v>24</v>
      </c>
    </row>
    <row r="3086" spans="1:26" x14ac:dyDescent="0.25">
      <c r="A3086">
        <v>5</v>
      </c>
      <c r="B3086" t="s">
        <v>43</v>
      </c>
      <c r="C3086">
        <v>6</v>
      </c>
      <c r="D3086" t="s">
        <v>26</v>
      </c>
      <c r="E3086" t="s">
        <v>7015</v>
      </c>
      <c r="F3086" t="s">
        <v>13</v>
      </c>
      <c r="G3086" t="s">
        <v>7152</v>
      </c>
      <c r="H3086" s="1">
        <v>0</v>
      </c>
      <c r="I3086" s="2">
        <v>43091</v>
      </c>
      <c r="J3086" s="8">
        <f t="shared" si="48"/>
        <v>2017</v>
      </c>
      <c r="K3086" t="s">
        <v>7411</v>
      </c>
      <c r="L3086" t="s">
        <v>73</v>
      </c>
      <c r="M3086">
        <v>54880</v>
      </c>
      <c r="N3086">
        <v>1152</v>
      </c>
      <c r="O3086" t="s">
        <v>3061</v>
      </c>
      <c r="P3086">
        <v>5</v>
      </c>
      <c r="Q3086">
        <v>4</v>
      </c>
      <c r="R3086" t="s">
        <v>75</v>
      </c>
      <c r="T3086">
        <v>4.96</v>
      </c>
      <c r="U3086">
        <v>17</v>
      </c>
      <c r="V3086" t="s">
        <v>76</v>
      </c>
      <c r="W3086" s="2">
        <v>43096</v>
      </c>
      <c r="X3086" t="s">
        <v>39</v>
      </c>
      <c r="Y3086" t="s">
        <v>82</v>
      </c>
      <c r="Z3086" t="s">
        <v>49</v>
      </c>
    </row>
    <row r="3087" spans="1:26" x14ac:dyDescent="0.25">
      <c r="A3087">
        <v>5</v>
      </c>
      <c r="B3087" t="s">
        <v>43</v>
      </c>
      <c r="C3087">
        <v>6</v>
      </c>
      <c r="D3087" t="s">
        <v>26</v>
      </c>
      <c r="E3087" t="s">
        <v>2548</v>
      </c>
      <c r="F3087" t="s">
        <v>13</v>
      </c>
      <c r="G3087" t="s">
        <v>107</v>
      </c>
      <c r="H3087" s="1">
        <v>0.2</v>
      </c>
      <c r="I3087" s="2">
        <v>42925</v>
      </c>
      <c r="J3087" s="8">
        <f t="shared" si="48"/>
        <v>2017</v>
      </c>
      <c r="K3087" t="s">
        <v>4373</v>
      </c>
      <c r="L3087" t="s">
        <v>16</v>
      </c>
      <c r="M3087">
        <v>37211</v>
      </c>
      <c r="N3087">
        <v>331</v>
      </c>
      <c r="O3087" t="s">
        <v>3366</v>
      </c>
      <c r="P3087">
        <v>1</v>
      </c>
      <c r="Q3087">
        <v>3</v>
      </c>
      <c r="R3087" t="s">
        <v>18</v>
      </c>
      <c r="T3087">
        <v>0.84</v>
      </c>
      <c r="U3087">
        <v>5</v>
      </c>
      <c r="V3087" t="s">
        <v>19</v>
      </c>
      <c r="W3087" s="2">
        <v>42930</v>
      </c>
      <c r="X3087" t="s">
        <v>39</v>
      </c>
      <c r="Y3087" t="s">
        <v>214</v>
      </c>
      <c r="Z3087" t="s">
        <v>49</v>
      </c>
    </row>
    <row r="3088" spans="1:26" x14ac:dyDescent="0.25">
      <c r="A3088">
        <v>7</v>
      </c>
      <c r="B3088" t="s">
        <v>25</v>
      </c>
      <c r="C3088">
        <v>6</v>
      </c>
      <c r="D3088" t="s">
        <v>11</v>
      </c>
      <c r="E3088" t="s">
        <v>535</v>
      </c>
      <c r="F3088" t="s">
        <v>13</v>
      </c>
      <c r="G3088" t="s">
        <v>5469</v>
      </c>
      <c r="H3088" s="1">
        <v>0</v>
      </c>
      <c r="I3088" s="2">
        <v>43094</v>
      </c>
      <c r="J3088" s="8">
        <f t="shared" si="48"/>
        <v>2017</v>
      </c>
      <c r="K3088" t="s">
        <v>5470</v>
      </c>
      <c r="L3088" t="s">
        <v>73</v>
      </c>
      <c r="M3088">
        <v>48227</v>
      </c>
      <c r="N3088">
        <v>1370</v>
      </c>
      <c r="O3088" t="s">
        <v>2242</v>
      </c>
      <c r="P3088">
        <v>21</v>
      </c>
      <c r="Q3088">
        <v>1</v>
      </c>
      <c r="R3088" t="s">
        <v>75</v>
      </c>
      <c r="T3088">
        <v>20.93</v>
      </c>
      <c r="U3088">
        <v>161</v>
      </c>
      <c r="V3088" t="s">
        <v>33</v>
      </c>
      <c r="W3088" s="2">
        <v>43101</v>
      </c>
      <c r="X3088" t="s">
        <v>39</v>
      </c>
      <c r="Y3088" t="s">
        <v>156</v>
      </c>
      <c r="Z3088" t="s">
        <v>22</v>
      </c>
    </row>
    <row r="3089" spans="1:26" x14ac:dyDescent="0.25">
      <c r="A3089">
        <v>7</v>
      </c>
      <c r="B3089" t="s">
        <v>25</v>
      </c>
      <c r="C3089">
        <v>6</v>
      </c>
      <c r="D3089" t="s">
        <v>26</v>
      </c>
      <c r="E3089" t="s">
        <v>535</v>
      </c>
      <c r="F3089" t="s">
        <v>13</v>
      </c>
      <c r="G3089" t="s">
        <v>5469</v>
      </c>
      <c r="H3089" s="1">
        <v>0</v>
      </c>
      <c r="I3089" s="2">
        <v>43094</v>
      </c>
      <c r="J3089" s="8">
        <f t="shared" si="48"/>
        <v>2017</v>
      </c>
      <c r="K3089" t="s">
        <v>5470</v>
      </c>
      <c r="L3089" t="s">
        <v>73</v>
      </c>
      <c r="M3089">
        <v>48227</v>
      </c>
      <c r="N3089">
        <v>1169</v>
      </c>
      <c r="O3089" t="s">
        <v>2889</v>
      </c>
      <c r="P3089">
        <v>1</v>
      </c>
      <c r="Q3089">
        <v>1</v>
      </c>
      <c r="R3089" t="s">
        <v>75</v>
      </c>
      <c r="T3089">
        <v>0.95</v>
      </c>
      <c r="U3089">
        <v>3</v>
      </c>
      <c r="V3089" t="s">
        <v>33</v>
      </c>
      <c r="W3089" s="2">
        <v>43101</v>
      </c>
      <c r="X3089" t="s">
        <v>39</v>
      </c>
      <c r="Y3089" t="s">
        <v>156</v>
      </c>
      <c r="Z3089" t="s">
        <v>49</v>
      </c>
    </row>
    <row r="3090" spans="1:26" x14ac:dyDescent="0.25">
      <c r="A3090">
        <v>7</v>
      </c>
      <c r="B3090" t="s">
        <v>25</v>
      </c>
      <c r="C3090">
        <v>6</v>
      </c>
      <c r="D3090" t="s">
        <v>26</v>
      </c>
      <c r="E3090" t="s">
        <v>535</v>
      </c>
      <c r="F3090" t="s">
        <v>13</v>
      </c>
      <c r="G3090" t="s">
        <v>5469</v>
      </c>
      <c r="H3090" s="1">
        <v>0</v>
      </c>
      <c r="I3090" s="2">
        <v>43094</v>
      </c>
      <c r="J3090" s="8">
        <f t="shared" si="48"/>
        <v>2017</v>
      </c>
      <c r="K3090" t="s">
        <v>5470</v>
      </c>
      <c r="L3090" t="s">
        <v>73</v>
      </c>
      <c r="M3090">
        <v>48227</v>
      </c>
      <c r="N3090">
        <v>1776</v>
      </c>
      <c r="O3090" t="s">
        <v>3766</v>
      </c>
      <c r="P3090">
        <v>8</v>
      </c>
      <c r="Q3090">
        <v>3</v>
      </c>
      <c r="R3090" t="s">
        <v>75</v>
      </c>
      <c r="T3090">
        <v>8.5</v>
      </c>
      <c r="U3090">
        <v>17</v>
      </c>
      <c r="V3090" t="s">
        <v>33</v>
      </c>
      <c r="W3090" s="2">
        <v>43101</v>
      </c>
      <c r="X3090" t="s">
        <v>39</v>
      </c>
      <c r="Y3090" t="s">
        <v>156</v>
      </c>
      <c r="Z3090" t="s">
        <v>64</v>
      </c>
    </row>
    <row r="3091" spans="1:26" x14ac:dyDescent="0.25">
      <c r="A3091">
        <v>7</v>
      </c>
      <c r="B3091" t="s">
        <v>25</v>
      </c>
      <c r="C3091">
        <v>6</v>
      </c>
      <c r="D3091" t="s">
        <v>50</v>
      </c>
      <c r="E3091" t="s">
        <v>535</v>
      </c>
      <c r="F3091" t="s">
        <v>13</v>
      </c>
      <c r="G3091" t="s">
        <v>5469</v>
      </c>
      <c r="H3091" s="1">
        <v>0</v>
      </c>
      <c r="I3091" s="2">
        <v>43094</v>
      </c>
      <c r="J3091" s="8">
        <f t="shared" si="48"/>
        <v>2017</v>
      </c>
      <c r="K3091" t="s">
        <v>5470</v>
      </c>
      <c r="L3091" t="s">
        <v>73</v>
      </c>
      <c r="M3091">
        <v>48227</v>
      </c>
      <c r="N3091">
        <v>1001</v>
      </c>
      <c r="O3091" t="s">
        <v>4930</v>
      </c>
      <c r="P3091">
        <v>20</v>
      </c>
      <c r="Q3091">
        <v>2</v>
      </c>
      <c r="R3091" t="s">
        <v>75</v>
      </c>
      <c r="T3091">
        <v>19.97</v>
      </c>
      <c r="U3091">
        <v>74</v>
      </c>
      <c r="V3091" t="s">
        <v>33</v>
      </c>
      <c r="W3091" s="2">
        <v>43101</v>
      </c>
      <c r="X3091" t="s">
        <v>39</v>
      </c>
      <c r="Y3091" t="s">
        <v>156</v>
      </c>
      <c r="Z3091" t="s">
        <v>52</v>
      </c>
    </row>
    <row r="3092" spans="1:26" x14ac:dyDescent="0.25">
      <c r="A3092">
        <v>2</v>
      </c>
      <c r="B3092" t="s">
        <v>25</v>
      </c>
      <c r="C3092">
        <v>1</v>
      </c>
      <c r="D3092" t="s">
        <v>26</v>
      </c>
      <c r="E3092" t="s">
        <v>879</v>
      </c>
      <c r="F3092" t="s">
        <v>13</v>
      </c>
      <c r="G3092" t="s">
        <v>84</v>
      </c>
      <c r="H3092" s="1">
        <v>0</v>
      </c>
      <c r="I3092" s="2">
        <v>42998</v>
      </c>
      <c r="J3092" s="8">
        <f t="shared" si="48"/>
        <v>2017</v>
      </c>
      <c r="K3092" t="s">
        <v>2922</v>
      </c>
      <c r="L3092" t="s">
        <v>102</v>
      </c>
      <c r="M3092">
        <v>1841</v>
      </c>
      <c r="N3092">
        <v>709</v>
      </c>
      <c r="O3092" t="s">
        <v>1404</v>
      </c>
      <c r="P3092">
        <v>17</v>
      </c>
      <c r="Q3092">
        <v>6</v>
      </c>
      <c r="R3092" t="s">
        <v>104</v>
      </c>
      <c r="T3092">
        <v>16.96</v>
      </c>
      <c r="U3092">
        <v>38</v>
      </c>
      <c r="V3092" t="s">
        <v>19</v>
      </c>
      <c r="W3092" s="2">
        <v>43000</v>
      </c>
      <c r="X3092" t="s">
        <v>130</v>
      </c>
      <c r="Y3092" t="s">
        <v>744</v>
      </c>
      <c r="Z3092" t="s">
        <v>54</v>
      </c>
    </row>
    <row r="3093" spans="1:26" x14ac:dyDescent="0.25">
      <c r="A3093">
        <v>5</v>
      </c>
      <c r="B3093" t="s">
        <v>25</v>
      </c>
      <c r="C3093">
        <v>3</v>
      </c>
      <c r="D3093" t="s">
        <v>50</v>
      </c>
      <c r="E3093" t="s">
        <v>672</v>
      </c>
      <c r="F3093" t="s">
        <v>13</v>
      </c>
      <c r="G3093" t="s">
        <v>8117</v>
      </c>
      <c r="H3093" s="1">
        <v>0</v>
      </c>
      <c r="I3093" s="2">
        <v>43075</v>
      </c>
      <c r="J3093" s="8">
        <f t="shared" si="48"/>
        <v>2017</v>
      </c>
      <c r="K3093" t="s">
        <v>4908</v>
      </c>
      <c r="L3093" t="s">
        <v>16</v>
      </c>
      <c r="M3093">
        <v>22204</v>
      </c>
      <c r="N3093">
        <v>159</v>
      </c>
      <c r="O3093" t="s">
        <v>4909</v>
      </c>
      <c r="P3093">
        <v>50</v>
      </c>
      <c r="Q3093">
        <v>6</v>
      </c>
      <c r="R3093" t="s">
        <v>18</v>
      </c>
      <c r="T3093">
        <v>50.44</v>
      </c>
      <c r="U3093">
        <v>174</v>
      </c>
      <c r="V3093" t="s">
        <v>19</v>
      </c>
      <c r="W3093" s="2">
        <v>43080</v>
      </c>
      <c r="X3093" t="s">
        <v>20</v>
      </c>
      <c r="Y3093" t="s">
        <v>205</v>
      </c>
      <c r="Z3093" t="s">
        <v>52</v>
      </c>
    </row>
    <row r="3094" spans="1:26" x14ac:dyDescent="0.25">
      <c r="A3094">
        <v>5</v>
      </c>
      <c r="B3094" t="s">
        <v>43</v>
      </c>
      <c r="C3094">
        <v>6</v>
      </c>
      <c r="D3094" t="s">
        <v>26</v>
      </c>
      <c r="E3094" t="s">
        <v>572</v>
      </c>
      <c r="F3094" t="s">
        <v>13</v>
      </c>
      <c r="G3094" t="s">
        <v>590</v>
      </c>
      <c r="H3094" s="1">
        <v>0</v>
      </c>
      <c r="I3094" s="2">
        <v>42989</v>
      </c>
      <c r="J3094" s="8">
        <f t="shared" si="48"/>
        <v>2017</v>
      </c>
      <c r="K3094" t="s">
        <v>6619</v>
      </c>
      <c r="L3094" t="s">
        <v>30</v>
      </c>
      <c r="M3094">
        <v>92024</v>
      </c>
      <c r="N3094">
        <v>889</v>
      </c>
      <c r="O3094" t="s">
        <v>303</v>
      </c>
      <c r="P3094">
        <v>80</v>
      </c>
      <c r="Q3094">
        <v>7</v>
      </c>
      <c r="R3094" t="s">
        <v>32</v>
      </c>
      <c r="T3094">
        <v>79.760000000000005</v>
      </c>
      <c r="U3094">
        <v>266</v>
      </c>
      <c r="V3094" t="s">
        <v>33</v>
      </c>
      <c r="W3094" s="2">
        <v>42994</v>
      </c>
      <c r="X3094" t="s">
        <v>39</v>
      </c>
      <c r="Y3094" t="s">
        <v>34</v>
      </c>
      <c r="Z3094" t="s">
        <v>49</v>
      </c>
    </row>
    <row r="3095" spans="1:26" x14ac:dyDescent="0.25">
      <c r="A3095">
        <v>5</v>
      </c>
      <c r="B3095" t="s">
        <v>43</v>
      </c>
      <c r="C3095">
        <v>6</v>
      </c>
      <c r="D3095" t="s">
        <v>26</v>
      </c>
      <c r="E3095" t="s">
        <v>1468</v>
      </c>
      <c r="F3095" t="s">
        <v>13</v>
      </c>
      <c r="G3095" t="s">
        <v>1854</v>
      </c>
      <c r="H3095" s="1">
        <v>0</v>
      </c>
      <c r="I3095" s="2">
        <v>42850</v>
      </c>
      <c r="J3095" s="8">
        <f t="shared" si="48"/>
        <v>2017</v>
      </c>
      <c r="K3095" t="s">
        <v>3780</v>
      </c>
      <c r="L3095" t="s">
        <v>73</v>
      </c>
      <c r="M3095">
        <v>53209</v>
      </c>
      <c r="N3095">
        <v>286</v>
      </c>
      <c r="O3095" t="s">
        <v>3575</v>
      </c>
      <c r="P3095">
        <v>76</v>
      </c>
      <c r="Q3095">
        <v>5</v>
      </c>
      <c r="R3095" t="s">
        <v>75</v>
      </c>
      <c r="T3095">
        <v>76.27</v>
      </c>
      <c r="U3095">
        <v>272</v>
      </c>
      <c r="V3095" t="s">
        <v>19</v>
      </c>
      <c r="W3095" s="2">
        <v>42855</v>
      </c>
      <c r="X3095" t="s">
        <v>39</v>
      </c>
      <c r="Y3095" t="s">
        <v>82</v>
      </c>
      <c r="Z3095" t="s">
        <v>56</v>
      </c>
    </row>
    <row r="3096" spans="1:26" x14ac:dyDescent="0.25">
      <c r="A3096">
        <v>5</v>
      </c>
      <c r="B3096" t="s">
        <v>43</v>
      </c>
      <c r="C3096">
        <v>6</v>
      </c>
      <c r="D3096" t="s">
        <v>26</v>
      </c>
      <c r="E3096" t="s">
        <v>1468</v>
      </c>
      <c r="F3096" t="s">
        <v>13</v>
      </c>
      <c r="G3096" t="s">
        <v>1854</v>
      </c>
      <c r="H3096" s="1">
        <v>0</v>
      </c>
      <c r="I3096" s="2">
        <v>42850</v>
      </c>
      <c r="J3096" s="8">
        <f t="shared" si="48"/>
        <v>2017</v>
      </c>
      <c r="K3096" t="s">
        <v>3780</v>
      </c>
      <c r="L3096" t="s">
        <v>73</v>
      </c>
      <c r="M3096">
        <v>53209</v>
      </c>
      <c r="N3096">
        <v>1139</v>
      </c>
      <c r="O3096" t="s">
        <v>785</v>
      </c>
      <c r="P3096">
        <v>16</v>
      </c>
      <c r="Q3096">
        <v>5</v>
      </c>
      <c r="R3096" t="s">
        <v>75</v>
      </c>
      <c r="T3096">
        <v>16.170000000000002</v>
      </c>
      <c r="U3096">
        <v>58</v>
      </c>
      <c r="V3096" t="s">
        <v>19</v>
      </c>
      <c r="W3096" s="2">
        <v>42855</v>
      </c>
      <c r="X3096" t="s">
        <v>39</v>
      </c>
      <c r="Y3096" t="s">
        <v>82</v>
      </c>
      <c r="Z3096" t="s">
        <v>49</v>
      </c>
    </row>
    <row r="3097" spans="1:26" x14ac:dyDescent="0.25">
      <c r="A3097">
        <v>4</v>
      </c>
      <c r="B3097" t="s">
        <v>43</v>
      </c>
      <c r="C3097">
        <v>6</v>
      </c>
      <c r="D3097" t="s">
        <v>50</v>
      </c>
      <c r="E3097" t="s">
        <v>171</v>
      </c>
      <c r="F3097" t="s">
        <v>13</v>
      </c>
      <c r="G3097" t="s">
        <v>516</v>
      </c>
      <c r="H3097" s="1">
        <v>0</v>
      </c>
      <c r="I3097" s="2">
        <v>42810</v>
      </c>
      <c r="J3097" s="8">
        <f t="shared" si="48"/>
        <v>2017</v>
      </c>
      <c r="K3097" t="s">
        <v>6756</v>
      </c>
      <c r="L3097" t="s">
        <v>102</v>
      </c>
      <c r="M3097">
        <v>10009</v>
      </c>
      <c r="N3097">
        <v>1281</v>
      </c>
      <c r="O3097" t="s">
        <v>4733</v>
      </c>
      <c r="P3097">
        <v>3</v>
      </c>
      <c r="Q3097">
        <v>2</v>
      </c>
      <c r="R3097" t="s">
        <v>104</v>
      </c>
      <c r="T3097">
        <v>2.58</v>
      </c>
      <c r="U3097">
        <v>86</v>
      </c>
      <c r="V3097" t="s">
        <v>33</v>
      </c>
      <c r="W3097" s="2">
        <v>42814</v>
      </c>
      <c r="X3097" t="s">
        <v>39</v>
      </c>
      <c r="Y3097" t="s">
        <v>175</v>
      </c>
      <c r="Z3097" t="s">
        <v>52</v>
      </c>
    </row>
    <row r="3098" spans="1:26" x14ac:dyDescent="0.25">
      <c r="A3098">
        <v>4</v>
      </c>
      <c r="B3098" t="s">
        <v>43</v>
      </c>
      <c r="C3098">
        <v>6</v>
      </c>
      <c r="D3098" t="s">
        <v>26</v>
      </c>
      <c r="E3098" t="s">
        <v>966</v>
      </c>
      <c r="F3098" t="s">
        <v>13</v>
      </c>
      <c r="G3098" t="s">
        <v>967</v>
      </c>
      <c r="H3098" s="1">
        <v>0</v>
      </c>
      <c r="I3098" s="2">
        <v>43089</v>
      </c>
      <c r="J3098" s="8">
        <f t="shared" si="48"/>
        <v>2017</v>
      </c>
      <c r="K3098" t="s">
        <v>968</v>
      </c>
      <c r="L3098" t="s">
        <v>102</v>
      </c>
      <c r="M3098">
        <v>11757</v>
      </c>
      <c r="N3098">
        <v>539</v>
      </c>
      <c r="O3098" t="s">
        <v>969</v>
      </c>
      <c r="P3098">
        <v>27</v>
      </c>
      <c r="Q3098">
        <v>1</v>
      </c>
      <c r="R3098" t="s">
        <v>104</v>
      </c>
      <c r="T3098">
        <v>26.63</v>
      </c>
      <c r="U3098">
        <v>55</v>
      </c>
      <c r="V3098" t="s">
        <v>33</v>
      </c>
      <c r="W3098" s="2">
        <v>43093</v>
      </c>
      <c r="X3098" t="s">
        <v>39</v>
      </c>
      <c r="Y3098" t="s">
        <v>175</v>
      </c>
      <c r="Z3098" t="s">
        <v>64</v>
      </c>
    </row>
    <row r="3099" spans="1:26" x14ac:dyDescent="0.25">
      <c r="A3099">
        <v>4</v>
      </c>
      <c r="B3099" t="s">
        <v>43</v>
      </c>
      <c r="C3099">
        <v>6</v>
      </c>
      <c r="D3099" t="s">
        <v>26</v>
      </c>
      <c r="E3099" t="s">
        <v>572</v>
      </c>
      <c r="F3099" t="s">
        <v>13</v>
      </c>
      <c r="G3099" t="s">
        <v>1580</v>
      </c>
      <c r="H3099" s="1">
        <v>0</v>
      </c>
      <c r="I3099" s="2">
        <v>42904</v>
      </c>
      <c r="J3099" s="8">
        <f t="shared" si="48"/>
        <v>2017</v>
      </c>
      <c r="K3099" t="s">
        <v>4463</v>
      </c>
      <c r="L3099" t="s">
        <v>30</v>
      </c>
      <c r="M3099">
        <v>92105</v>
      </c>
      <c r="N3099">
        <v>362</v>
      </c>
      <c r="O3099" t="s">
        <v>2826</v>
      </c>
      <c r="P3099">
        <v>15</v>
      </c>
      <c r="Q3099">
        <v>2</v>
      </c>
      <c r="R3099" t="s">
        <v>32</v>
      </c>
      <c r="T3099">
        <v>15.07</v>
      </c>
      <c r="U3099">
        <v>52</v>
      </c>
      <c r="V3099" t="s">
        <v>19</v>
      </c>
      <c r="W3099" s="2">
        <v>42908</v>
      </c>
      <c r="X3099" t="s">
        <v>39</v>
      </c>
      <c r="Y3099" t="s">
        <v>34</v>
      </c>
      <c r="Z3099" t="s">
        <v>49</v>
      </c>
    </row>
    <row r="3100" spans="1:26" x14ac:dyDescent="0.25">
      <c r="A3100">
        <v>5</v>
      </c>
      <c r="B3100" t="s">
        <v>25</v>
      </c>
      <c r="C3100">
        <v>3</v>
      </c>
      <c r="D3100" t="s">
        <v>11</v>
      </c>
      <c r="E3100" t="s">
        <v>1735</v>
      </c>
      <c r="F3100" t="s">
        <v>13</v>
      </c>
      <c r="G3100" t="s">
        <v>6827</v>
      </c>
      <c r="H3100" s="1">
        <v>0.6</v>
      </c>
      <c r="I3100" s="2">
        <v>43090</v>
      </c>
      <c r="J3100" s="8">
        <f t="shared" si="48"/>
        <v>2017</v>
      </c>
      <c r="K3100" t="s">
        <v>6942</v>
      </c>
      <c r="L3100" t="s">
        <v>73</v>
      </c>
      <c r="M3100">
        <v>60174</v>
      </c>
      <c r="N3100">
        <v>866</v>
      </c>
      <c r="O3100" t="s">
        <v>8179</v>
      </c>
      <c r="P3100">
        <v>-34</v>
      </c>
      <c r="Q3100">
        <v>3</v>
      </c>
      <c r="R3100" t="s">
        <v>75</v>
      </c>
      <c r="T3100">
        <v>-33.64</v>
      </c>
      <c r="U3100">
        <v>52</v>
      </c>
      <c r="V3100" t="s">
        <v>76</v>
      </c>
      <c r="W3100" s="2">
        <v>43095</v>
      </c>
      <c r="X3100" t="s">
        <v>20</v>
      </c>
      <c r="Y3100" t="s">
        <v>139</v>
      </c>
      <c r="Z3100" t="s">
        <v>47</v>
      </c>
    </row>
    <row r="3101" spans="1:26" x14ac:dyDescent="0.25">
      <c r="A3101">
        <v>5</v>
      </c>
      <c r="B3101" t="s">
        <v>25</v>
      </c>
      <c r="C3101">
        <v>3</v>
      </c>
      <c r="D3101" t="s">
        <v>26</v>
      </c>
      <c r="E3101" t="s">
        <v>1735</v>
      </c>
      <c r="F3101" t="s">
        <v>13</v>
      </c>
      <c r="G3101" t="s">
        <v>6827</v>
      </c>
      <c r="H3101" s="1">
        <v>0.2</v>
      </c>
      <c r="I3101" s="2">
        <v>43090</v>
      </c>
      <c r="J3101" s="8">
        <f t="shared" si="48"/>
        <v>2017</v>
      </c>
      <c r="K3101" t="s">
        <v>6942</v>
      </c>
      <c r="L3101" t="s">
        <v>73</v>
      </c>
      <c r="M3101">
        <v>60174</v>
      </c>
      <c r="N3101">
        <v>1420</v>
      </c>
      <c r="O3101" t="s">
        <v>2951</v>
      </c>
      <c r="P3101">
        <v>14</v>
      </c>
      <c r="Q3101">
        <v>2</v>
      </c>
      <c r="R3101" t="s">
        <v>75</v>
      </c>
      <c r="T3101">
        <v>14.23</v>
      </c>
      <c r="U3101">
        <v>60</v>
      </c>
      <c r="V3101" t="s">
        <v>76</v>
      </c>
      <c r="W3101" s="2">
        <v>43095</v>
      </c>
      <c r="X3101" t="s">
        <v>20</v>
      </c>
      <c r="Y3101" t="s">
        <v>139</v>
      </c>
      <c r="Z3101" t="s">
        <v>49</v>
      </c>
    </row>
    <row r="3102" spans="1:26" x14ac:dyDescent="0.25">
      <c r="A3102">
        <v>5</v>
      </c>
      <c r="B3102" t="s">
        <v>25</v>
      </c>
      <c r="C3102">
        <v>3</v>
      </c>
      <c r="D3102" t="s">
        <v>50</v>
      </c>
      <c r="E3102" t="s">
        <v>1735</v>
      </c>
      <c r="F3102" t="s">
        <v>13</v>
      </c>
      <c r="G3102" t="s">
        <v>6827</v>
      </c>
      <c r="H3102" s="1">
        <v>0.2</v>
      </c>
      <c r="I3102" s="2">
        <v>43090</v>
      </c>
      <c r="J3102" s="8">
        <f t="shared" si="48"/>
        <v>2017</v>
      </c>
      <c r="K3102" t="s">
        <v>6942</v>
      </c>
      <c r="L3102" t="s">
        <v>73</v>
      </c>
      <c r="M3102">
        <v>60174</v>
      </c>
      <c r="N3102">
        <v>600</v>
      </c>
      <c r="O3102" t="s">
        <v>4862</v>
      </c>
      <c r="P3102">
        <v>135</v>
      </c>
      <c r="Q3102">
        <v>8</v>
      </c>
      <c r="R3102" t="s">
        <v>75</v>
      </c>
      <c r="T3102">
        <v>135.46</v>
      </c>
      <c r="U3102">
        <v>637</v>
      </c>
      <c r="V3102" t="s">
        <v>76</v>
      </c>
      <c r="W3102" s="2">
        <v>43095</v>
      </c>
      <c r="X3102" t="s">
        <v>20</v>
      </c>
      <c r="Y3102" t="s">
        <v>139</v>
      </c>
      <c r="Z3102" t="s">
        <v>113</v>
      </c>
    </row>
    <row r="3103" spans="1:26" x14ac:dyDescent="0.25">
      <c r="A3103">
        <v>5</v>
      </c>
      <c r="B3103" t="s">
        <v>25</v>
      </c>
      <c r="C3103">
        <v>3</v>
      </c>
      <c r="D3103" t="s">
        <v>50</v>
      </c>
      <c r="E3103" t="s">
        <v>1735</v>
      </c>
      <c r="F3103" t="s">
        <v>13</v>
      </c>
      <c r="G3103" t="s">
        <v>6827</v>
      </c>
      <c r="H3103" s="1">
        <v>0.3</v>
      </c>
      <c r="I3103" s="2">
        <v>43090</v>
      </c>
      <c r="J3103" s="8">
        <f t="shared" si="48"/>
        <v>2017</v>
      </c>
      <c r="K3103" t="s">
        <v>6942</v>
      </c>
      <c r="L3103" t="s">
        <v>73</v>
      </c>
      <c r="M3103">
        <v>60174</v>
      </c>
      <c r="N3103">
        <v>1510</v>
      </c>
      <c r="O3103" t="s">
        <v>5159</v>
      </c>
      <c r="P3103">
        <v>137</v>
      </c>
      <c r="Q3103">
        <v>2</v>
      </c>
      <c r="R3103" t="s">
        <v>75</v>
      </c>
      <c r="T3103">
        <v>137.26</v>
      </c>
      <c r="U3103">
        <v>601</v>
      </c>
      <c r="V3103" t="s">
        <v>76</v>
      </c>
      <c r="W3103" s="2">
        <v>43095</v>
      </c>
      <c r="X3103" t="s">
        <v>20</v>
      </c>
      <c r="Y3103" t="s">
        <v>139</v>
      </c>
      <c r="Z3103" t="s">
        <v>422</v>
      </c>
    </row>
    <row r="3104" spans="1:26" x14ac:dyDescent="0.25">
      <c r="A3104">
        <v>4</v>
      </c>
      <c r="B3104" t="s">
        <v>43</v>
      </c>
      <c r="C3104">
        <v>6</v>
      </c>
      <c r="D3104" t="s">
        <v>11</v>
      </c>
      <c r="E3104" t="s">
        <v>1080</v>
      </c>
      <c r="F3104" t="s">
        <v>13</v>
      </c>
      <c r="G3104" t="s">
        <v>5665</v>
      </c>
      <c r="H3104" s="1">
        <v>0</v>
      </c>
      <c r="I3104" s="2">
        <v>42941</v>
      </c>
      <c r="J3104" s="8">
        <f t="shared" si="48"/>
        <v>2017</v>
      </c>
      <c r="K3104" t="s">
        <v>5666</v>
      </c>
      <c r="L3104" t="s">
        <v>16</v>
      </c>
      <c r="M3104">
        <v>36116</v>
      </c>
      <c r="N3104">
        <v>318</v>
      </c>
      <c r="O3104" t="s">
        <v>856</v>
      </c>
      <c r="P3104">
        <v>39</v>
      </c>
      <c r="Q3104">
        <v>2</v>
      </c>
      <c r="R3104" t="s">
        <v>18</v>
      </c>
      <c r="T3104">
        <v>39.44</v>
      </c>
      <c r="U3104">
        <v>359</v>
      </c>
      <c r="V3104" t="s">
        <v>33</v>
      </c>
      <c r="W3104" s="2">
        <v>42945</v>
      </c>
      <c r="X3104" t="s">
        <v>39</v>
      </c>
      <c r="Y3104" t="s">
        <v>225</v>
      </c>
      <c r="Z3104" t="s">
        <v>41</v>
      </c>
    </row>
    <row r="3105" spans="1:26" x14ac:dyDescent="0.25">
      <c r="A3105">
        <v>4</v>
      </c>
      <c r="B3105" t="s">
        <v>43</v>
      </c>
      <c r="C3105">
        <v>6</v>
      </c>
      <c r="D3105" t="s">
        <v>26</v>
      </c>
      <c r="E3105" t="s">
        <v>1080</v>
      </c>
      <c r="F3105" t="s">
        <v>13</v>
      </c>
      <c r="G3105" t="s">
        <v>5665</v>
      </c>
      <c r="H3105" s="1">
        <v>0</v>
      </c>
      <c r="I3105" s="2">
        <v>42941</v>
      </c>
      <c r="J3105" s="8">
        <f t="shared" si="48"/>
        <v>2017</v>
      </c>
      <c r="K3105" t="s">
        <v>5666</v>
      </c>
      <c r="L3105" t="s">
        <v>16</v>
      </c>
      <c r="M3105">
        <v>36116</v>
      </c>
      <c r="N3105">
        <v>1623</v>
      </c>
      <c r="O3105" t="s">
        <v>1073</v>
      </c>
      <c r="P3105">
        <v>49</v>
      </c>
      <c r="Q3105">
        <v>9</v>
      </c>
      <c r="R3105" t="s">
        <v>18</v>
      </c>
      <c r="T3105">
        <v>49.23</v>
      </c>
      <c r="U3105">
        <v>98</v>
      </c>
      <c r="V3105" t="s">
        <v>33</v>
      </c>
      <c r="W3105" s="2">
        <v>42945</v>
      </c>
      <c r="X3105" t="s">
        <v>39</v>
      </c>
      <c r="Y3105" t="s">
        <v>225</v>
      </c>
      <c r="Z3105" t="s">
        <v>119</v>
      </c>
    </row>
    <row r="3106" spans="1:26" x14ac:dyDescent="0.25">
      <c r="A3106">
        <v>4</v>
      </c>
      <c r="B3106" t="s">
        <v>43</v>
      </c>
      <c r="C3106">
        <v>6</v>
      </c>
      <c r="D3106" t="s">
        <v>50</v>
      </c>
      <c r="E3106" t="s">
        <v>2125</v>
      </c>
      <c r="F3106" t="s">
        <v>13</v>
      </c>
      <c r="G3106" t="s">
        <v>6201</v>
      </c>
      <c r="H3106" s="1">
        <v>0</v>
      </c>
      <c r="I3106" s="2">
        <v>42781</v>
      </c>
      <c r="J3106" s="8">
        <f t="shared" si="48"/>
        <v>2017</v>
      </c>
      <c r="K3106" t="s">
        <v>6739</v>
      </c>
      <c r="L3106" t="s">
        <v>73</v>
      </c>
      <c r="M3106">
        <v>53142</v>
      </c>
      <c r="N3106">
        <v>1396</v>
      </c>
      <c r="O3106" t="s">
        <v>4901</v>
      </c>
      <c r="P3106">
        <v>196</v>
      </c>
      <c r="Q3106">
        <v>2</v>
      </c>
      <c r="R3106" t="s">
        <v>75</v>
      </c>
      <c r="T3106">
        <v>195.99</v>
      </c>
      <c r="U3106">
        <v>700</v>
      </c>
      <c r="V3106" t="s">
        <v>33</v>
      </c>
      <c r="W3106" s="2">
        <v>42785</v>
      </c>
      <c r="X3106" t="s">
        <v>39</v>
      </c>
      <c r="Y3106" t="s">
        <v>82</v>
      </c>
      <c r="Z3106" t="s">
        <v>52</v>
      </c>
    </row>
    <row r="3107" spans="1:26" x14ac:dyDescent="0.25">
      <c r="A3107">
        <v>4</v>
      </c>
      <c r="B3107" t="s">
        <v>43</v>
      </c>
      <c r="C3107">
        <v>6</v>
      </c>
      <c r="D3107" t="s">
        <v>50</v>
      </c>
      <c r="E3107" t="s">
        <v>2125</v>
      </c>
      <c r="F3107" t="s">
        <v>13</v>
      </c>
      <c r="G3107" t="s">
        <v>6201</v>
      </c>
      <c r="H3107" s="1">
        <v>0</v>
      </c>
      <c r="I3107" s="2">
        <v>42781</v>
      </c>
      <c r="J3107" s="8">
        <f t="shared" si="48"/>
        <v>2017</v>
      </c>
      <c r="K3107" t="s">
        <v>6739</v>
      </c>
      <c r="L3107" t="s">
        <v>73</v>
      </c>
      <c r="M3107">
        <v>53142</v>
      </c>
      <c r="N3107">
        <v>927</v>
      </c>
      <c r="O3107" t="s">
        <v>5033</v>
      </c>
      <c r="P3107">
        <v>65</v>
      </c>
      <c r="Q3107">
        <v>3</v>
      </c>
      <c r="R3107" t="s">
        <v>75</v>
      </c>
      <c r="T3107">
        <v>64.790000000000006</v>
      </c>
      <c r="U3107">
        <v>135</v>
      </c>
      <c r="V3107" t="s">
        <v>33</v>
      </c>
      <c r="W3107" s="2">
        <v>42785</v>
      </c>
      <c r="X3107" t="s">
        <v>39</v>
      </c>
      <c r="Y3107" t="s">
        <v>82</v>
      </c>
      <c r="Z3107" t="s">
        <v>52</v>
      </c>
    </row>
    <row r="3108" spans="1:26" x14ac:dyDescent="0.25">
      <c r="A3108">
        <v>4</v>
      </c>
      <c r="B3108" t="s">
        <v>43</v>
      </c>
      <c r="C3108">
        <v>6</v>
      </c>
      <c r="D3108" t="s">
        <v>50</v>
      </c>
      <c r="E3108" t="s">
        <v>2125</v>
      </c>
      <c r="F3108" t="s">
        <v>13</v>
      </c>
      <c r="G3108" t="s">
        <v>6201</v>
      </c>
      <c r="H3108" s="1">
        <v>0</v>
      </c>
      <c r="I3108" s="2">
        <v>42781</v>
      </c>
      <c r="J3108" s="8">
        <f t="shared" si="48"/>
        <v>2017</v>
      </c>
      <c r="K3108" t="s">
        <v>6739</v>
      </c>
      <c r="L3108" t="s">
        <v>73</v>
      </c>
      <c r="M3108">
        <v>53142</v>
      </c>
      <c r="N3108">
        <v>1068</v>
      </c>
      <c r="O3108" t="s">
        <v>5109</v>
      </c>
      <c r="P3108">
        <v>27</v>
      </c>
      <c r="Q3108">
        <v>5</v>
      </c>
      <c r="R3108" t="s">
        <v>75</v>
      </c>
      <c r="T3108">
        <v>26.59</v>
      </c>
      <c r="U3108">
        <v>140</v>
      </c>
      <c r="V3108" t="s">
        <v>33</v>
      </c>
      <c r="W3108" s="2">
        <v>42785</v>
      </c>
      <c r="X3108" t="s">
        <v>39</v>
      </c>
      <c r="Y3108" t="s">
        <v>82</v>
      </c>
      <c r="Z3108" t="s">
        <v>113</v>
      </c>
    </row>
    <row r="3109" spans="1:26" x14ac:dyDescent="0.25">
      <c r="A3109">
        <v>1</v>
      </c>
      <c r="B3109" t="s">
        <v>10</v>
      </c>
      <c r="C3109">
        <v>1</v>
      </c>
      <c r="D3109" t="s">
        <v>26</v>
      </c>
      <c r="E3109" t="s">
        <v>1804</v>
      </c>
      <c r="F3109" t="s">
        <v>13</v>
      </c>
      <c r="G3109" t="s">
        <v>7257</v>
      </c>
      <c r="H3109" s="1">
        <v>0</v>
      </c>
      <c r="I3109" s="2">
        <v>43068</v>
      </c>
      <c r="J3109" s="8">
        <f t="shared" si="48"/>
        <v>2017</v>
      </c>
      <c r="K3109" t="s">
        <v>7258</v>
      </c>
      <c r="L3109" t="s">
        <v>30</v>
      </c>
      <c r="M3109">
        <v>92704</v>
      </c>
      <c r="N3109">
        <v>356</v>
      </c>
      <c r="O3109" t="s">
        <v>2789</v>
      </c>
      <c r="P3109">
        <v>16</v>
      </c>
      <c r="Q3109">
        <v>2</v>
      </c>
      <c r="R3109" t="s">
        <v>32</v>
      </c>
      <c r="T3109">
        <v>15.76</v>
      </c>
      <c r="U3109">
        <v>56</v>
      </c>
      <c r="V3109" t="s">
        <v>76</v>
      </c>
      <c r="W3109" s="2">
        <v>43069</v>
      </c>
      <c r="X3109" t="s">
        <v>130</v>
      </c>
      <c r="Y3109" t="s">
        <v>34</v>
      </c>
      <c r="Z3109" t="s">
        <v>49</v>
      </c>
    </row>
    <row r="3110" spans="1:26" x14ac:dyDescent="0.25">
      <c r="A3110">
        <v>4</v>
      </c>
      <c r="B3110" t="s">
        <v>43</v>
      </c>
      <c r="C3110">
        <v>6</v>
      </c>
      <c r="D3110" t="s">
        <v>11</v>
      </c>
      <c r="E3110" t="s">
        <v>1595</v>
      </c>
      <c r="F3110" t="s">
        <v>13</v>
      </c>
      <c r="G3110" t="s">
        <v>2233</v>
      </c>
      <c r="H3110" s="1">
        <v>0.2</v>
      </c>
      <c r="I3110" s="2">
        <v>43081</v>
      </c>
      <c r="J3110" s="8">
        <f t="shared" si="48"/>
        <v>2017</v>
      </c>
      <c r="K3110" t="s">
        <v>2686</v>
      </c>
      <c r="L3110" t="s">
        <v>30</v>
      </c>
      <c r="M3110">
        <v>93534</v>
      </c>
      <c r="N3110">
        <v>996</v>
      </c>
      <c r="O3110" t="s">
        <v>1488</v>
      </c>
      <c r="P3110">
        <v>35</v>
      </c>
      <c r="Q3110">
        <v>2</v>
      </c>
      <c r="R3110" t="s">
        <v>32</v>
      </c>
      <c r="T3110">
        <v>34.89</v>
      </c>
      <c r="U3110">
        <v>349</v>
      </c>
      <c r="V3110" t="s">
        <v>19</v>
      </c>
      <c r="W3110" s="2">
        <v>43085</v>
      </c>
      <c r="X3110" t="s">
        <v>39</v>
      </c>
      <c r="Y3110" t="s">
        <v>34</v>
      </c>
      <c r="Z3110" t="s">
        <v>24</v>
      </c>
    </row>
    <row r="3111" spans="1:26" x14ac:dyDescent="0.25">
      <c r="A3111">
        <v>3</v>
      </c>
      <c r="B3111" t="s">
        <v>25</v>
      </c>
      <c r="C3111">
        <v>1</v>
      </c>
      <c r="D3111" t="s">
        <v>26</v>
      </c>
      <c r="E3111" t="s">
        <v>201</v>
      </c>
      <c r="F3111" t="s">
        <v>13</v>
      </c>
      <c r="G3111" t="s">
        <v>5912</v>
      </c>
      <c r="H3111" s="1">
        <v>0</v>
      </c>
      <c r="I3111" s="2">
        <v>43053</v>
      </c>
      <c r="J3111" s="8">
        <f t="shared" si="48"/>
        <v>2017</v>
      </c>
      <c r="K3111" t="s">
        <v>5913</v>
      </c>
      <c r="L3111" t="s">
        <v>16</v>
      </c>
      <c r="M3111">
        <v>22153</v>
      </c>
      <c r="N3111">
        <v>374</v>
      </c>
      <c r="O3111" t="s">
        <v>1440</v>
      </c>
      <c r="P3111">
        <v>17</v>
      </c>
      <c r="Q3111">
        <v>2</v>
      </c>
      <c r="R3111" t="s">
        <v>18</v>
      </c>
      <c r="T3111">
        <v>16.98</v>
      </c>
      <c r="U3111">
        <v>34</v>
      </c>
      <c r="V3111" t="s">
        <v>33</v>
      </c>
      <c r="W3111" s="2">
        <v>43056</v>
      </c>
      <c r="X3111" t="s">
        <v>130</v>
      </c>
      <c r="Y3111" t="s">
        <v>205</v>
      </c>
      <c r="Z3111" t="s">
        <v>119</v>
      </c>
    </row>
    <row r="3112" spans="1:26" x14ac:dyDescent="0.25">
      <c r="A3112">
        <v>3</v>
      </c>
      <c r="B3112" t="s">
        <v>25</v>
      </c>
      <c r="C3112">
        <v>1</v>
      </c>
      <c r="D3112" t="s">
        <v>26</v>
      </c>
      <c r="E3112" t="s">
        <v>201</v>
      </c>
      <c r="F3112" t="s">
        <v>13</v>
      </c>
      <c r="G3112" t="s">
        <v>5912</v>
      </c>
      <c r="H3112" s="1">
        <v>0</v>
      </c>
      <c r="I3112" s="2">
        <v>43053</v>
      </c>
      <c r="J3112" s="8">
        <f t="shared" si="48"/>
        <v>2017</v>
      </c>
      <c r="K3112" t="s">
        <v>5913</v>
      </c>
      <c r="L3112" t="s">
        <v>16</v>
      </c>
      <c r="M3112">
        <v>22153</v>
      </c>
      <c r="N3112">
        <v>851</v>
      </c>
      <c r="O3112" t="s">
        <v>8136</v>
      </c>
      <c r="P3112">
        <v>322</v>
      </c>
      <c r="Q3112">
        <v>3</v>
      </c>
      <c r="R3112" t="s">
        <v>18</v>
      </c>
      <c r="T3112">
        <v>322.18</v>
      </c>
      <c r="U3112">
        <v>826</v>
      </c>
      <c r="V3112" t="s">
        <v>33</v>
      </c>
      <c r="W3112" s="2">
        <v>43056</v>
      </c>
      <c r="X3112" t="s">
        <v>130</v>
      </c>
      <c r="Y3112" t="s">
        <v>205</v>
      </c>
      <c r="Z3112" t="s">
        <v>56</v>
      </c>
    </row>
    <row r="3113" spans="1:26" x14ac:dyDescent="0.25">
      <c r="A3113">
        <v>4</v>
      </c>
      <c r="B3113" t="s">
        <v>43</v>
      </c>
      <c r="C3113">
        <v>6</v>
      </c>
      <c r="D3113" t="s">
        <v>11</v>
      </c>
      <c r="E3113" t="s">
        <v>2692</v>
      </c>
      <c r="F3113" t="s">
        <v>13</v>
      </c>
      <c r="G3113" t="s">
        <v>278</v>
      </c>
      <c r="H3113" s="1">
        <v>0.2</v>
      </c>
      <c r="I3113" s="2">
        <v>43089</v>
      </c>
      <c r="J3113" s="8">
        <f t="shared" si="48"/>
        <v>2017</v>
      </c>
      <c r="K3113" t="s">
        <v>2693</v>
      </c>
      <c r="L3113" t="s">
        <v>30</v>
      </c>
      <c r="M3113">
        <v>86442</v>
      </c>
      <c r="N3113">
        <v>1185</v>
      </c>
      <c r="O3113" t="s">
        <v>2148</v>
      </c>
      <c r="P3113">
        <v>4</v>
      </c>
      <c r="Q3113">
        <v>2</v>
      </c>
      <c r="R3113" t="s">
        <v>32</v>
      </c>
      <c r="T3113">
        <v>3.95</v>
      </c>
      <c r="U3113">
        <v>14</v>
      </c>
      <c r="V3113" t="s">
        <v>19</v>
      </c>
      <c r="W3113" s="2">
        <v>43093</v>
      </c>
      <c r="X3113" t="s">
        <v>39</v>
      </c>
      <c r="Y3113" t="s">
        <v>199</v>
      </c>
      <c r="Z3113" t="s">
        <v>47</v>
      </c>
    </row>
    <row r="3114" spans="1:26" x14ac:dyDescent="0.25">
      <c r="A3114">
        <v>4</v>
      </c>
      <c r="B3114" t="s">
        <v>43</v>
      </c>
      <c r="C3114">
        <v>6</v>
      </c>
      <c r="D3114" t="s">
        <v>26</v>
      </c>
      <c r="E3114" t="s">
        <v>2692</v>
      </c>
      <c r="F3114" t="s">
        <v>13</v>
      </c>
      <c r="G3114" t="s">
        <v>278</v>
      </c>
      <c r="H3114" s="1">
        <v>0.2</v>
      </c>
      <c r="I3114" s="2">
        <v>43089</v>
      </c>
      <c r="J3114" s="8">
        <f t="shared" si="48"/>
        <v>2017</v>
      </c>
      <c r="K3114" t="s">
        <v>2693</v>
      </c>
      <c r="L3114" t="s">
        <v>30</v>
      </c>
      <c r="M3114">
        <v>86442</v>
      </c>
      <c r="N3114">
        <v>8</v>
      </c>
      <c r="O3114" t="s">
        <v>3233</v>
      </c>
      <c r="P3114">
        <v>3</v>
      </c>
      <c r="Q3114">
        <v>1</v>
      </c>
      <c r="R3114" t="s">
        <v>32</v>
      </c>
      <c r="T3114">
        <v>2.77</v>
      </c>
      <c r="U3114">
        <v>8</v>
      </c>
      <c r="V3114" t="s">
        <v>19</v>
      </c>
      <c r="W3114" s="2">
        <v>43093</v>
      </c>
      <c r="X3114" t="s">
        <v>39</v>
      </c>
      <c r="Y3114" t="s">
        <v>199</v>
      </c>
      <c r="Z3114" t="s">
        <v>119</v>
      </c>
    </row>
    <row r="3115" spans="1:26" x14ac:dyDescent="0.25">
      <c r="A3115">
        <v>4</v>
      </c>
      <c r="B3115" t="s">
        <v>43</v>
      </c>
      <c r="C3115">
        <v>6</v>
      </c>
      <c r="D3115" t="s">
        <v>11</v>
      </c>
      <c r="E3115" t="s">
        <v>201</v>
      </c>
      <c r="F3115" t="s">
        <v>13</v>
      </c>
      <c r="G3115" t="s">
        <v>5304</v>
      </c>
      <c r="H3115" s="1">
        <v>0.2</v>
      </c>
      <c r="I3115" s="2">
        <v>42968</v>
      </c>
      <c r="J3115" s="8">
        <f t="shared" si="48"/>
        <v>2017</v>
      </c>
      <c r="K3115" t="s">
        <v>5625</v>
      </c>
      <c r="L3115" t="s">
        <v>102</v>
      </c>
      <c r="M3115">
        <v>45503</v>
      </c>
      <c r="N3115">
        <v>1541</v>
      </c>
      <c r="O3115" t="s">
        <v>2274</v>
      </c>
      <c r="P3115">
        <v>-4</v>
      </c>
      <c r="Q3115">
        <v>1</v>
      </c>
      <c r="R3115" t="s">
        <v>104</v>
      </c>
      <c r="T3115">
        <v>-3.9</v>
      </c>
      <c r="U3115">
        <v>26</v>
      </c>
      <c r="V3115" t="s">
        <v>33</v>
      </c>
      <c r="W3115" s="2">
        <v>42972</v>
      </c>
      <c r="X3115" t="s">
        <v>39</v>
      </c>
      <c r="Y3115" t="s">
        <v>309</v>
      </c>
      <c r="Z3115" t="s">
        <v>47</v>
      </c>
    </row>
    <row r="3116" spans="1:26" x14ac:dyDescent="0.25">
      <c r="A3116">
        <v>4</v>
      </c>
      <c r="B3116" t="s">
        <v>43</v>
      </c>
      <c r="C3116">
        <v>6</v>
      </c>
      <c r="D3116" t="s">
        <v>11</v>
      </c>
      <c r="E3116" t="s">
        <v>201</v>
      </c>
      <c r="F3116" t="s">
        <v>13</v>
      </c>
      <c r="G3116" t="s">
        <v>5304</v>
      </c>
      <c r="H3116" s="1">
        <v>0.3</v>
      </c>
      <c r="I3116" s="2">
        <v>42968</v>
      </c>
      <c r="J3116" s="8">
        <f t="shared" si="48"/>
        <v>2017</v>
      </c>
      <c r="K3116" t="s">
        <v>5625</v>
      </c>
      <c r="L3116" t="s">
        <v>102</v>
      </c>
      <c r="M3116">
        <v>45503</v>
      </c>
      <c r="N3116">
        <v>742</v>
      </c>
      <c r="O3116" t="s">
        <v>1068</v>
      </c>
      <c r="P3116">
        <v>-43</v>
      </c>
      <c r="Q3116">
        <v>3</v>
      </c>
      <c r="R3116" t="s">
        <v>104</v>
      </c>
      <c r="T3116">
        <v>-42.75</v>
      </c>
      <c r="U3116">
        <v>598</v>
      </c>
      <c r="V3116" t="s">
        <v>33</v>
      </c>
      <c r="W3116" s="2">
        <v>42972</v>
      </c>
      <c r="X3116" t="s">
        <v>39</v>
      </c>
      <c r="Y3116" t="s">
        <v>309</v>
      </c>
      <c r="Z3116" t="s">
        <v>24</v>
      </c>
    </row>
    <row r="3117" spans="1:26" x14ac:dyDescent="0.25">
      <c r="A3117">
        <v>4</v>
      </c>
      <c r="B3117" t="s">
        <v>43</v>
      </c>
      <c r="C3117">
        <v>6</v>
      </c>
      <c r="D3117" t="s">
        <v>26</v>
      </c>
      <c r="E3117" t="s">
        <v>201</v>
      </c>
      <c r="F3117" t="s">
        <v>13</v>
      </c>
      <c r="G3117" t="s">
        <v>5304</v>
      </c>
      <c r="H3117" s="1">
        <v>0.7</v>
      </c>
      <c r="I3117" s="2">
        <v>42968</v>
      </c>
      <c r="J3117" s="8">
        <f t="shared" si="48"/>
        <v>2017</v>
      </c>
      <c r="K3117" t="s">
        <v>5625</v>
      </c>
      <c r="L3117" t="s">
        <v>102</v>
      </c>
      <c r="M3117">
        <v>45503</v>
      </c>
      <c r="N3117">
        <v>43</v>
      </c>
      <c r="O3117" t="s">
        <v>951</v>
      </c>
      <c r="P3117">
        <v>-9</v>
      </c>
      <c r="Q3117">
        <v>2</v>
      </c>
      <c r="R3117" t="s">
        <v>104</v>
      </c>
      <c r="T3117">
        <v>-8.98</v>
      </c>
      <c r="U3117">
        <v>13</v>
      </c>
      <c r="V3117" t="s">
        <v>33</v>
      </c>
      <c r="W3117" s="2">
        <v>42972</v>
      </c>
      <c r="X3117" t="s">
        <v>39</v>
      </c>
      <c r="Y3117" t="s">
        <v>309</v>
      </c>
      <c r="Z3117" t="s">
        <v>54</v>
      </c>
    </row>
    <row r="3118" spans="1:26" x14ac:dyDescent="0.25">
      <c r="A3118">
        <v>4</v>
      </c>
      <c r="B3118" t="s">
        <v>43</v>
      </c>
      <c r="C3118">
        <v>6</v>
      </c>
      <c r="D3118" t="s">
        <v>50</v>
      </c>
      <c r="E3118" t="s">
        <v>88</v>
      </c>
      <c r="F3118" t="s">
        <v>13</v>
      </c>
      <c r="G3118" t="s">
        <v>1981</v>
      </c>
      <c r="H3118" s="1">
        <v>0</v>
      </c>
      <c r="I3118" s="2">
        <v>43047</v>
      </c>
      <c r="J3118" s="8">
        <f t="shared" si="48"/>
        <v>2017</v>
      </c>
      <c r="K3118" t="s">
        <v>5133</v>
      </c>
      <c r="L3118" t="s">
        <v>30</v>
      </c>
      <c r="M3118">
        <v>94109</v>
      </c>
      <c r="N3118">
        <v>1093</v>
      </c>
      <c r="O3118" t="s">
        <v>633</v>
      </c>
      <c r="P3118">
        <v>43</v>
      </c>
      <c r="Q3118">
        <v>2</v>
      </c>
      <c r="R3118" t="s">
        <v>32</v>
      </c>
      <c r="T3118">
        <v>43.16</v>
      </c>
      <c r="U3118">
        <v>120</v>
      </c>
      <c r="V3118" t="s">
        <v>19</v>
      </c>
      <c r="W3118" s="2">
        <v>43051</v>
      </c>
      <c r="X3118" t="s">
        <v>39</v>
      </c>
      <c r="Y3118" t="s">
        <v>34</v>
      </c>
      <c r="Z3118" t="s">
        <v>113</v>
      </c>
    </row>
    <row r="3119" spans="1:26" x14ac:dyDescent="0.25">
      <c r="A3119">
        <v>4</v>
      </c>
      <c r="B3119" t="s">
        <v>43</v>
      </c>
      <c r="C3119">
        <v>6</v>
      </c>
      <c r="D3119" t="s">
        <v>26</v>
      </c>
      <c r="E3119" t="s">
        <v>4000</v>
      </c>
      <c r="F3119" t="s">
        <v>13</v>
      </c>
      <c r="G3119" t="s">
        <v>1405</v>
      </c>
      <c r="H3119" s="1">
        <v>0</v>
      </c>
      <c r="I3119" s="2">
        <v>42791</v>
      </c>
      <c r="J3119" s="8">
        <f t="shared" si="48"/>
        <v>2017</v>
      </c>
      <c r="K3119" t="s">
        <v>4001</v>
      </c>
      <c r="L3119" t="s">
        <v>102</v>
      </c>
      <c r="M3119">
        <v>1453</v>
      </c>
      <c r="N3119">
        <v>229</v>
      </c>
      <c r="O3119" t="s">
        <v>4002</v>
      </c>
      <c r="P3119">
        <v>2</v>
      </c>
      <c r="Q3119">
        <v>1</v>
      </c>
      <c r="R3119" t="s">
        <v>104</v>
      </c>
      <c r="T3119">
        <v>1.51</v>
      </c>
      <c r="U3119">
        <v>3</v>
      </c>
      <c r="V3119" t="s">
        <v>19</v>
      </c>
      <c r="W3119" s="2">
        <v>42795</v>
      </c>
      <c r="X3119" t="s">
        <v>39</v>
      </c>
      <c r="Y3119" t="s">
        <v>744</v>
      </c>
      <c r="Z3119" t="s">
        <v>35</v>
      </c>
    </row>
    <row r="3120" spans="1:26" x14ac:dyDescent="0.25">
      <c r="A3120">
        <v>4</v>
      </c>
      <c r="B3120" t="s">
        <v>43</v>
      </c>
      <c r="C3120">
        <v>6</v>
      </c>
      <c r="D3120" t="s">
        <v>26</v>
      </c>
      <c r="E3120" t="s">
        <v>4000</v>
      </c>
      <c r="F3120" t="s">
        <v>13</v>
      </c>
      <c r="G3120" t="s">
        <v>1405</v>
      </c>
      <c r="H3120" s="1">
        <v>0</v>
      </c>
      <c r="I3120" s="2">
        <v>42791</v>
      </c>
      <c r="J3120" s="8">
        <f t="shared" si="48"/>
        <v>2017</v>
      </c>
      <c r="K3120" t="s">
        <v>4001</v>
      </c>
      <c r="L3120" t="s">
        <v>102</v>
      </c>
      <c r="M3120">
        <v>1453</v>
      </c>
      <c r="N3120">
        <v>96</v>
      </c>
      <c r="O3120" t="s">
        <v>8182</v>
      </c>
      <c r="P3120">
        <v>10</v>
      </c>
      <c r="Q3120">
        <v>4</v>
      </c>
      <c r="R3120" t="s">
        <v>104</v>
      </c>
      <c r="T3120">
        <v>10.220000000000001</v>
      </c>
      <c r="U3120">
        <v>23</v>
      </c>
      <c r="V3120" t="s">
        <v>19</v>
      </c>
      <c r="W3120" s="2">
        <v>42795</v>
      </c>
      <c r="X3120" t="s">
        <v>39</v>
      </c>
      <c r="Y3120" t="s">
        <v>744</v>
      </c>
      <c r="Z3120" t="s">
        <v>64</v>
      </c>
    </row>
    <row r="3121" spans="1:26" x14ac:dyDescent="0.25">
      <c r="A3121">
        <v>5</v>
      </c>
      <c r="B3121" t="s">
        <v>43</v>
      </c>
      <c r="C3121">
        <v>6</v>
      </c>
      <c r="D3121" t="s">
        <v>26</v>
      </c>
      <c r="E3121" t="s">
        <v>237</v>
      </c>
      <c r="F3121" t="s">
        <v>13</v>
      </c>
      <c r="G3121" t="s">
        <v>544</v>
      </c>
      <c r="H3121" s="1">
        <v>0</v>
      </c>
      <c r="I3121" s="2">
        <v>42878</v>
      </c>
      <c r="J3121" s="8">
        <f t="shared" si="48"/>
        <v>2017</v>
      </c>
      <c r="K3121" t="s">
        <v>6467</v>
      </c>
      <c r="L3121" t="s">
        <v>16</v>
      </c>
      <c r="M3121">
        <v>29203</v>
      </c>
      <c r="N3121">
        <v>396</v>
      </c>
      <c r="O3121" t="s">
        <v>3846</v>
      </c>
      <c r="P3121">
        <v>88</v>
      </c>
      <c r="Q3121">
        <v>3</v>
      </c>
      <c r="R3121" t="s">
        <v>18</v>
      </c>
      <c r="T3121">
        <v>87.74</v>
      </c>
      <c r="U3121">
        <v>187</v>
      </c>
      <c r="V3121" t="s">
        <v>33</v>
      </c>
      <c r="W3121" s="2">
        <v>42883</v>
      </c>
      <c r="X3121" t="s">
        <v>39</v>
      </c>
      <c r="Y3121" t="s">
        <v>240</v>
      </c>
      <c r="Z3121" t="s">
        <v>119</v>
      </c>
    </row>
    <row r="3122" spans="1:26" x14ac:dyDescent="0.25">
      <c r="A3122">
        <v>5</v>
      </c>
      <c r="B3122" t="s">
        <v>43</v>
      </c>
      <c r="C3122">
        <v>6</v>
      </c>
      <c r="D3122" t="s">
        <v>50</v>
      </c>
      <c r="E3122" t="s">
        <v>1468</v>
      </c>
      <c r="F3122" t="s">
        <v>13</v>
      </c>
      <c r="G3122" t="s">
        <v>66</v>
      </c>
      <c r="H3122" s="1">
        <v>0</v>
      </c>
      <c r="I3122" s="2">
        <v>42920</v>
      </c>
      <c r="J3122" s="8">
        <f t="shared" si="48"/>
        <v>2017</v>
      </c>
      <c r="K3122" t="s">
        <v>4966</v>
      </c>
      <c r="L3122" t="s">
        <v>73</v>
      </c>
      <c r="M3122">
        <v>53209</v>
      </c>
      <c r="N3122">
        <v>1100</v>
      </c>
      <c r="O3122" t="s">
        <v>4967</v>
      </c>
      <c r="P3122">
        <v>286</v>
      </c>
      <c r="Q3122">
        <v>4</v>
      </c>
      <c r="R3122" t="s">
        <v>75</v>
      </c>
      <c r="T3122">
        <v>285.99</v>
      </c>
      <c r="U3122">
        <v>1100</v>
      </c>
      <c r="V3122" t="s">
        <v>19</v>
      </c>
      <c r="W3122" s="2">
        <v>42925</v>
      </c>
      <c r="X3122" t="s">
        <v>39</v>
      </c>
      <c r="Y3122" t="s">
        <v>82</v>
      </c>
      <c r="Z3122" t="s">
        <v>52</v>
      </c>
    </row>
    <row r="3123" spans="1:26" x14ac:dyDescent="0.25">
      <c r="A3123">
        <v>5</v>
      </c>
      <c r="B3123" t="s">
        <v>43</v>
      </c>
      <c r="C3123">
        <v>6</v>
      </c>
      <c r="D3123" t="s">
        <v>11</v>
      </c>
      <c r="E3123" t="s">
        <v>65</v>
      </c>
      <c r="F3123" t="s">
        <v>13</v>
      </c>
      <c r="G3123" t="s">
        <v>1276</v>
      </c>
      <c r="H3123" s="1">
        <v>0.2</v>
      </c>
      <c r="I3123" s="2">
        <v>42740</v>
      </c>
      <c r="J3123" s="8">
        <f t="shared" si="48"/>
        <v>2017</v>
      </c>
      <c r="K3123" t="s">
        <v>8054</v>
      </c>
      <c r="L3123" t="s">
        <v>30</v>
      </c>
      <c r="M3123">
        <v>98103</v>
      </c>
      <c r="N3123">
        <v>748</v>
      </c>
      <c r="O3123" t="s">
        <v>918</v>
      </c>
      <c r="P3123">
        <v>-7</v>
      </c>
      <c r="Q3123">
        <v>1</v>
      </c>
      <c r="R3123" t="s">
        <v>32</v>
      </c>
      <c r="S3123" t="s">
        <v>92</v>
      </c>
      <c r="T3123">
        <v>-6.93</v>
      </c>
      <c r="U3123">
        <v>62</v>
      </c>
      <c r="V3123" t="s">
        <v>76</v>
      </c>
      <c r="W3123" s="2">
        <v>42745</v>
      </c>
      <c r="X3123" t="s">
        <v>39</v>
      </c>
      <c r="Y3123" t="s">
        <v>69</v>
      </c>
      <c r="Z3123" t="s">
        <v>24</v>
      </c>
    </row>
    <row r="3124" spans="1:26" x14ac:dyDescent="0.25">
      <c r="A3124">
        <v>5</v>
      </c>
      <c r="B3124" t="s">
        <v>43</v>
      </c>
      <c r="C3124">
        <v>6</v>
      </c>
      <c r="D3124" t="s">
        <v>50</v>
      </c>
      <c r="E3124" t="s">
        <v>596</v>
      </c>
      <c r="F3124" t="s">
        <v>13</v>
      </c>
      <c r="G3124" t="s">
        <v>597</v>
      </c>
      <c r="H3124" s="1">
        <v>0</v>
      </c>
      <c r="I3124" s="2">
        <v>43049</v>
      </c>
      <c r="J3124" s="8">
        <f t="shared" si="48"/>
        <v>2017</v>
      </c>
      <c r="K3124" t="s">
        <v>598</v>
      </c>
      <c r="L3124" t="s">
        <v>30</v>
      </c>
      <c r="M3124">
        <v>94513</v>
      </c>
      <c r="N3124">
        <v>1096</v>
      </c>
      <c r="O3124" t="s">
        <v>599</v>
      </c>
      <c r="P3124">
        <v>35</v>
      </c>
      <c r="Q3124">
        <v>2</v>
      </c>
      <c r="R3124" t="s">
        <v>32</v>
      </c>
      <c r="T3124">
        <v>35.159999999999997</v>
      </c>
      <c r="U3124">
        <v>80</v>
      </c>
      <c r="V3124" t="s">
        <v>19</v>
      </c>
      <c r="W3124" s="2">
        <v>43054</v>
      </c>
      <c r="X3124" t="s">
        <v>39</v>
      </c>
      <c r="Y3124" t="s">
        <v>34</v>
      </c>
      <c r="Z3124" t="s">
        <v>113</v>
      </c>
    </row>
    <row r="3125" spans="1:26" x14ac:dyDescent="0.25">
      <c r="A3125">
        <v>6</v>
      </c>
      <c r="B3125" t="s">
        <v>10</v>
      </c>
      <c r="C3125">
        <v>6</v>
      </c>
      <c r="D3125" t="s">
        <v>26</v>
      </c>
      <c r="E3125" t="s">
        <v>4622</v>
      </c>
      <c r="F3125" t="s">
        <v>13</v>
      </c>
      <c r="G3125" t="s">
        <v>6862</v>
      </c>
      <c r="H3125" s="1">
        <v>0</v>
      </c>
      <c r="I3125" s="2">
        <v>42899</v>
      </c>
      <c r="J3125" s="8">
        <f t="shared" si="48"/>
        <v>2017</v>
      </c>
      <c r="K3125" t="s">
        <v>7472</v>
      </c>
      <c r="L3125" t="s">
        <v>102</v>
      </c>
      <c r="M3125">
        <v>4240</v>
      </c>
      <c r="N3125">
        <v>68</v>
      </c>
      <c r="O3125" t="s">
        <v>8238</v>
      </c>
      <c r="P3125">
        <v>4</v>
      </c>
      <c r="Q3125">
        <v>2</v>
      </c>
      <c r="R3125" t="s">
        <v>104</v>
      </c>
      <c r="T3125">
        <v>3.88</v>
      </c>
      <c r="U3125">
        <v>8</v>
      </c>
      <c r="V3125" t="s">
        <v>76</v>
      </c>
      <c r="W3125" s="2">
        <v>42905</v>
      </c>
      <c r="X3125" t="s">
        <v>39</v>
      </c>
      <c r="Y3125" t="s">
        <v>5569</v>
      </c>
      <c r="Z3125" t="s">
        <v>54</v>
      </c>
    </row>
    <row r="3126" spans="1:26" x14ac:dyDescent="0.25">
      <c r="A3126">
        <v>6</v>
      </c>
      <c r="B3126" t="s">
        <v>10</v>
      </c>
      <c r="C3126">
        <v>6</v>
      </c>
      <c r="D3126" t="s">
        <v>26</v>
      </c>
      <c r="E3126" t="s">
        <v>4622</v>
      </c>
      <c r="F3126" t="s">
        <v>13</v>
      </c>
      <c r="G3126" t="s">
        <v>6862</v>
      </c>
      <c r="H3126" s="1">
        <v>0</v>
      </c>
      <c r="I3126" s="2">
        <v>42899</v>
      </c>
      <c r="J3126" s="8">
        <f t="shared" si="48"/>
        <v>2017</v>
      </c>
      <c r="K3126" t="s">
        <v>7472</v>
      </c>
      <c r="L3126" t="s">
        <v>102</v>
      </c>
      <c r="M3126">
        <v>4240</v>
      </c>
      <c r="N3126">
        <v>1338</v>
      </c>
      <c r="O3126" t="s">
        <v>1218</v>
      </c>
      <c r="P3126">
        <v>13</v>
      </c>
      <c r="Q3126">
        <v>2</v>
      </c>
      <c r="R3126" t="s">
        <v>104</v>
      </c>
      <c r="T3126">
        <v>13.43</v>
      </c>
      <c r="U3126">
        <v>30</v>
      </c>
      <c r="V3126" t="s">
        <v>76</v>
      </c>
      <c r="W3126" s="2">
        <v>42905</v>
      </c>
      <c r="X3126" t="s">
        <v>39</v>
      </c>
      <c r="Y3126" t="s">
        <v>5569</v>
      </c>
      <c r="Z3126" t="s">
        <v>54</v>
      </c>
    </row>
    <row r="3127" spans="1:26" x14ac:dyDescent="0.25">
      <c r="A3127">
        <v>6</v>
      </c>
      <c r="B3127" t="s">
        <v>10</v>
      </c>
      <c r="C3127">
        <v>6</v>
      </c>
      <c r="D3127" t="s">
        <v>50</v>
      </c>
      <c r="E3127" t="s">
        <v>4622</v>
      </c>
      <c r="F3127" t="s">
        <v>13</v>
      </c>
      <c r="G3127" t="s">
        <v>6862</v>
      </c>
      <c r="H3127" s="1">
        <v>0</v>
      </c>
      <c r="I3127" s="2">
        <v>42899</v>
      </c>
      <c r="J3127" s="8">
        <f t="shared" si="48"/>
        <v>2017</v>
      </c>
      <c r="K3127" t="s">
        <v>7472</v>
      </c>
      <c r="L3127" t="s">
        <v>102</v>
      </c>
      <c r="M3127">
        <v>4240</v>
      </c>
      <c r="N3127">
        <v>978</v>
      </c>
      <c r="O3127" t="s">
        <v>408</v>
      </c>
      <c r="P3127">
        <v>15</v>
      </c>
      <c r="Q3127">
        <v>2</v>
      </c>
      <c r="R3127" t="s">
        <v>104</v>
      </c>
      <c r="T3127">
        <v>14.96</v>
      </c>
      <c r="U3127">
        <v>68</v>
      </c>
      <c r="V3127" t="s">
        <v>76</v>
      </c>
      <c r="W3127" s="2">
        <v>42905</v>
      </c>
      <c r="X3127" t="s">
        <v>39</v>
      </c>
      <c r="Y3127" t="s">
        <v>5569</v>
      </c>
      <c r="Z3127" t="s">
        <v>113</v>
      </c>
    </row>
    <row r="3128" spans="1:26" x14ac:dyDescent="0.25">
      <c r="A3128">
        <v>0</v>
      </c>
      <c r="B3128" t="s">
        <v>10</v>
      </c>
      <c r="C3128">
        <v>0</v>
      </c>
      <c r="D3128" t="s">
        <v>26</v>
      </c>
      <c r="E3128" t="s">
        <v>1065</v>
      </c>
      <c r="F3128" t="s">
        <v>13</v>
      </c>
      <c r="G3128" t="s">
        <v>1326</v>
      </c>
      <c r="H3128" s="1">
        <v>0.2</v>
      </c>
      <c r="I3128" s="2">
        <v>43031</v>
      </c>
      <c r="J3128" s="8">
        <f t="shared" si="48"/>
        <v>2017</v>
      </c>
      <c r="K3128" t="s">
        <v>3261</v>
      </c>
      <c r="L3128" t="s">
        <v>16</v>
      </c>
      <c r="M3128">
        <v>33801</v>
      </c>
      <c r="N3128">
        <v>1416</v>
      </c>
      <c r="O3128" t="s">
        <v>425</v>
      </c>
      <c r="P3128">
        <v>2</v>
      </c>
      <c r="Q3128">
        <v>2</v>
      </c>
      <c r="R3128" t="s">
        <v>18</v>
      </c>
      <c r="T3128">
        <v>2.27</v>
      </c>
      <c r="U3128">
        <v>11</v>
      </c>
      <c r="V3128" t="s">
        <v>19</v>
      </c>
      <c r="W3128" s="2">
        <v>43031</v>
      </c>
      <c r="X3128" t="s">
        <v>773</v>
      </c>
      <c r="Y3128" t="s">
        <v>40</v>
      </c>
      <c r="Z3128" t="s">
        <v>49</v>
      </c>
    </row>
    <row r="3129" spans="1:26" x14ac:dyDescent="0.25">
      <c r="A3129">
        <v>0</v>
      </c>
      <c r="B3129" t="s">
        <v>10</v>
      </c>
      <c r="C3129">
        <v>0</v>
      </c>
      <c r="D3129" t="s">
        <v>50</v>
      </c>
      <c r="E3129" t="s">
        <v>1065</v>
      </c>
      <c r="F3129" t="s">
        <v>13</v>
      </c>
      <c r="G3129" t="s">
        <v>1326</v>
      </c>
      <c r="H3129" s="1">
        <v>0.2</v>
      </c>
      <c r="I3129" s="2">
        <v>43031</v>
      </c>
      <c r="J3129" s="8">
        <f t="shared" si="48"/>
        <v>2017</v>
      </c>
      <c r="K3129" t="s">
        <v>3261</v>
      </c>
      <c r="L3129" t="s">
        <v>16</v>
      </c>
      <c r="M3129">
        <v>33801</v>
      </c>
      <c r="N3129">
        <v>1457</v>
      </c>
      <c r="O3129" t="s">
        <v>8281</v>
      </c>
      <c r="P3129">
        <v>1</v>
      </c>
      <c r="Q3129">
        <v>2</v>
      </c>
      <c r="R3129" t="s">
        <v>18</v>
      </c>
      <c r="T3129">
        <v>1.03</v>
      </c>
      <c r="U3129">
        <v>12</v>
      </c>
      <c r="V3129" t="s">
        <v>19</v>
      </c>
      <c r="W3129" s="2">
        <v>43031</v>
      </c>
      <c r="X3129" t="s">
        <v>773</v>
      </c>
      <c r="Y3129" t="s">
        <v>40</v>
      </c>
      <c r="Z3129" t="s">
        <v>52</v>
      </c>
    </row>
    <row r="3130" spans="1:26" x14ac:dyDescent="0.25">
      <c r="A3130">
        <v>0</v>
      </c>
      <c r="B3130" t="s">
        <v>10</v>
      </c>
      <c r="C3130">
        <v>0</v>
      </c>
      <c r="D3130" t="s">
        <v>50</v>
      </c>
      <c r="E3130" t="s">
        <v>1065</v>
      </c>
      <c r="F3130" t="s">
        <v>13</v>
      </c>
      <c r="G3130" t="s">
        <v>1326</v>
      </c>
      <c r="H3130" s="1">
        <v>0.2</v>
      </c>
      <c r="I3130" s="2">
        <v>43031</v>
      </c>
      <c r="J3130" s="8">
        <f t="shared" si="48"/>
        <v>2017</v>
      </c>
      <c r="K3130" t="s">
        <v>3261</v>
      </c>
      <c r="L3130" t="s">
        <v>16</v>
      </c>
      <c r="M3130">
        <v>33801</v>
      </c>
      <c r="N3130">
        <v>1071</v>
      </c>
      <c r="O3130" t="s">
        <v>4837</v>
      </c>
      <c r="P3130">
        <v>-13</v>
      </c>
      <c r="Q3130">
        <v>7</v>
      </c>
      <c r="R3130" t="s">
        <v>18</v>
      </c>
      <c r="T3130">
        <v>-13.29</v>
      </c>
      <c r="U3130">
        <v>56</v>
      </c>
      <c r="V3130" t="s">
        <v>19</v>
      </c>
      <c r="W3130" s="2">
        <v>43031</v>
      </c>
      <c r="X3130" t="s">
        <v>773</v>
      </c>
      <c r="Y3130" t="s">
        <v>40</v>
      </c>
      <c r="Z3130" t="s">
        <v>52</v>
      </c>
    </row>
    <row r="3131" spans="1:26" x14ac:dyDescent="0.25">
      <c r="A3131">
        <v>6</v>
      </c>
      <c r="B3131" t="s">
        <v>10</v>
      </c>
      <c r="C3131">
        <v>6</v>
      </c>
      <c r="D3131" t="s">
        <v>50</v>
      </c>
      <c r="E3131" t="s">
        <v>6815</v>
      </c>
      <c r="F3131" t="s">
        <v>13</v>
      </c>
      <c r="G3131" t="s">
        <v>6098</v>
      </c>
      <c r="H3131" s="1">
        <v>0.2</v>
      </c>
      <c r="I3131" s="2">
        <v>42809</v>
      </c>
      <c r="J3131" s="8">
        <f t="shared" si="48"/>
        <v>2017</v>
      </c>
      <c r="K3131" t="s">
        <v>6816</v>
      </c>
      <c r="L3131" t="s">
        <v>30</v>
      </c>
      <c r="M3131">
        <v>84043</v>
      </c>
      <c r="N3131">
        <v>1460</v>
      </c>
      <c r="O3131" t="s">
        <v>5036</v>
      </c>
      <c r="P3131">
        <v>2</v>
      </c>
      <c r="Q3131">
        <v>3</v>
      </c>
      <c r="R3131" t="s">
        <v>32</v>
      </c>
      <c r="T3131">
        <v>1.68</v>
      </c>
      <c r="U3131">
        <v>17</v>
      </c>
      <c r="V3131" t="s">
        <v>33</v>
      </c>
      <c r="W3131" s="2">
        <v>42815</v>
      </c>
      <c r="X3131" t="s">
        <v>39</v>
      </c>
      <c r="Y3131" t="s">
        <v>87</v>
      </c>
      <c r="Z3131" t="s">
        <v>52</v>
      </c>
    </row>
    <row r="3132" spans="1:26" x14ac:dyDescent="0.25">
      <c r="A3132">
        <v>2</v>
      </c>
      <c r="B3132" t="s">
        <v>43</v>
      </c>
      <c r="C3132">
        <v>3</v>
      </c>
      <c r="D3132" t="s">
        <v>50</v>
      </c>
      <c r="E3132" t="s">
        <v>4469</v>
      </c>
      <c r="F3132" t="s">
        <v>13</v>
      </c>
      <c r="G3132" t="s">
        <v>5612</v>
      </c>
      <c r="H3132" s="1">
        <v>0</v>
      </c>
      <c r="I3132" s="2">
        <v>43096</v>
      </c>
      <c r="J3132" s="8">
        <f t="shared" si="48"/>
        <v>2017</v>
      </c>
      <c r="K3132" t="s">
        <v>6730</v>
      </c>
      <c r="L3132" t="s">
        <v>30</v>
      </c>
      <c r="M3132">
        <v>93277</v>
      </c>
      <c r="N3132">
        <v>1059</v>
      </c>
      <c r="O3132" t="s">
        <v>5111</v>
      </c>
      <c r="P3132">
        <v>3</v>
      </c>
      <c r="Q3132">
        <v>8</v>
      </c>
      <c r="R3132" t="s">
        <v>32</v>
      </c>
      <c r="T3132">
        <v>3.48</v>
      </c>
      <c r="U3132">
        <v>8</v>
      </c>
      <c r="V3132" t="s">
        <v>33</v>
      </c>
      <c r="W3132" s="2">
        <v>43098</v>
      </c>
      <c r="X3132" t="s">
        <v>20</v>
      </c>
      <c r="Y3132" t="s">
        <v>34</v>
      </c>
      <c r="Z3132" t="s">
        <v>113</v>
      </c>
    </row>
    <row r="3133" spans="1:26" x14ac:dyDescent="0.25">
      <c r="A3133">
        <v>4</v>
      </c>
      <c r="B3133" t="s">
        <v>43</v>
      </c>
      <c r="C3133">
        <v>6</v>
      </c>
      <c r="D3133" t="s">
        <v>26</v>
      </c>
      <c r="E3133" t="s">
        <v>88</v>
      </c>
      <c r="F3133" t="s">
        <v>13</v>
      </c>
      <c r="G3133" t="s">
        <v>1916</v>
      </c>
      <c r="H3133" s="1">
        <v>0</v>
      </c>
      <c r="I3133" s="2">
        <v>42842</v>
      </c>
      <c r="J3133" s="8">
        <f t="shared" si="48"/>
        <v>2017</v>
      </c>
      <c r="K3133" t="s">
        <v>4466</v>
      </c>
      <c r="L3133" t="s">
        <v>30</v>
      </c>
      <c r="M3133">
        <v>94122</v>
      </c>
      <c r="N3133">
        <v>1305</v>
      </c>
      <c r="O3133" t="s">
        <v>3064</v>
      </c>
      <c r="P3133">
        <v>2</v>
      </c>
      <c r="Q3133">
        <v>2</v>
      </c>
      <c r="R3133" t="s">
        <v>32</v>
      </c>
      <c r="T3133">
        <v>2.2200000000000002</v>
      </c>
      <c r="U3133">
        <v>6</v>
      </c>
      <c r="V3133" t="s">
        <v>19</v>
      </c>
      <c r="W3133" s="2">
        <v>42846</v>
      </c>
      <c r="X3133" t="s">
        <v>39</v>
      </c>
      <c r="Y3133" t="s">
        <v>34</v>
      </c>
      <c r="Z3133" t="s">
        <v>49</v>
      </c>
    </row>
    <row r="3134" spans="1:26" x14ac:dyDescent="0.25">
      <c r="A3134">
        <v>4</v>
      </c>
      <c r="B3134" t="s">
        <v>43</v>
      </c>
      <c r="C3134">
        <v>6</v>
      </c>
      <c r="D3134" t="s">
        <v>26</v>
      </c>
      <c r="E3134" t="s">
        <v>88</v>
      </c>
      <c r="F3134" t="s">
        <v>13</v>
      </c>
      <c r="G3134" t="s">
        <v>1916</v>
      </c>
      <c r="H3134" s="1">
        <v>0</v>
      </c>
      <c r="I3134" s="2">
        <v>42842</v>
      </c>
      <c r="J3134" s="8">
        <f t="shared" si="48"/>
        <v>2017</v>
      </c>
      <c r="K3134" t="s">
        <v>4466</v>
      </c>
      <c r="L3134" t="s">
        <v>30</v>
      </c>
      <c r="M3134">
        <v>94122</v>
      </c>
      <c r="N3134">
        <v>1696</v>
      </c>
      <c r="O3134" t="s">
        <v>3904</v>
      </c>
      <c r="P3134">
        <v>6</v>
      </c>
      <c r="Q3134">
        <v>2</v>
      </c>
      <c r="R3134" t="s">
        <v>32</v>
      </c>
      <c r="T3134">
        <v>5.86</v>
      </c>
      <c r="U3134">
        <v>12</v>
      </c>
      <c r="V3134" t="s">
        <v>19</v>
      </c>
      <c r="W3134" s="2">
        <v>42846</v>
      </c>
      <c r="X3134" t="s">
        <v>39</v>
      </c>
      <c r="Y3134" t="s">
        <v>34</v>
      </c>
      <c r="Z3134" t="s">
        <v>64</v>
      </c>
    </row>
    <row r="3135" spans="1:26" x14ac:dyDescent="0.25">
      <c r="A3135">
        <v>4</v>
      </c>
      <c r="B3135" t="s">
        <v>43</v>
      </c>
      <c r="C3135">
        <v>6</v>
      </c>
      <c r="D3135" t="s">
        <v>26</v>
      </c>
      <c r="E3135" t="s">
        <v>88</v>
      </c>
      <c r="F3135" t="s">
        <v>13</v>
      </c>
      <c r="G3135" t="s">
        <v>1916</v>
      </c>
      <c r="H3135" s="1">
        <v>0</v>
      </c>
      <c r="I3135" s="2">
        <v>42842</v>
      </c>
      <c r="J3135" s="8">
        <f t="shared" si="48"/>
        <v>2017</v>
      </c>
      <c r="K3135" t="s">
        <v>4466</v>
      </c>
      <c r="L3135" t="s">
        <v>30</v>
      </c>
      <c r="M3135">
        <v>94122</v>
      </c>
      <c r="N3135">
        <v>864</v>
      </c>
      <c r="O3135" t="s">
        <v>3988</v>
      </c>
      <c r="P3135">
        <v>420</v>
      </c>
      <c r="Q3135">
        <v>5</v>
      </c>
      <c r="R3135" t="s">
        <v>32</v>
      </c>
      <c r="T3135">
        <v>419.82</v>
      </c>
      <c r="U3135">
        <v>1448</v>
      </c>
      <c r="V3135" t="s">
        <v>19</v>
      </c>
      <c r="W3135" s="2">
        <v>42846</v>
      </c>
      <c r="X3135" t="s">
        <v>39</v>
      </c>
      <c r="Y3135" t="s">
        <v>34</v>
      </c>
      <c r="Z3135" t="s">
        <v>56</v>
      </c>
    </row>
    <row r="3136" spans="1:26" x14ac:dyDescent="0.25">
      <c r="A3136">
        <v>4</v>
      </c>
      <c r="B3136" t="s">
        <v>43</v>
      </c>
      <c r="C3136">
        <v>6</v>
      </c>
      <c r="D3136" t="s">
        <v>50</v>
      </c>
      <c r="E3136" t="s">
        <v>88</v>
      </c>
      <c r="F3136" t="s">
        <v>13</v>
      </c>
      <c r="G3136" t="s">
        <v>1916</v>
      </c>
      <c r="H3136" s="1">
        <v>0</v>
      </c>
      <c r="I3136" s="2">
        <v>42842</v>
      </c>
      <c r="J3136" s="8">
        <f t="shared" si="48"/>
        <v>2017</v>
      </c>
      <c r="K3136" t="s">
        <v>4466</v>
      </c>
      <c r="L3136" t="s">
        <v>30</v>
      </c>
      <c r="M3136">
        <v>94122</v>
      </c>
      <c r="N3136">
        <v>1282</v>
      </c>
      <c r="O3136" t="s">
        <v>1441</v>
      </c>
      <c r="P3136">
        <v>129</v>
      </c>
      <c r="Q3136">
        <v>3</v>
      </c>
      <c r="R3136" t="s">
        <v>32</v>
      </c>
      <c r="T3136">
        <v>129.35</v>
      </c>
      <c r="U3136">
        <v>323</v>
      </c>
      <c r="V3136" t="s">
        <v>19</v>
      </c>
      <c r="W3136" s="2">
        <v>42846</v>
      </c>
      <c r="X3136" t="s">
        <v>39</v>
      </c>
      <c r="Y3136" t="s">
        <v>34</v>
      </c>
      <c r="Z3136" t="s">
        <v>113</v>
      </c>
    </row>
    <row r="3137" spans="1:26" x14ac:dyDescent="0.25">
      <c r="A3137">
        <v>4</v>
      </c>
      <c r="B3137" t="s">
        <v>43</v>
      </c>
      <c r="C3137">
        <v>6</v>
      </c>
      <c r="D3137" t="s">
        <v>50</v>
      </c>
      <c r="E3137" t="s">
        <v>88</v>
      </c>
      <c r="F3137" t="s">
        <v>13</v>
      </c>
      <c r="G3137" t="s">
        <v>1916</v>
      </c>
      <c r="H3137" s="1">
        <v>0.2</v>
      </c>
      <c r="I3137" s="2">
        <v>42842</v>
      </c>
      <c r="J3137" s="8">
        <f t="shared" si="48"/>
        <v>2017</v>
      </c>
      <c r="K3137" t="s">
        <v>4466</v>
      </c>
      <c r="L3137" t="s">
        <v>30</v>
      </c>
      <c r="M3137">
        <v>94122</v>
      </c>
      <c r="N3137">
        <v>1275</v>
      </c>
      <c r="O3137" t="s">
        <v>4881</v>
      </c>
      <c r="P3137">
        <v>69</v>
      </c>
      <c r="Q3137">
        <v>5</v>
      </c>
      <c r="R3137" t="s">
        <v>32</v>
      </c>
      <c r="T3137">
        <v>68.599999999999994</v>
      </c>
      <c r="U3137">
        <v>784</v>
      </c>
      <c r="V3137" t="s">
        <v>19</v>
      </c>
      <c r="W3137" s="2">
        <v>42846</v>
      </c>
      <c r="X3137" t="s">
        <v>39</v>
      </c>
      <c r="Y3137" t="s">
        <v>34</v>
      </c>
      <c r="Z3137" t="s">
        <v>52</v>
      </c>
    </row>
    <row r="3138" spans="1:26" x14ac:dyDescent="0.25">
      <c r="A3138">
        <v>1</v>
      </c>
      <c r="B3138" t="s">
        <v>10</v>
      </c>
      <c r="C3138">
        <v>1</v>
      </c>
      <c r="D3138" t="s">
        <v>50</v>
      </c>
      <c r="E3138" t="s">
        <v>88</v>
      </c>
      <c r="F3138" t="s">
        <v>13</v>
      </c>
      <c r="G3138" t="s">
        <v>370</v>
      </c>
      <c r="H3138" s="1">
        <v>0</v>
      </c>
      <c r="I3138" s="2">
        <v>42946</v>
      </c>
      <c r="J3138" s="8">
        <f t="shared" ref="J3138:J3201" si="49">YEAR(I3138)</f>
        <v>2017</v>
      </c>
      <c r="K3138" t="s">
        <v>615</v>
      </c>
      <c r="L3138" t="s">
        <v>30</v>
      </c>
      <c r="M3138">
        <v>94109</v>
      </c>
      <c r="N3138">
        <v>1000</v>
      </c>
      <c r="O3138" t="s">
        <v>616</v>
      </c>
      <c r="P3138">
        <v>92</v>
      </c>
      <c r="Q3138">
        <v>7</v>
      </c>
      <c r="R3138" t="s">
        <v>32</v>
      </c>
      <c r="T3138">
        <v>92.37</v>
      </c>
      <c r="U3138">
        <v>210</v>
      </c>
      <c r="V3138" t="s">
        <v>19</v>
      </c>
      <c r="W3138" s="2">
        <v>42947</v>
      </c>
      <c r="X3138" t="s">
        <v>130</v>
      </c>
      <c r="Y3138" t="s">
        <v>34</v>
      </c>
      <c r="Z3138" t="s">
        <v>113</v>
      </c>
    </row>
    <row r="3139" spans="1:26" x14ac:dyDescent="0.25">
      <c r="A3139">
        <v>1</v>
      </c>
      <c r="B3139" t="s">
        <v>10</v>
      </c>
      <c r="C3139">
        <v>1</v>
      </c>
      <c r="D3139" t="s">
        <v>11</v>
      </c>
      <c r="E3139" t="s">
        <v>88</v>
      </c>
      <c r="F3139" t="s">
        <v>13</v>
      </c>
      <c r="G3139" t="s">
        <v>370</v>
      </c>
      <c r="H3139" s="1">
        <v>0</v>
      </c>
      <c r="I3139" s="2">
        <v>42946</v>
      </c>
      <c r="J3139" s="8">
        <f t="shared" si="49"/>
        <v>2017</v>
      </c>
      <c r="K3139" t="s">
        <v>615</v>
      </c>
      <c r="L3139" t="s">
        <v>30</v>
      </c>
      <c r="M3139">
        <v>94109</v>
      </c>
      <c r="N3139">
        <v>1352</v>
      </c>
      <c r="O3139" t="s">
        <v>617</v>
      </c>
      <c r="P3139">
        <v>2</v>
      </c>
      <c r="Q3139">
        <v>3</v>
      </c>
      <c r="R3139" t="s">
        <v>32</v>
      </c>
      <c r="T3139">
        <v>2.3199999999999998</v>
      </c>
      <c r="U3139">
        <v>5</v>
      </c>
      <c r="V3139" t="s">
        <v>19</v>
      </c>
      <c r="W3139" s="2">
        <v>42947</v>
      </c>
      <c r="X3139" t="s">
        <v>130</v>
      </c>
      <c r="Y3139" t="s">
        <v>34</v>
      </c>
      <c r="Z3139" t="s">
        <v>47</v>
      </c>
    </row>
    <row r="3140" spans="1:26" x14ac:dyDescent="0.25">
      <c r="A3140">
        <v>1</v>
      </c>
      <c r="B3140" t="s">
        <v>10</v>
      </c>
      <c r="C3140">
        <v>1</v>
      </c>
      <c r="D3140" t="s">
        <v>26</v>
      </c>
      <c r="E3140" t="s">
        <v>88</v>
      </c>
      <c r="F3140" t="s">
        <v>13</v>
      </c>
      <c r="G3140" t="s">
        <v>370</v>
      </c>
      <c r="H3140" s="1">
        <v>0.2</v>
      </c>
      <c r="I3140" s="2">
        <v>42946</v>
      </c>
      <c r="J3140" s="8">
        <f t="shared" si="49"/>
        <v>2017</v>
      </c>
      <c r="K3140" t="s">
        <v>615</v>
      </c>
      <c r="L3140" t="s">
        <v>30</v>
      </c>
      <c r="M3140">
        <v>94109</v>
      </c>
      <c r="N3140">
        <v>1317</v>
      </c>
      <c r="O3140" t="s">
        <v>618</v>
      </c>
      <c r="P3140">
        <v>4</v>
      </c>
      <c r="Q3140">
        <v>3</v>
      </c>
      <c r="R3140" t="s">
        <v>32</v>
      </c>
      <c r="T3140">
        <v>4.09</v>
      </c>
      <c r="U3140">
        <v>11</v>
      </c>
      <c r="V3140" t="s">
        <v>19</v>
      </c>
      <c r="W3140" s="2">
        <v>42947</v>
      </c>
      <c r="X3140" t="s">
        <v>130</v>
      </c>
      <c r="Y3140" t="s">
        <v>34</v>
      </c>
      <c r="Z3140" t="s">
        <v>54</v>
      </c>
    </row>
    <row r="3141" spans="1:26" x14ac:dyDescent="0.25">
      <c r="A3141">
        <v>5</v>
      </c>
      <c r="B3141" t="s">
        <v>43</v>
      </c>
      <c r="C3141">
        <v>6</v>
      </c>
      <c r="D3141" t="s">
        <v>26</v>
      </c>
      <c r="E3141" t="s">
        <v>906</v>
      </c>
      <c r="F3141" t="s">
        <v>13</v>
      </c>
      <c r="G3141" t="s">
        <v>140</v>
      </c>
      <c r="H3141" s="1">
        <v>0.2</v>
      </c>
      <c r="I3141" s="2">
        <v>42956</v>
      </c>
      <c r="J3141" s="8">
        <f t="shared" si="49"/>
        <v>2017</v>
      </c>
      <c r="K3141" t="s">
        <v>6499</v>
      </c>
      <c r="L3141" t="s">
        <v>16</v>
      </c>
      <c r="M3141">
        <v>32216</v>
      </c>
      <c r="N3141">
        <v>243</v>
      </c>
      <c r="O3141" t="s">
        <v>2793</v>
      </c>
      <c r="P3141">
        <v>2</v>
      </c>
      <c r="Q3141">
        <v>2</v>
      </c>
      <c r="R3141" t="s">
        <v>18</v>
      </c>
      <c r="T3141">
        <v>1.67</v>
      </c>
      <c r="U3141">
        <v>5</v>
      </c>
      <c r="V3141" t="s">
        <v>33</v>
      </c>
      <c r="W3141" s="2">
        <v>42961</v>
      </c>
      <c r="X3141" t="s">
        <v>39</v>
      </c>
      <c r="Y3141" t="s">
        <v>40</v>
      </c>
      <c r="Z3141" t="s">
        <v>35</v>
      </c>
    </row>
    <row r="3142" spans="1:26" x14ac:dyDescent="0.25">
      <c r="A3142">
        <v>4</v>
      </c>
      <c r="B3142" t="s">
        <v>25</v>
      </c>
      <c r="C3142">
        <v>3</v>
      </c>
      <c r="D3142" t="s">
        <v>26</v>
      </c>
      <c r="E3142" t="s">
        <v>3604</v>
      </c>
      <c r="F3142" t="s">
        <v>13</v>
      </c>
      <c r="G3142" t="s">
        <v>985</v>
      </c>
      <c r="H3142" s="1">
        <v>0</v>
      </c>
      <c r="I3142" s="2">
        <v>43081</v>
      </c>
      <c r="J3142" s="8">
        <f t="shared" si="49"/>
        <v>2017</v>
      </c>
      <c r="K3142" t="s">
        <v>3605</v>
      </c>
      <c r="L3142" t="s">
        <v>30</v>
      </c>
      <c r="M3142">
        <v>95928</v>
      </c>
      <c r="N3142">
        <v>1125</v>
      </c>
      <c r="O3142" t="s">
        <v>394</v>
      </c>
      <c r="P3142">
        <v>1</v>
      </c>
      <c r="Q3142">
        <v>1</v>
      </c>
      <c r="R3142" t="s">
        <v>32</v>
      </c>
      <c r="T3142">
        <v>0.6</v>
      </c>
      <c r="U3142">
        <v>2</v>
      </c>
      <c r="V3142" t="s">
        <v>19</v>
      </c>
      <c r="W3142" s="2">
        <v>43085</v>
      </c>
      <c r="X3142" t="s">
        <v>20</v>
      </c>
      <c r="Y3142" t="s">
        <v>34</v>
      </c>
      <c r="Z3142" t="s">
        <v>49</v>
      </c>
    </row>
    <row r="3143" spans="1:26" x14ac:dyDescent="0.25">
      <c r="A3143">
        <v>4</v>
      </c>
      <c r="B3143" t="s">
        <v>25</v>
      </c>
      <c r="C3143">
        <v>3</v>
      </c>
      <c r="D3143" t="s">
        <v>26</v>
      </c>
      <c r="E3143" t="s">
        <v>3604</v>
      </c>
      <c r="F3143" t="s">
        <v>13</v>
      </c>
      <c r="G3143" t="s">
        <v>985</v>
      </c>
      <c r="H3143" s="1">
        <v>0</v>
      </c>
      <c r="I3143" s="2">
        <v>43081</v>
      </c>
      <c r="J3143" s="8">
        <f t="shared" si="49"/>
        <v>2017</v>
      </c>
      <c r="K3143" t="s">
        <v>3605</v>
      </c>
      <c r="L3143" t="s">
        <v>30</v>
      </c>
      <c r="M3143">
        <v>95928</v>
      </c>
      <c r="N3143">
        <v>1255</v>
      </c>
      <c r="O3143" t="s">
        <v>3671</v>
      </c>
      <c r="P3143">
        <v>7</v>
      </c>
      <c r="Q3143">
        <v>4</v>
      </c>
      <c r="R3143" t="s">
        <v>32</v>
      </c>
      <c r="T3143">
        <v>7.45</v>
      </c>
      <c r="U3143">
        <v>16</v>
      </c>
      <c r="V3143" t="s">
        <v>19</v>
      </c>
      <c r="W3143" s="2">
        <v>43085</v>
      </c>
      <c r="X3143" t="s">
        <v>20</v>
      </c>
      <c r="Y3143" t="s">
        <v>34</v>
      </c>
      <c r="Z3143" t="s">
        <v>119</v>
      </c>
    </row>
    <row r="3144" spans="1:26" x14ac:dyDescent="0.25">
      <c r="A3144">
        <v>4</v>
      </c>
      <c r="B3144" t="s">
        <v>25</v>
      </c>
      <c r="C3144">
        <v>3</v>
      </c>
      <c r="D3144" t="s">
        <v>26</v>
      </c>
      <c r="E3144" t="s">
        <v>3604</v>
      </c>
      <c r="F3144" t="s">
        <v>13</v>
      </c>
      <c r="G3144" t="s">
        <v>985</v>
      </c>
      <c r="H3144" s="1">
        <v>0</v>
      </c>
      <c r="I3144" s="2">
        <v>43081</v>
      </c>
      <c r="J3144" s="8">
        <f t="shared" si="49"/>
        <v>2017</v>
      </c>
      <c r="K3144" t="s">
        <v>3605</v>
      </c>
      <c r="L3144" t="s">
        <v>30</v>
      </c>
      <c r="M3144">
        <v>95928</v>
      </c>
      <c r="N3144">
        <v>338</v>
      </c>
      <c r="O3144" t="s">
        <v>8247</v>
      </c>
      <c r="P3144">
        <v>16</v>
      </c>
      <c r="Q3144">
        <v>4</v>
      </c>
      <c r="R3144" t="s">
        <v>32</v>
      </c>
      <c r="T3144">
        <v>16.399999999999999</v>
      </c>
      <c r="U3144">
        <v>36</v>
      </c>
      <c r="V3144" t="s">
        <v>19</v>
      </c>
      <c r="W3144" s="2">
        <v>43085</v>
      </c>
      <c r="X3144" t="s">
        <v>20</v>
      </c>
      <c r="Y3144" t="s">
        <v>34</v>
      </c>
      <c r="Z3144" t="s">
        <v>64</v>
      </c>
    </row>
    <row r="3145" spans="1:26" x14ac:dyDescent="0.25">
      <c r="A3145">
        <v>3</v>
      </c>
      <c r="B3145" t="s">
        <v>10</v>
      </c>
      <c r="C3145">
        <v>3</v>
      </c>
      <c r="D3145" t="s">
        <v>26</v>
      </c>
      <c r="E3145" t="s">
        <v>3592</v>
      </c>
      <c r="F3145" t="s">
        <v>13</v>
      </c>
      <c r="G3145" t="s">
        <v>8117</v>
      </c>
      <c r="H3145" s="1">
        <v>0.2</v>
      </c>
      <c r="I3145" s="2">
        <v>43073</v>
      </c>
      <c r="J3145" s="8">
        <f t="shared" si="49"/>
        <v>2017</v>
      </c>
      <c r="K3145" t="s">
        <v>3593</v>
      </c>
      <c r="L3145" t="s">
        <v>16</v>
      </c>
      <c r="M3145">
        <v>37042</v>
      </c>
      <c r="N3145">
        <v>512</v>
      </c>
      <c r="O3145" t="s">
        <v>3036</v>
      </c>
      <c r="P3145">
        <v>12</v>
      </c>
      <c r="Q3145">
        <v>4</v>
      </c>
      <c r="R3145" t="s">
        <v>18</v>
      </c>
      <c r="T3145">
        <v>12.01</v>
      </c>
      <c r="U3145">
        <v>37</v>
      </c>
      <c r="V3145" t="s">
        <v>19</v>
      </c>
      <c r="W3145" s="2">
        <v>43076</v>
      </c>
      <c r="X3145" t="s">
        <v>20</v>
      </c>
      <c r="Y3145" t="s">
        <v>214</v>
      </c>
      <c r="Z3145" t="s">
        <v>49</v>
      </c>
    </row>
    <row r="3146" spans="1:26" x14ac:dyDescent="0.25">
      <c r="A3146">
        <v>3</v>
      </c>
      <c r="B3146" t="s">
        <v>10</v>
      </c>
      <c r="C3146">
        <v>3</v>
      </c>
      <c r="D3146" t="s">
        <v>26</v>
      </c>
      <c r="E3146" t="s">
        <v>3592</v>
      </c>
      <c r="F3146" t="s">
        <v>13</v>
      </c>
      <c r="G3146" t="s">
        <v>8117</v>
      </c>
      <c r="H3146" s="1">
        <v>0.7</v>
      </c>
      <c r="I3146" s="2">
        <v>43073</v>
      </c>
      <c r="J3146" s="8">
        <f t="shared" si="49"/>
        <v>2017</v>
      </c>
      <c r="K3146" t="s">
        <v>3593</v>
      </c>
      <c r="L3146" t="s">
        <v>16</v>
      </c>
      <c r="M3146">
        <v>37042</v>
      </c>
      <c r="N3146">
        <v>689</v>
      </c>
      <c r="O3146" t="s">
        <v>2936</v>
      </c>
      <c r="P3146">
        <v>-1065</v>
      </c>
      <c r="Q3146">
        <v>7</v>
      </c>
      <c r="R3146" t="s">
        <v>18</v>
      </c>
      <c r="T3146">
        <v>-1065.3699999999999</v>
      </c>
      <c r="U3146">
        <v>1598</v>
      </c>
      <c r="V3146" t="s">
        <v>19</v>
      </c>
      <c r="W3146" s="2">
        <v>43076</v>
      </c>
      <c r="X3146" t="s">
        <v>20</v>
      </c>
      <c r="Y3146" t="s">
        <v>214</v>
      </c>
      <c r="Z3146" t="s">
        <v>54</v>
      </c>
    </row>
    <row r="3147" spans="1:26" x14ac:dyDescent="0.25">
      <c r="A3147">
        <v>4</v>
      </c>
      <c r="B3147" t="s">
        <v>43</v>
      </c>
      <c r="C3147">
        <v>6</v>
      </c>
      <c r="D3147" t="s">
        <v>26</v>
      </c>
      <c r="E3147" t="s">
        <v>876</v>
      </c>
      <c r="F3147" t="s">
        <v>13</v>
      </c>
      <c r="G3147" t="s">
        <v>1245</v>
      </c>
      <c r="H3147" s="1">
        <v>0</v>
      </c>
      <c r="I3147" s="2">
        <v>42864</v>
      </c>
      <c r="J3147" s="8">
        <f t="shared" si="49"/>
        <v>2017</v>
      </c>
      <c r="K3147" t="s">
        <v>4298</v>
      </c>
      <c r="L3147" t="s">
        <v>16</v>
      </c>
      <c r="M3147">
        <v>40214</v>
      </c>
      <c r="N3147">
        <v>46</v>
      </c>
      <c r="O3147" t="s">
        <v>8239</v>
      </c>
      <c r="P3147">
        <v>24</v>
      </c>
      <c r="Q3147">
        <v>3</v>
      </c>
      <c r="R3147" t="s">
        <v>18</v>
      </c>
      <c r="T3147">
        <v>23.92</v>
      </c>
      <c r="U3147">
        <v>49</v>
      </c>
      <c r="V3147" t="s">
        <v>19</v>
      </c>
      <c r="W3147" s="2">
        <v>42868</v>
      </c>
      <c r="X3147" t="s">
        <v>39</v>
      </c>
      <c r="Y3147" t="s">
        <v>21</v>
      </c>
      <c r="Z3147" t="s">
        <v>54</v>
      </c>
    </row>
    <row r="3148" spans="1:26" x14ac:dyDescent="0.25">
      <c r="A3148">
        <v>0</v>
      </c>
      <c r="B3148" t="s">
        <v>10</v>
      </c>
      <c r="C3148">
        <v>0</v>
      </c>
      <c r="D3148" t="s">
        <v>26</v>
      </c>
      <c r="E3148" t="s">
        <v>122</v>
      </c>
      <c r="F3148" t="s">
        <v>13</v>
      </c>
      <c r="G3148" t="s">
        <v>3848</v>
      </c>
      <c r="H3148" s="1">
        <v>0.2</v>
      </c>
      <c r="I3148" s="2">
        <v>43080</v>
      </c>
      <c r="J3148" s="8">
        <f t="shared" si="49"/>
        <v>2017</v>
      </c>
      <c r="K3148" t="s">
        <v>7884</v>
      </c>
      <c r="L3148" t="s">
        <v>73</v>
      </c>
      <c r="M3148">
        <v>77041</v>
      </c>
      <c r="N3148">
        <v>584</v>
      </c>
      <c r="O3148" t="s">
        <v>8142</v>
      </c>
      <c r="P3148">
        <v>5</v>
      </c>
      <c r="Q3148">
        <v>3</v>
      </c>
      <c r="R3148" t="s">
        <v>75</v>
      </c>
      <c r="S3148" t="s">
        <v>92</v>
      </c>
      <c r="T3148">
        <v>4.63</v>
      </c>
      <c r="U3148">
        <v>46</v>
      </c>
      <c r="V3148" t="s">
        <v>19</v>
      </c>
      <c r="W3148" s="2">
        <v>43080</v>
      </c>
      <c r="X3148" t="s">
        <v>773</v>
      </c>
      <c r="Y3148" t="s">
        <v>77</v>
      </c>
      <c r="Z3148" t="s">
        <v>42</v>
      </c>
    </row>
    <row r="3149" spans="1:26" x14ac:dyDescent="0.25">
      <c r="A3149">
        <v>0</v>
      </c>
      <c r="B3149" t="s">
        <v>10</v>
      </c>
      <c r="C3149">
        <v>0</v>
      </c>
      <c r="D3149" t="s">
        <v>50</v>
      </c>
      <c r="E3149" t="s">
        <v>122</v>
      </c>
      <c r="F3149" t="s">
        <v>13</v>
      </c>
      <c r="G3149" t="s">
        <v>3848</v>
      </c>
      <c r="H3149" s="1">
        <v>0.2</v>
      </c>
      <c r="I3149" s="2">
        <v>43080</v>
      </c>
      <c r="J3149" s="8">
        <f t="shared" si="49"/>
        <v>2017</v>
      </c>
      <c r="K3149" t="s">
        <v>7884</v>
      </c>
      <c r="L3149" t="s">
        <v>73</v>
      </c>
      <c r="M3149">
        <v>77041</v>
      </c>
      <c r="N3149">
        <v>1033</v>
      </c>
      <c r="O3149" t="s">
        <v>1366</v>
      </c>
      <c r="P3149">
        <v>36</v>
      </c>
      <c r="Q3149">
        <v>2</v>
      </c>
      <c r="R3149" t="s">
        <v>75</v>
      </c>
      <c r="S3149" t="s">
        <v>92</v>
      </c>
      <c r="T3149">
        <v>36</v>
      </c>
      <c r="U3149">
        <v>160</v>
      </c>
      <c r="V3149" t="s">
        <v>19</v>
      </c>
      <c r="W3149" s="2">
        <v>43080</v>
      </c>
      <c r="X3149" t="s">
        <v>773</v>
      </c>
      <c r="Y3149" t="s">
        <v>77</v>
      </c>
      <c r="Z3149" t="s">
        <v>113</v>
      </c>
    </row>
    <row r="3150" spans="1:26" x14ac:dyDescent="0.25">
      <c r="A3150">
        <v>6</v>
      </c>
      <c r="B3150" t="s">
        <v>10</v>
      </c>
      <c r="C3150">
        <v>6</v>
      </c>
      <c r="D3150" t="s">
        <v>26</v>
      </c>
      <c r="E3150" t="s">
        <v>700</v>
      </c>
      <c r="F3150" t="s">
        <v>13</v>
      </c>
      <c r="G3150" t="s">
        <v>6184</v>
      </c>
      <c r="H3150" s="1">
        <v>0</v>
      </c>
      <c r="I3150" s="2">
        <v>42998</v>
      </c>
      <c r="J3150" s="8">
        <f t="shared" si="49"/>
        <v>2017</v>
      </c>
      <c r="K3150" t="s">
        <v>6363</v>
      </c>
      <c r="L3150" t="s">
        <v>102</v>
      </c>
      <c r="M3150">
        <v>11561</v>
      </c>
      <c r="N3150">
        <v>1671</v>
      </c>
      <c r="O3150" t="s">
        <v>748</v>
      </c>
      <c r="P3150">
        <v>29</v>
      </c>
      <c r="Q3150">
        <v>5</v>
      </c>
      <c r="R3150" t="s">
        <v>104</v>
      </c>
      <c r="T3150">
        <v>28.86</v>
      </c>
      <c r="U3150">
        <v>61</v>
      </c>
      <c r="V3150" t="s">
        <v>33</v>
      </c>
      <c r="W3150" s="2">
        <v>43004</v>
      </c>
      <c r="X3150" t="s">
        <v>39</v>
      </c>
      <c r="Y3150" t="s">
        <v>175</v>
      </c>
      <c r="Z3150" t="s">
        <v>64</v>
      </c>
    </row>
    <row r="3151" spans="1:26" x14ac:dyDescent="0.25">
      <c r="A3151">
        <v>6</v>
      </c>
      <c r="B3151" t="s">
        <v>10</v>
      </c>
      <c r="C3151">
        <v>6</v>
      </c>
      <c r="D3151" t="s">
        <v>26</v>
      </c>
      <c r="E3151" t="s">
        <v>700</v>
      </c>
      <c r="F3151" t="s">
        <v>13</v>
      </c>
      <c r="G3151" t="s">
        <v>6184</v>
      </c>
      <c r="H3151" s="1">
        <v>0.2</v>
      </c>
      <c r="I3151" s="2">
        <v>42998</v>
      </c>
      <c r="J3151" s="8">
        <f t="shared" si="49"/>
        <v>2017</v>
      </c>
      <c r="K3151" t="s">
        <v>6363</v>
      </c>
      <c r="L3151" t="s">
        <v>102</v>
      </c>
      <c r="M3151">
        <v>11561</v>
      </c>
      <c r="N3151">
        <v>1342</v>
      </c>
      <c r="O3151" t="s">
        <v>3142</v>
      </c>
      <c r="P3151">
        <v>9</v>
      </c>
      <c r="Q3151">
        <v>2</v>
      </c>
      <c r="R3151" t="s">
        <v>104</v>
      </c>
      <c r="T3151">
        <v>8.86</v>
      </c>
      <c r="U3151">
        <v>24</v>
      </c>
      <c r="V3151" t="s">
        <v>33</v>
      </c>
      <c r="W3151" s="2">
        <v>43004</v>
      </c>
      <c r="X3151" t="s">
        <v>39</v>
      </c>
      <c r="Y3151" t="s">
        <v>175</v>
      </c>
      <c r="Z3151" t="s">
        <v>54</v>
      </c>
    </row>
    <row r="3152" spans="1:26" x14ac:dyDescent="0.25">
      <c r="A3152">
        <v>2</v>
      </c>
      <c r="B3152" t="s">
        <v>43</v>
      </c>
      <c r="C3152">
        <v>3</v>
      </c>
      <c r="D3152" t="s">
        <v>50</v>
      </c>
      <c r="E3152" t="s">
        <v>2762</v>
      </c>
      <c r="F3152" t="s">
        <v>13</v>
      </c>
      <c r="G3152" t="s">
        <v>6983</v>
      </c>
      <c r="H3152" s="1">
        <v>0</v>
      </c>
      <c r="I3152" s="2">
        <v>43075</v>
      </c>
      <c r="J3152" s="8">
        <f t="shared" si="49"/>
        <v>2017</v>
      </c>
      <c r="K3152" t="s">
        <v>7722</v>
      </c>
      <c r="L3152" t="s">
        <v>73</v>
      </c>
      <c r="M3152">
        <v>46203</v>
      </c>
      <c r="N3152">
        <v>797</v>
      </c>
      <c r="O3152" t="s">
        <v>1421</v>
      </c>
      <c r="P3152">
        <v>450</v>
      </c>
      <c r="Q3152">
        <v>2</v>
      </c>
      <c r="R3152" t="s">
        <v>75</v>
      </c>
      <c r="T3152">
        <v>449.99</v>
      </c>
      <c r="U3152">
        <v>1000</v>
      </c>
      <c r="V3152" t="s">
        <v>76</v>
      </c>
      <c r="W3152" s="2">
        <v>43077</v>
      </c>
      <c r="X3152" t="s">
        <v>20</v>
      </c>
      <c r="Y3152" t="s">
        <v>167</v>
      </c>
      <c r="Z3152" t="s">
        <v>727</v>
      </c>
    </row>
    <row r="3153" spans="1:26" x14ac:dyDescent="0.25">
      <c r="A3153">
        <v>4</v>
      </c>
      <c r="B3153" t="s">
        <v>43</v>
      </c>
      <c r="C3153">
        <v>6</v>
      </c>
      <c r="D3153" t="s">
        <v>26</v>
      </c>
      <c r="E3153" t="s">
        <v>646</v>
      </c>
      <c r="F3153" t="s">
        <v>13</v>
      </c>
      <c r="G3153" t="s">
        <v>5941</v>
      </c>
      <c r="H3153" s="1">
        <v>0.2</v>
      </c>
      <c r="I3153" s="2">
        <v>43077</v>
      </c>
      <c r="J3153" s="8">
        <f t="shared" si="49"/>
        <v>2017</v>
      </c>
      <c r="K3153" t="s">
        <v>6645</v>
      </c>
      <c r="L3153" t="s">
        <v>30</v>
      </c>
      <c r="M3153">
        <v>80906</v>
      </c>
      <c r="N3153">
        <v>1481</v>
      </c>
      <c r="O3153" t="s">
        <v>4154</v>
      </c>
      <c r="P3153">
        <v>5</v>
      </c>
      <c r="Q3153">
        <v>3</v>
      </c>
      <c r="R3153" t="s">
        <v>32</v>
      </c>
      <c r="T3153">
        <v>5.0999999999999996</v>
      </c>
      <c r="U3153">
        <v>16</v>
      </c>
      <c r="V3153" t="s">
        <v>33</v>
      </c>
      <c r="W3153" s="2">
        <v>43081</v>
      </c>
      <c r="X3153" t="s">
        <v>39</v>
      </c>
      <c r="Y3153" t="s">
        <v>285</v>
      </c>
      <c r="Z3153" t="s">
        <v>64</v>
      </c>
    </row>
    <row r="3154" spans="1:26" x14ac:dyDescent="0.25">
      <c r="A3154">
        <v>4</v>
      </c>
      <c r="B3154" t="s">
        <v>25</v>
      </c>
      <c r="C3154">
        <v>3</v>
      </c>
      <c r="D3154" t="s">
        <v>50</v>
      </c>
      <c r="E3154" t="s">
        <v>823</v>
      </c>
      <c r="F3154" t="s">
        <v>13</v>
      </c>
      <c r="G3154" t="s">
        <v>623</v>
      </c>
      <c r="H3154" s="1">
        <v>0.2</v>
      </c>
      <c r="I3154" s="2">
        <v>43034</v>
      </c>
      <c r="J3154" s="8">
        <f t="shared" si="49"/>
        <v>2017</v>
      </c>
      <c r="K3154" t="s">
        <v>6733</v>
      </c>
      <c r="L3154" t="s">
        <v>30</v>
      </c>
      <c r="M3154">
        <v>85345</v>
      </c>
      <c r="N3154">
        <v>1248</v>
      </c>
      <c r="O3154" t="s">
        <v>513</v>
      </c>
      <c r="P3154">
        <v>9</v>
      </c>
      <c r="Q3154">
        <v>2</v>
      </c>
      <c r="R3154" t="s">
        <v>32</v>
      </c>
      <c r="T3154">
        <v>9.24</v>
      </c>
      <c r="U3154">
        <v>106</v>
      </c>
      <c r="V3154" t="s">
        <v>33</v>
      </c>
      <c r="W3154" s="2">
        <v>43038</v>
      </c>
      <c r="X3154" t="s">
        <v>20</v>
      </c>
      <c r="Y3154" t="s">
        <v>199</v>
      </c>
      <c r="Z3154" t="s">
        <v>52</v>
      </c>
    </row>
    <row r="3155" spans="1:26" x14ac:dyDescent="0.25">
      <c r="A3155">
        <v>4</v>
      </c>
      <c r="B3155" t="s">
        <v>25</v>
      </c>
      <c r="C3155">
        <v>3</v>
      </c>
      <c r="D3155" t="s">
        <v>50</v>
      </c>
      <c r="E3155" t="s">
        <v>823</v>
      </c>
      <c r="F3155" t="s">
        <v>13</v>
      </c>
      <c r="G3155" t="s">
        <v>623</v>
      </c>
      <c r="H3155" s="1">
        <v>0.2</v>
      </c>
      <c r="I3155" s="2">
        <v>43034</v>
      </c>
      <c r="J3155" s="8">
        <f t="shared" si="49"/>
        <v>2017</v>
      </c>
      <c r="K3155" t="s">
        <v>6733</v>
      </c>
      <c r="L3155" t="s">
        <v>30</v>
      </c>
      <c r="M3155">
        <v>85345</v>
      </c>
      <c r="N3155">
        <v>1281</v>
      </c>
      <c r="O3155" t="s">
        <v>4733</v>
      </c>
      <c r="P3155">
        <v>-15</v>
      </c>
      <c r="Q3155">
        <v>2</v>
      </c>
      <c r="R3155" t="s">
        <v>32</v>
      </c>
      <c r="T3155">
        <v>-14.6</v>
      </c>
      <c r="U3155">
        <v>69</v>
      </c>
      <c r="V3155" t="s">
        <v>33</v>
      </c>
      <c r="W3155" s="2">
        <v>43038</v>
      </c>
      <c r="X3155" t="s">
        <v>20</v>
      </c>
      <c r="Y3155" t="s">
        <v>199</v>
      </c>
      <c r="Z3155" t="s">
        <v>52</v>
      </c>
    </row>
    <row r="3156" spans="1:26" x14ac:dyDescent="0.25">
      <c r="A3156">
        <v>2</v>
      </c>
      <c r="B3156" t="s">
        <v>43</v>
      </c>
      <c r="C3156">
        <v>3</v>
      </c>
      <c r="D3156" t="s">
        <v>26</v>
      </c>
      <c r="E3156" t="s">
        <v>700</v>
      </c>
      <c r="F3156" t="s">
        <v>13</v>
      </c>
      <c r="G3156" t="s">
        <v>999</v>
      </c>
      <c r="H3156" s="1">
        <v>0</v>
      </c>
      <c r="I3156" s="2">
        <v>42886</v>
      </c>
      <c r="J3156" s="8">
        <f t="shared" si="49"/>
        <v>2017</v>
      </c>
      <c r="K3156" t="s">
        <v>7341</v>
      </c>
      <c r="L3156" t="s">
        <v>102</v>
      </c>
      <c r="M3156">
        <v>11561</v>
      </c>
      <c r="N3156">
        <v>276</v>
      </c>
      <c r="O3156" t="s">
        <v>606</v>
      </c>
      <c r="P3156">
        <v>0</v>
      </c>
      <c r="Q3156">
        <v>6</v>
      </c>
      <c r="R3156" t="s">
        <v>104</v>
      </c>
      <c r="T3156">
        <v>0.3</v>
      </c>
      <c r="U3156">
        <v>8</v>
      </c>
      <c r="V3156" t="s">
        <v>76</v>
      </c>
      <c r="W3156" s="2">
        <v>42888</v>
      </c>
      <c r="X3156" t="s">
        <v>20</v>
      </c>
      <c r="Y3156" t="s">
        <v>175</v>
      </c>
      <c r="Z3156" t="s">
        <v>176</v>
      </c>
    </row>
    <row r="3157" spans="1:26" x14ac:dyDescent="0.25">
      <c r="A3157">
        <v>5</v>
      </c>
      <c r="B3157" t="s">
        <v>43</v>
      </c>
      <c r="C3157">
        <v>6</v>
      </c>
      <c r="D3157" t="s">
        <v>50</v>
      </c>
      <c r="E3157" t="s">
        <v>2026</v>
      </c>
      <c r="F3157" t="s">
        <v>13</v>
      </c>
      <c r="G3157" t="s">
        <v>1626</v>
      </c>
      <c r="H3157" s="1">
        <v>0.2</v>
      </c>
      <c r="I3157" s="2">
        <v>43069</v>
      </c>
      <c r="J3157" s="8">
        <f t="shared" si="49"/>
        <v>2017</v>
      </c>
      <c r="K3157" t="s">
        <v>5122</v>
      </c>
      <c r="L3157" t="s">
        <v>16</v>
      </c>
      <c r="M3157">
        <v>27604</v>
      </c>
      <c r="N3157">
        <v>173</v>
      </c>
      <c r="O3157" t="s">
        <v>5123</v>
      </c>
      <c r="P3157">
        <v>20</v>
      </c>
      <c r="Q3157">
        <v>3</v>
      </c>
      <c r="R3157" t="s">
        <v>18</v>
      </c>
      <c r="T3157">
        <v>19.97</v>
      </c>
      <c r="U3157">
        <v>177</v>
      </c>
      <c r="V3157" t="s">
        <v>19</v>
      </c>
      <c r="W3157" s="2">
        <v>43074</v>
      </c>
      <c r="X3157" t="s">
        <v>39</v>
      </c>
      <c r="Y3157" t="s">
        <v>63</v>
      </c>
      <c r="Z3157" t="s">
        <v>52</v>
      </c>
    </row>
    <row r="3158" spans="1:26" x14ac:dyDescent="0.25">
      <c r="A3158">
        <v>3</v>
      </c>
      <c r="B3158" t="s">
        <v>10</v>
      </c>
      <c r="C3158">
        <v>3</v>
      </c>
      <c r="D3158" t="s">
        <v>26</v>
      </c>
      <c r="E3158" t="s">
        <v>7331</v>
      </c>
      <c r="F3158" t="s">
        <v>13</v>
      </c>
      <c r="G3158" t="s">
        <v>1401</v>
      </c>
      <c r="H3158" s="1">
        <v>0</v>
      </c>
      <c r="I3158" s="2">
        <v>43003</v>
      </c>
      <c r="J3158" s="8">
        <f t="shared" si="49"/>
        <v>2017</v>
      </c>
      <c r="K3158" t="s">
        <v>7332</v>
      </c>
      <c r="L3158" t="s">
        <v>102</v>
      </c>
      <c r="M3158">
        <v>7002</v>
      </c>
      <c r="N3158">
        <v>1586</v>
      </c>
      <c r="O3158" t="s">
        <v>731</v>
      </c>
      <c r="P3158">
        <v>7</v>
      </c>
      <c r="Q3158">
        <v>3</v>
      </c>
      <c r="R3158" t="s">
        <v>104</v>
      </c>
      <c r="T3158">
        <v>7.09</v>
      </c>
      <c r="U3158">
        <v>14</v>
      </c>
      <c r="V3158" t="s">
        <v>76</v>
      </c>
      <c r="W3158" s="2">
        <v>43006</v>
      </c>
      <c r="X3158" t="s">
        <v>20</v>
      </c>
      <c r="Y3158" t="s">
        <v>485</v>
      </c>
      <c r="Z3158" t="s">
        <v>54</v>
      </c>
    </row>
    <row r="3159" spans="1:26" x14ac:dyDescent="0.25">
      <c r="A3159">
        <v>3</v>
      </c>
      <c r="B3159" t="s">
        <v>10</v>
      </c>
      <c r="C3159">
        <v>3</v>
      </c>
      <c r="D3159" t="s">
        <v>50</v>
      </c>
      <c r="E3159" t="s">
        <v>7331</v>
      </c>
      <c r="F3159" t="s">
        <v>13</v>
      </c>
      <c r="G3159" t="s">
        <v>1401</v>
      </c>
      <c r="H3159" s="1">
        <v>0</v>
      </c>
      <c r="I3159" s="2">
        <v>43003</v>
      </c>
      <c r="J3159" s="8">
        <f t="shared" si="49"/>
        <v>2017</v>
      </c>
      <c r="K3159" t="s">
        <v>7332</v>
      </c>
      <c r="L3159" t="s">
        <v>102</v>
      </c>
      <c r="M3159">
        <v>7002</v>
      </c>
      <c r="N3159">
        <v>1118</v>
      </c>
      <c r="O3159" t="s">
        <v>200</v>
      </c>
      <c r="P3159">
        <v>52</v>
      </c>
      <c r="Q3159">
        <v>2</v>
      </c>
      <c r="R3159" t="s">
        <v>104</v>
      </c>
      <c r="T3159">
        <v>52.49</v>
      </c>
      <c r="U3159">
        <v>105</v>
      </c>
      <c r="V3159" t="s">
        <v>76</v>
      </c>
      <c r="W3159" s="2">
        <v>43006</v>
      </c>
      <c r="X3159" t="s">
        <v>20</v>
      </c>
      <c r="Y3159" t="s">
        <v>485</v>
      </c>
      <c r="Z3159" t="s">
        <v>52</v>
      </c>
    </row>
    <row r="3160" spans="1:26" x14ac:dyDescent="0.25">
      <c r="A3160">
        <v>3</v>
      </c>
      <c r="B3160" t="s">
        <v>10</v>
      </c>
      <c r="C3160">
        <v>3</v>
      </c>
      <c r="D3160" t="s">
        <v>50</v>
      </c>
      <c r="E3160" t="s">
        <v>7331</v>
      </c>
      <c r="F3160" t="s">
        <v>13</v>
      </c>
      <c r="G3160" t="s">
        <v>1401</v>
      </c>
      <c r="H3160" s="1">
        <v>0</v>
      </c>
      <c r="I3160" s="2">
        <v>43003</v>
      </c>
      <c r="J3160" s="8">
        <f t="shared" si="49"/>
        <v>2017</v>
      </c>
      <c r="K3160" t="s">
        <v>7332</v>
      </c>
      <c r="L3160" t="s">
        <v>102</v>
      </c>
      <c r="M3160">
        <v>7002</v>
      </c>
      <c r="N3160">
        <v>1077</v>
      </c>
      <c r="O3160" t="s">
        <v>4948</v>
      </c>
      <c r="P3160">
        <v>20</v>
      </c>
      <c r="Q3160">
        <v>4</v>
      </c>
      <c r="R3160" t="s">
        <v>104</v>
      </c>
      <c r="T3160">
        <v>19.829999999999998</v>
      </c>
      <c r="U3160">
        <v>64</v>
      </c>
      <c r="V3160" t="s">
        <v>76</v>
      </c>
      <c r="W3160" s="2">
        <v>43006</v>
      </c>
      <c r="X3160" t="s">
        <v>20</v>
      </c>
      <c r="Y3160" t="s">
        <v>485</v>
      </c>
      <c r="Z3160" t="s">
        <v>113</v>
      </c>
    </row>
    <row r="3161" spans="1:26" x14ac:dyDescent="0.25">
      <c r="A3161">
        <v>5</v>
      </c>
      <c r="B3161" t="s">
        <v>43</v>
      </c>
      <c r="C3161">
        <v>6</v>
      </c>
      <c r="D3161" t="s">
        <v>11</v>
      </c>
      <c r="E3161" t="s">
        <v>465</v>
      </c>
      <c r="F3161" t="s">
        <v>13</v>
      </c>
      <c r="G3161" t="s">
        <v>1602</v>
      </c>
      <c r="H3161" s="1">
        <v>0.6</v>
      </c>
      <c r="I3161" s="2">
        <v>43100</v>
      </c>
      <c r="J3161" s="8">
        <f t="shared" si="49"/>
        <v>2017</v>
      </c>
      <c r="K3161" t="s">
        <v>2291</v>
      </c>
      <c r="L3161" t="s">
        <v>73</v>
      </c>
      <c r="M3161">
        <v>75051</v>
      </c>
      <c r="N3161">
        <v>572</v>
      </c>
      <c r="O3161" t="s">
        <v>1880</v>
      </c>
      <c r="P3161">
        <v>-11</v>
      </c>
      <c r="Q3161">
        <v>5</v>
      </c>
      <c r="R3161" t="s">
        <v>75</v>
      </c>
      <c r="T3161">
        <v>-11.44</v>
      </c>
      <c r="U3161">
        <v>15</v>
      </c>
      <c r="V3161" t="s">
        <v>19</v>
      </c>
      <c r="W3161" s="2">
        <v>43105</v>
      </c>
      <c r="X3161" t="s">
        <v>39</v>
      </c>
      <c r="Y3161" t="s">
        <v>77</v>
      </c>
      <c r="Z3161" t="s">
        <v>47</v>
      </c>
    </row>
    <row r="3162" spans="1:26" x14ac:dyDescent="0.25">
      <c r="A3162">
        <v>5</v>
      </c>
      <c r="B3162" t="s">
        <v>43</v>
      </c>
      <c r="C3162">
        <v>6</v>
      </c>
      <c r="D3162" t="s">
        <v>26</v>
      </c>
      <c r="E3162" t="s">
        <v>465</v>
      </c>
      <c r="F3162" t="s">
        <v>13</v>
      </c>
      <c r="G3162" t="s">
        <v>1602</v>
      </c>
      <c r="H3162" s="1">
        <v>0.8</v>
      </c>
      <c r="I3162" s="2">
        <v>43100</v>
      </c>
      <c r="J3162" s="8">
        <f t="shared" si="49"/>
        <v>2017</v>
      </c>
      <c r="K3162" t="s">
        <v>2291</v>
      </c>
      <c r="L3162" t="s">
        <v>73</v>
      </c>
      <c r="M3162">
        <v>75051</v>
      </c>
      <c r="N3162">
        <v>1119</v>
      </c>
      <c r="O3162" t="s">
        <v>3068</v>
      </c>
      <c r="P3162">
        <v>-6</v>
      </c>
      <c r="Q3162">
        <v>4</v>
      </c>
      <c r="R3162" t="s">
        <v>75</v>
      </c>
      <c r="T3162">
        <v>-5.85</v>
      </c>
      <c r="U3162">
        <v>4</v>
      </c>
      <c r="V3162" t="s">
        <v>19</v>
      </c>
      <c r="W3162" s="2">
        <v>43105</v>
      </c>
      <c r="X3162" t="s">
        <v>39</v>
      </c>
      <c r="Y3162" t="s">
        <v>77</v>
      </c>
      <c r="Z3162" t="s">
        <v>54</v>
      </c>
    </row>
    <row r="3163" spans="1:26" x14ac:dyDescent="0.25">
      <c r="A3163">
        <v>4</v>
      </c>
      <c r="B3163" t="s">
        <v>43</v>
      </c>
      <c r="C3163">
        <v>6</v>
      </c>
      <c r="D3163" t="s">
        <v>11</v>
      </c>
      <c r="E3163" t="s">
        <v>572</v>
      </c>
      <c r="F3163" t="s">
        <v>13</v>
      </c>
      <c r="G3163" t="s">
        <v>5848</v>
      </c>
      <c r="H3163" s="1">
        <v>0</v>
      </c>
      <c r="I3163" s="2">
        <v>43074</v>
      </c>
      <c r="J3163" s="8">
        <f t="shared" si="49"/>
        <v>2017</v>
      </c>
      <c r="K3163" t="s">
        <v>7977</v>
      </c>
      <c r="L3163" t="s">
        <v>30</v>
      </c>
      <c r="M3163">
        <v>92105</v>
      </c>
      <c r="N3163">
        <v>620</v>
      </c>
      <c r="O3163" t="s">
        <v>8198</v>
      </c>
      <c r="P3163">
        <v>15</v>
      </c>
      <c r="Q3163">
        <v>2</v>
      </c>
      <c r="R3163" t="s">
        <v>32</v>
      </c>
      <c r="S3163" t="s">
        <v>92</v>
      </c>
      <c r="T3163">
        <v>14.67</v>
      </c>
      <c r="U3163">
        <v>44</v>
      </c>
      <c r="V3163" t="s">
        <v>33</v>
      </c>
      <c r="W3163" s="2">
        <v>43078</v>
      </c>
      <c r="X3163" t="s">
        <v>39</v>
      </c>
      <c r="Y3163" t="s">
        <v>34</v>
      </c>
      <c r="Z3163" t="s">
        <v>47</v>
      </c>
    </row>
    <row r="3164" spans="1:26" x14ac:dyDescent="0.25">
      <c r="A3164">
        <v>7</v>
      </c>
      <c r="B3164" t="s">
        <v>25</v>
      </c>
      <c r="C3164">
        <v>6</v>
      </c>
      <c r="D3164" t="s">
        <v>11</v>
      </c>
      <c r="E3164" t="s">
        <v>320</v>
      </c>
      <c r="F3164" t="s">
        <v>13</v>
      </c>
      <c r="G3164" t="s">
        <v>2122</v>
      </c>
      <c r="H3164" s="1">
        <v>0</v>
      </c>
      <c r="I3164" s="2">
        <v>42772</v>
      </c>
      <c r="J3164" s="8">
        <f t="shared" si="49"/>
        <v>2017</v>
      </c>
      <c r="K3164" t="s">
        <v>2337</v>
      </c>
      <c r="L3164" t="s">
        <v>102</v>
      </c>
      <c r="M3164">
        <v>19805</v>
      </c>
      <c r="N3164">
        <v>840</v>
      </c>
      <c r="O3164" t="s">
        <v>2338</v>
      </c>
      <c r="P3164">
        <v>82</v>
      </c>
      <c r="Q3164">
        <v>4</v>
      </c>
      <c r="R3164" t="s">
        <v>104</v>
      </c>
      <c r="T3164">
        <v>82.34</v>
      </c>
      <c r="U3164">
        <v>284</v>
      </c>
      <c r="V3164" t="s">
        <v>19</v>
      </c>
      <c r="W3164" s="2">
        <v>42779</v>
      </c>
      <c r="X3164" t="s">
        <v>39</v>
      </c>
      <c r="Y3164" t="s">
        <v>161</v>
      </c>
      <c r="Z3164" t="s">
        <v>22</v>
      </c>
    </row>
    <row r="3165" spans="1:26" x14ac:dyDescent="0.25">
      <c r="A3165">
        <v>7</v>
      </c>
      <c r="B3165" t="s">
        <v>25</v>
      </c>
      <c r="C3165">
        <v>6</v>
      </c>
      <c r="D3165" t="s">
        <v>11</v>
      </c>
      <c r="E3165" t="s">
        <v>320</v>
      </c>
      <c r="F3165" t="s">
        <v>13</v>
      </c>
      <c r="G3165" t="s">
        <v>2122</v>
      </c>
      <c r="H3165" s="1">
        <v>0</v>
      </c>
      <c r="I3165" s="2">
        <v>42772</v>
      </c>
      <c r="J3165" s="8">
        <f t="shared" si="49"/>
        <v>2017</v>
      </c>
      <c r="K3165" t="s">
        <v>2337</v>
      </c>
      <c r="L3165" t="s">
        <v>102</v>
      </c>
      <c r="M3165">
        <v>19805</v>
      </c>
      <c r="N3165">
        <v>1203</v>
      </c>
      <c r="O3165" t="s">
        <v>2187</v>
      </c>
      <c r="P3165">
        <v>266</v>
      </c>
      <c r="Q3165">
        <v>9</v>
      </c>
      <c r="R3165" t="s">
        <v>104</v>
      </c>
      <c r="T3165">
        <v>266.45</v>
      </c>
      <c r="U3165">
        <v>1269</v>
      </c>
      <c r="V3165" t="s">
        <v>19</v>
      </c>
      <c r="W3165" s="2">
        <v>42779</v>
      </c>
      <c r="X3165" t="s">
        <v>39</v>
      </c>
      <c r="Y3165" t="s">
        <v>161</v>
      </c>
      <c r="Z3165" t="s">
        <v>24</v>
      </c>
    </row>
    <row r="3166" spans="1:26" x14ac:dyDescent="0.25">
      <c r="A3166">
        <v>7</v>
      </c>
      <c r="B3166" t="s">
        <v>25</v>
      </c>
      <c r="C3166">
        <v>6</v>
      </c>
      <c r="D3166" t="s">
        <v>26</v>
      </c>
      <c r="E3166" t="s">
        <v>320</v>
      </c>
      <c r="F3166" t="s">
        <v>13</v>
      </c>
      <c r="G3166" t="s">
        <v>2122</v>
      </c>
      <c r="H3166" s="1">
        <v>0</v>
      </c>
      <c r="I3166" s="2">
        <v>42772</v>
      </c>
      <c r="J3166" s="8">
        <f t="shared" si="49"/>
        <v>2017</v>
      </c>
      <c r="K3166" t="s">
        <v>2337</v>
      </c>
      <c r="L3166" t="s">
        <v>102</v>
      </c>
      <c r="M3166">
        <v>19805</v>
      </c>
      <c r="N3166">
        <v>1417</v>
      </c>
      <c r="O3166" t="s">
        <v>4024</v>
      </c>
      <c r="P3166">
        <v>2</v>
      </c>
      <c r="Q3166">
        <v>2</v>
      </c>
      <c r="R3166" t="s">
        <v>104</v>
      </c>
      <c r="T3166">
        <v>1.76</v>
      </c>
      <c r="U3166">
        <v>6</v>
      </c>
      <c r="V3166" t="s">
        <v>19</v>
      </c>
      <c r="W3166" s="2">
        <v>42779</v>
      </c>
      <c r="X3166" t="s">
        <v>39</v>
      </c>
      <c r="Y3166" t="s">
        <v>161</v>
      </c>
      <c r="Z3166" t="s">
        <v>49</v>
      </c>
    </row>
    <row r="3167" spans="1:26" x14ac:dyDescent="0.25">
      <c r="A3167">
        <v>4</v>
      </c>
      <c r="B3167" t="s">
        <v>43</v>
      </c>
      <c r="C3167">
        <v>6</v>
      </c>
      <c r="D3167" t="s">
        <v>26</v>
      </c>
      <c r="E3167" t="s">
        <v>2915</v>
      </c>
      <c r="F3167" t="s">
        <v>13</v>
      </c>
      <c r="G3167" t="s">
        <v>2079</v>
      </c>
      <c r="H3167" s="1">
        <v>0</v>
      </c>
      <c r="I3167" s="2">
        <v>43003</v>
      </c>
      <c r="J3167" s="8">
        <f t="shared" si="49"/>
        <v>2017</v>
      </c>
      <c r="K3167" t="s">
        <v>3990</v>
      </c>
      <c r="L3167" t="s">
        <v>102</v>
      </c>
      <c r="M3167">
        <v>6450</v>
      </c>
      <c r="N3167">
        <v>1587</v>
      </c>
      <c r="O3167" t="s">
        <v>251</v>
      </c>
      <c r="P3167">
        <v>2</v>
      </c>
      <c r="Q3167">
        <v>1</v>
      </c>
      <c r="R3167" t="s">
        <v>104</v>
      </c>
      <c r="T3167">
        <v>2.21</v>
      </c>
      <c r="U3167">
        <v>7</v>
      </c>
      <c r="V3167" t="s">
        <v>19</v>
      </c>
      <c r="W3167" s="2">
        <v>43007</v>
      </c>
      <c r="X3167" t="s">
        <v>39</v>
      </c>
      <c r="Y3167" t="s">
        <v>461</v>
      </c>
      <c r="Z3167" t="s">
        <v>49</v>
      </c>
    </row>
    <row r="3168" spans="1:26" x14ac:dyDescent="0.25">
      <c r="A3168">
        <v>4</v>
      </c>
      <c r="B3168" t="s">
        <v>43</v>
      </c>
      <c r="C3168">
        <v>6</v>
      </c>
      <c r="D3168" t="s">
        <v>26</v>
      </c>
      <c r="E3168" t="s">
        <v>2915</v>
      </c>
      <c r="F3168" t="s">
        <v>13</v>
      </c>
      <c r="G3168" t="s">
        <v>2079</v>
      </c>
      <c r="H3168" s="1">
        <v>0</v>
      </c>
      <c r="I3168" s="2">
        <v>43003</v>
      </c>
      <c r="J3168" s="8">
        <f t="shared" si="49"/>
        <v>2017</v>
      </c>
      <c r="K3168" t="s">
        <v>3990</v>
      </c>
      <c r="L3168" t="s">
        <v>102</v>
      </c>
      <c r="M3168">
        <v>6450</v>
      </c>
      <c r="N3168">
        <v>60</v>
      </c>
      <c r="O3168" t="s">
        <v>8230</v>
      </c>
      <c r="P3168">
        <v>5</v>
      </c>
      <c r="Q3168">
        <v>2</v>
      </c>
      <c r="R3168" t="s">
        <v>104</v>
      </c>
      <c r="T3168">
        <v>5.16</v>
      </c>
      <c r="U3168">
        <v>11</v>
      </c>
      <c r="V3168" t="s">
        <v>19</v>
      </c>
      <c r="W3168" s="2">
        <v>43007</v>
      </c>
      <c r="X3168" t="s">
        <v>39</v>
      </c>
      <c r="Y3168" t="s">
        <v>461</v>
      </c>
      <c r="Z3168" t="s">
        <v>54</v>
      </c>
    </row>
    <row r="3169" spans="1:26" x14ac:dyDescent="0.25">
      <c r="A3169">
        <v>4</v>
      </c>
      <c r="B3169" t="s">
        <v>43</v>
      </c>
      <c r="C3169">
        <v>6</v>
      </c>
      <c r="D3169" t="s">
        <v>26</v>
      </c>
      <c r="E3169" t="s">
        <v>2915</v>
      </c>
      <c r="F3169" t="s">
        <v>13</v>
      </c>
      <c r="G3169" t="s">
        <v>2079</v>
      </c>
      <c r="H3169" s="1">
        <v>0</v>
      </c>
      <c r="I3169" s="2">
        <v>43003</v>
      </c>
      <c r="J3169" s="8">
        <f t="shared" si="49"/>
        <v>2017</v>
      </c>
      <c r="K3169" t="s">
        <v>3990</v>
      </c>
      <c r="L3169" t="s">
        <v>102</v>
      </c>
      <c r="M3169">
        <v>6450</v>
      </c>
      <c r="N3169">
        <v>1840</v>
      </c>
      <c r="O3169" t="s">
        <v>8176</v>
      </c>
      <c r="P3169">
        <v>21</v>
      </c>
      <c r="Q3169">
        <v>2</v>
      </c>
      <c r="R3169" t="s">
        <v>104</v>
      </c>
      <c r="T3169">
        <v>21.01</v>
      </c>
      <c r="U3169">
        <v>46</v>
      </c>
      <c r="V3169" t="s">
        <v>19</v>
      </c>
      <c r="W3169" s="2">
        <v>43007</v>
      </c>
      <c r="X3169" t="s">
        <v>39</v>
      </c>
      <c r="Y3169" t="s">
        <v>461</v>
      </c>
      <c r="Z3169" t="s">
        <v>64</v>
      </c>
    </row>
    <row r="3170" spans="1:26" x14ac:dyDescent="0.25">
      <c r="A3170">
        <v>6</v>
      </c>
      <c r="B3170" t="s">
        <v>10</v>
      </c>
      <c r="C3170">
        <v>6</v>
      </c>
      <c r="D3170" t="s">
        <v>26</v>
      </c>
      <c r="E3170" t="s">
        <v>171</v>
      </c>
      <c r="F3170" t="s">
        <v>13</v>
      </c>
      <c r="G3170" t="s">
        <v>2523</v>
      </c>
      <c r="H3170" s="1">
        <v>0</v>
      </c>
      <c r="I3170" s="2">
        <v>43059</v>
      </c>
      <c r="J3170" s="8">
        <f t="shared" si="49"/>
        <v>2017</v>
      </c>
      <c r="K3170" t="s">
        <v>4094</v>
      </c>
      <c r="L3170" t="s">
        <v>102</v>
      </c>
      <c r="M3170">
        <v>10011</v>
      </c>
      <c r="N3170">
        <v>1085</v>
      </c>
      <c r="O3170" t="s">
        <v>8228</v>
      </c>
      <c r="P3170">
        <v>9</v>
      </c>
      <c r="Q3170">
        <v>3</v>
      </c>
      <c r="R3170" t="s">
        <v>104</v>
      </c>
      <c r="T3170">
        <v>9.0399999999999991</v>
      </c>
      <c r="U3170">
        <v>20</v>
      </c>
      <c r="V3170" t="s">
        <v>19</v>
      </c>
      <c r="W3170" s="2">
        <v>43065</v>
      </c>
      <c r="X3170" t="s">
        <v>39</v>
      </c>
      <c r="Y3170" t="s">
        <v>175</v>
      </c>
      <c r="Z3170" t="s">
        <v>64</v>
      </c>
    </row>
    <row r="3171" spans="1:26" x14ac:dyDescent="0.25">
      <c r="A3171">
        <v>3</v>
      </c>
      <c r="B3171" t="s">
        <v>25</v>
      </c>
      <c r="C3171">
        <v>1</v>
      </c>
      <c r="D3171" t="s">
        <v>50</v>
      </c>
      <c r="E3171" t="s">
        <v>258</v>
      </c>
      <c r="F3171" t="s">
        <v>13</v>
      </c>
      <c r="G3171" t="s">
        <v>406</v>
      </c>
      <c r="H3171" s="1">
        <v>0.2</v>
      </c>
      <c r="I3171" s="2">
        <v>43009</v>
      </c>
      <c r="J3171" s="8">
        <f t="shared" si="49"/>
        <v>2017</v>
      </c>
      <c r="K3171" t="s">
        <v>4799</v>
      </c>
      <c r="L3171" t="s">
        <v>30</v>
      </c>
      <c r="M3171">
        <v>97206</v>
      </c>
      <c r="N3171">
        <v>1629</v>
      </c>
      <c r="O3171" t="s">
        <v>4800</v>
      </c>
      <c r="P3171">
        <v>50</v>
      </c>
      <c r="Q3171">
        <v>2</v>
      </c>
      <c r="R3171" t="s">
        <v>32</v>
      </c>
      <c r="T3171">
        <v>50.12</v>
      </c>
      <c r="U3171">
        <v>573</v>
      </c>
      <c r="V3171" t="s">
        <v>19</v>
      </c>
      <c r="W3171" s="2">
        <v>43012</v>
      </c>
      <c r="X3171" t="s">
        <v>130</v>
      </c>
      <c r="Y3171" t="s">
        <v>262</v>
      </c>
      <c r="Z3171" t="s">
        <v>52</v>
      </c>
    </row>
    <row r="3172" spans="1:26" x14ac:dyDescent="0.25">
      <c r="A3172">
        <v>5</v>
      </c>
      <c r="B3172" t="s">
        <v>43</v>
      </c>
      <c r="C3172">
        <v>6</v>
      </c>
      <c r="D3172" t="s">
        <v>26</v>
      </c>
      <c r="E3172" t="s">
        <v>417</v>
      </c>
      <c r="F3172" t="s">
        <v>13</v>
      </c>
      <c r="G3172" t="s">
        <v>991</v>
      </c>
      <c r="H3172" s="1">
        <v>0.8</v>
      </c>
      <c r="I3172" s="2">
        <v>43032</v>
      </c>
      <c r="J3172" s="8">
        <f t="shared" si="49"/>
        <v>2017</v>
      </c>
      <c r="K3172" t="s">
        <v>7454</v>
      </c>
      <c r="L3172" t="s">
        <v>73</v>
      </c>
      <c r="M3172">
        <v>78207</v>
      </c>
      <c r="N3172">
        <v>260</v>
      </c>
      <c r="O3172" t="s">
        <v>728</v>
      </c>
      <c r="P3172">
        <v>-6</v>
      </c>
      <c r="Q3172">
        <v>4</v>
      </c>
      <c r="R3172" t="s">
        <v>75</v>
      </c>
      <c r="T3172">
        <v>-6.29</v>
      </c>
      <c r="U3172">
        <v>4</v>
      </c>
      <c r="V3172" t="s">
        <v>76</v>
      </c>
      <c r="W3172" s="2">
        <v>43037</v>
      </c>
      <c r="X3172" t="s">
        <v>39</v>
      </c>
      <c r="Y3172" t="s">
        <v>77</v>
      </c>
      <c r="Z3172" t="s">
        <v>54</v>
      </c>
    </row>
    <row r="3173" spans="1:26" x14ac:dyDescent="0.25">
      <c r="A3173">
        <v>2</v>
      </c>
      <c r="B3173" t="s">
        <v>25</v>
      </c>
      <c r="C3173">
        <v>1</v>
      </c>
      <c r="D3173" t="s">
        <v>11</v>
      </c>
      <c r="E3173" t="s">
        <v>4283</v>
      </c>
      <c r="F3173" t="s">
        <v>13</v>
      </c>
      <c r="G3173" t="s">
        <v>1449</v>
      </c>
      <c r="H3173" s="1">
        <v>0.2</v>
      </c>
      <c r="I3173" s="2">
        <v>42904</v>
      </c>
      <c r="J3173" s="8">
        <f t="shared" si="49"/>
        <v>2017</v>
      </c>
      <c r="K3173" t="s">
        <v>5267</v>
      </c>
      <c r="L3173" t="s">
        <v>16</v>
      </c>
      <c r="M3173">
        <v>37167</v>
      </c>
      <c r="N3173">
        <v>761</v>
      </c>
      <c r="O3173" t="s">
        <v>571</v>
      </c>
      <c r="P3173">
        <v>56</v>
      </c>
      <c r="Q3173">
        <v>4</v>
      </c>
      <c r="R3173" t="s">
        <v>18</v>
      </c>
      <c r="T3173">
        <v>56.27</v>
      </c>
      <c r="U3173">
        <v>643</v>
      </c>
      <c r="V3173" t="s">
        <v>33</v>
      </c>
      <c r="W3173" s="2">
        <v>42906</v>
      </c>
      <c r="X3173" t="s">
        <v>130</v>
      </c>
      <c r="Y3173" t="s">
        <v>214</v>
      </c>
      <c r="Z3173" t="s">
        <v>24</v>
      </c>
    </row>
    <row r="3174" spans="1:26" x14ac:dyDescent="0.25">
      <c r="A3174">
        <v>2</v>
      </c>
      <c r="B3174" t="s">
        <v>25</v>
      </c>
      <c r="C3174">
        <v>1</v>
      </c>
      <c r="D3174" t="s">
        <v>26</v>
      </c>
      <c r="E3174" t="s">
        <v>4283</v>
      </c>
      <c r="F3174" t="s">
        <v>13</v>
      </c>
      <c r="G3174" t="s">
        <v>1449</v>
      </c>
      <c r="H3174" s="1">
        <v>0.2</v>
      </c>
      <c r="I3174" s="2">
        <v>42904</v>
      </c>
      <c r="J3174" s="8">
        <f t="shared" si="49"/>
        <v>2017</v>
      </c>
      <c r="K3174" t="s">
        <v>5267</v>
      </c>
      <c r="L3174" t="s">
        <v>16</v>
      </c>
      <c r="M3174">
        <v>37167</v>
      </c>
      <c r="N3174">
        <v>1813</v>
      </c>
      <c r="O3174" t="s">
        <v>691</v>
      </c>
      <c r="P3174">
        <v>7</v>
      </c>
      <c r="Q3174">
        <v>4</v>
      </c>
      <c r="R3174" t="s">
        <v>18</v>
      </c>
      <c r="T3174">
        <v>7.26</v>
      </c>
      <c r="U3174">
        <v>21</v>
      </c>
      <c r="V3174" t="s">
        <v>33</v>
      </c>
      <c r="W3174" s="2">
        <v>42906</v>
      </c>
      <c r="X3174" t="s">
        <v>130</v>
      </c>
      <c r="Y3174" t="s">
        <v>214</v>
      </c>
      <c r="Z3174" t="s">
        <v>64</v>
      </c>
    </row>
    <row r="3175" spans="1:26" x14ac:dyDescent="0.25">
      <c r="A3175">
        <v>2</v>
      </c>
      <c r="B3175" t="s">
        <v>25</v>
      </c>
      <c r="C3175">
        <v>1</v>
      </c>
      <c r="D3175" t="s">
        <v>26</v>
      </c>
      <c r="E3175" t="s">
        <v>4283</v>
      </c>
      <c r="F3175" t="s">
        <v>13</v>
      </c>
      <c r="G3175" t="s">
        <v>1449</v>
      </c>
      <c r="H3175" s="1">
        <v>0.7</v>
      </c>
      <c r="I3175" s="2">
        <v>42904</v>
      </c>
      <c r="J3175" s="8">
        <f t="shared" si="49"/>
        <v>2017</v>
      </c>
      <c r="K3175" t="s">
        <v>5267</v>
      </c>
      <c r="L3175" t="s">
        <v>16</v>
      </c>
      <c r="M3175">
        <v>37167</v>
      </c>
      <c r="N3175">
        <v>269</v>
      </c>
      <c r="O3175" t="s">
        <v>3712</v>
      </c>
      <c r="P3175">
        <v>-4</v>
      </c>
      <c r="Q3175">
        <v>3</v>
      </c>
      <c r="R3175" t="s">
        <v>18</v>
      </c>
      <c r="T3175">
        <v>-4.49</v>
      </c>
      <c r="U3175">
        <v>6</v>
      </c>
      <c r="V3175" t="s">
        <v>33</v>
      </c>
      <c r="W3175" s="2">
        <v>42906</v>
      </c>
      <c r="X3175" t="s">
        <v>130</v>
      </c>
      <c r="Y3175" t="s">
        <v>214</v>
      </c>
      <c r="Z3175" t="s">
        <v>54</v>
      </c>
    </row>
    <row r="3176" spans="1:26" x14ac:dyDescent="0.25">
      <c r="A3176">
        <v>6</v>
      </c>
      <c r="B3176" t="s">
        <v>10</v>
      </c>
      <c r="C3176">
        <v>6</v>
      </c>
      <c r="D3176" t="s">
        <v>26</v>
      </c>
      <c r="E3176" t="s">
        <v>372</v>
      </c>
      <c r="F3176" t="s">
        <v>13</v>
      </c>
      <c r="G3176" t="s">
        <v>5665</v>
      </c>
      <c r="H3176" s="1">
        <v>0</v>
      </c>
      <c r="I3176" s="2">
        <v>42747</v>
      </c>
      <c r="J3176" s="8">
        <f t="shared" si="49"/>
        <v>2017</v>
      </c>
      <c r="K3176" t="s">
        <v>6347</v>
      </c>
      <c r="L3176" t="s">
        <v>102</v>
      </c>
      <c r="M3176">
        <v>19711</v>
      </c>
      <c r="N3176">
        <v>533</v>
      </c>
      <c r="O3176" t="s">
        <v>3395</v>
      </c>
      <c r="P3176">
        <v>121</v>
      </c>
      <c r="Q3176">
        <v>3</v>
      </c>
      <c r="R3176" t="s">
        <v>104</v>
      </c>
      <c r="T3176">
        <v>120.95</v>
      </c>
      <c r="U3176">
        <v>465</v>
      </c>
      <c r="V3176" t="s">
        <v>33</v>
      </c>
      <c r="W3176" s="2">
        <v>42753</v>
      </c>
      <c r="X3176" t="s">
        <v>39</v>
      </c>
      <c r="Y3176" t="s">
        <v>161</v>
      </c>
      <c r="Z3176" t="s">
        <v>42</v>
      </c>
    </row>
    <row r="3177" spans="1:26" x14ac:dyDescent="0.25">
      <c r="A3177">
        <v>2</v>
      </c>
      <c r="B3177" t="s">
        <v>43</v>
      </c>
      <c r="C3177">
        <v>3</v>
      </c>
      <c r="D3177" t="s">
        <v>26</v>
      </c>
      <c r="E3177" t="s">
        <v>59</v>
      </c>
      <c r="F3177" t="s">
        <v>13</v>
      </c>
      <c r="G3177" t="s">
        <v>71</v>
      </c>
      <c r="H3177" s="1">
        <v>0</v>
      </c>
      <c r="I3177" s="2">
        <v>43072</v>
      </c>
      <c r="J3177" s="8">
        <f t="shared" si="49"/>
        <v>2017</v>
      </c>
      <c r="K3177" t="s">
        <v>7343</v>
      </c>
      <c r="L3177" t="s">
        <v>102</v>
      </c>
      <c r="M3177">
        <v>3301</v>
      </c>
      <c r="N3177">
        <v>1730</v>
      </c>
      <c r="O3177" t="s">
        <v>6068</v>
      </c>
      <c r="P3177">
        <v>85</v>
      </c>
      <c r="Q3177">
        <v>7</v>
      </c>
      <c r="R3177" t="s">
        <v>104</v>
      </c>
      <c r="T3177">
        <v>84.94</v>
      </c>
      <c r="U3177">
        <v>185</v>
      </c>
      <c r="V3177" t="s">
        <v>76</v>
      </c>
      <c r="W3177" s="2">
        <v>43074</v>
      </c>
      <c r="X3177" t="s">
        <v>20</v>
      </c>
      <c r="Y3177" t="s">
        <v>1529</v>
      </c>
      <c r="Z3177" t="s">
        <v>64</v>
      </c>
    </row>
    <row r="3178" spans="1:26" x14ac:dyDescent="0.25">
      <c r="A3178">
        <v>4</v>
      </c>
      <c r="B3178" t="s">
        <v>43</v>
      </c>
      <c r="C3178">
        <v>6</v>
      </c>
      <c r="D3178" t="s">
        <v>26</v>
      </c>
      <c r="E3178" t="s">
        <v>157</v>
      </c>
      <c r="F3178" t="s">
        <v>13</v>
      </c>
      <c r="G3178" t="s">
        <v>692</v>
      </c>
      <c r="H3178" s="1">
        <v>0</v>
      </c>
      <c r="I3178" s="2">
        <v>42782</v>
      </c>
      <c r="J3178" s="8">
        <f t="shared" si="49"/>
        <v>2017</v>
      </c>
      <c r="K3178" t="s">
        <v>6368</v>
      </c>
      <c r="L3178" t="s">
        <v>102</v>
      </c>
      <c r="M3178">
        <v>3820</v>
      </c>
      <c r="N3178">
        <v>1714</v>
      </c>
      <c r="O3178" t="s">
        <v>405</v>
      </c>
      <c r="P3178">
        <v>16</v>
      </c>
      <c r="Q3178">
        <v>6</v>
      </c>
      <c r="R3178" t="s">
        <v>104</v>
      </c>
      <c r="T3178">
        <v>16.149999999999999</v>
      </c>
      <c r="U3178">
        <v>36</v>
      </c>
      <c r="V3178" t="s">
        <v>33</v>
      </c>
      <c r="W3178" s="2">
        <v>42786</v>
      </c>
      <c r="X3178" t="s">
        <v>39</v>
      </c>
      <c r="Y3178" t="s">
        <v>1529</v>
      </c>
      <c r="Z3178" t="s">
        <v>64</v>
      </c>
    </row>
    <row r="3179" spans="1:26" x14ac:dyDescent="0.25">
      <c r="A3179">
        <v>5</v>
      </c>
      <c r="B3179" t="s">
        <v>43</v>
      </c>
      <c r="C3179">
        <v>6</v>
      </c>
      <c r="D3179" t="s">
        <v>26</v>
      </c>
      <c r="E3179" t="s">
        <v>2626</v>
      </c>
      <c r="F3179" t="s">
        <v>13</v>
      </c>
      <c r="G3179" t="s">
        <v>7080</v>
      </c>
      <c r="H3179" s="1">
        <v>0</v>
      </c>
      <c r="I3179" s="2">
        <v>43067</v>
      </c>
      <c r="J3179" s="8">
        <f t="shared" si="49"/>
        <v>2017</v>
      </c>
      <c r="K3179" t="s">
        <v>7620</v>
      </c>
      <c r="L3179" t="s">
        <v>30</v>
      </c>
      <c r="M3179">
        <v>88001</v>
      </c>
      <c r="N3179">
        <v>323</v>
      </c>
      <c r="O3179" t="s">
        <v>420</v>
      </c>
      <c r="P3179">
        <v>3</v>
      </c>
      <c r="Q3179">
        <v>2</v>
      </c>
      <c r="R3179" t="s">
        <v>32</v>
      </c>
      <c r="T3179">
        <v>3.48</v>
      </c>
      <c r="U3179">
        <v>8</v>
      </c>
      <c r="V3179" t="s">
        <v>76</v>
      </c>
      <c r="W3179" s="2">
        <v>43072</v>
      </c>
      <c r="X3179" t="s">
        <v>39</v>
      </c>
      <c r="Y3179" t="s">
        <v>413</v>
      </c>
      <c r="Z3179" t="s">
        <v>49</v>
      </c>
    </row>
    <row r="3180" spans="1:26" x14ac:dyDescent="0.25">
      <c r="A3180">
        <v>3</v>
      </c>
      <c r="B3180" t="s">
        <v>25</v>
      </c>
      <c r="C3180">
        <v>1</v>
      </c>
      <c r="D3180" t="s">
        <v>26</v>
      </c>
      <c r="E3180" t="s">
        <v>305</v>
      </c>
      <c r="F3180" t="s">
        <v>13</v>
      </c>
      <c r="G3180" t="s">
        <v>216</v>
      </c>
      <c r="H3180" s="1">
        <v>0</v>
      </c>
      <c r="I3180" s="2">
        <v>43078</v>
      </c>
      <c r="J3180" s="8">
        <f t="shared" si="49"/>
        <v>2017</v>
      </c>
      <c r="K3180" t="s">
        <v>5826</v>
      </c>
      <c r="L3180" t="s">
        <v>73</v>
      </c>
      <c r="M3180">
        <v>47201</v>
      </c>
      <c r="N3180">
        <v>1669</v>
      </c>
      <c r="O3180" t="s">
        <v>3889</v>
      </c>
      <c r="P3180">
        <v>17</v>
      </c>
      <c r="Q3180">
        <v>3</v>
      </c>
      <c r="R3180" t="s">
        <v>75</v>
      </c>
      <c r="T3180">
        <v>16.670000000000002</v>
      </c>
      <c r="U3180">
        <v>34</v>
      </c>
      <c r="V3180" t="s">
        <v>33</v>
      </c>
      <c r="W3180" s="2">
        <v>43081</v>
      </c>
      <c r="X3180" t="s">
        <v>130</v>
      </c>
      <c r="Y3180" t="s">
        <v>167</v>
      </c>
      <c r="Z3180" t="s">
        <v>64</v>
      </c>
    </row>
    <row r="3181" spans="1:26" x14ac:dyDescent="0.25">
      <c r="A3181">
        <v>5</v>
      </c>
      <c r="B3181" t="s">
        <v>43</v>
      </c>
      <c r="C3181">
        <v>6</v>
      </c>
      <c r="D3181" t="s">
        <v>50</v>
      </c>
      <c r="E3181" t="s">
        <v>27</v>
      </c>
      <c r="F3181" t="s">
        <v>13</v>
      </c>
      <c r="G3181" t="s">
        <v>1619</v>
      </c>
      <c r="H3181" s="1">
        <v>0</v>
      </c>
      <c r="I3181" s="2">
        <v>43088</v>
      </c>
      <c r="J3181" s="8">
        <f t="shared" si="49"/>
        <v>2017</v>
      </c>
      <c r="K3181" t="s">
        <v>5135</v>
      </c>
      <c r="L3181" t="s">
        <v>30</v>
      </c>
      <c r="M3181">
        <v>90049</v>
      </c>
      <c r="N3181">
        <v>1283</v>
      </c>
      <c r="O3181" t="s">
        <v>4755</v>
      </c>
      <c r="P3181">
        <v>557</v>
      </c>
      <c r="Q3181">
        <v>3</v>
      </c>
      <c r="R3181" t="s">
        <v>32</v>
      </c>
      <c r="T3181">
        <v>556.97</v>
      </c>
      <c r="U3181">
        <v>1266</v>
      </c>
      <c r="V3181" t="s">
        <v>19</v>
      </c>
      <c r="W3181" s="2">
        <v>43093</v>
      </c>
      <c r="X3181" t="s">
        <v>39</v>
      </c>
      <c r="Y3181" t="s">
        <v>34</v>
      </c>
      <c r="Z3181" t="s">
        <v>113</v>
      </c>
    </row>
    <row r="3182" spans="1:26" x14ac:dyDescent="0.25">
      <c r="A3182">
        <v>5</v>
      </c>
      <c r="B3182" t="s">
        <v>43</v>
      </c>
      <c r="C3182">
        <v>6</v>
      </c>
      <c r="D3182" t="s">
        <v>50</v>
      </c>
      <c r="E3182" t="s">
        <v>27</v>
      </c>
      <c r="F3182" t="s">
        <v>13</v>
      </c>
      <c r="G3182" t="s">
        <v>1619</v>
      </c>
      <c r="H3182" s="1">
        <v>0.2</v>
      </c>
      <c r="I3182" s="2">
        <v>43088</v>
      </c>
      <c r="J3182" s="8">
        <f t="shared" si="49"/>
        <v>2017</v>
      </c>
      <c r="K3182" t="s">
        <v>5135</v>
      </c>
      <c r="L3182" t="s">
        <v>30</v>
      </c>
      <c r="M3182">
        <v>90049</v>
      </c>
      <c r="N3182">
        <v>1455</v>
      </c>
      <c r="O3182" t="s">
        <v>5185</v>
      </c>
      <c r="P3182">
        <v>84</v>
      </c>
      <c r="Q3182">
        <v>5</v>
      </c>
      <c r="R3182" t="s">
        <v>32</v>
      </c>
      <c r="T3182">
        <v>84.49</v>
      </c>
      <c r="U3182">
        <v>676</v>
      </c>
      <c r="V3182" t="s">
        <v>19</v>
      </c>
      <c r="W3182" s="2">
        <v>43093</v>
      </c>
      <c r="X3182" t="s">
        <v>39</v>
      </c>
      <c r="Y3182" t="s">
        <v>34</v>
      </c>
      <c r="Z3182" t="s">
        <v>52</v>
      </c>
    </row>
    <row r="3183" spans="1:26" x14ac:dyDescent="0.25">
      <c r="A3183">
        <v>5</v>
      </c>
      <c r="B3183" t="s">
        <v>43</v>
      </c>
      <c r="C3183">
        <v>6</v>
      </c>
      <c r="D3183" t="s">
        <v>11</v>
      </c>
      <c r="E3183" t="s">
        <v>2287</v>
      </c>
      <c r="F3183" t="s">
        <v>13</v>
      </c>
      <c r="G3183" t="s">
        <v>348</v>
      </c>
      <c r="H3183" s="1">
        <v>0.6</v>
      </c>
      <c r="I3183" s="2">
        <v>43067</v>
      </c>
      <c r="J3183" s="8">
        <f t="shared" si="49"/>
        <v>2017</v>
      </c>
      <c r="K3183" t="s">
        <v>2288</v>
      </c>
      <c r="L3183" t="s">
        <v>73</v>
      </c>
      <c r="M3183">
        <v>61821</v>
      </c>
      <c r="N3183">
        <v>580</v>
      </c>
      <c r="O3183" t="s">
        <v>8208</v>
      </c>
      <c r="P3183">
        <v>-182</v>
      </c>
      <c r="Q3183">
        <v>5</v>
      </c>
      <c r="R3183" t="s">
        <v>75</v>
      </c>
      <c r="T3183">
        <v>-182.35</v>
      </c>
      <c r="U3183">
        <v>152</v>
      </c>
      <c r="V3183" t="s">
        <v>19</v>
      </c>
      <c r="W3183" s="2">
        <v>43072</v>
      </c>
      <c r="X3183" t="s">
        <v>39</v>
      </c>
      <c r="Y3183" t="s">
        <v>139</v>
      </c>
      <c r="Z3183" t="s">
        <v>47</v>
      </c>
    </row>
    <row r="3184" spans="1:26" x14ac:dyDescent="0.25">
      <c r="A3184">
        <v>1</v>
      </c>
      <c r="B3184" t="s">
        <v>10</v>
      </c>
      <c r="C3184">
        <v>1</v>
      </c>
      <c r="D3184" t="s">
        <v>11</v>
      </c>
      <c r="E3184" t="s">
        <v>99</v>
      </c>
      <c r="F3184" t="s">
        <v>13</v>
      </c>
      <c r="G3184" t="s">
        <v>5230</v>
      </c>
      <c r="H3184" s="1">
        <v>0.3</v>
      </c>
      <c r="I3184" s="2">
        <v>43091</v>
      </c>
      <c r="J3184" s="8">
        <f t="shared" si="49"/>
        <v>2017</v>
      </c>
      <c r="K3184" t="s">
        <v>5246</v>
      </c>
      <c r="L3184" t="s">
        <v>102</v>
      </c>
      <c r="M3184">
        <v>19140</v>
      </c>
      <c r="N3184">
        <v>792</v>
      </c>
      <c r="O3184" t="s">
        <v>1993</v>
      </c>
      <c r="P3184">
        <v>0</v>
      </c>
      <c r="Q3184">
        <v>7</v>
      </c>
      <c r="R3184" t="s">
        <v>104</v>
      </c>
      <c r="T3184">
        <v>0</v>
      </c>
      <c r="U3184">
        <v>423</v>
      </c>
      <c r="V3184" t="s">
        <v>33</v>
      </c>
      <c r="W3184" s="2">
        <v>43092</v>
      </c>
      <c r="X3184" t="s">
        <v>130</v>
      </c>
      <c r="Y3184" t="s">
        <v>105</v>
      </c>
      <c r="Z3184" t="s">
        <v>24</v>
      </c>
    </row>
    <row r="3185" spans="1:26" x14ac:dyDescent="0.25">
      <c r="A3185">
        <v>1</v>
      </c>
      <c r="B3185" t="s">
        <v>10</v>
      </c>
      <c r="C3185">
        <v>1</v>
      </c>
      <c r="D3185" t="s">
        <v>26</v>
      </c>
      <c r="E3185" t="s">
        <v>99</v>
      </c>
      <c r="F3185" t="s">
        <v>13</v>
      </c>
      <c r="G3185" t="s">
        <v>5230</v>
      </c>
      <c r="H3185" s="1">
        <v>0.2</v>
      </c>
      <c r="I3185" s="2">
        <v>43091</v>
      </c>
      <c r="J3185" s="8">
        <f t="shared" si="49"/>
        <v>2017</v>
      </c>
      <c r="K3185" t="s">
        <v>5246</v>
      </c>
      <c r="L3185" t="s">
        <v>102</v>
      </c>
      <c r="M3185">
        <v>19140</v>
      </c>
      <c r="N3185">
        <v>1556</v>
      </c>
      <c r="O3185" t="s">
        <v>3237</v>
      </c>
      <c r="P3185">
        <v>2</v>
      </c>
      <c r="Q3185">
        <v>2</v>
      </c>
      <c r="R3185" t="s">
        <v>104</v>
      </c>
      <c r="T3185">
        <v>1.68</v>
      </c>
      <c r="U3185">
        <v>34</v>
      </c>
      <c r="V3185" t="s">
        <v>33</v>
      </c>
      <c r="W3185" s="2">
        <v>43092</v>
      </c>
      <c r="X3185" t="s">
        <v>130</v>
      </c>
      <c r="Y3185" t="s">
        <v>105</v>
      </c>
      <c r="Z3185" t="s">
        <v>42</v>
      </c>
    </row>
    <row r="3186" spans="1:26" x14ac:dyDescent="0.25">
      <c r="A3186">
        <v>4</v>
      </c>
      <c r="B3186" t="s">
        <v>43</v>
      </c>
      <c r="C3186">
        <v>6</v>
      </c>
      <c r="D3186" t="s">
        <v>11</v>
      </c>
      <c r="E3186" t="s">
        <v>2177</v>
      </c>
      <c r="F3186" t="s">
        <v>13</v>
      </c>
      <c r="G3186" t="s">
        <v>1996</v>
      </c>
      <c r="H3186" s="1">
        <v>0.3</v>
      </c>
      <c r="I3186" s="2">
        <v>42918</v>
      </c>
      <c r="J3186" s="8">
        <f t="shared" si="49"/>
        <v>2017</v>
      </c>
      <c r="K3186" t="s">
        <v>2178</v>
      </c>
      <c r="L3186" t="s">
        <v>73</v>
      </c>
      <c r="M3186">
        <v>60188</v>
      </c>
      <c r="N3186">
        <v>824</v>
      </c>
      <c r="O3186" t="s">
        <v>680</v>
      </c>
      <c r="P3186">
        <v>-6</v>
      </c>
      <c r="Q3186">
        <v>2</v>
      </c>
      <c r="R3186" t="s">
        <v>75</v>
      </c>
      <c r="T3186">
        <v>-5.83</v>
      </c>
      <c r="U3186">
        <v>408</v>
      </c>
      <c r="V3186" t="s">
        <v>19</v>
      </c>
      <c r="W3186" s="2">
        <v>42922</v>
      </c>
      <c r="X3186" t="s">
        <v>39</v>
      </c>
      <c r="Y3186" t="s">
        <v>139</v>
      </c>
      <c r="Z3186" t="s">
        <v>24</v>
      </c>
    </row>
    <row r="3187" spans="1:26" x14ac:dyDescent="0.25">
      <c r="A3187">
        <v>4</v>
      </c>
      <c r="B3187" t="s">
        <v>43</v>
      </c>
      <c r="C3187">
        <v>6</v>
      </c>
      <c r="D3187" t="s">
        <v>11</v>
      </c>
      <c r="E3187" t="s">
        <v>2177</v>
      </c>
      <c r="F3187" t="s">
        <v>13</v>
      </c>
      <c r="G3187" t="s">
        <v>1996</v>
      </c>
      <c r="H3187" s="1">
        <v>0.3</v>
      </c>
      <c r="I3187" s="2">
        <v>42918</v>
      </c>
      <c r="J3187" s="8">
        <f t="shared" si="49"/>
        <v>2017</v>
      </c>
      <c r="K3187" t="s">
        <v>2178</v>
      </c>
      <c r="L3187" t="s">
        <v>73</v>
      </c>
      <c r="M3187">
        <v>60188</v>
      </c>
      <c r="N3187">
        <v>773</v>
      </c>
      <c r="O3187" t="s">
        <v>8123</v>
      </c>
      <c r="P3187">
        <v>-93</v>
      </c>
      <c r="Q3187">
        <v>6</v>
      </c>
      <c r="R3187" t="s">
        <v>75</v>
      </c>
      <c r="T3187">
        <v>-92.8</v>
      </c>
      <c r="U3187">
        <v>382</v>
      </c>
      <c r="V3187" t="s">
        <v>19</v>
      </c>
      <c r="W3187" s="2">
        <v>42922</v>
      </c>
      <c r="X3187" t="s">
        <v>39</v>
      </c>
      <c r="Y3187" t="s">
        <v>139</v>
      </c>
      <c r="Z3187" t="s">
        <v>24</v>
      </c>
    </row>
    <row r="3188" spans="1:26" x14ac:dyDescent="0.25">
      <c r="A3188">
        <v>4</v>
      </c>
      <c r="B3188" t="s">
        <v>43</v>
      </c>
      <c r="C3188">
        <v>6</v>
      </c>
      <c r="D3188" t="s">
        <v>26</v>
      </c>
      <c r="E3188" t="s">
        <v>2177</v>
      </c>
      <c r="F3188" t="s">
        <v>13</v>
      </c>
      <c r="G3188" t="s">
        <v>1996</v>
      </c>
      <c r="H3188" s="1">
        <v>0.2</v>
      </c>
      <c r="I3188" s="2">
        <v>42918</v>
      </c>
      <c r="J3188" s="8">
        <f t="shared" si="49"/>
        <v>2017</v>
      </c>
      <c r="K3188" t="s">
        <v>2178</v>
      </c>
      <c r="L3188" t="s">
        <v>73</v>
      </c>
      <c r="M3188">
        <v>60188</v>
      </c>
      <c r="N3188">
        <v>94</v>
      </c>
      <c r="O3188" t="s">
        <v>430</v>
      </c>
      <c r="P3188">
        <v>4</v>
      </c>
      <c r="Q3188">
        <v>2</v>
      </c>
      <c r="R3188" t="s">
        <v>75</v>
      </c>
      <c r="T3188">
        <v>3.77</v>
      </c>
      <c r="U3188">
        <v>11</v>
      </c>
      <c r="V3188" t="s">
        <v>19</v>
      </c>
      <c r="W3188" s="2">
        <v>42922</v>
      </c>
      <c r="X3188" t="s">
        <v>39</v>
      </c>
      <c r="Y3188" t="s">
        <v>139</v>
      </c>
      <c r="Z3188" t="s">
        <v>64</v>
      </c>
    </row>
    <row r="3189" spans="1:26" x14ac:dyDescent="0.25">
      <c r="A3189">
        <v>4</v>
      </c>
      <c r="B3189" t="s">
        <v>43</v>
      </c>
      <c r="C3189">
        <v>6</v>
      </c>
      <c r="D3189" t="s">
        <v>26</v>
      </c>
      <c r="E3189" t="s">
        <v>2177</v>
      </c>
      <c r="F3189" t="s">
        <v>13</v>
      </c>
      <c r="G3189" t="s">
        <v>1996</v>
      </c>
      <c r="H3189" s="1">
        <v>0.2</v>
      </c>
      <c r="I3189" s="2">
        <v>42918</v>
      </c>
      <c r="J3189" s="8">
        <f t="shared" si="49"/>
        <v>2017</v>
      </c>
      <c r="K3189" t="s">
        <v>2178</v>
      </c>
      <c r="L3189" t="s">
        <v>73</v>
      </c>
      <c r="M3189">
        <v>60188</v>
      </c>
      <c r="N3189">
        <v>100</v>
      </c>
      <c r="O3189" t="s">
        <v>614</v>
      </c>
      <c r="P3189">
        <v>49</v>
      </c>
      <c r="Q3189">
        <v>3</v>
      </c>
      <c r="R3189" t="s">
        <v>75</v>
      </c>
      <c r="T3189">
        <v>48.99</v>
      </c>
      <c r="U3189">
        <v>436</v>
      </c>
      <c r="V3189" t="s">
        <v>19</v>
      </c>
      <c r="W3189" s="2">
        <v>42922</v>
      </c>
      <c r="X3189" t="s">
        <v>39</v>
      </c>
      <c r="Y3189" t="s">
        <v>139</v>
      </c>
      <c r="Z3189" t="s">
        <v>42</v>
      </c>
    </row>
    <row r="3190" spans="1:26" x14ac:dyDescent="0.25">
      <c r="A3190">
        <v>4</v>
      </c>
      <c r="B3190" t="s">
        <v>43</v>
      </c>
      <c r="C3190">
        <v>6</v>
      </c>
      <c r="D3190" t="s">
        <v>26</v>
      </c>
      <c r="E3190" t="s">
        <v>2177</v>
      </c>
      <c r="F3190" t="s">
        <v>13</v>
      </c>
      <c r="G3190" t="s">
        <v>1996</v>
      </c>
      <c r="H3190" s="1">
        <v>0.2</v>
      </c>
      <c r="I3190" s="2">
        <v>42918</v>
      </c>
      <c r="J3190" s="8">
        <f t="shared" si="49"/>
        <v>2017</v>
      </c>
      <c r="K3190" t="s">
        <v>2178</v>
      </c>
      <c r="L3190" t="s">
        <v>73</v>
      </c>
      <c r="M3190">
        <v>60188</v>
      </c>
      <c r="N3190">
        <v>113</v>
      </c>
      <c r="O3190" t="s">
        <v>1051</v>
      </c>
      <c r="P3190">
        <v>6</v>
      </c>
      <c r="Q3190">
        <v>5</v>
      </c>
      <c r="R3190" t="s">
        <v>75</v>
      </c>
      <c r="T3190">
        <v>6</v>
      </c>
      <c r="U3190">
        <v>69</v>
      </c>
      <c r="V3190" t="s">
        <v>19</v>
      </c>
      <c r="W3190" s="2">
        <v>42922</v>
      </c>
      <c r="X3190" t="s">
        <v>39</v>
      </c>
      <c r="Y3190" t="s">
        <v>139</v>
      </c>
      <c r="Z3190" t="s">
        <v>42</v>
      </c>
    </row>
    <row r="3191" spans="1:26" x14ac:dyDescent="0.25">
      <c r="A3191">
        <v>4</v>
      </c>
      <c r="B3191" t="s">
        <v>43</v>
      </c>
      <c r="C3191">
        <v>6</v>
      </c>
      <c r="D3191" t="s">
        <v>26</v>
      </c>
      <c r="E3191" t="s">
        <v>99</v>
      </c>
      <c r="F3191" t="s">
        <v>13</v>
      </c>
      <c r="G3191" t="s">
        <v>7333</v>
      </c>
      <c r="H3191" s="1">
        <v>0.2</v>
      </c>
      <c r="I3191" s="2">
        <v>42893</v>
      </c>
      <c r="J3191" s="8">
        <f t="shared" si="49"/>
        <v>2017</v>
      </c>
      <c r="K3191" t="s">
        <v>7524</v>
      </c>
      <c r="L3191" t="s">
        <v>102</v>
      </c>
      <c r="M3191">
        <v>19143</v>
      </c>
      <c r="N3191">
        <v>245</v>
      </c>
      <c r="O3191" t="s">
        <v>3837</v>
      </c>
      <c r="P3191">
        <v>1</v>
      </c>
      <c r="Q3191">
        <v>3</v>
      </c>
      <c r="R3191" t="s">
        <v>104</v>
      </c>
      <c r="T3191">
        <v>1</v>
      </c>
      <c r="U3191">
        <v>8</v>
      </c>
      <c r="V3191" t="s">
        <v>76</v>
      </c>
      <c r="W3191" s="2">
        <v>42897</v>
      </c>
      <c r="X3191" t="s">
        <v>39</v>
      </c>
      <c r="Y3191" t="s">
        <v>105</v>
      </c>
      <c r="Z3191" t="s">
        <v>49</v>
      </c>
    </row>
    <row r="3192" spans="1:26" x14ac:dyDescent="0.25">
      <c r="A3192">
        <v>4</v>
      </c>
      <c r="B3192" t="s">
        <v>43</v>
      </c>
      <c r="C3192">
        <v>6</v>
      </c>
      <c r="D3192" t="s">
        <v>26</v>
      </c>
      <c r="E3192" t="s">
        <v>99</v>
      </c>
      <c r="F3192" t="s">
        <v>13</v>
      </c>
      <c r="G3192" t="s">
        <v>7333</v>
      </c>
      <c r="H3192" s="1">
        <v>0.2</v>
      </c>
      <c r="I3192" s="2">
        <v>42893</v>
      </c>
      <c r="J3192" s="8">
        <f t="shared" si="49"/>
        <v>2017</v>
      </c>
      <c r="K3192" t="s">
        <v>7524</v>
      </c>
      <c r="L3192" t="s">
        <v>102</v>
      </c>
      <c r="M3192">
        <v>19143</v>
      </c>
      <c r="N3192">
        <v>1802</v>
      </c>
      <c r="O3192" t="s">
        <v>3054</v>
      </c>
      <c r="P3192">
        <v>9</v>
      </c>
      <c r="Q3192">
        <v>5</v>
      </c>
      <c r="R3192" t="s">
        <v>104</v>
      </c>
      <c r="T3192">
        <v>9.07</v>
      </c>
      <c r="U3192">
        <v>26</v>
      </c>
      <c r="V3192" t="s">
        <v>76</v>
      </c>
      <c r="W3192" s="2">
        <v>42897</v>
      </c>
      <c r="X3192" t="s">
        <v>39</v>
      </c>
      <c r="Y3192" t="s">
        <v>105</v>
      </c>
      <c r="Z3192" t="s">
        <v>64</v>
      </c>
    </row>
    <row r="3193" spans="1:26" x14ac:dyDescent="0.25">
      <c r="A3193">
        <v>4</v>
      </c>
      <c r="B3193" t="s">
        <v>43</v>
      </c>
      <c r="C3193">
        <v>6</v>
      </c>
      <c r="D3193" t="s">
        <v>26</v>
      </c>
      <c r="E3193" t="s">
        <v>99</v>
      </c>
      <c r="F3193" t="s">
        <v>13</v>
      </c>
      <c r="G3193" t="s">
        <v>7333</v>
      </c>
      <c r="H3193" s="1">
        <v>0.7</v>
      </c>
      <c r="I3193" s="2">
        <v>42893</v>
      </c>
      <c r="J3193" s="8">
        <f t="shared" si="49"/>
        <v>2017</v>
      </c>
      <c r="K3193" t="s">
        <v>7524</v>
      </c>
      <c r="L3193" t="s">
        <v>102</v>
      </c>
      <c r="M3193">
        <v>19143</v>
      </c>
      <c r="N3193">
        <v>124</v>
      </c>
      <c r="O3193" t="s">
        <v>2993</v>
      </c>
      <c r="P3193">
        <v>-12</v>
      </c>
      <c r="Q3193">
        <v>4</v>
      </c>
      <c r="R3193" t="s">
        <v>104</v>
      </c>
      <c r="T3193">
        <v>-12.21</v>
      </c>
      <c r="U3193">
        <v>18</v>
      </c>
      <c r="V3193" t="s">
        <v>76</v>
      </c>
      <c r="W3193" s="2">
        <v>42897</v>
      </c>
      <c r="X3193" t="s">
        <v>39</v>
      </c>
      <c r="Y3193" t="s">
        <v>105</v>
      </c>
      <c r="Z3193" t="s">
        <v>54</v>
      </c>
    </row>
    <row r="3194" spans="1:26" x14ac:dyDescent="0.25">
      <c r="A3194">
        <v>5</v>
      </c>
      <c r="B3194" t="s">
        <v>25</v>
      </c>
      <c r="C3194">
        <v>3</v>
      </c>
      <c r="D3194" t="s">
        <v>26</v>
      </c>
      <c r="E3194" t="s">
        <v>99</v>
      </c>
      <c r="F3194" t="s">
        <v>13</v>
      </c>
      <c r="G3194" t="s">
        <v>443</v>
      </c>
      <c r="H3194" s="1">
        <v>0.2</v>
      </c>
      <c r="I3194" s="2">
        <v>42854</v>
      </c>
      <c r="J3194" s="8">
        <f t="shared" si="49"/>
        <v>2017</v>
      </c>
      <c r="K3194" t="s">
        <v>7349</v>
      </c>
      <c r="L3194" t="s">
        <v>102</v>
      </c>
      <c r="M3194">
        <v>19120</v>
      </c>
      <c r="N3194">
        <v>1745</v>
      </c>
      <c r="O3194" t="s">
        <v>3368</v>
      </c>
      <c r="P3194">
        <v>3</v>
      </c>
      <c r="Q3194">
        <v>2</v>
      </c>
      <c r="R3194" t="s">
        <v>104</v>
      </c>
      <c r="T3194">
        <v>2.89</v>
      </c>
      <c r="U3194">
        <v>8</v>
      </c>
      <c r="V3194" t="s">
        <v>76</v>
      </c>
      <c r="W3194" s="2">
        <v>42859</v>
      </c>
      <c r="X3194" t="s">
        <v>20</v>
      </c>
      <c r="Y3194" t="s">
        <v>105</v>
      </c>
      <c r="Z3194" t="s">
        <v>64</v>
      </c>
    </row>
    <row r="3195" spans="1:26" x14ac:dyDescent="0.25">
      <c r="A3195">
        <v>2</v>
      </c>
      <c r="B3195" t="s">
        <v>25</v>
      </c>
      <c r="C3195">
        <v>1</v>
      </c>
      <c r="D3195" t="s">
        <v>26</v>
      </c>
      <c r="E3195" t="s">
        <v>7880</v>
      </c>
      <c r="F3195" t="s">
        <v>13</v>
      </c>
      <c r="G3195" t="s">
        <v>2503</v>
      </c>
      <c r="H3195" s="1">
        <v>0.2</v>
      </c>
      <c r="I3195" s="2">
        <v>43082</v>
      </c>
      <c r="J3195" s="8">
        <f t="shared" si="49"/>
        <v>2017</v>
      </c>
      <c r="K3195" t="s">
        <v>7881</v>
      </c>
      <c r="L3195" t="s">
        <v>30</v>
      </c>
      <c r="M3195">
        <v>92592</v>
      </c>
      <c r="N3195">
        <v>134</v>
      </c>
      <c r="O3195" t="s">
        <v>817</v>
      </c>
      <c r="P3195">
        <v>10</v>
      </c>
      <c r="Q3195">
        <v>5</v>
      </c>
      <c r="R3195" t="s">
        <v>32</v>
      </c>
      <c r="S3195" t="s">
        <v>92</v>
      </c>
      <c r="T3195">
        <v>9.85</v>
      </c>
      <c r="U3195">
        <v>29</v>
      </c>
      <c r="V3195" t="s">
        <v>19</v>
      </c>
      <c r="W3195" s="2">
        <v>43084</v>
      </c>
      <c r="X3195" t="s">
        <v>130</v>
      </c>
      <c r="Y3195" t="s">
        <v>34</v>
      </c>
      <c r="Z3195" t="s">
        <v>54</v>
      </c>
    </row>
    <row r="3196" spans="1:26" x14ac:dyDescent="0.25">
      <c r="A3196">
        <v>2</v>
      </c>
      <c r="B3196" t="s">
        <v>25</v>
      </c>
      <c r="C3196">
        <v>1</v>
      </c>
      <c r="D3196" t="s">
        <v>50</v>
      </c>
      <c r="E3196" t="s">
        <v>7880</v>
      </c>
      <c r="F3196" t="s">
        <v>13</v>
      </c>
      <c r="G3196" t="s">
        <v>2503</v>
      </c>
      <c r="H3196" s="1">
        <v>0</v>
      </c>
      <c r="I3196" s="2">
        <v>43082</v>
      </c>
      <c r="J3196" s="8">
        <f t="shared" si="49"/>
        <v>2017</v>
      </c>
      <c r="K3196" t="s">
        <v>7881</v>
      </c>
      <c r="L3196" t="s">
        <v>30</v>
      </c>
      <c r="M3196">
        <v>92592</v>
      </c>
      <c r="N3196">
        <v>1084</v>
      </c>
      <c r="O3196" t="s">
        <v>5028</v>
      </c>
      <c r="P3196">
        <v>15</v>
      </c>
      <c r="Q3196">
        <v>1</v>
      </c>
      <c r="R3196" t="s">
        <v>32</v>
      </c>
      <c r="S3196" t="s">
        <v>92</v>
      </c>
      <c r="T3196">
        <v>15.22</v>
      </c>
      <c r="U3196">
        <v>36</v>
      </c>
      <c r="V3196" t="s">
        <v>19</v>
      </c>
      <c r="W3196" s="2">
        <v>43084</v>
      </c>
      <c r="X3196" t="s">
        <v>130</v>
      </c>
      <c r="Y3196" t="s">
        <v>34</v>
      </c>
      <c r="Z3196" t="s">
        <v>113</v>
      </c>
    </row>
    <row r="3197" spans="1:26" x14ac:dyDescent="0.25">
      <c r="A3197">
        <v>2</v>
      </c>
      <c r="B3197" t="s">
        <v>25</v>
      </c>
      <c r="C3197">
        <v>1</v>
      </c>
      <c r="D3197" t="s">
        <v>50</v>
      </c>
      <c r="E3197" t="s">
        <v>7880</v>
      </c>
      <c r="F3197" t="s">
        <v>13</v>
      </c>
      <c r="G3197" t="s">
        <v>2503</v>
      </c>
      <c r="H3197" s="1">
        <v>0</v>
      </c>
      <c r="I3197" s="2">
        <v>43082</v>
      </c>
      <c r="J3197" s="8">
        <f t="shared" si="49"/>
        <v>2017</v>
      </c>
      <c r="K3197" t="s">
        <v>7881</v>
      </c>
      <c r="L3197" t="s">
        <v>30</v>
      </c>
      <c r="M3197">
        <v>92592</v>
      </c>
      <c r="N3197">
        <v>1017</v>
      </c>
      <c r="O3197" t="s">
        <v>284</v>
      </c>
      <c r="P3197">
        <v>27</v>
      </c>
      <c r="Q3197">
        <v>5</v>
      </c>
      <c r="R3197" t="s">
        <v>32</v>
      </c>
      <c r="S3197" t="s">
        <v>92</v>
      </c>
      <c r="T3197">
        <v>27.37</v>
      </c>
      <c r="U3197">
        <v>249</v>
      </c>
      <c r="V3197" t="s">
        <v>19</v>
      </c>
      <c r="W3197" s="2">
        <v>43084</v>
      </c>
      <c r="X3197" t="s">
        <v>130</v>
      </c>
      <c r="Y3197" t="s">
        <v>34</v>
      </c>
      <c r="Z3197" t="s">
        <v>113</v>
      </c>
    </row>
    <row r="3198" spans="1:26" x14ac:dyDescent="0.25">
      <c r="A3198">
        <v>2</v>
      </c>
      <c r="B3198" t="s">
        <v>25</v>
      </c>
      <c r="C3198">
        <v>1</v>
      </c>
      <c r="D3198" t="s">
        <v>50</v>
      </c>
      <c r="E3198" t="s">
        <v>7880</v>
      </c>
      <c r="F3198" t="s">
        <v>13</v>
      </c>
      <c r="G3198" t="s">
        <v>2503</v>
      </c>
      <c r="H3198" s="1">
        <v>0.2</v>
      </c>
      <c r="I3198" s="2">
        <v>43082</v>
      </c>
      <c r="J3198" s="8">
        <f t="shared" si="49"/>
        <v>2017</v>
      </c>
      <c r="K3198" t="s">
        <v>7881</v>
      </c>
      <c r="L3198" t="s">
        <v>30</v>
      </c>
      <c r="M3198">
        <v>92592</v>
      </c>
      <c r="N3198">
        <v>1286</v>
      </c>
      <c r="O3198" t="s">
        <v>6772</v>
      </c>
      <c r="P3198">
        <v>49</v>
      </c>
      <c r="Q3198">
        <v>3</v>
      </c>
      <c r="R3198" t="s">
        <v>32</v>
      </c>
      <c r="S3198" t="s">
        <v>92</v>
      </c>
      <c r="T3198">
        <v>49.44</v>
      </c>
      <c r="U3198">
        <v>494</v>
      </c>
      <c r="V3198" t="s">
        <v>19</v>
      </c>
      <c r="W3198" s="2">
        <v>43084</v>
      </c>
      <c r="X3198" t="s">
        <v>130</v>
      </c>
      <c r="Y3198" t="s">
        <v>34</v>
      </c>
      <c r="Z3198" t="s">
        <v>52</v>
      </c>
    </row>
    <row r="3199" spans="1:26" x14ac:dyDescent="0.25">
      <c r="A3199">
        <v>4</v>
      </c>
      <c r="B3199" t="s">
        <v>43</v>
      </c>
      <c r="C3199">
        <v>6</v>
      </c>
      <c r="D3199" t="s">
        <v>50</v>
      </c>
      <c r="E3199" t="s">
        <v>572</v>
      </c>
      <c r="F3199" t="s">
        <v>13</v>
      </c>
      <c r="G3199" t="s">
        <v>6844</v>
      </c>
      <c r="H3199" s="1">
        <v>0.2</v>
      </c>
      <c r="I3199" s="2">
        <v>42978</v>
      </c>
      <c r="J3199" s="8">
        <f t="shared" si="49"/>
        <v>2017</v>
      </c>
      <c r="K3199" t="s">
        <v>7793</v>
      </c>
      <c r="L3199" t="s">
        <v>30</v>
      </c>
      <c r="M3199">
        <v>92037</v>
      </c>
      <c r="N3199">
        <v>1577</v>
      </c>
      <c r="O3199" t="s">
        <v>4980</v>
      </c>
      <c r="P3199">
        <v>42</v>
      </c>
      <c r="Q3199">
        <v>5</v>
      </c>
      <c r="R3199" t="s">
        <v>32</v>
      </c>
      <c r="T3199">
        <v>41.7</v>
      </c>
      <c r="U3199">
        <v>556</v>
      </c>
      <c r="V3199" t="s">
        <v>76</v>
      </c>
      <c r="W3199" s="2">
        <v>42982</v>
      </c>
      <c r="X3199" t="s">
        <v>39</v>
      </c>
      <c r="Y3199" t="s">
        <v>34</v>
      </c>
      <c r="Z3199" t="s">
        <v>52</v>
      </c>
    </row>
    <row r="3200" spans="1:26" x14ac:dyDescent="0.25">
      <c r="A3200">
        <v>4</v>
      </c>
      <c r="B3200" t="s">
        <v>43</v>
      </c>
      <c r="C3200">
        <v>6</v>
      </c>
      <c r="D3200" t="s">
        <v>50</v>
      </c>
      <c r="E3200" t="s">
        <v>122</v>
      </c>
      <c r="F3200" t="s">
        <v>13</v>
      </c>
      <c r="G3200" t="s">
        <v>1054</v>
      </c>
      <c r="H3200" s="1">
        <v>0.2</v>
      </c>
      <c r="I3200" s="2">
        <v>42816</v>
      </c>
      <c r="J3200" s="8">
        <f t="shared" si="49"/>
        <v>2017</v>
      </c>
      <c r="K3200" t="s">
        <v>1055</v>
      </c>
      <c r="L3200" t="s">
        <v>73</v>
      </c>
      <c r="M3200">
        <v>77041</v>
      </c>
      <c r="N3200">
        <v>1605</v>
      </c>
      <c r="O3200" t="s">
        <v>150</v>
      </c>
      <c r="P3200">
        <v>5</v>
      </c>
      <c r="Q3200">
        <v>1</v>
      </c>
      <c r="R3200" t="s">
        <v>75</v>
      </c>
      <c r="S3200" t="s">
        <v>92</v>
      </c>
      <c r="T3200">
        <v>5.29</v>
      </c>
      <c r="U3200">
        <v>18</v>
      </c>
      <c r="V3200" t="s">
        <v>19</v>
      </c>
      <c r="W3200" s="2">
        <v>42820</v>
      </c>
      <c r="X3200" t="s">
        <v>39</v>
      </c>
      <c r="Y3200" t="s">
        <v>77</v>
      </c>
      <c r="Z3200" t="s">
        <v>113</v>
      </c>
    </row>
    <row r="3201" spans="1:26" x14ac:dyDescent="0.25">
      <c r="A3201">
        <v>4</v>
      </c>
      <c r="B3201" t="s">
        <v>43</v>
      </c>
      <c r="C3201">
        <v>6</v>
      </c>
      <c r="D3201" t="s">
        <v>26</v>
      </c>
      <c r="E3201" t="s">
        <v>122</v>
      </c>
      <c r="F3201" t="s">
        <v>13</v>
      </c>
      <c r="G3201" t="s">
        <v>1054</v>
      </c>
      <c r="H3201" s="1">
        <v>0.2</v>
      </c>
      <c r="I3201" s="2">
        <v>42816</v>
      </c>
      <c r="J3201" s="8">
        <f t="shared" si="49"/>
        <v>2017</v>
      </c>
      <c r="K3201" t="s">
        <v>1055</v>
      </c>
      <c r="L3201" t="s">
        <v>73</v>
      </c>
      <c r="M3201">
        <v>77041</v>
      </c>
      <c r="N3201">
        <v>418</v>
      </c>
      <c r="O3201" t="s">
        <v>1056</v>
      </c>
      <c r="P3201">
        <v>-26</v>
      </c>
      <c r="Q3201">
        <v>2</v>
      </c>
      <c r="R3201" t="s">
        <v>75</v>
      </c>
      <c r="S3201" t="s">
        <v>92</v>
      </c>
      <c r="T3201">
        <v>-25.91</v>
      </c>
      <c r="U3201">
        <v>130</v>
      </c>
      <c r="V3201" t="s">
        <v>19</v>
      </c>
      <c r="W3201" s="2">
        <v>42820</v>
      </c>
      <c r="X3201" t="s">
        <v>39</v>
      </c>
      <c r="Y3201" t="s">
        <v>77</v>
      </c>
      <c r="Z3201" t="s">
        <v>42</v>
      </c>
    </row>
    <row r="3202" spans="1:26" x14ac:dyDescent="0.25">
      <c r="A3202">
        <v>4</v>
      </c>
      <c r="B3202" t="s">
        <v>43</v>
      </c>
      <c r="C3202">
        <v>6</v>
      </c>
      <c r="D3202" t="s">
        <v>26</v>
      </c>
      <c r="E3202" t="s">
        <v>122</v>
      </c>
      <c r="F3202" t="s">
        <v>13</v>
      </c>
      <c r="G3202" t="s">
        <v>1054</v>
      </c>
      <c r="H3202" s="1">
        <v>0.8</v>
      </c>
      <c r="I3202" s="2">
        <v>42816</v>
      </c>
      <c r="J3202" s="8">
        <f t="shared" ref="J3202:J3265" si="50">YEAR(I3202)</f>
        <v>2017</v>
      </c>
      <c r="K3202" t="s">
        <v>1055</v>
      </c>
      <c r="L3202" t="s">
        <v>73</v>
      </c>
      <c r="M3202">
        <v>77041</v>
      </c>
      <c r="N3202">
        <v>1845</v>
      </c>
      <c r="O3202" t="s">
        <v>1057</v>
      </c>
      <c r="P3202">
        <v>-21</v>
      </c>
      <c r="Q3202">
        <v>9</v>
      </c>
      <c r="R3202" t="s">
        <v>75</v>
      </c>
      <c r="S3202" t="s">
        <v>92</v>
      </c>
      <c r="T3202">
        <v>-21.17</v>
      </c>
      <c r="U3202">
        <v>14</v>
      </c>
      <c r="V3202" t="s">
        <v>19</v>
      </c>
      <c r="W3202" s="2">
        <v>42820</v>
      </c>
      <c r="X3202" t="s">
        <v>39</v>
      </c>
      <c r="Y3202" t="s">
        <v>77</v>
      </c>
      <c r="Z3202" t="s">
        <v>54</v>
      </c>
    </row>
    <row r="3203" spans="1:26" x14ac:dyDescent="0.25">
      <c r="A3203">
        <v>1</v>
      </c>
      <c r="B3203" t="s">
        <v>10</v>
      </c>
      <c r="C3203">
        <v>1</v>
      </c>
      <c r="D3203" t="s">
        <v>11</v>
      </c>
      <c r="E3203" t="s">
        <v>27</v>
      </c>
      <c r="F3203" t="s">
        <v>13</v>
      </c>
      <c r="G3203" t="s">
        <v>5276</v>
      </c>
      <c r="H3203" s="1">
        <v>0</v>
      </c>
      <c r="I3203" s="2">
        <v>42769</v>
      </c>
      <c r="J3203" s="8">
        <f t="shared" si="50"/>
        <v>2017</v>
      </c>
      <c r="K3203" t="s">
        <v>5277</v>
      </c>
      <c r="L3203" t="s">
        <v>30</v>
      </c>
      <c r="M3203">
        <v>90008</v>
      </c>
      <c r="N3203">
        <v>789</v>
      </c>
      <c r="O3203" t="s">
        <v>5278</v>
      </c>
      <c r="P3203">
        <v>41</v>
      </c>
      <c r="Q3203">
        <v>4</v>
      </c>
      <c r="R3203" t="s">
        <v>32</v>
      </c>
      <c r="T3203">
        <v>41.08</v>
      </c>
      <c r="U3203">
        <v>137</v>
      </c>
      <c r="V3203" t="s">
        <v>33</v>
      </c>
      <c r="W3203" s="2">
        <v>42770</v>
      </c>
      <c r="X3203" t="s">
        <v>130</v>
      </c>
      <c r="Y3203" t="s">
        <v>34</v>
      </c>
      <c r="Z3203" t="s">
        <v>47</v>
      </c>
    </row>
    <row r="3204" spans="1:26" x14ac:dyDescent="0.25">
      <c r="A3204">
        <v>6</v>
      </c>
      <c r="B3204" t="s">
        <v>10</v>
      </c>
      <c r="C3204">
        <v>6</v>
      </c>
      <c r="D3204" t="s">
        <v>26</v>
      </c>
      <c r="E3204" t="s">
        <v>672</v>
      </c>
      <c r="F3204" t="s">
        <v>13</v>
      </c>
      <c r="G3204" t="s">
        <v>1844</v>
      </c>
      <c r="H3204" s="1">
        <v>0</v>
      </c>
      <c r="I3204" s="2">
        <v>43089</v>
      </c>
      <c r="J3204" s="8">
        <f t="shared" si="50"/>
        <v>2017</v>
      </c>
      <c r="K3204" t="s">
        <v>4290</v>
      </c>
      <c r="L3204" t="s">
        <v>16</v>
      </c>
      <c r="M3204">
        <v>22204</v>
      </c>
      <c r="N3204">
        <v>39</v>
      </c>
      <c r="O3204" t="s">
        <v>3323</v>
      </c>
      <c r="P3204">
        <v>11</v>
      </c>
      <c r="Q3204">
        <v>3</v>
      </c>
      <c r="R3204" t="s">
        <v>18</v>
      </c>
      <c r="T3204">
        <v>10.88</v>
      </c>
      <c r="U3204">
        <v>36</v>
      </c>
      <c r="V3204" t="s">
        <v>19</v>
      </c>
      <c r="W3204" s="2">
        <v>43095</v>
      </c>
      <c r="X3204" t="s">
        <v>39</v>
      </c>
      <c r="Y3204" t="s">
        <v>205</v>
      </c>
      <c r="Z3204" t="s">
        <v>56</v>
      </c>
    </row>
    <row r="3205" spans="1:26" x14ac:dyDescent="0.25">
      <c r="A3205">
        <v>3</v>
      </c>
      <c r="B3205" t="s">
        <v>25</v>
      </c>
      <c r="C3205">
        <v>1</v>
      </c>
      <c r="D3205" t="s">
        <v>11</v>
      </c>
      <c r="E3205" t="s">
        <v>906</v>
      </c>
      <c r="F3205" t="s">
        <v>13</v>
      </c>
      <c r="G3205" t="s">
        <v>5260</v>
      </c>
      <c r="H3205" s="1">
        <v>0.2</v>
      </c>
      <c r="I3205" s="2">
        <v>43069</v>
      </c>
      <c r="J3205" s="8">
        <f t="shared" si="50"/>
        <v>2017</v>
      </c>
      <c r="K3205" t="s">
        <v>5261</v>
      </c>
      <c r="L3205" t="s">
        <v>16</v>
      </c>
      <c r="M3205">
        <v>28540</v>
      </c>
      <c r="N3205">
        <v>482</v>
      </c>
      <c r="O3205" t="s">
        <v>1506</v>
      </c>
      <c r="P3205">
        <v>1</v>
      </c>
      <c r="Q3205">
        <v>2</v>
      </c>
      <c r="R3205" t="s">
        <v>18</v>
      </c>
      <c r="T3205">
        <v>1.07</v>
      </c>
      <c r="U3205">
        <v>17</v>
      </c>
      <c r="V3205" t="s">
        <v>33</v>
      </c>
      <c r="W3205" s="2">
        <v>43072</v>
      </c>
      <c r="X3205" t="s">
        <v>130</v>
      </c>
      <c r="Y3205" t="s">
        <v>63</v>
      </c>
      <c r="Z3205" t="s">
        <v>47</v>
      </c>
    </row>
    <row r="3206" spans="1:26" x14ac:dyDescent="0.25">
      <c r="A3206">
        <v>4</v>
      </c>
      <c r="B3206" t="s">
        <v>25</v>
      </c>
      <c r="C3206">
        <v>3</v>
      </c>
      <c r="D3206" t="s">
        <v>50</v>
      </c>
      <c r="E3206" t="s">
        <v>99</v>
      </c>
      <c r="F3206" t="s">
        <v>13</v>
      </c>
      <c r="G3206" t="s">
        <v>6880</v>
      </c>
      <c r="H3206" s="1">
        <v>0.2</v>
      </c>
      <c r="I3206" s="2">
        <v>42906</v>
      </c>
      <c r="J3206" s="8">
        <f t="shared" si="50"/>
        <v>2017</v>
      </c>
      <c r="K3206" t="s">
        <v>7732</v>
      </c>
      <c r="L3206" t="s">
        <v>102</v>
      </c>
      <c r="M3206">
        <v>19134</v>
      </c>
      <c r="N3206">
        <v>1330</v>
      </c>
      <c r="O3206" t="s">
        <v>4839</v>
      </c>
      <c r="P3206">
        <v>92</v>
      </c>
      <c r="Q3206">
        <v>2</v>
      </c>
      <c r="R3206" t="s">
        <v>104</v>
      </c>
      <c r="T3206">
        <v>92</v>
      </c>
      <c r="U3206">
        <v>320</v>
      </c>
      <c r="V3206" t="s">
        <v>76</v>
      </c>
      <c r="W3206" s="2">
        <v>42910</v>
      </c>
      <c r="X3206" t="s">
        <v>20</v>
      </c>
      <c r="Y3206" t="s">
        <v>105</v>
      </c>
      <c r="Z3206" t="s">
        <v>113</v>
      </c>
    </row>
    <row r="3207" spans="1:26" x14ac:dyDescent="0.25">
      <c r="A3207">
        <v>5</v>
      </c>
      <c r="B3207" t="s">
        <v>43</v>
      </c>
      <c r="C3207">
        <v>6</v>
      </c>
      <c r="D3207" t="s">
        <v>11</v>
      </c>
      <c r="E3207" t="s">
        <v>237</v>
      </c>
      <c r="F3207" t="s">
        <v>13</v>
      </c>
      <c r="G3207" t="s">
        <v>2354</v>
      </c>
      <c r="H3207" s="1">
        <v>0</v>
      </c>
      <c r="I3207" s="2">
        <v>42999</v>
      </c>
      <c r="J3207" s="8">
        <f t="shared" si="50"/>
        <v>2017</v>
      </c>
      <c r="K3207" t="s">
        <v>2493</v>
      </c>
      <c r="L3207" t="s">
        <v>16</v>
      </c>
      <c r="M3207">
        <v>29203</v>
      </c>
      <c r="N3207">
        <v>740</v>
      </c>
      <c r="O3207" t="s">
        <v>1965</v>
      </c>
      <c r="P3207">
        <v>423</v>
      </c>
      <c r="Q3207">
        <v>4</v>
      </c>
      <c r="R3207" t="s">
        <v>18</v>
      </c>
      <c r="T3207">
        <v>422.51</v>
      </c>
      <c r="U3207">
        <v>1690</v>
      </c>
      <c r="V3207" t="s">
        <v>19</v>
      </c>
      <c r="W3207" s="2">
        <v>43004</v>
      </c>
      <c r="X3207" t="s">
        <v>39</v>
      </c>
      <c r="Y3207" t="s">
        <v>240</v>
      </c>
      <c r="Z3207" t="s">
        <v>24</v>
      </c>
    </row>
    <row r="3208" spans="1:26" x14ac:dyDescent="0.25">
      <c r="A3208">
        <v>5</v>
      </c>
      <c r="B3208" t="s">
        <v>43</v>
      </c>
      <c r="C3208">
        <v>6</v>
      </c>
      <c r="D3208" t="s">
        <v>26</v>
      </c>
      <c r="E3208" t="s">
        <v>237</v>
      </c>
      <c r="F3208" t="s">
        <v>13</v>
      </c>
      <c r="G3208" t="s">
        <v>2354</v>
      </c>
      <c r="H3208" s="1">
        <v>0</v>
      </c>
      <c r="I3208" s="2">
        <v>42999</v>
      </c>
      <c r="J3208" s="8">
        <f t="shared" si="50"/>
        <v>2017</v>
      </c>
      <c r="K3208" t="s">
        <v>2493</v>
      </c>
      <c r="L3208" t="s">
        <v>16</v>
      </c>
      <c r="M3208">
        <v>29203</v>
      </c>
      <c r="N3208">
        <v>134</v>
      </c>
      <c r="O3208" t="s">
        <v>817</v>
      </c>
      <c r="P3208">
        <v>7</v>
      </c>
      <c r="Q3208">
        <v>2</v>
      </c>
      <c r="R3208" t="s">
        <v>18</v>
      </c>
      <c r="T3208">
        <v>6.86</v>
      </c>
      <c r="U3208">
        <v>15</v>
      </c>
      <c r="V3208" t="s">
        <v>19</v>
      </c>
      <c r="W3208" s="2">
        <v>43004</v>
      </c>
      <c r="X3208" t="s">
        <v>39</v>
      </c>
      <c r="Y3208" t="s">
        <v>240</v>
      </c>
      <c r="Z3208" t="s">
        <v>54</v>
      </c>
    </row>
    <row r="3209" spans="1:26" x14ac:dyDescent="0.25">
      <c r="A3209">
        <v>5</v>
      </c>
      <c r="B3209" t="s">
        <v>43</v>
      </c>
      <c r="C3209">
        <v>6</v>
      </c>
      <c r="D3209" t="s">
        <v>26</v>
      </c>
      <c r="E3209" t="s">
        <v>237</v>
      </c>
      <c r="F3209" t="s">
        <v>13</v>
      </c>
      <c r="G3209" t="s">
        <v>2354</v>
      </c>
      <c r="H3209" s="1">
        <v>0</v>
      </c>
      <c r="I3209" s="2">
        <v>42999</v>
      </c>
      <c r="J3209" s="8">
        <f t="shared" si="50"/>
        <v>2017</v>
      </c>
      <c r="K3209" t="s">
        <v>2493</v>
      </c>
      <c r="L3209" t="s">
        <v>16</v>
      </c>
      <c r="M3209">
        <v>29203</v>
      </c>
      <c r="N3209">
        <v>1589</v>
      </c>
      <c r="O3209" t="s">
        <v>8276</v>
      </c>
      <c r="P3209">
        <v>57</v>
      </c>
      <c r="Q3209">
        <v>2</v>
      </c>
      <c r="R3209" t="s">
        <v>18</v>
      </c>
      <c r="T3209">
        <v>57.32</v>
      </c>
      <c r="U3209">
        <v>122</v>
      </c>
      <c r="V3209" t="s">
        <v>19</v>
      </c>
      <c r="W3209" s="2">
        <v>43004</v>
      </c>
      <c r="X3209" t="s">
        <v>39</v>
      </c>
      <c r="Y3209" t="s">
        <v>240</v>
      </c>
      <c r="Z3209" t="s">
        <v>119</v>
      </c>
    </row>
    <row r="3210" spans="1:26" x14ac:dyDescent="0.25">
      <c r="A3210">
        <v>5</v>
      </c>
      <c r="B3210" t="s">
        <v>43</v>
      </c>
      <c r="C3210">
        <v>6</v>
      </c>
      <c r="D3210" t="s">
        <v>26</v>
      </c>
      <c r="E3210" t="s">
        <v>237</v>
      </c>
      <c r="F3210" t="s">
        <v>13</v>
      </c>
      <c r="G3210" t="s">
        <v>2354</v>
      </c>
      <c r="H3210" s="1">
        <v>0</v>
      </c>
      <c r="I3210" s="2">
        <v>42999</v>
      </c>
      <c r="J3210" s="8">
        <f t="shared" si="50"/>
        <v>2017</v>
      </c>
      <c r="K3210" t="s">
        <v>2493</v>
      </c>
      <c r="L3210" t="s">
        <v>16</v>
      </c>
      <c r="M3210">
        <v>29203</v>
      </c>
      <c r="N3210">
        <v>636</v>
      </c>
      <c r="O3210" t="s">
        <v>3111</v>
      </c>
      <c r="P3210">
        <v>6</v>
      </c>
      <c r="Q3210">
        <v>2</v>
      </c>
      <c r="R3210" t="s">
        <v>18</v>
      </c>
      <c r="T3210">
        <v>6.4</v>
      </c>
      <c r="U3210">
        <v>64</v>
      </c>
      <c r="V3210" t="s">
        <v>19</v>
      </c>
      <c r="W3210" s="2">
        <v>43004</v>
      </c>
      <c r="X3210" t="s">
        <v>39</v>
      </c>
      <c r="Y3210" t="s">
        <v>240</v>
      </c>
      <c r="Z3210" t="s">
        <v>42</v>
      </c>
    </row>
    <row r="3211" spans="1:26" x14ac:dyDescent="0.25">
      <c r="A3211">
        <v>5</v>
      </c>
      <c r="B3211" t="s">
        <v>43</v>
      </c>
      <c r="C3211">
        <v>6</v>
      </c>
      <c r="D3211" t="s">
        <v>26</v>
      </c>
      <c r="E3211" t="s">
        <v>237</v>
      </c>
      <c r="F3211" t="s">
        <v>13</v>
      </c>
      <c r="G3211" t="s">
        <v>2354</v>
      </c>
      <c r="H3211" s="1">
        <v>0</v>
      </c>
      <c r="I3211" s="2">
        <v>42999</v>
      </c>
      <c r="J3211" s="8">
        <f t="shared" si="50"/>
        <v>2017</v>
      </c>
      <c r="K3211" t="s">
        <v>2493</v>
      </c>
      <c r="L3211" t="s">
        <v>16</v>
      </c>
      <c r="M3211">
        <v>29203</v>
      </c>
      <c r="N3211">
        <v>1724</v>
      </c>
      <c r="O3211" t="s">
        <v>2898</v>
      </c>
      <c r="P3211">
        <v>12</v>
      </c>
      <c r="Q3211">
        <v>4</v>
      </c>
      <c r="R3211" t="s">
        <v>18</v>
      </c>
      <c r="T3211">
        <v>11.72</v>
      </c>
      <c r="U3211">
        <v>24</v>
      </c>
      <c r="V3211" t="s">
        <v>19</v>
      </c>
      <c r="W3211" s="2">
        <v>43004</v>
      </c>
      <c r="X3211" t="s">
        <v>39</v>
      </c>
      <c r="Y3211" t="s">
        <v>240</v>
      </c>
      <c r="Z3211" t="s">
        <v>64</v>
      </c>
    </row>
    <row r="3212" spans="1:26" x14ac:dyDescent="0.25">
      <c r="A3212">
        <v>5</v>
      </c>
      <c r="B3212" t="s">
        <v>43</v>
      </c>
      <c r="C3212">
        <v>6</v>
      </c>
      <c r="D3212" t="s">
        <v>26</v>
      </c>
      <c r="E3212" t="s">
        <v>237</v>
      </c>
      <c r="F3212" t="s">
        <v>13</v>
      </c>
      <c r="G3212" t="s">
        <v>2354</v>
      </c>
      <c r="H3212" s="1">
        <v>0</v>
      </c>
      <c r="I3212" s="2">
        <v>42999</v>
      </c>
      <c r="J3212" s="8">
        <f t="shared" si="50"/>
        <v>2017</v>
      </c>
      <c r="K3212" t="s">
        <v>2493</v>
      </c>
      <c r="L3212" t="s">
        <v>16</v>
      </c>
      <c r="M3212">
        <v>29203</v>
      </c>
      <c r="N3212">
        <v>1339</v>
      </c>
      <c r="O3212" t="s">
        <v>1333</v>
      </c>
      <c r="P3212">
        <v>24</v>
      </c>
      <c r="Q3212">
        <v>7</v>
      </c>
      <c r="R3212" t="s">
        <v>18</v>
      </c>
      <c r="T3212">
        <v>24.07</v>
      </c>
      <c r="U3212">
        <v>86</v>
      </c>
      <c r="V3212" t="s">
        <v>19</v>
      </c>
      <c r="W3212" s="2">
        <v>43004</v>
      </c>
      <c r="X3212" t="s">
        <v>39</v>
      </c>
      <c r="Y3212" t="s">
        <v>240</v>
      </c>
      <c r="Z3212" t="s">
        <v>42</v>
      </c>
    </row>
    <row r="3213" spans="1:26" x14ac:dyDescent="0.25">
      <c r="A3213">
        <v>5</v>
      </c>
      <c r="B3213" t="s">
        <v>43</v>
      </c>
      <c r="C3213">
        <v>6</v>
      </c>
      <c r="D3213" t="s">
        <v>26</v>
      </c>
      <c r="E3213" t="s">
        <v>237</v>
      </c>
      <c r="F3213" t="s">
        <v>13</v>
      </c>
      <c r="G3213" t="s">
        <v>2354</v>
      </c>
      <c r="H3213" s="1">
        <v>0</v>
      </c>
      <c r="I3213" s="2">
        <v>42999</v>
      </c>
      <c r="J3213" s="8">
        <f t="shared" si="50"/>
        <v>2017</v>
      </c>
      <c r="K3213" t="s">
        <v>2493</v>
      </c>
      <c r="L3213" t="s">
        <v>16</v>
      </c>
      <c r="M3213">
        <v>29203</v>
      </c>
      <c r="N3213">
        <v>1526</v>
      </c>
      <c r="O3213" t="s">
        <v>8143</v>
      </c>
      <c r="P3213">
        <v>18</v>
      </c>
      <c r="Q3213">
        <v>8</v>
      </c>
      <c r="R3213" t="s">
        <v>18</v>
      </c>
      <c r="T3213">
        <v>17.760000000000002</v>
      </c>
      <c r="U3213">
        <v>888</v>
      </c>
      <c r="V3213" t="s">
        <v>19</v>
      </c>
      <c r="W3213" s="2">
        <v>43004</v>
      </c>
      <c r="X3213" t="s">
        <v>39</v>
      </c>
      <c r="Y3213" t="s">
        <v>240</v>
      </c>
      <c r="Z3213" t="s">
        <v>42</v>
      </c>
    </row>
    <row r="3214" spans="1:26" x14ac:dyDescent="0.25">
      <c r="A3214">
        <v>5</v>
      </c>
      <c r="B3214" t="s">
        <v>43</v>
      </c>
      <c r="C3214">
        <v>6</v>
      </c>
      <c r="D3214" t="s">
        <v>50</v>
      </c>
      <c r="E3214" t="s">
        <v>237</v>
      </c>
      <c r="F3214" t="s">
        <v>13</v>
      </c>
      <c r="G3214" t="s">
        <v>2354</v>
      </c>
      <c r="H3214" s="1">
        <v>0</v>
      </c>
      <c r="I3214" s="2">
        <v>42999</v>
      </c>
      <c r="J3214" s="8">
        <f t="shared" si="50"/>
        <v>2017</v>
      </c>
      <c r="K3214" t="s">
        <v>2493</v>
      </c>
      <c r="L3214" t="s">
        <v>16</v>
      </c>
      <c r="M3214">
        <v>29203</v>
      </c>
      <c r="N3214">
        <v>778</v>
      </c>
      <c r="O3214" t="s">
        <v>1219</v>
      </c>
      <c r="P3214">
        <v>33</v>
      </c>
      <c r="Q3214">
        <v>3</v>
      </c>
      <c r="R3214" t="s">
        <v>18</v>
      </c>
      <c r="T3214">
        <v>32.979999999999997</v>
      </c>
      <c r="U3214">
        <v>114</v>
      </c>
      <c r="V3214" t="s">
        <v>19</v>
      </c>
      <c r="W3214" s="2">
        <v>43004</v>
      </c>
      <c r="X3214" t="s">
        <v>39</v>
      </c>
      <c r="Y3214" t="s">
        <v>240</v>
      </c>
      <c r="Z3214" t="s">
        <v>52</v>
      </c>
    </row>
    <row r="3215" spans="1:26" x14ac:dyDescent="0.25">
      <c r="A3215">
        <v>5</v>
      </c>
      <c r="B3215" t="s">
        <v>43</v>
      </c>
      <c r="C3215">
        <v>6</v>
      </c>
      <c r="D3215" t="s">
        <v>50</v>
      </c>
      <c r="E3215" t="s">
        <v>237</v>
      </c>
      <c r="F3215" t="s">
        <v>13</v>
      </c>
      <c r="G3215" t="s">
        <v>2354</v>
      </c>
      <c r="H3215" s="1">
        <v>0</v>
      </c>
      <c r="I3215" s="2">
        <v>42999</v>
      </c>
      <c r="J3215" s="8">
        <f t="shared" si="50"/>
        <v>2017</v>
      </c>
      <c r="K3215" t="s">
        <v>2493</v>
      </c>
      <c r="L3215" t="s">
        <v>16</v>
      </c>
      <c r="M3215">
        <v>29203</v>
      </c>
      <c r="N3215">
        <v>885</v>
      </c>
      <c r="O3215" t="s">
        <v>4805</v>
      </c>
      <c r="P3215">
        <v>176</v>
      </c>
      <c r="Q3215">
        <v>5</v>
      </c>
      <c r="R3215" t="s">
        <v>18</v>
      </c>
      <c r="T3215">
        <v>176.39</v>
      </c>
      <c r="U3215">
        <v>630</v>
      </c>
      <c r="V3215" t="s">
        <v>19</v>
      </c>
      <c r="W3215" s="2">
        <v>43004</v>
      </c>
      <c r="X3215" t="s">
        <v>39</v>
      </c>
      <c r="Y3215" t="s">
        <v>240</v>
      </c>
      <c r="Z3215" t="s">
        <v>52</v>
      </c>
    </row>
    <row r="3216" spans="1:26" x14ac:dyDescent="0.25">
      <c r="A3216">
        <v>5</v>
      </c>
      <c r="B3216" t="s">
        <v>43</v>
      </c>
      <c r="C3216">
        <v>6</v>
      </c>
      <c r="D3216" t="s">
        <v>26</v>
      </c>
      <c r="E3216" t="s">
        <v>27</v>
      </c>
      <c r="F3216" t="s">
        <v>13</v>
      </c>
      <c r="G3216" t="s">
        <v>1823</v>
      </c>
      <c r="H3216" s="1">
        <v>0</v>
      </c>
      <c r="I3216" s="2">
        <v>43093</v>
      </c>
      <c r="J3216" s="8">
        <f t="shared" si="50"/>
        <v>2017</v>
      </c>
      <c r="K3216" t="s">
        <v>4559</v>
      </c>
      <c r="L3216" t="s">
        <v>30</v>
      </c>
      <c r="M3216">
        <v>90032</v>
      </c>
      <c r="N3216">
        <v>1608</v>
      </c>
      <c r="O3216" t="s">
        <v>652</v>
      </c>
      <c r="P3216">
        <v>22</v>
      </c>
      <c r="Q3216">
        <v>4</v>
      </c>
      <c r="R3216" t="s">
        <v>32</v>
      </c>
      <c r="T3216">
        <v>21.58</v>
      </c>
      <c r="U3216">
        <v>46</v>
      </c>
      <c r="V3216" t="s">
        <v>19</v>
      </c>
      <c r="W3216" s="2">
        <v>43098</v>
      </c>
      <c r="X3216" t="s">
        <v>39</v>
      </c>
      <c r="Y3216" t="s">
        <v>34</v>
      </c>
      <c r="Z3216" t="s">
        <v>176</v>
      </c>
    </row>
    <row r="3217" spans="1:26" x14ac:dyDescent="0.25">
      <c r="A3217">
        <v>5</v>
      </c>
      <c r="B3217" t="s">
        <v>43</v>
      </c>
      <c r="C3217">
        <v>6</v>
      </c>
      <c r="D3217" t="s">
        <v>26</v>
      </c>
      <c r="E3217" t="s">
        <v>27</v>
      </c>
      <c r="F3217" t="s">
        <v>13</v>
      </c>
      <c r="G3217" t="s">
        <v>1823</v>
      </c>
      <c r="H3217" s="1">
        <v>0.2</v>
      </c>
      <c r="I3217" s="2">
        <v>43093</v>
      </c>
      <c r="J3217" s="8">
        <f t="shared" si="50"/>
        <v>2017</v>
      </c>
      <c r="K3217" t="s">
        <v>4559</v>
      </c>
      <c r="L3217" t="s">
        <v>30</v>
      </c>
      <c r="M3217">
        <v>90032</v>
      </c>
      <c r="N3217">
        <v>257</v>
      </c>
      <c r="O3217" t="s">
        <v>3184</v>
      </c>
      <c r="P3217">
        <v>7</v>
      </c>
      <c r="Q3217">
        <v>4</v>
      </c>
      <c r="R3217" t="s">
        <v>32</v>
      </c>
      <c r="T3217">
        <v>7.23</v>
      </c>
      <c r="U3217">
        <v>20</v>
      </c>
      <c r="V3217" t="s">
        <v>19</v>
      </c>
      <c r="W3217" s="2">
        <v>43098</v>
      </c>
      <c r="X3217" t="s">
        <v>39</v>
      </c>
      <c r="Y3217" t="s">
        <v>34</v>
      </c>
      <c r="Z3217" t="s">
        <v>54</v>
      </c>
    </row>
    <row r="3218" spans="1:26" x14ac:dyDescent="0.25">
      <c r="A3218">
        <v>5</v>
      </c>
      <c r="B3218" t="s">
        <v>25</v>
      </c>
      <c r="C3218">
        <v>3</v>
      </c>
      <c r="D3218" t="s">
        <v>50</v>
      </c>
      <c r="E3218" t="s">
        <v>27</v>
      </c>
      <c r="F3218" t="s">
        <v>13</v>
      </c>
      <c r="G3218" t="s">
        <v>1897</v>
      </c>
      <c r="H3218" s="1">
        <v>0</v>
      </c>
      <c r="I3218" s="2">
        <v>42890</v>
      </c>
      <c r="J3218" s="8">
        <f t="shared" si="50"/>
        <v>2017</v>
      </c>
      <c r="K3218" t="s">
        <v>4917</v>
      </c>
      <c r="L3218" t="s">
        <v>30</v>
      </c>
      <c r="M3218">
        <v>90008</v>
      </c>
      <c r="N3218">
        <v>1027</v>
      </c>
      <c r="O3218" t="s">
        <v>4915</v>
      </c>
      <c r="P3218">
        <v>36</v>
      </c>
      <c r="Q3218">
        <v>2</v>
      </c>
      <c r="R3218" t="s">
        <v>32</v>
      </c>
      <c r="T3218">
        <v>35.99</v>
      </c>
      <c r="U3218">
        <v>120</v>
      </c>
      <c r="V3218" t="s">
        <v>19</v>
      </c>
      <c r="W3218" s="2">
        <v>42895</v>
      </c>
      <c r="X3218" t="s">
        <v>20</v>
      </c>
      <c r="Y3218" t="s">
        <v>34</v>
      </c>
      <c r="Z3218" t="s">
        <v>113</v>
      </c>
    </row>
    <row r="3219" spans="1:26" x14ac:dyDescent="0.25">
      <c r="A3219">
        <v>5</v>
      </c>
      <c r="B3219" t="s">
        <v>25</v>
      </c>
      <c r="C3219">
        <v>3</v>
      </c>
      <c r="D3219" t="s">
        <v>50</v>
      </c>
      <c r="E3219" t="s">
        <v>27</v>
      </c>
      <c r="F3219" t="s">
        <v>13</v>
      </c>
      <c r="G3219" t="s">
        <v>1897</v>
      </c>
      <c r="H3219" s="1">
        <v>0</v>
      </c>
      <c r="I3219" s="2">
        <v>42890</v>
      </c>
      <c r="J3219" s="8">
        <f t="shared" si="50"/>
        <v>2017</v>
      </c>
      <c r="K3219" t="s">
        <v>4917</v>
      </c>
      <c r="L3219" t="s">
        <v>30</v>
      </c>
      <c r="M3219">
        <v>90008</v>
      </c>
      <c r="N3219">
        <v>1035</v>
      </c>
      <c r="O3219" t="s">
        <v>4792</v>
      </c>
      <c r="P3219">
        <v>396</v>
      </c>
      <c r="Q3219">
        <v>3</v>
      </c>
      <c r="R3219" t="s">
        <v>32</v>
      </c>
      <c r="T3219">
        <v>395.99</v>
      </c>
      <c r="U3219">
        <v>990</v>
      </c>
      <c r="V3219" t="s">
        <v>19</v>
      </c>
      <c r="W3219" s="2">
        <v>42895</v>
      </c>
      <c r="X3219" t="s">
        <v>20</v>
      </c>
      <c r="Y3219" t="s">
        <v>34</v>
      </c>
      <c r="Z3219" t="s">
        <v>113</v>
      </c>
    </row>
    <row r="3220" spans="1:26" x14ac:dyDescent="0.25">
      <c r="A3220">
        <v>0</v>
      </c>
      <c r="B3220" t="s">
        <v>10</v>
      </c>
      <c r="C3220">
        <v>0</v>
      </c>
      <c r="D3220" t="s">
        <v>26</v>
      </c>
      <c r="E3220" t="s">
        <v>99</v>
      </c>
      <c r="F3220" t="s">
        <v>13</v>
      </c>
      <c r="G3220" t="s">
        <v>1473</v>
      </c>
      <c r="H3220" s="1">
        <v>0.2</v>
      </c>
      <c r="I3220" s="2">
        <v>43048</v>
      </c>
      <c r="J3220" s="8">
        <f t="shared" si="50"/>
        <v>2017</v>
      </c>
      <c r="K3220" t="s">
        <v>3239</v>
      </c>
      <c r="L3220" t="s">
        <v>102</v>
      </c>
      <c r="M3220">
        <v>19134</v>
      </c>
      <c r="N3220">
        <v>1622</v>
      </c>
      <c r="O3220" t="s">
        <v>532</v>
      </c>
      <c r="P3220">
        <v>4</v>
      </c>
      <c r="Q3220">
        <v>3</v>
      </c>
      <c r="R3220" t="s">
        <v>104</v>
      </c>
      <c r="T3220">
        <v>4.12</v>
      </c>
      <c r="U3220">
        <v>11</v>
      </c>
      <c r="V3220" t="s">
        <v>19</v>
      </c>
      <c r="W3220" s="2">
        <v>43048</v>
      </c>
      <c r="X3220" t="s">
        <v>773</v>
      </c>
      <c r="Y3220" t="s">
        <v>105</v>
      </c>
      <c r="Z3220" t="s">
        <v>64</v>
      </c>
    </row>
    <row r="3221" spans="1:26" x14ac:dyDescent="0.25">
      <c r="A3221">
        <v>4</v>
      </c>
      <c r="B3221" t="s">
        <v>25</v>
      </c>
      <c r="C3221">
        <v>3</v>
      </c>
      <c r="D3221" t="s">
        <v>26</v>
      </c>
      <c r="E3221" t="s">
        <v>870</v>
      </c>
      <c r="F3221" t="s">
        <v>13</v>
      </c>
      <c r="G3221" t="s">
        <v>1383</v>
      </c>
      <c r="H3221" s="1">
        <v>0</v>
      </c>
      <c r="I3221" s="2">
        <v>43049</v>
      </c>
      <c r="J3221" s="8">
        <f t="shared" si="50"/>
        <v>2017</v>
      </c>
      <c r="K3221" t="s">
        <v>6018</v>
      </c>
      <c r="L3221" t="s">
        <v>73</v>
      </c>
      <c r="M3221">
        <v>47374</v>
      </c>
      <c r="N3221">
        <v>982</v>
      </c>
      <c r="O3221" t="s">
        <v>905</v>
      </c>
      <c r="P3221">
        <v>207</v>
      </c>
      <c r="Q3221">
        <v>5</v>
      </c>
      <c r="R3221" t="s">
        <v>75</v>
      </c>
      <c r="T3221">
        <v>207.15</v>
      </c>
      <c r="U3221">
        <v>714</v>
      </c>
      <c r="V3221" t="s">
        <v>33</v>
      </c>
      <c r="W3221" s="2">
        <v>43053</v>
      </c>
      <c r="X3221" t="s">
        <v>20</v>
      </c>
      <c r="Y3221" t="s">
        <v>167</v>
      </c>
      <c r="Z3221" t="s">
        <v>42</v>
      </c>
    </row>
    <row r="3222" spans="1:26" x14ac:dyDescent="0.25">
      <c r="A3222">
        <v>5</v>
      </c>
      <c r="B3222" t="s">
        <v>43</v>
      </c>
      <c r="C3222">
        <v>6</v>
      </c>
      <c r="D3222" t="s">
        <v>26</v>
      </c>
      <c r="E3222" t="s">
        <v>88</v>
      </c>
      <c r="F3222" t="s">
        <v>13</v>
      </c>
      <c r="G3222" t="s">
        <v>7188</v>
      </c>
      <c r="H3222" s="1">
        <v>0</v>
      </c>
      <c r="I3222" s="2">
        <v>42740</v>
      </c>
      <c r="J3222" s="8">
        <f t="shared" si="50"/>
        <v>2017</v>
      </c>
      <c r="K3222" t="s">
        <v>7671</v>
      </c>
      <c r="L3222" t="s">
        <v>30</v>
      </c>
      <c r="M3222">
        <v>94110</v>
      </c>
      <c r="N3222">
        <v>38</v>
      </c>
      <c r="O3222" t="s">
        <v>3041</v>
      </c>
      <c r="P3222">
        <v>24</v>
      </c>
      <c r="Q3222">
        <v>6</v>
      </c>
      <c r="R3222" t="s">
        <v>32</v>
      </c>
      <c r="T3222">
        <v>23.59</v>
      </c>
      <c r="U3222">
        <v>87</v>
      </c>
      <c r="V3222" t="s">
        <v>76</v>
      </c>
      <c r="W3222" s="2">
        <v>42745</v>
      </c>
      <c r="X3222" t="s">
        <v>39</v>
      </c>
      <c r="Y3222" t="s">
        <v>34</v>
      </c>
      <c r="Z3222" t="s">
        <v>56</v>
      </c>
    </row>
    <row r="3223" spans="1:26" x14ac:dyDescent="0.25">
      <c r="A3223">
        <v>5</v>
      </c>
      <c r="B3223" t="s">
        <v>43</v>
      </c>
      <c r="C3223">
        <v>6</v>
      </c>
      <c r="D3223" t="s">
        <v>26</v>
      </c>
      <c r="E3223" t="s">
        <v>88</v>
      </c>
      <c r="F3223" t="s">
        <v>13</v>
      </c>
      <c r="G3223" t="s">
        <v>7188</v>
      </c>
      <c r="H3223" s="1">
        <v>0.2</v>
      </c>
      <c r="I3223" s="2">
        <v>42740</v>
      </c>
      <c r="J3223" s="8">
        <f t="shared" si="50"/>
        <v>2017</v>
      </c>
      <c r="K3223" t="s">
        <v>7671</v>
      </c>
      <c r="L3223" t="s">
        <v>30</v>
      </c>
      <c r="M3223">
        <v>94110</v>
      </c>
      <c r="N3223">
        <v>639</v>
      </c>
      <c r="O3223" t="s">
        <v>3776</v>
      </c>
      <c r="P3223">
        <v>18</v>
      </c>
      <c r="Q3223">
        <v>6</v>
      </c>
      <c r="R3223" t="s">
        <v>32</v>
      </c>
      <c r="T3223">
        <v>17.55</v>
      </c>
      <c r="U3223">
        <v>56</v>
      </c>
      <c r="V3223" t="s">
        <v>76</v>
      </c>
      <c r="W3223" s="2">
        <v>42745</v>
      </c>
      <c r="X3223" t="s">
        <v>39</v>
      </c>
      <c r="Y3223" t="s">
        <v>34</v>
      </c>
      <c r="Z3223" t="s">
        <v>54</v>
      </c>
    </row>
    <row r="3224" spans="1:26" x14ac:dyDescent="0.25">
      <c r="A3224">
        <v>7</v>
      </c>
      <c r="B3224" t="s">
        <v>25</v>
      </c>
      <c r="C3224">
        <v>6</v>
      </c>
      <c r="D3224" t="s">
        <v>26</v>
      </c>
      <c r="E3224" t="s">
        <v>879</v>
      </c>
      <c r="F3224" t="s">
        <v>13</v>
      </c>
      <c r="G3224" t="s">
        <v>1063</v>
      </c>
      <c r="H3224" s="1">
        <v>0</v>
      </c>
      <c r="I3224" s="2">
        <v>43095</v>
      </c>
      <c r="J3224" s="8">
        <f t="shared" si="50"/>
        <v>2017</v>
      </c>
      <c r="K3224" t="s">
        <v>1064</v>
      </c>
      <c r="L3224" t="s">
        <v>102</v>
      </c>
      <c r="M3224">
        <v>1841</v>
      </c>
      <c r="N3224">
        <v>1507</v>
      </c>
      <c r="O3224" t="s">
        <v>346</v>
      </c>
      <c r="P3224">
        <v>10</v>
      </c>
      <c r="Q3224">
        <v>5</v>
      </c>
      <c r="R3224" t="s">
        <v>104</v>
      </c>
      <c r="T3224">
        <v>10.43</v>
      </c>
      <c r="U3224">
        <v>22</v>
      </c>
      <c r="V3224" t="s">
        <v>19</v>
      </c>
      <c r="W3224" s="2">
        <v>43102</v>
      </c>
      <c r="X3224" t="s">
        <v>39</v>
      </c>
      <c r="Y3224" t="s">
        <v>744</v>
      </c>
      <c r="Z3224" t="s">
        <v>176</v>
      </c>
    </row>
    <row r="3225" spans="1:26" x14ac:dyDescent="0.25">
      <c r="A3225">
        <v>5</v>
      </c>
      <c r="B3225" t="s">
        <v>25</v>
      </c>
      <c r="C3225">
        <v>3</v>
      </c>
      <c r="D3225" t="s">
        <v>26</v>
      </c>
      <c r="E3225" t="s">
        <v>27</v>
      </c>
      <c r="F3225" t="s">
        <v>13</v>
      </c>
      <c r="G3225" t="s">
        <v>2067</v>
      </c>
      <c r="H3225" s="1">
        <v>0</v>
      </c>
      <c r="I3225" s="2">
        <v>43089</v>
      </c>
      <c r="J3225" s="8">
        <f t="shared" si="50"/>
        <v>2017</v>
      </c>
      <c r="K3225" t="s">
        <v>3672</v>
      </c>
      <c r="L3225" t="s">
        <v>30</v>
      </c>
      <c r="M3225">
        <v>90036</v>
      </c>
      <c r="N3225">
        <v>538</v>
      </c>
      <c r="O3225" t="s">
        <v>125</v>
      </c>
      <c r="P3225">
        <v>8</v>
      </c>
      <c r="Q3225">
        <v>4</v>
      </c>
      <c r="R3225" t="s">
        <v>32</v>
      </c>
      <c r="T3225">
        <v>7.7</v>
      </c>
      <c r="U3225">
        <v>17</v>
      </c>
      <c r="V3225" t="s">
        <v>19</v>
      </c>
      <c r="W3225" s="2">
        <v>43094</v>
      </c>
      <c r="X3225" t="s">
        <v>20</v>
      </c>
      <c r="Y3225" t="s">
        <v>34</v>
      </c>
      <c r="Z3225" t="s">
        <v>64</v>
      </c>
    </row>
    <row r="3226" spans="1:26" x14ac:dyDescent="0.25">
      <c r="A3226">
        <v>5</v>
      </c>
      <c r="B3226" t="s">
        <v>43</v>
      </c>
      <c r="C3226">
        <v>6</v>
      </c>
      <c r="D3226" t="s">
        <v>50</v>
      </c>
      <c r="E3226" t="s">
        <v>201</v>
      </c>
      <c r="F3226" t="s">
        <v>13</v>
      </c>
      <c r="G3226" t="s">
        <v>544</v>
      </c>
      <c r="H3226" s="1">
        <v>0</v>
      </c>
      <c r="I3226" s="2">
        <v>43065</v>
      </c>
      <c r="J3226" s="8">
        <f t="shared" si="50"/>
        <v>2017</v>
      </c>
      <c r="K3226" t="s">
        <v>6736</v>
      </c>
      <c r="L3226" t="s">
        <v>73</v>
      </c>
      <c r="M3226">
        <v>65807</v>
      </c>
      <c r="N3226">
        <v>404</v>
      </c>
      <c r="O3226" t="s">
        <v>822</v>
      </c>
      <c r="P3226">
        <v>234</v>
      </c>
      <c r="Q3226">
        <v>1</v>
      </c>
      <c r="R3226" t="s">
        <v>75</v>
      </c>
      <c r="T3226">
        <v>234</v>
      </c>
      <c r="U3226">
        <v>600</v>
      </c>
      <c r="V3226" t="s">
        <v>33</v>
      </c>
      <c r="W3226" s="2">
        <v>43070</v>
      </c>
      <c r="X3226" t="s">
        <v>39</v>
      </c>
      <c r="Y3226" t="s">
        <v>368</v>
      </c>
      <c r="Z3226" t="s">
        <v>727</v>
      </c>
    </row>
    <row r="3227" spans="1:26" x14ac:dyDescent="0.25">
      <c r="A3227">
        <v>4</v>
      </c>
      <c r="B3227" t="s">
        <v>43</v>
      </c>
      <c r="C3227">
        <v>6</v>
      </c>
      <c r="D3227" t="s">
        <v>26</v>
      </c>
      <c r="E3227" t="s">
        <v>88</v>
      </c>
      <c r="F3227" t="s">
        <v>13</v>
      </c>
      <c r="G3227" t="s">
        <v>3679</v>
      </c>
      <c r="H3227" s="1">
        <v>0</v>
      </c>
      <c r="I3227" s="2">
        <v>42867</v>
      </c>
      <c r="J3227" s="8">
        <f t="shared" si="50"/>
        <v>2017</v>
      </c>
      <c r="K3227" t="s">
        <v>4545</v>
      </c>
      <c r="L3227" t="s">
        <v>30</v>
      </c>
      <c r="M3227">
        <v>94122</v>
      </c>
      <c r="N3227">
        <v>1759</v>
      </c>
      <c r="O3227" t="s">
        <v>4319</v>
      </c>
      <c r="P3227">
        <v>6</v>
      </c>
      <c r="Q3227">
        <v>3</v>
      </c>
      <c r="R3227" t="s">
        <v>32</v>
      </c>
      <c r="T3227">
        <v>5.78</v>
      </c>
      <c r="U3227">
        <v>13</v>
      </c>
      <c r="V3227" t="s">
        <v>19</v>
      </c>
      <c r="W3227" s="2">
        <v>42871</v>
      </c>
      <c r="X3227" t="s">
        <v>39</v>
      </c>
      <c r="Y3227" t="s">
        <v>34</v>
      </c>
      <c r="Z3227" t="s">
        <v>64</v>
      </c>
    </row>
    <row r="3228" spans="1:26" x14ac:dyDescent="0.25">
      <c r="A3228">
        <v>4</v>
      </c>
      <c r="B3228" t="s">
        <v>43</v>
      </c>
      <c r="C3228">
        <v>6</v>
      </c>
      <c r="D3228" t="s">
        <v>26</v>
      </c>
      <c r="E3228" t="s">
        <v>88</v>
      </c>
      <c r="F3228" t="s">
        <v>13</v>
      </c>
      <c r="G3228" t="s">
        <v>3679</v>
      </c>
      <c r="H3228" s="1">
        <v>0</v>
      </c>
      <c r="I3228" s="2">
        <v>42867</v>
      </c>
      <c r="J3228" s="8">
        <f t="shared" si="50"/>
        <v>2017</v>
      </c>
      <c r="K3228" t="s">
        <v>4545</v>
      </c>
      <c r="L3228" t="s">
        <v>30</v>
      </c>
      <c r="M3228">
        <v>94122</v>
      </c>
      <c r="N3228">
        <v>1750</v>
      </c>
      <c r="O3228" t="s">
        <v>3383</v>
      </c>
      <c r="P3228">
        <v>12</v>
      </c>
      <c r="Q3228">
        <v>6</v>
      </c>
      <c r="R3228" t="s">
        <v>32</v>
      </c>
      <c r="T3228">
        <v>11.56</v>
      </c>
      <c r="U3228">
        <v>26</v>
      </c>
      <c r="V3228" t="s">
        <v>19</v>
      </c>
      <c r="W3228" s="2">
        <v>42871</v>
      </c>
      <c r="X3228" t="s">
        <v>39</v>
      </c>
      <c r="Y3228" t="s">
        <v>34</v>
      </c>
      <c r="Z3228" t="s">
        <v>64</v>
      </c>
    </row>
    <row r="3229" spans="1:26" x14ac:dyDescent="0.25">
      <c r="A3229">
        <v>3</v>
      </c>
      <c r="B3229" t="s">
        <v>25</v>
      </c>
      <c r="C3229">
        <v>1</v>
      </c>
      <c r="D3229" t="s">
        <v>26</v>
      </c>
      <c r="E3229" t="s">
        <v>171</v>
      </c>
      <c r="F3229" t="s">
        <v>13</v>
      </c>
      <c r="G3229" t="s">
        <v>5459</v>
      </c>
      <c r="H3229" s="1">
        <v>0</v>
      </c>
      <c r="I3229" s="2">
        <v>42814</v>
      </c>
      <c r="J3229" s="8">
        <f t="shared" si="50"/>
        <v>2017</v>
      </c>
      <c r="K3229" t="s">
        <v>5857</v>
      </c>
      <c r="L3229" t="s">
        <v>102</v>
      </c>
      <c r="M3229">
        <v>10035</v>
      </c>
      <c r="N3229">
        <v>1341</v>
      </c>
      <c r="O3229" t="s">
        <v>611</v>
      </c>
      <c r="P3229">
        <v>12</v>
      </c>
      <c r="Q3229">
        <v>1</v>
      </c>
      <c r="R3229" t="s">
        <v>104</v>
      </c>
      <c r="T3229">
        <v>11.99</v>
      </c>
      <c r="U3229">
        <v>24</v>
      </c>
      <c r="V3229" t="s">
        <v>33</v>
      </c>
      <c r="W3229" s="2">
        <v>42817</v>
      </c>
      <c r="X3229" t="s">
        <v>130</v>
      </c>
      <c r="Y3229" t="s">
        <v>175</v>
      </c>
      <c r="Z3229" t="s">
        <v>119</v>
      </c>
    </row>
    <row r="3230" spans="1:26" x14ac:dyDescent="0.25">
      <c r="A3230">
        <v>3</v>
      </c>
      <c r="B3230" t="s">
        <v>25</v>
      </c>
      <c r="C3230">
        <v>1</v>
      </c>
      <c r="D3230" t="s">
        <v>26</v>
      </c>
      <c r="E3230" t="s">
        <v>171</v>
      </c>
      <c r="F3230" t="s">
        <v>13</v>
      </c>
      <c r="G3230" t="s">
        <v>5459</v>
      </c>
      <c r="H3230" s="1">
        <v>0</v>
      </c>
      <c r="I3230" s="2">
        <v>42814</v>
      </c>
      <c r="J3230" s="8">
        <f t="shared" si="50"/>
        <v>2017</v>
      </c>
      <c r="K3230" t="s">
        <v>5857</v>
      </c>
      <c r="L3230" t="s">
        <v>102</v>
      </c>
      <c r="M3230">
        <v>10035</v>
      </c>
      <c r="N3230">
        <v>1556</v>
      </c>
      <c r="O3230" t="s">
        <v>3237</v>
      </c>
      <c r="P3230">
        <v>20</v>
      </c>
      <c r="Q3230">
        <v>4</v>
      </c>
      <c r="R3230" t="s">
        <v>104</v>
      </c>
      <c r="T3230">
        <v>20.14</v>
      </c>
      <c r="U3230">
        <v>84</v>
      </c>
      <c r="V3230" t="s">
        <v>33</v>
      </c>
      <c r="W3230" s="2">
        <v>42817</v>
      </c>
      <c r="X3230" t="s">
        <v>130</v>
      </c>
      <c r="Y3230" t="s">
        <v>175</v>
      </c>
      <c r="Z3230" t="s">
        <v>42</v>
      </c>
    </row>
    <row r="3231" spans="1:26" x14ac:dyDescent="0.25">
      <c r="A3231">
        <v>3</v>
      </c>
      <c r="B3231" t="s">
        <v>25</v>
      </c>
      <c r="C3231">
        <v>1</v>
      </c>
      <c r="D3231" t="s">
        <v>26</v>
      </c>
      <c r="E3231" t="s">
        <v>171</v>
      </c>
      <c r="F3231" t="s">
        <v>13</v>
      </c>
      <c r="G3231" t="s">
        <v>5459</v>
      </c>
      <c r="H3231" s="1">
        <v>0.2</v>
      </c>
      <c r="I3231" s="2">
        <v>42814</v>
      </c>
      <c r="J3231" s="8">
        <f t="shared" si="50"/>
        <v>2017</v>
      </c>
      <c r="K3231" t="s">
        <v>5857</v>
      </c>
      <c r="L3231" t="s">
        <v>102</v>
      </c>
      <c r="M3231">
        <v>10035</v>
      </c>
      <c r="N3231">
        <v>1634</v>
      </c>
      <c r="O3231" t="s">
        <v>826</v>
      </c>
      <c r="P3231">
        <v>17</v>
      </c>
      <c r="Q3231">
        <v>3</v>
      </c>
      <c r="R3231" t="s">
        <v>104</v>
      </c>
      <c r="T3231">
        <v>16.82</v>
      </c>
      <c r="U3231">
        <v>50</v>
      </c>
      <c r="V3231" t="s">
        <v>33</v>
      </c>
      <c r="W3231" s="2">
        <v>42817</v>
      </c>
      <c r="X3231" t="s">
        <v>130</v>
      </c>
      <c r="Y3231" t="s">
        <v>175</v>
      </c>
      <c r="Z3231" t="s">
        <v>54</v>
      </c>
    </row>
    <row r="3232" spans="1:26" x14ac:dyDescent="0.25">
      <c r="A3232">
        <v>3</v>
      </c>
      <c r="B3232" t="s">
        <v>25</v>
      </c>
      <c r="C3232">
        <v>1</v>
      </c>
      <c r="D3232" t="s">
        <v>26</v>
      </c>
      <c r="E3232" t="s">
        <v>171</v>
      </c>
      <c r="F3232" t="s">
        <v>13</v>
      </c>
      <c r="G3232" t="s">
        <v>5459</v>
      </c>
      <c r="H3232" s="1">
        <v>0.2</v>
      </c>
      <c r="I3232" s="2">
        <v>42814</v>
      </c>
      <c r="J3232" s="8">
        <f t="shared" si="50"/>
        <v>2017</v>
      </c>
      <c r="K3232" t="s">
        <v>5857</v>
      </c>
      <c r="L3232" t="s">
        <v>102</v>
      </c>
      <c r="M3232">
        <v>10035</v>
      </c>
      <c r="N3232">
        <v>649</v>
      </c>
      <c r="O3232" t="s">
        <v>68</v>
      </c>
      <c r="P3232">
        <v>354</v>
      </c>
      <c r="Q3232">
        <v>8</v>
      </c>
      <c r="R3232" t="s">
        <v>104</v>
      </c>
      <c r="T3232">
        <v>353.58</v>
      </c>
      <c r="U3232">
        <v>1088</v>
      </c>
      <c r="V3232" t="s">
        <v>33</v>
      </c>
      <c r="W3232" s="2">
        <v>42817</v>
      </c>
      <c r="X3232" t="s">
        <v>130</v>
      </c>
      <c r="Y3232" t="s">
        <v>175</v>
      </c>
      <c r="Z3232" t="s">
        <v>54</v>
      </c>
    </row>
    <row r="3233" spans="1:26" x14ac:dyDescent="0.25">
      <c r="A3233">
        <v>3</v>
      </c>
      <c r="B3233" t="s">
        <v>25</v>
      </c>
      <c r="C3233">
        <v>1</v>
      </c>
      <c r="D3233" t="s">
        <v>50</v>
      </c>
      <c r="E3233" t="s">
        <v>171</v>
      </c>
      <c r="F3233" t="s">
        <v>13</v>
      </c>
      <c r="G3233" t="s">
        <v>5459</v>
      </c>
      <c r="H3233" s="1">
        <v>0</v>
      </c>
      <c r="I3233" s="2">
        <v>42814</v>
      </c>
      <c r="J3233" s="8">
        <f t="shared" si="50"/>
        <v>2017</v>
      </c>
      <c r="K3233" t="s">
        <v>5857</v>
      </c>
      <c r="L3233" t="s">
        <v>102</v>
      </c>
      <c r="M3233">
        <v>10035</v>
      </c>
      <c r="N3233">
        <v>1243</v>
      </c>
      <c r="O3233" t="s">
        <v>6677</v>
      </c>
      <c r="P3233">
        <v>54</v>
      </c>
      <c r="Q3233">
        <v>2</v>
      </c>
      <c r="R3233" t="s">
        <v>104</v>
      </c>
      <c r="T3233">
        <v>53.99</v>
      </c>
      <c r="U3233">
        <v>200</v>
      </c>
      <c r="V3233" t="s">
        <v>33</v>
      </c>
      <c r="W3233" s="2">
        <v>42817</v>
      </c>
      <c r="X3233" t="s">
        <v>130</v>
      </c>
      <c r="Y3233" t="s">
        <v>175</v>
      </c>
      <c r="Z3233" t="s">
        <v>52</v>
      </c>
    </row>
    <row r="3234" spans="1:26" x14ac:dyDescent="0.25">
      <c r="A3234">
        <v>3</v>
      </c>
      <c r="B3234" t="s">
        <v>25</v>
      </c>
      <c r="C3234">
        <v>1</v>
      </c>
      <c r="D3234" t="s">
        <v>26</v>
      </c>
      <c r="E3234" t="s">
        <v>171</v>
      </c>
      <c r="F3234" t="s">
        <v>13</v>
      </c>
      <c r="G3234" t="s">
        <v>5863</v>
      </c>
      <c r="H3234" s="1">
        <v>0</v>
      </c>
      <c r="I3234" s="2">
        <v>42934</v>
      </c>
      <c r="J3234" s="8">
        <f t="shared" si="50"/>
        <v>2017</v>
      </c>
      <c r="K3234" t="s">
        <v>5864</v>
      </c>
      <c r="L3234" t="s">
        <v>102</v>
      </c>
      <c r="M3234">
        <v>10009</v>
      </c>
      <c r="N3234">
        <v>1134</v>
      </c>
      <c r="O3234" t="s">
        <v>3099</v>
      </c>
      <c r="P3234">
        <v>2</v>
      </c>
      <c r="Q3234">
        <v>2</v>
      </c>
      <c r="R3234" t="s">
        <v>104</v>
      </c>
      <c r="T3234">
        <v>1.61</v>
      </c>
      <c r="U3234">
        <v>6</v>
      </c>
      <c r="V3234" t="s">
        <v>33</v>
      </c>
      <c r="W3234" s="2">
        <v>42937</v>
      </c>
      <c r="X3234" t="s">
        <v>130</v>
      </c>
      <c r="Y3234" t="s">
        <v>175</v>
      </c>
      <c r="Z3234" t="s">
        <v>49</v>
      </c>
    </row>
    <row r="3235" spans="1:26" x14ac:dyDescent="0.25">
      <c r="A3235">
        <v>4</v>
      </c>
      <c r="B3235" t="s">
        <v>43</v>
      </c>
      <c r="C3235">
        <v>6</v>
      </c>
      <c r="D3235" t="s">
        <v>26</v>
      </c>
      <c r="E3235" t="s">
        <v>59</v>
      </c>
      <c r="F3235" t="s">
        <v>13</v>
      </c>
      <c r="G3235" t="s">
        <v>1482</v>
      </c>
      <c r="H3235" s="1">
        <v>0</v>
      </c>
      <c r="I3235" s="2">
        <v>43003</v>
      </c>
      <c r="J3235" s="8">
        <f t="shared" si="50"/>
        <v>2017</v>
      </c>
      <c r="K3235" t="s">
        <v>4038</v>
      </c>
      <c r="L3235" t="s">
        <v>102</v>
      </c>
      <c r="M3235">
        <v>3301</v>
      </c>
      <c r="N3235">
        <v>702</v>
      </c>
      <c r="O3235" t="s">
        <v>380</v>
      </c>
      <c r="P3235">
        <v>32</v>
      </c>
      <c r="Q3235">
        <v>2</v>
      </c>
      <c r="R3235" t="s">
        <v>104</v>
      </c>
      <c r="T3235">
        <v>32.25</v>
      </c>
      <c r="U3235">
        <v>69</v>
      </c>
      <c r="V3235" t="s">
        <v>19</v>
      </c>
      <c r="W3235" s="2">
        <v>43007</v>
      </c>
      <c r="X3235" t="s">
        <v>39</v>
      </c>
      <c r="Y3235" t="s">
        <v>1529</v>
      </c>
      <c r="Z3235" t="s">
        <v>54</v>
      </c>
    </row>
    <row r="3236" spans="1:26" x14ac:dyDescent="0.25">
      <c r="A3236">
        <v>5</v>
      </c>
      <c r="B3236" t="s">
        <v>25</v>
      </c>
      <c r="C3236">
        <v>3</v>
      </c>
      <c r="D3236" t="s">
        <v>11</v>
      </c>
      <c r="E3236" t="s">
        <v>241</v>
      </c>
      <c r="F3236" t="s">
        <v>13</v>
      </c>
      <c r="G3236" t="s">
        <v>1967</v>
      </c>
      <c r="H3236" s="1">
        <v>0.4</v>
      </c>
      <c r="I3236" s="2">
        <v>43020</v>
      </c>
      <c r="J3236" s="8">
        <f t="shared" si="50"/>
        <v>2017</v>
      </c>
      <c r="K3236" t="s">
        <v>1968</v>
      </c>
      <c r="L3236" t="s">
        <v>102</v>
      </c>
      <c r="M3236">
        <v>14609</v>
      </c>
      <c r="N3236">
        <v>1387</v>
      </c>
      <c r="O3236" t="s">
        <v>1969</v>
      </c>
      <c r="P3236">
        <v>-14</v>
      </c>
      <c r="Q3236">
        <v>1</v>
      </c>
      <c r="R3236" t="s">
        <v>104</v>
      </c>
      <c r="T3236">
        <v>-13.98</v>
      </c>
      <c r="U3236">
        <v>210</v>
      </c>
      <c r="V3236" t="s">
        <v>19</v>
      </c>
      <c r="W3236" s="2">
        <v>43025</v>
      </c>
      <c r="X3236" t="s">
        <v>20</v>
      </c>
      <c r="Y3236" t="s">
        <v>175</v>
      </c>
      <c r="Z3236" t="s">
        <v>41</v>
      </c>
    </row>
    <row r="3237" spans="1:26" x14ac:dyDescent="0.25">
      <c r="A3237">
        <v>3</v>
      </c>
      <c r="B3237" t="s">
        <v>10</v>
      </c>
      <c r="C3237">
        <v>3</v>
      </c>
      <c r="D3237" t="s">
        <v>50</v>
      </c>
      <c r="E3237" t="s">
        <v>122</v>
      </c>
      <c r="F3237" t="s">
        <v>13</v>
      </c>
      <c r="G3237" t="s">
        <v>536</v>
      </c>
      <c r="H3237" s="1">
        <v>0.2</v>
      </c>
      <c r="I3237" s="2">
        <v>42982</v>
      </c>
      <c r="J3237" s="8">
        <f t="shared" si="50"/>
        <v>2017</v>
      </c>
      <c r="K3237" t="s">
        <v>6709</v>
      </c>
      <c r="L3237" t="s">
        <v>73</v>
      </c>
      <c r="M3237">
        <v>77095</v>
      </c>
      <c r="N3237">
        <v>1471</v>
      </c>
      <c r="O3237" t="s">
        <v>524</v>
      </c>
      <c r="P3237">
        <v>7</v>
      </c>
      <c r="Q3237">
        <v>3</v>
      </c>
      <c r="R3237" t="s">
        <v>75</v>
      </c>
      <c r="T3237">
        <v>6.72</v>
      </c>
      <c r="U3237">
        <v>134</v>
      </c>
      <c r="V3237" t="s">
        <v>33</v>
      </c>
      <c r="W3237" s="2">
        <v>42985</v>
      </c>
      <c r="X3237" t="s">
        <v>20</v>
      </c>
      <c r="Y3237" t="s">
        <v>77</v>
      </c>
      <c r="Z3237" t="s">
        <v>113</v>
      </c>
    </row>
    <row r="3238" spans="1:26" x14ac:dyDescent="0.25">
      <c r="A3238">
        <v>4</v>
      </c>
      <c r="B3238" t="s">
        <v>43</v>
      </c>
      <c r="C3238">
        <v>6</v>
      </c>
      <c r="D3238" t="s">
        <v>26</v>
      </c>
      <c r="E3238" t="s">
        <v>1012</v>
      </c>
      <c r="F3238" t="s">
        <v>13</v>
      </c>
      <c r="G3238" t="s">
        <v>6986</v>
      </c>
      <c r="H3238" s="1">
        <v>0</v>
      </c>
      <c r="I3238" s="2">
        <v>43066</v>
      </c>
      <c r="J3238" s="8">
        <f t="shared" si="50"/>
        <v>2017</v>
      </c>
      <c r="K3238" t="s">
        <v>7562</v>
      </c>
      <c r="L3238" t="s">
        <v>16</v>
      </c>
      <c r="M3238">
        <v>72701</v>
      </c>
      <c r="N3238">
        <v>1850</v>
      </c>
      <c r="O3238" t="s">
        <v>3958</v>
      </c>
      <c r="P3238">
        <v>3</v>
      </c>
      <c r="Q3238">
        <v>2</v>
      </c>
      <c r="R3238" t="s">
        <v>18</v>
      </c>
      <c r="T3238">
        <v>3.06</v>
      </c>
      <c r="U3238">
        <v>6</v>
      </c>
      <c r="V3238" t="s">
        <v>76</v>
      </c>
      <c r="W3238" s="2">
        <v>43070</v>
      </c>
      <c r="X3238" t="s">
        <v>39</v>
      </c>
      <c r="Y3238" t="s">
        <v>1016</v>
      </c>
      <c r="Z3238" t="s">
        <v>54</v>
      </c>
    </row>
    <row r="3239" spans="1:26" x14ac:dyDescent="0.25">
      <c r="A3239">
        <v>5</v>
      </c>
      <c r="B3239" t="s">
        <v>43</v>
      </c>
      <c r="C3239">
        <v>6</v>
      </c>
      <c r="D3239" t="s">
        <v>26</v>
      </c>
      <c r="E3239" t="s">
        <v>27</v>
      </c>
      <c r="F3239" t="s">
        <v>13</v>
      </c>
      <c r="G3239" t="s">
        <v>451</v>
      </c>
      <c r="H3239" s="1">
        <v>0</v>
      </c>
      <c r="I3239" s="2">
        <v>43027</v>
      </c>
      <c r="J3239" s="8">
        <f t="shared" si="50"/>
        <v>2017</v>
      </c>
      <c r="K3239" t="s">
        <v>7658</v>
      </c>
      <c r="L3239" t="s">
        <v>30</v>
      </c>
      <c r="M3239">
        <v>90008</v>
      </c>
      <c r="N3239">
        <v>1425</v>
      </c>
      <c r="O3239" t="s">
        <v>3480</v>
      </c>
      <c r="P3239">
        <v>459</v>
      </c>
      <c r="Q3239">
        <v>5</v>
      </c>
      <c r="R3239" t="s">
        <v>32</v>
      </c>
      <c r="T3239">
        <v>459.4</v>
      </c>
      <c r="U3239">
        <v>1641</v>
      </c>
      <c r="V3239" t="s">
        <v>76</v>
      </c>
      <c r="W3239" s="2">
        <v>43032</v>
      </c>
      <c r="X3239" t="s">
        <v>39</v>
      </c>
      <c r="Y3239" t="s">
        <v>34</v>
      </c>
      <c r="Z3239" t="s">
        <v>56</v>
      </c>
    </row>
    <row r="3240" spans="1:26" x14ac:dyDescent="0.25">
      <c r="A3240">
        <v>5</v>
      </c>
      <c r="B3240" t="s">
        <v>43</v>
      </c>
      <c r="C3240">
        <v>6</v>
      </c>
      <c r="D3240" t="s">
        <v>50</v>
      </c>
      <c r="E3240" t="s">
        <v>27</v>
      </c>
      <c r="F3240" t="s">
        <v>13</v>
      </c>
      <c r="G3240" t="s">
        <v>451</v>
      </c>
      <c r="H3240" s="1">
        <v>0</v>
      </c>
      <c r="I3240" s="2">
        <v>43027</v>
      </c>
      <c r="J3240" s="8">
        <f t="shared" si="50"/>
        <v>2017</v>
      </c>
      <c r="K3240" t="s">
        <v>7658</v>
      </c>
      <c r="L3240" t="s">
        <v>30</v>
      </c>
      <c r="M3240">
        <v>90008</v>
      </c>
      <c r="N3240">
        <v>1116</v>
      </c>
      <c r="O3240" t="s">
        <v>699</v>
      </c>
      <c r="P3240">
        <v>97</v>
      </c>
      <c r="Q3240">
        <v>3</v>
      </c>
      <c r="R3240" t="s">
        <v>32</v>
      </c>
      <c r="T3240">
        <v>97.2</v>
      </c>
      <c r="U3240">
        <v>270</v>
      </c>
      <c r="V3240" t="s">
        <v>76</v>
      </c>
      <c r="W3240" s="2">
        <v>43032</v>
      </c>
      <c r="X3240" t="s">
        <v>39</v>
      </c>
      <c r="Y3240" t="s">
        <v>34</v>
      </c>
      <c r="Z3240" t="s">
        <v>113</v>
      </c>
    </row>
    <row r="3241" spans="1:26" x14ac:dyDescent="0.25">
      <c r="A3241">
        <v>5</v>
      </c>
      <c r="B3241" t="s">
        <v>43</v>
      </c>
      <c r="C3241">
        <v>6</v>
      </c>
      <c r="D3241" t="s">
        <v>26</v>
      </c>
      <c r="E3241" t="s">
        <v>700</v>
      </c>
      <c r="F3241" t="s">
        <v>13</v>
      </c>
      <c r="G3241" t="s">
        <v>1273</v>
      </c>
      <c r="H3241" s="1">
        <v>0</v>
      </c>
      <c r="I3241" s="2">
        <v>42802</v>
      </c>
      <c r="J3241" s="8">
        <f t="shared" si="50"/>
        <v>2017</v>
      </c>
      <c r="K3241" t="s">
        <v>6341</v>
      </c>
      <c r="L3241" t="s">
        <v>102</v>
      </c>
      <c r="M3241">
        <v>11561</v>
      </c>
      <c r="N3241">
        <v>1797</v>
      </c>
      <c r="O3241" t="s">
        <v>3333</v>
      </c>
      <c r="P3241">
        <v>9</v>
      </c>
      <c r="Q3241">
        <v>3</v>
      </c>
      <c r="R3241" t="s">
        <v>104</v>
      </c>
      <c r="T3241">
        <v>9.33</v>
      </c>
      <c r="U3241">
        <v>19</v>
      </c>
      <c r="V3241" t="s">
        <v>33</v>
      </c>
      <c r="W3241" s="2">
        <v>42807</v>
      </c>
      <c r="X3241" t="s">
        <v>39</v>
      </c>
      <c r="Y3241" t="s">
        <v>175</v>
      </c>
      <c r="Z3241" t="s">
        <v>64</v>
      </c>
    </row>
    <row r="3242" spans="1:26" x14ac:dyDescent="0.25">
      <c r="A3242">
        <v>2</v>
      </c>
      <c r="B3242" t="s">
        <v>25</v>
      </c>
      <c r="C3242">
        <v>1</v>
      </c>
      <c r="D3242" t="s">
        <v>11</v>
      </c>
      <c r="E3242" t="s">
        <v>171</v>
      </c>
      <c r="F3242" t="s">
        <v>13</v>
      </c>
      <c r="G3242" t="s">
        <v>6848</v>
      </c>
      <c r="H3242" s="1">
        <v>0.1</v>
      </c>
      <c r="I3242" s="2">
        <v>43041</v>
      </c>
      <c r="J3242" s="8">
        <f t="shared" si="50"/>
        <v>2017</v>
      </c>
      <c r="K3242" t="s">
        <v>6849</v>
      </c>
      <c r="L3242" t="s">
        <v>102</v>
      </c>
      <c r="M3242">
        <v>10011</v>
      </c>
      <c r="N3242">
        <v>844</v>
      </c>
      <c r="O3242" t="s">
        <v>2156</v>
      </c>
      <c r="P3242">
        <v>553</v>
      </c>
      <c r="Q3242">
        <v>11</v>
      </c>
      <c r="R3242" t="s">
        <v>104</v>
      </c>
      <c r="T3242">
        <v>553.39</v>
      </c>
      <c r="U3242">
        <v>2621</v>
      </c>
      <c r="V3242" t="s">
        <v>76</v>
      </c>
      <c r="W3242" s="2">
        <v>43043</v>
      </c>
      <c r="X3242" t="s">
        <v>130</v>
      </c>
      <c r="Y3242" t="s">
        <v>175</v>
      </c>
      <c r="Z3242" t="s">
        <v>24</v>
      </c>
    </row>
    <row r="3243" spans="1:26" x14ac:dyDescent="0.25">
      <c r="A3243">
        <v>5</v>
      </c>
      <c r="B3243" t="s">
        <v>25</v>
      </c>
      <c r="C3243">
        <v>3</v>
      </c>
      <c r="D3243" t="s">
        <v>26</v>
      </c>
      <c r="E3243" t="s">
        <v>3319</v>
      </c>
      <c r="F3243" t="s">
        <v>13</v>
      </c>
      <c r="G3243" t="s">
        <v>1967</v>
      </c>
      <c r="H3243" s="1">
        <v>0</v>
      </c>
      <c r="I3243" s="2">
        <v>42936</v>
      </c>
      <c r="J3243" s="8">
        <f t="shared" si="50"/>
        <v>2017</v>
      </c>
      <c r="K3243" t="s">
        <v>3320</v>
      </c>
      <c r="L3243" t="s">
        <v>73</v>
      </c>
      <c r="M3243">
        <v>46614</v>
      </c>
      <c r="N3243">
        <v>1110</v>
      </c>
      <c r="O3243" t="s">
        <v>3321</v>
      </c>
      <c r="P3243">
        <v>10</v>
      </c>
      <c r="Q3243">
        <v>1</v>
      </c>
      <c r="R3243" t="s">
        <v>75</v>
      </c>
      <c r="T3243">
        <v>9.73</v>
      </c>
      <c r="U3243">
        <v>35</v>
      </c>
      <c r="V3243" t="s">
        <v>19</v>
      </c>
      <c r="W3243" s="2">
        <v>42941</v>
      </c>
      <c r="X3243" t="s">
        <v>20</v>
      </c>
      <c r="Y3243" t="s">
        <v>167</v>
      </c>
      <c r="Z3243" t="s">
        <v>42</v>
      </c>
    </row>
    <row r="3244" spans="1:26" x14ac:dyDescent="0.25">
      <c r="A3244">
        <v>5</v>
      </c>
      <c r="B3244" t="s">
        <v>25</v>
      </c>
      <c r="C3244">
        <v>3</v>
      </c>
      <c r="D3244" t="s">
        <v>26</v>
      </c>
      <c r="E3244" t="s">
        <v>3319</v>
      </c>
      <c r="F3244" t="s">
        <v>13</v>
      </c>
      <c r="G3244" t="s">
        <v>1967</v>
      </c>
      <c r="H3244" s="1">
        <v>0</v>
      </c>
      <c r="I3244" s="2">
        <v>42936</v>
      </c>
      <c r="J3244" s="8">
        <f t="shared" si="50"/>
        <v>2017</v>
      </c>
      <c r="K3244" t="s">
        <v>3320</v>
      </c>
      <c r="L3244" t="s">
        <v>73</v>
      </c>
      <c r="M3244">
        <v>46614</v>
      </c>
      <c r="N3244">
        <v>1575</v>
      </c>
      <c r="O3244" t="s">
        <v>3258</v>
      </c>
      <c r="P3244">
        <v>46</v>
      </c>
      <c r="Q3244">
        <v>2</v>
      </c>
      <c r="R3244" t="s">
        <v>75</v>
      </c>
      <c r="T3244">
        <v>45.98</v>
      </c>
      <c r="U3244">
        <v>98</v>
      </c>
      <c r="V3244" t="s">
        <v>19</v>
      </c>
      <c r="W3244" s="2">
        <v>42941</v>
      </c>
      <c r="X3244" t="s">
        <v>20</v>
      </c>
      <c r="Y3244" t="s">
        <v>167</v>
      </c>
      <c r="Z3244" t="s">
        <v>64</v>
      </c>
    </row>
    <row r="3245" spans="1:26" x14ac:dyDescent="0.25">
      <c r="A3245">
        <v>5</v>
      </c>
      <c r="B3245" t="s">
        <v>25</v>
      </c>
      <c r="C3245">
        <v>3</v>
      </c>
      <c r="D3245" t="s">
        <v>26</v>
      </c>
      <c r="E3245" t="s">
        <v>3319</v>
      </c>
      <c r="F3245" t="s">
        <v>13</v>
      </c>
      <c r="G3245" t="s">
        <v>1967</v>
      </c>
      <c r="H3245" s="1">
        <v>0</v>
      </c>
      <c r="I3245" s="2">
        <v>42936</v>
      </c>
      <c r="J3245" s="8">
        <f t="shared" si="50"/>
        <v>2017</v>
      </c>
      <c r="K3245" t="s">
        <v>3320</v>
      </c>
      <c r="L3245" t="s">
        <v>73</v>
      </c>
      <c r="M3245">
        <v>46614</v>
      </c>
      <c r="N3245">
        <v>1780</v>
      </c>
      <c r="O3245" t="s">
        <v>3356</v>
      </c>
      <c r="P3245">
        <v>12</v>
      </c>
      <c r="Q3245">
        <v>5</v>
      </c>
      <c r="R3245" t="s">
        <v>75</v>
      </c>
      <c r="T3245">
        <v>11.88</v>
      </c>
      <c r="U3245">
        <v>26</v>
      </c>
      <c r="V3245" t="s">
        <v>19</v>
      </c>
      <c r="W3245" s="2">
        <v>42941</v>
      </c>
      <c r="X3245" t="s">
        <v>20</v>
      </c>
      <c r="Y3245" t="s">
        <v>167</v>
      </c>
      <c r="Z3245" t="s">
        <v>64</v>
      </c>
    </row>
    <row r="3246" spans="1:26" x14ac:dyDescent="0.25">
      <c r="A3246">
        <v>5</v>
      </c>
      <c r="B3246" t="s">
        <v>25</v>
      </c>
      <c r="C3246">
        <v>3</v>
      </c>
      <c r="D3246" t="s">
        <v>26</v>
      </c>
      <c r="E3246" t="s">
        <v>3319</v>
      </c>
      <c r="F3246" t="s">
        <v>13</v>
      </c>
      <c r="G3246" t="s">
        <v>1967</v>
      </c>
      <c r="H3246" s="1">
        <v>0</v>
      </c>
      <c r="I3246" s="2">
        <v>42936</v>
      </c>
      <c r="J3246" s="8">
        <f t="shared" si="50"/>
        <v>2017</v>
      </c>
      <c r="K3246" t="s">
        <v>3320</v>
      </c>
      <c r="L3246" t="s">
        <v>73</v>
      </c>
      <c r="M3246">
        <v>46614</v>
      </c>
      <c r="N3246">
        <v>583</v>
      </c>
      <c r="O3246" t="s">
        <v>248</v>
      </c>
      <c r="P3246">
        <v>38</v>
      </c>
      <c r="Q3246">
        <v>5</v>
      </c>
      <c r="R3246" t="s">
        <v>75</v>
      </c>
      <c r="T3246">
        <v>38.18</v>
      </c>
      <c r="U3246">
        <v>141</v>
      </c>
      <c r="V3246" t="s">
        <v>19</v>
      </c>
      <c r="W3246" s="2">
        <v>42941</v>
      </c>
      <c r="X3246" t="s">
        <v>20</v>
      </c>
      <c r="Y3246" t="s">
        <v>167</v>
      </c>
      <c r="Z3246" t="s">
        <v>42</v>
      </c>
    </row>
    <row r="3247" spans="1:26" x14ac:dyDescent="0.25">
      <c r="A3247">
        <v>5</v>
      </c>
      <c r="B3247" t="s">
        <v>25</v>
      </c>
      <c r="C3247">
        <v>3</v>
      </c>
      <c r="D3247" t="s">
        <v>26</v>
      </c>
      <c r="E3247" t="s">
        <v>3319</v>
      </c>
      <c r="F3247" t="s">
        <v>13</v>
      </c>
      <c r="G3247" t="s">
        <v>1967</v>
      </c>
      <c r="H3247" s="1">
        <v>0</v>
      </c>
      <c r="I3247" s="2">
        <v>42936</v>
      </c>
      <c r="J3247" s="8">
        <f t="shared" si="50"/>
        <v>2017</v>
      </c>
      <c r="K3247" t="s">
        <v>3320</v>
      </c>
      <c r="L3247" t="s">
        <v>73</v>
      </c>
      <c r="M3247">
        <v>46614</v>
      </c>
      <c r="N3247">
        <v>1626</v>
      </c>
      <c r="O3247" t="s">
        <v>875</v>
      </c>
      <c r="P3247">
        <v>49</v>
      </c>
      <c r="Q3247">
        <v>7</v>
      </c>
      <c r="R3247" t="s">
        <v>75</v>
      </c>
      <c r="T3247">
        <v>49.1</v>
      </c>
      <c r="U3247">
        <v>107</v>
      </c>
      <c r="V3247" t="s">
        <v>19</v>
      </c>
      <c r="W3247" s="2">
        <v>42941</v>
      </c>
      <c r="X3247" t="s">
        <v>20</v>
      </c>
      <c r="Y3247" t="s">
        <v>167</v>
      </c>
      <c r="Z3247" t="s">
        <v>119</v>
      </c>
    </row>
    <row r="3248" spans="1:26" x14ac:dyDescent="0.25">
      <c r="A3248">
        <v>5</v>
      </c>
      <c r="B3248" t="s">
        <v>25</v>
      </c>
      <c r="C3248">
        <v>3</v>
      </c>
      <c r="D3248" t="s">
        <v>50</v>
      </c>
      <c r="E3248" t="s">
        <v>3319</v>
      </c>
      <c r="F3248" t="s">
        <v>13</v>
      </c>
      <c r="G3248" t="s">
        <v>1967</v>
      </c>
      <c r="H3248" s="1">
        <v>0</v>
      </c>
      <c r="I3248" s="2">
        <v>42936</v>
      </c>
      <c r="J3248" s="8">
        <f t="shared" si="50"/>
        <v>2017</v>
      </c>
      <c r="K3248" t="s">
        <v>3320</v>
      </c>
      <c r="L3248" t="s">
        <v>73</v>
      </c>
      <c r="M3248">
        <v>46614</v>
      </c>
      <c r="N3248">
        <v>919</v>
      </c>
      <c r="O3248" t="s">
        <v>1336</v>
      </c>
      <c r="P3248">
        <v>125</v>
      </c>
      <c r="Q3248">
        <v>5</v>
      </c>
      <c r="R3248" t="s">
        <v>75</v>
      </c>
      <c r="T3248">
        <v>124.68</v>
      </c>
      <c r="U3248">
        <v>831</v>
      </c>
      <c r="V3248" t="s">
        <v>19</v>
      </c>
      <c r="W3248" s="2">
        <v>42941</v>
      </c>
      <c r="X3248" t="s">
        <v>20</v>
      </c>
      <c r="Y3248" t="s">
        <v>167</v>
      </c>
      <c r="Z3248" t="s">
        <v>113</v>
      </c>
    </row>
    <row r="3249" spans="1:26" x14ac:dyDescent="0.25">
      <c r="A3249">
        <v>4</v>
      </c>
      <c r="B3249" t="s">
        <v>43</v>
      </c>
      <c r="C3249">
        <v>6</v>
      </c>
      <c r="D3249" t="s">
        <v>26</v>
      </c>
      <c r="E3249" t="s">
        <v>2548</v>
      </c>
      <c r="F3249" t="s">
        <v>13</v>
      </c>
      <c r="G3249" t="s">
        <v>5536</v>
      </c>
      <c r="H3249" s="1">
        <v>0.2</v>
      </c>
      <c r="I3249" s="2">
        <v>42984</v>
      </c>
      <c r="J3249" s="8">
        <f t="shared" si="50"/>
        <v>2017</v>
      </c>
      <c r="K3249" t="s">
        <v>6517</v>
      </c>
      <c r="L3249" t="s">
        <v>16</v>
      </c>
      <c r="M3249">
        <v>37211</v>
      </c>
      <c r="N3249">
        <v>151</v>
      </c>
      <c r="O3249" t="s">
        <v>4525</v>
      </c>
      <c r="P3249">
        <v>1</v>
      </c>
      <c r="Q3249">
        <v>5</v>
      </c>
      <c r="R3249" t="s">
        <v>18</v>
      </c>
      <c r="T3249">
        <v>1.18</v>
      </c>
      <c r="U3249">
        <v>7</v>
      </c>
      <c r="V3249" t="s">
        <v>33</v>
      </c>
      <c r="W3249" s="2">
        <v>42988</v>
      </c>
      <c r="X3249" t="s">
        <v>39</v>
      </c>
      <c r="Y3249" t="s">
        <v>214</v>
      </c>
      <c r="Z3249" t="s">
        <v>176</v>
      </c>
    </row>
    <row r="3250" spans="1:26" x14ac:dyDescent="0.25">
      <c r="A3250">
        <v>0</v>
      </c>
      <c r="B3250" t="s">
        <v>10</v>
      </c>
      <c r="C3250">
        <v>0</v>
      </c>
      <c r="D3250" t="s">
        <v>26</v>
      </c>
      <c r="E3250" t="s">
        <v>99</v>
      </c>
      <c r="F3250" t="s">
        <v>13</v>
      </c>
      <c r="G3250" t="s">
        <v>1974</v>
      </c>
      <c r="H3250" s="1">
        <v>0.7</v>
      </c>
      <c r="I3250" s="2">
        <v>43003</v>
      </c>
      <c r="J3250" s="8">
        <f t="shared" si="50"/>
        <v>2017</v>
      </c>
      <c r="K3250" t="s">
        <v>3246</v>
      </c>
      <c r="L3250" t="s">
        <v>102</v>
      </c>
      <c r="M3250">
        <v>19143</v>
      </c>
      <c r="N3250">
        <v>54</v>
      </c>
      <c r="O3250" t="s">
        <v>8242</v>
      </c>
      <c r="P3250">
        <v>-2</v>
      </c>
      <c r="Q3250">
        <v>2</v>
      </c>
      <c r="R3250" t="s">
        <v>104</v>
      </c>
      <c r="T3250">
        <v>-2.06</v>
      </c>
      <c r="U3250">
        <v>3</v>
      </c>
      <c r="V3250" t="s">
        <v>19</v>
      </c>
      <c r="W3250" s="2">
        <v>43003</v>
      </c>
      <c r="X3250" t="s">
        <v>773</v>
      </c>
      <c r="Y3250" t="s">
        <v>105</v>
      </c>
      <c r="Z3250" t="s">
        <v>54</v>
      </c>
    </row>
    <row r="3251" spans="1:26" x14ac:dyDescent="0.25">
      <c r="A3251">
        <v>2</v>
      </c>
      <c r="B3251" t="s">
        <v>25</v>
      </c>
      <c r="C3251">
        <v>1</v>
      </c>
      <c r="D3251" t="s">
        <v>26</v>
      </c>
      <c r="E3251" t="s">
        <v>122</v>
      </c>
      <c r="F3251" t="s">
        <v>13</v>
      </c>
      <c r="G3251" t="s">
        <v>516</v>
      </c>
      <c r="H3251" s="1">
        <v>0.2</v>
      </c>
      <c r="I3251" s="2">
        <v>42953</v>
      </c>
      <c r="J3251" s="8">
        <f t="shared" si="50"/>
        <v>2017</v>
      </c>
      <c r="K3251" t="s">
        <v>5835</v>
      </c>
      <c r="L3251" t="s">
        <v>73</v>
      </c>
      <c r="M3251">
        <v>77041</v>
      </c>
      <c r="N3251">
        <v>1669</v>
      </c>
      <c r="O3251" t="s">
        <v>3889</v>
      </c>
      <c r="P3251">
        <v>10</v>
      </c>
      <c r="Q3251">
        <v>3</v>
      </c>
      <c r="R3251" t="s">
        <v>75</v>
      </c>
      <c r="T3251">
        <v>9.8699999999999992</v>
      </c>
      <c r="U3251">
        <v>27</v>
      </c>
      <c r="V3251" t="s">
        <v>33</v>
      </c>
      <c r="W3251" s="2">
        <v>42955</v>
      </c>
      <c r="X3251" t="s">
        <v>130</v>
      </c>
      <c r="Y3251" t="s">
        <v>77</v>
      </c>
      <c r="Z3251" t="s">
        <v>64</v>
      </c>
    </row>
    <row r="3252" spans="1:26" x14ac:dyDescent="0.25">
      <c r="A3252">
        <v>3</v>
      </c>
      <c r="B3252" t="s">
        <v>25</v>
      </c>
      <c r="C3252">
        <v>1</v>
      </c>
      <c r="D3252" t="s">
        <v>26</v>
      </c>
      <c r="E3252" t="s">
        <v>386</v>
      </c>
      <c r="F3252" t="s">
        <v>13</v>
      </c>
      <c r="G3252" t="s">
        <v>6854</v>
      </c>
      <c r="H3252" s="1">
        <v>0.2</v>
      </c>
      <c r="I3252" s="2">
        <v>42858</v>
      </c>
      <c r="J3252" s="8">
        <f t="shared" si="50"/>
        <v>2017</v>
      </c>
      <c r="K3252" t="s">
        <v>7269</v>
      </c>
      <c r="L3252" t="s">
        <v>30</v>
      </c>
      <c r="M3252">
        <v>95123</v>
      </c>
      <c r="N3252">
        <v>236</v>
      </c>
      <c r="O3252" t="s">
        <v>208</v>
      </c>
      <c r="P3252">
        <v>5</v>
      </c>
      <c r="Q3252">
        <v>3</v>
      </c>
      <c r="R3252" t="s">
        <v>32</v>
      </c>
      <c r="T3252">
        <v>5.19</v>
      </c>
      <c r="U3252">
        <v>14</v>
      </c>
      <c r="V3252" t="s">
        <v>76</v>
      </c>
      <c r="W3252" s="2">
        <v>42861</v>
      </c>
      <c r="X3252" t="s">
        <v>130</v>
      </c>
      <c r="Y3252" t="s">
        <v>34</v>
      </c>
      <c r="Z3252" t="s">
        <v>54</v>
      </c>
    </row>
    <row r="3253" spans="1:26" x14ac:dyDescent="0.25">
      <c r="A3253">
        <v>3</v>
      </c>
      <c r="B3253" t="s">
        <v>10</v>
      </c>
      <c r="C3253">
        <v>3</v>
      </c>
      <c r="D3253" t="s">
        <v>26</v>
      </c>
      <c r="E3253" t="s">
        <v>320</v>
      </c>
      <c r="F3253" t="s">
        <v>13</v>
      </c>
      <c r="G3253" t="s">
        <v>1224</v>
      </c>
      <c r="H3253" s="1">
        <v>0</v>
      </c>
      <c r="I3253" s="2">
        <v>43013</v>
      </c>
      <c r="J3253" s="8">
        <f t="shared" si="50"/>
        <v>2017</v>
      </c>
      <c r="K3253" t="s">
        <v>6073</v>
      </c>
      <c r="L3253" t="s">
        <v>102</v>
      </c>
      <c r="M3253">
        <v>19805</v>
      </c>
      <c r="N3253">
        <v>1268</v>
      </c>
      <c r="O3253" t="s">
        <v>468</v>
      </c>
      <c r="P3253">
        <v>22</v>
      </c>
      <c r="Q3253">
        <v>5</v>
      </c>
      <c r="R3253" t="s">
        <v>104</v>
      </c>
      <c r="T3253">
        <v>21.71</v>
      </c>
      <c r="U3253">
        <v>78</v>
      </c>
      <c r="V3253" t="s">
        <v>33</v>
      </c>
      <c r="W3253" s="2">
        <v>43016</v>
      </c>
      <c r="X3253" t="s">
        <v>20</v>
      </c>
      <c r="Y3253" t="s">
        <v>161</v>
      </c>
      <c r="Z3253" t="s">
        <v>42</v>
      </c>
    </row>
    <row r="3254" spans="1:26" x14ac:dyDescent="0.25">
      <c r="A3254">
        <v>7</v>
      </c>
      <c r="B3254" t="s">
        <v>25</v>
      </c>
      <c r="C3254">
        <v>6</v>
      </c>
      <c r="D3254" t="s">
        <v>26</v>
      </c>
      <c r="E3254" t="s">
        <v>27</v>
      </c>
      <c r="F3254" t="s">
        <v>13</v>
      </c>
      <c r="G3254" t="s">
        <v>7358</v>
      </c>
      <c r="H3254" s="1">
        <v>0</v>
      </c>
      <c r="I3254" s="2">
        <v>42887</v>
      </c>
      <c r="J3254" s="8">
        <f t="shared" si="50"/>
        <v>2017</v>
      </c>
      <c r="K3254" t="s">
        <v>7629</v>
      </c>
      <c r="L3254" t="s">
        <v>30</v>
      </c>
      <c r="M3254">
        <v>90045</v>
      </c>
      <c r="N3254">
        <v>96</v>
      </c>
      <c r="O3254" t="s">
        <v>8224</v>
      </c>
      <c r="P3254">
        <v>6</v>
      </c>
      <c r="Q3254">
        <v>2</v>
      </c>
      <c r="R3254" t="s">
        <v>32</v>
      </c>
      <c r="T3254">
        <v>5.76</v>
      </c>
      <c r="U3254">
        <v>12</v>
      </c>
      <c r="V3254" t="s">
        <v>76</v>
      </c>
      <c r="W3254" s="2">
        <v>42894</v>
      </c>
      <c r="X3254" t="s">
        <v>39</v>
      </c>
      <c r="Y3254" t="s">
        <v>34</v>
      </c>
      <c r="Z3254" t="s">
        <v>64</v>
      </c>
    </row>
    <row r="3255" spans="1:26" x14ac:dyDescent="0.25">
      <c r="A3255">
        <v>5</v>
      </c>
      <c r="B3255" t="s">
        <v>43</v>
      </c>
      <c r="C3255">
        <v>6</v>
      </c>
      <c r="D3255" t="s">
        <v>26</v>
      </c>
      <c r="E3255" t="s">
        <v>2422</v>
      </c>
      <c r="F3255" t="s">
        <v>13</v>
      </c>
      <c r="G3255" t="s">
        <v>5331</v>
      </c>
      <c r="H3255" s="1">
        <v>0.2</v>
      </c>
      <c r="I3255" s="2">
        <v>42841</v>
      </c>
      <c r="J3255" s="8">
        <f t="shared" si="50"/>
        <v>2017</v>
      </c>
      <c r="K3255" t="s">
        <v>6386</v>
      </c>
      <c r="L3255" t="s">
        <v>102</v>
      </c>
      <c r="M3255">
        <v>43615</v>
      </c>
      <c r="N3255">
        <v>151</v>
      </c>
      <c r="O3255" t="s">
        <v>4525</v>
      </c>
      <c r="P3255">
        <v>0</v>
      </c>
      <c r="Q3255">
        <v>1</v>
      </c>
      <c r="R3255" t="s">
        <v>104</v>
      </c>
      <c r="T3255">
        <v>0.24</v>
      </c>
      <c r="U3255">
        <v>1</v>
      </c>
      <c r="V3255" t="s">
        <v>33</v>
      </c>
      <c r="W3255" s="2">
        <v>42846</v>
      </c>
      <c r="X3255" t="s">
        <v>39</v>
      </c>
      <c r="Y3255" t="s">
        <v>309</v>
      </c>
      <c r="Z3255" t="s">
        <v>176</v>
      </c>
    </row>
    <row r="3256" spans="1:26" x14ac:dyDescent="0.25">
      <c r="A3256">
        <v>5</v>
      </c>
      <c r="B3256" t="s">
        <v>43</v>
      </c>
      <c r="C3256">
        <v>6</v>
      </c>
      <c r="D3256" t="s">
        <v>26</v>
      </c>
      <c r="E3256" t="s">
        <v>2422</v>
      </c>
      <c r="F3256" t="s">
        <v>13</v>
      </c>
      <c r="G3256" t="s">
        <v>5331</v>
      </c>
      <c r="H3256" s="1">
        <v>0.2</v>
      </c>
      <c r="I3256" s="2">
        <v>42841</v>
      </c>
      <c r="J3256" s="8">
        <f t="shared" si="50"/>
        <v>2017</v>
      </c>
      <c r="K3256" t="s">
        <v>6386</v>
      </c>
      <c r="L3256" t="s">
        <v>102</v>
      </c>
      <c r="M3256">
        <v>43615</v>
      </c>
      <c r="N3256">
        <v>298</v>
      </c>
      <c r="O3256" t="s">
        <v>1271</v>
      </c>
      <c r="P3256">
        <v>5</v>
      </c>
      <c r="Q3256">
        <v>3</v>
      </c>
      <c r="R3256" t="s">
        <v>104</v>
      </c>
      <c r="T3256">
        <v>4.5199999999999996</v>
      </c>
      <c r="U3256">
        <v>45</v>
      </c>
      <c r="V3256" t="s">
        <v>33</v>
      </c>
      <c r="W3256" s="2">
        <v>42846</v>
      </c>
      <c r="X3256" t="s">
        <v>39</v>
      </c>
      <c r="Y3256" t="s">
        <v>309</v>
      </c>
      <c r="Z3256" t="s">
        <v>56</v>
      </c>
    </row>
    <row r="3257" spans="1:26" x14ac:dyDescent="0.25">
      <c r="A3257">
        <v>5</v>
      </c>
      <c r="B3257" t="s">
        <v>43</v>
      </c>
      <c r="C3257">
        <v>6</v>
      </c>
      <c r="D3257" t="s">
        <v>26</v>
      </c>
      <c r="E3257" t="s">
        <v>2422</v>
      </c>
      <c r="F3257" t="s">
        <v>13</v>
      </c>
      <c r="G3257" t="s">
        <v>5331</v>
      </c>
      <c r="H3257" s="1">
        <v>0.2</v>
      </c>
      <c r="I3257" s="2">
        <v>42841</v>
      </c>
      <c r="J3257" s="8">
        <f t="shared" si="50"/>
        <v>2017</v>
      </c>
      <c r="K3257" t="s">
        <v>6386</v>
      </c>
      <c r="L3257" t="s">
        <v>102</v>
      </c>
      <c r="M3257">
        <v>43615</v>
      </c>
      <c r="N3257">
        <v>475</v>
      </c>
      <c r="O3257" t="s">
        <v>814</v>
      </c>
      <c r="P3257">
        <v>1</v>
      </c>
      <c r="Q3257">
        <v>3</v>
      </c>
      <c r="R3257" t="s">
        <v>104</v>
      </c>
      <c r="T3257">
        <v>1.28</v>
      </c>
      <c r="U3257">
        <v>8</v>
      </c>
      <c r="V3257" t="s">
        <v>33</v>
      </c>
      <c r="W3257" s="2">
        <v>42846</v>
      </c>
      <c r="X3257" t="s">
        <v>39</v>
      </c>
      <c r="Y3257" t="s">
        <v>309</v>
      </c>
      <c r="Z3257" t="s">
        <v>49</v>
      </c>
    </row>
    <row r="3258" spans="1:26" x14ac:dyDescent="0.25">
      <c r="A3258">
        <v>5</v>
      </c>
      <c r="B3258" t="s">
        <v>43</v>
      </c>
      <c r="C3258">
        <v>6</v>
      </c>
      <c r="D3258" t="s">
        <v>26</v>
      </c>
      <c r="E3258" t="s">
        <v>2422</v>
      </c>
      <c r="F3258" t="s">
        <v>13</v>
      </c>
      <c r="G3258" t="s">
        <v>5331</v>
      </c>
      <c r="H3258" s="1">
        <v>0.2</v>
      </c>
      <c r="I3258" s="2">
        <v>42841</v>
      </c>
      <c r="J3258" s="8">
        <f t="shared" si="50"/>
        <v>2017</v>
      </c>
      <c r="K3258" t="s">
        <v>6386</v>
      </c>
      <c r="L3258" t="s">
        <v>102</v>
      </c>
      <c r="M3258">
        <v>43615</v>
      </c>
      <c r="N3258">
        <v>1527</v>
      </c>
      <c r="O3258" t="s">
        <v>4665</v>
      </c>
      <c r="P3258">
        <v>-2</v>
      </c>
      <c r="Q3258">
        <v>7</v>
      </c>
      <c r="R3258" t="s">
        <v>104</v>
      </c>
      <c r="T3258">
        <v>-2.21</v>
      </c>
      <c r="U3258">
        <v>10</v>
      </c>
      <c r="V3258" t="s">
        <v>33</v>
      </c>
      <c r="W3258" s="2">
        <v>42846</v>
      </c>
      <c r="X3258" t="s">
        <v>39</v>
      </c>
      <c r="Y3258" t="s">
        <v>309</v>
      </c>
      <c r="Z3258" t="s">
        <v>176</v>
      </c>
    </row>
    <row r="3259" spans="1:26" x14ac:dyDescent="0.25">
      <c r="A3259">
        <v>5</v>
      </c>
      <c r="B3259" t="s">
        <v>43</v>
      </c>
      <c r="C3259">
        <v>6</v>
      </c>
      <c r="D3259" t="s">
        <v>26</v>
      </c>
      <c r="E3259" t="s">
        <v>2422</v>
      </c>
      <c r="F3259" t="s">
        <v>13</v>
      </c>
      <c r="G3259" t="s">
        <v>5331</v>
      </c>
      <c r="H3259" s="1">
        <v>0.7</v>
      </c>
      <c r="I3259" s="2">
        <v>42841</v>
      </c>
      <c r="J3259" s="8">
        <f t="shared" si="50"/>
        <v>2017</v>
      </c>
      <c r="K3259" t="s">
        <v>6386</v>
      </c>
      <c r="L3259" t="s">
        <v>102</v>
      </c>
      <c r="M3259">
        <v>43615</v>
      </c>
      <c r="N3259">
        <v>717</v>
      </c>
      <c r="O3259" t="s">
        <v>4245</v>
      </c>
      <c r="P3259">
        <v>-46</v>
      </c>
      <c r="Q3259">
        <v>5</v>
      </c>
      <c r="R3259" t="s">
        <v>104</v>
      </c>
      <c r="T3259">
        <v>-46.22</v>
      </c>
      <c r="U3259">
        <v>55</v>
      </c>
      <c r="V3259" t="s">
        <v>33</v>
      </c>
      <c r="W3259" s="2">
        <v>42846</v>
      </c>
      <c r="X3259" t="s">
        <v>39</v>
      </c>
      <c r="Y3259" t="s">
        <v>309</v>
      </c>
      <c r="Z3259" t="s">
        <v>54</v>
      </c>
    </row>
    <row r="3260" spans="1:26" x14ac:dyDescent="0.25">
      <c r="A3260">
        <v>5</v>
      </c>
      <c r="B3260" t="s">
        <v>43</v>
      </c>
      <c r="C3260">
        <v>6</v>
      </c>
      <c r="D3260" t="s">
        <v>50</v>
      </c>
      <c r="E3260" t="s">
        <v>2422</v>
      </c>
      <c r="F3260" t="s">
        <v>13</v>
      </c>
      <c r="G3260" t="s">
        <v>5331</v>
      </c>
      <c r="H3260" s="1">
        <v>0.4</v>
      </c>
      <c r="I3260" s="2">
        <v>42841</v>
      </c>
      <c r="J3260" s="8">
        <f t="shared" si="50"/>
        <v>2017</v>
      </c>
      <c r="K3260" t="s">
        <v>6386</v>
      </c>
      <c r="L3260" t="s">
        <v>102</v>
      </c>
      <c r="M3260">
        <v>43615</v>
      </c>
      <c r="N3260">
        <v>1272</v>
      </c>
      <c r="O3260" t="s">
        <v>6735</v>
      </c>
      <c r="P3260">
        <v>-28</v>
      </c>
      <c r="Q3260">
        <v>3</v>
      </c>
      <c r="R3260" t="s">
        <v>104</v>
      </c>
      <c r="T3260">
        <v>-27.72</v>
      </c>
      <c r="U3260">
        <v>119</v>
      </c>
      <c r="V3260" t="s">
        <v>33</v>
      </c>
      <c r="W3260" s="2">
        <v>42846</v>
      </c>
      <c r="X3260" t="s">
        <v>39</v>
      </c>
      <c r="Y3260" t="s">
        <v>309</v>
      </c>
      <c r="Z3260" t="s">
        <v>52</v>
      </c>
    </row>
    <row r="3261" spans="1:26" x14ac:dyDescent="0.25">
      <c r="A3261">
        <v>2</v>
      </c>
      <c r="B3261" t="s">
        <v>43</v>
      </c>
      <c r="C3261">
        <v>3</v>
      </c>
      <c r="D3261" t="s">
        <v>26</v>
      </c>
      <c r="E3261" t="s">
        <v>231</v>
      </c>
      <c r="F3261" t="s">
        <v>13</v>
      </c>
      <c r="G3261" t="s">
        <v>5295</v>
      </c>
      <c r="H3261" s="1">
        <v>0.2</v>
      </c>
      <c r="I3261" s="2">
        <v>42985</v>
      </c>
      <c r="J3261" s="8">
        <f t="shared" si="50"/>
        <v>2017</v>
      </c>
      <c r="K3261" t="s">
        <v>6121</v>
      </c>
      <c r="L3261" t="s">
        <v>16</v>
      </c>
      <c r="M3261">
        <v>27707</v>
      </c>
      <c r="N3261">
        <v>346</v>
      </c>
      <c r="O3261" t="s">
        <v>933</v>
      </c>
      <c r="P3261">
        <v>12</v>
      </c>
      <c r="Q3261">
        <v>4</v>
      </c>
      <c r="R3261" t="s">
        <v>18</v>
      </c>
      <c r="T3261">
        <v>12.31</v>
      </c>
      <c r="U3261">
        <v>141</v>
      </c>
      <c r="V3261" t="s">
        <v>33</v>
      </c>
      <c r="W3261" s="2">
        <v>42987</v>
      </c>
      <c r="X3261" t="s">
        <v>20</v>
      </c>
      <c r="Y3261" t="s">
        <v>63</v>
      </c>
      <c r="Z3261" t="s">
        <v>49</v>
      </c>
    </row>
    <row r="3262" spans="1:26" x14ac:dyDescent="0.25">
      <c r="A3262">
        <v>6</v>
      </c>
      <c r="B3262" t="s">
        <v>10</v>
      </c>
      <c r="C3262">
        <v>6</v>
      </c>
      <c r="D3262" t="s">
        <v>11</v>
      </c>
      <c r="E3262" t="s">
        <v>27</v>
      </c>
      <c r="F3262" t="s">
        <v>13</v>
      </c>
      <c r="G3262" t="s">
        <v>5193</v>
      </c>
      <c r="H3262" s="1">
        <v>0.2</v>
      </c>
      <c r="I3262" s="2">
        <v>42830</v>
      </c>
      <c r="J3262" s="8">
        <f t="shared" si="50"/>
        <v>2017</v>
      </c>
      <c r="K3262" t="s">
        <v>5768</v>
      </c>
      <c r="L3262" t="s">
        <v>30</v>
      </c>
      <c r="M3262">
        <v>90036</v>
      </c>
      <c r="N3262">
        <v>786</v>
      </c>
      <c r="O3262" t="s">
        <v>1476</v>
      </c>
      <c r="P3262">
        <v>89</v>
      </c>
      <c r="Q3262">
        <v>3</v>
      </c>
      <c r="R3262" t="s">
        <v>32</v>
      </c>
      <c r="T3262">
        <v>89.22</v>
      </c>
      <c r="U3262">
        <v>892</v>
      </c>
      <c r="V3262" t="s">
        <v>33</v>
      </c>
      <c r="W3262" s="2">
        <v>42836</v>
      </c>
      <c r="X3262" t="s">
        <v>39</v>
      </c>
      <c r="Y3262" t="s">
        <v>34</v>
      </c>
      <c r="Z3262" t="s">
        <v>24</v>
      </c>
    </row>
    <row r="3263" spans="1:26" x14ac:dyDescent="0.25">
      <c r="A3263">
        <v>5</v>
      </c>
      <c r="B3263" t="s">
        <v>43</v>
      </c>
      <c r="C3263">
        <v>6</v>
      </c>
      <c r="D3263" t="s">
        <v>11</v>
      </c>
      <c r="E3263" t="s">
        <v>369</v>
      </c>
      <c r="F3263" t="s">
        <v>13</v>
      </c>
      <c r="G3263" t="s">
        <v>2199</v>
      </c>
      <c r="H3263" s="1">
        <v>0.2</v>
      </c>
      <c r="I3263" s="2">
        <v>42922</v>
      </c>
      <c r="J3263" s="8">
        <f t="shared" si="50"/>
        <v>2017</v>
      </c>
      <c r="K3263" t="s">
        <v>7862</v>
      </c>
      <c r="L3263" t="s">
        <v>30</v>
      </c>
      <c r="M3263">
        <v>91104</v>
      </c>
      <c r="N3263">
        <v>1182</v>
      </c>
      <c r="O3263" t="s">
        <v>183</v>
      </c>
      <c r="P3263">
        <v>-17</v>
      </c>
      <c r="Q3263">
        <v>3</v>
      </c>
      <c r="R3263" t="s">
        <v>32</v>
      </c>
      <c r="S3263" t="s">
        <v>92</v>
      </c>
      <c r="T3263">
        <v>-17.04</v>
      </c>
      <c r="U3263">
        <v>170</v>
      </c>
      <c r="V3263" t="s">
        <v>19</v>
      </c>
      <c r="W3263" s="2">
        <v>42927</v>
      </c>
      <c r="X3263" t="s">
        <v>39</v>
      </c>
      <c r="Y3263" t="s">
        <v>34</v>
      </c>
      <c r="Z3263" t="s">
        <v>24</v>
      </c>
    </row>
    <row r="3264" spans="1:26" x14ac:dyDescent="0.25">
      <c r="A3264">
        <v>5</v>
      </c>
      <c r="B3264" t="s">
        <v>43</v>
      </c>
      <c r="C3264">
        <v>6</v>
      </c>
      <c r="D3264" t="s">
        <v>11</v>
      </c>
      <c r="E3264" t="s">
        <v>171</v>
      </c>
      <c r="F3264" t="s">
        <v>13</v>
      </c>
      <c r="G3264" t="s">
        <v>5361</v>
      </c>
      <c r="H3264" s="1">
        <v>0</v>
      </c>
      <c r="I3264" s="2">
        <v>43067</v>
      </c>
      <c r="J3264" s="8">
        <f t="shared" si="50"/>
        <v>2017</v>
      </c>
      <c r="K3264" t="s">
        <v>5592</v>
      </c>
      <c r="L3264" t="s">
        <v>102</v>
      </c>
      <c r="M3264">
        <v>10035</v>
      </c>
      <c r="N3264">
        <v>620</v>
      </c>
      <c r="O3264" t="s">
        <v>8158</v>
      </c>
      <c r="P3264">
        <v>28</v>
      </c>
      <c r="Q3264">
        <v>3</v>
      </c>
      <c r="R3264" t="s">
        <v>104</v>
      </c>
      <c r="T3264">
        <v>27.95</v>
      </c>
      <c r="U3264">
        <v>68</v>
      </c>
      <c r="V3264" t="s">
        <v>33</v>
      </c>
      <c r="W3264" s="2">
        <v>43072</v>
      </c>
      <c r="X3264" t="s">
        <v>39</v>
      </c>
      <c r="Y3264" t="s">
        <v>175</v>
      </c>
      <c r="Z3264" t="s">
        <v>47</v>
      </c>
    </row>
    <row r="3265" spans="1:26" x14ac:dyDescent="0.25">
      <c r="A3265">
        <v>5</v>
      </c>
      <c r="B3265" t="s">
        <v>43</v>
      </c>
      <c r="C3265">
        <v>6</v>
      </c>
      <c r="D3265" t="s">
        <v>26</v>
      </c>
      <c r="E3265" t="s">
        <v>171</v>
      </c>
      <c r="F3265" t="s">
        <v>13</v>
      </c>
      <c r="G3265" t="s">
        <v>5361</v>
      </c>
      <c r="H3265" s="1">
        <v>0</v>
      </c>
      <c r="I3265" s="2">
        <v>43067</v>
      </c>
      <c r="J3265" s="8">
        <f t="shared" si="50"/>
        <v>2017</v>
      </c>
      <c r="K3265" t="s">
        <v>5592</v>
      </c>
      <c r="L3265" t="s">
        <v>102</v>
      </c>
      <c r="M3265">
        <v>10035</v>
      </c>
      <c r="N3265">
        <v>1501</v>
      </c>
      <c r="O3265" t="s">
        <v>412</v>
      </c>
      <c r="P3265">
        <v>29</v>
      </c>
      <c r="Q3265">
        <v>8</v>
      </c>
      <c r="R3265" t="s">
        <v>104</v>
      </c>
      <c r="T3265">
        <v>29.25</v>
      </c>
      <c r="U3265">
        <v>62</v>
      </c>
      <c r="V3265" t="s">
        <v>33</v>
      </c>
      <c r="W3265" s="2">
        <v>43072</v>
      </c>
      <c r="X3265" t="s">
        <v>39</v>
      </c>
      <c r="Y3265" t="s">
        <v>175</v>
      </c>
      <c r="Z3265" t="s">
        <v>119</v>
      </c>
    </row>
    <row r="3266" spans="1:26" x14ac:dyDescent="0.25">
      <c r="A3266">
        <v>6</v>
      </c>
      <c r="B3266" t="s">
        <v>10</v>
      </c>
      <c r="C3266">
        <v>6</v>
      </c>
      <c r="D3266" t="s">
        <v>11</v>
      </c>
      <c r="E3266" t="s">
        <v>2332</v>
      </c>
      <c r="F3266" t="s">
        <v>13</v>
      </c>
      <c r="G3266" t="s">
        <v>8099</v>
      </c>
      <c r="H3266" s="1">
        <v>0</v>
      </c>
      <c r="I3266" s="2">
        <v>43073</v>
      </c>
      <c r="J3266" s="8">
        <f t="shared" ref="J3266:J3329" si="51">YEAR(I3266)</f>
        <v>2017</v>
      </c>
      <c r="K3266" t="s">
        <v>2333</v>
      </c>
      <c r="L3266" t="s">
        <v>102</v>
      </c>
      <c r="M3266">
        <v>11550</v>
      </c>
      <c r="N3266">
        <v>496</v>
      </c>
      <c r="O3266" t="s">
        <v>2282</v>
      </c>
      <c r="P3266">
        <v>11</v>
      </c>
      <c r="Q3266">
        <v>3</v>
      </c>
      <c r="R3266" t="s">
        <v>104</v>
      </c>
      <c r="T3266">
        <v>11.38</v>
      </c>
      <c r="U3266">
        <v>28</v>
      </c>
      <c r="V3266" t="s">
        <v>19</v>
      </c>
      <c r="W3266" s="2">
        <v>43079</v>
      </c>
      <c r="X3266" t="s">
        <v>39</v>
      </c>
      <c r="Y3266" t="s">
        <v>175</v>
      </c>
      <c r="Z3266" t="s">
        <v>47</v>
      </c>
    </row>
    <row r="3267" spans="1:26" x14ac:dyDescent="0.25">
      <c r="A3267">
        <v>6</v>
      </c>
      <c r="B3267" t="s">
        <v>10</v>
      </c>
      <c r="C3267">
        <v>6</v>
      </c>
      <c r="D3267" t="s">
        <v>11</v>
      </c>
      <c r="E3267" t="s">
        <v>2332</v>
      </c>
      <c r="F3267" t="s">
        <v>13</v>
      </c>
      <c r="G3267" t="s">
        <v>8099</v>
      </c>
      <c r="H3267" s="1">
        <v>0.1</v>
      </c>
      <c r="I3267" s="2">
        <v>43073</v>
      </c>
      <c r="J3267" s="8">
        <f t="shared" si="51"/>
        <v>2017</v>
      </c>
      <c r="K3267" t="s">
        <v>2333</v>
      </c>
      <c r="L3267" t="s">
        <v>102</v>
      </c>
      <c r="M3267">
        <v>11550</v>
      </c>
      <c r="N3267">
        <v>761</v>
      </c>
      <c r="O3267" t="s">
        <v>571</v>
      </c>
      <c r="P3267">
        <v>68</v>
      </c>
      <c r="Q3267">
        <v>2</v>
      </c>
      <c r="R3267" t="s">
        <v>104</v>
      </c>
      <c r="T3267">
        <v>68.33</v>
      </c>
      <c r="U3267">
        <v>362</v>
      </c>
      <c r="V3267" t="s">
        <v>19</v>
      </c>
      <c r="W3267" s="2">
        <v>43079</v>
      </c>
      <c r="X3267" t="s">
        <v>39</v>
      </c>
      <c r="Y3267" t="s">
        <v>175</v>
      </c>
      <c r="Z3267" t="s">
        <v>24</v>
      </c>
    </row>
    <row r="3268" spans="1:26" x14ac:dyDescent="0.25">
      <c r="A3268">
        <v>6</v>
      </c>
      <c r="B3268" t="s">
        <v>10</v>
      </c>
      <c r="C3268">
        <v>6</v>
      </c>
      <c r="D3268" t="s">
        <v>11</v>
      </c>
      <c r="E3268" t="s">
        <v>2332</v>
      </c>
      <c r="F3268" t="s">
        <v>13</v>
      </c>
      <c r="G3268" t="s">
        <v>8099</v>
      </c>
      <c r="H3268" s="1">
        <v>0.1</v>
      </c>
      <c r="I3268" s="2">
        <v>43073</v>
      </c>
      <c r="J3268" s="8">
        <f t="shared" si="51"/>
        <v>2017</v>
      </c>
      <c r="K3268" t="s">
        <v>2333</v>
      </c>
      <c r="L3268" t="s">
        <v>102</v>
      </c>
      <c r="M3268">
        <v>11550</v>
      </c>
      <c r="N3268">
        <v>1208</v>
      </c>
      <c r="O3268" t="s">
        <v>923</v>
      </c>
      <c r="P3268">
        <v>8</v>
      </c>
      <c r="Q3268">
        <v>5</v>
      </c>
      <c r="R3268" t="s">
        <v>104</v>
      </c>
      <c r="T3268">
        <v>8.1</v>
      </c>
      <c r="U3268">
        <v>364</v>
      </c>
      <c r="V3268" t="s">
        <v>19</v>
      </c>
      <c r="W3268" s="2">
        <v>43079</v>
      </c>
      <c r="X3268" t="s">
        <v>39</v>
      </c>
      <c r="Y3268" t="s">
        <v>175</v>
      </c>
      <c r="Z3268" t="s">
        <v>24</v>
      </c>
    </row>
    <row r="3269" spans="1:26" x14ac:dyDescent="0.25">
      <c r="A3269">
        <v>6</v>
      </c>
      <c r="B3269" t="s">
        <v>10</v>
      </c>
      <c r="C3269">
        <v>6</v>
      </c>
      <c r="D3269" t="s">
        <v>50</v>
      </c>
      <c r="E3269" t="s">
        <v>2332</v>
      </c>
      <c r="F3269" t="s">
        <v>13</v>
      </c>
      <c r="G3269" t="s">
        <v>8099</v>
      </c>
      <c r="H3269" s="1">
        <v>0</v>
      </c>
      <c r="I3269" s="2">
        <v>43073</v>
      </c>
      <c r="J3269" s="8">
        <f t="shared" si="51"/>
        <v>2017</v>
      </c>
      <c r="K3269" t="s">
        <v>2333</v>
      </c>
      <c r="L3269" t="s">
        <v>102</v>
      </c>
      <c r="M3269">
        <v>11550</v>
      </c>
      <c r="N3269">
        <v>1491</v>
      </c>
      <c r="O3269" t="s">
        <v>1001</v>
      </c>
      <c r="P3269">
        <v>10</v>
      </c>
      <c r="Q3269">
        <v>4</v>
      </c>
      <c r="R3269" t="s">
        <v>104</v>
      </c>
      <c r="T3269">
        <v>10.39</v>
      </c>
      <c r="U3269">
        <v>40</v>
      </c>
      <c r="V3269" t="s">
        <v>19</v>
      </c>
      <c r="W3269" s="2">
        <v>43079</v>
      </c>
      <c r="X3269" t="s">
        <v>39</v>
      </c>
      <c r="Y3269" t="s">
        <v>175</v>
      </c>
      <c r="Z3269" t="s">
        <v>52</v>
      </c>
    </row>
    <row r="3270" spans="1:26" x14ac:dyDescent="0.25">
      <c r="A3270">
        <v>4</v>
      </c>
      <c r="B3270" t="s">
        <v>43</v>
      </c>
      <c r="C3270">
        <v>6</v>
      </c>
      <c r="D3270" t="s">
        <v>50</v>
      </c>
      <c r="E3270" t="s">
        <v>498</v>
      </c>
      <c r="F3270" t="s">
        <v>13</v>
      </c>
      <c r="G3270" t="s">
        <v>705</v>
      </c>
      <c r="H3270" s="1">
        <v>0.4</v>
      </c>
      <c r="I3270" s="2">
        <v>43059</v>
      </c>
      <c r="J3270" s="8">
        <f t="shared" si="51"/>
        <v>2017</v>
      </c>
      <c r="K3270" t="s">
        <v>6746</v>
      </c>
      <c r="L3270" t="s">
        <v>73</v>
      </c>
      <c r="M3270">
        <v>75217</v>
      </c>
      <c r="N3270">
        <v>1114</v>
      </c>
      <c r="O3270" t="s">
        <v>6747</v>
      </c>
      <c r="P3270">
        <v>56</v>
      </c>
      <c r="Q3270">
        <v>2</v>
      </c>
      <c r="R3270" t="s">
        <v>75</v>
      </c>
      <c r="T3270">
        <v>56</v>
      </c>
      <c r="U3270">
        <v>480</v>
      </c>
      <c r="V3270" t="s">
        <v>33</v>
      </c>
      <c r="W3270" s="2">
        <v>43063</v>
      </c>
      <c r="X3270" t="s">
        <v>39</v>
      </c>
      <c r="Y3270" t="s">
        <v>77</v>
      </c>
      <c r="Z3270" t="s">
        <v>422</v>
      </c>
    </row>
    <row r="3271" spans="1:26" x14ac:dyDescent="0.25">
      <c r="A3271">
        <v>2</v>
      </c>
      <c r="B3271" t="s">
        <v>43</v>
      </c>
      <c r="C3271">
        <v>3</v>
      </c>
      <c r="D3271" t="s">
        <v>26</v>
      </c>
      <c r="E3271" t="s">
        <v>305</v>
      </c>
      <c r="F3271" t="s">
        <v>13</v>
      </c>
      <c r="G3271" t="s">
        <v>5224</v>
      </c>
      <c r="H3271" s="1">
        <v>0.2</v>
      </c>
      <c r="I3271" s="2">
        <v>43090</v>
      </c>
      <c r="J3271" s="8">
        <f t="shared" si="51"/>
        <v>2017</v>
      </c>
      <c r="K3271" t="s">
        <v>6079</v>
      </c>
      <c r="L3271" t="s">
        <v>102</v>
      </c>
      <c r="M3271">
        <v>43229</v>
      </c>
      <c r="N3271">
        <v>1215</v>
      </c>
      <c r="O3271" t="s">
        <v>4028</v>
      </c>
      <c r="P3271">
        <v>0</v>
      </c>
      <c r="Q3271">
        <v>2</v>
      </c>
      <c r="R3271" t="s">
        <v>104</v>
      </c>
      <c r="T3271">
        <v>0.34</v>
      </c>
      <c r="U3271">
        <v>3</v>
      </c>
      <c r="V3271" t="s">
        <v>33</v>
      </c>
      <c r="W3271" s="2">
        <v>43092</v>
      </c>
      <c r="X3271" t="s">
        <v>20</v>
      </c>
      <c r="Y3271" t="s">
        <v>309</v>
      </c>
      <c r="Z3271" t="s">
        <v>49</v>
      </c>
    </row>
    <row r="3272" spans="1:26" x14ac:dyDescent="0.25">
      <c r="A3272">
        <v>2</v>
      </c>
      <c r="B3272" t="s">
        <v>43</v>
      </c>
      <c r="C3272">
        <v>3</v>
      </c>
      <c r="D3272" t="s">
        <v>26</v>
      </c>
      <c r="E3272" t="s">
        <v>65</v>
      </c>
      <c r="F3272" t="s">
        <v>13</v>
      </c>
      <c r="G3272" t="s">
        <v>1245</v>
      </c>
      <c r="H3272" s="1">
        <v>0</v>
      </c>
      <c r="I3272" s="2">
        <v>43002</v>
      </c>
      <c r="J3272" s="8">
        <f t="shared" si="51"/>
        <v>2017</v>
      </c>
      <c r="K3272" t="s">
        <v>3626</v>
      </c>
      <c r="L3272" t="s">
        <v>30</v>
      </c>
      <c r="M3272">
        <v>98105</v>
      </c>
      <c r="N3272">
        <v>361</v>
      </c>
      <c r="O3272" t="s">
        <v>120</v>
      </c>
      <c r="P3272">
        <v>10</v>
      </c>
      <c r="Q3272">
        <v>2</v>
      </c>
      <c r="R3272" t="s">
        <v>32</v>
      </c>
      <c r="T3272">
        <v>10.43</v>
      </c>
      <c r="U3272">
        <v>36</v>
      </c>
      <c r="V3272" t="s">
        <v>19</v>
      </c>
      <c r="W3272" s="2">
        <v>43004</v>
      </c>
      <c r="X3272" t="s">
        <v>20</v>
      </c>
      <c r="Y3272" t="s">
        <v>69</v>
      </c>
      <c r="Z3272" t="s">
        <v>49</v>
      </c>
    </row>
    <row r="3273" spans="1:26" x14ac:dyDescent="0.25">
      <c r="A3273">
        <v>2</v>
      </c>
      <c r="B3273" t="s">
        <v>43</v>
      </c>
      <c r="C3273">
        <v>3</v>
      </c>
      <c r="D3273" t="s">
        <v>26</v>
      </c>
      <c r="E3273" t="s">
        <v>65</v>
      </c>
      <c r="F3273" t="s">
        <v>13</v>
      </c>
      <c r="G3273" t="s">
        <v>1245</v>
      </c>
      <c r="H3273" s="1">
        <v>0.2</v>
      </c>
      <c r="I3273" s="2">
        <v>43002</v>
      </c>
      <c r="J3273" s="8">
        <f t="shared" si="51"/>
        <v>2017</v>
      </c>
      <c r="K3273" t="s">
        <v>3626</v>
      </c>
      <c r="L3273" t="s">
        <v>30</v>
      </c>
      <c r="M3273">
        <v>98105</v>
      </c>
      <c r="N3273">
        <v>257</v>
      </c>
      <c r="O3273" t="s">
        <v>3184</v>
      </c>
      <c r="P3273">
        <v>5</v>
      </c>
      <c r="Q3273">
        <v>3</v>
      </c>
      <c r="R3273" t="s">
        <v>32</v>
      </c>
      <c r="T3273">
        <v>5.42</v>
      </c>
      <c r="U3273">
        <v>15</v>
      </c>
      <c r="V3273" t="s">
        <v>19</v>
      </c>
      <c r="W3273" s="2">
        <v>43004</v>
      </c>
      <c r="X3273" t="s">
        <v>20</v>
      </c>
      <c r="Y3273" t="s">
        <v>69</v>
      </c>
      <c r="Z3273" t="s">
        <v>54</v>
      </c>
    </row>
    <row r="3274" spans="1:26" x14ac:dyDescent="0.25">
      <c r="A3274">
        <v>4</v>
      </c>
      <c r="B3274" t="s">
        <v>43</v>
      </c>
      <c r="C3274">
        <v>6</v>
      </c>
      <c r="D3274" t="s">
        <v>11</v>
      </c>
      <c r="E3274" t="s">
        <v>547</v>
      </c>
      <c r="F3274" t="s">
        <v>13</v>
      </c>
      <c r="G3274" t="s">
        <v>553</v>
      </c>
      <c r="H3274" s="1">
        <v>0.2</v>
      </c>
      <c r="I3274" s="2">
        <v>42856</v>
      </c>
      <c r="J3274" s="8">
        <f t="shared" si="51"/>
        <v>2017</v>
      </c>
      <c r="K3274" t="s">
        <v>5699</v>
      </c>
      <c r="L3274" t="s">
        <v>16</v>
      </c>
      <c r="M3274">
        <v>33614</v>
      </c>
      <c r="N3274">
        <v>484</v>
      </c>
      <c r="O3274" t="s">
        <v>1910</v>
      </c>
      <c r="P3274">
        <v>14</v>
      </c>
      <c r="Q3274">
        <v>3</v>
      </c>
      <c r="R3274" t="s">
        <v>18</v>
      </c>
      <c r="T3274">
        <v>14.3</v>
      </c>
      <c r="U3274">
        <v>64</v>
      </c>
      <c r="V3274" t="s">
        <v>33</v>
      </c>
      <c r="W3274" s="2">
        <v>42860</v>
      </c>
      <c r="X3274" t="s">
        <v>39</v>
      </c>
      <c r="Y3274" t="s">
        <v>40</v>
      </c>
      <c r="Z3274" t="s">
        <v>47</v>
      </c>
    </row>
    <row r="3275" spans="1:26" x14ac:dyDescent="0.25">
      <c r="A3275">
        <v>4</v>
      </c>
      <c r="B3275" t="s">
        <v>43</v>
      </c>
      <c r="C3275">
        <v>6</v>
      </c>
      <c r="D3275" t="s">
        <v>26</v>
      </c>
      <c r="E3275" t="s">
        <v>547</v>
      </c>
      <c r="F3275" t="s">
        <v>13</v>
      </c>
      <c r="G3275" t="s">
        <v>553</v>
      </c>
      <c r="H3275" s="1">
        <v>0.2</v>
      </c>
      <c r="I3275" s="2">
        <v>42856</v>
      </c>
      <c r="J3275" s="8">
        <f t="shared" si="51"/>
        <v>2017</v>
      </c>
      <c r="K3275" t="s">
        <v>5699</v>
      </c>
      <c r="L3275" t="s">
        <v>16</v>
      </c>
      <c r="M3275">
        <v>33614</v>
      </c>
      <c r="N3275">
        <v>668</v>
      </c>
      <c r="O3275" t="s">
        <v>8189</v>
      </c>
      <c r="P3275">
        <v>5</v>
      </c>
      <c r="Q3275">
        <v>3</v>
      </c>
      <c r="R3275" t="s">
        <v>18</v>
      </c>
      <c r="T3275">
        <v>4.6500000000000004</v>
      </c>
      <c r="U3275">
        <v>41</v>
      </c>
      <c r="V3275" t="s">
        <v>33</v>
      </c>
      <c r="W3275" s="2">
        <v>42860</v>
      </c>
      <c r="X3275" t="s">
        <v>39</v>
      </c>
      <c r="Y3275" t="s">
        <v>40</v>
      </c>
      <c r="Z3275" t="s">
        <v>356</v>
      </c>
    </row>
    <row r="3276" spans="1:26" x14ac:dyDescent="0.25">
      <c r="A3276">
        <v>4</v>
      </c>
      <c r="B3276" t="s">
        <v>43</v>
      </c>
      <c r="C3276">
        <v>6</v>
      </c>
      <c r="D3276" t="s">
        <v>26</v>
      </c>
      <c r="E3276" t="s">
        <v>547</v>
      </c>
      <c r="F3276" t="s">
        <v>13</v>
      </c>
      <c r="G3276" t="s">
        <v>553</v>
      </c>
      <c r="H3276" s="1">
        <v>0.2</v>
      </c>
      <c r="I3276" s="2">
        <v>42856</v>
      </c>
      <c r="J3276" s="8">
        <f t="shared" si="51"/>
        <v>2017</v>
      </c>
      <c r="K3276" t="s">
        <v>5699</v>
      </c>
      <c r="L3276" t="s">
        <v>16</v>
      </c>
      <c r="M3276">
        <v>33614</v>
      </c>
      <c r="N3276">
        <v>1238</v>
      </c>
      <c r="O3276" t="s">
        <v>3881</v>
      </c>
      <c r="P3276">
        <v>11</v>
      </c>
      <c r="Q3276">
        <v>6</v>
      </c>
      <c r="R3276" t="s">
        <v>18</v>
      </c>
      <c r="T3276">
        <v>10.79</v>
      </c>
      <c r="U3276">
        <v>173</v>
      </c>
      <c r="V3276" t="s">
        <v>33</v>
      </c>
      <c r="W3276" s="2">
        <v>42860</v>
      </c>
      <c r="X3276" t="s">
        <v>39</v>
      </c>
      <c r="Y3276" t="s">
        <v>40</v>
      </c>
      <c r="Z3276" t="s">
        <v>49</v>
      </c>
    </row>
    <row r="3277" spans="1:26" x14ac:dyDescent="0.25">
      <c r="A3277">
        <v>2</v>
      </c>
      <c r="B3277" t="s">
        <v>25</v>
      </c>
      <c r="C3277">
        <v>1</v>
      </c>
      <c r="D3277" t="s">
        <v>11</v>
      </c>
      <c r="E3277" t="s">
        <v>700</v>
      </c>
      <c r="F3277" t="s">
        <v>13</v>
      </c>
      <c r="G3277" t="s">
        <v>486</v>
      </c>
      <c r="H3277" s="1">
        <v>0.1</v>
      </c>
      <c r="I3277" s="2">
        <v>43042</v>
      </c>
      <c r="J3277" s="8">
        <f t="shared" si="51"/>
        <v>2017</v>
      </c>
      <c r="K3277" t="s">
        <v>5232</v>
      </c>
      <c r="L3277" t="s">
        <v>102</v>
      </c>
      <c r="M3277">
        <v>11561</v>
      </c>
      <c r="N3277">
        <v>1210</v>
      </c>
      <c r="O3277" t="s">
        <v>2366</v>
      </c>
      <c r="P3277">
        <v>209</v>
      </c>
      <c r="Q3277">
        <v>10</v>
      </c>
      <c r="R3277" t="s">
        <v>104</v>
      </c>
      <c r="T3277">
        <v>209.27</v>
      </c>
      <c r="U3277">
        <v>1449</v>
      </c>
      <c r="V3277" t="s">
        <v>33</v>
      </c>
      <c r="W3277" s="2">
        <v>43044</v>
      </c>
      <c r="X3277" t="s">
        <v>130</v>
      </c>
      <c r="Y3277" t="s">
        <v>175</v>
      </c>
      <c r="Z3277" t="s">
        <v>24</v>
      </c>
    </row>
    <row r="3278" spans="1:26" x14ac:dyDescent="0.25">
      <c r="A3278">
        <v>3</v>
      </c>
      <c r="B3278" t="s">
        <v>25</v>
      </c>
      <c r="C3278">
        <v>1</v>
      </c>
      <c r="D3278" t="s">
        <v>26</v>
      </c>
      <c r="E3278" t="s">
        <v>2595</v>
      </c>
      <c r="F3278" t="s">
        <v>13</v>
      </c>
      <c r="G3278" t="s">
        <v>1507</v>
      </c>
      <c r="H3278" s="1">
        <v>0</v>
      </c>
      <c r="I3278" s="2">
        <v>42986</v>
      </c>
      <c r="J3278" s="8">
        <f t="shared" si="51"/>
        <v>2017</v>
      </c>
      <c r="K3278" t="s">
        <v>7877</v>
      </c>
      <c r="L3278" t="s">
        <v>30</v>
      </c>
      <c r="M3278">
        <v>92553</v>
      </c>
      <c r="N3278">
        <v>1722</v>
      </c>
      <c r="O3278" t="s">
        <v>6287</v>
      </c>
      <c r="P3278">
        <v>12</v>
      </c>
      <c r="Q3278">
        <v>5</v>
      </c>
      <c r="R3278" t="s">
        <v>32</v>
      </c>
      <c r="S3278" t="s">
        <v>92</v>
      </c>
      <c r="T3278">
        <v>11.88</v>
      </c>
      <c r="U3278">
        <v>26</v>
      </c>
      <c r="V3278" t="s">
        <v>19</v>
      </c>
      <c r="W3278" s="2">
        <v>42989</v>
      </c>
      <c r="X3278" t="s">
        <v>130</v>
      </c>
      <c r="Y3278" t="s">
        <v>34</v>
      </c>
      <c r="Z3278" t="s">
        <v>64</v>
      </c>
    </row>
    <row r="3279" spans="1:26" x14ac:dyDescent="0.25">
      <c r="A3279">
        <v>3</v>
      </c>
      <c r="B3279" t="s">
        <v>25</v>
      </c>
      <c r="C3279">
        <v>1</v>
      </c>
      <c r="D3279" t="s">
        <v>26</v>
      </c>
      <c r="E3279" t="s">
        <v>2595</v>
      </c>
      <c r="F3279" t="s">
        <v>13</v>
      </c>
      <c r="G3279" t="s">
        <v>1507</v>
      </c>
      <c r="H3279" s="1">
        <v>0</v>
      </c>
      <c r="I3279" s="2">
        <v>42986</v>
      </c>
      <c r="J3279" s="8">
        <f t="shared" si="51"/>
        <v>2017</v>
      </c>
      <c r="K3279" t="s">
        <v>7877</v>
      </c>
      <c r="L3279" t="s">
        <v>30</v>
      </c>
      <c r="M3279">
        <v>92553</v>
      </c>
      <c r="N3279">
        <v>588</v>
      </c>
      <c r="O3279" t="s">
        <v>3018</v>
      </c>
      <c r="P3279">
        <v>1</v>
      </c>
      <c r="Q3279">
        <v>6</v>
      </c>
      <c r="R3279" t="s">
        <v>32</v>
      </c>
      <c r="S3279" t="s">
        <v>92</v>
      </c>
      <c r="T3279">
        <v>0.84</v>
      </c>
      <c r="U3279">
        <v>42</v>
      </c>
      <c r="V3279" t="s">
        <v>19</v>
      </c>
      <c r="W3279" s="2">
        <v>42989</v>
      </c>
      <c r="X3279" t="s">
        <v>130</v>
      </c>
      <c r="Y3279" t="s">
        <v>34</v>
      </c>
      <c r="Z3279" t="s">
        <v>42</v>
      </c>
    </row>
    <row r="3280" spans="1:26" x14ac:dyDescent="0.25">
      <c r="A3280">
        <v>4</v>
      </c>
      <c r="B3280" t="s">
        <v>43</v>
      </c>
      <c r="C3280">
        <v>6</v>
      </c>
      <c r="D3280" t="s">
        <v>11</v>
      </c>
      <c r="E3280" t="s">
        <v>687</v>
      </c>
      <c r="F3280" t="s">
        <v>13</v>
      </c>
      <c r="G3280" t="s">
        <v>623</v>
      </c>
      <c r="H3280" s="1">
        <v>0.2</v>
      </c>
      <c r="I3280" s="2">
        <v>42894</v>
      </c>
      <c r="J3280" s="8">
        <f t="shared" si="51"/>
        <v>2017</v>
      </c>
      <c r="K3280" t="s">
        <v>5707</v>
      </c>
      <c r="L3280" t="s">
        <v>16</v>
      </c>
      <c r="M3280">
        <v>33710</v>
      </c>
      <c r="N3280">
        <v>104</v>
      </c>
      <c r="O3280" t="s">
        <v>2034</v>
      </c>
      <c r="P3280">
        <v>45</v>
      </c>
      <c r="Q3280">
        <v>7</v>
      </c>
      <c r="R3280" t="s">
        <v>18</v>
      </c>
      <c r="T3280">
        <v>45.47</v>
      </c>
      <c r="U3280">
        <v>173</v>
      </c>
      <c r="V3280" t="s">
        <v>33</v>
      </c>
      <c r="W3280" s="2">
        <v>42898</v>
      </c>
      <c r="X3280" t="s">
        <v>39</v>
      </c>
      <c r="Y3280" t="s">
        <v>40</v>
      </c>
      <c r="Z3280" t="s">
        <v>47</v>
      </c>
    </row>
    <row r="3281" spans="1:26" x14ac:dyDescent="0.25">
      <c r="A3281">
        <v>4</v>
      </c>
      <c r="B3281" t="s">
        <v>43</v>
      </c>
      <c r="C3281">
        <v>6</v>
      </c>
      <c r="D3281" t="s">
        <v>26</v>
      </c>
      <c r="E3281" t="s">
        <v>687</v>
      </c>
      <c r="F3281" t="s">
        <v>13</v>
      </c>
      <c r="G3281" t="s">
        <v>623</v>
      </c>
      <c r="H3281" s="1">
        <v>0.2</v>
      </c>
      <c r="I3281" s="2">
        <v>42894</v>
      </c>
      <c r="J3281" s="8">
        <f t="shared" si="51"/>
        <v>2017</v>
      </c>
      <c r="K3281" t="s">
        <v>5707</v>
      </c>
      <c r="L3281" t="s">
        <v>16</v>
      </c>
      <c r="M3281">
        <v>33710</v>
      </c>
      <c r="N3281">
        <v>1161</v>
      </c>
      <c r="O3281" t="s">
        <v>1034</v>
      </c>
      <c r="P3281">
        <v>0</v>
      </c>
      <c r="Q3281">
        <v>2</v>
      </c>
      <c r="R3281" t="s">
        <v>18</v>
      </c>
      <c r="T3281">
        <v>0.33</v>
      </c>
      <c r="U3281">
        <v>4</v>
      </c>
      <c r="V3281" t="s">
        <v>33</v>
      </c>
      <c r="W3281" s="2">
        <v>42898</v>
      </c>
      <c r="X3281" t="s">
        <v>39</v>
      </c>
      <c r="Y3281" t="s">
        <v>40</v>
      </c>
      <c r="Z3281" t="s">
        <v>49</v>
      </c>
    </row>
    <row r="3282" spans="1:26" x14ac:dyDescent="0.25">
      <c r="A3282">
        <v>4</v>
      </c>
      <c r="B3282" t="s">
        <v>43</v>
      </c>
      <c r="C3282">
        <v>6</v>
      </c>
      <c r="D3282" t="s">
        <v>26</v>
      </c>
      <c r="E3282" t="s">
        <v>687</v>
      </c>
      <c r="F3282" t="s">
        <v>13</v>
      </c>
      <c r="G3282" t="s">
        <v>623</v>
      </c>
      <c r="H3282" s="1">
        <v>0.2</v>
      </c>
      <c r="I3282" s="2">
        <v>42894</v>
      </c>
      <c r="J3282" s="8">
        <f t="shared" si="51"/>
        <v>2017</v>
      </c>
      <c r="K3282" t="s">
        <v>5707</v>
      </c>
      <c r="L3282" t="s">
        <v>16</v>
      </c>
      <c r="M3282">
        <v>33710</v>
      </c>
      <c r="N3282">
        <v>1462</v>
      </c>
      <c r="O3282" t="s">
        <v>3332</v>
      </c>
      <c r="P3282">
        <v>3</v>
      </c>
      <c r="Q3282">
        <v>3</v>
      </c>
      <c r="R3282" t="s">
        <v>18</v>
      </c>
      <c r="T3282">
        <v>3.15</v>
      </c>
      <c r="U3282">
        <v>9</v>
      </c>
      <c r="V3282" t="s">
        <v>33</v>
      </c>
      <c r="W3282" s="2">
        <v>42898</v>
      </c>
      <c r="X3282" t="s">
        <v>39</v>
      </c>
      <c r="Y3282" t="s">
        <v>40</v>
      </c>
      <c r="Z3282" t="s">
        <v>35</v>
      </c>
    </row>
    <row r="3283" spans="1:26" x14ac:dyDescent="0.25">
      <c r="A3283">
        <v>4</v>
      </c>
      <c r="B3283" t="s">
        <v>43</v>
      </c>
      <c r="C3283">
        <v>6</v>
      </c>
      <c r="D3283" t="s">
        <v>26</v>
      </c>
      <c r="E3283" t="s">
        <v>687</v>
      </c>
      <c r="F3283" t="s">
        <v>13</v>
      </c>
      <c r="G3283" t="s">
        <v>623</v>
      </c>
      <c r="H3283" s="1">
        <v>0.2</v>
      </c>
      <c r="I3283" s="2">
        <v>42894</v>
      </c>
      <c r="J3283" s="8">
        <f t="shared" si="51"/>
        <v>2017</v>
      </c>
      <c r="K3283" t="s">
        <v>5707</v>
      </c>
      <c r="L3283" t="s">
        <v>16</v>
      </c>
      <c r="M3283">
        <v>33710</v>
      </c>
      <c r="N3283">
        <v>662</v>
      </c>
      <c r="O3283" t="s">
        <v>3916</v>
      </c>
      <c r="P3283">
        <v>-6</v>
      </c>
      <c r="Q3283">
        <v>4</v>
      </c>
      <c r="R3283" t="s">
        <v>18</v>
      </c>
      <c r="T3283">
        <v>-6.46</v>
      </c>
      <c r="U3283">
        <v>517</v>
      </c>
      <c r="V3283" t="s">
        <v>33</v>
      </c>
      <c r="W3283" s="2">
        <v>42898</v>
      </c>
      <c r="X3283" t="s">
        <v>39</v>
      </c>
      <c r="Y3283" t="s">
        <v>40</v>
      </c>
      <c r="Z3283" t="s">
        <v>42</v>
      </c>
    </row>
    <row r="3284" spans="1:26" x14ac:dyDescent="0.25">
      <c r="A3284">
        <v>4</v>
      </c>
      <c r="B3284" t="s">
        <v>43</v>
      </c>
      <c r="C3284">
        <v>6</v>
      </c>
      <c r="D3284" t="s">
        <v>26</v>
      </c>
      <c r="E3284" t="s">
        <v>687</v>
      </c>
      <c r="F3284" t="s">
        <v>13</v>
      </c>
      <c r="G3284" t="s">
        <v>623</v>
      </c>
      <c r="H3284" s="1">
        <v>0.2</v>
      </c>
      <c r="I3284" s="2">
        <v>42894</v>
      </c>
      <c r="J3284" s="8">
        <f t="shared" si="51"/>
        <v>2017</v>
      </c>
      <c r="K3284" t="s">
        <v>5707</v>
      </c>
      <c r="L3284" t="s">
        <v>16</v>
      </c>
      <c r="M3284">
        <v>33710</v>
      </c>
      <c r="N3284">
        <v>1748</v>
      </c>
      <c r="O3284" t="s">
        <v>3940</v>
      </c>
      <c r="P3284">
        <v>54</v>
      </c>
      <c r="Q3284">
        <v>7</v>
      </c>
      <c r="R3284" t="s">
        <v>18</v>
      </c>
      <c r="T3284">
        <v>54.21</v>
      </c>
      <c r="U3284">
        <v>173</v>
      </c>
      <c r="V3284" t="s">
        <v>33</v>
      </c>
      <c r="W3284" s="2">
        <v>42898</v>
      </c>
      <c r="X3284" t="s">
        <v>39</v>
      </c>
      <c r="Y3284" t="s">
        <v>40</v>
      </c>
      <c r="Z3284" t="s">
        <v>64</v>
      </c>
    </row>
    <row r="3285" spans="1:26" x14ac:dyDescent="0.25">
      <c r="A3285">
        <v>4</v>
      </c>
      <c r="B3285" t="s">
        <v>43</v>
      </c>
      <c r="C3285">
        <v>6</v>
      </c>
      <c r="D3285" t="s">
        <v>26</v>
      </c>
      <c r="E3285" t="s">
        <v>687</v>
      </c>
      <c r="F3285" t="s">
        <v>13</v>
      </c>
      <c r="G3285" t="s">
        <v>623</v>
      </c>
      <c r="H3285" s="1">
        <v>0.2</v>
      </c>
      <c r="I3285" s="2">
        <v>42894</v>
      </c>
      <c r="J3285" s="8">
        <f t="shared" si="51"/>
        <v>2017</v>
      </c>
      <c r="K3285" t="s">
        <v>5707</v>
      </c>
      <c r="L3285" t="s">
        <v>16</v>
      </c>
      <c r="M3285">
        <v>33710</v>
      </c>
      <c r="N3285">
        <v>1760</v>
      </c>
      <c r="O3285" t="s">
        <v>6110</v>
      </c>
      <c r="P3285">
        <v>13</v>
      </c>
      <c r="Q3285">
        <v>10</v>
      </c>
      <c r="R3285" t="s">
        <v>18</v>
      </c>
      <c r="T3285">
        <v>13.2</v>
      </c>
      <c r="U3285">
        <v>42</v>
      </c>
      <c r="V3285" t="s">
        <v>33</v>
      </c>
      <c r="W3285" s="2">
        <v>42898</v>
      </c>
      <c r="X3285" t="s">
        <v>39</v>
      </c>
      <c r="Y3285" t="s">
        <v>40</v>
      </c>
      <c r="Z3285" t="s">
        <v>64</v>
      </c>
    </row>
    <row r="3286" spans="1:26" x14ac:dyDescent="0.25">
      <c r="A3286">
        <v>4</v>
      </c>
      <c r="B3286" t="s">
        <v>43</v>
      </c>
      <c r="C3286">
        <v>6</v>
      </c>
      <c r="D3286" t="s">
        <v>26</v>
      </c>
      <c r="E3286" t="s">
        <v>687</v>
      </c>
      <c r="F3286" t="s">
        <v>13</v>
      </c>
      <c r="G3286" t="s">
        <v>623</v>
      </c>
      <c r="H3286" s="1">
        <v>0.7</v>
      </c>
      <c r="I3286" s="2">
        <v>42894</v>
      </c>
      <c r="J3286" s="8">
        <f t="shared" si="51"/>
        <v>2017</v>
      </c>
      <c r="K3286" t="s">
        <v>5707</v>
      </c>
      <c r="L3286" t="s">
        <v>16</v>
      </c>
      <c r="M3286">
        <v>33710</v>
      </c>
      <c r="N3286">
        <v>1309</v>
      </c>
      <c r="O3286" t="s">
        <v>1090</v>
      </c>
      <c r="P3286">
        <v>-13</v>
      </c>
      <c r="Q3286">
        <v>2</v>
      </c>
      <c r="R3286" t="s">
        <v>18</v>
      </c>
      <c r="T3286">
        <v>-13.39</v>
      </c>
      <c r="U3286">
        <v>18</v>
      </c>
      <c r="V3286" t="s">
        <v>33</v>
      </c>
      <c r="W3286" s="2">
        <v>42898</v>
      </c>
      <c r="X3286" t="s">
        <v>39</v>
      </c>
      <c r="Y3286" t="s">
        <v>40</v>
      </c>
      <c r="Z3286" t="s">
        <v>54</v>
      </c>
    </row>
    <row r="3287" spans="1:26" x14ac:dyDescent="0.25">
      <c r="A3287">
        <v>4</v>
      </c>
      <c r="B3287" t="s">
        <v>43</v>
      </c>
      <c r="C3287">
        <v>6</v>
      </c>
      <c r="D3287" t="s">
        <v>26</v>
      </c>
      <c r="E3287" t="s">
        <v>27</v>
      </c>
      <c r="F3287" t="s">
        <v>13</v>
      </c>
      <c r="G3287" t="s">
        <v>5824</v>
      </c>
      <c r="H3287" s="1">
        <v>0</v>
      </c>
      <c r="I3287" s="2">
        <v>42962</v>
      </c>
      <c r="J3287" s="8">
        <f t="shared" si="51"/>
        <v>2017</v>
      </c>
      <c r="K3287" t="s">
        <v>6573</v>
      </c>
      <c r="L3287" t="s">
        <v>30</v>
      </c>
      <c r="M3287">
        <v>90045</v>
      </c>
      <c r="N3287">
        <v>662</v>
      </c>
      <c r="O3287" t="s">
        <v>3916</v>
      </c>
      <c r="P3287">
        <v>61</v>
      </c>
      <c r="Q3287">
        <v>2</v>
      </c>
      <c r="R3287" t="s">
        <v>32</v>
      </c>
      <c r="T3287">
        <v>61.39</v>
      </c>
      <c r="U3287">
        <v>323</v>
      </c>
      <c r="V3287" t="s">
        <v>33</v>
      </c>
      <c r="W3287" s="2">
        <v>42966</v>
      </c>
      <c r="X3287" t="s">
        <v>39</v>
      </c>
      <c r="Y3287" t="s">
        <v>34</v>
      </c>
      <c r="Z3287" t="s">
        <v>42</v>
      </c>
    </row>
    <row r="3288" spans="1:26" x14ac:dyDescent="0.25">
      <c r="A3288">
        <v>3</v>
      </c>
      <c r="B3288" t="s">
        <v>10</v>
      </c>
      <c r="C3288">
        <v>3</v>
      </c>
      <c r="D3288" t="s">
        <v>26</v>
      </c>
      <c r="E3288" t="s">
        <v>7053</v>
      </c>
      <c r="F3288" t="s">
        <v>13</v>
      </c>
      <c r="G3288" t="s">
        <v>7333</v>
      </c>
      <c r="H3288" s="1">
        <v>0</v>
      </c>
      <c r="I3288" s="2">
        <v>43061</v>
      </c>
      <c r="J3288" s="8">
        <f t="shared" si="51"/>
        <v>2017</v>
      </c>
      <c r="K3288" t="s">
        <v>7334</v>
      </c>
      <c r="L3288" t="s">
        <v>102</v>
      </c>
      <c r="M3288">
        <v>2138</v>
      </c>
      <c r="N3288">
        <v>1731</v>
      </c>
      <c r="O3288" t="s">
        <v>2806</v>
      </c>
      <c r="P3288">
        <v>28</v>
      </c>
      <c r="Q3288">
        <v>3</v>
      </c>
      <c r="R3288" t="s">
        <v>104</v>
      </c>
      <c r="T3288">
        <v>28.17</v>
      </c>
      <c r="U3288">
        <v>60</v>
      </c>
      <c r="V3288" t="s">
        <v>76</v>
      </c>
      <c r="W3288" s="2">
        <v>43064</v>
      </c>
      <c r="X3288" t="s">
        <v>20</v>
      </c>
      <c r="Y3288" t="s">
        <v>744</v>
      </c>
      <c r="Z3288" t="s">
        <v>64</v>
      </c>
    </row>
    <row r="3289" spans="1:26" x14ac:dyDescent="0.25">
      <c r="A3289">
        <v>3</v>
      </c>
      <c r="B3289" t="s">
        <v>10</v>
      </c>
      <c r="C3289">
        <v>3</v>
      </c>
      <c r="D3289" t="s">
        <v>26</v>
      </c>
      <c r="E3289" t="s">
        <v>7053</v>
      </c>
      <c r="F3289" t="s">
        <v>13</v>
      </c>
      <c r="G3289" t="s">
        <v>7333</v>
      </c>
      <c r="H3289" s="1">
        <v>0</v>
      </c>
      <c r="I3289" s="2">
        <v>43061</v>
      </c>
      <c r="J3289" s="8">
        <f t="shared" si="51"/>
        <v>2017</v>
      </c>
      <c r="K3289" t="s">
        <v>7334</v>
      </c>
      <c r="L3289" t="s">
        <v>102</v>
      </c>
      <c r="M3289">
        <v>2138</v>
      </c>
      <c r="N3289">
        <v>1158</v>
      </c>
      <c r="O3289" t="s">
        <v>91</v>
      </c>
      <c r="P3289">
        <v>5</v>
      </c>
      <c r="Q3289">
        <v>4</v>
      </c>
      <c r="R3289" t="s">
        <v>104</v>
      </c>
      <c r="T3289">
        <v>4.96</v>
      </c>
      <c r="U3289">
        <v>17</v>
      </c>
      <c r="V3289" t="s">
        <v>76</v>
      </c>
      <c r="W3289" s="2">
        <v>43064</v>
      </c>
      <c r="X3289" t="s">
        <v>20</v>
      </c>
      <c r="Y3289" t="s">
        <v>744</v>
      </c>
      <c r="Z3289" t="s">
        <v>49</v>
      </c>
    </row>
    <row r="3290" spans="1:26" x14ac:dyDescent="0.25">
      <c r="A3290">
        <v>6</v>
      </c>
      <c r="B3290" t="s">
        <v>10</v>
      </c>
      <c r="C3290">
        <v>6</v>
      </c>
      <c r="D3290" t="s">
        <v>11</v>
      </c>
      <c r="E3290" t="s">
        <v>12</v>
      </c>
      <c r="F3290" t="s">
        <v>13</v>
      </c>
      <c r="G3290" t="s">
        <v>2503</v>
      </c>
      <c r="H3290" s="1">
        <v>0</v>
      </c>
      <c r="I3290" s="2">
        <v>43036</v>
      </c>
      <c r="J3290" s="8">
        <f t="shared" si="51"/>
        <v>2017</v>
      </c>
      <c r="K3290" t="s">
        <v>2504</v>
      </c>
      <c r="L3290" t="s">
        <v>16</v>
      </c>
      <c r="M3290">
        <v>42420</v>
      </c>
      <c r="N3290">
        <v>1046</v>
      </c>
      <c r="O3290" t="s">
        <v>2002</v>
      </c>
      <c r="P3290">
        <v>9</v>
      </c>
      <c r="Q3290">
        <v>5</v>
      </c>
      <c r="R3290" t="s">
        <v>18</v>
      </c>
      <c r="T3290">
        <v>9.16</v>
      </c>
      <c r="U3290">
        <v>24</v>
      </c>
      <c r="V3290" t="s">
        <v>19</v>
      </c>
      <c r="W3290" s="2">
        <v>43042</v>
      </c>
      <c r="X3290" t="s">
        <v>39</v>
      </c>
      <c r="Y3290" t="s">
        <v>21</v>
      </c>
      <c r="Z3290" t="s">
        <v>47</v>
      </c>
    </row>
    <row r="3291" spans="1:26" x14ac:dyDescent="0.25">
      <c r="A3291">
        <v>6</v>
      </c>
      <c r="B3291" t="s">
        <v>10</v>
      </c>
      <c r="C3291">
        <v>6</v>
      </c>
      <c r="D3291" t="s">
        <v>11</v>
      </c>
      <c r="E3291" t="s">
        <v>12</v>
      </c>
      <c r="F3291" t="s">
        <v>13</v>
      </c>
      <c r="G3291" t="s">
        <v>2503</v>
      </c>
      <c r="H3291" s="1">
        <v>0</v>
      </c>
      <c r="I3291" s="2">
        <v>43036</v>
      </c>
      <c r="J3291" s="8">
        <f t="shared" si="51"/>
        <v>2017</v>
      </c>
      <c r="K3291" t="s">
        <v>2504</v>
      </c>
      <c r="L3291" t="s">
        <v>16</v>
      </c>
      <c r="M3291">
        <v>42420</v>
      </c>
      <c r="N3291">
        <v>393</v>
      </c>
      <c r="O3291" t="s">
        <v>679</v>
      </c>
      <c r="P3291">
        <v>13</v>
      </c>
      <c r="Q3291">
        <v>7</v>
      </c>
      <c r="R3291" t="s">
        <v>18</v>
      </c>
      <c r="T3291">
        <v>12.91</v>
      </c>
      <c r="U3291">
        <v>33</v>
      </c>
      <c r="V3291" t="s">
        <v>19</v>
      </c>
      <c r="W3291" s="2">
        <v>43042</v>
      </c>
      <c r="X3291" t="s">
        <v>39</v>
      </c>
      <c r="Y3291" t="s">
        <v>21</v>
      </c>
      <c r="Z3291" t="s">
        <v>47</v>
      </c>
    </row>
    <row r="3292" spans="1:26" x14ac:dyDescent="0.25">
      <c r="A3292">
        <v>6</v>
      </c>
      <c r="B3292" t="s">
        <v>10</v>
      </c>
      <c r="C3292">
        <v>6</v>
      </c>
      <c r="D3292" t="s">
        <v>26</v>
      </c>
      <c r="E3292" t="s">
        <v>12</v>
      </c>
      <c r="F3292" t="s">
        <v>13</v>
      </c>
      <c r="G3292" t="s">
        <v>2503</v>
      </c>
      <c r="H3292" s="1">
        <v>0</v>
      </c>
      <c r="I3292" s="2">
        <v>43036</v>
      </c>
      <c r="J3292" s="8">
        <f t="shared" si="51"/>
        <v>2017</v>
      </c>
      <c r="K3292" t="s">
        <v>2504</v>
      </c>
      <c r="L3292" t="s">
        <v>16</v>
      </c>
      <c r="M3292">
        <v>42420</v>
      </c>
      <c r="N3292">
        <v>976</v>
      </c>
      <c r="O3292" t="s">
        <v>3206</v>
      </c>
      <c r="P3292">
        <v>5</v>
      </c>
      <c r="Q3292">
        <v>1</v>
      </c>
      <c r="R3292" t="s">
        <v>18</v>
      </c>
      <c r="T3292">
        <v>4.91</v>
      </c>
      <c r="U3292">
        <v>11</v>
      </c>
      <c r="V3292" t="s">
        <v>19</v>
      </c>
      <c r="W3292" s="2">
        <v>43042</v>
      </c>
      <c r="X3292" t="s">
        <v>39</v>
      </c>
      <c r="Y3292" t="s">
        <v>21</v>
      </c>
      <c r="Z3292" t="s">
        <v>119</v>
      </c>
    </row>
    <row r="3293" spans="1:26" x14ac:dyDescent="0.25">
      <c r="A3293">
        <v>6</v>
      </c>
      <c r="B3293" t="s">
        <v>10</v>
      </c>
      <c r="C3293">
        <v>6</v>
      </c>
      <c r="D3293" t="s">
        <v>26</v>
      </c>
      <c r="E3293" t="s">
        <v>12</v>
      </c>
      <c r="F3293" t="s">
        <v>13</v>
      </c>
      <c r="G3293" t="s">
        <v>2503</v>
      </c>
      <c r="H3293" s="1">
        <v>0</v>
      </c>
      <c r="I3293" s="2">
        <v>43036</v>
      </c>
      <c r="J3293" s="8">
        <f t="shared" si="51"/>
        <v>2017</v>
      </c>
      <c r="K3293" t="s">
        <v>2504</v>
      </c>
      <c r="L3293" t="s">
        <v>16</v>
      </c>
      <c r="M3293">
        <v>42420</v>
      </c>
      <c r="N3293">
        <v>1300</v>
      </c>
      <c r="O3293" t="s">
        <v>3457</v>
      </c>
      <c r="P3293">
        <v>10</v>
      </c>
      <c r="Q3293">
        <v>3</v>
      </c>
      <c r="R3293" t="s">
        <v>18</v>
      </c>
      <c r="T3293">
        <v>9.89</v>
      </c>
      <c r="U3293">
        <v>37</v>
      </c>
      <c r="V3293" t="s">
        <v>19</v>
      </c>
      <c r="W3293" s="2">
        <v>43042</v>
      </c>
      <c r="X3293" t="s">
        <v>39</v>
      </c>
      <c r="Y3293" t="s">
        <v>21</v>
      </c>
      <c r="Z3293" t="s">
        <v>42</v>
      </c>
    </row>
    <row r="3294" spans="1:26" x14ac:dyDescent="0.25">
      <c r="A3294">
        <v>3</v>
      </c>
      <c r="B3294" t="s">
        <v>25</v>
      </c>
      <c r="C3294">
        <v>1</v>
      </c>
      <c r="D3294" t="s">
        <v>26</v>
      </c>
      <c r="E3294" t="s">
        <v>65</v>
      </c>
      <c r="F3294" t="s">
        <v>13</v>
      </c>
      <c r="G3294" t="s">
        <v>365</v>
      </c>
      <c r="H3294" s="1">
        <v>0</v>
      </c>
      <c r="I3294" s="2">
        <v>43085</v>
      </c>
      <c r="J3294" s="8">
        <f t="shared" si="51"/>
        <v>2017</v>
      </c>
      <c r="K3294" t="s">
        <v>3078</v>
      </c>
      <c r="L3294" t="s">
        <v>30</v>
      </c>
      <c r="M3294">
        <v>98105</v>
      </c>
      <c r="N3294">
        <v>1692</v>
      </c>
      <c r="O3294" t="s">
        <v>3079</v>
      </c>
      <c r="P3294">
        <v>2</v>
      </c>
      <c r="Q3294">
        <v>1</v>
      </c>
      <c r="R3294" t="s">
        <v>32</v>
      </c>
      <c r="T3294">
        <v>2.34</v>
      </c>
      <c r="U3294">
        <v>5</v>
      </c>
      <c r="V3294" t="s">
        <v>19</v>
      </c>
      <c r="W3294" s="2">
        <v>43088</v>
      </c>
      <c r="X3294" t="s">
        <v>130</v>
      </c>
      <c r="Y3294" t="s">
        <v>69</v>
      </c>
      <c r="Z3294" t="s">
        <v>64</v>
      </c>
    </row>
    <row r="3295" spans="1:26" x14ac:dyDescent="0.25">
      <c r="A3295">
        <v>6</v>
      </c>
      <c r="B3295" t="s">
        <v>10</v>
      </c>
      <c r="C3295">
        <v>6</v>
      </c>
      <c r="D3295" t="s">
        <v>26</v>
      </c>
      <c r="E3295" t="s">
        <v>65</v>
      </c>
      <c r="F3295" t="s">
        <v>13</v>
      </c>
      <c r="G3295" t="s">
        <v>8117</v>
      </c>
      <c r="H3295" s="1">
        <v>0.2</v>
      </c>
      <c r="I3295" s="2">
        <v>42867</v>
      </c>
      <c r="J3295" s="8">
        <f t="shared" si="51"/>
        <v>2017</v>
      </c>
      <c r="K3295" t="s">
        <v>4662</v>
      </c>
      <c r="L3295" t="s">
        <v>30</v>
      </c>
      <c r="M3295">
        <v>98115</v>
      </c>
      <c r="N3295">
        <v>1318</v>
      </c>
      <c r="O3295" t="s">
        <v>1213</v>
      </c>
      <c r="P3295">
        <v>5</v>
      </c>
      <c r="Q3295">
        <v>3</v>
      </c>
      <c r="R3295" t="s">
        <v>32</v>
      </c>
      <c r="T3295">
        <v>4.92</v>
      </c>
      <c r="U3295">
        <v>15</v>
      </c>
      <c r="V3295" t="s">
        <v>19</v>
      </c>
      <c r="W3295" s="2">
        <v>42873</v>
      </c>
      <c r="X3295" t="s">
        <v>39</v>
      </c>
      <c r="Y3295" t="s">
        <v>69</v>
      </c>
      <c r="Z3295" t="s">
        <v>54</v>
      </c>
    </row>
    <row r="3296" spans="1:26" x14ac:dyDescent="0.25">
      <c r="A3296">
        <v>6</v>
      </c>
      <c r="B3296" t="s">
        <v>10</v>
      </c>
      <c r="C3296">
        <v>6</v>
      </c>
      <c r="D3296" t="s">
        <v>26</v>
      </c>
      <c r="E3296" t="s">
        <v>122</v>
      </c>
      <c r="F3296" t="s">
        <v>13</v>
      </c>
      <c r="G3296" t="s">
        <v>7186</v>
      </c>
      <c r="H3296" s="1">
        <v>0.2</v>
      </c>
      <c r="I3296" s="2">
        <v>42983</v>
      </c>
      <c r="J3296" s="8">
        <f t="shared" si="51"/>
        <v>2017</v>
      </c>
      <c r="K3296" t="s">
        <v>7444</v>
      </c>
      <c r="L3296" t="s">
        <v>73</v>
      </c>
      <c r="M3296">
        <v>77036</v>
      </c>
      <c r="N3296">
        <v>1516</v>
      </c>
      <c r="O3296" t="s">
        <v>3664</v>
      </c>
      <c r="P3296">
        <v>-15</v>
      </c>
      <c r="Q3296">
        <v>9</v>
      </c>
      <c r="R3296" t="s">
        <v>75</v>
      </c>
      <c r="T3296">
        <v>-14.69</v>
      </c>
      <c r="U3296">
        <v>69</v>
      </c>
      <c r="V3296" t="s">
        <v>76</v>
      </c>
      <c r="W3296" s="2">
        <v>42989</v>
      </c>
      <c r="X3296" t="s">
        <v>39</v>
      </c>
      <c r="Y3296" t="s">
        <v>77</v>
      </c>
      <c r="Z3296" t="s">
        <v>356</v>
      </c>
    </row>
    <row r="3297" spans="1:26" x14ac:dyDescent="0.25">
      <c r="A3297">
        <v>6</v>
      </c>
      <c r="B3297" t="s">
        <v>10</v>
      </c>
      <c r="C3297">
        <v>6</v>
      </c>
      <c r="D3297" t="s">
        <v>26</v>
      </c>
      <c r="E3297" t="s">
        <v>122</v>
      </c>
      <c r="F3297" t="s">
        <v>13</v>
      </c>
      <c r="G3297" t="s">
        <v>7186</v>
      </c>
      <c r="H3297" s="1">
        <v>0.8</v>
      </c>
      <c r="I3297" s="2">
        <v>42983</v>
      </c>
      <c r="J3297" s="8">
        <f t="shared" si="51"/>
        <v>2017</v>
      </c>
      <c r="K3297" t="s">
        <v>7444</v>
      </c>
      <c r="L3297" t="s">
        <v>73</v>
      </c>
      <c r="M3297">
        <v>77036</v>
      </c>
      <c r="N3297">
        <v>47</v>
      </c>
      <c r="O3297" t="s">
        <v>8270</v>
      </c>
      <c r="P3297">
        <v>-8</v>
      </c>
      <c r="Q3297">
        <v>3</v>
      </c>
      <c r="R3297" t="s">
        <v>75</v>
      </c>
      <c r="T3297">
        <v>-7.82</v>
      </c>
      <c r="U3297">
        <v>4</v>
      </c>
      <c r="V3297" t="s">
        <v>76</v>
      </c>
      <c r="W3297" s="2">
        <v>42989</v>
      </c>
      <c r="X3297" t="s">
        <v>39</v>
      </c>
      <c r="Y3297" t="s">
        <v>77</v>
      </c>
      <c r="Z3297" t="s">
        <v>54</v>
      </c>
    </row>
    <row r="3298" spans="1:26" x14ac:dyDescent="0.25">
      <c r="A3298">
        <v>6</v>
      </c>
      <c r="B3298" t="s">
        <v>10</v>
      </c>
      <c r="C3298">
        <v>6</v>
      </c>
      <c r="D3298" t="s">
        <v>26</v>
      </c>
      <c r="E3298" t="s">
        <v>122</v>
      </c>
      <c r="F3298" t="s">
        <v>13</v>
      </c>
      <c r="G3298" t="s">
        <v>7186</v>
      </c>
      <c r="H3298" s="1">
        <v>0.8</v>
      </c>
      <c r="I3298" s="2">
        <v>42983</v>
      </c>
      <c r="J3298" s="8">
        <f t="shared" si="51"/>
        <v>2017</v>
      </c>
      <c r="K3298" t="s">
        <v>7444</v>
      </c>
      <c r="L3298" t="s">
        <v>73</v>
      </c>
      <c r="M3298">
        <v>77036</v>
      </c>
      <c r="N3298">
        <v>46</v>
      </c>
      <c r="O3298" t="s">
        <v>8239</v>
      </c>
      <c r="P3298">
        <v>-25</v>
      </c>
      <c r="Q3298">
        <v>5</v>
      </c>
      <c r="R3298" t="s">
        <v>75</v>
      </c>
      <c r="T3298">
        <v>-25.22</v>
      </c>
      <c r="U3298">
        <v>16</v>
      </c>
      <c r="V3298" t="s">
        <v>76</v>
      </c>
      <c r="W3298" s="2">
        <v>42989</v>
      </c>
      <c r="X3298" t="s">
        <v>39</v>
      </c>
      <c r="Y3298" t="s">
        <v>77</v>
      </c>
      <c r="Z3298" t="s">
        <v>54</v>
      </c>
    </row>
    <row r="3299" spans="1:26" x14ac:dyDescent="0.25">
      <c r="A3299">
        <v>4</v>
      </c>
      <c r="B3299" t="s">
        <v>43</v>
      </c>
      <c r="C3299">
        <v>6</v>
      </c>
      <c r="D3299" t="s">
        <v>26</v>
      </c>
      <c r="E3299" t="s">
        <v>843</v>
      </c>
      <c r="F3299" t="s">
        <v>13</v>
      </c>
      <c r="G3299" t="s">
        <v>2171</v>
      </c>
      <c r="H3299" s="1">
        <v>0.2</v>
      </c>
      <c r="I3299" s="2">
        <v>43017</v>
      </c>
      <c r="J3299" s="8">
        <f t="shared" si="51"/>
        <v>2017</v>
      </c>
      <c r="K3299" t="s">
        <v>4419</v>
      </c>
      <c r="L3299" t="s">
        <v>16</v>
      </c>
      <c r="M3299">
        <v>33178</v>
      </c>
      <c r="N3299">
        <v>255</v>
      </c>
      <c r="O3299" t="s">
        <v>3782</v>
      </c>
      <c r="P3299">
        <v>7</v>
      </c>
      <c r="Q3299">
        <v>8</v>
      </c>
      <c r="R3299" t="s">
        <v>18</v>
      </c>
      <c r="T3299">
        <v>7.48</v>
      </c>
      <c r="U3299">
        <v>37</v>
      </c>
      <c r="V3299" t="s">
        <v>19</v>
      </c>
      <c r="W3299" s="2">
        <v>43021</v>
      </c>
      <c r="X3299" t="s">
        <v>39</v>
      </c>
      <c r="Y3299" t="s">
        <v>40</v>
      </c>
      <c r="Z3299" t="s">
        <v>49</v>
      </c>
    </row>
    <row r="3300" spans="1:26" x14ac:dyDescent="0.25">
      <c r="A3300">
        <v>4</v>
      </c>
      <c r="B3300" t="s">
        <v>43</v>
      </c>
      <c r="C3300">
        <v>6</v>
      </c>
      <c r="D3300" t="s">
        <v>26</v>
      </c>
      <c r="E3300" t="s">
        <v>843</v>
      </c>
      <c r="F3300" t="s">
        <v>13</v>
      </c>
      <c r="G3300" t="s">
        <v>2171</v>
      </c>
      <c r="H3300" s="1">
        <v>0.7</v>
      </c>
      <c r="I3300" s="2">
        <v>43017</v>
      </c>
      <c r="J3300" s="8">
        <f t="shared" si="51"/>
        <v>2017</v>
      </c>
      <c r="K3300" t="s">
        <v>4419</v>
      </c>
      <c r="L3300" t="s">
        <v>16</v>
      </c>
      <c r="M3300">
        <v>33178</v>
      </c>
      <c r="N3300">
        <v>449</v>
      </c>
      <c r="O3300" t="s">
        <v>1019</v>
      </c>
      <c r="P3300">
        <v>-9</v>
      </c>
      <c r="Q3300">
        <v>2</v>
      </c>
      <c r="R3300" t="s">
        <v>18</v>
      </c>
      <c r="T3300">
        <v>-8.6</v>
      </c>
      <c r="U3300">
        <v>11</v>
      </c>
      <c r="V3300" t="s">
        <v>19</v>
      </c>
      <c r="W3300" s="2">
        <v>43021</v>
      </c>
      <c r="X3300" t="s">
        <v>39</v>
      </c>
      <c r="Y3300" t="s">
        <v>40</v>
      </c>
      <c r="Z3300" t="s">
        <v>54</v>
      </c>
    </row>
    <row r="3301" spans="1:26" x14ac:dyDescent="0.25">
      <c r="A3301">
        <v>4</v>
      </c>
      <c r="B3301" t="s">
        <v>43</v>
      </c>
      <c r="C3301">
        <v>6</v>
      </c>
      <c r="D3301" t="s">
        <v>26</v>
      </c>
      <c r="E3301" t="s">
        <v>843</v>
      </c>
      <c r="F3301" t="s">
        <v>13</v>
      </c>
      <c r="G3301" t="s">
        <v>2171</v>
      </c>
      <c r="H3301" s="1">
        <v>0.7</v>
      </c>
      <c r="I3301" s="2">
        <v>43017</v>
      </c>
      <c r="J3301" s="8">
        <f t="shared" si="51"/>
        <v>2017</v>
      </c>
      <c r="K3301" t="s">
        <v>4419</v>
      </c>
      <c r="L3301" t="s">
        <v>16</v>
      </c>
      <c r="M3301">
        <v>33178</v>
      </c>
      <c r="N3301">
        <v>1850</v>
      </c>
      <c r="O3301" t="s">
        <v>3958</v>
      </c>
      <c r="P3301">
        <v>-1</v>
      </c>
      <c r="Q3301">
        <v>2</v>
      </c>
      <c r="R3301" t="s">
        <v>18</v>
      </c>
      <c r="T3301">
        <v>-1.31</v>
      </c>
      <c r="U3301">
        <v>2</v>
      </c>
      <c r="V3301" t="s">
        <v>19</v>
      </c>
      <c r="W3301" s="2">
        <v>43021</v>
      </c>
      <c r="X3301" t="s">
        <v>39</v>
      </c>
      <c r="Y3301" t="s">
        <v>40</v>
      </c>
      <c r="Z3301" t="s">
        <v>54</v>
      </c>
    </row>
    <row r="3302" spans="1:26" x14ac:dyDescent="0.25">
      <c r="A3302">
        <v>6</v>
      </c>
      <c r="B3302" t="s">
        <v>10</v>
      </c>
      <c r="C3302">
        <v>6</v>
      </c>
      <c r="D3302" t="s">
        <v>26</v>
      </c>
      <c r="E3302" t="s">
        <v>237</v>
      </c>
      <c r="F3302" t="s">
        <v>13</v>
      </c>
      <c r="G3302" t="s">
        <v>2109</v>
      </c>
      <c r="H3302" s="1">
        <v>0</v>
      </c>
      <c r="I3302" s="2">
        <v>42787</v>
      </c>
      <c r="J3302" s="8">
        <f t="shared" si="51"/>
        <v>2017</v>
      </c>
      <c r="K3302" t="s">
        <v>4037</v>
      </c>
      <c r="L3302" t="s">
        <v>102</v>
      </c>
      <c r="M3302">
        <v>21044</v>
      </c>
      <c r="N3302">
        <v>651</v>
      </c>
      <c r="O3302" t="s">
        <v>1036</v>
      </c>
      <c r="P3302">
        <v>1271</v>
      </c>
      <c r="Q3302">
        <v>2</v>
      </c>
      <c r="R3302" t="s">
        <v>104</v>
      </c>
      <c r="T3302">
        <v>1270.99</v>
      </c>
      <c r="U3302">
        <v>2542</v>
      </c>
      <c r="V3302" t="s">
        <v>19</v>
      </c>
      <c r="W3302" s="2">
        <v>42793</v>
      </c>
      <c r="X3302" t="s">
        <v>39</v>
      </c>
      <c r="Y3302" t="s">
        <v>1549</v>
      </c>
      <c r="Z3302" t="s">
        <v>54</v>
      </c>
    </row>
    <row r="3303" spans="1:26" x14ac:dyDescent="0.25">
      <c r="A3303">
        <v>2</v>
      </c>
      <c r="B3303" t="s">
        <v>43</v>
      </c>
      <c r="C3303">
        <v>3</v>
      </c>
      <c r="D3303" t="s">
        <v>11</v>
      </c>
      <c r="E3303" t="s">
        <v>1319</v>
      </c>
      <c r="F3303" t="s">
        <v>13</v>
      </c>
      <c r="G3303" t="s">
        <v>1913</v>
      </c>
      <c r="H3303" s="1">
        <v>0</v>
      </c>
      <c r="I3303" s="2">
        <v>43046</v>
      </c>
      <c r="J3303" s="8">
        <f t="shared" si="51"/>
        <v>2017</v>
      </c>
      <c r="K3303" t="s">
        <v>1914</v>
      </c>
      <c r="L3303" t="s">
        <v>102</v>
      </c>
      <c r="N3303">
        <v>1378</v>
      </c>
      <c r="O3303" t="s">
        <v>1076</v>
      </c>
      <c r="P3303">
        <v>179</v>
      </c>
      <c r="Q3303">
        <v>3</v>
      </c>
      <c r="R3303" t="s">
        <v>104</v>
      </c>
      <c r="T3303">
        <v>178.8</v>
      </c>
      <c r="U3303">
        <v>715</v>
      </c>
      <c r="V3303" t="s">
        <v>19</v>
      </c>
      <c r="W3303" s="2">
        <v>43048</v>
      </c>
      <c r="X3303" t="s">
        <v>20</v>
      </c>
      <c r="Y3303" t="s">
        <v>1915</v>
      </c>
      <c r="Z3303" t="s">
        <v>24</v>
      </c>
    </row>
    <row r="3304" spans="1:26" x14ac:dyDescent="0.25">
      <c r="A3304">
        <v>5</v>
      </c>
      <c r="B3304" t="s">
        <v>25</v>
      </c>
      <c r="C3304">
        <v>3</v>
      </c>
      <c r="D3304" t="s">
        <v>11</v>
      </c>
      <c r="E3304" t="s">
        <v>178</v>
      </c>
      <c r="F3304" t="s">
        <v>13</v>
      </c>
      <c r="G3304" t="s">
        <v>342</v>
      </c>
      <c r="H3304" s="1">
        <v>0.5</v>
      </c>
      <c r="I3304" s="2">
        <v>42914</v>
      </c>
      <c r="J3304" s="8">
        <f t="shared" si="51"/>
        <v>2017</v>
      </c>
      <c r="K3304" t="s">
        <v>5415</v>
      </c>
      <c r="L3304" t="s">
        <v>102</v>
      </c>
      <c r="M3304">
        <v>45373</v>
      </c>
      <c r="N3304">
        <v>1434</v>
      </c>
      <c r="O3304" t="s">
        <v>1569</v>
      </c>
      <c r="P3304">
        <v>-377</v>
      </c>
      <c r="Q3304">
        <v>6</v>
      </c>
      <c r="R3304" t="s">
        <v>104</v>
      </c>
      <c r="T3304">
        <v>-376.69</v>
      </c>
      <c r="U3304">
        <v>483</v>
      </c>
      <c r="V3304" t="s">
        <v>33</v>
      </c>
      <c r="W3304" s="2">
        <v>42919</v>
      </c>
      <c r="X3304" t="s">
        <v>20</v>
      </c>
      <c r="Y3304" t="s">
        <v>309</v>
      </c>
      <c r="Z3304" t="s">
        <v>22</v>
      </c>
    </row>
    <row r="3305" spans="1:26" x14ac:dyDescent="0.25">
      <c r="A3305">
        <v>5</v>
      </c>
      <c r="B3305" t="s">
        <v>25</v>
      </c>
      <c r="C3305">
        <v>3</v>
      </c>
      <c r="D3305" t="s">
        <v>26</v>
      </c>
      <c r="E3305" t="s">
        <v>178</v>
      </c>
      <c r="F3305" t="s">
        <v>13</v>
      </c>
      <c r="G3305" t="s">
        <v>342</v>
      </c>
      <c r="H3305" s="1">
        <v>0.2</v>
      </c>
      <c r="I3305" s="2">
        <v>42914</v>
      </c>
      <c r="J3305" s="8">
        <f t="shared" si="51"/>
        <v>2017</v>
      </c>
      <c r="K3305" t="s">
        <v>5415</v>
      </c>
      <c r="L3305" t="s">
        <v>102</v>
      </c>
      <c r="M3305">
        <v>45373</v>
      </c>
      <c r="N3305">
        <v>1799</v>
      </c>
      <c r="O3305" t="s">
        <v>256</v>
      </c>
      <c r="P3305">
        <v>5</v>
      </c>
      <c r="Q3305">
        <v>3</v>
      </c>
      <c r="R3305" t="s">
        <v>104</v>
      </c>
      <c r="T3305">
        <v>5.44</v>
      </c>
      <c r="U3305">
        <v>16</v>
      </c>
      <c r="V3305" t="s">
        <v>33</v>
      </c>
      <c r="W3305" s="2">
        <v>42919</v>
      </c>
      <c r="X3305" t="s">
        <v>20</v>
      </c>
      <c r="Y3305" t="s">
        <v>309</v>
      </c>
      <c r="Z3305" t="s">
        <v>64</v>
      </c>
    </row>
    <row r="3306" spans="1:26" x14ac:dyDescent="0.25">
      <c r="A3306">
        <v>6</v>
      </c>
      <c r="B3306" t="s">
        <v>10</v>
      </c>
      <c r="C3306">
        <v>6</v>
      </c>
      <c r="D3306" t="s">
        <v>26</v>
      </c>
      <c r="E3306" t="s">
        <v>122</v>
      </c>
      <c r="F3306" t="s">
        <v>13</v>
      </c>
      <c r="G3306" t="s">
        <v>5593</v>
      </c>
      <c r="H3306" s="1">
        <v>0.2</v>
      </c>
      <c r="I3306" s="2">
        <v>43051</v>
      </c>
      <c r="J3306" s="8">
        <f t="shared" si="51"/>
        <v>2017</v>
      </c>
      <c r="K3306" t="s">
        <v>6226</v>
      </c>
      <c r="L3306" t="s">
        <v>73</v>
      </c>
      <c r="M3306">
        <v>77095</v>
      </c>
      <c r="N3306">
        <v>417</v>
      </c>
      <c r="O3306" t="s">
        <v>8235</v>
      </c>
      <c r="P3306">
        <v>-15</v>
      </c>
      <c r="Q3306">
        <v>1</v>
      </c>
      <c r="R3306" t="s">
        <v>75</v>
      </c>
      <c r="T3306">
        <v>-14.58</v>
      </c>
      <c r="U3306">
        <v>65</v>
      </c>
      <c r="V3306" t="s">
        <v>33</v>
      </c>
      <c r="W3306" s="2">
        <v>43057</v>
      </c>
      <c r="X3306" t="s">
        <v>39</v>
      </c>
      <c r="Y3306" t="s">
        <v>77</v>
      </c>
      <c r="Z3306" t="s">
        <v>42</v>
      </c>
    </row>
    <row r="3307" spans="1:26" x14ac:dyDescent="0.25">
      <c r="A3307">
        <v>6</v>
      </c>
      <c r="B3307" t="s">
        <v>10</v>
      </c>
      <c r="C3307">
        <v>6</v>
      </c>
      <c r="D3307" t="s">
        <v>26</v>
      </c>
      <c r="E3307" t="s">
        <v>122</v>
      </c>
      <c r="F3307" t="s">
        <v>13</v>
      </c>
      <c r="G3307" t="s">
        <v>5593</v>
      </c>
      <c r="H3307" s="1">
        <v>0.2</v>
      </c>
      <c r="I3307" s="2">
        <v>43051</v>
      </c>
      <c r="J3307" s="8">
        <f t="shared" si="51"/>
        <v>2017</v>
      </c>
      <c r="K3307" t="s">
        <v>6226</v>
      </c>
      <c r="L3307" t="s">
        <v>73</v>
      </c>
      <c r="M3307">
        <v>77095</v>
      </c>
      <c r="N3307">
        <v>1754</v>
      </c>
      <c r="O3307" t="s">
        <v>558</v>
      </c>
      <c r="P3307">
        <v>6</v>
      </c>
      <c r="Q3307">
        <v>3</v>
      </c>
      <c r="R3307" t="s">
        <v>75</v>
      </c>
      <c r="T3307">
        <v>5.64</v>
      </c>
      <c r="U3307">
        <v>16</v>
      </c>
      <c r="V3307" t="s">
        <v>33</v>
      </c>
      <c r="W3307" s="2">
        <v>43057</v>
      </c>
      <c r="X3307" t="s">
        <v>39</v>
      </c>
      <c r="Y3307" t="s">
        <v>77</v>
      </c>
      <c r="Z3307" t="s">
        <v>64</v>
      </c>
    </row>
    <row r="3308" spans="1:26" x14ac:dyDescent="0.25">
      <c r="A3308">
        <v>6</v>
      </c>
      <c r="B3308" t="s">
        <v>10</v>
      </c>
      <c r="C3308">
        <v>6</v>
      </c>
      <c r="D3308" t="s">
        <v>26</v>
      </c>
      <c r="E3308" t="s">
        <v>122</v>
      </c>
      <c r="F3308" t="s">
        <v>13</v>
      </c>
      <c r="G3308" t="s">
        <v>5593</v>
      </c>
      <c r="H3308" s="1">
        <v>0.2</v>
      </c>
      <c r="I3308" s="2">
        <v>43051</v>
      </c>
      <c r="J3308" s="8">
        <f t="shared" si="51"/>
        <v>2017</v>
      </c>
      <c r="K3308" t="s">
        <v>6226</v>
      </c>
      <c r="L3308" t="s">
        <v>73</v>
      </c>
      <c r="M3308">
        <v>77095</v>
      </c>
      <c r="N3308">
        <v>343</v>
      </c>
      <c r="O3308" t="s">
        <v>3226</v>
      </c>
      <c r="P3308">
        <v>70</v>
      </c>
      <c r="Q3308">
        <v>7</v>
      </c>
      <c r="R3308" t="s">
        <v>75</v>
      </c>
      <c r="T3308">
        <v>69.959999999999994</v>
      </c>
      <c r="U3308">
        <v>224</v>
      </c>
      <c r="V3308" t="s">
        <v>33</v>
      </c>
      <c r="W3308" s="2">
        <v>43057</v>
      </c>
      <c r="X3308" t="s">
        <v>39</v>
      </c>
      <c r="Y3308" t="s">
        <v>77</v>
      </c>
      <c r="Z3308" t="s">
        <v>119</v>
      </c>
    </row>
    <row r="3309" spans="1:26" x14ac:dyDescent="0.25">
      <c r="A3309">
        <v>7</v>
      </c>
      <c r="B3309" t="s">
        <v>25</v>
      </c>
      <c r="C3309">
        <v>6</v>
      </c>
      <c r="D3309" t="s">
        <v>26</v>
      </c>
      <c r="E3309" t="s">
        <v>535</v>
      </c>
      <c r="F3309" t="s">
        <v>13</v>
      </c>
      <c r="G3309" t="s">
        <v>536</v>
      </c>
      <c r="H3309" s="1">
        <v>0</v>
      </c>
      <c r="I3309" s="2">
        <v>42956</v>
      </c>
      <c r="J3309" s="8">
        <f t="shared" si="51"/>
        <v>2017</v>
      </c>
      <c r="K3309" t="s">
        <v>537</v>
      </c>
      <c r="L3309" t="s">
        <v>73</v>
      </c>
      <c r="M3309">
        <v>48227</v>
      </c>
      <c r="N3309">
        <v>1421</v>
      </c>
      <c r="O3309" t="s">
        <v>538</v>
      </c>
      <c r="P3309">
        <v>1</v>
      </c>
      <c r="Q3309">
        <v>1</v>
      </c>
      <c r="R3309" t="s">
        <v>75</v>
      </c>
      <c r="T3309">
        <v>0.97</v>
      </c>
      <c r="U3309">
        <v>2</v>
      </c>
      <c r="V3309" t="s">
        <v>33</v>
      </c>
      <c r="W3309" s="2">
        <v>42963</v>
      </c>
      <c r="X3309" t="s">
        <v>39</v>
      </c>
      <c r="Y3309" t="s">
        <v>156</v>
      </c>
      <c r="Z3309" t="s">
        <v>49</v>
      </c>
    </row>
    <row r="3310" spans="1:26" x14ac:dyDescent="0.25">
      <c r="A3310">
        <v>7</v>
      </c>
      <c r="B3310" t="s">
        <v>25</v>
      </c>
      <c r="C3310">
        <v>6</v>
      </c>
      <c r="D3310" t="s">
        <v>11</v>
      </c>
      <c r="E3310" t="s">
        <v>535</v>
      </c>
      <c r="F3310" t="s">
        <v>13</v>
      </c>
      <c r="G3310" t="s">
        <v>536</v>
      </c>
      <c r="H3310" s="1">
        <v>0</v>
      </c>
      <c r="I3310" s="2">
        <v>42956</v>
      </c>
      <c r="J3310" s="8">
        <f t="shared" si="51"/>
        <v>2017</v>
      </c>
      <c r="K3310" t="s">
        <v>537</v>
      </c>
      <c r="L3310" t="s">
        <v>73</v>
      </c>
      <c r="M3310">
        <v>48227</v>
      </c>
      <c r="N3310">
        <v>310</v>
      </c>
      <c r="O3310" t="s">
        <v>539</v>
      </c>
      <c r="P3310">
        <v>137</v>
      </c>
      <c r="Q3310">
        <v>5</v>
      </c>
      <c r="R3310" t="s">
        <v>75</v>
      </c>
      <c r="T3310">
        <v>136.94</v>
      </c>
      <c r="U3310">
        <v>622</v>
      </c>
      <c r="V3310" t="s">
        <v>33</v>
      </c>
      <c r="W3310" s="2">
        <v>42963</v>
      </c>
      <c r="X3310" t="s">
        <v>39</v>
      </c>
      <c r="Y3310" t="s">
        <v>156</v>
      </c>
      <c r="Z3310" t="s">
        <v>41</v>
      </c>
    </row>
    <row r="3311" spans="1:26" x14ac:dyDescent="0.25">
      <c r="A3311">
        <v>7</v>
      </c>
      <c r="B3311" t="s">
        <v>25</v>
      </c>
      <c r="C3311">
        <v>6</v>
      </c>
      <c r="D3311" t="s">
        <v>26</v>
      </c>
      <c r="E3311" t="s">
        <v>535</v>
      </c>
      <c r="F3311" t="s">
        <v>13</v>
      </c>
      <c r="G3311" t="s">
        <v>536</v>
      </c>
      <c r="H3311" s="1">
        <v>0</v>
      </c>
      <c r="I3311" s="2">
        <v>42956</v>
      </c>
      <c r="J3311" s="8">
        <f t="shared" si="51"/>
        <v>2017</v>
      </c>
      <c r="K3311" t="s">
        <v>537</v>
      </c>
      <c r="L3311" t="s">
        <v>73</v>
      </c>
      <c r="M3311">
        <v>48227</v>
      </c>
      <c r="N3311">
        <v>1359</v>
      </c>
      <c r="O3311" t="s">
        <v>540</v>
      </c>
      <c r="P3311">
        <v>0</v>
      </c>
      <c r="Q3311">
        <v>1</v>
      </c>
      <c r="R3311" t="s">
        <v>75</v>
      </c>
      <c r="T3311">
        <v>0.22</v>
      </c>
      <c r="U3311">
        <v>22</v>
      </c>
      <c r="V3311" t="s">
        <v>33</v>
      </c>
      <c r="W3311" s="2">
        <v>42963</v>
      </c>
      <c r="X3311" t="s">
        <v>39</v>
      </c>
      <c r="Y3311" t="s">
        <v>156</v>
      </c>
      <c r="Z3311" t="s">
        <v>42</v>
      </c>
    </row>
    <row r="3312" spans="1:26" x14ac:dyDescent="0.25">
      <c r="A3312">
        <v>4</v>
      </c>
      <c r="B3312" t="s">
        <v>25</v>
      </c>
      <c r="C3312">
        <v>3</v>
      </c>
      <c r="D3312" t="s">
        <v>26</v>
      </c>
      <c r="E3312" t="s">
        <v>192</v>
      </c>
      <c r="F3312" t="s">
        <v>13</v>
      </c>
      <c r="G3312" t="s">
        <v>3402</v>
      </c>
      <c r="H3312" s="1">
        <v>0.2</v>
      </c>
      <c r="I3312" s="2">
        <v>43056</v>
      </c>
      <c r="J3312" s="8">
        <f t="shared" si="51"/>
        <v>2017</v>
      </c>
      <c r="K3312" t="s">
        <v>3403</v>
      </c>
      <c r="L3312" t="s">
        <v>73</v>
      </c>
      <c r="M3312">
        <v>60610</v>
      </c>
      <c r="N3312">
        <v>73</v>
      </c>
      <c r="O3312" t="s">
        <v>3095</v>
      </c>
      <c r="P3312">
        <v>3</v>
      </c>
      <c r="Q3312">
        <v>5</v>
      </c>
      <c r="R3312" t="s">
        <v>75</v>
      </c>
      <c r="T3312">
        <v>3.07</v>
      </c>
      <c r="U3312">
        <v>41</v>
      </c>
      <c r="V3312" t="s">
        <v>19</v>
      </c>
      <c r="W3312" s="2">
        <v>43060</v>
      </c>
      <c r="X3312" t="s">
        <v>20</v>
      </c>
      <c r="Y3312" t="s">
        <v>139</v>
      </c>
      <c r="Z3312" t="s">
        <v>356</v>
      </c>
    </row>
    <row r="3313" spans="1:26" x14ac:dyDescent="0.25">
      <c r="A3313">
        <v>7</v>
      </c>
      <c r="B3313" t="s">
        <v>25</v>
      </c>
      <c r="C3313">
        <v>6</v>
      </c>
      <c r="D3313" t="s">
        <v>26</v>
      </c>
      <c r="E3313" t="s">
        <v>27</v>
      </c>
      <c r="F3313" t="s">
        <v>13</v>
      </c>
      <c r="G3313" t="s">
        <v>5766</v>
      </c>
      <c r="H3313" s="1">
        <v>0</v>
      </c>
      <c r="I3313" s="2">
        <v>42813</v>
      </c>
      <c r="J3313" s="8">
        <f t="shared" si="51"/>
        <v>2017</v>
      </c>
      <c r="K3313" t="s">
        <v>6561</v>
      </c>
      <c r="L3313" t="s">
        <v>30</v>
      </c>
      <c r="M3313">
        <v>90004</v>
      </c>
      <c r="N3313">
        <v>1772</v>
      </c>
      <c r="O3313" t="s">
        <v>846</v>
      </c>
      <c r="P3313">
        <v>6</v>
      </c>
      <c r="Q3313">
        <v>2</v>
      </c>
      <c r="R3313" t="s">
        <v>32</v>
      </c>
      <c r="T3313">
        <v>5.86</v>
      </c>
      <c r="U3313">
        <v>12</v>
      </c>
      <c r="V3313" t="s">
        <v>33</v>
      </c>
      <c r="W3313" s="2">
        <v>42820</v>
      </c>
      <c r="X3313" t="s">
        <v>39</v>
      </c>
      <c r="Y3313" t="s">
        <v>34</v>
      </c>
      <c r="Z3313" t="s">
        <v>64</v>
      </c>
    </row>
    <row r="3314" spans="1:26" x14ac:dyDescent="0.25">
      <c r="A3314">
        <v>5</v>
      </c>
      <c r="B3314" t="s">
        <v>43</v>
      </c>
      <c r="C3314">
        <v>6</v>
      </c>
      <c r="D3314" t="s">
        <v>11</v>
      </c>
      <c r="E3314" t="s">
        <v>122</v>
      </c>
      <c r="F3314" t="s">
        <v>13</v>
      </c>
      <c r="G3314" t="s">
        <v>2292</v>
      </c>
      <c r="H3314" s="1">
        <v>0.6</v>
      </c>
      <c r="I3314" s="2">
        <v>43046</v>
      </c>
      <c r="J3314" s="8">
        <f t="shared" si="51"/>
        <v>2017</v>
      </c>
      <c r="K3314" t="s">
        <v>2293</v>
      </c>
      <c r="L3314" t="s">
        <v>73</v>
      </c>
      <c r="M3314">
        <v>77041</v>
      </c>
      <c r="N3314">
        <v>1541</v>
      </c>
      <c r="O3314" t="s">
        <v>2274</v>
      </c>
      <c r="P3314">
        <v>-84</v>
      </c>
      <c r="Q3314">
        <v>5</v>
      </c>
      <c r="R3314" t="s">
        <v>75</v>
      </c>
      <c r="T3314">
        <v>-84.45</v>
      </c>
      <c r="U3314">
        <v>65</v>
      </c>
      <c r="V3314" t="s">
        <v>19</v>
      </c>
      <c r="W3314" s="2">
        <v>43051</v>
      </c>
      <c r="X3314" t="s">
        <v>39</v>
      </c>
      <c r="Y3314" t="s">
        <v>77</v>
      </c>
      <c r="Z3314" t="s">
        <v>47</v>
      </c>
    </row>
    <row r="3315" spans="1:26" x14ac:dyDescent="0.25">
      <c r="A3315">
        <v>5</v>
      </c>
      <c r="B3315" t="s">
        <v>43</v>
      </c>
      <c r="C3315">
        <v>6</v>
      </c>
      <c r="D3315" t="s">
        <v>26</v>
      </c>
      <c r="E3315" t="s">
        <v>122</v>
      </c>
      <c r="F3315" t="s">
        <v>13</v>
      </c>
      <c r="G3315" t="s">
        <v>2292</v>
      </c>
      <c r="H3315" s="1">
        <v>0.2</v>
      </c>
      <c r="I3315" s="2">
        <v>43046</v>
      </c>
      <c r="J3315" s="8">
        <f t="shared" si="51"/>
        <v>2017</v>
      </c>
      <c r="K3315" t="s">
        <v>2293</v>
      </c>
      <c r="L3315" t="s">
        <v>73</v>
      </c>
      <c r="M3315">
        <v>77041</v>
      </c>
      <c r="N3315">
        <v>656</v>
      </c>
      <c r="O3315" t="s">
        <v>3185</v>
      </c>
      <c r="P3315">
        <v>-29</v>
      </c>
      <c r="Q3315">
        <v>2</v>
      </c>
      <c r="R3315" t="s">
        <v>75</v>
      </c>
      <c r="T3315">
        <v>-28.87</v>
      </c>
      <c r="U3315">
        <v>178</v>
      </c>
      <c r="V3315" t="s">
        <v>19</v>
      </c>
      <c r="W3315" s="2">
        <v>43051</v>
      </c>
      <c r="X3315" t="s">
        <v>39</v>
      </c>
      <c r="Y3315" t="s">
        <v>77</v>
      </c>
      <c r="Z3315" t="s">
        <v>42</v>
      </c>
    </row>
    <row r="3316" spans="1:26" x14ac:dyDescent="0.25">
      <c r="A3316">
        <v>5</v>
      </c>
      <c r="B3316" t="s">
        <v>43</v>
      </c>
      <c r="C3316">
        <v>6</v>
      </c>
      <c r="D3316" t="s">
        <v>26</v>
      </c>
      <c r="E3316" t="s">
        <v>122</v>
      </c>
      <c r="F3316" t="s">
        <v>13</v>
      </c>
      <c r="G3316" t="s">
        <v>2292</v>
      </c>
      <c r="H3316" s="1">
        <v>0.2</v>
      </c>
      <c r="I3316" s="2">
        <v>43046</v>
      </c>
      <c r="J3316" s="8">
        <f t="shared" si="51"/>
        <v>2017</v>
      </c>
      <c r="K3316" t="s">
        <v>2293</v>
      </c>
      <c r="L3316" t="s">
        <v>73</v>
      </c>
      <c r="M3316">
        <v>77041</v>
      </c>
      <c r="N3316">
        <v>777</v>
      </c>
      <c r="O3316" t="s">
        <v>155</v>
      </c>
      <c r="P3316">
        <v>-17</v>
      </c>
      <c r="Q3316">
        <v>2</v>
      </c>
      <c r="R3316" t="s">
        <v>75</v>
      </c>
      <c r="T3316">
        <v>-16.96</v>
      </c>
      <c r="U3316">
        <v>85</v>
      </c>
      <c r="V3316" t="s">
        <v>19</v>
      </c>
      <c r="W3316" s="2">
        <v>43051</v>
      </c>
      <c r="X3316" t="s">
        <v>39</v>
      </c>
      <c r="Y3316" t="s">
        <v>77</v>
      </c>
      <c r="Z3316" t="s">
        <v>42</v>
      </c>
    </row>
    <row r="3317" spans="1:26" x14ac:dyDescent="0.25">
      <c r="A3317">
        <v>5</v>
      </c>
      <c r="B3317" t="s">
        <v>43</v>
      </c>
      <c r="C3317">
        <v>6</v>
      </c>
      <c r="D3317" t="s">
        <v>26</v>
      </c>
      <c r="E3317" t="s">
        <v>122</v>
      </c>
      <c r="F3317" t="s">
        <v>13</v>
      </c>
      <c r="G3317" t="s">
        <v>2292</v>
      </c>
      <c r="H3317" s="1">
        <v>0.2</v>
      </c>
      <c r="I3317" s="2">
        <v>43046</v>
      </c>
      <c r="J3317" s="8">
        <f t="shared" si="51"/>
        <v>2017</v>
      </c>
      <c r="K3317" t="s">
        <v>2293</v>
      </c>
      <c r="L3317" t="s">
        <v>73</v>
      </c>
      <c r="M3317">
        <v>77041</v>
      </c>
      <c r="N3317">
        <v>1038</v>
      </c>
      <c r="O3317" t="s">
        <v>121</v>
      </c>
      <c r="P3317">
        <v>5</v>
      </c>
      <c r="Q3317">
        <v>3</v>
      </c>
      <c r="R3317" t="s">
        <v>75</v>
      </c>
      <c r="T3317">
        <v>5.32</v>
      </c>
      <c r="U3317">
        <v>24</v>
      </c>
      <c r="V3317" t="s">
        <v>19</v>
      </c>
      <c r="W3317" s="2">
        <v>43051</v>
      </c>
      <c r="X3317" t="s">
        <v>39</v>
      </c>
      <c r="Y3317" t="s">
        <v>77</v>
      </c>
      <c r="Z3317" t="s">
        <v>49</v>
      </c>
    </row>
    <row r="3318" spans="1:26" x14ac:dyDescent="0.25">
      <c r="A3318">
        <v>5</v>
      </c>
      <c r="B3318" t="s">
        <v>43</v>
      </c>
      <c r="C3318">
        <v>6</v>
      </c>
      <c r="D3318" t="s">
        <v>26</v>
      </c>
      <c r="E3318" t="s">
        <v>122</v>
      </c>
      <c r="F3318" t="s">
        <v>13</v>
      </c>
      <c r="G3318" t="s">
        <v>2292</v>
      </c>
      <c r="H3318" s="1">
        <v>0.8</v>
      </c>
      <c r="I3318" s="2">
        <v>43046</v>
      </c>
      <c r="J3318" s="8">
        <f t="shared" si="51"/>
        <v>2017</v>
      </c>
      <c r="K3318" t="s">
        <v>2293</v>
      </c>
      <c r="L3318" t="s">
        <v>73</v>
      </c>
      <c r="M3318">
        <v>77041</v>
      </c>
      <c r="N3318">
        <v>266</v>
      </c>
      <c r="O3318" t="s">
        <v>117</v>
      </c>
      <c r="P3318">
        <v>-51</v>
      </c>
      <c r="Q3318">
        <v>10</v>
      </c>
      <c r="R3318" t="s">
        <v>75</v>
      </c>
      <c r="T3318">
        <v>-51.3</v>
      </c>
      <c r="U3318">
        <v>32</v>
      </c>
      <c r="V3318" t="s">
        <v>19</v>
      </c>
      <c r="W3318" s="2">
        <v>43051</v>
      </c>
      <c r="X3318" t="s">
        <v>39</v>
      </c>
      <c r="Y3318" t="s">
        <v>77</v>
      </c>
      <c r="Z3318" t="s">
        <v>54</v>
      </c>
    </row>
    <row r="3319" spans="1:26" x14ac:dyDescent="0.25">
      <c r="A3319">
        <v>5</v>
      </c>
      <c r="B3319" t="s">
        <v>43</v>
      </c>
      <c r="C3319">
        <v>6</v>
      </c>
      <c r="D3319" t="s">
        <v>50</v>
      </c>
      <c r="E3319" t="s">
        <v>122</v>
      </c>
      <c r="F3319" t="s">
        <v>13</v>
      </c>
      <c r="G3319" t="s">
        <v>2292</v>
      </c>
      <c r="H3319" s="1">
        <v>0.4</v>
      </c>
      <c r="I3319" s="2">
        <v>43046</v>
      </c>
      <c r="J3319" s="8">
        <f t="shared" si="51"/>
        <v>2017</v>
      </c>
      <c r="K3319" t="s">
        <v>2293</v>
      </c>
      <c r="L3319" t="s">
        <v>73</v>
      </c>
      <c r="M3319">
        <v>77041</v>
      </c>
      <c r="N3319">
        <v>405</v>
      </c>
      <c r="O3319" t="s">
        <v>5022</v>
      </c>
      <c r="P3319">
        <v>34</v>
      </c>
      <c r="Q3319">
        <v>3</v>
      </c>
      <c r="R3319" t="s">
        <v>75</v>
      </c>
      <c r="T3319">
        <v>33.590000000000003</v>
      </c>
      <c r="U3319">
        <v>288</v>
      </c>
      <c r="V3319" t="s">
        <v>19</v>
      </c>
      <c r="W3319" s="2">
        <v>43051</v>
      </c>
      <c r="X3319" t="s">
        <v>39</v>
      </c>
      <c r="Y3319" t="s">
        <v>77</v>
      </c>
      <c r="Z3319" t="s">
        <v>422</v>
      </c>
    </row>
    <row r="3320" spans="1:26" x14ac:dyDescent="0.25">
      <c r="A3320">
        <v>2</v>
      </c>
      <c r="B3320" t="s">
        <v>43</v>
      </c>
      <c r="C3320">
        <v>3</v>
      </c>
      <c r="D3320" t="s">
        <v>26</v>
      </c>
      <c r="E3320" t="s">
        <v>201</v>
      </c>
      <c r="F3320" t="s">
        <v>13</v>
      </c>
      <c r="G3320" t="s">
        <v>5947</v>
      </c>
      <c r="H3320" s="1">
        <v>0</v>
      </c>
      <c r="I3320" s="2">
        <v>42954</v>
      </c>
      <c r="J3320" s="8">
        <f t="shared" si="51"/>
        <v>2017</v>
      </c>
      <c r="K3320" t="s">
        <v>6100</v>
      </c>
      <c r="L3320" t="s">
        <v>16</v>
      </c>
      <c r="M3320">
        <v>22153</v>
      </c>
      <c r="N3320">
        <v>210</v>
      </c>
      <c r="O3320" t="s">
        <v>3131</v>
      </c>
      <c r="P3320">
        <v>12</v>
      </c>
      <c r="Q3320">
        <v>2</v>
      </c>
      <c r="R3320" t="s">
        <v>18</v>
      </c>
      <c r="T3320">
        <v>11.78</v>
      </c>
      <c r="U3320">
        <v>25</v>
      </c>
      <c r="V3320" t="s">
        <v>33</v>
      </c>
      <c r="W3320" s="2">
        <v>42956</v>
      </c>
      <c r="X3320" t="s">
        <v>20</v>
      </c>
      <c r="Y3320" t="s">
        <v>205</v>
      </c>
      <c r="Z3320" t="s">
        <v>35</v>
      </c>
    </row>
    <row r="3321" spans="1:26" x14ac:dyDescent="0.25">
      <c r="A3321">
        <v>2</v>
      </c>
      <c r="B3321" t="s">
        <v>43</v>
      </c>
      <c r="C3321">
        <v>3</v>
      </c>
      <c r="D3321" t="s">
        <v>50</v>
      </c>
      <c r="E3321" t="s">
        <v>201</v>
      </c>
      <c r="F3321" t="s">
        <v>13</v>
      </c>
      <c r="G3321" t="s">
        <v>5947</v>
      </c>
      <c r="H3321" s="1">
        <v>0</v>
      </c>
      <c r="I3321" s="2">
        <v>42954</v>
      </c>
      <c r="J3321" s="8">
        <f t="shared" si="51"/>
        <v>2017</v>
      </c>
      <c r="K3321" t="s">
        <v>6100</v>
      </c>
      <c r="L3321" t="s">
        <v>16</v>
      </c>
      <c r="M3321">
        <v>22153</v>
      </c>
      <c r="N3321">
        <v>164</v>
      </c>
      <c r="O3321" t="s">
        <v>6721</v>
      </c>
      <c r="P3321">
        <v>148</v>
      </c>
      <c r="Q3321">
        <v>3</v>
      </c>
      <c r="R3321" t="s">
        <v>18</v>
      </c>
      <c r="T3321">
        <v>148.49</v>
      </c>
      <c r="U3321">
        <v>495</v>
      </c>
      <c r="V3321" t="s">
        <v>33</v>
      </c>
      <c r="W3321" s="2">
        <v>42956</v>
      </c>
      <c r="X3321" t="s">
        <v>20</v>
      </c>
      <c r="Y3321" t="s">
        <v>205</v>
      </c>
      <c r="Z3321" t="s">
        <v>52</v>
      </c>
    </row>
    <row r="3322" spans="1:26" x14ac:dyDescent="0.25">
      <c r="A3322">
        <v>2</v>
      </c>
      <c r="B3322" t="s">
        <v>25</v>
      </c>
      <c r="C3322">
        <v>1</v>
      </c>
      <c r="D3322" t="s">
        <v>50</v>
      </c>
      <c r="E3322" t="s">
        <v>4795</v>
      </c>
      <c r="F3322" t="s">
        <v>13</v>
      </c>
      <c r="G3322" t="s">
        <v>410</v>
      </c>
      <c r="H3322" s="1">
        <v>0.2</v>
      </c>
      <c r="I3322" s="2">
        <v>42816</v>
      </c>
      <c r="J3322" s="8">
        <f t="shared" si="51"/>
        <v>2017</v>
      </c>
      <c r="K3322" t="s">
        <v>4796</v>
      </c>
      <c r="L3322" t="s">
        <v>30</v>
      </c>
      <c r="M3322">
        <v>91360</v>
      </c>
      <c r="N3322">
        <v>1491</v>
      </c>
      <c r="O3322" t="s">
        <v>1001</v>
      </c>
      <c r="P3322">
        <v>1</v>
      </c>
      <c r="Q3322">
        <v>2</v>
      </c>
      <c r="R3322" t="s">
        <v>32</v>
      </c>
      <c r="T3322">
        <v>1.2</v>
      </c>
      <c r="U3322">
        <v>16</v>
      </c>
      <c r="V3322" t="s">
        <v>19</v>
      </c>
      <c r="W3322" s="2">
        <v>42818</v>
      </c>
      <c r="X3322" t="s">
        <v>130</v>
      </c>
      <c r="Y3322" t="s">
        <v>34</v>
      </c>
      <c r="Z3322" t="s">
        <v>52</v>
      </c>
    </row>
    <row r="3323" spans="1:26" x14ac:dyDescent="0.25">
      <c r="A3323">
        <v>4</v>
      </c>
      <c r="B3323" t="s">
        <v>43</v>
      </c>
      <c r="C3323">
        <v>6</v>
      </c>
      <c r="D3323" t="s">
        <v>26</v>
      </c>
      <c r="E3323" t="s">
        <v>157</v>
      </c>
      <c r="F3323" t="s">
        <v>13</v>
      </c>
      <c r="G3323" t="s">
        <v>1088</v>
      </c>
      <c r="H3323" s="1">
        <v>0</v>
      </c>
      <c r="I3323" s="2">
        <v>42808</v>
      </c>
      <c r="J3323" s="8">
        <f t="shared" si="51"/>
        <v>2017</v>
      </c>
      <c r="K3323" t="s">
        <v>4080</v>
      </c>
      <c r="L3323" t="s">
        <v>102</v>
      </c>
      <c r="M3323">
        <v>3820</v>
      </c>
      <c r="N3323">
        <v>686</v>
      </c>
      <c r="O3323" t="s">
        <v>3160</v>
      </c>
      <c r="P3323">
        <v>316</v>
      </c>
      <c r="Q3323">
        <v>3</v>
      </c>
      <c r="R3323" t="s">
        <v>104</v>
      </c>
      <c r="T3323">
        <v>315.81</v>
      </c>
      <c r="U3323">
        <v>672</v>
      </c>
      <c r="V3323" t="s">
        <v>19</v>
      </c>
      <c r="W3323" s="2">
        <v>42812</v>
      </c>
      <c r="X3323" t="s">
        <v>39</v>
      </c>
      <c r="Y3323" t="s">
        <v>1529</v>
      </c>
      <c r="Z3323" t="s">
        <v>54</v>
      </c>
    </row>
    <row r="3324" spans="1:26" x14ac:dyDescent="0.25">
      <c r="A3324">
        <v>4</v>
      </c>
      <c r="B3324" t="s">
        <v>43</v>
      </c>
      <c r="C3324">
        <v>6</v>
      </c>
      <c r="D3324" t="s">
        <v>26</v>
      </c>
      <c r="E3324" t="s">
        <v>157</v>
      </c>
      <c r="F3324" t="s">
        <v>13</v>
      </c>
      <c r="G3324" t="s">
        <v>1088</v>
      </c>
      <c r="H3324" s="1">
        <v>0</v>
      </c>
      <c r="I3324" s="2">
        <v>42808</v>
      </c>
      <c r="J3324" s="8">
        <f t="shared" si="51"/>
        <v>2017</v>
      </c>
      <c r="K3324" t="s">
        <v>4080</v>
      </c>
      <c r="L3324" t="s">
        <v>102</v>
      </c>
      <c r="M3324">
        <v>3820</v>
      </c>
      <c r="N3324">
        <v>183</v>
      </c>
      <c r="O3324" t="s">
        <v>1434</v>
      </c>
      <c r="P3324">
        <v>8</v>
      </c>
      <c r="Q3324">
        <v>4</v>
      </c>
      <c r="R3324" t="s">
        <v>104</v>
      </c>
      <c r="T3324">
        <v>7.6</v>
      </c>
      <c r="U3324">
        <v>17</v>
      </c>
      <c r="V3324" t="s">
        <v>19</v>
      </c>
      <c r="W3324" s="2">
        <v>42812</v>
      </c>
      <c r="X3324" t="s">
        <v>39</v>
      </c>
      <c r="Y3324" t="s">
        <v>1529</v>
      </c>
      <c r="Z3324" t="s">
        <v>35</v>
      </c>
    </row>
    <row r="3325" spans="1:26" x14ac:dyDescent="0.25">
      <c r="A3325">
        <v>5</v>
      </c>
      <c r="B3325" t="s">
        <v>43</v>
      </c>
      <c r="C3325">
        <v>6</v>
      </c>
      <c r="D3325" t="s">
        <v>26</v>
      </c>
      <c r="E3325" t="s">
        <v>122</v>
      </c>
      <c r="F3325" t="s">
        <v>13</v>
      </c>
      <c r="G3325" t="s">
        <v>7020</v>
      </c>
      <c r="H3325" s="1">
        <v>0.2</v>
      </c>
      <c r="I3325" s="2">
        <v>42905</v>
      </c>
      <c r="J3325" s="8">
        <f t="shared" si="51"/>
        <v>2017</v>
      </c>
      <c r="K3325" t="s">
        <v>7439</v>
      </c>
      <c r="L3325" t="s">
        <v>73</v>
      </c>
      <c r="M3325">
        <v>77070</v>
      </c>
      <c r="N3325">
        <v>1344</v>
      </c>
      <c r="O3325" t="s">
        <v>3093</v>
      </c>
      <c r="P3325">
        <v>14</v>
      </c>
      <c r="Q3325">
        <v>5</v>
      </c>
      <c r="R3325" t="s">
        <v>75</v>
      </c>
      <c r="T3325">
        <v>14.31</v>
      </c>
      <c r="U3325">
        <v>229</v>
      </c>
      <c r="V3325" t="s">
        <v>76</v>
      </c>
      <c r="W3325" s="2">
        <v>42910</v>
      </c>
      <c r="X3325" t="s">
        <v>39</v>
      </c>
      <c r="Y3325" t="s">
        <v>77</v>
      </c>
      <c r="Z3325" t="s">
        <v>42</v>
      </c>
    </row>
    <row r="3326" spans="1:26" x14ac:dyDescent="0.25">
      <c r="A3326">
        <v>4</v>
      </c>
      <c r="B3326" t="s">
        <v>43</v>
      </c>
      <c r="C3326">
        <v>6</v>
      </c>
      <c r="D3326" t="s">
        <v>26</v>
      </c>
      <c r="E3326" t="s">
        <v>171</v>
      </c>
      <c r="F3326" t="s">
        <v>13</v>
      </c>
      <c r="G3326" t="s">
        <v>979</v>
      </c>
      <c r="H3326" s="1">
        <v>0</v>
      </c>
      <c r="I3326" s="2">
        <v>43066</v>
      </c>
      <c r="J3326" s="8">
        <f t="shared" si="51"/>
        <v>2017</v>
      </c>
      <c r="K3326" t="s">
        <v>4075</v>
      </c>
      <c r="L3326" t="s">
        <v>102</v>
      </c>
      <c r="M3326">
        <v>10024</v>
      </c>
      <c r="N3326">
        <v>1258</v>
      </c>
      <c r="O3326" t="s">
        <v>3879</v>
      </c>
      <c r="P3326">
        <v>13</v>
      </c>
      <c r="Q3326">
        <v>3</v>
      </c>
      <c r="R3326" t="s">
        <v>104</v>
      </c>
      <c r="T3326">
        <v>12.51</v>
      </c>
      <c r="U3326">
        <v>30</v>
      </c>
      <c r="V3326" t="s">
        <v>19</v>
      </c>
      <c r="W3326" s="2">
        <v>43070</v>
      </c>
      <c r="X3326" t="s">
        <v>39</v>
      </c>
      <c r="Y3326" t="s">
        <v>175</v>
      </c>
      <c r="Z3326" t="s">
        <v>49</v>
      </c>
    </row>
    <row r="3327" spans="1:26" x14ac:dyDescent="0.25">
      <c r="A3327">
        <v>4</v>
      </c>
      <c r="B3327" t="s">
        <v>43</v>
      </c>
      <c r="C3327">
        <v>6</v>
      </c>
      <c r="D3327" t="s">
        <v>26</v>
      </c>
      <c r="E3327" t="s">
        <v>4786</v>
      </c>
      <c r="F3327" t="s">
        <v>13</v>
      </c>
      <c r="G3327" t="s">
        <v>5325</v>
      </c>
      <c r="H3327" s="1">
        <v>0.2</v>
      </c>
      <c r="I3327" s="2">
        <v>42954</v>
      </c>
      <c r="J3327" s="8">
        <f t="shared" si="51"/>
        <v>2017</v>
      </c>
      <c r="K3327" t="s">
        <v>6626</v>
      </c>
      <c r="L3327" t="s">
        <v>30</v>
      </c>
      <c r="M3327">
        <v>83704</v>
      </c>
      <c r="N3327">
        <v>68</v>
      </c>
      <c r="O3327" t="s">
        <v>8238</v>
      </c>
      <c r="P3327">
        <v>1</v>
      </c>
      <c r="Q3327">
        <v>1</v>
      </c>
      <c r="R3327" t="s">
        <v>32</v>
      </c>
      <c r="T3327">
        <v>1.1200000000000001</v>
      </c>
      <c r="U3327">
        <v>3</v>
      </c>
      <c r="V3327" t="s">
        <v>33</v>
      </c>
      <c r="W3327" s="2">
        <v>42958</v>
      </c>
      <c r="X3327" t="s">
        <v>39</v>
      </c>
      <c r="Y3327" t="s">
        <v>1677</v>
      </c>
      <c r="Z3327" t="s">
        <v>54</v>
      </c>
    </row>
    <row r="3328" spans="1:26" x14ac:dyDescent="0.25">
      <c r="A3328">
        <v>4</v>
      </c>
      <c r="B3328" t="s">
        <v>43</v>
      </c>
      <c r="C3328">
        <v>6</v>
      </c>
      <c r="D3328" t="s">
        <v>50</v>
      </c>
      <c r="E3328" t="s">
        <v>201</v>
      </c>
      <c r="F3328" t="s">
        <v>13</v>
      </c>
      <c r="G3328" t="s">
        <v>7625</v>
      </c>
      <c r="H3328" s="1">
        <v>0</v>
      </c>
      <c r="I3328" s="2">
        <v>42885</v>
      </c>
      <c r="J3328" s="8">
        <f t="shared" si="51"/>
        <v>2017</v>
      </c>
      <c r="K3328" t="s">
        <v>7776</v>
      </c>
      <c r="L3328" t="s">
        <v>16</v>
      </c>
      <c r="M3328">
        <v>22153</v>
      </c>
      <c r="N3328">
        <v>921</v>
      </c>
      <c r="O3328" t="s">
        <v>6720</v>
      </c>
      <c r="P3328">
        <v>36</v>
      </c>
      <c r="Q3328">
        <v>4</v>
      </c>
      <c r="R3328" t="s">
        <v>18</v>
      </c>
      <c r="T3328">
        <v>36.47</v>
      </c>
      <c r="U3328">
        <v>152</v>
      </c>
      <c r="V3328" t="s">
        <v>76</v>
      </c>
      <c r="W3328" s="2">
        <v>42889</v>
      </c>
      <c r="X3328" t="s">
        <v>39</v>
      </c>
      <c r="Y3328" t="s">
        <v>205</v>
      </c>
      <c r="Z3328" t="s">
        <v>113</v>
      </c>
    </row>
    <row r="3329" spans="1:26" x14ac:dyDescent="0.25">
      <c r="A3329">
        <v>7</v>
      </c>
      <c r="B3329" t="s">
        <v>25</v>
      </c>
      <c r="C3329">
        <v>6</v>
      </c>
      <c r="D3329" t="s">
        <v>11</v>
      </c>
      <c r="E3329" t="s">
        <v>843</v>
      </c>
      <c r="F3329" t="s">
        <v>13</v>
      </c>
      <c r="G3329" t="s">
        <v>1405</v>
      </c>
      <c r="H3329" s="1">
        <v>0.2</v>
      </c>
      <c r="I3329" s="2">
        <v>43059</v>
      </c>
      <c r="J3329" s="8">
        <f t="shared" si="51"/>
        <v>2017</v>
      </c>
      <c r="K3329" t="s">
        <v>2538</v>
      </c>
      <c r="L3329" t="s">
        <v>16</v>
      </c>
      <c r="M3329">
        <v>33180</v>
      </c>
      <c r="N3329">
        <v>1228</v>
      </c>
      <c r="O3329" t="s">
        <v>8116</v>
      </c>
      <c r="P3329">
        <v>-36</v>
      </c>
      <c r="Q3329">
        <v>3</v>
      </c>
      <c r="R3329" t="s">
        <v>18</v>
      </c>
      <c r="T3329">
        <v>-36.29</v>
      </c>
      <c r="U3329">
        <v>290</v>
      </c>
      <c r="V3329" t="s">
        <v>19</v>
      </c>
      <c r="W3329" s="2">
        <v>43066</v>
      </c>
      <c r="X3329" t="s">
        <v>39</v>
      </c>
      <c r="Y3329" t="s">
        <v>40</v>
      </c>
      <c r="Z3329" t="s">
        <v>22</v>
      </c>
    </row>
    <row r="3330" spans="1:26" x14ac:dyDescent="0.25">
      <c r="A3330">
        <v>7</v>
      </c>
      <c r="B3330" t="s">
        <v>25</v>
      </c>
      <c r="C3330">
        <v>6</v>
      </c>
      <c r="D3330" t="s">
        <v>26</v>
      </c>
      <c r="E3330" t="s">
        <v>843</v>
      </c>
      <c r="F3330" t="s">
        <v>13</v>
      </c>
      <c r="G3330" t="s">
        <v>1405</v>
      </c>
      <c r="H3330" s="1">
        <v>0.2</v>
      </c>
      <c r="I3330" s="2">
        <v>43059</v>
      </c>
      <c r="J3330" s="8">
        <f t="shared" ref="J3330:J3393" si="52">YEAR(I3330)</f>
        <v>2017</v>
      </c>
      <c r="K3330" t="s">
        <v>2538</v>
      </c>
      <c r="L3330" t="s">
        <v>16</v>
      </c>
      <c r="M3330">
        <v>33180</v>
      </c>
      <c r="N3330">
        <v>473</v>
      </c>
      <c r="O3330" t="s">
        <v>883</v>
      </c>
      <c r="P3330">
        <v>1</v>
      </c>
      <c r="Q3330">
        <v>2</v>
      </c>
      <c r="R3330" t="s">
        <v>18</v>
      </c>
      <c r="T3330">
        <v>1.31</v>
      </c>
      <c r="U3330">
        <v>17</v>
      </c>
      <c r="V3330" t="s">
        <v>19</v>
      </c>
      <c r="W3330" s="2">
        <v>43066</v>
      </c>
      <c r="X3330" t="s">
        <v>39</v>
      </c>
      <c r="Y3330" t="s">
        <v>40</v>
      </c>
      <c r="Z3330" t="s">
        <v>42</v>
      </c>
    </row>
    <row r="3331" spans="1:26" x14ac:dyDescent="0.25">
      <c r="A3331">
        <v>7</v>
      </c>
      <c r="B3331" t="s">
        <v>25</v>
      </c>
      <c r="C3331">
        <v>6</v>
      </c>
      <c r="D3331" t="s">
        <v>26</v>
      </c>
      <c r="E3331" t="s">
        <v>843</v>
      </c>
      <c r="F3331" t="s">
        <v>13</v>
      </c>
      <c r="G3331" t="s">
        <v>1405</v>
      </c>
      <c r="H3331" s="1">
        <v>0.7</v>
      </c>
      <c r="I3331" s="2">
        <v>43059</v>
      </c>
      <c r="J3331" s="8">
        <f t="shared" si="52"/>
        <v>2017</v>
      </c>
      <c r="K3331" t="s">
        <v>2538</v>
      </c>
      <c r="L3331" t="s">
        <v>16</v>
      </c>
      <c r="M3331">
        <v>33180</v>
      </c>
      <c r="N3331">
        <v>899</v>
      </c>
      <c r="O3331" t="s">
        <v>651</v>
      </c>
      <c r="P3331">
        <v>-50</v>
      </c>
      <c r="Q3331">
        <v>4</v>
      </c>
      <c r="R3331" t="s">
        <v>18</v>
      </c>
      <c r="T3331">
        <v>-50.3</v>
      </c>
      <c r="U3331">
        <v>63</v>
      </c>
      <c r="V3331" t="s">
        <v>19</v>
      </c>
      <c r="W3331" s="2">
        <v>43066</v>
      </c>
      <c r="X3331" t="s">
        <v>39</v>
      </c>
      <c r="Y3331" t="s">
        <v>40</v>
      </c>
      <c r="Z3331" t="s">
        <v>54</v>
      </c>
    </row>
    <row r="3332" spans="1:26" x14ac:dyDescent="0.25">
      <c r="A3332">
        <v>7</v>
      </c>
      <c r="B3332" t="s">
        <v>25</v>
      </c>
      <c r="C3332">
        <v>6</v>
      </c>
      <c r="D3332" t="s">
        <v>26</v>
      </c>
      <c r="E3332" t="s">
        <v>843</v>
      </c>
      <c r="F3332" t="s">
        <v>13</v>
      </c>
      <c r="G3332" t="s">
        <v>1405</v>
      </c>
      <c r="H3332" s="1">
        <v>0.7</v>
      </c>
      <c r="I3332" s="2">
        <v>43059</v>
      </c>
      <c r="J3332" s="8">
        <f t="shared" si="52"/>
        <v>2017</v>
      </c>
      <c r="K3332" t="s">
        <v>2538</v>
      </c>
      <c r="L3332" t="s">
        <v>16</v>
      </c>
      <c r="M3332">
        <v>33180</v>
      </c>
      <c r="N3332">
        <v>1652</v>
      </c>
      <c r="O3332" t="s">
        <v>1251</v>
      </c>
      <c r="P3332">
        <v>-6</v>
      </c>
      <c r="Q3332">
        <v>5</v>
      </c>
      <c r="R3332" t="s">
        <v>18</v>
      </c>
      <c r="T3332">
        <v>-5.78</v>
      </c>
      <c r="U3332">
        <v>7</v>
      </c>
      <c r="V3332" t="s">
        <v>19</v>
      </c>
      <c r="W3332" s="2">
        <v>43066</v>
      </c>
      <c r="X3332" t="s">
        <v>39</v>
      </c>
      <c r="Y3332" t="s">
        <v>40</v>
      </c>
      <c r="Z3332" t="s">
        <v>54</v>
      </c>
    </row>
    <row r="3333" spans="1:26" x14ac:dyDescent="0.25">
      <c r="A3333">
        <v>4</v>
      </c>
      <c r="B3333" t="s">
        <v>43</v>
      </c>
      <c r="C3333">
        <v>6</v>
      </c>
      <c r="D3333" t="s">
        <v>26</v>
      </c>
      <c r="E3333" t="s">
        <v>192</v>
      </c>
      <c r="F3333" t="s">
        <v>13</v>
      </c>
      <c r="G3333" t="s">
        <v>3943</v>
      </c>
      <c r="H3333" s="1">
        <v>0.8</v>
      </c>
      <c r="I3333" s="2">
        <v>42894</v>
      </c>
      <c r="J3333" s="8">
        <f t="shared" si="52"/>
        <v>2017</v>
      </c>
      <c r="K3333" t="s">
        <v>3944</v>
      </c>
      <c r="L3333" t="s">
        <v>73</v>
      </c>
      <c r="M3333">
        <v>60610</v>
      </c>
      <c r="N3333">
        <v>863</v>
      </c>
      <c r="O3333" t="s">
        <v>3187</v>
      </c>
      <c r="P3333">
        <v>-394</v>
      </c>
      <c r="Q3333">
        <v>2</v>
      </c>
      <c r="R3333" t="s">
        <v>75</v>
      </c>
      <c r="T3333">
        <v>-393.6</v>
      </c>
      <c r="U3333">
        <v>143</v>
      </c>
      <c r="V3333" t="s">
        <v>19</v>
      </c>
      <c r="W3333" s="2">
        <v>42898</v>
      </c>
      <c r="X3333" t="s">
        <v>39</v>
      </c>
      <c r="Y3333" t="s">
        <v>139</v>
      </c>
      <c r="Z3333" t="s">
        <v>56</v>
      </c>
    </row>
    <row r="3334" spans="1:26" x14ac:dyDescent="0.25">
      <c r="A3334">
        <v>4</v>
      </c>
      <c r="B3334" t="s">
        <v>43</v>
      </c>
      <c r="C3334">
        <v>6</v>
      </c>
      <c r="D3334" t="s">
        <v>50</v>
      </c>
      <c r="E3334" t="s">
        <v>192</v>
      </c>
      <c r="F3334" t="s">
        <v>13</v>
      </c>
      <c r="G3334" t="s">
        <v>3943</v>
      </c>
      <c r="H3334" s="1">
        <v>0.2</v>
      </c>
      <c r="I3334" s="2">
        <v>42894</v>
      </c>
      <c r="J3334" s="8">
        <f t="shared" si="52"/>
        <v>2017</v>
      </c>
      <c r="K3334" t="s">
        <v>3944</v>
      </c>
      <c r="L3334" t="s">
        <v>73</v>
      </c>
      <c r="M3334">
        <v>60610</v>
      </c>
      <c r="N3334">
        <v>1061</v>
      </c>
      <c r="O3334" t="s">
        <v>4986</v>
      </c>
      <c r="P3334">
        <v>1</v>
      </c>
      <c r="Q3334">
        <v>3</v>
      </c>
      <c r="R3334" t="s">
        <v>75</v>
      </c>
      <c r="T3334">
        <v>0.74</v>
      </c>
      <c r="U3334">
        <v>2</v>
      </c>
      <c r="V3334" t="s">
        <v>19</v>
      </c>
      <c r="W3334" s="2">
        <v>42898</v>
      </c>
      <c r="X3334" t="s">
        <v>39</v>
      </c>
      <c r="Y3334" t="s">
        <v>139</v>
      </c>
      <c r="Z3334" t="s">
        <v>113</v>
      </c>
    </row>
    <row r="3335" spans="1:26" x14ac:dyDescent="0.25">
      <c r="A3335">
        <v>5</v>
      </c>
      <c r="B3335" t="s">
        <v>43</v>
      </c>
      <c r="C3335">
        <v>6</v>
      </c>
      <c r="D3335" t="s">
        <v>11</v>
      </c>
      <c r="E3335" t="s">
        <v>171</v>
      </c>
      <c r="F3335" t="s">
        <v>13</v>
      </c>
      <c r="G3335" t="s">
        <v>688</v>
      </c>
      <c r="H3335" s="1">
        <v>0.4</v>
      </c>
      <c r="I3335" s="2">
        <v>42985</v>
      </c>
      <c r="J3335" s="8">
        <f t="shared" si="52"/>
        <v>2017</v>
      </c>
      <c r="K3335" t="s">
        <v>5645</v>
      </c>
      <c r="L3335" t="s">
        <v>102</v>
      </c>
      <c r="M3335">
        <v>10011</v>
      </c>
      <c r="N3335">
        <v>369</v>
      </c>
      <c r="O3335" t="s">
        <v>2254</v>
      </c>
      <c r="P3335">
        <v>-120</v>
      </c>
      <c r="Q3335">
        <v>2</v>
      </c>
      <c r="R3335" t="s">
        <v>104</v>
      </c>
      <c r="T3335">
        <v>-120.29</v>
      </c>
      <c r="U3335">
        <v>481</v>
      </c>
      <c r="V3335" t="s">
        <v>33</v>
      </c>
      <c r="W3335" s="2">
        <v>42990</v>
      </c>
      <c r="X3335" t="s">
        <v>39</v>
      </c>
      <c r="Y3335" t="s">
        <v>175</v>
      </c>
      <c r="Z3335" t="s">
        <v>41</v>
      </c>
    </row>
    <row r="3336" spans="1:26" x14ac:dyDescent="0.25">
      <c r="A3336">
        <v>5</v>
      </c>
      <c r="B3336" t="s">
        <v>43</v>
      </c>
      <c r="C3336">
        <v>6</v>
      </c>
      <c r="D3336" t="s">
        <v>26</v>
      </c>
      <c r="E3336" t="s">
        <v>171</v>
      </c>
      <c r="F3336" t="s">
        <v>13</v>
      </c>
      <c r="G3336" t="s">
        <v>688</v>
      </c>
      <c r="H3336" s="1">
        <v>0</v>
      </c>
      <c r="I3336" s="2">
        <v>42985</v>
      </c>
      <c r="J3336" s="8">
        <f t="shared" si="52"/>
        <v>2017</v>
      </c>
      <c r="K3336" t="s">
        <v>5645</v>
      </c>
      <c r="L3336" t="s">
        <v>102</v>
      </c>
      <c r="M3336">
        <v>10011</v>
      </c>
      <c r="N3336">
        <v>1101</v>
      </c>
      <c r="O3336" t="s">
        <v>3676</v>
      </c>
      <c r="P3336">
        <v>19</v>
      </c>
      <c r="Q3336">
        <v>3</v>
      </c>
      <c r="R3336" t="s">
        <v>104</v>
      </c>
      <c r="T3336">
        <v>18.97</v>
      </c>
      <c r="U3336">
        <v>70</v>
      </c>
      <c r="V3336" t="s">
        <v>33</v>
      </c>
      <c r="W3336" s="2">
        <v>42990</v>
      </c>
      <c r="X3336" t="s">
        <v>39</v>
      </c>
      <c r="Y3336" t="s">
        <v>175</v>
      </c>
      <c r="Z3336" t="s">
        <v>42</v>
      </c>
    </row>
    <row r="3337" spans="1:26" x14ac:dyDescent="0.25">
      <c r="A3337">
        <v>5</v>
      </c>
      <c r="B3337" t="s">
        <v>43</v>
      </c>
      <c r="C3337">
        <v>6</v>
      </c>
      <c r="D3337" t="s">
        <v>26</v>
      </c>
      <c r="E3337" t="s">
        <v>171</v>
      </c>
      <c r="F3337" t="s">
        <v>13</v>
      </c>
      <c r="G3337" t="s">
        <v>688</v>
      </c>
      <c r="H3337" s="1">
        <v>0</v>
      </c>
      <c r="I3337" s="2">
        <v>42985</v>
      </c>
      <c r="J3337" s="8">
        <f t="shared" si="52"/>
        <v>2017</v>
      </c>
      <c r="K3337" t="s">
        <v>5645</v>
      </c>
      <c r="L3337" t="s">
        <v>102</v>
      </c>
      <c r="M3337">
        <v>10011</v>
      </c>
      <c r="N3337">
        <v>151</v>
      </c>
      <c r="O3337" t="s">
        <v>4525</v>
      </c>
      <c r="P3337">
        <v>2</v>
      </c>
      <c r="Q3337">
        <v>4</v>
      </c>
      <c r="R3337" t="s">
        <v>104</v>
      </c>
      <c r="T3337">
        <v>2.39</v>
      </c>
      <c r="U3337">
        <v>7</v>
      </c>
      <c r="V3337" t="s">
        <v>33</v>
      </c>
      <c r="W3337" s="2">
        <v>42990</v>
      </c>
      <c r="X3337" t="s">
        <v>39</v>
      </c>
      <c r="Y3337" t="s">
        <v>175</v>
      </c>
      <c r="Z3337" t="s">
        <v>176</v>
      </c>
    </row>
    <row r="3338" spans="1:26" x14ac:dyDescent="0.25">
      <c r="A3338">
        <v>5</v>
      </c>
      <c r="B3338" t="s">
        <v>43</v>
      </c>
      <c r="C3338">
        <v>6</v>
      </c>
      <c r="D3338" t="s">
        <v>26</v>
      </c>
      <c r="E3338" t="s">
        <v>171</v>
      </c>
      <c r="F3338" t="s">
        <v>13</v>
      </c>
      <c r="G3338" t="s">
        <v>688</v>
      </c>
      <c r="H3338" s="1">
        <v>0.2</v>
      </c>
      <c r="I3338" s="2">
        <v>42985</v>
      </c>
      <c r="J3338" s="8">
        <f t="shared" si="52"/>
        <v>2017</v>
      </c>
      <c r="K3338" t="s">
        <v>5645</v>
      </c>
      <c r="L3338" t="s">
        <v>102</v>
      </c>
      <c r="M3338">
        <v>10011</v>
      </c>
      <c r="N3338">
        <v>57</v>
      </c>
      <c r="O3338" t="s">
        <v>8181</v>
      </c>
      <c r="P3338">
        <v>2</v>
      </c>
      <c r="Q3338">
        <v>2</v>
      </c>
      <c r="R3338" t="s">
        <v>104</v>
      </c>
      <c r="T3338">
        <v>2.06</v>
      </c>
      <c r="U3338">
        <v>6</v>
      </c>
      <c r="V3338" t="s">
        <v>33</v>
      </c>
      <c r="W3338" s="2">
        <v>42990</v>
      </c>
      <c r="X3338" t="s">
        <v>39</v>
      </c>
      <c r="Y3338" t="s">
        <v>175</v>
      </c>
      <c r="Z3338" t="s">
        <v>54</v>
      </c>
    </row>
    <row r="3339" spans="1:26" x14ac:dyDescent="0.25">
      <c r="A3339">
        <v>5</v>
      </c>
      <c r="B3339" t="s">
        <v>43</v>
      </c>
      <c r="C3339">
        <v>6</v>
      </c>
      <c r="D3339" t="s">
        <v>50</v>
      </c>
      <c r="E3339" t="s">
        <v>171</v>
      </c>
      <c r="F3339" t="s">
        <v>13</v>
      </c>
      <c r="G3339" t="s">
        <v>688</v>
      </c>
      <c r="H3339" s="1">
        <v>0</v>
      </c>
      <c r="I3339" s="2">
        <v>42985</v>
      </c>
      <c r="J3339" s="8">
        <f t="shared" si="52"/>
        <v>2017</v>
      </c>
      <c r="K3339" t="s">
        <v>5645</v>
      </c>
      <c r="L3339" t="s">
        <v>102</v>
      </c>
      <c r="M3339">
        <v>10011</v>
      </c>
      <c r="N3339">
        <v>961</v>
      </c>
      <c r="O3339" t="s">
        <v>4925</v>
      </c>
      <c r="P3339">
        <v>16</v>
      </c>
      <c r="Q3339">
        <v>5</v>
      </c>
      <c r="R3339" t="s">
        <v>104</v>
      </c>
      <c r="T3339">
        <v>16.2</v>
      </c>
      <c r="U3339">
        <v>90</v>
      </c>
      <c r="V3339" t="s">
        <v>33</v>
      </c>
      <c r="W3339" s="2">
        <v>42990</v>
      </c>
      <c r="X3339" t="s">
        <v>39</v>
      </c>
      <c r="Y3339" t="s">
        <v>175</v>
      </c>
      <c r="Z3339" t="s">
        <v>113</v>
      </c>
    </row>
    <row r="3340" spans="1:26" x14ac:dyDescent="0.25">
      <c r="A3340">
        <v>4</v>
      </c>
      <c r="B3340" t="s">
        <v>43</v>
      </c>
      <c r="C3340">
        <v>6</v>
      </c>
      <c r="D3340" t="s">
        <v>11</v>
      </c>
      <c r="E3340" t="s">
        <v>65</v>
      </c>
      <c r="F3340" t="s">
        <v>13</v>
      </c>
      <c r="G3340" t="s">
        <v>1145</v>
      </c>
      <c r="H3340" s="1">
        <v>0</v>
      </c>
      <c r="I3340" s="2">
        <v>42820</v>
      </c>
      <c r="J3340" s="8">
        <f t="shared" si="52"/>
        <v>2017</v>
      </c>
      <c r="K3340" t="s">
        <v>5749</v>
      </c>
      <c r="L3340" t="s">
        <v>30</v>
      </c>
      <c r="M3340">
        <v>98103</v>
      </c>
      <c r="N3340">
        <v>377</v>
      </c>
      <c r="O3340" t="s">
        <v>954</v>
      </c>
      <c r="P3340">
        <v>611</v>
      </c>
      <c r="Q3340">
        <v>8</v>
      </c>
      <c r="R3340" t="s">
        <v>32</v>
      </c>
      <c r="T3340">
        <v>610.86</v>
      </c>
      <c r="U3340">
        <v>3394</v>
      </c>
      <c r="V3340" t="s">
        <v>33</v>
      </c>
      <c r="W3340" s="2">
        <v>42824</v>
      </c>
      <c r="X3340" t="s">
        <v>39</v>
      </c>
      <c r="Y3340" t="s">
        <v>69</v>
      </c>
      <c r="Z3340" t="s">
        <v>41</v>
      </c>
    </row>
    <row r="3341" spans="1:26" x14ac:dyDescent="0.25">
      <c r="A3341">
        <v>5</v>
      </c>
      <c r="B3341" t="s">
        <v>43</v>
      </c>
      <c r="C3341">
        <v>6</v>
      </c>
      <c r="D3341" t="s">
        <v>26</v>
      </c>
      <c r="E3341" t="s">
        <v>99</v>
      </c>
      <c r="F3341" t="s">
        <v>13</v>
      </c>
      <c r="G3341" t="s">
        <v>1562</v>
      </c>
      <c r="H3341" s="1">
        <v>0.2</v>
      </c>
      <c r="I3341" s="2">
        <v>42921</v>
      </c>
      <c r="J3341" s="8">
        <f t="shared" si="52"/>
        <v>2017</v>
      </c>
      <c r="K3341" t="s">
        <v>4206</v>
      </c>
      <c r="L3341" t="s">
        <v>102</v>
      </c>
      <c r="M3341">
        <v>19140</v>
      </c>
      <c r="N3341">
        <v>54</v>
      </c>
      <c r="O3341" t="s">
        <v>3505</v>
      </c>
      <c r="P3341">
        <v>-2</v>
      </c>
      <c r="Q3341">
        <v>3</v>
      </c>
      <c r="R3341" t="s">
        <v>104</v>
      </c>
      <c r="T3341">
        <v>-2.44</v>
      </c>
      <c r="U3341">
        <v>39</v>
      </c>
      <c r="V3341" t="s">
        <v>19</v>
      </c>
      <c r="W3341" s="2">
        <v>42926</v>
      </c>
      <c r="X3341" t="s">
        <v>39</v>
      </c>
      <c r="Y3341" t="s">
        <v>105</v>
      </c>
      <c r="Z3341" t="s">
        <v>42</v>
      </c>
    </row>
    <row r="3342" spans="1:26" x14ac:dyDescent="0.25">
      <c r="A3342">
        <v>5</v>
      </c>
      <c r="B3342" t="s">
        <v>43</v>
      </c>
      <c r="C3342">
        <v>6</v>
      </c>
      <c r="D3342" t="s">
        <v>50</v>
      </c>
      <c r="E3342" t="s">
        <v>99</v>
      </c>
      <c r="F3342" t="s">
        <v>13</v>
      </c>
      <c r="G3342" t="s">
        <v>1562</v>
      </c>
      <c r="H3342" s="1">
        <v>0.2</v>
      </c>
      <c r="I3342" s="2">
        <v>42921</v>
      </c>
      <c r="J3342" s="8">
        <f t="shared" si="52"/>
        <v>2017</v>
      </c>
      <c r="K3342" t="s">
        <v>4206</v>
      </c>
      <c r="L3342" t="s">
        <v>102</v>
      </c>
      <c r="M3342">
        <v>19140</v>
      </c>
      <c r="N3342">
        <v>883</v>
      </c>
      <c r="O3342" t="s">
        <v>456</v>
      </c>
      <c r="P3342">
        <v>2</v>
      </c>
      <c r="Q3342">
        <v>3</v>
      </c>
      <c r="R3342" t="s">
        <v>104</v>
      </c>
      <c r="T3342">
        <v>2.17</v>
      </c>
      <c r="U3342">
        <v>35</v>
      </c>
      <c r="V3342" t="s">
        <v>19</v>
      </c>
      <c r="W3342" s="2">
        <v>42926</v>
      </c>
      <c r="X3342" t="s">
        <v>39</v>
      </c>
      <c r="Y3342" t="s">
        <v>105</v>
      </c>
      <c r="Z3342" t="s">
        <v>113</v>
      </c>
    </row>
    <row r="3343" spans="1:26" x14ac:dyDescent="0.25">
      <c r="A3343">
        <v>6</v>
      </c>
      <c r="B3343" t="s">
        <v>10</v>
      </c>
      <c r="C3343">
        <v>6</v>
      </c>
      <c r="D3343" t="s">
        <v>50</v>
      </c>
      <c r="E3343" t="s">
        <v>2497</v>
      </c>
      <c r="F3343" t="s">
        <v>13</v>
      </c>
      <c r="G3343" t="s">
        <v>791</v>
      </c>
      <c r="H3343" s="1">
        <v>0</v>
      </c>
      <c r="I3343" s="2">
        <v>42947</v>
      </c>
      <c r="J3343" s="8">
        <f t="shared" si="52"/>
        <v>2017</v>
      </c>
      <c r="K3343" t="s">
        <v>6780</v>
      </c>
      <c r="L3343" t="s">
        <v>16</v>
      </c>
      <c r="M3343">
        <v>39401</v>
      </c>
      <c r="N3343">
        <v>1096</v>
      </c>
      <c r="O3343" t="s">
        <v>599</v>
      </c>
      <c r="P3343">
        <v>105</v>
      </c>
      <c r="Q3343">
        <v>6</v>
      </c>
      <c r="R3343" t="s">
        <v>18</v>
      </c>
      <c r="T3343">
        <v>105.47</v>
      </c>
      <c r="U3343">
        <v>240</v>
      </c>
      <c r="V3343" t="s">
        <v>33</v>
      </c>
      <c r="W3343" s="2">
        <v>42953</v>
      </c>
      <c r="X3343" t="s">
        <v>39</v>
      </c>
      <c r="Y3343" t="s">
        <v>887</v>
      </c>
      <c r="Z3343" t="s">
        <v>113</v>
      </c>
    </row>
    <row r="3344" spans="1:26" x14ac:dyDescent="0.25">
      <c r="A3344">
        <v>5</v>
      </c>
      <c r="B3344" t="s">
        <v>43</v>
      </c>
      <c r="C3344">
        <v>6</v>
      </c>
      <c r="D3344" t="s">
        <v>26</v>
      </c>
      <c r="E3344" t="s">
        <v>171</v>
      </c>
      <c r="F3344" t="s">
        <v>13</v>
      </c>
      <c r="G3344" t="s">
        <v>2767</v>
      </c>
      <c r="H3344" s="1">
        <v>0</v>
      </c>
      <c r="I3344" s="2">
        <v>43047</v>
      </c>
      <c r="J3344" s="8">
        <f t="shared" si="52"/>
        <v>2017</v>
      </c>
      <c r="K3344" t="s">
        <v>4093</v>
      </c>
      <c r="L3344" t="s">
        <v>102</v>
      </c>
      <c r="M3344">
        <v>10011</v>
      </c>
      <c r="N3344">
        <v>780</v>
      </c>
      <c r="O3344" t="s">
        <v>1052</v>
      </c>
      <c r="P3344">
        <v>8</v>
      </c>
      <c r="Q3344">
        <v>3</v>
      </c>
      <c r="R3344" t="s">
        <v>104</v>
      </c>
      <c r="T3344">
        <v>8.07</v>
      </c>
      <c r="U3344">
        <v>18</v>
      </c>
      <c r="V3344" t="s">
        <v>19</v>
      </c>
      <c r="W3344" s="2">
        <v>43052</v>
      </c>
      <c r="X3344" t="s">
        <v>39</v>
      </c>
      <c r="Y3344" t="s">
        <v>175</v>
      </c>
      <c r="Z3344" t="s">
        <v>64</v>
      </c>
    </row>
    <row r="3345" spans="1:26" x14ac:dyDescent="0.25">
      <c r="A3345">
        <v>5</v>
      </c>
      <c r="B3345" t="s">
        <v>43</v>
      </c>
      <c r="C3345">
        <v>6</v>
      </c>
      <c r="D3345" t="s">
        <v>26</v>
      </c>
      <c r="E3345" t="s">
        <v>171</v>
      </c>
      <c r="F3345" t="s">
        <v>13</v>
      </c>
      <c r="G3345" t="s">
        <v>2767</v>
      </c>
      <c r="H3345" s="1">
        <v>0.2</v>
      </c>
      <c r="I3345" s="2">
        <v>43047</v>
      </c>
      <c r="J3345" s="8">
        <f t="shared" si="52"/>
        <v>2017</v>
      </c>
      <c r="K3345" t="s">
        <v>4093</v>
      </c>
      <c r="L3345" t="s">
        <v>102</v>
      </c>
      <c r="M3345">
        <v>10011</v>
      </c>
      <c r="N3345">
        <v>1519</v>
      </c>
      <c r="O3345" t="s">
        <v>725</v>
      </c>
      <c r="P3345">
        <v>18</v>
      </c>
      <c r="Q3345">
        <v>11</v>
      </c>
      <c r="R3345" t="s">
        <v>104</v>
      </c>
      <c r="T3345">
        <v>17.64</v>
      </c>
      <c r="U3345">
        <v>52</v>
      </c>
      <c r="V3345" t="s">
        <v>19</v>
      </c>
      <c r="W3345" s="2">
        <v>43052</v>
      </c>
      <c r="X3345" t="s">
        <v>39</v>
      </c>
      <c r="Y3345" t="s">
        <v>175</v>
      </c>
      <c r="Z3345" t="s">
        <v>54</v>
      </c>
    </row>
    <row r="3346" spans="1:26" x14ac:dyDescent="0.25">
      <c r="A3346">
        <v>2</v>
      </c>
      <c r="B3346" t="s">
        <v>25</v>
      </c>
      <c r="C3346">
        <v>1</v>
      </c>
      <c r="D3346" t="s">
        <v>26</v>
      </c>
      <c r="E3346" t="s">
        <v>88</v>
      </c>
      <c r="F3346" t="s">
        <v>13</v>
      </c>
      <c r="G3346" t="s">
        <v>1124</v>
      </c>
      <c r="H3346" s="1">
        <v>0</v>
      </c>
      <c r="I3346" s="2">
        <v>43067</v>
      </c>
      <c r="J3346" s="8">
        <f t="shared" si="52"/>
        <v>2017</v>
      </c>
      <c r="K3346" t="s">
        <v>3114</v>
      </c>
      <c r="L3346" t="s">
        <v>30</v>
      </c>
      <c r="M3346">
        <v>94110</v>
      </c>
      <c r="N3346">
        <v>816</v>
      </c>
      <c r="O3346" t="s">
        <v>3115</v>
      </c>
      <c r="P3346">
        <v>15</v>
      </c>
      <c r="Q3346">
        <v>4</v>
      </c>
      <c r="R3346" t="s">
        <v>32</v>
      </c>
      <c r="T3346">
        <v>15.4</v>
      </c>
      <c r="U3346">
        <v>45</v>
      </c>
      <c r="V3346" t="s">
        <v>19</v>
      </c>
      <c r="W3346" s="2">
        <v>43069</v>
      </c>
      <c r="X3346" t="s">
        <v>130</v>
      </c>
      <c r="Y3346" t="s">
        <v>34</v>
      </c>
      <c r="Z3346" t="s">
        <v>56</v>
      </c>
    </row>
    <row r="3347" spans="1:26" x14ac:dyDescent="0.25">
      <c r="A3347">
        <v>6</v>
      </c>
      <c r="B3347" t="s">
        <v>10</v>
      </c>
      <c r="C3347">
        <v>6</v>
      </c>
      <c r="D3347" t="s">
        <v>26</v>
      </c>
      <c r="E3347" t="s">
        <v>171</v>
      </c>
      <c r="F3347" t="s">
        <v>13</v>
      </c>
      <c r="G3347" t="s">
        <v>911</v>
      </c>
      <c r="H3347" s="1">
        <v>0</v>
      </c>
      <c r="I3347" s="2">
        <v>43055</v>
      </c>
      <c r="J3347" s="8">
        <f t="shared" si="52"/>
        <v>2017</v>
      </c>
      <c r="K3347" t="s">
        <v>7497</v>
      </c>
      <c r="L3347" t="s">
        <v>102</v>
      </c>
      <c r="M3347">
        <v>10011</v>
      </c>
      <c r="N3347">
        <v>613</v>
      </c>
      <c r="O3347" t="s">
        <v>1268</v>
      </c>
      <c r="P3347">
        <v>141</v>
      </c>
      <c r="Q3347">
        <v>5</v>
      </c>
      <c r="R3347" t="s">
        <v>104</v>
      </c>
      <c r="T3347">
        <v>141.28</v>
      </c>
      <c r="U3347">
        <v>523</v>
      </c>
      <c r="V3347" t="s">
        <v>76</v>
      </c>
      <c r="W3347" s="2">
        <v>43061</v>
      </c>
      <c r="X3347" t="s">
        <v>39</v>
      </c>
      <c r="Y3347" t="s">
        <v>175</v>
      </c>
      <c r="Z3347" t="s">
        <v>56</v>
      </c>
    </row>
    <row r="3348" spans="1:26" x14ac:dyDescent="0.25">
      <c r="A3348">
        <v>4</v>
      </c>
      <c r="B3348" t="s">
        <v>43</v>
      </c>
      <c r="C3348">
        <v>6</v>
      </c>
      <c r="D3348" t="s">
        <v>50</v>
      </c>
      <c r="E3348" t="s">
        <v>27</v>
      </c>
      <c r="F3348" t="s">
        <v>13</v>
      </c>
      <c r="G3348" t="s">
        <v>705</v>
      </c>
      <c r="H3348" s="1">
        <v>0.2</v>
      </c>
      <c r="I3348" s="2">
        <v>42901</v>
      </c>
      <c r="J3348" s="8">
        <f t="shared" si="52"/>
        <v>2017</v>
      </c>
      <c r="K3348" t="s">
        <v>6812</v>
      </c>
      <c r="L3348" t="s">
        <v>30</v>
      </c>
      <c r="M3348">
        <v>90004</v>
      </c>
      <c r="N3348">
        <v>938</v>
      </c>
      <c r="O3348" t="s">
        <v>1238</v>
      </c>
      <c r="P3348">
        <v>23</v>
      </c>
      <c r="Q3348">
        <v>3</v>
      </c>
      <c r="R3348" t="s">
        <v>32</v>
      </c>
      <c r="T3348">
        <v>22.56</v>
      </c>
      <c r="U3348">
        <v>226</v>
      </c>
      <c r="V3348" t="s">
        <v>33</v>
      </c>
      <c r="W3348" s="2">
        <v>42905</v>
      </c>
      <c r="X3348" t="s">
        <v>39</v>
      </c>
      <c r="Y3348" t="s">
        <v>34</v>
      </c>
      <c r="Z3348" t="s">
        <v>52</v>
      </c>
    </row>
    <row r="3349" spans="1:26" x14ac:dyDescent="0.25">
      <c r="A3349">
        <v>2</v>
      </c>
      <c r="B3349" t="s">
        <v>25</v>
      </c>
      <c r="C3349">
        <v>1</v>
      </c>
      <c r="D3349" t="s">
        <v>26</v>
      </c>
      <c r="E3349" t="s">
        <v>171</v>
      </c>
      <c r="F3349" t="s">
        <v>13</v>
      </c>
      <c r="G3349" t="s">
        <v>2746</v>
      </c>
      <c r="H3349" s="1">
        <v>0</v>
      </c>
      <c r="I3349" s="2">
        <v>43028</v>
      </c>
      <c r="J3349" s="8">
        <f t="shared" si="52"/>
        <v>2017</v>
      </c>
      <c r="K3349" t="s">
        <v>2874</v>
      </c>
      <c r="L3349" t="s">
        <v>102</v>
      </c>
      <c r="M3349">
        <v>10035</v>
      </c>
      <c r="N3349">
        <v>538</v>
      </c>
      <c r="O3349" t="s">
        <v>125</v>
      </c>
      <c r="P3349">
        <v>12</v>
      </c>
      <c r="Q3349">
        <v>2</v>
      </c>
      <c r="R3349" t="s">
        <v>104</v>
      </c>
      <c r="T3349">
        <v>11.54</v>
      </c>
      <c r="U3349">
        <v>25</v>
      </c>
      <c r="V3349" t="s">
        <v>19</v>
      </c>
      <c r="W3349" s="2">
        <v>43030</v>
      </c>
      <c r="X3349" t="s">
        <v>130</v>
      </c>
      <c r="Y3349" t="s">
        <v>175</v>
      </c>
      <c r="Z3349" t="s">
        <v>64</v>
      </c>
    </row>
    <row r="3350" spans="1:26" x14ac:dyDescent="0.25">
      <c r="A3350">
        <v>2</v>
      </c>
      <c r="B3350" t="s">
        <v>25</v>
      </c>
      <c r="C3350">
        <v>1</v>
      </c>
      <c r="D3350" t="s">
        <v>11</v>
      </c>
      <c r="E3350" t="s">
        <v>27</v>
      </c>
      <c r="F3350" t="s">
        <v>13</v>
      </c>
      <c r="G3350" t="s">
        <v>1261</v>
      </c>
      <c r="H3350" s="1">
        <v>0.2</v>
      </c>
      <c r="I3350" s="2">
        <v>42762</v>
      </c>
      <c r="J3350" s="8">
        <f t="shared" si="52"/>
        <v>2017</v>
      </c>
      <c r="K3350" t="s">
        <v>1717</v>
      </c>
      <c r="L3350" t="s">
        <v>30</v>
      </c>
      <c r="M3350">
        <v>90036</v>
      </c>
      <c r="N3350">
        <v>828</v>
      </c>
      <c r="O3350" t="s">
        <v>1116</v>
      </c>
      <c r="P3350">
        <v>0</v>
      </c>
      <c r="Q3350">
        <v>5</v>
      </c>
      <c r="R3350" t="s">
        <v>32</v>
      </c>
      <c r="T3350">
        <v>0</v>
      </c>
      <c r="U3350">
        <v>2804</v>
      </c>
      <c r="V3350" t="s">
        <v>19</v>
      </c>
      <c r="W3350" s="2">
        <v>42764</v>
      </c>
      <c r="X3350" t="s">
        <v>130</v>
      </c>
      <c r="Y3350" t="s">
        <v>34</v>
      </c>
      <c r="Z3350" t="s">
        <v>24</v>
      </c>
    </row>
    <row r="3351" spans="1:26" x14ac:dyDescent="0.25">
      <c r="A3351">
        <v>0</v>
      </c>
      <c r="B3351" t="s">
        <v>10</v>
      </c>
      <c r="C3351">
        <v>0</v>
      </c>
      <c r="D3351" t="s">
        <v>26</v>
      </c>
      <c r="E3351" t="s">
        <v>65</v>
      </c>
      <c r="F3351" t="s">
        <v>13</v>
      </c>
      <c r="G3351" t="s">
        <v>1629</v>
      </c>
      <c r="H3351" s="1">
        <v>0</v>
      </c>
      <c r="I3351" s="2">
        <v>42890</v>
      </c>
      <c r="J3351" s="8">
        <f t="shared" si="52"/>
        <v>2017</v>
      </c>
      <c r="K3351" t="s">
        <v>3284</v>
      </c>
      <c r="L3351" t="s">
        <v>30</v>
      </c>
      <c r="M3351">
        <v>98105</v>
      </c>
      <c r="N3351">
        <v>329</v>
      </c>
      <c r="O3351" t="s">
        <v>479</v>
      </c>
      <c r="P3351">
        <v>3</v>
      </c>
      <c r="Q3351">
        <v>2</v>
      </c>
      <c r="R3351" t="s">
        <v>32</v>
      </c>
      <c r="T3351">
        <v>3.06</v>
      </c>
      <c r="U3351">
        <v>9</v>
      </c>
      <c r="V3351" t="s">
        <v>19</v>
      </c>
      <c r="W3351" s="2">
        <v>42890</v>
      </c>
      <c r="X3351" t="s">
        <v>773</v>
      </c>
      <c r="Y3351" t="s">
        <v>69</v>
      </c>
      <c r="Z3351" t="s">
        <v>49</v>
      </c>
    </row>
    <row r="3352" spans="1:26" x14ac:dyDescent="0.25">
      <c r="A3352">
        <v>0</v>
      </c>
      <c r="B3352" t="s">
        <v>10</v>
      </c>
      <c r="C3352">
        <v>0</v>
      </c>
      <c r="D3352" t="s">
        <v>26</v>
      </c>
      <c r="E3352" t="s">
        <v>65</v>
      </c>
      <c r="F3352" t="s">
        <v>13</v>
      </c>
      <c r="G3352" t="s">
        <v>1629</v>
      </c>
      <c r="H3352" s="1">
        <v>0</v>
      </c>
      <c r="I3352" s="2">
        <v>42890</v>
      </c>
      <c r="J3352" s="8">
        <f t="shared" si="52"/>
        <v>2017</v>
      </c>
      <c r="K3352" t="s">
        <v>3284</v>
      </c>
      <c r="L3352" t="s">
        <v>30</v>
      </c>
      <c r="M3352">
        <v>98105</v>
      </c>
      <c r="N3352">
        <v>212</v>
      </c>
      <c r="O3352" t="s">
        <v>2976</v>
      </c>
      <c r="P3352">
        <v>3</v>
      </c>
      <c r="Q3352">
        <v>2</v>
      </c>
      <c r="R3352" t="s">
        <v>32</v>
      </c>
      <c r="T3352">
        <v>3.47</v>
      </c>
      <c r="U3352">
        <v>7</v>
      </c>
      <c r="V3352" t="s">
        <v>19</v>
      </c>
      <c r="W3352" s="2">
        <v>42890</v>
      </c>
      <c r="X3352" t="s">
        <v>773</v>
      </c>
      <c r="Y3352" t="s">
        <v>69</v>
      </c>
      <c r="Z3352" t="s">
        <v>35</v>
      </c>
    </row>
    <row r="3353" spans="1:26" x14ac:dyDescent="0.25">
      <c r="A3353">
        <v>0</v>
      </c>
      <c r="B3353" t="s">
        <v>10</v>
      </c>
      <c r="C3353">
        <v>0</v>
      </c>
      <c r="D3353" t="s">
        <v>11</v>
      </c>
      <c r="E3353" t="s">
        <v>474</v>
      </c>
      <c r="F3353" t="s">
        <v>13</v>
      </c>
      <c r="G3353" t="s">
        <v>365</v>
      </c>
      <c r="H3353" s="1">
        <v>0.15</v>
      </c>
      <c r="I3353" s="2">
        <v>43039</v>
      </c>
      <c r="J3353" s="8">
        <f t="shared" si="52"/>
        <v>2017</v>
      </c>
      <c r="K3353" t="s">
        <v>7808</v>
      </c>
      <c r="L3353" t="s">
        <v>30</v>
      </c>
      <c r="M3353">
        <v>92374</v>
      </c>
      <c r="N3353">
        <v>530</v>
      </c>
      <c r="O3353" t="s">
        <v>1570</v>
      </c>
      <c r="P3353">
        <v>20</v>
      </c>
      <c r="Q3353">
        <v>1</v>
      </c>
      <c r="R3353" t="s">
        <v>32</v>
      </c>
      <c r="S3353" t="s">
        <v>92</v>
      </c>
      <c r="T3353">
        <v>20.04</v>
      </c>
      <c r="U3353">
        <v>426</v>
      </c>
      <c r="V3353" t="s">
        <v>19</v>
      </c>
      <c r="W3353" s="2">
        <v>43039</v>
      </c>
      <c r="X3353" t="s">
        <v>773</v>
      </c>
      <c r="Y3353" t="s">
        <v>34</v>
      </c>
      <c r="Z3353" t="s">
        <v>22</v>
      </c>
    </row>
    <row r="3354" spans="1:26" x14ac:dyDescent="0.25">
      <c r="A3354">
        <v>0</v>
      </c>
      <c r="B3354" t="s">
        <v>10</v>
      </c>
      <c r="C3354">
        <v>0</v>
      </c>
      <c r="D3354" t="s">
        <v>11</v>
      </c>
      <c r="E3354" t="s">
        <v>474</v>
      </c>
      <c r="F3354" t="s">
        <v>13</v>
      </c>
      <c r="G3354" t="s">
        <v>365</v>
      </c>
      <c r="H3354" s="1">
        <v>0.2</v>
      </c>
      <c r="I3354" s="2">
        <v>43039</v>
      </c>
      <c r="J3354" s="8">
        <f t="shared" si="52"/>
        <v>2017</v>
      </c>
      <c r="K3354" t="s">
        <v>7808</v>
      </c>
      <c r="L3354" t="s">
        <v>30</v>
      </c>
      <c r="M3354">
        <v>92374</v>
      </c>
      <c r="N3354">
        <v>753</v>
      </c>
      <c r="O3354" t="s">
        <v>8103</v>
      </c>
      <c r="P3354">
        <v>20</v>
      </c>
      <c r="Q3354">
        <v>4</v>
      </c>
      <c r="R3354" t="s">
        <v>32</v>
      </c>
      <c r="S3354" t="s">
        <v>92</v>
      </c>
      <c r="T3354">
        <v>20.2</v>
      </c>
      <c r="U3354">
        <v>323</v>
      </c>
      <c r="V3354" t="s">
        <v>19</v>
      </c>
      <c r="W3354" s="2">
        <v>43039</v>
      </c>
      <c r="X3354" t="s">
        <v>773</v>
      </c>
      <c r="Y3354" t="s">
        <v>34</v>
      </c>
      <c r="Z3354" t="s">
        <v>24</v>
      </c>
    </row>
    <row r="3355" spans="1:26" x14ac:dyDescent="0.25">
      <c r="A3355">
        <v>0</v>
      </c>
      <c r="B3355" t="s">
        <v>10</v>
      </c>
      <c r="C3355">
        <v>0</v>
      </c>
      <c r="D3355" t="s">
        <v>26</v>
      </c>
      <c r="E3355" t="s">
        <v>474</v>
      </c>
      <c r="F3355" t="s">
        <v>13</v>
      </c>
      <c r="G3355" t="s">
        <v>365</v>
      </c>
      <c r="H3355" s="1">
        <v>0</v>
      </c>
      <c r="I3355" s="2">
        <v>43039</v>
      </c>
      <c r="J3355" s="8">
        <f t="shared" si="52"/>
        <v>2017</v>
      </c>
      <c r="K3355" t="s">
        <v>7808</v>
      </c>
      <c r="L3355" t="s">
        <v>30</v>
      </c>
      <c r="M3355">
        <v>92374</v>
      </c>
      <c r="N3355">
        <v>1702</v>
      </c>
      <c r="O3355" t="s">
        <v>862</v>
      </c>
      <c r="P3355">
        <v>9</v>
      </c>
      <c r="Q3355">
        <v>1</v>
      </c>
      <c r="R3355" t="s">
        <v>32</v>
      </c>
      <c r="S3355" t="s">
        <v>92</v>
      </c>
      <c r="T3355">
        <v>9.39</v>
      </c>
      <c r="U3355">
        <v>20</v>
      </c>
      <c r="V3355" t="s">
        <v>19</v>
      </c>
      <c r="W3355" s="2">
        <v>43039</v>
      </c>
      <c r="X3355" t="s">
        <v>773</v>
      </c>
      <c r="Y3355" t="s">
        <v>34</v>
      </c>
      <c r="Z3355" t="s">
        <v>64</v>
      </c>
    </row>
    <row r="3356" spans="1:26" x14ac:dyDescent="0.25">
      <c r="A3356">
        <v>0</v>
      </c>
      <c r="B3356" t="s">
        <v>10</v>
      </c>
      <c r="C3356">
        <v>0</v>
      </c>
      <c r="D3356" t="s">
        <v>26</v>
      </c>
      <c r="E3356" t="s">
        <v>474</v>
      </c>
      <c r="F3356" t="s">
        <v>13</v>
      </c>
      <c r="G3356" t="s">
        <v>365</v>
      </c>
      <c r="H3356" s="1">
        <v>0</v>
      </c>
      <c r="I3356" s="2">
        <v>43039</v>
      </c>
      <c r="J3356" s="8">
        <f t="shared" si="52"/>
        <v>2017</v>
      </c>
      <c r="K3356" t="s">
        <v>7808</v>
      </c>
      <c r="L3356" t="s">
        <v>30</v>
      </c>
      <c r="M3356">
        <v>92374</v>
      </c>
      <c r="N3356">
        <v>1101</v>
      </c>
      <c r="O3356" t="s">
        <v>3676</v>
      </c>
      <c r="P3356">
        <v>13</v>
      </c>
      <c r="Q3356">
        <v>2</v>
      </c>
      <c r="R3356" t="s">
        <v>32</v>
      </c>
      <c r="S3356" t="s">
        <v>92</v>
      </c>
      <c r="T3356">
        <v>12.65</v>
      </c>
      <c r="U3356">
        <v>47</v>
      </c>
      <c r="V3356" t="s">
        <v>19</v>
      </c>
      <c r="W3356" s="2">
        <v>43039</v>
      </c>
      <c r="X3356" t="s">
        <v>773</v>
      </c>
      <c r="Y3356" t="s">
        <v>34</v>
      </c>
      <c r="Z3356" t="s">
        <v>42</v>
      </c>
    </row>
    <row r="3357" spans="1:26" x14ac:dyDescent="0.25">
      <c r="A3357">
        <v>0</v>
      </c>
      <c r="B3357" t="s">
        <v>10</v>
      </c>
      <c r="C3357">
        <v>0</v>
      </c>
      <c r="D3357" t="s">
        <v>26</v>
      </c>
      <c r="E3357" t="s">
        <v>474</v>
      </c>
      <c r="F3357" t="s">
        <v>13</v>
      </c>
      <c r="G3357" t="s">
        <v>365</v>
      </c>
      <c r="H3357" s="1">
        <v>0</v>
      </c>
      <c r="I3357" s="2">
        <v>43039</v>
      </c>
      <c r="J3357" s="8">
        <f t="shared" si="52"/>
        <v>2017</v>
      </c>
      <c r="K3357" t="s">
        <v>7808</v>
      </c>
      <c r="L3357" t="s">
        <v>30</v>
      </c>
      <c r="M3357">
        <v>92374</v>
      </c>
      <c r="N3357">
        <v>1121</v>
      </c>
      <c r="O3357" t="s">
        <v>6137</v>
      </c>
      <c r="P3357">
        <v>1</v>
      </c>
      <c r="Q3357">
        <v>3</v>
      </c>
      <c r="R3357" t="s">
        <v>32</v>
      </c>
      <c r="S3357" t="s">
        <v>92</v>
      </c>
      <c r="T3357">
        <v>1.26</v>
      </c>
      <c r="U3357">
        <v>5</v>
      </c>
      <c r="V3357" t="s">
        <v>19</v>
      </c>
      <c r="W3357" s="2">
        <v>43039</v>
      </c>
      <c r="X3357" t="s">
        <v>773</v>
      </c>
      <c r="Y3357" t="s">
        <v>34</v>
      </c>
      <c r="Z3357" t="s">
        <v>49</v>
      </c>
    </row>
    <row r="3358" spans="1:26" x14ac:dyDescent="0.25">
      <c r="A3358">
        <v>0</v>
      </c>
      <c r="B3358" t="s">
        <v>10</v>
      </c>
      <c r="C3358">
        <v>0</v>
      </c>
      <c r="D3358" t="s">
        <v>26</v>
      </c>
      <c r="E3358" t="s">
        <v>474</v>
      </c>
      <c r="F3358" t="s">
        <v>13</v>
      </c>
      <c r="G3358" t="s">
        <v>365</v>
      </c>
      <c r="H3358" s="1">
        <v>0</v>
      </c>
      <c r="I3358" s="2">
        <v>43039</v>
      </c>
      <c r="J3358" s="8">
        <f t="shared" si="52"/>
        <v>2017</v>
      </c>
      <c r="K3358" t="s">
        <v>7808</v>
      </c>
      <c r="L3358" t="s">
        <v>30</v>
      </c>
      <c r="M3358">
        <v>92374</v>
      </c>
      <c r="N3358">
        <v>88</v>
      </c>
      <c r="O3358" t="s">
        <v>1294</v>
      </c>
      <c r="P3358">
        <v>8</v>
      </c>
      <c r="Q3358">
        <v>3</v>
      </c>
      <c r="R3358" t="s">
        <v>32</v>
      </c>
      <c r="S3358" t="s">
        <v>92</v>
      </c>
      <c r="T3358">
        <v>8.02</v>
      </c>
      <c r="U3358">
        <v>30</v>
      </c>
      <c r="V3358" t="s">
        <v>19</v>
      </c>
      <c r="W3358" s="2">
        <v>43039</v>
      </c>
      <c r="X3358" t="s">
        <v>773</v>
      </c>
      <c r="Y3358" t="s">
        <v>34</v>
      </c>
      <c r="Z3358" t="s">
        <v>356</v>
      </c>
    </row>
    <row r="3359" spans="1:26" x14ac:dyDescent="0.25">
      <c r="A3359">
        <v>0</v>
      </c>
      <c r="B3359" t="s">
        <v>10</v>
      </c>
      <c r="C3359">
        <v>0</v>
      </c>
      <c r="D3359" t="s">
        <v>26</v>
      </c>
      <c r="E3359" t="s">
        <v>474</v>
      </c>
      <c r="F3359" t="s">
        <v>13</v>
      </c>
      <c r="G3359" t="s">
        <v>365</v>
      </c>
      <c r="H3359" s="1">
        <v>0</v>
      </c>
      <c r="I3359" s="2">
        <v>43039</v>
      </c>
      <c r="J3359" s="8">
        <f t="shared" si="52"/>
        <v>2017</v>
      </c>
      <c r="K3359" t="s">
        <v>7808</v>
      </c>
      <c r="L3359" t="s">
        <v>30</v>
      </c>
      <c r="M3359">
        <v>92374</v>
      </c>
      <c r="N3359">
        <v>1218</v>
      </c>
      <c r="O3359" t="s">
        <v>531</v>
      </c>
      <c r="P3359">
        <v>8</v>
      </c>
      <c r="Q3359">
        <v>5</v>
      </c>
      <c r="R3359" t="s">
        <v>32</v>
      </c>
      <c r="S3359" t="s">
        <v>92</v>
      </c>
      <c r="T3359">
        <v>8.0299999999999994</v>
      </c>
      <c r="U3359">
        <v>17</v>
      </c>
      <c r="V3359" t="s">
        <v>19</v>
      </c>
      <c r="W3359" s="2">
        <v>43039</v>
      </c>
      <c r="X3359" t="s">
        <v>773</v>
      </c>
      <c r="Y3359" t="s">
        <v>34</v>
      </c>
      <c r="Z3359" t="s">
        <v>176</v>
      </c>
    </row>
    <row r="3360" spans="1:26" x14ac:dyDescent="0.25">
      <c r="A3360">
        <v>0</v>
      </c>
      <c r="B3360" t="s">
        <v>10</v>
      </c>
      <c r="C3360">
        <v>0</v>
      </c>
      <c r="D3360" t="s">
        <v>26</v>
      </c>
      <c r="E3360" t="s">
        <v>474</v>
      </c>
      <c r="F3360" t="s">
        <v>13</v>
      </c>
      <c r="G3360" t="s">
        <v>365</v>
      </c>
      <c r="H3360" s="1">
        <v>0.2</v>
      </c>
      <c r="I3360" s="2">
        <v>43039</v>
      </c>
      <c r="J3360" s="8">
        <f t="shared" si="52"/>
        <v>2017</v>
      </c>
      <c r="K3360" t="s">
        <v>7808</v>
      </c>
      <c r="L3360" t="s">
        <v>30</v>
      </c>
      <c r="M3360">
        <v>92374</v>
      </c>
      <c r="N3360">
        <v>683</v>
      </c>
      <c r="O3360" t="s">
        <v>3242</v>
      </c>
      <c r="P3360">
        <v>124</v>
      </c>
      <c r="Q3360">
        <v>3</v>
      </c>
      <c r="R3360" t="s">
        <v>32</v>
      </c>
      <c r="S3360" t="s">
        <v>92</v>
      </c>
      <c r="T3360">
        <v>124.48</v>
      </c>
      <c r="U3360">
        <v>398</v>
      </c>
      <c r="V3360" t="s">
        <v>19</v>
      </c>
      <c r="W3360" s="2">
        <v>43039</v>
      </c>
      <c r="X3360" t="s">
        <v>773</v>
      </c>
      <c r="Y3360" t="s">
        <v>34</v>
      </c>
      <c r="Z3360" t="s">
        <v>54</v>
      </c>
    </row>
    <row r="3361" spans="1:26" x14ac:dyDescent="0.25">
      <c r="A3361">
        <v>0</v>
      </c>
      <c r="B3361" t="s">
        <v>10</v>
      </c>
      <c r="C3361">
        <v>0</v>
      </c>
      <c r="D3361" t="s">
        <v>50</v>
      </c>
      <c r="E3361" t="s">
        <v>474</v>
      </c>
      <c r="F3361" t="s">
        <v>13</v>
      </c>
      <c r="G3361" t="s">
        <v>365</v>
      </c>
      <c r="H3361" s="1">
        <v>0.2</v>
      </c>
      <c r="I3361" s="2">
        <v>43039</v>
      </c>
      <c r="J3361" s="8">
        <f t="shared" si="52"/>
        <v>2017</v>
      </c>
      <c r="K3361" t="s">
        <v>7808</v>
      </c>
      <c r="L3361" t="s">
        <v>30</v>
      </c>
      <c r="M3361">
        <v>92374</v>
      </c>
      <c r="N3361">
        <v>1297</v>
      </c>
      <c r="O3361" t="s">
        <v>4825</v>
      </c>
      <c r="P3361">
        <v>146</v>
      </c>
      <c r="Q3361">
        <v>4</v>
      </c>
      <c r="R3361" t="s">
        <v>32</v>
      </c>
      <c r="S3361" t="s">
        <v>92</v>
      </c>
      <c r="T3361">
        <v>145.78</v>
      </c>
      <c r="U3361">
        <v>1296</v>
      </c>
      <c r="V3361" t="s">
        <v>19</v>
      </c>
      <c r="W3361" s="2">
        <v>43039</v>
      </c>
      <c r="X3361" t="s">
        <v>773</v>
      </c>
      <c r="Y3361" t="s">
        <v>34</v>
      </c>
      <c r="Z3361" t="s">
        <v>52</v>
      </c>
    </row>
    <row r="3362" spans="1:26" x14ac:dyDescent="0.25">
      <c r="A3362">
        <v>2</v>
      </c>
      <c r="B3362" t="s">
        <v>25</v>
      </c>
      <c r="C3362">
        <v>1</v>
      </c>
      <c r="D3362" t="s">
        <v>26</v>
      </c>
      <c r="E3362" t="s">
        <v>171</v>
      </c>
      <c r="F3362" t="s">
        <v>13</v>
      </c>
      <c r="G3362" t="s">
        <v>597</v>
      </c>
      <c r="H3362" s="1">
        <v>0.2</v>
      </c>
      <c r="I3362" s="2">
        <v>43076</v>
      </c>
      <c r="J3362" s="8">
        <f t="shared" si="52"/>
        <v>2017</v>
      </c>
      <c r="K3362" t="s">
        <v>2934</v>
      </c>
      <c r="L3362" t="s">
        <v>102</v>
      </c>
      <c r="M3362">
        <v>10024</v>
      </c>
      <c r="N3362">
        <v>241</v>
      </c>
      <c r="O3362" t="s">
        <v>2935</v>
      </c>
      <c r="P3362">
        <v>2</v>
      </c>
      <c r="Q3362">
        <v>2</v>
      </c>
      <c r="R3362" t="s">
        <v>104</v>
      </c>
      <c r="T3362">
        <v>2.34</v>
      </c>
      <c r="U3362">
        <v>7</v>
      </c>
      <c r="V3362" t="s">
        <v>19</v>
      </c>
      <c r="W3362" s="2">
        <v>43078</v>
      </c>
      <c r="X3362" t="s">
        <v>130</v>
      </c>
      <c r="Y3362" t="s">
        <v>175</v>
      </c>
      <c r="Z3362" t="s">
        <v>54</v>
      </c>
    </row>
    <row r="3363" spans="1:26" x14ac:dyDescent="0.25">
      <c r="A3363">
        <v>2</v>
      </c>
      <c r="B3363" t="s">
        <v>25</v>
      </c>
      <c r="C3363">
        <v>1</v>
      </c>
      <c r="D3363" t="s">
        <v>26</v>
      </c>
      <c r="E3363" t="s">
        <v>171</v>
      </c>
      <c r="F3363" t="s">
        <v>13</v>
      </c>
      <c r="G3363" t="s">
        <v>597</v>
      </c>
      <c r="H3363" s="1">
        <v>0.2</v>
      </c>
      <c r="I3363" s="2">
        <v>43076</v>
      </c>
      <c r="J3363" s="8">
        <f t="shared" si="52"/>
        <v>2017</v>
      </c>
      <c r="K3363" t="s">
        <v>2934</v>
      </c>
      <c r="L3363" t="s">
        <v>102</v>
      </c>
      <c r="M3363">
        <v>10024</v>
      </c>
      <c r="N3363">
        <v>1315</v>
      </c>
      <c r="O3363" t="s">
        <v>2970</v>
      </c>
      <c r="P3363">
        <v>7</v>
      </c>
      <c r="Q3363">
        <v>5</v>
      </c>
      <c r="R3363" t="s">
        <v>104</v>
      </c>
      <c r="T3363">
        <v>7.21</v>
      </c>
      <c r="U3363">
        <v>21</v>
      </c>
      <c r="V3363" t="s">
        <v>19</v>
      </c>
      <c r="W3363" s="2">
        <v>43078</v>
      </c>
      <c r="X3363" t="s">
        <v>130</v>
      </c>
      <c r="Y3363" t="s">
        <v>175</v>
      </c>
      <c r="Z3363" t="s">
        <v>54</v>
      </c>
    </row>
    <row r="3364" spans="1:26" x14ac:dyDescent="0.25">
      <c r="A3364">
        <v>2</v>
      </c>
      <c r="B3364" t="s">
        <v>25</v>
      </c>
      <c r="C3364">
        <v>1</v>
      </c>
      <c r="D3364" t="s">
        <v>50</v>
      </c>
      <c r="E3364" t="s">
        <v>171</v>
      </c>
      <c r="F3364" t="s">
        <v>13</v>
      </c>
      <c r="G3364" t="s">
        <v>597</v>
      </c>
      <c r="H3364" s="1">
        <v>0</v>
      </c>
      <c r="I3364" s="2">
        <v>43076</v>
      </c>
      <c r="J3364" s="8">
        <f t="shared" si="52"/>
        <v>2017</v>
      </c>
      <c r="K3364" t="s">
        <v>2934</v>
      </c>
      <c r="L3364" t="s">
        <v>102</v>
      </c>
      <c r="M3364">
        <v>10024</v>
      </c>
      <c r="N3364">
        <v>518</v>
      </c>
      <c r="O3364" t="s">
        <v>4742</v>
      </c>
      <c r="P3364">
        <v>224</v>
      </c>
      <c r="Q3364">
        <v>6</v>
      </c>
      <c r="R3364" t="s">
        <v>104</v>
      </c>
      <c r="T3364">
        <v>224.44</v>
      </c>
      <c r="U3364">
        <v>774</v>
      </c>
      <c r="V3364" t="s">
        <v>19</v>
      </c>
      <c r="W3364" s="2">
        <v>43078</v>
      </c>
      <c r="X3364" t="s">
        <v>130</v>
      </c>
      <c r="Y3364" t="s">
        <v>175</v>
      </c>
      <c r="Z3364" t="s">
        <v>52</v>
      </c>
    </row>
    <row r="3365" spans="1:26" x14ac:dyDescent="0.25">
      <c r="A3365">
        <v>4</v>
      </c>
      <c r="B3365" t="s">
        <v>43</v>
      </c>
      <c r="C3365">
        <v>6</v>
      </c>
      <c r="D3365" t="s">
        <v>26</v>
      </c>
      <c r="E3365" t="s">
        <v>474</v>
      </c>
      <c r="F3365" t="s">
        <v>13</v>
      </c>
      <c r="G3365" t="s">
        <v>321</v>
      </c>
      <c r="H3365" s="1">
        <v>0</v>
      </c>
      <c r="I3365" s="2">
        <v>42989</v>
      </c>
      <c r="J3365" s="8">
        <f t="shared" si="52"/>
        <v>2017</v>
      </c>
      <c r="K3365" t="s">
        <v>4533</v>
      </c>
      <c r="L3365" t="s">
        <v>30</v>
      </c>
      <c r="M3365">
        <v>92374</v>
      </c>
      <c r="N3365">
        <v>181</v>
      </c>
      <c r="O3365" t="s">
        <v>2954</v>
      </c>
      <c r="P3365">
        <v>4</v>
      </c>
      <c r="Q3365">
        <v>3</v>
      </c>
      <c r="R3365" t="s">
        <v>32</v>
      </c>
      <c r="T3365">
        <v>4.2300000000000004</v>
      </c>
      <c r="U3365">
        <v>9</v>
      </c>
      <c r="V3365" t="s">
        <v>19</v>
      </c>
      <c r="W3365" s="2">
        <v>42993</v>
      </c>
      <c r="X3365" t="s">
        <v>39</v>
      </c>
      <c r="Y3365" t="s">
        <v>34</v>
      </c>
      <c r="Z3365" t="s">
        <v>35</v>
      </c>
    </row>
    <row r="3366" spans="1:26" x14ac:dyDescent="0.25">
      <c r="A3366">
        <v>4</v>
      </c>
      <c r="B3366" t="s">
        <v>43</v>
      </c>
      <c r="C3366">
        <v>6</v>
      </c>
      <c r="D3366" t="s">
        <v>26</v>
      </c>
      <c r="E3366" t="s">
        <v>474</v>
      </c>
      <c r="F3366" t="s">
        <v>13</v>
      </c>
      <c r="G3366" t="s">
        <v>321</v>
      </c>
      <c r="H3366" s="1">
        <v>0</v>
      </c>
      <c r="I3366" s="2">
        <v>42989</v>
      </c>
      <c r="J3366" s="8">
        <f t="shared" si="52"/>
        <v>2017</v>
      </c>
      <c r="K3366" t="s">
        <v>4533</v>
      </c>
      <c r="L3366" t="s">
        <v>30</v>
      </c>
      <c r="M3366">
        <v>92374</v>
      </c>
      <c r="N3366">
        <v>355</v>
      </c>
      <c r="O3366" t="s">
        <v>4514</v>
      </c>
      <c r="P3366">
        <v>49</v>
      </c>
      <c r="Q3366">
        <v>9</v>
      </c>
      <c r="R3366" t="s">
        <v>32</v>
      </c>
      <c r="T3366">
        <v>48.96</v>
      </c>
      <c r="U3366">
        <v>181</v>
      </c>
      <c r="V3366" t="s">
        <v>19</v>
      </c>
      <c r="W3366" s="2">
        <v>42993</v>
      </c>
      <c r="X3366" t="s">
        <v>39</v>
      </c>
      <c r="Y3366" t="s">
        <v>34</v>
      </c>
      <c r="Z3366" t="s">
        <v>49</v>
      </c>
    </row>
    <row r="3367" spans="1:26" x14ac:dyDescent="0.25">
      <c r="A3367">
        <v>4</v>
      </c>
      <c r="B3367" t="s">
        <v>43</v>
      </c>
      <c r="C3367">
        <v>6</v>
      </c>
      <c r="D3367" t="s">
        <v>26</v>
      </c>
      <c r="E3367" t="s">
        <v>1547</v>
      </c>
      <c r="F3367" t="s">
        <v>13</v>
      </c>
      <c r="G3367" t="s">
        <v>6905</v>
      </c>
      <c r="H3367" s="1">
        <v>0</v>
      </c>
      <c r="I3367" s="2">
        <v>43096</v>
      </c>
      <c r="J3367" s="8">
        <f t="shared" si="52"/>
        <v>2017</v>
      </c>
      <c r="K3367" t="s">
        <v>7468</v>
      </c>
      <c r="L3367" t="s">
        <v>102</v>
      </c>
      <c r="M3367">
        <v>20735</v>
      </c>
      <c r="N3367">
        <v>954</v>
      </c>
      <c r="O3367" t="s">
        <v>426</v>
      </c>
      <c r="P3367">
        <v>103</v>
      </c>
      <c r="Q3367">
        <v>2</v>
      </c>
      <c r="R3367" t="s">
        <v>104</v>
      </c>
      <c r="T3367">
        <v>103.23</v>
      </c>
      <c r="U3367">
        <v>356</v>
      </c>
      <c r="V3367" t="s">
        <v>76</v>
      </c>
      <c r="W3367" s="2">
        <v>43100</v>
      </c>
      <c r="X3367" t="s">
        <v>39</v>
      </c>
      <c r="Y3367" t="s">
        <v>1549</v>
      </c>
      <c r="Z3367" t="s">
        <v>56</v>
      </c>
    </row>
    <row r="3368" spans="1:26" x14ac:dyDescent="0.25">
      <c r="A3368">
        <v>4</v>
      </c>
      <c r="B3368" t="s">
        <v>43</v>
      </c>
      <c r="C3368">
        <v>6</v>
      </c>
      <c r="D3368" t="s">
        <v>26</v>
      </c>
      <c r="E3368" t="s">
        <v>1547</v>
      </c>
      <c r="F3368" t="s">
        <v>13</v>
      </c>
      <c r="G3368" t="s">
        <v>6905</v>
      </c>
      <c r="H3368" s="1">
        <v>0</v>
      </c>
      <c r="I3368" s="2">
        <v>43096</v>
      </c>
      <c r="J3368" s="8">
        <f t="shared" si="52"/>
        <v>2017</v>
      </c>
      <c r="K3368" t="s">
        <v>7468</v>
      </c>
      <c r="L3368" t="s">
        <v>102</v>
      </c>
      <c r="M3368">
        <v>20735</v>
      </c>
      <c r="N3368">
        <v>1747</v>
      </c>
      <c r="O3368" t="s">
        <v>3740</v>
      </c>
      <c r="P3368">
        <v>14</v>
      </c>
      <c r="Q3368">
        <v>5</v>
      </c>
      <c r="R3368" t="s">
        <v>104</v>
      </c>
      <c r="T3368">
        <v>14.16</v>
      </c>
      <c r="U3368">
        <v>29</v>
      </c>
      <c r="V3368" t="s">
        <v>76</v>
      </c>
      <c r="W3368" s="2">
        <v>43100</v>
      </c>
      <c r="X3368" t="s">
        <v>39</v>
      </c>
      <c r="Y3368" t="s">
        <v>1549</v>
      </c>
      <c r="Z3368" t="s">
        <v>64</v>
      </c>
    </row>
    <row r="3369" spans="1:26" x14ac:dyDescent="0.25">
      <c r="A3369">
        <v>7</v>
      </c>
      <c r="B3369" t="s">
        <v>25</v>
      </c>
      <c r="C3369">
        <v>6</v>
      </c>
      <c r="D3369" t="s">
        <v>26</v>
      </c>
      <c r="E3369" t="s">
        <v>27</v>
      </c>
      <c r="F3369" t="s">
        <v>13</v>
      </c>
      <c r="G3369" t="s">
        <v>2362</v>
      </c>
      <c r="H3369" s="1">
        <v>0</v>
      </c>
      <c r="I3369" s="2">
        <v>42869</v>
      </c>
      <c r="J3369" s="8">
        <f t="shared" si="52"/>
        <v>2017</v>
      </c>
      <c r="K3369" t="s">
        <v>4564</v>
      </c>
      <c r="L3369" t="s">
        <v>30</v>
      </c>
      <c r="M3369">
        <v>90032</v>
      </c>
      <c r="N3369">
        <v>1559</v>
      </c>
      <c r="O3369" t="s">
        <v>3894</v>
      </c>
      <c r="P3369">
        <v>56</v>
      </c>
      <c r="Q3369">
        <v>4</v>
      </c>
      <c r="R3369" t="s">
        <v>32</v>
      </c>
      <c r="T3369">
        <v>55.9</v>
      </c>
      <c r="U3369">
        <v>1118</v>
      </c>
      <c r="V3369" t="s">
        <v>19</v>
      </c>
      <c r="W3369" s="2">
        <v>42876</v>
      </c>
      <c r="X3369" t="s">
        <v>39</v>
      </c>
      <c r="Y3369" t="s">
        <v>34</v>
      </c>
      <c r="Z3369" t="s">
        <v>42</v>
      </c>
    </row>
    <row r="3370" spans="1:26" x14ac:dyDescent="0.25">
      <c r="A3370">
        <v>3</v>
      </c>
      <c r="B3370" t="s">
        <v>25</v>
      </c>
      <c r="C3370">
        <v>1</v>
      </c>
      <c r="D3370" t="s">
        <v>50</v>
      </c>
      <c r="E3370" t="s">
        <v>906</v>
      </c>
      <c r="F3370" t="s">
        <v>13</v>
      </c>
      <c r="G3370" t="s">
        <v>1038</v>
      </c>
      <c r="H3370" s="1">
        <v>0.2</v>
      </c>
      <c r="I3370" s="2">
        <v>43090</v>
      </c>
      <c r="J3370" s="8">
        <f t="shared" si="52"/>
        <v>2017</v>
      </c>
      <c r="K3370" t="s">
        <v>4772</v>
      </c>
      <c r="L3370" t="s">
        <v>16</v>
      </c>
      <c r="M3370">
        <v>28540</v>
      </c>
      <c r="N3370">
        <v>137</v>
      </c>
      <c r="O3370" t="s">
        <v>344</v>
      </c>
      <c r="P3370">
        <v>5</v>
      </c>
      <c r="Q3370">
        <v>3</v>
      </c>
      <c r="R3370" t="s">
        <v>18</v>
      </c>
      <c r="T3370">
        <v>4.8</v>
      </c>
      <c r="U3370">
        <v>48</v>
      </c>
      <c r="V3370" t="s">
        <v>19</v>
      </c>
      <c r="W3370" s="2">
        <v>43093</v>
      </c>
      <c r="X3370" t="s">
        <v>130</v>
      </c>
      <c r="Y3370" t="s">
        <v>63</v>
      </c>
      <c r="Z3370" t="s">
        <v>52</v>
      </c>
    </row>
    <row r="3371" spans="1:26" x14ac:dyDescent="0.25">
      <c r="A3371">
        <v>4</v>
      </c>
      <c r="B3371" t="s">
        <v>43</v>
      </c>
      <c r="C3371">
        <v>6</v>
      </c>
      <c r="D3371" t="s">
        <v>26</v>
      </c>
      <c r="E3371" t="s">
        <v>27</v>
      </c>
      <c r="F3371" t="s">
        <v>13</v>
      </c>
      <c r="G3371" t="s">
        <v>5219</v>
      </c>
      <c r="H3371" s="1">
        <v>0</v>
      </c>
      <c r="I3371" s="2">
        <v>42873</v>
      </c>
      <c r="J3371" s="8">
        <f t="shared" si="52"/>
        <v>2017</v>
      </c>
      <c r="K3371" t="s">
        <v>6560</v>
      </c>
      <c r="L3371" t="s">
        <v>30</v>
      </c>
      <c r="M3371">
        <v>90004</v>
      </c>
      <c r="N3371">
        <v>1655</v>
      </c>
      <c r="O3371" t="s">
        <v>855</v>
      </c>
      <c r="P3371">
        <v>5</v>
      </c>
      <c r="Q3371">
        <v>2</v>
      </c>
      <c r="R3371" t="s">
        <v>32</v>
      </c>
      <c r="T3371">
        <v>5.32</v>
      </c>
      <c r="U3371">
        <v>11</v>
      </c>
      <c r="V3371" t="s">
        <v>33</v>
      </c>
      <c r="W3371" s="2">
        <v>42877</v>
      </c>
      <c r="X3371" t="s">
        <v>39</v>
      </c>
      <c r="Y3371" t="s">
        <v>34</v>
      </c>
      <c r="Z3371" t="s">
        <v>64</v>
      </c>
    </row>
    <row r="3372" spans="1:26" x14ac:dyDescent="0.25">
      <c r="A3372">
        <v>5</v>
      </c>
      <c r="B3372" t="s">
        <v>43</v>
      </c>
      <c r="C3372">
        <v>6</v>
      </c>
      <c r="D3372" t="s">
        <v>26</v>
      </c>
      <c r="E3372" t="s">
        <v>1030</v>
      </c>
      <c r="F3372" t="s">
        <v>13</v>
      </c>
      <c r="G3372" t="s">
        <v>2584</v>
      </c>
      <c r="H3372" s="1">
        <v>0</v>
      </c>
      <c r="I3372" s="2">
        <v>42970</v>
      </c>
      <c r="J3372" s="8">
        <f t="shared" si="52"/>
        <v>2017</v>
      </c>
      <c r="K3372" t="s">
        <v>4282</v>
      </c>
      <c r="L3372" t="s">
        <v>16</v>
      </c>
      <c r="M3372">
        <v>30318</v>
      </c>
      <c r="N3372">
        <v>1681</v>
      </c>
      <c r="O3372" t="s">
        <v>3453</v>
      </c>
      <c r="P3372">
        <v>49</v>
      </c>
      <c r="Q3372">
        <v>2</v>
      </c>
      <c r="R3372" t="s">
        <v>18</v>
      </c>
      <c r="T3372">
        <v>48.94</v>
      </c>
      <c r="U3372">
        <v>98</v>
      </c>
      <c r="V3372" t="s">
        <v>19</v>
      </c>
      <c r="W3372" s="2">
        <v>42975</v>
      </c>
      <c r="X3372" t="s">
        <v>39</v>
      </c>
      <c r="Y3372" t="s">
        <v>761</v>
      </c>
      <c r="Z3372" t="s">
        <v>64</v>
      </c>
    </row>
    <row r="3373" spans="1:26" x14ac:dyDescent="0.25">
      <c r="A3373">
        <v>5</v>
      </c>
      <c r="B3373" t="s">
        <v>43</v>
      </c>
      <c r="C3373">
        <v>6</v>
      </c>
      <c r="D3373" t="s">
        <v>26</v>
      </c>
      <c r="E3373" t="s">
        <v>1030</v>
      </c>
      <c r="F3373" t="s">
        <v>13</v>
      </c>
      <c r="G3373" t="s">
        <v>2584</v>
      </c>
      <c r="H3373" s="1">
        <v>0</v>
      </c>
      <c r="I3373" s="2">
        <v>42970</v>
      </c>
      <c r="J3373" s="8">
        <f t="shared" si="52"/>
        <v>2017</v>
      </c>
      <c r="K3373" t="s">
        <v>4282</v>
      </c>
      <c r="L3373" t="s">
        <v>16</v>
      </c>
      <c r="M3373">
        <v>30318</v>
      </c>
      <c r="N3373">
        <v>63</v>
      </c>
      <c r="O3373" t="s">
        <v>8101</v>
      </c>
      <c r="P3373">
        <v>7</v>
      </c>
      <c r="Q3373">
        <v>3</v>
      </c>
      <c r="R3373" t="s">
        <v>18</v>
      </c>
      <c r="T3373">
        <v>6.72</v>
      </c>
      <c r="U3373">
        <v>26</v>
      </c>
      <c r="V3373" t="s">
        <v>19</v>
      </c>
      <c r="W3373" s="2">
        <v>42975</v>
      </c>
      <c r="X3373" t="s">
        <v>39</v>
      </c>
      <c r="Y3373" t="s">
        <v>761</v>
      </c>
      <c r="Z3373" t="s">
        <v>56</v>
      </c>
    </row>
    <row r="3374" spans="1:26" x14ac:dyDescent="0.25">
      <c r="A3374">
        <v>5</v>
      </c>
      <c r="B3374" t="s">
        <v>43</v>
      </c>
      <c r="C3374">
        <v>6</v>
      </c>
      <c r="D3374" t="s">
        <v>26</v>
      </c>
      <c r="E3374" t="s">
        <v>1030</v>
      </c>
      <c r="F3374" t="s">
        <v>13</v>
      </c>
      <c r="G3374" t="s">
        <v>2584</v>
      </c>
      <c r="H3374" s="1">
        <v>0</v>
      </c>
      <c r="I3374" s="2">
        <v>42970</v>
      </c>
      <c r="J3374" s="8">
        <f t="shared" si="52"/>
        <v>2017</v>
      </c>
      <c r="K3374" t="s">
        <v>4282</v>
      </c>
      <c r="L3374" t="s">
        <v>16</v>
      </c>
      <c r="M3374">
        <v>30318</v>
      </c>
      <c r="N3374">
        <v>172</v>
      </c>
      <c r="O3374" t="s">
        <v>2914</v>
      </c>
      <c r="P3374">
        <v>152</v>
      </c>
      <c r="Q3374">
        <v>3</v>
      </c>
      <c r="R3374" t="s">
        <v>18</v>
      </c>
      <c r="T3374">
        <v>152.02000000000001</v>
      </c>
      <c r="U3374">
        <v>543</v>
      </c>
      <c r="V3374" t="s">
        <v>19</v>
      </c>
      <c r="W3374" s="2">
        <v>42975</v>
      </c>
      <c r="X3374" t="s">
        <v>39</v>
      </c>
      <c r="Y3374" t="s">
        <v>761</v>
      </c>
      <c r="Z3374" t="s">
        <v>56</v>
      </c>
    </row>
    <row r="3375" spans="1:26" x14ac:dyDescent="0.25">
      <c r="A3375">
        <v>5</v>
      </c>
      <c r="B3375" t="s">
        <v>43</v>
      </c>
      <c r="C3375">
        <v>6</v>
      </c>
      <c r="D3375" t="s">
        <v>26</v>
      </c>
      <c r="E3375" t="s">
        <v>1030</v>
      </c>
      <c r="F3375" t="s">
        <v>13</v>
      </c>
      <c r="G3375" t="s">
        <v>2584</v>
      </c>
      <c r="H3375" s="1">
        <v>0</v>
      </c>
      <c r="I3375" s="2">
        <v>42970</v>
      </c>
      <c r="J3375" s="8">
        <f t="shared" si="52"/>
        <v>2017</v>
      </c>
      <c r="K3375" t="s">
        <v>4282</v>
      </c>
      <c r="L3375" t="s">
        <v>16</v>
      </c>
      <c r="M3375">
        <v>30318</v>
      </c>
      <c r="N3375">
        <v>181</v>
      </c>
      <c r="O3375" t="s">
        <v>2954</v>
      </c>
      <c r="P3375">
        <v>4</v>
      </c>
      <c r="Q3375">
        <v>3</v>
      </c>
      <c r="R3375" t="s">
        <v>18</v>
      </c>
      <c r="T3375">
        <v>4.2300000000000004</v>
      </c>
      <c r="U3375">
        <v>9</v>
      </c>
      <c r="V3375" t="s">
        <v>19</v>
      </c>
      <c r="W3375" s="2">
        <v>42975</v>
      </c>
      <c r="X3375" t="s">
        <v>39</v>
      </c>
      <c r="Y3375" t="s">
        <v>761</v>
      </c>
      <c r="Z3375" t="s">
        <v>35</v>
      </c>
    </row>
    <row r="3376" spans="1:26" x14ac:dyDescent="0.25">
      <c r="A3376">
        <v>5</v>
      </c>
      <c r="B3376" t="s">
        <v>43</v>
      </c>
      <c r="C3376">
        <v>6</v>
      </c>
      <c r="D3376" t="s">
        <v>26</v>
      </c>
      <c r="E3376" t="s">
        <v>1030</v>
      </c>
      <c r="F3376" t="s">
        <v>13</v>
      </c>
      <c r="G3376" t="s">
        <v>2584</v>
      </c>
      <c r="H3376" s="1">
        <v>0</v>
      </c>
      <c r="I3376" s="2">
        <v>42970</v>
      </c>
      <c r="J3376" s="8">
        <f t="shared" si="52"/>
        <v>2017</v>
      </c>
      <c r="K3376" t="s">
        <v>4282</v>
      </c>
      <c r="L3376" t="s">
        <v>16</v>
      </c>
      <c r="M3376">
        <v>30318</v>
      </c>
      <c r="N3376">
        <v>1740</v>
      </c>
      <c r="O3376" t="s">
        <v>4089</v>
      </c>
      <c r="P3376">
        <v>95</v>
      </c>
      <c r="Q3376">
        <v>5</v>
      </c>
      <c r="R3376" t="s">
        <v>18</v>
      </c>
      <c r="T3376">
        <v>94.96</v>
      </c>
      <c r="U3376">
        <v>194</v>
      </c>
      <c r="V3376" t="s">
        <v>19</v>
      </c>
      <c r="W3376" s="2">
        <v>42975</v>
      </c>
      <c r="X3376" t="s">
        <v>39</v>
      </c>
      <c r="Y3376" t="s">
        <v>761</v>
      </c>
      <c r="Z3376" t="s">
        <v>64</v>
      </c>
    </row>
    <row r="3377" spans="1:26" x14ac:dyDescent="0.25">
      <c r="A3377">
        <v>5</v>
      </c>
      <c r="B3377" t="s">
        <v>43</v>
      </c>
      <c r="C3377">
        <v>6</v>
      </c>
      <c r="D3377" t="s">
        <v>26</v>
      </c>
      <c r="E3377" t="s">
        <v>1030</v>
      </c>
      <c r="F3377" t="s">
        <v>13</v>
      </c>
      <c r="G3377" t="s">
        <v>2584</v>
      </c>
      <c r="H3377" s="1">
        <v>0</v>
      </c>
      <c r="I3377" s="2">
        <v>42970</v>
      </c>
      <c r="J3377" s="8">
        <f t="shared" si="52"/>
        <v>2017</v>
      </c>
      <c r="K3377" t="s">
        <v>4282</v>
      </c>
      <c r="L3377" t="s">
        <v>16</v>
      </c>
      <c r="M3377">
        <v>30318</v>
      </c>
      <c r="N3377">
        <v>1759</v>
      </c>
      <c r="O3377" t="s">
        <v>4319</v>
      </c>
      <c r="P3377">
        <v>10</v>
      </c>
      <c r="Q3377">
        <v>5</v>
      </c>
      <c r="R3377" t="s">
        <v>18</v>
      </c>
      <c r="T3377">
        <v>9.6300000000000008</v>
      </c>
      <c r="U3377">
        <v>21</v>
      </c>
      <c r="V3377" t="s">
        <v>19</v>
      </c>
      <c r="W3377" s="2">
        <v>42975</v>
      </c>
      <c r="X3377" t="s">
        <v>39</v>
      </c>
      <c r="Y3377" t="s">
        <v>761</v>
      </c>
      <c r="Z3377" t="s">
        <v>64</v>
      </c>
    </row>
    <row r="3378" spans="1:26" x14ac:dyDescent="0.25">
      <c r="A3378">
        <v>5</v>
      </c>
      <c r="B3378" t="s">
        <v>43</v>
      </c>
      <c r="C3378">
        <v>6</v>
      </c>
      <c r="D3378" t="s">
        <v>50</v>
      </c>
      <c r="E3378" t="s">
        <v>1030</v>
      </c>
      <c r="F3378" t="s">
        <v>13</v>
      </c>
      <c r="G3378" t="s">
        <v>2584</v>
      </c>
      <c r="H3378" s="1">
        <v>0</v>
      </c>
      <c r="I3378" s="2">
        <v>42970</v>
      </c>
      <c r="J3378" s="8">
        <f t="shared" si="52"/>
        <v>2017</v>
      </c>
      <c r="K3378" t="s">
        <v>4282</v>
      </c>
      <c r="L3378" t="s">
        <v>16</v>
      </c>
      <c r="M3378">
        <v>30318</v>
      </c>
      <c r="N3378">
        <v>1068</v>
      </c>
      <c r="O3378" t="s">
        <v>5109</v>
      </c>
      <c r="P3378">
        <v>48</v>
      </c>
      <c r="Q3378">
        <v>9</v>
      </c>
      <c r="R3378" t="s">
        <v>18</v>
      </c>
      <c r="T3378">
        <v>47.86</v>
      </c>
      <c r="U3378">
        <v>252</v>
      </c>
      <c r="V3378" t="s">
        <v>19</v>
      </c>
      <c r="W3378" s="2">
        <v>42975</v>
      </c>
      <c r="X3378" t="s">
        <v>39</v>
      </c>
      <c r="Y3378" t="s">
        <v>761</v>
      </c>
      <c r="Z3378" t="s">
        <v>113</v>
      </c>
    </row>
    <row r="3379" spans="1:26" x14ac:dyDescent="0.25">
      <c r="A3379">
        <v>3</v>
      </c>
      <c r="B3379" t="s">
        <v>25</v>
      </c>
      <c r="C3379">
        <v>1</v>
      </c>
      <c r="D3379" t="s">
        <v>11</v>
      </c>
      <c r="E3379" t="s">
        <v>171</v>
      </c>
      <c r="F3379" t="s">
        <v>13</v>
      </c>
      <c r="G3379" t="s">
        <v>1559</v>
      </c>
      <c r="H3379" s="1">
        <v>0.1</v>
      </c>
      <c r="I3379" s="2">
        <v>42915</v>
      </c>
      <c r="J3379" s="8">
        <f t="shared" si="52"/>
        <v>2017</v>
      </c>
      <c r="K3379" t="s">
        <v>1560</v>
      </c>
      <c r="L3379" t="s">
        <v>102</v>
      </c>
      <c r="M3379">
        <v>10024</v>
      </c>
      <c r="N3379">
        <v>1209</v>
      </c>
      <c r="O3379" t="s">
        <v>1244</v>
      </c>
      <c r="P3379">
        <v>1</v>
      </c>
      <c r="Q3379">
        <v>1</v>
      </c>
      <c r="R3379" t="s">
        <v>104</v>
      </c>
      <c r="T3379">
        <v>1.31</v>
      </c>
      <c r="U3379">
        <v>118</v>
      </c>
      <c r="V3379" t="s">
        <v>19</v>
      </c>
      <c r="W3379" s="2">
        <v>42918</v>
      </c>
      <c r="X3379" t="s">
        <v>130</v>
      </c>
      <c r="Y3379" t="s">
        <v>175</v>
      </c>
      <c r="Z3379" t="s">
        <v>24</v>
      </c>
    </row>
    <row r="3380" spans="1:26" x14ac:dyDescent="0.25">
      <c r="A3380">
        <v>2</v>
      </c>
      <c r="B3380" t="s">
        <v>43</v>
      </c>
      <c r="C3380">
        <v>3</v>
      </c>
      <c r="D3380" t="s">
        <v>26</v>
      </c>
      <c r="E3380" t="s">
        <v>1174</v>
      </c>
      <c r="F3380" t="s">
        <v>13</v>
      </c>
      <c r="G3380" t="s">
        <v>1974</v>
      </c>
      <c r="H3380" s="1">
        <v>0.2</v>
      </c>
      <c r="I3380" s="2">
        <v>42814</v>
      </c>
      <c r="J3380" s="8">
        <f t="shared" si="52"/>
        <v>2017</v>
      </c>
      <c r="K3380" t="s">
        <v>3706</v>
      </c>
      <c r="L3380" t="s">
        <v>30</v>
      </c>
      <c r="M3380">
        <v>97301</v>
      </c>
      <c r="N3380">
        <v>1300</v>
      </c>
      <c r="O3380" t="s">
        <v>3457</v>
      </c>
      <c r="P3380">
        <v>3</v>
      </c>
      <c r="Q3380">
        <v>3</v>
      </c>
      <c r="R3380" t="s">
        <v>32</v>
      </c>
      <c r="T3380">
        <v>2.56</v>
      </c>
      <c r="U3380">
        <v>29</v>
      </c>
      <c r="V3380" t="s">
        <v>19</v>
      </c>
      <c r="W3380" s="2">
        <v>42816</v>
      </c>
      <c r="X3380" t="s">
        <v>20</v>
      </c>
      <c r="Y3380" t="s">
        <v>262</v>
      </c>
      <c r="Z3380" t="s">
        <v>42</v>
      </c>
    </row>
    <row r="3381" spans="1:26" x14ac:dyDescent="0.25">
      <c r="A3381">
        <v>5</v>
      </c>
      <c r="B3381" t="s">
        <v>43</v>
      </c>
      <c r="C3381">
        <v>6</v>
      </c>
      <c r="D3381" t="s">
        <v>26</v>
      </c>
      <c r="E3381" t="s">
        <v>281</v>
      </c>
      <c r="F3381" t="s">
        <v>13</v>
      </c>
      <c r="G3381" t="s">
        <v>5732</v>
      </c>
      <c r="H3381" s="1">
        <v>0.2</v>
      </c>
      <c r="I3381" s="2">
        <v>43009</v>
      </c>
      <c r="J3381" s="8">
        <f t="shared" si="52"/>
        <v>2017</v>
      </c>
      <c r="K3381" t="s">
        <v>6650</v>
      </c>
      <c r="L3381" t="s">
        <v>30</v>
      </c>
      <c r="M3381">
        <v>80013</v>
      </c>
      <c r="N3381">
        <v>1579</v>
      </c>
      <c r="O3381" t="s">
        <v>337</v>
      </c>
      <c r="P3381">
        <v>17</v>
      </c>
      <c r="Q3381">
        <v>4</v>
      </c>
      <c r="R3381" t="s">
        <v>32</v>
      </c>
      <c r="T3381">
        <v>17.43</v>
      </c>
      <c r="U3381">
        <v>139</v>
      </c>
      <c r="V3381" t="s">
        <v>33</v>
      </c>
      <c r="W3381" s="2">
        <v>43014</v>
      </c>
      <c r="X3381" t="s">
        <v>39</v>
      </c>
      <c r="Y3381" t="s">
        <v>285</v>
      </c>
      <c r="Z3381" t="s">
        <v>42</v>
      </c>
    </row>
    <row r="3382" spans="1:26" x14ac:dyDescent="0.25">
      <c r="A3382">
        <v>4</v>
      </c>
      <c r="B3382" t="s">
        <v>43</v>
      </c>
      <c r="C3382">
        <v>6</v>
      </c>
      <c r="D3382" t="s">
        <v>11</v>
      </c>
      <c r="E3382" t="s">
        <v>498</v>
      </c>
      <c r="F3382" t="s">
        <v>13</v>
      </c>
      <c r="G3382" t="s">
        <v>677</v>
      </c>
      <c r="H3382" s="1">
        <v>0.3</v>
      </c>
      <c r="I3382" s="2">
        <v>42975</v>
      </c>
      <c r="J3382" s="8">
        <f t="shared" si="52"/>
        <v>2017</v>
      </c>
      <c r="K3382" t="s">
        <v>5504</v>
      </c>
      <c r="L3382" t="s">
        <v>73</v>
      </c>
      <c r="M3382">
        <v>75081</v>
      </c>
      <c r="N3382">
        <v>820</v>
      </c>
      <c r="O3382" t="s">
        <v>1493</v>
      </c>
      <c r="P3382">
        <v>-16</v>
      </c>
      <c r="Q3382">
        <v>1</v>
      </c>
      <c r="R3382" t="s">
        <v>75</v>
      </c>
      <c r="T3382">
        <v>-16.260000000000002</v>
      </c>
      <c r="U3382">
        <v>103</v>
      </c>
      <c r="V3382" t="s">
        <v>33</v>
      </c>
      <c r="W3382" s="2">
        <v>42979</v>
      </c>
      <c r="X3382" t="s">
        <v>39</v>
      </c>
      <c r="Y3382" t="s">
        <v>77</v>
      </c>
      <c r="Z3382" t="s">
        <v>41</v>
      </c>
    </row>
    <row r="3383" spans="1:26" x14ac:dyDescent="0.25">
      <c r="A3383">
        <v>4</v>
      </c>
      <c r="B3383" t="s">
        <v>43</v>
      </c>
      <c r="C3383">
        <v>6</v>
      </c>
      <c r="D3383" t="s">
        <v>50</v>
      </c>
      <c r="E3383" t="s">
        <v>498</v>
      </c>
      <c r="F3383" t="s">
        <v>13</v>
      </c>
      <c r="G3383" t="s">
        <v>677</v>
      </c>
      <c r="H3383" s="1">
        <v>0.2</v>
      </c>
      <c r="I3383" s="2">
        <v>42975</v>
      </c>
      <c r="J3383" s="8">
        <f t="shared" si="52"/>
        <v>2017</v>
      </c>
      <c r="K3383" t="s">
        <v>5504</v>
      </c>
      <c r="L3383" t="s">
        <v>73</v>
      </c>
      <c r="M3383">
        <v>75081</v>
      </c>
      <c r="N3383">
        <v>1100</v>
      </c>
      <c r="O3383" t="s">
        <v>4967</v>
      </c>
      <c r="P3383">
        <v>82</v>
      </c>
      <c r="Q3383">
        <v>5</v>
      </c>
      <c r="R3383" t="s">
        <v>75</v>
      </c>
      <c r="T3383">
        <v>82.5</v>
      </c>
      <c r="U3383">
        <v>1100</v>
      </c>
      <c r="V3383" t="s">
        <v>33</v>
      </c>
      <c r="W3383" s="2">
        <v>42979</v>
      </c>
      <c r="X3383" t="s">
        <v>39</v>
      </c>
      <c r="Y3383" t="s">
        <v>77</v>
      </c>
      <c r="Z3383" t="s">
        <v>52</v>
      </c>
    </row>
    <row r="3384" spans="1:26" x14ac:dyDescent="0.25">
      <c r="A3384">
        <v>1</v>
      </c>
      <c r="B3384" t="s">
        <v>10</v>
      </c>
      <c r="C3384">
        <v>1</v>
      </c>
      <c r="D3384" t="s">
        <v>26</v>
      </c>
      <c r="E3384" t="s">
        <v>178</v>
      </c>
      <c r="F3384" t="s">
        <v>13</v>
      </c>
      <c r="G3384" t="s">
        <v>6928</v>
      </c>
      <c r="H3384" s="1">
        <v>0.7</v>
      </c>
      <c r="I3384" s="2">
        <v>43075</v>
      </c>
      <c r="J3384" s="8">
        <f t="shared" si="52"/>
        <v>2017</v>
      </c>
      <c r="K3384" t="s">
        <v>7244</v>
      </c>
      <c r="L3384" t="s">
        <v>102</v>
      </c>
      <c r="M3384">
        <v>45373</v>
      </c>
      <c r="N3384">
        <v>905</v>
      </c>
      <c r="O3384" t="s">
        <v>257</v>
      </c>
      <c r="P3384">
        <v>-10</v>
      </c>
      <c r="Q3384">
        <v>3</v>
      </c>
      <c r="R3384" t="s">
        <v>104</v>
      </c>
      <c r="T3384">
        <v>-10.38</v>
      </c>
      <c r="U3384">
        <v>15</v>
      </c>
      <c r="V3384" t="s">
        <v>76</v>
      </c>
      <c r="W3384" s="2">
        <v>43076</v>
      </c>
      <c r="X3384" t="s">
        <v>130</v>
      </c>
      <c r="Y3384" t="s">
        <v>309</v>
      </c>
      <c r="Z3384" t="s">
        <v>54</v>
      </c>
    </row>
    <row r="3385" spans="1:26" x14ac:dyDescent="0.25">
      <c r="A3385">
        <v>5</v>
      </c>
      <c r="B3385" t="s">
        <v>43</v>
      </c>
      <c r="C3385">
        <v>6</v>
      </c>
      <c r="D3385" t="s">
        <v>26</v>
      </c>
      <c r="E3385" t="s">
        <v>171</v>
      </c>
      <c r="F3385" t="s">
        <v>13</v>
      </c>
      <c r="G3385" t="s">
        <v>242</v>
      </c>
      <c r="H3385" s="1">
        <v>0</v>
      </c>
      <c r="I3385" s="2">
        <v>42990</v>
      </c>
      <c r="J3385" s="8">
        <f t="shared" si="52"/>
        <v>2017</v>
      </c>
      <c r="K3385" t="s">
        <v>4112</v>
      </c>
      <c r="L3385" t="s">
        <v>102</v>
      </c>
      <c r="M3385">
        <v>10035</v>
      </c>
      <c r="N3385">
        <v>232</v>
      </c>
      <c r="O3385" t="s">
        <v>924</v>
      </c>
      <c r="P3385">
        <v>6</v>
      </c>
      <c r="Q3385">
        <v>4</v>
      </c>
      <c r="R3385" t="s">
        <v>104</v>
      </c>
      <c r="T3385">
        <v>6.05</v>
      </c>
      <c r="U3385">
        <v>13</v>
      </c>
      <c r="V3385" t="s">
        <v>19</v>
      </c>
      <c r="W3385" s="2">
        <v>42995</v>
      </c>
      <c r="X3385" t="s">
        <v>39</v>
      </c>
      <c r="Y3385" t="s">
        <v>175</v>
      </c>
      <c r="Z3385" t="s">
        <v>35</v>
      </c>
    </row>
    <row r="3386" spans="1:26" x14ac:dyDescent="0.25">
      <c r="A3386">
        <v>5</v>
      </c>
      <c r="B3386" t="s">
        <v>43</v>
      </c>
      <c r="C3386">
        <v>6</v>
      </c>
      <c r="D3386" t="s">
        <v>50</v>
      </c>
      <c r="E3386" t="s">
        <v>171</v>
      </c>
      <c r="F3386" t="s">
        <v>13</v>
      </c>
      <c r="G3386" t="s">
        <v>242</v>
      </c>
      <c r="H3386" s="1">
        <v>0.2</v>
      </c>
      <c r="I3386" s="2">
        <v>42990</v>
      </c>
      <c r="J3386" s="8">
        <f t="shared" si="52"/>
        <v>2017</v>
      </c>
      <c r="K3386" t="s">
        <v>4112</v>
      </c>
      <c r="L3386" t="s">
        <v>102</v>
      </c>
      <c r="M3386">
        <v>10035</v>
      </c>
      <c r="N3386">
        <v>796</v>
      </c>
      <c r="O3386" t="s">
        <v>4794</v>
      </c>
      <c r="P3386">
        <v>60</v>
      </c>
      <c r="Q3386">
        <v>2</v>
      </c>
      <c r="R3386" t="s">
        <v>104</v>
      </c>
      <c r="T3386">
        <v>60</v>
      </c>
      <c r="U3386">
        <v>480</v>
      </c>
      <c r="V3386" t="s">
        <v>19</v>
      </c>
      <c r="W3386" s="2">
        <v>42995</v>
      </c>
      <c r="X3386" t="s">
        <v>39</v>
      </c>
      <c r="Y3386" t="s">
        <v>175</v>
      </c>
      <c r="Z3386" t="s">
        <v>727</v>
      </c>
    </row>
    <row r="3387" spans="1:26" x14ac:dyDescent="0.25">
      <c r="A3387">
        <v>3</v>
      </c>
      <c r="B3387" t="s">
        <v>25</v>
      </c>
      <c r="C3387">
        <v>1</v>
      </c>
      <c r="D3387" t="s">
        <v>26</v>
      </c>
      <c r="E3387" t="s">
        <v>171</v>
      </c>
      <c r="F3387" t="s">
        <v>13</v>
      </c>
      <c r="G3387" t="s">
        <v>1297</v>
      </c>
      <c r="H3387" s="1">
        <v>0</v>
      </c>
      <c r="I3387" s="2">
        <v>42832</v>
      </c>
      <c r="J3387" s="8">
        <f t="shared" si="52"/>
        <v>2017</v>
      </c>
      <c r="K3387" t="s">
        <v>2880</v>
      </c>
      <c r="L3387" t="s">
        <v>102</v>
      </c>
      <c r="M3387">
        <v>10035</v>
      </c>
      <c r="N3387">
        <v>1667</v>
      </c>
      <c r="O3387" t="s">
        <v>2881</v>
      </c>
      <c r="P3387">
        <v>6</v>
      </c>
      <c r="Q3387">
        <v>2</v>
      </c>
      <c r="R3387" t="s">
        <v>104</v>
      </c>
      <c r="T3387">
        <v>5.87</v>
      </c>
      <c r="U3387">
        <v>23</v>
      </c>
      <c r="V3387" t="s">
        <v>19</v>
      </c>
      <c r="W3387" s="2">
        <v>42835</v>
      </c>
      <c r="X3387" t="s">
        <v>130</v>
      </c>
      <c r="Y3387" t="s">
        <v>175</v>
      </c>
      <c r="Z3387" t="s">
        <v>42</v>
      </c>
    </row>
    <row r="3388" spans="1:26" x14ac:dyDescent="0.25">
      <c r="A3388">
        <v>3</v>
      </c>
      <c r="B3388" t="s">
        <v>25</v>
      </c>
      <c r="C3388">
        <v>1</v>
      </c>
      <c r="D3388" t="s">
        <v>26</v>
      </c>
      <c r="E3388" t="s">
        <v>171</v>
      </c>
      <c r="F3388" t="s">
        <v>13</v>
      </c>
      <c r="G3388" t="s">
        <v>1297</v>
      </c>
      <c r="H3388" s="1">
        <v>0</v>
      </c>
      <c r="I3388" s="2">
        <v>42832</v>
      </c>
      <c r="J3388" s="8">
        <f t="shared" si="52"/>
        <v>2017</v>
      </c>
      <c r="K3388" t="s">
        <v>2880</v>
      </c>
      <c r="L3388" t="s">
        <v>102</v>
      </c>
      <c r="M3388">
        <v>10035</v>
      </c>
      <c r="N3388">
        <v>1713</v>
      </c>
      <c r="O3388" t="s">
        <v>2912</v>
      </c>
      <c r="P3388">
        <v>12</v>
      </c>
      <c r="Q3388">
        <v>4</v>
      </c>
      <c r="R3388" t="s">
        <v>104</v>
      </c>
      <c r="T3388">
        <v>12.44</v>
      </c>
      <c r="U3388">
        <v>26</v>
      </c>
      <c r="V3388" t="s">
        <v>19</v>
      </c>
      <c r="W3388" s="2">
        <v>42835</v>
      </c>
      <c r="X3388" t="s">
        <v>130</v>
      </c>
      <c r="Y3388" t="s">
        <v>175</v>
      </c>
      <c r="Z3388" t="s">
        <v>64</v>
      </c>
    </row>
    <row r="3389" spans="1:26" x14ac:dyDescent="0.25">
      <c r="A3389">
        <v>4</v>
      </c>
      <c r="B3389" t="s">
        <v>43</v>
      </c>
      <c r="C3389">
        <v>6</v>
      </c>
      <c r="D3389" t="s">
        <v>50</v>
      </c>
      <c r="E3389" t="s">
        <v>122</v>
      </c>
      <c r="F3389" t="s">
        <v>13</v>
      </c>
      <c r="G3389" t="s">
        <v>541</v>
      </c>
      <c r="H3389" s="1">
        <v>0.2</v>
      </c>
      <c r="I3389" s="2">
        <v>42912</v>
      </c>
      <c r="J3389" s="8">
        <f t="shared" si="52"/>
        <v>2017</v>
      </c>
      <c r="K3389" t="s">
        <v>4995</v>
      </c>
      <c r="L3389" t="s">
        <v>73</v>
      </c>
      <c r="M3389">
        <v>77070</v>
      </c>
      <c r="N3389">
        <v>1297</v>
      </c>
      <c r="O3389" t="s">
        <v>4825</v>
      </c>
      <c r="P3389">
        <v>109</v>
      </c>
      <c r="Q3389">
        <v>3</v>
      </c>
      <c r="R3389" t="s">
        <v>75</v>
      </c>
      <c r="T3389">
        <v>109.34</v>
      </c>
      <c r="U3389">
        <v>972</v>
      </c>
      <c r="V3389" t="s">
        <v>19</v>
      </c>
      <c r="W3389" s="2">
        <v>42916</v>
      </c>
      <c r="X3389" t="s">
        <v>39</v>
      </c>
      <c r="Y3389" t="s">
        <v>77</v>
      </c>
      <c r="Z3389" t="s">
        <v>52</v>
      </c>
    </row>
    <row r="3390" spans="1:26" x14ac:dyDescent="0.25">
      <c r="A3390">
        <v>5</v>
      </c>
      <c r="B3390" t="s">
        <v>25</v>
      </c>
      <c r="C3390">
        <v>3</v>
      </c>
      <c r="D3390" t="s">
        <v>26</v>
      </c>
      <c r="E3390" t="s">
        <v>4262</v>
      </c>
      <c r="F3390" t="s">
        <v>13</v>
      </c>
      <c r="G3390" t="s">
        <v>5551</v>
      </c>
      <c r="H3390" s="1">
        <v>0</v>
      </c>
      <c r="I3390" s="2">
        <v>42870</v>
      </c>
      <c r="J3390" s="8">
        <f t="shared" si="52"/>
        <v>2017</v>
      </c>
      <c r="K3390" t="s">
        <v>6106</v>
      </c>
      <c r="L3390" t="s">
        <v>16</v>
      </c>
      <c r="M3390">
        <v>30076</v>
      </c>
      <c r="N3390">
        <v>1614</v>
      </c>
      <c r="O3390" t="s">
        <v>3450</v>
      </c>
      <c r="P3390">
        <v>9</v>
      </c>
      <c r="Q3390">
        <v>3</v>
      </c>
      <c r="R3390" t="s">
        <v>18</v>
      </c>
      <c r="T3390">
        <v>8.7899999999999991</v>
      </c>
      <c r="U3390">
        <v>18</v>
      </c>
      <c r="V3390" t="s">
        <v>33</v>
      </c>
      <c r="W3390" s="2">
        <v>42875</v>
      </c>
      <c r="X3390" t="s">
        <v>20</v>
      </c>
      <c r="Y3390" t="s">
        <v>761</v>
      </c>
      <c r="Z3390" t="s">
        <v>119</v>
      </c>
    </row>
    <row r="3391" spans="1:26" x14ac:dyDescent="0.25">
      <c r="A3391">
        <v>7</v>
      </c>
      <c r="B3391" t="s">
        <v>25</v>
      </c>
      <c r="C3391">
        <v>6</v>
      </c>
      <c r="D3391" t="s">
        <v>26</v>
      </c>
      <c r="E3391" t="s">
        <v>827</v>
      </c>
      <c r="F3391" t="s">
        <v>13</v>
      </c>
      <c r="G3391" t="s">
        <v>5217</v>
      </c>
      <c r="H3391" s="1">
        <v>0</v>
      </c>
      <c r="I3391" s="2">
        <v>43058</v>
      </c>
      <c r="J3391" s="8">
        <f t="shared" si="52"/>
        <v>2017</v>
      </c>
      <c r="K3391" t="s">
        <v>6594</v>
      </c>
      <c r="L3391" t="s">
        <v>30</v>
      </c>
      <c r="M3391">
        <v>89115</v>
      </c>
      <c r="N3391">
        <v>858</v>
      </c>
      <c r="O3391" t="s">
        <v>4413</v>
      </c>
      <c r="P3391">
        <v>8</v>
      </c>
      <c r="Q3391">
        <v>4</v>
      </c>
      <c r="R3391" t="s">
        <v>32</v>
      </c>
      <c r="T3391">
        <v>8.39</v>
      </c>
      <c r="U3391">
        <v>31</v>
      </c>
      <c r="V3391" t="s">
        <v>33</v>
      </c>
      <c r="W3391" s="2">
        <v>43065</v>
      </c>
      <c r="X3391" t="s">
        <v>39</v>
      </c>
      <c r="Y3391" t="s">
        <v>831</v>
      </c>
      <c r="Z3391" t="s">
        <v>56</v>
      </c>
    </row>
    <row r="3392" spans="1:26" x14ac:dyDescent="0.25">
      <c r="A3392">
        <v>5</v>
      </c>
      <c r="B3392" t="s">
        <v>43</v>
      </c>
      <c r="C3392">
        <v>6</v>
      </c>
      <c r="D3392" t="s">
        <v>11</v>
      </c>
      <c r="E3392" t="s">
        <v>1556</v>
      </c>
      <c r="F3392" t="s">
        <v>13</v>
      </c>
      <c r="G3392" t="s">
        <v>5335</v>
      </c>
      <c r="H3392" s="1">
        <v>0.1</v>
      </c>
      <c r="I3392" s="2">
        <v>42891</v>
      </c>
      <c r="J3392" s="8">
        <f t="shared" si="52"/>
        <v>2017</v>
      </c>
      <c r="K3392" t="s">
        <v>5624</v>
      </c>
      <c r="L3392" t="s">
        <v>102</v>
      </c>
      <c r="M3392">
        <v>14215</v>
      </c>
      <c r="N3392">
        <v>836</v>
      </c>
      <c r="O3392" t="s">
        <v>1150</v>
      </c>
      <c r="P3392">
        <v>169</v>
      </c>
      <c r="Q3392">
        <v>9</v>
      </c>
      <c r="R3392" t="s">
        <v>104</v>
      </c>
      <c r="T3392">
        <v>169.18</v>
      </c>
      <c r="U3392">
        <v>1523</v>
      </c>
      <c r="V3392" t="s">
        <v>33</v>
      </c>
      <c r="W3392" s="2">
        <v>42896</v>
      </c>
      <c r="X3392" t="s">
        <v>39</v>
      </c>
      <c r="Y3392" t="s">
        <v>175</v>
      </c>
      <c r="Z3392" t="s">
        <v>24</v>
      </c>
    </row>
    <row r="3393" spans="1:26" x14ac:dyDescent="0.25">
      <c r="A3393">
        <v>4</v>
      </c>
      <c r="B3393" t="s">
        <v>43</v>
      </c>
      <c r="C3393">
        <v>6</v>
      </c>
      <c r="D3393" t="s">
        <v>11</v>
      </c>
      <c r="E3393" t="s">
        <v>209</v>
      </c>
      <c r="F3393" t="s">
        <v>13</v>
      </c>
      <c r="G3393" t="s">
        <v>5712</v>
      </c>
      <c r="H3393" s="1">
        <v>0.2</v>
      </c>
      <c r="I3393" s="2">
        <v>43065</v>
      </c>
      <c r="J3393" s="8">
        <f t="shared" si="52"/>
        <v>2017</v>
      </c>
      <c r="K3393" t="s">
        <v>5713</v>
      </c>
      <c r="L3393" t="s">
        <v>16</v>
      </c>
      <c r="M3393">
        <v>38301</v>
      </c>
      <c r="N3393">
        <v>870</v>
      </c>
      <c r="O3393" t="s">
        <v>5546</v>
      </c>
      <c r="P3393">
        <v>190</v>
      </c>
      <c r="Q3393">
        <v>11</v>
      </c>
      <c r="R3393" t="s">
        <v>18</v>
      </c>
      <c r="T3393">
        <v>190.43</v>
      </c>
      <c r="U3393">
        <v>692</v>
      </c>
      <c r="V3393" t="s">
        <v>33</v>
      </c>
      <c r="W3393" s="2">
        <v>43069</v>
      </c>
      <c r="X3393" t="s">
        <v>39</v>
      </c>
      <c r="Y3393" t="s">
        <v>214</v>
      </c>
      <c r="Z3393" t="s">
        <v>47</v>
      </c>
    </row>
    <row r="3394" spans="1:26" x14ac:dyDescent="0.25">
      <c r="A3394">
        <v>5</v>
      </c>
      <c r="B3394" t="s">
        <v>43</v>
      </c>
      <c r="C3394">
        <v>6</v>
      </c>
      <c r="D3394" t="s">
        <v>11</v>
      </c>
      <c r="E3394" t="s">
        <v>99</v>
      </c>
      <c r="F3394" t="s">
        <v>13</v>
      </c>
      <c r="G3394" t="s">
        <v>7084</v>
      </c>
      <c r="H3394" s="1">
        <v>0.2</v>
      </c>
      <c r="I3394" s="2">
        <v>42830</v>
      </c>
      <c r="J3394" s="8">
        <f t="shared" ref="J3394:J3457" si="53">YEAR(I3394)</f>
        <v>2017</v>
      </c>
      <c r="K3394" t="s">
        <v>7085</v>
      </c>
      <c r="L3394" t="s">
        <v>102</v>
      </c>
      <c r="M3394">
        <v>19143</v>
      </c>
      <c r="N3394">
        <v>485</v>
      </c>
      <c r="O3394" t="s">
        <v>2320</v>
      </c>
      <c r="P3394">
        <v>2</v>
      </c>
      <c r="Q3394">
        <v>1</v>
      </c>
      <c r="R3394" t="s">
        <v>104</v>
      </c>
      <c r="T3394">
        <v>2.37</v>
      </c>
      <c r="U3394">
        <v>8</v>
      </c>
      <c r="V3394" t="s">
        <v>76</v>
      </c>
      <c r="W3394" s="2">
        <v>42835</v>
      </c>
      <c r="X3394" t="s">
        <v>39</v>
      </c>
      <c r="Y3394" t="s">
        <v>105</v>
      </c>
      <c r="Z3394" t="s">
        <v>47</v>
      </c>
    </row>
    <row r="3395" spans="1:26" x14ac:dyDescent="0.25">
      <c r="A3395">
        <v>5</v>
      </c>
      <c r="B3395" t="s">
        <v>43</v>
      </c>
      <c r="C3395">
        <v>6</v>
      </c>
      <c r="D3395" t="s">
        <v>11</v>
      </c>
      <c r="E3395" t="s">
        <v>99</v>
      </c>
      <c r="F3395" t="s">
        <v>13</v>
      </c>
      <c r="G3395" t="s">
        <v>7084</v>
      </c>
      <c r="H3395" s="1">
        <v>0.2</v>
      </c>
      <c r="I3395" s="2">
        <v>42830</v>
      </c>
      <c r="J3395" s="8">
        <f t="shared" si="53"/>
        <v>2017</v>
      </c>
      <c r="K3395" t="s">
        <v>7085</v>
      </c>
      <c r="L3395" t="s">
        <v>102</v>
      </c>
      <c r="M3395">
        <v>19143</v>
      </c>
      <c r="N3395">
        <v>1536</v>
      </c>
      <c r="O3395" t="s">
        <v>1631</v>
      </c>
      <c r="P3395">
        <v>-68</v>
      </c>
      <c r="Q3395">
        <v>4</v>
      </c>
      <c r="R3395" t="s">
        <v>104</v>
      </c>
      <c r="T3395">
        <v>-68.39</v>
      </c>
      <c r="U3395">
        <v>547</v>
      </c>
      <c r="V3395" t="s">
        <v>76</v>
      </c>
      <c r="W3395" s="2">
        <v>42835</v>
      </c>
      <c r="X3395" t="s">
        <v>39</v>
      </c>
      <c r="Y3395" t="s">
        <v>105</v>
      </c>
      <c r="Z3395" t="s">
        <v>47</v>
      </c>
    </row>
    <row r="3396" spans="1:26" x14ac:dyDescent="0.25">
      <c r="A3396">
        <v>5</v>
      </c>
      <c r="B3396" t="s">
        <v>43</v>
      </c>
      <c r="C3396">
        <v>6</v>
      </c>
      <c r="D3396" t="s">
        <v>11</v>
      </c>
      <c r="E3396" t="s">
        <v>99</v>
      </c>
      <c r="F3396" t="s">
        <v>13</v>
      </c>
      <c r="G3396" t="s">
        <v>7084</v>
      </c>
      <c r="H3396" s="1">
        <v>0.5</v>
      </c>
      <c r="I3396" s="2">
        <v>42830</v>
      </c>
      <c r="J3396" s="8">
        <f t="shared" si="53"/>
        <v>2017</v>
      </c>
      <c r="K3396" t="s">
        <v>7085</v>
      </c>
      <c r="L3396" t="s">
        <v>102</v>
      </c>
      <c r="M3396">
        <v>19143</v>
      </c>
      <c r="N3396">
        <v>384</v>
      </c>
      <c r="O3396" t="s">
        <v>1484</v>
      </c>
      <c r="P3396">
        <v>-211</v>
      </c>
      <c r="Q3396">
        <v>5</v>
      </c>
      <c r="R3396" t="s">
        <v>104</v>
      </c>
      <c r="T3396">
        <v>-211.47</v>
      </c>
      <c r="U3396">
        <v>352</v>
      </c>
      <c r="V3396" t="s">
        <v>76</v>
      </c>
      <c r="W3396" s="2">
        <v>42835</v>
      </c>
      <c r="X3396" t="s">
        <v>39</v>
      </c>
      <c r="Y3396" t="s">
        <v>105</v>
      </c>
      <c r="Z3396" t="s">
        <v>22</v>
      </c>
    </row>
    <row r="3397" spans="1:26" x14ac:dyDescent="0.25">
      <c r="A3397">
        <v>5</v>
      </c>
      <c r="B3397" t="s">
        <v>43</v>
      </c>
      <c r="C3397">
        <v>6</v>
      </c>
      <c r="D3397" t="s">
        <v>26</v>
      </c>
      <c r="E3397" t="s">
        <v>99</v>
      </c>
      <c r="F3397" t="s">
        <v>13</v>
      </c>
      <c r="G3397" t="s">
        <v>7084</v>
      </c>
      <c r="H3397" s="1">
        <v>0.2</v>
      </c>
      <c r="I3397" s="2">
        <v>42830</v>
      </c>
      <c r="J3397" s="8">
        <f t="shared" si="53"/>
        <v>2017</v>
      </c>
      <c r="K3397" t="s">
        <v>7085</v>
      </c>
      <c r="L3397" t="s">
        <v>102</v>
      </c>
      <c r="M3397">
        <v>19143</v>
      </c>
      <c r="N3397">
        <v>644</v>
      </c>
      <c r="O3397" t="s">
        <v>2961</v>
      </c>
      <c r="P3397">
        <v>21</v>
      </c>
      <c r="Q3397">
        <v>4</v>
      </c>
      <c r="R3397" t="s">
        <v>104</v>
      </c>
      <c r="T3397">
        <v>21.14</v>
      </c>
      <c r="U3397">
        <v>564</v>
      </c>
      <c r="V3397" t="s">
        <v>76</v>
      </c>
      <c r="W3397" s="2">
        <v>42835</v>
      </c>
      <c r="X3397" t="s">
        <v>39</v>
      </c>
      <c r="Y3397" t="s">
        <v>105</v>
      </c>
      <c r="Z3397" t="s">
        <v>42</v>
      </c>
    </row>
    <row r="3398" spans="1:26" x14ac:dyDescent="0.25">
      <c r="A3398">
        <v>5</v>
      </c>
      <c r="B3398" t="s">
        <v>43</v>
      </c>
      <c r="C3398">
        <v>6</v>
      </c>
      <c r="D3398" t="s">
        <v>26</v>
      </c>
      <c r="E3398" t="s">
        <v>99</v>
      </c>
      <c r="F3398" t="s">
        <v>13</v>
      </c>
      <c r="G3398" t="s">
        <v>7084</v>
      </c>
      <c r="H3398" s="1">
        <v>0.2</v>
      </c>
      <c r="I3398" s="2">
        <v>42830</v>
      </c>
      <c r="J3398" s="8">
        <f t="shared" si="53"/>
        <v>2017</v>
      </c>
      <c r="K3398" t="s">
        <v>7085</v>
      </c>
      <c r="L3398" t="s">
        <v>102</v>
      </c>
      <c r="M3398">
        <v>19143</v>
      </c>
      <c r="N3398">
        <v>334</v>
      </c>
      <c r="O3398" t="s">
        <v>4064</v>
      </c>
      <c r="P3398">
        <v>18</v>
      </c>
      <c r="Q3398">
        <v>7</v>
      </c>
      <c r="R3398" t="s">
        <v>104</v>
      </c>
      <c r="T3398">
        <v>18.399999999999999</v>
      </c>
      <c r="U3398">
        <v>98</v>
      </c>
      <c r="V3398" t="s">
        <v>76</v>
      </c>
      <c r="W3398" s="2">
        <v>42835</v>
      </c>
      <c r="X3398" t="s">
        <v>39</v>
      </c>
      <c r="Y3398" t="s">
        <v>105</v>
      </c>
      <c r="Z3398" t="s">
        <v>56</v>
      </c>
    </row>
    <row r="3399" spans="1:26" x14ac:dyDescent="0.25">
      <c r="A3399">
        <v>5</v>
      </c>
      <c r="B3399" t="s">
        <v>43</v>
      </c>
      <c r="C3399">
        <v>6</v>
      </c>
      <c r="D3399" t="s">
        <v>26</v>
      </c>
      <c r="E3399" t="s">
        <v>99</v>
      </c>
      <c r="F3399" t="s">
        <v>13</v>
      </c>
      <c r="G3399" t="s">
        <v>7084</v>
      </c>
      <c r="H3399" s="1">
        <v>0.7</v>
      </c>
      <c r="I3399" s="2">
        <v>42830</v>
      </c>
      <c r="J3399" s="8">
        <f t="shared" si="53"/>
        <v>2017</v>
      </c>
      <c r="K3399" t="s">
        <v>7085</v>
      </c>
      <c r="L3399" t="s">
        <v>102</v>
      </c>
      <c r="M3399">
        <v>19143</v>
      </c>
      <c r="N3399">
        <v>415</v>
      </c>
      <c r="O3399" t="s">
        <v>4644</v>
      </c>
      <c r="P3399">
        <v>-7</v>
      </c>
      <c r="Q3399">
        <v>4</v>
      </c>
      <c r="R3399" t="s">
        <v>104</v>
      </c>
      <c r="T3399">
        <v>-6.95</v>
      </c>
      <c r="U3399">
        <v>10</v>
      </c>
      <c r="V3399" t="s">
        <v>76</v>
      </c>
      <c r="W3399" s="2">
        <v>42835</v>
      </c>
      <c r="X3399" t="s">
        <v>39</v>
      </c>
      <c r="Y3399" t="s">
        <v>105</v>
      </c>
      <c r="Z3399" t="s">
        <v>54</v>
      </c>
    </row>
    <row r="3400" spans="1:26" x14ac:dyDescent="0.25">
      <c r="A3400">
        <v>5</v>
      </c>
      <c r="B3400" t="s">
        <v>43</v>
      </c>
      <c r="C3400">
        <v>6</v>
      </c>
      <c r="D3400" t="s">
        <v>50</v>
      </c>
      <c r="E3400" t="s">
        <v>99</v>
      </c>
      <c r="F3400" t="s">
        <v>13</v>
      </c>
      <c r="G3400" t="s">
        <v>7084</v>
      </c>
      <c r="H3400" s="1">
        <v>0.4</v>
      </c>
      <c r="I3400" s="2">
        <v>42830</v>
      </c>
      <c r="J3400" s="8">
        <f t="shared" si="53"/>
        <v>2017</v>
      </c>
      <c r="K3400" t="s">
        <v>7085</v>
      </c>
      <c r="L3400" t="s">
        <v>102</v>
      </c>
      <c r="M3400">
        <v>19143</v>
      </c>
      <c r="N3400">
        <v>1486</v>
      </c>
      <c r="O3400" t="s">
        <v>291</v>
      </c>
      <c r="P3400">
        <v>-10</v>
      </c>
      <c r="Q3400">
        <v>2</v>
      </c>
      <c r="R3400" t="s">
        <v>104</v>
      </c>
      <c r="T3400">
        <v>-9.8000000000000007</v>
      </c>
      <c r="U3400">
        <v>42</v>
      </c>
      <c r="V3400" t="s">
        <v>76</v>
      </c>
      <c r="W3400" s="2">
        <v>42835</v>
      </c>
      <c r="X3400" t="s">
        <v>39</v>
      </c>
      <c r="Y3400" t="s">
        <v>105</v>
      </c>
      <c r="Z3400" t="s">
        <v>52</v>
      </c>
    </row>
    <row r="3401" spans="1:26" x14ac:dyDescent="0.25">
      <c r="A3401">
        <v>5</v>
      </c>
      <c r="B3401" t="s">
        <v>43</v>
      </c>
      <c r="C3401">
        <v>6</v>
      </c>
      <c r="D3401" t="s">
        <v>50</v>
      </c>
      <c r="E3401" t="s">
        <v>99</v>
      </c>
      <c r="F3401" t="s">
        <v>13</v>
      </c>
      <c r="G3401" t="s">
        <v>7084</v>
      </c>
      <c r="H3401" s="1">
        <v>0.4</v>
      </c>
      <c r="I3401" s="2">
        <v>42830</v>
      </c>
      <c r="J3401" s="8">
        <f t="shared" si="53"/>
        <v>2017</v>
      </c>
      <c r="K3401" t="s">
        <v>7085</v>
      </c>
      <c r="L3401" t="s">
        <v>102</v>
      </c>
      <c r="M3401">
        <v>19143</v>
      </c>
      <c r="N3401">
        <v>478</v>
      </c>
      <c r="O3401" t="s">
        <v>1153</v>
      </c>
      <c r="P3401">
        <v>-3</v>
      </c>
      <c r="Q3401">
        <v>5</v>
      </c>
      <c r="R3401" t="s">
        <v>104</v>
      </c>
      <c r="T3401">
        <v>-3.22</v>
      </c>
      <c r="U3401">
        <v>15</v>
      </c>
      <c r="V3401" t="s">
        <v>76</v>
      </c>
      <c r="W3401" s="2">
        <v>42835</v>
      </c>
      <c r="X3401" t="s">
        <v>39</v>
      </c>
      <c r="Y3401" t="s">
        <v>105</v>
      </c>
      <c r="Z3401" t="s">
        <v>52</v>
      </c>
    </row>
    <row r="3402" spans="1:26" x14ac:dyDescent="0.25">
      <c r="A3402">
        <v>2</v>
      </c>
      <c r="B3402" t="s">
        <v>43</v>
      </c>
      <c r="C3402">
        <v>3</v>
      </c>
      <c r="D3402" t="s">
        <v>26</v>
      </c>
      <c r="E3402" t="s">
        <v>88</v>
      </c>
      <c r="F3402" t="s">
        <v>13</v>
      </c>
      <c r="G3402" t="s">
        <v>6844</v>
      </c>
      <c r="H3402" s="1">
        <v>0</v>
      </c>
      <c r="I3402" s="2">
        <v>43005</v>
      </c>
      <c r="J3402" s="8">
        <f t="shared" si="53"/>
        <v>2017</v>
      </c>
      <c r="K3402" t="s">
        <v>7369</v>
      </c>
      <c r="L3402" t="s">
        <v>30</v>
      </c>
      <c r="M3402">
        <v>94110</v>
      </c>
      <c r="N3402">
        <v>1268</v>
      </c>
      <c r="O3402" t="s">
        <v>468</v>
      </c>
      <c r="P3402">
        <v>4</v>
      </c>
      <c r="Q3402">
        <v>1</v>
      </c>
      <c r="R3402" t="s">
        <v>32</v>
      </c>
      <c r="T3402">
        <v>4.34</v>
      </c>
      <c r="U3402">
        <v>16</v>
      </c>
      <c r="V3402" t="s">
        <v>76</v>
      </c>
      <c r="W3402" s="2">
        <v>43007</v>
      </c>
      <c r="X3402" t="s">
        <v>20</v>
      </c>
      <c r="Y3402" t="s">
        <v>34</v>
      </c>
      <c r="Z3402" t="s">
        <v>42</v>
      </c>
    </row>
    <row r="3403" spans="1:26" x14ac:dyDescent="0.25">
      <c r="A3403">
        <v>2</v>
      </c>
      <c r="B3403" t="s">
        <v>43</v>
      </c>
      <c r="C3403">
        <v>3</v>
      </c>
      <c r="D3403" t="s">
        <v>26</v>
      </c>
      <c r="E3403" t="s">
        <v>88</v>
      </c>
      <c r="F3403" t="s">
        <v>13</v>
      </c>
      <c r="G3403" t="s">
        <v>6844</v>
      </c>
      <c r="H3403" s="1">
        <v>0</v>
      </c>
      <c r="I3403" s="2">
        <v>43005</v>
      </c>
      <c r="J3403" s="8">
        <f t="shared" si="53"/>
        <v>2017</v>
      </c>
      <c r="K3403" t="s">
        <v>7369</v>
      </c>
      <c r="L3403" t="s">
        <v>30</v>
      </c>
      <c r="M3403">
        <v>94110</v>
      </c>
      <c r="N3403">
        <v>1831</v>
      </c>
      <c r="O3403" t="s">
        <v>1131</v>
      </c>
      <c r="P3403">
        <v>6</v>
      </c>
      <c r="Q3403">
        <v>2</v>
      </c>
      <c r="R3403" t="s">
        <v>32</v>
      </c>
      <c r="T3403">
        <v>6.22</v>
      </c>
      <c r="U3403">
        <v>13</v>
      </c>
      <c r="V3403" t="s">
        <v>76</v>
      </c>
      <c r="W3403" s="2">
        <v>43007</v>
      </c>
      <c r="X3403" t="s">
        <v>20</v>
      </c>
      <c r="Y3403" t="s">
        <v>34</v>
      </c>
      <c r="Z3403" t="s">
        <v>64</v>
      </c>
    </row>
    <row r="3404" spans="1:26" x14ac:dyDescent="0.25">
      <c r="A3404">
        <v>2</v>
      </c>
      <c r="B3404" t="s">
        <v>43</v>
      </c>
      <c r="C3404">
        <v>3</v>
      </c>
      <c r="D3404" t="s">
        <v>26</v>
      </c>
      <c r="E3404" t="s">
        <v>88</v>
      </c>
      <c r="F3404" t="s">
        <v>13</v>
      </c>
      <c r="G3404" t="s">
        <v>6844</v>
      </c>
      <c r="H3404" s="1">
        <v>0</v>
      </c>
      <c r="I3404" s="2">
        <v>43005</v>
      </c>
      <c r="J3404" s="8">
        <f t="shared" si="53"/>
        <v>2017</v>
      </c>
      <c r="K3404" t="s">
        <v>7369</v>
      </c>
      <c r="L3404" t="s">
        <v>30</v>
      </c>
      <c r="M3404">
        <v>94110</v>
      </c>
      <c r="N3404">
        <v>1709</v>
      </c>
      <c r="O3404" t="s">
        <v>345</v>
      </c>
      <c r="P3404">
        <v>73</v>
      </c>
      <c r="Q3404">
        <v>3</v>
      </c>
      <c r="R3404" t="s">
        <v>32</v>
      </c>
      <c r="T3404">
        <v>73.41</v>
      </c>
      <c r="U3404">
        <v>147</v>
      </c>
      <c r="V3404" t="s">
        <v>76</v>
      </c>
      <c r="W3404" s="2">
        <v>43007</v>
      </c>
      <c r="X3404" t="s">
        <v>20</v>
      </c>
      <c r="Y3404" t="s">
        <v>34</v>
      </c>
      <c r="Z3404" t="s">
        <v>64</v>
      </c>
    </row>
    <row r="3405" spans="1:26" x14ac:dyDescent="0.25">
      <c r="A3405">
        <v>4</v>
      </c>
      <c r="B3405" t="s">
        <v>43</v>
      </c>
      <c r="C3405">
        <v>6</v>
      </c>
      <c r="D3405" t="s">
        <v>26</v>
      </c>
      <c r="E3405" t="s">
        <v>99</v>
      </c>
      <c r="F3405" t="s">
        <v>13</v>
      </c>
      <c r="G3405" t="s">
        <v>867</v>
      </c>
      <c r="H3405" s="1">
        <v>0.2</v>
      </c>
      <c r="I3405" s="2">
        <v>42902</v>
      </c>
      <c r="J3405" s="8">
        <f t="shared" si="53"/>
        <v>2017</v>
      </c>
      <c r="K3405" t="s">
        <v>4175</v>
      </c>
      <c r="L3405" t="s">
        <v>102</v>
      </c>
      <c r="M3405">
        <v>19134</v>
      </c>
      <c r="N3405">
        <v>1255</v>
      </c>
      <c r="O3405" t="s">
        <v>3671</v>
      </c>
      <c r="P3405">
        <v>2</v>
      </c>
      <c r="Q3405">
        <v>2</v>
      </c>
      <c r="R3405" t="s">
        <v>104</v>
      </c>
      <c r="T3405">
        <v>2.17</v>
      </c>
      <c r="U3405">
        <v>6</v>
      </c>
      <c r="V3405" t="s">
        <v>19</v>
      </c>
      <c r="W3405" s="2">
        <v>42906</v>
      </c>
      <c r="X3405" t="s">
        <v>39</v>
      </c>
      <c r="Y3405" t="s">
        <v>105</v>
      </c>
      <c r="Z3405" t="s">
        <v>119</v>
      </c>
    </row>
    <row r="3406" spans="1:26" x14ac:dyDescent="0.25">
      <c r="A3406">
        <v>4</v>
      </c>
      <c r="B3406" t="s">
        <v>25</v>
      </c>
      <c r="C3406">
        <v>3</v>
      </c>
      <c r="D3406" t="s">
        <v>26</v>
      </c>
      <c r="E3406" t="s">
        <v>99</v>
      </c>
      <c r="F3406" t="s">
        <v>13</v>
      </c>
      <c r="G3406" t="s">
        <v>2632</v>
      </c>
      <c r="H3406" s="1">
        <v>0.2</v>
      </c>
      <c r="I3406" s="2">
        <v>42820</v>
      </c>
      <c r="J3406" s="8">
        <f t="shared" si="53"/>
        <v>2017</v>
      </c>
      <c r="K3406" t="s">
        <v>3519</v>
      </c>
      <c r="L3406" t="s">
        <v>102</v>
      </c>
      <c r="M3406">
        <v>19140</v>
      </c>
      <c r="N3406">
        <v>1477</v>
      </c>
      <c r="O3406" t="s">
        <v>389</v>
      </c>
      <c r="P3406">
        <v>13</v>
      </c>
      <c r="Q3406">
        <v>6</v>
      </c>
      <c r="R3406" t="s">
        <v>104</v>
      </c>
      <c r="T3406">
        <v>12.51</v>
      </c>
      <c r="U3406">
        <v>40</v>
      </c>
      <c r="V3406" t="s">
        <v>19</v>
      </c>
      <c r="W3406" s="2">
        <v>42824</v>
      </c>
      <c r="X3406" t="s">
        <v>20</v>
      </c>
      <c r="Y3406" t="s">
        <v>105</v>
      </c>
      <c r="Z3406" t="s">
        <v>64</v>
      </c>
    </row>
    <row r="3407" spans="1:26" x14ac:dyDescent="0.25">
      <c r="A3407">
        <v>4</v>
      </c>
      <c r="B3407" t="s">
        <v>25</v>
      </c>
      <c r="C3407">
        <v>3</v>
      </c>
      <c r="D3407" t="s">
        <v>50</v>
      </c>
      <c r="E3407" t="s">
        <v>99</v>
      </c>
      <c r="F3407" t="s">
        <v>13</v>
      </c>
      <c r="G3407" t="s">
        <v>2632</v>
      </c>
      <c r="H3407" s="1">
        <v>0.2</v>
      </c>
      <c r="I3407" s="2">
        <v>42820</v>
      </c>
      <c r="J3407" s="8">
        <f t="shared" si="53"/>
        <v>2017</v>
      </c>
      <c r="K3407" t="s">
        <v>3519</v>
      </c>
      <c r="L3407" t="s">
        <v>102</v>
      </c>
      <c r="M3407">
        <v>19140</v>
      </c>
      <c r="N3407">
        <v>1606</v>
      </c>
      <c r="O3407" t="s">
        <v>189</v>
      </c>
      <c r="P3407">
        <v>5</v>
      </c>
      <c r="Q3407">
        <v>3</v>
      </c>
      <c r="R3407" t="s">
        <v>104</v>
      </c>
      <c r="T3407">
        <v>5.03</v>
      </c>
      <c r="U3407">
        <v>17</v>
      </c>
      <c r="V3407" t="s">
        <v>19</v>
      </c>
      <c r="W3407" s="2">
        <v>42824</v>
      </c>
      <c r="X3407" t="s">
        <v>20</v>
      </c>
      <c r="Y3407" t="s">
        <v>105</v>
      </c>
      <c r="Z3407" t="s">
        <v>113</v>
      </c>
    </row>
    <row r="3408" spans="1:26" x14ac:dyDescent="0.25">
      <c r="A3408">
        <v>5</v>
      </c>
      <c r="B3408" t="s">
        <v>43</v>
      </c>
      <c r="C3408">
        <v>6</v>
      </c>
      <c r="D3408" t="s">
        <v>26</v>
      </c>
      <c r="E3408" t="s">
        <v>347</v>
      </c>
      <c r="F3408" t="s">
        <v>13</v>
      </c>
      <c r="G3408" t="s">
        <v>2067</v>
      </c>
      <c r="H3408" s="1">
        <v>0</v>
      </c>
      <c r="I3408" s="2">
        <v>42808</v>
      </c>
      <c r="J3408" s="8">
        <f t="shared" si="53"/>
        <v>2017</v>
      </c>
      <c r="K3408" t="s">
        <v>4543</v>
      </c>
      <c r="L3408" t="s">
        <v>30</v>
      </c>
      <c r="M3408">
        <v>95661</v>
      </c>
      <c r="N3408">
        <v>1828</v>
      </c>
      <c r="O3408" t="s">
        <v>655</v>
      </c>
      <c r="P3408">
        <v>9</v>
      </c>
      <c r="Q3408">
        <v>3</v>
      </c>
      <c r="R3408" t="s">
        <v>32</v>
      </c>
      <c r="T3408">
        <v>9.33</v>
      </c>
      <c r="U3408">
        <v>19</v>
      </c>
      <c r="V3408" t="s">
        <v>19</v>
      </c>
      <c r="W3408" s="2">
        <v>42813</v>
      </c>
      <c r="X3408" t="s">
        <v>39</v>
      </c>
      <c r="Y3408" t="s">
        <v>34</v>
      </c>
      <c r="Z3408" t="s">
        <v>64</v>
      </c>
    </row>
    <row r="3409" spans="1:26" x14ac:dyDescent="0.25">
      <c r="A3409">
        <v>5</v>
      </c>
      <c r="B3409" t="s">
        <v>43</v>
      </c>
      <c r="C3409">
        <v>6</v>
      </c>
      <c r="D3409" t="s">
        <v>26</v>
      </c>
      <c r="E3409" t="s">
        <v>4264</v>
      </c>
      <c r="F3409" t="s">
        <v>13</v>
      </c>
      <c r="G3409" t="s">
        <v>1098</v>
      </c>
      <c r="H3409" s="1">
        <v>0</v>
      </c>
      <c r="I3409" s="2">
        <v>42994</v>
      </c>
      <c r="J3409" s="8">
        <f t="shared" si="53"/>
        <v>2017</v>
      </c>
      <c r="K3409" t="s">
        <v>4308</v>
      </c>
      <c r="L3409" t="s">
        <v>16</v>
      </c>
      <c r="M3409">
        <v>23602</v>
      </c>
      <c r="N3409">
        <v>1501</v>
      </c>
      <c r="O3409" t="s">
        <v>412</v>
      </c>
      <c r="P3409">
        <v>15</v>
      </c>
      <c r="Q3409">
        <v>4</v>
      </c>
      <c r="R3409" t="s">
        <v>18</v>
      </c>
      <c r="T3409">
        <v>14.63</v>
      </c>
      <c r="U3409">
        <v>31</v>
      </c>
      <c r="V3409" t="s">
        <v>19</v>
      </c>
      <c r="W3409" s="2">
        <v>42999</v>
      </c>
      <c r="X3409" t="s">
        <v>39</v>
      </c>
      <c r="Y3409" t="s">
        <v>205</v>
      </c>
      <c r="Z3409" t="s">
        <v>119</v>
      </c>
    </row>
    <row r="3410" spans="1:26" x14ac:dyDescent="0.25">
      <c r="A3410">
        <v>5</v>
      </c>
      <c r="B3410" t="s">
        <v>43</v>
      </c>
      <c r="C3410">
        <v>6</v>
      </c>
      <c r="D3410" t="s">
        <v>11</v>
      </c>
      <c r="E3410" t="s">
        <v>27</v>
      </c>
      <c r="F3410" t="s">
        <v>13</v>
      </c>
      <c r="G3410" t="s">
        <v>5251</v>
      </c>
      <c r="H3410" s="1">
        <v>0</v>
      </c>
      <c r="I3410" s="2">
        <v>42996</v>
      </c>
      <c r="J3410" s="8">
        <f t="shared" si="53"/>
        <v>2017</v>
      </c>
      <c r="K3410" t="s">
        <v>5721</v>
      </c>
      <c r="L3410" t="s">
        <v>30</v>
      </c>
      <c r="M3410">
        <v>90049</v>
      </c>
      <c r="N3410">
        <v>108</v>
      </c>
      <c r="O3410" t="s">
        <v>2618</v>
      </c>
      <c r="P3410">
        <v>10</v>
      </c>
      <c r="Q3410">
        <v>2</v>
      </c>
      <c r="R3410" t="s">
        <v>32</v>
      </c>
      <c r="T3410">
        <v>10.25</v>
      </c>
      <c r="U3410">
        <v>24</v>
      </c>
      <c r="V3410" t="s">
        <v>33</v>
      </c>
      <c r="W3410" s="2">
        <v>43001</v>
      </c>
      <c r="X3410" t="s">
        <v>39</v>
      </c>
      <c r="Y3410" t="s">
        <v>34</v>
      </c>
      <c r="Z3410" t="s">
        <v>47</v>
      </c>
    </row>
    <row r="3411" spans="1:26" x14ac:dyDescent="0.25">
      <c r="A3411">
        <v>5</v>
      </c>
      <c r="B3411" t="s">
        <v>43</v>
      </c>
      <c r="C3411">
        <v>6</v>
      </c>
      <c r="D3411" t="s">
        <v>26</v>
      </c>
      <c r="E3411" t="s">
        <v>27</v>
      </c>
      <c r="F3411" t="s">
        <v>13</v>
      </c>
      <c r="G3411" t="s">
        <v>5251</v>
      </c>
      <c r="H3411" s="1">
        <v>0</v>
      </c>
      <c r="I3411" s="2">
        <v>42996</v>
      </c>
      <c r="J3411" s="8">
        <f t="shared" si="53"/>
        <v>2017</v>
      </c>
      <c r="K3411" t="s">
        <v>5721</v>
      </c>
      <c r="L3411" t="s">
        <v>30</v>
      </c>
      <c r="M3411">
        <v>90049</v>
      </c>
      <c r="N3411">
        <v>1326</v>
      </c>
      <c r="O3411" t="s">
        <v>603</v>
      </c>
      <c r="P3411">
        <v>5</v>
      </c>
      <c r="Q3411">
        <v>2</v>
      </c>
      <c r="R3411" t="s">
        <v>32</v>
      </c>
      <c r="T3411">
        <v>5.49</v>
      </c>
      <c r="U3411">
        <v>12</v>
      </c>
      <c r="V3411" t="s">
        <v>33</v>
      </c>
      <c r="W3411" s="2">
        <v>43001</v>
      </c>
      <c r="X3411" t="s">
        <v>39</v>
      </c>
      <c r="Y3411" t="s">
        <v>34</v>
      </c>
      <c r="Z3411" t="s">
        <v>49</v>
      </c>
    </row>
    <row r="3412" spans="1:26" x14ac:dyDescent="0.25">
      <c r="A3412">
        <v>5</v>
      </c>
      <c r="B3412" t="s">
        <v>43</v>
      </c>
      <c r="C3412">
        <v>6</v>
      </c>
      <c r="D3412" t="s">
        <v>26</v>
      </c>
      <c r="E3412" t="s">
        <v>27</v>
      </c>
      <c r="F3412" t="s">
        <v>13</v>
      </c>
      <c r="G3412" t="s">
        <v>5251</v>
      </c>
      <c r="H3412" s="1">
        <v>0</v>
      </c>
      <c r="I3412" s="2">
        <v>42996</v>
      </c>
      <c r="J3412" s="8">
        <f t="shared" si="53"/>
        <v>2017</v>
      </c>
      <c r="K3412" t="s">
        <v>5721</v>
      </c>
      <c r="L3412" t="s">
        <v>30</v>
      </c>
      <c r="M3412">
        <v>90049</v>
      </c>
      <c r="N3412">
        <v>597</v>
      </c>
      <c r="O3412" t="s">
        <v>8264</v>
      </c>
      <c r="P3412">
        <v>5</v>
      </c>
      <c r="Q3412">
        <v>2</v>
      </c>
      <c r="R3412" t="s">
        <v>32</v>
      </c>
      <c r="T3412">
        <v>5.07</v>
      </c>
      <c r="U3412">
        <v>17</v>
      </c>
      <c r="V3412" t="s">
        <v>33</v>
      </c>
      <c r="W3412" s="2">
        <v>43001</v>
      </c>
      <c r="X3412" t="s">
        <v>39</v>
      </c>
      <c r="Y3412" t="s">
        <v>34</v>
      </c>
      <c r="Z3412" t="s">
        <v>356</v>
      </c>
    </row>
    <row r="3413" spans="1:26" x14ac:dyDescent="0.25">
      <c r="A3413">
        <v>5</v>
      </c>
      <c r="B3413" t="s">
        <v>25</v>
      </c>
      <c r="C3413">
        <v>3</v>
      </c>
      <c r="D3413" t="s">
        <v>11</v>
      </c>
      <c r="E3413" t="s">
        <v>1241</v>
      </c>
      <c r="F3413" t="s">
        <v>13</v>
      </c>
      <c r="G3413" t="s">
        <v>1242</v>
      </c>
      <c r="H3413" s="1">
        <v>0</v>
      </c>
      <c r="I3413" s="2">
        <v>43012</v>
      </c>
      <c r="J3413" s="8">
        <f t="shared" si="53"/>
        <v>2017</v>
      </c>
      <c r="K3413" t="s">
        <v>1243</v>
      </c>
      <c r="L3413" t="s">
        <v>16</v>
      </c>
      <c r="M3413">
        <v>31088</v>
      </c>
      <c r="N3413">
        <v>1209</v>
      </c>
      <c r="O3413" t="s">
        <v>1244</v>
      </c>
      <c r="P3413">
        <v>43</v>
      </c>
      <c r="Q3413">
        <v>3</v>
      </c>
      <c r="R3413" t="s">
        <v>18</v>
      </c>
      <c r="T3413">
        <v>43.22</v>
      </c>
      <c r="U3413">
        <v>393</v>
      </c>
      <c r="V3413" t="s">
        <v>33</v>
      </c>
      <c r="W3413" s="2">
        <v>43017</v>
      </c>
      <c r="X3413" t="s">
        <v>20</v>
      </c>
      <c r="Y3413" t="s">
        <v>761</v>
      </c>
      <c r="Z3413" t="s">
        <v>24</v>
      </c>
    </row>
    <row r="3414" spans="1:26" x14ac:dyDescent="0.25">
      <c r="A3414">
        <v>3</v>
      </c>
      <c r="B3414" t="s">
        <v>25</v>
      </c>
      <c r="C3414">
        <v>1</v>
      </c>
      <c r="D3414" t="s">
        <v>11</v>
      </c>
      <c r="E3414" t="s">
        <v>122</v>
      </c>
      <c r="F3414" t="s">
        <v>13</v>
      </c>
      <c r="G3414" t="s">
        <v>6837</v>
      </c>
      <c r="H3414" s="1">
        <v>0.32</v>
      </c>
      <c r="I3414" s="2">
        <v>42813</v>
      </c>
      <c r="J3414" s="8">
        <f t="shared" si="53"/>
        <v>2017</v>
      </c>
      <c r="K3414" t="s">
        <v>6838</v>
      </c>
      <c r="L3414" t="s">
        <v>73</v>
      </c>
      <c r="M3414">
        <v>77041</v>
      </c>
      <c r="N3414">
        <v>384</v>
      </c>
      <c r="O3414" t="s">
        <v>1484</v>
      </c>
      <c r="P3414">
        <v>-68</v>
      </c>
      <c r="Q3414">
        <v>4</v>
      </c>
      <c r="R3414" t="s">
        <v>75</v>
      </c>
      <c r="T3414">
        <v>-67.67</v>
      </c>
      <c r="U3414">
        <v>383</v>
      </c>
      <c r="V3414" t="s">
        <v>76</v>
      </c>
      <c r="W3414" s="2">
        <v>42816</v>
      </c>
      <c r="X3414" t="s">
        <v>130</v>
      </c>
      <c r="Y3414" t="s">
        <v>77</v>
      </c>
      <c r="Z3414" t="s">
        <v>22</v>
      </c>
    </row>
    <row r="3415" spans="1:26" x14ac:dyDescent="0.25">
      <c r="A3415">
        <v>3</v>
      </c>
      <c r="B3415" t="s">
        <v>25</v>
      </c>
      <c r="C3415">
        <v>1</v>
      </c>
      <c r="D3415" t="s">
        <v>26</v>
      </c>
      <c r="E3415" t="s">
        <v>122</v>
      </c>
      <c r="F3415" t="s">
        <v>13</v>
      </c>
      <c r="G3415" t="s">
        <v>6837</v>
      </c>
      <c r="H3415" s="1">
        <v>0.2</v>
      </c>
      <c r="I3415" s="2">
        <v>42813</v>
      </c>
      <c r="J3415" s="8">
        <f t="shared" si="53"/>
        <v>2017</v>
      </c>
      <c r="K3415" t="s">
        <v>6838</v>
      </c>
      <c r="L3415" t="s">
        <v>73</v>
      </c>
      <c r="M3415">
        <v>77041</v>
      </c>
      <c r="N3415">
        <v>1712</v>
      </c>
      <c r="O3415" t="s">
        <v>4492</v>
      </c>
      <c r="P3415">
        <v>24</v>
      </c>
      <c r="Q3415">
        <v>2</v>
      </c>
      <c r="R3415" t="s">
        <v>75</v>
      </c>
      <c r="T3415">
        <v>23.77</v>
      </c>
      <c r="U3415">
        <v>66</v>
      </c>
      <c r="V3415" t="s">
        <v>76</v>
      </c>
      <c r="W3415" s="2">
        <v>42816</v>
      </c>
      <c r="X3415" t="s">
        <v>130</v>
      </c>
      <c r="Y3415" t="s">
        <v>77</v>
      </c>
      <c r="Z3415" t="s">
        <v>64</v>
      </c>
    </row>
    <row r="3416" spans="1:26" x14ac:dyDescent="0.25">
      <c r="A3416">
        <v>5</v>
      </c>
      <c r="B3416" t="s">
        <v>43</v>
      </c>
      <c r="C3416">
        <v>6</v>
      </c>
      <c r="D3416" t="s">
        <v>26</v>
      </c>
      <c r="E3416" t="s">
        <v>1832</v>
      </c>
      <c r="F3416" t="s">
        <v>13</v>
      </c>
      <c r="G3416" t="s">
        <v>1873</v>
      </c>
      <c r="H3416" s="1">
        <v>0</v>
      </c>
      <c r="I3416" s="2">
        <v>42988</v>
      </c>
      <c r="J3416" s="8">
        <f t="shared" si="53"/>
        <v>2017</v>
      </c>
      <c r="K3416" t="s">
        <v>3770</v>
      </c>
      <c r="L3416" t="s">
        <v>73</v>
      </c>
      <c r="M3416">
        <v>74133</v>
      </c>
      <c r="N3416">
        <v>1749</v>
      </c>
      <c r="O3416" t="s">
        <v>2873</v>
      </c>
      <c r="P3416">
        <v>7</v>
      </c>
      <c r="Q3416">
        <v>3</v>
      </c>
      <c r="R3416" t="s">
        <v>75</v>
      </c>
      <c r="T3416">
        <v>7.02</v>
      </c>
      <c r="U3416">
        <v>15</v>
      </c>
      <c r="V3416" t="s">
        <v>19</v>
      </c>
      <c r="W3416" s="2">
        <v>42993</v>
      </c>
      <c r="X3416" t="s">
        <v>39</v>
      </c>
      <c r="Y3416" t="s">
        <v>401</v>
      </c>
      <c r="Z3416" t="s">
        <v>64</v>
      </c>
    </row>
    <row r="3417" spans="1:26" x14ac:dyDescent="0.25">
      <c r="A3417">
        <v>4</v>
      </c>
      <c r="B3417" t="s">
        <v>43</v>
      </c>
      <c r="C3417">
        <v>6</v>
      </c>
      <c r="D3417" t="s">
        <v>11</v>
      </c>
      <c r="E3417" t="s">
        <v>572</v>
      </c>
      <c r="F3417" t="s">
        <v>13</v>
      </c>
      <c r="G3417" t="s">
        <v>2233</v>
      </c>
      <c r="H3417" s="1">
        <v>0</v>
      </c>
      <c r="I3417" s="2">
        <v>43041</v>
      </c>
      <c r="J3417" s="8">
        <f t="shared" si="53"/>
        <v>2017</v>
      </c>
      <c r="K3417" t="s">
        <v>2653</v>
      </c>
      <c r="L3417" t="s">
        <v>30</v>
      </c>
      <c r="M3417">
        <v>92105</v>
      </c>
      <c r="N3417">
        <v>469</v>
      </c>
      <c r="O3417" t="s">
        <v>2256</v>
      </c>
      <c r="P3417">
        <v>34</v>
      </c>
      <c r="Q3417">
        <v>6</v>
      </c>
      <c r="R3417" t="s">
        <v>32</v>
      </c>
      <c r="T3417">
        <v>33.94</v>
      </c>
      <c r="U3417">
        <v>97</v>
      </c>
      <c r="V3417" t="s">
        <v>19</v>
      </c>
      <c r="W3417" s="2">
        <v>43045</v>
      </c>
      <c r="X3417" t="s">
        <v>39</v>
      </c>
      <c r="Y3417" t="s">
        <v>34</v>
      </c>
      <c r="Z3417" t="s">
        <v>47</v>
      </c>
    </row>
    <row r="3418" spans="1:26" x14ac:dyDescent="0.25">
      <c r="A3418">
        <v>4</v>
      </c>
      <c r="B3418" t="s">
        <v>43</v>
      </c>
      <c r="C3418">
        <v>6</v>
      </c>
      <c r="D3418" t="s">
        <v>11</v>
      </c>
      <c r="E3418" t="s">
        <v>572</v>
      </c>
      <c r="F3418" t="s">
        <v>13</v>
      </c>
      <c r="G3418" t="s">
        <v>2233</v>
      </c>
      <c r="H3418" s="1">
        <v>0.15</v>
      </c>
      <c r="I3418" s="2">
        <v>43041</v>
      </c>
      <c r="J3418" s="8">
        <f t="shared" si="53"/>
        <v>2017</v>
      </c>
      <c r="K3418" t="s">
        <v>2653</v>
      </c>
      <c r="L3418" t="s">
        <v>30</v>
      </c>
      <c r="M3418">
        <v>92105</v>
      </c>
      <c r="N3418">
        <v>1228</v>
      </c>
      <c r="O3418" t="s">
        <v>8128</v>
      </c>
      <c r="P3418">
        <v>-30</v>
      </c>
      <c r="Q3418">
        <v>3</v>
      </c>
      <c r="R3418" t="s">
        <v>32</v>
      </c>
      <c r="T3418">
        <v>-30.15</v>
      </c>
      <c r="U3418">
        <v>512</v>
      </c>
      <c r="V3418" t="s">
        <v>19</v>
      </c>
      <c r="W3418" s="2">
        <v>43045</v>
      </c>
      <c r="X3418" t="s">
        <v>39</v>
      </c>
      <c r="Y3418" t="s">
        <v>34</v>
      </c>
      <c r="Z3418" t="s">
        <v>22</v>
      </c>
    </row>
    <row r="3419" spans="1:26" x14ac:dyDescent="0.25">
      <c r="A3419">
        <v>4</v>
      </c>
      <c r="B3419" t="s">
        <v>43</v>
      </c>
      <c r="C3419">
        <v>6</v>
      </c>
      <c r="D3419" t="s">
        <v>26</v>
      </c>
      <c r="E3419" t="s">
        <v>572</v>
      </c>
      <c r="F3419" t="s">
        <v>13</v>
      </c>
      <c r="G3419" t="s">
        <v>2233</v>
      </c>
      <c r="H3419" s="1">
        <v>0.2</v>
      </c>
      <c r="I3419" s="2">
        <v>43041</v>
      </c>
      <c r="J3419" s="8">
        <f t="shared" si="53"/>
        <v>2017</v>
      </c>
      <c r="K3419" t="s">
        <v>2653</v>
      </c>
      <c r="L3419" t="s">
        <v>30</v>
      </c>
      <c r="M3419">
        <v>92105</v>
      </c>
      <c r="N3419">
        <v>410</v>
      </c>
      <c r="O3419" t="s">
        <v>1368</v>
      </c>
      <c r="P3419">
        <v>4</v>
      </c>
      <c r="Q3419">
        <v>3</v>
      </c>
      <c r="R3419" t="s">
        <v>32</v>
      </c>
      <c r="T3419">
        <v>4.18</v>
      </c>
      <c r="U3419">
        <v>12</v>
      </c>
      <c r="V3419" t="s">
        <v>19</v>
      </c>
      <c r="W3419" s="2">
        <v>43045</v>
      </c>
      <c r="X3419" t="s">
        <v>39</v>
      </c>
      <c r="Y3419" t="s">
        <v>34</v>
      </c>
      <c r="Z3419" t="s">
        <v>54</v>
      </c>
    </row>
    <row r="3420" spans="1:26" x14ac:dyDescent="0.25">
      <c r="A3420">
        <v>4</v>
      </c>
      <c r="B3420" t="s">
        <v>43</v>
      </c>
      <c r="C3420">
        <v>6</v>
      </c>
      <c r="D3420" t="s">
        <v>26</v>
      </c>
      <c r="E3420" t="s">
        <v>572</v>
      </c>
      <c r="F3420" t="s">
        <v>13</v>
      </c>
      <c r="G3420" t="s">
        <v>2233</v>
      </c>
      <c r="H3420" s="1">
        <v>0.2</v>
      </c>
      <c r="I3420" s="2">
        <v>43041</v>
      </c>
      <c r="J3420" s="8">
        <f t="shared" si="53"/>
        <v>2017</v>
      </c>
      <c r="K3420" t="s">
        <v>2653</v>
      </c>
      <c r="L3420" t="s">
        <v>30</v>
      </c>
      <c r="M3420">
        <v>92105</v>
      </c>
      <c r="N3420">
        <v>700</v>
      </c>
      <c r="O3420" t="s">
        <v>717</v>
      </c>
      <c r="P3420">
        <v>41</v>
      </c>
      <c r="Q3420">
        <v>7</v>
      </c>
      <c r="R3420" t="s">
        <v>32</v>
      </c>
      <c r="T3420">
        <v>41.12</v>
      </c>
      <c r="U3420">
        <v>117</v>
      </c>
      <c r="V3420" t="s">
        <v>19</v>
      </c>
      <c r="W3420" s="2">
        <v>43045</v>
      </c>
      <c r="X3420" t="s">
        <v>39</v>
      </c>
      <c r="Y3420" t="s">
        <v>34</v>
      </c>
      <c r="Z3420" t="s">
        <v>54</v>
      </c>
    </row>
    <row r="3421" spans="1:26" x14ac:dyDescent="0.25">
      <c r="A3421">
        <v>5</v>
      </c>
      <c r="B3421" t="s">
        <v>43</v>
      </c>
      <c r="C3421">
        <v>6</v>
      </c>
      <c r="D3421" t="s">
        <v>26</v>
      </c>
      <c r="E3421" t="s">
        <v>2762</v>
      </c>
      <c r="F3421" t="s">
        <v>13</v>
      </c>
      <c r="G3421" t="s">
        <v>254</v>
      </c>
      <c r="H3421" s="1">
        <v>0</v>
      </c>
      <c r="I3421" s="2">
        <v>42884</v>
      </c>
      <c r="J3421" s="8">
        <f t="shared" si="53"/>
        <v>2017</v>
      </c>
      <c r="K3421" t="s">
        <v>3763</v>
      </c>
      <c r="L3421" t="s">
        <v>73</v>
      </c>
      <c r="M3421">
        <v>46203</v>
      </c>
      <c r="N3421">
        <v>183</v>
      </c>
      <c r="O3421" t="s">
        <v>1434</v>
      </c>
      <c r="P3421">
        <v>6</v>
      </c>
      <c r="Q3421">
        <v>3</v>
      </c>
      <c r="R3421" t="s">
        <v>75</v>
      </c>
      <c r="T3421">
        <v>5.7</v>
      </c>
      <c r="U3421">
        <v>12</v>
      </c>
      <c r="V3421" t="s">
        <v>19</v>
      </c>
      <c r="W3421" s="2">
        <v>42889</v>
      </c>
      <c r="X3421" t="s">
        <v>39</v>
      </c>
      <c r="Y3421" t="s">
        <v>167</v>
      </c>
      <c r="Z3421" t="s">
        <v>35</v>
      </c>
    </row>
    <row r="3422" spans="1:26" x14ac:dyDescent="0.25">
      <c r="A3422">
        <v>5</v>
      </c>
      <c r="B3422" t="s">
        <v>43</v>
      </c>
      <c r="C3422">
        <v>6</v>
      </c>
      <c r="D3422" t="s">
        <v>26</v>
      </c>
      <c r="E3422" t="s">
        <v>211</v>
      </c>
      <c r="F3422" t="s">
        <v>13</v>
      </c>
      <c r="G3422" t="s">
        <v>1649</v>
      </c>
      <c r="H3422" s="1">
        <v>0.2</v>
      </c>
      <c r="I3422" s="2">
        <v>43061</v>
      </c>
      <c r="J3422" s="8">
        <f t="shared" si="53"/>
        <v>2017</v>
      </c>
      <c r="K3422" t="s">
        <v>4408</v>
      </c>
      <c r="L3422" t="s">
        <v>16</v>
      </c>
      <c r="M3422">
        <v>38109</v>
      </c>
      <c r="N3422">
        <v>1608</v>
      </c>
      <c r="O3422" t="s">
        <v>652</v>
      </c>
      <c r="P3422">
        <v>19</v>
      </c>
      <c r="Q3422">
        <v>6</v>
      </c>
      <c r="R3422" t="s">
        <v>18</v>
      </c>
      <c r="T3422">
        <v>18.600000000000001</v>
      </c>
      <c r="U3422">
        <v>55</v>
      </c>
      <c r="V3422" t="s">
        <v>19</v>
      </c>
      <c r="W3422" s="2">
        <v>43066</v>
      </c>
      <c r="X3422" t="s">
        <v>39</v>
      </c>
      <c r="Y3422" t="s">
        <v>214</v>
      </c>
      <c r="Z3422" t="s">
        <v>176</v>
      </c>
    </row>
    <row r="3423" spans="1:26" x14ac:dyDescent="0.25">
      <c r="A3423">
        <v>5</v>
      </c>
      <c r="B3423" t="s">
        <v>43</v>
      </c>
      <c r="C3423">
        <v>6</v>
      </c>
      <c r="D3423" t="s">
        <v>26</v>
      </c>
      <c r="E3423" t="s">
        <v>211</v>
      </c>
      <c r="F3423" t="s">
        <v>13</v>
      </c>
      <c r="G3423" t="s">
        <v>1649</v>
      </c>
      <c r="H3423" s="1">
        <v>0.7</v>
      </c>
      <c r="I3423" s="2">
        <v>43061</v>
      </c>
      <c r="J3423" s="8">
        <f t="shared" si="53"/>
        <v>2017</v>
      </c>
      <c r="K3423" t="s">
        <v>4408</v>
      </c>
      <c r="L3423" t="s">
        <v>16</v>
      </c>
      <c r="M3423">
        <v>38109</v>
      </c>
      <c r="N3423">
        <v>54</v>
      </c>
      <c r="O3423" t="s">
        <v>8242</v>
      </c>
      <c r="P3423">
        <v>-2</v>
      </c>
      <c r="Q3423">
        <v>2</v>
      </c>
      <c r="R3423" t="s">
        <v>18</v>
      </c>
      <c r="T3423">
        <v>-2.06</v>
      </c>
      <c r="U3423">
        <v>3</v>
      </c>
      <c r="V3423" t="s">
        <v>19</v>
      </c>
      <c r="W3423" s="2">
        <v>43066</v>
      </c>
      <c r="X3423" t="s">
        <v>39</v>
      </c>
      <c r="Y3423" t="s">
        <v>214</v>
      </c>
      <c r="Z3423" t="s">
        <v>54</v>
      </c>
    </row>
    <row r="3424" spans="1:26" x14ac:dyDescent="0.25">
      <c r="A3424">
        <v>6</v>
      </c>
      <c r="B3424" t="s">
        <v>10</v>
      </c>
      <c r="C3424">
        <v>6</v>
      </c>
      <c r="D3424" t="s">
        <v>11</v>
      </c>
      <c r="E3424" t="s">
        <v>5831</v>
      </c>
      <c r="F3424" t="s">
        <v>13</v>
      </c>
      <c r="G3424" t="s">
        <v>5508</v>
      </c>
      <c r="H3424" s="1">
        <v>0</v>
      </c>
      <c r="I3424" s="2">
        <v>42999</v>
      </c>
      <c r="J3424" s="8">
        <f t="shared" si="53"/>
        <v>2017</v>
      </c>
      <c r="K3424" t="s">
        <v>7967</v>
      </c>
      <c r="L3424" t="s">
        <v>73</v>
      </c>
      <c r="M3424">
        <v>48146</v>
      </c>
      <c r="N3424">
        <v>1228</v>
      </c>
      <c r="O3424" t="s">
        <v>8129</v>
      </c>
      <c r="P3424">
        <v>31</v>
      </c>
      <c r="Q3424">
        <v>4</v>
      </c>
      <c r="R3424" t="s">
        <v>75</v>
      </c>
      <c r="S3424" t="s">
        <v>92</v>
      </c>
      <c r="T3424">
        <v>31.09</v>
      </c>
      <c r="U3424">
        <v>194</v>
      </c>
      <c r="V3424" t="s">
        <v>33</v>
      </c>
      <c r="W3424" s="2">
        <v>43005</v>
      </c>
      <c r="X3424" t="s">
        <v>39</v>
      </c>
      <c r="Y3424" t="s">
        <v>156</v>
      </c>
      <c r="Z3424" t="s">
        <v>22</v>
      </c>
    </row>
    <row r="3425" spans="1:26" x14ac:dyDescent="0.25">
      <c r="A3425">
        <v>6</v>
      </c>
      <c r="B3425" t="s">
        <v>10</v>
      </c>
      <c r="C3425">
        <v>6</v>
      </c>
      <c r="D3425" t="s">
        <v>26</v>
      </c>
      <c r="E3425" t="s">
        <v>5831</v>
      </c>
      <c r="F3425" t="s">
        <v>13</v>
      </c>
      <c r="G3425" t="s">
        <v>5508</v>
      </c>
      <c r="H3425" s="1">
        <v>0</v>
      </c>
      <c r="I3425" s="2">
        <v>42999</v>
      </c>
      <c r="J3425" s="8">
        <f t="shared" si="53"/>
        <v>2017</v>
      </c>
      <c r="K3425" t="s">
        <v>7967</v>
      </c>
      <c r="L3425" t="s">
        <v>73</v>
      </c>
      <c r="M3425">
        <v>48146</v>
      </c>
      <c r="N3425">
        <v>362</v>
      </c>
      <c r="O3425" t="s">
        <v>2826</v>
      </c>
      <c r="P3425">
        <v>8</v>
      </c>
      <c r="Q3425">
        <v>1</v>
      </c>
      <c r="R3425" t="s">
        <v>75</v>
      </c>
      <c r="S3425" t="s">
        <v>92</v>
      </c>
      <c r="T3425">
        <v>7.54</v>
      </c>
      <c r="U3425">
        <v>26</v>
      </c>
      <c r="V3425" t="s">
        <v>33</v>
      </c>
      <c r="W3425" s="2">
        <v>43005</v>
      </c>
      <c r="X3425" t="s">
        <v>39</v>
      </c>
      <c r="Y3425" t="s">
        <v>156</v>
      </c>
      <c r="Z3425" t="s">
        <v>49</v>
      </c>
    </row>
    <row r="3426" spans="1:26" x14ac:dyDescent="0.25">
      <c r="A3426">
        <v>4</v>
      </c>
      <c r="B3426" t="s">
        <v>43</v>
      </c>
      <c r="C3426">
        <v>6</v>
      </c>
      <c r="D3426" t="s">
        <v>11</v>
      </c>
      <c r="E3426" t="s">
        <v>88</v>
      </c>
      <c r="F3426" t="s">
        <v>13</v>
      </c>
      <c r="G3426" t="s">
        <v>490</v>
      </c>
      <c r="H3426" s="1">
        <v>0</v>
      </c>
      <c r="I3426" s="2">
        <v>43016</v>
      </c>
      <c r="J3426" s="8">
        <f t="shared" si="53"/>
        <v>2017</v>
      </c>
      <c r="K3426" t="s">
        <v>2645</v>
      </c>
      <c r="L3426" t="s">
        <v>30</v>
      </c>
      <c r="M3426">
        <v>94122</v>
      </c>
      <c r="N3426">
        <v>510</v>
      </c>
      <c r="O3426" t="s">
        <v>686</v>
      </c>
      <c r="P3426">
        <v>63</v>
      </c>
      <c r="Q3426">
        <v>5</v>
      </c>
      <c r="R3426" t="s">
        <v>32</v>
      </c>
      <c r="T3426">
        <v>62.74</v>
      </c>
      <c r="U3426">
        <v>146</v>
      </c>
      <c r="V3426" t="s">
        <v>19</v>
      </c>
      <c r="W3426" s="2">
        <v>43020</v>
      </c>
      <c r="X3426" t="s">
        <v>39</v>
      </c>
      <c r="Y3426" t="s">
        <v>34</v>
      </c>
      <c r="Z3426" t="s">
        <v>47</v>
      </c>
    </row>
    <row r="3427" spans="1:26" x14ac:dyDescent="0.25">
      <c r="A3427">
        <v>0</v>
      </c>
      <c r="B3427" t="s">
        <v>10</v>
      </c>
      <c r="C3427">
        <v>0</v>
      </c>
      <c r="D3427" t="s">
        <v>11</v>
      </c>
      <c r="E3427" t="s">
        <v>88</v>
      </c>
      <c r="F3427" t="s">
        <v>13</v>
      </c>
      <c r="G3427" t="s">
        <v>2887</v>
      </c>
      <c r="H3427" s="1">
        <v>0.2</v>
      </c>
      <c r="I3427" s="2">
        <v>42955</v>
      </c>
      <c r="J3427" s="8">
        <f t="shared" si="53"/>
        <v>2017</v>
      </c>
      <c r="K3427" t="s">
        <v>7809</v>
      </c>
      <c r="L3427" t="s">
        <v>30</v>
      </c>
      <c r="M3427">
        <v>94109</v>
      </c>
      <c r="N3427">
        <v>751</v>
      </c>
      <c r="O3427" t="s">
        <v>764</v>
      </c>
      <c r="P3427">
        <v>11</v>
      </c>
      <c r="Q3427">
        <v>1</v>
      </c>
      <c r="R3427" t="s">
        <v>32</v>
      </c>
      <c r="S3427" t="s">
        <v>92</v>
      </c>
      <c r="T3427">
        <v>10.86</v>
      </c>
      <c r="U3427">
        <v>145</v>
      </c>
      <c r="V3427" t="s">
        <v>19</v>
      </c>
      <c r="W3427" s="2">
        <v>42955</v>
      </c>
      <c r="X3427" t="s">
        <v>773</v>
      </c>
      <c r="Y3427" t="s">
        <v>34</v>
      </c>
      <c r="Z3427" t="s">
        <v>24</v>
      </c>
    </row>
    <row r="3428" spans="1:26" x14ac:dyDescent="0.25">
      <c r="A3428">
        <v>0</v>
      </c>
      <c r="B3428" t="s">
        <v>10</v>
      </c>
      <c r="C3428">
        <v>0</v>
      </c>
      <c r="D3428" t="s">
        <v>26</v>
      </c>
      <c r="E3428" t="s">
        <v>88</v>
      </c>
      <c r="F3428" t="s">
        <v>13</v>
      </c>
      <c r="G3428" t="s">
        <v>2887</v>
      </c>
      <c r="H3428" s="1">
        <v>0.2</v>
      </c>
      <c r="I3428" s="2">
        <v>42955</v>
      </c>
      <c r="J3428" s="8">
        <f t="shared" si="53"/>
        <v>2017</v>
      </c>
      <c r="K3428" t="s">
        <v>7809</v>
      </c>
      <c r="L3428" t="s">
        <v>30</v>
      </c>
      <c r="M3428">
        <v>94109</v>
      </c>
      <c r="N3428">
        <v>68</v>
      </c>
      <c r="O3428" t="s">
        <v>8238</v>
      </c>
      <c r="P3428">
        <v>2</v>
      </c>
      <c r="Q3428">
        <v>2</v>
      </c>
      <c r="R3428" t="s">
        <v>32</v>
      </c>
      <c r="S3428" t="s">
        <v>92</v>
      </c>
      <c r="T3428">
        <v>2.23</v>
      </c>
      <c r="U3428">
        <v>7</v>
      </c>
      <c r="V3428" t="s">
        <v>19</v>
      </c>
      <c r="W3428" s="2">
        <v>42955</v>
      </c>
      <c r="X3428" t="s">
        <v>773</v>
      </c>
      <c r="Y3428" t="s">
        <v>34</v>
      </c>
      <c r="Z3428" t="s">
        <v>54</v>
      </c>
    </row>
    <row r="3429" spans="1:26" x14ac:dyDescent="0.25">
      <c r="A3429">
        <v>0</v>
      </c>
      <c r="B3429" t="s">
        <v>10</v>
      </c>
      <c r="C3429">
        <v>0</v>
      </c>
      <c r="D3429" t="s">
        <v>26</v>
      </c>
      <c r="E3429" t="s">
        <v>88</v>
      </c>
      <c r="F3429" t="s">
        <v>13</v>
      </c>
      <c r="G3429" t="s">
        <v>2887</v>
      </c>
      <c r="H3429" s="1">
        <v>0.2</v>
      </c>
      <c r="I3429" s="2">
        <v>42955</v>
      </c>
      <c r="J3429" s="8">
        <f t="shared" si="53"/>
        <v>2017</v>
      </c>
      <c r="K3429" t="s">
        <v>7809</v>
      </c>
      <c r="L3429" t="s">
        <v>30</v>
      </c>
      <c r="M3429">
        <v>94109</v>
      </c>
      <c r="N3429">
        <v>1317</v>
      </c>
      <c r="O3429" t="s">
        <v>618</v>
      </c>
      <c r="P3429">
        <v>3</v>
      </c>
      <c r="Q3429">
        <v>2</v>
      </c>
      <c r="R3429" t="s">
        <v>32</v>
      </c>
      <c r="S3429" t="s">
        <v>92</v>
      </c>
      <c r="T3429">
        <v>2.73</v>
      </c>
      <c r="U3429">
        <v>7</v>
      </c>
      <c r="V3429" t="s">
        <v>19</v>
      </c>
      <c r="W3429" s="2">
        <v>42955</v>
      </c>
      <c r="X3429" t="s">
        <v>773</v>
      </c>
      <c r="Y3429" t="s">
        <v>34</v>
      </c>
      <c r="Z3429" t="s">
        <v>54</v>
      </c>
    </row>
    <row r="3430" spans="1:26" x14ac:dyDescent="0.25">
      <c r="A3430">
        <v>5</v>
      </c>
      <c r="B3430" t="s">
        <v>43</v>
      </c>
      <c r="C3430">
        <v>6</v>
      </c>
      <c r="D3430" t="s">
        <v>26</v>
      </c>
      <c r="E3430" t="s">
        <v>88</v>
      </c>
      <c r="F3430" t="s">
        <v>13</v>
      </c>
      <c r="G3430" t="s">
        <v>2204</v>
      </c>
      <c r="H3430" s="1">
        <v>0</v>
      </c>
      <c r="I3430" s="2">
        <v>43075</v>
      </c>
      <c r="J3430" s="8">
        <f t="shared" si="53"/>
        <v>2017</v>
      </c>
      <c r="K3430" t="s">
        <v>4456</v>
      </c>
      <c r="L3430" t="s">
        <v>30</v>
      </c>
      <c r="M3430">
        <v>94109</v>
      </c>
      <c r="N3430">
        <v>460</v>
      </c>
      <c r="O3430" t="s">
        <v>3951</v>
      </c>
      <c r="P3430">
        <v>2</v>
      </c>
      <c r="Q3430">
        <v>2</v>
      </c>
      <c r="R3430" t="s">
        <v>32</v>
      </c>
      <c r="T3430">
        <v>2.02</v>
      </c>
      <c r="U3430">
        <v>8</v>
      </c>
      <c r="V3430" t="s">
        <v>19</v>
      </c>
      <c r="W3430" s="2">
        <v>43080</v>
      </c>
      <c r="X3430" t="s">
        <v>39</v>
      </c>
      <c r="Y3430" t="s">
        <v>34</v>
      </c>
      <c r="Z3430" t="s">
        <v>56</v>
      </c>
    </row>
    <row r="3431" spans="1:26" x14ac:dyDescent="0.25">
      <c r="A3431">
        <v>2</v>
      </c>
      <c r="B3431" t="s">
        <v>43</v>
      </c>
      <c r="C3431">
        <v>3</v>
      </c>
      <c r="D3431" t="s">
        <v>11</v>
      </c>
      <c r="E3431" t="s">
        <v>1296</v>
      </c>
      <c r="F3431" t="s">
        <v>13</v>
      </c>
      <c r="G3431" t="s">
        <v>1369</v>
      </c>
      <c r="H3431" s="1">
        <v>0.3</v>
      </c>
      <c r="I3431" s="2">
        <v>42762</v>
      </c>
      <c r="J3431" s="8">
        <f t="shared" si="53"/>
        <v>2017</v>
      </c>
      <c r="K3431" t="s">
        <v>1964</v>
      </c>
      <c r="L3431" t="s">
        <v>102</v>
      </c>
      <c r="M3431">
        <v>44105</v>
      </c>
      <c r="N3431">
        <v>807</v>
      </c>
      <c r="O3431" t="s">
        <v>8106</v>
      </c>
      <c r="P3431">
        <v>-55</v>
      </c>
      <c r="Q3431">
        <v>2</v>
      </c>
      <c r="R3431" t="s">
        <v>104</v>
      </c>
      <c r="T3431">
        <v>-54.6</v>
      </c>
      <c r="U3431">
        <v>182</v>
      </c>
      <c r="V3431" t="s">
        <v>19</v>
      </c>
      <c r="W3431" s="2">
        <v>42764</v>
      </c>
      <c r="X3431" t="s">
        <v>20</v>
      </c>
      <c r="Y3431" t="s">
        <v>309</v>
      </c>
      <c r="Z3431" t="s">
        <v>24</v>
      </c>
    </row>
    <row r="3432" spans="1:26" x14ac:dyDescent="0.25">
      <c r="A3432">
        <v>2</v>
      </c>
      <c r="B3432" t="s">
        <v>43</v>
      </c>
      <c r="C3432">
        <v>3</v>
      </c>
      <c r="D3432" t="s">
        <v>50</v>
      </c>
      <c r="E3432" t="s">
        <v>1296</v>
      </c>
      <c r="F3432" t="s">
        <v>13</v>
      </c>
      <c r="G3432" t="s">
        <v>1369</v>
      </c>
      <c r="H3432" s="1">
        <v>0.4</v>
      </c>
      <c r="I3432" s="2">
        <v>42762</v>
      </c>
      <c r="J3432" s="8">
        <f t="shared" si="53"/>
        <v>2017</v>
      </c>
      <c r="K3432" t="s">
        <v>1964</v>
      </c>
      <c r="L3432" t="s">
        <v>102</v>
      </c>
      <c r="M3432">
        <v>44105</v>
      </c>
      <c r="N3432">
        <v>1177</v>
      </c>
      <c r="O3432" t="s">
        <v>4891</v>
      </c>
      <c r="P3432">
        <v>-36</v>
      </c>
      <c r="Q3432">
        <v>1</v>
      </c>
      <c r="R3432" t="s">
        <v>104</v>
      </c>
      <c r="T3432">
        <v>-36.25</v>
      </c>
      <c r="U3432">
        <v>155</v>
      </c>
      <c r="V3432" t="s">
        <v>19</v>
      </c>
      <c r="W3432" s="2">
        <v>42764</v>
      </c>
      <c r="X3432" t="s">
        <v>20</v>
      </c>
      <c r="Y3432" t="s">
        <v>309</v>
      </c>
      <c r="Z3432" t="s">
        <v>52</v>
      </c>
    </row>
    <row r="3433" spans="1:26" x14ac:dyDescent="0.25">
      <c r="A3433">
        <v>2</v>
      </c>
      <c r="B3433" t="s">
        <v>43</v>
      </c>
      <c r="C3433">
        <v>3</v>
      </c>
      <c r="D3433" t="s">
        <v>50</v>
      </c>
      <c r="E3433" t="s">
        <v>1296</v>
      </c>
      <c r="F3433" t="s">
        <v>13</v>
      </c>
      <c r="G3433" t="s">
        <v>1369</v>
      </c>
      <c r="H3433" s="1">
        <v>0.4</v>
      </c>
      <c r="I3433" s="2">
        <v>42762</v>
      </c>
      <c r="J3433" s="8">
        <f t="shared" si="53"/>
        <v>2017</v>
      </c>
      <c r="K3433" t="s">
        <v>1964</v>
      </c>
      <c r="L3433" t="s">
        <v>102</v>
      </c>
      <c r="M3433">
        <v>44105</v>
      </c>
      <c r="N3433">
        <v>1299</v>
      </c>
      <c r="O3433" t="s">
        <v>4863</v>
      </c>
      <c r="P3433">
        <v>-101</v>
      </c>
      <c r="Q3433">
        <v>4</v>
      </c>
      <c r="R3433" t="s">
        <v>104</v>
      </c>
      <c r="T3433">
        <v>-100.79</v>
      </c>
      <c r="U3433">
        <v>432</v>
      </c>
      <c r="V3433" t="s">
        <v>19</v>
      </c>
      <c r="W3433" s="2">
        <v>42764</v>
      </c>
      <c r="X3433" t="s">
        <v>20</v>
      </c>
      <c r="Y3433" t="s">
        <v>309</v>
      </c>
      <c r="Z3433" t="s">
        <v>52</v>
      </c>
    </row>
    <row r="3434" spans="1:26" x14ac:dyDescent="0.25">
      <c r="A3434">
        <v>4</v>
      </c>
      <c r="B3434" t="s">
        <v>25</v>
      </c>
      <c r="C3434">
        <v>3</v>
      </c>
      <c r="D3434" t="s">
        <v>26</v>
      </c>
      <c r="E3434" t="s">
        <v>27</v>
      </c>
      <c r="F3434" t="s">
        <v>13</v>
      </c>
      <c r="G3434" t="s">
        <v>788</v>
      </c>
      <c r="H3434" s="1">
        <v>0</v>
      </c>
      <c r="I3434" s="2">
        <v>43000</v>
      </c>
      <c r="J3434" s="8">
        <f t="shared" si="53"/>
        <v>2017</v>
      </c>
      <c r="K3434" t="s">
        <v>6148</v>
      </c>
      <c r="L3434" t="s">
        <v>30</v>
      </c>
      <c r="M3434">
        <v>90049</v>
      </c>
      <c r="N3434">
        <v>950</v>
      </c>
      <c r="O3434" t="s">
        <v>1307</v>
      </c>
      <c r="P3434">
        <v>17</v>
      </c>
      <c r="Q3434">
        <v>3</v>
      </c>
      <c r="R3434" t="s">
        <v>32</v>
      </c>
      <c r="T3434">
        <v>16.59</v>
      </c>
      <c r="U3434">
        <v>61</v>
      </c>
      <c r="V3434" t="s">
        <v>33</v>
      </c>
      <c r="W3434" s="2">
        <v>43004</v>
      </c>
      <c r="X3434" t="s">
        <v>20</v>
      </c>
      <c r="Y3434" t="s">
        <v>34</v>
      </c>
      <c r="Z3434" t="s">
        <v>56</v>
      </c>
    </row>
    <row r="3435" spans="1:26" x14ac:dyDescent="0.25">
      <c r="A3435">
        <v>5</v>
      </c>
      <c r="B3435" t="s">
        <v>43</v>
      </c>
      <c r="C3435">
        <v>6</v>
      </c>
      <c r="D3435" t="s">
        <v>26</v>
      </c>
      <c r="E3435" t="s">
        <v>2078</v>
      </c>
      <c r="F3435" t="s">
        <v>13</v>
      </c>
      <c r="G3435" t="s">
        <v>5508</v>
      </c>
      <c r="H3435" s="1">
        <v>0.2</v>
      </c>
      <c r="I3435" s="2">
        <v>42835</v>
      </c>
      <c r="J3435" s="8">
        <f t="shared" si="53"/>
        <v>2017</v>
      </c>
      <c r="K3435" t="s">
        <v>6633</v>
      </c>
      <c r="L3435" t="s">
        <v>30</v>
      </c>
      <c r="M3435">
        <v>95823</v>
      </c>
      <c r="N3435">
        <v>929</v>
      </c>
      <c r="O3435" t="s">
        <v>909</v>
      </c>
      <c r="P3435">
        <v>4</v>
      </c>
      <c r="Q3435">
        <v>2</v>
      </c>
      <c r="R3435" t="s">
        <v>32</v>
      </c>
      <c r="T3435">
        <v>4.33</v>
      </c>
      <c r="U3435">
        <v>13</v>
      </c>
      <c r="V3435" t="s">
        <v>33</v>
      </c>
      <c r="W3435" s="2">
        <v>42840</v>
      </c>
      <c r="X3435" t="s">
        <v>39</v>
      </c>
      <c r="Y3435" t="s">
        <v>34</v>
      </c>
      <c r="Z3435" t="s">
        <v>54</v>
      </c>
    </row>
    <row r="3436" spans="1:26" x14ac:dyDescent="0.25">
      <c r="A3436">
        <v>0</v>
      </c>
      <c r="B3436" t="s">
        <v>10</v>
      </c>
      <c r="C3436">
        <v>0</v>
      </c>
      <c r="D3436" t="s">
        <v>11</v>
      </c>
      <c r="E3436" t="s">
        <v>122</v>
      </c>
      <c r="F3436" t="s">
        <v>13</v>
      </c>
      <c r="G3436" t="s">
        <v>1486</v>
      </c>
      <c r="H3436" s="1">
        <v>0.6</v>
      </c>
      <c r="I3436" s="2">
        <v>42972</v>
      </c>
      <c r="J3436" s="8">
        <f t="shared" si="53"/>
        <v>2017</v>
      </c>
      <c r="K3436" t="s">
        <v>1746</v>
      </c>
      <c r="L3436" t="s">
        <v>73</v>
      </c>
      <c r="M3436">
        <v>77041</v>
      </c>
      <c r="N3436">
        <v>564</v>
      </c>
      <c r="O3436" t="s">
        <v>1582</v>
      </c>
      <c r="P3436">
        <v>-17</v>
      </c>
      <c r="Q3436">
        <v>2</v>
      </c>
      <c r="R3436" t="s">
        <v>75</v>
      </c>
      <c r="T3436">
        <v>-16.59</v>
      </c>
      <c r="U3436">
        <v>20</v>
      </c>
      <c r="V3436" t="s">
        <v>19</v>
      </c>
      <c r="W3436" s="2">
        <v>42972</v>
      </c>
      <c r="X3436" t="s">
        <v>773</v>
      </c>
      <c r="Y3436" t="s">
        <v>77</v>
      </c>
      <c r="Z3436" t="s">
        <v>47</v>
      </c>
    </row>
    <row r="3437" spans="1:26" x14ac:dyDescent="0.25">
      <c r="A3437">
        <v>0</v>
      </c>
      <c r="B3437" t="s">
        <v>10</v>
      </c>
      <c r="C3437">
        <v>0</v>
      </c>
      <c r="D3437" t="s">
        <v>11</v>
      </c>
      <c r="E3437" t="s">
        <v>122</v>
      </c>
      <c r="F3437" t="s">
        <v>13</v>
      </c>
      <c r="G3437" t="s">
        <v>1486</v>
      </c>
      <c r="H3437" s="1">
        <v>0.6</v>
      </c>
      <c r="I3437" s="2">
        <v>42972</v>
      </c>
      <c r="J3437" s="8">
        <f t="shared" si="53"/>
        <v>2017</v>
      </c>
      <c r="K3437" t="s">
        <v>1746</v>
      </c>
      <c r="L3437" t="s">
        <v>73</v>
      </c>
      <c r="M3437">
        <v>77041</v>
      </c>
      <c r="N3437">
        <v>1184</v>
      </c>
      <c r="O3437" t="s">
        <v>1750</v>
      </c>
      <c r="P3437">
        <v>-4</v>
      </c>
      <c r="Q3437">
        <v>5</v>
      </c>
      <c r="R3437" t="s">
        <v>75</v>
      </c>
      <c r="T3437">
        <v>-3.94</v>
      </c>
      <c r="U3437">
        <v>8</v>
      </c>
      <c r="V3437" t="s">
        <v>19</v>
      </c>
      <c r="W3437" s="2">
        <v>42972</v>
      </c>
      <c r="X3437" t="s">
        <v>773</v>
      </c>
      <c r="Y3437" t="s">
        <v>77</v>
      </c>
      <c r="Z3437" t="s">
        <v>47</v>
      </c>
    </row>
    <row r="3438" spans="1:26" x14ac:dyDescent="0.25">
      <c r="A3438">
        <v>0</v>
      </c>
      <c r="B3438" t="s">
        <v>10</v>
      </c>
      <c r="C3438">
        <v>0</v>
      </c>
      <c r="D3438" t="s">
        <v>26</v>
      </c>
      <c r="E3438" t="s">
        <v>122</v>
      </c>
      <c r="F3438" t="s">
        <v>13</v>
      </c>
      <c r="G3438" t="s">
        <v>1486</v>
      </c>
      <c r="H3438" s="1">
        <v>0.8</v>
      </c>
      <c r="I3438" s="2">
        <v>42972</v>
      </c>
      <c r="J3438" s="8">
        <f t="shared" si="53"/>
        <v>2017</v>
      </c>
      <c r="K3438" t="s">
        <v>1746</v>
      </c>
      <c r="L3438" t="s">
        <v>73</v>
      </c>
      <c r="M3438">
        <v>77041</v>
      </c>
      <c r="N3438">
        <v>1291</v>
      </c>
      <c r="O3438" t="s">
        <v>955</v>
      </c>
      <c r="P3438">
        <v>-6</v>
      </c>
      <c r="Q3438">
        <v>1</v>
      </c>
      <c r="R3438" t="s">
        <v>75</v>
      </c>
      <c r="T3438">
        <v>-6.08</v>
      </c>
      <c r="U3438">
        <v>4</v>
      </c>
      <c r="V3438" t="s">
        <v>19</v>
      </c>
      <c r="W3438" s="2">
        <v>42972</v>
      </c>
      <c r="X3438" t="s">
        <v>773</v>
      </c>
      <c r="Y3438" t="s">
        <v>77</v>
      </c>
      <c r="Z3438" t="s">
        <v>54</v>
      </c>
    </row>
    <row r="3439" spans="1:26" x14ac:dyDescent="0.25">
      <c r="A3439">
        <v>3</v>
      </c>
      <c r="B3439" t="s">
        <v>25</v>
      </c>
      <c r="C3439">
        <v>1</v>
      </c>
      <c r="D3439" t="s">
        <v>26</v>
      </c>
      <c r="E3439" t="s">
        <v>88</v>
      </c>
      <c r="F3439" t="s">
        <v>13</v>
      </c>
      <c r="G3439" t="s">
        <v>5941</v>
      </c>
      <c r="H3439" s="1">
        <v>0</v>
      </c>
      <c r="I3439" s="2">
        <v>43006</v>
      </c>
      <c r="J3439" s="8">
        <f t="shared" si="53"/>
        <v>2017</v>
      </c>
      <c r="K3439" t="s">
        <v>5942</v>
      </c>
      <c r="L3439" t="s">
        <v>30</v>
      </c>
      <c r="M3439">
        <v>94110</v>
      </c>
      <c r="N3439">
        <v>811</v>
      </c>
      <c r="O3439" t="s">
        <v>3573</v>
      </c>
      <c r="P3439">
        <v>15</v>
      </c>
      <c r="Q3439">
        <v>2</v>
      </c>
      <c r="R3439" t="s">
        <v>32</v>
      </c>
      <c r="T3439">
        <v>15.25</v>
      </c>
      <c r="U3439">
        <v>44</v>
      </c>
      <c r="V3439" t="s">
        <v>33</v>
      </c>
      <c r="W3439" s="2">
        <v>43009</v>
      </c>
      <c r="X3439" t="s">
        <v>130</v>
      </c>
      <c r="Y3439" t="s">
        <v>34</v>
      </c>
      <c r="Z3439" t="s">
        <v>56</v>
      </c>
    </row>
    <row r="3440" spans="1:26" x14ac:dyDescent="0.25">
      <c r="A3440">
        <v>3</v>
      </c>
      <c r="B3440" t="s">
        <v>25</v>
      </c>
      <c r="C3440">
        <v>1</v>
      </c>
      <c r="D3440" t="s">
        <v>26</v>
      </c>
      <c r="E3440" t="s">
        <v>88</v>
      </c>
      <c r="F3440" t="s">
        <v>13</v>
      </c>
      <c r="G3440" t="s">
        <v>5941</v>
      </c>
      <c r="H3440" s="1">
        <v>0</v>
      </c>
      <c r="I3440" s="2">
        <v>43006</v>
      </c>
      <c r="J3440" s="8">
        <f t="shared" si="53"/>
        <v>2017</v>
      </c>
      <c r="K3440" t="s">
        <v>5942</v>
      </c>
      <c r="L3440" t="s">
        <v>30</v>
      </c>
      <c r="M3440">
        <v>94110</v>
      </c>
      <c r="N3440">
        <v>812</v>
      </c>
      <c r="O3440" t="s">
        <v>795</v>
      </c>
      <c r="P3440">
        <v>14</v>
      </c>
      <c r="Q3440">
        <v>3</v>
      </c>
      <c r="R3440" t="s">
        <v>32</v>
      </c>
      <c r="T3440">
        <v>14.28</v>
      </c>
      <c r="U3440">
        <v>43</v>
      </c>
      <c r="V3440" t="s">
        <v>33</v>
      </c>
      <c r="W3440" s="2">
        <v>43009</v>
      </c>
      <c r="X3440" t="s">
        <v>130</v>
      </c>
      <c r="Y3440" t="s">
        <v>34</v>
      </c>
      <c r="Z3440" t="s">
        <v>56</v>
      </c>
    </row>
    <row r="3441" spans="1:26" x14ac:dyDescent="0.25">
      <c r="A3441">
        <v>4</v>
      </c>
      <c r="B3441" t="s">
        <v>43</v>
      </c>
      <c r="C3441">
        <v>6</v>
      </c>
      <c r="D3441" t="s">
        <v>26</v>
      </c>
      <c r="E3441" t="s">
        <v>65</v>
      </c>
      <c r="F3441" t="s">
        <v>13</v>
      </c>
      <c r="G3441" t="s">
        <v>5755</v>
      </c>
      <c r="H3441" s="1">
        <v>0.2</v>
      </c>
      <c r="I3441" s="2">
        <v>42876</v>
      </c>
      <c r="J3441" s="8">
        <f t="shared" si="53"/>
        <v>2017</v>
      </c>
      <c r="K3441" t="s">
        <v>6649</v>
      </c>
      <c r="L3441" t="s">
        <v>30</v>
      </c>
      <c r="M3441">
        <v>98105</v>
      </c>
      <c r="N3441">
        <v>900</v>
      </c>
      <c r="O3441" t="s">
        <v>3279</v>
      </c>
      <c r="P3441">
        <v>9</v>
      </c>
      <c r="Q3441">
        <v>4</v>
      </c>
      <c r="R3441" t="s">
        <v>32</v>
      </c>
      <c r="T3441">
        <v>8.77</v>
      </c>
      <c r="U3441">
        <v>27</v>
      </c>
      <c r="V3441" t="s">
        <v>33</v>
      </c>
      <c r="W3441" s="2">
        <v>42880</v>
      </c>
      <c r="X3441" t="s">
        <v>39</v>
      </c>
      <c r="Y3441" t="s">
        <v>69</v>
      </c>
      <c r="Z3441" t="s">
        <v>54</v>
      </c>
    </row>
    <row r="3442" spans="1:26" x14ac:dyDescent="0.25">
      <c r="A3442">
        <v>2</v>
      </c>
      <c r="B3442" t="s">
        <v>25</v>
      </c>
      <c r="C3442">
        <v>1</v>
      </c>
      <c r="D3442" t="s">
        <v>26</v>
      </c>
      <c r="E3442" t="s">
        <v>258</v>
      </c>
      <c r="F3442" t="s">
        <v>13</v>
      </c>
      <c r="G3442" t="s">
        <v>804</v>
      </c>
      <c r="H3442" s="1">
        <v>0.2</v>
      </c>
      <c r="I3442" s="2">
        <v>42971</v>
      </c>
      <c r="J3442" s="8">
        <f t="shared" si="53"/>
        <v>2017</v>
      </c>
      <c r="K3442" t="s">
        <v>3146</v>
      </c>
      <c r="L3442" t="s">
        <v>30</v>
      </c>
      <c r="M3442">
        <v>97206</v>
      </c>
      <c r="N3442">
        <v>1312</v>
      </c>
      <c r="O3442" t="s">
        <v>229</v>
      </c>
      <c r="P3442">
        <v>1</v>
      </c>
      <c r="Q3442">
        <v>3</v>
      </c>
      <c r="R3442" t="s">
        <v>32</v>
      </c>
      <c r="T3442">
        <v>0.72</v>
      </c>
      <c r="U3442">
        <v>7</v>
      </c>
      <c r="V3442" t="s">
        <v>19</v>
      </c>
      <c r="W3442" s="2">
        <v>42973</v>
      </c>
      <c r="X3442" t="s">
        <v>130</v>
      </c>
      <c r="Y3442" t="s">
        <v>262</v>
      </c>
      <c r="Z3442" t="s">
        <v>49</v>
      </c>
    </row>
    <row r="3443" spans="1:26" x14ac:dyDescent="0.25">
      <c r="A3443">
        <v>3</v>
      </c>
      <c r="B3443" t="s">
        <v>25</v>
      </c>
      <c r="C3443">
        <v>1</v>
      </c>
      <c r="D3443" t="s">
        <v>26</v>
      </c>
      <c r="E3443" t="s">
        <v>528</v>
      </c>
      <c r="F3443" t="s">
        <v>13</v>
      </c>
      <c r="G3443" t="s">
        <v>529</v>
      </c>
      <c r="H3443" s="1">
        <v>0.2</v>
      </c>
      <c r="I3443" s="2">
        <v>43093</v>
      </c>
      <c r="J3443" s="8">
        <f t="shared" si="53"/>
        <v>2017</v>
      </c>
      <c r="K3443" t="s">
        <v>530</v>
      </c>
      <c r="L3443" t="s">
        <v>102</v>
      </c>
      <c r="M3443">
        <v>43017</v>
      </c>
      <c r="N3443">
        <v>1218</v>
      </c>
      <c r="O3443" t="s">
        <v>531</v>
      </c>
      <c r="P3443">
        <v>2</v>
      </c>
      <c r="Q3443">
        <v>2</v>
      </c>
      <c r="R3443" t="s">
        <v>104</v>
      </c>
      <c r="S3443" t="s">
        <v>92</v>
      </c>
      <c r="T3443">
        <v>1.81</v>
      </c>
      <c r="U3443">
        <v>6</v>
      </c>
      <c r="V3443" t="s">
        <v>19</v>
      </c>
      <c r="W3443" s="2">
        <v>43096</v>
      </c>
      <c r="X3443" t="s">
        <v>130</v>
      </c>
      <c r="Y3443" t="s">
        <v>309</v>
      </c>
      <c r="Z3443" t="s">
        <v>176</v>
      </c>
    </row>
    <row r="3444" spans="1:26" x14ac:dyDescent="0.25">
      <c r="A3444">
        <v>3</v>
      </c>
      <c r="B3444" t="s">
        <v>25</v>
      </c>
      <c r="C3444">
        <v>1</v>
      </c>
      <c r="D3444" t="s">
        <v>26</v>
      </c>
      <c r="E3444" t="s">
        <v>528</v>
      </c>
      <c r="F3444" t="s">
        <v>13</v>
      </c>
      <c r="G3444" t="s">
        <v>529</v>
      </c>
      <c r="H3444" s="1">
        <v>0.2</v>
      </c>
      <c r="I3444" s="2">
        <v>43093</v>
      </c>
      <c r="J3444" s="8">
        <f t="shared" si="53"/>
        <v>2017</v>
      </c>
      <c r="K3444" t="s">
        <v>530</v>
      </c>
      <c r="L3444" t="s">
        <v>102</v>
      </c>
      <c r="M3444">
        <v>43017</v>
      </c>
      <c r="N3444">
        <v>1622</v>
      </c>
      <c r="O3444" t="s">
        <v>532</v>
      </c>
      <c r="P3444">
        <v>8</v>
      </c>
      <c r="Q3444">
        <v>6</v>
      </c>
      <c r="R3444" t="s">
        <v>104</v>
      </c>
      <c r="S3444" t="s">
        <v>92</v>
      </c>
      <c r="T3444">
        <v>8.23</v>
      </c>
      <c r="U3444">
        <v>23</v>
      </c>
      <c r="V3444" t="s">
        <v>19</v>
      </c>
      <c r="W3444" s="2">
        <v>43096</v>
      </c>
      <c r="X3444" t="s">
        <v>130</v>
      </c>
      <c r="Y3444" t="s">
        <v>309</v>
      </c>
      <c r="Z3444" t="s">
        <v>64</v>
      </c>
    </row>
    <row r="3445" spans="1:26" x14ac:dyDescent="0.25">
      <c r="A3445">
        <v>3</v>
      </c>
      <c r="B3445" t="s">
        <v>25</v>
      </c>
      <c r="C3445">
        <v>1</v>
      </c>
      <c r="D3445" t="s">
        <v>26</v>
      </c>
      <c r="E3445" t="s">
        <v>528</v>
      </c>
      <c r="F3445" t="s">
        <v>13</v>
      </c>
      <c r="G3445" t="s">
        <v>529</v>
      </c>
      <c r="H3445" s="1">
        <v>0.7</v>
      </c>
      <c r="I3445" s="2">
        <v>43093</v>
      </c>
      <c r="J3445" s="8">
        <f t="shared" si="53"/>
        <v>2017</v>
      </c>
      <c r="K3445" t="s">
        <v>530</v>
      </c>
      <c r="L3445" t="s">
        <v>102</v>
      </c>
      <c r="M3445">
        <v>43017</v>
      </c>
      <c r="N3445">
        <v>905</v>
      </c>
      <c r="O3445" t="s">
        <v>257</v>
      </c>
      <c r="P3445">
        <v>-14</v>
      </c>
      <c r="Q3445">
        <v>4</v>
      </c>
      <c r="R3445" t="s">
        <v>104</v>
      </c>
      <c r="S3445" t="s">
        <v>92</v>
      </c>
      <c r="T3445">
        <v>-13.84</v>
      </c>
      <c r="U3445">
        <v>20</v>
      </c>
      <c r="V3445" t="s">
        <v>19</v>
      </c>
      <c r="W3445" s="2">
        <v>43096</v>
      </c>
      <c r="X3445" t="s">
        <v>130</v>
      </c>
      <c r="Y3445" t="s">
        <v>309</v>
      </c>
      <c r="Z3445" t="s">
        <v>54</v>
      </c>
    </row>
    <row r="3446" spans="1:26" x14ac:dyDescent="0.25">
      <c r="A3446">
        <v>3</v>
      </c>
      <c r="B3446" t="s">
        <v>25</v>
      </c>
      <c r="C3446">
        <v>1</v>
      </c>
      <c r="D3446" t="s">
        <v>11</v>
      </c>
      <c r="E3446" t="s">
        <v>528</v>
      </c>
      <c r="F3446" t="s">
        <v>13</v>
      </c>
      <c r="G3446" t="s">
        <v>529</v>
      </c>
      <c r="H3446" s="1">
        <v>0.2</v>
      </c>
      <c r="I3446" s="2">
        <v>43093</v>
      </c>
      <c r="J3446" s="8">
        <f t="shared" si="53"/>
        <v>2017</v>
      </c>
      <c r="K3446" t="s">
        <v>530</v>
      </c>
      <c r="L3446" t="s">
        <v>102</v>
      </c>
      <c r="M3446">
        <v>43017</v>
      </c>
      <c r="N3446">
        <v>620</v>
      </c>
      <c r="O3446" t="s">
        <v>8158</v>
      </c>
      <c r="P3446">
        <v>19</v>
      </c>
      <c r="Q3446">
        <v>4</v>
      </c>
      <c r="R3446" t="s">
        <v>104</v>
      </c>
      <c r="S3446" t="s">
        <v>92</v>
      </c>
      <c r="T3446">
        <v>19.079999999999998</v>
      </c>
      <c r="U3446">
        <v>73</v>
      </c>
      <c r="V3446" t="s">
        <v>19</v>
      </c>
      <c r="W3446" s="2">
        <v>43096</v>
      </c>
      <c r="X3446" t="s">
        <v>130</v>
      </c>
      <c r="Y3446" t="s">
        <v>309</v>
      </c>
      <c r="Z3446" t="s">
        <v>47</v>
      </c>
    </row>
    <row r="3447" spans="1:26" x14ac:dyDescent="0.25">
      <c r="A3447">
        <v>3</v>
      </c>
      <c r="B3447" t="s">
        <v>25</v>
      </c>
      <c r="C3447">
        <v>1</v>
      </c>
      <c r="D3447" t="s">
        <v>50</v>
      </c>
      <c r="E3447" t="s">
        <v>528</v>
      </c>
      <c r="F3447" t="s">
        <v>13</v>
      </c>
      <c r="G3447" t="s">
        <v>529</v>
      </c>
      <c r="H3447" s="1">
        <v>0.7</v>
      </c>
      <c r="I3447" s="2">
        <v>43093</v>
      </c>
      <c r="J3447" s="8">
        <f t="shared" si="53"/>
        <v>2017</v>
      </c>
      <c r="K3447" t="s">
        <v>530</v>
      </c>
      <c r="L3447" t="s">
        <v>102</v>
      </c>
      <c r="M3447">
        <v>43017</v>
      </c>
      <c r="N3447">
        <v>1530</v>
      </c>
      <c r="O3447" t="s">
        <v>533</v>
      </c>
      <c r="P3447">
        <v>-384</v>
      </c>
      <c r="Q3447">
        <v>4</v>
      </c>
      <c r="R3447" t="s">
        <v>104</v>
      </c>
      <c r="S3447" t="s">
        <v>92</v>
      </c>
      <c r="T3447">
        <v>-383.99</v>
      </c>
      <c r="U3447">
        <v>480</v>
      </c>
      <c r="V3447" t="s">
        <v>19</v>
      </c>
      <c r="W3447" s="2">
        <v>43096</v>
      </c>
      <c r="X3447" t="s">
        <v>130</v>
      </c>
      <c r="Y3447" t="s">
        <v>309</v>
      </c>
      <c r="Z3447" t="s">
        <v>422</v>
      </c>
    </row>
    <row r="3448" spans="1:26" x14ac:dyDescent="0.25">
      <c r="A3448">
        <v>3</v>
      </c>
      <c r="B3448" t="s">
        <v>25</v>
      </c>
      <c r="C3448">
        <v>1</v>
      </c>
      <c r="D3448" t="s">
        <v>26</v>
      </c>
      <c r="E3448" t="s">
        <v>528</v>
      </c>
      <c r="F3448" t="s">
        <v>13</v>
      </c>
      <c r="G3448" t="s">
        <v>529</v>
      </c>
      <c r="H3448" s="1">
        <v>0.2</v>
      </c>
      <c r="I3448" s="2">
        <v>43093</v>
      </c>
      <c r="J3448" s="8">
        <f t="shared" si="53"/>
        <v>2017</v>
      </c>
      <c r="K3448" t="s">
        <v>530</v>
      </c>
      <c r="L3448" t="s">
        <v>102</v>
      </c>
      <c r="M3448">
        <v>43017</v>
      </c>
      <c r="N3448">
        <v>1499</v>
      </c>
      <c r="O3448" t="s">
        <v>534</v>
      </c>
      <c r="P3448">
        <v>3</v>
      </c>
      <c r="Q3448">
        <v>2</v>
      </c>
      <c r="R3448" t="s">
        <v>104</v>
      </c>
      <c r="S3448" t="s">
        <v>92</v>
      </c>
      <c r="T3448">
        <v>2.72</v>
      </c>
      <c r="U3448">
        <v>27</v>
      </c>
      <c r="V3448" t="s">
        <v>19</v>
      </c>
      <c r="W3448" s="2">
        <v>43096</v>
      </c>
      <c r="X3448" t="s">
        <v>130</v>
      </c>
      <c r="Y3448" t="s">
        <v>309</v>
      </c>
      <c r="Z3448" t="s">
        <v>49</v>
      </c>
    </row>
    <row r="3449" spans="1:26" x14ac:dyDescent="0.25">
      <c r="A3449">
        <v>4</v>
      </c>
      <c r="B3449" t="s">
        <v>25</v>
      </c>
      <c r="C3449">
        <v>3</v>
      </c>
      <c r="D3449" t="s">
        <v>26</v>
      </c>
      <c r="E3449" t="s">
        <v>3330</v>
      </c>
      <c r="F3449" t="s">
        <v>13</v>
      </c>
      <c r="G3449" t="s">
        <v>1634</v>
      </c>
      <c r="H3449" s="1">
        <v>0</v>
      </c>
      <c r="I3449" s="2">
        <v>42981</v>
      </c>
      <c r="J3449" s="8">
        <f t="shared" si="53"/>
        <v>2017</v>
      </c>
      <c r="K3449" t="s">
        <v>3331</v>
      </c>
      <c r="L3449" t="s">
        <v>73</v>
      </c>
      <c r="M3449">
        <v>49423</v>
      </c>
      <c r="N3449">
        <v>1462</v>
      </c>
      <c r="O3449" t="s">
        <v>3332</v>
      </c>
      <c r="P3449">
        <v>4</v>
      </c>
      <c r="Q3449">
        <v>2</v>
      </c>
      <c r="R3449" t="s">
        <v>75</v>
      </c>
      <c r="T3449">
        <v>3.6</v>
      </c>
      <c r="U3449">
        <v>8</v>
      </c>
      <c r="V3449" t="s">
        <v>19</v>
      </c>
      <c r="W3449" s="2">
        <v>42985</v>
      </c>
      <c r="X3449" t="s">
        <v>20</v>
      </c>
      <c r="Y3449" t="s">
        <v>156</v>
      </c>
      <c r="Z3449" t="s">
        <v>35</v>
      </c>
    </row>
    <row r="3450" spans="1:26" x14ac:dyDescent="0.25">
      <c r="A3450">
        <v>6</v>
      </c>
      <c r="B3450" t="s">
        <v>10</v>
      </c>
      <c r="C3450">
        <v>6</v>
      </c>
      <c r="D3450" t="s">
        <v>26</v>
      </c>
      <c r="E3450" t="s">
        <v>870</v>
      </c>
      <c r="F3450" t="s">
        <v>13</v>
      </c>
      <c r="G3450" t="s">
        <v>688</v>
      </c>
      <c r="H3450" s="1">
        <v>0</v>
      </c>
      <c r="I3450" s="2">
        <v>42984</v>
      </c>
      <c r="J3450" s="8">
        <f t="shared" si="53"/>
        <v>2017</v>
      </c>
      <c r="K3450" t="s">
        <v>6487</v>
      </c>
      <c r="L3450" t="s">
        <v>16</v>
      </c>
      <c r="M3450">
        <v>23223</v>
      </c>
      <c r="N3450">
        <v>1458</v>
      </c>
      <c r="O3450" t="s">
        <v>8248</v>
      </c>
      <c r="P3450">
        <v>21</v>
      </c>
      <c r="Q3450">
        <v>9</v>
      </c>
      <c r="R3450" t="s">
        <v>18</v>
      </c>
      <c r="T3450">
        <v>21.45</v>
      </c>
      <c r="U3450">
        <v>47</v>
      </c>
      <c r="V3450" t="s">
        <v>33</v>
      </c>
      <c r="W3450" s="2">
        <v>42990</v>
      </c>
      <c r="X3450" t="s">
        <v>39</v>
      </c>
      <c r="Y3450" t="s">
        <v>205</v>
      </c>
      <c r="Z3450" t="s">
        <v>54</v>
      </c>
    </row>
    <row r="3451" spans="1:26" x14ac:dyDescent="0.25">
      <c r="A3451">
        <v>3</v>
      </c>
      <c r="B3451" t="s">
        <v>25</v>
      </c>
      <c r="C3451">
        <v>1</v>
      </c>
      <c r="D3451" t="s">
        <v>26</v>
      </c>
      <c r="E3451" t="s">
        <v>99</v>
      </c>
      <c r="F3451" t="s">
        <v>13</v>
      </c>
      <c r="G3451" t="s">
        <v>2271</v>
      </c>
      <c r="H3451" s="1">
        <v>0.2</v>
      </c>
      <c r="I3451" s="2">
        <v>42960</v>
      </c>
      <c r="J3451" s="8">
        <f t="shared" si="53"/>
        <v>2017</v>
      </c>
      <c r="K3451" t="s">
        <v>2960</v>
      </c>
      <c r="L3451" t="s">
        <v>102</v>
      </c>
      <c r="M3451">
        <v>19143</v>
      </c>
      <c r="N3451">
        <v>644</v>
      </c>
      <c r="O3451" t="s">
        <v>2961</v>
      </c>
      <c r="P3451">
        <v>16</v>
      </c>
      <c r="Q3451">
        <v>3</v>
      </c>
      <c r="R3451" t="s">
        <v>104</v>
      </c>
      <c r="T3451">
        <v>15.86</v>
      </c>
      <c r="U3451">
        <v>423</v>
      </c>
      <c r="V3451" t="s">
        <v>19</v>
      </c>
      <c r="W3451" s="2">
        <v>42963</v>
      </c>
      <c r="X3451" t="s">
        <v>130</v>
      </c>
      <c r="Y3451" t="s">
        <v>105</v>
      </c>
      <c r="Z3451" t="s">
        <v>42</v>
      </c>
    </row>
    <row r="3452" spans="1:26" x14ac:dyDescent="0.25">
      <c r="A3452">
        <v>2</v>
      </c>
      <c r="B3452" t="s">
        <v>43</v>
      </c>
      <c r="C3452">
        <v>3</v>
      </c>
      <c r="D3452" t="s">
        <v>26</v>
      </c>
      <c r="E3452" t="s">
        <v>305</v>
      </c>
      <c r="F3452" t="s">
        <v>13</v>
      </c>
      <c r="G3452" t="s">
        <v>6098</v>
      </c>
      <c r="H3452" s="1">
        <v>0</v>
      </c>
      <c r="I3452" s="2">
        <v>42748</v>
      </c>
      <c r="J3452" s="8">
        <f t="shared" si="53"/>
        <v>2017</v>
      </c>
      <c r="K3452" t="s">
        <v>6099</v>
      </c>
      <c r="L3452" t="s">
        <v>16</v>
      </c>
      <c r="M3452">
        <v>31907</v>
      </c>
      <c r="N3452">
        <v>218</v>
      </c>
      <c r="O3452" t="s">
        <v>1403</v>
      </c>
      <c r="P3452">
        <v>5</v>
      </c>
      <c r="Q3452">
        <v>2</v>
      </c>
      <c r="R3452" t="s">
        <v>18</v>
      </c>
      <c r="T3452">
        <v>4.8099999999999996</v>
      </c>
      <c r="U3452">
        <v>10</v>
      </c>
      <c r="V3452" t="s">
        <v>33</v>
      </c>
      <c r="W3452" s="2">
        <v>42750</v>
      </c>
      <c r="X3452" t="s">
        <v>20</v>
      </c>
      <c r="Y3452" t="s">
        <v>761</v>
      </c>
      <c r="Z3452" t="s">
        <v>35</v>
      </c>
    </row>
    <row r="3453" spans="1:26" x14ac:dyDescent="0.25">
      <c r="A3453">
        <v>4</v>
      </c>
      <c r="B3453" t="s">
        <v>25</v>
      </c>
      <c r="C3453">
        <v>3</v>
      </c>
      <c r="D3453" t="s">
        <v>26</v>
      </c>
      <c r="E3453" t="s">
        <v>2556</v>
      </c>
      <c r="F3453" t="s">
        <v>13</v>
      </c>
      <c r="G3453" t="s">
        <v>2632</v>
      </c>
      <c r="H3453" s="1">
        <v>0.2</v>
      </c>
      <c r="I3453" s="2">
        <v>43030</v>
      </c>
      <c r="J3453" s="8">
        <f t="shared" si="53"/>
        <v>2017</v>
      </c>
      <c r="K3453" t="s">
        <v>3571</v>
      </c>
      <c r="L3453" t="s">
        <v>16</v>
      </c>
      <c r="M3453">
        <v>33021</v>
      </c>
      <c r="N3453">
        <v>589</v>
      </c>
      <c r="O3453" t="s">
        <v>626</v>
      </c>
      <c r="P3453">
        <v>1</v>
      </c>
      <c r="Q3453">
        <v>1</v>
      </c>
      <c r="R3453" t="s">
        <v>18</v>
      </c>
      <c r="T3453">
        <v>1</v>
      </c>
      <c r="U3453">
        <v>10</v>
      </c>
      <c r="V3453" t="s">
        <v>19</v>
      </c>
      <c r="W3453" s="2">
        <v>43034</v>
      </c>
      <c r="X3453" t="s">
        <v>20</v>
      </c>
      <c r="Y3453" t="s">
        <v>40</v>
      </c>
      <c r="Z3453" t="s">
        <v>42</v>
      </c>
    </row>
    <row r="3454" spans="1:26" x14ac:dyDescent="0.25">
      <c r="A3454">
        <v>5</v>
      </c>
      <c r="B3454" t="s">
        <v>43</v>
      </c>
      <c r="C3454">
        <v>6</v>
      </c>
      <c r="D3454" t="s">
        <v>50</v>
      </c>
      <c r="E3454" t="s">
        <v>5094</v>
      </c>
      <c r="F3454" t="s">
        <v>13</v>
      </c>
      <c r="G3454" t="s">
        <v>1103</v>
      </c>
      <c r="H3454" s="1">
        <v>0</v>
      </c>
      <c r="I3454" s="2">
        <v>42786</v>
      </c>
      <c r="J3454" s="8">
        <f t="shared" si="53"/>
        <v>2017</v>
      </c>
      <c r="K3454" t="s">
        <v>5095</v>
      </c>
      <c r="L3454" t="s">
        <v>16</v>
      </c>
      <c r="M3454">
        <v>71901</v>
      </c>
      <c r="N3454">
        <v>141</v>
      </c>
      <c r="O3454" t="s">
        <v>4889</v>
      </c>
      <c r="P3454">
        <v>3</v>
      </c>
      <c r="Q3454">
        <v>1</v>
      </c>
      <c r="R3454" t="s">
        <v>18</v>
      </c>
      <c r="T3454">
        <v>3</v>
      </c>
      <c r="U3454">
        <v>30</v>
      </c>
      <c r="V3454" t="s">
        <v>19</v>
      </c>
      <c r="W3454" s="2">
        <v>42791</v>
      </c>
      <c r="X3454" t="s">
        <v>39</v>
      </c>
      <c r="Y3454" t="s">
        <v>1016</v>
      </c>
      <c r="Z3454" t="s">
        <v>113</v>
      </c>
    </row>
    <row r="3455" spans="1:26" x14ac:dyDescent="0.25">
      <c r="A3455">
        <v>5</v>
      </c>
      <c r="B3455" t="s">
        <v>43</v>
      </c>
      <c r="C3455">
        <v>6</v>
      </c>
      <c r="D3455" t="s">
        <v>26</v>
      </c>
      <c r="E3455" t="s">
        <v>171</v>
      </c>
      <c r="F3455" t="s">
        <v>13</v>
      </c>
      <c r="G3455" t="s">
        <v>6856</v>
      </c>
      <c r="H3455" s="1">
        <v>0</v>
      </c>
      <c r="I3455" s="2">
        <v>43048</v>
      </c>
      <c r="J3455" s="8">
        <f t="shared" si="53"/>
        <v>2017</v>
      </c>
      <c r="K3455" t="s">
        <v>7488</v>
      </c>
      <c r="L3455" t="s">
        <v>102</v>
      </c>
      <c r="M3455">
        <v>10035</v>
      </c>
      <c r="N3455">
        <v>1263</v>
      </c>
      <c r="O3455" t="s">
        <v>8272</v>
      </c>
      <c r="P3455">
        <v>3</v>
      </c>
      <c r="Q3455">
        <v>3</v>
      </c>
      <c r="R3455" t="s">
        <v>104</v>
      </c>
      <c r="T3455">
        <v>3.05</v>
      </c>
      <c r="U3455">
        <v>18</v>
      </c>
      <c r="V3455" t="s">
        <v>76</v>
      </c>
      <c r="W3455" s="2">
        <v>43053</v>
      </c>
      <c r="X3455" t="s">
        <v>39</v>
      </c>
      <c r="Y3455" t="s">
        <v>175</v>
      </c>
      <c r="Z3455" t="s">
        <v>42</v>
      </c>
    </row>
    <row r="3456" spans="1:26" x14ac:dyDescent="0.25">
      <c r="A3456">
        <v>5</v>
      </c>
      <c r="B3456" t="s">
        <v>43</v>
      </c>
      <c r="C3456">
        <v>6</v>
      </c>
      <c r="D3456" t="s">
        <v>50</v>
      </c>
      <c r="E3456" t="s">
        <v>171</v>
      </c>
      <c r="F3456" t="s">
        <v>13</v>
      </c>
      <c r="G3456" t="s">
        <v>6856</v>
      </c>
      <c r="H3456" s="1">
        <v>0</v>
      </c>
      <c r="I3456" s="2">
        <v>43048</v>
      </c>
      <c r="J3456" s="8">
        <f t="shared" si="53"/>
        <v>2017</v>
      </c>
      <c r="K3456" t="s">
        <v>7488</v>
      </c>
      <c r="L3456" t="s">
        <v>102</v>
      </c>
      <c r="M3456">
        <v>10035</v>
      </c>
      <c r="N3456">
        <v>1849</v>
      </c>
      <c r="O3456" t="s">
        <v>6697</v>
      </c>
      <c r="P3456">
        <v>1115</v>
      </c>
      <c r="Q3456">
        <v>2</v>
      </c>
      <c r="R3456" t="s">
        <v>104</v>
      </c>
      <c r="T3456">
        <v>1114.51</v>
      </c>
      <c r="U3456">
        <v>2322</v>
      </c>
      <c r="V3456" t="s">
        <v>76</v>
      </c>
      <c r="W3456" s="2">
        <v>43053</v>
      </c>
      <c r="X3456" t="s">
        <v>39</v>
      </c>
      <c r="Y3456" t="s">
        <v>175</v>
      </c>
      <c r="Z3456" t="s">
        <v>422</v>
      </c>
    </row>
    <row r="3457" spans="1:26" x14ac:dyDescent="0.25">
      <c r="A3457">
        <v>5</v>
      </c>
      <c r="B3457" t="s">
        <v>43</v>
      </c>
      <c r="C3457">
        <v>6</v>
      </c>
      <c r="D3457" t="s">
        <v>26</v>
      </c>
      <c r="E3457" t="s">
        <v>305</v>
      </c>
      <c r="F3457" t="s">
        <v>13</v>
      </c>
      <c r="G3457" t="s">
        <v>5427</v>
      </c>
      <c r="H3457" s="1">
        <v>0</v>
      </c>
      <c r="I3457" s="2">
        <v>43424</v>
      </c>
      <c r="J3457" s="8">
        <f t="shared" si="53"/>
        <v>2018</v>
      </c>
      <c r="K3457" t="s">
        <v>6182</v>
      </c>
      <c r="L3457" t="s">
        <v>73</v>
      </c>
      <c r="M3457">
        <v>47201</v>
      </c>
      <c r="N3457">
        <v>1312</v>
      </c>
      <c r="O3457" t="s">
        <v>8157</v>
      </c>
      <c r="P3457">
        <v>2</v>
      </c>
      <c r="Q3457">
        <v>1</v>
      </c>
      <c r="R3457" t="s">
        <v>75</v>
      </c>
      <c r="T3457">
        <v>2.31</v>
      </c>
      <c r="U3457">
        <v>5</v>
      </c>
      <c r="V3457" t="s">
        <v>33</v>
      </c>
      <c r="W3457" s="2">
        <v>43429</v>
      </c>
      <c r="X3457" t="s">
        <v>39</v>
      </c>
      <c r="Y3457" t="s">
        <v>167</v>
      </c>
      <c r="Z3457" t="s">
        <v>54</v>
      </c>
    </row>
    <row r="3458" spans="1:26" x14ac:dyDescent="0.25">
      <c r="A3458">
        <v>5</v>
      </c>
      <c r="B3458" t="s">
        <v>43</v>
      </c>
      <c r="C3458">
        <v>6</v>
      </c>
      <c r="D3458" t="s">
        <v>26</v>
      </c>
      <c r="E3458" t="s">
        <v>305</v>
      </c>
      <c r="F3458" t="s">
        <v>13</v>
      </c>
      <c r="G3458" t="s">
        <v>5427</v>
      </c>
      <c r="H3458" s="1">
        <v>0</v>
      </c>
      <c r="I3458" s="2">
        <v>43424</v>
      </c>
      <c r="J3458" s="8">
        <f t="shared" ref="J3458:J3521" si="54">YEAR(I3458)</f>
        <v>2018</v>
      </c>
      <c r="K3458" t="s">
        <v>6182</v>
      </c>
      <c r="L3458" t="s">
        <v>73</v>
      </c>
      <c r="M3458">
        <v>47201</v>
      </c>
      <c r="N3458">
        <v>131</v>
      </c>
      <c r="O3458" t="s">
        <v>8245</v>
      </c>
      <c r="P3458">
        <v>4</v>
      </c>
      <c r="Q3458">
        <v>2</v>
      </c>
      <c r="R3458" t="s">
        <v>75</v>
      </c>
      <c r="T3458">
        <v>4.09</v>
      </c>
      <c r="U3458">
        <v>9</v>
      </c>
      <c r="V3458" t="s">
        <v>33</v>
      </c>
      <c r="W3458" s="2">
        <v>43429</v>
      </c>
      <c r="X3458" t="s">
        <v>39</v>
      </c>
      <c r="Y3458" t="s">
        <v>167</v>
      </c>
      <c r="Z3458" t="s">
        <v>64</v>
      </c>
    </row>
    <row r="3459" spans="1:26" x14ac:dyDescent="0.25">
      <c r="A3459">
        <v>5</v>
      </c>
      <c r="B3459" t="s">
        <v>43</v>
      </c>
      <c r="C3459">
        <v>6</v>
      </c>
      <c r="D3459" t="s">
        <v>26</v>
      </c>
      <c r="E3459" t="s">
        <v>305</v>
      </c>
      <c r="F3459" t="s">
        <v>13</v>
      </c>
      <c r="G3459" t="s">
        <v>5427</v>
      </c>
      <c r="H3459" s="1">
        <v>0</v>
      </c>
      <c r="I3459" s="2">
        <v>43424</v>
      </c>
      <c r="J3459" s="8">
        <f t="shared" si="54"/>
        <v>2018</v>
      </c>
      <c r="K3459" t="s">
        <v>6182</v>
      </c>
      <c r="L3459" t="s">
        <v>73</v>
      </c>
      <c r="M3459">
        <v>47201</v>
      </c>
      <c r="N3459">
        <v>1680</v>
      </c>
      <c r="O3459" t="s">
        <v>3614</v>
      </c>
      <c r="P3459">
        <v>151</v>
      </c>
      <c r="Q3459">
        <v>3</v>
      </c>
      <c r="R3459" t="s">
        <v>75</v>
      </c>
      <c r="T3459">
        <v>150.97999999999999</v>
      </c>
      <c r="U3459">
        <v>315</v>
      </c>
      <c r="V3459" t="s">
        <v>33</v>
      </c>
      <c r="W3459" s="2">
        <v>43429</v>
      </c>
      <c r="X3459" t="s">
        <v>39</v>
      </c>
      <c r="Y3459" t="s">
        <v>167</v>
      </c>
      <c r="Z3459" t="s">
        <v>64</v>
      </c>
    </row>
    <row r="3460" spans="1:26" x14ac:dyDescent="0.25">
      <c r="A3460">
        <v>5</v>
      </c>
      <c r="B3460" t="s">
        <v>43</v>
      </c>
      <c r="C3460">
        <v>6</v>
      </c>
      <c r="D3460" t="s">
        <v>26</v>
      </c>
      <c r="E3460" t="s">
        <v>4625</v>
      </c>
      <c r="F3460" t="s">
        <v>13</v>
      </c>
      <c r="G3460" t="s">
        <v>1310</v>
      </c>
      <c r="H3460" s="1">
        <v>0.2</v>
      </c>
      <c r="I3460" s="2">
        <v>43428</v>
      </c>
      <c r="J3460" s="8">
        <f t="shared" si="54"/>
        <v>2018</v>
      </c>
      <c r="K3460" t="s">
        <v>4626</v>
      </c>
      <c r="L3460" t="s">
        <v>30</v>
      </c>
      <c r="M3460">
        <v>97504</v>
      </c>
      <c r="N3460">
        <v>905</v>
      </c>
      <c r="O3460" t="s">
        <v>8253</v>
      </c>
      <c r="P3460">
        <v>8</v>
      </c>
      <c r="Q3460">
        <v>1</v>
      </c>
      <c r="R3460" t="s">
        <v>32</v>
      </c>
      <c r="T3460">
        <v>7.74</v>
      </c>
      <c r="U3460">
        <v>25</v>
      </c>
      <c r="V3460" t="s">
        <v>19</v>
      </c>
      <c r="W3460" s="2">
        <v>43433</v>
      </c>
      <c r="X3460" t="s">
        <v>39</v>
      </c>
      <c r="Y3460" t="s">
        <v>262</v>
      </c>
      <c r="Z3460" t="s">
        <v>64</v>
      </c>
    </row>
    <row r="3461" spans="1:26" x14ac:dyDescent="0.25">
      <c r="A3461">
        <v>4</v>
      </c>
      <c r="B3461" t="s">
        <v>43</v>
      </c>
      <c r="C3461">
        <v>6</v>
      </c>
      <c r="D3461" t="s">
        <v>50</v>
      </c>
      <c r="E3461" t="s">
        <v>940</v>
      </c>
      <c r="F3461" t="s">
        <v>13</v>
      </c>
      <c r="G3461" t="s">
        <v>896</v>
      </c>
      <c r="H3461" s="1">
        <v>0</v>
      </c>
      <c r="I3461" s="2">
        <v>43447</v>
      </c>
      <c r="J3461" s="8">
        <f t="shared" si="54"/>
        <v>2018</v>
      </c>
      <c r="K3461" t="s">
        <v>941</v>
      </c>
      <c r="L3461" t="s">
        <v>73</v>
      </c>
      <c r="M3461">
        <v>73071</v>
      </c>
      <c r="N3461">
        <v>1081</v>
      </c>
      <c r="O3461" t="s">
        <v>942</v>
      </c>
      <c r="P3461">
        <v>25</v>
      </c>
      <c r="Q3461">
        <v>4</v>
      </c>
      <c r="R3461" t="s">
        <v>75</v>
      </c>
      <c r="T3461">
        <v>24.91</v>
      </c>
      <c r="U3461">
        <v>64</v>
      </c>
      <c r="V3461" t="s">
        <v>33</v>
      </c>
      <c r="W3461" s="2">
        <v>43451</v>
      </c>
      <c r="X3461" t="s">
        <v>39</v>
      </c>
      <c r="Y3461" t="s">
        <v>401</v>
      </c>
      <c r="Z3461" t="s">
        <v>113</v>
      </c>
    </row>
    <row r="3462" spans="1:26" x14ac:dyDescent="0.25">
      <c r="A3462">
        <v>5</v>
      </c>
      <c r="B3462" t="s">
        <v>43</v>
      </c>
      <c r="C3462">
        <v>6</v>
      </c>
      <c r="D3462" t="s">
        <v>50</v>
      </c>
      <c r="E3462" t="s">
        <v>1121</v>
      </c>
      <c r="F3462" t="s">
        <v>13</v>
      </c>
      <c r="G3462" t="s">
        <v>1712</v>
      </c>
      <c r="H3462" s="1">
        <v>0.2</v>
      </c>
      <c r="I3462" s="2">
        <v>43465</v>
      </c>
      <c r="J3462" s="8">
        <f t="shared" si="54"/>
        <v>2018</v>
      </c>
      <c r="K3462" t="s">
        <v>5169</v>
      </c>
      <c r="L3462" t="s">
        <v>30</v>
      </c>
      <c r="M3462">
        <v>92804</v>
      </c>
      <c r="N3462">
        <v>102</v>
      </c>
      <c r="O3462" t="s">
        <v>527</v>
      </c>
      <c r="P3462">
        <v>23</v>
      </c>
      <c r="Q3462">
        <v>3</v>
      </c>
      <c r="R3462" t="s">
        <v>32</v>
      </c>
      <c r="T3462">
        <v>22.68</v>
      </c>
      <c r="U3462">
        <v>302</v>
      </c>
      <c r="V3462" t="s">
        <v>19</v>
      </c>
      <c r="W3462" s="2">
        <v>43470</v>
      </c>
      <c r="X3462" t="s">
        <v>39</v>
      </c>
      <c r="Y3462" t="s">
        <v>34</v>
      </c>
      <c r="Z3462" t="s">
        <v>52</v>
      </c>
    </row>
    <row r="3463" spans="1:26" x14ac:dyDescent="0.25">
      <c r="A3463">
        <v>4</v>
      </c>
      <c r="B3463" t="s">
        <v>43</v>
      </c>
      <c r="C3463">
        <v>6</v>
      </c>
      <c r="D3463" t="s">
        <v>26</v>
      </c>
      <c r="E3463" t="s">
        <v>88</v>
      </c>
      <c r="F3463" t="s">
        <v>13</v>
      </c>
      <c r="G3463" t="s">
        <v>5463</v>
      </c>
      <c r="H3463" s="1">
        <v>0</v>
      </c>
      <c r="I3463" s="2">
        <v>43363</v>
      </c>
      <c r="J3463" s="8">
        <f t="shared" si="54"/>
        <v>2018</v>
      </c>
      <c r="K3463" t="s">
        <v>6567</v>
      </c>
      <c r="L3463" t="s">
        <v>30</v>
      </c>
      <c r="M3463">
        <v>94122</v>
      </c>
      <c r="N3463">
        <v>1740</v>
      </c>
      <c r="O3463" t="s">
        <v>4089</v>
      </c>
      <c r="P3463">
        <v>38</v>
      </c>
      <c r="Q3463">
        <v>2</v>
      </c>
      <c r="R3463" t="s">
        <v>32</v>
      </c>
      <c r="T3463">
        <v>37.979999999999997</v>
      </c>
      <c r="U3463">
        <v>78</v>
      </c>
      <c r="V3463" t="s">
        <v>33</v>
      </c>
      <c r="W3463" s="2">
        <v>43367</v>
      </c>
      <c r="X3463" t="s">
        <v>39</v>
      </c>
      <c r="Y3463" t="s">
        <v>34</v>
      </c>
      <c r="Z3463" t="s">
        <v>64</v>
      </c>
    </row>
    <row r="3464" spans="1:26" x14ac:dyDescent="0.25">
      <c r="A3464">
        <v>4</v>
      </c>
      <c r="B3464" t="s">
        <v>43</v>
      </c>
      <c r="C3464">
        <v>6</v>
      </c>
      <c r="D3464" t="s">
        <v>26</v>
      </c>
      <c r="E3464" t="s">
        <v>88</v>
      </c>
      <c r="F3464" t="s">
        <v>13</v>
      </c>
      <c r="G3464" t="s">
        <v>5463</v>
      </c>
      <c r="H3464" s="1">
        <v>0</v>
      </c>
      <c r="I3464" s="2">
        <v>43363</v>
      </c>
      <c r="J3464" s="8">
        <f t="shared" si="54"/>
        <v>2018</v>
      </c>
      <c r="K3464" t="s">
        <v>6567</v>
      </c>
      <c r="L3464" t="s">
        <v>30</v>
      </c>
      <c r="M3464">
        <v>94122</v>
      </c>
      <c r="N3464">
        <v>1160</v>
      </c>
      <c r="O3464" t="s">
        <v>361</v>
      </c>
      <c r="P3464">
        <v>3</v>
      </c>
      <c r="Q3464">
        <v>4</v>
      </c>
      <c r="R3464" t="s">
        <v>32</v>
      </c>
      <c r="T3464">
        <v>3.18</v>
      </c>
      <c r="U3464">
        <v>12</v>
      </c>
      <c r="V3464" t="s">
        <v>33</v>
      </c>
      <c r="W3464" s="2">
        <v>43367</v>
      </c>
      <c r="X3464" t="s">
        <v>39</v>
      </c>
      <c r="Y3464" t="s">
        <v>34</v>
      </c>
      <c r="Z3464" t="s">
        <v>49</v>
      </c>
    </row>
    <row r="3465" spans="1:26" x14ac:dyDescent="0.25">
      <c r="A3465">
        <v>4</v>
      </c>
      <c r="B3465" t="s">
        <v>43</v>
      </c>
      <c r="C3465">
        <v>6</v>
      </c>
      <c r="D3465" t="s">
        <v>26</v>
      </c>
      <c r="E3465" t="s">
        <v>88</v>
      </c>
      <c r="F3465" t="s">
        <v>13</v>
      </c>
      <c r="G3465" t="s">
        <v>5463</v>
      </c>
      <c r="H3465" s="1">
        <v>0</v>
      </c>
      <c r="I3465" s="2">
        <v>43363</v>
      </c>
      <c r="J3465" s="8">
        <f t="shared" si="54"/>
        <v>2018</v>
      </c>
      <c r="K3465" t="s">
        <v>6567</v>
      </c>
      <c r="L3465" t="s">
        <v>30</v>
      </c>
      <c r="M3465">
        <v>94122</v>
      </c>
      <c r="N3465">
        <v>1523</v>
      </c>
      <c r="O3465" t="s">
        <v>3765</v>
      </c>
      <c r="P3465">
        <v>30</v>
      </c>
      <c r="Q3465">
        <v>9</v>
      </c>
      <c r="R3465" t="s">
        <v>32</v>
      </c>
      <c r="T3465">
        <v>30.26</v>
      </c>
      <c r="U3465">
        <v>66</v>
      </c>
      <c r="V3465" t="s">
        <v>33</v>
      </c>
      <c r="W3465" s="2">
        <v>43367</v>
      </c>
      <c r="X3465" t="s">
        <v>39</v>
      </c>
      <c r="Y3465" t="s">
        <v>34</v>
      </c>
      <c r="Z3465" t="s">
        <v>64</v>
      </c>
    </row>
    <row r="3466" spans="1:26" x14ac:dyDescent="0.25">
      <c r="A3466">
        <v>4</v>
      </c>
      <c r="B3466" t="s">
        <v>43</v>
      </c>
      <c r="C3466">
        <v>6</v>
      </c>
      <c r="D3466" t="s">
        <v>26</v>
      </c>
      <c r="E3466" t="s">
        <v>88</v>
      </c>
      <c r="F3466" t="s">
        <v>13</v>
      </c>
      <c r="G3466" t="s">
        <v>5463</v>
      </c>
      <c r="H3466" s="1">
        <v>0.2</v>
      </c>
      <c r="I3466" s="2">
        <v>43363</v>
      </c>
      <c r="J3466" s="8">
        <f t="shared" si="54"/>
        <v>2018</v>
      </c>
      <c r="K3466" t="s">
        <v>6567</v>
      </c>
      <c r="L3466" t="s">
        <v>30</v>
      </c>
      <c r="M3466">
        <v>94122</v>
      </c>
      <c r="N3466">
        <v>649</v>
      </c>
      <c r="O3466" t="s">
        <v>68</v>
      </c>
      <c r="P3466">
        <v>88</v>
      </c>
      <c r="Q3466">
        <v>2</v>
      </c>
      <c r="R3466" t="s">
        <v>32</v>
      </c>
      <c r="T3466">
        <v>88.39</v>
      </c>
      <c r="U3466">
        <v>272</v>
      </c>
      <c r="V3466" t="s">
        <v>33</v>
      </c>
      <c r="W3466" s="2">
        <v>43367</v>
      </c>
      <c r="X3466" t="s">
        <v>39</v>
      </c>
      <c r="Y3466" t="s">
        <v>34</v>
      </c>
      <c r="Z3466" t="s">
        <v>54</v>
      </c>
    </row>
    <row r="3467" spans="1:26" x14ac:dyDescent="0.25">
      <c r="A3467">
        <v>4</v>
      </c>
      <c r="B3467" t="s">
        <v>43</v>
      </c>
      <c r="C3467">
        <v>6</v>
      </c>
      <c r="D3467" t="s">
        <v>26</v>
      </c>
      <c r="E3467" t="s">
        <v>88</v>
      </c>
      <c r="F3467" t="s">
        <v>13</v>
      </c>
      <c r="G3467" t="s">
        <v>5463</v>
      </c>
      <c r="H3467" s="1">
        <v>0.2</v>
      </c>
      <c r="I3467" s="2">
        <v>43363</v>
      </c>
      <c r="J3467" s="8">
        <f t="shared" si="54"/>
        <v>2018</v>
      </c>
      <c r="K3467" t="s">
        <v>6567</v>
      </c>
      <c r="L3467" t="s">
        <v>30</v>
      </c>
      <c r="M3467">
        <v>94122</v>
      </c>
      <c r="N3467">
        <v>901</v>
      </c>
      <c r="O3467" t="s">
        <v>3247</v>
      </c>
      <c r="P3467">
        <v>16</v>
      </c>
      <c r="Q3467">
        <v>2</v>
      </c>
      <c r="R3467" t="s">
        <v>32</v>
      </c>
      <c r="T3467">
        <v>15.81</v>
      </c>
      <c r="U3467">
        <v>49</v>
      </c>
      <c r="V3467" t="s">
        <v>33</v>
      </c>
      <c r="W3467" s="2">
        <v>43367</v>
      </c>
      <c r="X3467" t="s">
        <v>39</v>
      </c>
      <c r="Y3467" t="s">
        <v>34</v>
      </c>
      <c r="Z3467" t="s">
        <v>54</v>
      </c>
    </row>
    <row r="3468" spans="1:26" x14ac:dyDescent="0.25">
      <c r="A3468">
        <v>2</v>
      </c>
      <c r="B3468" t="s">
        <v>43</v>
      </c>
      <c r="C3468">
        <v>3</v>
      </c>
      <c r="D3468" t="s">
        <v>26</v>
      </c>
      <c r="E3468" t="s">
        <v>572</v>
      </c>
      <c r="F3468" t="s">
        <v>13</v>
      </c>
      <c r="G3468" t="s">
        <v>414</v>
      </c>
      <c r="H3468" s="1">
        <v>0</v>
      </c>
      <c r="I3468" s="2">
        <v>43275</v>
      </c>
      <c r="J3468" s="8">
        <f t="shared" si="54"/>
        <v>2018</v>
      </c>
      <c r="K3468" t="s">
        <v>3613</v>
      </c>
      <c r="L3468" t="s">
        <v>30</v>
      </c>
      <c r="M3468">
        <v>92037</v>
      </c>
      <c r="N3468">
        <v>1680</v>
      </c>
      <c r="O3468" t="s">
        <v>3614</v>
      </c>
      <c r="P3468">
        <v>50</v>
      </c>
      <c r="Q3468">
        <v>1</v>
      </c>
      <c r="R3468" t="s">
        <v>32</v>
      </c>
      <c r="T3468">
        <v>50.33</v>
      </c>
      <c r="U3468">
        <v>105</v>
      </c>
      <c r="V3468" t="s">
        <v>19</v>
      </c>
      <c r="W3468" s="2">
        <v>43277</v>
      </c>
      <c r="X3468" t="s">
        <v>20</v>
      </c>
      <c r="Y3468" t="s">
        <v>34</v>
      </c>
      <c r="Z3468" t="s">
        <v>64</v>
      </c>
    </row>
    <row r="3469" spans="1:26" x14ac:dyDescent="0.25">
      <c r="A3469">
        <v>2</v>
      </c>
      <c r="B3469" t="s">
        <v>43</v>
      </c>
      <c r="C3469">
        <v>3</v>
      </c>
      <c r="D3469" t="s">
        <v>26</v>
      </c>
      <c r="E3469" t="s">
        <v>572</v>
      </c>
      <c r="F3469" t="s">
        <v>13</v>
      </c>
      <c r="G3469" t="s">
        <v>414</v>
      </c>
      <c r="H3469" s="1">
        <v>0</v>
      </c>
      <c r="I3469" s="2">
        <v>43275</v>
      </c>
      <c r="J3469" s="8">
        <f t="shared" si="54"/>
        <v>2018</v>
      </c>
      <c r="K3469" t="s">
        <v>3613</v>
      </c>
      <c r="L3469" t="s">
        <v>30</v>
      </c>
      <c r="M3469">
        <v>92037</v>
      </c>
      <c r="N3469">
        <v>142</v>
      </c>
      <c r="O3469" t="s">
        <v>3643</v>
      </c>
      <c r="P3469">
        <v>72</v>
      </c>
      <c r="Q3469">
        <v>3</v>
      </c>
      <c r="R3469" t="s">
        <v>32</v>
      </c>
      <c r="T3469">
        <v>72.430000000000007</v>
      </c>
      <c r="U3469">
        <v>241</v>
      </c>
      <c r="V3469" t="s">
        <v>19</v>
      </c>
      <c r="W3469" s="2">
        <v>43277</v>
      </c>
      <c r="X3469" t="s">
        <v>20</v>
      </c>
      <c r="Y3469" t="s">
        <v>34</v>
      </c>
      <c r="Z3469" t="s">
        <v>56</v>
      </c>
    </row>
    <row r="3470" spans="1:26" x14ac:dyDescent="0.25">
      <c r="A3470">
        <v>2</v>
      </c>
      <c r="B3470" t="s">
        <v>43</v>
      </c>
      <c r="C3470">
        <v>3</v>
      </c>
      <c r="D3470" t="s">
        <v>50</v>
      </c>
      <c r="E3470" t="s">
        <v>572</v>
      </c>
      <c r="F3470" t="s">
        <v>13</v>
      </c>
      <c r="G3470" t="s">
        <v>414</v>
      </c>
      <c r="H3470" s="1">
        <v>0.2</v>
      </c>
      <c r="I3470" s="2">
        <v>43275</v>
      </c>
      <c r="J3470" s="8">
        <f t="shared" si="54"/>
        <v>2018</v>
      </c>
      <c r="K3470" t="s">
        <v>3613</v>
      </c>
      <c r="L3470" t="s">
        <v>30</v>
      </c>
      <c r="M3470">
        <v>92037</v>
      </c>
      <c r="N3470">
        <v>1227</v>
      </c>
      <c r="O3470" t="s">
        <v>4940</v>
      </c>
      <c r="P3470">
        <v>504</v>
      </c>
      <c r="Q3470">
        <v>4</v>
      </c>
      <c r="R3470" t="s">
        <v>32</v>
      </c>
      <c r="T3470">
        <v>503.64</v>
      </c>
      <c r="U3470">
        <v>4477</v>
      </c>
      <c r="V3470" t="s">
        <v>19</v>
      </c>
      <c r="W3470" s="2">
        <v>43277</v>
      </c>
      <c r="X3470" t="s">
        <v>20</v>
      </c>
      <c r="Y3470" t="s">
        <v>34</v>
      </c>
      <c r="Z3470" t="s">
        <v>422</v>
      </c>
    </row>
    <row r="3471" spans="1:26" x14ac:dyDescent="0.25">
      <c r="A3471">
        <v>4</v>
      </c>
      <c r="B3471" t="s">
        <v>43</v>
      </c>
      <c r="C3471">
        <v>6</v>
      </c>
      <c r="D3471" t="s">
        <v>26</v>
      </c>
      <c r="E3471" t="s">
        <v>1012</v>
      </c>
      <c r="F3471" t="s">
        <v>13</v>
      </c>
      <c r="G3471" t="s">
        <v>6860</v>
      </c>
      <c r="H3471" s="1">
        <v>0</v>
      </c>
      <c r="I3471" s="2">
        <v>43449</v>
      </c>
      <c r="J3471" s="8">
        <f t="shared" si="54"/>
        <v>2018</v>
      </c>
      <c r="K3471" t="s">
        <v>7573</v>
      </c>
      <c r="L3471" t="s">
        <v>16</v>
      </c>
      <c r="M3471">
        <v>72701</v>
      </c>
      <c r="N3471">
        <v>1755</v>
      </c>
      <c r="O3471" t="s">
        <v>837</v>
      </c>
      <c r="P3471">
        <v>9</v>
      </c>
      <c r="Q3471">
        <v>3</v>
      </c>
      <c r="R3471" t="s">
        <v>18</v>
      </c>
      <c r="T3471">
        <v>9.33</v>
      </c>
      <c r="U3471">
        <v>19</v>
      </c>
      <c r="V3471" t="s">
        <v>76</v>
      </c>
      <c r="W3471" s="2">
        <v>43453</v>
      </c>
      <c r="X3471" t="s">
        <v>39</v>
      </c>
      <c r="Y3471" t="s">
        <v>1016</v>
      </c>
      <c r="Z3471" t="s">
        <v>64</v>
      </c>
    </row>
    <row r="3472" spans="1:26" x14ac:dyDescent="0.25">
      <c r="A3472">
        <v>7</v>
      </c>
      <c r="B3472" t="s">
        <v>25</v>
      </c>
      <c r="C3472">
        <v>6</v>
      </c>
      <c r="D3472" t="s">
        <v>11</v>
      </c>
      <c r="E3472" t="s">
        <v>27</v>
      </c>
      <c r="F3472" t="s">
        <v>13</v>
      </c>
      <c r="G3472" t="s">
        <v>6993</v>
      </c>
      <c r="H3472" s="1">
        <v>0</v>
      </c>
      <c r="I3472" s="2">
        <v>43428</v>
      </c>
      <c r="J3472" s="8">
        <f t="shared" si="54"/>
        <v>2018</v>
      </c>
      <c r="K3472" t="s">
        <v>7145</v>
      </c>
      <c r="L3472" t="s">
        <v>30</v>
      </c>
      <c r="M3472">
        <v>90045</v>
      </c>
      <c r="N3472">
        <v>498</v>
      </c>
      <c r="O3472" t="s">
        <v>1217</v>
      </c>
      <c r="P3472">
        <v>3</v>
      </c>
      <c r="Q3472">
        <v>2</v>
      </c>
      <c r="R3472" t="s">
        <v>32</v>
      </c>
      <c r="T3472">
        <v>3.08</v>
      </c>
      <c r="U3472">
        <v>10</v>
      </c>
      <c r="V3472" t="s">
        <v>76</v>
      </c>
      <c r="W3472" s="2">
        <v>43435</v>
      </c>
      <c r="X3472" t="s">
        <v>39</v>
      </c>
      <c r="Y3472" t="s">
        <v>34</v>
      </c>
      <c r="Z3472" t="s">
        <v>47</v>
      </c>
    </row>
    <row r="3473" spans="1:26" x14ac:dyDescent="0.25">
      <c r="A3473">
        <v>7</v>
      </c>
      <c r="B3473" t="s">
        <v>25</v>
      </c>
      <c r="C3473">
        <v>6</v>
      </c>
      <c r="D3473" t="s">
        <v>50</v>
      </c>
      <c r="E3473" t="s">
        <v>27</v>
      </c>
      <c r="F3473" t="s">
        <v>13</v>
      </c>
      <c r="G3473" t="s">
        <v>6993</v>
      </c>
      <c r="H3473" s="1">
        <v>0.2</v>
      </c>
      <c r="I3473" s="2">
        <v>43428</v>
      </c>
      <c r="J3473" s="8">
        <f t="shared" si="54"/>
        <v>2018</v>
      </c>
      <c r="K3473" t="s">
        <v>7145</v>
      </c>
      <c r="L3473" t="s">
        <v>30</v>
      </c>
      <c r="M3473">
        <v>90045</v>
      </c>
      <c r="N3473">
        <v>912</v>
      </c>
      <c r="O3473" t="s">
        <v>4952</v>
      </c>
      <c r="P3473">
        <v>3</v>
      </c>
      <c r="Q3473">
        <v>2</v>
      </c>
      <c r="R3473" t="s">
        <v>32</v>
      </c>
      <c r="T3473">
        <v>3.35</v>
      </c>
      <c r="U3473">
        <v>34</v>
      </c>
      <c r="V3473" t="s">
        <v>76</v>
      </c>
      <c r="W3473" s="2">
        <v>43435</v>
      </c>
      <c r="X3473" t="s">
        <v>39</v>
      </c>
      <c r="Y3473" t="s">
        <v>34</v>
      </c>
      <c r="Z3473" t="s">
        <v>52</v>
      </c>
    </row>
    <row r="3474" spans="1:26" x14ac:dyDescent="0.25">
      <c r="A3474">
        <v>5</v>
      </c>
      <c r="B3474" t="s">
        <v>43</v>
      </c>
      <c r="C3474">
        <v>6</v>
      </c>
      <c r="D3474" t="s">
        <v>11</v>
      </c>
      <c r="E3474" t="s">
        <v>171</v>
      </c>
      <c r="F3474" t="s">
        <v>13</v>
      </c>
      <c r="G3474" t="s">
        <v>5443</v>
      </c>
      <c r="H3474" s="1">
        <v>0</v>
      </c>
      <c r="I3474" s="2">
        <v>43232</v>
      </c>
      <c r="J3474" s="8">
        <f t="shared" si="54"/>
        <v>2018</v>
      </c>
      <c r="K3474" t="s">
        <v>5591</v>
      </c>
      <c r="L3474" t="s">
        <v>102</v>
      </c>
      <c r="M3474">
        <v>10024</v>
      </c>
      <c r="N3474">
        <v>1220</v>
      </c>
      <c r="O3474" t="s">
        <v>1594</v>
      </c>
      <c r="P3474">
        <v>4</v>
      </c>
      <c r="Q3474">
        <v>3</v>
      </c>
      <c r="R3474" t="s">
        <v>104</v>
      </c>
      <c r="T3474">
        <v>4.41</v>
      </c>
      <c r="U3474">
        <v>10</v>
      </c>
      <c r="V3474" t="s">
        <v>33</v>
      </c>
      <c r="W3474" s="2">
        <v>43237</v>
      </c>
      <c r="X3474" t="s">
        <v>39</v>
      </c>
      <c r="Y3474" t="s">
        <v>175</v>
      </c>
      <c r="Z3474" t="s">
        <v>47</v>
      </c>
    </row>
    <row r="3475" spans="1:26" x14ac:dyDescent="0.25">
      <c r="A3475">
        <v>5</v>
      </c>
      <c r="B3475" t="s">
        <v>43</v>
      </c>
      <c r="C3475">
        <v>6</v>
      </c>
      <c r="D3475" t="s">
        <v>50</v>
      </c>
      <c r="E3475" t="s">
        <v>171</v>
      </c>
      <c r="F3475" t="s">
        <v>13</v>
      </c>
      <c r="G3475" t="s">
        <v>5443</v>
      </c>
      <c r="H3475" s="1">
        <v>0</v>
      </c>
      <c r="I3475" s="2">
        <v>43232</v>
      </c>
      <c r="J3475" s="8">
        <f t="shared" si="54"/>
        <v>2018</v>
      </c>
      <c r="K3475" t="s">
        <v>5591</v>
      </c>
      <c r="L3475" t="s">
        <v>102</v>
      </c>
      <c r="M3475">
        <v>10024</v>
      </c>
      <c r="N3475">
        <v>942</v>
      </c>
      <c r="O3475" t="s">
        <v>4878</v>
      </c>
      <c r="P3475">
        <v>303</v>
      </c>
      <c r="Q3475">
        <v>4</v>
      </c>
      <c r="R3475" t="s">
        <v>104</v>
      </c>
      <c r="T3475">
        <v>303.33999999999997</v>
      </c>
      <c r="U3475">
        <v>632</v>
      </c>
      <c r="V3475" t="s">
        <v>33</v>
      </c>
      <c r="W3475" s="2">
        <v>43237</v>
      </c>
      <c r="X3475" t="s">
        <v>39</v>
      </c>
      <c r="Y3475" t="s">
        <v>175</v>
      </c>
      <c r="Z3475" t="s">
        <v>52</v>
      </c>
    </row>
    <row r="3476" spans="1:26" x14ac:dyDescent="0.25">
      <c r="A3476">
        <v>4</v>
      </c>
      <c r="B3476" t="s">
        <v>43</v>
      </c>
      <c r="C3476">
        <v>6</v>
      </c>
      <c r="D3476" t="s">
        <v>26</v>
      </c>
      <c r="E3476" t="s">
        <v>171</v>
      </c>
      <c r="F3476" t="s">
        <v>13</v>
      </c>
      <c r="G3476" t="s">
        <v>6894</v>
      </c>
      <c r="H3476" s="1">
        <v>0</v>
      </c>
      <c r="I3476" s="2">
        <v>43444</v>
      </c>
      <c r="J3476" s="8">
        <f t="shared" si="54"/>
        <v>2018</v>
      </c>
      <c r="K3476" t="s">
        <v>7467</v>
      </c>
      <c r="L3476" t="s">
        <v>102</v>
      </c>
      <c r="M3476">
        <v>10024</v>
      </c>
      <c r="N3476">
        <v>1826</v>
      </c>
      <c r="O3476" t="s">
        <v>5841</v>
      </c>
      <c r="P3476">
        <v>3</v>
      </c>
      <c r="Q3476">
        <v>1</v>
      </c>
      <c r="R3476" t="s">
        <v>104</v>
      </c>
      <c r="T3476">
        <v>3.11</v>
      </c>
      <c r="U3476">
        <v>6</v>
      </c>
      <c r="V3476" t="s">
        <v>76</v>
      </c>
      <c r="W3476" s="2">
        <v>43448</v>
      </c>
      <c r="X3476" t="s">
        <v>39</v>
      </c>
      <c r="Y3476" t="s">
        <v>175</v>
      </c>
      <c r="Z3476" t="s">
        <v>64</v>
      </c>
    </row>
    <row r="3477" spans="1:26" x14ac:dyDescent="0.25">
      <c r="A3477">
        <v>3</v>
      </c>
      <c r="B3477" t="s">
        <v>25</v>
      </c>
      <c r="C3477">
        <v>1</v>
      </c>
      <c r="D3477" t="s">
        <v>26</v>
      </c>
      <c r="E3477" t="s">
        <v>5846</v>
      </c>
      <c r="F3477" t="s">
        <v>13</v>
      </c>
      <c r="G3477" t="s">
        <v>5715</v>
      </c>
      <c r="H3477" s="1">
        <v>0.2</v>
      </c>
      <c r="I3477" s="2">
        <v>43405</v>
      </c>
      <c r="J3477" s="8">
        <f t="shared" si="54"/>
        <v>2018</v>
      </c>
      <c r="K3477" t="s">
        <v>5847</v>
      </c>
      <c r="L3477" t="s">
        <v>73</v>
      </c>
      <c r="M3477">
        <v>77301</v>
      </c>
      <c r="N3477">
        <v>1544</v>
      </c>
      <c r="O3477" t="s">
        <v>3601</v>
      </c>
      <c r="P3477">
        <v>7</v>
      </c>
      <c r="Q3477">
        <v>9</v>
      </c>
      <c r="R3477" t="s">
        <v>75</v>
      </c>
      <c r="T3477">
        <v>6.98</v>
      </c>
      <c r="U3477">
        <v>112</v>
      </c>
      <c r="V3477" t="s">
        <v>33</v>
      </c>
      <c r="W3477" s="2">
        <v>43408</v>
      </c>
      <c r="X3477" t="s">
        <v>130</v>
      </c>
      <c r="Y3477" t="s">
        <v>77</v>
      </c>
      <c r="Z3477" t="s">
        <v>42</v>
      </c>
    </row>
    <row r="3478" spans="1:26" x14ac:dyDescent="0.25">
      <c r="A3478">
        <v>6</v>
      </c>
      <c r="B3478" t="s">
        <v>10</v>
      </c>
      <c r="C3478">
        <v>6</v>
      </c>
      <c r="D3478" t="s">
        <v>26</v>
      </c>
      <c r="E3478" t="s">
        <v>171</v>
      </c>
      <c r="F3478" t="s">
        <v>13</v>
      </c>
      <c r="G3478" t="s">
        <v>981</v>
      </c>
      <c r="H3478" s="1">
        <v>0</v>
      </c>
      <c r="I3478" s="2">
        <v>43277</v>
      </c>
      <c r="J3478" s="8">
        <f t="shared" si="54"/>
        <v>2018</v>
      </c>
      <c r="K3478" t="s">
        <v>982</v>
      </c>
      <c r="L3478" t="s">
        <v>102</v>
      </c>
      <c r="M3478">
        <v>10024</v>
      </c>
      <c r="N3478">
        <v>1304</v>
      </c>
      <c r="O3478" t="s">
        <v>983</v>
      </c>
      <c r="P3478">
        <v>7</v>
      </c>
      <c r="Q3478">
        <v>5</v>
      </c>
      <c r="R3478" t="s">
        <v>104</v>
      </c>
      <c r="T3478">
        <v>6.62</v>
      </c>
      <c r="U3478">
        <v>15</v>
      </c>
      <c r="V3478" t="s">
        <v>33</v>
      </c>
      <c r="W3478" s="2">
        <v>43283</v>
      </c>
      <c r="X3478" t="s">
        <v>39</v>
      </c>
      <c r="Y3478" t="s">
        <v>175</v>
      </c>
      <c r="Z3478" t="s">
        <v>49</v>
      </c>
    </row>
    <row r="3479" spans="1:26" x14ac:dyDescent="0.25">
      <c r="A3479">
        <v>6</v>
      </c>
      <c r="B3479" t="s">
        <v>10</v>
      </c>
      <c r="C3479">
        <v>6</v>
      </c>
      <c r="D3479" t="s">
        <v>26</v>
      </c>
      <c r="E3479" t="s">
        <v>171</v>
      </c>
      <c r="F3479" t="s">
        <v>13</v>
      </c>
      <c r="G3479" t="s">
        <v>981</v>
      </c>
      <c r="H3479" s="1">
        <v>0</v>
      </c>
      <c r="I3479" s="2">
        <v>43277</v>
      </c>
      <c r="J3479" s="8">
        <f t="shared" si="54"/>
        <v>2018</v>
      </c>
      <c r="K3479" t="s">
        <v>982</v>
      </c>
      <c r="L3479" t="s">
        <v>102</v>
      </c>
      <c r="M3479">
        <v>10024</v>
      </c>
      <c r="N3479">
        <v>660</v>
      </c>
      <c r="O3479" t="s">
        <v>984</v>
      </c>
      <c r="P3479">
        <v>85</v>
      </c>
      <c r="Q3479">
        <v>5</v>
      </c>
      <c r="R3479" t="s">
        <v>104</v>
      </c>
      <c r="T3479">
        <v>84.51</v>
      </c>
      <c r="U3479">
        <v>704</v>
      </c>
      <c r="V3479" t="s">
        <v>33</v>
      </c>
      <c r="W3479" s="2">
        <v>43283</v>
      </c>
      <c r="X3479" t="s">
        <v>39</v>
      </c>
      <c r="Y3479" t="s">
        <v>175</v>
      </c>
      <c r="Z3479" t="s">
        <v>42</v>
      </c>
    </row>
    <row r="3480" spans="1:26" x14ac:dyDescent="0.25">
      <c r="A3480">
        <v>4</v>
      </c>
      <c r="B3480" t="s">
        <v>43</v>
      </c>
      <c r="C3480">
        <v>6</v>
      </c>
      <c r="D3480" t="s">
        <v>11</v>
      </c>
      <c r="E3480" t="s">
        <v>27</v>
      </c>
      <c r="F3480" t="s">
        <v>13</v>
      </c>
      <c r="G3480" t="s">
        <v>5228</v>
      </c>
      <c r="H3480" s="1">
        <v>0.2</v>
      </c>
      <c r="I3480" s="2">
        <v>43367</v>
      </c>
      <c r="J3480" s="8">
        <f t="shared" si="54"/>
        <v>2018</v>
      </c>
      <c r="K3480" t="s">
        <v>5797</v>
      </c>
      <c r="L3480" t="s">
        <v>30</v>
      </c>
      <c r="M3480">
        <v>90049</v>
      </c>
      <c r="N3480">
        <v>845</v>
      </c>
      <c r="O3480" t="s">
        <v>2016</v>
      </c>
      <c r="P3480">
        <v>56</v>
      </c>
      <c r="Q3480">
        <v>5</v>
      </c>
      <c r="R3480" t="s">
        <v>32</v>
      </c>
      <c r="T3480">
        <v>56.32</v>
      </c>
      <c r="U3480">
        <v>563</v>
      </c>
      <c r="V3480" t="s">
        <v>33</v>
      </c>
      <c r="W3480" s="2">
        <v>43371</v>
      </c>
      <c r="X3480" t="s">
        <v>39</v>
      </c>
      <c r="Y3480" t="s">
        <v>34</v>
      </c>
      <c r="Z3480" t="s">
        <v>24</v>
      </c>
    </row>
    <row r="3481" spans="1:26" x14ac:dyDescent="0.25">
      <c r="A3481">
        <v>4</v>
      </c>
      <c r="B3481" t="s">
        <v>43</v>
      </c>
      <c r="C3481">
        <v>6</v>
      </c>
      <c r="D3481" t="s">
        <v>26</v>
      </c>
      <c r="E3481" t="s">
        <v>27</v>
      </c>
      <c r="F3481" t="s">
        <v>13</v>
      </c>
      <c r="G3481" t="s">
        <v>5228</v>
      </c>
      <c r="H3481" s="1">
        <v>0</v>
      </c>
      <c r="I3481" s="2">
        <v>43367</v>
      </c>
      <c r="J3481" s="8">
        <f t="shared" si="54"/>
        <v>2018</v>
      </c>
      <c r="K3481" t="s">
        <v>5797</v>
      </c>
      <c r="L3481" t="s">
        <v>30</v>
      </c>
      <c r="M3481">
        <v>90049</v>
      </c>
      <c r="N3481">
        <v>1589</v>
      </c>
      <c r="O3481" t="s">
        <v>8276</v>
      </c>
      <c r="P3481">
        <v>143</v>
      </c>
      <c r="Q3481">
        <v>5</v>
      </c>
      <c r="R3481" t="s">
        <v>32</v>
      </c>
      <c r="T3481">
        <v>143.30000000000001</v>
      </c>
      <c r="U3481">
        <v>305</v>
      </c>
      <c r="V3481" t="s">
        <v>33</v>
      </c>
      <c r="W3481" s="2">
        <v>43371</v>
      </c>
      <c r="X3481" t="s">
        <v>39</v>
      </c>
      <c r="Y3481" t="s">
        <v>34</v>
      </c>
      <c r="Z3481" t="s">
        <v>119</v>
      </c>
    </row>
    <row r="3482" spans="1:26" x14ac:dyDescent="0.25">
      <c r="A3482">
        <v>4</v>
      </c>
      <c r="B3482" t="s">
        <v>43</v>
      </c>
      <c r="C3482">
        <v>6</v>
      </c>
      <c r="D3482" t="s">
        <v>11</v>
      </c>
      <c r="E3482" t="s">
        <v>386</v>
      </c>
      <c r="F3482" t="s">
        <v>13</v>
      </c>
      <c r="G3482" t="s">
        <v>1626</v>
      </c>
      <c r="H3482" s="1">
        <v>0</v>
      </c>
      <c r="I3482" s="2">
        <v>43288</v>
      </c>
      <c r="J3482" s="8">
        <f t="shared" si="54"/>
        <v>2018</v>
      </c>
      <c r="K3482" t="s">
        <v>2647</v>
      </c>
      <c r="L3482" t="s">
        <v>30</v>
      </c>
      <c r="M3482">
        <v>95123</v>
      </c>
      <c r="N3482">
        <v>866</v>
      </c>
      <c r="O3482" t="s">
        <v>8179</v>
      </c>
      <c r="P3482">
        <v>73</v>
      </c>
      <c r="Q3482">
        <v>5</v>
      </c>
      <c r="R3482" t="s">
        <v>32</v>
      </c>
      <c r="T3482">
        <v>73.319999999999993</v>
      </c>
      <c r="U3482">
        <v>216</v>
      </c>
      <c r="V3482" t="s">
        <v>19</v>
      </c>
      <c r="W3482" s="2">
        <v>43292</v>
      </c>
      <c r="X3482" t="s">
        <v>39</v>
      </c>
      <c r="Y3482" t="s">
        <v>34</v>
      </c>
      <c r="Z3482" t="s">
        <v>47</v>
      </c>
    </row>
    <row r="3483" spans="1:26" x14ac:dyDescent="0.25">
      <c r="A3483">
        <v>5</v>
      </c>
      <c r="B3483" t="s">
        <v>43</v>
      </c>
      <c r="C3483">
        <v>6</v>
      </c>
      <c r="D3483" t="s">
        <v>11</v>
      </c>
      <c r="E3483" t="s">
        <v>572</v>
      </c>
      <c r="F3483" t="s">
        <v>13</v>
      </c>
      <c r="G3483" t="s">
        <v>2372</v>
      </c>
      <c r="H3483" s="1">
        <v>0.2</v>
      </c>
      <c r="I3483" s="2">
        <v>43136</v>
      </c>
      <c r="J3483" s="8">
        <f t="shared" si="54"/>
        <v>2018</v>
      </c>
      <c r="K3483" t="s">
        <v>2729</v>
      </c>
      <c r="L3483" t="s">
        <v>30</v>
      </c>
      <c r="M3483">
        <v>92037</v>
      </c>
      <c r="N3483">
        <v>429</v>
      </c>
      <c r="O3483" t="s">
        <v>1424</v>
      </c>
      <c r="P3483">
        <v>7</v>
      </c>
      <c r="Q3483">
        <v>4</v>
      </c>
      <c r="R3483" t="s">
        <v>32</v>
      </c>
      <c r="T3483">
        <v>6.97</v>
      </c>
      <c r="U3483">
        <v>558</v>
      </c>
      <c r="V3483" t="s">
        <v>19</v>
      </c>
      <c r="W3483" s="2">
        <v>43141</v>
      </c>
      <c r="X3483" t="s">
        <v>39</v>
      </c>
      <c r="Y3483" t="s">
        <v>34</v>
      </c>
      <c r="Z3483" t="s">
        <v>41</v>
      </c>
    </row>
    <row r="3484" spans="1:26" x14ac:dyDescent="0.25">
      <c r="A3484">
        <v>5</v>
      </c>
      <c r="B3484" t="s">
        <v>43</v>
      </c>
      <c r="C3484">
        <v>6</v>
      </c>
      <c r="D3484" t="s">
        <v>26</v>
      </c>
      <c r="E3484" t="s">
        <v>572</v>
      </c>
      <c r="F3484" t="s">
        <v>13</v>
      </c>
      <c r="G3484" t="s">
        <v>2372</v>
      </c>
      <c r="H3484" s="1">
        <v>0</v>
      </c>
      <c r="I3484" s="2">
        <v>43136</v>
      </c>
      <c r="J3484" s="8">
        <f t="shared" si="54"/>
        <v>2018</v>
      </c>
      <c r="K3484" t="s">
        <v>2729</v>
      </c>
      <c r="L3484" t="s">
        <v>30</v>
      </c>
      <c r="M3484">
        <v>92037</v>
      </c>
      <c r="N3484">
        <v>218</v>
      </c>
      <c r="O3484" t="s">
        <v>1403</v>
      </c>
      <c r="P3484">
        <v>7</v>
      </c>
      <c r="Q3484">
        <v>3</v>
      </c>
      <c r="R3484" t="s">
        <v>32</v>
      </c>
      <c r="T3484">
        <v>7.22</v>
      </c>
      <c r="U3484">
        <v>15</v>
      </c>
      <c r="V3484" t="s">
        <v>19</v>
      </c>
      <c r="W3484" s="2">
        <v>43141</v>
      </c>
      <c r="X3484" t="s">
        <v>39</v>
      </c>
      <c r="Y3484" t="s">
        <v>34</v>
      </c>
      <c r="Z3484" t="s">
        <v>35</v>
      </c>
    </row>
    <row r="3485" spans="1:26" x14ac:dyDescent="0.25">
      <c r="A3485">
        <v>5</v>
      </c>
      <c r="B3485" t="s">
        <v>43</v>
      </c>
      <c r="C3485">
        <v>6</v>
      </c>
      <c r="D3485" t="s">
        <v>26</v>
      </c>
      <c r="E3485" t="s">
        <v>572</v>
      </c>
      <c r="F3485" t="s">
        <v>13</v>
      </c>
      <c r="G3485" t="s">
        <v>2372</v>
      </c>
      <c r="H3485" s="1">
        <v>0</v>
      </c>
      <c r="I3485" s="2">
        <v>43136</v>
      </c>
      <c r="J3485" s="8">
        <f t="shared" si="54"/>
        <v>2018</v>
      </c>
      <c r="K3485" t="s">
        <v>2729</v>
      </c>
      <c r="L3485" t="s">
        <v>30</v>
      </c>
      <c r="M3485">
        <v>92037</v>
      </c>
      <c r="N3485">
        <v>646</v>
      </c>
      <c r="O3485" t="s">
        <v>3662</v>
      </c>
      <c r="P3485">
        <v>50</v>
      </c>
      <c r="Q3485">
        <v>3</v>
      </c>
      <c r="R3485" t="s">
        <v>32</v>
      </c>
      <c r="T3485">
        <v>50.37</v>
      </c>
      <c r="U3485">
        <v>187</v>
      </c>
      <c r="V3485" t="s">
        <v>19</v>
      </c>
      <c r="W3485" s="2">
        <v>43141</v>
      </c>
      <c r="X3485" t="s">
        <v>39</v>
      </c>
      <c r="Y3485" t="s">
        <v>34</v>
      </c>
      <c r="Z3485" t="s">
        <v>42</v>
      </c>
    </row>
    <row r="3486" spans="1:26" x14ac:dyDescent="0.25">
      <c r="A3486">
        <v>5</v>
      </c>
      <c r="B3486" t="s">
        <v>43</v>
      </c>
      <c r="C3486">
        <v>6</v>
      </c>
      <c r="D3486" t="s">
        <v>50</v>
      </c>
      <c r="E3486" t="s">
        <v>572</v>
      </c>
      <c r="F3486" t="s">
        <v>13</v>
      </c>
      <c r="G3486" t="s">
        <v>2372</v>
      </c>
      <c r="H3486" s="1">
        <v>0.2</v>
      </c>
      <c r="I3486" s="2">
        <v>43136</v>
      </c>
      <c r="J3486" s="8">
        <f t="shared" si="54"/>
        <v>2018</v>
      </c>
      <c r="K3486" t="s">
        <v>2729</v>
      </c>
      <c r="L3486" t="s">
        <v>30</v>
      </c>
      <c r="M3486">
        <v>92037</v>
      </c>
      <c r="N3486">
        <v>138</v>
      </c>
      <c r="O3486" t="s">
        <v>379</v>
      </c>
      <c r="P3486">
        <v>-32</v>
      </c>
      <c r="Q3486">
        <v>4</v>
      </c>
      <c r="R3486" t="s">
        <v>32</v>
      </c>
      <c r="T3486">
        <v>-31.99</v>
      </c>
      <c r="U3486">
        <v>160</v>
      </c>
      <c r="V3486" t="s">
        <v>19</v>
      </c>
      <c r="W3486" s="2">
        <v>43141</v>
      </c>
      <c r="X3486" t="s">
        <v>39</v>
      </c>
      <c r="Y3486" t="s">
        <v>34</v>
      </c>
      <c r="Z3486" t="s">
        <v>52</v>
      </c>
    </row>
    <row r="3487" spans="1:26" x14ac:dyDescent="0.25">
      <c r="A3487">
        <v>7</v>
      </c>
      <c r="B3487" t="s">
        <v>25</v>
      </c>
      <c r="C3487">
        <v>6</v>
      </c>
      <c r="D3487" t="s">
        <v>11</v>
      </c>
      <c r="E3487" t="s">
        <v>171</v>
      </c>
      <c r="F3487" t="s">
        <v>13</v>
      </c>
      <c r="G3487" t="s">
        <v>5556</v>
      </c>
      <c r="H3487" s="1">
        <v>0</v>
      </c>
      <c r="I3487" s="2">
        <v>43386</v>
      </c>
      <c r="J3487" s="8">
        <f t="shared" si="54"/>
        <v>2018</v>
      </c>
      <c r="K3487" t="s">
        <v>5590</v>
      </c>
      <c r="L3487" t="s">
        <v>102</v>
      </c>
      <c r="M3487">
        <v>10024</v>
      </c>
      <c r="N3487">
        <v>878</v>
      </c>
      <c r="O3487" t="s">
        <v>2302</v>
      </c>
      <c r="P3487">
        <v>34</v>
      </c>
      <c r="Q3487">
        <v>3</v>
      </c>
      <c r="R3487" t="s">
        <v>104</v>
      </c>
      <c r="T3487">
        <v>33.729999999999997</v>
      </c>
      <c r="U3487">
        <v>82</v>
      </c>
      <c r="V3487" t="s">
        <v>33</v>
      </c>
      <c r="W3487" s="2">
        <v>43393</v>
      </c>
      <c r="X3487" t="s">
        <v>39</v>
      </c>
      <c r="Y3487" t="s">
        <v>175</v>
      </c>
      <c r="Z3487" t="s">
        <v>47</v>
      </c>
    </row>
    <row r="3488" spans="1:26" x14ac:dyDescent="0.25">
      <c r="A3488">
        <v>7</v>
      </c>
      <c r="B3488" t="s">
        <v>25</v>
      </c>
      <c r="C3488">
        <v>6</v>
      </c>
      <c r="D3488" t="s">
        <v>26</v>
      </c>
      <c r="E3488" t="s">
        <v>171</v>
      </c>
      <c r="F3488" t="s">
        <v>13</v>
      </c>
      <c r="G3488" t="s">
        <v>5556</v>
      </c>
      <c r="H3488" s="1">
        <v>0</v>
      </c>
      <c r="I3488" s="2">
        <v>43386</v>
      </c>
      <c r="J3488" s="8">
        <f t="shared" si="54"/>
        <v>2018</v>
      </c>
      <c r="K3488" t="s">
        <v>5590</v>
      </c>
      <c r="L3488" t="s">
        <v>102</v>
      </c>
      <c r="M3488">
        <v>10024</v>
      </c>
      <c r="N3488">
        <v>465</v>
      </c>
      <c r="O3488" t="s">
        <v>3584</v>
      </c>
      <c r="P3488">
        <v>18</v>
      </c>
      <c r="Q3488">
        <v>2</v>
      </c>
      <c r="R3488" t="s">
        <v>104</v>
      </c>
      <c r="T3488">
        <v>18.21</v>
      </c>
      <c r="U3488">
        <v>38</v>
      </c>
      <c r="V3488" t="s">
        <v>33</v>
      </c>
      <c r="W3488" s="2">
        <v>43393</v>
      </c>
      <c r="X3488" t="s">
        <v>39</v>
      </c>
      <c r="Y3488" t="s">
        <v>175</v>
      </c>
      <c r="Z3488" t="s">
        <v>64</v>
      </c>
    </row>
    <row r="3489" spans="1:26" x14ac:dyDescent="0.25">
      <c r="A3489">
        <v>7</v>
      </c>
      <c r="B3489" t="s">
        <v>25</v>
      </c>
      <c r="C3489">
        <v>6</v>
      </c>
      <c r="D3489" t="s">
        <v>26</v>
      </c>
      <c r="E3489" t="s">
        <v>171</v>
      </c>
      <c r="F3489" t="s">
        <v>13</v>
      </c>
      <c r="G3489" t="s">
        <v>5556</v>
      </c>
      <c r="H3489" s="1">
        <v>0</v>
      </c>
      <c r="I3489" s="2">
        <v>43386</v>
      </c>
      <c r="J3489" s="8">
        <f t="shared" si="54"/>
        <v>2018</v>
      </c>
      <c r="K3489" t="s">
        <v>5590</v>
      </c>
      <c r="L3489" t="s">
        <v>102</v>
      </c>
      <c r="M3489">
        <v>10024</v>
      </c>
      <c r="N3489">
        <v>637</v>
      </c>
      <c r="O3489" t="s">
        <v>3371</v>
      </c>
      <c r="P3489">
        <v>24</v>
      </c>
      <c r="Q3489">
        <v>3</v>
      </c>
      <c r="R3489" t="s">
        <v>104</v>
      </c>
      <c r="T3489">
        <v>23.97</v>
      </c>
      <c r="U3489">
        <v>100</v>
      </c>
      <c r="V3489" t="s">
        <v>33</v>
      </c>
      <c r="W3489" s="2">
        <v>43393</v>
      </c>
      <c r="X3489" t="s">
        <v>39</v>
      </c>
      <c r="Y3489" t="s">
        <v>175</v>
      </c>
      <c r="Z3489" t="s">
        <v>42</v>
      </c>
    </row>
    <row r="3490" spans="1:26" x14ac:dyDescent="0.25">
      <c r="A3490">
        <v>7</v>
      </c>
      <c r="B3490" t="s">
        <v>25</v>
      </c>
      <c r="C3490">
        <v>6</v>
      </c>
      <c r="D3490" t="s">
        <v>26</v>
      </c>
      <c r="E3490" t="s">
        <v>171</v>
      </c>
      <c r="F3490" t="s">
        <v>13</v>
      </c>
      <c r="G3490" t="s">
        <v>5556</v>
      </c>
      <c r="H3490" s="1">
        <v>0</v>
      </c>
      <c r="I3490" s="2">
        <v>43386</v>
      </c>
      <c r="J3490" s="8">
        <f t="shared" si="54"/>
        <v>2018</v>
      </c>
      <c r="K3490" t="s">
        <v>5590</v>
      </c>
      <c r="L3490" t="s">
        <v>102</v>
      </c>
      <c r="M3490">
        <v>10024</v>
      </c>
      <c r="N3490">
        <v>325</v>
      </c>
      <c r="O3490" t="s">
        <v>3118</v>
      </c>
      <c r="P3490">
        <v>12</v>
      </c>
      <c r="Q3490">
        <v>5</v>
      </c>
      <c r="R3490" t="s">
        <v>104</v>
      </c>
      <c r="T3490">
        <v>12.49</v>
      </c>
      <c r="U3490">
        <v>35</v>
      </c>
      <c r="V3490" t="s">
        <v>33</v>
      </c>
      <c r="W3490" s="2">
        <v>43393</v>
      </c>
      <c r="X3490" t="s">
        <v>39</v>
      </c>
      <c r="Y3490" t="s">
        <v>175</v>
      </c>
      <c r="Z3490" t="s">
        <v>49</v>
      </c>
    </row>
    <row r="3491" spans="1:26" x14ac:dyDescent="0.25">
      <c r="A3491">
        <v>7</v>
      </c>
      <c r="B3491" t="s">
        <v>25</v>
      </c>
      <c r="C3491">
        <v>6</v>
      </c>
      <c r="D3491" t="s">
        <v>26</v>
      </c>
      <c r="E3491" t="s">
        <v>171</v>
      </c>
      <c r="F3491" t="s">
        <v>13</v>
      </c>
      <c r="G3491" t="s">
        <v>5556</v>
      </c>
      <c r="H3491" s="1">
        <v>0</v>
      </c>
      <c r="I3491" s="2">
        <v>43386</v>
      </c>
      <c r="J3491" s="8">
        <f t="shared" si="54"/>
        <v>2018</v>
      </c>
      <c r="K3491" t="s">
        <v>5590</v>
      </c>
      <c r="L3491" t="s">
        <v>102</v>
      </c>
      <c r="M3491">
        <v>10024</v>
      </c>
      <c r="N3491">
        <v>273</v>
      </c>
      <c r="O3491" t="s">
        <v>4085</v>
      </c>
      <c r="P3491">
        <v>11</v>
      </c>
      <c r="Q3491">
        <v>5</v>
      </c>
      <c r="R3491" t="s">
        <v>104</v>
      </c>
      <c r="T3491">
        <v>11.45</v>
      </c>
      <c r="U3491">
        <v>25</v>
      </c>
      <c r="V3491" t="s">
        <v>33</v>
      </c>
      <c r="W3491" s="2">
        <v>43393</v>
      </c>
      <c r="X3491" t="s">
        <v>39</v>
      </c>
      <c r="Y3491" t="s">
        <v>175</v>
      </c>
      <c r="Z3491" t="s">
        <v>35</v>
      </c>
    </row>
    <row r="3492" spans="1:26" x14ac:dyDescent="0.25">
      <c r="A3492">
        <v>7</v>
      </c>
      <c r="B3492" t="s">
        <v>25</v>
      </c>
      <c r="C3492">
        <v>6</v>
      </c>
      <c r="D3492" t="s">
        <v>11</v>
      </c>
      <c r="E3492" t="s">
        <v>3471</v>
      </c>
      <c r="F3492" t="s">
        <v>13</v>
      </c>
      <c r="G3492" t="s">
        <v>833</v>
      </c>
      <c r="H3492" s="1">
        <v>0</v>
      </c>
      <c r="I3492" s="2">
        <v>43459</v>
      </c>
      <c r="J3492" s="8">
        <f t="shared" si="54"/>
        <v>2018</v>
      </c>
      <c r="K3492" t="s">
        <v>5599</v>
      </c>
      <c r="L3492" t="s">
        <v>102</v>
      </c>
      <c r="M3492">
        <v>3060</v>
      </c>
      <c r="N3492">
        <v>1052</v>
      </c>
      <c r="O3492" t="s">
        <v>1589</v>
      </c>
      <c r="P3492">
        <v>7</v>
      </c>
      <c r="Q3492">
        <v>4</v>
      </c>
      <c r="R3492" t="s">
        <v>104</v>
      </c>
      <c r="T3492">
        <v>6.55</v>
      </c>
      <c r="U3492">
        <v>21</v>
      </c>
      <c r="V3492" t="s">
        <v>33</v>
      </c>
      <c r="W3492" s="2">
        <v>43466</v>
      </c>
      <c r="X3492" t="s">
        <v>39</v>
      </c>
      <c r="Y3492" t="s">
        <v>1529</v>
      </c>
      <c r="Z3492" t="s">
        <v>47</v>
      </c>
    </row>
    <row r="3493" spans="1:26" x14ac:dyDescent="0.25">
      <c r="A3493">
        <v>5</v>
      </c>
      <c r="B3493" t="s">
        <v>43</v>
      </c>
      <c r="C3493">
        <v>6</v>
      </c>
      <c r="D3493" t="s">
        <v>26</v>
      </c>
      <c r="E3493" t="s">
        <v>27</v>
      </c>
      <c r="F3493" t="s">
        <v>13</v>
      </c>
      <c r="G3493" t="s">
        <v>433</v>
      </c>
      <c r="H3493" s="1">
        <v>0</v>
      </c>
      <c r="I3493" s="2">
        <v>43135</v>
      </c>
      <c r="J3493" s="8">
        <f t="shared" si="54"/>
        <v>2018</v>
      </c>
      <c r="K3493" t="s">
        <v>6574</v>
      </c>
      <c r="L3493" t="s">
        <v>30</v>
      </c>
      <c r="M3493">
        <v>90049</v>
      </c>
      <c r="N3493">
        <v>1375</v>
      </c>
      <c r="O3493" t="s">
        <v>610</v>
      </c>
      <c r="P3493">
        <v>4</v>
      </c>
      <c r="Q3493">
        <v>2</v>
      </c>
      <c r="R3493" t="s">
        <v>32</v>
      </c>
      <c r="T3493">
        <v>3.72</v>
      </c>
      <c r="U3493">
        <v>93</v>
      </c>
      <c r="V3493" t="s">
        <v>33</v>
      </c>
      <c r="W3493" s="2">
        <v>43140</v>
      </c>
      <c r="X3493" t="s">
        <v>39</v>
      </c>
      <c r="Y3493" t="s">
        <v>34</v>
      </c>
      <c r="Z3493" t="s">
        <v>42</v>
      </c>
    </row>
    <row r="3494" spans="1:26" x14ac:dyDescent="0.25">
      <c r="A3494">
        <v>7</v>
      </c>
      <c r="B3494" t="s">
        <v>25</v>
      </c>
      <c r="C3494">
        <v>6</v>
      </c>
      <c r="D3494" t="s">
        <v>26</v>
      </c>
      <c r="E3494" t="s">
        <v>3993</v>
      </c>
      <c r="F3494" t="s">
        <v>13</v>
      </c>
      <c r="G3494" t="s">
        <v>2117</v>
      </c>
      <c r="H3494" s="1">
        <v>0</v>
      </c>
      <c r="I3494" s="2">
        <v>43212</v>
      </c>
      <c r="J3494" s="8">
        <f t="shared" si="54"/>
        <v>2018</v>
      </c>
      <c r="K3494" t="s">
        <v>3994</v>
      </c>
      <c r="L3494" t="s">
        <v>102</v>
      </c>
      <c r="M3494">
        <v>13440</v>
      </c>
      <c r="N3494">
        <v>1134</v>
      </c>
      <c r="O3494" t="s">
        <v>3099</v>
      </c>
      <c r="P3494">
        <v>1</v>
      </c>
      <c r="Q3494">
        <v>1</v>
      </c>
      <c r="R3494" t="s">
        <v>104</v>
      </c>
      <c r="T3494">
        <v>0.81</v>
      </c>
      <c r="U3494">
        <v>3</v>
      </c>
      <c r="V3494" t="s">
        <v>19</v>
      </c>
      <c r="W3494" s="2">
        <v>43219</v>
      </c>
      <c r="X3494" t="s">
        <v>39</v>
      </c>
      <c r="Y3494" t="s">
        <v>175</v>
      </c>
      <c r="Z3494" t="s">
        <v>49</v>
      </c>
    </row>
    <row r="3495" spans="1:26" x14ac:dyDescent="0.25">
      <c r="A3495">
        <v>7</v>
      </c>
      <c r="B3495" t="s">
        <v>25</v>
      </c>
      <c r="C3495">
        <v>6</v>
      </c>
      <c r="D3495" t="s">
        <v>26</v>
      </c>
      <c r="E3495" t="s">
        <v>3993</v>
      </c>
      <c r="F3495" t="s">
        <v>13</v>
      </c>
      <c r="G3495" t="s">
        <v>2117</v>
      </c>
      <c r="H3495" s="1">
        <v>0</v>
      </c>
      <c r="I3495" s="2">
        <v>43212</v>
      </c>
      <c r="J3495" s="8">
        <f t="shared" si="54"/>
        <v>2018</v>
      </c>
      <c r="K3495" t="s">
        <v>3994</v>
      </c>
      <c r="L3495" t="s">
        <v>102</v>
      </c>
      <c r="M3495">
        <v>13440</v>
      </c>
      <c r="N3495">
        <v>280</v>
      </c>
      <c r="O3495" t="s">
        <v>4070</v>
      </c>
      <c r="P3495">
        <v>8</v>
      </c>
      <c r="Q3495">
        <v>9</v>
      </c>
      <c r="R3495" t="s">
        <v>104</v>
      </c>
      <c r="T3495">
        <v>8.35</v>
      </c>
      <c r="U3495">
        <v>32</v>
      </c>
      <c r="V3495" t="s">
        <v>19</v>
      </c>
      <c r="W3495" s="2">
        <v>43219</v>
      </c>
      <c r="X3495" t="s">
        <v>39</v>
      </c>
      <c r="Y3495" t="s">
        <v>175</v>
      </c>
      <c r="Z3495" t="s">
        <v>49</v>
      </c>
    </row>
    <row r="3496" spans="1:26" x14ac:dyDescent="0.25">
      <c r="A3496">
        <v>5</v>
      </c>
      <c r="B3496" t="s">
        <v>43</v>
      </c>
      <c r="C3496">
        <v>6</v>
      </c>
      <c r="D3496" t="s">
        <v>26</v>
      </c>
      <c r="E3496" t="s">
        <v>171</v>
      </c>
      <c r="F3496" t="s">
        <v>13</v>
      </c>
      <c r="G3496" t="s">
        <v>5536</v>
      </c>
      <c r="H3496" s="1">
        <v>0</v>
      </c>
      <c r="I3496" s="2">
        <v>43417</v>
      </c>
      <c r="J3496" s="8">
        <f t="shared" si="54"/>
        <v>2018</v>
      </c>
      <c r="K3496" t="s">
        <v>6330</v>
      </c>
      <c r="L3496" t="s">
        <v>102</v>
      </c>
      <c r="M3496">
        <v>10011</v>
      </c>
      <c r="N3496">
        <v>589</v>
      </c>
      <c r="O3496" t="s">
        <v>626</v>
      </c>
      <c r="P3496">
        <v>7</v>
      </c>
      <c r="Q3496">
        <v>2</v>
      </c>
      <c r="R3496" t="s">
        <v>104</v>
      </c>
      <c r="T3496">
        <v>6.97</v>
      </c>
      <c r="U3496">
        <v>25</v>
      </c>
      <c r="V3496" t="s">
        <v>33</v>
      </c>
      <c r="W3496" s="2">
        <v>43422</v>
      </c>
      <c r="X3496" t="s">
        <v>39</v>
      </c>
      <c r="Y3496" t="s">
        <v>175</v>
      </c>
      <c r="Z3496" t="s">
        <v>42</v>
      </c>
    </row>
    <row r="3497" spans="1:26" x14ac:dyDescent="0.25">
      <c r="A3497">
        <v>5</v>
      </c>
      <c r="B3497" t="s">
        <v>43</v>
      </c>
      <c r="C3497">
        <v>6</v>
      </c>
      <c r="D3497" t="s">
        <v>26</v>
      </c>
      <c r="E3497" t="s">
        <v>171</v>
      </c>
      <c r="F3497" t="s">
        <v>13</v>
      </c>
      <c r="G3497" t="s">
        <v>5536</v>
      </c>
      <c r="H3497" s="1">
        <v>0</v>
      </c>
      <c r="I3497" s="2">
        <v>43417</v>
      </c>
      <c r="J3497" s="8">
        <f t="shared" si="54"/>
        <v>2018</v>
      </c>
      <c r="K3497" t="s">
        <v>6330</v>
      </c>
      <c r="L3497" t="s">
        <v>102</v>
      </c>
      <c r="M3497">
        <v>10011</v>
      </c>
      <c r="N3497">
        <v>1300</v>
      </c>
      <c r="O3497" t="s">
        <v>3457</v>
      </c>
      <c r="P3497">
        <v>10</v>
      </c>
      <c r="Q3497">
        <v>3</v>
      </c>
      <c r="R3497" t="s">
        <v>104</v>
      </c>
      <c r="T3497">
        <v>9.89</v>
      </c>
      <c r="U3497">
        <v>37</v>
      </c>
      <c r="V3497" t="s">
        <v>33</v>
      </c>
      <c r="W3497" s="2">
        <v>43422</v>
      </c>
      <c r="X3497" t="s">
        <v>39</v>
      </c>
      <c r="Y3497" t="s">
        <v>175</v>
      </c>
      <c r="Z3497" t="s">
        <v>42</v>
      </c>
    </row>
    <row r="3498" spans="1:26" x14ac:dyDescent="0.25">
      <c r="A3498">
        <v>5</v>
      </c>
      <c r="B3498" t="s">
        <v>43</v>
      </c>
      <c r="C3498">
        <v>6</v>
      </c>
      <c r="D3498" t="s">
        <v>26</v>
      </c>
      <c r="E3498" t="s">
        <v>171</v>
      </c>
      <c r="F3498" t="s">
        <v>13</v>
      </c>
      <c r="G3498" t="s">
        <v>5536</v>
      </c>
      <c r="H3498" s="1">
        <v>0</v>
      </c>
      <c r="I3498" s="2">
        <v>43417</v>
      </c>
      <c r="J3498" s="8">
        <f t="shared" si="54"/>
        <v>2018</v>
      </c>
      <c r="K3498" t="s">
        <v>6330</v>
      </c>
      <c r="L3498" t="s">
        <v>102</v>
      </c>
      <c r="M3498">
        <v>10011</v>
      </c>
      <c r="N3498">
        <v>356</v>
      </c>
      <c r="O3498" t="s">
        <v>2789</v>
      </c>
      <c r="P3498">
        <v>39</v>
      </c>
      <c r="Q3498">
        <v>5</v>
      </c>
      <c r="R3498" t="s">
        <v>104</v>
      </c>
      <c r="T3498">
        <v>39.409999999999997</v>
      </c>
      <c r="U3498">
        <v>141</v>
      </c>
      <c r="V3498" t="s">
        <v>33</v>
      </c>
      <c r="W3498" s="2">
        <v>43422</v>
      </c>
      <c r="X3498" t="s">
        <v>39</v>
      </c>
      <c r="Y3498" t="s">
        <v>175</v>
      </c>
      <c r="Z3498" t="s">
        <v>49</v>
      </c>
    </row>
    <row r="3499" spans="1:26" x14ac:dyDescent="0.25">
      <c r="A3499">
        <v>5</v>
      </c>
      <c r="B3499" t="s">
        <v>43</v>
      </c>
      <c r="C3499">
        <v>6</v>
      </c>
      <c r="D3499" t="s">
        <v>26</v>
      </c>
      <c r="E3499" t="s">
        <v>171</v>
      </c>
      <c r="F3499" t="s">
        <v>13</v>
      </c>
      <c r="G3499" t="s">
        <v>5536</v>
      </c>
      <c r="H3499" s="1">
        <v>0</v>
      </c>
      <c r="I3499" s="2">
        <v>43417</v>
      </c>
      <c r="J3499" s="8">
        <f t="shared" si="54"/>
        <v>2018</v>
      </c>
      <c r="K3499" t="s">
        <v>6330</v>
      </c>
      <c r="L3499" t="s">
        <v>102</v>
      </c>
      <c r="M3499">
        <v>10011</v>
      </c>
      <c r="N3499">
        <v>1543</v>
      </c>
      <c r="O3499" t="s">
        <v>448</v>
      </c>
      <c r="P3499">
        <v>20</v>
      </c>
      <c r="Q3499">
        <v>5</v>
      </c>
      <c r="R3499" t="s">
        <v>104</v>
      </c>
      <c r="T3499">
        <v>20.16</v>
      </c>
      <c r="U3499">
        <v>78</v>
      </c>
      <c r="V3499" t="s">
        <v>33</v>
      </c>
      <c r="W3499" s="2">
        <v>43422</v>
      </c>
      <c r="X3499" t="s">
        <v>39</v>
      </c>
      <c r="Y3499" t="s">
        <v>175</v>
      </c>
      <c r="Z3499" t="s">
        <v>42</v>
      </c>
    </row>
    <row r="3500" spans="1:26" x14ac:dyDescent="0.25">
      <c r="A3500">
        <v>5</v>
      </c>
      <c r="B3500" t="s">
        <v>43</v>
      </c>
      <c r="C3500">
        <v>6</v>
      </c>
      <c r="D3500" t="s">
        <v>26</v>
      </c>
      <c r="E3500" t="s">
        <v>27</v>
      </c>
      <c r="F3500" t="s">
        <v>13</v>
      </c>
      <c r="G3500" t="s">
        <v>140</v>
      </c>
      <c r="H3500" s="1">
        <v>0</v>
      </c>
      <c r="I3500" s="2">
        <v>43298</v>
      </c>
      <c r="J3500" s="8">
        <f t="shared" si="54"/>
        <v>2018</v>
      </c>
      <c r="K3500" t="s">
        <v>141</v>
      </c>
      <c r="L3500" t="s">
        <v>30</v>
      </c>
      <c r="M3500">
        <v>90049</v>
      </c>
      <c r="N3500">
        <v>557</v>
      </c>
      <c r="O3500" t="s">
        <v>142</v>
      </c>
      <c r="P3500">
        <v>4</v>
      </c>
      <c r="Q3500">
        <v>2</v>
      </c>
      <c r="R3500" t="s">
        <v>32</v>
      </c>
      <c r="T3500">
        <v>3.89</v>
      </c>
      <c r="U3500">
        <v>78</v>
      </c>
      <c r="V3500" t="s">
        <v>33</v>
      </c>
      <c r="W3500" s="2">
        <v>43303</v>
      </c>
      <c r="X3500" t="s">
        <v>39</v>
      </c>
      <c r="Y3500" t="s">
        <v>34</v>
      </c>
      <c r="Z3500" t="s">
        <v>42</v>
      </c>
    </row>
    <row r="3501" spans="1:26" x14ac:dyDescent="0.25">
      <c r="A3501">
        <v>0</v>
      </c>
      <c r="B3501" t="s">
        <v>10</v>
      </c>
      <c r="C3501">
        <v>0</v>
      </c>
      <c r="D3501" t="s">
        <v>50</v>
      </c>
      <c r="E3501" t="s">
        <v>998</v>
      </c>
      <c r="F3501" t="s">
        <v>13</v>
      </c>
      <c r="G3501" t="s">
        <v>1996</v>
      </c>
      <c r="H3501" s="1">
        <v>0</v>
      </c>
      <c r="I3501" s="2">
        <v>43295</v>
      </c>
      <c r="J3501" s="8">
        <f t="shared" si="54"/>
        <v>2018</v>
      </c>
      <c r="K3501" t="s">
        <v>4829</v>
      </c>
      <c r="L3501" t="s">
        <v>16</v>
      </c>
      <c r="M3501">
        <v>35810</v>
      </c>
      <c r="N3501">
        <v>883</v>
      </c>
      <c r="O3501" t="s">
        <v>456</v>
      </c>
      <c r="P3501">
        <v>7</v>
      </c>
      <c r="Q3501">
        <v>2</v>
      </c>
      <c r="R3501" t="s">
        <v>18</v>
      </c>
      <c r="T3501">
        <v>7.25</v>
      </c>
      <c r="U3501">
        <v>29</v>
      </c>
      <c r="V3501" t="s">
        <v>19</v>
      </c>
      <c r="W3501" s="2">
        <v>43295</v>
      </c>
      <c r="X3501" t="s">
        <v>773</v>
      </c>
      <c r="Y3501" t="s">
        <v>225</v>
      </c>
      <c r="Z3501" t="s">
        <v>113</v>
      </c>
    </row>
    <row r="3502" spans="1:26" x14ac:dyDescent="0.25">
      <c r="A3502">
        <v>6</v>
      </c>
      <c r="B3502" t="s">
        <v>10</v>
      </c>
      <c r="C3502">
        <v>6</v>
      </c>
      <c r="D3502" t="s">
        <v>26</v>
      </c>
      <c r="E3502" t="s">
        <v>88</v>
      </c>
      <c r="F3502" t="s">
        <v>13</v>
      </c>
      <c r="G3502" t="s">
        <v>3981</v>
      </c>
      <c r="H3502" s="1">
        <v>0</v>
      </c>
      <c r="I3502" s="2">
        <v>43368</v>
      </c>
      <c r="J3502" s="8">
        <f t="shared" si="54"/>
        <v>2018</v>
      </c>
      <c r="K3502" t="s">
        <v>4556</v>
      </c>
      <c r="L3502" t="s">
        <v>30</v>
      </c>
      <c r="M3502">
        <v>94109</v>
      </c>
      <c r="N3502">
        <v>323</v>
      </c>
      <c r="O3502" t="s">
        <v>420</v>
      </c>
      <c r="P3502">
        <v>7</v>
      </c>
      <c r="Q3502">
        <v>4</v>
      </c>
      <c r="R3502" t="s">
        <v>32</v>
      </c>
      <c r="T3502">
        <v>6.96</v>
      </c>
      <c r="U3502">
        <v>17</v>
      </c>
      <c r="V3502" t="s">
        <v>19</v>
      </c>
      <c r="W3502" s="2">
        <v>43374</v>
      </c>
      <c r="X3502" t="s">
        <v>39</v>
      </c>
      <c r="Y3502" t="s">
        <v>34</v>
      </c>
      <c r="Z3502" t="s">
        <v>49</v>
      </c>
    </row>
    <row r="3503" spans="1:26" x14ac:dyDescent="0.25">
      <c r="A3503">
        <v>2</v>
      </c>
      <c r="B3503" t="s">
        <v>43</v>
      </c>
      <c r="C3503">
        <v>3</v>
      </c>
      <c r="D3503" t="s">
        <v>26</v>
      </c>
      <c r="E3503" t="s">
        <v>3344</v>
      </c>
      <c r="F3503" t="s">
        <v>13</v>
      </c>
      <c r="G3503" t="s">
        <v>1622</v>
      </c>
      <c r="H3503" s="1">
        <v>0</v>
      </c>
      <c r="I3503" s="2">
        <v>43158</v>
      </c>
      <c r="J3503" s="8">
        <f t="shared" si="54"/>
        <v>2018</v>
      </c>
      <c r="K3503" t="s">
        <v>3345</v>
      </c>
      <c r="L3503" t="s">
        <v>73</v>
      </c>
      <c r="M3503">
        <v>54601</v>
      </c>
      <c r="N3503">
        <v>674</v>
      </c>
      <c r="O3503" t="s">
        <v>261</v>
      </c>
      <c r="P3503">
        <v>28</v>
      </c>
      <c r="Q3503">
        <v>3</v>
      </c>
      <c r="R3503" t="s">
        <v>75</v>
      </c>
      <c r="T3503">
        <v>28.41</v>
      </c>
      <c r="U3503">
        <v>57</v>
      </c>
      <c r="V3503" t="s">
        <v>19</v>
      </c>
      <c r="W3503" s="2">
        <v>43160</v>
      </c>
      <c r="X3503" t="s">
        <v>20</v>
      </c>
      <c r="Y3503" t="s">
        <v>82</v>
      </c>
      <c r="Z3503" t="s">
        <v>54</v>
      </c>
    </row>
    <row r="3504" spans="1:26" x14ac:dyDescent="0.25">
      <c r="A3504">
        <v>6</v>
      </c>
      <c r="B3504" t="s">
        <v>10</v>
      </c>
      <c r="C3504">
        <v>6</v>
      </c>
      <c r="D3504" t="s">
        <v>26</v>
      </c>
      <c r="E3504" t="s">
        <v>672</v>
      </c>
      <c r="F3504" t="s">
        <v>13</v>
      </c>
      <c r="G3504" t="s">
        <v>1840</v>
      </c>
      <c r="H3504" s="1">
        <v>0</v>
      </c>
      <c r="I3504" s="2">
        <v>43283</v>
      </c>
      <c r="J3504" s="8">
        <f t="shared" si="54"/>
        <v>2018</v>
      </c>
      <c r="K3504" t="s">
        <v>4274</v>
      </c>
      <c r="L3504" t="s">
        <v>16</v>
      </c>
      <c r="M3504">
        <v>22204</v>
      </c>
      <c r="N3504">
        <v>254</v>
      </c>
      <c r="O3504" t="s">
        <v>4275</v>
      </c>
      <c r="P3504">
        <v>3</v>
      </c>
      <c r="Q3504">
        <v>2</v>
      </c>
      <c r="R3504" t="s">
        <v>18</v>
      </c>
      <c r="T3504">
        <v>3.16</v>
      </c>
      <c r="U3504">
        <v>8</v>
      </c>
      <c r="V3504" t="s">
        <v>19</v>
      </c>
      <c r="W3504" s="2">
        <v>43289</v>
      </c>
      <c r="X3504" t="s">
        <v>39</v>
      </c>
      <c r="Y3504" t="s">
        <v>205</v>
      </c>
      <c r="Z3504" t="s">
        <v>49</v>
      </c>
    </row>
    <row r="3505" spans="1:26" x14ac:dyDescent="0.25">
      <c r="A3505">
        <v>3</v>
      </c>
      <c r="B3505" t="s">
        <v>10</v>
      </c>
      <c r="C3505">
        <v>3</v>
      </c>
      <c r="D3505" t="s">
        <v>26</v>
      </c>
      <c r="E3505" t="s">
        <v>2509</v>
      </c>
      <c r="F3505" t="s">
        <v>13</v>
      </c>
      <c r="G3505" t="s">
        <v>2146</v>
      </c>
      <c r="H3505" s="1">
        <v>0</v>
      </c>
      <c r="I3505" s="2">
        <v>43221</v>
      </c>
      <c r="J3505" s="8">
        <f t="shared" si="54"/>
        <v>2018</v>
      </c>
      <c r="K3505" t="s">
        <v>3536</v>
      </c>
      <c r="L3505" t="s">
        <v>16</v>
      </c>
      <c r="M3505">
        <v>72209</v>
      </c>
      <c r="N3505">
        <v>525</v>
      </c>
      <c r="O3505" t="s">
        <v>3515</v>
      </c>
      <c r="P3505">
        <v>4</v>
      </c>
      <c r="Q3505">
        <v>2</v>
      </c>
      <c r="R3505" t="s">
        <v>18</v>
      </c>
      <c r="T3505">
        <v>4.3499999999999996</v>
      </c>
      <c r="U3505">
        <v>11</v>
      </c>
      <c r="V3505" t="s">
        <v>19</v>
      </c>
      <c r="W3505" s="2">
        <v>43224</v>
      </c>
      <c r="X3505" t="s">
        <v>20</v>
      </c>
      <c r="Y3505" t="s">
        <v>1016</v>
      </c>
      <c r="Z3505" t="s">
        <v>49</v>
      </c>
    </row>
    <row r="3506" spans="1:26" x14ac:dyDescent="0.25">
      <c r="A3506">
        <v>3</v>
      </c>
      <c r="B3506" t="s">
        <v>10</v>
      </c>
      <c r="C3506">
        <v>3</v>
      </c>
      <c r="D3506" t="s">
        <v>26</v>
      </c>
      <c r="E3506" t="s">
        <v>2509</v>
      </c>
      <c r="F3506" t="s">
        <v>13</v>
      </c>
      <c r="G3506" t="s">
        <v>2146</v>
      </c>
      <c r="H3506" s="1">
        <v>0</v>
      </c>
      <c r="I3506" s="2">
        <v>43221</v>
      </c>
      <c r="J3506" s="8">
        <f t="shared" si="54"/>
        <v>2018</v>
      </c>
      <c r="K3506" t="s">
        <v>3536</v>
      </c>
      <c r="L3506" t="s">
        <v>16</v>
      </c>
      <c r="M3506">
        <v>72209</v>
      </c>
      <c r="N3506">
        <v>1707</v>
      </c>
      <c r="O3506" t="s">
        <v>3119</v>
      </c>
      <c r="P3506">
        <v>54</v>
      </c>
      <c r="Q3506">
        <v>2</v>
      </c>
      <c r="R3506" t="s">
        <v>18</v>
      </c>
      <c r="T3506">
        <v>53.86</v>
      </c>
      <c r="U3506">
        <v>110</v>
      </c>
      <c r="V3506" t="s">
        <v>19</v>
      </c>
      <c r="W3506" s="2">
        <v>43224</v>
      </c>
      <c r="X3506" t="s">
        <v>20</v>
      </c>
      <c r="Y3506" t="s">
        <v>1016</v>
      </c>
      <c r="Z3506" t="s">
        <v>64</v>
      </c>
    </row>
    <row r="3507" spans="1:26" x14ac:dyDescent="0.25">
      <c r="A3507">
        <v>3</v>
      </c>
      <c r="B3507" t="s">
        <v>10</v>
      </c>
      <c r="C3507">
        <v>3</v>
      </c>
      <c r="D3507" t="s">
        <v>26</v>
      </c>
      <c r="E3507" t="s">
        <v>2509</v>
      </c>
      <c r="F3507" t="s">
        <v>13</v>
      </c>
      <c r="G3507" t="s">
        <v>2146</v>
      </c>
      <c r="H3507" s="1">
        <v>0</v>
      </c>
      <c r="I3507" s="2">
        <v>43221</v>
      </c>
      <c r="J3507" s="8">
        <f t="shared" si="54"/>
        <v>2018</v>
      </c>
      <c r="K3507" t="s">
        <v>3536</v>
      </c>
      <c r="L3507" t="s">
        <v>16</v>
      </c>
      <c r="M3507">
        <v>72209</v>
      </c>
      <c r="N3507">
        <v>1794</v>
      </c>
      <c r="O3507" t="s">
        <v>3225</v>
      </c>
      <c r="P3507">
        <v>9</v>
      </c>
      <c r="Q3507">
        <v>3</v>
      </c>
      <c r="R3507" t="s">
        <v>18</v>
      </c>
      <c r="T3507">
        <v>9.33</v>
      </c>
      <c r="U3507">
        <v>19</v>
      </c>
      <c r="V3507" t="s">
        <v>19</v>
      </c>
      <c r="W3507" s="2">
        <v>43224</v>
      </c>
      <c r="X3507" t="s">
        <v>20</v>
      </c>
      <c r="Y3507" t="s">
        <v>1016</v>
      </c>
      <c r="Z3507" t="s">
        <v>64</v>
      </c>
    </row>
    <row r="3508" spans="1:26" x14ac:dyDescent="0.25">
      <c r="A3508">
        <v>6</v>
      </c>
      <c r="B3508" t="s">
        <v>10</v>
      </c>
      <c r="C3508">
        <v>6</v>
      </c>
      <c r="D3508" t="s">
        <v>26</v>
      </c>
      <c r="E3508" t="s">
        <v>604</v>
      </c>
      <c r="F3508" t="s">
        <v>13</v>
      </c>
      <c r="G3508" t="s">
        <v>705</v>
      </c>
      <c r="H3508" s="1">
        <v>0</v>
      </c>
      <c r="I3508" s="2">
        <v>43452</v>
      </c>
      <c r="J3508" s="8">
        <f t="shared" si="54"/>
        <v>2018</v>
      </c>
      <c r="K3508" t="s">
        <v>6320</v>
      </c>
      <c r="L3508" t="s">
        <v>102</v>
      </c>
      <c r="M3508">
        <v>7960</v>
      </c>
      <c r="N3508">
        <v>687</v>
      </c>
      <c r="O3508" t="s">
        <v>2769</v>
      </c>
      <c r="P3508">
        <v>843</v>
      </c>
      <c r="Q3508">
        <v>2</v>
      </c>
      <c r="R3508" t="s">
        <v>104</v>
      </c>
      <c r="T3508">
        <v>843.17</v>
      </c>
      <c r="U3508">
        <v>1794</v>
      </c>
      <c r="V3508" t="s">
        <v>33</v>
      </c>
      <c r="W3508" s="2">
        <v>43458</v>
      </c>
      <c r="X3508" t="s">
        <v>39</v>
      </c>
      <c r="Y3508" t="s">
        <v>485</v>
      </c>
      <c r="Z3508" t="s">
        <v>54</v>
      </c>
    </row>
    <row r="3509" spans="1:26" x14ac:dyDescent="0.25">
      <c r="A3509">
        <v>6</v>
      </c>
      <c r="B3509" t="s">
        <v>10</v>
      </c>
      <c r="C3509">
        <v>6</v>
      </c>
      <c r="D3509" t="s">
        <v>26</v>
      </c>
      <c r="E3509" t="s">
        <v>171</v>
      </c>
      <c r="F3509" t="s">
        <v>13</v>
      </c>
      <c r="G3509" t="s">
        <v>5256</v>
      </c>
      <c r="H3509" s="1">
        <v>0</v>
      </c>
      <c r="I3509" s="2">
        <v>43159</v>
      </c>
      <c r="J3509" s="8">
        <f t="shared" si="54"/>
        <v>2018</v>
      </c>
      <c r="K3509" t="s">
        <v>6367</v>
      </c>
      <c r="L3509" t="s">
        <v>102</v>
      </c>
      <c r="M3509">
        <v>10035</v>
      </c>
      <c r="N3509">
        <v>1507</v>
      </c>
      <c r="O3509" t="s">
        <v>346</v>
      </c>
      <c r="P3509">
        <v>18</v>
      </c>
      <c r="Q3509">
        <v>6</v>
      </c>
      <c r="R3509" t="s">
        <v>104</v>
      </c>
      <c r="T3509">
        <v>18.239999999999998</v>
      </c>
      <c r="U3509">
        <v>36</v>
      </c>
      <c r="V3509" t="s">
        <v>33</v>
      </c>
      <c r="W3509" s="2">
        <v>43165</v>
      </c>
      <c r="X3509" t="s">
        <v>39</v>
      </c>
      <c r="Y3509" t="s">
        <v>175</v>
      </c>
      <c r="Z3509" t="s">
        <v>176</v>
      </c>
    </row>
    <row r="3510" spans="1:26" x14ac:dyDescent="0.25">
      <c r="A3510">
        <v>4</v>
      </c>
      <c r="B3510" t="s">
        <v>25</v>
      </c>
      <c r="C3510">
        <v>3</v>
      </c>
      <c r="D3510" t="s">
        <v>26</v>
      </c>
      <c r="E3510" t="s">
        <v>700</v>
      </c>
      <c r="F3510" t="s">
        <v>13</v>
      </c>
      <c r="G3510" t="s">
        <v>5536</v>
      </c>
      <c r="H3510" s="1">
        <v>0</v>
      </c>
      <c r="I3510" s="2">
        <v>43150</v>
      </c>
      <c r="J3510" s="8">
        <f t="shared" si="54"/>
        <v>2018</v>
      </c>
      <c r="K3510" t="s">
        <v>6060</v>
      </c>
      <c r="L3510" t="s">
        <v>102</v>
      </c>
      <c r="M3510">
        <v>11561</v>
      </c>
      <c r="N3510">
        <v>1506</v>
      </c>
      <c r="O3510" t="s">
        <v>6061</v>
      </c>
      <c r="P3510">
        <v>4</v>
      </c>
      <c r="Q3510">
        <v>3</v>
      </c>
      <c r="R3510" t="s">
        <v>104</v>
      </c>
      <c r="T3510">
        <v>4.07</v>
      </c>
      <c r="U3510">
        <v>9</v>
      </c>
      <c r="V3510" t="s">
        <v>33</v>
      </c>
      <c r="W3510" s="2">
        <v>43154</v>
      </c>
      <c r="X3510" t="s">
        <v>20</v>
      </c>
      <c r="Y3510" t="s">
        <v>175</v>
      </c>
      <c r="Z3510" t="s">
        <v>35</v>
      </c>
    </row>
    <row r="3511" spans="1:26" x14ac:dyDescent="0.25">
      <c r="A3511">
        <v>4</v>
      </c>
      <c r="B3511" t="s">
        <v>25</v>
      </c>
      <c r="C3511">
        <v>3</v>
      </c>
      <c r="D3511" t="s">
        <v>26</v>
      </c>
      <c r="E3511" t="s">
        <v>700</v>
      </c>
      <c r="F3511" t="s">
        <v>13</v>
      </c>
      <c r="G3511" t="s">
        <v>5536</v>
      </c>
      <c r="H3511" s="1">
        <v>0</v>
      </c>
      <c r="I3511" s="2">
        <v>43150</v>
      </c>
      <c r="J3511" s="8">
        <f t="shared" si="54"/>
        <v>2018</v>
      </c>
      <c r="K3511" t="s">
        <v>6060</v>
      </c>
      <c r="L3511" t="s">
        <v>102</v>
      </c>
      <c r="M3511">
        <v>11561</v>
      </c>
      <c r="N3511">
        <v>82</v>
      </c>
      <c r="O3511" t="s">
        <v>4187</v>
      </c>
      <c r="P3511">
        <v>7</v>
      </c>
      <c r="Q3511">
        <v>3</v>
      </c>
      <c r="R3511" t="s">
        <v>104</v>
      </c>
      <c r="T3511">
        <v>6.68</v>
      </c>
      <c r="U3511">
        <v>26</v>
      </c>
      <c r="V3511" t="s">
        <v>33</v>
      </c>
      <c r="W3511" s="2">
        <v>43154</v>
      </c>
      <c r="X3511" t="s">
        <v>20</v>
      </c>
      <c r="Y3511" t="s">
        <v>175</v>
      </c>
      <c r="Z3511" t="s">
        <v>356</v>
      </c>
    </row>
    <row r="3512" spans="1:26" x14ac:dyDescent="0.25">
      <c r="A3512">
        <v>6</v>
      </c>
      <c r="B3512" t="s">
        <v>10</v>
      </c>
      <c r="C3512">
        <v>6</v>
      </c>
      <c r="D3512" t="s">
        <v>11</v>
      </c>
      <c r="E3512" t="s">
        <v>386</v>
      </c>
      <c r="F3512" t="s">
        <v>13</v>
      </c>
      <c r="G3512" t="s">
        <v>1261</v>
      </c>
      <c r="H3512" s="1">
        <v>0</v>
      </c>
      <c r="I3512" s="2">
        <v>43458</v>
      </c>
      <c r="J3512" s="8">
        <f t="shared" si="54"/>
        <v>2018</v>
      </c>
      <c r="K3512" t="s">
        <v>2661</v>
      </c>
      <c r="L3512" t="s">
        <v>30</v>
      </c>
      <c r="M3512">
        <v>95123</v>
      </c>
      <c r="N3512">
        <v>550</v>
      </c>
      <c r="O3512" t="s">
        <v>1995</v>
      </c>
      <c r="P3512">
        <v>18</v>
      </c>
      <c r="Q3512">
        <v>7</v>
      </c>
      <c r="R3512" t="s">
        <v>32</v>
      </c>
      <c r="T3512">
        <v>18.46</v>
      </c>
      <c r="U3512">
        <v>44</v>
      </c>
      <c r="V3512" t="s">
        <v>19</v>
      </c>
      <c r="W3512" s="2">
        <v>43464</v>
      </c>
      <c r="X3512" t="s">
        <v>39</v>
      </c>
      <c r="Y3512" t="s">
        <v>34</v>
      </c>
      <c r="Z3512" t="s">
        <v>47</v>
      </c>
    </row>
    <row r="3513" spans="1:26" x14ac:dyDescent="0.25">
      <c r="A3513">
        <v>6</v>
      </c>
      <c r="B3513" t="s">
        <v>10</v>
      </c>
      <c r="C3513">
        <v>6</v>
      </c>
      <c r="D3513" t="s">
        <v>26</v>
      </c>
      <c r="E3513" t="s">
        <v>386</v>
      </c>
      <c r="F3513" t="s">
        <v>13</v>
      </c>
      <c r="G3513" t="s">
        <v>1261</v>
      </c>
      <c r="H3513" s="1">
        <v>0</v>
      </c>
      <c r="I3513" s="2">
        <v>43458</v>
      </c>
      <c r="J3513" s="8">
        <f t="shared" si="54"/>
        <v>2018</v>
      </c>
      <c r="K3513" t="s">
        <v>2661</v>
      </c>
      <c r="L3513" t="s">
        <v>30</v>
      </c>
      <c r="M3513">
        <v>95123</v>
      </c>
      <c r="N3513">
        <v>1501</v>
      </c>
      <c r="O3513" t="s">
        <v>412</v>
      </c>
      <c r="P3513">
        <v>19</v>
      </c>
      <c r="Q3513">
        <v>7</v>
      </c>
      <c r="R3513" t="s">
        <v>32</v>
      </c>
      <c r="T3513">
        <v>18.690000000000001</v>
      </c>
      <c r="U3513">
        <v>40</v>
      </c>
      <c r="V3513" t="s">
        <v>19</v>
      </c>
      <c r="W3513" s="2">
        <v>43464</v>
      </c>
      <c r="X3513" t="s">
        <v>39</v>
      </c>
      <c r="Y3513" t="s">
        <v>34</v>
      </c>
      <c r="Z3513" t="s">
        <v>119</v>
      </c>
    </row>
    <row r="3514" spans="1:26" x14ac:dyDescent="0.25">
      <c r="A3514">
        <v>4</v>
      </c>
      <c r="B3514" t="s">
        <v>43</v>
      </c>
      <c r="C3514">
        <v>6</v>
      </c>
      <c r="D3514" t="s">
        <v>11</v>
      </c>
      <c r="E3514" t="s">
        <v>1670</v>
      </c>
      <c r="F3514" t="s">
        <v>13</v>
      </c>
      <c r="G3514" t="s">
        <v>6946</v>
      </c>
      <c r="H3514" s="1">
        <v>0.2</v>
      </c>
      <c r="I3514" s="2">
        <v>43376</v>
      </c>
      <c r="J3514" s="8">
        <f t="shared" si="54"/>
        <v>2018</v>
      </c>
      <c r="K3514" t="s">
        <v>7190</v>
      </c>
      <c r="L3514" t="s">
        <v>30</v>
      </c>
      <c r="M3514">
        <v>92630</v>
      </c>
      <c r="N3514">
        <v>744</v>
      </c>
      <c r="O3514" t="s">
        <v>8108</v>
      </c>
      <c r="P3514">
        <v>103</v>
      </c>
      <c r="Q3514">
        <v>4</v>
      </c>
      <c r="R3514" t="s">
        <v>32</v>
      </c>
      <c r="T3514">
        <v>102.95</v>
      </c>
      <c r="U3514">
        <v>915</v>
      </c>
      <c r="V3514" t="s">
        <v>76</v>
      </c>
      <c r="W3514" s="2">
        <v>43380</v>
      </c>
      <c r="X3514" t="s">
        <v>39</v>
      </c>
      <c r="Y3514" t="s">
        <v>34</v>
      </c>
      <c r="Z3514" t="s">
        <v>24</v>
      </c>
    </row>
    <row r="3515" spans="1:26" x14ac:dyDescent="0.25">
      <c r="A3515">
        <v>4</v>
      </c>
      <c r="B3515" t="s">
        <v>43</v>
      </c>
      <c r="C3515">
        <v>6</v>
      </c>
      <c r="D3515" t="s">
        <v>26</v>
      </c>
      <c r="E3515" t="s">
        <v>1670</v>
      </c>
      <c r="F3515" t="s">
        <v>13</v>
      </c>
      <c r="G3515" t="s">
        <v>6946</v>
      </c>
      <c r="H3515" s="1">
        <v>0</v>
      </c>
      <c r="I3515" s="2">
        <v>43376</v>
      </c>
      <c r="J3515" s="8">
        <f t="shared" si="54"/>
        <v>2018</v>
      </c>
      <c r="K3515" t="s">
        <v>7190</v>
      </c>
      <c r="L3515" t="s">
        <v>30</v>
      </c>
      <c r="M3515">
        <v>92630</v>
      </c>
      <c r="N3515">
        <v>1463</v>
      </c>
      <c r="O3515" t="s">
        <v>3437</v>
      </c>
      <c r="P3515">
        <v>3</v>
      </c>
      <c r="Q3515">
        <v>2</v>
      </c>
      <c r="R3515" t="s">
        <v>32</v>
      </c>
      <c r="T3515">
        <v>2.96</v>
      </c>
      <c r="U3515">
        <v>6</v>
      </c>
      <c r="V3515" t="s">
        <v>76</v>
      </c>
      <c r="W3515" s="2">
        <v>43380</v>
      </c>
      <c r="X3515" t="s">
        <v>39</v>
      </c>
      <c r="Y3515" t="s">
        <v>34</v>
      </c>
      <c r="Z3515" t="s">
        <v>35</v>
      </c>
    </row>
    <row r="3516" spans="1:26" x14ac:dyDescent="0.25">
      <c r="A3516">
        <v>4</v>
      </c>
      <c r="B3516" t="s">
        <v>43</v>
      </c>
      <c r="C3516">
        <v>6</v>
      </c>
      <c r="D3516" t="s">
        <v>26</v>
      </c>
      <c r="E3516" t="s">
        <v>1670</v>
      </c>
      <c r="F3516" t="s">
        <v>13</v>
      </c>
      <c r="G3516" t="s">
        <v>6946</v>
      </c>
      <c r="H3516" s="1">
        <v>0</v>
      </c>
      <c r="I3516" s="2">
        <v>43376</v>
      </c>
      <c r="J3516" s="8">
        <f t="shared" si="54"/>
        <v>2018</v>
      </c>
      <c r="K3516" t="s">
        <v>7190</v>
      </c>
      <c r="L3516" t="s">
        <v>30</v>
      </c>
      <c r="M3516">
        <v>92630</v>
      </c>
      <c r="N3516">
        <v>1682</v>
      </c>
      <c r="O3516" t="s">
        <v>3440</v>
      </c>
      <c r="P3516">
        <v>46</v>
      </c>
      <c r="Q3516">
        <v>2</v>
      </c>
      <c r="R3516" t="s">
        <v>32</v>
      </c>
      <c r="T3516">
        <v>45.98</v>
      </c>
      <c r="U3516">
        <v>98</v>
      </c>
      <c r="V3516" t="s">
        <v>76</v>
      </c>
      <c r="W3516" s="2">
        <v>43380</v>
      </c>
      <c r="X3516" t="s">
        <v>39</v>
      </c>
      <c r="Y3516" t="s">
        <v>34</v>
      </c>
      <c r="Z3516" t="s">
        <v>64</v>
      </c>
    </row>
    <row r="3517" spans="1:26" x14ac:dyDescent="0.25">
      <c r="A3517">
        <v>4</v>
      </c>
      <c r="B3517" t="s">
        <v>43</v>
      </c>
      <c r="C3517">
        <v>6</v>
      </c>
      <c r="D3517" t="s">
        <v>26</v>
      </c>
      <c r="E3517" t="s">
        <v>1670</v>
      </c>
      <c r="F3517" t="s">
        <v>13</v>
      </c>
      <c r="G3517" t="s">
        <v>6946</v>
      </c>
      <c r="H3517" s="1">
        <v>0</v>
      </c>
      <c r="I3517" s="2">
        <v>43376</v>
      </c>
      <c r="J3517" s="8">
        <f t="shared" si="54"/>
        <v>2018</v>
      </c>
      <c r="K3517" t="s">
        <v>7190</v>
      </c>
      <c r="L3517" t="s">
        <v>30</v>
      </c>
      <c r="M3517">
        <v>92630</v>
      </c>
      <c r="N3517">
        <v>1693</v>
      </c>
      <c r="O3517" t="s">
        <v>4604</v>
      </c>
      <c r="P3517">
        <v>4</v>
      </c>
      <c r="Q3517">
        <v>2</v>
      </c>
      <c r="R3517" t="s">
        <v>32</v>
      </c>
      <c r="T3517">
        <v>3.85</v>
      </c>
      <c r="U3517">
        <v>9</v>
      </c>
      <c r="V3517" t="s">
        <v>76</v>
      </c>
      <c r="W3517" s="2">
        <v>43380</v>
      </c>
      <c r="X3517" t="s">
        <v>39</v>
      </c>
      <c r="Y3517" t="s">
        <v>34</v>
      </c>
      <c r="Z3517" t="s">
        <v>64</v>
      </c>
    </row>
    <row r="3518" spans="1:26" x14ac:dyDescent="0.25">
      <c r="A3518">
        <v>2</v>
      </c>
      <c r="B3518" t="s">
        <v>43</v>
      </c>
      <c r="C3518">
        <v>3</v>
      </c>
      <c r="D3518" t="s">
        <v>11</v>
      </c>
      <c r="E3518" t="s">
        <v>122</v>
      </c>
      <c r="F3518" t="s">
        <v>13</v>
      </c>
      <c r="G3518" t="s">
        <v>499</v>
      </c>
      <c r="H3518" s="1">
        <v>0.3</v>
      </c>
      <c r="I3518" s="2">
        <v>43276</v>
      </c>
      <c r="J3518" s="8">
        <f t="shared" si="54"/>
        <v>2018</v>
      </c>
      <c r="K3518" t="s">
        <v>1842</v>
      </c>
      <c r="L3518" t="s">
        <v>73</v>
      </c>
      <c r="M3518">
        <v>77070</v>
      </c>
      <c r="N3518">
        <v>771</v>
      </c>
      <c r="O3518" t="s">
        <v>8105</v>
      </c>
      <c r="P3518">
        <v>-6</v>
      </c>
      <c r="Q3518">
        <v>2</v>
      </c>
      <c r="R3518" t="s">
        <v>75</v>
      </c>
      <c r="T3518">
        <v>-6.09</v>
      </c>
      <c r="U3518">
        <v>85</v>
      </c>
      <c r="V3518" t="s">
        <v>19</v>
      </c>
      <c r="W3518" s="2">
        <v>43278</v>
      </c>
      <c r="X3518" t="s">
        <v>20</v>
      </c>
      <c r="Y3518" t="s">
        <v>77</v>
      </c>
      <c r="Z3518" t="s">
        <v>24</v>
      </c>
    </row>
    <row r="3519" spans="1:26" x14ac:dyDescent="0.25">
      <c r="A3519">
        <v>2</v>
      </c>
      <c r="B3519" t="s">
        <v>43</v>
      </c>
      <c r="C3519">
        <v>3</v>
      </c>
      <c r="D3519" t="s">
        <v>11</v>
      </c>
      <c r="E3519" t="s">
        <v>122</v>
      </c>
      <c r="F3519" t="s">
        <v>13</v>
      </c>
      <c r="G3519" t="s">
        <v>499</v>
      </c>
      <c r="H3519" s="1">
        <v>0.6</v>
      </c>
      <c r="I3519" s="2">
        <v>43276</v>
      </c>
      <c r="J3519" s="8">
        <f t="shared" si="54"/>
        <v>2018</v>
      </c>
      <c r="K3519" t="s">
        <v>1842</v>
      </c>
      <c r="L3519" t="s">
        <v>73</v>
      </c>
      <c r="M3519">
        <v>77070</v>
      </c>
      <c r="N3519">
        <v>563</v>
      </c>
      <c r="O3519" t="s">
        <v>1875</v>
      </c>
      <c r="P3519">
        <v>-26</v>
      </c>
      <c r="Q3519">
        <v>2</v>
      </c>
      <c r="R3519" t="s">
        <v>75</v>
      </c>
      <c r="T3519">
        <v>-26.17</v>
      </c>
      <c r="U3519">
        <v>33</v>
      </c>
      <c r="V3519" t="s">
        <v>19</v>
      </c>
      <c r="W3519" s="2">
        <v>43278</v>
      </c>
      <c r="X3519" t="s">
        <v>20</v>
      </c>
      <c r="Y3519" t="s">
        <v>77</v>
      </c>
      <c r="Z3519" t="s">
        <v>47</v>
      </c>
    </row>
    <row r="3520" spans="1:26" x14ac:dyDescent="0.25">
      <c r="A3520">
        <v>5</v>
      </c>
      <c r="B3520" t="s">
        <v>25</v>
      </c>
      <c r="C3520">
        <v>3</v>
      </c>
      <c r="D3520" t="s">
        <v>26</v>
      </c>
      <c r="E3520" t="s">
        <v>171</v>
      </c>
      <c r="F3520" t="s">
        <v>13</v>
      </c>
      <c r="G3520" t="s">
        <v>6891</v>
      </c>
      <c r="H3520" s="1">
        <v>0.2</v>
      </c>
      <c r="I3520" s="2">
        <v>43366</v>
      </c>
      <c r="J3520" s="8">
        <f t="shared" si="54"/>
        <v>2018</v>
      </c>
      <c r="K3520" t="s">
        <v>7352</v>
      </c>
      <c r="L3520" t="s">
        <v>102</v>
      </c>
      <c r="M3520">
        <v>10009</v>
      </c>
      <c r="N3520">
        <v>17</v>
      </c>
      <c r="O3520" t="s">
        <v>1442</v>
      </c>
      <c r="P3520">
        <v>4</v>
      </c>
      <c r="Q3520">
        <v>7</v>
      </c>
      <c r="R3520" t="s">
        <v>104</v>
      </c>
      <c r="T3520">
        <v>3.68</v>
      </c>
      <c r="U3520">
        <v>11</v>
      </c>
      <c r="V3520" t="s">
        <v>76</v>
      </c>
      <c r="W3520" s="2">
        <v>43371</v>
      </c>
      <c r="X3520" t="s">
        <v>20</v>
      </c>
      <c r="Y3520" t="s">
        <v>175</v>
      </c>
      <c r="Z3520" t="s">
        <v>54</v>
      </c>
    </row>
    <row r="3521" spans="1:26" x14ac:dyDescent="0.25">
      <c r="A3521">
        <v>4</v>
      </c>
      <c r="B3521" t="s">
        <v>43</v>
      </c>
      <c r="C3521">
        <v>6</v>
      </c>
      <c r="D3521" t="s">
        <v>11</v>
      </c>
      <c r="E3521" t="s">
        <v>192</v>
      </c>
      <c r="F3521" t="s">
        <v>13</v>
      </c>
      <c r="G3521" t="s">
        <v>2258</v>
      </c>
      <c r="H3521" s="1">
        <v>0.6</v>
      </c>
      <c r="I3521" s="2">
        <v>43247</v>
      </c>
      <c r="J3521" s="8">
        <f t="shared" si="54"/>
        <v>2018</v>
      </c>
      <c r="K3521" t="s">
        <v>2259</v>
      </c>
      <c r="L3521" t="s">
        <v>73</v>
      </c>
      <c r="M3521">
        <v>60623</v>
      </c>
      <c r="N3521">
        <v>677</v>
      </c>
      <c r="O3521" t="s">
        <v>2260</v>
      </c>
      <c r="P3521">
        <v>-2</v>
      </c>
      <c r="Q3521">
        <v>2</v>
      </c>
      <c r="R3521" t="s">
        <v>75</v>
      </c>
      <c r="T3521">
        <v>-1.68</v>
      </c>
      <c r="U3521">
        <v>6</v>
      </c>
      <c r="V3521" t="s">
        <v>19</v>
      </c>
      <c r="W3521" s="2">
        <v>43251</v>
      </c>
      <c r="X3521" t="s">
        <v>39</v>
      </c>
      <c r="Y3521" t="s">
        <v>139</v>
      </c>
      <c r="Z3521" t="s">
        <v>47</v>
      </c>
    </row>
    <row r="3522" spans="1:26" x14ac:dyDescent="0.25">
      <c r="A3522">
        <v>4</v>
      </c>
      <c r="B3522" t="s">
        <v>43</v>
      </c>
      <c r="C3522">
        <v>6</v>
      </c>
      <c r="D3522" t="s">
        <v>11</v>
      </c>
      <c r="E3522" t="s">
        <v>192</v>
      </c>
      <c r="F3522" t="s">
        <v>13</v>
      </c>
      <c r="G3522" t="s">
        <v>2258</v>
      </c>
      <c r="H3522" s="1">
        <v>0.6</v>
      </c>
      <c r="I3522" s="2">
        <v>43247</v>
      </c>
      <c r="J3522" s="8">
        <f t="shared" ref="J3522:J3585" si="55">YEAR(I3522)</f>
        <v>2018</v>
      </c>
      <c r="K3522" t="s">
        <v>2259</v>
      </c>
      <c r="L3522" t="s">
        <v>73</v>
      </c>
      <c r="M3522">
        <v>60623</v>
      </c>
      <c r="N3522">
        <v>19</v>
      </c>
      <c r="O3522" t="s">
        <v>2275</v>
      </c>
      <c r="P3522">
        <v>-33</v>
      </c>
      <c r="Q3522">
        <v>3</v>
      </c>
      <c r="R3522" t="s">
        <v>75</v>
      </c>
      <c r="T3522">
        <v>-33.36</v>
      </c>
      <c r="U3522">
        <v>25</v>
      </c>
      <c r="V3522" t="s">
        <v>19</v>
      </c>
      <c r="W3522" s="2">
        <v>43251</v>
      </c>
      <c r="X3522" t="s">
        <v>39</v>
      </c>
      <c r="Y3522" t="s">
        <v>139</v>
      </c>
      <c r="Z3522" t="s">
        <v>47</v>
      </c>
    </row>
    <row r="3523" spans="1:26" x14ac:dyDescent="0.25">
      <c r="A3523">
        <v>4</v>
      </c>
      <c r="B3523" t="s">
        <v>43</v>
      </c>
      <c r="C3523">
        <v>6</v>
      </c>
      <c r="D3523" t="s">
        <v>26</v>
      </c>
      <c r="E3523" t="s">
        <v>192</v>
      </c>
      <c r="F3523" t="s">
        <v>13</v>
      </c>
      <c r="G3523" t="s">
        <v>2258</v>
      </c>
      <c r="H3523" s="1">
        <v>0.2</v>
      </c>
      <c r="I3523" s="2">
        <v>43247</v>
      </c>
      <c r="J3523" s="8">
        <f t="shared" si="55"/>
        <v>2018</v>
      </c>
      <c r="K3523" t="s">
        <v>2259</v>
      </c>
      <c r="L3523" t="s">
        <v>73</v>
      </c>
      <c r="M3523">
        <v>60623</v>
      </c>
      <c r="N3523">
        <v>1498</v>
      </c>
      <c r="O3523" t="s">
        <v>3674</v>
      </c>
      <c r="P3523">
        <v>97</v>
      </c>
      <c r="Q3523">
        <v>9</v>
      </c>
      <c r="R3523" t="s">
        <v>75</v>
      </c>
      <c r="T3523">
        <v>97.3</v>
      </c>
      <c r="U3523">
        <v>1297</v>
      </c>
      <c r="V3523" t="s">
        <v>19</v>
      </c>
      <c r="W3523" s="2">
        <v>43251</v>
      </c>
      <c r="X3523" t="s">
        <v>39</v>
      </c>
      <c r="Y3523" t="s">
        <v>139</v>
      </c>
      <c r="Z3523" t="s">
        <v>42</v>
      </c>
    </row>
    <row r="3524" spans="1:26" x14ac:dyDescent="0.25">
      <c r="A3524">
        <v>5</v>
      </c>
      <c r="B3524" t="s">
        <v>43</v>
      </c>
      <c r="C3524">
        <v>6</v>
      </c>
      <c r="D3524" t="s">
        <v>26</v>
      </c>
      <c r="E3524" t="s">
        <v>1658</v>
      </c>
      <c r="F3524" t="s">
        <v>13</v>
      </c>
      <c r="G3524" t="s">
        <v>565</v>
      </c>
      <c r="H3524" s="1">
        <v>0</v>
      </c>
      <c r="I3524" s="2">
        <v>43107</v>
      </c>
      <c r="J3524" s="8">
        <f t="shared" si="55"/>
        <v>2018</v>
      </c>
      <c r="K3524" t="s">
        <v>7608</v>
      </c>
      <c r="L3524" t="s">
        <v>30</v>
      </c>
      <c r="M3524">
        <v>94601</v>
      </c>
      <c r="N3524">
        <v>1237</v>
      </c>
      <c r="O3524" t="s">
        <v>3533</v>
      </c>
      <c r="P3524">
        <v>10</v>
      </c>
      <c r="Q3524">
        <v>1</v>
      </c>
      <c r="R3524" t="s">
        <v>32</v>
      </c>
      <c r="T3524">
        <v>10.029999999999999</v>
      </c>
      <c r="U3524">
        <v>35</v>
      </c>
      <c r="V3524" t="s">
        <v>76</v>
      </c>
      <c r="W3524" s="2">
        <v>43112</v>
      </c>
      <c r="X3524" t="s">
        <v>39</v>
      </c>
      <c r="Y3524" t="s">
        <v>34</v>
      </c>
      <c r="Z3524" t="s">
        <v>49</v>
      </c>
    </row>
    <row r="3525" spans="1:26" x14ac:dyDescent="0.25">
      <c r="A3525">
        <v>2</v>
      </c>
      <c r="B3525" t="s">
        <v>43</v>
      </c>
      <c r="C3525">
        <v>3</v>
      </c>
      <c r="D3525" t="s">
        <v>50</v>
      </c>
      <c r="E3525" t="s">
        <v>122</v>
      </c>
      <c r="F3525" t="s">
        <v>13</v>
      </c>
      <c r="G3525" t="s">
        <v>1974</v>
      </c>
      <c r="H3525" s="1">
        <v>0.2</v>
      </c>
      <c r="I3525" s="2">
        <v>43295</v>
      </c>
      <c r="J3525" s="8">
        <f t="shared" si="55"/>
        <v>2018</v>
      </c>
      <c r="K3525" t="s">
        <v>4868</v>
      </c>
      <c r="L3525" t="s">
        <v>73</v>
      </c>
      <c r="M3525">
        <v>77036</v>
      </c>
      <c r="N3525">
        <v>342</v>
      </c>
      <c r="O3525" t="s">
        <v>4869</v>
      </c>
      <c r="P3525">
        <v>52</v>
      </c>
      <c r="Q3525">
        <v>7</v>
      </c>
      <c r="R3525" t="s">
        <v>75</v>
      </c>
      <c r="T3525">
        <v>52.49</v>
      </c>
      <c r="U3525">
        <v>420</v>
      </c>
      <c r="V3525" t="s">
        <v>19</v>
      </c>
      <c r="W3525" s="2">
        <v>43297</v>
      </c>
      <c r="X3525" t="s">
        <v>20</v>
      </c>
      <c r="Y3525" t="s">
        <v>77</v>
      </c>
      <c r="Z3525" t="s">
        <v>52</v>
      </c>
    </row>
    <row r="3526" spans="1:26" x14ac:dyDescent="0.25">
      <c r="A3526">
        <v>1</v>
      </c>
      <c r="B3526" t="s">
        <v>10</v>
      </c>
      <c r="C3526">
        <v>1</v>
      </c>
      <c r="D3526" t="s">
        <v>26</v>
      </c>
      <c r="E3526" t="s">
        <v>171</v>
      </c>
      <c r="F3526" t="s">
        <v>13</v>
      </c>
      <c r="G3526" t="s">
        <v>1297</v>
      </c>
      <c r="H3526" s="1">
        <v>0.2</v>
      </c>
      <c r="I3526" s="2">
        <v>43331</v>
      </c>
      <c r="J3526" s="8">
        <f t="shared" si="55"/>
        <v>2018</v>
      </c>
      <c r="K3526" t="s">
        <v>2932</v>
      </c>
      <c r="L3526" t="s">
        <v>102</v>
      </c>
      <c r="M3526">
        <v>10009</v>
      </c>
      <c r="N3526">
        <v>895</v>
      </c>
      <c r="O3526" t="s">
        <v>2933</v>
      </c>
      <c r="P3526">
        <v>90</v>
      </c>
      <c r="Q3526">
        <v>2</v>
      </c>
      <c r="R3526" t="s">
        <v>104</v>
      </c>
      <c r="T3526">
        <v>89.95</v>
      </c>
      <c r="U3526">
        <v>277</v>
      </c>
      <c r="V3526" t="s">
        <v>19</v>
      </c>
      <c r="W3526" s="2">
        <v>43332</v>
      </c>
      <c r="X3526" t="s">
        <v>130</v>
      </c>
      <c r="Y3526" t="s">
        <v>175</v>
      </c>
      <c r="Z3526" t="s">
        <v>54</v>
      </c>
    </row>
    <row r="3527" spans="1:26" x14ac:dyDescent="0.25">
      <c r="A3527">
        <v>1</v>
      </c>
      <c r="B3527" t="s">
        <v>10</v>
      </c>
      <c r="C3527">
        <v>1</v>
      </c>
      <c r="D3527" t="s">
        <v>26</v>
      </c>
      <c r="E3527" t="s">
        <v>171</v>
      </c>
      <c r="F3527" t="s">
        <v>13</v>
      </c>
      <c r="G3527" t="s">
        <v>1297</v>
      </c>
      <c r="H3527" s="1">
        <v>0.2</v>
      </c>
      <c r="I3527" s="2">
        <v>43331</v>
      </c>
      <c r="J3527" s="8">
        <f t="shared" si="55"/>
        <v>2018</v>
      </c>
      <c r="K3527" t="s">
        <v>2932</v>
      </c>
      <c r="L3527" t="s">
        <v>102</v>
      </c>
      <c r="M3527">
        <v>10009</v>
      </c>
      <c r="N3527">
        <v>412</v>
      </c>
      <c r="O3527" t="s">
        <v>2969</v>
      </c>
      <c r="P3527">
        <v>9</v>
      </c>
      <c r="Q3527">
        <v>5</v>
      </c>
      <c r="R3527" t="s">
        <v>104</v>
      </c>
      <c r="T3527">
        <v>9.18</v>
      </c>
      <c r="U3527">
        <v>25</v>
      </c>
      <c r="V3527" t="s">
        <v>19</v>
      </c>
      <c r="W3527" s="2">
        <v>43332</v>
      </c>
      <c r="X3527" t="s">
        <v>130</v>
      </c>
      <c r="Y3527" t="s">
        <v>175</v>
      </c>
      <c r="Z3527" t="s">
        <v>54</v>
      </c>
    </row>
    <row r="3528" spans="1:26" x14ac:dyDescent="0.25">
      <c r="A3528">
        <v>1</v>
      </c>
      <c r="B3528" t="s">
        <v>10</v>
      </c>
      <c r="C3528">
        <v>1</v>
      </c>
      <c r="D3528" t="s">
        <v>26</v>
      </c>
      <c r="E3528" t="s">
        <v>171</v>
      </c>
      <c r="F3528" t="s">
        <v>13</v>
      </c>
      <c r="G3528" t="s">
        <v>1297</v>
      </c>
      <c r="H3528" s="1">
        <v>0.2</v>
      </c>
      <c r="I3528" s="2">
        <v>43331</v>
      </c>
      <c r="J3528" s="8">
        <f t="shared" si="55"/>
        <v>2018</v>
      </c>
      <c r="K3528" t="s">
        <v>2932</v>
      </c>
      <c r="L3528" t="s">
        <v>102</v>
      </c>
      <c r="M3528">
        <v>10009</v>
      </c>
      <c r="N3528">
        <v>1529</v>
      </c>
      <c r="O3528" t="s">
        <v>2973</v>
      </c>
      <c r="P3528">
        <v>55</v>
      </c>
      <c r="Q3528">
        <v>6</v>
      </c>
      <c r="R3528" t="s">
        <v>104</v>
      </c>
      <c r="T3528">
        <v>55.01</v>
      </c>
      <c r="U3528">
        <v>147</v>
      </c>
      <c r="V3528" t="s">
        <v>19</v>
      </c>
      <c r="W3528" s="2">
        <v>43332</v>
      </c>
      <c r="X3528" t="s">
        <v>130</v>
      </c>
      <c r="Y3528" t="s">
        <v>175</v>
      </c>
      <c r="Z3528" t="s">
        <v>54</v>
      </c>
    </row>
    <row r="3529" spans="1:26" x14ac:dyDescent="0.25">
      <c r="A3529">
        <v>6</v>
      </c>
      <c r="B3529" t="s">
        <v>10</v>
      </c>
      <c r="C3529">
        <v>6</v>
      </c>
      <c r="D3529" t="s">
        <v>50</v>
      </c>
      <c r="E3529" t="s">
        <v>870</v>
      </c>
      <c r="F3529" t="s">
        <v>13</v>
      </c>
      <c r="G3529" t="s">
        <v>1469</v>
      </c>
      <c r="H3529" s="1">
        <v>0</v>
      </c>
      <c r="I3529" s="2">
        <v>43275</v>
      </c>
      <c r="J3529" s="8">
        <f t="shared" si="55"/>
        <v>2018</v>
      </c>
      <c r="K3529" t="s">
        <v>4972</v>
      </c>
      <c r="L3529" t="s">
        <v>73</v>
      </c>
      <c r="M3529">
        <v>47374</v>
      </c>
      <c r="N3529">
        <v>1245</v>
      </c>
      <c r="O3529" t="s">
        <v>4954</v>
      </c>
      <c r="P3529">
        <v>123</v>
      </c>
      <c r="Q3529">
        <v>9</v>
      </c>
      <c r="R3529" t="s">
        <v>75</v>
      </c>
      <c r="T3529">
        <v>123.45</v>
      </c>
      <c r="U3529">
        <v>441</v>
      </c>
      <c r="V3529" t="s">
        <v>19</v>
      </c>
      <c r="W3529" s="2">
        <v>43281</v>
      </c>
      <c r="X3529" t="s">
        <v>39</v>
      </c>
      <c r="Y3529" t="s">
        <v>167</v>
      </c>
      <c r="Z3529" t="s">
        <v>52</v>
      </c>
    </row>
    <row r="3530" spans="1:26" x14ac:dyDescent="0.25">
      <c r="A3530">
        <v>2</v>
      </c>
      <c r="B3530" t="s">
        <v>25</v>
      </c>
      <c r="C3530">
        <v>1</v>
      </c>
      <c r="D3530" t="s">
        <v>11</v>
      </c>
      <c r="E3530" t="s">
        <v>201</v>
      </c>
      <c r="F3530" t="s">
        <v>13</v>
      </c>
      <c r="G3530" t="s">
        <v>1632</v>
      </c>
      <c r="H3530" s="1">
        <v>0</v>
      </c>
      <c r="I3530" s="2">
        <v>43443</v>
      </c>
      <c r="J3530" s="8">
        <f t="shared" si="55"/>
        <v>2018</v>
      </c>
      <c r="K3530" t="s">
        <v>1633</v>
      </c>
      <c r="L3530" t="s">
        <v>16</v>
      </c>
      <c r="M3530">
        <v>22153</v>
      </c>
      <c r="N3530">
        <v>908</v>
      </c>
      <c r="O3530" t="s">
        <v>8197</v>
      </c>
      <c r="P3530">
        <v>159</v>
      </c>
      <c r="Q3530">
        <v>7</v>
      </c>
      <c r="R3530" t="s">
        <v>18</v>
      </c>
      <c r="T3530">
        <v>158.53</v>
      </c>
      <c r="U3530">
        <v>1057</v>
      </c>
      <c r="V3530" t="s">
        <v>19</v>
      </c>
      <c r="W3530" s="2">
        <v>43445</v>
      </c>
      <c r="X3530" t="s">
        <v>130</v>
      </c>
      <c r="Y3530" t="s">
        <v>205</v>
      </c>
      <c r="Z3530" t="s">
        <v>41</v>
      </c>
    </row>
    <row r="3531" spans="1:26" x14ac:dyDescent="0.25">
      <c r="A3531">
        <v>6</v>
      </c>
      <c r="B3531" t="s">
        <v>10</v>
      </c>
      <c r="C3531">
        <v>6</v>
      </c>
      <c r="D3531" t="s">
        <v>11</v>
      </c>
      <c r="E3531" t="s">
        <v>171</v>
      </c>
      <c r="F3531" t="s">
        <v>13</v>
      </c>
      <c r="G3531" t="s">
        <v>5240</v>
      </c>
      <c r="H3531" s="1">
        <v>0</v>
      </c>
      <c r="I3531" s="2">
        <v>43277</v>
      </c>
      <c r="J3531" s="8">
        <f t="shared" si="55"/>
        <v>2018</v>
      </c>
      <c r="K3531" t="s">
        <v>5596</v>
      </c>
      <c r="L3531" t="s">
        <v>102</v>
      </c>
      <c r="M3531">
        <v>10035</v>
      </c>
      <c r="N3531">
        <v>492</v>
      </c>
      <c r="O3531" t="s">
        <v>5222</v>
      </c>
      <c r="P3531">
        <v>13</v>
      </c>
      <c r="Q3531">
        <v>3</v>
      </c>
      <c r="R3531" t="s">
        <v>104</v>
      </c>
      <c r="T3531">
        <v>12.83</v>
      </c>
      <c r="U3531">
        <v>38</v>
      </c>
      <c r="V3531" t="s">
        <v>33</v>
      </c>
      <c r="W3531" s="2">
        <v>43283</v>
      </c>
      <c r="X3531" t="s">
        <v>39</v>
      </c>
      <c r="Y3531" t="s">
        <v>175</v>
      </c>
      <c r="Z3531" t="s">
        <v>47</v>
      </c>
    </row>
    <row r="3532" spans="1:26" x14ac:dyDescent="0.25">
      <c r="A3532">
        <v>6</v>
      </c>
      <c r="B3532" t="s">
        <v>10</v>
      </c>
      <c r="C3532">
        <v>6</v>
      </c>
      <c r="D3532" t="s">
        <v>50</v>
      </c>
      <c r="E3532" t="s">
        <v>171</v>
      </c>
      <c r="F3532" t="s">
        <v>13</v>
      </c>
      <c r="G3532" t="s">
        <v>5240</v>
      </c>
      <c r="H3532" s="1">
        <v>0</v>
      </c>
      <c r="I3532" s="2">
        <v>43277</v>
      </c>
      <c r="J3532" s="8">
        <f t="shared" si="55"/>
        <v>2018</v>
      </c>
      <c r="K3532" t="s">
        <v>5596</v>
      </c>
      <c r="L3532" t="s">
        <v>102</v>
      </c>
      <c r="M3532">
        <v>10035</v>
      </c>
      <c r="N3532">
        <v>125</v>
      </c>
      <c r="O3532" t="s">
        <v>4752</v>
      </c>
      <c r="P3532">
        <v>9</v>
      </c>
      <c r="Q3532">
        <v>3</v>
      </c>
      <c r="R3532" t="s">
        <v>104</v>
      </c>
      <c r="T3532">
        <v>9.02</v>
      </c>
      <c r="U3532">
        <v>21</v>
      </c>
      <c r="V3532" t="s">
        <v>33</v>
      </c>
      <c r="W3532" s="2">
        <v>43283</v>
      </c>
      <c r="X3532" t="s">
        <v>39</v>
      </c>
      <c r="Y3532" t="s">
        <v>175</v>
      </c>
      <c r="Z3532" t="s">
        <v>113</v>
      </c>
    </row>
    <row r="3533" spans="1:26" x14ac:dyDescent="0.25">
      <c r="A3533">
        <v>6</v>
      </c>
      <c r="B3533" t="s">
        <v>10</v>
      </c>
      <c r="C3533">
        <v>6</v>
      </c>
      <c r="D3533" t="s">
        <v>50</v>
      </c>
      <c r="E3533" t="s">
        <v>171</v>
      </c>
      <c r="F3533" t="s">
        <v>13</v>
      </c>
      <c r="G3533" t="s">
        <v>5240</v>
      </c>
      <c r="H3533" s="1">
        <v>0</v>
      </c>
      <c r="I3533" s="2">
        <v>43277</v>
      </c>
      <c r="J3533" s="8">
        <f t="shared" si="55"/>
        <v>2018</v>
      </c>
      <c r="K3533" t="s">
        <v>5596</v>
      </c>
      <c r="L3533" t="s">
        <v>102</v>
      </c>
      <c r="M3533">
        <v>10035</v>
      </c>
      <c r="N3533">
        <v>1262</v>
      </c>
      <c r="O3533" t="s">
        <v>5150</v>
      </c>
      <c r="P3533">
        <v>10</v>
      </c>
      <c r="Q3533">
        <v>4</v>
      </c>
      <c r="R3533" t="s">
        <v>104</v>
      </c>
      <c r="T3533">
        <v>9.8000000000000007</v>
      </c>
      <c r="U3533">
        <v>140</v>
      </c>
      <c r="V3533" t="s">
        <v>33</v>
      </c>
      <c r="W3533" s="2">
        <v>43283</v>
      </c>
      <c r="X3533" t="s">
        <v>39</v>
      </c>
      <c r="Y3533" t="s">
        <v>175</v>
      </c>
      <c r="Z3533" t="s">
        <v>113</v>
      </c>
    </row>
    <row r="3534" spans="1:26" x14ac:dyDescent="0.25">
      <c r="A3534">
        <v>5</v>
      </c>
      <c r="B3534" t="s">
        <v>43</v>
      </c>
      <c r="C3534">
        <v>6</v>
      </c>
      <c r="D3534" t="s">
        <v>11</v>
      </c>
      <c r="E3534" t="s">
        <v>1097</v>
      </c>
      <c r="F3534" t="s">
        <v>13</v>
      </c>
      <c r="G3534" t="s">
        <v>1289</v>
      </c>
      <c r="H3534" s="1">
        <v>0</v>
      </c>
      <c r="I3534" s="2">
        <v>43173</v>
      </c>
      <c r="J3534" s="8">
        <f t="shared" si="55"/>
        <v>2018</v>
      </c>
      <c r="K3534" t="s">
        <v>5482</v>
      </c>
      <c r="L3534" t="s">
        <v>73</v>
      </c>
      <c r="M3534">
        <v>54302</v>
      </c>
      <c r="N3534">
        <v>1618</v>
      </c>
      <c r="O3534" t="s">
        <v>1464</v>
      </c>
      <c r="P3534">
        <v>4</v>
      </c>
      <c r="Q3534">
        <v>2</v>
      </c>
      <c r="R3534" t="s">
        <v>75</v>
      </c>
      <c r="T3534">
        <v>4.3499999999999996</v>
      </c>
      <c r="U3534">
        <v>17</v>
      </c>
      <c r="V3534" t="s">
        <v>33</v>
      </c>
      <c r="W3534" s="2">
        <v>43178</v>
      </c>
      <c r="X3534" t="s">
        <v>39</v>
      </c>
      <c r="Y3534" t="s">
        <v>82</v>
      </c>
      <c r="Z3534" t="s">
        <v>47</v>
      </c>
    </row>
    <row r="3535" spans="1:26" x14ac:dyDescent="0.25">
      <c r="A3535">
        <v>5</v>
      </c>
      <c r="B3535" t="s">
        <v>43</v>
      </c>
      <c r="C3535">
        <v>6</v>
      </c>
      <c r="D3535" t="s">
        <v>26</v>
      </c>
      <c r="E3535" t="s">
        <v>4264</v>
      </c>
      <c r="F3535" t="s">
        <v>13</v>
      </c>
      <c r="G3535" t="s">
        <v>2020</v>
      </c>
      <c r="H3535" s="1">
        <v>0</v>
      </c>
      <c r="I3535" s="2">
        <v>43354</v>
      </c>
      <c r="J3535" s="8">
        <f t="shared" si="55"/>
        <v>2018</v>
      </c>
      <c r="K3535" t="s">
        <v>4265</v>
      </c>
      <c r="L3535" t="s">
        <v>16</v>
      </c>
      <c r="M3535">
        <v>23602</v>
      </c>
      <c r="N3535">
        <v>3</v>
      </c>
      <c r="O3535" t="s">
        <v>4266</v>
      </c>
      <c r="P3535">
        <v>5</v>
      </c>
      <c r="Q3535">
        <v>1</v>
      </c>
      <c r="R3535" t="s">
        <v>18</v>
      </c>
      <c r="T3535">
        <v>5.43</v>
      </c>
      <c r="U3535">
        <v>11</v>
      </c>
      <c r="V3535" t="s">
        <v>19</v>
      </c>
      <c r="W3535" s="2">
        <v>43359</v>
      </c>
      <c r="X3535" t="s">
        <v>39</v>
      </c>
      <c r="Y3535" t="s">
        <v>205</v>
      </c>
      <c r="Z3535" t="s">
        <v>119</v>
      </c>
    </row>
    <row r="3536" spans="1:26" x14ac:dyDescent="0.25">
      <c r="A3536">
        <v>5</v>
      </c>
      <c r="B3536" t="s">
        <v>43</v>
      </c>
      <c r="C3536">
        <v>6</v>
      </c>
      <c r="D3536" t="s">
        <v>50</v>
      </c>
      <c r="E3536" t="s">
        <v>4264</v>
      </c>
      <c r="F3536" t="s">
        <v>13</v>
      </c>
      <c r="G3536" t="s">
        <v>2020</v>
      </c>
      <c r="H3536" s="1">
        <v>0</v>
      </c>
      <c r="I3536" s="2">
        <v>43354</v>
      </c>
      <c r="J3536" s="8">
        <f t="shared" si="55"/>
        <v>2018</v>
      </c>
      <c r="K3536" t="s">
        <v>4265</v>
      </c>
      <c r="L3536" t="s">
        <v>16</v>
      </c>
      <c r="M3536">
        <v>23602</v>
      </c>
      <c r="N3536">
        <v>402</v>
      </c>
      <c r="O3536" t="s">
        <v>4993</v>
      </c>
      <c r="P3536">
        <v>752</v>
      </c>
      <c r="Q3536">
        <v>8</v>
      </c>
      <c r="R3536" t="s">
        <v>18</v>
      </c>
      <c r="T3536">
        <v>751.96</v>
      </c>
      <c r="U3536">
        <v>1600</v>
      </c>
      <c r="V3536" t="s">
        <v>19</v>
      </c>
      <c r="W3536" s="2">
        <v>43359</v>
      </c>
      <c r="X3536" t="s">
        <v>39</v>
      </c>
      <c r="Y3536" t="s">
        <v>205</v>
      </c>
      <c r="Z3536" t="s">
        <v>727</v>
      </c>
    </row>
    <row r="3537" spans="1:26" x14ac:dyDescent="0.25">
      <c r="A3537">
        <v>2</v>
      </c>
      <c r="B3537" t="s">
        <v>25</v>
      </c>
      <c r="C3537">
        <v>1</v>
      </c>
      <c r="D3537" t="s">
        <v>26</v>
      </c>
      <c r="E3537" t="s">
        <v>171</v>
      </c>
      <c r="F3537" t="s">
        <v>13</v>
      </c>
      <c r="G3537" t="s">
        <v>2523</v>
      </c>
      <c r="H3537" s="1">
        <v>0</v>
      </c>
      <c r="I3537" s="2">
        <v>43158</v>
      </c>
      <c r="J3537" s="8">
        <f t="shared" si="55"/>
        <v>2018</v>
      </c>
      <c r="K3537" t="s">
        <v>2883</v>
      </c>
      <c r="L3537" t="s">
        <v>102</v>
      </c>
      <c r="M3537">
        <v>10011</v>
      </c>
      <c r="N3537">
        <v>467</v>
      </c>
      <c r="O3537" t="s">
        <v>2884</v>
      </c>
      <c r="P3537">
        <v>50</v>
      </c>
      <c r="Q3537">
        <v>3</v>
      </c>
      <c r="R3537" t="s">
        <v>104</v>
      </c>
      <c r="T3537">
        <v>49.56</v>
      </c>
      <c r="U3537">
        <v>171</v>
      </c>
      <c r="V3537" t="s">
        <v>19</v>
      </c>
      <c r="W3537" s="2">
        <v>43160</v>
      </c>
      <c r="X3537" t="s">
        <v>130</v>
      </c>
      <c r="Y3537" t="s">
        <v>175</v>
      </c>
      <c r="Z3537" t="s">
        <v>56</v>
      </c>
    </row>
    <row r="3538" spans="1:26" x14ac:dyDescent="0.25">
      <c r="A3538">
        <v>1</v>
      </c>
      <c r="B3538" t="s">
        <v>10</v>
      </c>
      <c r="C3538">
        <v>1</v>
      </c>
      <c r="D3538" t="s">
        <v>26</v>
      </c>
      <c r="E3538" t="s">
        <v>1609</v>
      </c>
      <c r="F3538" t="s">
        <v>13</v>
      </c>
      <c r="G3538" t="s">
        <v>1619</v>
      </c>
      <c r="H3538" s="1">
        <v>0</v>
      </c>
      <c r="I3538" s="2">
        <v>43305</v>
      </c>
      <c r="J3538" s="8">
        <f t="shared" si="55"/>
        <v>2018</v>
      </c>
      <c r="K3538" t="s">
        <v>3021</v>
      </c>
      <c r="L3538" t="s">
        <v>16</v>
      </c>
      <c r="M3538">
        <v>70506</v>
      </c>
      <c r="N3538">
        <v>1239</v>
      </c>
      <c r="O3538" t="s">
        <v>3022</v>
      </c>
      <c r="P3538">
        <v>21</v>
      </c>
      <c r="Q3538">
        <v>5</v>
      </c>
      <c r="R3538" t="s">
        <v>18</v>
      </c>
      <c r="T3538">
        <v>21.23</v>
      </c>
      <c r="U3538">
        <v>73</v>
      </c>
      <c r="V3538" t="s">
        <v>19</v>
      </c>
      <c r="W3538" s="2">
        <v>43306</v>
      </c>
      <c r="X3538" t="s">
        <v>130</v>
      </c>
      <c r="Y3538" t="s">
        <v>454</v>
      </c>
      <c r="Z3538" t="s">
        <v>49</v>
      </c>
    </row>
    <row r="3539" spans="1:26" x14ac:dyDescent="0.25">
      <c r="A3539">
        <v>4</v>
      </c>
      <c r="B3539" t="s">
        <v>43</v>
      </c>
      <c r="C3539">
        <v>6</v>
      </c>
      <c r="D3539" t="s">
        <v>26</v>
      </c>
      <c r="E3539" t="s">
        <v>99</v>
      </c>
      <c r="F3539" t="s">
        <v>13</v>
      </c>
      <c r="G3539" t="s">
        <v>392</v>
      </c>
      <c r="H3539" s="1">
        <v>0.2</v>
      </c>
      <c r="I3539" s="2">
        <v>43299</v>
      </c>
      <c r="J3539" s="8">
        <f t="shared" si="55"/>
        <v>2018</v>
      </c>
      <c r="K3539" t="s">
        <v>7534</v>
      </c>
      <c r="L3539" t="s">
        <v>102</v>
      </c>
      <c r="M3539">
        <v>19140</v>
      </c>
      <c r="N3539">
        <v>1757</v>
      </c>
      <c r="O3539" t="s">
        <v>1407</v>
      </c>
      <c r="P3539">
        <v>7</v>
      </c>
      <c r="Q3539">
        <v>4</v>
      </c>
      <c r="R3539" t="s">
        <v>104</v>
      </c>
      <c r="T3539">
        <v>6.7</v>
      </c>
      <c r="U3539">
        <v>18</v>
      </c>
      <c r="V3539" t="s">
        <v>76</v>
      </c>
      <c r="W3539" s="2">
        <v>43303</v>
      </c>
      <c r="X3539" t="s">
        <v>39</v>
      </c>
      <c r="Y3539" t="s">
        <v>105</v>
      </c>
      <c r="Z3539" t="s">
        <v>64</v>
      </c>
    </row>
    <row r="3540" spans="1:26" x14ac:dyDescent="0.25">
      <c r="A3540">
        <v>4</v>
      </c>
      <c r="B3540" t="s">
        <v>43</v>
      </c>
      <c r="C3540">
        <v>6</v>
      </c>
      <c r="D3540" t="s">
        <v>26</v>
      </c>
      <c r="E3540" t="s">
        <v>99</v>
      </c>
      <c r="F3540" t="s">
        <v>13</v>
      </c>
      <c r="G3540" t="s">
        <v>392</v>
      </c>
      <c r="H3540" s="1">
        <v>0.2</v>
      </c>
      <c r="I3540" s="2">
        <v>43299</v>
      </c>
      <c r="J3540" s="8">
        <f t="shared" si="55"/>
        <v>2018</v>
      </c>
      <c r="K3540" t="s">
        <v>7534</v>
      </c>
      <c r="L3540" t="s">
        <v>102</v>
      </c>
      <c r="M3540">
        <v>19140</v>
      </c>
      <c r="N3540">
        <v>1141</v>
      </c>
      <c r="O3540" t="s">
        <v>4022</v>
      </c>
      <c r="P3540">
        <v>1</v>
      </c>
      <c r="Q3540">
        <v>8</v>
      </c>
      <c r="R3540" t="s">
        <v>104</v>
      </c>
      <c r="T3540">
        <v>1.27</v>
      </c>
      <c r="U3540">
        <v>11</v>
      </c>
      <c r="V3540" t="s">
        <v>76</v>
      </c>
      <c r="W3540" s="2">
        <v>43303</v>
      </c>
      <c r="X3540" t="s">
        <v>39</v>
      </c>
      <c r="Y3540" t="s">
        <v>105</v>
      </c>
      <c r="Z3540" t="s">
        <v>49</v>
      </c>
    </row>
    <row r="3541" spans="1:26" x14ac:dyDescent="0.25">
      <c r="A3541">
        <v>4</v>
      </c>
      <c r="B3541" t="s">
        <v>43</v>
      </c>
      <c r="C3541">
        <v>6</v>
      </c>
      <c r="D3541" t="s">
        <v>26</v>
      </c>
      <c r="E3541" t="s">
        <v>99</v>
      </c>
      <c r="F3541" t="s">
        <v>13</v>
      </c>
      <c r="G3541" t="s">
        <v>392</v>
      </c>
      <c r="H3541" s="1">
        <v>0.2</v>
      </c>
      <c r="I3541" s="2">
        <v>43299</v>
      </c>
      <c r="J3541" s="8">
        <f t="shared" si="55"/>
        <v>2018</v>
      </c>
      <c r="K3541" t="s">
        <v>7534</v>
      </c>
      <c r="L3541" t="s">
        <v>102</v>
      </c>
      <c r="M3541">
        <v>19140</v>
      </c>
      <c r="N3541">
        <v>1512</v>
      </c>
      <c r="O3541" t="s">
        <v>3267</v>
      </c>
      <c r="P3541">
        <v>25</v>
      </c>
      <c r="Q3541">
        <v>10</v>
      </c>
      <c r="R3541" t="s">
        <v>104</v>
      </c>
      <c r="T3541">
        <v>24.86</v>
      </c>
      <c r="U3541">
        <v>284</v>
      </c>
      <c r="V3541" t="s">
        <v>76</v>
      </c>
      <c r="W3541" s="2">
        <v>43303</v>
      </c>
      <c r="X3541" t="s">
        <v>39</v>
      </c>
      <c r="Y3541" t="s">
        <v>105</v>
      </c>
      <c r="Z3541" t="s">
        <v>42</v>
      </c>
    </row>
    <row r="3542" spans="1:26" x14ac:dyDescent="0.25">
      <c r="A3542">
        <v>3</v>
      </c>
      <c r="B3542" t="s">
        <v>25</v>
      </c>
      <c r="C3542">
        <v>1</v>
      </c>
      <c r="D3542" t="s">
        <v>26</v>
      </c>
      <c r="E3542" t="s">
        <v>489</v>
      </c>
      <c r="F3542" t="s">
        <v>13</v>
      </c>
      <c r="G3542" t="s">
        <v>1374</v>
      </c>
      <c r="H3542" s="1">
        <v>0.2</v>
      </c>
      <c r="I3542" s="2">
        <v>43461</v>
      </c>
      <c r="J3542" s="8">
        <f t="shared" si="55"/>
        <v>2018</v>
      </c>
      <c r="K3542" t="s">
        <v>7243</v>
      </c>
      <c r="L3542" t="s">
        <v>102</v>
      </c>
      <c r="M3542">
        <v>44312</v>
      </c>
      <c r="N3542">
        <v>1219</v>
      </c>
      <c r="O3542" t="s">
        <v>308</v>
      </c>
      <c r="P3542">
        <v>6</v>
      </c>
      <c r="Q3542">
        <v>6</v>
      </c>
      <c r="R3542" t="s">
        <v>104</v>
      </c>
      <c r="T3542">
        <v>6.23</v>
      </c>
      <c r="U3542">
        <v>17</v>
      </c>
      <c r="V3542" t="s">
        <v>76</v>
      </c>
      <c r="W3542" s="2">
        <v>43464</v>
      </c>
      <c r="X3542" t="s">
        <v>130</v>
      </c>
      <c r="Y3542" t="s">
        <v>309</v>
      </c>
      <c r="Z3542" t="s">
        <v>176</v>
      </c>
    </row>
    <row r="3543" spans="1:26" x14ac:dyDescent="0.25">
      <c r="A3543">
        <v>6</v>
      </c>
      <c r="B3543" t="s">
        <v>10</v>
      </c>
      <c r="C3543">
        <v>6</v>
      </c>
      <c r="D3543" t="s">
        <v>26</v>
      </c>
      <c r="E3543" t="s">
        <v>3138</v>
      </c>
      <c r="F3543" t="s">
        <v>13</v>
      </c>
      <c r="G3543" t="s">
        <v>1077</v>
      </c>
      <c r="H3543" s="1">
        <v>0</v>
      </c>
      <c r="I3543" s="2">
        <v>43447</v>
      </c>
      <c r="J3543" s="8">
        <f t="shared" si="55"/>
        <v>2018</v>
      </c>
      <c r="K3543" t="s">
        <v>4511</v>
      </c>
      <c r="L3543" t="s">
        <v>30</v>
      </c>
      <c r="M3543">
        <v>92503</v>
      </c>
      <c r="N3543">
        <v>475</v>
      </c>
      <c r="O3543" t="s">
        <v>814</v>
      </c>
      <c r="P3543">
        <v>3</v>
      </c>
      <c r="Q3543">
        <v>3</v>
      </c>
      <c r="R3543" t="s">
        <v>32</v>
      </c>
      <c r="T3543">
        <v>3.25</v>
      </c>
      <c r="U3543">
        <v>10</v>
      </c>
      <c r="V3543" t="s">
        <v>19</v>
      </c>
      <c r="W3543" s="2">
        <v>43453</v>
      </c>
      <c r="X3543" t="s">
        <v>39</v>
      </c>
      <c r="Y3543" t="s">
        <v>34</v>
      </c>
      <c r="Z3543" t="s">
        <v>49</v>
      </c>
    </row>
    <row r="3544" spans="1:26" x14ac:dyDescent="0.25">
      <c r="A3544">
        <v>1</v>
      </c>
      <c r="B3544" t="s">
        <v>10</v>
      </c>
      <c r="C3544">
        <v>1</v>
      </c>
      <c r="D3544" t="s">
        <v>11</v>
      </c>
      <c r="E3544" t="s">
        <v>998</v>
      </c>
      <c r="F3544" t="s">
        <v>13</v>
      </c>
      <c r="G3544" t="s">
        <v>544</v>
      </c>
      <c r="H3544" s="1">
        <v>0.3</v>
      </c>
      <c r="I3544" s="2">
        <v>43283</v>
      </c>
      <c r="J3544" s="8">
        <f t="shared" si="55"/>
        <v>2018</v>
      </c>
      <c r="K3544" t="s">
        <v>5199</v>
      </c>
      <c r="L3544" t="s">
        <v>73</v>
      </c>
      <c r="M3544">
        <v>77340</v>
      </c>
      <c r="N3544">
        <v>737</v>
      </c>
      <c r="O3544" t="s">
        <v>1985</v>
      </c>
      <c r="P3544">
        <v>0</v>
      </c>
      <c r="Q3544">
        <v>5</v>
      </c>
      <c r="R3544" t="s">
        <v>75</v>
      </c>
      <c r="T3544">
        <v>0</v>
      </c>
      <c r="U3544">
        <v>528</v>
      </c>
      <c r="V3544" t="s">
        <v>33</v>
      </c>
      <c r="W3544" s="2">
        <v>43284</v>
      </c>
      <c r="X3544" t="s">
        <v>130</v>
      </c>
      <c r="Y3544" t="s">
        <v>77</v>
      </c>
      <c r="Z3544" t="s">
        <v>24</v>
      </c>
    </row>
    <row r="3545" spans="1:26" x14ac:dyDescent="0.25">
      <c r="A3545">
        <v>1</v>
      </c>
      <c r="B3545" t="s">
        <v>10</v>
      </c>
      <c r="C3545">
        <v>1</v>
      </c>
      <c r="D3545" t="s">
        <v>26</v>
      </c>
      <c r="E3545" t="s">
        <v>998</v>
      </c>
      <c r="F3545" t="s">
        <v>13</v>
      </c>
      <c r="G3545" t="s">
        <v>544</v>
      </c>
      <c r="H3545" s="1">
        <v>0.2</v>
      </c>
      <c r="I3545" s="2">
        <v>43283</v>
      </c>
      <c r="J3545" s="8">
        <f t="shared" si="55"/>
        <v>2018</v>
      </c>
      <c r="K3545" t="s">
        <v>5199</v>
      </c>
      <c r="L3545" t="s">
        <v>73</v>
      </c>
      <c r="M3545">
        <v>77340</v>
      </c>
      <c r="N3545">
        <v>1804</v>
      </c>
      <c r="O3545" t="s">
        <v>4311</v>
      </c>
      <c r="P3545">
        <v>15</v>
      </c>
      <c r="Q3545">
        <v>8</v>
      </c>
      <c r="R3545" t="s">
        <v>75</v>
      </c>
      <c r="T3545">
        <v>14.52</v>
      </c>
      <c r="U3545">
        <v>41</v>
      </c>
      <c r="V3545" t="s">
        <v>33</v>
      </c>
      <c r="W3545" s="2">
        <v>43284</v>
      </c>
      <c r="X3545" t="s">
        <v>130</v>
      </c>
      <c r="Y3545" t="s">
        <v>77</v>
      </c>
      <c r="Z3545" t="s">
        <v>64</v>
      </c>
    </row>
    <row r="3546" spans="1:26" x14ac:dyDescent="0.25">
      <c r="A3546">
        <v>4</v>
      </c>
      <c r="B3546" t="s">
        <v>25</v>
      </c>
      <c r="C3546">
        <v>3</v>
      </c>
      <c r="D3546" t="s">
        <v>26</v>
      </c>
      <c r="E3546" t="s">
        <v>3217</v>
      </c>
      <c r="F3546" t="s">
        <v>13</v>
      </c>
      <c r="G3546" t="s">
        <v>893</v>
      </c>
      <c r="H3546" s="1">
        <v>0</v>
      </c>
      <c r="I3546" s="2">
        <v>43362</v>
      </c>
      <c r="J3546" s="8">
        <f t="shared" si="55"/>
        <v>2018</v>
      </c>
      <c r="K3546" t="s">
        <v>7336</v>
      </c>
      <c r="L3546" t="s">
        <v>102</v>
      </c>
      <c r="M3546">
        <v>7050</v>
      </c>
      <c r="N3546">
        <v>77</v>
      </c>
      <c r="O3546" t="s">
        <v>2923</v>
      </c>
      <c r="P3546">
        <v>8</v>
      </c>
      <c r="Q3546">
        <v>3</v>
      </c>
      <c r="R3546" t="s">
        <v>104</v>
      </c>
      <c r="T3546">
        <v>8.1</v>
      </c>
      <c r="U3546">
        <v>28</v>
      </c>
      <c r="V3546" t="s">
        <v>76</v>
      </c>
      <c r="W3546" s="2">
        <v>43366</v>
      </c>
      <c r="X3546" t="s">
        <v>20</v>
      </c>
      <c r="Y3546" t="s">
        <v>485</v>
      </c>
      <c r="Z3546" t="s">
        <v>356</v>
      </c>
    </row>
    <row r="3547" spans="1:26" x14ac:dyDescent="0.25">
      <c r="A3547">
        <v>4</v>
      </c>
      <c r="B3547" t="s">
        <v>25</v>
      </c>
      <c r="C3547">
        <v>3</v>
      </c>
      <c r="D3547" t="s">
        <v>26</v>
      </c>
      <c r="E3547" t="s">
        <v>3217</v>
      </c>
      <c r="F3547" t="s">
        <v>13</v>
      </c>
      <c r="G3547" t="s">
        <v>893</v>
      </c>
      <c r="H3547" s="1">
        <v>0</v>
      </c>
      <c r="I3547" s="2">
        <v>43362</v>
      </c>
      <c r="J3547" s="8">
        <f t="shared" si="55"/>
        <v>2018</v>
      </c>
      <c r="K3547" t="s">
        <v>7336</v>
      </c>
      <c r="L3547" t="s">
        <v>102</v>
      </c>
      <c r="M3547">
        <v>7050</v>
      </c>
      <c r="N3547">
        <v>1520</v>
      </c>
      <c r="O3547" t="s">
        <v>78</v>
      </c>
      <c r="P3547">
        <v>13</v>
      </c>
      <c r="Q3547">
        <v>6</v>
      </c>
      <c r="R3547" t="s">
        <v>104</v>
      </c>
      <c r="T3547">
        <v>12.72</v>
      </c>
      <c r="U3547">
        <v>25</v>
      </c>
      <c r="V3547" t="s">
        <v>76</v>
      </c>
      <c r="W3547" s="2">
        <v>43366</v>
      </c>
      <c r="X3547" t="s">
        <v>20</v>
      </c>
      <c r="Y3547" t="s">
        <v>485</v>
      </c>
      <c r="Z3547" t="s">
        <v>54</v>
      </c>
    </row>
    <row r="3548" spans="1:26" x14ac:dyDescent="0.25">
      <c r="A3548">
        <v>3</v>
      </c>
      <c r="B3548" t="s">
        <v>10</v>
      </c>
      <c r="C3548">
        <v>3</v>
      </c>
      <c r="D3548" t="s">
        <v>11</v>
      </c>
      <c r="E3548" t="s">
        <v>171</v>
      </c>
      <c r="F3548" t="s">
        <v>13</v>
      </c>
      <c r="G3548" t="s">
        <v>8127</v>
      </c>
      <c r="H3548" s="1">
        <v>0.2</v>
      </c>
      <c r="I3548" s="2">
        <v>43349</v>
      </c>
      <c r="J3548" s="8">
        <f t="shared" si="55"/>
        <v>2018</v>
      </c>
      <c r="K3548" t="s">
        <v>1947</v>
      </c>
      <c r="L3548" t="s">
        <v>102</v>
      </c>
      <c r="M3548">
        <v>10035</v>
      </c>
      <c r="N3548">
        <v>170</v>
      </c>
      <c r="O3548" t="s">
        <v>1692</v>
      </c>
      <c r="P3548">
        <v>90</v>
      </c>
      <c r="Q3548">
        <v>3</v>
      </c>
      <c r="R3548" t="s">
        <v>104</v>
      </c>
      <c r="T3548">
        <v>90.29</v>
      </c>
      <c r="U3548">
        <v>722</v>
      </c>
      <c r="V3548" t="s">
        <v>19</v>
      </c>
      <c r="W3548" s="2">
        <v>43352</v>
      </c>
      <c r="X3548" t="s">
        <v>20</v>
      </c>
      <c r="Y3548" t="s">
        <v>175</v>
      </c>
      <c r="Z3548" t="s">
        <v>22</v>
      </c>
    </row>
    <row r="3549" spans="1:26" x14ac:dyDescent="0.25">
      <c r="A3549">
        <v>3</v>
      </c>
      <c r="B3549" t="s">
        <v>10</v>
      </c>
      <c r="C3549">
        <v>3</v>
      </c>
      <c r="D3549" t="s">
        <v>50</v>
      </c>
      <c r="E3549" t="s">
        <v>171</v>
      </c>
      <c r="F3549" t="s">
        <v>13</v>
      </c>
      <c r="G3549" t="s">
        <v>8127</v>
      </c>
      <c r="H3549" s="1">
        <v>0</v>
      </c>
      <c r="I3549" s="2">
        <v>43349</v>
      </c>
      <c r="J3549" s="8">
        <f t="shared" si="55"/>
        <v>2018</v>
      </c>
      <c r="K3549" t="s">
        <v>1947</v>
      </c>
      <c r="L3549" t="s">
        <v>102</v>
      </c>
      <c r="M3549">
        <v>10035</v>
      </c>
      <c r="N3549">
        <v>1062</v>
      </c>
      <c r="O3549" t="s">
        <v>4711</v>
      </c>
      <c r="P3549">
        <v>11</v>
      </c>
      <c r="Q3549">
        <v>2</v>
      </c>
      <c r="R3549" t="s">
        <v>104</v>
      </c>
      <c r="T3549">
        <v>11.15</v>
      </c>
      <c r="U3549">
        <v>32</v>
      </c>
      <c r="V3549" t="s">
        <v>19</v>
      </c>
      <c r="W3549" s="2">
        <v>43352</v>
      </c>
      <c r="X3549" t="s">
        <v>20</v>
      </c>
      <c r="Y3549" t="s">
        <v>175</v>
      </c>
      <c r="Z3549" t="s">
        <v>113</v>
      </c>
    </row>
    <row r="3550" spans="1:26" x14ac:dyDescent="0.25">
      <c r="A3550">
        <v>4</v>
      </c>
      <c r="B3550" t="s">
        <v>43</v>
      </c>
      <c r="C3550">
        <v>6</v>
      </c>
      <c r="D3550" t="s">
        <v>26</v>
      </c>
      <c r="E3550" t="s">
        <v>122</v>
      </c>
      <c r="F3550" t="s">
        <v>13</v>
      </c>
      <c r="G3550" t="s">
        <v>896</v>
      </c>
      <c r="H3550" s="1">
        <v>0.2</v>
      </c>
      <c r="I3550" s="2">
        <v>43306</v>
      </c>
      <c r="J3550" s="8">
        <f t="shared" si="55"/>
        <v>2018</v>
      </c>
      <c r="K3550" t="s">
        <v>6268</v>
      </c>
      <c r="L3550" t="s">
        <v>73</v>
      </c>
      <c r="M3550">
        <v>77070</v>
      </c>
      <c r="N3550">
        <v>202</v>
      </c>
      <c r="O3550" t="s">
        <v>1205</v>
      </c>
      <c r="P3550">
        <v>6</v>
      </c>
      <c r="Q3550">
        <v>4</v>
      </c>
      <c r="R3550" t="s">
        <v>75</v>
      </c>
      <c r="T3550">
        <v>5.7</v>
      </c>
      <c r="U3550">
        <v>16</v>
      </c>
      <c r="V3550" t="s">
        <v>33</v>
      </c>
      <c r="W3550" s="2">
        <v>43310</v>
      </c>
      <c r="X3550" t="s">
        <v>39</v>
      </c>
      <c r="Y3550" t="s">
        <v>77</v>
      </c>
      <c r="Z3550" t="s">
        <v>35</v>
      </c>
    </row>
    <row r="3551" spans="1:26" x14ac:dyDescent="0.25">
      <c r="A3551">
        <v>0</v>
      </c>
      <c r="B3551" t="s">
        <v>10</v>
      </c>
      <c r="C3551">
        <v>0</v>
      </c>
      <c r="D3551" t="s">
        <v>11</v>
      </c>
      <c r="E3551" t="s">
        <v>65</v>
      </c>
      <c r="F3551" t="s">
        <v>13</v>
      </c>
      <c r="G3551" t="s">
        <v>273</v>
      </c>
      <c r="H3551" s="1">
        <v>0</v>
      </c>
      <c r="I3551" s="2">
        <v>43285</v>
      </c>
      <c r="J3551" s="8">
        <f t="shared" si="55"/>
        <v>2018</v>
      </c>
      <c r="K3551" t="s">
        <v>6913</v>
      </c>
      <c r="L3551" t="s">
        <v>30</v>
      </c>
      <c r="M3551">
        <v>98103</v>
      </c>
      <c r="N3551">
        <v>1053</v>
      </c>
      <c r="O3551" t="s">
        <v>1229</v>
      </c>
      <c r="P3551">
        <v>9</v>
      </c>
      <c r="Q3551">
        <v>5</v>
      </c>
      <c r="R3551" t="s">
        <v>32</v>
      </c>
      <c r="T3551">
        <v>8.64</v>
      </c>
      <c r="U3551">
        <v>25</v>
      </c>
      <c r="V3551" t="s">
        <v>76</v>
      </c>
      <c r="W3551" s="2">
        <v>43285</v>
      </c>
      <c r="X3551" t="s">
        <v>773</v>
      </c>
      <c r="Y3551" t="s">
        <v>69</v>
      </c>
      <c r="Z3551" t="s">
        <v>47</v>
      </c>
    </row>
    <row r="3552" spans="1:26" x14ac:dyDescent="0.25">
      <c r="A3552">
        <v>0</v>
      </c>
      <c r="B3552" t="s">
        <v>10</v>
      </c>
      <c r="C3552">
        <v>0</v>
      </c>
      <c r="D3552" t="s">
        <v>50</v>
      </c>
      <c r="E3552" t="s">
        <v>65</v>
      </c>
      <c r="F3552" t="s">
        <v>13</v>
      </c>
      <c r="G3552" t="s">
        <v>273</v>
      </c>
      <c r="H3552" s="1">
        <v>0.2</v>
      </c>
      <c r="I3552" s="2">
        <v>43285</v>
      </c>
      <c r="J3552" s="8">
        <f t="shared" si="55"/>
        <v>2018</v>
      </c>
      <c r="K3552" t="s">
        <v>6913</v>
      </c>
      <c r="L3552" t="s">
        <v>30</v>
      </c>
      <c r="M3552">
        <v>98103</v>
      </c>
      <c r="N3552">
        <v>173</v>
      </c>
      <c r="O3552" t="s">
        <v>5123</v>
      </c>
      <c r="P3552">
        <v>20</v>
      </c>
      <c r="Q3552">
        <v>3</v>
      </c>
      <c r="R3552" t="s">
        <v>32</v>
      </c>
      <c r="T3552">
        <v>19.97</v>
      </c>
      <c r="U3552">
        <v>177</v>
      </c>
      <c r="V3552" t="s">
        <v>76</v>
      </c>
      <c r="W3552" s="2">
        <v>43285</v>
      </c>
      <c r="X3552" t="s">
        <v>773</v>
      </c>
      <c r="Y3552" t="s">
        <v>69</v>
      </c>
      <c r="Z3552" t="s">
        <v>52</v>
      </c>
    </row>
    <row r="3553" spans="1:26" x14ac:dyDescent="0.25">
      <c r="A3553">
        <v>0</v>
      </c>
      <c r="B3553" t="s">
        <v>10</v>
      </c>
      <c r="C3553">
        <v>0</v>
      </c>
      <c r="D3553" t="s">
        <v>50</v>
      </c>
      <c r="E3553" t="s">
        <v>65</v>
      </c>
      <c r="F3553" t="s">
        <v>13</v>
      </c>
      <c r="G3553" t="s">
        <v>273</v>
      </c>
      <c r="H3553" s="1">
        <v>0.2</v>
      </c>
      <c r="I3553" s="2">
        <v>43285</v>
      </c>
      <c r="J3553" s="8">
        <f t="shared" si="55"/>
        <v>2018</v>
      </c>
      <c r="K3553" t="s">
        <v>6913</v>
      </c>
      <c r="L3553" t="s">
        <v>30</v>
      </c>
      <c r="M3553">
        <v>98103</v>
      </c>
      <c r="N3553">
        <v>1232</v>
      </c>
      <c r="O3553" t="s">
        <v>4763</v>
      </c>
      <c r="P3553">
        <v>9</v>
      </c>
      <c r="Q3553">
        <v>3</v>
      </c>
      <c r="R3553" t="s">
        <v>32</v>
      </c>
      <c r="T3553">
        <v>9</v>
      </c>
      <c r="U3553">
        <v>72</v>
      </c>
      <c r="V3553" t="s">
        <v>76</v>
      </c>
      <c r="W3553" s="2">
        <v>43285</v>
      </c>
      <c r="X3553" t="s">
        <v>773</v>
      </c>
      <c r="Y3553" t="s">
        <v>69</v>
      </c>
      <c r="Z3553" t="s">
        <v>52</v>
      </c>
    </row>
    <row r="3554" spans="1:26" x14ac:dyDescent="0.25">
      <c r="A3554">
        <v>4</v>
      </c>
      <c r="B3554" t="s">
        <v>43</v>
      </c>
      <c r="C3554">
        <v>6</v>
      </c>
      <c r="D3554" t="s">
        <v>26</v>
      </c>
      <c r="E3554" t="s">
        <v>3918</v>
      </c>
      <c r="F3554" t="s">
        <v>13</v>
      </c>
      <c r="G3554" t="s">
        <v>2709</v>
      </c>
      <c r="H3554" s="1">
        <v>0.2</v>
      </c>
      <c r="I3554" s="2">
        <v>43415</v>
      </c>
      <c r="J3554" s="8">
        <f t="shared" si="55"/>
        <v>2018</v>
      </c>
      <c r="K3554" t="s">
        <v>3919</v>
      </c>
      <c r="L3554" t="s">
        <v>73</v>
      </c>
      <c r="M3554">
        <v>60004</v>
      </c>
      <c r="N3554">
        <v>1148</v>
      </c>
      <c r="O3554" t="s">
        <v>1157</v>
      </c>
      <c r="P3554">
        <v>1</v>
      </c>
      <c r="Q3554">
        <v>6</v>
      </c>
      <c r="R3554" t="s">
        <v>75</v>
      </c>
      <c r="T3554">
        <v>1.23</v>
      </c>
      <c r="U3554">
        <v>14</v>
      </c>
      <c r="V3554" t="s">
        <v>19</v>
      </c>
      <c r="W3554" s="2">
        <v>43419</v>
      </c>
      <c r="X3554" t="s">
        <v>39</v>
      </c>
      <c r="Y3554" t="s">
        <v>139</v>
      </c>
      <c r="Z3554" t="s">
        <v>49</v>
      </c>
    </row>
    <row r="3555" spans="1:26" x14ac:dyDescent="0.25">
      <c r="A3555">
        <v>4</v>
      </c>
      <c r="B3555" t="s">
        <v>43</v>
      </c>
      <c r="C3555">
        <v>6</v>
      </c>
      <c r="D3555" t="s">
        <v>26</v>
      </c>
      <c r="E3555" t="s">
        <v>2072</v>
      </c>
      <c r="F3555" t="s">
        <v>13</v>
      </c>
      <c r="G3555" t="s">
        <v>462</v>
      </c>
      <c r="H3555" s="1">
        <v>0</v>
      </c>
      <c r="I3555" s="2">
        <v>43258</v>
      </c>
      <c r="J3555" s="8">
        <f t="shared" si="55"/>
        <v>2018</v>
      </c>
      <c r="K3555" t="s">
        <v>7615</v>
      </c>
      <c r="L3555" t="s">
        <v>30</v>
      </c>
      <c r="M3555">
        <v>93309</v>
      </c>
      <c r="N3555">
        <v>1622</v>
      </c>
      <c r="O3555" t="s">
        <v>532</v>
      </c>
      <c r="P3555">
        <v>2</v>
      </c>
      <c r="Q3555">
        <v>1</v>
      </c>
      <c r="R3555" t="s">
        <v>32</v>
      </c>
      <c r="T3555">
        <v>2.3199999999999998</v>
      </c>
      <c r="U3555">
        <v>5</v>
      </c>
      <c r="V3555" t="s">
        <v>76</v>
      </c>
      <c r="W3555" s="2">
        <v>43262</v>
      </c>
      <c r="X3555" t="s">
        <v>39</v>
      </c>
      <c r="Y3555" t="s">
        <v>34</v>
      </c>
      <c r="Z3555" t="s">
        <v>64</v>
      </c>
    </row>
    <row r="3556" spans="1:26" x14ac:dyDescent="0.25">
      <c r="A3556">
        <v>4</v>
      </c>
      <c r="B3556" t="s">
        <v>43</v>
      </c>
      <c r="C3556">
        <v>6</v>
      </c>
      <c r="D3556" t="s">
        <v>26</v>
      </c>
      <c r="E3556" t="s">
        <v>2072</v>
      </c>
      <c r="F3556" t="s">
        <v>13</v>
      </c>
      <c r="G3556" t="s">
        <v>462</v>
      </c>
      <c r="H3556" s="1">
        <v>0.2</v>
      </c>
      <c r="I3556" s="2">
        <v>43258</v>
      </c>
      <c r="J3556" s="8">
        <f t="shared" si="55"/>
        <v>2018</v>
      </c>
      <c r="K3556" t="s">
        <v>7615</v>
      </c>
      <c r="L3556" t="s">
        <v>30</v>
      </c>
      <c r="M3556">
        <v>93309</v>
      </c>
      <c r="N3556">
        <v>247</v>
      </c>
      <c r="O3556" t="s">
        <v>1317</v>
      </c>
      <c r="P3556">
        <v>2</v>
      </c>
      <c r="Q3556">
        <v>1</v>
      </c>
      <c r="R3556" t="s">
        <v>32</v>
      </c>
      <c r="T3556">
        <v>1.55</v>
      </c>
      <c r="U3556">
        <v>5</v>
      </c>
      <c r="V3556" t="s">
        <v>76</v>
      </c>
      <c r="W3556" s="2">
        <v>43262</v>
      </c>
      <c r="X3556" t="s">
        <v>39</v>
      </c>
      <c r="Y3556" t="s">
        <v>34</v>
      </c>
      <c r="Z3556" t="s">
        <v>54</v>
      </c>
    </row>
    <row r="3557" spans="1:26" x14ac:dyDescent="0.25">
      <c r="A3557">
        <v>4</v>
      </c>
      <c r="B3557" t="s">
        <v>43</v>
      </c>
      <c r="C3557">
        <v>6</v>
      </c>
      <c r="D3557" t="s">
        <v>26</v>
      </c>
      <c r="E3557" t="s">
        <v>171</v>
      </c>
      <c r="F3557" t="s">
        <v>13</v>
      </c>
      <c r="G3557" t="s">
        <v>348</v>
      </c>
      <c r="H3557" s="1">
        <v>0.2</v>
      </c>
      <c r="I3557" s="2">
        <v>43456</v>
      </c>
      <c r="J3557" s="8">
        <f t="shared" si="55"/>
        <v>2018</v>
      </c>
      <c r="K3557" t="s">
        <v>4173</v>
      </c>
      <c r="L3557" t="s">
        <v>102</v>
      </c>
      <c r="M3557">
        <v>10035</v>
      </c>
      <c r="N3557">
        <v>698</v>
      </c>
      <c r="O3557" t="s">
        <v>8229</v>
      </c>
      <c r="P3557">
        <v>9</v>
      </c>
      <c r="Q3557">
        <v>2</v>
      </c>
      <c r="R3557" t="s">
        <v>104</v>
      </c>
      <c r="T3557">
        <v>8.9499999999999993</v>
      </c>
      <c r="U3557">
        <v>26</v>
      </c>
      <c r="V3557" t="s">
        <v>19</v>
      </c>
      <c r="W3557" s="2">
        <v>43460</v>
      </c>
      <c r="X3557" t="s">
        <v>39</v>
      </c>
      <c r="Y3557" t="s">
        <v>175</v>
      </c>
      <c r="Z3557" t="s">
        <v>54</v>
      </c>
    </row>
    <row r="3558" spans="1:26" x14ac:dyDescent="0.25">
      <c r="A3558">
        <v>4</v>
      </c>
      <c r="B3558" t="s">
        <v>43</v>
      </c>
      <c r="C3558">
        <v>6</v>
      </c>
      <c r="D3558" t="s">
        <v>50</v>
      </c>
      <c r="E3558" t="s">
        <v>572</v>
      </c>
      <c r="F3558" t="s">
        <v>13</v>
      </c>
      <c r="G3558" t="s">
        <v>1792</v>
      </c>
      <c r="H3558" s="1">
        <v>0</v>
      </c>
      <c r="I3558" s="2">
        <v>43422</v>
      </c>
      <c r="J3558" s="8">
        <f t="shared" si="55"/>
        <v>2018</v>
      </c>
      <c r="K3558" t="s">
        <v>5149</v>
      </c>
      <c r="L3558" t="s">
        <v>30</v>
      </c>
      <c r="M3558">
        <v>92105</v>
      </c>
      <c r="N3558">
        <v>1616</v>
      </c>
      <c r="O3558" t="s">
        <v>4885</v>
      </c>
      <c r="P3558">
        <v>95</v>
      </c>
      <c r="Q3558">
        <v>5</v>
      </c>
      <c r="R3558" t="s">
        <v>32</v>
      </c>
      <c r="T3558">
        <v>95.2</v>
      </c>
      <c r="U3558">
        <v>595</v>
      </c>
      <c r="V3558" t="s">
        <v>19</v>
      </c>
      <c r="W3558" s="2">
        <v>43426</v>
      </c>
      <c r="X3558" t="s">
        <v>39</v>
      </c>
      <c r="Y3558" t="s">
        <v>34</v>
      </c>
      <c r="Z3558" t="s">
        <v>113</v>
      </c>
    </row>
    <row r="3559" spans="1:26" x14ac:dyDescent="0.25">
      <c r="A3559">
        <v>7</v>
      </c>
      <c r="B3559" t="s">
        <v>25</v>
      </c>
      <c r="C3559">
        <v>6</v>
      </c>
      <c r="D3559" t="s">
        <v>26</v>
      </c>
      <c r="E3559" t="s">
        <v>4469</v>
      </c>
      <c r="F3559" t="s">
        <v>13</v>
      </c>
      <c r="G3559" t="s">
        <v>2244</v>
      </c>
      <c r="H3559" s="1">
        <v>0</v>
      </c>
      <c r="I3559" s="2">
        <v>43351</v>
      </c>
      <c r="J3559" s="8">
        <f t="shared" si="55"/>
        <v>2018</v>
      </c>
      <c r="K3559" t="s">
        <v>4470</v>
      </c>
      <c r="L3559" t="s">
        <v>30</v>
      </c>
      <c r="M3559">
        <v>93277</v>
      </c>
      <c r="N3559">
        <v>539</v>
      </c>
      <c r="O3559" t="s">
        <v>8225</v>
      </c>
      <c r="P3559">
        <v>4</v>
      </c>
      <c r="Q3559">
        <v>2</v>
      </c>
      <c r="R3559" t="s">
        <v>32</v>
      </c>
      <c r="T3559">
        <v>3.72</v>
      </c>
      <c r="U3559">
        <v>15</v>
      </c>
      <c r="V3559" t="s">
        <v>19</v>
      </c>
      <c r="W3559" s="2">
        <v>43358</v>
      </c>
      <c r="X3559" t="s">
        <v>39</v>
      </c>
      <c r="Y3559" t="s">
        <v>34</v>
      </c>
      <c r="Z3559" t="s">
        <v>49</v>
      </c>
    </row>
    <row r="3560" spans="1:26" x14ac:dyDescent="0.25">
      <c r="A3560">
        <v>7</v>
      </c>
      <c r="B3560" t="s">
        <v>25</v>
      </c>
      <c r="C3560">
        <v>6</v>
      </c>
      <c r="D3560" t="s">
        <v>26</v>
      </c>
      <c r="E3560" t="s">
        <v>4469</v>
      </c>
      <c r="F3560" t="s">
        <v>13</v>
      </c>
      <c r="G3560" t="s">
        <v>2244</v>
      </c>
      <c r="H3560" s="1">
        <v>0</v>
      </c>
      <c r="I3560" s="2">
        <v>43351</v>
      </c>
      <c r="J3560" s="8">
        <f t="shared" si="55"/>
        <v>2018</v>
      </c>
      <c r="K3560" t="s">
        <v>4470</v>
      </c>
      <c r="L3560" t="s">
        <v>30</v>
      </c>
      <c r="M3560">
        <v>93277</v>
      </c>
      <c r="N3560">
        <v>1098</v>
      </c>
      <c r="O3560" t="s">
        <v>1227</v>
      </c>
      <c r="P3560">
        <v>65</v>
      </c>
      <c r="Q3560">
        <v>2</v>
      </c>
      <c r="R3560" t="s">
        <v>32</v>
      </c>
      <c r="T3560">
        <v>65.44</v>
      </c>
      <c r="U3560">
        <v>262</v>
      </c>
      <c r="V3560" t="s">
        <v>19</v>
      </c>
      <c r="W3560" s="2">
        <v>43358</v>
      </c>
      <c r="X3560" t="s">
        <v>39</v>
      </c>
      <c r="Y3560" t="s">
        <v>34</v>
      </c>
      <c r="Z3560" t="s">
        <v>42</v>
      </c>
    </row>
    <row r="3561" spans="1:26" x14ac:dyDescent="0.25">
      <c r="A3561">
        <v>7</v>
      </c>
      <c r="B3561" t="s">
        <v>25</v>
      </c>
      <c r="C3561">
        <v>6</v>
      </c>
      <c r="D3561" t="s">
        <v>26</v>
      </c>
      <c r="E3561" t="s">
        <v>4469</v>
      </c>
      <c r="F3561" t="s">
        <v>13</v>
      </c>
      <c r="G3561" t="s">
        <v>2244</v>
      </c>
      <c r="H3561" s="1">
        <v>0</v>
      </c>
      <c r="I3561" s="2">
        <v>43351</v>
      </c>
      <c r="J3561" s="8">
        <f t="shared" si="55"/>
        <v>2018</v>
      </c>
      <c r="K3561" t="s">
        <v>4470</v>
      </c>
      <c r="L3561" t="s">
        <v>30</v>
      </c>
      <c r="M3561">
        <v>93277</v>
      </c>
      <c r="N3561">
        <v>1693</v>
      </c>
      <c r="O3561" t="s">
        <v>4604</v>
      </c>
      <c r="P3561">
        <v>15</v>
      </c>
      <c r="Q3561">
        <v>8</v>
      </c>
      <c r="R3561" t="s">
        <v>32</v>
      </c>
      <c r="T3561">
        <v>15.41</v>
      </c>
      <c r="U3561">
        <v>34</v>
      </c>
      <c r="V3561" t="s">
        <v>19</v>
      </c>
      <c r="W3561" s="2">
        <v>43358</v>
      </c>
      <c r="X3561" t="s">
        <v>39</v>
      </c>
      <c r="Y3561" t="s">
        <v>34</v>
      </c>
      <c r="Z3561" t="s">
        <v>64</v>
      </c>
    </row>
    <row r="3562" spans="1:26" x14ac:dyDescent="0.25">
      <c r="A3562">
        <v>3</v>
      </c>
      <c r="B3562" t="s">
        <v>25</v>
      </c>
      <c r="C3562">
        <v>1</v>
      </c>
      <c r="D3562" t="s">
        <v>11</v>
      </c>
      <c r="E3562" t="s">
        <v>320</v>
      </c>
      <c r="F3562" t="s">
        <v>13</v>
      </c>
      <c r="G3562" t="s">
        <v>321</v>
      </c>
      <c r="H3562" s="1">
        <v>0</v>
      </c>
      <c r="I3562" s="2">
        <v>43263</v>
      </c>
      <c r="J3562" s="8">
        <f t="shared" si="55"/>
        <v>2018</v>
      </c>
      <c r="K3562" t="s">
        <v>322</v>
      </c>
      <c r="L3562" t="s">
        <v>102</v>
      </c>
      <c r="M3562">
        <v>19805</v>
      </c>
      <c r="N3562">
        <v>150</v>
      </c>
      <c r="O3562" t="s">
        <v>323</v>
      </c>
      <c r="P3562">
        <v>18</v>
      </c>
      <c r="Q3562">
        <v>3</v>
      </c>
      <c r="R3562" t="s">
        <v>104</v>
      </c>
      <c r="T3562">
        <v>18.350000000000001</v>
      </c>
      <c r="U3562">
        <v>47</v>
      </c>
      <c r="V3562" t="s">
        <v>19</v>
      </c>
      <c r="W3562" s="2">
        <v>43266</v>
      </c>
      <c r="X3562" t="s">
        <v>130</v>
      </c>
      <c r="Y3562" t="s">
        <v>161</v>
      </c>
      <c r="Z3562" t="s">
        <v>47</v>
      </c>
    </row>
    <row r="3563" spans="1:26" x14ac:dyDescent="0.25">
      <c r="A3563">
        <v>3</v>
      </c>
      <c r="B3563" t="s">
        <v>25</v>
      </c>
      <c r="C3563">
        <v>1</v>
      </c>
      <c r="D3563" t="s">
        <v>26</v>
      </c>
      <c r="E3563" t="s">
        <v>320</v>
      </c>
      <c r="F3563" t="s">
        <v>13</v>
      </c>
      <c r="G3563" t="s">
        <v>321</v>
      </c>
      <c r="H3563" s="1">
        <v>0</v>
      </c>
      <c r="I3563" s="2">
        <v>43263</v>
      </c>
      <c r="J3563" s="8">
        <f t="shared" si="55"/>
        <v>2018</v>
      </c>
      <c r="K3563" t="s">
        <v>322</v>
      </c>
      <c r="L3563" t="s">
        <v>102</v>
      </c>
      <c r="M3563">
        <v>19805</v>
      </c>
      <c r="N3563">
        <v>535</v>
      </c>
      <c r="O3563" t="s">
        <v>53</v>
      </c>
      <c r="P3563">
        <v>14</v>
      </c>
      <c r="Q3563">
        <v>4</v>
      </c>
      <c r="R3563" t="s">
        <v>104</v>
      </c>
      <c r="T3563">
        <v>13.88</v>
      </c>
      <c r="U3563">
        <v>31</v>
      </c>
      <c r="V3563" t="s">
        <v>19</v>
      </c>
      <c r="W3563" s="2">
        <v>43266</v>
      </c>
      <c r="X3563" t="s">
        <v>130</v>
      </c>
      <c r="Y3563" t="s">
        <v>161</v>
      </c>
      <c r="Z3563" t="s">
        <v>54</v>
      </c>
    </row>
    <row r="3564" spans="1:26" x14ac:dyDescent="0.25">
      <c r="A3564">
        <v>3</v>
      </c>
      <c r="B3564" t="s">
        <v>25</v>
      </c>
      <c r="C3564">
        <v>1</v>
      </c>
      <c r="D3564" t="s">
        <v>26</v>
      </c>
      <c r="E3564" t="s">
        <v>320</v>
      </c>
      <c r="F3564" t="s">
        <v>13</v>
      </c>
      <c r="G3564" t="s">
        <v>321</v>
      </c>
      <c r="H3564" s="1">
        <v>0</v>
      </c>
      <c r="I3564" s="2">
        <v>43263</v>
      </c>
      <c r="J3564" s="8">
        <f t="shared" si="55"/>
        <v>2018</v>
      </c>
      <c r="K3564" t="s">
        <v>322</v>
      </c>
      <c r="L3564" t="s">
        <v>102</v>
      </c>
      <c r="M3564">
        <v>19805</v>
      </c>
      <c r="N3564">
        <v>462</v>
      </c>
      <c r="O3564" t="s">
        <v>324</v>
      </c>
      <c r="P3564">
        <v>63</v>
      </c>
      <c r="Q3564">
        <v>6</v>
      </c>
      <c r="R3564" t="s">
        <v>104</v>
      </c>
      <c r="T3564">
        <v>63.44</v>
      </c>
      <c r="U3564">
        <v>227</v>
      </c>
      <c r="V3564" t="s">
        <v>19</v>
      </c>
      <c r="W3564" s="2">
        <v>43266</v>
      </c>
      <c r="X3564" t="s">
        <v>130</v>
      </c>
      <c r="Y3564" t="s">
        <v>161</v>
      </c>
      <c r="Z3564" t="s">
        <v>42</v>
      </c>
    </row>
    <row r="3565" spans="1:26" x14ac:dyDescent="0.25">
      <c r="A3565">
        <v>3</v>
      </c>
      <c r="B3565" t="s">
        <v>25</v>
      </c>
      <c r="C3565">
        <v>1</v>
      </c>
      <c r="D3565" t="s">
        <v>26</v>
      </c>
      <c r="E3565" t="s">
        <v>320</v>
      </c>
      <c r="F3565" t="s">
        <v>13</v>
      </c>
      <c r="G3565" t="s">
        <v>321</v>
      </c>
      <c r="H3565" s="1">
        <v>0</v>
      </c>
      <c r="I3565" s="2">
        <v>43263</v>
      </c>
      <c r="J3565" s="8">
        <f t="shared" si="55"/>
        <v>2018</v>
      </c>
      <c r="K3565" t="s">
        <v>322</v>
      </c>
      <c r="L3565" t="s">
        <v>102</v>
      </c>
      <c r="M3565">
        <v>19805</v>
      </c>
      <c r="N3565">
        <v>774</v>
      </c>
      <c r="O3565" t="s">
        <v>325</v>
      </c>
      <c r="P3565">
        <v>52</v>
      </c>
      <c r="Q3565">
        <v>9</v>
      </c>
      <c r="R3565" t="s">
        <v>104</v>
      </c>
      <c r="T3565">
        <v>51.76</v>
      </c>
      <c r="U3565">
        <v>115</v>
      </c>
      <c r="V3565" t="s">
        <v>19</v>
      </c>
      <c r="W3565" s="2">
        <v>43266</v>
      </c>
      <c r="X3565" t="s">
        <v>130</v>
      </c>
      <c r="Y3565" t="s">
        <v>161</v>
      </c>
      <c r="Z3565" t="s">
        <v>119</v>
      </c>
    </row>
    <row r="3566" spans="1:26" x14ac:dyDescent="0.25">
      <c r="A3566">
        <v>3</v>
      </c>
      <c r="B3566" t="s">
        <v>25</v>
      </c>
      <c r="C3566">
        <v>1</v>
      </c>
      <c r="D3566" t="s">
        <v>50</v>
      </c>
      <c r="E3566" t="s">
        <v>320</v>
      </c>
      <c r="F3566" t="s">
        <v>13</v>
      </c>
      <c r="G3566" t="s">
        <v>321</v>
      </c>
      <c r="H3566" s="1">
        <v>0</v>
      </c>
      <c r="I3566" s="2">
        <v>43263</v>
      </c>
      <c r="J3566" s="8">
        <f t="shared" si="55"/>
        <v>2018</v>
      </c>
      <c r="K3566" t="s">
        <v>322</v>
      </c>
      <c r="L3566" t="s">
        <v>102</v>
      </c>
      <c r="M3566">
        <v>19805</v>
      </c>
      <c r="N3566">
        <v>970</v>
      </c>
      <c r="O3566" t="s">
        <v>326</v>
      </c>
      <c r="P3566">
        <v>20</v>
      </c>
      <c r="Q3566">
        <v>7</v>
      </c>
      <c r="R3566" t="s">
        <v>104</v>
      </c>
      <c r="T3566">
        <v>19.73</v>
      </c>
      <c r="U3566">
        <v>68</v>
      </c>
      <c r="V3566" t="s">
        <v>19</v>
      </c>
      <c r="W3566" s="2">
        <v>43266</v>
      </c>
      <c r="X3566" t="s">
        <v>130</v>
      </c>
      <c r="Y3566" t="s">
        <v>161</v>
      </c>
      <c r="Z3566" t="s">
        <v>52</v>
      </c>
    </row>
    <row r="3567" spans="1:26" x14ac:dyDescent="0.25">
      <c r="A3567">
        <v>7</v>
      </c>
      <c r="B3567" t="s">
        <v>25</v>
      </c>
      <c r="C3567">
        <v>6</v>
      </c>
      <c r="D3567" t="s">
        <v>50</v>
      </c>
      <c r="E3567" t="s">
        <v>27</v>
      </c>
      <c r="F3567" t="s">
        <v>13</v>
      </c>
      <c r="G3567" t="s">
        <v>612</v>
      </c>
      <c r="H3567" s="1">
        <v>0.2</v>
      </c>
      <c r="I3567" s="2">
        <v>43293</v>
      </c>
      <c r="J3567" s="8">
        <f t="shared" si="55"/>
        <v>2018</v>
      </c>
      <c r="K3567" t="s">
        <v>977</v>
      </c>
      <c r="L3567" t="s">
        <v>30</v>
      </c>
      <c r="M3567">
        <v>90008</v>
      </c>
      <c r="N3567">
        <v>444</v>
      </c>
      <c r="O3567" t="s">
        <v>978</v>
      </c>
      <c r="P3567">
        <v>7</v>
      </c>
      <c r="Q3567">
        <v>6</v>
      </c>
      <c r="R3567" t="s">
        <v>32</v>
      </c>
      <c r="T3567">
        <v>7.18</v>
      </c>
      <c r="U3567">
        <v>96</v>
      </c>
      <c r="V3567" t="s">
        <v>33</v>
      </c>
      <c r="W3567" s="2">
        <v>43300</v>
      </c>
      <c r="X3567" t="s">
        <v>39</v>
      </c>
      <c r="Y3567" t="s">
        <v>34</v>
      </c>
      <c r="Z3567" t="s">
        <v>52</v>
      </c>
    </row>
    <row r="3568" spans="1:26" x14ac:dyDescent="0.25">
      <c r="A3568">
        <v>4</v>
      </c>
      <c r="B3568" t="s">
        <v>43</v>
      </c>
      <c r="C3568">
        <v>6</v>
      </c>
      <c r="D3568" t="s">
        <v>11</v>
      </c>
      <c r="E3568" t="s">
        <v>465</v>
      </c>
      <c r="F3568" t="s">
        <v>13</v>
      </c>
      <c r="G3568" t="s">
        <v>5453</v>
      </c>
      <c r="H3568" s="1">
        <v>0.6</v>
      </c>
      <c r="I3568" s="2">
        <v>43376</v>
      </c>
      <c r="J3568" s="8">
        <f t="shared" si="55"/>
        <v>2018</v>
      </c>
      <c r="K3568" t="s">
        <v>5553</v>
      </c>
      <c r="L3568" t="s">
        <v>73</v>
      </c>
      <c r="M3568">
        <v>75051</v>
      </c>
      <c r="N3568">
        <v>566</v>
      </c>
      <c r="O3568" t="s">
        <v>681</v>
      </c>
      <c r="P3568">
        <v>-30</v>
      </c>
      <c r="Q3568">
        <v>5</v>
      </c>
      <c r="R3568" t="s">
        <v>75</v>
      </c>
      <c r="T3568">
        <v>-29.51</v>
      </c>
      <c r="U3568">
        <v>38</v>
      </c>
      <c r="V3568" t="s">
        <v>33</v>
      </c>
      <c r="W3568" s="2">
        <v>43380</v>
      </c>
      <c r="X3568" t="s">
        <v>39</v>
      </c>
      <c r="Y3568" t="s">
        <v>77</v>
      </c>
      <c r="Z3568" t="s">
        <v>47</v>
      </c>
    </row>
    <row r="3569" spans="1:26" x14ac:dyDescent="0.25">
      <c r="A3569">
        <v>7</v>
      </c>
      <c r="B3569" t="s">
        <v>25</v>
      </c>
      <c r="C3569">
        <v>6</v>
      </c>
      <c r="D3569" t="s">
        <v>26</v>
      </c>
      <c r="E3569" t="s">
        <v>1269</v>
      </c>
      <c r="F3569" t="s">
        <v>13</v>
      </c>
      <c r="G3569" t="s">
        <v>620</v>
      </c>
      <c r="H3569" s="1">
        <v>0.2</v>
      </c>
      <c r="I3569" s="2">
        <v>43191</v>
      </c>
      <c r="J3569" s="8">
        <f t="shared" si="55"/>
        <v>2018</v>
      </c>
      <c r="K3569" t="s">
        <v>1270</v>
      </c>
      <c r="L3569" t="s">
        <v>30</v>
      </c>
      <c r="M3569">
        <v>85635</v>
      </c>
      <c r="N3569">
        <v>1507</v>
      </c>
      <c r="O3569" t="s">
        <v>346</v>
      </c>
      <c r="P3569">
        <v>10</v>
      </c>
      <c r="Q3569">
        <v>5</v>
      </c>
      <c r="R3569" t="s">
        <v>32</v>
      </c>
      <c r="T3569">
        <v>9.86</v>
      </c>
      <c r="U3569">
        <v>32</v>
      </c>
      <c r="V3569" t="s">
        <v>33</v>
      </c>
      <c r="W3569" s="2">
        <v>43198</v>
      </c>
      <c r="X3569" t="s">
        <v>39</v>
      </c>
      <c r="Y3569" t="s">
        <v>199</v>
      </c>
      <c r="Z3569" t="s">
        <v>176</v>
      </c>
    </row>
    <row r="3570" spans="1:26" x14ac:dyDescent="0.25">
      <c r="A3570">
        <v>7</v>
      </c>
      <c r="B3570" t="s">
        <v>25</v>
      </c>
      <c r="C3570">
        <v>6</v>
      </c>
      <c r="D3570" t="s">
        <v>26</v>
      </c>
      <c r="E3570" t="s">
        <v>1269</v>
      </c>
      <c r="F3570" t="s">
        <v>13</v>
      </c>
      <c r="G3570" t="s">
        <v>620</v>
      </c>
      <c r="H3570" s="1">
        <v>0.2</v>
      </c>
      <c r="I3570" s="2">
        <v>43191</v>
      </c>
      <c r="J3570" s="8">
        <f t="shared" si="55"/>
        <v>2018</v>
      </c>
      <c r="K3570" t="s">
        <v>1270</v>
      </c>
      <c r="L3570" t="s">
        <v>30</v>
      </c>
      <c r="M3570">
        <v>85635</v>
      </c>
      <c r="N3570">
        <v>298</v>
      </c>
      <c r="O3570" t="s">
        <v>1271</v>
      </c>
      <c r="P3570">
        <v>3</v>
      </c>
      <c r="Q3570">
        <v>2</v>
      </c>
      <c r="R3570" t="s">
        <v>32</v>
      </c>
      <c r="T3570">
        <v>3.01</v>
      </c>
      <c r="U3570">
        <v>30</v>
      </c>
      <c r="V3570" t="s">
        <v>33</v>
      </c>
      <c r="W3570" s="2">
        <v>43198</v>
      </c>
      <c r="X3570" t="s">
        <v>39</v>
      </c>
      <c r="Y3570" t="s">
        <v>199</v>
      </c>
      <c r="Z3570" t="s">
        <v>56</v>
      </c>
    </row>
    <row r="3571" spans="1:26" x14ac:dyDescent="0.25">
      <c r="A3571">
        <v>5</v>
      </c>
      <c r="B3571" t="s">
        <v>43</v>
      </c>
      <c r="C3571">
        <v>6</v>
      </c>
      <c r="D3571" t="s">
        <v>26</v>
      </c>
      <c r="E3571" t="s">
        <v>3823</v>
      </c>
      <c r="F3571" t="s">
        <v>13</v>
      </c>
      <c r="G3571" t="s">
        <v>2312</v>
      </c>
      <c r="H3571" s="1">
        <v>0.2</v>
      </c>
      <c r="I3571" s="2">
        <v>43162</v>
      </c>
      <c r="J3571" s="8">
        <f t="shared" si="55"/>
        <v>2018</v>
      </c>
      <c r="K3571" t="s">
        <v>3824</v>
      </c>
      <c r="L3571" t="s">
        <v>73</v>
      </c>
      <c r="M3571">
        <v>78664</v>
      </c>
      <c r="N3571">
        <v>41</v>
      </c>
      <c r="O3571" t="s">
        <v>8255</v>
      </c>
      <c r="P3571">
        <v>1</v>
      </c>
      <c r="Q3571">
        <v>1</v>
      </c>
      <c r="R3571" t="s">
        <v>75</v>
      </c>
      <c r="T3571">
        <v>0.78</v>
      </c>
      <c r="U3571">
        <v>2</v>
      </c>
      <c r="V3571" t="s">
        <v>19</v>
      </c>
      <c r="W3571" s="2">
        <v>43167</v>
      </c>
      <c r="X3571" t="s">
        <v>39</v>
      </c>
      <c r="Y3571" t="s">
        <v>77</v>
      </c>
      <c r="Z3571" t="s">
        <v>176</v>
      </c>
    </row>
    <row r="3572" spans="1:26" x14ac:dyDescent="0.25">
      <c r="A3572">
        <v>5</v>
      </c>
      <c r="B3572" t="s">
        <v>43</v>
      </c>
      <c r="C3572">
        <v>6</v>
      </c>
      <c r="D3572" t="s">
        <v>26</v>
      </c>
      <c r="E3572" t="s">
        <v>3823</v>
      </c>
      <c r="F3572" t="s">
        <v>13</v>
      </c>
      <c r="G3572" t="s">
        <v>2312</v>
      </c>
      <c r="H3572" s="1">
        <v>0.2</v>
      </c>
      <c r="I3572" s="2">
        <v>43162</v>
      </c>
      <c r="J3572" s="8">
        <f t="shared" si="55"/>
        <v>2018</v>
      </c>
      <c r="K3572" t="s">
        <v>3824</v>
      </c>
      <c r="L3572" t="s">
        <v>73</v>
      </c>
      <c r="M3572">
        <v>78664</v>
      </c>
      <c r="N3572">
        <v>806</v>
      </c>
      <c r="O3572" t="s">
        <v>3682</v>
      </c>
      <c r="P3572">
        <v>-786</v>
      </c>
      <c r="Q3572">
        <v>3</v>
      </c>
      <c r="R3572" t="s">
        <v>75</v>
      </c>
      <c r="T3572">
        <v>-786.01</v>
      </c>
      <c r="U3572">
        <v>3930</v>
      </c>
      <c r="V3572" t="s">
        <v>19</v>
      </c>
      <c r="W3572" s="2">
        <v>43167</v>
      </c>
      <c r="X3572" t="s">
        <v>39</v>
      </c>
      <c r="Y3572" t="s">
        <v>77</v>
      </c>
      <c r="Z3572" t="s">
        <v>356</v>
      </c>
    </row>
    <row r="3573" spans="1:26" x14ac:dyDescent="0.25">
      <c r="A3573">
        <v>5</v>
      </c>
      <c r="B3573" t="s">
        <v>43</v>
      </c>
      <c r="C3573">
        <v>6</v>
      </c>
      <c r="D3573" t="s">
        <v>50</v>
      </c>
      <c r="E3573" t="s">
        <v>3823</v>
      </c>
      <c r="F3573" t="s">
        <v>13</v>
      </c>
      <c r="G3573" t="s">
        <v>2312</v>
      </c>
      <c r="H3573" s="1">
        <v>0.2</v>
      </c>
      <c r="I3573" s="2">
        <v>43162</v>
      </c>
      <c r="J3573" s="8">
        <f t="shared" si="55"/>
        <v>2018</v>
      </c>
      <c r="K3573" t="s">
        <v>3824</v>
      </c>
      <c r="L3573" t="s">
        <v>73</v>
      </c>
      <c r="M3573">
        <v>78664</v>
      </c>
      <c r="N3573">
        <v>1299</v>
      </c>
      <c r="O3573" t="s">
        <v>4863</v>
      </c>
      <c r="P3573">
        <v>32</v>
      </c>
      <c r="Q3573">
        <v>3</v>
      </c>
      <c r="R3573" t="s">
        <v>75</v>
      </c>
      <c r="T3573">
        <v>32.4</v>
      </c>
      <c r="U3573">
        <v>432</v>
      </c>
      <c r="V3573" t="s">
        <v>19</v>
      </c>
      <c r="W3573" s="2">
        <v>43167</v>
      </c>
      <c r="X3573" t="s">
        <v>39</v>
      </c>
      <c r="Y3573" t="s">
        <v>77</v>
      </c>
      <c r="Z3573" t="s">
        <v>52</v>
      </c>
    </row>
    <row r="3574" spans="1:26" x14ac:dyDescent="0.25">
      <c r="A3574">
        <v>5</v>
      </c>
      <c r="B3574" t="s">
        <v>43</v>
      </c>
      <c r="C3574">
        <v>6</v>
      </c>
      <c r="D3574" t="s">
        <v>50</v>
      </c>
      <c r="E3574" t="s">
        <v>3823</v>
      </c>
      <c r="F3574" t="s">
        <v>13</v>
      </c>
      <c r="G3574" t="s">
        <v>2312</v>
      </c>
      <c r="H3574" s="1">
        <v>0.2</v>
      </c>
      <c r="I3574" s="2">
        <v>43162</v>
      </c>
      <c r="J3574" s="8">
        <f t="shared" si="55"/>
        <v>2018</v>
      </c>
      <c r="K3574" t="s">
        <v>3824</v>
      </c>
      <c r="L3574" t="s">
        <v>73</v>
      </c>
      <c r="M3574">
        <v>78664</v>
      </c>
      <c r="N3574">
        <v>1603</v>
      </c>
      <c r="O3574" t="s">
        <v>1240</v>
      </c>
      <c r="P3574">
        <v>6</v>
      </c>
      <c r="Q3574">
        <v>7</v>
      </c>
      <c r="R3574" t="s">
        <v>75</v>
      </c>
      <c r="T3574">
        <v>5.74</v>
      </c>
      <c r="U3574">
        <v>42</v>
      </c>
      <c r="V3574" t="s">
        <v>19</v>
      </c>
      <c r="W3574" s="2">
        <v>43167</v>
      </c>
      <c r="X3574" t="s">
        <v>39</v>
      </c>
      <c r="Y3574" t="s">
        <v>77</v>
      </c>
      <c r="Z3574" t="s">
        <v>113</v>
      </c>
    </row>
    <row r="3575" spans="1:26" x14ac:dyDescent="0.25">
      <c r="A3575">
        <v>2</v>
      </c>
      <c r="B3575" t="s">
        <v>43</v>
      </c>
      <c r="C3575">
        <v>3</v>
      </c>
      <c r="D3575" t="s">
        <v>26</v>
      </c>
      <c r="E3575" t="s">
        <v>1832</v>
      </c>
      <c r="F3575" t="s">
        <v>13</v>
      </c>
      <c r="G3575" t="s">
        <v>2107</v>
      </c>
      <c r="H3575" s="1">
        <v>0</v>
      </c>
      <c r="I3575" s="2">
        <v>43315</v>
      </c>
      <c r="J3575" s="8">
        <f t="shared" si="55"/>
        <v>2018</v>
      </c>
      <c r="K3575" t="s">
        <v>3346</v>
      </c>
      <c r="L3575" t="s">
        <v>73</v>
      </c>
      <c r="M3575">
        <v>74133</v>
      </c>
      <c r="N3575">
        <v>1589</v>
      </c>
      <c r="O3575" t="s">
        <v>312</v>
      </c>
      <c r="P3575">
        <v>38</v>
      </c>
      <c r="Q3575">
        <v>3</v>
      </c>
      <c r="R3575" t="s">
        <v>75</v>
      </c>
      <c r="T3575">
        <v>38.32</v>
      </c>
      <c r="U3575">
        <v>82</v>
      </c>
      <c r="V3575" t="s">
        <v>19</v>
      </c>
      <c r="W3575" s="2">
        <v>43317</v>
      </c>
      <c r="X3575" t="s">
        <v>20</v>
      </c>
      <c r="Y3575" t="s">
        <v>401</v>
      </c>
      <c r="Z3575" t="s">
        <v>119</v>
      </c>
    </row>
    <row r="3576" spans="1:26" x14ac:dyDescent="0.25">
      <c r="A3576">
        <v>2</v>
      </c>
      <c r="B3576" t="s">
        <v>43</v>
      </c>
      <c r="C3576">
        <v>3</v>
      </c>
      <c r="D3576" t="s">
        <v>50</v>
      </c>
      <c r="E3576" t="s">
        <v>1832</v>
      </c>
      <c r="F3576" t="s">
        <v>13</v>
      </c>
      <c r="G3576" t="s">
        <v>2107</v>
      </c>
      <c r="H3576" s="1">
        <v>0</v>
      </c>
      <c r="I3576" s="2">
        <v>43315</v>
      </c>
      <c r="J3576" s="8">
        <f t="shared" si="55"/>
        <v>2018</v>
      </c>
      <c r="K3576" t="s">
        <v>3346</v>
      </c>
      <c r="L3576" t="s">
        <v>73</v>
      </c>
      <c r="M3576">
        <v>74133</v>
      </c>
      <c r="N3576">
        <v>1472</v>
      </c>
      <c r="O3576" t="s">
        <v>4851</v>
      </c>
      <c r="P3576">
        <v>23</v>
      </c>
      <c r="Q3576">
        <v>12</v>
      </c>
      <c r="R3576" t="s">
        <v>75</v>
      </c>
      <c r="T3576">
        <v>23.42</v>
      </c>
      <c r="U3576">
        <v>167</v>
      </c>
      <c r="V3576" t="s">
        <v>19</v>
      </c>
      <c r="W3576" s="2">
        <v>43317</v>
      </c>
      <c r="X3576" t="s">
        <v>20</v>
      </c>
      <c r="Y3576" t="s">
        <v>401</v>
      </c>
      <c r="Z3576" t="s">
        <v>113</v>
      </c>
    </row>
    <row r="3577" spans="1:26" x14ac:dyDescent="0.25">
      <c r="A3577">
        <v>4</v>
      </c>
      <c r="B3577" t="s">
        <v>43</v>
      </c>
      <c r="C3577">
        <v>6</v>
      </c>
      <c r="D3577" t="s">
        <v>11</v>
      </c>
      <c r="E3577" t="s">
        <v>209</v>
      </c>
      <c r="F3577" t="s">
        <v>13</v>
      </c>
      <c r="G3577" t="s">
        <v>2516</v>
      </c>
      <c r="H3577" s="1">
        <v>0</v>
      </c>
      <c r="I3577" s="2">
        <v>43306</v>
      </c>
      <c r="J3577" s="8">
        <f t="shared" si="55"/>
        <v>2018</v>
      </c>
      <c r="K3577" t="s">
        <v>2517</v>
      </c>
      <c r="L3577" t="s">
        <v>16</v>
      </c>
      <c r="M3577">
        <v>39212</v>
      </c>
      <c r="N3577">
        <v>1201</v>
      </c>
      <c r="O3577" t="s">
        <v>8170</v>
      </c>
      <c r="P3577">
        <v>389</v>
      </c>
      <c r="Q3577">
        <v>8</v>
      </c>
      <c r="R3577" t="s">
        <v>18</v>
      </c>
      <c r="T3577">
        <v>388.81</v>
      </c>
      <c r="U3577">
        <v>2430</v>
      </c>
      <c r="V3577" t="s">
        <v>19</v>
      </c>
      <c r="W3577" s="2">
        <v>43310</v>
      </c>
      <c r="X3577" t="s">
        <v>39</v>
      </c>
      <c r="Y3577" t="s">
        <v>887</v>
      </c>
      <c r="Z3577" t="s">
        <v>41</v>
      </c>
    </row>
    <row r="3578" spans="1:26" x14ac:dyDescent="0.25">
      <c r="A3578">
        <v>4</v>
      </c>
      <c r="B3578" t="s">
        <v>43</v>
      </c>
      <c r="C3578">
        <v>6</v>
      </c>
      <c r="D3578" t="s">
        <v>26</v>
      </c>
      <c r="E3578" t="s">
        <v>209</v>
      </c>
      <c r="F3578" t="s">
        <v>13</v>
      </c>
      <c r="G3578" t="s">
        <v>2516</v>
      </c>
      <c r="H3578" s="1">
        <v>0</v>
      </c>
      <c r="I3578" s="2">
        <v>43306</v>
      </c>
      <c r="J3578" s="8">
        <f t="shared" si="55"/>
        <v>2018</v>
      </c>
      <c r="K3578" t="s">
        <v>2517</v>
      </c>
      <c r="L3578" t="s">
        <v>16</v>
      </c>
      <c r="M3578">
        <v>39212</v>
      </c>
      <c r="N3578">
        <v>117</v>
      </c>
      <c r="O3578" t="s">
        <v>3870</v>
      </c>
      <c r="P3578">
        <v>0</v>
      </c>
      <c r="Q3578">
        <v>1</v>
      </c>
      <c r="R3578" t="s">
        <v>18</v>
      </c>
      <c r="T3578">
        <v>0.32</v>
      </c>
      <c r="U3578">
        <v>8</v>
      </c>
      <c r="V3578" t="s">
        <v>19</v>
      </c>
      <c r="W3578" s="2">
        <v>43310</v>
      </c>
      <c r="X3578" t="s">
        <v>39</v>
      </c>
      <c r="Y3578" t="s">
        <v>887</v>
      </c>
      <c r="Z3578" t="s">
        <v>42</v>
      </c>
    </row>
    <row r="3579" spans="1:26" x14ac:dyDescent="0.25">
      <c r="A3579">
        <v>4</v>
      </c>
      <c r="B3579" t="s">
        <v>43</v>
      </c>
      <c r="C3579">
        <v>6</v>
      </c>
      <c r="D3579" t="s">
        <v>26</v>
      </c>
      <c r="E3579" t="s">
        <v>209</v>
      </c>
      <c r="F3579" t="s">
        <v>13</v>
      </c>
      <c r="G3579" t="s">
        <v>2516</v>
      </c>
      <c r="H3579" s="1">
        <v>0</v>
      </c>
      <c r="I3579" s="2">
        <v>43306</v>
      </c>
      <c r="J3579" s="8">
        <f t="shared" si="55"/>
        <v>2018</v>
      </c>
      <c r="K3579" t="s">
        <v>2517</v>
      </c>
      <c r="L3579" t="s">
        <v>16</v>
      </c>
      <c r="M3579">
        <v>39212</v>
      </c>
      <c r="N3579">
        <v>106</v>
      </c>
      <c r="O3579" t="s">
        <v>2833</v>
      </c>
      <c r="P3579">
        <v>32</v>
      </c>
      <c r="Q3579">
        <v>5</v>
      </c>
      <c r="R3579" t="s">
        <v>18</v>
      </c>
      <c r="T3579">
        <v>32.090000000000003</v>
      </c>
      <c r="U3579">
        <v>66</v>
      </c>
      <c r="V3579" t="s">
        <v>19</v>
      </c>
      <c r="W3579" s="2">
        <v>43310</v>
      </c>
      <c r="X3579" t="s">
        <v>39</v>
      </c>
      <c r="Y3579" t="s">
        <v>887</v>
      </c>
      <c r="Z3579" t="s">
        <v>64</v>
      </c>
    </row>
    <row r="3580" spans="1:26" x14ac:dyDescent="0.25">
      <c r="A3580">
        <v>6</v>
      </c>
      <c r="B3580" t="s">
        <v>10</v>
      </c>
      <c r="C3580">
        <v>6</v>
      </c>
      <c r="D3580" t="s">
        <v>11</v>
      </c>
      <c r="E3580" t="s">
        <v>36</v>
      </c>
      <c r="F3580" t="s">
        <v>13</v>
      </c>
      <c r="G3580" t="s">
        <v>1647</v>
      </c>
      <c r="H3580" s="1">
        <v>0.45</v>
      </c>
      <c r="I3580" s="2">
        <v>43431</v>
      </c>
      <c r="J3580" s="8">
        <f t="shared" si="55"/>
        <v>2018</v>
      </c>
      <c r="K3580" t="s">
        <v>2574</v>
      </c>
      <c r="L3580" t="s">
        <v>16</v>
      </c>
      <c r="M3580">
        <v>33311</v>
      </c>
      <c r="N3580">
        <v>964</v>
      </c>
      <c r="O3580" t="s">
        <v>1859</v>
      </c>
      <c r="P3580">
        <v>-114</v>
      </c>
      <c r="Q3580">
        <v>7</v>
      </c>
      <c r="R3580" t="s">
        <v>18</v>
      </c>
      <c r="T3580">
        <v>-114.35</v>
      </c>
      <c r="U3580">
        <v>331</v>
      </c>
      <c r="V3580" t="s">
        <v>19</v>
      </c>
      <c r="W3580" s="2">
        <v>43437</v>
      </c>
      <c r="X3580" t="s">
        <v>39</v>
      </c>
      <c r="Y3580" t="s">
        <v>40</v>
      </c>
      <c r="Z3580" t="s">
        <v>41</v>
      </c>
    </row>
    <row r="3581" spans="1:26" x14ac:dyDescent="0.25">
      <c r="A3581">
        <v>6</v>
      </c>
      <c r="B3581" t="s">
        <v>10</v>
      </c>
      <c r="C3581">
        <v>6</v>
      </c>
      <c r="D3581" t="s">
        <v>50</v>
      </c>
      <c r="E3581" t="s">
        <v>36</v>
      </c>
      <c r="F3581" t="s">
        <v>13</v>
      </c>
      <c r="G3581" t="s">
        <v>1647</v>
      </c>
      <c r="H3581" s="1">
        <v>0.2</v>
      </c>
      <c r="I3581" s="2">
        <v>43431</v>
      </c>
      <c r="J3581" s="8">
        <f t="shared" si="55"/>
        <v>2018</v>
      </c>
      <c r="K3581" t="s">
        <v>2574</v>
      </c>
      <c r="L3581" t="s">
        <v>16</v>
      </c>
      <c r="M3581">
        <v>33311</v>
      </c>
      <c r="N3581">
        <v>1628</v>
      </c>
      <c r="O3581" t="s">
        <v>5046</v>
      </c>
      <c r="P3581">
        <v>15</v>
      </c>
      <c r="Q3581">
        <v>1</v>
      </c>
      <c r="R3581" t="s">
        <v>18</v>
      </c>
      <c r="T3581">
        <v>14.59</v>
      </c>
      <c r="U3581">
        <v>117</v>
      </c>
      <c r="V3581" t="s">
        <v>19</v>
      </c>
      <c r="W3581" s="2">
        <v>43437</v>
      </c>
      <c r="X3581" t="s">
        <v>39</v>
      </c>
      <c r="Y3581" t="s">
        <v>40</v>
      </c>
      <c r="Z3581" t="s">
        <v>52</v>
      </c>
    </row>
    <row r="3582" spans="1:26" x14ac:dyDescent="0.25">
      <c r="A3582">
        <v>4</v>
      </c>
      <c r="B3582" t="s">
        <v>43</v>
      </c>
      <c r="C3582">
        <v>6</v>
      </c>
      <c r="D3582" t="s">
        <v>26</v>
      </c>
      <c r="E3582" t="s">
        <v>3400</v>
      </c>
      <c r="F3582" t="s">
        <v>13</v>
      </c>
      <c r="G3582" t="s">
        <v>1583</v>
      </c>
      <c r="H3582" s="1">
        <v>0.2</v>
      </c>
      <c r="I3582" s="2">
        <v>43222</v>
      </c>
      <c r="J3582" s="8">
        <f t="shared" si="55"/>
        <v>2018</v>
      </c>
      <c r="K3582" t="s">
        <v>3853</v>
      </c>
      <c r="L3582" t="s">
        <v>73</v>
      </c>
      <c r="M3582">
        <v>75061</v>
      </c>
      <c r="N3582">
        <v>213</v>
      </c>
      <c r="O3582" t="s">
        <v>3854</v>
      </c>
      <c r="P3582">
        <v>2</v>
      </c>
      <c r="Q3582">
        <v>2</v>
      </c>
      <c r="R3582" t="s">
        <v>75</v>
      </c>
      <c r="T3582">
        <v>1.76</v>
      </c>
      <c r="U3582">
        <v>5</v>
      </c>
      <c r="V3582" t="s">
        <v>19</v>
      </c>
      <c r="W3582" s="2">
        <v>43226</v>
      </c>
      <c r="X3582" t="s">
        <v>39</v>
      </c>
      <c r="Y3582" t="s">
        <v>77</v>
      </c>
      <c r="Z3582" t="s">
        <v>35</v>
      </c>
    </row>
    <row r="3583" spans="1:26" x14ac:dyDescent="0.25">
      <c r="A3583">
        <v>4</v>
      </c>
      <c r="B3583" t="s">
        <v>43</v>
      </c>
      <c r="C3583">
        <v>6</v>
      </c>
      <c r="D3583" t="s">
        <v>26</v>
      </c>
      <c r="E3583" t="s">
        <v>3400</v>
      </c>
      <c r="F3583" t="s">
        <v>13</v>
      </c>
      <c r="G3583" t="s">
        <v>1583</v>
      </c>
      <c r="H3583" s="1">
        <v>0.2</v>
      </c>
      <c r="I3583" s="2">
        <v>43222</v>
      </c>
      <c r="J3583" s="8">
        <f t="shared" si="55"/>
        <v>2018</v>
      </c>
      <c r="K3583" t="s">
        <v>3853</v>
      </c>
      <c r="L3583" t="s">
        <v>73</v>
      </c>
      <c r="M3583">
        <v>75061</v>
      </c>
      <c r="N3583">
        <v>117</v>
      </c>
      <c r="O3583" t="s">
        <v>3870</v>
      </c>
      <c r="P3583">
        <v>-4</v>
      </c>
      <c r="Q3583">
        <v>3</v>
      </c>
      <c r="R3583" t="s">
        <v>75</v>
      </c>
      <c r="T3583">
        <v>-3.79</v>
      </c>
      <c r="U3583">
        <v>19</v>
      </c>
      <c r="V3583" t="s">
        <v>19</v>
      </c>
      <c r="W3583" s="2">
        <v>43226</v>
      </c>
      <c r="X3583" t="s">
        <v>39</v>
      </c>
      <c r="Y3583" t="s">
        <v>77</v>
      </c>
      <c r="Z3583" t="s">
        <v>42</v>
      </c>
    </row>
    <row r="3584" spans="1:26" x14ac:dyDescent="0.25">
      <c r="A3584">
        <v>4</v>
      </c>
      <c r="B3584" t="s">
        <v>43</v>
      </c>
      <c r="C3584">
        <v>6</v>
      </c>
      <c r="D3584" t="s">
        <v>26</v>
      </c>
      <c r="E3584" t="s">
        <v>3400</v>
      </c>
      <c r="F3584" t="s">
        <v>13</v>
      </c>
      <c r="G3584" t="s">
        <v>1583</v>
      </c>
      <c r="H3584" s="1">
        <v>0.2</v>
      </c>
      <c r="I3584" s="2">
        <v>43222</v>
      </c>
      <c r="J3584" s="8">
        <f t="shared" si="55"/>
        <v>2018</v>
      </c>
      <c r="K3584" t="s">
        <v>3853</v>
      </c>
      <c r="L3584" t="s">
        <v>73</v>
      </c>
      <c r="M3584">
        <v>75061</v>
      </c>
      <c r="N3584">
        <v>1514</v>
      </c>
      <c r="O3584" t="s">
        <v>3895</v>
      </c>
      <c r="P3584">
        <v>-3</v>
      </c>
      <c r="Q3584">
        <v>3</v>
      </c>
      <c r="R3584" t="s">
        <v>75</v>
      </c>
      <c r="T3584">
        <v>-3.17</v>
      </c>
      <c r="U3584">
        <v>13</v>
      </c>
      <c r="V3584" t="s">
        <v>19</v>
      </c>
      <c r="W3584" s="2">
        <v>43226</v>
      </c>
      <c r="X3584" t="s">
        <v>39</v>
      </c>
      <c r="Y3584" t="s">
        <v>77</v>
      </c>
      <c r="Z3584" t="s">
        <v>42</v>
      </c>
    </row>
    <row r="3585" spans="1:26" x14ac:dyDescent="0.25">
      <c r="A3585">
        <v>4</v>
      </c>
      <c r="B3585" t="s">
        <v>43</v>
      </c>
      <c r="C3585">
        <v>6</v>
      </c>
      <c r="D3585" t="s">
        <v>26</v>
      </c>
      <c r="E3585" t="s">
        <v>369</v>
      </c>
      <c r="F3585" t="s">
        <v>13</v>
      </c>
      <c r="G3585" t="s">
        <v>544</v>
      </c>
      <c r="H3585" s="1">
        <v>0</v>
      </c>
      <c r="I3585" s="2">
        <v>43263</v>
      </c>
      <c r="J3585" s="8">
        <f t="shared" si="55"/>
        <v>2018</v>
      </c>
      <c r="K3585" t="s">
        <v>6562</v>
      </c>
      <c r="L3585" t="s">
        <v>30</v>
      </c>
      <c r="M3585">
        <v>91104</v>
      </c>
      <c r="N3585">
        <v>1833</v>
      </c>
      <c r="O3585" t="s">
        <v>3638</v>
      </c>
      <c r="P3585">
        <v>6</v>
      </c>
      <c r="Q3585">
        <v>2</v>
      </c>
      <c r="R3585" t="s">
        <v>32</v>
      </c>
      <c r="T3585">
        <v>6.22</v>
      </c>
      <c r="U3585">
        <v>13</v>
      </c>
      <c r="V3585" t="s">
        <v>33</v>
      </c>
      <c r="W3585" s="2">
        <v>43267</v>
      </c>
      <c r="X3585" t="s">
        <v>39</v>
      </c>
      <c r="Y3585" t="s">
        <v>34</v>
      </c>
      <c r="Z3585" t="s">
        <v>64</v>
      </c>
    </row>
    <row r="3586" spans="1:26" x14ac:dyDescent="0.25">
      <c r="A3586">
        <v>4</v>
      </c>
      <c r="B3586" t="s">
        <v>43</v>
      </c>
      <c r="C3586">
        <v>6</v>
      </c>
      <c r="D3586" t="s">
        <v>26</v>
      </c>
      <c r="E3586" t="s">
        <v>369</v>
      </c>
      <c r="F3586" t="s">
        <v>13</v>
      </c>
      <c r="G3586" t="s">
        <v>544</v>
      </c>
      <c r="H3586" s="1">
        <v>0</v>
      </c>
      <c r="I3586" s="2">
        <v>43263</v>
      </c>
      <c r="J3586" s="8">
        <f t="shared" ref="J3586:J3649" si="56">YEAR(I3586)</f>
        <v>2018</v>
      </c>
      <c r="K3586" t="s">
        <v>6562</v>
      </c>
      <c r="L3586" t="s">
        <v>30</v>
      </c>
      <c r="M3586">
        <v>91104</v>
      </c>
      <c r="N3586">
        <v>905</v>
      </c>
      <c r="O3586" t="s">
        <v>8253</v>
      </c>
      <c r="P3586">
        <v>84</v>
      </c>
      <c r="Q3586">
        <v>6</v>
      </c>
      <c r="R3586" t="s">
        <v>32</v>
      </c>
      <c r="T3586">
        <v>83.65</v>
      </c>
      <c r="U3586">
        <v>186</v>
      </c>
      <c r="V3586" t="s">
        <v>33</v>
      </c>
      <c r="W3586" s="2">
        <v>43267</v>
      </c>
      <c r="X3586" t="s">
        <v>39</v>
      </c>
      <c r="Y3586" t="s">
        <v>34</v>
      </c>
      <c r="Z3586" t="s">
        <v>64</v>
      </c>
    </row>
    <row r="3587" spans="1:26" x14ac:dyDescent="0.25">
      <c r="A3587">
        <v>4</v>
      </c>
      <c r="B3587" t="s">
        <v>43</v>
      </c>
      <c r="C3587">
        <v>6</v>
      </c>
      <c r="D3587" t="s">
        <v>26</v>
      </c>
      <c r="E3587" t="s">
        <v>27</v>
      </c>
      <c r="F3587" t="s">
        <v>13</v>
      </c>
      <c r="G3587" t="s">
        <v>486</v>
      </c>
      <c r="H3587" s="1">
        <v>0</v>
      </c>
      <c r="I3587" s="2">
        <v>43435</v>
      </c>
      <c r="J3587" s="8">
        <f t="shared" si="56"/>
        <v>2018</v>
      </c>
      <c r="K3587" t="s">
        <v>8024</v>
      </c>
      <c r="L3587" t="s">
        <v>30</v>
      </c>
      <c r="M3587">
        <v>90004</v>
      </c>
      <c r="N3587">
        <v>1412</v>
      </c>
      <c r="O3587" t="s">
        <v>352</v>
      </c>
      <c r="P3587">
        <v>7</v>
      </c>
      <c r="Q3587">
        <v>8</v>
      </c>
      <c r="R3587" t="s">
        <v>32</v>
      </c>
      <c r="S3587" t="s">
        <v>92</v>
      </c>
      <c r="T3587">
        <v>6.91</v>
      </c>
      <c r="U3587">
        <v>23</v>
      </c>
      <c r="V3587" t="s">
        <v>33</v>
      </c>
      <c r="W3587" s="2">
        <v>43439</v>
      </c>
      <c r="X3587" t="s">
        <v>39</v>
      </c>
      <c r="Y3587" t="s">
        <v>34</v>
      </c>
      <c r="Z3587" t="s">
        <v>49</v>
      </c>
    </row>
    <row r="3588" spans="1:26" x14ac:dyDescent="0.25">
      <c r="A3588">
        <v>6</v>
      </c>
      <c r="B3588" t="s">
        <v>10</v>
      </c>
      <c r="C3588">
        <v>6</v>
      </c>
      <c r="D3588" t="s">
        <v>26</v>
      </c>
      <c r="E3588" t="s">
        <v>178</v>
      </c>
      <c r="F3588" t="s">
        <v>13</v>
      </c>
      <c r="G3588" t="s">
        <v>1285</v>
      </c>
      <c r="H3588" s="1">
        <v>0.2</v>
      </c>
      <c r="I3588" s="2">
        <v>43198</v>
      </c>
      <c r="J3588" s="8">
        <f t="shared" si="56"/>
        <v>2018</v>
      </c>
      <c r="K3588" t="s">
        <v>7507</v>
      </c>
      <c r="L3588" t="s">
        <v>102</v>
      </c>
      <c r="M3588">
        <v>45373</v>
      </c>
      <c r="N3588">
        <v>3</v>
      </c>
      <c r="O3588" t="s">
        <v>4266</v>
      </c>
      <c r="P3588">
        <v>3</v>
      </c>
      <c r="Q3588">
        <v>1</v>
      </c>
      <c r="R3588" t="s">
        <v>104</v>
      </c>
      <c r="T3588">
        <v>3.22</v>
      </c>
      <c r="U3588">
        <v>9</v>
      </c>
      <c r="V3588" t="s">
        <v>76</v>
      </c>
      <c r="W3588" s="2">
        <v>43204</v>
      </c>
      <c r="X3588" t="s">
        <v>39</v>
      </c>
      <c r="Y3588" t="s">
        <v>309</v>
      </c>
      <c r="Z3588" t="s">
        <v>119</v>
      </c>
    </row>
    <row r="3589" spans="1:26" x14ac:dyDescent="0.25">
      <c r="A3589">
        <v>6</v>
      </c>
      <c r="B3589" t="s">
        <v>10</v>
      </c>
      <c r="C3589">
        <v>6</v>
      </c>
      <c r="D3589" t="s">
        <v>26</v>
      </c>
      <c r="E3589" t="s">
        <v>178</v>
      </c>
      <c r="F3589" t="s">
        <v>13</v>
      </c>
      <c r="G3589" t="s">
        <v>1285</v>
      </c>
      <c r="H3589" s="1">
        <v>0.7</v>
      </c>
      <c r="I3589" s="2">
        <v>43198</v>
      </c>
      <c r="J3589" s="8">
        <f t="shared" si="56"/>
        <v>2018</v>
      </c>
      <c r="K3589" t="s">
        <v>7507</v>
      </c>
      <c r="L3589" t="s">
        <v>102</v>
      </c>
      <c r="M3589">
        <v>45373</v>
      </c>
      <c r="N3589">
        <v>422</v>
      </c>
      <c r="O3589" t="s">
        <v>3529</v>
      </c>
      <c r="P3589">
        <v>-101</v>
      </c>
      <c r="Q3589">
        <v>6</v>
      </c>
      <c r="R3589" t="s">
        <v>104</v>
      </c>
      <c r="T3589">
        <v>-100.92</v>
      </c>
      <c r="U3589">
        <v>121</v>
      </c>
      <c r="V3589" t="s">
        <v>76</v>
      </c>
      <c r="W3589" s="2">
        <v>43204</v>
      </c>
      <c r="X3589" t="s">
        <v>39</v>
      </c>
      <c r="Y3589" t="s">
        <v>309</v>
      </c>
      <c r="Z3589" t="s">
        <v>54</v>
      </c>
    </row>
    <row r="3590" spans="1:26" x14ac:dyDescent="0.25">
      <c r="A3590">
        <v>0</v>
      </c>
      <c r="B3590" t="s">
        <v>10</v>
      </c>
      <c r="C3590">
        <v>0</v>
      </c>
      <c r="D3590" t="s">
        <v>26</v>
      </c>
      <c r="E3590" t="s">
        <v>99</v>
      </c>
      <c r="F3590" t="s">
        <v>13</v>
      </c>
      <c r="G3590" t="s">
        <v>5413</v>
      </c>
      <c r="H3590" s="1">
        <v>0.2</v>
      </c>
      <c r="I3590" s="2">
        <v>43284</v>
      </c>
      <c r="J3590" s="8">
        <f t="shared" si="56"/>
        <v>2018</v>
      </c>
      <c r="K3590" t="s">
        <v>5994</v>
      </c>
      <c r="L3590" t="s">
        <v>102</v>
      </c>
      <c r="M3590">
        <v>19143</v>
      </c>
      <c r="N3590">
        <v>1719</v>
      </c>
      <c r="O3590" t="s">
        <v>3286</v>
      </c>
      <c r="P3590">
        <v>39</v>
      </c>
      <c r="Q3590">
        <v>5</v>
      </c>
      <c r="R3590" t="s">
        <v>104</v>
      </c>
      <c r="T3590">
        <v>38.72</v>
      </c>
      <c r="U3590">
        <v>124</v>
      </c>
      <c r="V3590" t="s">
        <v>33</v>
      </c>
      <c r="W3590" s="2">
        <v>43284</v>
      </c>
      <c r="X3590" t="s">
        <v>773</v>
      </c>
      <c r="Y3590" t="s">
        <v>105</v>
      </c>
      <c r="Z3590" t="s">
        <v>64</v>
      </c>
    </row>
    <row r="3591" spans="1:26" x14ac:dyDescent="0.25">
      <c r="A3591">
        <v>4</v>
      </c>
      <c r="B3591" t="s">
        <v>43</v>
      </c>
      <c r="C3591">
        <v>6</v>
      </c>
      <c r="D3591" t="s">
        <v>26</v>
      </c>
      <c r="E3591" t="s">
        <v>457</v>
      </c>
      <c r="F3591" t="s">
        <v>13</v>
      </c>
      <c r="G3591" t="s">
        <v>458</v>
      </c>
      <c r="H3591" s="1">
        <v>0</v>
      </c>
      <c r="I3591" s="2">
        <v>43432</v>
      </c>
      <c r="J3591" s="8">
        <f t="shared" si="56"/>
        <v>2018</v>
      </c>
      <c r="K3591" t="s">
        <v>459</v>
      </c>
      <c r="L3591" t="s">
        <v>102</v>
      </c>
      <c r="M3591">
        <v>6824</v>
      </c>
      <c r="N3591">
        <v>263</v>
      </c>
      <c r="O3591" t="s">
        <v>460</v>
      </c>
      <c r="P3591">
        <v>3</v>
      </c>
      <c r="Q3591">
        <v>2</v>
      </c>
      <c r="R3591" t="s">
        <v>104</v>
      </c>
      <c r="T3591">
        <v>3.44</v>
      </c>
      <c r="U3591">
        <v>7</v>
      </c>
      <c r="V3591" t="s">
        <v>19</v>
      </c>
      <c r="W3591" s="2">
        <v>43436</v>
      </c>
      <c r="X3591" t="s">
        <v>39</v>
      </c>
      <c r="Y3591" t="s">
        <v>461</v>
      </c>
      <c r="Z3591" t="s">
        <v>54</v>
      </c>
    </row>
    <row r="3592" spans="1:26" x14ac:dyDescent="0.25">
      <c r="A3592">
        <v>5</v>
      </c>
      <c r="B3592" t="s">
        <v>43</v>
      </c>
      <c r="C3592">
        <v>6</v>
      </c>
      <c r="D3592" t="s">
        <v>11</v>
      </c>
      <c r="E3592" t="s">
        <v>65</v>
      </c>
      <c r="F3592" t="s">
        <v>13</v>
      </c>
      <c r="G3592" t="s">
        <v>2376</v>
      </c>
      <c r="H3592" s="1">
        <v>0</v>
      </c>
      <c r="I3592" s="2">
        <v>43459</v>
      </c>
      <c r="J3592" s="8">
        <f t="shared" si="56"/>
        <v>2018</v>
      </c>
      <c r="K3592" t="s">
        <v>7850</v>
      </c>
      <c r="L3592" t="s">
        <v>30</v>
      </c>
      <c r="M3592">
        <v>98115</v>
      </c>
      <c r="N3592">
        <v>1387</v>
      </c>
      <c r="O3592" t="s">
        <v>1969</v>
      </c>
      <c r="P3592">
        <v>629</v>
      </c>
      <c r="Q3592">
        <v>5</v>
      </c>
      <c r="R3592" t="s">
        <v>32</v>
      </c>
      <c r="S3592" t="s">
        <v>92</v>
      </c>
      <c r="T3592">
        <v>629.01</v>
      </c>
      <c r="U3592">
        <v>1747</v>
      </c>
      <c r="V3592" t="s">
        <v>19</v>
      </c>
      <c r="W3592" s="2">
        <v>43464</v>
      </c>
      <c r="X3592" t="s">
        <v>39</v>
      </c>
      <c r="Y3592" t="s">
        <v>69</v>
      </c>
      <c r="Z3592" t="s">
        <v>41</v>
      </c>
    </row>
    <row r="3593" spans="1:26" x14ac:dyDescent="0.25">
      <c r="A3593">
        <v>5</v>
      </c>
      <c r="B3593" t="s">
        <v>43</v>
      </c>
      <c r="C3593">
        <v>6</v>
      </c>
      <c r="D3593" t="s">
        <v>11</v>
      </c>
      <c r="E3593" t="s">
        <v>65</v>
      </c>
      <c r="F3593" t="s">
        <v>13</v>
      </c>
      <c r="G3593" t="s">
        <v>2376</v>
      </c>
      <c r="H3593" s="1">
        <v>0.2</v>
      </c>
      <c r="I3593" s="2">
        <v>43459</v>
      </c>
      <c r="J3593" s="8">
        <f t="shared" si="56"/>
        <v>2018</v>
      </c>
      <c r="K3593" t="s">
        <v>7850</v>
      </c>
      <c r="L3593" t="s">
        <v>30</v>
      </c>
      <c r="M3593">
        <v>98115</v>
      </c>
      <c r="N3593">
        <v>752</v>
      </c>
      <c r="O3593" t="s">
        <v>8133</v>
      </c>
      <c r="P3593">
        <v>52</v>
      </c>
      <c r="Q3593">
        <v>3</v>
      </c>
      <c r="R3593" t="s">
        <v>32</v>
      </c>
      <c r="S3593" t="s">
        <v>92</v>
      </c>
      <c r="T3593">
        <v>52.38</v>
      </c>
      <c r="U3593">
        <v>698</v>
      </c>
      <c r="V3593" t="s">
        <v>19</v>
      </c>
      <c r="W3593" s="2">
        <v>43464</v>
      </c>
      <c r="X3593" t="s">
        <v>39</v>
      </c>
      <c r="Y3593" t="s">
        <v>69</v>
      </c>
      <c r="Z3593" t="s">
        <v>24</v>
      </c>
    </row>
    <row r="3594" spans="1:26" x14ac:dyDescent="0.25">
      <c r="A3594">
        <v>5</v>
      </c>
      <c r="B3594" t="s">
        <v>43</v>
      </c>
      <c r="C3594">
        <v>6</v>
      </c>
      <c r="D3594" t="s">
        <v>11</v>
      </c>
      <c r="E3594" t="s">
        <v>3717</v>
      </c>
      <c r="F3594" t="s">
        <v>13</v>
      </c>
      <c r="G3594" t="s">
        <v>5497</v>
      </c>
      <c r="H3594" s="1">
        <v>0</v>
      </c>
      <c r="I3594" s="2">
        <v>43103</v>
      </c>
      <c r="J3594" s="8">
        <f t="shared" si="56"/>
        <v>2018</v>
      </c>
      <c r="K3594" t="s">
        <v>5498</v>
      </c>
      <c r="L3594" t="s">
        <v>73</v>
      </c>
      <c r="M3594">
        <v>74012</v>
      </c>
      <c r="N3594">
        <v>847</v>
      </c>
      <c r="O3594" t="s">
        <v>806</v>
      </c>
      <c r="P3594">
        <v>350</v>
      </c>
      <c r="Q3594">
        <v>7</v>
      </c>
      <c r="R3594" t="s">
        <v>75</v>
      </c>
      <c r="T3594">
        <v>350.43</v>
      </c>
      <c r="U3594">
        <v>1593</v>
      </c>
      <c r="V3594" t="s">
        <v>33</v>
      </c>
      <c r="W3594" s="2">
        <v>43108</v>
      </c>
      <c r="X3594" t="s">
        <v>39</v>
      </c>
      <c r="Y3594" t="s">
        <v>401</v>
      </c>
      <c r="Z3594" t="s">
        <v>41</v>
      </c>
    </row>
    <row r="3595" spans="1:26" x14ac:dyDescent="0.25">
      <c r="A3595">
        <v>5</v>
      </c>
      <c r="B3595" t="s">
        <v>43</v>
      </c>
      <c r="C3595">
        <v>6</v>
      </c>
      <c r="D3595" t="s">
        <v>26</v>
      </c>
      <c r="E3595" t="s">
        <v>3717</v>
      </c>
      <c r="F3595" t="s">
        <v>13</v>
      </c>
      <c r="G3595" t="s">
        <v>5497</v>
      </c>
      <c r="H3595" s="1">
        <v>0</v>
      </c>
      <c r="I3595" s="2">
        <v>43103</v>
      </c>
      <c r="J3595" s="8">
        <f t="shared" si="56"/>
        <v>2018</v>
      </c>
      <c r="K3595" t="s">
        <v>5498</v>
      </c>
      <c r="L3595" t="s">
        <v>73</v>
      </c>
      <c r="M3595">
        <v>74012</v>
      </c>
      <c r="N3595">
        <v>1519</v>
      </c>
      <c r="O3595" t="s">
        <v>725</v>
      </c>
      <c r="P3595">
        <v>5</v>
      </c>
      <c r="Q3595">
        <v>2</v>
      </c>
      <c r="R3595" t="s">
        <v>75</v>
      </c>
      <c r="T3595">
        <v>5.35</v>
      </c>
      <c r="U3595">
        <v>12</v>
      </c>
      <c r="V3595" t="s">
        <v>33</v>
      </c>
      <c r="W3595" s="2">
        <v>43108</v>
      </c>
      <c r="X3595" t="s">
        <v>39</v>
      </c>
      <c r="Y3595" t="s">
        <v>401</v>
      </c>
      <c r="Z3595" t="s">
        <v>54</v>
      </c>
    </row>
    <row r="3596" spans="1:26" x14ac:dyDescent="0.25">
      <c r="A3596">
        <v>0</v>
      </c>
      <c r="B3596" t="s">
        <v>10</v>
      </c>
      <c r="C3596">
        <v>0</v>
      </c>
      <c r="D3596" t="s">
        <v>50</v>
      </c>
      <c r="E3596" t="s">
        <v>4342</v>
      </c>
      <c r="F3596" t="s">
        <v>13</v>
      </c>
      <c r="G3596" t="s">
        <v>1495</v>
      </c>
      <c r="H3596" s="1">
        <v>0.2</v>
      </c>
      <c r="I3596" s="2">
        <v>43240</v>
      </c>
      <c r="J3596" s="8">
        <f t="shared" si="56"/>
        <v>2018</v>
      </c>
      <c r="K3596" t="s">
        <v>4835</v>
      </c>
      <c r="L3596" t="s">
        <v>16</v>
      </c>
      <c r="M3596">
        <v>28806</v>
      </c>
      <c r="N3596">
        <v>446</v>
      </c>
      <c r="O3596" t="s">
        <v>4836</v>
      </c>
      <c r="P3596">
        <v>85</v>
      </c>
      <c r="Q3596">
        <v>5</v>
      </c>
      <c r="R3596" t="s">
        <v>18</v>
      </c>
      <c r="T3596">
        <v>85.25</v>
      </c>
      <c r="U3596">
        <v>1364</v>
      </c>
      <c r="V3596" t="s">
        <v>19</v>
      </c>
      <c r="W3596" s="2">
        <v>43240</v>
      </c>
      <c r="X3596" t="s">
        <v>773</v>
      </c>
      <c r="Y3596" t="s">
        <v>63</v>
      </c>
      <c r="Z3596" t="s">
        <v>52</v>
      </c>
    </row>
    <row r="3597" spans="1:26" x14ac:dyDescent="0.25">
      <c r="A3597">
        <v>5</v>
      </c>
      <c r="B3597" t="s">
        <v>43</v>
      </c>
      <c r="C3597">
        <v>6</v>
      </c>
      <c r="D3597" t="s">
        <v>26</v>
      </c>
      <c r="E3597" t="s">
        <v>171</v>
      </c>
      <c r="F3597" t="s">
        <v>13</v>
      </c>
      <c r="G3597" t="s">
        <v>1103</v>
      </c>
      <c r="H3597" s="1">
        <v>0</v>
      </c>
      <c r="I3597" s="2">
        <v>43318</v>
      </c>
      <c r="J3597" s="8">
        <f t="shared" si="56"/>
        <v>2018</v>
      </c>
      <c r="K3597" t="s">
        <v>4142</v>
      </c>
      <c r="L3597" t="s">
        <v>102</v>
      </c>
      <c r="M3597">
        <v>10024</v>
      </c>
      <c r="N3597">
        <v>522</v>
      </c>
      <c r="O3597" t="s">
        <v>755</v>
      </c>
      <c r="P3597">
        <v>16</v>
      </c>
      <c r="Q3597">
        <v>9</v>
      </c>
      <c r="R3597" t="s">
        <v>104</v>
      </c>
      <c r="T3597">
        <v>15.72</v>
      </c>
      <c r="U3597">
        <v>38</v>
      </c>
      <c r="V3597" t="s">
        <v>19</v>
      </c>
      <c r="W3597" s="2">
        <v>43323</v>
      </c>
      <c r="X3597" t="s">
        <v>39</v>
      </c>
      <c r="Y3597" t="s">
        <v>175</v>
      </c>
      <c r="Z3597" t="s">
        <v>49</v>
      </c>
    </row>
    <row r="3598" spans="1:26" x14ac:dyDescent="0.25">
      <c r="A3598">
        <v>4</v>
      </c>
      <c r="B3598" t="s">
        <v>43</v>
      </c>
      <c r="C3598">
        <v>6</v>
      </c>
      <c r="D3598" t="s">
        <v>26</v>
      </c>
      <c r="E3598" t="s">
        <v>928</v>
      </c>
      <c r="F3598" t="s">
        <v>13</v>
      </c>
      <c r="G3598" t="s">
        <v>1103</v>
      </c>
      <c r="H3598" s="1">
        <v>0.2</v>
      </c>
      <c r="I3598" s="2">
        <v>43438</v>
      </c>
      <c r="J3598" s="8">
        <f t="shared" si="56"/>
        <v>2018</v>
      </c>
      <c r="K3598" t="s">
        <v>4193</v>
      </c>
      <c r="L3598" t="s">
        <v>102</v>
      </c>
      <c r="M3598">
        <v>13021</v>
      </c>
      <c r="N3598">
        <v>692</v>
      </c>
      <c r="O3598" t="s">
        <v>2987</v>
      </c>
      <c r="P3598">
        <v>6</v>
      </c>
      <c r="Q3598">
        <v>3</v>
      </c>
      <c r="R3598" t="s">
        <v>104</v>
      </c>
      <c r="T3598">
        <v>5.82</v>
      </c>
      <c r="U3598">
        <v>16</v>
      </c>
      <c r="V3598" t="s">
        <v>19</v>
      </c>
      <c r="W3598" s="2">
        <v>43442</v>
      </c>
      <c r="X3598" t="s">
        <v>39</v>
      </c>
      <c r="Y3598" t="s">
        <v>175</v>
      </c>
      <c r="Z3598" t="s">
        <v>54</v>
      </c>
    </row>
    <row r="3599" spans="1:26" x14ac:dyDescent="0.25">
      <c r="A3599">
        <v>7</v>
      </c>
      <c r="B3599" t="s">
        <v>25</v>
      </c>
      <c r="C3599">
        <v>6</v>
      </c>
      <c r="D3599" t="s">
        <v>26</v>
      </c>
      <c r="E3599" t="s">
        <v>99</v>
      </c>
      <c r="F3599" t="s">
        <v>13</v>
      </c>
      <c r="G3599" t="s">
        <v>6850</v>
      </c>
      <c r="H3599" s="1">
        <v>0.2</v>
      </c>
      <c r="I3599" s="2">
        <v>43428</v>
      </c>
      <c r="J3599" s="8">
        <f t="shared" si="56"/>
        <v>2018</v>
      </c>
      <c r="K3599" t="s">
        <v>7527</v>
      </c>
      <c r="L3599" t="s">
        <v>102</v>
      </c>
      <c r="M3599">
        <v>19143</v>
      </c>
      <c r="N3599">
        <v>1517</v>
      </c>
      <c r="O3599" t="s">
        <v>5866</v>
      </c>
      <c r="P3599">
        <v>2</v>
      </c>
      <c r="Q3599">
        <v>3</v>
      </c>
      <c r="R3599" t="s">
        <v>104</v>
      </c>
      <c r="T3599">
        <v>1.6</v>
      </c>
      <c r="U3599">
        <v>4</v>
      </c>
      <c r="V3599" t="s">
        <v>76</v>
      </c>
      <c r="W3599" s="2">
        <v>43435</v>
      </c>
      <c r="X3599" t="s">
        <v>39</v>
      </c>
      <c r="Y3599" t="s">
        <v>105</v>
      </c>
      <c r="Z3599" t="s">
        <v>176</v>
      </c>
    </row>
    <row r="3600" spans="1:26" x14ac:dyDescent="0.25">
      <c r="A3600">
        <v>5</v>
      </c>
      <c r="B3600" t="s">
        <v>43</v>
      </c>
      <c r="C3600">
        <v>6</v>
      </c>
      <c r="D3600" t="s">
        <v>26</v>
      </c>
      <c r="E3600" t="s">
        <v>7913</v>
      </c>
      <c r="F3600" t="s">
        <v>13</v>
      </c>
      <c r="G3600" t="s">
        <v>1769</v>
      </c>
      <c r="H3600" s="1">
        <v>0</v>
      </c>
      <c r="I3600" s="2">
        <v>43403</v>
      </c>
      <c r="J3600" s="8">
        <f t="shared" si="56"/>
        <v>2018</v>
      </c>
      <c r="K3600" t="s">
        <v>7914</v>
      </c>
      <c r="L3600" t="s">
        <v>30</v>
      </c>
      <c r="M3600">
        <v>93405</v>
      </c>
      <c r="N3600">
        <v>151</v>
      </c>
      <c r="O3600" t="s">
        <v>4525</v>
      </c>
      <c r="P3600">
        <v>1</v>
      </c>
      <c r="Q3600">
        <v>2</v>
      </c>
      <c r="R3600" t="s">
        <v>32</v>
      </c>
      <c r="S3600" t="s">
        <v>92</v>
      </c>
      <c r="T3600">
        <v>1.19</v>
      </c>
      <c r="U3600">
        <v>4</v>
      </c>
      <c r="V3600" t="s">
        <v>19</v>
      </c>
      <c r="W3600" s="2">
        <v>43408</v>
      </c>
      <c r="X3600" t="s">
        <v>39</v>
      </c>
      <c r="Y3600" t="s">
        <v>34</v>
      </c>
      <c r="Z3600" t="s">
        <v>176</v>
      </c>
    </row>
    <row r="3601" spans="1:26" x14ac:dyDescent="0.25">
      <c r="A3601">
        <v>4</v>
      </c>
      <c r="B3601" t="s">
        <v>43</v>
      </c>
      <c r="C3601">
        <v>6</v>
      </c>
      <c r="D3601" t="s">
        <v>26</v>
      </c>
      <c r="E3601" t="s">
        <v>1772</v>
      </c>
      <c r="F3601" t="s">
        <v>13</v>
      </c>
      <c r="G3601" t="s">
        <v>5440</v>
      </c>
      <c r="H3601" s="1">
        <v>0</v>
      </c>
      <c r="I3601" s="2">
        <v>43436</v>
      </c>
      <c r="J3601" s="8">
        <f t="shared" si="56"/>
        <v>2018</v>
      </c>
      <c r="K3601" t="s">
        <v>6219</v>
      </c>
      <c r="L3601" t="s">
        <v>73</v>
      </c>
      <c r="M3601">
        <v>52302</v>
      </c>
      <c r="N3601">
        <v>721</v>
      </c>
      <c r="O3601" t="s">
        <v>1148</v>
      </c>
      <c r="P3601">
        <v>54</v>
      </c>
      <c r="Q3601">
        <v>8</v>
      </c>
      <c r="R3601" t="s">
        <v>75</v>
      </c>
      <c r="T3601">
        <v>54.44</v>
      </c>
      <c r="U3601">
        <v>116</v>
      </c>
      <c r="V3601" t="s">
        <v>33</v>
      </c>
      <c r="W3601" s="2">
        <v>43440</v>
      </c>
      <c r="X3601" t="s">
        <v>39</v>
      </c>
      <c r="Y3601" t="s">
        <v>304</v>
      </c>
      <c r="Z3601" t="s">
        <v>54</v>
      </c>
    </row>
    <row r="3602" spans="1:26" x14ac:dyDescent="0.25">
      <c r="A3602">
        <v>5</v>
      </c>
      <c r="B3602" t="s">
        <v>25</v>
      </c>
      <c r="C3602">
        <v>3</v>
      </c>
      <c r="D3602" t="s">
        <v>11</v>
      </c>
      <c r="E3602" t="s">
        <v>171</v>
      </c>
      <c r="F3602" t="s">
        <v>13</v>
      </c>
      <c r="G3602" t="s">
        <v>1972</v>
      </c>
      <c r="H3602" s="1">
        <v>0.4</v>
      </c>
      <c r="I3602" s="2">
        <v>43324</v>
      </c>
      <c r="J3602" s="8">
        <f t="shared" si="56"/>
        <v>2018</v>
      </c>
      <c r="K3602" t="s">
        <v>1973</v>
      </c>
      <c r="L3602" t="s">
        <v>102</v>
      </c>
      <c r="M3602">
        <v>10024</v>
      </c>
      <c r="N3602">
        <v>429</v>
      </c>
      <c r="O3602" t="s">
        <v>1424</v>
      </c>
      <c r="P3602">
        <v>-66</v>
      </c>
      <c r="Q3602">
        <v>2</v>
      </c>
      <c r="R3602" t="s">
        <v>104</v>
      </c>
      <c r="T3602">
        <v>-66.23</v>
      </c>
      <c r="U3602">
        <v>209</v>
      </c>
      <c r="V3602" t="s">
        <v>19</v>
      </c>
      <c r="W3602" s="2">
        <v>43329</v>
      </c>
      <c r="X3602" t="s">
        <v>20</v>
      </c>
      <c r="Y3602" t="s">
        <v>175</v>
      </c>
      <c r="Z3602" t="s">
        <v>41</v>
      </c>
    </row>
    <row r="3603" spans="1:26" x14ac:dyDescent="0.25">
      <c r="A3603">
        <v>5</v>
      </c>
      <c r="B3603" t="s">
        <v>25</v>
      </c>
      <c r="C3603">
        <v>3</v>
      </c>
      <c r="D3603" t="s">
        <v>26</v>
      </c>
      <c r="E3603" t="s">
        <v>171</v>
      </c>
      <c r="F3603" t="s">
        <v>13</v>
      </c>
      <c r="G3603" t="s">
        <v>1972</v>
      </c>
      <c r="H3603" s="1">
        <v>0</v>
      </c>
      <c r="I3603" s="2">
        <v>43324</v>
      </c>
      <c r="J3603" s="8">
        <f t="shared" si="56"/>
        <v>2018</v>
      </c>
      <c r="K3603" t="s">
        <v>1973</v>
      </c>
      <c r="L3603" t="s">
        <v>102</v>
      </c>
      <c r="M3603">
        <v>10024</v>
      </c>
      <c r="N3603">
        <v>1551</v>
      </c>
      <c r="O3603" t="s">
        <v>3475</v>
      </c>
      <c r="P3603">
        <v>286</v>
      </c>
      <c r="Q3603">
        <v>6</v>
      </c>
      <c r="R3603" t="s">
        <v>104</v>
      </c>
      <c r="T3603">
        <v>286.38</v>
      </c>
      <c r="U3603">
        <v>1591</v>
      </c>
      <c r="V3603" t="s">
        <v>19</v>
      </c>
      <c r="W3603" s="2">
        <v>43329</v>
      </c>
      <c r="X3603" t="s">
        <v>20</v>
      </c>
      <c r="Y3603" t="s">
        <v>175</v>
      </c>
      <c r="Z3603" t="s">
        <v>42</v>
      </c>
    </row>
    <row r="3604" spans="1:26" x14ac:dyDescent="0.25">
      <c r="A3604">
        <v>2</v>
      </c>
      <c r="B3604" t="s">
        <v>43</v>
      </c>
      <c r="C3604">
        <v>3</v>
      </c>
      <c r="D3604" t="s">
        <v>26</v>
      </c>
      <c r="E3604" t="s">
        <v>65</v>
      </c>
      <c r="F3604" t="s">
        <v>13</v>
      </c>
      <c r="G3604" t="s">
        <v>1974</v>
      </c>
      <c r="H3604" s="1">
        <v>0</v>
      </c>
      <c r="I3604" s="2">
        <v>43206</v>
      </c>
      <c r="J3604" s="8">
        <f t="shared" si="56"/>
        <v>2018</v>
      </c>
      <c r="K3604" t="s">
        <v>3663</v>
      </c>
      <c r="L3604" t="s">
        <v>30</v>
      </c>
      <c r="M3604">
        <v>98115</v>
      </c>
      <c r="N3604">
        <v>1516</v>
      </c>
      <c r="O3604" t="s">
        <v>3664</v>
      </c>
      <c r="P3604">
        <v>1</v>
      </c>
      <c r="Q3604">
        <v>3</v>
      </c>
      <c r="R3604" t="s">
        <v>32</v>
      </c>
      <c r="T3604">
        <v>0.86</v>
      </c>
      <c r="U3604">
        <v>29</v>
      </c>
      <c r="V3604" t="s">
        <v>19</v>
      </c>
      <c r="W3604" s="2">
        <v>43208</v>
      </c>
      <c r="X3604" t="s">
        <v>20</v>
      </c>
      <c r="Y3604" t="s">
        <v>69</v>
      </c>
      <c r="Z3604" t="s">
        <v>356</v>
      </c>
    </row>
    <row r="3605" spans="1:26" x14ac:dyDescent="0.25">
      <c r="A3605">
        <v>2</v>
      </c>
      <c r="B3605" t="s">
        <v>25</v>
      </c>
      <c r="C3605">
        <v>1</v>
      </c>
      <c r="D3605" t="s">
        <v>26</v>
      </c>
      <c r="E3605" t="s">
        <v>88</v>
      </c>
      <c r="F3605" t="s">
        <v>13</v>
      </c>
      <c r="G3605" t="s">
        <v>5406</v>
      </c>
      <c r="H3605" s="1">
        <v>0</v>
      </c>
      <c r="I3605" s="2">
        <v>43414</v>
      </c>
      <c r="J3605" s="8">
        <f t="shared" si="56"/>
        <v>2018</v>
      </c>
      <c r="K3605" t="s">
        <v>5966</v>
      </c>
      <c r="L3605" t="s">
        <v>30</v>
      </c>
      <c r="M3605">
        <v>94122</v>
      </c>
      <c r="N3605">
        <v>665</v>
      </c>
      <c r="O3605" t="s">
        <v>780</v>
      </c>
      <c r="P3605">
        <v>42</v>
      </c>
      <c r="Q3605">
        <v>7</v>
      </c>
      <c r="R3605" t="s">
        <v>32</v>
      </c>
      <c r="T3605">
        <v>42.07</v>
      </c>
      <c r="U3605">
        <v>156</v>
      </c>
      <c r="V3605" t="s">
        <v>33</v>
      </c>
      <c r="W3605" s="2">
        <v>43416</v>
      </c>
      <c r="X3605" t="s">
        <v>130</v>
      </c>
      <c r="Y3605" t="s">
        <v>34</v>
      </c>
      <c r="Z3605" t="s">
        <v>42</v>
      </c>
    </row>
    <row r="3606" spans="1:26" x14ac:dyDescent="0.25">
      <c r="A3606">
        <v>2</v>
      </c>
      <c r="B3606" t="s">
        <v>25</v>
      </c>
      <c r="C3606">
        <v>1</v>
      </c>
      <c r="D3606" t="s">
        <v>26</v>
      </c>
      <c r="E3606" t="s">
        <v>88</v>
      </c>
      <c r="F3606" t="s">
        <v>13</v>
      </c>
      <c r="G3606" t="s">
        <v>5406</v>
      </c>
      <c r="H3606" s="1">
        <v>0.2</v>
      </c>
      <c r="I3606" s="2">
        <v>43414</v>
      </c>
      <c r="J3606" s="8">
        <f t="shared" si="56"/>
        <v>2018</v>
      </c>
      <c r="K3606" t="s">
        <v>5966</v>
      </c>
      <c r="L3606" t="s">
        <v>30</v>
      </c>
      <c r="M3606">
        <v>94122</v>
      </c>
      <c r="N3606">
        <v>328</v>
      </c>
      <c r="O3606" t="s">
        <v>3252</v>
      </c>
      <c r="P3606">
        <v>25</v>
      </c>
      <c r="Q3606">
        <v>3</v>
      </c>
      <c r="R3606" t="s">
        <v>32</v>
      </c>
      <c r="T3606">
        <v>24.5</v>
      </c>
      <c r="U3606">
        <v>70</v>
      </c>
      <c r="V3606" t="s">
        <v>33</v>
      </c>
      <c r="W3606" s="2">
        <v>43416</v>
      </c>
      <c r="X3606" t="s">
        <v>130</v>
      </c>
      <c r="Y3606" t="s">
        <v>34</v>
      </c>
      <c r="Z3606" t="s">
        <v>54</v>
      </c>
    </row>
    <row r="3607" spans="1:26" x14ac:dyDescent="0.25">
      <c r="A3607">
        <v>1</v>
      </c>
      <c r="B3607" t="s">
        <v>10</v>
      </c>
      <c r="C3607">
        <v>1</v>
      </c>
      <c r="D3607" t="s">
        <v>26</v>
      </c>
      <c r="E3607" t="s">
        <v>386</v>
      </c>
      <c r="F3607" t="s">
        <v>13</v>
      </c>
      <c r="G3607" t="s">
        <v>1414</v>
      </c>
      <c r="H3607" s="1">
        <v>0</v>
      </c>
      <c r="I3607" s="2">
        <v>43338</v>
      </c>
      <c r="J3607" s="8">
        <f t="shared" si="56"/>
        <v>2018</v>
      </c>
      <c r="K3607" t="s">
        <v>7876</v>
      </c>
      <c r="L3607" t="s">
        <v>30</v>
      </c>
      <c r="M3607">
        <v>95123</v>
      </c>
      <c r="N3607">
        <v>114</v>
      </c>
      <c r="O3607" t="s">
        <v>642</v>
      </c>
      <c r="P3607">
        <v>5</v>
      </c>
      <c r="Q3607">
        <v>3</v>
      </c>
      <c r="R3607" t="s">
        <v>32</v>
      </c>
      <c r="S3607" t="s">
        <v>92</v>
      </c>
      <c r="T3607">
        <v>4.91</v>
      </c>
      <c r="U3607">
        <v>10</v>
      </c>
      <c r="V3607" t="s">
        <v>19</v>
      </c>
      <c r="W3607" s="2">
        <v>43339</v>
      </c>
      <c r="X3607" t="s">
        <v>130</v>
      </c>
      <c r="Y3607" t="s">
        <v>34</v>
      </c>
      <c r="Z3607" t="s">
        <v>176</v>
      </c>
    </row>
    <row r="3608" spans="1:26" x14ac:dyDescent="0.25">
      <c r="A3608">
        <v>1</v>
      </c>
      <c r="B3608" t="s">
        <v>10</v>
      </c>
      <c r="C3608">
        <v>1</v>
      </c>
      <c r="D3608" t="s">
        <v>26</v>
      </c>
      <c r="E3608" t="s">
        <v>386</v>
      </c>
      <c r="F3608" t="s">
        <v>13</v>
      </c>
      <c r="G3608" t="s">
        <v>1414</v>
      </c>
      <c r="H3608" s="1">
        <v>0</v>
      </c>
      <c r="I3608" s="2">
        <v>43338</v>
      </c>
      <c r="J3608" s="8">
        <f t="shared" si="56"/>
        <v>2018</v>
      </c>
      <c r="K3608" t="s">
        <v>7876</v>
      </c>
      <c r="L3608" t="s">
        <v>30</v>
      </c>
      <c r="M3608">
        <v>95123</v>
      </c>
      <c r="N3608">
        <v>1777</v>
      </c>
      <c r="O3608" t="s">
        <v>7380</v>
      </c>
      <c r="P3608">
        <v>70</v>
      </c>
      <c r="Q3608">
        <v>5</v>
      </c>
      <c r="R3608" t="s">
        <v>32</v>
      </c>
      <c r="S3608" t="s">
        <v>92</v>
      </c>
      <c r="T3608">
        <v>69.7</v>
      </c>
      <c r="U3608">
        <v>155</v>
      </c>
      <c r="V3608" t="s">
        <v>19</v>
      </c>
      <c r="W3608" s="2">
        <v>43339</v>
      </c>
      <c r="X3608" t="s">
        <v>130</v>
      </c>
      <c r="Y3608" t="s">
        <v>34</v>
      </c>
      <c r="Z3608" t="s">
        <v>64</v>
      </c>
    </row>
    <row r="3609" spans="1:26" x14ac:dyDescent="0.25">
      <c r="A3609">
        <v>4</v>
      </c>
      <c r="B3609" t="s">
        <v>43</v>
      </c>
      <c r="C3609">
        <v>6</v>
      </c>
      <c r="D3609" t="s">
        <v>26</v>
      </c>
      <c r="E3609" t="s">
        <v>2017</v>
      </c>
      <c r="F3609" t="s">
        <v>13</v>
      </c>
      <c r="G3609" t="s">
        <v>273</v>
      </c>
      <c r="H3609" s="1">
        <v>0.2</v>
      </c>
      <c r="I3609" s="2">
        <v>43225</v>
      </c>
      <c r="J3609" s="8">
        <f t="shared" si="56"/>
        <v>2018</v>
      </c>
      <c r="K3609" t="s">
        <v>7595</v>
      </c>
      <c r="L3609" t="s">
        <v>16</v>
      </c>
      <c r="M3609">
        <v>32303</v>
      </c>
      <c r="N3609">
        <v>1465</v>
      </c>
      <c r="O3609" t="s">
        <v>7596</v>
      </c>
      <c r="P3609">
        <v>31</v>
      </c>
      <c r="Q3609">
        <v>4</v>
      </c>
      <c r="R3609" t="s">
        <v>18</v>
      </c>
      <c r="T3609">
        <v>31.47</v>
      </c>
      <c r="U3609">
        <v>93</v>
      </c>
      <c r="V3609" t="s">
        <v>76</v>
      </c>
      <c r="W3609" s="2">
        <v>43229</v>
      </c>
      <c r="X3609" t="s">
        <v>39</v>
      </c>
      <c r="Y3609" t="s">
        <v>40</v>
      </c>
      <c r="Z3609" t="s">
        <v>64</v>
      </c>
    </row>
    <row r="3610" spans="1:26" x14ac:dyDescent="0.25">
      <c r="A3610">
        <v>4</v>
      </c>
      <c r="B3610" t="s">
        <v>43</v>
      </c>
      <c r="C3610">
        <v>6</v>
      </c>
      <c r="D3610" t="s">
        <v>50</v>
      </c>
      <c r="E3610" t="s">
        <v>2017</v>
      </c>
      <c r="F3610" t="s">
        <v>13</v>
      </c>
      <c r="G3610" t="s">
        <v>273</v>
      </c>
      <c r="H3610" s="1">
        <v>0.2</v>
      </c>
      <c r="I3610" s="2">
        <v>43225</v>
      </c>
      <c r="J3610" s="8">
        <f t="shared" si="56"/>
        <v>2018</v>
      </c>
      <c r="K3610" t="s">
        <v>7595</v>
      </c>
      <c r="L3610" t="s">
        <v>16</v>
      </c>
      <c r="M3610">
        <v>32303</v>
      </c>
      <c r="N3610">
        <v>173</v>
      </c>
      <c r="O3610" t="s">
        <v>5123</v>
      </c>
      <c r="P3610">
        <v>20</v>
      </c>
      <c r="Q3610">
        <v>3</v>
      </c>
      <c r="R3610" t="s">
        <v>18</v>
      </c>
      <c r="T3610">
        <v>19.97</v>
      </c>
      <c r="U3610">
        <v>177</v>
      </c>
      <c r="V3610" t="s">
        <v>76</v>
      </c>
      <c r="W3610" s="2">
        <v>43229</v>
      </c>
      <c r="X3610" t="s">
        <v>39</v>
      </c>
      <c r="Y3610" t="s">
        <v>40</v>
      </c>
      <c r="Z3610" t="s">
        <v>52</v>
      </c>
    </row>
    <row r="3611" spans="1:26" x14ac:dyDescent="0.25">
      <c r="A3611">
        <v>5</v>
      </c>
      <c r="B3611" t="s">
        <v>43</v>
      </c>
      <c r="C3611">
        <v>6</v>
      </c>
      <c r="D3611" t="s">
        <v>11</v>
      </c>
      <c r="E3611" t="s">
        <v>1456</v>
      </c>
      <c r="F3611" t="s">
        <v>13</v>
      </c>
      <c r="G3611" t="s">
        <v>84</v>
      </c>
      <c r="H3611" s="1">
        <v>0</v>
      </c>
      <c r="I3611" s="2">
        <v>43356</v>
      </c>
      <c r="J3611" s="8">
        <f t="shared" si="56"/>
        <v>2018</v>
      </c>
      <c r="K3611" t="s">
        <v>2174</v>
      </c>
      <c r="L3611" t="s">
        <v>73</v>
      </c>
      <c r="M3611">
        <v>68104</v>
      </c>
      <c r="N3611">
        <v>594</v>
      </c>
      <c r="O3611" t="s">
        <v>8102</v>
      </c>
      <c r="P3611">
        <v>388</v>
      </c>
      <c r="Q3611">
        <v>14</v>
      </c>
      <c r="R3611" t="s">
        <v>75</v>
      </c>
      <c r="T3611">
        <v>387.57</v>
      </c>
      <c r="U3611">
        <v>1336</v>
      </c>
      <c r="V3611" t="s">
        <v>19</v>
      </c>
      <c r="W3611" s="2">
        <v>43361</v>
      </c>
      <c r="X3611" t="s">
        <v>39</v>
      </c>
      <c r="Y3611" t="s">
        <v>98</v>
      </c>
      <c r="Z3611" t="s">
        <v>47</v>
      </c>
    </row>
    <row r="3612" spans="1:26" x14ac:dyDescent="0.25">
      <c r="A3612">
        <v>5</v>
      </c>
      <c r="B3612" t="s">
        <v>43</v>
      </c>
      <c r="C3612">
        <v>6</v>
      </c>
      <c r="D3612" t="s">
        <v>26</v>
      </c>
      <c r="E3612" t="s">
        <v>1456</v>
      </c>
      <c r="F3612" t="s">
        <v>13</v>
      </c>
      <c r="G3612" t="s">
        <v>84</v>
      </c>
      <c r="H3612" s="1">
        <v>0</v>
      </c>
      <c r="I3612" s="2">
        <v>43356</v>
      </c>
      <c r="J3612" s="8">
        <f t="shared" si="56"/>
        <v>2018</v>
      </c>
      <c r="K3612" t="s">
        <v>2174</v>
      </c>
      <c r="L3612" t="s">
        <v>73</v>
      </c>
      <c r="M3612">
        <v>68104</v>
      </c>
      <c r="N3612">
        <v>793</v>
      </c>
      <c r="O3612" t="s">
        <v>3724</v>
      </c>
      <c r="P3612">
        <v>136</v>
      </c>
      <c r="Q3612">
        <v>2</v>
      </c>
      <c r="R3612" t="s">
        <v>75</v>
      </c>
      <c r="T3612">
        <v>136.08000000000001</v>
      </c>
      <c r="U3612">
        <v>378</v>
      </c>
      <c r="V3612" t="s">
        <v>19</v>
      </c>
      <c r="W3612" s="2">
        <v>43361</v>
      </c>
      <c r="X3612" t="s">
        <v>39</v>
      </c>
      <c r="Y3612" t="s">
        <v>98</v>
      </c>
      <c r="Z3612" t="s">
        <v>56</v>
      </c>
    </row>
    <row r="3613" spans="1:26" x14ac:dyDescent="0.25">
      <c r="A3613">
        <v>5</v>
      </c>
      <c r="B3613" t="s">
        <v>43</v>
      </c>
      <c r="C3613">
        <v>6</v>
      </c>
      <c r="D3613" t="s">
        <v>26</v>
      </c>
      <c r="E3613" t="s">
        <v>1456</v>
      </c>
      <c r="F3613" t="s">
        <v>13</v>
      </c>
      <c r="G3613" t="s">
        <v>84</v>
      </c>
      <c r="H3613" s="1">
        <v>0</v>
      </c>
      <c r="I3613" s="2">
        <v>43356</v>
      </c>
      <c r="J3613" s="8">
        <f t="shared" si="56"/>
        <v>2018</v>
      </c>
      <c r="K3613" t="s">
        <v>2174</v>
      </c>
      <c r="L3613" t="s">
        <v>73</v>
      </c>
      <c r="M3613">
        <v>68104</v>
      </c>
      <c r="N3613">
        <v>597</v>
      </c>
      <c r="O3613" t="s">
        <v>8264</v>
      </c>
      <c r="P3613">
        <v>5</v>
      </c>
      <c r="Q3613">
        <v>2</v>
      </c>
      <c r="R3613" t="s">
        <v>75</v>
      </c>
      <c r="T3613">
        <v>5.07</v>
      </c>
      <c r="U3613">
        <v>17</v>
      </c>
      <c r="V3613" t="s">
        <v>19</v>
      </c>
      <c r="W3613" s="2">
        <v>43361</v>
      </c>
      <c r="X3613" t="s">
        <v>39</v>
      </c>
      <c r="Y3613" t="s">
        <v>98</v>
      </c>
      <c r="Z3613" t="s">
        <v>356</v>
      </c>
    </row>
    <row r="3614" spans="1:26" x14ac:dyDescent="0.25">
      <c r="A3614">
        <v>5</v>
      </c>
      <c r="B3614" t="s">
        <v>43</v>
      </c>
      <c r="C3614">
        <v>6</v>
      </c>
      <c r="D3614" t="s">
        <v>26</v>
      </c>
      <c r="E3614" t="s">
        <v>1456</v>
      </c>
      <c r="F3614" t="s">
        <v>13</v>
      </c>
      <c r="G3614" t="s">
        <v>84</v>
      </c>
      <c r="H3614" s="1">
        <v>0</v>
      </c>
      <c r="I3614" s="2">
        <v>43356</v>
      </c>
      <c r="J3614" s="8">
        <f t="shared" si="56"/>
        <v>2018</v>
      </c>
      <c r="K3614" t="s">
        <v>2174</v>
      </c>
      <c r="L3614" t="s">
        <v>73</v>
      </c>
      <c r="M3614">
        <v>68104</v>
      </c>
      <c r="N3614">
        <v>96</v>
      </c>
      <c r="O3614" t="s">
        <v>8224</v>
      </c>
      <c r="P3614">
        <v>9</v>
      </c>
      <c r="Q3614">
        <v>3</v>
      </c>
      <c r="R3614" t="s">
        <v>75</v>
      </c>
      <c r="T3614">
        <v>8.64</v>
      </c>
      <c r="U3614">
        <v>18</v>
      </c>
      <c r="V3614" t="s">
        <v>19</v>
      </c>
      <c r="W3614" s="2">
        <v>43361</v>
      </c>
      <c r="X3614" t="s">
        <v>39</v>
      </c>
      <c r="Y3614" t="s">
        <v>98</v>
      </c>
      <c r="Z3614" t="s">
        <v>64</v>
      </c>
    </row>
    <row r="3615" spans="1:26" x14ac:dyDescent="0.25">
      <c r="A3615">
        <v>5</v>
      </c>
      <c r="B3615" t="s">
        <v>43</v>
      </c>
      <c r="C3615">
        <v>6</v>
      </c>
      <c r="D3615" t="s">
        <v>26</v>
      </c>
      <c r="E3615" t="s">
        <v>1456</v>
      </c>
      <c r="F3615" t="s">
        <v>13</v>
      </c>
      <c r="G3615" t="s">
        <v>84</v>
      </c>
      <c r="H3615" s="1">
        <v>0</v>
      </c>
      <c r="I3615" s="2">
        <v>43356</v>
      </c>
      <c r="J3615" s="8">
        <f t="shared" si="56"/>
        <v>2018</v>
      </c>
      <c r="K3615" t="s">
        <v>2174</v>
      </c>
      <c r="L3615" t="s">
        <v>73</v>
      </c>
      <c r="M3615">
        <v>68104</v>
      </c>
      <c r="N3615">
        <v>1567</v>
      </c>
      <c r="O3615" t="s">
        <v>3767</v>
      </c>
      <c r="P3615">
        <v>8</v>
      </c>
      <c r="Q3615">
        <v>3</v>
      </c>
      <c r="R3615" t="s">
        <v>75</v>
      </c>
      <c r="T3615">
        <v>8.4499999999999993</v>
      </c>
      <c r="U3615">
        <v>18</v>
      </c>
      <c r="V3615" t="s">
        <v>19</v>
      </c>
      <c r="W3615" s="2">
        <v>43361</v>
      </c>
      <c r="X3615" t="s">
        <v>39</v>
      </c>
      <c r="Y3615" t="s">
        <v>98</v>
      </c>
      <c r="Z3615" t="s">
        <v>64</v>
      </c>
    </row>
    <row r="3616" spans="1:26" x14ac:dyDescent="0.25">
      <c r="A3616">
        <v>5</v>
      </c>
      <c r="B3616" t="s">
        <v>43</v>
      </c>
      <c r="C3616">
        <v>6</v>
      </c>
      <c r="D3616" t="s">
        <v>26</v>
      </c>
      <c r="E3616" t="s">
        <v>1456</v>
      </c>
      <c r="F3616" t="s">
        <v>13</v>
      </c>
      <c r="G3616" t="s">
        <v>84</v>
      </c>
      <c r="H3616" s="1">
        <v>0</v>
      </c>
      <c r="I3616" s="2">
        <v>43356</v>
      </c>
      <c r="J3616" s="8">
        <f t="shared" si="56"/>
        <v>2018</v>
      </c>
      <c r="K3616" t="s">
        <v>2174</v>
      </c>
      <c r="L3616" t="s">
        <v>73</v>
      </c>
      <c r="M3616">
        <v>68104</v>
      </c>
      <c r="N3616">
        <v>1361</v>
      </c>
      <c r="O3616" t="s">
        <v>3459</v>
      </c>
      <c r="P3616">
        <v>0</v>
      </c>
      <c r="Q3616">
        <v>3</v>
      </c>
      <c r="R3616" t="s">
        <v>75</v>
      </c>
      <c r="T3616">
        <v>0.41</v>
      </c>
      <c r="U3616">
        <v>41</v>
      </c>
      <c r="V3616" t="s">
        <v>19</v>
      </c>
      <c r="W3616" s="2">
        <v>43361</v>
      </c>
      <c r="X3616" t="s">
        <v>39</v>
      </c>
      <c r="Y3616" t="s">
        <v>98</v>
      </c>
      <c r="Z3616" t="s">
        <v>42</v>
      </c>
    </row>
    <row r="3617" spans="1:26" x14ac:dyDescent="0.25">
      <c r="A3617">
        <v>5</v>
      </c>
      <c r="B3617" t="s">
        <v>43</v>
      </c>
      <c r="C3617">
        <v>6</v>
      </c>
      <c r="D3617" t="s">
        <v>26</v>
      </c>
      <c r="E3617" t="s">
        <v>1456</v>
      </c>
      <c r="F3617" t="s">
        <v>13</v>
      </c>
      <c r="G3617" t="s">
        <v>84</v>
      </c>
      <c r="H3617" s="1">
        <v>0</v>
      </c>
      <c r="I3617" s="2">
        <v>43356</v>
      </c>
      <c r="J3617" s="8">
        <f t="shared" si="56"/>
        <v>2018</v>
      </c>
      <c r="K3617" t="s">
        <v>2174</v>
      </c>
      <c r="L3617" t="s">
        <v>73</v>
      </c>
      <c r="M3617">
        <v>68104</v>
      </c>
      <c r="N3617">
        <v>198</v>
      </c>
      <c r="O3617" t="s">
        <v>3791</v>
      </c>
      <c r="P3617">
        <v>7</v>
      </c>
      <c r="Q3617">
        <v>5</v>
      </c>
      <c r="R3617" t="s">
        <v>75</v>
      </c>
      <c r="T3617">
        <v>7.06</v>
      </c>
      <c r="U3617">
        <v>14</v>
      </c>
      <c r="V3617" t="s">
        <v>19</v>
      </c>
      <c r="W3617" s="2">
        <v>43361</v>
      </c>
      <c r="X3617" t="s">
        <v>39</v>
      </c>
      <c r="Y3617" t="s">
        <v>98</v>
      </c>
      <c r="Z3617" t="s">
        <v>35</v>
      </c>
    </row>
    <row r="3618" spans="1:26" x14ac:dyDescent="0.25">
      <c r="A3618">
        <v>5</v>
      </c>
      <c r="B3618" t="s">
        <v>43</v>
      </c>
      <c r="C3618">
        <v>6</v>
      </c>
      <c r="D3618" t="s">
        <v>26</v>
      </c>
      <c r="E3618" t="s">
        <v>1456</v>
      </c>
      <c r="F3618" t="s">
        <v>13</v>
      </c>
      <c r="G3618" t="s">
        <v>84</v>
      </c>
      <c r="H3618" s="1">
        <v>0</v>
      </c>
      <c r="I3618" s="2">
        <v>43356</v>
      </c>
      <c r="J3618" s="8">
        <f t="shared" si="56"/>
        <v>2018</v>
      </c>
      <c r="K3618" t="s">
        <v>2174</v>
      </c>
      <c r="L3618" t="s">
        <v>73</v>
      </c>
      <c r="M3618">
        <v>68104</v>
      </c>
      <c r="N3618">
        <v>646</v>
      </c>
      <c r="O3618" t="s">
        <v>3662</v>
      </c>
      <c r="P3618">
        <v>101</v>
      </c>
      <c r="Q3618">
        <v>6</v>
      </c>
      <c r="R3618" t="s">
        <v>75</v>
      </c>
      <c r="T3618">
        <v>100.73</v>
      </c>
      <c r="U3618">
        <v>373</v>
      </c>
      <c r="V3618" t="s">
        <v>19</v>
      </c>
      <c r="W3618" s="2">
        <v>43361</v>
      </c>
      <c r="X3618" t="s">
        <v>39</v>
      </c>
      <c r="Y3618" t="s">
        <v>98</v>
      </c>
      <c r="Z3618" t="s">
        <v>42</v>
      </c>
    </row>
    <row r="3619" spans="1:26" x14ac:dyDescent="0.25">
      <c r="A3619">
        <v>5</v>
      </c>
      <c r="B3619" t="s">
        <v>43</v>
      </c>
      <c r="C3619">
        <v>6</v>
      </c>
      <c r="D3619" t="s">
        <v>50</v>
      </c>
      <c r="E3619" t="s">
        <v>1456</v>
      </c>
      <c r="F3619" t="s">
        <v>13</v>
      </c>
      <c r="G3619" t="s">
        <v>84</v>
      </c>
      <c r="H3619" s="1">
        <v>0</v>
      </c>
      <c r="I3619" s="2">
        <v>43356</v>
      </c>
      <c r="J3619" s="8">
        <f t="shared" si="56"/>
        <v>2018</v>
      </c>
      <c r="K3619" t="s">
        <v>2174</v>
      </c>
      <c r="L3619" t="s">
        <v>73</v>
      </c>
      <c r="M3619">
        <v>68104</v>
      </c>
      <c r="N3619">
        <v>1071</v>
      </c>
      <c r="O3619" t="s">
        <v>4837</v>
      </c>
      <c r="P3619">
        <v>0</v>
      </c>
      <c r="Q3619">
        <v>3</v>
      </c>
      <c r="R3619" t="s">
        <v>75</v>
      </c>
      <c r="T3619">
        <v>0.3</v>
      </c>
      <c r="U3619">
        <v>30</v>
      </c>
      <c r="V3619" t="s">
        <v>19</v>
      </c>
      <c r="W3619" s="2">
        <v>43361</v>
      </c>
      <c r="X3619" t="s">
        <v>39</v>
      </c>
      <c r="Y3619" t="s">
        <v>98</v>
      </c>
      <c r="Z3619" t="s">
        <v>52</v>
      </c>
    </row>
    <row r="3620" spans="1:26" x14ac:dyDescent="0.25">
      <c r="A3620">
        <v>5</v>
      </c>
      <c r="B3620" t="s">
        <v>43</v>
      </c>
      <c r="C3620">
        <v>6</v>
      </c>
      <c r="D3620" t="s">
        <v>50</v>
      </c>
      <c r="E3620" t="s">
        <v>1456</v>
      </c>
      <c r="F3620" t="s">
        <v>13</v>
      </c>
      <c r="G3620" t="s">
        <v>84</v>
      </c>
      <c r="H3620" s="1">
        <v>0</v>
      </c>
      <c r="I3620" s="2">
        <v>43356</v>
      </c>
      <c r="J3620" s="8">
        <f t="shared" si="56"/>
        <v>2018</v>
      </c>
      <c r="K3620" t="s">
        <v>2174</v>
      </c>
      <c r="L3620" t="s">
        <v>73</v>
      </c>
      <c r="M3620">
        <v>68104</v>
      </c>
      <c r="N3620">
        <v>344</v>
      </c>
      <c r="O3620" t="s">
        <v>4971</v>
      </c>
      <c r="P3620">
        <v>42</v>
      </c>
      <c r="Q3620">
        <v>5</v>
      </c>
      <c r="R3620" t="s">
        <v>75</v>
      </c>
      <c r="T3620">
        <v>41.99</v>
      </c>
      <c r="U3620">
        <v>150</v>
      </c>
      <c r="V3620" t="s">
        <v>19</v>
      </c>
      <c r="W3620" s="2">
        <v>43361</v>
      </c>
      <c r="X3620" t="s">
        <v>39</v>
      </c>
      <c r="Y3620" t="s">
        <v>98</v>
      </c>
      <c r="Z3620" t="s">
        <v>52</v>
      </c>
    </row>
    <row r="3621" spans="1:26" x14ac:dyDescent="0.25">
      <c r="A3621">
        <v>2</v>
      </c>
      <c r="B3621" t="s">
        <v>25</v>
      </c>
      <c r="C3621">
        <v>1</v>
      </c>
      <c r="D3621" t="s">
        <v>11</v>
      </c>
      <c r="E3621" t="s">
        <v>1595</v>
      </c>
      <c r="F3621" t="s">
        <v>13</v>
      </c>
      <c r="G3621" t="s">
        <v>1063</v>
      </c>
      <c r="H3621" s="1">
        <v>0.3</v>
      </c>
      <c r="I3621" s="2">
        <v>43464</v>
      </c>
      <c r="J3621" s="8">
        <f t="shared" si="56"/>
        <v>2018</v>
      </c>
      <c r="K3621" t="s">
        <v>1596</v>
      </c>
      <c r="L3621" t="s">
        <v>102</v>
      </c>
      <c r="M3621">
        <v>17602</v>
      </c>
      <c r="N3621">
        <v>833</v>
      </c>
      <c r="O3621" t="s">
        <v>23</v>
      </c>
      <c r="P3621">
        <v>0</v>
      </c>
      <c r="Q3621">
        <v>1</v>
      </c>
      <c r="R3621" t="s">
        <v>104</v>
      </c>
      <c r="T3621">
        <v>0</v>
      </c>
      <c r="U3621">
        <v>171</v>
      </c>
      <c r="V3621" t="s">
        <v>19</v>
      </c>
      <c r="W3621" s="2">
        <v>43466</v>
      </c>
      <c r="X3621" t="s">
        <v>130</v>
      </c>
      <c r="Y3621" t="s">
        <v>105</v>
      </c>
      <c r="Z3621" t="s">
        <v>24</v>
      </c>
    </row>
    <row r="3622" spans="1:26" x14ac:dyDescent="0.25">
      <c r="A3622">
        <v>6</v>
      </c>
      <c r="B3622" t="s">
        <v>10</v>
      </c>
      <c r="C3622">
        <v>6</v>
      </c>
      <c r="D3622" t="s">
        <v>11</v>
      </c>
      <c r="E3622" t="s">
        <v>672</v>
      </c>
      <c r="F3622" t="s">
        <v>13</v>
      </c>
      <c r="G3622" t="s">
        <v>7121</v>
      </c>
      <c r="H3622" s="1">
        <v>0</v>
      </c>
      <c r="I3622" s="2">
        <v>43393</v>
      </c>
      <c r="J3622" s="8">
        <f t="shared" si="56"/>
        <v>2018</v>
      </c>
      <c r="K3622" t="s">
        <v>7122</v>
      </c>
      <c r="L3622" t="s">
        <v>16</v>
      </c>
      <c r="M3622">
        <v>22204</v>
      </c>
      <c r="N3622">
        <v>123</v>
      </c>
      <c r="O3622" t="s">
        <v>920</v>
      </c>
      <c r="P3622">
        <v>18</v>
      </c>
      <c r="Q3622">
        <v>5</v>
      </c>
      <c r="R3622" t="s">
        <v>18</v>
      </c>
      <c r="T3622">
        <v>18.329999999999998</v>
      </c>
      <c r="U3622">
        <v>61</v>
      </c>
      <c r="V3622" t="s">
        <v>76</v>
      </c>
      <c r="W3622" s="2">
        <v>43399</v>
      </c>
      <c r="X3622" t="s">
        <v>39</v>
      </c>
      <c r="Y3622" t="s">
        <v>205</v>
      </c>
      <c r="Z3622" t="s">
        <v>47</v>
      </c>
    </row>
    <row r="3623" spans="1:26" x14ac:dyDescent="0.25">
      <c r="A3623">
        <v>1</v>
      </c>
      <c r="B3623" t="s">
        <v>10</v>
      </c>
      <c r="C3623">
        <v>1</v>
      </c>
      <c r="D3623" t="s">
        <v>26</v>
      </c>
      <c r="E3623" t="s">
        <v>88</v>
      </c>
      <c r="F3623" t="s">
        <v>13</v>
      </c>
      <c r="G3623" t="s">
        <v>5863</v>
      </c>
      <c r="H3623" s="1">
        <v>0</v>
      </c>
      <c r="I3623" s="2">
        <v>43270</v>
      </c>
      <c r="J3623" s="8">
        <f t="shared" si="56"/>
        <v>2018</v>
      </c>
      <c r="K3623" t="s">
        <v>5951</v>
      </c>
      <c r="L3623" t="s">
        <v>30</v>
      </c>
      <c r="M3623">
        <v>94110</v>
      </c>
      <c r="N3623">
        <v>1087</v>
      </c>
      <c r="O3623" t="s">
        <v>8287</v>
      </c>
      <c r="P3623">
        <v>8</v>
      </c>
      <c r="Q3623">
        <v>2</v>
      </c>
      <c r="R3623" t="s">
        <v>32</v>
      </c>
      <c r="T3623">
        <v>8.0500000000000007</v>
      </c>
      <c r="U3623">
        <v>17</v>
      </c>
      <c r="V3623" t="s">
        <v>33</v>
      </c>
      <c r="W3623" s="2">
        <v>43271</v>
      </c>
      <c r="X3623" t="s">
        <v>130</v>
      </c>
      <c r="Y3623" t="s">
        <v>34</v>
      </c>
      <c r="Z3623" t="s">
        <v>64</v>
      </c>
    </row>
    <row r="3624" spans="1:26" x14ac:dyDescent="0.25">
      <c r="A3624">
        <v>4</v>
      </c>
      <c r="B3624" t="s">
        <v>43</v>
      </c>
      <c r="C3624">
        <v>6</v>
      </c>
      <c r="D3624" t="s">
        <v>11</v>
      </c>
      <c r="E3624" t="s">
        <v>171</v>
      </c>
      <c r="F3624" t="s">
        <v>13</v>
      </c>
      <c r="G3624" t="s">
        <v>2020</v>
      </c>
      <c r="H3624" s="1">
        <v>0.1</v>
      </c>
      <c r="I3624" s="2">
        <v>43147</v>
      </c>
      <c r="J3624" s="8">
        <f t="shared" si="56"/>
        <v>2018</v>
      </c>
      <c r="K3624" t="s">
        <v>2365</v>
      </c>
      <c r="L3624" t="s">
        <v>102</v>
      </c>
      <c r="M3624">
        <v>10024</v>
      </c>
      <c r="N3624">
        <v>835</v>
      </c>
      <c r="O3624" t="s">
        <v>1852</v>
      </c>
      <c r="P3624">
        <v>40</v>
      </c>
      <c r="Q3624">
        <v>3</v>
      </c>
      <c r="R3624" t="s">
        <v>104</v>
      </c>
      <c r="T3624">
        <v>39.92</v>
      </c>
      <c r="U3624">
        <v>327</v>
      </c>
      <c r="V3624" t="s">
        <v>19</v>
      </c>
      <c r="W3624" s="2">
        <v>43151</v>
      </c>
      <c r="X3624" t="s">
        <v>39</v>
      </c>
      <c r="Y3624" t="s">
        <v>175</v>
      </c>
      <c r="Z3624" t="s">
        <v>24</v>
      </c>
    </row>
    <row r="3625" spans="1:26" x14ac:dyDescent="0.25">
      <c r="A3625">
        <v>4</v>
      </c>
      <c r="B3625" t="s">
        <v>43</v>
      </c>
      <c r="C3625">
        <v>6</v>
      </c>
      <c r="D3625" t="s">
        <v>50</v>
      </c>
      <c r="E3625" t="s">
        <v>171</v>
      </c>
      <c r="F3625" t="s">
        <v>13</v>
      </c>
      <c r="G3625" t="s">
        <v>2020</v>
      </c>
      <c r="H3625" s="1">
        <v>0</v>
      </c>
      <c r="I3625" s="2">
        <v>43147</v>
      </c>
      <c r="J3625" s="8">
        <f t="shared" si="56"/>
        <v>2018</v>
      </c>
      <c r="K3625" t="s">
        <v>2365</v>
      </c>
      <c r="L3625" t="s">
        <v>102</v>
      </c>
      <c r="M3625">
        <v>10024</v>
      </c>
      <c r="N3625">
        <v>1000</v>
      </c>
      <c r="O3625" t="s">
        <v>616</v>
      </c>
      <c r="P3625">
        <v>40</v>
      </c>
      <c r="Q3625">
        <v>3</v>
      </c>
      <c r="R3625" t="s">
        <v>104</v>
      </c>
      <c r="T3625">
        <v>39.590000000000003</v>
      </c>
      <c r="U3625">
        <v>90</v>
      </c>
      <c r="V3625" t="s">
        <v>19</v>
      </c>
      <c r="W3625" s="2">
        <v>43151</v>
      </c>
      <c r="X3625" t="s">
        <v>39</v>
      </c>
      <c r="Y3625" t="s">
        <v>175</v>
      </c>
      <c r="Z3625" t="s">
        <v>113</v>
      </c>
    </row>
    <row r="3626" spans="1:26" x14ac:dyDescent="0.25">
      <c r="A3626">
        <v>6</v>
      </c>
      <c r="B3626" t="s">
        <v>10</v>
      </c>
      <c r="C3626">
        <v>6</v>
      </c>
      <c r="D3626" t="s">
        <v>26</v>
      </c>
      <c r="E3626" t="s">
        <v>171</v>
      </c>
      <c r="F3626" t="s">
        <v>13</v>
      </c>
      <c r="G3626" t="s">
        <v>172</v>
      </c>
      <c r="H3626" s="1">
        <v>0</v>
      </c>
      <c r="I3626" s="2">
        <v>43445</v>
      </c>
      <c r="J3626" s="8">
        <f t="shared" si="56"/>
        <v>2018</v>
      </c>
      <c r="K3626" t="s">
        <v>173</v>
      </c>
      <c r="L3626" t="s">
        <v>102</v>
      </c>
      <c r="M3626">
        <v>10024</v>
      </c>
      <c r="N3626">
        <v>110</v>
      </c>
      <c r="O3626" t="s">
        <v>174</v>
      </c>
      <c r="P3626">
        <v>6</v>
      </c>
      <c r="Q3626">
        <v>7</v>
      </c>
      <c r="R3626" t="s">
        <v>104</v>
      </c>
      <c r="T3626">
        <v>6.26</v>
      </c>
      <c r="U3626">
        <v>15</v>
      </c>
      <c r="V3626" t="s">
        <v>33</v>
      </c>
      <c r="W3626" s="2">
        <v>43451</v>
      </c>
      <c r="X3626" t="s">
        <v>39</v>
      </c>
      <c r="Y3626" t="s">
        <v>175</v>
      </c>
      <c r="Z3626" t="s">
        <v>176</v>
      </c>
    </row>
    <row r="3627" spans="1:26" x14ac:dyDescent="0.25">
      <c r="A3627">
        <v>6</v>
      </c>
      <c r="B3627" t="s">
        <v>10</v>
      </c>
      <c r="C3627">
        <v>6</v>
      </c>
      <c r="D3627" t="s">
        <v>50</v>
      </c>
      <c r="E3627" t="s">
        <v>171</v>
      </c>
      <c r="F3627" t="s">
        <v>13</v>
      </c>
      <c r="G3627" t="s">
        <v>172</v>
      </c>
      <c r="H3627" s="1">
        <v>0</v>
      </c>
      <c r="I3627" s="2">
        <v>43445</v>
      </c>
      <c r="J3627" s="8">
        <f t="shared" si="56"/>
        <v>2018</v>
      </c>
      <c r="K3627" t="s">
        <v>173</v>
      </c>
      <c r="L3627" t="s">
        <v>102</v>
      </c>
      <c r="M3627">
        <v>10024</v>
      </c>
      <c r="N3627">
        <v>160</v>
      </c>
      <c r="O3627" t="s">
        <v>177</v>
      </c>
      <c r="P3627">
        <v>299</v>
      </c>
      <c r="Q3627">
        <v>5</v>
      </c>
      <c r="R3627" t="s">
        <v>104</v>
      </c>
      <c r="T3627">
        <v>298.69</v>
      </c>
      <c r="U3627">
        <v>1030</v>
      </c>
      <c r="V3627" t="s">
        <v>33</v>
      </c>
      <c r="W3627" s="2">
        <v>43451</v>
      </c>
      <c r="X3627" t="s">
        <v>39</v>
      </c>
      <c r="Y3627" t="s">
        <v>175</v>
      </c>
      <c r="Z3627" t="s">
        <v>52</v>
      </c>
    </row>
    <row r="3628" spans="1:26" x14ac:dyDescent="0.25">
      <c r="A3628">
        <v>6</v>
      </c>
      <c r="B3628" t="s">
        <v>10</v>
      </c>
      <c r="C3628">
        <v>6</v>
      </c>
      <c r="D3628" t="s">
        <v>26</v>
      </c>
      <c r="E3628" t="s">
        <v>305</v>
      </c>
      <c r="F3628" t="s">
        <v>13</v>
      </c>
      <c r="G3628" t="s">
        <v>196</v>
      </c>
      <c r="H3628" s="1">
        <v>0</v>
      </c>
      <c r="I3628" s="2">
        <v>43360</v>
      </c>
      <c r="J3628" s="8">
        <f t="shared" si="56"/>
        <v>2018</v>
      </c>
      <c r="K3628" t="s">
        <v>6207</v>
      </c>
      <c r="L3628" t="s">
        <v>73</v>
      </c>
      <c r="M3628">
        <v>47201</v>
      </c>
      <c r="N3628">
        <v>1416</v>
      </c>
      <c r="O3628" t="s">
        <v>425</v>
      </c>
      <c r="P3628">
        <v>12</v>
      </c>
      <c r="Q3628">
        <v>5</v>
      </c>
      <c r="R3628" t="s">
        <v>75</v>
      </c>
      <c r="T3628">
        <v>12.36</v>
      </c>
      <c r="U3628">
        <v>33</v>
      </c>
      <c r="V3628" t="s">
        <v>33</v>
      </c>
      <c r="W3628" s="2">
        <v>43366</v>
      </c>
      <c r="X3628" t="s">
        <v>39</v>
      </c>
      <c r="Y3628" t="s">
        <v>167</v>
      </c>
      <c r="Z3628" t="s">
        <v>49</v>
      </c>
    </row>
    <row r="3629" spans="1:26" x14ac:dyDescent="0.25">
      <c r="A3629">
        <v>7</v>
      </c>
      <c r="B3629" t="s">
        <v>25</v>
      </c>
      <c r="C3629">
        <v>6</v>
      </c>
      <c r="D3629" t="s">
        <v>50</v>
      </c>
      <c r="E3629" t="s">
        <v>27</v>
      </c>
      <c r="F3629" t="s">
        <v>13</v>
      </c>
      <c r="G3629" t="s">
        <v>223</v>
      </c>
      <c r="H3629" s="1">
        <v>0</v>
      </c>
      <c r="I3629" s="2">
        <v>43419</v>
      </c>
      <c r="J3629" s="8">
        <f t="shared" si="56"/>
        <v>2018</v>
      </c>
      <c r="K3629" t="s">
        <v>6792</v>
      </c>
      <c r="L3629" t="s">
        <v>30</v>
      </c>
      <c r="M3629">
        <v>90008</v>
      </c>
      <c r="N3629">
        <v>913</v>
      </c>
      <c r="O3629" t="s">
        <v>1062</v>
      </c>
      <c r="P3629">
        <v>41</v>
      </c>
      <c r="Q3629">
        <v>3</v>
      </c>
      <c r="R3629" t="s">
        <v>32</v>
      </c>
      <c r="T3629">
        <v>40.75</v>
      </c>
      <c r="U3629">
        <v>99</v>
      </c>
      <c r="V3629" t="s">
        <v>33</v>
      </c>
      <c r="W3629" s="2">
        <v>43426</v>
      </c>
      <c r="X3629" t="s">
        <v>39</v>
      </c>
      <c r="Y3629" t="s">
        <v>34</v>
      </c>
      <c r="Z3629" t="s">
        <v>113</v>
      </c>
    </row>
    <row r="3630" spans="1:26" x14ac:dyDescent="0.25">
      <c r="A3630">
        <v>5</v>
      </c>
      <c r="B3630" t="s">
        <v>43</v>
      </c>
      <c r="C3630">
        <v>6</v>
      </c>
      <c r="D3630" t="s">
        <v>26</v>
      </c>
      <c r="E3630" t="s">
        <v>171</v>
      </c>
      <c r="F3630" t="s">
        <v>13</v>
      </c>
      <c r="G3630" t="s">
        <v>206</v>
      </c>
      <c r="H3630" s="1">
        <v>0.2</v>
      </c>
      <c r="I3630" s="2">
        <v>43361</v>
      </c>
      <c r="J3630" s="8">
        <f t="shared" si="56"/>
        <v>2018</v>
      </c>
      <c r="K3630" t="s">
        <v>207</v>
      </c>
      <c r="L3630" t="s">
        <v>102</v>
      </c>
      <c r="M3630">
        <v>10009</v>
      </c>
      <c r="N3630">
        <v>236</v>
      </c>
      <c r="O3630" t="s">
        <v>208</v>
      </c>
      <c r="P3630">
        <v>2</v>
      </c>
      <c r="Q3630">
        <v>1</v>
      </c>
      <c r="R3630" t="s">
        <v>104</v>
      </c>
      <c r="T3630">
        <v>1.73</v>
      </c>
      <c r="U3630">
        <v>5</v>
      </c>
      <c r="V3630" t="s">
        <v>19</v>
      </c>
      <c r="W3630" s="2">
        <v>43366</v>
      </c>
      <c r="X3630" t="s">
        <v>39</v>
      </c>
      <c r="Y3630" t="s">
        <v>175</v>
      </c>
      <c r="Z3630" t="s">
        <v>54</v>
      </c>
    </row>
    <row r="3631" spans="1:26" x14ac:dyDescent="0.25">
      <c r="A3631">
        <v>4</v>
      </c>
      <c r="B3631" t="s">
        <v>43</v>
      </c>
      <c r="C3631">
        <v>6</v>
      </c>
      <c r="D3631" t="s">
        <v>11</v>
      </c>
      <c r="E3631" t="s">
        <v>171</v>
      </c>
      <c r="F3631" t="s">
        <v>13</v>
      </c>
      <c r="G3631" t="s">
        <v>2417</v>
      </c>
      <c r="H3631" s="1">
        <v>0.2</v>
      </c>
      <c r="I3631" s="2">
        <v>43373</v>
      </c>
      <c r="J3631" s="8">
        <f t="shared" si="56"/>
        <v>2018</v>
      </c>
      <c r="K3631" t="s">
        <v>2418</v>
      </c>
      <c r="L3631" t="s">
        <v>102</v>
      </c>
      <c r="M3631">
        <v>10011</v>
      </c>
      <c r="N3631">
        <v>1228</v>
      </c>
      <c r="O3631" t="s">
        <v>8122</v>
      </c>
      <c r="P3631">
        <v>-26</v>
      </c>
      <c r="Q3631">
        <v>5</v>
      </c>
      <c r="R3631" t="s">
        <v>104</v>
      </c>
      <c r="T3631">
        <v>-26.2</v>
      </c>
      <c r="U3631">
        <v>524</v>
      </c>
      <c r="V3631" t="s">
        <v>19</v>
      </c>
      <c r="W3631" s="2">
        <v>43377</v>
      </c>
      <c r="X3631" t="s">
        <v>39</v>
      </c>
      <c r="Y3631" t="s">
        <v>175</v>
      </c>
      <c r="Z3631" t="s">
        <v>22</v>
      </c>
    </row>
    <row r="3632" spans="1:26" x14ac:dyDescent="0.25">
      <c r="A3632">
        <v>3</v>
      </c>
      <c r="B3632" t="s">
        <v>10</v>
      </c>
      <c r="C3632">
        <v>3</v>
      </c>
      <c r="D3632" t="s">
        <v>11</v>
      </c>
      <c r="E3632" t="s">
        <v>818</v>
      </c>
      <c r="F3632" t="s">
        <v>13</v>
      </c>
      <c r="G3632" t="s">
        <v>418</v>
      </c>
      <c r="H3632" s="1">
        <v>0.2</v>
      </c>
      <c r="I3632" s="2">
        <v>43345</v>
      </c>
      <c r="J3632" s="8">
        <f t="shared" si="56"/>
        <v>2018</v>
      </c>
      <c r="K3632" t="s">
        <v>2094</v>
      </c>
      <c r="L3632" t="s">
        <v>30</v>
      </c>
      <c r="M3632">
        <v>98198</v>
      </c>
      <c r="N3632">
        <v>762</v>
      </c>
      <c r="O3632" t="s">
        <v>170</v>
      </c>
      <c r="P3632">
        <v>-3</v>
      </c>
      <c r="Q3632">
        <v>3</v>
      </c>
      <c r="R3632" t="s">
        <v>32</v>
      </c>
      <c r="T3632">
        <v>-2.7</v>
      </c>
      <c r="U3632">
        <v>216</v>
      </c>
      <c r="V3632" t="s">
        <v>19</v>
      </c>
      <c r="W3632" s="2">
        <v>43348</v>
      </c>
      <c r="X3632" t="s">
        <v>20</v>
      </c>
      <c r="Y3632" t="s">
        <v>69</v>
      </c>
      <c r="Z3632" t="s">
        <v>24</v>
      </c>
    </row>
    <row r="3633" spans="1:26" x14ac:dyDescent="0.25">
      <c r="A3633">
        <v>3</v>
      </c>
      <c r="B3633" t="s">
        <v>10</v>
      </c>
      <c r="C3633">
        <v>3</v>
      </c>
      <c r="D3633" t="s">
        <v>26</v>
      </c>
      <c r="E3633" t="s">
        <v>818</v>
      </c>
      <c r="F3633" t="s">
        <v>13</v>
      </c>
      <c r="G3633" t="s">
        <v>418</v>
      </c>
      <c r="H3633" s="1">
        <v>0</v>
      </c>
      <c r="I3633" s="2">
        <v>43345</v>
      </c>
      <c r="J3633" s="8">
        <f t="shared" si="56"/>
        <v>2018</v>
      </c>
      <c r="K3633" t="s">
        <v>2094</v>
      </c>
      <c r="L3633" t="s">
        <v>30</v>
      </c>
      <c r="M3633">
        <v>98198</v>
      </c>
      <c r="N3633">
        <v>929</v>
      </c>
      <c r="O3633" t="s">
        <v>8233</v>
      </c>
      <c r="P3633">
        <v>31</v>
      </c>
      <c r="Q3633">
        <v>3</v>
      </c>
      <c r="R3633" t="s">
        <v>32</v>
      </c>
      <c r="T3633">
        <v>30.99</v>
      </c>
      <c r="U3633">
        <v>66</v>
      </c>
      <c r="V3633" t="s">
        <v>19</v>
      </c>
      <c r="W3633" s="2">
        <v>43348</v>
      </c>
      <c r="X3633" t="s">
        <v>20</v>
      </c>
      <c r="Y3633" t="s">
        <v>69</v>
      </c>
      <c r="Z3633" t="s">
        <v>119</v>
      </c>
    </row>
    <row r="3634" spans="1:26" x14ac:dyDescent="0.25">
      <c r="A3634">
        <v>0</v>
      </c>
      <c r="B3634" t="s">
        <v>10</v>
      </c>
      <c r="C3634">
        <v>0</v>
      </c>
      <c r="D3634" t="s">
        <v>26</v>
      </c>
      <c r="E3634" t="s">
        <v>1822</v>
      </c>
      <c r="F3634" t="s">
        <v>13</v>
      </c>
      <c r="G3634" t="s">
        <v>1792</v>
      </c>
      <c r="H3634" s="1">
        <v>0.7</v>
      </c>
      <c r="I3634" s="2">
        <v>43167</v>
      </c>
      <c r="J3634" s="8">
        <f t="shared" si="56"/>
        <v>2018</v>
      </c>
      <c r="K3634" t="s">
        <v>3314</v>
      </c>
      <c r="L3634" t="s">
        <v>30</v>
      </c>
      <c r="M3634">
        <v>85301</v>
      </c>
      <c r="N3634">
        <v>711</v>
      </c>
      <c r="O3634" t="s">
        <v>3170</v>
      </c>
      <c r="P3634">
        <v>-7</v>
      </c>
      <c r="Q3634">
        <v>3</v>
      </c>
      <c r="R3634" t="s">
        <v>32</v>
      </c>
      <c r="T3634">
        <v>-7.11</v>
      </c>
      <c r="U3634">
        <v>10</v>
      </c>
      <c r="V3634" t="s">
        <v>19</v>
      </c>
      <c r="W3634" s="2">
        <v>43167</v>
      </c>
      <c r="X3634" t="s">
        <v>773</v>
      </c>
      <c r="Y3634" t="s">
        <v>199</v>
      </c>
      <c r="Z3634" t="s">
        <v>54</v>
      </c>
    </row>
    <row r="3635" spans="1:26" x14ac:dyDescent="0.25">
      <c r="A3635">
        <v>3</v>
      </c>
      <c r="B3635" t="s">
        <v>25</v>
      </c>
      <c r="C3635">
        <v>1</v>
      </c>
      <c r="D3635" t="s">
        <v>26</v>
      </c>
      <c r="E3635" t="s">
        <v>372</v>
      </c>
      <c r="F3635" t="s">
        <v>13</v>
      </c>
      <c r="G3635" t="s">
        <v>844</v>
      </c>
      <c r="H3635" s="1">
        <v>0.2</v>
      </c>
      <c r="I3635" s="2">
        <v>43393</v>
      </c>
      <c r="J3635" s="8">
        <f t="shared" si="56"/>
        <v>2018</v>
      </c>
      <c r="K3635" t="s">
        <v>1042</v>
      </c>
      <c r="L3635" t="s">
        <v>102</v>
      </c>
      <c r="M3635">
        <v>43055</v>
      </c>
      <c r="N3635">
        <v>1312</v>
      </c>
      <c r="O3635" t="s">
        <v>229</v>
      </c>
      <c r="P3635">
        <v>1</v>
      </c>
      <c r="Q3635">
        <v>3</v>
      </c>
      <c r="R3635" t="s">
        <v>104</v>
      </c>
      <c r="T3635">
        <v>0.72</v>
      </c>
      <c r="U3635">
        <v>7</v>
      </c>
      <c r="V3635" t="s">
        <v>19</v>
      </c>
      <c r="W3635" s="2">
        <v>43396</v>
      </c>
      <c r="X3635" t="s">
        <v>130</v>
      </c>
      <c r="Y3635" t="s">
        <v>309</v>
      </c>
      <c r="Z3635" t="s">
        <v>49</v>
      </c>
    </row>
    <row r="3636" spans="1:26" x14ac:dyDescent="0.25">
      <c r="A3636">
        <v>2</v>
      </c>
      <c r="B3636" t="s">
        <v>43</v>
      </c>
      <c r="C3636">
        <v>3</v>
      </c>
      <c r="D3636" t="s">
        <v>11</v>
      </c>
      <c r="E3636" t="s">
        <v>2112</v>
      </c>
      <c r="F3636" t="s">
        <v>13</v>
      </c>
      <c r="G3636" t="s">
        <v>2113</v>
      </c>
      <c r="H3636" s="1">
        <v>0.7</v>
      </c>
      <c r="I3636" s="2">
        <v>43178</v>
      </c>
      <c r="J3636" s="8">
        <f t="shared" si="56"/>
        <v>2018</v>
      </c>
      <c r="K3636" t="s">
        <v>2114</v>
      </c>
      <c r="L3636" t="s">
        <v>30</v>
      </c>
      <c r="M3636">
        <v>80122</v>
      </c>
      <c r="N3636">
        <v>167</v>
      </c>
      <c r="O3636" t="s">
        <v>2115</v>
      </c>
      <c r="P3636">
        <v>-99</v>
      </c>
      <c r="Q3636">
        <v>1</v>
      </c>
      <c r="R3636" t="s">
        <v>32</v>
      </c>
      <c r="T3636">
        <v>-98.8</v>
      </c>
      <c r="U3636">
        <v>72</v>
      </c>
      <c r="V3636" t="s">
        <v>19</v>
      </c>
      <c r="W3636" s="2">
        <v>43180</v>
      </c>
      <c r="X3636" t="s">
        <v>20</v>
      </c>
      <c r="Y3636" t="s">
        <v>285</v>
      </c>
      <c r="Z3636" t="s">
        <v>22</v>
      </c>
    </row>
    <row r="3637" spans="1:26" x14ac:dyDescent="0.25">
      <c r="A3637">
        <v>6</v>
      </c>
      <c r="B3637" t="s">
        <v>10</v>
      </c>
      <c r="C3637">
        <v>6</v>
      </c>
      <c r="D3637" t="s">
        <v>26</v>
      </c>
      <c r="E3637" t="s">
        <v>106</v>
      </c>
      <c r="F3637" t="s">
        <v>13</v>
      </c>
      <c r="G3637" t="s">
        <v>414</v>
      </c>
      <c r="H3637" s="1">
        <v>0</v>
      </c>
      <c r="I3637" s="2">
        <v>43288</v>
      </c>
      <c r="J3637" s="8">
        <f t="shared" si="56"/>
        <v>2018</v>
      </c>
      <c r="K3637" t="s">
        <v>4471</v>
      </c>
      <c r="L3637" t="s">
        <v>30</v>
      </c>
      <c r="M3637">
        <v>84057</v>
      </c>
      <c r="N3637">
        <v>359</v>
      </c>
      <c r="O3637" t="s">
        <v>3927</v>
      </c>
      <c r="P3637">
        <v>13</v>
      </c>
      <c r="Q3637">
        <v>2</v>
      </c>
      <c r="R3637" t="s">
        <v>32</v>
      </c>
      <c r="T3637">
        <v>12.87</v>
      </c>
      <c r="U3637">
        <v>46</v>
      </c>
      <c r="V3637" t="s">
        <v>19</v>
      </c>
      <c r="W3637" s="2">
        <v>43294</v>
      </c>
      <c r="X3637" t="s">
        <v>39</v>
      </c>
      <c r="Y3637" t="s">
        <v>87</v>
      </c>
      <c r="Z3637" t="s">
        <v>49</v>
      </c>
    </row>
    <row r="3638" spans="1:26" x14ac:dyDescent="0.25">
      <c r="A3638">
        <v>6</v>
      </c>
      <c r="B3638" t="s">
        <v>10</v>
      </c>
      <c r="C3638">
        <v>6</v>
      </c>
      <c r="D3638" t="s">
        <v>26</v>
      </c>
      <c r="E3638" t="s">
        <v>106</v>
      </c>
      <c r="F3638" t="s">
        <v>13</v>
      </c>
      <c r="G3638" t="s">
        <v>414</v>
      </c>
      <c r="H3638" s="1">
        <v>0</v>
      </c>
      <c r="I3638" s="2">
        <v>43288</v>
      </c>
      <c r="J3638" s="8">
        <f t="shared" si="56"/>
        <v>2018</v>
      </c>
      <c r="K3638" t="s">
        <v>4471</v>
      </c>
      <c r="L3638" t="s">
        <v>30</v>
      </c>
      <c r="M3638">
        <v>84057</v>
      </c>
      <c r="N3638">
        <v>1831</v>
      </c>
      <c r="O3638" t="s">
        <v>1131</v>
      </c>
      <c r="P3638">
        <v>6</v>
      </c>
      <c r="Q3638">
        <v>2</v>
      </c>
      <c r="R3638" t="s">
        <v>32</v>
      </c>
      <c r="T3638">
        <v>6.22</v>
      </c>
      <c r="U3638">
        <v>13</v>
      </c>
      <c r="V3638" t="s">
        <v>19</v>
      </c>
      <c r="W3638" s="2">
        <v>43294</v>
      </c>
      <c r="X3638" t="s">
        <v>39</v>
      </c>
      <c r="Y3638" t="s">
        <v>87</v>
      </c>
      <c r="Z3638" t="s">
        <v>64</v>
      </c>
    </row>
    <row r="3639" spans="1:26" x14ac:dyDescent="0.25">
      <c r="A3639">
        <v>3</v>
      </c>
      <c r="B3639" t="s">
        <v>10</v>
      </c>
      <c r="C3639">
        <v>3</v>
      </c>
      <c r="D3639" t="s">
        <v>26</v>
      </c>
      <c r="E3639" t="s">
        <v>88</v>
      </c>
      <c r="F3639" t="s">
        <v>13</v>
      </c>
      <c r="G3639" t="s">
        <v>1118</v>
      </c>
      <c r="H3639" s="1">
        <v>0</v>
      </c>
      <c r="I3639" s="2">
        <v>43150</v>
      </c>
      <c r="J3639" s="8">
        <f t="shared" si="56"/>
        <v>2018</v>
      </c>
      <c r="K3639" t="s">
        <v>3633</v>
      </c>
      <c r="L3639" t="s">
        <v>30</v>
      </c>
      <c r="M3639">
        <v>94109</v>
      </c>
      <c r="N3639">
        <v>1670</v>
      </c>
      <c r="O3639" t="s">
        <v>351</v>
      </c>
      <c r="P3639">
        <v>33</v>
      </c>
      <c r="Q3639">
        <v>2</v>
      </c>
      <c r="R3639" t="s">
        <v>32</v>
      </c>
      <c r="T3639">
        <v>33.31</v>
      </c>
      <c r="U3639">
        <v>71</v>
      </c>
      <c r="V3639" t="s">
        <v>19</v>
      </c>
      <c r="W3639" s="2">
        <v>43153</v>
      </c>
      <c r="X3639" t="s">
        <v>20</v>
      </c>
      <c r="Y3639" t="s">
        <v>34</v>
      </c>
      <c r="Z3639" t="s">
        <v>64</v>
      </c>
    </row>
    <row r="3640" spans="1:26" x14ac:dyDescent="0.25">
      <c r="A3640">
        <v>0</v>
      </c>
      <c r="B3640" t="s">
        <v>10</v>
      </c>
      <c r="C3640">
        <v>0</v>
      </c>
      <c r="D3640" t="s">
        <v>26</v>
      </c>
      <c r="E3640" t="s">
        <v>1296</v>
      </c>
      <c r="F3640" t="s">
        <v>13</v>
      </c>
      <c r="G3640" t="s">
        <v>301</v>
      </c>
      <c r="H3640" s="1">
        <v>0.2</v>
      </c>
      <c r="I3640" s="2">
        <v>43228</v>
      </c>
      <c r="J3640" s="8">
        <f t="shared" si="56"/>
        <v>2018</v>
      </c>
      <c r="K3640" t="s">
        <v>3234</v>
      </c>
      <c r="L3640" t="s">
        <v>102</v>
      </c>
      <c r="M3640">
        <v>44105</v>
      </c>
      <c r="N3640">
        <v>1689</v>
      </c>
      <c r="O3640" t="s">
        <v>1112</v>
      </c>
      <c r="P3640">
        <v>4</v>
      </c>
      <c r="Q3640">
        <v>2</v>
      </c>
      <c r="R3640" t="s">
        <v>104</v>
      </c>
      <c r="T3640">
        <v>3.74</v>
      </c>
      <c r="U3640">
        <v>11</v>
      </c>
      <c r="V3640" t="s">
        <v>19</v>
      </c>
      <c r="W3640" s="2">
        <v>43228</v>
      </c>
      <c r="X3640" t="s">
        <v>773</v>
      </c>
      <c r="Y3640" t="s">
        <v>309</v>
      </c>
      <c r="Z3640" t="s">
        <v>64</v>
      </c>
    </row>
    <row r="3641" spans="1:26" x14ac:dyDescent="0.25">
      <c r="A3641">
        <v>0</v>
      </c>
      <c r="B3641" t="s">
        <v>10</v>
      </c>
      <c r="C3641">
        <v>0</v>
      </c>
      <c r="D3641" t="s">
        <v>26</v>
      </c>
      <c r="E3641" t="s">
        <v>1296</v>
      </c>
      <c r="F3641" t="s">
        <v>13</v>
      </c>
      <c r="G3641" t="s">
        <v>301</v>
      </c>
      <c r="H3641" s="1">
        <v>0.2</v>
      </c>
      <c r="I3641" s="2">
        <v>43228</v>
      </c>
      <c r="J3641" s="8">
        <f t="shared" si="56"/>
        <v>2018</v>
      </c>
      <c r="K3641" t="s">
        <v>3234</v>
      </c>
      <c r="L3641" t="s">
        <v>102</v>
      </c>
      <c r="M3641">
        <v>44105</v>
      </c>
      <c r="N3641">
        <v>1827</v>
      </c>
      <c r="O3641" t="s">
        <v>1149</v>
      </c>
      <c r="P3641">
        <v>4</v>
      </c>
      <c r="Q3641">
        <v>2</v>
      </c>
      <c r="R3641" t="s">
        <v>104</v>
      </c>
      <c r="T3641">
        <v>3.63</v>
      </c>
      <c r="U3641">
        <v>10</v>
      </c>
      <c r="V3641" t="s">
        <v>19</v>
      </c>
      <c r="W3641" s="2">
        <v>43228</v>
      </c>
      <c r="X3641" t="s">
        <v>773</v>
      </c>
      <c r="Y3641" t="s">
        <v>309</v>
      </c>
      <c r="Z3641" t="s">
        <v>64</v>
      </c>
    </row>
    <row r="3642" spans="1:26" x14ac:dyDescent="0.25">
      <c r="A3642">
        <v>0</v>
      </c>
      <c r="B3642" t="s">
        <v>10</v>
      </c>
      <c r="C3642">
        <v>0</v>
      </c>
      <c r="D3642" t="s">
        <v>26</v>
      </c>
      <c r="E3642" t="s">
        <v>1296</v>
      </c>
      <c r="F3642" t="s">
        <v>13</v>
      </c>
      <c r="G3642" t="s">
        <v>301</v>
      </c>
      <c r="H3642" s="1">
        <v>0.2</v>
      </c>
      <c r="I3642" s="2">
        <v>43228</v>
      </c>
      <c r="J3642" s="8">
        <f t="shared" si="56"/>
        <v>2018</v>
      </c>
      <c r="K3642" t="s">
        <v>3234</v>
      </c>
      <c r="L3642" t="s">
        <v>102</v>
      </c>
      <c r="M3642">
        <v>44105</v>
      </c>
      <c r="N3642">
        <v>790</v>
      </c>
      <c r="O3642" t="s">
        <v>3236</v>
      </c>
      <c r="P3642">
        <v>2</v>
      </c>
      <c r="Q3642">
        <v>2</v>
      </c>
      <c r="R3642" t="s">
        <v>104</v>
      </c>
      <c r="T3642">
        <v>1.57</v>
      </c>
      <c r="U3642">
        <v>25</v>
      </c>
      <c r="V3642" t="s">
        <v>19</v>
      </c>
      <c r="W3642" s="2">
        <v>43228</v>
      </c>
      <c r="X3642" t="s">
        <v>773</v>
      </c>
      <c r="Y3642" t="s">
        <v>309</v>
      </c>
      <c r="Z3642" t="s">
        <v>42</v>
      </c>
    </row>
    <row r="3643" spans="1:26" x14ac:dyDescent="0.25">
      <c r="A3643">
        <v>0</v>
      </c>
      <c r="B3643" t="s">
        <v>10</v>
      </c>
      <c r="C3643">
        <v>0</v>
      </c>
      <c r="D3643" t="s">
        <v>26</v>
      </c>
      <c r="E3643" t="s">
        <v>1296</v>
      </c>
      <c r="F3643" t="s">
        <v>13</v>
      </c>
      <c r="G3643" t="s">
        <v>301</v>
      </c>
      <c r="H3643" s="1">
        <v>0.2</v>
      </c>
      <c r="I3643" s="2">
        <v>43228</v>
      </c>
      <c r="J3643" s="8">
        <f t="shared" si="56"/>
        <v>2018</v>
      </c>
      <c r="K3643" t="s">
        <v>3234</v>
      </c>
      <c r="L3643" t="s">
        <v>102</v>
      </c>
      <c r="M3643">
        <v>44105</v>
      </c>
      <c r="N3643">
        <v>1461</v>
      </c>
      <c r="O3643" t="s">
        <v>3240</v>
      </c>
      <c r="P3643">
        <v>88</v>
      </c>
      <c r="Q3643">
        <v>3</v>
      </c>
      <c r="R3643" t="s">
        <v>104</v>
      </c>
      <c r="T3643">
        <v>88.03</v>
      </c>
      <c r="U3643">
        <v>1006</v>
      </c>
      <c r="V3643" t="s">
        <v>19</v>
      </c>
      <c r="W3643" s="2">
        <v>43228</v>
      </c>
      <c r="X3643" t="s">
        <v>773</v>
      </c>
      <c r="Y3643" t="s">
        <v>309</v>
      </c>
      <c r="Z3643" t="s">
        <v>42</v>
      </c>
    </row>
    <row r="3644" spans="1:26" x14ac:dyDescent="0.25">
      <c r="A3644">
        <v>0</v>
      </c>
      <c r="B3644" t="s">
        <v>10</v>
      </c>
      <c r="C3644">
        <v>0</v>
      </c>
      <c r="D3644" t="s">
        <v>50</v>
      </c>
      <c r="E3644" t="s">
        <v>1296</v>
      </c>
      <c r="F3644" t="s">
        <v>13</v>
      </c>
      <c r="G3644" t="s">
        <v>301</v>
      </c>
      <c r="H3644" s="1">
        <v>0.2</v>
      </c>
      <c r="I3644" s="2">
        <v>43228</v>
      </c>
      <c r="J3644" s="8">
        <f t="shared" si="56"/>
        <v>2018</v>
      </c>
      <c r="K3644" t="s">
        <v>3234</v>
      </c>
      <c r="L3644" t="s">
        <v>102</v>
      </c>
      <c r="M3644">
        <v>44105</v>
      </c>
      <c r="N3644">
        <v>1406</v>
      </c>
      <c r="O3644" t="s">
        <v>1106</v>
      </c>
      <c r="P3644">
        <v>7</v>
      </c>
      <c r="Q3644">
        <v>2</v>
      </c>
      <c r="R3644" t="s">
        <v>104</v>
      </c>
      <c r="T3644">
        <v>7.26</v>
      </c>
      <c r="U3644">
        <v>58</v>
      </c>
      <c r="V3644" t="s">
        <v>19</v>
      </c>
      <c r="W3644" s="2">
        <v>43228</v>
      </c>
      <c r="X3644" t="s">
        <v>773</v>
      </c>
      <c r="Y3644" t="s">
        <v>309</v>
      </c>
      <c r="Z3644" t="s">
        <v>113</v>
      </c>
    </row>
    <row r="3645" spans="1:26" x14ac:dyDescent="0.25">
      <c r="A3645">
        <v>4</v>
      </c>
      <c r="B3645" t="s">
        <v>43</v>
      </c>
      <c r="C3645">
        <v>6</v>
      </c>
      <c r="D3645" t="s">
        <v>50</v>
      </c>
      <c r="E3645" t="s">
        <v>305</v>
      </c>
      <c r="F3645" t="s">
        <v>13</v>
      </c>
      <c r="G3645" t="s">
        <v>5469</v>
      </c>
      <c r="H3645" s="1">
        <v>0</v>
      </c>
      <c r="I3645" s="2">
        <v>43117</v>
      </c>
      <c r="J3645" s="8">
        <f t="shared" si="56"/>
        <v>2018</v>
      </c>
      <c r="K3645" t="s">
        <v>6778</v>
      </c>
      <c r="L3645" t="s">
        <v>16</v>
      </c>
      <c r="M3645">
        <v>31907</v>
      </c>
      <c r="N3645">
        <v>667</v>
      </c>
      <c r="O3645" t="s">
        <v>1275</v>
      </c>
      <c r="P3645">
        <v>32</v>
      </c>
      <c r="Q3645">
        <v>4</v>
      </c>
      <c r="R3645" t="s">
        <v>18</v>
      </c>
      <c r="T3645">
        <v>31.6</v>
      </c>
      <c r="U3645">
        <v>316</v>
      </c>
      <c r="V3645" t="s">
        <v>33</v>
      </c>
      <c r="W3645" s="2">
        <v>43121</v>
      </c>
      <c r="X3645" t="s">
        <v>39</v>
      </c>
      <c r="Y3645" t="s">
        <v>761</v>
      </c>
      <c r="Z3645" t="s">
        <v>113</v>
      </c>
    </row>
    <row r="3646" spans="1:26" x14ac:dyDescent="0.25">
      <c r="A3646">
        <v>2</v>
      </c>
      <c r="B3646" t="s">
        <v>43</v>
      </c>
      <c r="C3646">
        <v>3</v>
      </c>
      <c r="D3646" t="s">
        <v>26</v>
      </c>
      <c r="E3646" t="s">
        <v>6175</v>
      </c>
      <c r="F3646" t="s">
        <v>13</v>
      </c>
      <c r="G3646" t="s">
        <v>5508</v>
      </c>
      <c r="H3646" s="1">
        <v>0.2</v>
      </c>
      <c r="I3646" s="2">
        <v>43372</v>
      </c>
      <c r="J3646" s="8">
        <f t="shared" si="56"/>
        <v>2018</v>
      </c>
      <c r="K3646" t="s">
        <v>6176</v>
      </c>
      <c r="L3646" t="s">
        <v>30</v>
      </c>
      <c r="M3646">
        <v>85364</v>
      </c>
      <c r="N3646">
        <v>1169</v>
      </c>
      <c r="O3646" t="s">
        <v>2889</v>
      </c>
      <c r="P3646">
        <v>1</v>
      </c>
      <c r="Q3646">
        <v>4</v>
      </c>
      <c r="R3646" t="s">
        <v>32</v>
      </c>
      <c r="T3646">
        <v>1.18</v>
      </c>
      <c r="U3646">
        <v>10</v>
      </c>
      <c r="V3646" t="s">
        <v>33</v>
      </c>
      <c r="W3646" s="2">
        <v>43374</v>
      </c>
      <c r="X3646" t="s">
        <v>20</v>
      </c>
      <c r="Y3646" t="s">
        <v>199</v>
      </c>
      <c r="Z3646" t="s">
        <v>49</v>
      </c>
    </row>
    <row r="3647" spans="1:26" x14ac:dyDescent="0.25">
      <c r="A3647">
        <v>3</v>
      </c>
      <c r="B3647" t="s">
        <v>25</v>
      </c>
      <c r="C3647">
        <v>1</v>
      </c>
      <c r="D3647" t="s">
        <v>26</v>
      </c>
      <c r="E3647" t="s">
        <v>572</v>
      </c>
      <c r="F3647" t="s">
        <v>13</v>
      </c>
      <c r="G3647" t="s">
        <v>28</v>
      </c>
      <c r="H3647" s="1">
        <v>0</v>
      </c>
      <c r="I3647" s="2">
        <v>43366</v>
      </c>
      <c r="J3647" s="8">
        <f t="shared" si="56"/>
        <v>2018</v>
      </c>
      <c r="K3647" t="s">
        <v>5944</v>
      </c>
      <c r="L3647" t="s">
        <v>30</v>
      </c>
      <c r="M3647">
        <v>92037</v>
      </c>
      <c r="N3647">
        <v>1292</v>
      </c>
      <c r="O3647" t="s">
        <v>118</v>
      </c>
      <c r="P3647">
        <v>2</v>
      </c>
      <c r="Q3647">
        <v>2</v>
      </c>
      <c r="R3647" t="s">
        <v>32</v>
      </c>
      <c r="T3647">
        <v>1.92</v>
      </c>
      <c r="U3647">
        <v>4</v>
      </c>
      <c r="V3647" t="s">
        <v>33</v>
      </c>
      <c r="W3647" s="2">
        <v>43369</v>
      </c>
      <c r="X3647" t="s">
        <v>130</v>
      </c>
      <c r="Y3647" t="s">
        <v>34</v>
      </c>
      <c r="Z3647" t="s">
        <v>119</v>
      </c>
    </row>
    <row r="3648" spans="1:26" x14ac:dyDescent="0.25">
      <c r="A3648">
        <v>3</v>
      </c>
      <c r="B3648" t="s">
        <v>25</v>
      </c>
      <c r="C3648">
        <v>1</v>
      </c>
      <c r="D3648" t="s">
        <v>26</v>
      </c>
      <c r="E3648" t="s">
        <v>572</v>
      </c>
      <c r="F3648" t="s">
        <v>13</v>
      </c>
      <c r="G3648" t="s">
        <v>28</v>
      </c>
      <c r="H3648" s="1">
        <v>0</v>
      </c>
      <c r="I3648" s="2">
        <v>43366</v>
      </c>
      <c r="J3648" s="8">
        <f t="shared" si="56"/>
        <v>2018</v>
      </c>
      <c r="K3648" t="s">
        <v>5944</v>
      </c>
      <c r="L3648" t="s">
        <v>30</v>
      </c>
      <c r="M3648">
        <v>92037</v>
      </c>
      <c r="N3648">
        <v>220</v>
      </c>
      <c r="O3648" t="s">
        <v>436</v>
      </c>
      <c r="P3648">
        <v>9</v>
      </c>
      <c r="Q3648">
        <v>3</v>
      </c>
      <c r="R3648" t="s">
        <v>32</v>
      </c>
      <c r="T3648">
        <v>8.69</v>
      </c>
      <c r="U3648">
        <v>19</v>
      </c>
      <c r="V3648" t="s">
        <v>33</v>
      </c>
      <c r="W3648" s="2">
        <v>43369</v>
      </c>
      <c r="X3648" t="s">
        <v>130</v>
      </c>
      <c r="Y3648" t="s">
        <v>34</v>
      </c>
      <c r="Z3648" t="s">
        <v>35</v>
      </c>
    </row>
    <row r="3649" spans="1:26" x14ac:dyDescent="0.25">
      <c r="A3649">
        <v>0</v>
      </c>
      <c r="B3649" t="s">
        <v>10</v>
      </c>
      <c r="C3649">
        <v>0</v>
      </c>
      <c r="D3649" t="s">
        <v>26</v>
      </c>
      <c r="E3649" t="s">
        <v>201</v>
      </c>
      <c r="F3649" t="s">
        <v>13</v>
      </c>
      <c r="G3649" t="s">
        <v>1220</v>
      </c>
      <c r="H3649" s="1">
        <v>0</v>
      </c>
      <c r="I3649" s="2">
        <v>43138</v>
      </c>
      <c r="J3649" s="8">
        <f t="shared" si="56"/>
        <v>2018</v>
      </c>
      <c r="K3649" t="s">
        <v>3256</v>
      </c>
      <c r="L3649" t="s">
        <v>16</v>
      </c>
      <c r="M3649">
        <v>22153</v>
      </c>
      <c r="N3649">
        <v>1264</v>
      </c>
      <c r="O3649" t="s">
        <v>2820</v>
      </c>
      <c r="P3649">
        <v>4</v>
      </c>
      <c r="Q3649">
        <v>3</v>
      </c>
      <c r="R3649" t="s">
        <v>18</v>
      </c>
      <c r="T3649">
        <v>3.6</v>
      </c>
      <c r="U3649">
        <v>8</v>
      </c>
      <c r="V3649" t="s">
        <v>19</v>
      </c>
      <c r="W3649" s="2">
        <v>43138</v>
      </c>
      <c r="X3649" t="s">
        <v>773</v>
      </c>
      <c r="Y3649" t="s">
        <v>205</v>
      </c>
      <c r="Z3649" t="s">
        <v>35</v>
      </c>
    </row>
    <row r="3650" spans="1:26" x14ac:dyDescent="0.25">
      <c r="A3650">
        <v>0</v>
      </c>
      <c r="B3650" t="s">
        <v>10</v>
      </c>
      <c r="C3650">
        <v>0</v>
      </c>
      <c r="D3650" t="s">
        <v>50</v>
      </c>
      <c r="E3650" t="s">
        <v>201</v>
      </c>
      <c r="F3650" t="s">
        <v>13</v>
      </c>
      <c r="G3650" t="s">
        <v>1220</v>
      </c>
      <c r="H3650" s="1">
        <v>0</v>
      </c>
      <c r="I3650" s="2">
        <v>43138</v>
      </c>
      <c r="J3650" s="8">
        <f t="shared" ref="J3650:J3713" si="57">YEAR(I3650)</f>
        <v>2018</v>
      </c>
      <c r="K3650" t="s">
        <v>3256</v>
      </c>
      <c r="L3650" t="s">
        <v>16</v>
      </c>
      <c r="M3650">
        <v>22153</v>
      </c>
      <c r="N3650">
        <v>1090</v>
      </c>
      <c r="O3650" t="s">
        <v>4830</v>
      </c>
      <c r="P3650">
        <v>21</v>
      </c>
      <c r="Q3650">
        <v>4</v>
      </c>
      <c r="R3650" t="s">
        <v>18</v>
      </c>
      <c r="T3650">
        <v>21</v>
      </c>
      <c r="U3650">
        <v>100</v>
      </c>
      <c r="V3650" t="s">
        <v>19</v>
      </c>
      <c r="W3650" s="2">
        <v>43138</v>
      </c>
      <c r="X3650" t="s">
        <v>773</v>
      </c>
      <c r="Y3650" t="s">
        <v>205</v>
      </c>
      <c r="Z3650" t="s">
        <v>113</v>
      </c>
    </row>
    <row r="3651" spans="1:26" x14ac:dyDescent="0.25">
      <c r="A3651">
        <v>6</v>
      </c>
      <c r="B3651" t="s">
        <v>10</v>
      </c>
      <c r="C3651">
        <v>6</v>
      </c>
      <c r="D3651" t="s">
        <v>26</v>
      </c>
      <c r="E3651" t="s">
        <v>1485</v>
      </c>
      <c r="F3651" t="s">
        <v>13</v>
      </c>
      <c r="G3651" t="s">
        <v>1916</v>
      </c>
      <c r="H3651" s="1">
        <v>0.2</v>
      </c>
      <c r="I3651" s="2">
        <v>43430</v>
      </c>
      <c r="J3651" s="8">
        <f t="shared" si="57"/>
        <v>2018</v>
      </c>
      <c r="K3651" t="s">
        <v>3898</v>
      </c>
      <c r="L3651" t="s">
        <v>73</v>
      </c>
      <c r="M3651">
        <v>79907</v>
      </c>
      <c r="N3651">
        <v>525</v>
      </c>
      <c r="O3651" t="s">
        <v>3515</v>
      </c>
      <c r="P3651">
        <v>4</v>
      </c>
      <c r="Q3651">
        <v>4</v>
      </c>
      <c r="R3651" t="s">
        <v>75</v>
      </c>
      <c r="T3651">
        <v>4.24</v>
      </c>
      <c r="U3651">
        <v>18</v>
      </c>
      <c r="V3651" t="s">
        <v>19</v>
      </c>
      <c r="W3651" s="2">
        <v>43436</v>
      </c>
      <c r="X3651" t="s">
        <v>39</v>
      </c>
      <c r="Y3651" t="s">
        <v>77</v>
      </c>
      <c r="Z3651" t="s">
        <v>49</v>
      </c>
    </row>
    <row r="3652" spans="1:26" x14ac:dyDescent="0.25">
      <c r="A3652">
        <v>4</v>
      </c>
      <c r="B3652" t="s">
        <v>43</v>
      </c>
      <c r="C3652">
        <v>6</v>
      </c>
      <c r="D3652" t="s">
        <v>11</v>
      </c>
      <c r="E3652" t="s">
        <v>287</v>
      </c>
      <c r="F3652" t="s">
        <v>13</v>
      </c>
      <c r="G3652" t="s">
        <v>2376</v>
      </c>
      <c r="H3652" s="1">
        <v>0.4</v>
      </c>
      <c r="I3652" s="2">
        <v>43345</v>
      </c>
      <c r="J3652" s="8">
        <f t="shared" si="57"/>
        <v>2018</v>
      </c>
      <c r="K3652" t="s">
        <v>7836</v>
      </c>
      <c r="L3652" t="s">
        <v>16</v>
      </c>
      <c r="M3652">
        <v>28205</v>
      </c>
      <c r="N3652">
        <v>848</v>
      </c>
      <c r="O3652" t="s">
        <v>315</v>
      </c>
      <c r="P3652">
        <v>-150</v>
      </c>
      <c r="Q3652">
        <v>3</v>
      </c>
      <c r="R3652" t="s">
        <v>18</v>
      </c>
      <c r="S3652" t="s">
        <v>92</v>
      </c>
      <c r="T3652">
        <v>-149.63</v>
      </c>
      <c r="U3652">
        <v>473</v>
      </c>
      <c r="V3652" t="s">
        <v>19</v>
      </c>
      <c r="W3652" s="2">
        <v>43349</v>
      </c>
      <c r="X3652" t="s">
        <v>39</v>
      </c>
      <c r="Y3652" t="s">
        <v>63</v>
      </c>
      <c r="Z3652" t="s">
        <v>41</v>
      </c>
    </row>
    <row r="3653" spans="1:26" x14ac:dyDescent="0.25">
      <c r="A3653">
        <v>4</v>
      </c>
      <c r="B3653" t="s">
        <v>43</v>
      </c>
      <c r="C3653">
        <v>6</v>
      </c>
      <c r="D3653" t="s">
        <v>26</v>
      </c>
      <c r="E3653" t="s">
        <v>287</v>
      </c>
      <c r="F3653" t="s">
        <v>13</v>
      </c>
      <c r="G3653" t="s">
        <v>2376</v>
      </c>
      <c r="H3653" s="1">
        <v>0.2</v>
      </c>
      <c r="I3653" s="2">
        <v>43345</v>
      </c>
      <c r="J3653" s="8">
        <f t="shared" si="57"/>
        <v>2018</v>
      </c>
      <c r="K3653" t="s">
        <v>7836</v>
      </c>
      <c r="L3653" t="s">
        <v>16</v>
      </c>
      <c r="M3653">
        <v>28205</v>
      </c>
      <c r="N3653">
        <v>1848</v>
      </c>
      <c r="O3653" t="s">
        <v>1126</v>
      </c>
      <c r="P3653">
        <v>3</v>
      </c>
      <c r="Q3653">
        <v>4</v>
      </c>
      <c r="R3653" t="s">
        <v>18</v>
      </c>
      <c r="S3653" t="s">
        <v>92</v>
      </c>
      <c r="T3653">
        <v>3.4</v>
      </c>
      <c r="U3653">
        <v>19</v>
      </c>
      <c r="V3653" t="s">
        <v>19</v>
      </c>
      <c r="W3653" s="2">
        <v>43349</v>
      </c>
      <c r="X3653" t="s">
        <v>39</v>
      </c>
      <c r="Y3653" t="s">
        <v>63</v>
      </c>
      <c r="Z3653" t="s">
        <v>49</v>
      </c>
    </row>
    <row r="3654" spans="1:26" x14ac:dyDescent="0.25">
      <c r="A3654">
        <v>4</v>
      </c>
      <c r="B3654" t="s">
        <v>43</v>
      </c>
      <c r="C3654">
        <v>6</v>
      </c>
      <c r="D3654" t="s">
        <v>26</v>
      </c>
      <c r="E3654" t="s">
        <v>287</v>
      </c>
      <c r="F3654" t="s">
        <v>13</v>
      </c>
      <c r="G3654" t="s">
        <v>2376</v>
      </c>
      <c r="H3654" s="1">
        <v>0.2</v>
      </c>
      <c r="I3654" s="2">
        <v>43345</v>
      </c>
      <c r="J3654" s="8">
        <f t="shared" si="57"/>
        <v>2018</v>
      </c>
      <c r="K3654" t="s">
        <v>7836</v>
      </c>
      <c r="L3654" t="s">
        <v>16</v>
      </c>
      <c r="M3654">
        <v>28205</v>
      </c>
      <c r="N3654">
        <v>299</v>
      </c>
      <c r="O3654" t="s">
        <v>2926</v>
      </c>
      <c r="P3654">
        <v>35</v>
      </c>
      <c r="Q3654">
        <v>9</v>
      </c>
      <c r="R3654" t="s">
        <v>18</v>
      </c>
      <c r="S3654" t="s">
        <v>92</v>
      </c>
      <c r="T3654">
        <v>34.81</v>
      </c>
      <c r="U3654">
        <v>309</v>
      </c>
      <c r="V3654" t="s">
        <v>19</v>
      </c>
      <c r="W3654" s="2">
        <v>43349</v>
      </c>
      <c r="X3654" t="s">
        <v>39</v>
      </c>
      <c r="Y3654" t="s">
        <v>63</v>
      </c>
      <c r="Z3654" t="s">
        <v>56</v>
      </c>
    </row>
    <row r="3655" spans="1:26" x14ac:dyDescent="0.25">
      <c r="A3655">
        <v>4</v>
      </c>
      <c r="B3655" t="s">
        <v>43</v>
      </c>
      <c r="C3655">
        <v>6</v>
      </c>
      <c r="D3655" t="s">
        <v>26</v>
      </c>
      <c r="E3655" t="s">
        <v>287</v>
      </c>
      <c r="F3655" t="s">
        <v>13</v>
      </c>
      <c r="G3655" t="s">
        <v>2376</v>
      </c>
      <c r="H3655" s="1">
        <v>0.7</v>
      </c>
      <c r="I3655" s="2">
        <v>43345</v>
      </c>
      <c r="J3655" s="8">
        <f t="shared" si="57"/>
        <v>2018</v>
      </c>
      <c r="K3655" t="s">
        <v>7836</v>
      </c>
      <c r="L3655" t="s">
        <v>16</v>
      </c>
      <c r="M3655">
        <v>28205</v>
      </c>
      <c r="N3655">
        <v>697</v>
      </c>
      <c r="O3655" t="s">
        <v>4242</v>
      </c>
      <c r="P3655">
        <v>-13</v>
      </c>
      <c r="Q3655">
        <v>5</v>
      </c>
      <c r="R3655" t="s">
        <v>18</v>
      </c>
      <c r="S3655" t="s">
        <v>92</v>
      </c>
      <c r="T3655">
        <v>-12.63</v>
      </c>
      <c r="U3655">
        <v>17</v>
      </c>
      <c r="V3655" t="s">
        <v>19</v>
      </c>
      <c r="W3655" s="2">
        <v>43349</v>
      </c>
      <c r="X3655" t="s">
        <v>39</v>
      </c>
      <c r="Y3655" t="s">
        <v>63</v>
      </c>
      <c r="Z3655" t="s">
        <v>54</v>
      </c>
    </row>
    <row r="3656" spans="1:26" x14ac:dyDescent="0.25">
      <c r="A3656">
        <v>4</v>
      </c>
      <c r="B3656" t="s">
        <v>43</v>
      </c>
      <c r="C3656">
        <v>6</v>
      </c>
      <c r="D3656" t="s">
        <v>26</v>
      </c>
      <c r="E3656" t="s">
        <v>287</v>
      </c>
      <c r="F3656" t="s">
        <v>13</v>
      </c>
      <c r="G3656" t="s">
        <v>2376</v>
      </c>
      <c r="H3656" s="1">
        <v>0.7</v>
      </c>
      <c r="I3656" s="2">
        <v>43345</v>
      </c>
      <c r="J3656" s="8">
        <f t="shared" si="57"/>
        <v>2018</v>
      </c>
      <c r="K3656" t="s">
        <v>7836</v>
      </c>
      <c r="L3656" t="s">
        <v>16</v>
      </c>
      <c r="M3656">
        <v>28205</v>
      </c>
      <c r="N3656">
        <v>795</v>
      </c>
      <c r="O3656" t="s">
        <v>2986</v>
      </c>
      <c r="P3656">
        <v>-18</v>
      </c>
      <c r="Q3656">
        <v>7</v>
      </c>
      <c r="R3656" t="s">
        <v>18</v>
      </c>
      <c r="S3656" t="s">
        <v>92</v>
      </c>
      <c r="T3656">
        <v>-17.57</v>
      </c>
      <c r="U3656">
        <v>23</v>
      </c>
      <c r="V3656" t="s">
        <v>19</v>
      </c>
      <c r="W3656" s="2">
        <v>43349</v>
      </c>
      <c r="X3656" t="s">
        <v>39</v>
      </c>
      <c r="Y3656" t="s">
        <v>63</v>
      </c>
      <c r="Z3656" t="s">
        <v>54</v>
      </c>
    </row>
    <row r="3657" spans="1:26" x14ac:dyDescent="0.25">
      <c r="A3657">
        <v>4</v>
      </c>
      <c r="B3657" t="s">
        <v>43</v>
      </c>
      <c r="C3657">
        <v>6</v>
      </c>
      <c r="D3657" t="s">
        <v>50</v>
      </c>
      <c r="E3657" t="s">
        <v>287</v>
      </c>
      <c r="F3657" t="s">
        <v>13</v>
      </c>
      <c r="G3657" t="s">
        <v>2376</v>
      </c>
      <c r="H3657" s="1">
        <v>0.2</v>
      </c>
      <c r="I3657" s="2">
        <v>43345</v>
      </c>
      <c r="J3657" s="8">
        <f t="shared" si="57"/>
        <v>2018</v>
      </c>
      <c r="K3657" t="s">
        <v>7836</v>
      </c>
      <c r="L3657" t="s">
        <v>16</v>
      </c>
      <c r="M3657">
        <v>28205</v>
      </c>
      <c r="N3657">
        <v>1283</v>
      </c>
      <c r="O3657" t="s">
        <v>4755</v>
      </c>
      <c r="P3657">
        <v>304</v>
      </c>
      <c r="Q3657">
        <v>3</v>
      </c>
      <c r="R3657" t="s">
        <v>18</v>
      </c>
      <c r="S3657" t="s">
        <v>92</v>
      </c>
      <c r="T3657">
        <v>303.8</v>
      </c>
      <c r="U3657">
        <v>1013</v>
      </c>
      <c r="V3657" t="s">
        <v>19</v>
      </c>
      <c r="W3657" s="2">
        <v>43349</v>
      </c>
      <c r="X3657" t="s">
        <v>39</v>
      </c>
      <c r="Y3657" t="s">
        <v>63</v>
      </c>
      <c r="Z3657" t="s">
        <v>113</v>
      </c>
    </row>
    <row r="3658" spans="1:26" x14ac:dyDescent="0.25">
      <c r="A3658">
        <v>4</v>
      </c>
      <c r="B3658" t="s">
        <v>43</v>
      </c>
      <c r="C3658">
        <v>6</v>
      </c>
      <c r="D3658" t="s">
        <v>11</v>
      </c>
      <c r="E3658" t="s">
        <v>27</v>
      </c>
      <c r="F3658" t="s">
        <v>13</v>
      </c>
      <c r="G3658" t="s">
        <v>1869</v>
      </c>
      <c r="H3658" s="1">
        <v>0</v>
      </c>
      <c r="I3658" s="2">
        <v>43430</v>
      </c>
      <c r="J3658" s="8">
        <f t="shared" si="57"/>
        <v>2018</v>
      </c>
      <c r="K3658" t="s">
        <v>2651</v>
      </c>
      <c r="L3658" t="s">
        <v>30</v>
      </c>
      <c r="M3658">
        <v>90045</v>
      </c>
      <c r="N3658">
        <v>727</v>
      </c>
      <c r="O3658" t="s">
        <v>8201</v>
      </c>
      <c r="P3658">
        <v>298</v>
      </c>
      <c r="Q3658">
        <v>6</v>
      </c>
      <c r="R3658" t="s">
        <v>32</v>
      </c>
      <c r="T3658">
        <v>297.69</v>
      </c>
      <c r="U3658">
        <v>595</v>
      </c>
      <c r="V3658" t="s">
        <v>19</v>
      </c>
      <c r="W3658" s="2">
        <v>43434</v>
      </c>
      <c r="X3658" t="s">
        <v>39</v>
      </c>
      <c r="Y3658" t="s">
        <v>34</v>
      </c>
      <c r="Z3658" t="s">
        <v>47</v>
      </c>
    </row>
    <row r="3659" spans="1:26" x14ac:dyDescent="0.25">
      <c r="A3659">
        <v>4</v>
      </c>
      <c r="B3659" t="s">
        <v>43</v>
      </c>
      <c r="C3659">
        <v>6</v>
      </c>
      <c r="D3659" t="s">
        <v>11</v>
      </c>
      <c r="E3659" t="s">
        <v>27</v>
      </c>
      <c r="F3659" t="s">
        <v>13</v>
      </c>
      <c r="G3659" t="s">
        <v>1869</v>
      </c>
      <c r="H3659" s="1">
        <v>0.15</v>
      </c>
      <c r="I3659" s="2">
        <v>43430</v>
      </c>
      <c r="J3659" s="8">
        <f t="shared" si="57"/>
        <v>2018</v>
      </c>
      <c r="K3659" t="s">
        <v>2651</v>
      </c>
      <c r="L3659" t="s">
        <v>30</v>
      </c>
      <c r="M3659">
        <v>90045</v>
      </c>
      <c r="N3659">
        <v>530</v>
      </c>
      <c r="O3659" t="s">
        <v>1570</v>
      </c>
      <c r="P3659">
        <v>160</v>
      </c>
      <c r="Q3659">
        <v>8</v>
      </c>
      <c r="R3659" t="s">
        <v>32</v>
      </c>
      <c r="T3659">
        <v>160.31</v>
      </c>
      <c r="U3659">
        <v>3407</v>
      </c>
      <c r="V3659" t="s">
        <v>19</v>
      </c>
      <c r="W3659" s="2">
        <v>43434</v>
      </c>
      <c r="X3659" t="s">
        <v>39</v>
      </c>
      <c r="Y3659" t="s">
        <v>34</v>
      </c>
      <c r="Z3659" t="s">
        <v>22</v>
      </c>
    </row>
    <row r="3660" spans="1:26" x14ac:dyDescent="0.25">
      <c r="A3660">
        <v>4</v>
      </c>
      <c r="B3660" t="s">
        <v>43</v>
      </c>
      <c r="C3660">
        <v>6</v>
      </c>
      <c r="D3660" t="s">
        <v>26</v>
      </c>
      <c r="E3660" t="s">
        <v>27</v>
      </c>
      <c r="F3660" t="s">
        <v>13</v>
      </c>
      <c r="G3660" t="s">
        <v>1869</v>
      </c>
      <c r="H3660" s="1">
        <v>0</v>
      </c>
      <c r="I3660" s="2">
        <v>43430</v>
      </c>
      <c r="J3660" s="8">
        <f t="shared" si="57"/>
        <v>2018</v>
      </c>
      <c r="K3660" t="s">
        <v>2651</v>
      </c>
      <c r="L3660" t="s">
        <v>30</v>
      </c>
      <c r="M3660">
        <v>90045</v>
      </c>
      <c r="N3660">
        <v>300</v>
      </c>
      <c r="O3660" t="s">
        <v>3665</v>
      </c>
      <c r="P3660">
        <v>19</v>
      </c>
      <c r="Q3660">
        <v>2</v>
      </c>
      <c r="R3660" t="s">
        <v>32</v>
      </c>
      <c r="T3660">
        <v>19.489999999999998</v>
      </c>
      <c r="U3660">
        <v>65</v>
      </c>
      <c r="V3660" t="s">
        <v>19</v>
      </c>
      <c r="W3660" s="2">
        <v>43434</v>
      </c>
      <c r="X3660" t="s">
        <v>39</v>
      </c>
      <c r="Y3660" t="s">
        <v>34</v>
      </c>
      <c r="Z3660" t="s">
        <v>56</v>
      </c>
    </row>
    <row r="3661" spans="1:26" x14ac:dyDescent="0.25">
      <c r="A3661">
        <v>4</v>
      </c>
      <c r="B3661" t="s">
        <v>43</v>
      </c>
      <c r="C3661">
        <v>6</v>
      </c>
      <c r="D3661" t="s">
        <v>26</v>
      </c>
      <c r="E3661" t="s">
        <v>27</v>
      </c>
      <c r="F3661" t="s">
        <v>13</v>
      </c>
      <c r="G3661" t="s">
        <v>1869</v>
      </c>
      <c r="H3661" s="1">
        <v>0</v>
      </c>
      <c r="I3661" s="2">
        <v>43430</v>
      </c>
      <c r="J3661" s="8">
        <f t="shared" si="57"/>
        <v>2018</v>
      </c>
      <c r="K3661" t="s">
        <v>2651</v>
      </c>
      <c r="L3661" t="s">
        <v>30</v>
      </c>
      <c r="M3661">
        <v>90045</v>
      </c>
      <c r="N3661">
        <v>1123</v>
      </c>
      <c r="O3661" t="s">
        <v>3607</v>
      </c>
      <c r="P3661">
        <v>10</v>
      </c>
      <c r="Q3661">
        <v>9</v>
      </c>
      <c r="R3661" t="s">
        <v>32</v>
      </c>
      <c r="T3661">
        <v>10.41</v>
      </c>
      <c r="U3661">
        <v>37</v>
      </c>
      <c r="V3661" t="s">
        <v>19</v>
      </c>
      <c r="W3661" s="2">
        <v>43434</v>
      </c>
      <c r="X3661" t="s">
        <v>39</v>
      </c>
      <c r="Y3661" t="s">
        <v>34</v>
      </c>
      <c r="Z3661" t="s">
        <v>49</v>
      </c>
    </row>
    <row r="3662" spans="1:26" x14ac:dyDescent="0.25">
      <c r="A3662">
        <v>2</v>
      </c>
      <c r="B3662" t="s">
        <v>25</v>
      </c>
      <c r="C3662">
        <v>1</v>
      </c>
      <c r="D3662" t="s">
        <v>11</v>
      </c>
      <c r="E3662" t="s">
        <v>1707</v>
      </c>
      <c r="F3662" t="s">
        <v>13</v>
      </c>
      <c r="G3662" t="s">
        <v>348</v>
      </c>
      <c r="H3662" s="1">
        <v>0.2</v>
      </c>
      <c r="I3662" s="2">
        <v>43268</v>
      </c>
      <c r="J3662" s="8">
        <f t="shared" si="57"/>
        <v>2018</v>
      </c>
      <c r="K3662" t="s">
        <v>1708</v>
      </c>
      <c r="L3662" t="s">
        <v>30</v>
      </c>
      <c r="M3662">
        <v>80501</v>
      </c>
      <c r="N3662">
        <v>1367</v>
      </c>
      <c r="O3662" t="s">
        <v>8200</v>
      </c>
      <c r="P3662">
        <v>-13</v>
      </c>
      <c r="Q3662">
        <v>3</v>
      </c>
      <c r="R3662" t="s">
        <v>32</v>
      </c>
      <c r="T3662">
        <v>-13.32</v>
      </c>
      <c r="U3662">
        <v>266</v>
      </c>
      <c r="V3662" t="s">
        <v>19</v>
      </c>
      <c r="W3662" s="2">
        <v>43270</v>
      </c>
      <c r="X3662" t="s">
        <v>130</v>
      </c>
      <c r="Y3662" t="s">
        <v>285</v>
      </c>
      <c r="Z3662" t="s">
        <v>47</v>
      </c>
    </row>
    <row r="3663" spans="1:26" x14ac:dyDescent="0.25">
      <c r="A3663">
        <v>2</v>
      </c>
      <c r="B3663" t="s">
        <v>25</v>
      </c>
      <c r="C3663">
        <v>1</v>
      </c>
      <c r="D3663" t="s">
        <v>11</v>
      </c>
      <c r="E3663" t="s">
        <v>1707</v>
      </c>
      <c r="F3663" t="s">
        <v>13</v>
      </c>
      <c r="G3663" t="s">
        <v>348</v>
      </c>
      <c r="H3663" s="1">
        <v>0.2</v>
      </c>
      <c r="I3663" s="2">
        <v>43268</v>
      </c>
      <c r="J3663" s="8">
        <f t="shared" si="57"/>
        <v>2018</v>
      </c>
      <c r="K3663" t="s">
        <v>1708</v>
      </c>
      <c r="L3663" t="s">
        <v>30</v>
      </c>
      <c r="M3663">
        <v>80501</v>
      </c>
      <c r="N3663">
        <v>764</v>
      </c>
      <c r="O3663" t="s">
        <v>8118</v>
      </c>
      <c r="P3663">
        <v>54</v>
      </c>
      <c r="Q3663">
        <v>4</v>
      </c>
      <c r="R3663" t="s">
        <v>32</v>
      </c>
      <c r="T3663">
        <v>54.35</v>
      </c>
      <c r="U3663">
        <v>483</v>
      </c>
      <c r="V3663" t="s">
        <v>19</v>
      </c>
      <c r="W3663" s="2">
        <v>43270</v>
      </c>
      <c r="X3663" t="s">
        <v>130</v>
      </c>
      <c r="Y3663" t="s">
        <v>285</v>
      </c>
      <c r="Z3663" t="s">
        <v>24</v>
      </c>
    </row>
    <row r="3664" spans="1:26" x14ac:dyDescent="0.25">
      <c r="A3664">
        <v>7</v>
      </c>
      <c r="B3664" t="s">
        <v>25</v>
      </c>
      <c r="C3664">
        <v>6</v>
      </c>
      <c r="D3664" t="s">
        <v>50</v>
      </c>
      <c r="E3664" t="s">
        <v>3669</v>
      </c>
      <c r="F3664" t="s">
        <v>13</v>
      </c>
      <c r="G3664" t="s">
        <v>136</v>
      </c>
      <c r="H3664" s="1">
        <v>0.2</v>
      </c>
      <c r="I3664" s="2">
        <v>43241</v>
      </c>
      <c r="J3664" s="8">
        <f t="shared" si="57"/>
        <v>2018</v>
      </c>
      <c r="K3664" t="s">
        <v>6820</v>
      </c>
      <c r="L3664" t="s">
        <v>30</v>
      </c>
      <c r="M3664">
        <v>89431</v>
      </c>
      <c r="N3664">
        <v>1241</v>
      </c>
      <c r="O3664" t="s">
        <v>6821</v>
      </c>
      <c r="P3664">
        <v>180</v>
      </c>
      <c r="Q3664">
        <v>10</v>
      </c>
      <c r="R3664" t="s">
        <v>32</v>
      </c>
      <c r="T3664">
        <v>179.73</v>
      </c>
      <c r="U3664">
        <v>2396</v>
      </c>
      <c r="V3664" t="s">
        <v>33</v>
      </c>
      <c r="W3664" s="2">
        <v>43248</v>
      </c>
      <c r="X3664" t="s">
        <v>39</v>
      </c>
      <c r="Y3664" t="s">
        <v>831</v>
      </c>
      <c r="Z3664" t="s">
        <v>422</v>
      </c>
    </row>
    <row r="3665" spans="1:26" x14ac:dyDescent="0.25">
      <c r="A3665">
        <v>3</v>
      </c>
      <c r="B3665" t="s">
        <v>25</v>
      </c>
      <c r="C3665">
        <v>1</v>
      </c>
      <c r="D3665" t="s">
        <v>11</v>
      </c>
      <c r="E3665" t="s">
        <v>88</v>
      </c>
      <c r="F3665" t="s">
        <v>13</v>
      </c>
      <c r="G3665" t="s">
        <v>6873</v>
      </c>
      <c r="H3665" s="1">
        <v>0</v>
      </c>
      <c r="I3665" s="2">
        <v>43265</v>
      </c>
      <c r="J3665" s="8">
        <f t="shared" si="57"/>
        <v>2018</v>
      </c>
      <c r="K3665" t="s">
        <v>6874</v>
      </c>
      <c r="L3665" t="s">
        <v>30</v>
      </c>
      <c r="M3665">
        <v>94122</v>
      </c>
      <c r="N3665">
        <v>730</v>
      </c>
      <c r="O3665" t="s">
        <v>927</v>
      </c>
      <c r="P3665">
        <v>4</v>
      </c>
      <c r="Q3665">
        <v>3</v>
      </c>
      <c r="R3665" t="s">
        <v>32</v>
      </c>
      <c r="T3665">
        <v>4.0999999999999996</v>
      </c>
      <c r="U3665">
        <v>9</v>
      </c>
      <c r="V3665" t="s">
        <v>76</v>
      </c>
      <c r="W3665" s="2">
        <v>43268</v>
      </c>
      <c r="X3665" t="s">
        <v>130</v>
      </c>
      <c r="Y3665" t="s">
        <v>34</v>
      </c>
      <c r="Z3665" t="s">
        <v>47</v>
      </c>
    </row>
    <row r="3666" spans="1:26" x14ac:dyDescent="0.25">
      <c r="A3666">
        <v>3</v>
      </c>
      <c r="B3666" t="s">
        <v>25</v>
      </c>
      <c r="C3666">
        <v>1</v>
      </c>
      <c r="D3666" t="s">
        <v>26</v>
      </c>
      <c r="E3666" t="s">
        <v>88</v>
      </c>
      <c r="F3666" t="s">
        <v>13</v>
      </c>
      <c r="G3666" t="s">
        <v>6873</v>
      </c>
      <c r="H3666" s="1">
        <v>0</v>
      </c>
      <c r="I3666" s="2">
        <v>43265</v>
      </c>
      <c r="J3666" s="8">
        <f t="shared" si="57"/>
        <v>2018</v>
      </c>
      <c r="K3666" t="s">
        <v>6874</v>
      </c>
      <c r="L3666" t="s">
        <v>30</v>
      </c>
      <c r="M3666">
        <v>94122</v>
      </c>
      <c r="N3666">
        <v>1163</v>
      </c>
      <c r="O3666" t="s">
        <v>3754</v>
      </c>
      <c r="P3666">
        <v>3</v>
      </c>
      <c r="Q3666">
        <v>3</v>
      </c>
      <c r="R3666" t="s">
        <v>32</v>
      </c>
      <c r="T3666">
        <v>2.5099999999999998</v>
      </c>
      <c r="U3666">
        <v>9</v>
      </c>
      <c r="V3666" t="s">
        <v>76</v>
      </c>
      <c r="W3666" s="2">
        <v>43268</v>
      </c>
      <c r="X3666" t="s">
        <v>130</v>
      </c>
      <c r="Y3666" t="s">
        <v>34</v>
      </c>
      <c r="Z3666" t="s">
        <v>49</v>
      </c>
    </row>
    <row r="3667" spans="1:26" x14ac:dyDescent="0.25">
      <c r="A3667">
        <v>3</v>
      </c>
      <c r="B3667" t="s">
        <v>25</v>
      </c>
      <c r="C3667">
        <v>1</v>
      </c>
      <c r="D3667" t="s">
        <v>26</v>
      </c>
      <c r="E3667" t="s">
        <v>88</v>
      </c>
      <c r="F3667" t="s">
        <v>13</v>
      </c>
      <c r="G3667" t="s">
        <v>6873</v>
      </c>
      <c r="H3667" s="1">
        <v>0</v>
      </c>
      <c r="I3667" s="2">
        <v>43265</v>
      </c>
      <c r="J3667" s="8">
        <f t="shared" si="57"/>
        <v>2018</v>
      </c>
      <c r="K3667" t="s">
        <v>6874</v>
      </c>
      <c r="L3667" t="s">
        <v>30</v>
      </c>
      <c r="M3667">
        <v>94122</v>
      </c>
      <c r="N3667">
        <v>1141</v>
      </c>
      <c r="O3667" t="s">
        <v>4022</v>
      </c>
      <c r="P3667">
        <v>2</v>
      </c>
      <c r="Q3667">
        <v>4</v>
      </c>
      <c r="R3667" t="s">
        <v>32</v>
      </c>
      <c r="T3667">
        <v>2.04</v>
      </c>
      <c r="U3667">
        <v>7</v>
      </c>
      <c r="V3667" t="s">
        <v>76</v>
      </c>
      <c r="W3667" s="2">
        <v>43268</v>
      </c>
      <c r="X3667" t="s">
        <v>130</v>
      </c>
      <c r="Y3667" t="s">
        <v>34</v>
      </c>
      <c r="Z3667" t="s">
        <v>49</v>
      </c>
    </row>
    <row r="3668" spans="1:26" x14ac:dyDescent="0.25">
      <c r="A3668">
        <v>3</v>
      </c>
      <c r="B3668" t="s">
        <v>25</v>
      </c>
      <c r="C3668">
        <v>1</v>
      </c>
      <c r="D3668" t="s">
        <v>50</v>
      </c>
      <c r="E3668" t="s">
        <v>88</v>
      </c>
      <c r="F3668" t="s">
        <v>13</v>
      </c>
      <c r="G3668" t="s">
        <v>6873</v>
      </c>
      <c r="H3668" s="1">
        <v>0</v>
      </c>
      <c r="I3668" s="2">
        <v>43265</v>
      </c>
      <c r="J3668" s="8">
        <f t="shared" si="57"/>
        <v>2018</v>
      </c>
      <c r="K3668" t="s">
        <v>6874</v>
      </c>
      <c r="L3668" t="s">
        <v>30</v>
      </c>
      <c r="M3668">
        <v>94122</v>
      </c>
      <c r="N3668">
        <v>1002</v>
      </c>
      <c r="O3668" t="s">
        <v>4906</v>
      </c>
      <c r="P3668">
        <v>10</v>
      </c>
      <c r="Q3668">
        <v>1</v>
      </c>
      <c r="R3668" t="s">
        <v>32</v>
      </c>
      <c r="T3668">
        <v>9.67</v>
      </c>
      <c r="U3668">
        <v>29</v>
      </c>
      <c r="V3668" t="s">
        <v>76</v>
      </c>
      <c r="W3668" s="2">
        <v>43268</v>
      </c>
      <c r="X3668" t="s">
        <v>130</v>
      </c>
      <c r="Y3668" t="s">
        <v>34</v>
      </c>
      <c r="Z3668" t="s">
        <v>113</v>
      </c>
    </row>
    <row r="3669" spans="1:26" x14ac:dyDescent="0.25">
      <c r="A3669">
        <v>7</v>
      </c>
      <c r="B3669" t="s">
        <v>25</v>
      </c>
      <c r="C3669">
        <v>6</v>
      </c>
      <c r="D3669" t="s">
        <v>11</v>
      </c>
      <c r="E3669" t="s">
        <v>27</v>
      </c>
      <c r="F3669" t="s">
        <v>13</v>
      </c>
      <c r="G3669" t="s">
        <v>7186</v>
      </c>
      <c r="H3669" s="1">
        <v>0.2</v>
      </c>
      <c r="I3669" s="2">
        <v>43320</v>
      </c>
      <c r="J3669" s="8">
        <f t="shared" si="57"/>
        <v>2018</v>
      </c>
      <c r="K3669" t="s">
        <v>7187</v>
      </c>
      <c r="L3669" t="s">
        <v>30</v>
      </c>
      <c r="M3669">
        <v>90036</v>
      </c>
      <c r="N3669">
        <v>423</v>
      </c>
      <c r="O3669" t="s">
        <v>8202</v>
      </c>
      <c r="P3669">
        <v>13</v>
      </c>
      <c r="Q3669">
        <v>2</v>
      </c>
      <c r="R3669" t="s">
        <v>32</v>
      </c>
      <c r="T3669">
        <v>12.83</v>
      </c>
      <c r="U3669">
        <v>513</v>
      </c>
      <c r="V3669" t="s">
        <v>76</v>
      </c>
      <c r="W3669" s="2">
        <v>43327</v>
      </c>
      <c r="X3669" t="s">
        <v>39</v>
      </c>
      <c r="Y3669" t="s">
        <v>34</v>
      </c>
      <c r="Z3669" t="s">
        <v>41</v>
      </c>
    </row>
    <row r="3670" spans="1:26" x14ac:dyDescent="0.25">
      <c r="A3670">
        <v>7</v>
      </c>
      <c r="B3670" t="s">
        <v>25</v>
      </c>
      <c r="C3670">
        <v>6</v>
      </c>
      <c r="D3670" t="s">
        <v>26</v>
      </c>
      <c r="E3670" t="s">
        <v>27</v>
      </c>
      <c r="F3670" t="s">
        <v>13</v>
      </c>
      <c r="G3670" t="s">
        <v>7186</v>
      </c>
      <c r="H3670" s="1">
        <v>0</v>
      </c>
      <c r="I3670" s="2">
        <v>43320</v>
      </c>
      <c r="J3670" s="8">
        <f t="shared" si="57"/>
        <v>2018</v>
      </c>
      <c r="K3670" t="s">
        <v>7187</v>
      </c>
      <c r="L3670" t="s">
        <v>30</v>
      </c>
      <c r="M3670">
        <v>90036</v>
      </c>
      <c r="N3670">
        <v>949</v>
      </c>
      <c r="O3670" t="s">
        <v>3303</v>
      </c>
      <c r="P3670">
        <v>137</v>
      </c>
      <c r="Q3670">
        <v>6</v>
      </c>
      <c r="R3670" t="s">
        <v>32</v>
      </c>
      <c r="T3670">
        <v>136.62</v>
      </c>
      <c r="U3670">
        <v>488</v>
      </c>
      <c r="V3670" t="s">
        <v>76</v>
      </c>
      <c r="W3670" s="2">
        <v>43327</v>
      </c>
      <c r="X3670" t="s">
        <v>39</v>
      </c>
      <c r="Y3670" t="s">
        <v>34</v>
      </c>
      <c r="Z3670" t="s">
        <v>56</v>
      </c>
    </row>
    <row r="3671" spans="1:26" x14ac:dyDescent="0.25">
      <c r="A3671">
        <v>7</v>
      </c>
      <c r="B3671" t="s">
        <v>25</v>
      </c>
      <c r="C3671">
        <v>6</v>
      </c>
      <c r="D3671" t="s">
        <v>26</v>
      </c>
      <c r="E3671" t="s">
        <v>27</v>
      </c>
      <c r="F3671" t="s">
        <v>13</v>
      </c>
      <c r="G3671" t="s">
        <v>7186</v>
      </c>
      <c r="H3671" s="1">
        <v>0.2</v>
      </c>
      <c r="I3671" s="2">
        <v>43320</v>
      </c>
      <c r="J3671" s="8">
        <f t="shared" si="57"/>
        <v>2018</v>
      </c>
      <c r="K3671" t="s">
        <v>7187</v>
      </c>
      <c r="L3671" t="s">
        <v>30</v>
      </c>
      <c r="M3671">
        <v>90036</v>
      </c>
      <c r="N3671">
        <v>50</v>
      </c>
      <c r="O3671" t="s">
        <v>749</v>
      </c>
      <c r="P3671">
        <v>5</v>
      </c>
      <c r="Q3671">
        <v>5</v>
      </c>
      <c r="R3671" t="s">
        <v>32</v>
      </c>
      <c r="T3671">
        <v>5.33</v>
      </c>
      <c r="U3671">
        <v>15</v>
      </c>
      <c r="V3671" t="s">
        <v>76</v>
      </c>
      <c r="W3671" s="2">
        <v>43327</v>
      </c>
      <c r="X3671" t="s">
        <v>39</v>
      </c>
      <c r="Y3671" t="s">
        <v>34</v>
      </c>
      <c r="Z3671" t="s">
        <v>54</v>
      </c>
    </row>
    <row r="3672" spans="1:26" x14ac:dyDescent="0.25">
      <c r="A3672">
        <v>4</v>
      </c>
      <c r="B3672" t="s">
        <v>43</v>
      </c>
      <c r="C3672">
        <v>6</v>
      </c>
      <c r="D3672" t="s">
        <v>26</v>
      </c>
      <c r="E3672" t="s">
        <v>99</v>
      </c>
      <c r="F3672" t="s">
        <v>13</v>
      </c>
      <c r="G3672" t="s">
        <v>7306</v>
      </c>
      <c r="H3672" s="1">
        <v>0.2</v>
      </c>
      <c r="I3672" s="2">
        <v>43258</v>
      </c>
      <c r="J3672" s="8">
        <f t="shared" si="57"/>
        <v>2018</v>
      </c>
      <c r="K3672" t="s">
        <v>7539</v>
      </c>
      <c r="L3672" t="s">
        <v>102</v>
      </c>
      <c r="M3672">
        <v>19120</v>
      </c>
      <c r="N3672">
        <v>910</v>
      </c>
      <c r="O3672" t="s">
        <v>353</v>
      </c>
      <c r="P3672">
        <v>3</v>
      </c>
      <c r="Q3672">
        <v>6</v>
      </c>
      <c r="R3672" t="s">
        <v>104</v>
      </c>
      <c r="T3672">
        <v>3.5</v>
      </c>
      <c r="U3672">
        <v>10</v>
      </c>
      <c r="V3672" t="s">
        <v>76</v>
      </c>
      <c r="W3672" s="2">
        <v>43262</v>
      </c>
      <c r="X3672" t="s">
        <v>39</v>
      </c>
      <c r="Y3672" t="s">
        <v>105</v>
      </c>
      <c r="Z3672" t="s">
        <v>176</v>
      </c>
    </row>
    <row r="3673" spans="1:26" x14ac:dyDescent="0.25">
      <c r="A3673">
        <v>3</v>
      </c>
      <c r="B3673" t="s">
        <v>25</v>
      </c>
      <c r="C3673">
        <v>1</v>
      </c>
      <c r="D3673" t="s">
        <v>50</v>
      </c>
      <c r="E3673" t="s">
        <v>2056</v>
      </c>
      <c r="F3673" t="s">
        <v>13</v>
      </c>
      <c r="G3673" t="s">
        <v>5704</v>
      </c>
      <c r="H3673" s="1">
        <v>0</v>
      </c>
      <c r="I3673" s="2">
        <v>43181</v>
      </c>
      <c r="J3673" s="8">
        <f t="shared" si="57"/>
        <v>2018</v>
      </c>
      <c r="K3673" t="s">
        <v>6689</v>
      </c>
      <c r="L3673" t="s">
        <v>30</v>
      </c>
      <c r="M3673">
        <v>89031</v>
      </c>
      <c r="N3673">
        <v>1002</v>
      </c>
      <c r="O3673" t="s">
        <v>4906</v>
      </c>
      <c r="P3673">
        <v>19</v>
      </c>
      <c r="Q3673">
        <v>2</v>
      </c>
      <c r="R3673" t="s">
        <v>32</v>
      </c>
      <c r="T3673">
        <v>19.329999999999998</v>
      </c>
      <c r="U3673">
        <v>59</v>
      </c>
      <c r="V3673" t="s">
        <v>33</v>
      </c>
      <c r="W3673" s="2">
        <v>43184</v>
      </c>
      <c r="X3673" t="s">
        <v>130</v>
      </c>
      <c r="Y3673" t="s">
        <v>831</v>
      </c>
      <c r="Z3673" t="s">
        <v>113</v>
      </c>
    </row>
    <row r="3674" spans="1:26" x14ac:dyDescent="0.25">
      <c r="A3674">
        <v>1</v>
      </c>
      <c r="B3674" t="s">
        <v>10</v>
      </c>
      <c r="C3674">
        <v>1</v>
      </c>
      <c r="D3674" t="s">
        <v>11</v>
      </c>
      <c r="E3674" t="s">
        <v>1607</v>
      </c>
      <c r="F3674" t="s">
        <v>13</v>
      </c>
      <c r="G3674" t="s">
        <v>1127</v>
      </c>
      <c r="H3674" s="1">
        <v>0.5</v>
      </c>
      <c r="I3674" s="2">
        <v>43309</v>
      </c>
      <c r="J3674" s="8">
        <f t="shared" si="57"/>
        <v>2018</v>
      </c>
      <c r="K3674" t="s">
        <v>1608</v>
      </c>
      <c r="L3674" t="s">
        <v>102</v>
      </c>
      <c r="M3674">
        <v>18018</v>
      </c>
      <c r="N3674">
        <v>1389</v>
      </c>
      <c r="O3674" t="s">
        <v>1503</v>
      </c>
      <c r="P3674">
        <v>-78</v>
      </c>
      <c r="Q3674">
        <v>5</v>
      </c>
      <c r="R3674" t="s">
        <v>104</v>
      </c>
      <c r="T3674">
        <v>-78.08</v>
      </c>
      <c r="U3674">
        <v>177</v>
      </c>
      <c r="V3674" t="s">
        <v>19</v>
      </c>
      <c r="W3674" s="2">
        <v>43310</v>
      </c>
      <c r="X3674" t="s">
        <v>130</v>
      </c>
      <c r="Y3674" t="s">
        <v>105</v>
      </c>
      <c r="Z3674" t="s">
        <v>22</v>
      </c>
    </row>
    <row r="3675" spans="1:26" x14ac:dyDescent="0.25">
      <c r="A3675">
        <v>1</v>
      </c>
      <c r="B3675" t="s">
        <v>10</v>
      </c>
      <c r="C3675">
        <v>1</v>
      </c>
      <c r="D3675" t="s">
        <v>26</v>
      </c>
      <c r="E3675" t="s">
        <v>1607</v>
      </c>
      <c r="F3675" t="s">
        <v>13</v>
      </c>
      <c r="G3675" t="s">
        <v>1127</v>
      </c>
      <c r="H3675" s="1">
        <v>0.2</v>
      </c>
      <c r="I3675" s="2">
        <v>43309</v>
      </c>
      <c r="J3675" s="8">
        <f t="shared" si="57"/>
        <v>2018</v>
      </c>
      <c r="K3675" t="s">
        <v>1608</v>
      </c>
      <c r="L3675" t="s">
        <v>102</v>
      </c>
      <c r="M3675">
        <v>18018</v>
      </c>
      <c r="N3675">
        <v>862</v>
      </c>
      <c r="O3675" t="s">
        <v>2949</v>
      </c>
      <c r="P3675">
        <v>1</v>
      </c>
      <c r="Q3675">
        <v>3</v>
      </c>
      <c r="R3675" t="s">
        <v>104</v>
      </c>
      <c r="T3675">
        <v>0.71</v>
      </c>
      <c r="U3675">
        <v>9</v>
      </c>
      <c r="V3675" t="s">
        <v>19</v>
      </c>
      <c r="W3675" s="2">
        <v>43310</v>
      </c>
      <c r="X3675" t="s">
        <v>130</v>
      </c>
      <c r="Y3675" t="s">
        <v>105</v>
      </c>
      <c r="Z3675" t="s">
        <v>56</v>
      </c>
    </row>
    <row r="3676" spans="1:26" x14ac:dyDescent="0.25">
      <c r="A3676">
        <v>1</v>
      </c>
      <c r="B3676" t="s">
        <v>10</v>
      </c>
      <c r="C3676">
        <v>1</v>
      </c>
      <c r="D3676" t="s">
        <v>26</v>
      </c>
      <c r="E3676" t="s">
        <v>1607</v>
      </c>
      <c r="F3676" t="s">
        <v>13</v>
      </c>
      <c r="G3676" t="s">
        <v>1127</v>
      </c>
      <c r="H3676" s="1">
        <v>0.7</v>
      </c>
      <c r="I3676" s="2">
        <v>43309</v>
      </c>
      <c r="J3676" s="8">
        <f t="shared" si="57"/>
        <v>2018</v>
      </c>
      <c r="K3676" t="s">
        <v>1608</v>
      </c>
      <c r="L3676" t="s">
        <v>102</v>
      </c>
      <c r="M3676">
        <v>18018</v>
      </c>
      <c r="N3676">
        <v>689</v>
      </c>
      <c r="O3676" t="s">
        <v>2936</v>
      </c>
      <c r="P3676">
        <v>-913</v>
      </c>
      <c r="Q3676">
        <v>6</v>
      </c>
      <c r="R3676" t="s">
        <v>104</v>
      </c>
      <c r="T3676">
        <v>-913.18</v>
      </c>
      <c r="U3676">
        <v>1370</v>
      </c>
      <c r="V3676" t="s">
        <v>19</v>
      </c>
      <c r="W3676" s="2">
        <v>43310</v>
      </c>
      <c r="X3676" t="s">
        <v>130</v>
      </c>
      <c r="Y3676" t="s">
        <v>105</v>
      </c>
      <c r="Z3676" t="s">
        <v>54</v>
      </c>
    </row>
    <row r="3677" spans="1:26" x14ac:dyDescent="0.25">
      <c r="A3677">
        <v>4</v>
      </c>
      <c r="B3677" t="s">
        <v>43</v>
      </c>
      <c r="C3677">
        <v>6</v>
      </c>
      <c r="D3677" t="s">
        <v>50</v>
      </c>
      <c r="E3677" t="s">
        <v>122</v>
      </c>
      <c r="F3677" t="s">
        <v>13</v>
      </c>
      <c r="G3677" t="s">
        <v>2079</v>
      </c>
      <c r="H3677" s="1">
        <v>0.2</v>
      </c>
      <c r="I3677" s="2">
        <v>43424</v>
      </c>
      <c r="J3677" s="8">
        <f t="shared" si="57"/>
        <v>2018</v>
      </c>
      <c r="K3677" t="s">
        <v>4975</v>
      </c>
      <c r="L3677" t="s">
        <v>73</v>
      </c>
      <c r="M3677">
        <v>77041</v>
      </c>
      <c r="N3677">
        <v>1665</v>
      </c>
      <c r="O3677" t="s">
        <v>4976</v>
      </c>
      <c r="P3677">
        <v>13</v>
      </c>
      <c r="Q3677">
        <v>1</v>
      </c>
      <c r="R3677" t="s">
        <v>75</v>
      </c>
      <c r="T3677">
        <v>13.23</v>
      </c>
      <c r="U3677">
        <v>151</v>
      </c>
      <c r="V3677" t="s">
        <v>19</v>
      </c>
      <c r="W3677" s="2">
        <v>43428</v>
      </c>
      <c r="X3677" t="s">
        <v>39</v>
      </c>
      <c r="Y3677" t="s">
        <v>77</v>
      </c>
      <c r="Z3677" t="s">
        <v>52</v>
      </c>
    </row>
    <row r="3678" spans="1:26" x14ac:dyDescent="0.25">
      <c r="A3678">
        <v>4</v>
      </c>
      <c r="B3678" t="s">
        <v>43</v>
      </c>
      <c r="C3678">
        <v>6</v>
      </c>
      <c r="D3678" t="s">
        <v>50</v>
      </c>
      <c r="E3678" t="s">
        <v>201</v>
      </c>
      <c r="F3678" t="s">
        <v>13</v>
      </c>
      <c r="G3678" t="s">
        <v>144</v>
      </c>
      <c r="H3678" s="1">
        <v>0.2</v>
      </c>
      <c r="I3678" s="2">
        <v>43372</v>
      </c>
      <c r="J3678" s="8">
        <f t="shared" si="57"/>
        <v>2018</v>
      </c>
      <c r="K3678" t="s">
        <v>6814</v>
      </c>
      <c r="L3678" t="s">
        <v>30</v>
      </c>
      <c r="M3678">
        <v>97477</v>
      </c>
      <c r="N3678">
        <v>1629</v>
      </c>
      <c r="O3678" t="s">
        <v>4800</v>
      </c>
      <c r="P3678">
        <v>75</v>
      </c>
      <c r="Q3678">
        <v>3</v>
      </c>
      <c r="R3678" t="s">
        <v>32</v>
      </c>
      <c r="T3678">
        <v>75.180000000000007</v>
      </c>
      <c r="U3678">
        <v>859</v>
      </c>
      <c r="V3678" t="s">
        <v>33</v>
      </c>
      <c r="W3678" s="2">
        <v>43376</v>
      </c>
      <c r="X3678" t="s">
        <v>39</v>
      </c>
      <c r="Y3678" t="s">
        <v>262</v>
      </c>
      <c r="Z3678" t="s">
        <v>52</v>
      </c>
    </row>
    <row r="3679" spans="1:26" x14ac:dyDescent="0.25">
      <c r="A3679">
        <v>7</v>
      </c>
      <c r="B3679" t="s">
        <v>25</v>
      </c>
      <c r="C3679">
        <v>6</v>
      </c>
      <c r="D3679" t="s">
        <v>11</v>
      </c>
      <c r="E3679" t="s">
        <v>12</v>
      </c>
      <c r="F3679" t="s">
        <v>13</v>
      </c>
      <c r="G3679" t="s">
        <v>2208</v>
      </c>
      <c r="H3679" s="1">
        <v>0</v>
      </c>
      <c r="I3679" s="2">
        <v>43147</v>
      </c>
      <c r="J3679" s="8">
        <f t="shared" si="57"/>
        <v>2018</v>
      </c>
      <c r="K3679" t="s">
        <v>2495</v>
      </c>
      <c r="L3679" t="s">
        <v>16</v>
      </c>
      <c r="M3679">
        <v>42420</v>
      </c>
      <c r="N3679">
        <v>559</v>
      </c>
      <c r="O3679" t="s">
        <v>341</v>
      </c>
      <c r="P3679">
        <v>35</v>
      </c>
      <c r="Q3679">
        <v>4</v>
      </c>
      <c r="R3679" t="s">
        <v>18</v>
      </c>
      <c r="T3679">
        <v>34.99</v>
      </c>
      <c r="U3679">
        <v>318</v>
      </c>
      <c r="V3679" t="s">
        <v>19</v>
      </c>
      <c r="W3679" s="2">
        <v>43154</v>
      </c>
      <c r="X3679" t="s">
        <v>39</v>
      </c>
      <c r="Y3679" t="s">
        <v>21</v>
      </c>
      <c r="Z3679" t="s">
        <v>47</v>
      </c>
    </row>
    <row r="3680" spans="1:26" x14ac:dyDescent="0.25">
      <c r="A3680">
        <v>7</v>
      </c>
      <c r="B3680" t="s">
        <v>25</v>
      </c>
      <c r="C3680">
        <v>6</v>
      </c>
      <c r="D3680" t="s">
        <v>26</v>
      </c>
      <c r="E3680" t="s">
        <v>12</v>
      </c>
      <c r="F3680" t="s">
        <v>13</v>
      </c>
      <c r="G3680" t="s">
        <v>2208</v>
      </c>
      <c r="H3680" s="1">
        <v>0</v>
      </c>
      <c r="I3680" s="2">
        <v>43147</v>
      </c>
      <c r="J3680" s="8">
        <f t="shared" si="57"/>
        <v>2018</v>
      </c>
      <c r="K3680" t="s">
        <v>2495</v>
      </c>
      <c r="L3680" t="s">
        <v>16</v>
      </c>
      <c r="M3680">
        <v>42420</v>
      </c>
      <c r="N3680">
        <v>1630</v>
      </c>
      <c r="O3680" t="s">
        <v>772</v>
      </c>
      <c r="P3680">
        <v>3</v>
      </c>
      <c r="Q3680">
        <v>1</v>
      </c>
      <c r="R3680" t="s">
        <v>18</v>
      </c>
      <c r="T3680">
        <v>2.61</v>
      </c>
      <c r="U3680">
        <v>6</v>
      </c>
      <c r="V3680" t="s">
        <v>19</v>
      </c>
      <c r="W3680" s="2">
        <v>43154</v>
      </c>
      <c r="X3680" t="s">
        <v>39</v>
      </c>
      <c r="Y3680" t="s">
        <v>21</v>
      </c>
      <c r="Z3680" t="s">
        <v>54</v>
      </c>
    </row>
    <row r="3681" spans="1:26" x14ac:dyDescent="0.25">
      <c r="A3681">
        <v>7</v>
      </c>
      <c r="B3681" t="s">
        <v>25</v>
      </c>
      <c r="C3681">
        <v>6</v>
      </c>
      <c r="D3681" t="s">
        <v>26</v>
      </c>
      <c r="E3681" t="s">
        <v>1595</v>
      </c>
      <c r="F3681" t="s">
        <v>13</v>
      </c>
      <c r="G3681" t="s">
        <v>3679</v>
      </c>
      <c r="H3681" s="1">
        <v>0.7</v>
      </c>
      <c r="I3681" s="2">
        <v>43429</v>
      </c>
      <c r="J3681" s="8">
        <f t="shared" si="57"/>
        <v>2018</v>
      </c>
      <c r="K3681" t="s">
        <v>4234</v>
      </c>
      <c r="L3681" t="s">
        <v>102</v>
      </c>
      <c r="M3681">
        <v>43130</v>
      </c>
      <c r="N3681">
        <v>689</v>
      </c>
      <c r="O3681" t="s">
        <v>2936</v>
      </c>
      <c r="P3681">
        <v>-304</v>
      </c>
      <c r="Q3681">
        <v>2</v>
      </c>
      <c r="R3681" t="s">
        <v>104</v>
      </c>
      <c r="T3681">
        <v>-304.39</v>
      </c>
      <c r="U3681">
        <v>457</v>
      </c>
      <c r="V3681" t="s">
        <v>19</v>
      </c>
      <c r="W3681" s="2">
        <v>43436</v>
      </c>
      <c r="X3681" t="s">
        <v>39</v>
      </c>
      <c r="Y3681" t="s">
        <v>309</v>
      </c>
      <c r="Z3681" t="s">
        <v>54</v>
      </c>
    </row>
    <row r="3682" spans="1:26" x14ac:dyDescent="0.25">
      <c r="A3682">
        <v>7</v>
      </c>
      <c r="B3682" t="s">
        <v>25</v>
      </c>
      <c r="C3682">
        <v>6</v>
      </c>
      <c r="D3682" t="s">
        <v>50</v>
      </c>
      <c r="E3682" t="s">
        <v>1595</v>
      </c>
      <c r="F3682" t="s">
        <v>13</v>
      </c>
      <c r="G3682" t="s">
        <v>3679</v>
      </c>
      <c r="H3682" s="1">
        <v>0.2</v>
      </c>
      <c r="I3682" s="2">
        <v>43429</v>
      </c>
      <c r="J3682" s="8">
        <f t="shared" si="57"/>
        <v>2018</v>
      </c>
      <c r="K3682" t="s">
        <v>4234</v>
      </c>
      <c r="L3682" t="s">
        <v>102</v>
      </c>
      <c r="M3682">
        <v>43130</v>
      </c>
      <c r="N3682">
        <v>1117</v>
      </c>
      <c r="O3682" t="s">
        <v>5073</v>
      </c>
      <c r="P3682">
        <v>12</v>
      </c>
      <c r="Q3682">
        <v>3</v>
      </c>
      <c r="R3682" t="s">
        <v>104</v>
      </c>
      <c r="T3682">
        <v>12</v>
      </c>
      <c r="U3682">
        <v>60</v>
      </c>
      <c r="V3682" t="s">
        <v>19</v>
      </c>
      <c r="W3682" s="2">
        <v>43436</v>
      </c>
      <c r="X3682" t="s">
        <v>39</v>
      </c>
      <c r="Y3682" t="s">
        <v>309</v>
      </c>
      <c r="Z3682" t="s">
        <v>113</v>
      </c>
    </row>
    <row r="3683" spans="1:26" x14ac:dyDescent="0.25">
      <c r="A3683">
        <v>7</v>
      </c>
      <c r="B3683" t="s">
        <v>25</v>
      </c>
      <c r="C3683">
        <v>6</v>
      </c>
      <c r="D3683" t="s">
        <v>50</v>
      </c>
      <c r="E3683" t="s">
        <v>1595</v>
      </c>
      <c r="F3683" t="s">
        <v>13</v>
      </c>
      <c r="G3683" t="s">
        <v>3679</v>
      </c>
      <c r="H3683" s="1">
        <v>0.7</v>
      </c>
      <c r="I3683" s="2">
        <v>43429</v>
      </c>
      <c r="J3683" s="8">
        <f t="shared" si="57"/>
        <v>2018</v>
      </c>
      <c r="K3683" t="s">
        <v>4234</v>
      </c>
      <c r="L3683" t="s">
        <v>102</v>
      </c>
      <c r="M3683">
        <v>43130</v>
      </c>
      <c r="N3683">
        <v>476</v>
      </c>
      <c r="O3683" t="s">
        <v>4760</v>
      </c>
      <c r="P3683">
        <v>-6600</v>
      </c>
      <c r="Q3683">
        <v>5</v>
      </c>
      <c r="R3683" t="s">
        <v>104</v>
      </c>
      <c r="T3683">
        <v>-6599.98</v>
      </c>
      <c r="U3683">
        <v>4500</v>
      </c>
      <c r="V3683" t="s">
        <v>19</v>
      </c>
      <c r="W3683" s="2">
        <v>43436</v>
      </c>
      <c r="X3683" t="s">
        <v>39</v>
      </c>
      <c r="Y3683" t="s">
        <v>309</v>
      </c>
      <c r="Z3683" t="s">
        <v>422</v>
      </c>
    </row>
    <row r="3684" spans="1:26" x14ac:dyDescent="0.25">
      <c r="A3684">
        <v>1</v>
      </c>
      <c r="B3684" t="s">
        <v>25</v>
      </c>
      <c r="C3684">
        <v>0</v>
      </c>
      <c r="D3684" t="s">
        <v>50</v>
      </c>
      <c r="E3684" t="s">
        <v>122</v>
      </c>
      <c r="F3684" t="s">
        <v>13</v>
      </c>
      <c r="G3684" t="s">
        <v>1230</v>
      </c>
      <c r="H3684" s="1">
        <v>0.2</v>
      </c>
      <c r="I3684" s="2">
        <v>43250</v>
      </c>
      <c r="J3684" s="8">
        <f t="shared" si="57"/>
        <v>2018</v>
      </c>
      <c r="K3684" t="s">
        <v>4820</v>
      </c>
      <c r="L3684" t="s">
        <v>73</v>
      </c>
      <c r="M3684">
        <v>77041</v>
      </c>
      <c r="N3684">
        <v>1471</v>
      </c>
      <c r="O3684" t="s">
        <v>524</v>
      </c>
      <c r="P3684">
        <v>11</v>
      </c>
      <c r="Q3684">
        <v>5</v>
      </c>
      <c r="R3684" t="s">
        <v>75</v>
      </c>
      <c r="T3684">
        <v>11.2</v>
      </c>
      <c r="U3684">
        <v>224</v>
      </c>
      <c r="V3684" t="s">
        <v>19</v>
      </c>
      <c r="W3684" s="2">
        <v>43251</v>
      </c>
      <c r="X3684" t="s">
        <v>773</v>
      </c>
      <c r="Y3684" t="s">
        <v>77</v>
      </c>
      <c r="Z3684" t="s">
        <v>113</v>
      </c>
    </row>
    <row r="3685" spans="1:26" x14ac:dyDescent="0.25">
      <c r="A3685">
        <v>1</v>
      </c>
      <c r="B3685" t="s">
        <v>25</v>
      </c>
      <c r="C3685">
        <v>0</v>
      </c>
      <c r="D3685" t="s">
        <v>50</v>
      </c>
      <c r="E3685" t="s">
        <v>122</v>
      </c>
      <c r="F3685" t="s">
        <v>13</v>
      </c>
      <c r="G3685" t="s">
        <v>1230</v>
      </c>
      <c r="H3685" s="1">
        <v>0.2</v>
      </c>
      <c r="I3685" s="2">
        <v>43250</v>
      </c>
      <c r="J3685" s="8">
        <f t="shared" si="57"/>
        <v>2018</v>
      </c>
      <c r="K3685" t="s">
        <v>4820</v>
      </c>
      <c r="L3685" t="s">
        <v>73</v>
      </c>
      <c r="M3685">
        <v>77041</v>
      </c>
      <c r="N3685">
        <v>137</v>
      </c>
      <c r="O3685" t="s">
        <v>344</v>
      </c>
      <c r="P3685">
        <v>8</v>
      </c>
      <c r="Q3685">
        <v>5</v>
      </c>
      <c r="R3685" t="s">
        <v>75</v>
      </c>
      <c r="T3685">
        <v>8</v>
      </c>
      <c r="U3685">
        <v>80</v>
      </c>
      <c r="V3685" t="s">
        <v>19</v>
      </c>
      <c r="W3685" s="2">
        <v>43251</v>
      </c>
      <c r="X3685" t="s">
        <v>773</v>
      </c>
      <c r="Y3685" t="s">
        <v>77</v>
      </c>
      <c r="Z3685" t="s">
        <v>52</v>
      </c>
    </row>
    <row r="3686" spans="1:26" x14ac:dyDescent="0.25">
      <c r="A3686">
        <v>0</v>
      </c>
      <c r="B3686" t="s">
        <v>10</v>
      </c>
      <c r="C3686">
        <v>0</v>
      </c>
      <c r="D3686" t="s">
        <v>50</v>
      </c>
      <c r="E3686" t="s">
        <v>6175</v>
      </c>
      <c r="F3686" t="s">
        <v>13</v>
      </c>
      <c r="G3686" t="s">
        <v>1292</v>
      </c>
      <c r="H3686" s="1">
        <v>0.2</v>
      </c>
      <c r="I3686" s="2">
        <v>43234</v>
      </c>
      <c r="J3686" s="8">
        <f t="shared" si="57"/>
        <v>2018</v>
      </c>
      <c r="K3686" t="s">
        <v>6702</v>
      </c>
      <c r="L3686" t="s">
        <v>30</v>
      </c>
      <c r="M3686">
        <v>85364</v>
      </c>
      <c r="N3686">
        <v>913</v>
      </c>
      <c r="O3686" t="s">
        <v>1062</v>
      </c>
      <c r="P3686">
        <v>49</v>
      </c>
      <c r="Q3686">
        <v>7</v>
      </c>
      <c r="R3686" t="s">
        <v>32</v>
      </c>
      <c r="T3686">
        <v>48.7</v>
      </c>
      <c r="U3686">
        <v>186</v>
      </c>
      <c r="V3686" t="s">
        <v>33</v>
      </c>
      <c r="W3686" s="2">
        <v>43234</v>
      </c>
      <c r="X3686" t="s">
        <v>773</v>
      </c>
      <c r="Y3686" t="s">
        <v>199</v>
      </c>
      <c r="Z3686" t="s">
        <v>113</v>
      </c>
    </row>
    <row r="3687" spans="1:26" x14ac:dyDescent="0.25">
      <c r="A3687">
        <v>3</v>
      </c>
      <c r="B3687" t="s">
        <v>10</v>
      </c>
      <c r="C3687">
        <v>3</v>
      </c>
      <c r="D3687" t="s">
        <v>26</v>
      </c>
      <c r="E3687" t="s">
        <v>741</v>
      </c>
      <c r="F3687" t="s">
        <v>13</v>
      </c>
      <c r="G3687" t="s">
        <v>5814</v>
      </c>
      <c r="H3687" s="1">
        <v>0</v>
      </c>
      <c r="I3687" s="2">
        <v>43257</v>
      </c>
      <c r="J3687" s="8">
        <f t="shared" si="57"/>
        <v>2018</v>
      </c>
      <c r="K3687" t="s">
        <v>6067</v>
      </c>
      <c r="L3687" t="s">
        <v>102</v>
      </c>
      <c r="M3687">
        <v>1852</v>
      </c>
      <c r="N3687">
        <v>1730</v>
      </c>
      <c r="O3687" t="s">
        <v>6068</v>
      </c>
      <c r="P3687">
        <v>49</v>
      </c>
      <c r="Q3687">
        <v>4</v>
      </c>
      <c r="R3687" t="s">
        <v>104</v>
      </c>
      <c r="T3687">
        <v>48.54</v>
      </c>
      <c r="U3687">
        <v>106</v>
      </c>
      <c r="V3687" t="s">
        <v>33</v>
      </c>
      <c r="W3687" s="2">
        <v>43260</v>
      </c>
      <c r="X3687" t="s">
        <v>20</v>
      </c>
      <c r="Y3687" t="s">
        <v>744</v>
      </c>
      <c r="Z3687" t="s">
        <v>64</v>
      </c>
    </row>
    <row r="3688" spans="1:26" x14ac:dyDescent="0.25">
      <c r="A3688">
        <v>5</v>
      </c>
      <c r="B3688" t="s">
        <v>43</v>
      </c>
      <c r="C3688">
        <v>6</v>
      </c>
      <c r="D3688" t="s">
        <v>26</v>
      </c>
      <c r="E3688" t="s">
        <v>192</v>
      </c>
      <c r="F3688" t="s">
        <v>13</v>
      </c>
      <c r="G3688" t="s">
        <v>5859</v>
      </c>
      <c r="H3688" s="1">
        <v>0.8</v>
      </c>
      <c r="I3688" s="2">
        <v>43453</v>
      </c>
      <c r="J3688" s="8">
        <f t="shared" si="57"/>
        <v>2018</v>
      </c>
      <c r="K3688" t="s">
        <v>6298</v>
      </c>
      <c r="L3688" t="s">
        <v>73</v>
      </c>
      <c r="M3688">
        <v>60623</v>
      </c>
      <c r="N3688">
        <v>1639</v>
      </c>
      <c r="O3688" t="s">
        <v>3140</v>
      </c>
      <c r="P3688">
        <v>-3</v>
      </c>
      <c r="Q3688">
        <v>5</v>
      </c>
      <c r="R3688" t="s">
        <v>75</v>
      </c>
      <c r="T3688">
        <v>-2.88</v>
      </c>
      <c r="U3688">
        <v>2</v>
      </c>
      <c r="V3688" t="s">
        <v>33</v>
      </c>
      <c r="W3688" s="2">
        <v>43458</v>
      </c>
      <c r="X3688" t="s">
        <v>39</v>
      </c>
      <c r="Y3688" t="s">
        <v>139</v>
      </c>
      <c r="Z3688" t="s">
        <v>54</v>
      </c>
    </row>
    <row r="3689" spans="1:26" x14ac:dyDescent="0.25">
      <c r="A3689">
        <v>2</v>
      </c>
      <c r="B3689" t="s">
        <v>43</v>
      </c>
      <c r="C3689">
        <v>3</v>
      </c>
      <c r="D3689" t="s">
        <v>26</v>
      </c>
      <c r="E3689" t="s">
        <v>171</v>
      </c>
      <c r="F3689" t="s">
        <v>13</v>
      </c>
      <c r="G3689" t="s">
        <v>1619</v>
      </c>
      <c r="H3689" s="1">
        <v>0</v>
      </c>
      <c r="I3689" s="2">
        <v>43439</v>
      </c>
      <c r="J3689" s="8">
        <f t="shared" si="57"/>
        <v>2018</v>
      </c>
      <c r="K3689" t="s">
        <v>3460</v>
      </c>
      <c r="L3689" t="s">
        <v>102</v>
      </c>
      <c r="M3689">
        <v>10024</v>
      </c>
      <c r="N3689">
        <v>533</v>
      </c>
      <c r="O3689" t="s">
        <v>3395</v>
      </c>
      <c r="P3689">
        <v>121</v>
      </c>
      <c r="Q3689">
        <v>3</v>
      </c>
      <c r="R3689" t="s">
        <v>104</v>
      </c>
      <c r="T3689">
        <v>120.95</v>
      </c>
      <c r="U3689">
        <v>465</v>
      </c>
      <c r="V3689" t="s">
        <v>19</v>
      </c>
      <c r="W3689" s="2">
        <v>43441</v>
      </c>
      <c r="X3689" t="s">
        <v>20</v>
      </c>
      <c r="Y3689" t="s">
        <v>175</v>
      </c>
      <c r="Z3689" t="s">
        <v>42</v>
      </c>
    </row>
    <row r="3690" spans="1:26" x14ac:dyDescent="0.25">
      <c r="A3690">
        <v>4</v>
      </c>
      <c r="B3690" t="s">
        <v>43</v>
      </c>
      <c r="C3690">
        <v>6</v>
      </c>
      <c r="D3690" t="s">
        <v>26</v>
      </c>
      <c r="E3690" t="s">
        <v>4423</v>
      </c>
      <c r="F3690" t="s">
        <v>13</v>
      </c>
      <c r="G3690" t="s">
        <v>1054</v>
      </c>
      <c r="H3690" s="1">
        <v>0.7</v>
      </c>
      <c r="I3690" s="2">
        <v>43240</v>
      </c>
      <c r="J3690" s="8">
        <f t="shared" si="57"/>
        <v>2018</v>
      </c>
      <c r="K3690" t="s">
        <v>4424</v>
      </c>
      <c r="L3690" t="s">
        <v>16</v>
      </c>
      <c r="M3690">
        <v>34952</v>
      </c>
      <c r="N3690">
        <v>260</v>
      </c>
      <c r="O3690" t="s">
        <v>728</v>
      </c>
      <c r="P3690">
        <v>-2</v>
      </c>
      <c r="Q3690">
        <v>2</v>
      </c>
      <c r="R3690" t="s">
        <v>18</v>
      </c>
      <c r="T3690">
        <v>-2.25</v>
      </c>
      <c r="U3690">
        <v>3</v>
      </c>
      <c r="V3690" t="s">
        <v>19</v>
      </c>
      <c r="W3690" s="2">
        <v>43244</v>
      </c>
      <c r="X3690" t="s">
        <v>39</v>
      </c>
      <c r="Y3690" t="s">
        <v>40</v>
      </c>
      <c r="Z3690" t="s">
        <v>54</v>
      </c>
    </row>
    <row r="3691" spans="1:26" x14ac:dyDescent="0.25">
      <c r="A3691">
        <v>6</v>
      </c>
      <c r="B3691" t="s">
        <v>10</v>
      </c>
      <c r="C3691">
        <v>6</v>
      </c>
      <c r="D3691" t="s">
        <v>26</v>
      </c>
      <c r="E3691" t="s">
        <v>1872</v>
      </c>
      <c r="F3691" t="s">
        <v>13</v>
      </c>
      <c r="G3691" t="s">
        <v>544</v>
      </c>
      <c r="H3691" s="1">
        <v>0.2</v>
      </c>
      <c r="I3691" s="2">
        <v>43271</v>
      </c>
      <c r="J3691" s="8">
        <f t="shared" si="57"/>
        <v>2018</v>
      </c>
      <c r="K3691" t="s">
        <v>6239</v>
      </c>
      <c r="L3691" t="s">
        <v>73</v>
      </c>
      <c r="M3691">
        <v>75007</v>
      </c>
      <c r="N3691">
        <v>1809</v>
      </c>
      <c r="O3691" t="s">
        <v>3105</v>
      </c>
      <c r="P3691">
        <v>4</v>
      </c>
      <c r="Q3691">
        <v>2</v>
      </c>
      <c r="R3691" t="s">
        <v>75</v>
      </c>
      <c r="T3691">
        <v>3.63</v>
      </c>
      <c r="U3691">
        <v>10</v>
      </c>
      <c r="V3691" t="s">
        <v>33</v>
      </c>
      <c r="W3691" s="2">
        <v>43277</v>
      </c>
      <c r="X3691" t="s">
        <v>39</v>
      </c>
      <c r="Y3691" t="s">
        <v>77</v>
      </c>
      <c r="Z3691" t="s">
        <v>64</v>
      </c>
    </row>
    <row r="3692" spans="1:26" x14ac:dyDescent="0.25">
      <c r="A3692">
        <v>6</v>
      </c>
      <c r="B3692" t="s">
        <v>10</v>
      </c>
      <c r="C3692">
        <v>6</v>
      </c>
      <c r="D3692" t="s">
        <v>50</v>
      </c>
      <c r="E3692" t="s">
        <v>1872</v>
      </c>
      <c r="F3692" t="s">
        <v>13</v>
      </c>
      <c r="G3692" t="s">
        <v>544</v>
      </c>
      <c r="H3692" s="1">
        <v>0.2</v>
      </c>
      <c r="I3692" s="2">
        <v>43271</v>
      </c>
      <c r="J3692" s="8">
        <f t="shared" si="57"/>
        <v>2018</v>
      </c>
      <c r="K3692" t="s">
        <v>6239</v>
      </c>
      <c r="L3692" t="s">
        <v>73</v>
      </c>
      <c r="M3692">
        <v>75007</v>
      </c>
      <c r="N3692">
        <v>1025</v>
      </c>
      <c r="O3692" t="s">
        <v>4753</v>
      </c>
      <c r="P3692">
        <v>26</v>
      </c>
      <c r="Q3692">
        <v>4</v>
      </c>
      <c r="R3692" t="s">
        <v>75</v>
      </c>
      <c r="T3692">
        <v>26.39</v>
      </c>
      <c r="U3692">
        <v>96</v>
      </c>
      <c r="V3692" t="s">
        <v>33</v>
      </c>
      <c r="W3692" s="2">
        <v>43277</v>
      </c>
      <c r="X3692" t="s">
        <v>39</v>
      </c>
      <c r="Y3692" t="s">
        <v>77</v>
      </c>
      <c r="Z3692" t="s">
        <v>113</v>
      </c>
    </row>
    <row r="3693" spans="1:26" x14ac:dyDescent="0.25">
      <c r="A3693">
        <v>4</v>
      </c>
      <c r="B3693" t="s">
        <v>43</v>
      </c>
      <c r="C3693">
        <v>6</v>
      </c>
      <c r="D3693" t="s">
        <v>26</v>
      </c>
      <c r="E3693" t="s">
        <v>1613</v>
      </c>
      <c r="F3693" t="s">
        <v>13</v>
      </c>
      <c r="G3693" t="s">
        <v>1495</v>
      </c>
      <c r="H3693" s="1">
        <v>0</v>
      </c>
      <c r="I3693" s="2">
        <v>43372</v>
      </c>
      <c r="J3693" s="8">
        <f t="shared" si="57"/>
        <v>2018</v>
      </c>
      <c r="K3693" t="s">
        <v>4294</v>
      </c>
      <c r="L3693" t="s">
        <v>16</v>
      </c>
      <c r="M3693">
        <v>36608</v>
      </c>
      <c r="N3693">
        <v>1310</v>
      </c>
      <c r="O3693" t="s">
        <v>1247</v>
      </c>
      <c r="P3693">
        <v>30</v>
      </c>
      <c r="Q3693">
        <v>3</v>
      </c>
      <c r="R3693" t="s">
        <v>18</v>
      </c>
      <c r="T3693">
        <v>30.21</v>
      </c>
      <c r="U3693">
        <v>63</v>
      </c>
      <c r="V3693" t="s">
        <v>19</v>
      </c>
      <c r="W3693" s="2">
        <v>43376</v>
      </c>
      <c r="X3693" t="s">
        <v>39</v>
      </c>
      <c r="Y3693" t="s">
        <v>225</v>
      </c>
      <c r="Z3693" t="s">
        <v>54</v>
      </c>
    </row>
    <row r="3694" spans="1:26" x14ac:dyDescent="0.25">
      <c r="A3694">
        <v>4</v>
      </c>
      <c r="B3694" t="s">
        <v>43</v>
      </c>
      <c r="C3694">
        <v>6</v>
      </c>
      <c r="D3694" t="s">
        <v>26</v>
      </c>
      <c r="E3694" t="s">
        <v>1613</v>
      </c>
      <c r="F3694" t="s">
        <v>13</v>
      </c>
      <c r="G3694" t="s">
        <v>1495</v>
      </c>
      <c r="H3694" s="1">
        <v>0</v>
      </c>
      <c r="I3694" s="2">
        <v>43372</v>
      </c>
      <c r="J3694" s="8">
        <f t="shared" si="57"/>
        <v>2018</v>
      </c>
      <c r="K3694" t="s">
        <v>4294</v>
      </c>
      <c r="L3694" t="s">
        <v>16</v>
      </c>
      <c r="M3694">
        <v>36608</v>
      </c>
      <c r="N3694">
        <v>1412</v>
      </c>
      <c r="O3694" t="s">
        <v>352</v>
      </c>
      <c r="P3694">
        <v>8</v>
      </c>
      <c r="Q3694">
        <v>9</v>
      </c>
      <c r="R3694" t="s">
        <v>18</v>
      </c>
      <c r="T3694">
        <v>7.78</v>
      </c>
      <c r="U3694">
        <v>26</v>
      </c>
      <c r="V3694" t="s">
        <v>19</v>
      </c>
      <c r="W3694" s="2">
        <v>43376</v>
      </c>
      <c r="X3694" t="s">
        <v>39</v>
      </c>
      <c r="Y3694" t="s">
        <v>225</v>
      </c>
      <c r="Z3694" t="s">
        <v>49</v>
      </c>
    </row>
    <row r="3695" spans="1:26" x14ac:dyDescent="0.25">
      <c r="A3695">
        <v>4</v>
      </c>
      <c r="B3695" t="s">
        <v>43</v>
      </c>
      <c r="C3695">
        <v>6</v>
      </c>
      <c r="D3695" t="s">
        <v>50</v>
      </c>
      <c r="E3695" t="s">
        <v>1613</v>
      </c>
      <c r="F3695" t="s">
        <v>13</v>
      </c>
      <c r="G3695" t="s">
        <v>1495</v>
      </c>
      <c r="H3695" s="1">
        <v>0</v>
      </c>
      <c r="I3695" s="2">
        <v>43372</v>
      </c>
      <c r="J3695" s="8">
        <f t="shared" si="57"/>
        <v>2018</v>
      </c>
      <c r="K3695" t="s">
        <v>4294</v>
      </c>
      <c r="L3695" t="s">
        <v>16</v>
      </c>
      <c r="M3695">
        <v>36608</v>
      </c>
      <c r="N3695">
        <v>1010</v>
      </c>
      <c r="O3695" t="s">
        <v>5099</v>
      </c>
      <c r="P3695">
        <v>71</v>
      </c>
      <c r="Q3695">
        <v>3</v>
      </c>
      <c r="R3695" t="s">
        <v>18</v>
      </c>
      <c r="T3695">
        <v>71.39</v>
      </c>
      <c r="U3695">
        <v>210</v>
      </c>
      <c r="V3695" t="s">
        <v>19</v>
      </c>
      <c r="W3695" s="2">
        <v>43376</v>
      </c>
      <c r="X3695" t="s">
        <v>39</v>
      </c>
      <c r="Y3695" t="s">
        <v>225</v>
      </c>
      <c r="Z3695" t="s">
        <v>113</v>
      </c>
    </row>
    <row r="3696" spans="1:26" x14ac:dyDescent="0.25">
      <c r="A3696">
        <v>0</v>
      </c>
      <c r="B3696" t="s">
        <v>10</v>
      </c>
      <c r="C3696">
        <v>0</v>
      </c>
      <c r="D3696" t="s">
        <v>26</v>
      </c>
      <c r="E3696" t="s">
        <v>59</v>
      </c>
      <c r="F3696" t="s">
        <v>13</v>
      </c>
      <c r="G3696" t="s">
        <v>2939</v>
      </c>
      <c r="H3696" s="1">
        <v>0.2</v>
      </c>
      <c r="I3696" s="2">
        <v>43422</v>
      </c>
      <c r="J3696" s="8">
        <f t="shared" si="57"/>
        <v>2018</v>
      </c>
      <c r="K3696" t="s">
        <v>3311</v>
      </c>
      <c r="L3696" t="s">
        <v>30</v>
      </c>
      <c r="M3696">
        <v>94521</v>
      </c>
      <c r="N3696">
        <v>1342</v>
      </c>
      <c r="O3696" t="s">
        <v>3142</v>
      </c>
      <c r="P3696">
        <v>22</v>
      </c>
      <c r="Q3696">
        <v>5</v>
      </c>
      <c r="R3696" t="s">
        <v>32</v>
      </c>
      <c r="T3696">
        <v>22.16</v>
      </c>
      <c r="U3696">
        <v>61</v>
      </c>
      <c r="V3696" t="s">
        <v>19</v>
      </c>
      <c r="W3696" s="2">
        <v>43422</v>
      </c>
      <c r="X3696" t="s">
        <v>773</v>
      </c>
      <c r="Y3696" t="s">
        <v>34</v>
      </c>
      <c r="Z3696" t="s">
        <v>54</v>
      </c>
    </row>
    <row r="3697" spans="1:26" x14ac:dyDescent="0.25">
      <c r="A3697">
        <v>3</v>
      </c>
      <c r="B3697" t="s">
        <v>25</v>
      </c>
      <c r="C3697">
        <v>1</v>
      </c>
      <c r="D3697" t="s">
        <v>26</v>
      </c>
      <c r="E3697" t="s">
        <v>787</v>
      </c>
      <c r="F3697" t="s">
        <v>13</v>
      </c>
      <c r="G3697" t="s">
        <v>2199</v>
      </c>
      <c r="H3697" s="1">
        <v>0.8</v>
      </c>
      <c r="I3697" s="2">
        <v>43373</v>
      </c>
      <c r="J3697" s="8">
        <f t="shared" si="57"/>
        <v>2018</v>
      </c>
      <c r="K3697" t="s">
        <v>2846</v>
      </c>
      <c r="L3697" t="s">
        <v>73</v>
      </c>
      <c r="M3697">
        <v>62301</v>
      </c>
      <c r="N3697">
        <v>1312</v>
      </c>
      <c r="O3697" t="s">
        <v>8157</v>
      </c>
      <c r="P3697">
        <v>-3</v>
      </c>
      <c r="Q3697">
        <v>2</v>
      </c>
      <c r="R3697" t="s">
        <v>75</v>
      </c>
      <c r="T3697">
        <v>-3.24</v>
      </c>
      <c r="U3697">
        <v>2</v>
      </c>
      <c r="V3697" t="s">
        <v>19</v>
      </c>
      <c r="W3697" s="2">
        <v>43376</v>
      </c>
      <c r="X3697" t="s">
        <v>130</v>
      </c>
      <c r="Y3697" t="s">
        <v>139</v>
      </c>
      <c r="Z3697" t="s">
        <v>54</v>
      </c>
    </row>
    <row r="3698" spans="1:26" x14ac:dyDescent="0.25">
      <c r="A3698">
        <v>4</v>
      </c>
      <c r="B3698" t="s">
        <v>43</v>
      </c>
      <c r="C3698">
        <v>6</v>
      </c>
      <c r="D3698" t="s">
        <v>11</v>
      </c>
      <c r="E3698" t="s">
        <v>667</v>
      </c>
      <c r="F3698" t="s">
        <v>13</v>
      </c>
      <c r="G3698" t="s">
        <v>1655</v>
      </c>
      <c r="H3698" s="1">
        <v>0.15</v>
      </c>
      <c r="I3698" s="2">
        <v>43207</v>
      </c>
      <c r="J3698" s="8">
        <f t="shared" si="57"/>
        <v>2018</v>
      </c>
      <c r="K3698" t="s">
        <v>2673</v>
      </c>
      <c r="L3698" t="s">
        <v>30</v>
      </c>
      <c r="M3698">
        <v>90712</v>
      </c>
      <c r="N3698">
        <v>390</v>
      </c>
      <c r="O3698" t="s">
        <v>2407</v>
      </c>
      <c r="P3698">
        <v>24</v>
      </c>
      <c r="Q3698">
        <v>3</v>
      </c>
      <c r="R3698" t="s">
        <v>32</v>
      </c>
      <c r="T3698">
        <v>24.24</v>
      </c>
      <c r="U3698">
        <v>257</v>
      </c>
      <c r="V3698" t="s">
        <v>19</v>
      </c>
      <c r="W3698" s="2">
        <v>43211</v>
      </c>
      <c r="X3698" t="s">
        <v>39</v>
      </c>
      <c r="Y3698" t="s">
        <v>34</v>
      </c>
      <c r="Z3698" t="s">
        <v>22</v>
      </c>
    </row>
    <row r="3699" spans="1:26" x14ac:dyDescent="0.25">
      <c r="A3699">
        <v>4</v>
      </c>
      <c r="B3699" t="s">
        <v>43</v>
      </c>
      <c r="C3699">
        <v>6</v>
      </c>
      <c r="D3699" t="s">
        <v>26</v>
      </c>
      <c r="E3699" t="s">
        <v>498</v>
      </c>
      <c r="F3699" t="s">
        <v>13</v>
      </c>
      <c r="G3699" t="s">
        <v>95</v>
      </c>
      <c r="H3699" s="1">
        <v>0.2</v>
      </c>
      <c r="I3699" s="2">
        <v>43351</v>
      </c>
      <c r="J3699" s="8">
        <f t="shared" si="57"/>
        <v>2018</v>
      </c>
      <c r="K3699" t="s">
        <v>6227</v>
      </c>
      <c r="L3699" t="s">
        <v>73</v>
      </c>
      <c r="M3699">
        <v>75081</v>
      </c>
      <c r="N3699">
        <v>346</v>
      </c>
      <c r="O3699" t="s">
        <v>933</v>
      </c>
      <c r="P3699">
        <v>6</v>
      </c>
      <c r="Q3699">
        <v>2</v>
      </c>
      <c r="R3699" t="s">
        <v>75</v>
      </c>
      <c r="T3699">
        <v>6.16</v>
      </c>
      <c r="U3699">
        <v>70</v>
      </c>
      <c r="V3699" t="s">
        <v>33</v>
      </c>
      <c r="W3699" s="2">
        <v>43355</v>
      </c>
      <c r="X3699" t="s">
        <v>39</v>
      </c>
      <c r="Y3699" t="s">
        <v>77</v>
      </c>
      <c r="Z3699" t="s">
        <v>49</v>
      </c>
    </row>
    <row r="3700" spans="1:26" x14ac:dyDescent="0.25">
      <c r="A3700">
        <v>4</v>
      </c>
      <c r="B3700" t="s">
        <v>43</v>
      </c>
      <c r="C3700">
        <v>6</v>
      </c>
      <c r="D3700" t="s">
        <v>50</v>
      </c>
      <c r="E3700" t="s">
        <v>498</v>
      </c>
      <c r="F3700" t="s">
        <v>13</v>
      </c>
      <c r="G3700" t="s">
        <v>95</v>
      </c>
      <c r="H3700" s="1">
        <v>0.2</v>
      </c>
      <c r="I3700" s="2">
        <v>43351</v>
      </c>
      <c r="J3700" s="8">
        <f t="shared" si="57"/>
        <v>2018</v>
      </c>
      <c r="K3700" t="s">
        <v>6227</v>
      </c>
      <c r="L3700" t="s">
        <v>73</v>
      </c>
      <c r="M3700">
        <v>75081</v>
      </c>
      <c r="N3700">
        <v>306</v>
      </c>
      <c r="O3700" t="s">
        <v>4896</v>
      </c>
      <c r="P3700">
        <v>22</v>
      </c>
      <c r="Q3700">
        <v>5</v>
      </c>
      <c r="R3700" t="s">
        <v>75</v>
      </c>
      <c r="T3700">
        <v>21.74</v>
      </c>
      <c r="U3700">
        <v>60</v>
      </c>
      <c r="V3700" t="s">
        <v>33</v>
      </c>
      <c r="W3700" s="2">
        <v>43355</v>
      </c>
      <c r="X3700" t="s">
        <v>39</v>
      </c>
      <c r="Y3700" t="s">
        <v>77</v>
      </c>
      <c r="Z3700" t="s">
        <v>52</v>
      </c>
    </row>
    <row r="3701" spans="1:26" x14ac:dyDescent="0.25">
      <c r="A3701">
        <v>7</v>
      </c>
      <c r="B3701" t="s">
        <v>25</v>
      </c>
      <c r="C3701">
        <v>6</v>
      </c>
      <c r="D3701" t="s">
        <v>11</v>
      </c>
      <c r="E3701" t="s">
        <v>281</v>
      </c>
      <c r="F3701" t="s">
        <v>13</v>
      </c>
      <c r="G3701" t="s">
        <v>7184</v>
      </c>
      <c r="H3701" s="1">
        <v>0.2</v>
      </c>
      <c r="I3701" s="2">
        <v>43367</v>
      </c>
      <c r="J3701" s="8">
        <f t="shared" si="57"/>
        <v>2018</v>
      </c>
      <c r="K3701" t="s">
        <v>7185</v>
      </c>
      <c r="L3701" t="s">
        <v>30</v>
      </c>
      <c r="M3701">
        <v>80013</v>
      </c>
      <c r="N3701">
        <v>593</v>
      </c>
      <c r="O3701" t="s">
        <v>663</v>
      </c>
      <c r="P3701">
        <v>8</v>
      </c>
      <c r="Q3701">
        <v>2</v>
      </c>
      <c r="R3701" t="s">
        <v>32</v>
      </c>
      <c r="T3701">
        <v>7.5</v>
      </c>
      <c r="U3701">
        <v>21</v>
      </c>
      <c r="V3701" t="s">
        <v>76</v>
      </c>
      <c r="W3701" s="2">
        <v>43374</v>
      </c>
      <c r="X3701" t="s">
        <v>39</v>
      </c>
      <c r="Y3701" t="s">
        <v>285</v>
      </c>
      <c r="Z3701" t="s">
        <v>47</v>
      </c>
    </row>
    <row r="3702" spans="1:26" x14ac:dyDescent="0.25">
      <c r="A3702">
        <v>7</v>
      </c>
      <c r="B3702" t="s">
        <v>25</v>
      </c>
      <c r="C3702">
        <v>6</v>
      </c>
      <c r="D3702" t="s">
        <v>26</v>
      </c>
      <c r="E3702" t="s">
        <v>281</v>
      </c>
      <c r="F3702" t="s">
        <v>13</v>
      </c>
      <c r="G3702" t="s">
        <v>7184</v>
      </c>
      <c r="H3702" s="1">
        <v>0.2</v>
      </c>
      <c r="I3702" s="2">
        <v>43367</v>
      </c>
      <c r="J3702" s="8">
        <f t="shared" si="57"/>
        <v>2018</v>
      </c>
      <c r="K3702" t="s">
        <v>7185</v>
      </c>
      <c r="L3702" t="s">
        <v>30</v>
      </c>
      <c r="M3702">
        <v>80013</v>
      </c>
      <c r="N3702">
        <v>1444</v>
      </c>
      <c r="O3702" t="s">
        <v>3260</v>
      </c>
      <c r="P3702">
        <v>-96</v>
      </c>
      <c r="Q3702">
        <v>9</v>
      </c>
      <c r="R3702" t="s">
        <v>32</v>
      </c>
      <c r="T3702">
        <v>-95.82</v>
      </c>
      <c r="U3702">
        <v>511</v>
      </c>
      <c r="V3702" t="s">
        <v>76</v>
      </c>
      <c r="W3702" s="2">
        <v>43374</v>
      </c>
      <c r="X3702" t="s">
        <v>39</v>
      </c>
      <c r="Y3702" t="s">
        <v>285</v>
      </c>
      <c r="Z3702" t="s">
        <v>42</v>
      </c>
    </row>
    <row r="3703" spans="1:26" x14ac:dyDescent="0.25">
      <c r="A3703">
        <v>6</v>
      </c>
      <c r="B3703" t="s">
        <v>10</v>
      </c>
      <c r="C3703">
        <v>6</v>
      </c>
      <c r="D3703" t="s">
        <v>50</v>
      </c>
      <c r="E3703" t="s">
        <v>2032</v>
      </c>
      <c r="F3703" t="s">
        <v>13</v>
      </c>
      <c r="G3703" t="s">
        <v>800</v>
      </c>
      <c r="H3703" s="1">
        <v>0</v>
      </c>
      <c r="I3703" s="2">
        <v>43109</v>
      </c>
      <c r="J3703" s="8">
        <f t="shared" si="57"/>
        <v>2018</v>
      </c>
      <c r="K3703" t="s">
        <v>6799</v>
      </c>
      <c r="L3703" t="s">
        <v>30</v>
      </c>
      <c r="M3703">
        <v>93727</v>
      </c>
      <c r="N3703">
        <v>1010</v>
      </c>
      <c r="O3703" t="s">
        <v>5099</v>
      </c>
      <c r="P3703">
        <v>119</v>
      </c>
      <c r="Q3703">
        <v>5</v>
      </c>
      <c r="R3703" t="s">
        <v>32</v>
      </c>
      <c r="T3703">
        <v>118.98</v>
      </c>
      <c r="U3703">
        <v>350</v>
      </c>
      <c r="V3703" t="s">
        <v>33</v>
      </c>
      <c r="W3703" s="2">
        <v>43115</v>
      </c>
      <c r="X3703" t="s">
        <v>39</v>
      </c>
      <c r="Y3703" t="s">
        <v>34</v>
      </c>
      <c r="Z3703" t="s">
        <v>113</v>
      </c>
    </row>
    <row r="3704" spans="1:26" x14ac:dyDescent="0.25">
      <c r="A3704">
        <v>6</v>
      </c>
      <c r="B3704" t="s">
        <v>10</v>
      </c>
      <c r="C3704">
        <v>6</v>
      </c>
      <c r="D3704" t="s">
        <v>50</v>
      </c>
      <c r="E3704" t="s">
        <v>2032</v>
      </c>
      <c r="F3704" t="s">
        <v>13</v>
      </c>
      <c r="G3704" t="s">
        <v>800</v>
      </c>
      <c r="H3704" s="1">
        <v>0.2</v>
      </c>
      <c r="I3704" s="2">
        <v>43109</v>
      </c>
      <c r="J3704" s="8">
        <f t="shared" si="57"/>
        <v>2018</v>
      </c>
      <c r="K3704" t="s">
        <v>6799</v>
      </c>
      <c r="L3704" t="s">
        <v>30</v>
      </c>
      <c r="M3704">
        <v>93727</v>
      </c>
      <c r="N3704">
        <v>1118</v>
      </c>
      <c r="O3704" t="s">
        <v>200</v>
      </c>
      <c r="P3704">
        <v>142</v>
      </c>
      <c r="Q3704">
        <v>9</v>
      </c>
      <c r="R3704" t="s">
        <v>32</v>
      </c>
      <c r="T3704">
        <v>141.72</v>
      </c>
      <c r="U3704">
        <v>378</v>
      </c>
      <c r="V3704" t="s">
        <v>33</v>
      </c>
      <c r="W3704" s="2">
        <v>43115</v>
      </c>
      <c r="X3704" t="s">
        <v>39</v>
      </c>
      <c r="Y3704" t="s">
        <v>34</v>
      </c>
      <c r="Z3704" t="s">
        <v>52</v>
      </c>
    </row>
    <row r="3705" spans="1:26" x14ac:dyDescent="0.25">
      <c r="A3705">
        <v>4</v>
      </c>
      <c r="B3705" t="s">
        <v>25</v>
      </c>
      <c r="C3705">
        <v>3</v>
      </c>
      <c r="D3705" t="s">
        <v>26</v>
      </c>
      <c r="E3705" t="s">
        <v>1822</v>
      </c>
      <c r="F3705" t="s">
        <v>13</v>
      </c>
      <c r="G3705" t="s">
        <v>967</v>
      </c>
      <c r="H3705" s="1">
        <v>0.2</v>
      </c>
      <c r="I3705" s="2">
        <v>43169</v>
      </c>
      <c r="J3705" s="8">
        <f t="shared" si="57"/>
        <v>2018</v>
      </c>
      <c r="K3705" t="s">
        <v>6164</v>
      </c>
      <c r="L3705" t="s">
        <v>30</v>
      </c>
      <c r="M3705">
        <v>85301</v>
      </c>
      <c r="N3705">
        <v>1098</v>
      </c>
      <c r="O3705" t="s">
        <v>1227</v>
      </c>
      <c r="P3705">
        <v>7</v>
      </c>
      <c r="Q3705">
        <v>1</v>
      </c>
      <c r="R3705" t="s">
        <v>32</v>
      </c>
      <c r="T3705">
        <v>6.54</v>
      </c>
      <c r="U3705">
        <v>105</v>
      </c>
      <c r="V3705" t="s">
        <v>33</v>
      </c>
      <c r="W3705" s="2">
        <v>43173</v>
      </c>
      <c r="X3705" t="s">
        <v>20</v>
      </c>
      <c r="Y3705" t="s">
        <v>199</v>
      </c>
      <c r="Z3705" t="s">
        <v>42</v>
      </c>
    </row>
    <row r="3706" spans="1:26" x14ac:dyDescent="0.25">
      <c r="A3706">
        <v>2</v>
      </c>
      <c r="B3706" t="s">
        <v>43</v>
      </c>
      <c r="C3706">
        <v>3</v>
      </c>
      <c r="D3706" t="s">
        <v>26</v>
      </c>
      <c r="E3706" t="s">
        <v>122</v>
      </c>
      <c r="F3706" t="s">
        <v>13</v>
      </c>
      <c r="G3706" t="s">
        <v>839</v>
      </c>
      <c r="H3706" s="1">
        <v>0.2</v>
      </c>
      <c r="I3706" s="2">
        <v>43351</v>
      </c>
      <c r="J3706" s="8">
        <f t="shared" si="57"/>
        <v>2018</v>
      </c>
      <c r="K3706" t="s">
        <v>840</v>
      </c>
      <c r="L3706" t="s">
        <v>73</v>
      </c>
      <c r="M3706">
        <v>77036</v>
      </c>
      <c r="N3706">
        <v>1528</v>
      </c>
      <c r="O3706" t="s">
        <v>841</v>
      </c>
      <c r="P3706">
        <v>4</v>
      </c>
      <c r="Q3706">
        <v>3</v>
      </c>
      <c r="R3706" t="s">
        <v>75</v>
      </c>
      <c r="T3706">
        <v>3.6</v>
      </c>
      <c r="U3706">
        <v>36</v>
      </c>
      <c r="V3706" t="s">
        <v>19</v>
      </c>
      <c r="W3706" s="2">
        <v>43353</v>
      </c>
      <c r="X3706" t="s">
        <v>20</v>
      </c>
      <c r="Y3706" t="s">
        <v>77</v>
      </c>
      <c r="Z3706" t="s">
        <v>42</v>
      </c>
    </row>
    <row r="3707" spans="1:26" x14ac:dyDescent="0.25">
      <c r="A3707">
        <v>2</v>
      </c>
      <c r="B3707" t="s">
        <v>43</v>
      </c>
      <c r="C3707">
        <v>3</v>
      </c>
      <c r="D3707" t="s">
        <v>11</v>
      </c>
      <c r="E3707" t="s">
        <v>122</v>
      </c>
      <c r="F3707" t="s">
        <v>13</v>
      </c>
      <c r="G3707" t="s">
        <v>839</v>
      </c>
      <c r="H3707" s="1">
        <v>0.32</v>
      </c>
      <c r="I3707" s="2">
        <v>43351</v>
      </c>
      <c r="J3707" s="8">
        <f t="shared" si="57"/>
        <v>2018</v>
      </c>
      <c r="K3707" t="s">
        <v>840</v>
      </c>
      <c r="L3707" t="s">
        <v>73</v>
      </c>
      <c r="M3707">
        <v>77036</v>
      </c>
      <c r="N3707">
        <v>1358</v>
      </c>
      <c r="O3707" t="s">
        <v>116</v>
      </c>
      <c r="P3707">
        <v>-317</v>
      </c>
      <c r="Q3707">
        <v>4</v>
      </c>
      <c r="R3707" t="s">
        <v>75</v>
      </c>
      <c r="T3707">
        <v>-317.14999999999998</v>
      </c>
      <c r="U3707">
        <v>2396</v>
      </c>
      <c r="V3707" t="s">
        <v>19</v>
      </c>
      <c r="W3707" s="2">
        <v>43353</v>
      </c>
      <c r="X3707" t="s">
        <v>20</v>
      </c>
      <c r="Y3707" t="s">
        <v>77</v>
      </c>
      <c r="Z3707" t="s">
        <v>22</v>
      </c>
    </row>
    <row r="3708" spans="1:26" x14ac:dyDescent="0.25">
      <c r="A3708">
        <v>2</v>
      </c>
      <c r="B3708" t="s">
        <v>43</v>
      </c>
      <c r="C3708">
        <v>3</v>
      </c>
      <c r="D3708" t="s">
        <v>26</v>
      </c>
      <c r="E3708" t="s">
        <v>122</v>
      </c>
      <c r="F3708" t="s">
        <v>13</v>
      </c>
      <c r="G3708" t="s">
        <v>839</v>
      </c>
      <c r="H3708" s="1">
        <v>0.2</v>
      </c>
      <c r="I3708" s="2">
        <v>43351</v>
      </c>
      <c r="J3708" s="8">
        <f t="shared" si="57"/>
        <v>2018</v>
      </c>
      <c r="K3708" t="s">
        <v>840</v>
      </c>
      <c r="L3708" t="s">
        <v>73</v>
      </c>
      <c r="M3708">
        <v>77036</v>
      </c>
      <c r="N3708">
        <v>470</v>
      </c>
      <c r="O3708" t="s">
        <v>8174</v>
      </c>
      <c r="P3708">
        <v>-33</v>
      </c>
      <c r="Q3708">
        <v>4</v>
      </c>
      <c r="R3708" t="s">
        <v>75</v>
      </c>
      <c r="T3708">
        <v>-32.78</v>
      </c>
      <c r="U3708">
        <v>131</v>
      </c>
      <c r="V3708" t="s">
        <v>19</v>
      </c>
      <c r="W3708" s="2">
        <v>43353</v>
      </c>
      <c r="X3708" t="s">
        <v>20</v>
      </c>
      <c r="Y3708" t="s">
        <v>77</v>
      </c>
      <c r="Z3708" t="s">
        <v>42</v>
      </c>
    </row>
    <row r="3709" spans="1:26" x14ac:dyDescent="0.25">
      <c r="A3709">
        <v>2</v>
      </c>
      <c r="B3709" t="s">
        <v>43</v>
      </c>
      <c r="C3709">
        <v>3</v>
      </c>
      <c r="D3709" t="s">
        <v>50</v>
      </c>
      <c r="E3709" t="s">
        <v>122</v>
      </c>
      <c r="F3709" t="s">
        <v>13</v>
      </c>
      <c r="G3709" t="s">
        <v>839</v>
      </c>
      <c r="H3709" s="1">
        <v>0.2</v>
      </c>
      <c r="I3709" s="2">
        <v>43351</v>
      </c>
      <c r="J3709" s="8">
        <f t="shared" si="57"/>
        <v>2018</v>
      </c>
      <c r="K3709" t="s">
        <v>840</v>
      </c>
      <c r="L3709" t="s">
        <v>73</v>
      </c>
      <c r="M3709">
        <v>77036</v>
      </c>
      <c r="N3709">
        <v>1469</v>
      </c>
      <c r="O3709" t="s">
        <v>842</v>
      </c>
      <c r="P3709">
        <v>1</v>
      </c>
      <c r="Q3709">
        <v>2</v>
      </c>
      <c r="R3709" t="s">
        <v>75</v>
      </c>
      <c r="T3709">
        <v>0.72</v>
      </c>
      <c r="U3709">
        <v>58</v>
      </c>
      <c r="V3709" t="s">
        <v>19</v>
      </c>
      <c r="W3709" s="2">
        <v>43353</v>
      </c>
      <c r="X3709" t="s">
        <v>20</v>
      </c>
      <c r="Y3709" t="s">
        <v>77</v>
      </c>
      <c r="Z3709" t="s">
        <v>113</v>
      </c>
    </row>
    <row r="3710" spans="1:26" x14ac:dyDescent="0.25">
      <c r="A3710">
        <v>5</v>
      </c>
      <c r="B3710" t="s">
        <v>43</v>
      </c>
      <c r="C3710">
        <v>6</v>
      </c>
      <c r="D3710" t="s">
        <v>26</v>
      </c>
      <c r="E3710" t="s">
        <v>281</v>
      </c>
      <c r="F3710" t="s">
        <v>13</v>
      </c>
      <c r="G3710" t="s">
        <v>6948</v>
      </c>
      <c r="H3710" s="1">
        <v>0.2</v>
      </c>
      <c r="I3710" s="2">
        <v>43212</v>
      </c>
      <c r="J3710" s="8">
        <f t="shared" si="57"/>
        <v>2018</v>
      </c>
      <c r="K3710" t="s">
        <v>7430</v>
      </c>
      <c r="L3710" t="s">
        <v>73</v>
      </c>
      <c r="M3710">
        <v>60505</v>
      </c>
      <c r="N3710">
        <v>1271</v>
      </c>
      <c r="O3710" t="s">
        <v>775</v>
      </c>
      <c r="P3710">
        <v>2</v>
      </c>
      <c r="Q3710">
        <v>2</v>
      </c>
      <c r="R3710" t="s">
        <v>75</v>
      </c>
      <c r="T3710">
        <v>2.4</v>
      </c>
      <c r="U3710">
        <v>24</v>
      </c>
      <c r="V3710" t="s">
        <v>76</v>
      </c>
      <c r="W3710" s="2">
        <v>43217</v>
      </c>
      <c r="X3710" t="s">
        <v>39</v>
      </c>
      <c r="Y3710" t="s">
        <v>139</v>
      </c>
      <c r="Z3710" t="s">
        <v>42</v>
      </c>
    </row>
    <row r="3711" spans="1:26" x14ac:dyDescent="0.25">
      <c r="A3711">
        <v>6</v>
      </c>
      <c r="B3711" t="s">
        <v>10</v>
      </c>
      <c r="C3711">
        <v>6</v>
      </c>
      <c r="D3711" t="s">
        <v>26</v>
      </c>
      <c r="E3711" t="s">
        <v>99</v>
      </c>
      <c r="F3711" t="s">
        <v>13</v>
      </c>
      <c r="G3711" t="s">
        <v>3981</v>
      </c>
      <c r="H3711" s="1">
        <v>0.2</v>
      </c>
      <c r="I3711" s="2">
        <v>43229</v>
      </c>
      <c r="J3711" s="8">
        <f t="shared" si="57"/>
        <v>2018</v>
      </c>
      <c r="K3711" t="s">
        <v>4149</v>
      </c>
      <c r="L3711" t="s">
        <v>102</v>
      </c>
      <c r="M3711">
        <v>19140</v>
      </c>
      <c r="N3711">
        <v>1501</v>
      </c>
      <c r="O3711" t="s">
        <v>412</v>
      </c>
      <c r="P3711">
        <v>4</v>
      </c>
      <c r="Q3711">
        <v>1</v>
      </c>
      <c r="R3711" t="s">
        <v>104</v>
      </c>
      <c r="T3711">
        <v>3.5</v>
      </c>
      <c r="U3711">
        <v>9</v>
      </c>
      <c r="V3711" t="s">
        <v>19</v>
      </c>
      <c r="W3711" s="2">
        <v>43235</v>
      </c>
      <c r="X3711" t="s">
        <v>39</v>
      </c>
      <c r="Y3711" t="s">
        <v>105</v>
      </c>
      <c r="Z3711" t="s">
        <v>119</v>
      </c>
    </row>
    <row r="3712" spans="1:26" x14ac:dyDescent="0.25">
      <c r="A3712">
        <v>6</v>
      </c>
      <c r="B3712" t="s">
        <v>10</v>
      </c>
      <c r="C3712">
        <v>6</v>
      </c>
      <c r="D3712" t="s">
        <v>26</v>
      </c>
      <c r="E3712" t="s">
        <v>99</v>
      </c>
      <c r="F3712" t="s">
        <v>13</v>
      </c>
      <c r="G3712" t="s">
        <v>3981</v>
      </c>
      <c r="H3712" s="1">
        <v>0.2</v>
      </c>
      <c r="I3712" s="2">
        <v>43229</v>
      </c>
      <c r="J3712" s="8">
        <f t="shared" si="57"/>
        <v>2018</v>
      </c>
      <c r="K3712" t="s">
        <v>4149</v>
      </c>
      <c r="L3712" t="s">
        <v>102</v>
      </c>
      <c r="M3712">
        <v>19140</v>
      </c>
      <c r="N3712">
        <v>1133</v>
      </c>
      <c r="O3712" t="s">
        <v>3375</v>
      </c>
      <c r="P3712">
        <v>10</v>
      </c>
      <c r="Q3712">
        <v>5</v>
      </c>
      <c r="R3712" t="s">
        <v>104</v>
      </c>
      <c r="T3712">
        <v>9.92</v>
      </c>
      <c r="U3712">
        <v>79</v>
      </c>
      <c r="V3712" t="s">
        <v>19</v>
      </c>
      <c r="W3712" s="2">
        <v>43235</v>
      </c>
      <c r="X3712" t="s">
        <v>39</v>
      </c>
      <c r="Y3712" t="s">
        <v>105</v>
      </c>
      <c r="Z3712" t="s">
        <v>49</v>
      </c>
    </row>
    <row r="3713" spans="1:26" x14ac:dyDescent="0.25">
      <c r="A3713">
        <v>3</v>
      </c>
      <c r="B3713" t="s">
        <v>10</v>
      </c>
      <c r="C3713">
        <v>3</v>
      </c>
      <c r="D3713" t="s">
        <v>50</v>
      </c>
      <c r="E3713" t="s">
        <v>2026</v>
      </c>
      <c r="F3713" t="s">
        <v>13</v>
      </c>
      <c r="G3713" t="s">
        <v>7520</v>
      </c>
      <c r="H3713" s="1">
        <v>0.2</v>
      </c>
      <c r="I3713" s="2">
        <v>43139</v>
      </c>
      <c r="J3713" s="8">
        <f t="shared" si="57"/>
        <v>2018</v>
      </c>
      <c r="K3713" t="s">
        <v>7738</v>
      </c>
      <c r="L3713" t="s">
        <v>16</v>
      </c>
      <c r="M3713">
        <v>27604</v>
      </c>
      <c r="N3713">
        <v>1399</v>
      </c>
      <c r="O3713" t="s">
        <v>5114</v>
      </c>
      <c r="P3713">
        <v>127</v>
      </c>
      <c r="Q3713">
        <v>3</v>
      </c>
      <c r="R3713" t="s">
        <v>18</v>
      </c>
      <c r="T3713">
        <v>126.9</v>
      </c>
      <c r="U3713">
        <v>1128</v>
      </c>
      <c r="V3713" t="s">
        <v>76</v>
      </c>
      <c r="W3713" s="2">
        <v>43142</v>
      </c>
      <c r="X3713" t="s">
        <v>20</v>
      </c>
      <c r="Y3713" t="s">
        <v>63</v>
      </c>
      <c r="Z3713" t="s">
        <v>52</v>
      </c>
    </row>
    <row r="3714" spans="1:26" x14ac:dyDescent="0.25">
      <c r="A3714">
        <v>5</v>
      </c>
      <c r="B3714" t="s">
        <v>43</v>
      </c>
      <c r="C3714">
        <v>6</v>
      </c>
      <c r="D3714" t="s">
        <v>26</v>
      </c>
      <c r="E3714" t="s">
        <v>27</v>
      </c>
      <c r="F3714" t="s">
        <v>13</v>
      </c>
      <c r="G3714" t="s">
        <v>985</v>
      </c>
      <c r="H3714" s="1">
        <v>0</v>
      </c>
      <c r="I3714" s="2">
        <v>43407</v>
      </c>
      <c r="J3714" s="8">
        <f t="shared" ref="J3714:J3777" si="58">YEAR(I3714)</f>
        <v>2018</v>
      </c>
      <c r="K3714" t="s">
        <v>4455</v>
      </c>
      <c r="L3714" t="s">
        <v>30</v>
      </c>
      <c r="M3714">
        <v>90049</v>
      </c>
      <c r="N3714">
        <v>808</v>
      </c>
      <c r="O3714" t="s">
        <v>4159</v>
      </c>
      <c r="P3714">
        <v>14</v>
      </c>
      <c r="Q3714">
        <v>2</v>
      </c>
      <c r="R3714" t="s">
        <v>32</v>
      </c>
      <c r="T3714">
        <v>14.3</v>
      </c>
      <c r="U3714">
        <v>43</v>
      </c>
      <c r="V3714" t="s">
        <v>19</v>
      </c>
      <c r="W3714" s="2">
        <v>43412</v>
      </c>
      <c r="X3714" t="s">
        <v>39</v>
      </c>
      <c r="Y3714" t="s">
        <v>34</v>
      </c>
      <c r="Z3714" t="s">
        <v>56</v>
      </c>
    </row>
    <row r="3715" spans="1:26" x14ac:dyDescent="0.25">
      <c r="A3715">
        <v>5</v>
      </c>
      <c r="B3715" t="s">
        <v>43</v>
      </c>
      <c r="C3715">
        <v>6</v>
      </c>
      <c r="D3715" t="s">
        <v>26</v>
      </c>
      <c r="E3715" t="s">
        <v>27</v>
      </c>
      <c r="F3715" t="s">
        <v>13</v>
      </c>
      <c r="G3715" t="s">
        <v>985</v>
      </c>
      <c r="H3715" s="1">
        <v>0</v>
      </c>
      <c r="I3715" s="2">
        <v>43407</v>
      </c>
      <c r="J3715" s="8">
        <f t="shared" si="58"/>
        <v>2018</v>
      </c>
      <c r="K3715" t="s">
        <v>4455</v>
      </c>
      <c r="L3715" t="s">
        <v>30</v>
      </c>
      <c r="M3715">
        <v>90049</v>
      </c>
      <c r="N3715">
        <v>1111</v>
      </c>
      <c r="O3715" t="s">
        <v>4541</v>
      </c>
      <c r="P3715">
        <v>151</v>
      </c>
      <c r="Q3715">
        <v>3</v>
      </c>
      <c r="R3715" t="s">
        <v>32</v>
      </c>
      <c r="T3715">
        <v>150.97999999999999</v>
      </c>
      <c r="U3715">
        <v>315</v>
      </c>
      <c r="V3715" t="s">
        <v>19</v>
      </c>
      <c r="W3715" s="2">
        <v>43412</v>
      </c>
      <c r="X3715" t="s">
        <v>39</v>
      </c>
      <c r="Y3715" t="s">
        <v>34</v>
      </c>
      <c r="Z3715" t="s">
        <v>64</v>
      </c>
    </row>
    <row r="3716" spans="1:26" x14ac:dyDescent="0.25">
      <c r="A3716">
        <v>5</v>
      </c>
      <c r="B3716" t="s">
        <v>43</v>
      </c>
      <c r="C3716">
        <v>6</v>
      </c>
      <c r="D3716" t="s">
        <v>26</v>
      </c>
      <c r="E3716" t="s">
        <v>27</v>
      </c>
      <c r="F3716" t="s">
        <v>13</v>
      </c>
      <c r="G3716" t="s">
        <v>985</v>
      </c>
      <c r="H3716" s="1">
        <v>0</v>
      </c>
      <c r="I3716" s="2">
        <v>43407</v>
      </c>
      <c r="J3716" s="8">
        <f t="shared" si="58"/>
        <v>2018</v>
      </c>
      <c r="K3716" t="s">
        <v>4455</v>
      </c>
      <c r="L3716" t="s">
        <v>30</v>
      </c>
      <c r="M3716">
        <v>90049</v>
      </c>
      <c r="N3716">
        <v>1683</v>
      </c>
      <c r="O3716" t="s">
        <v>3381</v>
      </c>
      <c r="P3716">
        <v>57</v>
      </c>
      <c r="Q3716">
        <v>3</v>
      </c>
      <c r="R3716" t="s">
        <v>32</v>
      </c>
      <c r="T3716">
        <v>56.98</v>
      </c>
      <c r="U3716">
        <v>116</v>
      </c>
      <c r="V3716" t="s">
        <v>19</v>
      </c>
      <c r="W3716" s="2">
        <v>43412</v>
      </c>
      <c r="X3716" t="s">
        <v>39</v>
      </c>
      <c r="Y3716" t="s">
        <v>34</v>
      </c>
      <c r="Z3716" t="s">
        <v>64</v>
      </c>
    </row>
    <row r="3717" spans="1:26" x14ac:dyDescent="0.25">
      <c r="A3717">
        <v>5</v>
      </c>
      <c r="B3717" t="s">
        <v>43</v>
      </c>
      <c r="C3717">
        <v>6</v>
      </c>
      <c r="D3717" t="s">
        <v>26</v>
      </c>
      <c r="E3717" t="s">
        <v>27</v>
      </c>
      <c r="F3717" t="s">
        <v>13</v>
      </c>
      <c r="G3717" t="s">
        <v>985</v>
      </c>
      <c r="H3717" s="1">
        <v>0</v>
      </c>
      <c r="I3717" s="2">
        <v>43407</v>
      </c>
      <c r="J3717" s="8">
        <f t="shared" si="58"/>
        <v>2018</v>
      </c>
      <c r="K3717" t="s">
        <v>4455</v>
      </c>
      <c r="L3717" t="s">
        <v>30</v>
      </c>
      <c r="M3717">
        <v>90049</v>
      </c>
      <c r="N3717">
        <v>1824</v>
      </c>
      <c r="O3717" t="s">
        <v>4542</v>
      </c>
      <c r="P3717">
        <v>9</v>
      </c>
      <c r="Q3717">
        <v>3</v>
      </c>
      <c r="R3717" t="s">
        <v>32</v>
      </c>
      <c r="T3717">
        <v>9.33</v>
      </c>
      <c r="U3717">
        <v>19</v>
      </c>
      <c r="V3717" t="s">
        <v>19</v>
      </c>
      <c r="W3717" s="2">
        <v>43412</v>
      </c>
      <c r="X3717" t="s">
        <v>39</v>
      </c>
      <c r="Y3717" t="s">
        <v>34</v>
      </c>
      <c r="Z3717" t="s">
        <v>64</v>
      </c>
    </row>
    <row r="3718" spans="1:26" x14ac:dyDescent="0.25">
      <c r="A3718">
        <v>5</v>
      </c>
      <c r="B3718" t="s">
        <v>43</v>
      </c>
      <c r="C3718">
        <v>6</v>
      </c>
      <c r="D3718" t="s">
        <v>26</v>
      </c>
      <c r="E3718" t="s">
        <v>27</v>
      </c>
      <c r="F3718" t="s">
        <v>13</v>
      </c>
      <c r="G3718" t="s">
        <v>985</v>
      </c>
      <c r="H3718" s="1">
        <v>0</v>
      </c>
      <c r="I3718" s="2">
        <v>43407</v>
      </c>
      <c r="J3718" s="8">
        <f t="shared" si="58"/>
        <v>2018</v>
      </c>
      <c r="K3718" t="s">
        <v>4455</v>
      </c>
      <c r="L3718" t="s">
        <v>30</v>
      </c>
      <c r="M3718">
        <v>90049</v>
      </c>
      <c r="N3718">
        <v>1518</v>
      </c>
      <c r="O3718" t="s">
        <v>3125</v>
      </c>
      <c r="P3718">
        <v>5</v>
      </c>
      <c r="Q3718">
        <v>7</v>
      </c>
      <c r="R3718" t="s">
        <v>32</v>
      </c>
      <c r="T3718">
        <v>5.04</v>
      </c>
      <c r="U3718">
        <v>15</v>
      </c>
      <c r="V3718" t="s">
        <v>19</v>
      </c>
      <c r="W3718" s="2">
        <v>43412</v>
      </c>
      <c r="X3718" t="s">
        <v>39</v>
      </c>
      <c r="Y3718" t="s">
        <v>34</v>
      </c>
      <c r="Z3718" t="s">
        <v>176</v>
      </c>
    </row>
    <row r="3719" spans="1:26" x14ac:dyDescent="0.25">
      <c r="A3719">
        <v>5</v>
      </c>
      <c r="B3719" t="s">
        <v>43</v>
      </c>
      <c r="C3719">
        <v>6</v>
      </c>
      <c r="D3719" t="s">
        <v>26</v>
      </c>
      <c r="E3719" t="s">
        <v>27</v>
      </c>
      <c r="F3719" t="s">
        <v>13</v>
      </c>
      <c r="G3719" t="s">
        <v>985</v>
      </c>
      <c r="H3719" s="1">
        <v>0.2</v>
      </c>
      <c r="I3719" s="2">
        <v>43407</v>
      </c>
      <c r="J3719" s="8">
        <f t="shared" si="58"/>
        <v>2018</v>
      </c>
      <c r="K3719" t="s">
        <v>4455</v>
      </c>
      <c r="L3719" t="s">
        <v>30</v>
      </c>
      <c r="M3719">
        <v>90049</v>
      </c>
      <c r="N3719">
        <v>640</v>
      </c>
      <c r="O3719" t="s">
        <v>3761</v>
      </c>
      <c r="P3719">
        <v>3</v>
      </c>
      <c r="Q3719">
        <v>2</v>
      </c>
      <c r="R3719" t="s">
        <v>32</v>
      </c>
      <c r="T3719">
        <v>3.02</v>
      </c>
      <c r="U3719">
        <v>9</v>
      </c>
      <c r="V3719" t="s">
        <v>19</v>
      </c>
      <c r="W3719" s="2">
        <v>43412</v>
      </c>
      <c r="X3719" t="s">
        <v>39</v>
      </c>
      <c r="Y3719" t="s">
        <v>34</v>
      </c>
      <c r="Z3719" t="s">
        <v>54</v>
      </c>
    </row>
    <row r="3720" spans="1:26" x14ac:dyDescent="0.25">
      <c r="A3720">
        <v>5</v>
      </c>
      <c r="B3720" t="s">
        <v>43</v>
      </c>
      <c r="C3720">
        <v>6</v>
      </c>
      <c r="D3720" t="s">
        <v>26</v>
      </c>
      <c r="E3720" t="s">
        <v>27</v>
      </c>
      <c r="F3720" t="s">
        <v>13</v>
      </c>
      <c r="G3720" t="s">
        <v>985</v>
      </c>
      <c r="H3720" s="1">
        <v>0.2</v>
      </c>
      <c r="I3720" s="2">
        <v>43407</v>
      </c>
      <c r="J3720" s="8">
        <f t="shared" si="58"/>
        <v>2018</v>
      </c>
      <c r="K3720" t="s">
        <v>4455</v>
      </c>
      <c r="L3720" t="s">
        <v>30</v>
      </c>
      <c r="M3720">
        <v>90049</v>
      </c>
      <c r="N3720">
        <v>237</v>
      </c>
      <c r="O3720" t="s">
        <v>8155</v>
      </c>
      <c r="P3720">
        <v>16</v>
      </c>
      <c r="Q3720">
        <v>12</v>
      </c>
      <c r="R3720" t="s">
        <v>32</v>
      </c>
      <c r="T3720">
        <v>15.8</v>
      </c>
      <c r="U3720">
        <v>44</v>
      </c>
      <c r="V3720" t="s">
        <v>19</v>
      </c>
      <c r="W3720" s="2">
        <v>43412</v>
      </c>
      <c r="X3720" t="s">
        <v>39</v>
      </c>
      <c r="Y3720" t="s">
        <v>34</v>
      </c>
      <c r="Z3720" t="s">
        <v>54</v>
      </c>
    </row>
    <row r="3721" spans="1:26" x14ac:dyDescent="0.25">
      <c r="A3721">
        <v>4</v>
      </c>
      <c r="B3721" t="s">
        <v>43</v>
      </c>
      <c r="C3721">
        <v>6</v>
      </c>
      <c r="D3721" t="s">
        <v>11</v>
      </c>
      <c r="E3721" t="s">
        <v>961</v>
      </c>
      <c r="F3721" t="s">
        <v>13</v>
      </c>
      <c r="G3721" t="s">
        <v>1524</v>
      </c>
      <c r="H3721" s="1">
        <v>0.3</v>
      </c>
      <c r="I3721" s="2">
        <v>43222</v>
      </c>
      <c r="J3721" s="8">
        <f t="shared" si="58"/>
        <v>2018</v>
      </c>
      <c r="K3721" t="s">
        <v>2220</v>
      </c>
      <c r="L3721" t="s">
        <v>73</v>
      </c>
      <c r="M3721">
        <v>79109</v>
      </c>
      <c r="N3721">
        <v>1206</v>
      </c>
      <c r="O3721" t="s">
        <v>1566</v>
      </c>
      <c r="P3721">
        <v>-110</v>
      </c>
      <c r="Q3721">
        <v>4</v>
      </c>
      <c r="R3721" t="s">
        <v>75</v>
      </c>
      <c r="T3721">
        <v>-110.02</v>
      </c>
      <c r="U3721">
        <v>367</v>
      </c>
      <c r="V3721" t="s">
        <v>19</v>
      </c>
      <c r="W3721" s="2">
        <v>43226</v>
      </c>
      <c r="X3721" t="s">
        <v>39</v>
      </c>
      <c r="Y3721" t="s">
        <v>77</v>
      </c>
      <c r="Z3721" t="s">
        <v>24</v>
      </c>
    </row>
    <row r="3722" spans="1:26" x14ac:dyDescent="0.25">
      <c r="A3722">
        <v>2</v>
      </c>
      <c r="B3722" t="s">
        <v>43</v>
      </c>
      <c r="C3722">
        <v>3</v>
      </c>
      <c r="D3722" t="s">
        <v>26</v>
      </c>
      <c r="E3722" t="s">
        <v>4338</v>
      </c>
      <c r="F3722" t="s">
        <v>13</v>
      </c>
      <c r="G3722" t="s">
        <v>5941</v>
      </c>
      <c r="H3722" s="1">
        <v>0</v>
      </c>
      <c r="I3722" s="2">
        <v>43124</v>
      </c>
      <c r="J3722" s="8">
        <f t="shared" si="58"/>
        <v>2018</v>
      </c>
      <c r="K3722" t="s">
        <v>6108</v>
      </c>
      <c r="L3722" t="s">
        <v>16</v>
      </c>
      <c r="M3722">
        <v>39503</v>
      </c>
      <c r="N3722">
        <v>1845</v>
      </c>
      <c r="O3722" t="s">
        <v>1057</v>
      </c>
      <c r="P3722">
        <v>16</v>
      </c>
      <c r="Q3722">
        <v>4</v>
      </c>
      <c r="R3722" t="s">
        <v>18</v>
      </c>
      <c r="T3722">
        <v>15.68</v>
      </c>
      <c r="U3722">
        <v>31</v>
      </c>
      <c r="V3722" t="s">
        <v>33</v>
      </c>
      <c r="W3722" s="2">
        <v>43126</v>
      </c>
      <c r="X3722" t="s">
        <v>20</v>
      </c>
      <c r="Y3722" t="s">
        <v>887</v>
      </c>
      <c r="Z3722" t="s">
        <v>54</v>
      </c>
    </row>
    <row r="3723" spans="1:26" x14ac:dyDescent="0.25">
      <c r="A3723">
        <v>5</v>
      </c>
      <c r="B3723" t="s">
        <v>43</v>
      </c>
      <c r="C3723">
        <v>6</v>
      </c>
      <c r="D3723" t="s">
        <v>26</v>
      </c>
      <c r="E3723" t="s">
        <v>192</v>
      </c>
      <c r="F3723" t="s">
        <v>13</v>
      </c>
      <c r="G3723" t="s">
        <v>5602</v>
      </c>
      <c r="H3723" s="1">
        <v>0.2</v>
      </c>
      <c r="I3723" s="2">
        <v>43200</v>
      </c>
      <c r="J3723" s="8">
        <f t="shared" si="58"/>
        <v>2018</v>
      </c>
      <c r="K3723" t="s">
        <v>6266</v>
      </c>
      <c r="L3723" t="s">
        <v>73</v>
      </c>
      <c r="M3723">
        <v>60653</v>
      </c>
      <c r="N3723">
        <v>322</v>
      </c>
      <c r="O3723" t="s">
        <v>3691</v>
      </c>
      <c r="P3723">
        <v>3</v>
      </c>
      <c r="Q3723">
        <v>4</v>
      </c>
      <c r="R3723" t="s">
        <v>75</v>
      </c>
      <c r="T3723">
        <v>3.22</v>
      </c>
      <c r="U3723">
        <v>14</v>
      </c>
      <c r="V3723" t="s">
        <v>33</v>
      </c>
      <c r="W3723" s="2">
        <v>43205</v>
      </c>
      <c r="X3723" t="s">
        <v>39</v>
      </c>
      <c r="Y3723" t="s">
        <v>139</v>
      </c>
      <c r="Z3723" t="s">
        <v>49</v>
      </c>
    </row>
    <row r="3724" spans="1:26" x14ac:dyDescent="0.25">
      <c r="A3724">
        <v>7</v>
      </c>
      <c r="B3724" t="s">
        <v>25</v>
      </c>
      <c r="C3724">
        <v>6</v>
      </c>
      <c r="D3724" t="s">
        <v>26</v>
      </c>
      <c r="E3724" t="s">
        <v>171</v>
      </c>
      <c r="F3724" t="s">
        <v>13</v>
      </c>
      <c r="G3724" t="s">
        <v>187</v>
      </c>
      <c r="H3724" s="1">
        <v>0</v>
      </c>
      <c r="I3724" s="2">
        <v>43209</v>
      </c>
      <c r="J3724" s="8">
        <f t="shared" si="58"/>
        <v>2018</v>
      </c>
      <c r="K3724" t="s">
        <v>4034</v>
      </c>
      <c r="L3724" t="s">
        <v>102</v>
      </c>
      <c r="M3724">
        <v>10035</v>
      </c>
      <c r="N3724">
        <v>321</v>
      </c>
      <c r="O3724" t="s">
        <v>2810</v>
      </c>
      <c r="P3724">
        <v>1</v>
      </c>
      <c r="Q3724">
        <v>2</v>
      </c>
      <c r="R3724" t="s">
        <v>104</v>
      </c>
      <c r="T3724">
        <v>1.48</v>
      </c>
      <c r="U3724">
        <v>3</v>
      </c>
      <c r="V3724" t="s">
        <v>19</v>
      </c>
      <c r="W3724" s="2">
        <v>43216</v>
      </c>
      <c r="X3724" t="s">
        <v>39</v>
      </c>
      <c r="Y3724" t="s">
        <v>175</v>
      </c>
      <c r="Z3724" t="s">
        <v>49</v>
      </c>
    </row>
    <row r="3725" spans="1:26" x14ac:dyDescent="0.25">
      <c r="A3725">
        <v>7</v>
      </c>
      <c r="B3725" t="s">
        <v>25</v>
      </c>
      <c r="C3725">
        <v>6</v>
      </c>
      <c r="D3725" t="s">
        <v>26</v>
      </c>
      <c r="E3725" t="s">
        <v>171</v>
      </c>
      <c r="F3725" t="s">
        <v>13</v>
      </c>
      <c r="G3725" t="s">
        <v>187</v>
      </c>
      <c r="H3725" s="1">
        <v>0</v>
      </c>
      <c r="I3725" s="2">
        <v>43209</v>
      </c>
      <c r="J3725" s="8">
        <f t="shared" si="58"/>
        <v>2018</v>
      </c>
      <c r="K3725" t="s">
        <v>4034</v>
      </c>
      <c r="L3725" t="s">
        <v>102</v>
      </c>
      <c r="M3725">
        <v>10035</v>
      </c>
      <c r="N3725">
        <v>1238</v>
      </c>
      <c r="O3725" t="s">
        <v>3881</v>
      </c>
      <c r="P3725">
        <v>18</v>
      </c>
      <c r="Q3725">
        <v>2</v>
      </c>
      <c r="R3725" t="s">
        <v>104</v>
      </c>
      <c r="T3725">
        <v>17.989999999999998</v>
      </c>
      <c r="U3725">
        <v>72</v>
      </c>
      <c r="V3725" t="s">
        <v>19</v>
      </c>
      <c r="W3725" s="2">
        <v>43216</v>
      </c>
      <c r="X3725" t="s">
        <v>39</v>
      </c>
      <c r="Y3725" t="s">
        <v>175</v>
      </c>
      <c r="Z3725" t="s">
        <v>49</v>
      </c>
    </row>
    <row r="3726" spans="1:26" x14ac:dyDescent="0.25">
      <c r="A3726">
        <v>7</v>
      </c>
      <c r="B3726" t="s">
        <v>25</v>
      </c>
      <c r="C3726">
        <v>6</v>
      </c>
      <c r="D3726" t="s">
        <v>26</v>
      </c>
      <c r="E3726" t="s">
        <v>171</v>
      </c>
      <c r="F3726" t="s">
        <v>13</v>
      </c>
      <c r="G3726" t="s">
        <v>187</v>
      </c>
      <c r="H3726" s="1">
        <v>0</v>
      </c>
      <c r="I3726" s="2">
        <v>43209</v>
      </c>
      <c r="J3726" s="8">
        <f t="shared" si="58"/>
        <v>2018</v>
      </c>
      <c r="K3726" t="s">
        <v>4034</v>
      </c>
      <c r="L3726" t="s">
        <v>102</v>
      </c>
      <c r="M3726">
        <v>10035</v>
      </c>
      <c r="N3726">
        <v>80</v>
      </c>
      <c r="O3726" t="s">
        <v>3034</v>
      </c>
      <c r="P3726">
        <v>2</v>
      </c>
      <c r="Q3726">
        <v>2</v>
      </c>
      <c r="R3726" t="s">
        <v>104</v>
      </c>
      <c r="T3726">
        <v>2.25</v>
      </c>
      <c r="U3726">
        <v>8</v>
      </c>
      <c r="V3726" t="s">
        <v>19</v>
      </c>
      <c r="W3726" s="2">
        <v>43216</v>
      </c>
      <c r="X3726" t="s">
        <v>39</v>
      </c>
      <c r="Y3726" t="s">
        <v>175</v>
      </c>
      <c r="Z3726" t="s">
        <v>356</v>
      </c>
    </row>
    <row r="3727" spans="1:26" x14ac:dyDescent="0.25">
      <c r="A3727">
        <v>7</v>
      </c>
      <c r="B3727" t="s">
        <v>25</v>
      </c>
      <c r="C3727">
        <v>6</v>
      </c>
      <c r="D3727" t="s">
        <v>26</v>
      </c>
      <c r="E3727" t="s">
        <v>171</v>
      </c>
      <c r="F3727" t="s">
        <v>13</v>
      </c>
      <c r="G3727" t="s">
        <v>187</v>
      </c>
      <c r="H3727" s="1">
        <v>0</v>
      </c>
      <c r="I3727" s="2">
        <v>43209</v>
      </c>
      <c r="J3727" s="8">
        <f t="shared" si="58"/>
        <v>2018</v>
      </c>
      <c r="K3727" t="s">
        <v>4034</v>
      </c>
      <c r="L3727" t="s">
        <v>102</v>
      </c>
      <c r="M3727">
        <v>10035</v>
      </c>
      <c r="N3727">
        <v>1484</v>
      </c>
      <c r="O3727" t="s">
        <v>423</v>
      </c>
      <c r="P3727">
        <v>14</v>
      </c>
      <c r="Q3727">
        <v>4</v>
      </c>
      <c r="R3727" t="s">
        <v>104</v>
      </c>
      <c r="T3727">
        <v>13.8</v>
      </c>
      <c r="U3727">
        <v>460</v>
      </c>
      <c r="V3727" t="s">
        <v>19</v>
      </c>
      <c r="W3727" s="2">
        <v>43216</v>
      </c>
      <c r="X3727" t="s">
        <v>39</v>
      </c>
      <c r="Y3727" t="s">
        <v>175</v>
      </c>
      <c r="Z3727" t="s">
        <v>42</v>
      </c>
    </row>
    <row r="3728" spans="1:26" x14ac:dyDescent="0.25">
      <c r="A3728">
        <v>7</v>
      </c>
      <c r="B3728" t="s">
        <v>25</v>
      </c>
      <c r="C3728">
        <v>6</v>
      </c>
      <c r="D3728" t="s">
        <v>26</v>
      </c>
      <c r="E3728" t="s">
        <v>171</v>
      </c>
      <c r="F3728" t="s">
        <v>13</v>
      </c>
      <c r="G3728" t="s">
        <v>187</v>
      </c>
      <c r="H3728" s="1">
        <v>0</v>
      </c>
      <c r="I3728" s="2">
        <v>43209</v>
      </c>
      <c r="J3728" s="8">
        <f t="shared" si="58"/>
        <v>2018</v>
      </c>
      <c r="K3728" t="s">
        <v>4034</v>
      </c>
      <c r="L3728" t="s">
        <v>102</v>
      </c>
      <c r="M3728">
        <v>10035</v>
      </c>
      <c r="N3728">
        <v>671</v>
      </c>
      <c r="O3728" t="s">
        <v>355</v>
      </c>
      <c r="P3728">
        <v>15</v>
      </c>
      <c r="Q3728">
        <v>5</v>
      </c>
      <c r="R3728" t="s">
        <v>104</v>
      </c>
      <c r="T3728">
        <v>15.37</v>
      </c>
      <c r="U3728">
        <v>55</v>
      </c>
      <c r="V3728" t="s">
        <v>19</v>
      </c>
      <c r="W3728" s="2">
        <v>43216</v>
      </c>
      <c r="X3728" t="s">
        <v>39</v>
      </c>
      <c r="Y3728" t="s">
        <v>175</v>
      </c>
      <c r="Z3728" t="s">
        <v>356</v>
      </c>
    </row>
    <row r="3729" spans="1:26" x14ac:dyDescent="0.25">
      <c r="A3729">
        <v>7</v>
      </c>
      <c r="B3729" t="s">
        <v>25</v>
      </c>
      <c r="C3729">
        <v>6</v>
      </c>
      <c r="D3729" t="s">
        <v>26</v>
      </c>
      <c r="E3729" t="s">
        <v>171</v>
      </c>
      <c r="F3729" t="s">
        <v>13</v>
      </c>
      <c r="G3729" t="s">
        <v>187</v>
      </c>
      <c r="H3729" s="1">
        <v>0.2</v>
      </c>
      <c r="I3729" s="2">
        <v>43209</v>
      </c>
      <c r="J3729" s="8">
        <f t="shared" si="58"/>
        <v>2018</v>
      </c>
      <c r="K3729" t="s">
        <v>4034</v>
      </c>
      <c r="L3729" t="s">
        <v>102</v>
      </c>
      <c r="M3729">
        <v>10035</v>
      </c>
      <c r="N3729">
        <v>1635</v>
      </c>
      <c r="O3729" t="s">
        <v>4172</v>
      </c>
      <c r="P3729">
        <v>3</v>
      </c>
      <c r="Q3729">
        <v>2</v>
      </c>
      <c r="R3729" t="s">
        <v>104</v>
      </c>
      <c r="T3729">
        <v>3.25</v>
      </c>
      <c r="U3729">
        <v>9</v>
      </c>
      <c r="V3729" t="s">
        <v>19</v>
      </c>
      <c r="W3729" s="2">
        <v>43216</v>
      </c>
      <c r="X3729" t="s">
        <v>39</v>
      </c>
      <c r="Y3729" t="s">
        <v>175</v>
      </c>
      <c r="Z3729" t="s">
        <v>54</v>
      </c>
    </row>
    <row r="3730" spans="1:26" x14ac:dyDescent="0.25">
      <c r="A3730">
        <v>7</v>
      </c>
      <c r="B3730" t="s">
        <v>25</v>
      </c>
      <c r="C3730">
        <v>6</v>
      </c>
      <c r="D3730" t="s">
        <v>50</v>
      </c>
      <c r="E3730" t="s">
        <v>171</v>
      </c>
      <c r="F3730" t="s">
        <v>13</v>
      </c>
      <c r="G3730" t="s">
        <v>187</v>
      </c>
      <c r="H3730" s="1">
        <v>0</v>
      </c>
      <c r="I3730" s="2">
        <v>43209</v>
      </c>
      <c r="J3730" s="8">
        <f t="shared" si="58"/>
        <v>2018</v>
      </c>
      <c r="K3730" t="s">
        <v>4034</v>
      </c>
      <c r="L3730" t="s">
        <v>102</v>
      </c>
      <c r="M3730">
        <v>10035</v>
      </c>
      <c r="N3730">
        <v>732</v>
      </c>
      <c r="O3730" t="s">
        <v>5037</v>
      </c>
      <c r="P3730">
        <v>1</v>
      </c>
      <c r="Q3730">
        <v>2</v>
      </c>
      <c r="R3730" t="s">
        <v>104</v>
      </c>
      <c r="T3730">
        <v>0.78</v>
      </c>
      <c r="U3730">
        <v>26</v>
      </c>
      <c r="V3730" t="s">
        <v>19</v>
      </c>
      <c r="W3730" s="2">
        <v>43216</v>
      </c>
      <c r="X3730" t="s">
        <v>39</v>
      </c>
      <c r="Y3730" t="s">
        <v>175</v>
      </c>
      <c r="Z3730" t="s">
        <v>52</v>
      </c>
    </row>
    <row r="3731" spans="1:26" x14ac:dyDescent="0.25">
      <c r="A3731">
        <v>2</v>
      </c>
      <c r="B3731" t="s">
        <v>43</v>
      </c>
      <c r="C3731">
        <v>3</v>
      </c>
      <c r="D3731" t="s">
        <v>26</v>
      </c>
      <c r="E3731" t="s">
        <v>2486</v>
      </c>
      <c r="F3731" t="s">
        <v>13</v>
      </c>
      <c r="G3731" t="s">
        <v>1188</v>
      </c>
      <c r="H3731" s="1">
        <v>0</v>
      </c>
      <c r="I3731" s="2">
        <v>43439</v>
      </c>
      <c r="J3731" s="8">
        <f t="shared" si="58"/>
        <v>2018</v>
      </c>
      <c r="K3731" t="s">
        <v>3565</v>
      </c>
      <c r="L3731" t="s">
        <v>16</v>
      </c>
      <c r="M3731">
        <v>40324</v>
      </c>
      <c r="N3731">
        <v>635</v>
      </c>
      <c r="O3731" t="s">
        <v>921</v>
      </c>
      <c r="P3731">
        <v>70</v>
      </c>
      <c r="Q3731">
        <v>9</v>
      </c>
      <c r="R3731" t="s">
        <v>18</v>
      </c>
      <c r="T3731">
        <v>70.180000000000007</v>
      </c>
      <c r="U3731">
        <v>585</v>
      </c>
      <c r="V3731" t="s">
        <v>19</v>
      </c>
      <c r="W3731" s="2">
        <v>43441</v>
      </c>
      <c r="X3731" t="s">
        <v>20</v>
      </c>
      <c r="Y3731" t="s">
        <v>21</v>
      </c>
      <c r="Z3731" t="s">
        <v>42</v>
      </c>
    </row>
    <row r="3732" spans="1:26" x14ac:dyDescent="0.25">
      <c r="A3732">
        <v>2</v>
      </c>
      <c r="B3732" t="s">
        <v>43</v>
      </c>
      <c r="C3732">
        <v>3</v>
      </c>
      <c r="D3732" t="s">
        <v>50</v>
      </c>
      <c r="E3732" t="s">
        <v>2486</v>
      </c>
      <c r="F3732" t="s">
        <v>13</v>
      </c>
      <c r="G3732" t="s">
        <v>1188</v>
      </c>
      <c r="H3732" s="1">
        <v>0</v>
      </c>
      <c r="I3732" s="2">
        <v>43439</v>
      </c>
      <c r="J3732" s="8">
        <f t="shared" si="58"/>
        <v>2018</v>
      </c>
      <c r="K3732" t="s">
        <v>3565</v>
      </c>
      <c r="L3732" t="s">
        <v>16</v>
      </c>
      <c r="M3732">
        <v>40324</v>
      </c>
      <c r="N3732">
        <v>1396</v>
      </c>
      <c r="O3732" t="s">
        <v>4901</v>
      </c>
      <c r="P3732">
        <v>196</v>
      </c>
      <c r="Q3732">
        <v>2</v>
      </c>
      <c r="R3732" t="s">
        <v>18</v>
      </c>
      <c r="T3732">
        <v>195.99</v>
      </c>
      <c r="U3732">
        <v>700</v>
      </c>
      <c r="V3732" t="s">
        <v>19</v>
      </c>
      <c r="W3732" s="2">
        <v>43441</v>
      </c>
      <c r="X3732" t="s">
        <v>20</v>
      </c>
      <c r="Y3732" t="s">
        <v>21</v>
      </c>
      <c r="Z3732" t="s">
        <v>52</v>
      </c>
    </row>
    <row r="3733" spans="1:26" x14ac:dyDescent="0.25">
      <c r="A3733">
        <v>7</v>
      </c>
      <c r="B3733" t="s">
        <v>25</v>
      </c>
      <c r="C3733">
        <v>6</v>
      </c>
      <c r="D3733" t="s">
        <v>26</v>
      </c>
      <c r="E3733" t="s">
        <v>4283</v>
      </c>
      <c r="F3733" t="s">
        <v>13</v>
      </c>
      <c r="G3733" t="s">
        <v>359</v>
      </c>
      <c r="H3733" s="1">
        <v>0.2</v>
      </c>
      <c r="I3733" s="2">
        <v>43365</v>
      </c>
      <c r="J3733" s="8">
        <f t="shared" si="58"/>
        <v>2018</v>
      </c>
      <c r="K3733" t="s">
        <v>6509</v>
      </c>
      <c r="L3733" t="s">
        <v>16</v>
      </c>
      <c r="M3733">
        <v>37167</v>
      </c>
      <c r="N3733">
        <v>308</v>
      </c>
      <c r="O3733" t="s">
        <v>4327</v>
      </c>
      <c r="P3733">
        <v>5</v>
      </c>
      <c r="Q3733">
        <v>3</v>
      </c>
      <c r="R3733" t="s">
        <v>18</v>
      </c>
      <c r="T3733">
        <v>4.59</v>
      </c>
      <c r="U3733">
        <v>41</v>
      </c>
      <c r="V3733" t="s">
        <v>33</v>
      </c>
      <c r="W3733" s="2">
        <v>43372</v>
      </c>
      <c r="X3733" t="s">
        <v>39</v>
      </c>
      <c r="Y3733" t="s">
        <v>214</v>
      </c>
      <c r="Z3733" t="s">
        <v>49</v>
      </c>
    </row>
    <row r="3734" spans="1:26" x14ac:dyDescent="0.25">
      <c r="A3734">
        <v>7</v>
      </c>
      <c r="B3734" t="s">
        <v>25</v>
      </c>
      <c r="C3734">
        <v>6</v>
      </c>
      <c r="D3734" t="s">
        <v>50</v>
      </c>
      <c r="E3734" t="s">
        <v>4283</v>
      </c>
      <c r="F3734" t="s">
        <v>13</v>
      </c>
      <c r="G3734" t="s">
        <v>359</v>
      </c>
      <c r="H3734" s="1">
        <v>0.2</v>
      </c>
      <c r="I3734" s="2">
        <v>43365</v>
      </c>
      <c r="J3734" s="8">
        <f t="shared" si="58"/>
        <v>2018</v>
      </c>
      <c r="K3734" t="s">
        <v>6509</v>
      </c>
      <c r="L3734" t="s">
        <v>16</v>
      </c>
      <c r="M3734">
        <v>37167</v>
      </c>
      <c r="N3734">
        <v>1254</v>
      </c>
      <c r="O3734" t="s">
        <v>4712</v>
      </c>
      <c r="P3734">
        <v>6</v>
      </c>
      <c r="Q3734">
        <v>8</v>
      </c>
      <c r="R3734" t="s">
        <v>18</v>
      </c>
      <c r="T3734">
        <v>5.59</v>
      </c>
      <c r="U3734">
        <v>64</v>
      </c>
      <c r="V3734" t="s">
        <v>33</v>
      </c>
      <c r="W3734" s="2">
        <v>43372</v>
      </c>
      <c r="X3734" t="s">
        <v>39</v>
      </c>
      <c r="Y3734" t="s">
        <v>214</v>
      </c>
      <c r="Z3734" t="s">
        <v>52</v>
      </c>
    </row>
    <row r="3735" spans="1:26" x14ac:dyDescent="0.25">
      <c r="A3735">
        <v>5</v>
      </c>
      <c r="B3735" t="s">
        <v>43</v>
      </c>
      <c r="C3735">
        <v>6</v>
      </c>
      <c r="D3735" t="s">
        <v>26</v>
      </c>
      <c r="E3735" t="s">
        <v>27</v>
      </c>
      <c r="F3735" t="s">
        <v>13</v>
      </c>
      <c r="G3735" t="s">
        <v>249</v>
      </c>
      <c r="H3735" s="1">
        <v>0</v>
      </c>
      <c r="I3735" s="2">
        <v>43360</v>
      </c>
      <c r="J3735" s="8">
        <f t="shared" si="58"/>
        <v>2018</v>
      </c>
      <c r="K3735" t="s">
        <v>250</v>
      </c>
      <c r="L3735" t="s">
        <v>30</v>
      </c>
      <c r="M3735">
        <v>90036</v>
      </c>
      <c r="N3735">
        <v>1587</v>
      </c>
      <c r="O3735" t="s">
        <v>251</v>
      </c>
      <c r="P3735">
        <v>7</v>
      </c>
      <c r="Q3735">
        <v>3</v>
      </c>
      <c r="R3735" t="s">
        <v>32</v>
      </c>
      <c r="S3735" t="s">
        <v>92</v>
      </c>
      <c r="T3735">
        <v>6.63</v>
      </c>
      <c r="U3735">
        <v>20</v>
      </c>
      <c r="V3735" t="s">
        <v>33</v>
      </c>
      <c r="W3735" s="2">
        <v>43365</v>
      </c>
      <c r="X3735" t="s">
        <v>39</v>
      </c>
      <c r="Y3735" t="s">
        <v>34</v>
      </c>
      <c r="Z3735" t="s">
        <v>49</v>
      </c>
    </row>
    <row r="3736" spans="1:26" x14ac:dyDescent="0.25">
      <c r="A3736">
        <v>5</v>
      </c>
      <c r="B3736" t="s">
        <v>43</v>
      </c>
      <c r="C3736">
        <v>6</v>
      </c>
      <c r="D3736" t="s">
        <v>50</v>
      </c>
      <c r="E3736" t="s">
        <v>27</v>
      </c>
      <c r="F3736" t="s">
        <v>13</v>
      </c>
      <c r="G3736" t="s">
        <v>249</v>
      </c>
      <c r="H3736" s="1">
        <v>0.2</v>
      </c>
      <c r="I3736" s="2">
        <v>43360</v>
      </c>
      <c r="J3736" s="8">
        <f t="shared" si="58"/>
        <v>2018</v>
      </c>
      <c r="K3736" t="s">
        <v>250</v>
      </c>
      <c r="L3736" t="s">
        <v>30</v>
      </c>
      <c r="M3736">
        <v>90036</v>
      </c>
      <c r="N3736">
        <v>1251</v>
      </c>
      <c r="O3736" t="s">
        <v>138</v>
      </c>
      <c r="P3736">
        <v>8</v>
      </c>
      <c r="Q3736">
        <v>2</v>
      </c>
      <c r="R3736" t="s">
        <v>32</v>
      </c>
      <c r="S3736" t="s">
        <v>92</v>
      </c>
      <c r="T3736">
        <v>8.2799999999999994</v>
      </c>
      <c r="U3736">
        <v>74</v>
      </c>
      <c r="V3736" t="s">
        <v>33</v>
      </c>
      <c r="W3736" s="2">
        <v>43365</v>
      </c>
      <c r="X3736" t="s">
        <v>39</v>
      </c>
      <c r="Y3736" t="s">
        <v>34</v>
      </c>
      <c r="Z3736" t="s">
        <v>52</v>
      </c>
    </row>
    <row r="3737" spans="1:26" x14ac:dyDescent="0.25">
      <c r="A3737">
        <v>5</v>
      </c>
      <c r="B3737" t="s">
        <v>43</v>
      </c>
      <c r="C3737">
        <v>6</v>
      </c>
      <c r="D3737" t="s">
        <v>26</v>
      </c>
      <c r="E3737" t="s">
        <v>27</v>
      </c>
      <c r="F3737" t="s">
        <v>13</v>
      </c>
      <c r="G3737" t="s">
        <v>249</v>
      </c>
      <c r="H3737" s="1">
        <v>0</v>
      </c>
      <c r="I3737" s="2">
        <v>43360</v>
      </c>
      <c r="J3737" s="8">
        <f t="shared" si="58"/>
        <v>2018</v>
      </c>
      <c r="K3737" t="s">
        <v>250</v>
      </c>
      <c r="L3737" t="s">
        <v>30</v>
      </c>
      <c r="M3737">
        <v>90036</v>
      </c>
      <c r="N3737">
        <v>1795</v>
      </c>
      <c r="O3737" t="s">
        <v>252</v>
      </c>
      <c r="P3737">
        <v>3</v>
      </c>
      <c r="Q3737">
        <v>1</v>
      </c>
      <c r="R3737" t="s">
        <v>32</v>
      </c>
      <c r="S3737" t="s">
        <v>92</v>
      </c>
      <c r="T3737">
        <v>3.11</v>
      </c>
      <c r="U3737">
        <v>6</v>
      </c>
      <c r="V3737" t="s">
        <v>33</v>
      </c>
      <c r="W3737" s="2">
        <v>43365</v>
      </c>
      <c r="X3737" t="s">
        <v>39</v>
      </c>
      <c r="Y3737" t="s">
        <v>34</v>
      </c>
      <c r="Z3737" t="s">
        <v>64</v>
      </c>
    </row>
    <row r="3738" spans="1:26" x14ac:dyDescent="0.25">
      <c r="A3738">
        <v>2</v>
      </c>
      <c r="B3738" t="s">
        <v>25</v>
      </c>
      <c r="C3738">
        <v>1</v>
      </c>
      <c r="D3738" t="s">
        <v>26</v>
      </c>
      <c r="E3738" t="s">
        <v>607</v>
      </c>
      <c r="F3738" t="s">
        <v>13</v>
      </c>
      <c r="G3738" t="s">
        <v>2634</v>
      </c>
      <c r="H3738" s="1">
        <v>0.2</v>
      </c>
      <c r="I3738" s="2">
        <v>43424</v>
      </c>
      <c r="J3738" s="8">
        <f t="shared" si="58"/>
        <v>2018</v>
      </c>
      <c r="K3738" t="s">
        <v>2955</v>
      </c>
      <c r="L3738" t="s">
        <v>102</v>
      </c>
      <c r="M3738">
        <v>45231</v>
      </c>
      <c r="N3738">
        <v>1478</v>
      </c>
      <c r="O3738" t="s">
        <v>2956</v>
      </c>
      <c r="P3738">
        <v>5</v>
      </c>
      <c r="Q3738">
        <v>3</v>
      </c>
      <c r="R3738" t="s">
        <v>104</v>
      </c>
      <c r="T3738">
        <v>5.0999999999999996</v>
      </c>
      <c r="U3738">
        <v>16</v>
      </c>
      <c r="V3738" t="s">
        <v>19</v>
      </c>
      <c r="W3738" s="2">
        <v>43426</v>
      </c>
      <c r="X3738" t="s">
        <v>130</v>
      </c>
      <c r="Y3738" t="s">
        <v>309</v>
      </c>
      <c r="Z3738" t="s">
        <v>64</v>
      </c>
    </row>
    <row r="3739" spans="1:26" x14ac:dyDescent="0.25">
      <c r="A3739">
        <v>2</v>
      </c>
      <c r="B3739" t="s">
        <v>25</v>
      </c>
      <c r="C3739">
        <v>1</v>
      </c>
      <c r="D3739" t="s">
        <v>26</v>
      </c>
      <c r="E3739" t="s">
        <v>607</v>
      </c>
      <c r="F3739" t="s">
        <v>13</v>
      </c>
      <c r="G3739" t="s">
        <v>2634</v>
      </c>
      <c r="H3739" s="1">
        <v>0.7</v>
      </c>
      <c r="I3739" s="2">
        <v>43424</v>
      </c>
      <c r="J3739" s="8">
        <f t="shared" si="58"/>
        <v>2018</v>
      </c>
      <c r="K3739" t="s">
        <v>2955</v>
      </c>
      <c r="L3739" t="s">
        <v>102</v>
      </c>
      <c r="M3739">
        <v>45231</v>
      </c>
      <c r="N3739">
        <v>35</v>
      </c>
      <c r="O3739" t="s">
        <v>586</v>
      </c>
      <c r="P3739">
        <v>-2</v>
      </c>
      <c r="Q3739">
        <v>2</v>
      </c>
      <c r="R3739" t="s">
        <v>104</v>
      </c>
      <c r="T3739">
        <v>-1.93</v>
      </c>
      <c r="U3739">
        <v>3</v>
      </c>
      <c r="V3739" t="s">
        <v>19</v>
      </c>
      <c r="W3739" s="2">
        <v>43426</v>
      </c>
      <c r="X3739" t="s">
        <v>130</v>
      </c>
      <c r="Y3739" t="s">
        <v>309</v>
      </c>
      <c r="Z3739" t="s">
        <v>54</v>
      </c>
    </row>
    <row r="3740" spans="1:26" x14ac:dyDescent="0.25">
      <c r="A3740">
        <v>2</v>
      </c>
      <c r="B3740" t="s">
        <v>25</v>
      </c>
      <c r="C3740">
        <v>1</v>
      </c>
      <c r="D3740" t="s">
        <v>26</v>
      </c>
      <c r="E3740" t="s">
        <v>607</v>
      </c>
      <c r="F3740" t="s">
        <v>13</v>
      </c>
      <c r="G3740" t="s">
        <v>2634</v>
      </c>
      <c r="H3740" s="1">
        <v>0.7</v>
      </c>
      <c r="I3740" s="2">
        <v>43424</v>
      </c>
      <c r="J3740" s="8">
        <f t="shared" si="58"/>
        <v>2018</v>
      </c>
      <c r="K3740" t="s">
        <v>2955</v>
      </c>
      <c r="L3740" t="s">
        <v>102</v>
      </c>
      <c r="M3740">
        <v>45231</v>
      </c>
      <c r="N3740">
        <v>266</v>
      </c>
      <c r="O3740" t="s">
        <v>117</v>
      </c>
      <c r="P3740">
        <v>-11</v>
      </c>
      <c r="Q3740">
        <v>3</v>
      </c>
      <c r="R3740" t="s">
        <v>104</v>
      </c>
      <c r="T3740">
        <v>-10.58</v>
      </c>
      <c r="U3740">
        <v>14</v>
      </c>
      <c r="V3740" t="s">
        <v>19</v>
      </c>
      <c r="W3740" s="2">
        <v>43426</v>
      </c>
      <c r="X3740" t="s">
        <v>130</v>
      </c>
      <c r="Y3740" t="s">
        <v>309</v>
      </c>
      <c r="Z3740" t="s">
        <v>54</v>
      </c>
    </row>
    <row r="3741" spans="1:26" x14ac:dyDescent="0.25">
      <c r="A3741">
        <v>7</v>
      </c>
      <c r="B3741" t="s">
        <v>25</v>
      </c>
      <c r="C3741">
        <v>6</v>
      </c>
      <c r="D3741" t="s">
        <v>11</v>
      </c>
      <c r="E3741" t="s">
        <v>333</v>
      </c>
      <c r="F3741" t="s">
        <v>13</v>
      </c>
      <c r="G3741" t="s">
        <v>5757</v>
      </c>
      <c r="H3741" s="1">
        <v>0.2</v>
      </c>
      <c r="I3741" s="2">
        <v>43459</v>
      </c>
      <c r="J3741" s="8">
        <f t="shared" si="58"/>
        <v>2018</v>
      </c>
      <c r="K3741" t="s">
        <v>5758</v>
      </c>
      <c r="L3741" t="s">
        <v>30</v>
      </c>
      <c r="M3741">
        <v>85023</v>
      </c>
      <c r="N3741">
        <v>766</v>
      </c>
      <c r="O3741" t="s">
        <v>1787</v>
      </c>
      <c r="P3741">
        <v>4</v>
      </c>
      <c r="Q3741">
        <v>2</v>
      </c>
      <c r="R3741" t="s">
        <v>32</v>
      </c>
      <c r="T3741">
        <v>4.2</v>
      </c>
      <c r="U3741">
        <v>48</v>
      </c>
      <c r="V3741" t="s">
        <v>33</v>
      </c>
      <c r="W3741" s="2">
        <v>43466</v>
      </c>
      <c r="X3741" t="s">
        <v>39</v>
      </c>
      <c r="Y3741" t="s">
        <v>199</v>
      </c>
      <c r="Z3741" t="s">
        <v>24</v>
      </c>
    </row>
    <row r="3742" spans="1:26" x14ac:dyDescent="0.25">
      <c r="A3742">
        <v>7</v>
      </c>
      <c r="B3742" t="s">
        <v>25</v>
      </c>
      <c r="C3742">
        <v>6</v>
      </c>
      <c r="D3742" t="s">
        <v>11</v>
      </c>
      <c r="E3742" t="s">
        <v>333</v>
      </c>
      <c r="F3742" t="s">
        <v>13</v>
      </c>
      <c r="G3742" t="s">
        <v>5757</v>
      </c>
      <c r="H3742" s="1">
        <v>0.5</v>
      </c>
      <c r="I3742" s="2">
        <v>43459</v>
      </c>
      <c r="J3742" s="8">
        <f t="shared" si="58"/>
        <v>2018</v>
      </c>
      <c r="K3742" t="s">
        <v>5758</v>
      </c>
      <c r="L3742" t="s">
        <v>30</v>
      </c>
      <c r="M3742">
        <v>85023</v>
      </c>
      <c r="N3742">
        <v>965</v>
      </c>
      <c r="O3742" t="s">
        <v>562</v>
      </c>
      <c r="P3742">
        <v>-24</v>
      </c>
      <c r="Q3742">
        <v>1</v>
      </c>
      <c r="R3742" t="s">
        <v>32</v>
      </c>
      <c r="T3742">
        <v>-24.1</v>
      </c>
      <c r="U3742">
        <v>35</v>
      </c>
      <c r="V3742" t="s">
        <v>33</v>
      </c>
      <c r="W3742" s="2">
        <v>43466</v>
      </c>
      <c r="X3742" t="s">
        <v>39</v>
      </c>
      <c r="Y3742" t="s">
        <v>199</v>
      </c>
      <c r="Z3742" t="s">
        <v>41</v>
      </c>
    </row>
    <row r="3743" spans="1:26" x14ac:dyDescent="0.25">
      <c r="A3743">
        <v>7</v>
      </c>
      <c r="B3743" t="s">
        <v>25</v>
      </c>
      <c r="C3743">
        <v>6</v>
      </c>
      <c r="D3743" t="s">
        <v>50</v>
      </c>
      <c r="E3743" t="s">
        <v>333</v>
      </c>
      <c r="F3743" t="s">
        <v>13</v>
      </c>
      <c r="G3743" t="s">
        <v>5757</v>
      </c>
      <c r="H3743" s="1">
        <v>0.2</v>
      </c>
      <c r="I3743" s="2">
        <v>43459</v>
      </c>
      <c r="J3743" s="8">
        <f t="shared" si="58"/>
        <v>2018</v>
      </c>
      <c r="K3743" t="s">
        <v>5758</v>
      </c>
      <c r="L3743" t="s">
        <v>30</v>
      </c>
      <c r="M3743">
        <v>85023</v>
      </c>
      <c r="N3743">
        <v>890</v>
      </c>
      <c r="O3743" t="s">
        <v>4754</v>
      </c>
      <c r="P3743">
        <v>21</v>
      </c>
      <c r="Q3743">
        <v>2</v>
      </c>
      <c r="R3743" t="s">
        <v>32</v>
      </c>
      <c r="T3743">
        <v>21.42</v>
      </c>
      <c r="U3743">
        <v>101</v>
      </c>
      <c r="V3743" t="s">
        <v>33</v>
      </c>
      <c r="W3743" s="2">
        <v>43466</v>
      </c>
      <c r="X3743" t="s">
        <v>39</v>
      </c>
      <c r="Y3743" t="s">
        <v>199</v>
      </c>
      <c r="Z3743" t="s">
        <v>113</v>
      </c>
    </row>
    <row r="3744" spans="1:26" x14ac:dyDescent="0.25">
      <c r="A3744">
        <v>7</v>
      </c>
      <c r="B3744" t="s">
        <v>25</v>
      </c>
      <c r="C3744">
        <v>6</v>
      </c>
      <c r="D3744" t="s">
        <v>50</v>
      </c>
      <c r="E3744" t="s">
        <v>333</v>
      </c>
      <c r="F3744" t="s">
        <v>13</v>
      </c>
      <c r="G3744" t="s">
        <v>5757</v>
      </c>
      <c r="H3744" s="1">
        <v>0.2</v>
      </c>
      <c r="I3744" s="2">
        <v>43459</v>
      </c>
      <c r="J3744" s="8">
        <f t="shared" si="58"/>
        <v>2018</v>
      </c>
      <c r="K3744" t="s">
        <v>5758</v>
      </c>
      <c r="L3744" t="s">
        <v>30</v>
      </c>
      <c r="M3744">
        <v>85023</v>
      </c>
      <c r="N3744">
        <v>920</v>
      </c>
      <c r="O3744" t="s">
        <v>4849</v>
      </c>
      <c r="P3744">
        <v>-8</v>
      </c>
      <c r="Q3744">
        <v>3</v>
      </c>
      <c r="R3744" t="s">
        <v>32</v>
      </c>
      <c r="T3744">
        <v>-7.9</v>
      </c>
      <c r="U3744">
        <v>45</v>
      </c>
      <c r="V3744" t="s">
        <v>33</v>
      </c>
      <c r="W3744" s="2">
        <v>43466</v>
      </c>
      <c r="X3744" t="s">
        <v>39</v>
      </c>
      <c r="Y3744" t="s">
        <v>199</v>
      </c>
      <c r="Z3744" t="s">
        <v>113</v>
      </c>
    </row>
    <row r="3745" spans="1:26" x14ac:dyDescent="0.25">
      <c r="A3745">
        <v>7</v>
      </c>
      <c r="B3745" t="s">
        <v>25</v>
      </c>
      <c r="C3745">
        <v>6</v>
      </c>
      <c r="D3745" t="s">
        <v>50</v>
      </c>
      <c r="E3745" t="s">
        <v>333</v>
      </c>
      <c r="F3745" t="s">
        <v>13</v>
      </c>
      <c r="G3745" t="s">
        <v>5757</v>
      </c>
      <c r="H3745" s="1">
        <v>0.7</v>
      </c>
      <c r="I3745" s="2">
        <v>43459</v>
      </c>
      <c r="J3745" s="8">
        <f t="shared" si="58"/>
        <v>2018</v>
      </c>
      <c r="K3745" t="s">
        <v>5758</v>
      </c>
      <c r="L3745" t="s">
        <v>30</v>
      </c>
      <c r="M3745">
        <v>85023</v>
      </c>
      <c r="N3745">
        <v>1242</v>
      </c>
      <c r="O3745" t="s">
        <v>4823</v>
      </c>
      <c r="P3745">
        <v>-387</v>
      </c>
      <c r="Q3745">
        <v>2</v>
      </c>
      <c r="R3745" t="s">
        <v>32</v>
      </c>
      <c r="T3745">
        <v>-386.96</v>
      </c>
      <c r="U3745">
        <v>270</v>
      </c>
      <c r="V3745" t="s">
        <v>33</v>
      </c>
      <c r="W3745" s="2">
        <v>43466</v>
      </c>
      <c r="X3745" t="s">
        <v>39</v>
      </c>
      <c r="Y3745" t="s">
        <v>199</v>
      </c>
      <c r="Z3745" t="s">
        <v>422</v>
      </c>
    </row>
    <row r="3746" spans="1:26" x14ac:dyDescent="0.25">
      <c r="A3746">
        <v>7</v>
      </c>
      <c r="B3746" t="s">
        <v>25</v>
      </c>
      <c r="C3746">
        <v>6</v>
      </c>
      <c r="D3746" t="s">
        <v>11</v>
      </c>
      <c r="E3746" t="s">
        <v>333</v>
      </c>
      <c r="F3746" t="s">
        <v>13</v>
      </c>
      <c r="G3746" t="s">
        <v>952</v>
      </c>
      <c r="H3746" s="1">
        <v>0.2</v>
      </c>
      <c r="I3746" s="2">
        <v>43212</v>
      </c>
      <c r="J3746" s="8">
        <f t="shared" si="58"/>
        <v>2018</v>
      </c>
      <c r="K3746" t="s">
        <v>953</v>
      </c>
      <c r="L3746" t="s">
        <v>30</v>
      </c>
      <c r="M3746">
        <v>85023</v>
      </c>
      <c r="N3746">
        <v>592</v>
      </c>
      <c r="O3746" t="s">
        <v>766</v>
      </c>
      <c r="P3746">
        <v>7</v>
      </c>
      <c r="Q3746">
        <v>5</v>
      </c>
      <c r="R3746" t="s">
        <v>32</v>
      </c>
      <c r="S3746" t="s">
        <v>92</v>
      </c>
      <c r="T3746">
        <v>7.07</v>
      </c>
      <c r="U3746">
        <v>24</v>
      </c>
      <c r="V3746" t="s">
        <v>76</v>
      </c>
      <c r="W3746" s="2">
        <v>43219</v>
      </c>
      <c r="X3746" t="s">
        <v>39</v>
      </c>
      <c r="Y3746" t="s">
        <v>199</v>
      </c>
      <c r="Z3746" t="s">
        <v>47</v>
      </c>
    </row>
    <row r="3747" spans="1:26" x14ac:dyDescent="0.25">
      <c r="A3747">
        <v>7</v>
      </c>
      <c r="B3747" t="s">
        <v>25</v>
      </c>
      <c r="C3747">
        <v>6</v>
      </c>
      <c r="D3747" t="s">
        <v>11</v>
      </c>
      <c r="E3747" t="s">
        <v>333</v>
      </c>
      <c r="F3747" t="s">
        <v>13</v>
      </c>
      <c r="G3747" t="s">
        <v>952</v>
      </c>
      <c r="H3747" s="1">
        <v>0.5</v>
      </c>
      <c r="I3747" s="2">
        <v>43212</v>
      </c>
      <c r="J3747" s="8">
        <f t="shared" si="58"/>
        <v>2018</v>
      </c>
      <c r="K3747" t="s">
        <v>953</v>
      </c>
      <c r="L3747" t="s">
        <v>30</v>
      </c>
      <c r="M3747">
        <v>85023</v>
      </c>
      <c r="N3747">
        <v>377</v>
      </c>
      <c r="O3747" t="s">
        <v>954</v>
      </c>
      <c r="P3747">
        <v>-814</v>
      </c>
      <c r="Q3747">
        <v>6</v>
      </c>
      <c r="R3747" t="s">
        <v>32</v>
      </c>
      <c r="S3747" t="s">
        <v>92</v>
      </c>
      <c r="T3747">
        <v>-814.48</v>
      </c>
      <c r="U3747">
        <v>1273</v>
      </c>
      <c r="V3747" t="s">
        <v>76</v>
      </c>
      <c r="W3747" s="2">
        <v>43219</v>
      </c>
      <c r="X3747" t="s">
        <v>39</v>
      </c>
      <c r="Y3747" t="s">
        <v>199</v>
      </c>
      <c r="Z3747" t="s">
        <v>41</v>
      </c>
    </row>
    <row r="3748" spans="1:26" x14ac:dyDescent="0.25">
      <c r="A3748">
        <v>7</v>
      </c>
      <c r="B3748" t="s">
        <v>25</v>
      </c>
      <c r="C3748">
        <v>6</v>
      </c>
      <c r="D3748" t="s">
        <v>26</v>
      </c>
      <c r="E3748" t="s">
        <v>333</v>
      </c>
      <c r="F3748" t="s">
        <v>13</v>
      </c>
      <c r="G3748" t="s">
        <v>952</v>
      </c>
      <c r="H3748" s="1">
        <v>0.7</v>
      </c>
      <c r="I3748" s="2">
        <v>43212</v>
      </c>
      <c r="J3748" s="8">
        <f t="shared" si="58"/>
        <v>2018</v>
      </c>
      <c r="K3748" t="s">
        <v>953</v>
      </c>
      <c r="L3748" t="s">
        <v>30</v>
      </c>
      <c r="M3748">
        <v>85023</v>
      </c>
      <c r="N3748">
        <v>1291</v>
      </c>
      <c r="O3748" t="s">
        <v>955</v>
      </c>
      <c r="P3748">
        <v>-21</v>
      </c>
      <c r="Q3748">
        <v>5</v>
      </c>
      <c r="R3748" t="s">
        <v>32</v>
      </c>
      <c r="S3748" t="s">
        <v>92</v>
      </c>
      <c r="T3748">
        <v>-20.89</v>
      </c>
      <c r="U3748">
        <v>28</v>
      </c>
      <c r="V3748" t="s">
        <v>76</v>
      </c>
      <c r="W3748" s="2">
        <v>43219</v>
      </c>
      <c r="X3748" t="s">
        <v>39</v>
      </c>
      <c r="Y3748" t="s">
        <v>199</v>
      </c>
      <c r="Z3748" t="s">
        <v>54</v>
      </c>
    </row>
    <row r="3749" spans="1:26" x14ac:dyDescent="0.25">
      <c r="A3749">
        <v>7</v>
      </c>
      <c r="B3749" t="s">
        <v>25</v>
      </c>
      <c r="C3749">
        <v>6</v>
      </c>
      <c r="D3749" t="s">
        <v>26</v>
      </c>
      <c r="E3749" t="s">
        <v>333</v>
      </c>
      <c r="F3749" t="s">
        <v>13</v>
      </c>
      <c r="G3749" t="s">
        <v>952</v>
      </c>
      <c r="H3749" s="1">
        <v>0.2</v>
      </c>
      <c r="I3749" s="2">
        <v>43212</v>
      </c>
      <c r="J3749" s="8">
        <f t="shared" si="58"/>
        <v>2018</v>
      </c>
      <c r="K3749" t="s">
        <v>953</v>
      </c>
      <c r="L3749" t="s">
        <v>30</v>
      </c>
      <c r="M3749">
        <v>85023</v>
      </c>
      <c r="N3749">
        <v>1308</v>
      </c>
      <c r="O3749" t="s">
        <v>956</v>
      </c>
      <c r="P3749">
        <v>-35</v>
      </c>
      <c r="Q3749">
        <v>2</v>
      </c>
      <c r="R3749" t="s">
        <v>32</v>
      </c>
      <c r="S3749" t="s">
        <v>92</v>
      </c>
      <c r="T3749">
        <v>-34.76</v>
      </c>
      <c r="U3749">
        <v>185</v>
      </c>
      <c r="V3749" t="s">
        <v>76</v>
      </c>
      <c r="W3749" s="2">
        <v>43219</v>
      </c>
      <c r="X3749" t="s">
        <v>39</v>
      </c>
      <c r="Y3749" t="s">
        <v>199</v>
      </c>
      <c r="Z3749" t="s">
        <v>356</v>
      </c>
    </row>
    <row r="3750" spans="1:26" x14ac:dyDescent="0.25">
      <c r="A3750">
        <v>7</v>
      </c>
      <c r="B3750" t="s">
        <v>25</v>
      </c>
      <c r="C3750">
        <v>6</v>
      </c>
      <c r="D3750" t="s">
        <v>26</v>
      </c>
      <c r="E3750" t="s">
        <v>333</v>
      </c>
      <c r="F3750" t="s">
        <v>13</v>
      </c>
      <c r="G3750" t="s">
        <v>952</v>
      </c>
      <c r="H3750" s="1">
        <v>0.2</v>
      </c>
      <c r="I3750" s="2">
        <v>43212</v>
      </c>
      <c r="J3750" s="8">
        <f t="shared" si="58"/>
        <v>2018</v>
      </c>
      <c r="K3750" t="s">
        <v>953</v>
      </c>
      <c r="L3750" t="s">
        <v>30</v>
      </c>
      <c r="M3750">
        <v>85023</v>
      </c>
      <c r="N3750">
        <v>654</v>
      </c>
      <c r="O3750" t="s">
        <v>957</v>
      </c>
      <c r="P3750">
        <v>6</v>
      </c>
      <c r="Q3750">
        <v>2</v>
      </c>
      <c r="R3750" t="s">
        <v>32</v>
      </c>
      <c r="S3750" t="s">
        <v>92</v>
      </c>
      <c r="T3750">
        <v>5.87</v>
      </c>
      <c r="U3750">
        <v>78</v>
      </c>
      <c r="V3750" t="s">
        <v>76</v>
      </c>
      <c r="W3750" s="2">
        <v>43219</v>
      </c>
      <c r="X3750" t="s">
        <v>39</v>
      </c>
      <c r="Y3750" t="s">
        <v>199</v>
      </c>
      <c r="Z3750" t="s">
        <v>56</v>
      </c>
    </row>
    <row r="3751" spans="1:26" x14ac:dyDescent="0.25">
      <c r="A3751">
        <v>4</v>
      </c>
      <c r="B3751" t="s">
        <v>43</v>
      </c>
      <c r="C3751">
        <v>6</v>
      </c>
      <c r="D3751" t="s">
        <v>26</v>
      </c>
      <c r="E3751" t="s">
        <v>2505</v>
      </c>
      <c r="F3751" t="s">
        <v>13</v>
      </c>
      <c r="G3751" t="s">
        <v>5820</v>
      </c>
      <c r="H3751" s="1">
        <v>0</v>
      </c>
      <c r="I3751" s="2">
        <v>43232</v>
      </c>
      <c r="J3751" s="8">
        <f t="shared" si="58"/>
        <v>2018</v>
      </c>
      <c r="K3751" t="s">
        <v>6474</v>
      </c>
      <c r="L3751" t="s">
        <v>16</v>
      </c>
      <c r="M3751">
        <v>23464</v>
      </c>
      <c r="N3751">
        <v>1360</v>
      </c>
      <c r="O3751" t="s">
        <v>1033</v>
      </c>
      <c r="P3751">
        <v>3</v>
      </c>
      <c r="Q3751">
        <v>4</v>
      </c>
      <c r="R3751" t="s">
        <v>18</v>
      </c>
      <c r="T3751">
        <v>2.96</v>
      </c>
      <c r="U3751">
        <v>11</v>
      </c>
      <c r="V3751" t="s">
        <v>33</v>
      </c>
      <c r="W3751" s="2">
        <v>43236</v>
      </c>
      <c r="X3751" t="s">
        <v>39</v>
      </c>
      <c r="Y3751" t="s">
        <v>205</v>
      </c>
      <c r="Z3751" t="s">
        <v>49</v>
      </c>
    </row>
    <row r="3752" spans="1:26" x14ac:dyDescent="0.25">
      <c r="A3752">
        <v>4</v>
      </c>
      <c r="B3752" t="s">
        <v>25</v>
      </c>
      <c r="C3752">
        <v>3</v>
      </c>
      <c r="D3752" t="s">
        <v>26</v>
      </c>
      <c r="E3752" t="s">
        <v>572</v>
      </c>
      <c r="F3752" t="s">
        <v>13</v>
      </c>
      <c r="G3752" t="s">
        <v>66</v>
      </c>
      <c r="H3752" s="1">
        <v>0</v>
      </c>
      <c r="I3752" s="2">
        <v>43410</v>
      </c>
      <c r="J3752" s="8">
        <f t="shared" si="58"/>
        <v>2018</v>
      </c>
      <c r="K3752" t="s">
        <v>3660</v>
      </c>
      <c r="L3752" t="s">
        <v>30</v>
      </c>
      <c r="M3752">
        <v>92105</v>
      </c>
      <c r="N3752">
        <v>583</v>
      </c>
      <c r="O3752" t="s">
        <v>248</v>
      </c>
      <c r="P3752">
        <v>23</v>
      </c>
      <c r="Q3752">
        <v>3</v>
      </c>
      <c r="R3752" t="s">
        <v>32</v>
      </c>
      <c r="T3752">
        <v>22.91</v>
      </c>
      <c r="U3752">
        <v>85</v>
      </c>
      <c r="V3752" t="s">
        <v>19</v>
      </c>
      <c r="W3752" s="2">
        <v>43414</v>
      </c>
      <c r="X3752" t="s">
        <v>20</v>
      </c>
      <c r="Y3752" t="s">
        <v>34</v>
      </c>
      <c r="Z3752" t="s">
        <v>42</v>
      </c>
    </row>
    <row r="3753" spans="1:26" x14ac:dyDescent="0.25">
      <c r="A3753">
        <v>4</v>
      </c>
      <c r="B3753" t="s">
        <v>43</v>
      </c>
      <c r="C3753">
        <v>6</v>
      </c>
      <c r="D3753" t="s">
        <v>11</v>
      </c>
      <c r="E3753" t="s">
        <v>88</v>
      </c>
      <c r="F3753" t="s">
        <v>13</v>
      </c>
      <c r="G3753" t="s">
        <v>929</v>
      </c>
      <c r="H3753" s="1">
        <v>0</v>
      </c>
      <c r="I3753" s="2">
        <v>43295</v>
      </c>
      <c r="J3753" s="8">
        <f t="shared" si="58"/>
        <v>2018</v>
      </c>
      <c r="K3753" t="s">
        <v>2641</v>
      </c>
      <c r="L3753" t="s">
        <v>30</v>
      </c>
      <c r="M3753">
        <v>94122</v>
      </c>
      <c r="N3753">
        <v>508</v>
      </c>
      <c r="O3753" t="s">
        <v>1020</v>
      </c>
      <c r="P3753">
        <v>10</v>
      </c>
      <c r="Q3753">
        <v>4</v>
      </c>
      <c r="R3753" t="s">
        <v>32</v>
      </c>
      <c r="T3753">
        <v>10.16</v>
      </c>
      <c r="U3753">
        <v>31</v>
      </c>
      <c r="V3753" t="s">
        <v>19</v>
      </c>
      <c r="W3753" s="2">
        <v>43299</v>
      </c>
      <c r="X3753" t="s">
        <v>39</v>
      </c>
      <c r="Y3753" t="s">
        <v>34</v>
      </c>
      <c r="Z3753" t="s">
        <v>47</v>
      </c>
    </row>
    <row r="3754" spans="1:26" x14ac:dyDescent="0.25">
      <c r="A3754">
        <v>4</v>
      </c>
      <c r="B3754" t="s">
        <v>43</v>
      </c>
      <c r="C3754">
        <v>6</v>
      </c>
      <c r="D3754" t="s">
        <v>26</v>
      </c>
      <c r="E3754" t="s">
        <v>88</v>
      </c>
      <c r="F3754" t="s">
        <v>13</v>
      </c>
      <c r="G3754" t="s">
        <v>929</v>
      </c>
      <c r="H3754" s="1">
        <v>0</v>
      </c>
      <c r="I3754" s="2">
        <v>43295</v>
      </c>
      <c r="J3754" s="8">
        <f t="shared" si="58"/>
        <v>2018</v>
      </c>
      <c r="K3754" t="s">
        <v>2641</v>
      </c>
      <c r="L3754" t="s">
        <v>30</v>
      </c>
      <c r="M3754">
        <v>94122</v>
      </c>
      <c r="N3754">
        <v>808</v>
      </c>
      <c r="O3754" t="s">
        <v>4159</v>
      </c>
      <c r="P3754">
        <v>50</v>
      </c>
      <c r="Q3754">
        <v>7</v>
      </c>
      <c r="R3754" t="s">
        <v>32</v>
      </c>
      <c r="T3754">
        <v>50.03</v>
      </c>
      <c r="U3754">
        <v>152</v>
      </c>
      <c r="V3754" t="s">
        <v>19</v>
      </c>
      <c r="W3754" s="2">
        <v>43299</v>
      </c>
      <c r="X3754" t="s">
        <v>39</v>
      </c>
      <c r="Y3754" t="s">
        <v>34</v>
      </c>
      <c r="Z3754" t="s">
        <v>56</v>
      </c>
    </row>
    <row r="3755" spans="1:26" x14ac:dyDescent="0.25">
      <c r="A3755">
        <v>4</v>
      </c>
      <c r="B3755" t="s">
        <v>43</v>
      </c>
      <c r="C3755">
        <v>6</v>
      </c>
      <c r="D3755" t="s">
        <v>50</v>
      </c>
      <c r="E3755" t="s">
        <v>88</v>
      </c>
      <c r="F3755" t="s">
        <v>13</v>
      </c>
      <c r="G3755" t="s">
        <v>929</v>
      </c>
      <c r="H3755" s="1">
        <v>0.2</v>
      </c>
      <c r="I3755" s="2">
        <v>43295</v>
      </c>
      <c r="J3755" s="8">
        <f t="shared" si="58"/>
        <v>2018</v>
      </c>
      <c r="K3755" t="s">
        <v>2641</v>
      </c>
      <c r="L3755" t="s">
        <v>30</v>
      </c>
      <c r="M3755">
        <v>94122</v>
      </c>
      <c r="N3755">
        <v>1251</v>
      </c>
      <c r="O3755" t="s">
        <v>138</v>
      </c>
      <c r="P3755">
        <v>12</v>
      </c>
      <c r="Q3755">
        <v>3</v>
      </c>
      <c r="R3755" t="s">
        <v>32</v>
      </c>
      <c r="T3755">
        <v>12.42</v>
      </c>
      <c r="U3755">
        <v>110</v>
      </c>
      <c r="V3755" t="s">
        <v>19</v>
      </c>
      <c r="W3755" s="2">
        <v>43299</v>
      </c>
      <c r="X3755" t="s">
        <v>39</v>
      </c>
      <c r="Y3755" t="s">
        <v>34</v>
      </c>
      <c r="Z3755" t="s">
        <v>52</v>
      </c>
    </row>
    <row r="3756" spans="1:26" x14ac:dyDescent="0.25">
      <c r="A3756">
        <v>5</v>
      </c>
      <c r="B3756" t="s">
        <v>43</v>
      </c>
      <c r="C3756">
        <v>6</v>
      </c>
      <c r="D3756" t="s">
        <v>11</v>
      </c>
      <c r="E3756" t="s">
        <v>65</v>
      </c>
      <c r="F3756" t="s">
        <v>13</v>
      </c>
      <c r="G3756" t="s">
        <v>2582</v>
      </c>
      <c r="H3756" s="1">
        <v>0</v>
      </c>
      <c r="I3756" s="2">
        <v>43351</v>
      </c>
      <c r="J3756" s="8">
        <f t="shared" si="58"/>
        <v>2018</v>
      </c>
      <c r="K3756" t="s">
        <v>2583</v>
      </c>
      <c r="L3756" t="s">
        <v>30</v>
      </c>
      <c r="M3756">
        <v>98103</v>
      </c>
      <c r="N3756">
        <v>866</v>
      </c>
      <c r="O3756" t="s">
        <v>8179</v>
      </c>
      <c r="P3756">
        <v>15</v>
      </c>
      <c r="Q3756">
        <v>1</v>
      </c>
      <c r="R3756" t="s">
        <v>32</v>
      </c>
      <c r="T3756">
        <v>14.66</v>
      </c>
      <c r="U3756">
        <v>43</v>
      </c>
      <c r="V3756" t="s">
        <v>19</v>
      </c>
      <c r="W3756" s="2">
        <v>43356</v>
      </c>
      <c r="X3756" t="s">
        <v>39</v>
      </c>
      <c r="Y3756" t="s">
        <v>69</v>
      </c>
      <c r="Z3756" t="s">
        <v>47</v>
      </c>
    </row>
    <row r="3757" spans="1:26" x14ac:dyDescent="0.25">
      <c r="A3757">
        <v>5</v>
      </c>
      <c r="B3757" t="s">
        <v>43</v>
      </c>
      <c r="C3757">
        <v>6</v>
      </c>
      <c r="D3757" t="s">
        <v>26</v>
      </c>
      <c r="E3757" t="s">
        <v>65</v>
      </c>
      <c r="F3757" t="s">
        <v>13</v>
      </c>
      <c r="G3757" t="s">
        <v>2582</v>
      </c>
      <c r="H3757" s="1">
        <v>0</v>
      </c>
      <c r="I3757" s="2">
        <v>43351</v>
      </c>
      <c r="J3757" s="8">
        <f t="shared" si="58"/>
        <v>2018</v>
      </c>
      <c r="K3757" t="s">
        <v>2583</v>
      </c>
      <c r="L3757" t="s">
        <v>30</v>
      </c>
      <c r="M3757">
        <v>98103</v>
      </c>
      <c r="N3757">
        <v>129</v>
      </c>
      <c r="O3757" t="s">
        <v>8162</v>
      </c>
      <c r="P3757">
        <v>14</v>
      </c>
      <c r="Q3757">
        <v>7</v>
      </c>
      <c r="R3757" t="s">
        <v>32</v>
      </c>
      <c r="T3757">
        <v>14.2</v>
      </c>
      <c r="U3757">
        <v>31</v>
      </c>
      <c r="V3757" t="s">
        <v>19</v>
      </c>
      <c r="W3757" s="2">
        <v>43356</v>
      </c>
      <c r="X3757" t="s">
        <v>39</v>
      </c>
      <c r="Y3757" t="s">
        <v>69</v>
      </c>
      <c r="Z3757" t="s">
        <v>64</v>
      </c>
    </row>
    <row r="3758" spans="1:26" x14ac:dyDescent="0.25">
      <c r="A3758">
        <v>2</v>
      </c>
      <c r="B3758" t="s">
        <v>25</v>
      </c>
      <c r="C3758">
        <v>1</v>
      </c>
      <c r="D3758" t="s">
        <v>26</v>
      </c>
      <c r="E3758" t="s">
        <v>171</v>
      </c>
      <c r="F3758" t="s">
        <v>13</v>
      </c>
      <c r="G3758" t="s">
        <v>334</v>
      </c>
      <c r="H3758" s="1">
        <v>0.2</v>
      </c>
      <c r="I3758" s="2">
        <v>43352</v>
      </c>
      <c r="J3758" s="8">
        <f t="shared" si="58"/>
        <v>2018</v>
      </c>
      <c r="K3758" t="s">
        <v>2937</v>
      </c>
      <c r="L3758" t="s">
        <v>102</v>
      </c>
      <c r="M3758">
        <v>10024</v>
      </c>
      <c r="N3758">
        <v>408</v>
      </c>
      <c r="O3758" t="s">
        <v>1451</v>
      </c>
      <c r="P3758">
        <v>5</v>
      </c>
      <c r="Q3758">
        <v>2</v>
      </c>
      <c r="R3758" t="s">
        <v>104</v>
      </c>
      <c r="T3758">
        <v>5.48</v>
      </c>
      <c r="U3758">
        <v>15</v>
      </c>
      <c r="V3758" t="s">
        <v>19</v>
      </c>
      <c r="W3758" s="2">
        <v>43354</v>
      </c>
      <c r="X3758" t="s">
        <v>130</v>
      </c>
      <c r="Y3758" t="s">
        <v>175</v>
      </c>
      <c r="Z3758" t="s">
        <v>54</v>
      </c>
    </row>
    <row r="3759" spans="1:26" x14ac:dyDescent="0.25">
      <c r="A3759">
        <v>4</v>
      </c>
      <c r="B3759" t="s">
        <v>25</v>
      </c>
      <c r="C3759">
        <v>3</v>
      </c>
      <c r="D3759" t="s">
        <v>50</v>
      </c>
      <c r="E3759" t="s">
        <v>192</v>
      </c>
      <c r="F3759" t="s">
        <v>13</v>
      </c>
      <c r="G3759" t="s">
        <v>1414</v>
      </c>
      <c r="H3759" s="1">
        <v>0.2</v>
      </c>
      <c r="I3759" s="2">
        <v>43279</v>
      </c>
      <c r="J3759" s="8">
        <f t="shared" si="58"/>
        <v>2018</v>
      </c>
      <c r="K3759" t="s">
        <v>4856</v>
      </c>
      <c r="L3759" t="s">
        <v>73</v>
      </c>
      <c r="M3759">
        <v>60610</v>
      </c>
      <c r="N3759">
        <v>1293</v>
      </c>
      <c r="O3759" t="s">
        <v>4857</v>
      </c>
      <c r="P3759">
        <v>36</v>
      </c>
      <c r="Q3759">
        <v>3</v>
      </c>
      <c r="R3759" t="s">
        <v>75</v>
      </c>
      <c r="T3759">
        <v>36</v>
      </c>
      <c r="U3759">
        <v>360</v>
      </c>
      <c r="V3759" t="s">
        <v>19</v>
      </c>
      <c r="W3759" s="2">
        <v>43283</v>
      </c>
      <c r="X3759" t="s">
        <v>20</v>
      </c>
      <c r="Y3759" t="s">
        <v>139</v>
      </c>
      <c r="Z3759" t="s">
        <v>52</v>
      </c>
    </row>
    <row r="3760" spans="1:26" x14ac:dyDescent="0.25">
      <c r="A3760">
        <v>4</v>
      </c>
      <c r="B3760" t="s">
        <v>43</v>
      </c>
      <c r="C3760">
        <v>6</v>
      </c>
      <c r="D3760" t="s">
        <v>50</v>
      </c>
      <c r="E3760" t="s">
        <v>5162</v>
      </c>
      <c r="F3760" t="s">
        <v>13</v>
      </c>
      <c r="G3760" t="s">
        <v>1114</v>
      </c>
      <c r="H3760" s="1">
        <v>0.2</v>
      </c>
      <c r="I3760" s="2">
        <v>43361</v>
      </c>
      <c r="J3760" s="8">
        <f t="shared" si="58"/>
        <v>2018</v>
      </c>
      <c r="K3760" t="s">
        <v>5163</v>
      </c>
      <c r="L3760" t="s">
        <v>30</v>
      </c>
      <c r="M3760">
        <v>95695</v>
      </c>
      <c r="N3760">
        <v>1293</v>
      </c>
      <c r="O3760" t="s">
        <v>4857</v>
      </c>
      <c r="P3760">
        <v>24</v>
      </c>
      <c r="Q3760">
        <v>2</v>
      </c>
      <c r="R3760" t="s">
        <v>32</v>
      </c>
      <c r="T3760">
        <v>24</v>
      </c>
      <c r="U3760">
        <v>240</v>
      </c>
      <c r="V3760" t="s">
        <v>19</v>
      </c>
      <c r="W3760" s="2">
        <v>43365</v>
      </c>
      <c r="X3760" t="s">
        <v>39</v>
      </c>
      <c r="Y3760" t="s">
        <v>34</v>
      </c>
      <c r="Z3760" t="s">
        <v>52</v>
      </c>
    </row>
    <row r="3761" spans="1:26" x14ac:dyDescent="0.25">
      <c r="A3761">
        <v>4</v>
      </c>
      <c r="B3761" t="s">
        <v>43</v>
      </c>
      <c r="C3761">
        <v>6</v>
      </c>
      <c r="D3761" t="s">
        <v>11</v>
      </c>
      <c r="E3761" t="s">
        <v>2995</v>
      </c>
      <c r="F3761" t="s">
        <v>13</v>
      </c>
      <c r="G3761" t="s">
        <v>7125</v>
      </c>
      <c r="H3761" s="1">
        <v>0</v>
      </c>
      <c r="I3761" s="2">
        <v>43316</v>
      </c>
      <c r="J3761" s="8">
        <f t="shared" si="58"/>
        <v>2018</v>
      </c>
      <c r="K3761" t="s">
        <v>7126</v>
      </c>
      <c r="L3761" t="s">
        <v>16</v>
      </c>
      <c r="M3761">
        <v>23434</v>
      </c>
      <c r="N3761">
        <v>108</v>
      </c>
      <c r="O3761" t="s">
        <v>2618</v>
      </c>
      <c r="P3761">
        <v>46</v>
      </c>
      <c r="Q3761">
        <v>9</v>
      </c>
      <c r="R3761" t="s">
        <v>18</v>
      </c>
      <c r="T3761">
        <v>46.12</v>
      </c>
      <c r="U3761">
        <v>110</v>
      </c>
      <c r="V3761" t="s">
        <v>76</v>
      </c>
      <c r="W3761" s="2">
        <v>43320</v>
      </c>
      <c r="X3761" t="s">
        <v>39</v>
      </c>
      <c r="Y3761" t="s">
        <v>205</v>
      </c>
      <c r="Z3761" t="s">
        <v>47</v>
      </c>
    </row>
    <row r="3762" spans="1:26" x14ac:dyDescent="0.25">
      <c r="A3762">
        <v>4</v>
      </c>
      <c r="B3762" t="s">
        <v>43</v>
      </c>
      <c r="C3762">
        <v>6</v>
      </c>
      <c r="D3762" t="s">
        <v>26</v>
      </c>
      <c r="E3762" t="s">
        <v>2995</v>
      </c>
      <c r="F3762" t="s">
        <v>13</v>
      </c>
      <c r="G3762" t="s">
        <v>7125</v>
      </c>
      <c r="H3762" s="1">
        <v>0</v>
      </c>
      <c r="I3762" s="2">
        <v>43316</v>
      </c>
      <c r="J3762" s="8">
        <f t="shared" si="58"/>
        <v>2018</v>
      </c>
      <c r="K3762" t="s">
        <v>7126</v>
      </c>
      <c r="L3762" t="s">
        <v>16</v>
      </c>
      <c r="M3762">
        <v>23434</v>
      </c>
      <c r="N3762">
        <v>183</v>
      </c>
      <c r="O3762" t="s">
        <v>1434</v>
      </c>
      <c r="P3762">
        <v>2</v>
      </c>
      <c r="Q3762">
        <v>1</v>
      </c>
      <c r="R3762" t="s">
        <v>18</v>
      </c>
      <c r="T3762">
        <v>1.9</v>
      </c>
      <c r="U3762">
        <v>4</v>
      </c>
      <c r="V3762" t="s">
        <v>76</v>
      </c>
      <c r="W3762" s="2">
        <v>43320</v>
      </c>
      <c r="X3762" t="s">
        <v>39</v>
      </c>
      <c r="Y3762" t="s">
        <v>205</v>
      </c>
      <c r="Z3762" t="s">
        <v>35</v>
      </c>
    </row>
    <row r="3763" spans="1:26" x14ac:dyDescent="0.25">
      <c r="A3763">
        <v>4</v>
      </c>
      <c r="B3763" t="s">
        <v>43</v>
      </c>
      <c r="C3763">
        <v>6</v>
      </c>
      <c r="D3763" t="s">
        <v>26</v>
      </c>
      <c r="E3763" t="s">
        <v>2995</v>
      </c>
      <c r="F3763" t="s">
        <v>13</v>
      </c>
      <c r="G3763" t="s">
        <v>7125</v>
      </c>
      <c r="H3763" s="1">
        <v>0</v>
      </c>
      <c r="I3763" s="2">
        <v>43316</v>
      </c>
      <c r="J3763" s="8">
        <f t="shared" si="58"/>
        <v>2018</v>
      </c>
      <c r="K3763" t="s">
        <v>7126</v>
      </c>
      <c r="L3763" t="s">
        <v>16</v>
      </c>
      <c r="M3763">
        <v>23434</v>
      </c>
      <c r="N3763">
        <v>185</v>
      </c>
      <c r="O3763" t="s">
        <v>7286</v>
      </c>
      <c r="P3763">
        <v>5</v>
      </c>
      <c r="Q3763">
        <v>2</v>
      </c>
      <c r="R3763" t="s">
        <v>18</v>
      </c>
      <c r="T3763">
        <v>4.8099999999999996</v>
      </c>
      <c r="U3763">
        <v>10</v>
      </c>
      <c r="V3763" t="s">
        <v>76</v>
      </c>
      <c r="W3763" s="2">
        <v>43320</v>
      </c>
      <c r="X3763" t="s">
        <v>39</v>
      </c>
      <c r="Y3763" t="s">
        <v>205</v>
      </c>
      <c r="Z3763" t="s">
        <v>35</v>
      </c>
    </row>
    <row r="3764" spans="1:26" x14ac:dyDescent="0.25">
      <c r="A3764">
        <v>4</v>
      </c>
      <c r="B3764" t="s">
        <v>43</v>
      </c>
      <c r="C3764">
        <v>6</v>
      </c>
      <c r="D3764" t="s">
        <v>26</v>
      </c>
      <c r="E3764" t="s">
        <v>2995</v>
      </c>
      <c r="F3764" t="s">
        <v>13</v>
      </c>
      <c r="G3764" t="s">
        <v>7125</v>
      </c>
      <c r="H3764" s="1">
        <v>0</v>
      </c>
      <c r="I3764" s="2">
        <v>43316</v>
      </c>
      <c r="J3764" s="8">
        <f t="shared" si="58"/>
        <v>2018</v>
      </c>
      <c r="K3764" t="s">
        <v>7126</v>
      </c>
      <c r="L3764" t="s">
        <v>16</v>
      </c>
      <c r="M3764">
        <v>23434</v>
      </c>
      <c r="N3764">
        <v>71</v>
      </c>
      <c r="O3764" t="s">
        <v>8173</v>
      </c>
      <c r="P3764">
        <v>11</v>
      </c>
      <c r="Q3764">
        <v>2</v>
      </c>
      <c r="R3764" t="s">
        <v>18</v>
      </c>
      <c r="T3764">
        <v>10.52</v>
      </c>
      <c r="U3764">
        <v>35</v>
      </c>
      <c r="V3764" t="s">
        <v>76</v>
      </c>
      <c r="W3764" s="2">
        <v>43320</v>
      </c>
      <c r="X3764" t="s">
        <v>39</v>
      </c>
      <c r="Y3764" t="s">
        <v>205</v>
      </c>
      <c r="Z3764" t="s">
        <v>356</v>
      </c>
    </row>
    <row r="3765" spans="1:26" x14ac:dyDescent="0.25">
      <c r="A3765">
        <v>2</v>
      </c>
      <c r="B3765" t="s">
        <v>43</v>
      </c>
      <c r="C3765">
        <v>3</v>
      </c>
      <c r="D3765" t="s">
        <v>11</v>
      </c>
      <c r="E3765" t="s">
        <v>99</v>
      </c>
      <c r="F3765" t="s">
        <v>13</v>
      </c>
      <c r="G3765" t="s">
        <v>357</v>
      </c>
      <c r="H3765" s="1">
        <v>0.2</v>
      </c>
      <c r="I3765" s="2">
        <v>43348</v>
      </c>
      <c r="J3765" s="8">
        <f t="shared" si="58"/>
        <v>2018</v>
      </c>
      <c r="K3765" t="s">
        <v>358</v>
      </c>
      <c r="L3765" t="s">
        <v>102</v>
      </c>
      <c r="M3765">
        <v>19140</v>
      </c>
      <c r="N3765">
        <v>872</v>
      </c>
      <c r="O3765" t="s">
        <v>8145</v>
      </c>
      <c r="P3765">
        <v>10</v>
      </c>
      <c r="Q3765">
        <v>2</v>
      </c>
      <c r="R3765" t="s">
        <v>104</v>
      </c>
      <c r="T3765">
        <v>10.35</v>
      </c>
      <c r="U3765">
        <v>83</v>
      </c>
      <c r="V3765" t="s">
        <v>33</v>
      </c>
      <c r="W3765" s="2">
        <v>43350</v>
      </c>
      <c r="X3765" t="s">
        <v>20</v>
      </c>
      <c r="Y3765" t="s">
        <v>105</v>
      </c>
      <c r="Z3765" t="s">
        <v>47</v>
      </c>
    </row>
    <row r="3766" spans="1:26" x14ac:dyDescent="0.25">
      <c r="A3766">
        <v>2</v>
      </c>
      <c r="B3766" t="s">
        <v>25</v>
      </c>
      <c r="C3766">
        <v>1</v>
      </c>
      <c r="D3766" t="s">
        <v>26</v>
      </c>
      <c r="E3766" t="s">
        <v>1030</v>
      </c>
      <c r="F3766" t="s">
        <v>13</v>
      </c>
      <c r="G3766" t="s">
        <v>1501</v>
      </c>
      <c r="H3766" s="1">
        <v>0</v>
      </c>
      <c r="I3766" s="2">
        <v>43143</v>
      </c>
      <c r="J3766" s="8">
        <f t="shared" si="58"/>
        <v>2018</v>
      </c>
      <c r="K3766" t="s">
        <v>3014</v>
      </c>
      <c r="L3766" t="s">
        <v>16</v>
      </c>
      <c r="M3766">
        <v>30318</v>
      </c>
      <c r="N3766">
        <v>242</v>
      </c>
      <c r="O3766" t="s">
        <v>336</v>
      </c>
      <c r="P3766">
        <v>7</v>
      </c>
      <c r="Q3766">
        <v>4</v>
      </c>
      <c r="R3766" t="s">
        <v>18</v>
      </c>
      <c r="T3766">
        <v>7.48</v>
      </c>
      <c r="U3766">
        <v>16</v>
      </c>
      <c r="V3766" t="s">
        <v>19</v>
      </c>
      <c r="W3766" s="2">
        <v>43145</v>
      </c>
      <c r="X3766" t="s">
        <v>130</v>
      </c>
      <c r="Y3766" t="s">
        <v>761</v>
      </c>
      <c r="Z3766" t="s">
        <v>54</v>
      </c>
    </row>
    <row r="3767" spans="1:26" x14ac:dyDescent="0.25">
      <c r="A3767">
        <v>2</v>
      </c>
      <c r="B3767" t="s">
        <v>25</v>
      </c>
      <c r="C3767">
        <v>1</v>
      </c>
      <c r="D3767" t="s">
        <v>26</v>
      </c>
      <c r="E3767" t="s">
        <v>1030</v>
      </c>
      <c r="F3767" t="s">
        <v>13</v>
      </c>
      <c r="G3767" t="s">
        <v>1501</v>
      </c>
      <c r="H3767" s="1">
        <v>0</v>
      </c>
      <c r="I3767" s="2">
        <v>43143</v>
      </c>
      <c r="J3767" s="8">
        <f t="shared" si="58"/>
        <v>2018</v>
      </c>
      <c r="K3767" t="s">
        <v>3014</v>
      </c>
      <c r="L3767" t="s">
        <v>16</v>
      </c>
      <c r="M3767">
        <v>30318</v>
      </c>
      <c r="N3767">
        <v>1553</v>
      </c>
      <c r="O3767" t="s">
        <v>3027</v>
      </c>
      <c r="P3767">
        <v>176</v>
      </c>
      <c r="Q3767">
        <v>6</v>
      </c>
      <c r="R3767" t="s">
        <v>18</v>
      </c>
      <c r="T3767">
        <v>175.52</v>
      </c>
      <c r="U3767">
        <v>1350</v>
      </c>
      <c r="V3767" t="s">
        <v>19</v>
      </c>
      <c r="W3767" s="2">
        <v>43145</v>
      </c>
      <c r="X3767" t="s">
        <v>130</v>
      </c>
      <c r="Y3767" t="s">
        <v>761</v>
      </c>
      <c r="Z3767" t="s">
        <v>42</v>
      </c>
    </row>
    <row r="3768" spans="1:26" x14ac:dyDescent="0.25">
      <c r="A3768">
        <v>2</v>
      </c>
      <c r="B3768" t="s">
        <v>25</v>
      </c>
      <c r="C3768">
        <v>1</v>
      </c>
      <c r="D3768" t="s">
        <v>50</v>
      </c>
      <c r="E3768" t="s">
        <v>88</v>
      </c>
      <c r="F3768" t="s">
        <v>13</v>
      </c>
      <c r="G3768" t="s">
        <v>1419</v>
      </c>
      <c r="H3768" s="1">
        <v>0.2</v>
      </c>
      <c r="I3768" s="2">
        <v>43197</v>
      </c>
      <c r="J3768" s="8">
        <f t="shared" si="58"/>
        <v>2018</v>
      </c>
      <c r="K3768" t="s">
        <v>1420</v>
      </c>
      <c r="L3768" t="s">
        <v>30</v>
      </c>
      <c r="M3768">
        <v>94110</v>
      </c>
      <c r="N3768">
        <v>797</v>
      </c>
      <c r="O3768" t="s">
        <v>1421</v>
      </c>
      <c r="P3768">
        <v>375</v>
      </c>
      <c r="Q3768">
        <v>3</v>
      </c>
      <c r="R3768" t="s">
        <v>32</v>
      </c>
      <c r="T3768">
        <v>374.99</v>
      </c>
      <c r="U3768">
        <v>1200</v>
      </c>
      <c r="V3768" t="s">
        <v>33</v>
      </c>
      <c r="W3768" s="2">
        <v>43199</v>
      </c>
      <c r="X3768" t="s">
        <v>130</v>
      </c>
      <c r="Y3768" t="s">
        <v>34</v>
      </c>
      <c r="Z3768" t="s">
        <v>727</v>
      </c>
    </row>
    <row r="3769" spans="1:26" x14ac:dyDescent="0.25">
      <c r="A3769">
        <v>3</v>
      </c>
      <c r="B3769" t="s">
        <v>10</v>
      </c>
      <c r="C3769">
        <v>3</v>
      </c>
      <c r="D3769" t="s">
        <v>26</v>
      </c>
      <c r="E3769" t="s">
        <v>65</v>
      </c>
      <c r="F3769" t="s">
        <v>13</v>
      </c>
      <c r="G3769" t="s">
        <v>5467</v>
      </c>
      <c r="H3769" s="1">
        <v>0</v>
      </c>
      <c r="I3769" s="2">
        <v>43366</v>
      </c>
      <c r="J3769" s="8">
        <f t="shared" si="58"/>
        <v>2018</v>
      </c>
      <c r="K3769" t="s">
        <v>6147</v>
      </c>
      <c r="L3769" t="s">
        <v>30</v>
      </c>
      <c r="M3769">
        <v>98115</v>
      </c>
      <c r="N3769">
        <v>75</v>
      </c>
      <c r="O3769" t="s">
        <v>3024</v>
      </c>
      <c r="P3769">
        <v>4</v>
      </c>
      <c r="Q3769">
        <v>2</v>
      </c>
      <c r="R3769" t="s">
        <v>32</v>
      </c>
      <c r="T3769">
        <v>3.69</v>
      </c>
      <c r="U3769">
        <v>14</v>
      </c>
      <c r="V3769" t="s">
        <v>33</v>
      </c>
      <c r="W3769" s="2">
        <v>43369</v>
      </c>
      <c r="X3769" t="s">
        <v>20</v>
      </c>
      <c r="Y3769" t="s">
        <v>69</v>
      </c>
      <c r="Z3769" t="s">
        <v>356</v>
      </c>
    </row>
    <row r="3770" spans="1:26" x14ac:dyDescent="0.25">
      <c r="A3770">
        <v>4</v>
      </c>
      <c r="B3770" t="s">
        <v>25</v>
      </c>
      <c r="C3770">
        <v>3</v>
      </c>
      <c r="D3770" t="s">
        <v>26</v>
      </c>
      <c r="E3770" t="s">
        <v>305</v>
      </c>
      <c r="F3770" t="s">
        <v>13</v>
      </c>
      <c r="G3770" t="s">
        <v>640</v>
      </c>
      <c r="H3770" s="1">
        <v>0.2</v>
      </c>
      <c r="I3770" s="2">
        <v>43424</v>
      </c>
      <c r="J3770" s="8">
        <f t="shared" si="58"/>
        <v>2018</v>
      </c>
      <c r="K3770" t="s">
        <v>641</v>
      </c>
      <c r="L3770" t="s">
        <v>102</v>
      </c>
      <c r="M3770">
        <v>43229</v>
      </c>
      <c r="N3770">
        <v>114</v>
      </c>
      <c r="O3770" t="s">
        <v>642</v>
      </c>
      <c r="P3770">
        <v>7</v>
      </c>
      <c r="Q3770">
        <v>7</v>
      </c>
      <c r="R3770" t="s">
        <v>104</v>
      </c>
      <c r="T3770">
        <v>6.68</v>
      </c>
      <c r="U3770">
        <v>19</v>
      </c>
      <c r="V3770" t="s">
        <v>76</v>
      </c>
      <c r="W3770" s="2">
        <v>43428</v>
      </c>
      <c r="X3770" t="s">
        <v>20</v>
      </c>
      <c r="Y3770" t="s">
        <v>309</v>
      </c>
      <c r="Z3770" t="s">
        <v>176</v>
      </c>
    </row>
    <row r="3771" spans="1:26" x14ac:dyDescent="0.25">
      <c r="A3771">
        <v>4</v>
      </c>
      <c r="B3771" t="s">
        <v>25</v>
      </c>
      <c r="C3771">
        <v>3</v>
      </c>
      <c r="D3771" t="s">
        <v>26</v>
      </c>
      <c r="E3771" t="s">
        <v>305</v>
      </c>
      <c r="F3771" t="s">
        <v>13</v>
      </c>
      <c r="G3771" t="s">
        <v>640</v>
      </c>
      <c r="H3771" s="1">
        <v>0.2</v>
      </c>
      <c r="I3771" s="2">
        <v>43424</v>
      </c>
      <c r="J3771" s="8">
        <f t="shared" si="58"/>
        <v>2018</v>
      </c>
      <c r="K3771" t="s">
        <v>641</v>
      </c>
      <c r="L3771" t="s">
        <v>102</v>
      </c>
      <c r="M3771">
        <v>43229</v>
      </c>
      <c r="N3771">
        <v>223</v>
      </c>
      <c r="O3771" t="s">
        <v>643</v>
      </c>
      <c r="P3771">
        <v>6</v>
      </c>
      <c r="Q3771">
        <v>8</v>
      </c>
      <c r="R3771" t="s">
        <v>104</v>
      </c>
      <c r="T3771">
        <v>6.24</v>
      </c>
      <c r="U3771">
        <v>18</v>
      </c>
      <c r="V3771" t="s">
        <v>76</v>
      </c>
      <c r="W3771" s="2">
        <v>43428</v>
      </c>
      <c r="X3771" t="s">
        <v>20</v>
      </c>
      <c r="Y3771" t="s">
        <v>309</v>
      </c>
      <c r="Z3771" t="s">
        <v>35</v>
      </c>
    </row>
    <row r="3772" spans="1:26" x14ac:dyDescent="0.25">
      <c r="A3772">
        <v>4</v>
      </c>
      <c r="B3772" t="s">
        <v>25</v>
      </c>
      <c r="C3772">
        <v>3</v>
      </c>
      <c r="D3772" t="s">
        <v>50</v>
      </c>
      <c r="E3772" t="s">
        <v>305</v>
      </c>
      <c r="F3772" t="s">
        <v>13</v>
      </c>
      <c r="G3772" t="s">
        <v>640</v>
      </c>
      <c r="H3772" s="1">
        <v>0.2</v>
      </c>
      <c r="I3772" s="2">
        <v>43424</v>
      </c>
      <c r="J3772" s="8">
        <f t="shared" si="58"/>
        <v>2018</v>
      </c>
      <c r="K3772" t="s">
        <v>641</v>
      </c>
      <c r="L3772" t="s">
        <v>102</v>
      </c>
      <c r="M3772">
        <v>43229</v>
      </c>
      <c r="N3772">
        <v>1029</v>
      </c>
      <c r="O3772" t="s">
        <v>644</v>
      </c>
      <c r="P3772">
        <v>54</v>
      </c>
      <c r="Q3772">
        <v>2</v>
      </c>
      <c r="R3772" t="s">
        <v>104</v>
      </c>
      <c r="T3772">
        <v>54.4</v>
      </c>
      <c r="U3772">
        <v>256</v>
      </c>
      <c r="V3772" t="s">
        <v>76</v>
      </c>
      <c r="W3772" s="2">
        <v>43428</v>
      </c>
      <c r="X3772" t="s">
        <v>20</v>
      </c>
      <c r="Y3772" t="s">
        <v>309</v>
      </c>
      <c r="Z3772" t="s">
        <v>113</v>
      </c>
    </row>
    <row r="3773" spans="1:26" x14ac:dyDescent="0.25">
      <c r="A3773">
        <v>4</v>
      </c>
      <c r="B3773" t="s">
        <v>25</v>
      </c>
      <c r="C3773">
        <v>3</v>
      </c>
      <c r="D3773" t="s">
        <v>11</v>
      </c>
      <c r="E3773" t="s">
        <v>305</v>
      </c>
      <c r="F3773" t="s">
        <v>13</v>
      </c>
      <c r="G3773" t="s">
        <v>640</v>
      </c>
      <c r="H3773" s="1">
        <v>0.5</v>
      </c>
      <c r="I3773" s="2">
        <v>43424</v>
      </c>
      <c r="J3773" s="8">
        <f t="shared" si="58"/>
        <v>2018</v>
      </c>
      <c r="K3773" t="s">
        <v>641</v>
      </c>
      <c r="L3773" t="s">
        <v>102</v>
      </c>
      <c r="M3773">
        <v>43229</v>
      </c>
      <c r="N3773">
        <v>391</v>
      </c>
      <c r="O3773" t="s">
        <v>645</v>
      </c>
      <c r="P3773">
        <v>-49</v>
      </c>
      <c r="Q3773">
        <v>3</v>
      </c>
      <c r="R3773" t="s">
        <v>104</v>
      </c>
      <c r="T3773">
        <v>-48.7</v>
      </c>
      <c r="U3773">
        <v>87</v>
      </c>
      <c r="V3773" t="s">
        <v>76</v>
      </c>
      <c r="W3773" s="2">
        <v>43428</v>
      </c>
      <c r="X3773" t="s">
        <v>20</v>
      </c>
      <c r="Y3773" t="s">
        <v>309</v>
      </c>
      <c r="Z3773" t="s">
        <v>22</v>
      </c>
    </row>
    <row r="3774" spans="1:26" x14ac:dyDescent="0.25">
      <c r="A3774">
        <v>6</v>
      </c>
      <c r="B3774" t="s">
        <v>10</v>
      </c>
      <c r="C3774">
        <v>6</v>
      </c>
      <c r="D3774" t="s">
        <v>11</v>
      </c>
      <c r="E3774" t="s">
        <v>192</v>
      </c>
      <c r="F3774" t="s">
        <v>13</v>
      </c>
      <c r="G3774" t="s">
        <v>282</v>
      </c>
      <c r="H3774" s="1">
        <v>0.5</v>
      </c>
      <c r="I3774" s="2">
        <v>43165</v>
      </c>
      <c r="J3774" s="8">
        <f t="shared" si="58"/>
        <v>2018</v>
      </c>
      <c r="K3774" t="s">
        <v>2247</v>
      </c>
      <c r="L3774" t="s">
        <v>73</v>
      </c>
      <c r="M3774">
        <v>60623</v>
      </c>
      <c r="N3774">
        <v>314</v>
      </c>
      <c r="O3774" t="s">
        <v>2111</v>
      </c>
      <c r="P3774">
        <v>-99</v>
      </c>
      <c r="Q3774">
        <v>2</v>
      </c>
      <c r="R3774" t="s">
        <v>75</v>
      </c>
      <c r="T3774">
        <v>-99.27</v>
      </c>
      <c r="U3774">
        <v>146</v>
      </c>
      <c r="V3774" t="s">
        <v>19</v>
      </c>
      <c r="W3774" s="2">
        <v>43171</v>
      </c>
      <c r="X3774" t="s">
        <v>39</v>
      </c>
      <c r="Y3774" t="s">
        <v>139</v>
      </c>
      <c r="Z3774" t="s">
        <v>41</v>
      </c>
    </row>
    <row r="3775" spans="1:26" x14ac:dyDescent="0.25">
      <c r="A3775">
        <v>6</v>
      </c>
      <c r="B3775" t="s">
        <v>10</v>
      </c>
      <c r="C3775">
        <v>6</v>
      </c>
      <c r="D3775" t="s">
        <v>11</v>
      </c>
      <c r="E3775" t="s">
        <v>192</v>
      </c>
      <c r="F3775" t="s">
        <v>13</v>
      </c>
      <c r="G3775" t="s">
        <v>282</v>
      </c>
      <c r="H3775" s="1">
        <v>0.6</v>
      </c>
      <c r="I3775" s="2">
        <v>43165</v>
      </c>
      <c r="J3775" s="8">
        <f t="shared" si="58"/>
        <v>2018</v>
      </c>
      <c r="K3775" t="s">
        <v>2247</v>
      </c>
      <c r="L3775" t="s">
        <v>73</v>
      </c>
      <c r="M3775">
        <v>60623</v>
      </c>
      <c r="N3775">
        <v>559</v>
      </c>
      <c r="O3775" t="s">
        <v>341</v>
      </c>
      <c r="P3775">
        <v>-195</v>
      </c>
      <c r="Q3775">
        <v>5</v>
      </c>
      <c r="R3775" t="s">
        <v>75</v>
      </c>
      <c r="T3775">
        <v>-194.82</v>
      </c>
      <c r="U3775">
        <v>159</v>
      </c>
      <c r="V3775" t="s">
        <v>19</v>
      </c>
      <c r="W3775" s="2">
        <v>43171</v>
      </c>
      <c r="X3775" t="s">
        <v>39</v>
      </c>
      <c r="Y3775" t="s">
        <v>139</v>
      </c>
      <c r="Z3775" t="s">
        <v>47</v>
      </c>
    </row>
    <row r="3776" spans="1:26" x14ac:dyDescent="0.25">
      <c r="A3776">
        <v>6</v>
      </c>
      <c r="B3776" t="s">
        <v>10</v>
      </c>
      <c r="C3776">
        <v>6</v>
      </c>
      <c r="D3776" t="s">
        <v>26</v>
      </c>
      <c r="E3776" t="s">
        <v>192</v>
      </c>
      <c r="F3776" t="s">
        <v>13</v>
      </c>
      <c r="G3776" t="s">
        <v>282</v>
      </c>
      <c r="H3776" s="1">
        <v>0.8</v>
      </c>
      <c r="I3776" s="2">
        <v>43165</v>
      </c>
      <c r="J3776" s="8">
        <f t="shared" si="58"/>
        <v>2018</v>
      </c>
      <c r="K3776" t="s">
        <v>2247</v>
      </c>
      <c r="L3776" t="s">
        <v>73</v>
      </c>
      <c r="M3776">
        <v>60623</v>
      </c>
      <c r="N3776">
        <v>460</v>
      </c>
      <c r="O3776" t="s">
        <v>3951</v>
      </c>
      <c r="P3776">
        <v>-6</v>
      </c>
      <c r="Q3776">
        <v>3</v>
      </c>
      <c r="R3776" t="s">
        <v>75</v>
      </c>
      <c r="T3776">
        <v>-6.3</v>
      </c>
      <c r="U3776">
        <v>2</v>
      </c>
      <c r="V3776" t="s">
        <v>19</v>
      </c>
      <c r="W3776" s="2">
        <v>43171</v>
      </c>
      <c r="X3776" t="s">
        <v>39</v>
      </c>
      <c r="Y3776" t="s">
        <v>139</v>
      </c>
      <c r="Z3776" t="s">
        <v>56</v>
      </c>
    </row>
    <row r="3777" spans="1:26" x14ac:dyDescent="0.25">
      <c r="A3777">
        <v>6</v>
      </c>
      <c r="B3777" t="s">
        <v>10</v>
      </c>
      <c r="C3777">
        <v>6</v>
      </c>
      <c r="D3777" t="s">
        <v>26</v>
      </c>
      <c r="E3777" t="s">
        <v>192</v>
      </c>
      <c r="F3777" t="s">
        <v>13</v>
      </c>
      <c r="G3777" t="s">
        <v>282</v>
      </c>
      <c r="H3777" s="1">
        <v>0.8</v>
      </c>
      <c r="I3777" s="2">
        <v>43165</v>
      </c>
      <c r="J3777" s="8">
        <f t="shared" si="58"/>
        <v>2018</v>
      </c>
      <c r="K3777" t="s">
        <v>2247</v>
      </c>
      <c r="L3777" t="s">
        <v>73</v>
      </c>
      <c r="M3777">
        <v>60623</v>
      </c>
      <c r="N3777">
        <v>1257</v>
      </c>
      <c r="O3777" t="s">
        <v>2928</v>
      </c>
      <c r="P3777">
        <v>-3</v>
      </c>
      <c r="Q3777">
        <v>4</v>
      </c>
      <c r="R3777" t="s">
        <v>75</v>
      </c>
      <c r="T3777">
        <v>-2.76</v>
      </c>
      <c r="U3777">
        <v>2</v>
      </c>
      <c r="V3777" t="s">
        <v>19</v>
      </c>
      <c r="W3777" s="2">
        <v>43171</v>
      </c>
      <c r="X3777" t="s">
        <v>39</v>
      </c>
      <c r="Y3777" t="s">
        <v>139</v>
      </c>
      <c r="Z3777" t="s">
        <v>54</v>
      </c>
    </row>
    <row r="3778" spans="1:26" x14ac:dyDescent="0.25">
      <c r="A3778">
        <v>5</v>
      </c>
      <c r="B3778" t="s">
        <v>43</v>
      </c>
      <c r="C3778">
        <v>6</v>
      </c>
      <c r="D3778" t="s">
        <v>11</v>
      </c>
      <c r="E3778" t="s">
        <v>171</v>
      </c>
      <c r="F3778" t="s">
        <v>13</v>
      </c>
      <c r="G3778" t="s">
        <v>5391</v>
      </c>
      <c r="H3778" s="1">
        <v>0.1</v>
      </c>
      <c r="I3778" s="2">
        <v>43459</v>
      </c>
      <c r="J3778" s="8">
        <f t="shared" ref="J3778:J3841" si="59">YEAR(I3778)</f>
        <v>2018</v>
      </c>
      <c r="K3778" t="s">
        <v>5621</v>
      </c>
      <c r="L3778" t="s">
        <v>102</v>
      </c>
      <c r="M3778">
        <v>10024</v>
      </c>
      <c r="N3778">
        <v>825</v>
      </c>
      <c r="O3778" t="s">
        <v>1448</v>
      </c>
      <c r="P3778">
        <v>173</v>
      </c>
      <c r="Q3778">
        <v>3</v>
      </c>
      <c r="R3778" t="s">
        <v>104</v>
      </c>
      <c r="T3778">
        <v>173.33</v>
      </c>
      <c r="U3778">
        <v>867</v>
      </c>
      <c r="V3778" t="s">
        <v>33</v>
      </c>
      <c r="W3778" s="2">
        <v>43464</v>
      </c>
      <c r="X3778" t="s">
        <v>39</v>
      </c>
      <c r="Y3778" t="s">
        <v>175</v>
      </c>
      <c r="Z3778" t="s">
        <v>24</v>
      </c>
    </row>
    <row r="3779" spans="1:26" x14ac:dyDescent="0.25">
      <c r="A3779">
        <v>5</v>
      </c>
      <c r="B3779" t="s">
        <v>43</v>
      </c>
      <c r="C3779">
        <v>6</v>
      </c>
      <c r="D3779" t="s">
        <v>11</v>
      </c>
      <c r="E3779" t="s">
        <v>171</v>
      </c>
      <c r="F3779" t="s">
        <v>13</v>
      </c>
      <c r="G3779" t="s">
        <v>5391</v>
      </c>
      <c r="H3779" s="1">
        <v>0.4</v>
      </c>
      <c r="I3779" s="2">
        <v>43459</v>
      </c>
      <c r="J3779" s="8">
        <f t="shared" si="59"/>
        <v>2018</v>
      </c>
      <c r="K3779" t="s">
        <v>5621</v>
      </c>
      <c r="L3779" t="s">
        <v>102</v>
      </c>
      <c r="M3779">
        <v>10024</v>
      </c>
      <c r="N3779">
        <v>313</v>
      </c>
      <c r="O3779" t="s">
        <v>1856</v>
      </c>
      <c r="P3779">
        <v>-120</v>
      </c>
      <c r="Q3779">
        <v>2</v>
      </c>
      <c r="R3779" t="s">
        <v>104</v>
      </c>
      <c r="T3779">
        <v>-120.05</v>
      </c>
      <c r="U3779">
        <v>313</v>
      </c>
      <c r="V3779" t="s">
        <v>33</v>
      </c>
      <c r="W3779" s="2">
        <v>43464</v>
      </c>
      <c r="X3779" t="s">
        <v>39</v>
      </c>
      <c r="Y3779" t="s">
        <v>175</v>
      </c>
      <c r="Z3779" t="s">
        <v>41</v>
      </c>
    </row>
    <row r="3780" spans="1:26" x14ac:dyDescent="0.25">
      <c r="A3780">
        <v>2</v>
      </c>
      <c r="B3780" t="s">
        <v>25</v>
      </c>
      <c r="C3780">
        <v>1</v>
      </c>
      <c r="D3780" t="s">
        <v>26</v>
      </c>
      <c r="E3780" t="s">
        <v>552</v>
      </c>
      <c r="F3780" t="s">
        <v>13</v>
      </c>
      <c r="G3780" t="s">
        <v>1191</v>
      </c>
      <c r="H3780" s="1">
        <v>0</v>
      </c>
      <c r="I3780" s="2">
        <v>43256</v>
      </c>
      <c r="J3780" s="8">
        <f t="shared" si="59"/>
        <v>2018</v>
      </c>
      <c r="K3780" t="s">
        <v>3116</v>
      </c>
      <c r="L3780" t="s">
        <v>30</v>
      </c>
      <c r="M3780">
        <v>95051</v>
      </c>
      <c r="N3780">
        <v>38</v>
      </c>
      <c r="O3780" t="s">
        <v>3041</v>
      </c>
      <c r="P3780">
        <v>16</v>
      </c>
      <c r="Q3780">
        <v>4</v>
      </c>
      <c r="R3780" t="s">
        <v>32</v>
      </c>
      <c r="T3780">
        <v>15.72</v>
      </c>
      <c r="U3780">
        <v>58</v>
      </c>
      <c r="V3780" t="s">
        <v>19</v>
      </c>
      <c r="W3780" s="2">
        <v>43258</v>
      </c>
      <c r="X3780" t="s">
        <v>130</v>
      </c>
      <c r="Y3780" t="s">
        <v>34</v>
      </c>
      <c r="Z3780" t="s">
        <v>56</v>
      </c>
    </row>
    <row r="3781" spans="1:26" x14ac:dyDescent="0.25">
      <c r="A3781">
        <v>2</v>
      </c>
      <c r="B3781" t="s">
        <v>25</v>
      </c>
      <c r="C3781">
        <v>1</v>
      </c>
      <c r="D3781" t="s">
        <v>26</v>
      </c>
      <c r="E3781" t="s">
        <v>552</v>
      </c>
      <c r="F3781" t="s">
        <v>13</v>
      </c>
      <c r="G3781" t="s">
        <v>1191</v>
      </c>
      <c r="H3781" s="1">
        <v>0.2</v>
      </c>
      <c r="I3781" s="2">
        <v>43256</v>
      </c>
      <c r="J3781" s="8">
        <f t="shared" si="59"/>
        <v>2018</v>
      </c>
      <c r="K3781" t="s">
        <v>3116</v>
      </c>
      <c r="L3781" t="s">
        <v>30</v>
      </c>
      <c r="M3781">
        <v>95051</v>
      </c>
      <c r="N3781">
        <v>260</v>
      </c>
      <c r="O3781" t="s">
        <v>728</v>
      </c>
      <c r="P3781">
        <v>7</v>
      </c>
      <c r="Q3781">
        <v>6</v>
      </c>
      <c r="R3781" t="s">
        <v>32</v>
      </c>
      <c r="T3781">
        <v>7</v>
      </c>
      <c r="U3781">
        <v>22</v>
      </c>
      <c r="V3781" t="s">
        <v>19</v>
      </c>
      <c r="W3781" s="2">
        <v>43258</v>
      </c>
      <c r="X3781" t="s">
        <v>130</v>
      </c>
      <c r="Y3781" t="s">
        <v>34</v>
      </c>
      <c r="Z3781" t="s">
        <v>54</v>
      </c>
    </row>
    <row r="3782" spans="1:26" x14ac:dyDescent="0.25">
      <c r="A3782">
        <v>6</v>
      </c>
      <c r="B3782" t="s">
        <v>10</v>
      </c>
      <c r="C3782">
        <v>6</v>
      </c>
      <c r="D3782" t="s">
        <v>26</v>
      </c>
      <c r="E3782" t="s">
        <v>604</v>
      </c>
      <c r="F3782" t="s">
        <v>13</v>
      </c>
      <c r="G3782" t="s">
        <v>242</v>
      </c>
      <c r="H3782" s="1">
        <v>0</v>
      </c>
      <c r="I3782" s="2">
        <v>43122</v>
      </c>
      <c r="J3782" s="8">
        <f t="shared" si="59"/>
        <v>2018</v>
      </c>
      <c r="K3782" t="s">
        <v>605</v>
      </c>
      <c r="L3782" t="s">
        <v>102</v>
      </c>
      <c r="M3782">
        <v>7960</v>
      </c>
      <c r="N3782">
        <v>276</v>
      </c>
      <c r="O3782" t="s">
        <v>606</v>
      </c>
      <c r="P3782">
        <v>0</v>
      </c>
      <c r="Q3782">
        <v>6</v>
      </c>
      <c r="R3782" t="s">
        <v>104</v>
      </c>
      <c r="T3782">
        <v>0.3</v>
      </c>
      <c r="U3782">
        <v>8</v>
      </c>
      <c r="V3782" t="s">
        <v>19</v>
      </c>
      <c r="W3782" s="2">
        <v>43128</v>
      </c>
      <c r="X3782" t="s">
        <v>39</v>
      </c>
      <c r="Y3782" t="s">
        <v>485</v>
      </c>
      <c r="Z3782" t="s">
        <v>176</v>
      </c>
    </row>
    <row r="3783" spans="1:26" x14ac:dyDescent="0.25">
      <c r="A3783">
        <v>2</v>
      </c>
      <c r="B3783" t="s">
        <v>43</v>
      </c>
      <c r="C3783">
        <v>3</v>
      </c>
      <c r="D3783" t="s">
        <v>26</v>
      </c>
      <c r="E3783" t="s">
        <v>27</v>
      </c>
      <c r="F3783" t="s">
        <v>13</v>
      </c>
      <c r="G3783" t="s">
        <v>1504</v>
      </c>
      <c r="H3783" s="1">
        <v>0</v>
      </c>
      <c r="I3783" s="2">
        <v>43306</v>
      </c>
      <c r="J3783" s="8">
        <f t="shared" si="59"/>
        <v>2018</v>
      </c>
      <c r="K3783" t="s">
        <v>3683</v>
      </c>
      <c r="L3783" t="s">
        <v>30</v>
      </c>
      <c r="M3783">
        <v>90032</v>
      </c>
      <c r="N3783">
        <v>1216</v>
      </c>
      <c r="O3783" t="s">
        <v>703</v>
      </c>
      <c r="P3783">
        <v>11</v>
      </c>
      <c r="Q3783">
        <v>6</v>
      </c>
      <c r="R3783" t="s">
        <v>32</v>
      </c>
      <c r="T3783">
        <v>10.74</v>
      </c>
      <c r="U3783">
        <v>21</v>
      </c>
      <c r="V3783" t="s">
        <v>19</v>
      </c>
      <c r="W3783" s="2">
        <v>43308</v>
      </c>
      <c r="X3783" t="s">
        <v>20</v>
      </c>
      <c r="Y3783" t="s">
        <v>34</v>
      </c>
      <c r="Z3783" t="s">
        <v>176</v>
      </c>
    </row>
    <row r="3784" spans="1:26" x14ac:dyDescent="0.25">
      <c r="A3784">
        <v>3</v>
      </c>
      <c r="B3784" t="s">
        <v>25</v>
      </c>
      <c r="C3784">
        <v>1</v>
      </c>
      <c r="D3784" t="s">
        <v>26</v>
      </c>
      <c r="E3784" t="s">
        <v>2762</v>
      </c>
      <c r="F3784" t="s">
        <v>13</v>
      </c>
      <c r="G3784" t="s">
        <v>5824</v>
      </c>
      <c r="H3784" s="1">
        <v>0</v>
      </c>
      <c r="I3784" s="2">
        <v>43423</v>
      </c>
      <c r="J3784" s="8">
        <f t="shared" si="59"/>
        <v>2018</v>
      </c>
      <c r="K3784" t="s">
        <v>5825</v>
      </c>
      <c r="L3784" t="s">
        <v>73</v>
      </c>
      <c r="M3784">
        <v>46203</v>
      </c>
      <c r="N3784">
        <v>37</v>
      </c>
      <c r="O3784" t="s">
        <v>3422</v>
      </c>
      <c r="P3784">
        <v>16</v>
      </c>
      <c r="Q3784">
        <v>3</v>
      </c>
      <c r="R3784" t="s">
        <v>75</v>
      </c>
      <c r="T3784">
        <v>15.94</v>
      </c>
      <c r="U3784">
        <v>55</v>
      </c>
      <c r="V3784" t="s">
        <v>33</v>
      </c>
      <c r="W3784" s="2">
        <v>43426</v>
      </c>
      <c r="X3784" t="s">
        <v>130</v>
      </c>
      <c r="Y3784" t="s">
        <v>167</v>
      </c>
      <c r="Z3784" t="s">
        <v>56</v>
      </c>
    </row>
    <row r="3785" spans="1:26" x14ac:dyDescent="0.25">
      <c r="A3785">
        <v>4</v>
      </c>
      <c r="B3785" t="s">
        <v>43</v>
      </c>
      <c r="C3785">
        <v>6</v>
      </c>
      <c r="D3785" t="s">
        <v>11</v>
      </c>
      <c r="E3785" t="s">
        <v>171</v>
      </c>
      <c r="F3785" t="s">
        <v>13</v>
      </c>
      <c r="G3785" t="s">
        <v>1142</v>
      </c>
      <c r="H3785" s="1">
        <v>0.1</v>
      </c>
      <c r="I3785" s="2">
        <v>43191</v>
      </c>
      <c r="J3785" s="8">
        <f t="shared" si="59"/>
        <v>2018</v>
      </c>
      <c r="K3785" t="s">
        <v>2370</v>
      </c>
      <c r="L3785" t="s">
        <v>102</v>
      </c>
      <c r="M3785">
        <v>10009</v>
      </c>
      <c r="N3785">
        <v>833</v>
      </c>
      <c r="O3785" t="s">
        <v>23</v>
      </c>
      <c r="P3785">
        <v>293</v>
      </c>
      <c r="Q3785">
        <v>6</v>
      </c>
      <c r="R3785" t="s">
        <v>104</v>
      </c>
      <c r="T3785">
        <v>292.77999999999997</v>
      </c>
      <c r="U3785">
        <v>1317</v>
      </c>
      <c r="V3785" t="s">
        <v>19</v>
      </c>
      <c r="W3785" s="2">
        <v>43195</v>
      </c>
      <c r="X3785" t="s">
        <v>39</v>
      </c>
      <c r="Y3785" t="s">
        <v>175</v>
      </c>
      <c r="Z3785" t="s">
        <v>24</v>
      </c>
    </row>
    <row r="3786" spans="1:26" x14ac:dyDescent="0.25">
      <c r="A3786">
        <v>4</v>
      </c>
      <c r="B3786" t="s">
        <v>43</v>
      </c>
      <c r="C3786">
        <v>6</v>
      </c>
      <c r="D3786" t="s">
        <v>26</v>
      </c>
      <c r="E3786" t="s">
        <v>171</v>
      </c>
      <c r="F3786" t="s">
        <v>13</v>
      </c>
      <c r="G3786" t="s">
        <v>1142</v>
      </c>
      <c r="H3786" s="1">
        <v>0</v>
      </c>
      <c r="I3786" s="2">
        <v>43191</v>
      </c>
      <c r="J3786" s="8">
        <f t="shared" si="59"/>
        <v>2018</v>
      </c>
      <c r="K3786" t="s">
        <v>2370</v>
      </c>
      <c r="L3786" t="s">
        <v>102</v>
      </c>
      <c r="M3786">
        <v>10009</v>
      </c>
      <c r="N3786">
        <v>1504</v>
      </c>
      <c r="O3786" t="s">
        <v>774</v>
      </c>
      <c r="P3786">
        <v>19</v>
      </c>
      <c r="Q3786">
        <v>8</v>
      </c>
      <c r="R3786" t="s">
        <v>104</v>
      </c>
      <c r="T3786">
        <v>18.510000000000002</v>
      </c>
      <c r="U3786">
        <v>64</v>
      </c>
      <c r="V3786" t="s">
        <v>19</v>
      </c>
      <c r="W3786" s="2">
        <v>43195</v>
      </c>
      <c r="X3786" t="s">
        <v>39</v>
      </c>
      <c r="Y3786" t="s">
        <v>175</v>
      </c>
      <c r="Z3786" t="s">
        <v>356</v>
      </c>
    </row>
    <row r="3787" spans="1:26" x14ac:dyDescent="0.25">
      <c r="A3787">
        <v>4</v>
      </c>
      <c r="B3787" t="s">
        <v>43</v>
      </c>
      <c r="C3787">
        <v>6</v>
      </c>
      <c r="D3787" t="s">
        <v>26</v>
      </c>
      <c r="E3787" t="s">
        <v>171</v>
      </c>
      <c r="F3787" t="s">
        <v>13</v>
      </c>
      <c r="G3787" t="s">
        <v>1142</v>
      </c>
      <c r="H3787" s="1">
        <v>0.2</v>
      </c>
      <c r="I3787" s="2">
        <v>43191</v>
      </c>
      <c r="J3787" s="8">
        <f t="shared" si="59"/>
        <v>2018</v>
      </c>
      <c r="K3787" t="s">
        <v>2370</v>
      </c>
      <c r="L3787" t="s">
        <v>102</v>
      </c>
      <c r="M3787">
        <v>10009</v>
      </c>
      <c r="N3787">
        <v>260</v>
      </c>
      <c r="O3787" t="s">
        <v>728</v>
      </c>
      <c r="P3787">
        <v>1</v>
      </c>
      <c r="Q3787">
        <v>1</v>
      </c>
      <c r="R3787" t="s">
        <v>104</v>
      </c>
      <c r="T3787">
        <v>1.1200000000000001</v>
      </c>
      <c r="U3787">
        <v>4</v>
      </c>
      <c r="V3787" t="s">
        <v>19</v>
      </c>
      <c r="W3787" s="2">
        <v>43195</v>
      </c>
      <c r="X3787" t="s">
        <v>39</v>
      </c>
      <c r="Y3787" t="s">
        <v>175</v>
      </c>
      <c r="Z3787" t="s">
        <v>54</v>
      </c>
    </row>
    <row r="3788" spans="1:26" x14ac:dyDescent="0.25">
      <c r="A3788">
        <v>4</v>
      </c>
      <c r="B3788" t="s">
        <v>43</v>
      </c>
      <c r="C3788">
        <v>6</v>
      </c>
      <c r="D3788" t="s">
        <v>26</v>
      </c>
      <c r="E3788" t="s">
        <v>372</v>
      </c>
      <c r="F3788" t="s">
        <v>13</v>
      </c>
      <c r="G3788" t="s">
        <v>282</v>
      </c>
      <c r="H3788" s="1">
        <v>0.2</v>
      </c>
      <c r="I3788" s="2">
        <v>43159</v>
      </c>
      <c r="J3788" s="8">
        <f t="shared" si="59"/>
        <v>2018</v>
      </c>
      <c r="K3788" t="s">
        <v>4222</v>
      </c>
      <c r="L3788" t="s">
        <v>102</v>
      </c>
      <c r="M3788">
        <v>43055</v>
      </c>
      <c r="N3788">
        <v>1156</v>
      </c>
      <c r="O3788" t="s">
        <v>4223</v>
      </c>
      <c r="P3788">
        <v>8</v>
      </c>
      <c r="Q3788">
        <v>7</v>
      </c>
      <c r="R3788" t="s">
        <v>104</v>
      </c>
      <c r="T3788">
        <v>8.33</v>
      </c>
      <c r="U3788">
        <v>111</v>
      </c>
      <c r="V3788" t="s">
        <v>19</v>
      </c>
      <c r="W3788" s="2">
        <v>43163</v>
      </c>
      <c r="X3788" t="s">
        <v>39</v>
      </c>
      <c r="Y3788" t="s">
        <v>309</v>
      </c>
      <c r="Z3788" t="s">
        <v>49</v>
      </c>
    </row>
    <row r="3789" spans="1:26" x14ac:dyDescent="0.25">
      <c r="A3789">
        <v>3</v>
      </c>
      <c r="B3789" t="s">
        <v>25</v>
      </c>
      <c r="C3789">
        <v>1</v>
      </c>
      <c r="D3789" t="s">
        <v>50</v>
      </c>
      <c r="E3789" t="s">
        <v>122</v>
      </c>
      <c r="F3789" t="s">
        <v>13</v>
      </c>
      <c r="G3789" t="s">
        <v>2122</v>
      </c>
      <c r="H3789" s="1">
        <v>0.2</v>
      </c>
      <c r="I3789" s="2">
        <v>43304</v>
      </c>
      <c r="J3789" s="8">
        <f t="shared" si="59"/>
        <v>2018</v>
      </c>
      <c r="K3789" t="s">
        <v>4725</v>
      </c>
      <c r="L3789" t="s">
        <v>73</v>
      </c>
      <c r="M3789">
        <v>77041</v>
      </c>
      <c r="N3789">
        <v>783</v>
      </c>
      <c r="O3789" t="s">
        <v>4726</v>
      </c>
      <c r="P3789">
        <v>12</v>
      </c>
      <c r="Q3789">
        <v>8</v>
      </c>
      <c r="R3789" t="s">
        <v>75</v>
      </c>
      <c r="T3789">
        <v>11.51</v>
      </c>
      <c r="U3789">
        <v>115</v>
      </c>
      <c r="V3789" t="s">
        <v>19</v>
      </c>
      <c r="W3789" s="2">
        <v>43307</v>
      </c>
      <c r="X3789" t="s">
        <v>130</v>
      </c>
      <c r="Y3789" t="s">
        <v>77</v>
      </c>
      <c r="Z3789" t="s">
        <v>52</v>
      </c>
    </row>
    <row r="3790" spans="1:26" x14ac:dyDescent="0.25">
      <c r="A3790">
        <v>4</v>
      </c>
      <c r="B3790" t="s">
        <v>43</v>
      </c>
      <c r="C3790">
        <v>6</v>
      </c>
      <c r="D3790" t="s">
        <v>26</v>
      </c>
      <c r="E3790" t="s">
        <v>906</v>
      </c>
      <c r="F3790" t="s">
        <v>13</v>
      </c>
      <c r="G3790" t="s">
        <v>8114</v>
      </c>
      <c r="H3790" s="1">
        <v>0.2</v>
      </c>
      <c r="I3790" s="2">
        <v>43361</v>
      </c>
      <c r="J3790" s="8">
        <f t="shared" si="59"/>
        <v>2018</v>
      </c>
      <c r="K3790" t="s">
        <v>4347</v>
      </c>
      <c r="L3790" t="s">
        <v>16</v>
      </c>
      <c r="M3790">
        <v>32216</v>
      </c>
      <c r="N3790">
        <v>188</v>
      </c>
      <c r="O3790" t="s">
        <v>1259</v>
      </c>
      <c r="P3790">
        <v>1</v>
      </c>
      <c r="Q3790">
        <v>1</v>
      </c>
      <c r="R3790" t="s">
        <v>18</v>
      </c>
      <c r="T3790">
        <v>1.05</v>
      </c>
      <c r="U3790">
        <v>3</v>
      </c>
      <c r="V3790" t="s">
        <v>19</v>
      </c>
      <c r="W3790" s="2">
        <v>43365</v>
      </c>
      <c r="X3790" t="s">
        <v>39</v>
      </c>
      <c r="Y3790" t="s">
        <v>40</v>
      </c>
      <c r="Z3790" t="s">
        <v>35</v>
      </c>
    </row>
    <row r="3791" spans="1:26" x14ac:dyDescent="0.25">
      <c r="A3791">
        <v>5</v>
      </c>
      <c r="B3791" t="s">
        <v>43</v>
      </c>
      <c r="C3791">
        <v>6</v>
      </c>
      <c r="D3791" t="s">
        <v>26</v>
      </c>
      <c r="E3791" t="s">
        <v>171</v>
      </c>
      <c r="F3791" t="s">
        <v>13</v>
      </c>
      <c r="G3791" t="s">
        <v>1509</v>
      </c>
      <c r="H3791" s="1">
        <v>0.2</v>
      </c>
      <c r="I3791" s="2">
        <v>43360</v>
      </c>
      <c r="J3791" s="8">
        <f t="shared" si="59"/>
        <v>2018</v>
      </c>
      <c r="K3791" t="s">
        <v>4214</v>
      </c>
      <c r="L3791" t="s">
        <v>102</v>
      </c>
      <c r="M3791">
        <v>10035</v>
      </c>
      <c r="N3791">
        <v>234</v>
      </c>
      <c r="O3791" t="s">
        <v>3066</v>
      </c>
      <c r="P3791">
        <v>78</v>
      </c>
      <c r="Q3791">
        <v>5</v>
      </c>
      <c r="R3791" t="s">
        <v>104</v>
      </c>
      <c r="T3791">
        <v>78.430000000000007</v>
      </c>
      <c r="U3791">
        <v>232</v>
      </c>
      <c r="V3791" t="s">
        <v>19</v>
      </c>
      <c r="W3791" s="2">
        <v>43365</v>
      </c>
      <c r="X3791" t="s">
        <v>39</v>
      </c>
      <c r="Y3791" t="s">
        <v>175</v>
      </c>
      <c r="Z3791" t="s">
        <v>54</v>
      </c>
    </row>
    <row r="3792" spans="1:26" x14ac:dyDescent="0.25">
      <c r="A3792">
        <v>1</v>
      </c>
      <c r="B3792" t="s">
        <v>10</v>
      </c>
      <c r="C3792">
        <v>1</v>
      </c>
      <c r="D3792" t="s">
        <v>50</v>
      </c>
      <c r="E3792" t="s">
        <v>1550</v>
      </c>
      <c r="F3792" t="s">
        <v>13</v>
      </c>
      <c r="G3792" t="s">
        <v>2749</v>
      </c>
      <c r="H3792" s="1">
        <v>0</v>
      </c>
      <c r="I3792" s="2">
        <v>43394</v>
      </c>
      <c r="J3792" s="8">
        <f t="shared" si="59"/>
        <v>2018</v>
      </c>
      <c r="K3792" t="s">
        <v>4740</v>
      </c>
      <c r="L3792" t="s">
        <v>102</v>
      </c>
      <c r="M3792">
        <v>21215</v>
      </c>
      <c r="N3792">
        <v>1003</v>
      </c>
      <c r="O3792" t="s">
        <v>4741</v>
      </c>
      <c r="P3792">
        <v>10</v>
      </c>
      <c r="Q3792">
        <v>6</v>
      </c>
      <c r="R3792" t="s">
        <v>104</v>
      </c>
      <c r="T3792">
        <v>9.82</v>
      </c>
      <c r="U3792">
        <v>98</v>
      </c>
      <c r="V3792" t="s">
        <v>19</v>
      </c>
      <c r="W3792" s="2">
        <v>43395</v>
      </c>
      <c r="X3792" t="s">
        <v>130</v>
      </c>
      <c r="Y3792" t="s">
        <v>1549</v>
      </c>
      <c r="Z3792" t="s">
        <v>113</v>
      </c>
    </row>
    <row r="3793" spans="1:26" x14ac:dyDescent="0.25">
      <c r="A3793">
        <v>6</v>
      </c>
      <c r="B3793" t="s">
        <v>10</v>
      </c>
      <c r="C3793">
        <v>6</v>
      </c>
      <c r="D3793" t="s">
        <v>26</v>
      </c>
      <c r="E3793" t="s">
        <v>876</v>
      </c>
      <c r="F3793" t="s">
        <v>13</v>
      </c>
      <c r="G3793" t="s">
        <v>1659</v>
      </c>
      <c r="H3793" s="1">
        <v>0</v>
      </c>
      <c r="I3793" s="2">
        <v>43461</v>
      </c>
      <c r="J3793" s="8">
        <f t="shared" si="59"/>
        <v>2018</v>
      </c>
      <c r="K3793" t="s">
        <v>4267</v>
      </c>
      <c r="L3793" t="s">
        <v>16</v>
      </c>
      <c r="M3793">
        <v>40214</v>
      </c>
      <c r="N3793">
        <v>186</v>
      </c>
      <c r="O3793" t="s">
        <v>4268</v>
      </c>
      <c r="P3793">
        <v>1</v>
      </c>
      <c r="Q3793">
        <v>1</v>
      </c>
      <c r="R3793" t="s">
        <v>18</v>
      </c>
      <c r="T3793">
        <v>1.2</v>
      </c>
      <c r="U3793">
        <v>3</v>
      </c>
      <c r="V3793" t="s">
        <v>19</v>
      </c>
      <c r="W3793" s="2">
        <v>43467</v>
      </c>
      <c r="X3793" t="s">
        <v>39</v>
      </c>
      <c r="Y3793" t="s">
        <v>21</v>
      </c>
      <c r="Z3793" t="s">
        <v>35</v>
      </c>
    </row>
    <row r="3794" spans="1:26" x14ac:dyDescent="0.25">
      <c r="A3794">
        <v>1</v>
      </c>
      <c r="B3794" t="s">
        <v>10</v>
      </c>
      <c r="C3794">
        <v>1</v>
      </c>
      <c r="D3794" t="s">
        <v>26</v>
      </c>
      <c r="E3794" t="s">
        <v>178</v>
      </c>
      <c r="F3794" t="s">
        <v>13</v>
      </c>
      <c r="G3794" t="s">
        <v>179</v>
      </c>
      <c r="H3794" s="1">
        <v>0</v>
      </c>
      <c r="I3794" s="2">
        <v>43268</v>
      </c>
      <c r="J3794" s="8">
        <f t="shared" si="59"/>
        <v>2018</v>
      </c>
      <c r="K3794" t="s">
        <v>180</v>
      </c>
      <c r="L3794" t="s">
        <v>102</v>
      </c>
      <c r="M3794">
        <v>12180</v>
      </c>
      <c r="N3794">
        <v>817</v>
      </c>
      <c r="O3794" t="s">
        <v>181</v>
      </c>
      <c r="P3794">
        <v>52</v>
      </c>
      <c r="Q3794">
        <v>6</v>
      </c>
      <c r="R3794" t="s">
        <v>104</v>
      </c>
      <c r="S3794" t="s">
        <v>92</v>
      </c>
      <c r="T3794">
        <v>52.14</v>
      </c>
      <c r="U3794">
        <v>209</v>
      </c>
      <c r="V3794" t="s">
        <v>19</v>
      </c>
      <c r="W3794" s="2">
        <v>43269</v>
      </c>
      <c r="X3794" t="s">
        <v>130</v>
      </c>
      <c r="Y3794" t="s">
        <v>175</v>
      </c>
      <c r="Z3794" t="s">
        <v>42</v>
      </c>
    </row>
    <row r="3795" spans="1:26" x14ac:dyDescent="0.25">
      <c r="A3795">
        <v>1</v>
      </c>
      <c r="B3795" t="s">
        <v>10</v>
      </c>
      <c r="C3795">
        <v>1</v>
      </c>
      <c r="D3795" t="s">
        <v>26</v>
      </c>
      <c r="E3795" t="s">
        <v>178</v>
      </c>
      <c r="F3795" t="s">
        <v>13</v>
      </c>
      <c r="G3795" t="s">
        <v>179</v>
      </c>
      <c r="H3795" s="1">
        <v>0</v>
      </c>
      <c r="I3795" s="2">
        <v>43268</v>
      </c>
      <c r="J3795" s="8">
        <f t="shared" si="59"/>
        <v>2018</v>
      </c>
      <c r="K3795" t="s">
        <v>180</v>
      </c>
      <c r="L3795" t="s">
        <v>102</v>
      </c>
      <c r="M3795">
        <v>12180</v>
      </c>
      <c r="N3795">
        <v>1838</v>
      </c>
      <c r="O3795" t="s">
        <v>182</v>
      </c>
      <c r="P3795">
        <v>16</v>
      </c>
      <c r="Q3795">
        <v>5</v>
      </c>
      <c r="R3795" t="s">
        <v>104</v>
      </c>
      <c r="S3795" t="s">
        <v>92</v>
      </c>
      <c r="T3795">
        <v>15.55</v>
      </c>
      <c r="U3795">
        <v>32</v>
      </c>
      <c r="V3795" t="s">
        <v>19</v>
      </c>
      <c r="W3795" s="2">
        <v>43269</v>
      </c>
      <c r="X3795" t="s">
        <v>130</v>
      </c>
      <c r="Y3795" t="s">
        <v>175</v>
      </c>
      <c r="Z3795" t="s">
        <v>64</v>
      </c>
    </row>
    <row r="3796" spans="1:26" x14ac:dyDescent="0.25">
      <c r="A3796">
        <v>1</v>
      </c>
      <c r="B3796" t="s">
        <v>10</v>
      </c>
      <c r="C3796">
        <v>1</v>
      </c>
      <c r="D3796" t="s">
        <v>11</v>
      </c>
      <c r="E3796" t="s">
        <v>178</v>
      </c>
      <c r="F3796" t="s">
        <v>13</v>
      </c>
      <c r="G3796" t="s">
        <v>179</v>
      </c>
      <c r="H3796" s="1">
        <v>0.1</v>
      </c>
      <c r="I3796" s="2">
        <v>43268</v>
      </c>
      <c r="J3796" s="8">
        <f t="shared" si="59"/>
        <v>2018</v>
      </c>
      <c r="K3796" t="s">
        <v>180</v>
      </c>
      <c r="L3796" t="s">
        <v>102</v>
      </c>
      <c r="M3796">
        <v>12180</v>
      </c>
      <c r="N3796">
        <v>1182</v>
      </c>
      <c r="O3796" t="s">
        <v>183</v>
      </c>
      <c r="P3796">
        <v>7</v>
      </c>
      <c r="Q3796">
        <v>5</v>
      </c>
      <c r="R3796" t="s">
        <v>104</v>
      </c>
      <c r="S3796" t="s">
        <v>92</v>
      </c>
      <c r="T3796">
        <v>7.1</v>
      </c>
      <c r="U3796">
        <v>319</v>
      </c>
      <c r="V3796" t="s">
        <v>19</v>
      </c>
      <c r="W3796" s="2">
        <v>43269</v>
      </c>
      <c r="X3796" t="s">
        <v>130</v>
      </c>
      <c r="Y3796" t="s">
        <v>175</v>
      </c>
      <c r="Z3796" t="s">
        <v>24</v>
      </c>
    </row>
    <row r="3797" spans="1:26" x14ac:dyDescent="0.25">
      <c r="A3797">
        <v>1</v>
      </c>
      <c r="B3797" t="s">
        <v>10</v>
      </c>
      <c r="C3797">
        <v>1</v>
      </c>
      <c r="D3797" t="s">
        <v>26</v>
      </c>
      <c r="E3797" t="s">
        <v>178</v>
      </c>
      <c r="F3797" t="s">
        <v>13</v>
      </c>
      <c r="G3797" t="s">
        <v>179</v>
      </c>
      <c r="H3797" s="1">
        <v>0</v>
      </c>
      <c r="I3797" s="2">
        <v>43268</v>
      </c>
      <c r="J3797" s="8">
        <f t="shared" si="59"/>
        <v>2018</v>
      </c>
      <c r="K3797" t="s">
        <v>180</v>
      </c>
      <c r="L3797" t="s">
        <v>102</v>
      </c>
      <c r="M3797">
        <v>12180</v>
      </c>
      <c r="N3797">
        <v>149</v>
      </c>
      <c r="O3797" t="s">
        <v>184</v>
      </c>
      <c r="P3797">
        <v>7</v>
      </c>
      <c r="Q3797">
        <v>2</v>
      </c>
      <c r="R3797" t="s">
        <v>104</v>
      </c>
      <c r="S3797" t="s">
        <v>92</v>
      </c>
      <c r="T3797">
        <v>6.99</v>
      </c>
      <c r="U3797">
        <v>15</v>
      </c>
      <c r="V3797" t="s">
        <v>19</v>
      </c>
      <c r="W3797" s="2">
        <v>43269</v>
      </c>
      <c r="X3797" t="s">
        <v>130</v>
      </c>
      <c r="Y3797" t="s">
        <v>175</v>
      </c>
      <c r="Z3797" t="s">
        <v>64</v>
      </c>
    </row>
    <row r="3798" spans="1:26" x14ac:dyDescent="0.25">
      <c r="A3798">
        <v>1</v>
      </c>
      <c r="B3798" t="s">
        <v>10</v>
      </c>
      <c r="C3798">
        <v>1</v>
      </c>
      <c r="D3798" t="s">
        <v>50</v>
      </c>
      <c r="E3798" t="s">
        <v>178</v>
      </c>
      <c r="F3798" t="s">
        <v>13</v>
      </c>
      <c r="G3798" t="s">
        <v>179</v>
      </c>
      <c r="H3798" s="1">
        <v>0</v>
      </c>
      <c r="I3798" s="2">
        <v>43268</v>
      </c>
      <c r="J3798" s="8">
        <f t="shared" si="59"/>
        <v>2018</v>
      </c>
      <c r="K3798" t="s">
        <v>180</v>
      </c>
      <c r="L3798" t="s">
        <v>102</v>
      </c>
      <c r="M3798">
        <v>12180</v>
      </c>
      <c r="N3798">
        <v>916</v>
      </c>
      <c r="O3798" t="s">
        <v>160</v>
      </c>
      <c r="P3798">
        <v>3</v>
      </c>
      <c r="Q3798">
        <v>2</v>
      </c>
      <c r="R3798" t="s">
        <v>104</v>
      </c>
      <c r="S3798" t="s">
        <v>92</v>
      </c>
      <c r="T3798">
        <v>3.3</v>
      </c>
      <c r="U3798">
        <v>30</v>
      </c>
      <c r="V3798" t="s">
        <v>19</v>
      </c>
      <c r="W3798" s="2">
        <v>43269</v>
      </c>
      <c r="X3798" t="s">
        <v>130</v>
      </c>
      <c r="Y3798" t="s">
        <v>175</v>
      </c>
      <c r="Z3798" t="s">
        <v>113</v>
      </c>
    </row>
    <row r="3799" spans="1:26" x14ac:dyDescent="0.25">
      <c r="A3799">
        <v>1</v>
      </c>
      <c r="B3799" t="s">
        <v>10</v>
      </c>
      <c r="C3799">
        <v>1</v>
      </c>
      <c r="D3799" t="s">
        <v>26</v>
      </c>
      <c r="E3799" t="s">
        <v>178</v>
      </c>
      <c r="F3799" t="s">
        <v>13</v>
      </c>
      <c r="G3799" t="s">
        <v>179</v>
      </c>
      <c r="H3799" s="1">
        <v>0.2</v>
      </c>
      <c r="I3799" s="2">
        <v>43268</v>
      </c>
      <c r="J3799" s="8">
        <f t="shared" si="59"/>
        <v>2018</v>
      </c>
      <c r="K3799" t="s">
        <v>180</v>
      </c>
      <c r="L3799" t="s">
        <v>102</v>
      </c>
      <c r="M3799">
        <v>12180</v>
      </c>
      <c r="N3799">
        <v>1287</v>
      </c>
      <c r="O3799" t="s">
        <v>185</v>
      </c>
      <c r="P3799">
        <v>16</v>
      </c>
      <c r="Q3799">
        <v>4</v>
      </c>
      <c r="R3799" t="s">
        <v>104</v>
      </c>
      <c r="S3799" t="s">
        <v>92</v>
      </c>
      <c r="T3799">
        <v>16.36</v>
      </c>
      <c r="U3799">
        <v>48</v>
      </c>
      <c r="V3799" t="s">
        <v>19</v>
      </c>
      <c r="W3799" s="2">
        <v>43269</v>
      </c>
      <c r="X3799" t="s">
        <v>130</v>
      </c>
      <c r="Y3799" t="s">
        <v>175</v>
      </c>
      <c r="Z3799" t="s">
        <v>54</v>
      </c>
    </row>
    <row r="3800" spans="1:26" x14ac:dyDescent="0.25">
      <c r="A3800">
        <v>1</v>
      </c>
      <c r="B3800" t="s">
        <v>10</v>
      </c>
      <c r="C3800">
        <v>1</v>
      </c>
      <c r="D3800" t="s">
        <v>26</v>
      </c>
      <c r="E3800" t="s">
        <v>178</v>
      </c>
      <c r="F3800" t="s">
        <v>13</v>
      </c>
      <c r="G3800" t="s">
        <v>179</v>
      </c>
      <c r="H3800" s="1">
        <v>0</v>
      </c>
      <c r="I3800" s="2">
        <v>43268</v>
      </c>
      <c r="J3800" s="8">
        <f t="shared" si="59"/>
        <v>2018</v>
      </c>
      <c r="K3800" t="s">
        <v>180</v>
      </c>
      <c r="L3800" t="s">
        <v>102</v>
      </c>
      <c r="M3800">
        <v>12180</v>
      </c>
      <c r="N3800">
        <v>1306</v>
      </c>
      <c r="O3800" t="s">
        <v>186</v>
      </c>
      <c r="P3800">
        <v>1</v>
      </c>
      <c r="Q3800">
        <v>1</v>
      </c>
      <c r="R3800" t="s">
        <v>104</v>
      </c>
      <c r="S3800" t="s">
        <v>92</v>
      </c>
      <c r="T3800">
        <v>0.84</v>
      </c>
      <c r="U3800">
        <v>2</v>
      </c>
      <c r="V3800" t="s">
        <v>19</v>
      </c>
      <c r="W3800" s="2">
        <v>43269</v>
      </c>
      <c r="X3800" t="s">
        <v>130</v>
      </c>
      <c r="Y3800" t="s">
        <v>175</v>
      </c>
      <c r="Z3800" t="s">
        <v>49</v>
      </c>
    </row>
    <row r="3801" spans="1:26" x14ac:dyDescent="0.25">
      <c r="A3801">
        <v>2</v>
      </c>
      <c r="B3801" t="s">
        <v>25</v>
      </c>
      <c r="C3801">
        <v>1</v>
      </c>
      <c r="D3801" t="s">
        <v>26</v>
      </c>
      <c r="E3801" t="s">
        <v>27</v>
      </c>
      <c r="F3801" t="s">
        <v>13</v>
      </c>
      <c r="G3801" t="s">
        <v>1602</v>
      </c>
      <c r="H3801" s="1">
        <v>0</v>
      </c>
      <c r="I3801" s="2">
        <v>43228</v>
      </c>
      <c r="J3801" s="8">
        <f t="shared" si="59"/>
        <v>2018</v>
      </c>
      <c r="K3801" t="s">
        <v>3104</v>
      </c>
      <c r="L3801" t="s">
        <v>30</v>
      </c>
      <c r="M3801">
        <v>90004</v>
      </c>
      <c r="N3801">
        <v>1714</v>
      </c>
      <c r="O3801" t="s">
        <v>405</v>
      </c>
      <c r="P3801">
        <v>8</v>
      </c>
      <c r="Q3801">
        <v>3</v>
      </c>
      <c r="R3801" t="s">
        <v>32</v>
      </c>
      <c r="T3801">
        <v>8.07</v>
      </c>
      <c r="U3801">
        <v>18</v>
      </c>
      <c r="V3801" t="s">
        <v>19</v>
      </c>
      <c r="W3801" s="2">
        <v>43230</v>
      </c>
      <c r="X3801" t="s">
        <v>130</v>
      </c>
      <c r="Y3801" t="s">
        <v>34</v>
      </c>
      <c r="Z3801" t="s">
        <v>64</v>
      </c>
    </row>
    <row r="3802" spans="1:26" x14ac:dyDescent="0.25">
      <c r="A3802">
        <v>0</v>
      </c>
      <c r="B3802" t="s">
        <v>10</v>
      </c>
      <c r="C3802">
        <v>0</v>
      </c>
      <c r="D3802" t="s">
        <v>26</v>
      </c>
      <c r="E3802" t="s">
        <v>961</v>
      </c>
      <c r="F3802" t="s">
        <v>13</v>
      </c>
      <c r="G3802" t="s">
        <v>2362</v>
      </c>
      <c r="H3802" s="1">
        <v>0.2</v>
      </c>
      <c r="I3802" s="2">
        <v>43374</v>
      </c>
      <c r="J3802" s="8">
        <f t="shared" si="59"/>
        <v>2018</v>
      </c>
      <c r="K3802" t="s">
        <v>3189</v>
      </c>
      <c r="L3802" t="s">
        <v>73</v>
      </c>
      <c r="M3802">
        <v>79109</v>
      </c>
      <c r="N3802">
        <v>538</v>
      </c>
      <c r="O3802" t="s">
        <v>125</v>
      </c>
      <c r="P3802">
        <v>10</v>
      </c>
      <c r="Q3802">
        <v>1</v>
      </c>
      <c r="R3802" t="s">
        <v>75</v>
      </c>
      <c r="T3802">
        <v>9.57</v>
      </c>
      <c r="U3802">
        <v>28</v>
      </c>
      <c r="V3802" t="s">
        <v>19</v>
      </c>
      <c r="W3802" s="2">
        <v>43374</v>
      </c>
      <c r="X3802" t="s">
        <v>773</v>
      </c>
      <c r="Y3802" t="s">
        <v>77</v>
      </c>
      <c r="Z3802" t="s">
        <v>64</v>
      </c>
    </row>
    <row r="3803" spans="1:26" x14ac:dyDescent="0.25">
      <c r="A3803">
        <v>0</v>
      </c>
      <c r="B3803" t="s">
        <v>10</v>
      </c>
      <c r="C3803">
        <v>0</v>
      </c>
      <c r="D3803" t="s">
        <v>50</v>
      </c>
      <c r="E3803" t="s">
        <v>961</v>
      </c>
      <c r="F3803" t="s">
        <v>13</v>
      </c>
      <c r="G3803" t="s">
        <v>2362</v>
      </c>
      <c r="H3803" s="1">
        <v>0.2</v>
      </c>
      <c r="I3803" s="2">
        <v>43374</v>
      </c>
      <c r="J3803" s="8">
        <f t="shared" si="59"/>
        <v>2018</v>
      </c>
      <c r="K3803" t="s">
        <v>3189</v>
      </c>
      <c r="L3803" t="s">
        <v>73</v>
      </c>
      <c r="M3803">
        <v>79109</v>
      </c>
      <c r="N3803">
        <v>913</v>
      </c>
      <c r="O3803" t="s">
        <v>1062</v>
      </c>
      <c r="P3803">
        <v>21</v>
      </c>
      <c r="Q3803">
        <v>3</v>
      </c>
      <c r="R3803" t="s">
        <v>75</v>
      </c>
      <c r="T3803">
        <v>20.87</v>
      </c>
      <c r="U3803">
        <v>80</v>
      </c>
      <c r="V3803" t="s">
        <v>19</v>
      </c>
      <c r="W3803" s="2">
        <v>43374</v>
      </c>
      <c r="X3803" t="s">
        <v>773</v>
      </c>
      <c r="Y3803" t="s">
        <v>77</v>
      </c>
      <c r="Z3803" t="s">
        <v>113</v>
      </c>
    </row>
    <row r="3804" spans="1:26" x14ac:dyDescent="0.25">
      <c r="A3804">
        <v>2</v>
      </c>
      <c r="B3804" t="s">
        <v>43</v>
      </c>
      <c r="C3804">
        <v>3</v>
      </c>
      <c r="D3804" t="s">
        <v>26</v>
      </c>
      <c r="E3804" t="s">
        <v>2078</v>
      </c>
      <c r="F3804" t="s">
        <v>13</v>
      </c>
      <c r="G3804" t="s">
        <v>136</v>
      </c>
      <c r="H3804" s="1">
        <v>0.2</v>
      </c>
      <c r="I3804" s="2">
        <v>43316</v>
      </c>
      <c r="J3804" s="8">
        <f t="shared" si="59"/>
        <v>2018</v>
      </c>
      <c r="K3804" t="s">
        <v>6169</v>
      </c>
      <c r="L3804" t="s">
        <v>30</v>
      </c>
      <c r="M3804">
        <v>95823</v>
      </c>
      <c r="N3804">
        <v>1312</v>
      </c>
      <c r="O3804" t="s">
        <v>8157</v>
      </c>
      <c r="P3804">
        <v>4</v>
      </c>
      <c r="Q3804">
        <v>3</v>
      </c>
      <c r="R3804" t="s">
        <v>32</v>
      </c>
      <c r="T3804">
        <v>3.98</v>
      </c>
      <c r="U3804">
        <v>12</v>
      </c>
      <c r="V3804" t="s">
        <v>33</v>
      </c>
      <c r="W3804" s="2">
        <v>43318</v>
      </c>
      <c r="X3804" t="s">
        <v>20</v>
      </c>
      <c r="Y3804" t="s">
        <v>34</v>
      </c>
      <c r="Z3804" t="s">
        <v>54</v>
      </c>
    </row>
    <row r="3805" spans="1:26" x14ac:dyDescent="0.25">
      <c r="A3805">
        <v>2</v>
      </c>
      <c r="B3805" t="s">
        <v>43</v>
      </c>
      <c r="C3805">
        <v>3</v>
      </c>
      <c r="D3805" t="s">
        <v>26</v>
      </c>
      <c r="E3805" t="s">
        <v>2078</v>
      </c>
      <c r="F3805" t="s">
        <v>13</v>
      </c>
      <c r="G3805" t="s">
        <v>136</v>
      </c>
      <c r="H3805" s="1">
        <v>0.2</v>
      </c>
      <c r="I3805" s="2">
        <v>43316</v>
      </c>
      <c r="J3805" s="8">
        <f t="shared" si="59"/>
        <v>2018</v>
      </c>
      <c r="K3805" t="s">
        <v>6169</v>
      </c>
      <c r="L3805" t="s">
        <v>30</v>
      </c>
      <c r="M3805">
        <v>95823</v>
      </c>
      <c r="N3805">
        <v>1647</v>
      </c>
      <c r="O3805" t="s">
        <v>152</v>
      </c>
      <c r="P3805">
        <v>7</v>
      </c>
      <c r="Q3805">
        <v>3</v>
      </c>
      <c r="R3805" t="s">
        <v>32</v>
      </c>
      <c r="T3805">
        <v>7.07</v>
      </c>
      <c r="U3805">
        <v>21</v>
      </c>
      <c r="V3805" t="s">
        <v>33</v>
      </c>
      <c r="W3805" s="2">
        <v>43318</v>
      </c>
      <c r="X3805" t="s">
        <v>20</v>
      </c>
      <c r="Y3805" t="s">
        <v>34</v>
      </c>
      <c r="Z3805" t="s">
        <v>54</v>
      </c>
    </row>
    <row r="3806" spans="1:26" x14ac:dyDescent="0.25">
      <c r="A3806">
        <v>2</v>
      </c>
      <c r="B3806" t="s">
        <v>43</v>
      </c>
      <c r="C3806">
        <v>3</v>
      </c>
      <c r="D3806" t="s">
        <v>50</v>
      </c>
      <c r="E3806" t="s">
        <v>2078</v>
      </c>
      <c r="F3806" t="s">
        <v>13</v>
      </c>
      <c r="G3806" t="s">
        <v>136</v>
      </c>
      <c r="H3806" s="1">
        <v>0.2</v>
      </c>
      <c r="I3806" s="2">
        <v>43316</v>
      </c>
      <c r="J3806" s="8">
        <f t="shared" si="59"/>
        <v>2018</v>
      </c>
      <c r="K3806" t="s">
        <v>6169</v>
      </c>
      <c r="L3806" t="s">
        <v>30</v>
      </c>
      <c r="M3806">
        <v>95823</v>
      </c>
      <c r="N3806">
        <v>1099</v>
      </c>
      <c r="O3806" t="s">
        <v>51</v>
      </c>
      <c r="P3806">
        <v>30</v>
      </c>
      <c r="Q3806">
        <v>2</v>
      </c>
      <c r="R3806" t="s">
        <v>32</v>
      </c>
      <c r="T3806">
        <v>30.24</v>
      </c>
      <c r="U3806">
        <v>302</v>
      </c>
      <c r="V3806" t="s">
        <v>33</v>
      </c>
      <c r="W3806" s="2">
        <v>43318</v>
      </c>
      <c r="X3806" t="s">
        <v>20</v>
      </c>
      <c r="Y3806" t="s">
        <v>34</v>
      </c>
      <c r="Z3806" t="s">
        <v>52</v>
      </c>
    </row>
    <row r="3807" spans="1:26" x14ac:dyDescent="0.25">
      <c r="A3807">
        <v>3</v>
      </c>
      <c r="B3807" t="s">
        <v>10</v>
      </c>
      <c r="C3807">
        <v>3</v>
      </c>
      <c r="D3807" t="s">
        <v>26</v>
      </c>
      <c r="E3807" t="s">
        <v>171</v>
      </c>
      <c r="F3807" t="s">
        <v>13</v>
      </c>
      <c r="G3807" t="s">
        <v>1712</v>
      </c>
      <c r="H3807" s="1">
        <v>0.2</v>
      </c>
      <c r="I3807" s="2">
        <v>43459</v>
      </c>
      <c r="J3807" s="8">
        <f t="shared" si="59"/>
        <v>2018</v>
      </c>
      <c r="K3807" t="s">
        <v>3488</v>
      </c>
      <c r="L3807" t="s">
        <v>102</v>
      </c>
      <c r="M3807">
        <v>10035</v>
      </c>
      <c r="N3807">
        <v>700</v>
      </c>
      <c r="O3807" t="s">
        <v>717</v>
      </c>
      <c r="P3807">
        <v>12</v>
      </c>
      <c r="Q3807">
        <v>2</v>
      </c>
      <c r="R3807" t="s">
        <v>104</v>
      </c>
      <c r="T3807">
        <v>11.75</v>
      </c>
      <c r="U3807">
        <v>34</v>
      </c>
      <c r="V3807" t="s">
        <v>19</v>
      </c>
      <c r="W3807" s="2">
        <v>43462</v>
      </c>
      <c r="X3807" t="s">
        <v>20</v>
      </c>
      <c r="Y3807" t="s">
        <v>175</v>
      </c>
      <c r="Z3807" t="s">
        <v>54</v>
      </c>
    </row>
    <row r="3808" spans="1:26" x14ac:dyDescent="0.25">
      <c r="A3808">
        <v>4</v>
      </c>
      <c r="B3808" t="s">
        <v>43</v>
      </c>
      <c r="C3808">
        <v>6</v>
      </c>
      <c r="D3808" t="s">
        <v>26</v>
      </c>
      <c r="E3808" t="s">
        <v>99</v>
      </c>
      <c r="F3808" t="s">
        <v>13</v>
      </c>
      <c r="G3808" t="s">
        <v>1712</v>
      </c>
      <c r="H3808" s="1">
        <v>0.2</v>
      </c>
      <c r="I3808" s="2">
        <v>43167</v>
      </c>
      <c r="J3808" s="8">
        <f t="shared" si="59"/>
        <v>2018</v>
      </c>
      <c r="K3808" t="s">
        <v>4176</v>
      </c>
      <c r="L3808" t="s">
        <v>102</v>
      </c>
      <c r="M3808">
        <v>19120</v>
      </c>
      <c r="N3808">
        <v>1367</v>
      </c>
      <c r="O3808" t="s">
        <v>2906</v>
      </c>
      <c r="P3808">
        <v>-1</v>
      </c>
      <c r="Q3808">
        <v>2</v>
      </c>
      <c r="R3808" t="s">
        <v>104</v>
      </c>
      <c r="T3808">
        <v>-1.35</v>
      </c>
      <c r="U3808">
        <v>6</v>
      </c>
      <c r="V3808" t="s">
        <v>19</v>
      </c>
      <c r="W3808" s="2">
        <v>43171</v>
      </c>
      <c r="X3808" t="s">
        <v>39</v>
      </c>
      <c r="Y3808" t="s">
        <v>105</v>
      </c>
      <c r="Z3808" t="s">
        <v>176</v>
      </c>
    </row>
    <row r="3809" spans="1:26" x14ac:dyDescent="0.25">
      <c r="A3809">
        <v>4</v>
      </c>
      <c r="B3809" t="s">
        <v>43</v>
      </c>
      <c r="C3809">
        <v>6</v>
      </c>
      <c r="D3809" t="s">
        <v>50</v>
      </c>
      <c r="E3809" t="s">
        <v>99</v>
      </c>
      <c r="F3809" t="s">
        <v>13</v>
      </c>
      <c r="G3809" t="s">
        <v>1712</v>
      </c>
      <c r="H3809" s="1">
        <v>0.4</v>
      </c>
      <c r="I3809" s="2">
        <v>43167</v>
      </c>
      <c r="J3809" s="8">
        <f t="shared" si="59"/>
        <v>2018</v>
      </c>
      <c r="K3809" t="s">
        <v>4176</v>
      </c>
      <c r="L3809" t="s">
        <v>102</v>
      </c>
      <c r="M3809">
        <v>19120</v>
      </c>
      <c r="N3809">
        <v>156</v>
      </c>
      <c r="O3809" t="s">
        <v>4832</v>
      </c>
      <c r="P3809">
        <v>-25</v>
      </c>
      <c r="Q3809">
        <v>4</v>
      </c>
      <c r="R3809" t="s">
        <v>104</v>
      </c>
      <c r="T3809">
        <v>-25.33</v>
      </c>
      <c r="U3809">
        <v>109</v>
      </c>
      <c r="V3809" t="s">
        <v>19</v>
      </c>
      <c r="W3809" s="2">
        <v>43171</v>
      </c>
      <c r="X3809" t="s">
        <v>39</v>
      </c>
      <c r="Y3809" t="s">
        <v>105</v>
      </c>
      <c r="Z3809" t="s">
        <v>52</v>
      </c>
    </row>
    <row r="3810" spans="1:26" x14ac:dyDescent="0.25">
      <c r="A3810">
        <v>5</v>
      </c>
      <c r="B3810" t="s">
        <v>43</v>
      </c>
      <c r="C3810">
        <v>6</v>
      </c>
      <c r="D3810" t="s">
        <v>26</v>
      </c>
      <c r="E3810" t="s">
        <v>122</v>
      </c>
      <c r="F3810" t="s">
        <v>13</v>
      </c>
      <c r="G3810" t="s">
        <v>338</v>
      </c>
      <c r="H3810" s="1">
        <v>0.8</v>
      </c>
      <c r="I3810" s="2">
        <v>43311</v>
      </c>
      <c r="J3810" s="8">
        <f t="shared" si="59"/>
        <v>2018</v>
      </c>
      <c r="K3810" t="s">
        <v>7450</v>
      </c>
      <c r="L3810" t="s">
        <v>73</v>
      </c>
      <c r="M3810">
        <v>77070</v>
      </c>
      <c r="N3810">
        <v>716</v>
      </c>
      <c r="O3810" t="s">
        <v>2867</v>
      </c>
      <c r="P3810">
        <v>-14</v>
      </c>
      <c r="Q3810">
        <v>3</v>
      </c>
      <c r="R3810" t="s">
        <v>75</v>
      </c>
      <c r="T3810">
        <v>-13.9</v>
      </c>
      <c r="U3810">
        <v>9</v>
      </c>
      <c r="V3810" t="s">
        <v>76</v>
      </c>
      <c r="W3810" s="2">
        <v>43316</v>
      </c>
      <c r="X3810" t="s">
        <v>39</v>
      </c>
      <c r="Y3810" t="s">
        <v>77</v>
      </c>
      <c r="Z3810" t="s">
        <v>54</v>
      </c>
    </row>
    <row r="3811" spans="1:26" x14ac:dyDescent="0.25">
      <c r="A3811">
        <v>5</v>
      </c>
      <c r="B3811" t="s">
        <v>43</v>
      </c>
      <c r="C3811">
        <v>6</v>
      </c>
      <c r="D3811" t="s">
        <v>26</v>
      </c>
      <c r="E3811" t="s">
        <v>88</v>
      </c>
      <c r="F3811" t="s">
        <v>13</v>
      </c>
      <c r="G3811" t="s">
        <v>1823</v>
      </c>
      <c r="H3811" s="1">
        <v>0</v>
      </c>
      <c r="I3811" s="2">
        <v>43438</v>
      </c>
      <c r="J3811" s="8">
        <f t="shared" si="59"/>
        <v>2018</v>
      </c>
      <c r="K3811" t="s">
        <v>4444</v>
      </c>
      <c r="L3811" t="s">
        <v>30</v>
      </c>
      <c r="M3811">
        <v>94109</v>
      </c>
      <c r="N3811">
        <v>1708</v>
      </c>
      <c r="O3811" t="s">
        <v>3050</v>
      </c>
      <c r="P3811">
        <v>50</v>
      </c>
      <c r="Q3811">
        <v>1</v>
      </c>
      <c r="R3811" t="s">
        <v>32</v>
      </c>
      <c r="T3811">
        <v>50.33</v>
      </c>
      <c r="U3811">
        <v>105</v>
      </c>
      <c r="V3811" t="s">
        <v>19</v>
      </c>
      <c r="W3811" s="2">
        <v>43443</v>
      </c>
      <c r="X3811" t="s">
        <v>39</v>
      </c>
      <c r="Y3811" t="s">
        <v>34</v>
      </c>
      <c r="Z3811" t="s">
        <v>64</v>
      </c>
    </row>
    <row r="3812" spans="1:26" x14ac:dyDescent="0.25">
      <c r="A3812">
        <v>4</v>
      </c>
      <c r="B3812" t="s">
        <v>43</v>
      </c>
      <c r="C3812">
        <v>6</v>
      </c>
      <c r="D3812" t="s">
        <v>11</v>
      </c>
      <c r="E3812" t="s">
        <v>201</v>
      </c>
      <c r="F3812" t="s">
        <v>13</v>
      </c>
      <c r="G3812" t="s">
        <v>1063</v>
      </c>
      <c r="H3812" s="1">
        <v>0</v>
      </c>
      <c r="I3812" s="2">
        <v>43202</v>
      </c>
      <c r="J3812" s="8">
        <f t="shared" si="59"/>
        <v>2018</v>
      </c>
      <c r="K3812" t="s">
        <v>2496</v>
      </c>
      <c r="L3812" t="s">
        <v>16</v>
      </c>
      <c r="M3812">
        <v>22153</v>
      </c>
      <c r="N3812">
        <v>964</v>
      </c>
      <c r="O3812" t="s">
        <v>1859</v>
      </c>
      <c r="P3812">
        <v>76</v>
      </c>
      <c r="Q3812">
        <v>4</v>
      </c>
      <c r="R3812" t="s">
        <v>18</v>
      </c>
      <c r="T3812">
        <v>75.66</v>
      </c>
      <c r="U3812">
        <v>344</v>
      </c>
      <c r="V3812" t="s">
        <v>19</v>
      </c>
      <c r="W3812" s="2">
        <v>43206</v>
      </c>
      <c r="X3812" t="s">
        <v>39</v>
      </c>
      <c r="Y3812" t="s">
        <v>205</v>
      </c>
      <c r="Z3812" t="s">
        <v>41</v>
      </c>
    </row>
    <row r="3813" spans="1:26" x14ac:dyDescent="0.25">
      <c r="A3813">
        <v>4</v>
      </c>
      <c r="B3813" t="s">
        <v>43</v>
      </c>
      <c r="C3813">
        <v>6</v>
      </c>
      <c r="D3813" t="s">
        <v>26</v>
      </c>
      <c r="E3813" t="s">
        <v>201</v>
      </c>
      <c r="F3813" t="s">
        <v>13</v>
      </c>
      <c r="G3813" t="s">
        <v>1063</v>
      </c>
      <c r="H3813" s="1">
        <v>0</v>
      </c>
      <c r="I3813" s="2">
        <v>43202</v>
      </c>
      <c r="J3813" s="8">
        <f t="shared" si="59"/>
        <v>2018</v>
      </c>
      <c r="K3813" t="s">
        <v>2496</v>
      </c>
      <c r="L3813" t="s">
        <v>16</v>
      </c>
      <c r="M3813">
        <v>22153</v>
      </c>
      <c r="N3813">
        <v>1741</v>
      </c>
      <c r="O3813" t="s">
        <v>2919</v>
      </c>
      <c r="P3813">
        <v>20</v>
      </c>
      <c r="Q3813">
        <v>1</v>
      </c>
      <c r="R3813" t="s">
        <v>18</v>
      </c>
      <c r="T3813">
        <v>20.09</v>
      </c>
      <c r="U3813">
        <v>41</v>
      </c>
      <c r="V3813" t="s">
        <v>19</v>
      </c>
      <c r="W3813" s="2">
        <v>43206</v>
      </c>
      <c r="X3813" t="s">
        <v>39</v>
      </c>
      <c r="Y3813" t="s">
        <v>205</v>
      </c>
      <c r="Z3813" t="s">
        <v>64</v>
      </c>
    </row>
    <row r="3814" spans="1:26" x14ac:dyDescent="0.25">
      <c r="A3814">
        <v>4</v>
      </c>
      <c r="B3814" t="s">
        <v>43</v>
      </c>
      <c r="C3814">
        <v>6</v>
      </c>
      <c r="D3814" t="s">
        <v>26</v>
      </c>
      <c r="E3814" t="s">
        <v>201</v>
      </c>
      <c r="F3814" t="s">
        <v>13</v>
      </c>
      <c r="G3814" t="s">
        <v>1063</v>
      </c>
      <c r="H3814" s="1">
        <v>0</v>
      </c>
      <c r="I3814" s="2">
        <v>43202</v>
      </c>
      <c r="J3814" s="8">
        <f t="shared" si="59"/>
        <v>2018</v>
      </c>
      <c r="K3814" t="s">
        <v>2496</v>
      </c>
      <c r="L3814" t="s">
        <v>16</v>
      </c>
      <c r="M3814">
        <v>22153</v>
      </c>
      <c r="N3814">
        <v>774</v>
      </c>
      <c r="O3814" t="s">
        <v>325</v>
      </c>
      <c r="P3814">
        <v>29</v>
      </c>
      <c r="Q3814">
        <v>5</v>
      </c>
      <c r="R3814" t="s">
        <v>18</v>
      </c>
      <c r="T3814">
        <v>28.75</v>
      </c>
      <c r="U3814">
        <v>64</v>
      </c>
      <c r="V3814" t="s">
        <v>19</v>
      </c>
      <c r="W3814" s="2">
        <v>43206</v>
      </c>
      <c r="X3814" t="s">
        <v>39</v>
      </c>
      <c r="Y3814" t="s">
        <v>205</v>
      </c>
      <c r="Z3814" t="s">
        <v>119</v>
      </c>
    </row>
    <row r="3815" spans="1:26" x14ac:dyDescent="0.25">
      <c r="A3815">
        <v>4</v>
      </c>
      <c r="B3815" t="s">
        <v>43</v>
      </c>
      <c r="C3815">
        <v>6</v>
      </c>
      <c r="D3815" t="s">
        <v>11</v>
      </c>
      <c r="E3815" t="s">
        <v>2703</v>
      </c>
      <c r="F3815" t="s">
        <v>13</v>
      </c>
      <c r="G3815" t="s">
        <v>2376</v>
      </c>
      <c r="H3815" s="1">
        <v>0.2</v>
      </c>
      <c r="I3815" s="2">
        <v>43289</v>
      </c>
      <c r="J3815" s="8">
        <f t="shared" si="59"/>
        <v>2018</v>
      </c>
      <c r="K3815" t="s">
        <v>2704</v>
      </c>
      <c r="L3815" t="s">
        <v>30</v>
      </c>
      <c r="M3815">
        <v>80020</v>
      </c>
      <c r="N3815">
        <v>1372</v>
      </c>
      <c r="O3815" t="s">
        <v>424</v>
      </c>
      <c r="P3815">
        <v>75</v>
      </c>
      <c r="Q3815">
        <v>3</v>
      </c>
      <c r="R3815" t="s">
        <v>32</v>
      </c>
      <c r="T3815">
        <v>74.569999999999993</v>
      </c>
      <c r="U3815">
        <v>663</v>
      </c>
      <c r="V3815" t="s">
        <v>19</v>
      </c>
      <c r="W3815" s="2">
        <v>43293</v>
      </c>
      <c r="X3815" t="s">
        <v>39</v>
      </c>
      <c r="Y3815" t="s">
        <v>285</v>
      </c>
      <c r="Z3815" t="s">
        <v>24</v>
      </c>
    </row>
    <row r="3816" spans="1:26" x14ac:dyDescent="0.25">
      <c r="A3816">
        <v>4</v>
      </c>
      <c r="B3816" t="s">
        <v>43</v>
      </c>
      <c r="C3816">
        <v>6</v>
      </c>
      <c r="D3816" t="s">
        <v>26</v>
      </c>
      <c r="E3816" t="s">
        <v>2703</v>
      </c>
      <c r="F3816" t="s">
        <v>13</v>
      </c>
      <c r="G3816" t="s">
        <v>2376</v>
      </c>
      <c r="H3816" s="1">
        <v>0.2</v>
      </c>
      <c r="I3816" s="2">
        <v>43289</v>
      </c>
      <c r="J3816" s="8">
        <f t="shared" si="59"/>
        <v>2018</v>
      </c>
      <c r="K3816" t="s">
        <v>2704</v>
      </c>
      <c r="L3816" t="s">
        <v>30</v>
      </c>
      <c r="M3816">
        <v>80020</v>
      </c>
      <c r="N3816">
        <v>1263</v>
      </c>
      <c r="O3816" t="s">
        <v>8272</v>
      </c>
      <c r="P3816">
        <v>-1</v>
      </c>
      <c r="Q3816">
        <v>7</v>
      </c>
      <c r="R3816" t="s">
        <v>32</v>
      </c>
      <c r="T3816">
        <v>-1.26</v>
      </c>
      <c r="U3816">
        <v>33</v>
      </c>
      <c r="V3816" t="s">
        <v>19</v>
      </c>
      <c r="W3816" s="2">
        <v>43293</v>
      </c>
      <c r="X3816" t="s">
        <v>39</v>
      </c>
      <c r="Y3816" t="s">
        <v>285</v>
      </c>
      <c r="Z3816" t="s">
        <v>42</v>
      </c>
    </row>
    <row r="3817" spans="1:26" x14ac:dyDescent="0.25">
      <c r="A3817">
        <v>4</v>
      </c>
      <c r="B3817" t="s">
        <v>43</v>
      </c>
      <c r="C3817">
        <v>6</v>
      </c>
      <c r="D3817" t="s">
        <v>26</v>
      </c>
      <c r="E3817" t="s">
        <v>2703</v>
      </c>
      <c r="F3817" t="s">
        <v>13</v>
      </c>
      <c r="G3817" t="s">
        <v>2376</v>
      </c>
      <c r="H3817" s="1">
        <v>0.7</v>
      </c>
      <c r="I3817" s="2">
        <v>43289</v>
      </c>
      <c r="J3817" s="8">
        <f t="shared" si="59"/>
        <v>2018</v>
      </c>
      <c r="K3817" t="s">
        <v>2704</v>
      </c>
      <c r="L3817" t="s">
        <v>30</v>
      </c>
      <c r="M3817">
        <v>80020</v>
      </c>
      <c r="N3817">
        <v>714</v>
      </c>
      <c r="O3817" t="s">
        <v>3074</v>
      </c>
      <c r="P3817">
        <v>-13</v>
      </c>
      <c r="Q3817">
        <v>2</v>
      </c>
      <c r="R3817" t="s">
        <v>32</v>
      </c>
      <c r="T3817">
        <v>-13.31</v>
      </c>
      <c r="U3817">
        <v>20</v>
      </c>
      <c r="V3817" t="s">
        <v>19</v>
      </c>
      <c r="W3817" s="2">
        <v>43293</v>
      </c>
      <c r="X3817" t="s">
        <v>39</v>
      </c>
      <c r="Y3817" t="s">
        <v>285</v>
      </c>
      <c r="Z3817" t="s">
        <v>54</v>
      </c>
    </row>
    <row r="3818" spans="1:26" x14ac:dyDescent="0.25">
      <c r="A3818">
        <v>4</v>
      </c>
      <c r="B3818" t="s">
        <v>43</v>
      </c>
      <c r="C3818">
        <v>6</v>
      </c>
      <c r="D3818" t="s">
        <v>26</v>
      </c>
      <c r="E3818" t="s">
        <v>2703</v>
      </c>
      <c r="F3818" t="s">
        <v>13</v>
      </c>
      <c r="G3818" t="s">
        <v>2376</v>
      </c>
      <c r="H3818" s="1">
        <v>0.7</v>
      </c>
      <c r="I3818" s="2">
        <v>43289</v>
      </c>
      <c r="J3818" s="8">
        <f t="shared" si="59"/>
        <v>2018</v>
      </c>
      <c r="K3818" t="s">
        <v>2704</v>
      </c>
      <c r="L3818" t="s">
        <v>30</v>
      </c>
      <c r="M3818">
        <v>80020</v>
      </c>
      <c r="N3818">
        <v>1633</v>
      </c>
      <c r="O3818" t="s">
        <v>111</v>
      </c>
      <c r="P3818">
        <v>-6</v>
      </c>
      <c r="Q3818">
        <v>4</v>
      </c>
      <c r="R3818" t="s">
        <v>32</v>
      </c>
      <c r="T3818">
        <v>-6.12</v>
      </c>
      <c r="U3818">
        <v>9</v>
      </c>
      <c r="V3818" t="s">
        <v>19</v>
      </c>
      <c r="W3818" s="2">
        <v>43293</v>
      </c>
      <c r="X3818" t="s">
        <v>39</v>
      </c>
      <c r="Y3818" t="s">
        <v>285</v>
      </c>
      <c r="Z3818" t="s">
        <v>54</v>
      </c>
    </row>
    <row r="3819" spans="1:26" x14ac:dyDescent="0.25">
      <c r="A3819">
        <v>5</v>
      </c>
      <c r="B3819" t="s">
        <v>43</v>
      </c>
      <c r="C3819">
        <v>6</v>
      </c>
      <c r="D3819" t="s">
        <v>26</v>
      </c>
      <c r="E3819" t="s">
        <v>372</v>
      </c>
      <c r="F3819" t="s">
        <v>13</v>
      </c>
      <c r="G3819" t="s">
        <v>44</v>
      </c>
      <c r="H3819" s="1">
        <v>0</v>
      </c>
      <c r="I3819" s="2">
        <v>43162</v>
      </c>
      <c r="J3819" s="8">
        <f t="shared" si="59"/>
        <v>2018</v>
      </c>
      <c r="K3819" t="s">
        <v>7903</v>
      </c>
      <c r="L3819" t="s">
        <v>102</v>
      </c>
      <c r="M3819">
        <v>19711</v>
      </c>
      <c r="N3819">
        <v>1735</v>
      </c>
      <c r="O3819" t="s">
        <v>4349</v>
      </c>
      <c r="P3819">
        <v>80</v>
      </c>
      <c r="Q3819">
        <v>3</v>
      </c>
      <c r="R3819" t="s">
        <v>104</v>
      </c>
      <c r="S3819" t="s">
        <v>92</v>
      </c>
      <c r="T3819">
        <v>79.89</v>
      </c>
      <c r="U3819">
        <v>166</v>
      </c>
      <c r="V3819" t="s">
        <v>19</v>
      </c>
      <c r="W3819" s="2">
        <v>43167</v>
      </c>
      <c r="X3819" t="s">
        <v>39</v>
      </c>
      <c r="Y3819" t="s">
        <v>161</v>
      </c>
      <c r="Z3819" t="s">
        <v>64</v>
      </c>
    </row>
    <row r="3820" spans="1:26" x14ac:dyDescent="0.25">
      <c r="A3820">
        <v>5</v>
      </c>
      <c r="B3820" t="s">
        <v>43</v>
      </c>
      <c r="C3820">
        <v>6</v>
      </c>
      <c r="D3820" t="s">
        <v>26</v>
      </c>
      <c r="E3820" t="s">
        <v>372</v>
      </c>
      <c r="F3820" t="s">
        <v>13</v>
      </c>
      <c r="G3820" t="s">
        <v>44</v>
      </c>
      <c r="H3820" s="1">
        <v>0</v>
      </c>
      <c r="I3820" s="2">
        <v>43162</v>
      </c>
      <c r="J3820" s="8">
        <f t="shared" si="59"/>
        <v>2018</v>
      </c>
      <c r="K3820" t="s">
        <v>7903</v>
      </c>
      <c r="L3820" t="s">
        <v>102</v>
      </c>
      <c r="M3820">
        <v>19711</v>
      </c>
      <c r="N3820">
        <v>704</v>
      </c>
      <c r="O3820" t="s">
        <v>3180</v>
      </c>
      <c r="P3820">
        <v>219</v>
      </c>
      <c r="Q3820">
        <v>7</v>
      </c>
      <c r="R3820" t="s">
        <v>104</v>
      </c>
      <c r="S3820" t="s">
        <v>92</v>
      </c>
      <c r="T3820">
        <v>219.45</v>
      </c>
      <c r="U3820">
        <v>448</v>
      </c>
      <c r="V3820" t="s">
        <v>19</v>
      </c>
      <c r="W3820" s="2">
        <v>43167</v>
      </c>
      <c r="X3820" t="s">
        <v>39</v>
      </c>
      <c r="Y3820" t="s">
        <v>161</v>
      </c>
      <c r="Z3820" t="s">
        <v>54</v>
      </c>
    </row>
    <row r="3821" spans="1:26" x14ac:dyDescent="0.25">
      <c r="A3821">
        <v>5</v>
      </c>
      <c r="B3821" t="s">
        <v>43</v>
      </c>
      <c r="C3821">
        <v>6</v>
      </c>
      <c r="D3821" t="s">
        <v>50</v>
      </c>
      <c r="E3821" t="s">
        <v>372</v>
      </c>
      <c r="F3821" t="s">
        <v>13</v>
      </c>
      <c r="G3821" t="s">
        <v>44</v>
      </c>
      <c r="H3821" s="1">
        <v>0</v>
      </c>
      <c r="I3821" s="2">
        <v>43162</v>
      </c>
      <c r="J3821" s="8">
        <f t="shared" si="59"/>
        <v>2018</v>
      </c>
      <c r="K3821" t="s">
        <v>7903</v>
      </c>
      <c r="L3821" t="s">
        <v>102</v>
      </c>
      <c r="M3821">
        <v>19711</v>
      </c>
      <c r="N3821">
        <v>1322</v>
      </c>
      <c r="O3821" t="s">
        <v>4900</v>
      </c>
      <c r="P3821">
        <v>130</v>
      </c>
      <c r="Q3821">
        <v>5</v>
      </c>
      <c r="R3821" t="s">
        <v>104</v>
      </c>
      <c r="S3821" t="s">
        <v>92</v>
      </c>
      <c r="T3821">
        <v>129.59</v>
      </c>
      <c r="U3821">
        <v>480</v>
      </c>
      <c r="V3821" t="s">
        <v>19</v>
      </c>
      <c r="W3821" s="2">
        <v>43167</v>
      </c>
      <c r="X3821" t="s">
        <v>39</v>
      </c>
      <c r="Y3821" t="s">
        <v>161</v>
      </c>
      <c r="Z3821" t="s">
        <v>52</v>
      </c>
    </row>
    <row r="3822" spans="1:26" x14ac:dyDescent="0.25">
      <c r="A3822">
        <v>5</v>
      </c>
      <c r="B3822" t="s">
        <v>43</v>
      </c>
      <c r="C3822">
        <v>6</v>
      </c>
      <c r="D3822" t="s">
        <v>26</v>
      </c>
      <c r="E3822" t="s">
        <v>3827</v>
      </c>
      <c r="F3822" t="s">
        <v>13</v>
      </c>
      <c r="G3822" t="s">
        <v>1191</v>
      </c>
      <c r="H3822" s="1">
        <v>0.2</v>
      </c>
      <c r="I3822" s="2">
        <v>43304</v>
      </c>
      <c r="J3822" s="8">
        <f t="shared" si="59"/>
        <v>2018</v>
      </c>
      <c r="K3822" t="s">
        <v>3828</v>
      </c>
      <c r="L3822" t="s">
        <v>73</v>
      </c>
      <c r="M3822">
        <v>78501</v>
      </c>
      <c r="N3822">
        <v>1837</v>
      </c>
      <c r="O3822" t="s">
        <v>3017</v>
      </c>
      <c r="P3822">
        <v>2</v>
      </c>
      <c r="Q3822">
        <v>1</v>
      </c>
      <c r="R3822" t="s">
        <v>75</v>
      </c>
      <c r="T3822">
        <v>1.81</v>
      </c>
      <c r="U3822">
        <v>5</v>
      </c>
      <c r="V3822" t="s">
        <v>19</v>
      </c>
      <c r="W3822" s="2">
        <v>43309</v>
      </c>
      <c r="X3822" t="s">
        <v>39</v>
      </c>
      <c r="Y3822" t="s">
        <v>77</v>
      </c>
      <c r="Z3822" t="s">
        <v>64</v>
      </c>
    </row>
    <row r="3823" spans="1:26" x14ac:dyDescent="0.25">
      <c r="A3823">
        <v>5</v>
      </c>
      <c r="B3823" t="s">
        <v>43</v>
      </c>
      <c r="C3823">
        <v>6</v>
      </c>
      <c r="D3823" t="s">
        <v>26</v>
      </c>
      <c r="E3823" t="s">
        <v>3827</v>
      </c>
      <c r="F3823" t="s">
        <v>13</v>
      </c>
      <c r="G3823" t="s">
        <v>1191</v>
      </c>
      <c r="H3823" s="1">
        <v>0.2</v>
      </c>
      <c r="I3823" s="2">
        <v>43304</v>
      </c>
      <c r="J3823" s="8">
        <f t="shared" si="59"/>
        <v>2018</v>
      </c>
      <c r="K3823" t="s">
        <v>3828</v>
      </c>
      <c r="L3823" t="s">
        <v>73</v>
      </c>
      <c r="M3823">
        <v>78501</v>
      </c>
      <c r="N3823">
        <v>1155</v>
      </c>
      <c r="O3823" t="s">
        <v>3840</v>
      </c>
      <c r="P3823">
        <v>0</v>
      </c>
      <c r="Q3823">
        <v>2</v>
      </c>
      <c r="R3823" t="s">
        <v>75</v>
      </c>
      <c r="T3823">
        <v>0.33</v>
      </c>
      <c r="U3823">
        <v>4</v>
      </c>
      <c r="V3823" t="s">
        <v>19</v>
      </c>
      <c r="W3823" s="2">
        <v>43309</v>
      </c>
      <c r="X3823" t="s">
        <v>39</v>
      </c>
      <c r="Y3823" t="s">
        <v>77</v>
      </c>
      <c r="Z3823" t="s">
        <v>49</v>
      </c>
    </row>
    <row r="3824" spans="1:26" x14ac:dyDescent="0.25">
      <c r="A3824">
        <v>5</v>
      </c>
      <c r="B3824" t="s">
        <v>43</v>
      </c>
      <c r="C3824">
        <v>6</v>
      </c>
      <c r="D3824" t="s">
        <v>26</v>
      </c>
      <c r="E3824" t="s">
        <v>3827</v>
      </c>
      <c r="F3824" t="s">
        <v>13</v>
      </c>
      <c r="G3824" t="s">
        <v>1191</v>
      </c>
      <c r="H3824" s="1">
        <v>0.2</v>
      </c>
      <c r="I3824" s="2">
        <v>43304</v>
      </c>
      <c r="J3824" s="8">
        <f t="shared" si="59"/>
        <v>2018</v>
      </c>
      <c r="K3824" t="s">
        <v>3828</v>
      </c>
      <c r="L3824" t="s">
        <v>73</v>
      </c>
      <c r="M3824">
        <v>78501</v>
      </c>
      <c r="N3824">
        <v>76</v>
      </c>
      <c r="O3824" t="s">
        <v>3373</v>
      </c>
      <c r="P3824">
        <v>1</v>
      </c>
      <c r="Q3824">
        <v>2</v>
      </c>
      <c r="R3824" t="s">
        <v>75</v>
      </c>
      <c r="T3824">
        <v>1</v>
      </c>
      <c r="U3824">
        <v>13</v>
      </c>
      <c r="V3824" t="s">
        <v>19</v>
      </c>
      <c r="W3824" s="2">
        <v>43309</v>
      </c>
      <c r="X3824" t="s">
        <v>39</v>
      </c>
      <c r="Y3824" t="s">
        <v>77</v>
      </c>
      <c r="Z3824" t="s">
        <v>356</v>
      </c>
    </row>
    <row r="3825" spans="1:26" x14ac:dyDescent="0.25">
      <c r="A3825">
        <v>5</v>
      </c>
      <c r="B3825" t="s">
        <v>43</v>
      </c>
      <c r="C3825">
        <v>6</v>
      </c>
      <c r="D3825" t="s">
        <v>26</v>
      </c>
      <c r="E3825" t="s">
        <v>3827</v>
      </c>
      <c r="F3825" t="s">
        <v>13</v>
      </c>
      <c r="G3825" t="s">
        <v>1191</v>
      </c>
      <c r="H3825" s="1">
        <v>0.2</v>
      </c>
      <c r="I3825" s="2">
        <v>43304</v>
      </c>
      <c r="J3825" s="8">
        <f t="shared" si="59"/>
        <v>2018</v>
      </c>
      <c r="K3825" t="s">
        <v>3828</v>
      </c>
      <c r="L3825" t="s">
        <v>73</v>
      </c>
      <c r="M3825">
        <v>78501</v>
      </c>
      <c r="N3825">
        <v>346</v>
      </c>
      <c r="O3825" t="s">
        <v>933</v>
      </c>
      <c r="P3825">
        <v>15</v>
      </c>
      <c r="Q3825">
        <v>5</v>
      </c>
      <c r="R3825" t="s">
        <v>75</v>
      </c>
      <c r="T3825">
        <v>15.39</v>
      </c>
      <c r="U3825">
        <v>176</v>
      </c>
      <c r="V3825" t="s">
        <v>19</v>
      </c>
      <c r="W3825" s="2">
        <v>43309</v>
      </c>
      <c r="X3825" t="s">
        <v>39</v>
      </c>
      <c r="Y3825" t="s">
        <v>77</v>
      </c>
      <c r="Z3825" t="s">
        <v>49</v>
      </c>
    </row>
    <row r="3826" spans="1:26" x14ac:dyDescent="0.25">
      <c r="A3826">
        <v>5</v>
      </c>
      <c r="B3826" t="s">
        <v>43</v>
      </c>
      <c r="C3826">
        <v>6</v>
      </c>
      <c r="D3826" t="s">
        <v>26</v>
      </c>
      <c r="E3826" t="s">
        <v>3827</v>
      </c>
      <c r="F3826" t="s">
        <v>13</v>
      </c>
      <c r="G3826" t="s">
        <v>1191</v>
      </c>
      <c r="H3826" s="1">
        <v>0.8</v>
      </c>
      <c r="I3826" s="2">
        <v>43304</v>
      </c>
      <c r="J3826" s="8">
        <f t="shared" si="59"/>
        <v>2018</v>
      </c>
      <c r="K3826" t="s">
        <v>3828</v>
      </c>
      <c r="L3826" t="s">
        <v>73</v>
      </c>
      <c r="M3826">
        <v>78501</v>
      </c>
      <c r="N3826">
        <v>1519</v>
      </c>
      <c r="O3826" t="s">
        <v>725</v>
      </c>
      <c r="P3826">
        <v>-8</v>
      </c>
      <c r="Q3826">
        <v>4</v>
      </c>
      <c r="R3826" t="s">
        <v>75</v>
      </c>
      <c r="T3826">
        <v>-8.32</v>
      </c>
      <c r="U3826">
        <v>5</v>
      </c>
      <c r="V3826" t="s">
        <v>19</v>
      </c>
      <c r="W3826" s="2">
        <v>43309</v>
      </c>
      <c r="X3826" t="s">
        <v>39</v>
      </c>
      <c r="Y3826" t="s">
        <v>77</v>
      </c>
      <c r="Z3826" t="s">
        <v>54</v>
      </c>
    </row>
    <row r="3827" spans="1:26" x14ac:dyDescent="0.25">
      <c r="A3827">
        <v>5</v>
      </c>
      <c r="B3827" t="s">
        <v>43</v>
      </c>
      <c r="C3827">
        <v>6</v>
      </c>
      <c r="D3827" t="s">
        <v>50</v>
      </c>
      <c r="E3827" t="s">
        <v>36</v>
      </c>
      <c r="F3827" t="s">
        <v>13</v>
      </c>
      <c r="G3827" t="s">
        <v>1383</v>
      </c>
      <c r="H3827" s="1">
        <v>0.2</v>
      </c>
      <c r="I3827" s="2">
        <v>43353</v>
      </c>
      <c r="J3827" s="8">
        <f t="shared" si="59"/>
        <v>2018</v>
      </c>
      <c r="K3827" t="s">
        <v>6786</v>
      </c>
      <c r="L3827" t="s">
        <v>16</v>
      </c>
      <c r="M3827">
        <v>33311</v>
      </c>
      <c r="N3827">
        <v>733</v>
      </c>
      <c r="O3827" t="s">
        <v>4707</v>
      </c>
      <c r="P3827">
        <v>58</v>
      </c>
      <c r="Q3827">
        <v>7</v>
      </c>
      <c r="R3827" t="s">
        <v>18</v>
      </c>
      <c r="T3827">
        <v>58.46</v>
      </c>
      <c r="U3827">
        <v>520</v>
      </c>
      <c r="V3827" t="s">
        <v>33</v>
      </c>
      <c r="W3827" s="2">
        <v>43358</v>
      </c>
      <c r="X3827" t="s">
        <v>39</v>
      </c>
      <c r="Y3827" t="s">
        <v>40</v>
      </c>
      <c r="Z3827" t="s">
        <v>52</v>
      </c>
    </row>
    <row r="3828" spans="1:26" x14ac:dyDescent="0.25">
      <c r="A3828">
        <v>6</v>
      </c>
      <c r="B3828" t="s">
        <v>10</v>
      </c>
      <c r="C3828">
        <v>6</v>
      </c>
      <c r="D3828" t="s">
        <v>26</v>
      </c>
      <c r="E3828" t="s">
        <v>3138</v>
      </c>
      <c r="F3828" t="s">
        <v>13</v>
      </c>
      <c r="G3828" t="s">
        <v>1507</v>
      </c>
      <c r="H3828" s="1">
        <v>0</v>
      </c>
      <c r="I3828" s="2">
        <v>43394</v>
      </c>
      <c r="J3828" s="8">
        <f t="shared" si="59"/>
        <v>2018</v>
      </c>
      <c r="K3828" t="s">
        <v>7920</v>
      </c>
      <c r="L3828" t="s">
        <v>30</v>
      </c>
      <c r="M3828">
        <v>92503</v>
      </c>
      <c r="N3828">
        <v>1351</v>
      </c>
      <c r="O3828" t="s">
        <v>8265</v>
      </c>
      <c r="P3828">
        <v>11</v>
      </c>
      <c r="Q3828">
        <v>3</v>
      </c>
      <c r="R3828" t="s">
        <v>32</v>
      </c>
      <c r="S3828" t="s">
        <v>92</v>
      </c>
      <c r="T3828">
        <v>11.23</v>
      </c>
      <c r="U3828">
        <v>23</v>
      </c>
      <c r="V3828" t="s">
        <v>19</v>
      </c>
      <c r="W3828" s="2">
        <v>43400</v>
      </c>
      <c r="X3828" t="s">
        <v>39</v>
      </c>
      <c r="Y3828" t="s">
        <v>34</v>
      </c>
      <c r="Z3828" t="s">
        <v>64</v>
      </c>
    </row>
    <row r="3829" spans="1:26" x14ac:dyDescent="0.25">
      <c r="A3829">
        <v>4</v>
      </c>
      <c r="B3829" t="s">
        <v>43</v>
      </c>
      <c r="C3829">
        <v>6</v>
      </c>
      <c r="D3829" t="s">
        <v>50</v>
      </c>
      <c r="E3829" t="s">
        <v>122</v>
      </c>
      <c r="F3829" t="s">
        <v>13</v>
      </c>
      <c r="G3829" t="s">
        <v>2439</v>
      </c>
      <c r="H3829" s="1">
        <v>0.2</v>
      </c>
      <c r="I3829" s="2">
        <v>43229</v>
      </c>
      <c r="J3829" s="8">
        <f t="shared" si="59"/>
        <v>2018</v>
      </c>
      <c r="K3829" t="s">
        <v>4983</v>
      </c>
      <c r="L3829" t="s">
        <v>73</v>
      </c>
      <c r="M3829">
        <v>77036</v>
      </c>
      <c r="N3829">
        <v>891</v>
      </c>
      <c r="O3829" t="s">
        <v>8109</v>
      </c>
      <c r="P3829">
        <v>2</v>
      </c>
      <c r="Q3829">
        <v>2</v>
      </c>
      <c r="R3829" t="s">
        <v>75</v>
      </c>
      <c r="T3829">
        <v>1.91</v>
      </c>
      <c r="U3829">
        <v>19</v>
      </c>
      <c r="V3829" t="s">
        <v>19</v>
      </c>
      <c r="W3829" s="2">
        <v>43233</v>
      </c>
      <c r="X3829" t="s">
        <v>39</v>
      </c>
      <c r="Y3829" t="s">
        <v>77</v>
      </c>
      <c r="Z3829" t="s">
        <v>52</v>
      </c>
    </row>
    <row r="3830" spans="1:26" x14ac:dyDescent="0.25">
      <c r="A3830">
        <v>4</v>
      </c>
      <c r="B3830" t="s">
        <v>43</v>
      </c>
      <c r="C3830">
        <v>6</v>
      </c>
      <c r="D3830" t="s">
        <v>26</v>
      </c>
      <c r="E3830" t="s">
        <v>6332</v>
      </c>
      <c r="F3830" t="s">
        <v>13</v>
      </c>
      <c r="G3830" t="s">
        <v>5297</v>
      </c>
      <c r="H3830" s="1">
        <v>0</v>
      </c>
      <c r="I3830" s="2">
        <v>43402</v>
      </c>
      <c r="J3830" s="8">
        <f t="shared" si="59"/>
        <v>2018</v>
      </c>
      <c r="K3830" t="s">
        <v>6333</v>
      </c>
      <c r="L3830" t="s">
        <v>102</v>
      </c>
      <c r="M3830">
        <v>8302</v>
      </c>
      <c r="N3830">
        <v>460</v>
      </c>
      <c r="O3830" t="s">
        <v>3951</v>
      </c>
      <c r="P3830">
        <v>3</v>
      </c>
      <c r="Q3830">
        <v>3</v>
      </c>
      <c r="R3830" t="s">
        <v>104</v>
      </c>
      <c r="T3830">
        <v>3.03</v>
      </c>
      <c r="U3830">
        <v>12</v>
      </c>
      <c r="V3830" t="s">
        <v>33</v>
      </c>
      <c r="W3830" s="2">
        <v>43406</v>
      </c>
      <c r="X3830" t="s">
        <v>39</v>
      </c>
      <c r="Y3830" t="s">
        <v>485</v>
      </c>
      <c r="Z3830" t="s">
        <v>56</v>
      </c>
    </row>
    <row r="3831" spans="1:26" x14ac:dyDescent="0.25">
      <c r="A3831">
        <v>4</v>
      </c>
      <c r="B3831" t="s">
        <v>43</v>
      </c>
      <c r="C3831">
        <v>6</v>
      </c>
      <c r="D3831" t="s">
        <v>26</v>
      </c>
      <c r="E3831" t="s">
        <v>6332</v>
      </c>
      <c r="F3831" t="s">
        <v>13</v>
      </c>
      <c r="G3831" t="s">
        <v>5297</v>
      </c>
      <c r="H3831" s="1">
        <v>0</v>
      </c>
      <c r="I3831" s="2">
        <v>43402</v>
      </c>
      <c r="J3831" s="8">
        <f t="shared" si="59"/>
        <v>2018</v>
      </c>
      <c r="K3831" t="s">
        <v>6333</v>
      </c>
      <c r="L3831" t="s">
        <v>102</v>
      </c>
      <c r="M3831">
        <v>8302</v>
      </c>
      <c r="N3831">
        <v>1361</v>
      </c>
      <c r="O3831" t="s">
        <v>3459</v>
      </c>
      <c r="P3831">
        <v>0</v>
      </c>
      <c r="Q3831">
        <v>3</v>
      </c>
      <c r="R3831" t="s">
        <v>104</v>
      </c>
      <c r="T3831">
        <v>0.41</v>
      </c>
      <c r="U3831">
        <v>41</v>
      </c>
      <c r="V3831" t="s">
        <v>33</v>
      </c>
      <c r="W3831" s="2">
        <v>43406</v>
      </c>
      <c r="X3831" t="s">
        <v>39</v>
      </c>
      <c r="Y3831" t="s">
        <v>485</v>
      </c>
      <c r="Z3831" t="s">
        <v>42</v>
      </c>
    </row>
    <row r="3832" spans="1:26" x14ac:dyDescent="0.25">
      <c r="A3832">
        <v>4</v>
      </c>
      <c r="B3832" t="s">
        <v>43</v>
      </c>
      <c r="C3832">
        <v>6</v>
      </c>
      <c r="D3832" t="s">
        <v>26</v>
      </c>
      <c r="E3832" t="s">
        <v>2078</v>
      </c>
      <c r="F3832" t="s">
        <v>13</v>
      </c>
      <c r="G3832" t="s">
        <v>2010</v>
      </c>
      <c r="H3832" s="1">
        <v>0</v>
      </c>
      <c r="I3832" s="2">
        <v>43463</v>
      </c>
      <c r="J3832" s="8">
        <f t="shared" si="59"/>
        <v>2018</v>
      </c>
      <c r="K3832" t="s">
        <v>4449</v>
      </c>
      <c r="L3832" t="s">
        <v>30</v>
      </c>
      <c r="M3832">
        <v>95823</v>
      </c>
      <c r="N3832">
        <v>1320</v>
      </c>
      <c r="O3832" t="s">
        <v>3618</v>
      </c>
      <c r="P3832">
        <v>4</v>
      </c>
      <c r="Q3832">
        <v>1</v>
      </c>
      <c r="R3832" t="s">
        <v>32</v>
      </c>
      <c r="T3832">
        <v>4.07</v>
      </c>
      <c r="U3832">
        <v>14</v>
      </c>
      <c r="V3832" t="s">
        <v>19</v>
      </c>
      <c r="W3832" s="2">
        <v>43467</v>
      </c>
      <c r="X3832" t="s">
        <v>39</v>
      </c>
      <c r="Y3832" t="s">
        <v>34</v>
      </c>
      <c r="Z3832" t="s">
        <v>42</v>
      </c>
    </row>
    <row r="3833" spans="1:26" x14ac:dyDescent="0.25">
      <c r="A3833">
        <v>4</v>
      </c>
      <c r="B3833" t="s">
        <v>43</v>
      </c>
      <c r="C3833">
        <v>6</v>
      </c>
      <c r="D3833" t="s">
        <v>26</v>
      </c>
      <c r="E3833" t="s">
        <v>2078</v>
      </c>
      <c r="F3833" t="s">
        <v>13</v>
      </c>
      <c r="G3833" t="s">
        <v>2010</v>
      </c>
      <c r="H3833" s="1">
        <v>0</v>
      </c>
      <c r="I3833" s="2">
        <v>43463</v>
      </c>
      <c r="J3833" s="8">
        <f t="shared" si="59"/>
        <v>2018</v>
      </c>
      <c r="K3833" t="s">
        <v>4449</v>
      </c>
      <c r="L3833" t="s">
        <v>30</v>
      </c>
      <c r="M3833">
        <v>95823</v>
      </c>
      <c r="N3833">
        <v>672</v>
      </c>
      <c r="O3833" t="s">
        <v>3835</v>
      </c>
      <c r="P3833">
        <v>7</v>
      </c>
      <c r="Q3833">
        <v>2</v>
      </c>
      <c r="R3833" t="s">
        <v>32</v>
      </c>
      <c r="T3833">
        <v>7.27</v>
      </c>
      <c r="U3833">
        <v>28</v>
      </c>
      <c r="V3833" t="s">
        <v>19</v>
      </c>
      <c r="W3833" s="2">
        <v>43467</v>
      </c>
      <c r="X3833" t="s">
        <v>39</v>
      </c>
      <c r="Y3833" t="s">
        <v>34</v>
      </c>
      <c r="Z3833" t="s">
        <v>356</v>
      </c>
    </row>
    <row r="3834" spans="1:26" x14ac:dyDescent="0.25">
      <c r="A3834">
        <v>3</v>
      </c>
      <c r="B3834" t="s">
        <v>25</v>
      </c>
      <c r="C3834">
        <v>1</v>
      </c>
      <c r="D3834" t="s">
        <v>26</v>
      </c>
      <c r="E3834" t="s">
        <v>88</v>
      </c>
      <c r="F3834" t="s">
        <v>13</v>
      </c>
      <c r="G3834" t="s">
        <v>5794</v>
      </c>
      <c r="H3834" s="1">
        <v>0</v>
      </c>
      <c r="I3834" s="2">
        <v>43311</v>
      </c>
      <c r="J3834" s="8">
        <f t="shared" si="59"/>
        <v>2018</v>
      </c>
      <c r="K3834" t="s">
        <v>5943</v>
      </c>
      <c r="L3834" t="s">
        <v>30</v>
      </c>
      <c r="M3834">
        <v>94122</v>
      </c>
      <c r="N3834">
        <v>863</v>
      </c>
      <c r="O3834" t="s">
        <v>3187</v>
      </c>
      <c r="P3834">
        <v>179</v>
      </c>
      <c r="Q3834">
        <v>2</v>
      </c>
      <c r="R3834" t="s">
        <v>32</v>
      </c>
      <c r="T3834">
        <v>178.91</v>
      </c>
      <c r="U3834">
        <v>716</v>
      </c>
      <c r="V3834" t="s">
        <v>33</v>
      </c>
      <c r="W3834" s="2">
        <v>43314</v>
      </c>
      <c r="X3834" t="s">
        <v>130</v>
      </c>
      <c r="Y3834" t="s">
        <v>34</v>
      </c>
      <c r="Z3834" t="s">
        <v>56</v>
      </c>
    </row>
    <row r="3835" spans="1:26" x14ac:dyDescent="0.25">
      <c r="A3835">
        <v>0</v>
      </c>
      <c r="B3835" t="s">
        <v>10</v>
      </c>
      <c r="C3835">
        <v>0</v>
      </c>
      <c r="D3835" t="s">
        <v>11</v>
      </c>
      <c r="E3835" t="s">
        <v>1822</v>
      </c>
      <c r="F3835" t="s">
        <v>13</v>
      </c>
      <c r="G3835" t="s">
        <v>1823</v>
      </c>
      <c r="H3835" s="1">
        <v>0.2</v>
      </c>
      <c r="I3835" s="2">
        <v>43204</v>
      </c>
      <c r="J3835" s="8">
        <f t="shared" si="59"/>
        <v>2018</v>
      </c>
      <c r="K3835" t="s">
        <v>1824</v>
      </c>
      <c r="L3835" t="s">
        <v>30</v>
      </c>
      <c r="M3835">
        <v>85301</v>
      </c>
      <c r="N3835">
        <v>824</v>
      </c>
      <c r="O3835" t="s">
        <v>680</v>
      </c>
      <c r="P3835">
        <v>105</v>
      </c>
      <c r="Q3835">
        <v>4</v>
      </c>
      <c r="R3835" t="s">
        <v>32</v>
      </c>
      <c r="T3835">
        <v>105.02</v>
      </c>
      <c r="U3835">
        <v>934</v>
      </c>
      <c r="V3835" t="s">
        <v>19</v>
      </c>
      <c r="W3835" s="2">
        <v>43204</v>
      </c>
      <c r="X3835" t="s">
        <v>773</v>
      </c>
      <c r="Y3835" t="s">
        <v>199</v>
      </c>
      <c r="Z3835" t="s">
        <v>24</v>
      </c>
    </row>
    <row r="3836" spans="1:26" x14ac:dyDescent="0.25">
      <c r="A3836">
        <v>0</v>
      </c>
      <c r="B3836" t="s">
        <v>10</v>
      </c>
      <c r="C3836">
        <v>0</v>
      </c>
      <c r="D3836" t="s">
        <v>26</v>
      </c>
      <c r="E3836" t="s">
        <v>1822</v>
      </c>
      <c r="F3836" t="s">
        <v>13</v>
      </c>
      <c r="G3836" t="s">
        <v>1823</v>
      </c>
      <c r="H3836" s="1">
        <v>0.2</v>
      </c>
      <c r="I3836" s="2">
        <v>43204</v>
      </c>
      <c r="J3836" s="8">
        <f t="shared" si="59"/>
        <v>2018</v>
      </c>
      <c r="K3836" t="s">
        <v>1824</v>
      </c>
      <c r="L3836" t="s">
        <v>30</v>
      </c>
      <c r="M3836">
        <v>85301</v>
      </c>
      <c r="N3836">
        <v>652</v>
      </c>
      <c r="O3836" t="s">
        <v>577</v>
      </c>
      <c r="P3836">
        <v>4</v>
      </c>
      <c r="Q3836">
        <v>4</v>
      </c>
      <c r="R3836" t="s">
        <v>32</v>
      </c>
      <c r="T3836">
        <v>4.3</v>
      </c>
      <c r="U3836">
        <v>43</v>
      </c>
      <c r="V3836" t="s">
        <v>19</v>
      </c>
      <c r="W3836" s="2">
        <v>43204</v>
      </c>
      <c r="X3836" t="s">
        <v>773</v>
      </c>
      <c r="Y3836" t="s">
        <v>199</v>
      </c>
      <c r="Z3836" t="s">
        <v>42</v>
      </c>
    </row>
    <row r="3837" spans="1:26" x14ac:dyDescent="0.25">
      <c r="A3837">
        <v>3</v>
      </c>
      <c r="B3837" t="s">
        <v>25</v>
      </c>
      <c r="C3837">
        <v>1</v>
      </c>
      <c r="D3837" t="s">
        <v>26</v>
      </c>
      <c r="E3837" t="s">
        <v>708</v>
      </c>
      <c r="F3837" t="s">
        <v>13</v>
      </c>
      <c r="G3837" t="s">
        <v>5912</v>
      </c>
      <c r="H3837" s="1">
        <v>0.2</v>
      </c>
      <c r="I3837" s="2">
        <v>43225</v>
      </c>
      <c r="J3837" s="8">
        <f t="shared" si="59"/>
        <v>2018</v>
      </c>
      <c r="K3837" t="s">
        <v>5933</v>
      </c>
      <c r="L3837" t="s">
        <v>16</v>
      </c>
      <c r="M3837">
        <v>37130</v>
      </c>
      <c r="N3837">
        <v>1762</v>
      </c>
      <c r="O3837" t="s">
        <v>3550</v>
      </c>
      <c r="P3837">
        <v>5</v>
      </c>
      <c r="Q3837">
        <v>3</v>
      </c>
      <c r="R3837" t="s">
        <v>18</v>
      </c>
      <c r="T3837">
        <v>5.2</v>
      </c>
      <c r="U3837">
        <v>14</v>
      </c>
      <c r="V3837" t="s">
        <v>33</v>
      </c>
      <c r="W3837" s="2">
        <v>43228</v>
      </c>
      <c r="X3837" t="s">
        <v>130</v>
      </c>
      <c r="Y3837" t="s">
        <v>214</v>
      </c>
      <c r="Z3837" t="s">
        <v>64</v>
      </c>
    </row>
    <row r="3838" spans="1:26" x14ac:dyDescent="0.25">
      <c r="A3838">
        <v>2</v>
      </c>
      <c r="B3838" t="s">
        <v>43</v>
      </c>
      <c r="C3838">
        <v>3</v>
      </c>
      <c r="D3838" t="s">
        <v>26</v>
      </c>
      <c r="E3838" t="s">
        <v>635</v>
      </c>
      <c r="F3838" t="s">
        <v>13</v>
      </c>
      <c r="G3838" t="s">
        <v>636</v>
      </c>
      <c r="H3838" s="1">
        <v>0.7</v>
      </c>
      <c r="I3838" s="2">
        <v>43452</v>
      </c>
      <c r="J3838" s="8">
        <f t="shared" si="59"/>
        <v>2018</v>
      </c>
      <c r="K3838" t="s">
        <v>637</v>
      </c>
      <c r="L3838" t="s">
        <v>16</v>
      </c>
      <c r="M3838">
        <v>33319</v>
      </c>
      <c r="N3838">
        <v>718</v>
      </c>
      <c r="O3838" t="s">
        <v>638</v>
      </c>
      <c r="P3838">
        <v>-169</v>
      </c>
      <c r="Q3838">
        <v>7</v>
      </c>
      <c r="R3838" t="s">
        <v>18</v>
      </c>
      <c r="T3838">
        <v>-169.37</v>
      </c>
      <c r="U3838">
        <v>254</v>
      </c>
      <c r="V3838" t="s">
        <v>33</v>
      </c>
      <c r="W3838" s="2">
        <v>43454</v>
      </c>
      <c r="X3838" t="s">
        <v>20</v>
      </c>
      <c r="Y3838" t="s">
        <v>40</v>
      </c>
      <c r="Z3838" t="s">
        <v>54</v>
      </c>
    </row>
    <row r="3839" spans="1:26" x14ac:dyDescent="0.25">
      <c r="A3839">
        <v>2</v>
      </c>
      <c r="B3839" t="s">
        <v>43</v>
      </c>
      <c r="C3839">
        <v>3</v>
      </c>
      <c r="D3839" t="s">
        <v>26</v>
      </c>
      <c r="E3839" t="s">
        <v>635</v>
      </c>
      <c r="F3839" t="s">
        <v>13</v>
      </c>
      <c r="G3839" t="s">
        <v>636</v>
      </c>
      <c r="H3839" s="1">
        <v>0.2</v>
      </c>
      <c r="I3839" s="2">
        <v>43452</v>
      </c>
      <c r="J3839" s="8">
        <f t="shared" si="59"/>
        <v>2018</v>
      </c>
      <c r="K3839" t="s">
        <v>637</v>
      </c>
      <c r="L3839" t="s">
        <v>16</v>
      </c>
      <c r="M3839">
        <v>33319</v>
      </c>
      <c r="N3839">
        <v>40</v>
      </c>
      <c r="O3839" t="s">
        <v>439</v>
      </c>
      <c r="P3839">
        <v>24</v>
      </c>
      <c r="Q3839">
        <v>2</v>
      </c>
      <c r="R3839" t="s">
        <v>18</v>
      </c>
      <c r="T3839">
        <v>24.32</v>
      </c>
      <c r="U3839">
        <v>195</v>
      </c>
      <c r="V3839" t="s">
        <v>33</v>
      </c>
      <c r="W3839" s="2">
        <v>43454</v>
      </c>
      <c r="X3839" t="s">
        <v>20</v>
      </c>
      <c r="Y3839" t="s">
        <v>40</v>
      </c>
      <c r="Z3839" t="s">
        <v>56</v>
      </c>
    </row>
    <row r="3840" spans="1:26" x14ac:dyDescent="0.25">
      <c r="A3840">
        <v>2</v>
      </c>
      <c r="B3840" t="s">
        <v>43</v>
      </c>
      <c r="C3840">
        <v>3</v>
      </c>
      <c r="D3840" t="s">
        <v>26</v>
      </c>
      <c r="E3840" t="s">
        <v>635</v>
      </c>
      <c r="F3840" t="s">
        <v>13</v>
      </c>
      <c r="G3840" t="s">
        <v>636</v>
      </c>
      <c r="H3840" s="1">
        <v>0.2</v>
      </c>
      <c r="I3840" s="2">
        <v>43452</v>
      </c>
      <c r="J3840" s="8">
        <f t="shared" si="59"/>
        <v>2018</v>
      </c>
      <c r="K3840" t="s">
        <v>637</v>
      </c>
      <c r="L3840" t="s">
        <v>16</v>
      </c>
      <c r="M3840">
        <v>33319</v>
      </c>
      <c r="N3840">
        <v>1307</v>
      </c>
      <c r="O3840" t="s">
        <v>639</v>
      </c>
      <c r="P3840">
        <v>-204</v>
      </c>
      <c r="Q3840">
        <v>5</v>
      </c>
      <c r="R3840" t="s">
        <v>18</v>
      </c>
      <c r="T3840">
        <v>-204.31</v>
      </c>
      <c r="U3840">
        <v>961</v>
      </c>
      <c r="V3840" t="s">
        <v>33</v>
      </c>
      <c r="W3840" s="2">
        <v>43454</v>
      </c>
      <c r="X3840" t="s">
        <v>20</v>
      </c>
      <c r="Y3840" t="s">
        <v>40</v>
      </c>
      <c r="Z3840" t="s">
        <v>356</v>
      </c>
    </row>
    <row r="3841" spans="1:26" x14ac:dyDescent="0.25">
      <c r="A3841">
        <v>5</v>
      </c>
      <c r="B3841" t="s">
        <v>25</v>
      </c>
      <c r="C3841">
        <v>3</v>
      </c>
      <c r="D3841" t="s">
        <v>26</v>
      </c>
      <c r="E3841" t="s">
        <v>122</v>
      </c>
      <c r="F3841" t="s">
        <v>13</v>
      </c>
      <c r="G3841" t="s">
        <v>1374</v>
      </c>
      <c r="H3841" s="1">
        <v>0.8</v>
      </c>
      <c r="I3841" s="2">
        <v>43345</v>
      </c>
      <c r="J3841" s="8">
        <f t="shared" si="59"/>
        <v>2018</v>
      </c>
      <c r="K3841" t="s">
        <v>7328</v>
      </c>
      <c r="L3841" t="s">
        <v>73</v>
      </c>
      <c r="M3841">
        <v>77070</v>
      </c>
      <c r="N3841">
        <v>59</v>
      </c>
      <c r="O3841" t="s">
        <v>8277</v>
      </c>
      <c r="P3841">
        <v>-13</v>
      </c>
      <c r="Q3841">
        <v>8</v>
      </c>
      <c r="R3841" t="s">
        <v>75</v>
      </c>
      <c r="T3841">
        <v>-13.34</v>
      </c>
      <c r="U3841">
        <v>9</v>
      </c>
      <c r="V3841" t="s">
        <v>76</v>
      </c>
      <c r="W3841" s="2">
        <v>43350</v>
      </c>
      <c r="X3841" t="s">
        <v>20</v>
      </c>
      <c r="Y3841" t="s">
        <v>77</v>
      </c>
      <c r="Z3841" t="s">
        <v>54</v>
      </c>
    </row>
    <row r="3842" spans="1:26" x14ac:dyDescent="0.25">
      <c r="A3842">
        <v>5</v>
      </c>
      <c r="B3842" t="s">
        <v>25</v>
      </c>
      <c r="C3842">
        <v>3</v>
      </c>
      <c r="D3842" t="s">
        <v>50</v>
      </c>
      <c r="E3842" t="s">
        <v>122</v>
      </c>
      <c r="F3842" t="s">
        <v>13</v>
      </c>
      <c r="G3842" t="s">
        <v>1374</v>
      </c>
      <c r="H3842" s="1">
        <v>0.2</v>
      </c>
      <c r="I3842" s="2">
        <v>43345</v>
      </c>
      <c r="J3842" s="8">
        <f t="shared" ref="J3842:J3905" si="60">YEAR(I3842)</f>
        <v>2018</v>
      </c>
      <c r="K3842" t="s">
        <v>7328</v>
      </c>
      <c r="L3842" t="s">
        <v>73</v>
      </c>
      <c r="M3842">
        <v>77070</v>
      </c>
      <c r="N3842">
        <v>1023</v>
      </c>
      <c r="O3842" t="s">
        <v>4818</v>
      </c>
      <c r="P3842">
        <v>34</v>
      </c>
      <c r="Q3842">
        <v>5</v>
      </c>
      <c r="R3842" t="s">
        <v>75</v>
      </c>
      <c r="T3842">
        <v>33.909999999999997</v>
      </c>
      <c r="U3842">
        <v>160</v>
      </c>
      <c r="V3842" t="s">
        <v>76</v>
      </c>
      <c r="W3842" s="2">
        <v>43350</v>
      </c>
      <c r="X3842" t="s">
        <v>20</v>
      </c>
      <c r="Y3842" t="s">
        <v>77</v>
      </c>
      <c r="Z3842" t="s">
        <v>113</v>
      </c>
    </row>
    <row r="3843" spans="1:26" x14ac:dyDescent="0.25">
      <c r="A3843">
        <v>4</v>
      </c>
      <c r="B3843" t="s">
        <v>43</v>
      </c>
      <c r="C3843">
        <v>6</v>
      </c>
      <c r="D3843" t="s">
        <v>11</v>
      </c>
      <c r="E3843" t="s">
        <v>457</v>
      </c>
      <c r="F3843" t="s">
        <v>13</v>
      </c>
      <c r="G3843" t="s">
        <v>2244</v>
      </c>
      <c r="H3843" s="1">
        <v>0.2</v>
      </c>
      <c r="I3843" s="2">
        <v>43257</v>
      </c>
      <c r="J3843" s="8">
        <f t="shared" si="60"/>
        <v>2018</v>
      </c>
      <c r="K3843" t="s">
        <v>2392</v>
      </c>
      <c r="L3843" t="s">
        <v>102</v>
      </c>
      <c r="M3843">
        <v>45014</v>
      </c>
      <c r="N3843">
        <v>505</v>
      </c>
      <c r="O3843" t="s">
        <v>2393</v>
      </c>
      <c r="P3843">
        <v>0</v>
      </c>
      <c r="Q3843">
        <v>2</v>
      </c>
      <c r="R3843" t="s">
        <v>104</v>
      </c>
      <c r="T3843">
        <v>0</v>
      </c>
      <c r="U3843">
        <v>83</v>
      </c>
      <c r="V3843" t="s">
        <v>19</v>
      </c>
      <c r="W3843" s="2">
        <v>43261</v>
      </c>
      <c r="X3843" t="s">
        <v>39</v>
      </c>
      <c r="Y3843" t="s">
        <v>309</v>
      </c>
      <c r="Z3843" t="s">
        <v>47</v>
      </c>
    </row>
    <row r="3844" spans="1:26" x14ac:dyDescent="0.25">
      <c r="A3844">
        <v>4</v>
      </c>
      <c r="B3844" t="s">
        <v>43</v>
      </c>
      <c r="C3844">
        <v>6</v>
      </c>
      <c r="D3844" t="s">
        <v>11</v>
      </c>
      <c r="E3844" t="s">
        <v>457</v>
      </c>
      <c r="F3844" t="s">
        <v>13</v>
      </c>
      <c r="G3844" t="s">
        <v>2244</v>
      </c>
      <c r="H3844" s="1">
        <v>0.2</v>
      </c>
      <c r="I3844" s="2">
        <v>43257</v>
      </c>
      <c r="J3844" s="8">
        <f t="shared" si="60"/>
        <v>2018</v>
      </c>
      <c r="K3844" t="s">
        <v>2392</v>
      </c>
      <c r="L3844" t="s">
        <v>102</v>
      </c>
      <c r="M3844">
        <v>45014</v>
      </c>
      <c r="N3844">
        <v>596</v>
      </c>
      <c r="O3844" t="s">
        <v>1446</v>
      </c>
      <c r="P3844">
        <v>35</v>
      </c>
      <c r="Q3844">
        <v>3</v>
      </c>
      <c r="R3844" t="s">
        <v>104</v>
      </c>
      <c r="T3844">
        <v>34.97</v>
      </c>
      <c r="U3844">
        <v>466</v>
      </c>
      <c r="V3844" t="s">
        <v>19</v>
      </c>
      <c r="W3844" s="2">
        <v>43261</v>
      </c>
      <c r="X3844" t="s">
        <v>39</v>
      </c>
      <c r="Y3844" t="s">
        <v>309</v>
      </c>
      <c r="Z3844" t="s">
        <v>47</v>
      </c>
    </row>
    <row r="3845" spans="1:26" x14ac:dyDescent="0.25">
      <c r="A3845">
        <v>4</v>
      </c>
      <c r="B3845" t="s">
        <v>25</v>
      </c>
      <c r="C3845">
        <v>3</v>
      </c>
      <c r="D3845" t="s">
        <v>26</v>
      </c>
      <c r="E3845" t="s">
        <v>3634</v>
      </c>
      <c r="F3845" t="s">
        <v>13</v>
      </c>
      <c r="G3845" t="s">
        <v>1230</v>
      </c>
      <c r="H3845" s="1">
        <v>0.2</v>
      </c>
      <c r="I3845" s="2">
        <v>43352</v>
      </c>
      <c r="J3845" s="8">
        <f t="shared" si="60"/>
        <v>2018</v>
      </c>
      <c r="K3845" t="s">
        <v>3709</v>
      </c>
      <c r="L3845" t="s">
        <v>30</v>
      </c>
      <c r="M3845">
        <v>95207</v>
      </c>
      <c r="N3845">
        <v>1602</v>
      </c>
      <c r="O3845" t="s">
        <v>3342</v>
      </c>
      <c r="P3845">
        <v>19</v>
      </c>
      <c r="Q3845">
        <v>4</v>
      </c>
      <c r="R3845" t="s">
        <v>32</v>
      </c>
      <c r="T3845">
        <v>18.68</v>
      </c>
      <c r="U3845">
        <v>55</v>
      </c>
      <c r="V3845" t="s">
        <v>19</v>
      </c>
      <c r="W3845" s="2">
        <v>43356</v>
      </c>
      <c r="X3845" t="s">
        <v>20</v>
      </c>
      <c r="Y3845" t="s">
        <v>34</v>
      </c>
      <c r="Z3845" t="s">
        <v>54</v>
      </c>
    </row>
    <row r="3846" spans="1:26" x14ac:dyDescent="0.25">
      <c r="A3846">
        <v>5</v>
      </c>
      <c r="B3846" t="s">
        <v>43</v>
      </c>
      <c r="C3846">
        <v>6</v>
      </c>
      <c r="D3846" t="s">
        <v>26</v>
      </c>
      <c r="E3846" t="s">
        <v>27</v>
      </c>
      <c r="F3846" t="s">
        <v>13</v>
      </c>
      <c r="G3846" t="s">
        <v>1374</v>
      </c>
      <c r="H3846" s="1">
        <v>0</v>
      </c>
      <c r="I3846" s="2">
        <v>43144</v>
      </c>
      <c r="J3846" s="8">
        <f t="shared" si="60"/>
        <v>2018</v>
      </c>
      <c r="K3846" t="s">
        <v>1375</v>
      </c>
      <c r="L3846" t="s">
        <v>30</v>
      </c>
      <c r="M3846">
        <v>90045</v>
      </c>
      <c r="N3846">
        <v>1572</v>
      </c>
      <c r="O3846" t="s">
        <v>1376</v>
      </c>
      <c r="P3846">
        <v>73</v>
      </c>
      <c r="Q3846">
        <v>3</v>
      </c>
      <c r="R3846" t="s">
        <v>32</v>
      </c>
      <c r="T3846">
        <v>73.41</v>
      </c>
      <c r="U3846">
        <v>147</v>
      </c>
      <c r="V3846" t="s">
        <v>76</v>
      </c>
      <c r="W3846" s="2">
        <v>43149</v>
      </c>
      <c r="X3846" t="s">
        <v>39</v>
      </c>
      <c r="Y3846" t="s">
        <v>34</v>
      </c>
      <c r="Z3846" t="s">
        <v>64</v>
      </c>
    </row>
    <row r="3847" spans="1:26" x14ac:dyDescent="0.25">
      <c r="A3847">
        <v>4</v>
      </c>
      <c r="B3847" t="s">
        <v>43</v>
      </c>
      <c r="C3847">
        <v>6</v>
      </c>
      <c r="D3847" t="s">
        <v>11</v>
      </c>
      <c r="E3847" t="s">
        <v>7002</v>
      </c>
      <c r="F3847" t="s">
        <v>13</v>
      </c>
      <c r="G3847" t="s">
        <v>7003</v>
      </c>
      <c r="H3847" s="1">
        <v>0</v>
      </c>
      <c r="I3847" s="2">
        <v>43212</v>
      </c>
      <c r="J3847" s="8">
        <f t="shared" si="60"/>
        <v>2018</v>
      </c>
      <c r="K3847" t="s">
        <v>7004</v>
      </c>
      <c r="L3847" t="s">
        <v>73</v>
      </c>
      <c r="M3847">
        <v>65109</v>
      </c>
      <c r="N3847">
        <v>554</v>
      </c>
      <c r="O3847" t="s">
        <v>1541</v>
      </c>
      <c r="P3847">
        <v>9</v>
      </c>
      <c r="Q3847">
        <v>2</v>
      </c>
      <c r="R3847" t="s">
        <v>75</v>
      </c>
      <c r="T3847">
        <v>8.66</v>
      </c>
      <c r="U3847">
        <v>87</v>
      </c>
      <c r="V3847" t="s">
        <v>76</v>
      </c>
      <c r="W3847" s="2">
        <v>43216</v>
      </c>
      <c r="X3847" t="s">
        <v>39</v>
      </c>
      <c r="Y3847" t="s">
        <v>368</v>
      </c>
      <c r="Z3847" t="s">
        <v>47</v>
      </c>
    </row>
    <row r="3848" spans="1:26" x14ac:dyDescent="0.25">
      <c r="A3848">
        <v>4</v>
      </c>
      <c r="B3848" t="s">
        <v>43</v>
      </c>
      <c r="C3848">
        <v>6</v>
      </c>
      <c r="D3848" t="s">
        <v>11</v>
      </c>
      <c r="E3848" t="s">
        <v>3222</v>
      </c>
      <c r="F3848" t="s">
        <v>13</v>
      </c>
      <c r="G3848" t="s">
        <v>5364</v>
      </c>
      <c r="H3848" s="1">
        <v>0</v>
      </c>
      <c r="I3848" s="2">
        <v>43355</v>
      </c>
      <c r="J3848" s="8">
        <f t="shared" si="60"/>
        <v>2018</v>
      </c>
      <c r="K3848" t="s">
        <v>5579</v>
      </c>
      <c r="L3848" t="s">
        <v>102</v>
      </c>
      <c r="M3848">
        <v>13501</v>
      </c>
      <c r="N3848">
        <v>488</v>
      </c>
      <c r="O3848" t="s">
        <v>1953</v>
      </c>
      <c r="P3848">
        <v>15</v>
      </c>
      <c r="Q3848">
        <v>2</v>
      </c>
      <c r="R3848" t="s">
        <v>104</v>
      </c>
      <c r="T3848">
        <v>14.57</v>
      </c>
      <c r="U3848">
        <v>40</v>
      </c>
      <c r="V3848" t="s">
        <v>33</v>
      </c>
      <c r="W3848" s="2">
        <v>43359</v>
      </c>
      <c r="X3848" t="s">
        <v>39</v>
      </c>
      <c r="Y3848" t="s">
        <v>175</v>
      </c>
      <c r="Z3848" t="s">
        <v>47</v>
      </c>
    </row>
    <row r="3849" spans="1:26" x14ac:dyDescent="0.25">
      <c r="A3849">
        <v>2</v>
      </c>
      <c r="B3849" t="s">
        <v>25</v>
      </c>
      <c r="C3849">
        <v>1</v>
      </c>
      <c r="D3849" t="s">
        <v>26</v>
      </c>
      <c r="E3849" t="s">
        <v>88</v>
      </c>
      <c r="F3849" t="s">
        <v>13</v>
      </c>
      <c r="G3849" t="s">
        <v>6827</v>
      </c>
      <c r="H3849" s="1">
        <v>0</v>
      </c>
      <c r="I3849" s="2">
        <v>43345</v>
      </c>
      <c r="J3849" s="8">
        <f t="shared" si="60"/>
        <v>2018</v>
      </c>
      <c r="K3849" t="s">
        <v>7261</v>
      </c>
      <c r="L3849" t="s">
        <v>30</v>
      </c>
      <c r="M3849">
        <v>94122</v>
      </c>
      <c r="N3849">
        <v>1543</v>
      </c>
      <c r="O3849" t="s">
        <v>448</v>
      </c>
      <c r="P3849">
        <v>12</v>
      </c>
      <c r="Q3849">
        <v>3</v>
      </c>
      <c r="R3849" t="s">
        <v>32</v>
      </c>
      <c r="T3849">
        <v>12.1</v>
      </c>
      <c r="U3849">
        <v>47</v>
      </c>
      <c r="V3849" t="s">
        <v>76</v>
      </c>
      <c r="W3849" s="2">
        <v>43347</v>
      </c>
      <c r="X3849" t="s">
        <v>130</v>
      </c>
      <c r="Y3849" t="s">
        <v>34</v>
      </c>
      <c r="Z3849" t="s">
        <v>42</v>
      </c>
    </row>
    <row r="3850" spans="1:26" x14ac:dyDescent="0.25">
      <c r="A3850">
        <v>6</v>
      </c>
      <c r="B3850" t="s">
        <v>10</v>
      </c>
      <c r="C3850">
        <v>6</v>
      </c>
      <c r="D3850" t="s">
        <v>26</v>
      </c>
      <c r="E3850" t="s">
        <v>4578</v>
      </c>
      <c r="F3850" t="s">
        <v>13</v>
      </c>
      <c r="G3850" t="s">
        <v>970</v>
      </c>
      <c r="H3850" s="1">
        <v>0</v>
      </c>
      <c r="I3850" s="2">
        <v>43328</v>
      </c>
      <c r="J3850" s="8">
        <f t="shared" si="60"/>
        <v>2018</v>
      </c>
      <c r="K3850" t="s">
        <v>4579</v>
      </c>
      <c r="L3850" t="s">
        <v>30</v>
      </c>
      <c r="M3850">
        <v>95616</v>
      </c>
      <c r="N3850">
        <v>1726</v>
      </c>
      <c r="O3850" t="s">
        <v>3617</v>
      </c>
      <c r="P3850">
        <v>16</v>
      </c>
      <c r="Q3850">
        <v>5</v>
      </c>
      <c r="R3850" t="s">
        <v>32</v>
      </c>
      <c r="T3850">
        <v>15.55</v>
      </c>
      <c r="U3850">
        <v>32</v>
      </c>
      <c r="V3850" t="s">
        <v>19</v>
      </c>
      <c r="W3850" s="2">
        <v>43334</v>
      </c>
      <c r="X3850" t="s">
        <v>39</v>
      </c>
      <c r="Y3850" t="s">
        <v>34</v>
      </c>
      <c r="Z3850" t="s">
        <v>64</v>
      </c>
    </row>
    <row r="3851" spans="1:26" x14ac:dyDescent="0.25">
      <c r="A3851">
        <v>6</v>
      </c>
      <c r="B3851" t="s">
        <v>10</v>
      </c>
      <c r="C3851">
        <v>6</v>
      </c>
      <c r="D3851" t="s">
        <v>26</v>
      </c>
      <c r="E3851" t="s">
        <v>4735</v>
      </c>
      <c r="F3851" t="s">
        <v>13</v>
      </c>
      <c r="G3851" t="s">
        <v>6983</v>
      </c>
      <c r="H3851" s="1">
        <v>0</v>
      </c>
      <c r="I3851" s="2">
        <v>43423</v>
      </c>
      <c r="J3851" s="8">
        <f t="shared" si="60"/>
        <v>2018</v>
      </c>
      <c r="K3851" t="s">
        <v>7503</v>
      </c>
      <c r="L3851" t="s">
        <v>102</v>
      </c>
      <c r="M3851">
        <v>14304</v>
      </c>
      <c r="N3851">
        <v>1157</v>
      </c>
      <c r="O3851" t="s">
        <v>7480</v>
      </c>
      <c r="P3851">
        <v>5</v>
      </c>
      <c r="Q3851">
        <v>6</v>
      </c>
      <c r="R3851" t="s">
        <v>104</v>
      </c>
      <c r="T3851">
        <v>5.01</v>
      </c>
      <c r="U3851">
        <v>17</v>
      </c>
      <c r="V3851" t="s">
        <v>76</v>
      </c>
      <c r="W3851" s="2">
        <v>43429</v>
      </c>
      <c r="X3851" t="s">
        <v>39</v>
      </c>
      <c r="Y3851" t="s">
        <v>175</v>
      </c>
      <c r="Z3851" t="s">
        <v>49</v>
      </c>
    </row>
    <row r="3852" spans="1:26" x14ac:dyDescent="0.25">
      <c r="A3852">
        <v>6</v>
      </c>
      <c r="B3852" t="s">
        <v>10</v>
      </c>
      <c r="C3852">
        <v>6</v>
      </c>
      <c r="D3852" t="s">
        <v>26</v>
      </c>
      <c r="E3852" t="s">
        <v>4735</v>
      </c>
      <c r="F3852" t="s">
        <v>13</v>
      </c>
      <c r="G3852" t="s">
        <v>6983</v>
      </c>
      <c r="H3852" s="1">
        <v>0.2</v>
      </c>
      <c r="I3852" s="2">
        <v>43423</v>
      </c>
      <c r="J3852" s="8">
        <f t="shared" si="60"/>
        <v>2018</v>
      </c>
      <c r="K3852" t="s">
        <v>7503</v>
      </c>
      <c r="L3852" t="s">
        <v>102</v>
      </c>
      <c r="M3852">
        <v>14304</v>
      </c>
      <c r="N3852">
        <v>696</v>
      </c>
      <c r="O3852" t="s">
        <v>3151</v>
      </c>
      <c r="P3852">
        <v>6</v>
      </c>
      <c r="Q3852">
        <v>3</v>
      </c>
      <c r="R3852" t="s">
        <v>104</v>
      </c>
      <c r="T3852">
        <v>6.42</v>
      </c>
      <c r="U3852">
        <v>18</v>
      </c>
      <c r="V3852" t="s">
        <v>76</v>
      </c>
      <c r="W3852" s="2">
        <v>43429</v>
      </c>
      <c r="X3852" t="s">
        <v>39</v>
      </c>
      <c r="Y3852" t="s">
        <v>175</v>
      </c>
      <c r="Z3852" t="s">
        <v>54</v>
      </c>
    </row>
    <row r="3853" spans="1:26" x14ac:dyDescent="0.25">
      <c r="A3853">
        <v>3</v>
      </c>
      <c r="B3853" t="s">
        <v>10</v>
      </c>
      <c r="C3853">
        <v>3</v>
      </c>
      <c r="D3853" t="s">
        <v>26</v>
      </c>
      <c r="E3853" t="s">
        <v>3046</v>
      </c>
      <c r="F3853" t="s">
        <v>13</v>
      </c>
      <c r="G3853" t="s">
        <v>5242</v>
      </c>
      <c r="H3853" s="1">
        <v>0.2</v>
      </c>
      <c r="I3853" s="2">
        <v>43246</v>
      </c>
      <c r="J3853" s="8">
        <f t="shared" si="60"/>
        <v>2018</v>
      </c>
      <c r="K3853" t="s">
        <v>6124</v>
      </c>
      <c r="L3853" t="s">
        <v>16</v>
      </c>
      <c r="M3853">
        <v>33445</v>
      </c>
      <c r="N3853">
        <v>112</v>
      </c>
      <c r="O3853" t="s">
        <v>3110</v>
      </c>
      <c r="P3853">
        <v>14</v>
      </c>
      <c r="Q3853">
        <v>6</v>
      </c>
      <c r="R3853" t="s">
        <v>18</v>
      </c>
      <c r="T3853">
        <v>13.85</v>
      </c>
      <c r="U3853">
        <v>185</v>
      </c>
      <c r="V3853" t="s">
        <v>33</v>
      </c>
      <c r="W3853" s="2">
        <v>43249</v>
      </c>
      <c r="X3853" t="s">
        <v>20</v>
      </c>
      <c r="Y3853" t="s">
        <v>40</v>
      </c>
      <c r="Z3853" t="s">
        <v>42</v>
      </c>
    </row>
    <row r="3854" spans="1:26" x14ac:dyDescent="0.25">
      <c r="A3854">
        <v>3</v>
      </c>
      <c r="B3854" t="s">
        <v>10</v>
      </c>
      <c r="C3854">
        <v>3</v>
      </c>
      <c r="D3854" t="s">
        <v>50</v>
      </c>
      <c r="E3854" t="s">
        <v>3046</v>
      </c>
      <c r="F3854" t="s">
        <v>13</v>
      </c>
      <c r="G3854" t="s">
        <v>5242</v>
      </c>
      <c r="H3854" s="1">
        <v>0.2</v>
      </c>
      <c r="I3854" s="2">
        <v>43246</v>
      </c>
      <c r="J3854" s="8">
        <f t="shared" si="60"/>
        <v>2018</v>
      </c>
      <c r="K3854" t="s">
        <v>6124</v>
      </c>
      <c r="L3854" t="s">
        <v>16</v>
      </c>
      <c r="M3854">
        <v>33445</v>
      </c>
      <c r="N3854">
        <v>915</v>
      </c>
      <c r="O3854" t="s">
        <v>1237</v>
      </c>
      <c r="P3854">
        <v>12</v>
      </c>
      <c r="Q3854">
        <v>2</v>
      </c>
      <c r="R3854" t="s">
        <v>18</v>
      </c>
      <c r="T3854">
        <v>11.98</v>
      </c>
      <c r="U3854">
        <v>48</v>
      </c>
      <c r="V3854" t="s">
        <v>33</v>
      </c>
      <c r="W3854" s="2">
        <v>43249</v>
      </c>
      <c r="X3854" t="s">
        <v>20</v>
      </c>
      <c r="Y3854" t="s">
        <v>40</v>
      </c>
      <c r="Z3854" t="s">
        <v>113</v>
      </c>
    </row>
    <row r="3855" spans="1:26" x14ac:dyDescent="0.25">
      <c r="A3855">
        <v>5</v>
      </c>
      <c r="B3855" t="s">
        <v>43</v>
      </c>
      <c r="C3855">
        <v>6</v>
      </c>
      <c r="D3855" t="s">
        <v>26</v>
      </c>
      <c r="E3855" t="s">
        <v>27</v>
      </c>
      <c r="F3855" t="s">
        <v>13</v>
      </c>
      <c r="G3855" t="s">
        <v>1127</v>
      </c>
      <c r="H3855" s="1">
        <v>0</v>
      </c>
      <c r="I3855" s="2">
        <v>43261</v>
      </c>
      <c r="J3855" s="8">
        <f t="shared" si="60"/>
        <v>2018</v>
      </c>
      <c r="K3855" t="s">
        <v>1128</v>
      </c>
      <c r="L3855" t="s">
        <v>30</v>
      </c>
      <c r="M3855">
        <v>90045</v>
      </c>
      <c r="N3855">
        <v>180</v>
      </c>
      <c r="O3855" t="s">
        <v>1129</v>
      </c>
      <c r="P3855">
        <v>10</v>
      </c>
      <c r="Q3855">
        <v>2</v>
      </c>
      <c r="R3855" t="s">
        <v>32</v>
      </c>
      <c r="T3855">
        <v>9.94</v>
      </c>
      <c r="U3855">
        <v>21</v>
      </c>
      <c r="V3855" t="s">
        <v>19</v>
      </c>
      <c r="W3855" s="2">
        <v>43266</v>
      </c>
      <c r="X3855" t="s">
        <v>39</v>
      </c>
      <c r="Y3855" t="s">
        <v>34</v>
      </c>
      <c r="Z3855" t="s">
        <v>35</v>
      </c>
    </row>
    <row r="3856" spans="1:26" x14ac:dyDescent="0.25">
      <c r="A3856">
        <v>5</v>
      </c>
      <c r="B3856" t="s">
        <v>43</v>
      </c>
      <c r="C3856">
        <v>6</v>
      </c>
      <c r="D3856" t="s">
        <v>11</v>
      </c>
      <c r="E3856" t="s">
        <v>27</v>
      </c>
      <c r="F3856" t="s">
        <v>13</v>
      </c>
      <c r="G3856" t="s">
        <v>1127</v>
      </c>
      <c r="H3856" s="1">
        <v>0.2</v>
      </c>
      <c r="I3856" s="2">
        <v>43261</v>
      </c>
      <c r="J3856" s="8">
        <f t="shared" si="60"/>
        <v>2018</v>
      </c>
      <c r="K3856" t="s">
        <v>1128</v>
      </c>
      <c r="L3856" t="s">
        <v>30</v>
      </c>
      <c r="M3856">
        <v>90045</v>
      </c>
      <c r="N3856">
        <v>367</v>
      </c>
      <c r="O3856" t="s">
        <v>1130</v>
      </c>
      <c r="P3856">
        <v>-217</v>
      </c>
      <c r="Q3856">
        <v>4</v>
      </c>
      <c r="R3856" t="s">
        <v>32</v>
      </c>
      <c r="T3856">
        <v>-217.05</v>
      </c>
      <c r="U3856">
        <v>1336</v>
      </c>
      <c r="V3856" t="s">
        <v>19</v>
      </c>
      <c r="W3856" s="2">
        <v>43266</v>
      </c>
      <c r="X3856" t="s">
        <v>39</v>
      </c>
      <c r="Y3856" t="s">
        <v>34</v>
      </c>
      <c r="Z3856" t="s">
        <v>41</v>
      </c>
    </row>
    <row r="3857" spans="1:26" x14ac:dyDescent="0.25">
      <c r="A3857">
        <v>5</v>
      </c>
      <c r="B3857" t="s">
        <v>43</v>
      </c>
      <c r="C3857">
        <v>6</v>
      </c>
      <c r="D3857" t="s">
        <v>26</v>
      </c>
      <c r="E3857" t="s">
        <v>27</v>
      </c>
      <c r="F3857" t="s">
        <v>13</v>
      </c>
      <c r="G3857" t="s">
        <v>1127</v>
      </c>
      <c r="H3857" s="1">
        <v>0</v>
      </c>
      <c r="I3857" s="2">
        <v>43261</v>
      </c>
      <c r="J3857" s="8">
        <f t="shared" si="60"/>
        <v>2018</v>
      </c>
      <c r="K3857" t="s">
        <v>1128</v>
      </c>
      <c r="L3857" t="s">
        <v>30</v>
      </c>
      <c r="M3857">
        <v>90045</v>
      </c>
      <c r="N3857">
        <v>1831</v>
      </c>
      <c r="O3857" t="s">
        <v>1131</v>
      </c>
      <c r="P3857">
        <v>16</v>
      </c>
      <c r="Q3857">
        <v>5</v>
      </c>
      <c r="R3857" t="s">
        <v>32</v>
      </c>
      <c r="T3857">
        <v>15.55</v>
      </c>
      <c r="U3857">
        <v>32</v>
      </c>
      <c r="V3857" t="s">
        <v>19</v>
      </c>
      <c r="W3857" s="2">
        <v>43266</v>
      </c>
      <c r="X3857" t="s">
        <v>39</v>
      </c>
      <c r="Y3857" t="s">
        <v>34</v>
      </c>
      <c r="Z3857" t="s">
        <v>64</v>
      </c>
    </row>
    <row r="3858" spans="1:26" x14ac:dyDescent="0.25">
      <c r="A3858">
        <v>2</v>
      </c>
      <c r="B3858" t="s">
        <v>43</v>
      </c>
      <c r="C3858">
        <v>3</v>
      </c>
      <c r="D3858" t="s">
        <v>26</v>
      </c>
      <c r="E3858" t="s">
        <v>237</v>
      </c>
      <c r="F3858" t="s">
        <v>13</v>
      </c>
      <c r="G3858" t="s">
        <v>395</v>
      </c>
      <c r="H3858" s="1">
        <v>0.2</v>
      </c>
      <c r="I3858" s="2">
        <v>43177</v>
      </c>
      <c r="J3858" s="8">
        <f t="shared" si="60"/>
        <v>2018</v>
      </c>
      <c r="K3858" t="s">
        <v>3580</v>
      </c>
      <c r="L3858" t="s">
        <v>16</v>
      </c>
      <c r="M3858">
        <v>38401</v>
      </c>
      <c r="N3858">
        <v>865</v>
      </c>
      <c r="O3858" t="s">
        <v>3581</v>
      </c>
      <c r="P3858">
        <v>87</v>
      </c>
      <c r="Q3858">
        <v>3</v>
      </c>
      <c r="R3858" t="s">
        <v>18</v>
      </c>
      <c r="T3858">
        <v>87.18</v>
      </c>
      <c r="U3858">
        <v>872</v>
      </c>
      <c r="V3858" t="s">
        <v>19</v>
      </c>
      <c r="W3858" s="2">
        <v>43179</v>
      </c>
      <c r="X3858" t="s">
        <v>20</v>
      </c>
      <c r="Y3858" t="s">
        <v>214</v>
      </c>
      <c r="Z3858" t="s">
        <v>56</v>
      </c>
    </row>
    <row r="3859" spans="1:26" x14ac:dyDescent="0.25">
      <c r="A3859">
        <v>4</v>
      </c>
      <c r="B3859" t="s">
        <v>43</v>
      </c>
      <c r="C3859">
        <v>6</v>
      </c>
      <c r="D3859" t="s">
        <v>11</v>
      </c>
      <c r="E3859" t="s">
        <v>27</v>
      </c>
      <c r="F3859" t="s">
        <v>13</v>
      </c>
      <c r="G3859" t="s">
        <v>1733</v>
      </c>
      <c r="H3859" s="1">
        <v>0.2</v>
      </c>
      <c r="I3859" s="2">
        <v>43429</v>
      </c>
      <c r="J3859" s="8">
        <f t="shared" si="60"/>
        <v>2018</v>
      </c>
      <c r="K3859" t="s">
        <v>7860</v>
      </c>
      <c r="L3859" t="s">
        <v>30</v>
      </c>
      <c r="M3859">
        <v>90032</v>
      </c>
      <c r="N3859">
        <v>1233</v>
      </c>
      <c r="O3859" t="s">
        <v>441</v>
      </c>
      <c r="P3859">
        <v>19</v>
      </c>
      <c r="Q3859">
        <v>3</v>
      </c>
      <c r="R3859" t="s">
        <v>32</v>
      </c>
      <c r="S3859" t="s">
        <v>92</v>
      </c>
      <c r="T3859">
        <v>19.440000000000001</v>
      </c>
      <c r="U3859">
        <v>194</v>
      </c>
      <c r="V3859" t="s">
        <v>19</v>
      </c>
      <c r="W3859" s="2">
        <v>43433</v>
      </c>
      <c r="X3859" t="s">
        <v>39</v>
      </c>
      <c r="Y3859" t="s">
        <v>34</v>
      </c>
      <c r="Z3859" t="s">
        <v>24</v>
      </c>
    </row>
    <row r="3860" spans="1:26" x14ac:dyDescent="0.25">
      <c r="A3860">
        <v>4</v>
      </c>
      <c r="B3860" t="s">
        <v>43</v>
      </c>
      <c r="C3860">
        <v>6</v>
      </c>
      <c r="D3860" t="s">
        <v>26</v>
      </c>
      <c r="E3860" t="s">
        <v>192</v>
      </c>
      <c r="F3860" t="s">
        <v>13</v>
      </c>
      <c r="G3860" t="s">
        <v>1088</v>
      </c>
      <c r="H3860" s="1">
        <v>0.2</v>
      </c>
      <c r="I3860" s="2">
        <v>43384</v>
      </c>
      <c r="J3860" s="8">
        <f t="shared" si="60"/>
        <v>2018</v>
      </c>
      <c r="K3860" t="s">
        <v>3836</v>
      </c>
      <c r="L3860" t="s">
        <v>73</v>
      </c>
      <c r="M3860">
        <v>60610</v>
      </c>
      <c r="N3860">
        <v>245</v>
      </c>
      <c r="O3860" t="s">
        <v>3837</v>
      </c>
      <c r="P3860">
        <v>1</v>
      </c>
      <c r="Q3860">
        <v>2</v>
      </c>
      <c r="R3860" t="s">
        <v>75</v>
      </c>
      <c r="T3860">
        <v>0.67</v>
      </c>
      <c r="U3860">
        <v>5</v>
      </c>
      <c r="V3860" t="s">
        <v>19</v>
      </c>
      <c r="W3860" s="2">
        <v>43388</v>
      </c>
      <c r="X3860" t="s">
        <v>39</v>
      </c>
      <c r="Y3860" t="s">
        <v>139</v>
      </c>
      <c r="Z3860" t="s">
        <v>49</v>
      </c>
    </row>
    <row r="3861" spans="1:26" x14ac:dyDescent="0.25">
      <c r="A3861">
        <v>4</v>
      </c>
      <c r="B3861" t="s">
        <v>43</v>
      </c>
      <c r="C3861">
        <v>6</v>
      </c>
      <c r="D3861" t="s">
        <v>26</v>
      </c>
      <c r="E3861" t="s">
        <v>192</v>
      </c>
      <c r="F3861" t="s">
        <v>13</v>
      </c>
      <c r="G3861" t="s">
        <v>1088</v>
      </c>
      <c r="H3861" s="1">
        <v>0.2</v>
      </c>
      <c r="I3861" s="2">
        <v>43384</v>
      </c>
      <c r="J3861" s="8">
        <f t="shared" si="60"/>
        <v>2018</v>
      </c>
      <c r="K3861" t="s">
        <v>3836</v>
      </c>
      <c r="L3861" t="s">
        <v>73</v>
      </c>
      <c r="M3861">
        <v>60610</v>
      </c>
      <c r="N3861">
        <v>1122</v>
      </c>
      <c r="O3861" t="s">
        <v>2815</v>
      </c>
      <c r="P3861">
        <v>3</v>
      </c>
      <c r="Q3861">
        <v>3</v>
      </c>
      <c r="R3861" t="s">
        <v>75</v>
      </c>
      <c r="T3861">
        <v>3.46</v>
      </c>
      <c r="U3861">
        <v>28</v>
      </c>
      <c r="V3861" t="s">
        <v>19</v>
      </c>
      <c r="W3861" s="2">
        <v>43388</v>
      </c>
      <c r="X3861" t="s">
        <v>39</v>
      </c>
      <c r="Y3861" t="s">
        <v>139</v>
      </c>
      <c r="Z3861" t="s">
        <v>49</v>
      </c>
    </row>
    <row r="3862" spans="1:26" x14ac:dyDescent="0.25">
      <c r="A3862">
        <v>0</v>
      </c>
      <c r="B3862" t="s">
        <v>10</v>
      </c>
      <c r="C3862">
        <v>0</v>
      </c>
      <c r="D3862" t="s">
        <v>11</v>
      </c>
      <c r="E3862" t="s">
        <v>171</v>
      </c>
      <c r="F3862" t="s">
        <v>13</v>
      </c>
      <c r="G3862" t="s">
        <v>6901</v>
      </c>
      <c r="H3862" s="1">
        <v>0.2</v>
      </c>
      <c r="I3862" s="2">
        <v>43425</v>
      </c>
      <c r="J3862" s="8">
        <f t="shared" si="60"/>
        <v>2018</v>
      </c>
      <c r="K3862" t="s">
        <v>6902</v>
      </c>
      <c r="L3862" t="s">
        <v>102</v>
      </c>
      <c r="M3862">
        <v>10009</v>
      </c>
      <c r="N3862">
        <v>840</v>
      </c>
      <c r="O3862" t="s">
        <v>2338</v>
      </c>
      <c r="P3862">
        <v>13</v>
      </c>
      <c r="Q3862">
        <v>2</v>
      </c>
      <c r="R3862" t="s">
        <v>104</v>
      </c>
      <c r="T3862">
        <v>12.78</v>
      </c>
      <c r="U3862">
        <v>114</v>
      </c>
      <c r="V3862" t="s">
        <v>76</v>
      </c>
      <c r="W3862" s="2">
        <v>43425</v>
      </c>
      <c r="X3862" t="s">
        <v>773</v>
      </c>
      <c r="Y3862" t="s">
        <v>175</v>
      </c>
      <c r="Z3862" t="s">
        <v>22</v>
      </c>
    </row>
    <row r="3863" spans="1:26" x14ac:dyDescent="0.25">
      <c r="A3863">
        <v>2</v>
      </c>
      <c r="B3863" t="s">
        <v>43</v>
      </c>
      <c r="C3863">
        <v>3</v>
      </c>
      <c r="D3863" t="s">
        <v>26</v>
      </c>
      <c r="E3863" t="s">
        <v>1595</v>
      </c>
      <c r="F3863" t="s">
        <v>13</v>
      </c>
      <c r="G3863" t="s">
        <v>482</v>
      </c>
      <c r="H3863" s="1">
        <v>0.2</v>
      </c>
      <c r="I3863" s="2">
        <v>43351</v>
      </c>
      <c r="J3863" s="8">
        <f t="shared" si="60"/>
        <v>2018</v>
      </c>
      <c r="K3863" t="s">
        <v>7384</v>
      </c>
      <c r="L3863" t="s">
        <v>30</v>
      </c>
      <c r="M3863">
        <v>93534</v>
      </c>
      <c r="N3863">
        <v>1492</v>
      </c>
      <c r="O3863" t="s">
        <v>8172</v>
      </c>
      <c r="P3863">
        <v>12</v>
      </c>
      <c r="Q3863">
        <v>2</v>
      </c>
      <c r="R3863" t="s">
        <v>32</v>
      </c>
      <c r="T3863">
        <v>11.56</v>
      </c>
      <c r="U3863">
        <v>33</v>
      </c>
      <c r="V3863" t="s">
        <v>76</v>
      </c>
      <c r="W3863" s="2">
        <v>43353</v>
      </c>
      <c r="X3863" t="s">
        <v>20</v>
      </c>
      <c r="Y3863" t="s">
        <v>34</v>
      </c>
      <c r="Z3863" t="s">
        <v>54</v>
      </c>
    </row>
    <row r="3864" spans="1:26" x14ac:dyDescent="0.25">
      <c r="A3864">
        <v>2</v>
      </c>
      <c r="B3864" t="s">
        <v>43</v>
      </c>
      <c r="C3864">
        <v>3</v>
      </c>
      <c r="D3864" t="s">
        <v>26</v>
      </c>
      <c r="E3864" t="s">
        <v>1595</v>
      </c>
      <c r="F3864" t="s">
        <v>13</v>
      </c>
      <c r="G3864" t="s">
        <v>482</v>
      </c>
      <c r="H3864" s="1">
        <v>0.2</v>
      </c>
      <c r="I3864" s="2">
        <v>43351</v>
      </c>
      <c r="J3864" s="8">
        <f t="shared" si="60"/>
        <v>2018</v>
      </c>
      <c r="K3864" t="s">
        <v>7384</v>
      </c>
      <c r="L3864" t="s">
        <v>30</v>
      </c>
      <c r="M3864">
        <v>93534</v>
      </c>
      <c r="N3864">
        <v>1310</v>
      </c>
      <c r="O3864" t="s">
        <v>1247</v>
      </c>
      <c r="P3864">
        <v>23</v>
      </c>
      <c r="Q3864">
        <v>4</v>
      </c>
      <c r="R3864" t="s">
        <v>32</v>
      </c>
      <c r="T3864">
        <v>23.5</v>
      </c>
      <c r="U3864">
        <v>67</v>
      </c>
      <c r="V3864" t="s">
        <v>76</v>
      </c>
      <c r="W3864" s="2">
        <v>43353</v>
      </c>
      <c r="X3864" t="s">
        <v>20</v>
      </c>
      <c r="Y3864" t="s">
        <v>34</v>
      </c>
      <c r="Z3864" t="s">
        <v>54</v>
      </c>
    </row>
    <row r="3865" spans="1:26" x14ac:dyDescent="0.25">
      <c r="A3865">
        <v>2</v>
      </c>
      <c r="B3865" t="s">
        <v>25</v>
      </c>
      <c r="C3865">
        <v>1</v>
      </c>
      <c r="D3865" t="s">
        <v>26</v>
      </c>
      <c r="E3865" t="s">
        <v>2831</v>
      </c>
      <c r="F3865" t="s">
        <v>13</v>
      </c>
      <c r="G3865" t="s">
        <v>884</v>
      </c>
      <c r="H3865" s="1">
        <v>0.2</v>
      </c>
      <c r="I3865" s="2">
        <v>43330</v>
      </c>
      <c r="J3865" s="8">
        <f t="shared" si="60"/>
        <v>2018</v>
      </c>
      <c r="K3865" t="s">
        <v>2832</v>
      </c>
      <c r="L3865" t="s">
        <v>73</v>
      </c>
      <c r="M3865">
        <v>78539</v>
      </c>
      <c r="N3865">
        <v>106</v>
      </c>
      <c r="O3865" t="s">
        <v>2833</v>
      </c>
      <c r="P3865">
        <v>30</v>
      </c>
      <c r="Q3865">
        <v>8</v>
      </c>
      <c r="R3865" t="s">
        <v>75</v>
      </c>
      <c r="T3865">
        <v>30.39</v>
      </c>
      <c r="U3865">
        <v>84</v>
      </c>
      <c r="V3865" t="s">
        <v>19</v>
      </c>
      <c r="W3865" s="2">
        <v>43332</v>
      </c>
      <c r="X3865" t="s">
        <v>130</v>
      </c>
      <c r="Y3865" t="s">
        <v>77</v>
      </c>
      <c r="Z3865" t="s">
        <v>64</v>
      </c>
    </row>
    <row r="3866" spans="1:26" x14ac:dyDescent="0.25">
      <c r="A3866">
        <v>2</v>
      </c>
      <c r="B3866" t="s">
        <v>25</v>
      </c>
      <c r="C3866">
        <v>1</v>
      </c>
      <c r="D3866" t="s">
        <v>26</v>
      </c>
      <c r="E3866" t="s">
        <v>2831</v>
      </c>
      <c r="F3866" t="s">
        <v>13</v>
      </c>
      <c r="G3866" t="s">
        <v>884</v>
      </c>
      <c r="H3866" s="1">
        <v>0.8</v>
      </c>
      <c r="I3866" s="2">
        <v>43330</v>
      </c>
      <c r="J3866" s="8">
        <f t="shared" si="60"/>
        <v>2018</v>
      </c>
      <c r="K3866" t="s">
        <v>2832</v>
      </c>
      <c r="L3866" t="s">
        <v>73</v>
      </c>
      <c r="M3866">
        <v>78539</v>
      </c>
      <c r="N3866">
        <v>722</v>
      </c>
      <c r="O3866" t="s">
        <v>2837</v>
      </c>
      <c r="P3866">
        <v>-3</v>
      </c>
      <c r="Q3866">
        <v>1</v>
      </c>
      <c r="R3866" t="s">
        <v>75</v>
      </c>
      <c r="T3866">
        <v>-3.41</v>
      </c>
      <c r="U3866">
        <v>2</v>
      </c>
      <c r="V3866" t="s">
        <v>19</v>
      </c>
      <c r="W3866" s="2">
        <v>43332</v>
      </c>
      <c r="X3866" t="s">
        <v>130</v>
      </c>
      <c r="Y3866" t="s">
        <v>77</v>
      </c>
      <c r="Z3866" t="s">
        <v>54</v>
      </c>
    </row>
    <row r="3867" spans="1:26" x14ac:dyDescent="0.25">
      <c r="A3867">
        <v>2</v>
      </c>
      <c r="B3867" t="s">
        <v>43</v>
      </c>
      <c r="C3867">
        <v>3</v>
      </c>
      <c r="D3867" t="s">
        <v>26</v>
      </c>
      <c r="E3867" t="s">
        <v>3525</v>
      </c>
      <c r="F3867" t="s">
        <v>13</v>
      </c>
      <c r="G3867" t="s">
        <v>673</v>
      </c>
      <c r="H3867" s="1">
        <v>0.7</v>
      </c>
      <c r="I3867" s="2">
        <v>43449</v>
      </c>
      <c r="J3867" s="8">
        <f t="shared" si="60"/>
        <v>2018</v>
      </c>
      <c r="K3867" t="s">
        <v>3526</v>
      </c>
      <c r="L3867" t="s">
        <v>102</v>
      </c>
      <c r="M3867">
        <v>44221</v>
      </c>
      <c r="N3867">
        <v>272</v>
      </c>
      <c r="O3867" t="s">
        <v>2847</v>
      </c>
      <c r="P3867">
        <v>-1</v>
      </c>
      <c r="Q3867">
        <v>3</v>
      </c>
      <c r="R3867" t="s">
        <v>104</v>
      </c>
      <c r="T3867">
        <v>-1.48</v>
      </c>
      <c r="U3867">
        <v>2</v>
      </c>
      <c r="V3867" t="s">
        <v>19</v>
      </c>
      <c r="W3867" s="2">
        <v>43451</v>
      </c>
      <c r="X3867" t="s">
        <v>20</v>
      </c>
      <c r="Y3867" t="s">
        <v>309</v>
      </c>
      <c r="Z3867" t="s">
        <v>54</v>
      </c>
    </row>
    <row r="3868" spans="1:26" x14ac:dyDescent="0.25">
      <c r="A3868">
        <v>4</v>
      </c>
      <c r="B3868" t="s">
        <v>43</v>
      </c>
      <c r="C3868">
        <v>6</v>
      </c>
      <c r="D3868" t="s">
        <v>26</v>
      </c>
      <c r="E3868" t="s">
        <v>171</v>
      </c>
      <c r="F3868" t="s">
        <v>13</v>
      </c>
      <c r="G3868" t="s">
        <v>5440</v>
      </c>
      <c r="H3868" s="1">
        <v>0</v>
      </c>
      <c r="I3868" s="2">
        <v>43387</v>
      </c>
      <c r="J3868" s="8">
        <f t="shared" si="60"/>
        <v>2018</v>
      </c>
      <c r="K3868" t="s">
        <v>6326</v>
      </c>
      <c r="L3868" t="s">
        <v>102</v>
      </c>
      <c r="M3868">
        <v>10009</v>
      </c>
      <c r="N3868">
        <v>1700</v>
      </c>
      <c r="O3868" t="s">
        <v>858</v>
      </c>
      <c r="P3868">
        <v>55</v>
      </c>
      <c r="Q3868">
        <v>2</v>
      </c>
      <c r="R3868" t="s">
        <v>104</v>
      </c>
      <c r="T3868">
        <v>54.86</v>
      </c>
      <c r="U3868">
        <v>112</v>
      </c>
      <c r="V3868" t="s">
        <v>33</v>
      </c>
      <c r="W3868" s="2">
        <v>43391</v>
      </c>
      <c r="X3868" t="s">
        <v>39</v>
      </c>
      <c r="Y3868" t="s">
        <v>175</v>
      </c>
      <c r="Z3868" t="s">
        <v>64</v>
      </c>
    </row>
    <row r="3869" spans="1:26" x14ac:dyDescent="0.25">
      <c r="A3869">
        <v>4</v>
      </c>
      <c r="B3869" t="s">
        <v>43</v>
      </c>
      <c r="C3869">
        <v>6</v>
      </c>
      <c r="D3869" t="s">
        <v>50</v>
      </c>
      <c r="E3869" t="s">
        <v>171</v>
      </c>
      <c r="F3869" t="s">
        <v>13</v>
      </c>
      <c r="G3869" t="s">
        <v>5440</v>
      </c>
      <c r="H3869" s="1">
        <v>0</v>
      </c>
      <c r="I3869" s="2">
        <v>43387</v>
      </c>
      <c r="J3869" s="8">
        <f t="shared" si="60"/>
        <v>2018</v>
      </c>
      <c r="K3869" t="s">
        <v>6326</v>
      </c>
      <c r="L3869" t="s">
        <v>102</v>
      </c>
      <c r="M3869">
        <v>10009</v>
      </c>
      <c r="N3869">
        <v>1107</v>
      </c>
      <c r="O3869" t="s">
        <v>5166</v>
      </c>
      <c r="P3869">
        <v>273</v>
      </c>
      <c r="Q3869">
        <v>7</v>
      </c>
      <c r="R3869" t="s">
        <v>104</v>
      </c>
      <c r="T3869">
        <v>272.98</v>
      </c>
      <c r="U3869">
        <v>1092</v>
      </c>
      <c r="V3869" t="s">
        <v>33</v>
      </c>
      <c r="W3869" s="2">
        <v>43391</v>
      </c>
      <c r="X3869" t="s">
        <v>39</v>
      </c>
      <c r="Y3869" t="s">
        <v>175</v>
      </c>
      <c r="Z3869" t="s">
        <v>52</v>
      </c>
    </row>
    <row r="3870" spans="1:26" x14ac:dyDescent="0.25">
      <c r="A3870">
        <v>4</v>
      </c>
      <c r="B3870" t="s">
        <v>43</v>
      </c>
      <c r="C3870">
        <v>6</v>
      </c>
      <c r="D3870" t="s">
        <v>11</v>
      </c>
      <c r="E3870" t="s">
        <v>2305</v>
      </c>
      <c r="F3870" t="s">
        <v>13</v>
      </c>
      <c r="G3870" t="s">
        <v>212</v>
      </c>
      <c r="H3870" s="1">
        <v>0</v>
      </c>
      <c r="I3870" s="2">
        <v>43435</v>
      </c>
      <c r="J3870" s="8">
        <f t="shared" si="60"/>
        <v>2018</v>
      </c>
      <c r="K3870" t="s">
        <v>2306</v>
      </c>
      <c r="L3870" t="s">
        <v>102</v>
      </c>
      <c r="M3870">
        <v>20852</v>
      </c>
      <c r="N3870">
        <v>792</v>
      </c>
      <c r="O3870" t="s">
        <v>1993</v>
      </c>
      <c r="P3870">
        <v>52</v>
      </c>
      <c r="Q3870">
        <v>2</v>
      </c>
      <c r="R3870" t="s">
        <v>104</v>
      </c>
      <c r="T3870">
        <v>51.75</v>
      </c>
      <c r="U3870">
        <v>173</v>
      </c>
      <c r="V3870" t="s">
        <v>19</v>
      </c>
      <c r="W3870" s="2">
        <v>43439</v>
      </c>
      <c r="X3870" t="s">
        <v>39</v>
      </c>
      <c r="Y3870" t="s">
        <v>1549</v>
      </c>
      <c r="Z3870" t="s">
        <v>24</v>
      </c>
    </row>
    <row r="3871" spans="1:26" x14ac:dyDescent="0.25">
      <c r="A3871">
        <v>4</v>
      </c>
      <c r="B3871" t="s">
        <v>43</v>
      </c>
      <c r="C3871">
        <v>6</v>
      </c>
      <c r="D3871" t="s">
        <v>50</v>
      </c>
      <c r="E3871" t="s">
        <v>2305</v>
      </c>
      <c r="F3871" t="s">
        <v>13</v>
      </c>
      <c r="G3871" t="s">
        <v>212</v>
      </c>
      <c r="H3871" s="1">
        <v>0</v>
      </c>
      <c r="I3871" s="2">
        <v>43435</v>
      </c>
      <c r="J3871" s="8">
        <f t="shared" si="60"/>
        <v>2018</v>
      </c>
      <c r="K3871" t="s">
        <v>2306</v>
      </c>
      <c r="L3871" t="s">
        <v>102</v>
      </c>
      <c r="M3871">
        <v>20852</v>
      </c>
      <c r="N3871">
        <v>944</v>
      </c>
      <c r="O3871" t="s">
        <v>427</v>
      </c>
      <c r="P3871">
        <v>45</v>
      </c>
      <c r="Q3871">
        <v>3</v>
      </c>
      <c r="R3871" t="s">
        <v>104</v>
      </c>
      <c r="T3871">
        <v>44.99</v>
      </c>
      <c r="U3871">
        <v>180</v>
      </c>
      <c r="V3871" t="s">
        <v>19</v>
      </c>
      <c r="W3871" s="2">
        <v>43439</v>
      </c>
      <c r="X3871" t="s">
        <v>39</v>
      </c>
      <c r="Y3871" t="s">
        <v>1549</v>
      </c>
      <c r="Z3871" t="s">
        <v>52</v>
      </c>
    </row>
    <row r="3872" spans="1:26" x14ac:dyDescent="0.25">
      <c r="A3872">
        <v>6</v>
      </c>
      <c r="B3872" t="s">
        <v>10</v>
      </c>
      <c r="C3872">
        <v>6</v>
      </c>
      <c r="D3872" t="s">
        <v>11</v>
      </c>
      <c r="E3872" t="s">
        <v>27</v>
      </c>
      <c r="F3872" t="s">
        <v>13</v>
      </c>
      <c r="G3872" t="s">
        <v>2655</v>
      </c>
      <c r="H3872" s="1">
        <v>0</v>
      </c>
      <c r="I3872" s="2">
        <v>43123</v>
      </c>
      <c r="J3872" s="8">
        <f t="shared" si="60"/>
        <v>2018</v>
      </c>
      <c r="K3872" t="s">
        <v>2656</v>
      </c>
      <c r="L3872" t="s">
        <v>30</v>
      </c>
      <c r="M3872">
        <v>90036</v>
      </c>
      <c r="N3872">
        <v>491</v>
      </c>
      <c r="O3872" t="s">
        <v>1729</v>
      </c>
      <c r="P3872">
        <v>22</v>
      </c>
      <c r="Q3872">
        <v>7</v>
      </c>
      <c r="R3872" t="s">
        <v>32</v>
      </c>
      <c r="T3872">
        <v>21.6</v>
      </c>
      <c r="U3872">
        <v>60</v>
      </c>
      <c r="V3872" t="s">
        <v>19</v>
      </c>
      <c r="W3872" s="2">
        <v>43129</v>
      </c>
      <c r="X3872" t="s">
        <v>39</v>
      </c>
      <c r="Y3872" t="s">
        <v>34</v>
      </c>
      <c r="Z3872" t="s">
        <v>47</v>
      </c>
    </row>
    <row r="3873" spans="1:26" x14ac:dyDescent="0.25">
      <c r="A3873">
        <v>7</v>
      </c>
      <c r="B3873" t="s">
        <v>25</v>
      </c>
      <c r="C3873">
        <v>6</v>
      </c>
      <c r="D3873" t="s">
        <v>11</v>
      </c>
      <c r="E3873" t="s">
        <v>65</v>
      </c>
      <c r="F3873" t="s">
        <v>13</v>
      </c>
      <c r="G3873" t="s">
        <v>7156</v>
      </c>
      <c r="H3873" s="1">
        <v>0</v>
      </c>
      <c r="I3873" s="2">
        <v>43428</v>
      </c>
      <c r="J3873" s="8">
        <f t="shared" si="60"/>
        <v>2018</v>
      </c>
      <c r="K3873" t="s">
        <v>7157</v>
      </c>
      <c r="L3873" t="s">
        <v>30</v>
      </c>
      <c r="M3873">
        <v>98105</v>
      </c>
      <c r="N3873">
        <v>878</v>
      </c>
      <c r="O3873" t="s">
        <v>2302</v>
      </c>
      <c r="P3873">
        <v>34</v>
      </c>
      <c r="Q3873">
        <v>3</v>
      </c>
      <c r="R3873" t="s">
        <v>32</v>
      </c>
      <c r="T3873">
        <v>33.729999999999997</v>
      </c>
      <c r="U3873">
        <v>82</v>
      </c>
      <c r="V3873" t="s">
        <v>76</v>
      </c>
      <c r="W3873" s="2">
        <v>43435</v>
      </c>
      <c r="X3873" t="s">
        <v>39</v>
      </c>
      <c r="Y3873" t="s">
        <v>69</v>
      </c>
      <c r="Z3873" t="s">
        <v>47</v>
      </c>
    </row>
    <row r="3874" spans="1:26" x14ac:dyDescent="0.25">
      <c r="A3874">
        <v>4</v>
      </c>
      <c r="B3874" t="s">
        <v>43</v>
      </c>
      <c r="C3874">
        <v>6</v>
      </c>
      <c r="D3874" t="s">
        <v>50</v>
      </c>
      <c r="E3874" t="s">
        <v>2529</v>
      </c>
      <c r="F3874" t="s">
        <v>13</v>
      </c>
      <c r="G3874" t="s">
        <v>158</v>
      </c>
      <c r="H3874" s="1">
        <v>0.2</v>
      </c>
      <c r="I3874" s="2">
        <v>43442</v>
      </c>
      <c r="J3874" s="8">
        <f t="shared" si="60"/>
        <v>2018</v>
      </c>
      <c r="K3874" t="s">
        <v>5116</v>
      </c>
      <c r="L3874" t="s">
        <v>16</v>
      </c>
      <c r="M3874">
        <v>27834</v>
      </c>
      <c r="N3874">
        <v>441</v>
      </c>
      <c r="O3874" t="s">
        <v>1144</v>
      </c>
      <c r="P3874">
        <v>31</v>
      </c>
      <c r="Q3874">
        <v>2</v>
      </c>
      <c r="R3874" t="s">
        <v>18</v>
      </c>
      <c r="T3874">
        <v>31.2</v>
      </c>
      <c r="U3874">
        <v>250</v>
      </c>
      <c r="V3874" t="s">
        <v>19</v>
      </c>
      <c r="W3874" s="2">
        <v>43446</v>
      </c>
      <c r="X3874" t="s">
        <v>39</v>
      </c>
      <c r="Y3874" t="s">
        <v>63</v>
      </c>
      <c r="Z3874" t="s">
        <v>52</v>
      </c>
    </row>
    <row r="3875" spans="1:26" x14ac:dyDescent="0.25">
      <c r="A3875">
        <v>4</v>
      </c>
      <c r="B3875" t="s">
        <v>43</v>
      </c>
      <c r="C3875">
        <v>6</v>
      </c>
      <c r="D3875" t="s">
        <v>50</v>
      </c>
      <c r="E3875" t="s">
        <v>2529</v>
      </c>
      <c r="F3875" t="s">
        <v>13</v>
      </c>
      <c r="G3875" t="s">
        <v>158</v>
      </c>
      <c r="H3875" s="1">
        <v>0.2</v>
      </c>
      <c r="I3875" s="2">
        <v>43442</v>
      </c>
      <c r="J3875" s="8">
        <f t="shared" si="60"/>
        <v>2018</v>
      </c>
      <c r="K3875" t="s">
        <v>5116</v>
      </c>
      <c r="L3875" t="s">
        <v>16</v>
      </c>
      <c r="M3875">
        <v>27834</v>
      </c>
      <c r="N3875">
        <v>914</v>
      </c>
      <c r="O3875" t="s">
        <v>5118</v>
      </c>
      <c r="P3875">
        <v>-2</v>
      </c>
      <c r="Q3875">
        <v>3</v>
      </c>
      <c r="R3875" t="s">
        <v>18</v>
      </c>
      <c r="T3875">
        <v>-2.48</v>
      </c>
      <c r="U3875">
        <v>17</v>
      </c>
      <c r="V3875" t="s">
        <v>19</v>
      </c>
      <c r="W3875" s="2">
        <v>43446</v>
      </c>
      <c r="X3875" t="s">
        <v>39</v>
      </c>
      <c r="Y3875" t="s">
        <v>63</v>
      </c>
      <c r="Z3875" t="s">
        <v>113</v>
      </c>
    </row>
    <row r="3876" spans="1:26" x14ac:dyDescent="0.25">
      <c r="A3876">
        <v>4</v>
      </c>
      <c r="B3876" t="s">
        <v>43</v>
      </c>
      <c r="C3876">
        <v>6</v>
      </c>
      <c r="D3876" t="s">
        <v>50</v>
      </c>
      <c r="E3876" t="s">
        <v>2529</v>
      </c>
      <c r="F3876" t="s">
        <v>13</v>
      </c>
      <c r="G3876" t="s">
        <v>158</v>
      </c>
      <c r="H3876" s="1">
        <v>0.2</v>
      </c>
      <c r="I3876" s="2">
        <v>43442</v>
      </c>
      <c r="J3876" s="8">
        <f t="shared" si="60"/>
        <v>2018</v>
      </c>
      <c r="K3876" t="s">
        <v>5116</v>
      </c>
      <c r="L3876" t="s">
        <v>16</v>
      </c>
      <c r="M3876">
        <v>27834</v>
      </c>
      <c r="N3876">
        <v>1058</v>
      </c>
      <c r="O3876" t="s">
        <v>4814</v>
      </c>
      <c r="P3876">
        <v>18</v>
      </c>
      <c r="Q3876">
        <v>3</v>
      </c>
      <c r="R3876" t="s">
        <v>18</v>
      </c>
      <c r="T3876">
        <v>17.88</v>
      </c>
      <c r="U3876">
        <v>68</v>
      </c>
      <c r="V3876" t="s">
        <v>19</v>
      </c>
      <c r="W3876" s="2">
        <v>43446</v>
      </c>
      <c r="X3876" t="s">
        <v>39</v>
      </c>
      <c r="Y3876" t="s">
        <v>63</v>
      </c>
      <c r="Z3876" t="s">
        <v>113</v>
      </c>
    </row>
    <row r="3877" spans="1:26" x14ac:dyDescent="0.25">
      <c r="A3877">
        <v>7</v>
      </c>
      <c r="B3877" t="s">
        <v>25</v>
      </c>
      <c r="C3877">
        <v>6</v>
      </c>
      <c r="D3877" t="s">
        <v>26</v>
      </c>
      <c r="E3877" t="s">
        <v>209</v>
      </c>
      <c r="F3877" t="s">
        <v>13</v>
      </c>
      <c r="G3877" t="s">
        <v>541</v>
      </c>
      <c r="H3877" s="1">
        <v>0</v>
      </c>
      <c r="I3877" s="2">
        <v>43248</v>
      </c>
      <c r="J3877" s="8">
        <f t="shared" si="60"/>
        <v>2018</v>
      </c>
      <c r="K3877" t="s">
        <v>4326</v>
      </c>
      <c r="L3877" t="s">
        <v>16</v>
      </c>
      <c r="M3877">
        <v>39212</v>
      </c>
      <c r="N3877">
        <v>363</v>
      </c>
      <c r="O3877" t="s">
        <v>694</v>
      </c>
      <c r="P3877">
        <v>50</v>
      </c>
      <c r="Q3877">
        <v>6</v>
      </c>
      <c r="R3877" t="s">
        <v>18</v>
      </c>
      <c r="T3877">
        <v>50.19</v>
      </c>
      <c r="U3877">
        <v>186</v>
      </c>
      <c r="V3877" t="s">
        <v>19</v>
      </c>
      <c r="W3877" s="2">
        <v>43255</v>
      </c>
      <c r="X3877" t="s">
        <v>39</v>
      </c>
      <c r="Y3877" t="s">
        <v>887</v>
      </c>
      <c r="Z3877" t="s">
        <v>49</v>
      </c>
    </row>
    <row r="3878" spans="1:26" x14ac:dyDescent="0.25">
      <c r="A3878">
        <v>2</v>
      </c>
      <c r="B3878" t="s">
        <v>25</v>
      </c>
      <c r="C3878">
        <v>1</v>
      </c>
      <c r="D3878" t="s">
        <v>26</v>
      </c>
      <c r="E3878" t="s">
        <v>870</v>
      </c>
      <c r="F3878" t="s">
        <v>13</v>
      </c>
      <c r="G3878" t="s">
        <v>5820</v>
      </c>
      <c r="H3878" s="1">
        <v>0</v>
      </c>
      <c r="I3878" s="2">
        <v>43183</v>
      </c>
      <c r="J3878" s="8">
        <f t="shared" si="60"/>
        <v>2018</v>
      </c>
      <c r="K3878" t="s">
        <v>5821</v>
      </c>
      <c r="L3878" t="s">
        <v>73</v>
      </c>
      <c r="M3878">
        <v>47374</v>
      </c>
      <c r="N3878">
        <v>925</v>
      </c>
      <c r="O3878" t="s">
        <v>8246</v>
      </c>
      <c r="P3878">
        <v>10</v>
      </c>
      <c r="Q3878">
        <v>1</v>
      </c>
      <c r="R3878" t="s">
        <v>75</v>
      </c>
      <c r="T3878">
        <v>10.34</v>
      </c>
      <c r="U3878">
        <v>22</v>
      </c>
      <c r="V3878" t="s">
        <v>33</v>
      </c>
      <c r="W3878" s="2">
        <v>43185</v>
      </c>
      <c r="X3878" t="s">
        <v>130</v>
      </c>
      <c r="Y3878" t="s">
        <v>167</v>
      </c>
      <c r="Z3878" t="s">
        <v>64</v>
      </c>
    </row>
    <row r="3879" spans="1:26" x14ac:dyDescent="0.25">
      <c r="A3879">
        <v>4</v>
      </c>
      <c r="B3879" t="s">
        <v>43</v>
      </c>
      <c r="C3879">
        <v>6</v>
      </c>
      <c r="D3879" t="s">
        <v>26</v>
      </c>
      <c r="E3879" t="s">
        <v>65</v>
      </c>
      <c r="F3879" t="s">
        <v>13</v>
      </c>
      <c r="G3879" t="s">
        <v>414</v>
      </c>
      <c r="H3879" s="1">
        <v>0.2</v>
      </c>
      <c r="I3879" s="2">
        <v>43411</v>
      </c>
      <c r="J3879" s="8">
        <f t="shared" si="60"/>
        <v>2018</v>
      </c>
      <c r="K3879" t="s">
        <v>415</v>
      </c>
      <c r="L3879" t="s">
        <v>30</v>
      </c>
      <c r="M3879">
        <v>98115</v>
      </c>
      <c r="N3879">
        <v>1646</v>
      </c>
      <c r="O3879" t="s">
        <v>416</v>
      </c>
      <c r="P3879">
        <v>10</v>
      </c>
      <c r="Q3879">
        <v>2</v>
      </c>
      <c r="R3879" t="s">
        <v>32</v>
      </c>
      <c r="T3879">
        <v>9.69</v>
      </c>
      <c r="U3879">
        <v>28</v>
      </c>
      <c r="V3879" t="s">
        <v>19</v>
      </c>
      <c r="W3879" s="2">
        <v>43415</v>
      </c>
      <c r="X3879" t="s">
        <v>39</v>
      </c>
      <c r="Y3879" t="s">
        <v>69</v>
      </c>
      <c r="Z3879" t="s">
        <v>54</v>
      </c>
    </row>
    <row r="3880" spans="1:26" x14ac:dyDescent="0.25">
      <c r="A3880">
        <v>4</v>
      </c>
      <c r="B3880" t="s">
        <v>43</v>
      </c>
      <c r="C3880">
        <v>6</v>
      </c>
      <c r="D3880" t="s">
        <v>11</v>
      </c>
      <c r="E3880" t="s">
        <v>201</v>
      </c>
      <c r="F3880" t="s">
        <v>13</v>
      </c>
      <c r="G3880" t="s">
        <v>5551</v>
      </c>
      <c r="H3880" s="1">
        <v>0</v>
      </c>
      <c r="I3880" s="2">
        <v>43250</v>
      </c>
      <c r="J3880" s="8">
        <f t="shared" si="60"/>
        <v>2018</v>
      </c>
      <c r="K3880" t="s">
        <v>5680</v>
      </c>
      <c r="L3880" t="s">
        <v>16</v>
      </c>
      <c r="M3880">
        <v>22153</v>
      </c>
      <c r="N3880">
        <v>849</v>
      </c>
      <c r="O3880" t="s">
        <v>2452</v>
      </c>
      <c r="P3880">
        <v>387</v>
      </c>
      <c r="Q3880">
        <v>10</v>
      </c>
      <c r="R3880" t="s">
        <v>18</v>
      </c>
      <c r="T3880">
        <v>386.83</v>
      </c>
      <c r="U3880">
        <v>2276</v>
      </c>
      <c r="V3880" t="s">
        <v>33</v>
      </c>
      <c r="W3880" s="2">
        <v>43254</v>
      </c>
      <c r="X3880" t="s">
        <v>39</v>
      </c>
      <c r="Y3880" t="s">
        <v>205</v>
      </c>
      <c r="Z3880" t="s">
        <v>41</v>
      </c>
    </row>
    <row r="3881" spans="1:26" x14ac:dyDescent="0.25">
      <c r="A3881">
        <v>4</v>
      </c>
      <c r="B3881" t="s">
        <v>43</v>
      </c>
      <c r="C3881">
        <v>6</v>
      </c>
      <c r="D3881" t="s">
        <v>26</v>
      </c>
      <c r="E3881" t="s">
        <v>201</v>
      </c>
      <c r="F3881" t="s">
        <v>13</v>
      </c>
      <c r="G3881" t="s">
        <v>5551</v>
      </c>
      <c r="H3881" s="1">
        <v>0</v>
      </c>
      <c r="I3881" s="2">
        <v>43250</v>
      </c>
      <c r="J3881" s="8">
        <f t="shared" si="60"/>
        <v>2018</v>
      </c>
      <c r="K3881" t="s">
        <v>5680</v>
      </c>
      <c r="L3881" t="s">
        <v>16</v>
      </c>
      <c r="M3881">
        <v>22153</v>
      </c>
      <c r="N3881">
        <v>180</v>
      </c>
      <c r="O3881" t="s">
        <v>1129</v>
      </c>
      <c r="P3881">
        <v>30</v>
      </c>
      <c r="Q3881">
        <v>6</v>
      </c>
      <c r="R3881" t="s">
        <v>18</v>
      </c>
      <c r="T3881">
        <v>29.81</v>
      </c>
      <c r="U3881">
        <v>62</v>
      </c>
      <c r="V3881" t="s">
        <v>33</v>
      </c>
      <c r="W3881" s="2">
        <v>43254</v>
      </c>
      <c r="X3881" t="s">
        <v>39</v>
      </c>
      <c r="Y3881" t="s">
        <v>205</v>
      </c>
      <c r="Z3881" t="s">
        <v>35</v>
      </c>
    </row>
    <row r="3882" spans="1:26" x14ac:dyDescent="0.25">
      <c r="A3882">
        <v>4</v>
      </c>
      <c r="B3882" t="s">
        <v>43</v>
      </c>
      <c r="C3882">
        <v>6</v>
      </c>
      <c r="D3882" t="s">
        <v>50</v>
      </c>
      <c r="E3882" t="s">
        <v>201</v>
      </c>
      <c r="F3882" t="s">
        <v>13</v>
      </c>
      <c r="G3882" t="s">
        <v>5551</v>
      </c>
      <c r="H3882" s="1">
        <v>0</v>
      </c>
      <c r="I3882" s="2">
        <v>43250</v>
      </c>
      <c r="J3882" s="8">
        <f t="shared" si="60"/>
        <v>2018</v>
      </c>
      <c r="K3882" t="s">
        <v>5680</v>
      </c>
      <c r="L3882" t="s">
        <v>16</v>
      </c>
      <c r="M3882">
        <v>22153</v>
      </c>
      <c r="N3882">
        <v>1278</v>
      </c>
      <c r="O3882" t="s">
        <v>4749</v>
      </c>
      <c r="P3882">
        <v>653</v>
      </c>
      <c r="Q3882">
        <v>6</v>
      </c>
      <c r="R3882" t="s">
        <v>18</v>
      </c>
      <c r="T3882">
        <v>653.29999999999995</v>
      </c>
      <c r="U3882">
        <v>1980</v>
      </c>
      <c r="V3882" t="s">
        <v>33</v>
      </c>
      <c r="W3882" s="2">
        <v>43254</v>
      </c>
      <c r="X3882" t="s">
        <v>39</v>
      </c>
      <c r="Y3882" t="s">
        <v>205</v>
      </c>
      <c r="Z3882" t="s">
        <v>113</v>
      </c>
    </row>
    <row r="3883" spans="1:26" x14ac:dyDescent="0.25">
      <c r="A3883">
        <v>5</v>
      </c>
      <c r="B3883" t="s">
        <v>43</v>
      </c>
      <c r="C3883">
        <v>6</v>
      </c>
      <c r="D3883" t="s">
        <v>11</v>
      </c>
      <c r="E3883" t="s">
        <v>4353</v>
      </c>
      <c r="F3883" t="s">
        <v>13</v>
      </c>
      <c r="G3883" t="s">
        <v>701</v>
      </c>
      <c r="H3883" s="1">
        <v>0.2</v>
      </c>
      <c r="I3883" s="2">
        <v>43424</v>
      </c>
      <c r="J3883" s="8">
        <f t="shared" si="60"/>
        <v>2018</v>
      </c>
      <c r="K3883" t="s">
        <v>5686</v>
      </c>
      <c r="L3883" t="s">
        <v>16</v>
      </c>
      <c r="M3883">
        <v>32839</v>
      </c>
      <c r="N3883">
        <v>1228</v>
      </c>
      <c r="O3883" t="s">
        <v>8110</v>
      </c>
      <c r="P3883">
        <v>11</v>
      </c>
      <c r="Q3883">
        <v>2</v>
      </c>
      <c r="R3883" t="s">
        <v>18</v>
      </c>
      <c r="T3883">
        <v>10.86</v>
      </c>
      <c r="U3883">
        <v>290</v>
      </c>
      <c r="V3883" t="s">
        <v>33</v>
      </c>
      <c r="W3883" s="2">
        <v>43429</v>
      </c>
      <c r="X3883" t="s">
        <v>39</v>
      </c>
      <c r="Y3883" t="s">
        <v>40</v>
      </c>
      <c r="Z3883" t="s">
        <v>22</v>
      </c>
    </row>
    <row r="3884" spans="1:26" x14ac:dyDescent="0.25">
      <c r="A3884">
        <v>5</v>
      </c>
      <c r="B3884" t="s">
        <v>43</v>
      </c>
      <c r="C3884">
        <v>6</v>
      </c>
      <c r="D3884" t="s">
        <v>26</v>
      </c>
      <c r="E3884" t="s">
        <v>4353</v>
      </c>
      <c r="F3884" t="s">
        <v>13</v>
      </c>
      <c r="G3884" t="s">
        <v>701</v>
      </c>
      <c r="H3884" s="1">
        <v>0.2</v>
      </c>
      <c r="I3884" s="2">
        <v>43424</v>
      </c>
      <c r="J3884" s="8">
        <f t="shared" si="60"/>
        <v>2018</v>
      </c>
      <c r="K3884" t="s">
        <v>5686</v>
      </c>
      <c r="L3884" t="s">
        <v>16</v>
      </c>
      <c r="M3884">
        <v>32839</v>
      </c>
      <c r="N3884">
        <v>118</v>
      </c>
      <c r="O3884" t="s">
        <v>796</v>
      </c>
      <c r="P3884">
        <v>4</v>
      </c>
      <c r="Q3884">
        <v>5</v>
      </c>
      <c r="R3884" t="s">
        <v>18</v>
      </c>
      <c r="T3884">
        <v>4.47</v>
      </c>
      <c r="U3884">
        <v>40</v>
      </c>
      <c r="V3884" t="s">
        <v>33</v>
      </c>
      <c r="W3884" s="2">
        <v>43429</v>
      </c>
      <c r="X3884" t="s">
        <v>39</v>
      </c>
      <c r="Y3884" t="s">
        <v>40</v>
      </c>
      <c r="Z3884" t="s">
        <v>42</v>
      </c>
    </row>
    <row r="3885" spans="1:26" x14ac:dyDescent="0.25">
      <c r="A3885">
        <v>5</v>
      </c>
      <c r="B3885" t="s">
        <v>43</v>
      </c>
      <c r="C3885">
        <v>6</v>
      </c>
      <c r="D3885" t="s">
        <v>50</v>
      </c>
      <c r="E3885" t="s">
        <v>4353</v>
      </c>
      <c r="F3885" t="s">
        <v>13</v>
      </c>
      <c r="G3885" t="s">
        <v>701</v>
      </c>
      <c r="H3885" s="1">
        <v>0.2</v>
      </c>
      <c r="I3885" s="2">
        <v>43424</v>
      </c>
      <c r="J3885" s="8">
        <f t="shared" si="60"/>
        <v>2018</v>
      </c>
      <c r="K3885" t="s">
        <v>5686</v>
      </c>
      <c r="L3885" t="s">
        <v>16</v>
      </c>
      <c r="M3885">
        <v>32839</v>
      </c>
      <c r="N3885">
        <v>779</v>
      </c>
      <c r="O3885" t="s">
        <v>4893</v>
      </c>
      <c r="P3885">
        <v>24</v>
      </c>
      <c r="Q3885">
        <v>4</v>
      </c>
      <c r="R3885" t="s">
        <v>18</v>
      </c>
      <c r="T3885">
        <v>24.48</v>
      </c>
      <c r="U3885">
        <v>245</v>
      </c>
      <c r="V3885" t="s">
        <v>33</v>
      </c>
      <c r="W3885" s="2">
        <v>43429</v>
      </c>
      <c r="X3885" t="s">
        <v>39</v>
      </c>
      <c r="Y3885" t="s">
        <v>40</v>
      </c>
      <c r="Z3885" t="s">
        <v>52</v>
      </c>
    </row>
    <row r="3886" spans="1:26" x14ac:dyDescent="0.25">
      <c r="A3886">
        <v>4</v>
      </c>
      <c r="B3886" t="s">
        <v>43</v>
      </c>
      <c r="C3886">
        <v>6</v>
      </c>
      <c r="D3886" t="s">
        <v>26</v>
      </c>
      <c r="E3886" t="s">
        <v>1296</v>
      </c>
      <c r="F3886" t="s">
        <v>13</v>
      </c>
      <c r="G3886" t="s">
        <v>1526</v>
      </c>
      <c r="H3886" s="1">
        <v>0.2</v>
      </c>
      <c r="I3886" s="2">
        <v>43368</v>
      </c>
      <c r="J3886" s="8">
        <f t="shared" si="60"/>
        <v>2018</v>
      </c>
      <c r="K3886" t="s">
        <v>4146</v>
      </c>
      <c r="L3886" t="s">
        <v>102</v>
      </c>
      <c r="M3886">
        <v>44105</v>
      </c>
      <c r="N3886">
        <v>863</v>
      </c>
      <c r="O3886" t="s">
        <v>3187</v>
      </c>
      <c r="P3886">
        <v>18</v>
      </c>
      <c r="Q3886">
        <v>1</v>
      </c>
      <c r="R3886" t="s">
        <v>104</v>
      </c>
      <c r="T3886">
        <v>17.89</v>
      </c>
      <c r="U3886">
        <v>286</v>
      </c>
      <c r="V3886" t="s">
        <v>19</v>
      </c>
      <c r="W3886" s="2">
        <v>43372</v>
      </c>
      <c r="X3886" t="s">
        <v>39</v>
      </c>
      <c r="Y3886" t="s">
        <v>309</v>
      </c>
      <c r="Z3886" t="s">
        <v>56</v>
      </c>
    </row>
    <row r="3887" spans="1:26" x14ac:dyDescent="0.25">
      <c r="A3887">
        <v>4</v>
      </c>
      <c r="B3887" t="s">
        <v>43</v>
      </c>
      <c r="C3887">
        <v>6</v>
      </c>
      <c r="D3887" t="s">
        <v>26</v>
      </c>
      <c r="E3887" t="s">
        <v>1296</v>
      </c>
      <c r="F3887" t="s">
        <v>13</v>
      </c>
      <c r="G3887" t="s">
        <v>1526</v>
      </c>
      <c r="H3887" s="1">
        <v>0.2</v>
      </c>
      <c r="I3887" s="2">
        <v>43368</v>
      </c>
      <c r="J3887" s="8">
        <f t="shared" si="60"/>
        <v>2018</v>
      </c>
      <c r="K3887" t="s">
        <v>4146</v>
      </c>
      <c r="L3887" t="s">
        <v>102</v>
      </c>
      <c r="M3887">
        <v>44105</v>
      </c>
      <c r="N3887">
        <v>575</v>
      </c>
      <c r="O3887" t="s">
        <v>1071</v>
      </c>
      <c r="P3887">
        <v>-5</v>
      </c>
      <c r="Q3887">
        <v>2</v>
      </c>
      <c r="R3887" t="s">
        <v>104</v>
      </c>
      <c r="T3887">
        <v>-4.84</v>
      </c>
      <c r="U3887">
        <v>24</v>
      </c>
      <c r="V3887" t="s">
        <v>19</v>
      </c>
      <c r="W3887" s="2">
        <v>43372</v>
      </c>
      <c r="X3887" t="s">
        <v>39</v>
      </c>
      <c r="Y3887" t="s">
        <v>309</v>
      </c>
      <c r="Z3887" t="s">
        <v>42</v>
      </c>
    </row>
    <row r="3888" spans="1:26" x14ac:dyDescent="0.25">
      <c r="A3888">
        <v>4</v>
      </c>
      <c r="B3888" t="s">
        <v>43</v>
      </c>
      <c r="C3888">
        <v>6</v>
      </c>
      <c r="D3888" t="s">
        <v>26</v>
      </c>
      <c r="E3888" t="s">
        <v>1296</v>
      </c>
      <c r="F3888" t="s">
        <v>13</v>
      </c>
      <c r="G3888" t="s">
        <v>1526</v>
      </c>
      <c r="H3888" s="1">
        <v>0.2</v>
      </c>
      <c r="I3888" s="2">
        <v>43368</v>
      </c>
      <c r="J3888" s="8">
        <f t="shared" si="60"/>
        <v>2018</v>
      </c>
      <c r="K3888" t="s">
        <v>4146</v>
      </c>
      <c r="L3888" t="s">
        <v>102</v>
      </c>
      <c r="M3888">
        <v>44105</v>
      </c>
      <c r="N3888">
        <v>1377</v>
      </c>
      <c r="O3888" t="s">
        <v>2946</v>
      </c>
      <c r="P3888">
        <v>-83</v>
      </c>
      <c r="Q3888">
        <v>3</v>
      </c>
      <c r="R3888" t="s">
        <v>104</v>
      </c>
      <c r="T3888">
        <v>-82.88</v>
      </c>
      <c r="U3888">
        <v>332</v>
      </c>
      <c r="V3888" t="s">
        <v>19</v>
      </c>
      <c r="W3888" s="2">
        <v>43372</v>
      </c>
      <c r="X3888" t="s">
        <v>39</v>
      </c>
      <c r="Y3888" t="s">
        <v>309</v>
      </c>
      <c r="Z3888" t="s">
        <v>42</v>
      </c>
    </row>
    <row r="3889" spans="1:26" x14ac:dyDescent="0.25">
      <c r="A3889">
        <v>4</v>
      </c>
      <c r="B3889" t="s">
        <v>43</v>
      </c>
      <c r="C3889">
        <v>6</v>
      </c>
      <c r="D3889" t="s">
        <v>26</v>
      </c>
      <c r="E3889" t="s">
        <v>397</v>
      </c>
      <c r="F3889" t="s">
        <v>13</v>
      </c>
      <c r="G3889" t="s">
        <v>398</v>
      </c>
      <c r="H3889" s="1">
        <v>0</v>
      </c>
      <c r="I3889" s="2">
        <v>43424</v>
      </c>
      <c r="J3889" s="8">
        <f t="shared" si="60"/>
        <v>2018</v>
      </c>
      <c r="K3889" t="s">
        <v>399</v>
      </c>
      <c r="L3889" t="s">
        <v>73</v>
      </c>
      <c r="M3889">
        <v>73034</v>
      </c>
      <c r="N3889">
        <v>230</v>
      </c>
      <c r="O3889" t="s">
        <v>400</v>
      </c>
      <c r="P3889">
        <v>7</v>
      </c>
      <c r="Q3889">
        <v>2</v>
      </c>
      <c r="R3889" t="s">
        <v>75</v>
      </c>
      <c r="T3889">
        <v>6.87</v>
      </c>
      <c r="U3889">
        <v>15</v>
      </c>
      <c r="V3889" t="s">
        <v>19</v>
      </c>
      <c r="W3889" s="2">
        <v>43428</v>
      </c>
      <c r="X3889" t="s">
        <v>39</v>
      </c>
      <c r="Y3889" t="s">
        <v>401</v>
      </c>
      <c r="Z3889" t="s">
        <v>35</v>
      </c>
    </row>
    <row r="3890" spans="1:26" x14ac:dyDescent="0.25">
      <c r="A3890">
        <v>4</v>
      </c>
      <c r="B3890" t="s">
        <v>43</v>
      </c>
      <c r="C3890">
        <v>6</v>
      </c>
      <c r="D3890" t="s">
        <v>50</v>
      </c>
      <c r="E3890" t="s">
        <v>397</v>
      </c>
      <c r="F3890" t="s">
        <v>13</v>
      </c>
      <c r="G3890" t="s">
        <v>398</v>
      </c>
      <c r="H3890" s="1">
        <v>0</v>
      </c>
      <c r="I3890" s="2">
        <v>43424</v>
      </c>
      <c r="J3890" s="8">
        <f t="shared" si="60"/>
        <v>2018</v>
      </c>
      <c r="K3890" t="s">
        <v>399</v>
      </c>
      <c r="L3890" t="s">
        <v>73</v>
      </c>
      <c r="M3890">
        <v>73034</v>
      </c>
      <c r="N3890">
        <v>175</v>
      </c>
      <c r="O3890" t="s">
        <v>402</v>
      </c>
      <c r="P3890">
        <v>236</v>
      </c>
      <c r="Q3890">
        <v>7</v>
      </c>
      <c r="R3890" t="s">
        <v>75</v>
      </c>
      <c r="T3890">
        <v>236.23</v>
      </c>
      <c r="U3890">
        <v>945</v>
      </c>
      <c r="V3890" t="s">
        <v>19</v>
      </c>
      <c r="W3890" s="2">
        <v>43428</v>
      </c>
      <c r="X3890" t="s">
        <v>39</v>
      </c>
      <c r="Y3890" t="s">
        <v>401</v>
      </c>
      <c r="Z3890" t="s">
        <v>52</v>
      </c>
    </row>
    <row r="3891" spans="1:26" x14ac:dyDescent="0.25">
      <c r="A3891">
        <v>5</v>
      </c>
      <c r="B3891" t="s">
        <v>43</v>
      </c>
      <c r="C3891">
        <v>6</v>
      </c>
      <c r="D3891" t="s">
        <v>26</v>
      </c>
      <c r="E3891" t="s">
        <v>498</v>
      </c>
      <c r="F3891" t="s">
        <v>13</v>
      </c>
      <c r="G3891" t="s">
        <v>797</v>
      </c>
      <c r="H3891" s="1">
        <v>0.2</v>
      </c>
      <c r="I3891" s="2">
        <v>43241</v>
      </c>
      <c r="J3891" s="8">
        <f t="shared" si="60"/>
        <v>2018</v>
      </c>
      <c r="K3891" t="s">
        <v>6284</v>
      </c>
      <c r="L3891" t="s">
        <v>73</v>
      </c>
      <c r="M3891">
        <v>75081</v>
      </c>
      <c r="N3891">
        <v>1475</v>
      </c>
      <c r="O3891" t="s">
        <v>2900</v>
      </c>
      <c r="P3891">
        <v>31</v>
      </c>
      <c r="Q3891">
        <v>9</v>
      </c>
      <c r="R3891" t="s">
        <v>75</v>
      </c>
      <c r="T3891">
        <v>31</v>
      </c>
      <c r="U3891">
        <v>83</v>
      </c>
      <c r="V3891" t="s">
        <v>33</v>
      </c>
      <c r="W3891" s="2">
        <v>43246</v>
      </c>
      <c r="X3891" t="s">
        <v>39</v>
      </c>
      <c r="Y3891" t="s">
        <v>77</v>
      </c>
      <c r="Z3891" t="s">
        <v>64</v>
      </c>
    </row>
    <row r="3892" spans="1:26" x14ac:dyDescent="0.25">
      <c r="A3892">
        <v>5</v>
      </c>
      <c r="B3892" t="s">
        <v>43</v>
      </c>
      <c r="C3892">
        <v>6</v>
      </c>
      <c r="D3892" t="s">
        <v>26</v>
      </c>
      <c r="E3892" t="s">
        <v>498</v>
      </c>
      <c r="F3892" t="s">
        <v>13</v>
      </c>
      <c r="G3892" t="s">
        <v>797</v>
      </c>
      <c r="H3892" s="1">
        <v>0.8</v>
      </c>
      <c r="I3892" s="2">
        <v>43241</v>
      </c>
      <c r="J3892" s="8">
        <f t="shared" si="60"/>
        <v>2018</v>
      </c>
      <c r="K3892" t="s">
        <v>6284</v>
      </c>
      <c r="L3892" t="s">
        <v>73</v>
      </c>
      <c r="M3892">
        <v>75081</v>
      </c>
      <c r="N3892">
        <v>1312</v>
      </c>
      <c r="O3892" t="s">
        <v>8157</v>
      </c>
      <c r="P3892">
        <v>-3</v>
      </c>
      <c r="Q3892">
        <v>2</v>
      </c>
      <c r="R3892" t="s">
        <v>75</v>
      </c>
      <c r="T3892">
        <v>-3.24</v>
      </c>
      <c r="U3892">
        <v>2</v>
      </c>
      <c r="V3892" t="s">
        <v>33</v>
      </c>
      <c r="W3892" s="2">
        <v>43246</v>
      </c>
      <c r="X3892" t="s">
        <v>39</v>
      </c>
      <c r="Y3892" t="s">
        <v>77</v>
      </c>
      <c r="Z3892" t="s">
        <v>54</v>
      </c>
    </row>
    <row r="3893" spans="1:26" x14ac:dyDescent="0.25">
      <c r="A3893">
        <v>4</v>
      </c>
      <c r="B3893" t="s">
        <v>43</v>
      </c>
      <c r="C3893">
        <v>6</v>
      </c>
      <c r="D3893" t="s">
        <v>11</v>
      </c>
      <c r="E3893" t="s">
        <v>237</v>
      </c>
      <c r="F3893" t="s">
        <v>13</v>
      </c>
      <c r="G3893" t="s">
        <v>5397</v>
      </c>
      <c r="H3893" s="1">
        <v>0</v>
      </c>
      <c r="I3893" s="2">
        <v>43303</v>
      </c>
      <c r="J3893" s="8">
        <f t="shared" si="60"/>
        <v>2018</v>
      </c>
      <c r="K3893" t="s">
        <v>7969</v>
      </c>
      <c r="L3893" t="s">
        <v>102</v>
      </c>
      <c r="M3893">
        <v>21044</v>
      </c>
      <c r="N3893">
        <v>591</v>
      </c>
      <c r="O3893" t="s">
        <v>1662</v>
      </c>
      <c r="P3893">
        <v>9</v>
      </c>
      <c r="Q3893">
        <v>3</v>
      </c>
      <c r="R3893" t="s">
        <v>104</v>
      </c>
      <c r="S3893" t="s">
        <v>92</v>
      </c>
      <c r="T3893">
        <v>9.32</v>
      </c>
      <c r="U3893">
        <v>27</v>
      </c>
      <c r="V3893" t="s">
        <v>33</v>
      </c>
      <c r="W3893" s="2">
        <v>43307</v>
      </c>
      <c r="X3893" t="s">
        <v>39</v>
      </c>
      <c r="Y3893" t="s">
        <v>1549</v>
      </c>
      <c r="Z3893" t="s">
        <v>47</v>
      </c>
    </row>
    <row r="3894" spans="1:26" x14ac:dyDescent="0.25">
      <c r="A3894">
        <v>4</v>
      </c>
      <c r="B3894" t="s">
        <v>43</v>
      </c>
      <c r="C3894">
        <v>6</v>
      </c>
      <c r="D3894" t="s">
        <v>26</v>
      </c>
      <c r="E3894" t="s">
        <v>237</v>
      </c>
      <c r="F3894" t="s">
        <v>13</v>
      </c>
      <c r="G3894" t="s">
        <v>5397</v>
      </c>
      <c r="H3894" s="1">
        <v>0</v>
      </c>
      <c r="I3894" s="2">
        <v>43303</v>
      </c>
      <c r="J3894" s="8">
        <f t="shared" si="60"/>
        <v>2018</v>
      </c>
      <c r="K3894" t="s">
        <v>7969</v>
      </c>
      <c r="L3894" t="s">
        <v>102</v>
      </c>
      <c r="M3894">
        <v>21044</v>
      </c>
      <c r="N3894">
        <v>298</v>
      </c>
      <c r="O3894" t="s">
        <v>1271</v>
      </c>
      <c r="P3894">
        <v>11</v>
      </c>
      <c r="Q3894">
        <v>2</v>
      </c>
      <c r="R3894" t="s">
        <v>104</v>
      </c>
      <c r="S3894" t="s">
        <v>92</v>
      </c>
      <c r="T3894">
        <v>10.55</v>
      </c>
      <c r="U3894">
        <v>38</v>
      </c>
      <c r="V3894" t="s">
        <v>33</v>
      </c>
      <c r="W3894" s="2">
        <v>43307</v>
      </c>
      <c r="X3894" t="s">
        <v>39</v>
      </c>
      <c r="Y3894" t="s">
        <v>1549</v>
      </c>
      <c r="Z3894" t="s">
        <v>56</v>
      </c>
    </row>
    <row r="3895" spans="1:26" x14ac:dyDescent="0.25">
      <c r="A3895">
        <v>4</v>
      </c>
      <c r="B3895" t="s">
        <v>43</v>
      </c>
      <c r="C3895">
        <v>6</v>
      </c>
      <c r="D3895" t="s">
        <v>26</v>
      </c>
      <c r="E3895" t="s">
        <v>237</v>
      </c>
      <c r="F3895" t="s">
        <v>13</v>
      </c>
      <c r="G3895" t="s">
        <v>5397</v>
      </c>
      <c r="H3895" s="1">
        <v>0</v>
      </c>
      <c r="I3895" s="2">
        <v>43303</v>
      </c>
      <c r="J3895" s="8">
        <f t="shared" si="60"/>
        <v>2018</v>
      </c>
      <c r="K3895" t="s">
        <v>7969</v>
      </c>
      <c r="L3895" t="s">
        <v>102</v>
      </c>
      <c r="M3895">
        <v>21044</v>
      </c>
      <c r="N3895">
        <v>1639</v>
      </c>
      <c r="O3895" t="s">
        <v>3140</v>
      </c>
      <c r="P3895">
        <v>3</v>
      </c>
      <c r="Q3895">
        <v>3</v>
      </c>
      <c r="R3895" t="s">
        <v>104</v>
      </c>
      <c r="S3895" t="s">
        <v>92</v>
      </c>
      <c r="T3895">
        <v>2.59</v>
      </c>
      <c r="U3895">
        <v>5</v>
      </c>
      <c r="V3895" t="s">
        <v>33</v>
      </c>
      <c r="W3895" s="2">
        <v>43307</v>
      </c>
      <c r="X3895" t="s">
        <v>39</v>
      </c>
      <c r="Y3895" t="s">
        <v>1549</v>
      </c>
      <c r="Z3895" t="s">
        <v>54</v>
      </c>
    </row>
    <row r="3896" spans="1:26" x14ac:dyDescent="0.25">
      <c r="A3896">
        <v>4</v>
      </c>
      <c r="B3896" t="s">
        <v>43</v>
      </c>
      <c r="C3896">
        <v>6</v>
      </c>
      <c r="D3896" t="s">
        <v>26</v>
      </c>
      <c r="E3896" t="s">
        <v>237</v>
      </c>
      <c r="F3896" t="s">
        <v>13</v>
      </c>
      <c r="G3896" t="s">
        <v>5397</v>
      </c>
      <c r="H3896" s="1">
        <v>0</v>
      </c>
      <c r="I3896" s="2">
        <v>43303</v>
      </c>
      <c r="J3896" s="8">
        <f t="shared" si="60"/>
        <v>2018</v>
      </c>
      <c r="K3896" t="s">
        <v>7969</v>
      </c>
      <c r="L3896" t="s">
        <v>102</v>
      </c>
      <c r="M3896">
        <v>21044</v>
      </c>
      <c r="N3896">
        <v>1820</v>
      </c>
      <c r="O3896" t="s">
        <v>634</v>
      </c>
      <c r="P3896">
        <v>25</v>
      </c>
      <c r="Q3896">
        <v>8</v>
      </c>
      <c r="R3896" t="s">
        <v>104</v>
      </c>
      <c r="S3896" t="s">
        <v>92</v>
      </c>
      <c r="T3896">
        <v>24.88</v>
      </c>
      <c r="U3896">
        <v>52</v>
      </c>
      <c r="V3896" t="s">
        <v>33</v>
      </c>
      <c r="W3896" s="2">
        <v>43307</v>
      </c>
      <c r="X3896" t="s">
        <v>39</v>
      </c>
      <c r="Y3896" t="s">
        <v>1549</v>
      </c>
      <c r="Z3896" t="s">
        <v>64</v>
      </c>
    </row>
    <row r="3897" spans="1:26" x14ac:dyDescent="0.25">
      <c r="A3897">
        <v>5</v>
      </c>
      <c r="B3897" t="s">
        <v>43</v>
      </c>
      <c r="C3897">
        <v>6</v>
      </c>
      <c r="D3897" t="s">
        <v>26</v>
      </c>
      <c r="E3897" t="s">
        <v>99</v>
      </c>
      <c r="F3897" t="s">
        <v>13</v>
      </c>
      <c r="G3897" t="s">
        <v>1195</v>
      </c>
      <c r="H3897" s="1">
        <v>0.2</v>
      </c>
      <c r="I3897" s="2">
        <v>43197</v>
      </c>
      <c r="J3897" s="8">
        <f t="shared" si="60"/>
        <v>2018</v>
      </c>
      <c r="K3897" t="s">
        <v>4188</v>
      </c>
      <c r="L3897" t="s">
        <v>102</v>
      </c>
      <c r="M3897">
        <v>19120</v>
      </c>
      <c r="N3897">
        <v>290</v>
      </c>
      <c r="O3897" t="s">
        <v>3076</v>
      </c>
      <c r="P3897">
        <v>3</v>
      </c>
      <c r="Q3897">
        <v>3</v>
      </c>
      <c r="R3897" t="s">
        <v>104</v>
      </c>
      <c r="T3897">
        <v>2.5099999999999998</v>
      </c>
      <c r="U3897">
        <v>34</v>
      </c>
      <c r="V3897" t="s">
        <v>19</v>
      </c>
      <c r="W3897" s="2">
        <v>43202</v>
      </c>
      <c r="X3897" t="s">
        <v>39</v>
      </c>
      <c r="Y3897" t="s">
        <v>105</v>
      </c>
      <c r="Z3897" t="s">
        <v>56</v>
      </c>
    </row>
    <row r="3898" spans="1:26" x14ac:dyDescent="0.25">
      <c r="A3898">
        <v>5</v>
      </c>
      <c r="B3898" t="s">
        <v>43</v>
      </c>
      <c r="C3898">
        <v>6</v>
      </c>
      <c r="D3898" t="s">
        <v>26</v>
      </c>
      <c r="E3898" t="s">
        <v>99</v>
      </c>
      <c r="F3898" t="s">
        <v>13</v>
      </c>
      <c r="G3898" t="s">
        <v>1195</v>
      </c>
      <c r="H3898" s="1">
        <v>0.2</v>
      </c>
      <c r="I3898" s="2">
        <v>43197</v>
      </c>
      <c r="J3898" s="8">
        <f t="shared" si="60"/>
        <v>2018</v>
      </c>
      <c r="K3898" t="s">
        <v>4188</v>
      </c>
      <c r="L3898" t="s">
        <v>102</v>
      </c>
      <c r="M3898">
        <v>19120</v>
      </c>
      <c r="N3898">
        <v>580</v>
      </c>
      <c r="O3898" t="s">
        <v>4204</v>
      </c>
      <c r="P3898">
        <v>4</v>
      </c>
      <c r="Q3898">
        <v>3</v>
      </c>
      <c r="R3898" t="s">
        <v>104</v>
      </c>
      <c r="T3898">
        <v>3.67</v>
      </c>
      <c r="U3898">
        <v>37</v>
      </c>
      <c r="V3898" t="s">
        <v>19</v>
      </c>
      <c r="W3898" s="2">
        <v>43202</v>
      </c>
      <c r="X3898" t="s">
        <v>39</v>
      </c>
      <c r="Y3898" t="s">
        <v>105</v>
      </c>
      <c r="Z3898" t="s">
        <v>42</v>
      </c>
    </row>
    <row r="3899" spans="1:26" x14ac:dyDescent="0.25">
      <c r="A3899">
        <v>4</v>
      </c>
      <c r="B3899" t="s">
        <v>25</v>
      </c>
      <c r="C3899">
        <v>3</v>
      </c>
      <c r="D3899" t="s">
        <v>26</v>
      </c>
      <c r="E3899" t="s">
        <v>818</v>
      </c>
      <c r="F3899" t="s">
        <v>13</v>
      </c>
      <c r="G3899" t="s">
        <v>5617</v>
      </c>
      <c r="H3899" s="1">
        <v>0</v>
      </c>
      <c r="I3899" s="2">
        <v>43425</v>
      </c>
      <c r="J3899" s="8">
        <f t="shared" si="60"/>
        <v>2018</v>
      </c>
      <c r="K3899" t="s">
        <v>6022</v>
      </c>
      <c r="L3899" t="s">
        <v>73</v>
      </c>
      <c r="M3899">
        <v>50315</v>
      </c>
      <c r="N3899">
        <v>1786</v>
      </c>
      <c r="O3899" t="s">
        <v>872</v>
      </c>
      <c r="P3899">
        <v>20</v>
      </c>
      <c r="Q3899">
        <v>7</v>
      </c>
      <c r="R3899" t="s">
        <v>75</v>
      </c>
      <c r="T3899">
        <v>19.829999999999998</v>
      </c>
      <c r="U3899">
        <v>40</v>
      </c>
      <c r="V3899" t="s">
        <v>33</v>
      </c>
      <c r="W3899" s="2">
        <v>43429</v>
      </c>
      <c r="X3899" t="s">
        <v>20</v>
      </c>
      <c r="Y3899" t="s">
        <v>304</v>
      </c>
      <c r="Z3899" t="s">
        <v>64</v>
      </c>
    </row>
    <row r="3900" spans="1:26" x14ac:dyDescent="0.25">
      <c r="A3900">
        <v>4</v>
      </c>
      <c r="B3900" t="s">
        <v>25</v>
      </c>
      <c r="C3900">
        <v>3</v>
      </c>
      <c r="D3900" t="s">
        <v>50</v>
      </c>
      <c r="E3900" t="s">
        <v>818</v>
      </c>
      <c r="F3900" t="s">
        <v>13</v>
      </c>
      <c r="G3900" t="s">
        <v>5617</v>
      </c>
      <c r="H3900" s="1">
        <v>0</v>
      </c>
      <c r="I3900" s="2">
        <v>43425</v>
      </c>
      <c r="J3900" s="8">
        <f t="shared" si="60"/>
        <v>2018</v>
      </c>
      <c r="K3900" t="s">
        <v>6022</v>
      </c>
      <c r="L3900" t="s">
        <v>73</v>
      </c>
      <c r="M3900">
        <v>50315</v>
      </c>
      <c r="N3900">
        <v>1022</v>
      </c>
      <c r="O3900" t="s">
        <v>581</v>
      </c>
      <c r="P3900">
        <v>109</v>
      </c>
      <c r="Q3900">
        <v>3</v>
      </c>
      <c r="R3900" t="s">
        <v>75</v>
      </c>
      <c r="T3900">
        <v>109.33</v>
      </c>
      <c r="U3900">
        <v>405</v>
      </c>
      <c r="V3900" t="s">
        <v>33</v>
      </c>
      <c r="W3900" s="2">
        <v>43429</v>
      </c>
      <c r="X3900" t="s">
        <v>20</v>
      </c>
      <c r="Y3900" t="s">
        <v>304</v>
      </c>
      <c r="Z3900" t="s">
        <v>52</v>
      </c>
    </row>
    <row r="3901" spans="1:26" x14ac:dyDescent="0.25">
      <c r="A3901">
        <v>4</v>
      </c>
      <c r="B3901" t="s">
        <v>43</v>
      </c>
      <c r="C3901">
        <v>6</v>
      </c>
      <c r="D3901" t="s">
        <v>50</v>
      </c>
      <c r="E3901" t="s">
        <v>375</v>
      </c>
      <c r="F3901" t="s">
        <v>13</v>
      </c>
      <c r="G3901" t="s">
        <v>376</v>
      </c>
      <c r="H3901" s="1">
        <v>0</v>
      </c>
      <c r="I3901" s="2">
        <v>43439</v>
      </c>
      <c r="J3901" s="8">
        <f t="shared" si="60"/>
        <v>2018</v>
      </c>
      <c r="K3901" t="s">
        <v>377</v>
      </c>
      <c r="L3901" t="s">
        <v>73</v>
      </c>
      <c r="M3901">
        <v>53132</v>
      </c>
      <c r="N3901">
        <v>1276</v>
      </c>
      <c r="O3901" t="s">
        <v>378</v>
      </c>
      <c r="P3901">
        <v>104</v>
      </c>
      <c r="Q3901">
        <v>11</v>
      </c>
      <c r="R3901" t="s">
        <v>75</v>
      </c>
      <c r="T3901">
        <v>103.8</v>
      </c>
      <c r="U3901">
        <v>384</v>
      </c>
      <c r="V3901" t="s">
        <v>33</v>
      </c>
      <c r="W3901" s="2">
        <v>43443</v>
      </c>
      <c r="X3901" t="s">
        <v>39</v>
      </c>
      <c r="Y3901" t="s">
        <v>82</v>
      </c>
      <c r="Z3901" t="s">
        <v>52</v>
      </c>
    </row>
    <row r="3902" spans="1:26" x14ac:dyDescent="0.25">
      <c r="A3902">
        <v>4</v>
      </c>
      <c r="B3902" t="s">
        <v>43</v>
      </c>
      <c r="C3902">
        <v>6</v>
      </c>
      <c r="D3902" t="s">
        <v>50</v>
      </c>
      <c r="E3902" t="s">
        <v>375</v>
      </c>
      <c r="F3902" t="s">
        <v>13</v>
      </c>
      <c r="G3902" t="s">
        <v>376</v>
      </c>
      <c r="H3902" s="1">
        <v>0</v>
      </c>
      <c r="I3902" s="2">
        <v>43439</v>
      </c>
      <c r="J3902" s="8">
        <f t="shared" si="60"/>
        <v>2018</v>
      </c>
      <c r="K3902" t="s">
        <v>377</v>
      </c>
      <c r="L3902" t="s">
        <v>73</v>
      </c>
      <c r="M3902">
        <v>53132</v>
      </c>
      <c r="N3902">
        <v>138</v>
      </c>
      <c r="O3902" t="s">
        <v>379</v>
      </c>
      <c r="P3902">
        <v>6</v>
      </c>
      <c r="Q3902">
        <v>3</v>
      </c>
      <c r="R3902" t="s">
        <v>75</v>
      </c>
      <c r="T3902">
        <v>6</v>
      </c>
      <c r="U3902">
        <v>150</v>
      </c>
      <c r="V3902" t="s">
        <v>33</v>
      </c>
      <c r="W3902" s="2">
        <v>43443</v>
      </c>
      <c r="X3902" t="s">
        <v>39</v>
      </c>
      <c r="Y3902" t="s">
        <v>82</v>
      </c>
      <c r="Z3902" t="s">
        <v>52</v>
      </c>
    </row>
    <row r="3903" spans="1:26" x14ac:dyDescent="0.25">
      <c r="A3903">
        <v>4</v>
      </c>
      <c r="B3903" t="s">
        <v>43</v>
      </c>
      <c r="C3903">
        <v>6</v>
      </c>
      <c r="D3903" t="s">
        <v>11</v>
      </c>
      <c r="E3903" t="s">
        <v>375</v>
      </c>
      <c r="F3903" t="s">
        <v>13</v>
      </c>
      <c r="G3903" t="s">
        <v>376</v>
      </c>
      <c r="H3903" s="1">
        <v>0</v>
      </c>
      <c r="I3903" s="2">
        <v>43439</v>
      </c>
      <c r="J3903" s="8">
        <f t="shared" si="60"/>
        <v>2018</v>
      </c>
      <c r="K3903" t="s">
        <v>377</v>
      </c>
      <c r="L3903" t="s">
        <v>73</v>
      </c>
      <c r="M3903">
        <v>53132</v>
      </c>
      <c r="N3903">
        <v>833</v>
      </c>
      <c r="O3903" t="s">
        <v>23</v>
      </c>
      <c r="P3903">
        <v>586</v>
      </c>
      <c r="Q3903">
        <v>8</v>
      </c>
      <c r="R3903" t="s">
        <v>75</v>
      </c>
      <c r="T3903">
        <v>585.54999999999995</v>
      </c>
      <c r="U3903">
        <v>1952</v>
      </c>
      <c r="V3903" t="s">
        <v>33</v>
      </c>
      <c r="W3903" s="2">
        <v>43443</v>
      </c>
      <c r="X3903" t="s">
        <v>39</v>
      </c>
      <c r="Y3903" t="s">
        <v>82</v>
      </c>
      <c r="Z3903" t="s">
        <v>24</v>
      </c>
    </row>
    <row r="3904" spans="1:26" x14ac:dyDescent="0.25">
      <c r="A3904">
        <v>4</v>
      </c>
      <c r="B3904" t="s">
        <v>43</v>
      </c>
      <c r="C3904">
        <v>6</v>
      </c>
      <c r="D3904" t="s">
        <v>26</v>
      </c>
      <c r="E3904" t="s">
        <v>375</v>
      </c>
      <c r="F3904" t="s">
        <v>13</v>
      </c>
      <c r="G3904" t="s">
        <v>376</v>
      </c>
      <c r="H3904" s="1">
        <v>0</v>
      </c>
      <c r="I3904" s="2">
        <v>43439</v>
      </c>
      <c r="J3904" s="8">
        <f t="shared" si="60"/>
        <v>2018</v>
      </c>
      <c r="K3904" t="s">
        <v>377</v>
      </c>
      <c r="L3904" t="s">
        <v>73</v>
      </c>
      <c r="M3904">
        <v>53132</v>
      </c>
      <c r="N3904">
        <v>702</v>
      </c>
      <c r="O3904" t="s">
        <v>380</v>
      </c>
      <c r="P3904">
        <v>81</v>
      </c>
      <c r="Q3904">
        <v>5</v>
      </c>
      <c r="R3904" t="s">
        <v>75</v>
      </c>
      <c r="T3904">
        <v>80.63</v>
      </c>
      <c r="U3904">
        <v>172</v>
      </c>
      <c r="V3904" t="s">
        <v>33</v>
      </c>
      <c r="W3904" s="2">
        <v>43443</v>
      </c>
      <c r="X3904" t="s">
        <v>39</v>
      </c>
      <c r="Y3904" t="s">
        <v>82</v>
      </c>
      <c r="Z3904" t="s">
        <v>54</v>
      </c>
    </row>
    <row r="3905" spans="1:26" x14ac:dyDescent="0.25">
      <c r="A3905">
        <v>1</v>
      </c>
      <c r="B3905" t="s">
        <v>10</v>
      </c>
      <c r="C3905">
        <v>1</v>
      </c>
      <c r="D3905" t="s">
        <v>26</v>
      </c>
      <c r="E3905" t="s">
        <v>646</v>
      </c>
      <c r="F3905" t="s">
        <v>13</v>
      </c>
      <c r="G3905" t="s">
        <v>593</v>
      </c>
      <c r="H3905" s="1">
        <v>0.2</v>
      </c>
      <c r="I3905" s="2">
        <v>43460</v>
      </c>
      <c r="J3905" s="8">
        <f t="shared" si="60"/>
        <v>2018</v>
      </c>
      <c r="K3905" t="s">
        <v>3141</v>
      </c>
      <c r="L3905" t="s">
        <v>30</v>
      </c>
      <c r="M3905">
        <v>80906</v>
      </c>
      <c r="N3905">
        <v>1418</v>
      </c>
      <c r="O3905" t="s">
        <v>2894</v>
      </c>
      <c r="P3905">
        <v>3</v>
      </c>
      <c r="Q3905">
        <v>2</v>
      </c>
      <c r="R3905" t="s">
        <v>32</v>
      </c>
      <c r="T3905">
        <v>2.5499999999999998</v>
      </c>
      <c r="U3905">
        <v>11</v>
      </c>
      <c r="V3905" t="s">
        <v>19</v>
      </c>
      <c r="W3905" s="2">
        <v>43461</v>
      </c>
      <c r="X3905" t="s">
        <v>130</v>
      </c>
      <c r="Y3905" t="s">
        <v>285</v>
      </c>
      <c r="Z3905" t="s">
        <v>49</v>
      </c>
    </row>
    <row r="3906" spans="1:26" x14ac:dyDescent="0.25">
      <c r="A3906">
        <v>7</v>
      </c>
      <c r="B3906" t="s">
        <v>25</v>
      </c>
      <c r="C3906">
        <v>6</v>
      </c>
      <c r="D3906" t="s">
        <v>11</v>
      </c>
      <c r="E3906" t="s">
        <v>535</v>
      </c>
      <c r="F3906" t="s">
        <v>13</v>
      </c>
      <c r="G3906" t="s">
        <v>60</v>
      </c>
      <c r="H3906" s="1">
        <v>0</v>
      </c>
      <c r="I3906" s="2">
        <v>43338</v>
      </c>
      <c r="J3906" s="8">
        <f t="shared" ref="J3906:J3969" si="61">YEAR(I3906)</f>
        <v>2018</v>
      </c>
      <c r="K3906" t="s">
        <v>2153</v>
      </c>
      <c r="L3906" t="s">
        <v>73</v>
      </c>
      <c r="M3906">
        <v>48234</v>
      </c>
      <c r="N3906">
        <v>823</v>
      </c>
      <c r="O3906" t="s">
        <v>2154</v>
      </c>
      <c r="P3906">
        <v>99</v>
      </c>
      <c r="Q3906">
        <v>4</v>
      </c>
      <c r="R3906" t="s">
        <v>75</v>
      </c>
      <c r="T3906">
        <v>98.52</v>
      </c>
      <c r="U3906">
        <v>448</v>
      </c>
      <c r="V3906" t="s">
        <v>19</v>
      </c>
      <c r="W3906" s="2">
        <v>43345</v>
      </c>
      <c r="X3906" t="s">
        <v>39</v>
      </c>
      <c r="Y3906" t="s">
        <v>156</v>
      </c>
      <c r="Z3906" t="s">
        <v>41</v>
      </c>
    </row>
    <row r="3907" spans="1:26" x14ac:dyDescent="0.25">
      <c r="A3907">
        <v>7</v>
      </c>
      <c r="B3907" t="s">
        <v>25</v>
      </c>
      <c r="C3907">
        <v>6</v>
      </c>
      <c r="D3907" t="s">
        <v>26</v>
      </c>
      <c r="E3907" t="s">
        <v>535</v>
      </c>
      <c r="F3907" t="s">
        <v>13</v>
      </c>
      <c r="G3907" t="s">
        <v>60</v>
      </c>
      <c r="H3907" s="1">
        <v>0</v>
      </c>
      <c r="I3907" s="2">
        <v>43338</v>
      </c>
      <c r="J3907" s="8">
        <f t="shared" si="61"/>
        <v>2018</v>
      </c>
      <c r="K3907" t="s">
        <v>2153</v>
      </c>
      <c r="L3907" t="s">
        <v>73</v>
      </c>
      <c r="M3907">
        <v>48234</v>
      </c>
      <c r="N3907">
        <v>1747</v>
      </c>
      <c r="O3907" t="s">
        <v>3740</v>
      </c>
      <c r="P3907">
        <v>6</v>
      </c>
      <c r="Q3907">
        <v>2</v>
      </c>
      <c r="R3907" t="s">
        <v>75</v>
      </c>
      <c r="T3907">
        <v>5.66</v>
      </c>
      <c r="U3907">
        <v>12</v>
      </c>
      <c r="V3907" t="s">
        <v>19</v>
      </c>
      <c r="W3907" s="2">
        <v>43345</v>
      </c>
      <c r="X3907" t="s">
        <v>39</v>
      </c>
      <c r="Y3907" t="s">
        <v>156</v>
      </c>
      <c r="Z3907" t="s">
        <v>64</v>
      </c>
    </row>
    <row r="3908" spans="1:26" x14ac:dyDescent="0.25">
      <c r="A3908">
        <v>7</v>
      </c>
      <c r="B3908" t="s">
        <v>25</v>
      </c>
      <c r="C3908">
        <v>6</v>
      </c>
      <c r="D3908" t="s">
        <v>26</v>
      </c>
      <c r="E3908" t="s">
        <v>535</v>
      </c>
      <c r="F3908" t="s">
        <v>13</v>
      </c>
      <c r="G3908" t="s">
        <v>60</v>
      </c>
      <c r="H3908" s="1">
        <v>0</v>
      </c>
      <c r="I3908" s="2">
        <v>43338</v>
      </c>
      <c r="J3908" s="8">
        <f t="shared" si="61"/>
        <v>2018</v>
      </c>
      <c r="K3908" t="s">
        <v>2153</v>
      </c>
      <c r="L3908" t="s">
        <v>73</v>
      </c>
      <c r="M3908">
        <v>48234</v>
      </c>
      <c r="N3908">
        <v>1151</v>
      </c>
      <c r="O3908" t="s">
        <v>3752</v>
      </c>
      <c r="P3908">
        <v>3</v>
      </c>
      <c r="Q3908">
        <v>3</v>
      </c>
      <c r="R3908" t="s">
        <v>75</v>
      </c>
      <c r="T3908">
        <v>2.5099999999999998</v>
      </c>
      <c r="U3908">
        <v>9</v>
      </c>
      <c r="V3908" t="s">
        <v>19</v>
      </c>
      <c r="W3908" s="2">
        <v>43345</v>
      </c>
      <c r="X3908" t="s">
        <v>39</v>
      </c>
      <c r="Y3908" t="s">
        <v>156</v>
      </c>
      <c r="Z3908" t="s">
        <v>49</v>
      </c>
    </row>
    <row r="3909" spans="1:26" x14ac:dyDescent="0.25">
      <c r="A3909">
        <v>7</v>
      </c>
      <c r="B3909" t="s">
        <v>25</v>
      </c>
      <c r="C3909">
        <v>6</v>
      </c>
      <c r="D3909" t="s">
        <v>50</v>
      </c>
      <c r="E3909" t="s">
        <v>535</v>
      </c>
      <c r="F3909" t="s">
        <v>13</v>
      </c>
      <c r="G3909" t="s">
        <v>60</v>
      </c>
      <c r="H3909" s="1">
        <v>0</v>
      </c>
      <c r="I3909" s="2">
        <v>43338</v>
      </c>
      <c r="J3909" s="8">
        <f t="shared" si="61"/>
        <v>2018</v>
      </c>
      <c r="K3909" t="s">
        <v>2153</v>
      </c>
      <c r="L3909" t="s">
        <v>73</v>
      </c>
      <c r="M3909">
        <v>48234</v>
      </c>
      <c r="N3909">
        <v>1115</v>
      </c>
      <c r="O3909" t="s">
        <v>784</v>
      </c>
      <c r="P3909">
        <v>163</v>
      </c>
      <c r="Q3909">
        <v>3</v>
      </c>
      <c r="R3909" t="s">
        <v>75</v>
      </c>
      <c r="T3909">
        <v>163.19</v>
      </c>
      <c r="U3909">
        <v>480</v>
      </c>
      <c r="V3909" t="s">
        <v>19</v>
      </c>
      <c r="W3909" s="2">
        <v>43345</v>
      </c>
      <c r="X3909" t="s">
        <v>39</v>
      </c>
      <c r="Y3909" t="s">
        <v>156</v>
      </c>
      <c r="Z3909" t="s">
        <v>113</v>
      </c>
    </row>
    <row r="3910" spans="1:26" x14ac:dyDescent="0.25">
      <c r="A3910">
        <v>7</v>
      </c>
      <c r="B3910" t="s">
        <v>25</v>
      </c>
      <c r="C3910">
        <v>6</v>
      </c>
      <c r="D3910" t="s">
        <v>50</v>
      </c>
      <c r="E3910" t="s">
        <v>535</v>
      </c>
      <c r="F3910" t="s">
        <v>13</v>
      </c>
      <c r="G3910" t="s">
        <v>60</v>
      </c>
      <c r="H3910" s="1">
        <v>0</v>
      </c>
      <c r="I3910" s="2">
        <v>43338</v>
      </c>
      <c r="J3910" s="8">
        <f t="shared" si="61"/>
        <v>2018</v>
      </c>
      <c r="K3910" t="s">
        <v>2153</v>
      </c>
      <c r="L3910" t="s">
        <v>73</v>
      </c>
      <c r="M3910">
        <v>48234</v>
      </c>
      <c r="N3910">
        <v>453</v>
      </c>
      <c r="O3910" t="s">
        <v>1388</v>
      </c>
      <c r="P3910">
        <v>59</v>
      </c>
      <c r="Q3910">
        <v>3</v>
      </c>
      <c r="R3910" t="s">
        <v>75</v>
      </c>
      <c r="T3910">
        <v>58.79</v>
      </c>
      <c r="U3910">
        <v>210</v>
      </c>
      <c r="V3910" t="s">
        <v>19</v>
      </c>
      <c r="W3910" s="2">
        <v>43345</v>
      </c>
      <c r="X3910" t="s">
        <v>39</v>
      </c>
      <c r="Y3910" t="s">
        <v>156</v>
      </c>
      <c r="Z3910" t="s">
        <v>52</v>
      </c>
    </row>
    <row r="3911" spans="1:26" x14ac:dyDescent="0.25">
      <c r="A3911">
        <v>5</v>
      </c>
      <c r="B3911" t="s">
        <v>43</v>
      </c>
      <c r="C3911">
        <v>6</v>
      </c>
      <c r="D3911" t="s">
        <v>26</v>
      </c>
      <c r="E3911" t="s">
        <v>1382</v>
      </c>
      <c r="F3911" t="s">
        <v>13</v>
      </c>
      <c r="G3911" t="s">
        <v>1383</v>
      </c>
      <c r="H3911" s="1">
        <v>0.2</v>
      </c>
      <c r="I3911" s="2">
        <v>43288</v>
      </c>
      <c r="J3911" s="8">
        <f t="shared" si="61"/>
        <v>2018</v>
      </c>
      <c r="K3911" t="s">
        <v>1384</v>
      </c>
      <c r="L3911" t="s">
        <v>16</v>
      </c>
      <c r="M3911">
        <v>33012</v>
      </c>
      <c r="N3911">
        <v>86</v>
      </c>
      <c r="O3911" t="s">
        <v>1385</v>
      </c>
      <c r="P3911">
        <v>5</v>
      </c>
      <c r="Q3911">
        <v>7</v>
      </c>
      <c r="R3911" t="s">
        <v>18</v>
      </c>
      <c r="T3911">
        <v>5.13</v>
      </c>
      <c r="U3911">
        <v>46</v>
      </c>
      <c r="V3911" t="s">
        <v>33</v>
      </c>
      <c r="W3911" s="2">
        <v>43293</v>
      </c>
      <c r="X3911" t="s">
        <v>39</v>
      </c>
      <c r="Y3911" t="s">
        <v>40</v>
      </c>
      <c r="Z3911" t="s">
        <v>356</v>
      </c>
    </row>
    <row r="3912" spans="1:26" x14ac:dyDescent="0.25">
      <c r="A3912">
        <v>6</v>
      </c>
      <c r="B3912" t="s">
        <v>10</v>
      </c>
      <c r="C3912">
        <v>6</v>
      </c>
      <c r="D3912" t="s">
        <v>11</v>
      </c>
      <c r="E3912" t="s">
        <v>493</v>
      </c>
      <c r="F3912" t="s">
        <v>13</v>
      </c>
      <c r="G3912" t="s">
        <v>5558</v>
      </c>
      <c r="H3912" s="1">
        <v>0.2</v>
      </c>
      <c r="I3912" s="2">
        <v>43299</v>
      </c>
      <c r="J3912" s="8">
        <f t="shared" si="61"/>
        <v>2018</v>
      </c>
      <c r="K3912" t="s">
        <v>7986</v>
      </c>
      <c r="L3912" t="s">
        <v>30</v>
      </c>
      <c r="M3912">
        <v>80219</v>
      </c>
      <c r="N3912">
        <v>826</v>
      </c>
      <c r="O3912" t="s">
        <v>947</v>
      </c>
      <c r="P3912">
        <v>11</v>
      </c>
      <c r="Q3912">
        <v>3</v>
      </c>
      <c r="R3912" t="s">
        <v>32</v>
      </c>
      <c r="S3912" t="s">
        <v>92</v>
      </c>
      <c r="T3912">
        <v>10.68</v>
      </c>
      <c r="U3912">
        <v>854</v>
      </c>
      <c r="V3912" t="s">
        <v>33</v>
      </c>
      <c r="W3912" s="2">
        <v>43305</v>
      </c>
      <c r="X3912" t="s">
        <v>39</v>
      </c>
      <c r="Y3912" t="s">
        <v>285</v>
      </c>
      <c r="Z3912" t="s">
        <v>24</v>
      </c>
    </row>
    <row r="3913" spans="1:26" x14ac:dyDescent="0.25">
      <c r="A3913">
        <v>6</v>
      </c>
      <c r="B3913" t="s">
        <v>10</v>
      </c>
      <c r="C3913">
        <v>6</v>
      </c>
      <c r="D3913" t="s">
        <v>11</v>
      </c>
      <c r="E3913" t="s">
        <v>493</v>
      </c>
      <c r="F3913" t="s">
        <v>13</v>
      </c>
      <c r="G3913" t="s">
        <v>5558</v>
      </c>
      <c r="H3913" s="1">
        <v>0.2</v>
      </c>
      <c r="I3913" s="2">
        <v>43299</v>
      </c>
      <c r="J3913" s="8">
        <f t="shared" si="61"/>
        <v>2018</v>
      </c>
      <c r="K3913" t="s">
        <v>7986</v>
      </c>
      <c r="L3913" t="s">
        <v>30</v>
      </c>
      <c r="M3913">
        <v>80219</v>
      </c>
      <c r="N3913">
        <v>837</v>
      </c>
      <c r="O3913" t="s">
        <v>1467</v>
      </c>
      <c r="P3913">
        <v>41</v>
      </c>
      <c r="Q3913">
        <v>3</v>
      </c>
      <c r="R3913" t="s">
        <v>32</v>
      </c>
      <c r="S3913" t="s">
        <v>92</v>
      </c>
      <c r="T3913">
        <v>40.799999999999997</v>
      </c>
      <c r="U3913">
        <v>544</v>
      </c>
      <c r="V3913" t="s">
        <v>33</v>
      </c>
      <c r="W3913" s="2">
        <v>43305</v>
      </c>
      <c r="X3913" t="s">
        <v>39</v>
      </c>
      <c r="Y3913" t="s">
        <v>285</v>
      </c>
      <c r="Z3913" t="s">
        <v>24</v>
      </c>
    </row>
    <row r="3914" spans="1:26" x14ac:dyDescent="0.25">
      <c r="A3914">
        <v>6</v>
      </c>
      <c r="B3914" t="s">
        <v>10</v>
      </c>
      <c r="C3914">
        <v>6</v>
      </c>
      <c r="D3914" t="s">
        <v>26</v>
      </c>
      <c r="E3914" t="s">
        <v>493</v>
      </c>
      <c r="F3914" t="s">
        <v>13</v>
      </c>
      <c r="G3914" t="s">
        <v>5558</v>
      </c>
      <c r="H3914" s="1">
        <v>0.2</v>
      </c>
      <c r="I3914" s="2">
        <v>43299</v>
      </c>
      <c r="J3914" s="8">
        <f t="shared" si="61"/>
        <v>2018</v>
      </c>
      <c r="K3914" t="s">
        <v>7986</v>
      </c>
      <c r="L3914" t="s">
        <v>30</v>
      </c>
      <c r="M3914">
        <v>80219</v>
      </c>
      <c r="N3914">
        <v>1433</v>
      </c>
      <c r="O3914" t="s">
        <v>7300</v>
      </c>
      <c r="P3914">
        <v>0</v>
      </c>
      <c r="Q3914">
        <v>2</v>
      </c>
      <c r="R3914" t="s">
        <v>32</v>
      </c>
      <c r="S3914" t="s">
        <v>92</v>
      </c>
      <c r="T3914">
        <v>0</v>
      </c>
      <c r="U3914">
        <v>594</v>
      </c>
      <c r="V3914" t="s">
        <v>33</v>
      </c>
      <c r="W3914" s="2">
        <v>43305</v>
      </c>
      <c r="X3914" t="s">
        <v>39</v>
      </c>
      <c r="Y3914" t="s">
        <v>285</v>
      </c>
      <c r="Z3914" t="s">
        <v>42</v>
      </c>
    </row>
    <row r="3915" spans="1:26" x14ac:dyDescent="0.25">
      <c r="A3915">
        <v>6</v>
      </c>
      <c r="B3915" t="s">
        <v>10</v>
      </c>
      <c r="C3915">
        <v>6</v>
      </c>
      <c r="D3915" t="s">
        <v>26</v>
      </c>
      <c r="E3915" t="s">
        <v>493</v>
      </c>
      <c r="F3915" t="s">
        <v>13</v>
      </c>
      <c r="G3915" t="s">
        <v>5558</v>
      </c>
      <c r="H3915" s="1">
        <v>0.2</v>
      </c>
      <c r="I3915" s="2">
        <v>43299</v>
      </c>
      <c r="J3915" s="8">
        <f t="shared" si="61"/>
        <v>2018</v>
      </c>
      <c r="K3915" t="s">
        <v>7986</v>
      </c>
      <c r="L3915" t="s">
        <v>30</v>
      </c>
      <c r="M3915">
        <v>80219</v>
      </c>
      <c r="N3915">
        <v>660</v>
      </c>
      <c r="O3915" t="s">
        <v>984</v>
      </c>
      <c r="P3915">
        <v>-34</v>
      </c>
      <c r="Q3915">
        <v>3</v>
      </c>
      <c r="R3915" t="s">
        <v>32</v>
      </c>
      <c r="S3915" t="s">
        <v>92</v>
      </c>
      <c r="T3915">
        <v>-33.799999999999997</v>
      </c>
      <c r="U3915">
        <v>338</v>
      </c>
      <c r="V3915" t="s">
        <v>33</v>
      </c>
      <c r="W3915" s="2">
        <v>43305</v>
      </c>
      <c r="X3915" t="s">
        <v>39</v>
      </c>
      <c r="Y3915" t="s">
        <v>285</v>
      </c>
      <c r="Z3915" t="s">
        <v>42</v>
      </c>
    </row>
    <row r="3916" spans="1:26" x14ac:dyDescent="0.25">
      <c r="A3916">
        <v>6</v>
      </c>
      <c r="B3916" t="s">
        <v>10</v>
      </c>
      <c r="C3916">
        <v>6</v>
      </c>
      <c r="D3916" t="s">
        <v>26</v>
      </c>
      <c r="E3916" t="s">
        <v>493</v>
      </c>
      <c r="F3916" t="s">
        <v>13</v>
      </c>
      <c r="G3916" t="s">
        <v>5558</v>
      </c>
      <c r="H3916" s="1">
        <v>0.7</v>
      </c>
      <c r="I3916" s="2">
        <v>43299</v>
      </c>
      <c r="J3916" s="8">
        <f t="shared" si="61"/>
        <v>2018</v>
      </c>
      <c r="K3916" t="s">
        <v>7986</v>
      </c>
      <c r="L3916" t="s">
        <v>30</v>
      </c>
      <c r="M3916">
        <v>80219</v>
      </c>
      <c r="N3916">
        <v>1364</v>
      </c>
      <c r="O3916" t="s">
        <v>629</v>
      </c>
      <c r="P3916">
        <v>-1</v>
      </c>
      <c r="Q3916">
        <v>3</v>
      </c>
      <c r="R3916" t="s">
        <v>32</v>
      </c>
      <c r="S3916" t="s">
        <v>92</v>
      </c>
      <c r="T3916">
        <v>-1.44</v>
      </c>
      <c r="U3916">
        <v>2</v>
      </c>
      <c r="V3916" t="s">
        <v>33</v>
      </c>
      <c r="W3916" s="2">
        <v>43305</v>
      </c>
      <c r="X3916" t="s">
        <v>39</v>
      </c>
      <c r="Y3916" t="s">
        <v>285</v>
      </c>
      <c r="Z3916" t="s">
        <v>54</v>
      </c>
    </row>
    <row r="3917" spans="1:26" x14ac:dyDescent="0.25">
      <c r="A3917">
        <v>5</v>
      </c>
      <c r="B3917" t="s">
        <v>43</v>
      </c>
      <c r="C3917">
        <v>6</v>
      </c>
      <c r="D3917" t="s">
        <v>11</v>
      </c>
      <c r="E3917" t="s">
        <v>333</v>
      </c>
      <c r="F3917" t="s">
        <v>13</v>
      </c>
      <c r="G3917" t="s">
        <v>6871</v>
      </c>
      <c r="H3917" s="1">
        <v>0.2</v>
      </c>
      <c r="I3917" s="2">
        <v>43382</v>
      </c>
      <c r="J3917" s="8">
        <f t="shared" si="61"/>
        <v>2018</v>
      </c>
      <c r="K3917" t="s">
        <v>7183</v>
      </c>
      <c r="L3917" t="s">
        <v>30</v>
      </c>
      <c r="M3917">
        <v>85023</v>
      </c>
      <c r="N3917">
        <v>1534</v>
      </c>
      <c r="O3917" t="s">
        <v>8220</v>
      </c>
      <c r="P3917">
        <v>0</v>
      </c>
      <c r="Q3917">
        <v>2</v>
      </c>
      <c r="R3917" t="s">
        <v>32</v>
      </c>
      <c r="T3917">
        <v>0</v>
      </c>
      <c r="U3917">
        <v>170</v>
      </c>
      <c r="V3917" t="s">
        <v>76</v>
      </c>
      <c r="W3917" s="2">
        <v>43387</v>
      </c>
      <c r="X3917" t="s">
        <v>39</v>
      </c>
      <c r="Y3917" t="s">
        <v>199</v>
      </c>
      <c r="Z3917" t="s">
        <v>47</v>
      </c>
    </row>
    <row r="3918" spans="1:26" x14ac:dyDescent="0.25">
      <c r="A3918">
        <v>5</v>
      </c>
      <c r="B3918" t="s">
        <v>43</v>
      </c>
      <c r="C3918">
        <v>6</v>
      </c>
      <c r="D3918" t="s">
        <v>26</v>
      </c>
      <c r="E3918" t="s">
        <v>333</v>
      </c>
      <c r="F3918" t="s">
        <v>13</v>
      </c>
      <c r="G3918" t="s">
        <v>6871</v>
      </c>
      <c r="H3918" s="1">
        <v>0.2</v>
      </c>
      <c r="I3918" s="2">
        <v>43382</v>
      </c>
      <c r="J3918" s="8">
        <f t="shared" si="61"/>
        <v>2018</v>
      </c>
      <c r="K3918" t="s">
        <v>7183</v>
      </c>
      <c r="L3918" t="s">
        <v>30</v>
      </c>
      <c r="M3918">
        <v>85023</v>
      </c>
      <c r="N3918">
        <v>1124</v>
      </c>
      <c r="O3918" t="s">
        <v>3063</v>
      </c>
      <c r="P3918">
        <v>0</v>
      </c>
      <c r="Q3918">
        <v>1</v>
      </c>
      <c r="R3918" t="s">
        <v>32</v>
      </c>
      <c r="T3918">
        <v>0.16</v>
      </c>
      <c r="U3918">
        <v>1</v>
      </c>
      <c r="V3918" t="s">
        <v>76</v>
      </c>
      <c r="W3918" s="2">
        <v>43387</v>
      </c>
      <c r="X3918" t="s">
        <v>39</v>
      </c>
      <c r="Y3918" t="s">
        <v>199</v>
      </c>
      <c r="Z3918" t="s">
        <v>49</v>
      </c>
    </row>
    <row r="3919" spans="1:26" x14ac:dyDescent="0.25">
      <c r="A3919">
        <v>6</v>
      </c>
      <c r="B3919" t="s">
        <v>10</v>
      </c>
      <c r="C3919">
        <v>6</v>
      </c>
      <c r="D3919" t="s">
        <v>11</v>
      </c>
      <c r="E3919" t="s">
        <v>2595</v>
      </c>
      <c r="F3919" t="s">
        <v>13</v>
      </c>
      <c r="G3919" t="s">
        <v>227</v>
      </c>
      <c r="H3919" s="1">
        <v>0</v>
      </c>
      <c r="I3919" s="2">
        <v>43456</v>
      </c>
      <c r="J3919" s="8">
        <f t="shared" si="61"/>
        <v>2018</v>
      </c>
      <c r="K3919" t="s">
        <v>2596</v>
      </c>
      <c r="L3919" t="s">
        <v>30</v>
      </c>
      <c r="M3919">
        <v>92553</v>
      </c>
      <c r="N3919">
        <v>1047</v>
      </c>
      <c r="O3919" t="s">
        <v>299</v>
      </c>
      <c r="P3919">
        <v>11</v>
      </c>
      <c r="Q3919">
        <v>2</v>
      </c>
      <c r="R3919" t="s">
        <v>32</v>
      </c>
      <c r="T3919">
        <v>10.91</v>
      </c>
      <c r="U3919">
        <v>42</v>
      </c>
      <c r="V3919" t="s">
        <v>19</v>
      </c>
      <c r="W3919" s="2">
        <v>43462</v>
      </c>
      <c r="X3919" t="s">
        <v>39</v>
      </c>
      <c r="Y3919" t="s">
        <v>34</v>
      </c>
      <c r="Z3919" t="s">
        <v>47</v>
      </c>
    </row>
    <row r="3920" spans="1:26" x14ac:dyDescent="0.25">
      <c r="A3920">
        <v>6</v>
      </c>
      <c r="B3920" t="s">
        <v>10</v>
      </c>
      <c r="C3920">
        <v>6</v>
      </c>
      <c r="D3920" t="s">
        <v>11</v>
      </c>
      <c r="E3920" t="s">
        <v>2595</v>
      </c>
      <c r="F3920" t="s">
        <v>13</v>
      </c>
      <c r="G3920" t="s">
        <v>227</v>
      </c>
      <c r="H3920" s="1">
        <v>0</v>
      </c>
      <c r="I3920" s="2">
        <v>43456</v>
      </c>
      <c r="J3920" s="8">
        <f t="shared" si="61"/>
        <v>2018</v>
      </c>
      <c r="K3920" t="s">
        <v>2596</v>
      </c>
      <c r="L3920" t="s">
        <v>30</v>
      </c>
      <c r="M3920">
        <v>92553</v>
      </c>
      <c r="N3920">
        <v>503</v>
      </c>
      <c r="O3920" t="s">
        <v>2558</v>
      </c>
      <c r="P3920">
        <v>202</v>
      </c>
      <c r="Q3920">
        <v>8</v>
      </c>
      <c r="R3920" t="s">
        <v>32</v>
      </c>
      <c r="T3920">
        <v>202.25</v>
      </c>
      <c r="U3920">
        <v>843</v>
      </c>
      <c r="V3920" t="s">
        <v>19</v>
      </c>
      <c r="W3920" s="2">
        <v>43462</v>
      </c>
      <c r="X3920" t="s">
        <v>39</v>
      </c>
      <c r="Y3920" t="s">
        <v>34</v>
      </c>
      <c r="Z3920" t="s">
        <v>47</v>
      </c>
    </row>
    <row r="3921" spans="1:26" x14ac:dyDescent="0.25">
      <c r="A3921">
        <v>5</v>
      </c>
      <c r="B3921" t="s">
        <v>43</v>
      </c>
      <c r="C3921">
        <v>6</v>
      </c>
      <c r="D3921" t="s">
        <v>26</v>
      </c>
      <c r="E3921" t="s">
        <v>99</v>
      </c>
      <c r="F3921" t="s">
        <v>13</v>
      </c>
      <c r="G3921" t="s">
        <v>462</v>
      </c>
      <c r="H3921" s="1">
        <v>0.2</v>
      </c>
      <c r="I3921" s="2">
        <v>43457</v>
      </c>
      <c r="J3921" s="8">
        <f t="shared" si="61"/>
        <v>2018</v>
      </c>
      <c r="K3921" t="s">
        <v>7517</v>
      </c>
      <c r="L3921" t="s">
        <v>102</v>
      </c>
      <c r="M3921">
        <v>19143</v>
      </c>
      <c r="N3921">
        <v>1749</v>
      </c>
      <c r="O3921" t="s">
        <v>2873</v>
      </c>
      <c r="P3921">
        <v>3</v>
      </c>
      <c r="Q3921">
        <v>2</v>
      </c>
      <c r="R3921" t="s">
        <v>104</v>
      </c>
      <c r="T3921">
        <v>2.69</v>
      </c>
      <c r="U3921">
        <v>8</v>
      </c>
      <c r="V3921" t="s">
        <v>76</v>
      </c>
      <c r="W3921" s="2">
        <v>43462</v>
      </c>
      <c r="X3921" t="s">
        <v>39</v>
      </c>
      <c r="Y3921" t="s">
        <v>105</v>
      </c>
      <c r="Z3921" t="s">
        <v>64</v>
      </c>
    </row>
    <row r="3922" spans="1:26" x14ac:dyDescent="0.25">
      <c r="A3922">
        <v>5</v>
      </c>
      <c r="B3922" t="s">
        <v>43</v>
      </c>
      <c r="C3922">
        <v>6</v>
      </c>
      <c r="D3922" t="s">
        <v>50</v>
      </c>
      <c r="E3922" t="s">
        <v>99</v>
      </c>
      <c r="F3922" t="s">
        <v>13</v>
      </c>
      <c r="G3922" t="s">
        <v>462</v>
      </c>
      <c r="H3922" s="1">
        <v>0.4</v>
      </c>
      <c r="I3922" s="2">
        <v>43457</v>
      </c>
      <c r="J3922" s="8">
        <f t="shared" si="61"/>
        <v>2018</v>
      </c>
      <c r="K3922" t="s">
        <v>7517</v>
      </c>
      <c r="L3922" t="s">
        <v>102</v>
      </c>
      <c r="M3922">
        <v>19143</v>
      </c>
      <c r="N3922">
        <v>994</v>
      </c>
      <c r="O3922" t="s">
        <v>7772</v>
      </c>
      <c r="P3922">
        <v>-375</v>
      </c>
      <c r="Q3922">
        <v>5</v>
      </c>
      <c r="R3922" t="s">
        <v>104</v>
      </c>
      <c r="T3922">
        <v>-374.99</v>
      </c>
      <c r="U3922">
        <v>1500</v>
      </c>
      <c r="V3922" t="s">
        <v>76</v>
      </c>
      <c r="W3922" s="2">
        <v>43462</v>
      </c>
      <c r="X3922" t="s">
        <v>39</v>
      </c>
      <c r="Y3922" t="s">
        <v>105</v>
      </c>
      <c r="Z3922" t="s">
        <v>52</v>
      </c>
    </row>
    <row r="3923" spans="1:26" x14ac:dyDescent="0.25">
      <c r="A3923">
        <v>7</v>
      </c>
      <c r="B3923" t="s">
        <v>25</v>
      </c>
      <c r="C3923">
        <v>6</v>
      </c>
      <c r="D3923" t="s">
        <v>26</v>
      </c>
      <c r="E3923" t="s">
        <v>171</v>
      </c>
      <c r="F3923" t="s">
        <v>13</v>
      </c>
      <c r="G3923" t="s">
        <v>815</v>
      </c>
      <c r="H3923" s="1">
        <v>0</v>
      </c>
      <c r="I3923" s="2">
        <v>43425</v>
      </c>
      <c r="J3923" s="8">
        <f t="shared" si="61"/>
        <v>2018</v>
      </c>
      <c r="K3923" t="s">
        <v>4054</v>
      </c>
      <c r="L3923" t="s">
        <v>102</v>
      </c>
      <c r="M3923">
        <v>10035</v>
      </c>
      <c r="N3923">
        <v>1773</v>
      </c>
      <c r="O3923" t="s">
        <v>4055</v>
      </c>
      <c r="P3923">
        <v>6</v>
      </c>
      <c r="Q3923">
        <v>2</v>
      </c>
      <c r="R3923" t="s">
        <v>104</v>
      </c>
      <c r="T3923">
        <v>6.35</v>
      </c>
      <c r="U3923">
        <v>13</v>
      </c>
      <c r="V3923" t="s">
        <v>19</v>
      </c>
      <c r="W3923" s="2">
        <v>43432</v>
      </c>
      <c r="X3923" t="s">
        <v>39</v>
      </c>
      <c r="Y3923" t="s">
        <v>175</v>
      </c>
      <c r="Z3923" t="s">
        <v>64</v>
      </c>
    </row>
    <row r="3924" spans="1:26" x14ac:dyDescent="0.25">
      <c r="A3924">
        <v>5</v>
      </c>
      <c r="B3924" t="s">
        <v>43</v>
      </c>
      <c r="C3924">
        <v>6</v>
      </c>
      <c r="D3924" t="s">
        <v>26</v>
      </c>
      <c r="E3924" t="s">
        <v>192</v>
      </c>
      <c r="F3924" t="s">
        <v>13</v>
      </c>
      <c r="G3924" t="s">
        <v>5371</v>
      </c>
      <c r="H3924" s="1">
        <v>0.2</v>
      </c>
      <c r="I3924" s="2">
        <v>43130</v>
      </c>
      <c r="J3924" s="8">
        <f t="shared" si="61"/>
        <v>2018</v>
      </c>
      <c r="K3924" t="s">
        <v>6271</v>
      </c>
      <c r="L3924" t="s">
        <v>73</v>
      </c>
      <c r="M3924">
        <v>60623</v>
      </c>
      <c r="N3924">
        <v>1739</v>
      </c>
      <c r="O3924" t="s">
        <v>190</v>
      </c>
      <c r="P3924">
        <v>53</v>
      </c>
      <c r="Q3924">
        <v>4</v>
      </c>
      <c r="R3924" t="s">
        <v>75</v>
      </c>
      <c r="T3924">
        <v>52.82</v>
      </c>
      <c r="U3924">
        <v>157</v>
      </c>
      <c r="V3924" t="s">
        <v>33</v>
      </c>
      <c r="W3924" s="2">
        <v>43135</v>
      </c>
      <c r="X3924" t="s">
        <v>39</v>
      </c>
      <c r="Y3924" t="s">
        <v>139</v>
      </c>
      <c r="Z3924" t="s">
        <v>64</v>
      </c>
    </row>
    <row r="3925" spans="1:26" x14ac:dyDescent="0.25">
      <c r="A3925">
        <v>7</v>
      </c>
      <c r="B3925" t="s">
        <v>25</v>
      </c>
      <c r="C3925">
        <v>6</v>
      </c>
      <c r="D3925" t="s">
        <v>11</v>
      </c>
      <c r="E3925" t="s">
        <v>88</v>
      </c>
      <c r="F3925" t="s">
        <v>13</v>
      </c>
      <c r="G3925" t="s">
        <v>227</v>
      </c>
      <c r="H3925" s="1">
        <v>0</v>
      </c>
      <c r="I3925" s="2">
        <v>43277</v>
      </c>
      <c r="J3925" s="8">
        <f t="shared" si="61"/>
        <v>2018</v>
      </c>
      <c r="K3925" t="s">
        <v>2619</v>
      </c>
      <c r="L3925" t="s">
        <v>30</v>
      </c>
      <c r="M3925">
        <v>94109</v>
      </c>
      <c r="N3925">
        <v>572</v>
      </c>
      <c r="O3925" t="s">
        <v>1880</v>
      </c>
      <c r="P3925">
        <v>6</v>
      </c>
      <c r="Q3925">
        <v>3</v>
      </c>
      <c r="R3925" t="s">
        <v>32</v>
      </c>
      <c r="T3925">
        <v>6.42</v>
      </c>
      <c r="U3925">
        <v>22</v>
      </c>
      <c r="V3925" t="s">
        <v>19</v>
      </c>
      <c r="W3925" s="2">
        <v>43284</v>
      </c>
      <c r="X3925" t="s">
        <v>39</v>
      </c>
      <c r="Y3925" t="s">
        <v>34</v>
      </c>
      <c r="Z3925" t="s">
        <v>47</v>
      </c>
    </row>
    <row r="3926" spans="1:26" x14ac:dyDescent="0.25">
      <c r="A3926">
        <v>3</v>
      </c>
      <c r="B3926" t="s">
        <v>25</v>
      </c>
      <c r="C3926">
        <v>1</v>
      </c>
      <c r="D3926" t="s">
        <v>11</v>
      </c>
      <c r="E3926" t="s">
        <v>27</v>
      </c>
      <c r="F3926" t="s">
        <v>13</v>
      </c>
      <c r="G3926" t="s">
        <v>1679</v>
      </c>
      <c r="H3926" s="1">
        <v>0.2</v>
      </c>
      <c r="I3926" s="2">
        <v>43407</v>
      </c>
      <c r="J3926" s="8">
        <f t="shared" si="61"/>
        <v>2018</v>
      </c>
      <c r="K3926" t="s">
        <v>1699</v>
      </c>
      <c r="L3926" t="s">
        <v>30</v>
      </c>
      <c r="M3926">
        <v>90032</v>
      </c>
      <c r="N3926">
        <v>745</v>
      </c>
      <c r="O3926" t="s">
        <v>1700</v>
      </c>
      <c r="P3926">
        <v>-30</v>
      </c>
      <c r="Q3926">
        <v>2</v>
      </c>
      <c r="R3926" t="s">
        <v>32</v>
      </c>
      <c r="T3926">
        <v>-29.92</v>
      </c>
      <c r="U3926">
        <v>218</v>
      </c>
      <c r="V3926" t="s">
        <v>19</v>
      </c>
      <c r="W3926" s="2">
        <v>43410</v>
      </c>
      <c r="X3926" t="s">
        <v>130</v>
      </c>
      <c r="Y3926" t="s">
        <v>34</v>
      </c>
      <c r="Z3926" t="s">
        <v>24</v>
      </c>
    </row>
    <row r="3927" spans="1:26" x14ac:dyDescent="0.25">
      <c r="A3927">
        <v>3</v>
      </c>
      <c r="B3927" t="s">
        <v>25</v>
      </c>
      <c r="C3927">
        <v>1</v>
      </c>
      <c r="D3927" t="s">
        <v>26</v>
      </c>
      <c r="E3927" t="s">
        <v>27</v>
      </c>
      <c r="F3927" t="s">
        <v>13</v>
      </c>
      <c r="G3927" t="s">
        <v>1679</v>
      </c>
      <c r="H3927" s="1">
        <v>0</v>
      </c>
      <c r="I3927" s="2">
        <v>43407</v>
      </c>
      <c r="J3927" s="8">
        <f t="shared" si="61"/>
        <v>2018</v>
      </c>
      <c r="K3927" t="s">
        <v>1699</v>
      </c>
      <c r="L3927" t="s">
        <v>30</v>
      </c>
      <c r="M3927">
        <v>90032</v>
      </c>
      <c r="N3927">
        <v>851</v>
      </c>
      <c r="O3927" t="s">
        <v>8136</v>
      </c>
      <c r="P3927">
        <v>430</v>
      </c>
      <c r="Q3927">
        <v>4</v>
      </c>
      <c r="R3927" t="s">
        <v>32</v>
      </c>
      <c r="T3927">
        <v>429.58</v>
      </c>
      <c r="U3927">
        <v>1101</v>
      </c>
      <c r="V3927" t="s">
        <v>19</v>
      </c>
      <c r="W3927" s="2">
        <v>43410</v>
      </c>
      <c r="X3927" t="s">
        <v>130</v>
      </c>
      <c r="Y3927" t="s">
        <v>34</v>
      </c>
      <c r="Z3927" t="s">
        <v>56</v>
      </c>
    </row>
    <row r="3928" spans="1:26" x14ac:dyDescent="0.25">
      <c r="A3928">
        <v>3</v>
      </c>
      <c r="B3928" t="s">
        <v>25</v>
      </c>
      <c r="C3928">
        <v>1</v>
      </c>
      <c r="D3928" t="s">
        <v>26</v>
      </c>
      <c r="E3928" t="s">
        <v>27</v>
      </c>
      <c r="F3928" t="s">
        <v>13</v>
      </c>
      <c r="G3928" t="s">
        <v>1679</v>
      </c>
      <c r="H3928" s="1">
        <v>0</v>
      </c>
      <c r="I3928" s="2">
        <v>43407</v>
      </c>
      <c r="J3928" s="8">
        <f t="shared" si="61"/>
        <v>2018</v>
      </c>
      <c r="K3928" t="s">
        <v>1699</v>
      </c>
      <c r="L3928" t="s">
        <v>30</v>
      </c>
      <c r="M3928">
        <v>90032</v>
      </c>
      <c r="N3928">
        <v>210</v>
      </c>
      <c r="O3928" t="s">
        <v>3131</v>
      </c>
      <c r="P3928">
        <v>41</v>
      </c>
      <c r="Q3928">
        <v>7</v>
      </c>
      <c r="R3928" t="s">
        <v>32</v>
      </c>
      <c r="T3928">
        <v>41.22</v>
      </c>
      <c r="U3928">
        <v>88</v>
      </c>
      <c r="V3928" t="s">
        <v>19</v>
      </c>
      <c r="W3928" s="2">
        <v>43410</v>
      </c>
      <c r="X3928" t="s">
        <v>130</v>
      </c>
      <c r="Y3928" t="s">
        <v>34</v>
      </c>
      <c r="Z3928" t="s">
        <v>35</v>
      </c>
    </row>
    <row r="3929" spans="1:26" x14ac:dyDescent="0.25">
      <c r="A3929">
        <v>3</v>
      </c>
      <c r="B3929" t="s">
        <v>25</v>
      </c>
      <c r="C3929">
        <v>1</v>
      </c>
      <c r="D3929" t="s">
        <v>50</v>
      </c>
      <c r="E3929" t="s">
        <v>27</v>
      </c>
      <c r="F3929" t="s">
        <v>13</v>
      </c>
      <c r="G3929" t="s">
        <v>1679</v>
      </c>
      <c r="H3929" s="1">
        <v>0</v>
      </c>
      <c r="I3929" s="2">
        <v>43407</v>
      </c>
      <c r="J3929" s="8">
        <f t="shared" si="61"/>
        <v>2018</v>
      </c>
      <c r="K3929" t="s">
        <v>1699</v>
      </c>
      <c r="L3929" t="s">
        <v>30</v>
      </c>
      <c r="M3929">
        <v>90032</v>
      </c>
      <c r="N3929">
        <v>957</v>
      </c>
      <c r="O3929" t="s">
        <v>4791</v>
      </c>
      <c r="P3929">
        <v>29</v>
      </c>
      <c r="Q3929">
        <v>5</v>
      </c>
      <c r="R3929" t="s">
        <v>32</v>
      </c>
      <c r="T3929">
        <v>29.03</v>
      </c>
      <c r="U3929">
        <v>83</v>
      </c>
      <c r="V3929" t="s">
        <v>19</v>
      </c>
      <c r="W3929" s="2">
        <v>43410</v>
      </c>
      <c r="X3929" t="s">
        <v>130</v>
      </c>
      <c r="Y3929" t="s">
        <v>34</v>
      </c>
      <c r="Z3929" t="s">
        <v>113</v>
      </c>
    </row>
    <row r="3930" spans="1:26" x14ac:dyDescent="0.25">
      <c r="A3930">
        <v>3</v>
      </c>
      <c r="B3930" t="s">
        <v>10</v>
      </c>
      <c r="C3930">
        <v>3</v>
      </c>
      <c r="D3930" t="s">
        <v>26</v>
      </c>
      <c r="E3930" t="s">
        <v>88</v>
      </c>
      <c r="F3930" t="s">
        <v>13</v>
      </c>
      <c r="G3930" t="s">
        <v>723</v>
      </c>
      <c r="H3930" s="1">
        <v>0</v>
      </c>
      <c r="I3930" s="2">
        <v>43442</v>
      </c>
      <c r="J3930" s="8">
        <f t="shared" si="61"/>
        <v>2018</v>
      </c>
      <c r="K3930" t="s">
        <v>3640</v>
      </c>
      <c r="L3930" t="s">
        <v>30</v>
      </c>
      <c r="M3930">
        <v>94110</v>
      </c>
      <c r="N3930">
        <v>644</v>
      </c>
      <c r="O3930" t="s">
        <v>2961</v>
      </c>
      <c r="P3930">
        <v>81</v>
      </c>
      <c r="Q3930">
        <v>2</v>
      </c>
      <c r="R3930" t="s">
        <v>32</v>
      </c>
      <c r="T3930">
        <v>81.05</v>
      </c>
      <c r="U3930">
        <v>352</v>
      </c>
      <c r="V3930" t="s">
        <v>19</v>
      </c>
      <c r="W3930" s="2">
        <v>43445</v>
      </c>
      <c r="X3930" t="s">
        <v>20</v>
      </c>
      <c r="Y3930" t="s">
        <v>34</v>
      </c>
      <c r="Z3930" t="s">
        <v>42</v>
      </c>
    </row>
    <row r="3931" spans="1:26" x14ac:dyDescent="0.25">
      <c r="A3931">
        <v>3</v>
      </c>
      <c r="B3931" t="s">
        <v>10</v>
      </c>
      <c r="C3931">
        <v>3</v>
      </c>
      <c r="D3931" t="s">
        <v>26</v>
      </c>
      <c r="E3931" t="s">
        <v>88</v>
      </c>
      <c r="F3931" t="s">
        <v>13</v>
      </c>
      <c r="G3931" t="s">
        <v>723</v>
      </c>
      <c r="H3931" s="1">
        <v>0</v>
      </c>
      <c r="I3931" s="2">
        <v>43442</v>
      </c>
      <c r="J3931" s="8">
        <f t="shared" si="61"/>
        <v>2018</v>
      </c>
      <c r="K3931" t="s">
        <v>3640</v>
      </c>
      <c r="L3931" t="s">
        <v>30</v>
      </c>
      <c r="M3931">
        <v>94110</v>
      </c>
      <c r="N3931">
        <v>1456</v>
      </c>
      <c r="O3931" t="s">
        <v>219</v>
      </c>
      <c r="P3931">
        <v>10</v>
      </c>
      <c r="Q3931">
        <v>3</v>
      </c>
      <c r="R3931" t="s">
        <v>32</v>
      </c>
      <c r="T3931">
        <v>9.5299999999999994</v>
      </c>
      <c r="U3931">
        <v>34</v>
      </c>
      <c r="V3931" t="s">
        <v>19</v>
      </c>
      <c r="W3931" s="2">
        <v>43445</v>
      </c>
      <c r="X3931" t="s">
        <v>20</v>
      </c>
      <c r="Y3931" t="s">
        <v>34</v>
      </c>
      <c r="Z3931" t="s">
        <v>42</v>
      </c>
    </row>
    <row r="3932" spans="1:26" x14ac:dyDescent="0.25">
      <c r="A3932">
        <v>5</v>
      </c>
      <c r="B3932" t="s">
        <v>25</v>
      </c>
      <c r="C3932">
        <v>3</v>
      </c>
      <c r="D3932" t="s">
        <v>11</v>
      </c>
      <c r="E3932" t="s">
        <v>664</v>
      </c>
      <c r="F3932" t="s">
        <v>13</v>
      </c>
      <c r="G3932" t="s">
        <v>1124</v>
      </c>
      <c r="H3932" s="1">
        <v>0</v>
      </c>
      <c r="I3932" s="2">
        <v>43422</v>
      </c>
      <c r="J3932" s="8">
        <f t="shared" si="61"/>
        <v>2018</v>
      </c>
      <c r="K3932" t="s">
        <v>1826</v>
      </c>
      <c r="L3932" t="s">
        <v>73</v>
      </c>
      <c r="M3932">
        <v>48180</v>
      </c>
      <c r="N3932">
        <v>1181</v>
      </c>
      <c r="O3932" t="s">
        <v>239</v>
      </c>
      <c r="P3932">
        <v>33</v>
      </c>
      <c r="Q3932">
        <v>2</v>
      </c>
      <c r="R3932" t="s">
        <v>75</v>
      </c>
      <c r="T3932">
        <v>33.22</v>
      </c>
      <c r="U3932">
        <v>302</v>
      </c>
      <c r="V3932" t="s">
        <v>19</v>
      </c>
      <c r="W3932" s="2">
        <v>43427</v>
      </c>
      <c r="X3932" t="s">
        <v>20</v>
      </c>
      <c r="Y3932" t="s">
        <v>156</v>
      </c>
      <c r="Z3932" t="s">
        <v>24</v>
      </c>
    </row>
    <row r="3933" spans="1:26" x14ac:dyDescent="0.25">
      <c r="A3933">
        <v>0</v>
      </c>
      <c r="B3933" t="s">
        <v>10</v>
      </c>
      <c r="C3933">
        <v>0</v>
      </c>
      <c r="D3933" t="s">
        <v>26</v>
      </c>
      <c r="E3933" t="s">
        <v>372</v>
      </c>
      <c r="F3933" t="s">
        <v>13</v>
      </c>
      <c r="G3933" t="s">
        <v>3072</v>
      </c>
      <c r="H3933" s="1">
        <v>0</v>
      </c>
      <c r="I3933" s="2">
        <v>43176</v>
      </c>
      <c r="J3933" s="8">
        <f t="shared" si="61"/>
        <v>2018</v>
      </c>
      <c r="K3933" t="s">
        <v>3211</v>
      </c>
      <c r="L3933" t="s">
        <v>102</v>
      </c>
      <c r="M3933">
        <v>19711</v>
      </c>
      <c r="N3933">
        <v>46</v>
      </c>
      <c r="O3933" t="s">
        <v>8239</v>
      </c>
      <c r="P3933">
        <v>16</v>
      </c>
      <c r="Q3933">
        <v>2</v>
      </c>
      <c r="R3933" t="s">
        <v>104</v>
      </c>
      <c r="T3933">
        <v>15.94</v>
      </c>
      <c r="U3933">
        <v>33</v>
      </c>
      <c r="V3933" t="s">
        <v>19</v>
      </c>
      <c r="W3933" s="2">
        <v>43176</v>
      </c>
      <c r="X3933" t="s">
        <v>773</v>
      </c>
      <c r="Y3933" t="s">
        <v>161</v>
      </c>
      <c r="Z3933" t="s">
        <v>54</v>
      </c>
    </row>
    <row r="3934" spans="1:26" x14ac:dyDescent="0.25">
      <c r="A3934">
        <v>0</v>
      </c>
      <c r="B3934" t="s">
        <v>10</v>
      </c>
      <c r="C3934">
        <v>0</v>
      </c>
      <c r="D3934" t="s">
        <v>50</v>
      </c>
      <c r="E3934" t="s">
        <v>372</v>
      </c>
      <c r="F3934" t="s">
        <v>13</v>
      </c>
      <c r="G3934" t="s">
        <v>3072</v>
      </c>
      <c r="H3934" s="1">
        <v>0</v>
      </c>
      <c r="I3934" s="2">
        <v>43176</v>
      </c>
      <c r="J3934" s="8">
        <f t="shared" si="61"/>
        <v>2018</v>
      </c>
      <c r="K3934" t="s">
        <v>3211</v>
      </c>
      <c r="L3934" t="s">
        <v>102</v>
      </c>
      <c r="M3934">
        <v>19711</v>
      </c>
      <c r="N3934">
        <v>1285</v>
      </c>
      <c r="O3934" t="s">
        <v>4822</v>
      </c>
      <c r="P3934">
        <v>62</v>
      </c>
      <c r="Q3934">
        <v>2</v>
      </c>
      <c r="R3934" t="s">
        <v>104</v>
      </c>
      <c r="T3934">
        <v>62.39</v>
      </c>
      <c r="U3934">
        <v>130</v>
      </c>
      <c r="V3934" t="s">
        <v>19</v>
      </c>
      <c r="W3934" s="2">
        <v>43176</v>
      </c>
      <c r="X3934" t="s">
        <v>773</v>
      </c>
      <c r="Y3934" t="s">
        <v>161</v>
      </c>
      <c r="Z3934" t="s">
        <v>52</v>
      </c>
    </row>
    <row r="3935" spans="1:26" x14ac:dyDescent="0.25">
      <c r="A3935">
        <v>4</v>
      </c>
      <c r="B3935" t="s">
        <v>25</v>
      </c>
      <c r="C3935">
        <v>3</v>
      </c>
      <c r="D3935" t="s">
        <v>26</v>
      </c>
      <c r="E3935" t="s">
        <v>3400</v>
      </c>
      <c r="F3935" t="s">
        <v>13</v>
      </c>
      <c r="G3935" t="s">
        <v>1501</v>
      </c>
      <c r="H3935" s="1">
        <v>0.2</v>
      </c>
      <c r="I3935" s="2">
        <v>43295</v>
      </c>
      <c r="J3935" s="8">
        <f t="shared" si="61"/>
        <v>2018</v>
      </c>
      <c r="K3935" t="s">
        <v>3401</v>
      </c>
      <c r="L3935" t="s">
        <v>73</v>
      </c>
      <c r="M3935">
        <v>75061</v>
      </c>
      <c r="N3935">
        <v>1707</v>
      </c>
      <c r="O3935" t="s">
        <v>3119</v>
      </c>
      <c r="P3935">
        <v>80</v>
      </c>
      <c r="Q3935">
        <v>5</v>
      </c>
      <c r="R3935" t="s">
        <v>75</v>
      </c>
      <c r="T3935">
        <v>79.69</v>
      </c>
      <c r="U3935">
        <v>220</v>
      </c>
      <c r="V3935" t="s">
        <v>19</v>
      </c>
      <c r="W3935" s="2">
        <v>43299</v>
      </c>
      <c r="X3935" t="s">
        <v>20</v>
      </c>
      <c r="Y3935" t="s">
        <v>77</v>
      </c>
      <c r="Z3935" t="s">
        <v>64</v>
      </c>
    </row>
    <row r="3936" spans="1:26" x14ac:dyDescent="0.25">
      <c r="A3936">
        <v>5</v>
      </c>
      <c r="B3936" t="s">
        <v>43</v>
      </c>
      <c r="C3936">
        <v>6</v>
      </c>
      <c r="D3936" t="s">
        <v>26</v>
      </c>
      <c r="E3936" t="s">
        <v>450</v>
      </c>
      <c r="F3936" t="s">
        <v>13</v>
      </c>
      <c r="G3936" t="s">
        <v>5766</v>
      </c>
      <c r="H3936" s="1">
        <v>0</v>
      </c>
      <c r="I3936" s="2">
        <v>43171</v>
      </c>
      <c r="J3936" s="8">
        <f t="shared" si="61"/>
        <v>2018</v>
      </c>
      <c r="K3936" t="s">
        <v>6455</v>
      </c>
      <c r="L3936" t="s">
        <v>16</v>
      </c>
      <c r="M3936">
        <v>71203</v>
      </c>
      <c r="N3936">
        <v>1822</v>
      </c>
      <c r="O3936" t="s">
        <v>4496</v>
      </c>
      <c r="P3936">
        <v>6</v>
      </c>
      <c r="Q3936">
        <v>2</v>
      </c>
      <c r="R3936" t="s">
        <v>18</v>
      </c>
      <c r="T3936">
        <v>6.22</v>
      </c>
      <c r="U3936">
        <v>13</v>
      </c>
      <c r="V3936" t="s">
        <v>33</v>
      </c>
      <c r="W3936" s="2">
        <v>43176</v>
      </c>
      <c r="X3936" t="s">
        <v>39</v>
      </c>
      <c r="Y3936" t="s">
        <v>454</v>
      </c>
      <c r="Z3936" t="s">
        <v>64</v>
      </c>
    </row>
    <row r="3937" spans="1:26" x14ac:dyDescent="0.25">
      <c r="A3937">
        <v>4</v>
      </c>
      <c r="B3937" t="s">
        <v>43</v>
      </c>
      <c r="C3937">
        <v>6</v>
      </c>
      <c r="D3937" t="s">
        <v>26</v>
      </c>
      <c r="E3937" t="s">
        <v>2422</v>
      </c>
      <c r="F3937" t="s">
        <v>13</v>
      </c>
      <c r="G3937" t="s">
        <v>5256</v>
      </c>
      <c r="H3937" s="1">
        <v>0.2</v>
      </c>
      <c r="I3937" s="2">
        <v>43306</v>
      </c>
      <c r="J3937" s="8">
        <f t="shared" si="61"/>
        <v>2018</v>
      </c>
      <c r="K3937" t="s">
        <v>6424</v>
      </c>
      <c r="L3937" t="s">
        <v>102</v>
      </c>
      <c r="M3937">
        <v>43615</v>
      </c>
      <c r="N3937">
        <v>1582</v>
      </c>
      <c r="O3937" t="s">
        <v>3000</v>
      </c>
      <c r="P3937">
        <v>27</v>
      </c>
      <c r="Q3937">
        <v>5</v>
      </c>
      <c r="R3937" t="s">
        <v>104</v>
      </c>
      <c r="T3937">
        <v>27.44</v>
      </c>
      <c r="U3937">
        <v>244</v>
      </c>
      <c r="V3937" t="s">
        <v>33</v>
      </c>
      <c r="W3937" s="2">
        <v>43310</v>
      </c>
      <c r="X3937" t="s">
        <v>39</v>
      </c>
      <c r="Y3937" t="s">
        <v>309</v>
      </c>
      <c r="Z3937" t="s">
        <v>56</v>
      </c>
    </row>
    <row r="3938" spans="1:26" x14ac:dyDescent="0.25">
      <c r="A3938">
        <v>1</v>
      </c>
      <c r="B3938" t="s">
        <v>10</v>
      </c>
      <c r="C3938">
        <v>1</v>
      </c>
      <c r="D3938" t="s">
        <v>11</v>
      </c>
      <c r="E3938" t="s">
        <v>192</v>
      </c>
      <c r="F3938" t="s">
        <v>13</v>
      </c>
      <c r="G3938" t="s">
        <v>677</v>
      </c>
      <c r="H3938" s="1">
        <v>0.3</v>
      </c>
      <c r="I3938" s="2">
        <v>43457</v>
      </c>
      <c r="J3938" s="8">
        <f t="shared" si="61"/>
        <v>2018</v>
      </c>
      <c r="K3938" t="s">
        <v>5197</v>
      </c>
      <c r="L3938" t="s">
        <v>73</v>
      </c>
      <c r="M3938">
        <v>60623</v>
      </c>
      <c r="N3938">
        <v>390</v>
      </c>
      <c r="O3938" t="s">
        <v>2407</v>
      </c>
      <c r="P3938">
        <v>-14</v>
      </c>
      <c r="Q3938">
        <v>2</v>
      </c>
      <c r="R3938" t="s">
        <v>75</v>
      </c>
      <c r="T3938">
        <v>-14.14</v>
      </c>
      <c r="U3938">
        <v>141</v>
      </c>
      <c r="V3938" t="s">
        <v>33</v>
      </c>
      <c r="W3938" s="2">
        <v>43458</v>
      </c>
      <c r="X3938" t="s">
        <v>130</v>
      </c>
      <c r="Y3938" t="s">
        <v>139</v>
      </c>
      <c r="Z3938" t="s">
        <v>22</v>
      </c>
    </row>
    <row r="3939" spans="1:26" x14ac:dyDescent="0.25">
      <c r="A3939">
        <v>2</v>
      </c>
      <c r="B3939" t="s">
        <v>43</v>
      </c>
      <c r="C3939">
        <v>3</v>
      </c>
      <c r="D3939" t="s">
        <v>26</v>
      </c>
      <c r="E3939" t="s">
        <v>2422</v>
      </c>
      <c r="F3939" t="s">
        <v>13</v>
      </c>
      <c r="G3939" t="s">
        <v>1978</v>
      </c>
      <c r="H3939" s="1">
        <v>0.2</v>
      </c>
      <c r="I3939" s="2">
        <v>43414</v>
      </c>
      <c r="J3939" s="8">
        <f t="shared" si="61"/>
        <v>2018</v>
      </c>
      <c r="K3939" t="s">
        <v>3504</v>
      </c>
      <c r="L3939" t="s">
        <v>102</v>
      </c>
      <c r="M3939">
        <v>43615</v>
      </c>
      <c r="N3939">
        <v>54</v>
      </c>
      <c r="O3939" t="s">
        <v>3505</v>
      </c>
      <c r="P3939">
        <v>-2</v>
      </c>
      <c r="Q3939">
        <v>3</v>
      </c>
      <c r="R3939" t="s">
        <v>104</v>
      </c>
      <c r="T3939">
        <v>-2.44</v>
      </c>
      <c r="U3939">
        <v>39</v>
      </c>
      <c r="V3939" t="s">
        <v>19</v>
      </c>
      <c r="W3939" s="2">
        <v>43416</v>
      </c>
      <c r="X3939" t="s">
        <v>20</v>
      </c>
      <c r="Y3939" t="s">
        <v>309</v>
      </c>
      <c r="Z3939" t="s">
        <v>42</v>
      </c>
    </row>
    <row r="3940" spans="1:26" x14ac:dyDescent="0.25">
      <c r="A3940">
        <v>2</v>
      </c>
      <c r="B3940" t="s">
        <v>43</v>
      </c>
      <c r="C3940">
        <v>3</v>
      </c>
      <c r="D3940" t="s">
        <v>26</v>
      </c>
      <c r="E3940" t="s">
        <v>2422</v>
      </c>
      <c r="F3940" t="s">
        <v>13</v>
      </c>
      <c r="G3940" t="s">
        <v>1978</v>
      </c>
      <c r="H3940" s="1">
        <v>0.2</v>
      </c>
      <c r="I3940" s="2">
        <v>43414</v>
      </c>
      <c r="J3940" s="8">
        <f t="shared" si="61"/>
        <v>2018</v>
      </c>
      <c r="K3940" t="s">
        <v>3504</v>
      </c>
      <c r="L3940" t="s">
        <v>102</v>
      </c>
      <c r="M3940">
        <v>43615</v>
      </c>
      <c r="N3940">
        <v>1504</v>
      </c>
      <c r="O3940" t="s">
        <v>774</v>
      </c>
      <c r="P3940">
        <v>-3</v>
      </c>
      <c r="Q3940">
        <v>5</v>
      </c>
      <c r="R3940" t="s">
        <v>104</v>
      </c>
      <c r="T3940">
        <v>-3.31</v>
      </c>
      <c r="U3940">
        <v>15</v>
      </c>
      <c r="V3940" t="s">
        <v>19</v>
      </c>
      <c r="W3940" s="2">
        <v>43416</v>
      </c>
      <c r="X3940" t="s">
        <v>20</v>
      </c>
      <c r="Y3940" t="s">
        <v>309</v>
      </c>
      <c r="Z3940" t="s">
        <v>356</v>
      </c>
    </row>
    <row r="3941" spans="1:26" x14ac:dyDescent="0.25">
      <c r="A3941">
        <v>2</v>
      </c>
      <c r="B3941" t="s">
        <v>43</v>
      </c>
      <c r="C3941">
        <v>3</v>
      </c>
      <c r="D3941" t="s">
        <v>11</v>
      </c>
      <c r="E3941" t="s">
        <v>535</v>
      </c>
      <c r="F3941" t="s">
        <v>13</v>
      </c>
      <c r="G3941" t="s">
        <v>80</v>
      </c>
      <c r="H3941" s="1">
        <v>0</v>
      </c>
      <c r="I3941" s="2">
        <v>43348</v>
      </c>
      <c r="J3941" s="8">
        <f t="shared" si="61"/>
        <v>2018</v>
      </c>
      <c r="K3941" t="s">
        <v>919</v>
      </c>
      <c r="L3941" t="s">
        <v>73</v>
      </c>
      <c r="M3941">
        <v>48227</v>
      </c>
      <c r="N3941">
        <v>123</v>
      </c>
      <c r="O3941" t="s">
        <v>920</v>
      </c>
      <c r="P3941">
        <v>4</v>
      </c>
      <c r="Q3941">
        <v>1</v>
      </c>
      <c r="R3941" t="s">
        <v>75</v>
      </c>
      <c r="T3941">
        <v>3.67</v>
      </c>
      <c r="U3941">
        <v>12</v>
      </c>
      <c r="V3941" t="s">
        <v>19</v>
      </c>
      <c r="W3941" s="2">
        <v>43350</v>
      </c>
      <c r="X3941" t="s">
        <v>20</v>
      </c>
      <c r="Y3941" t="s">
        <v>156</v>
      </c>
      <c r="Z3941" t="s">
        <v>47</v>
      </c>
    </row>
    <row r="3942" spans="1:26" x14ac:dyDescent="0.25">
      <c r="A3942">
        <v>2</v>
      </c>
      <c r="B3942" t="s">
        <v>43</v>
      </c>
      <c r="C3942">
        <v>3</v>
      </c>
      <c r="D3942" t="s">
        <v>26</v>
      </c>
      <c r="E3942" t="s">
        <v>535</v>
      </c>
      <c r="F3942" t="s">
        <v>13</v>
      </c>
      <c r="G3942" t="s">
        <v>80</v>
      </c>
      <c r="H3942" s="1">
        <v>0</v>
      </c>
      <c r="I3942" s="2">
        <v>43348</v>
      </c>
      <c r="J3942" s="8">
        <f t="shared" si="61"/>
        <v>2018</v>
      </c>
      <c r="K3942" t="s">
        <v>919</v>
      </c>
      <c r="L3942" t="s">
        <v>73</v>
      </c>
      <c r="M3942">
        <v>48227</v>
      </c>
      <c r="N3942">
        <v>635</v>
      </c>
      <c r="O3942" t="s">
        <v>921</v>
      </c>
      <c r="P3942">
        <v>23</v>
      </c>
      <c r="Q3942">
        <v>3</v>
      </c>
      <c r="R3942" t="s">
        <v>75</v>
      </c>
      <c r="T3942">
        <v>23.39</v>
      </c>
      <c r="U3942">
        <v>195</v>
      </c>
      <c r="V3942" t="s">
        <v>19</v>
      </c>
      <c r="W3942" s="2">
        <v>43350</v>
      </c>
      <c r="X3942" t="s">
        <v>20</v>
      </c>
      <c r="Y3942" t="s">
        <v>156</v>
      </c>
      <c r="Z3942" t="s">
        <v>42</v>
      </c>
    </row>
    <row r="3943" spans="1:26" x14ac:dyDescent="0.25">
      <c r="A3943">
        <v>2</v>
      </c>
      <c r="B3943" t="s">
        <v>43</v>
      </c>
      <c r="C3943">
        <v>3</v>
      </c>
      <c r="D3943" t="s">
        <v>26</v>
      </c>
      <c r="E3943" t="s">
        <v>535</v>
      </c>
      <c r="F3943" t="s">
        <v>13</v>
      </c>
      <c r="G3943" t="s">
        <v>80</v>
      </c>
      <c r="H3943" s="1">
        <v>0</v>
      </c>
      <c r="I3943" s="2">
        <v>43348</v>
      </c>
      <c r="J3943" s="8">
        <f t="shared" si="61"/>
        <v>2018</v>
      </c>
      <c r="K3943" t="s">
        <v>919</v>
      </c>
      <c r="L3943" t="s">
        <v>73</v>
      </c>
      <c r="M3943">
        <v>48227</v>
      </c>
      <c r="N3943">
        <v>581</v>
      </c>
      <c r="O3943" t="s">
        <v>922</v>
      </c>
      <c r="P3943">
        <v>21</v>
      </c>
      <c r="Q3943">
        <v>3</v>
      </c>
      <c r="R3943" t="s">
        <v>75</v>
      </c>
      <c r="T3943">
        <v>20.58</v>
      </c>
      <c r="U3943">
        <v>71</v>
      </c>
      <c r="V3943" t="s">
        <v>19</v>
      </c>
      <c r="W3943" s="2">
        <v>43350</v>
      </c>
      <c r="X3943" t="s">
        <v>20</v>
      </c>
      <c r="Y3943" t="s">
        <v>156</v>
      </c>
      <c r="Z3943" t="s">
        <v>42</v>
      </c>
    </row>
    <row r="3944" spans="1:26" x14ac:dyDescent="0.25">
      <c r="A3944">
        <v>2</v>
      </c>
      <c r="B3944" t="s">
        <v>43</v>
      </c>
      <c r="C3944">
        <v>3</v>
      </c>
      <c r="D3944" t="s">
        <v>26</v>
      </c>
      <c r="E3944" t="s">
        <v>535</v>
      </c>
      <c r="F3944" t="s">
        <v>13</v>
      </c>
      <c r="G3944" t="s">
        <v>80</v>
      </c>
      <c r="H3944" s="1">
        <v>0</v>
      </c>
      <c r="I3944" s="2">
        <v>43348</v>
      </c>
      <c r="J3944" s="8">
        <f t="shared" si="61"/>
        <v>2018</v>
      </c>
      <c r="K3944" t="s">
        <v>919</v>
      </c>
      <c r="L3944" t="s">
        <v>73</v>
      </c>
      <c r="M3944">
        <v>48227</v>
      </c>
      <c r="N3944">
        <v>1840</v>
      </c>
      <c r="O3944" t="s">
        <v>8176</v>
      </c>
      <c r="P3944">
        <v>42</v>
      </c>
      <c r="Q3944">
        <v>4</v>
      </c>
      <c r="R3944" t="s">
        <v>75</v>
      </c>
      <c r="T3944">
        <v>42.03</v>
      </c>
      <c r="U3944">
        <v>91</v>
      </c>
      <c r="V3944" t="s">
        <v>19</v>
      </c>
      <c r="W3944" s="2">
        <v>43350</v>
      </c>
      <c r="X3944" t="s">
        <v>20</v>
      </c>
      <c r="Y3944" t="s">
        <v>156</v>
      </c>
      <c r="Z3944" t="s">
        <v>64</v>
      </c>
    </row>
    <row r="3945" spans="1:26" x14ac:dyDescent="0.25">
      <c r="A3945">
        <v>2</v>
      </c>
      <c r="B3945" t="s">
        <v>43</v>
      </c>
      <c r="C3945">
        <v>3</v>
      </c>
      <c r="D3945" t="s">
        <v>11</v>
      </c>
      <c r="E3945" t="s">
        <v>535</v>
      </c>
      <c r="F3945" t="s">
        <v>13</v>
      </c>
      <c r="G3945" t="s">
        <v>80</v>
      </c>
      <c r="H3945" s="1">
        <v>0</v>
      </c>
      <c r="I3945" s="2">
        <v>43348</v>
      </c>
      <c r="J3945" s="8">
        <f t="shared" si="61"/>
        <v>2018</v>
      </c>
      <c r="K3945" t="s">
        <v>919</v>
      </c>
      <c r="L3945" t="s">
        <v>73</v>
      </c>
      <c r="M3945">
        <v>48227</v>
      </c>
      <c r="N3945">
        <v>1208</v>
      </c>
      <c r="O3945" t="s">
        <v>923</v>
      </c>
      <c r="P3945">
        <v>29</v>
      </c>
      <c r="Q3945">
        <v>3</v>
      </c>
      <c r="R3945" t="s">
        <v>75</v>
      </c>
      <c r="T3945">
        <v>29.15</v>
      </c>
      <c r="U3945">
        <v>243</v>
      </c>
      <c r="V3945" t="s">
        <v>19</v>
      </c>
      <c r="W3945" s="2">
        <v>43350</v>
      </c>
      <c r="X3945" t="s">
        <v>20</v>
      </c>
      <c r="Y3945" t="s">
        <v>156</v>
      </c>
      <c r="Z3945" t="s">
        <v>24</v>
      </c>
    </row>
    <row r="3946" spans="1:26" x14ac:dyDescent="0.25">
      <c r="A3946">
        <v>2</v>
      </c>
      <c r="B3946" t="s">
        <v>43</v>
      </c>
      <c r="C3946">
        <v>3</v>
      </c>
      <c r="D3946" t="s">
        <v>26</v>
      </c>
      <c r="E3946" t="s">
        <v>535</v>
      </c>
      <c r="F3946" t="s">
        <v>13</v>
      </c>
      <c r="G3946" t="s">
        <v>80</v>
      </c>
      <c r="H3946" s="1">
        <v>0</v>
      </c>
      <c r="I3946" s="2">
        <v>43348</v>
      </c>
      <c r="J3946" s="8">
        <f t="shared" si="61"/>
        <v>2018</v>
      </c>
      <c r="K3946" t="s">
        <v>919</v>
      </c>
      <c r="L3946" t="s">
        <v>73</v>
      </c>
      <c r="M3946">
        <v>48227</v>
      </c>
      <c r="N3946">
        <v>232</v>
      </c>
      <c r="O3946" t="s">
        <v>924</v>
      </c>
      <c r="P3946">
        <v>11</v>
      </c>
      <c r="Q3946">
        <v>7</v>
      </c>
      <c r="R3946" t="s">
        <v>75</v>
      </c>
      <c r="T3946">
        <v>10.58</v>
      </c>
      <c r="U3946">
        <v>22</v>
      </c>
      <c r="V3946" t="s">
        <v>19</v>
      </c>
      <c r="W3946" s="2">
        <v>43350</v>
      </c>
      <c r="X3946" t="s">
        <v>20</v>
      </c>
      <c r="Y3946" t="s">
        <v>156</v>
      </c>
      <c r="Z3946" t="s">
        <v>35</v>
      </c>
    </row>
    <row r="3947" spans="1:26" x14ac:dyDescent="0.25">
      <c r="A3947">
        <v>5</v>
      </c>
      <c r="B3947" t="s">
        <v>43</v>
      </c>
      <c r="C3947">
        <v>6</v>
      </c>
      <c r="D3947" t="s">
        <v>11</v>
      </c>
      <c r="E3947" t="s">
        <v>1249</v>
      </c>
      <c r="F3947" t="s">
        <v>13</v>
      </c>
      <c r="G3947" t="s">
        <v>273</v>
      </c>
      <c r="H3947" s="1">
        <v>0</v>
      </c>
      <c r="I3947" s="2">
        <v>43240</v>
      </c>
      <c r="J3947" s="8">
        <f t="shared" si="61"/>
        <v>2018</v>
      </c>
      <c r="K3947" t="s">
        <v>1250</v>
      </c>
      <c r="L3947" t="s">
        <v>30</v>
      </c>
      <c r="M3947">
        <v>94591</v>
      </c>
      <c r="N3947">
        <v>1043</v>
      </c>
      <c r="O3947" t="s">
        <v>559</v>
      </c>
      <c r="P3947">
        <v>273</v>
      </c>
      <c r="Q3947">
        <v>5</v>
      </c>
      <c r="R3947" t="s">
        <v>32</v>
      </c>
      <c r="S3947" t="s">
        <v>92</v>
      </c>
      <c r="T3947">
        <v>272.79000000000002</v>
      </c>
      <c r="U3947">
        <v>1049</v>
      </c>
      <c r="V3947" t="s">
        <v>76</v>
      </c>
      <c r="W3947" s="2">
        <v>43245</v>
      </c>
      <c r="X3947" t="s">
        <v>39</v>
      </c>
      <c r="Y3947" t="s">
        <v>34</v>
      </c>
      <c r="Z3947" t="s">
        <v>47</v>
      </c>
    </row>
    <row r="3948" spans="1:26" x14ac:dyDescent="0.25">
      <c r="A3948">
        <v>5</v>
      </c>
      <c r="B3948" t="s">
        <v>43</v>
      </c>
      <c r="C3948">
        <v>6</v>
      </c>
      <c r="D3948" t="s">
        <v>26</v>
      </c>
      <c r="E3948" t="s">
        <v>1249</v>
      </c>
      <c r="F3948" t="s">
        <v>13</v>
      </c>
      <c r="G3948" t="s">
        <v>273</v>
      </c>
      <c r="H3948" s="1">
        <v>0.2</v>
      </c>
      <c r="I3948" s="2">
        <v>43240</v>
      </c>
      <c r="J3948" s="8">
        <f t="shared" si="61"/>
        <v>2018</v>
      </c>
      <c r="K3948" t="s">
        <v>1250</v>
      </c>
      <c r="L3948" t="s">
        <v>30</v>
      </c>
      <c r="M3948">
        <v>94591</v>
      </c>
      <c r="N3948">
        <v>1652</v>
      </c>
      <c r="O3948" t="s">
        <v>1251</v>
      </c>
      <c r="P3948">
        <v>5</v>
      </c>
      <c r="Q3948">
        <v>4</v>
      </c>
      <c r="R3948" t="s">
        <v>32</v>
      </c>
      <c r="S3948" t="s">
        <v>92</v>
      </c>
      <c r="T3948">
        <v>5.01</v>
      </c>
      <c r="U3948">
        <v>15</v>
      </c>
      <c r="V3948" t="s">
        <v>76</v>
      </c>
      <c r="W3948" s="2">
        <v>43245</v>
      </c>
      <c r="X3948" t="s">
        <v>39</v>
      </c>
      <c r="Y3948" t="s">
        <v>34</v>
      </c>
      <c r="Z3948" t="s">
        <v>54</v>
      </c>
    </row>
    <row r="3949" spans="1:26" x14ac:dyDescent="0.25">
      <c r="A3949">
        <v>4</v>
      </c>
      <c r="B3949" t="s">
        <v>43</v>
      </c>
      <c r="C3949">
        <v>6</v>
      </c>
      <c r="D3949" t="s">
        <v>26</v>
      </c>
      <c r="E3949" t="s">
        <v>803</v>
      </c>
      <c r="F3949" t="s">
        <v>13</v>
      </c>
      <c r="G3949" t="s">
        <v>2767</v>
      </c>
      <c r="H3949" s="1">
        <v>0.2</v>
      </c>
      <c r="I3949" s="2">
        <v>43365</v>
      </c>
      <c r="J3949" s="8">
        <f t="shared" si="61"/>
        <v>2018</v>
      </c>
      <c r="K3949" t="s">
        <v>4356</v>
      </c>
      <c r="L3949" t="s">
        <v>16</v>
      </c>
      <c r="M3949">
        <v>33024</v>
      </c>
      <c r="N3949">
        <v>232</v>
      </c>
      <c r="O3949" t="s">
        <v>8169</v>
      </c>
      <c r="P3949">
        <v>6</v>
      </c>
      <c r="Q3949">
        <v>2</v>
      </c>
      <c r="R3949" t="s">
        <v>18</v>
      </c>
      <c r="T3949">
        <v>5.8</v>
      </c>
      <c r="U3949">
        <v>17</v>
      </c>
      <c r="V3949" t="s">
        <v>19</v>
      </c>
      <c r="W3949" s="2">
        <v>43369</v>
      </c>
      <c r="X3949" t="s">
        <v>39</v>
      </c>
      <c r="Y3949" t="s">
        <v>40</v>
      </c>
      <c r="Z3949" t="s">
        <v>35</v>
      </c>
    </row>
    <row r="3950" spans="1:26" x14ac:dyDescent="0.25">
      <c r="A3950">
        <v>4</v>
      </c>
      <c r="B3950" t="s">
        <v>43</v>
      </c>
      <c r="C3950">
        <v>6</v>
      </c>
      <c r="D3950" t="s">
        <v>26</v>
      </c>
      <c r="E3950" t="s">
        <v>803</v>
      </c>
      <c r="F3950" t="s">
        <v>13</v>
      </c>
      <c r="G3950" t="s">
        <v>2767</v>
      </c>
      <c r="H3950" s="1">
        <v>0.7</v>
      </c>
      <c r="I3950" s="2">
        <v>43365</v>
      </c>
      <c r="J3950" s="8">
        <f t="shared" si="61"/>
        <v>2018</v>
      </c>
      <c r="K3950" t="s">
        <v>4356</v>
      </c>
      <c r="L3950" t="s">
        <v>16</v>
      </c>
      <c r="M3950">
        <v>33024</v>
      </c>
      <c r="N3950">
        <v>67</v>
      </c>
      <c r="O3950" t="s">
        <v>2990</v>
      </c>
      <c r="P3950">
        <v>-6</v>
      </c>
      <c r="Q3950">
        <v>9</v>
      </c>
      <c r="R3950" t="s">
        <v>18</v>
      </c>
      <c r="T3950">
        <v>-6</v>
      </c>
      <c r="U3950">
        <v>8</v>
      </c>
      <c r="V3950" t="s">
        <v>19</v>
      </c>
      <c r="W3950" s="2">
        <v>43369</v>
      </c>
      <c r="X3950" t="s">
        <v>39</v>
      </c>
      <c r="Y3950" t="s">
        <v>40</v>
      </c>
      <c r="Z3950" t="s">
        <v>54</v>
      </c>
    </row>
    <row r="3951" spans="1:26" x14ac:dyDescent="0.25">
      <c r="A3951">
        <v>5</v>
      </c>
      <c r="B3951" t="s">
        <v>43</v>
      </c>
      <c r="C3951">
        <v>6</v>
      </c>
      <c r="D3951" t="s">
        <v>11</v>
      </c>
      <c r="E3951" t="s">
        <v>498</v>
      </c>
      <c r="F3951" t="s">
        <v>13</v>
      </c>
      <c r="G3951" t="s">
        <v>1323</v>
      </c>
      <c r="H3951" s="1">
        <v>0.6</v>
      </c>
      <c r="I3951" s="2">
        <v>43411</v>
      </c>
      <c r="J3951" s="8">
        <f t="shared" si="61"/>
        <v>2018</v>
      </c>
      <c r="K3951" t="s">
        <v>2290</v>
      </c>
      <c r="L3951" t="s">
        <v>73</v>
      </c>
      <c r="M3951">
        <v>75220</v>
      </c>
      <c r="N3951">
        <v>620</v>
      </c>
      <c r="O3951" t="s">
        <v>8215</v>
      </c>
      <c r="P3951">
        <v>-18</v>
      </c>
      <c r="Q3951">
        <v>5</v>
      </c>
      <c r="R3951" t="s">
        <v>75</v>
      </c>
      <c r="T3951">
        <v>-17.78</v>
      </c>
      <c r="U3951">
        <v>44</v>
      </c>
      <c r="V3951" t="s">
        <v>19</v>
      </c>
      <c r="W3951" s="2">
        <v>43416</v>
      </c>
      <c r="X3951" t="s">
        <v>39</v>
      </c>
      <c r="Y3951" t="s">
        <v>77</v>
      </c>
      <c r="Z3951" t="s">
        <v>47</v>
      </c>
    </row>
    <row r="3952" spans="1:26" x14ac:dyDescent="0.25">
      <c r="A3952">
        <v>5</v>
      </c>
      <c r="B3952" t="s">
        <v>43</v>
      </c>
      <c r="C3952">
        <v>6</v>
      </c>
      <c r="D3952" t="s">
        <v>26</v>
      </c>
      <c r="E3952" t="s">
        <v>498</v>
      </c>
      <c r="F3952" t="s">
        <v>13</v>
      </c>
      <c r="G3952" t="s">
        <v>1323</v>
      </c>
      <c r="H3952" s="1">
        <v>0.2</v>
      </c>
      <c r="I3952" s="2">
        <v>43411</v>
      </c>
      <c r="J3952" s="8">
        <f t="shared" si="61"/>
        <v>2018</v>
      </c>
      <c r="K3952" t="s">
        <v>2290</v>
      </c>
      <c r="L3952" t="s">
        <v>73</v>
      </c>
      <c r="M3952">
        <v>75220</v>
      </c>
      <c r="N3952">
        <v>1098</v>
      </c>
      <c r="O3952" t="s">
        <v>1227</v>
      </c>
      <c r="P3952">
        <v>20</v>
      </c>
      <c r="Q3952">
        <v>3</v>
      </c>
      <c r="R3952" t="s">
        <v>75</v>
      </c>
      <c r="T3952">
        <v>19.63</v>
      </c>
      <c r="U3952">
        <v>314</v>
      </c>
      <c r="V3952" t="s">
        <v>19</v>
      </c>
      <c r="W3952" s="2">
        <v>43416</v>
      </c>
      <c r="X3952" t="s">
        <v>39</v>
      </c>
      <c r="Y3952" t="s">
        <v>77</v>
      </c>
      <c r="Z3952" t="s">
        <v>42</v>
      </c>
    </row>
    <row r="3953" spans="1:26" x14ac:dyDescent="0.25">
      <c r="A3953">
        <v>4</v>
      </c>
      <c r="B3953" t="s">
        <v>43</v>
      </c>
      <c r="C3953">
        <v>6</v>
      </c>
      <c r="D3953" t="s">
        <v>26</v>
      </c>
      <c r="E3953" t="s">
        <v>99</v>
      </c>
      <c r="F3953" t="s">
        <v>13</v>
      </c>
      <c r="G3953" t="s">
        <v>8140</v>
      </c>
      <c r="H3953" s="1">
        <v>0.2</v>
      </c>
      <c r="I3953" s="2">
        <v>43310</v>
      </c>
      <c r="J3953" s="8">
        <f t="shared" si="61"/>
        <v>2018</v>
      </c>
      <c r="K3953" t="s">
        <v>6400</v>
      </c>
      <c r="L3953" t="s">
        <v>102</v>
      </c>
      <c r="M3953">
        <v>19140</v>
      </c>
      <c r="N3953">
        <v>777</v>
      </c>
      <c r="O3953" t="s">
        <v>155</v>
      </c>
      <c r="P3953">
        <v>-17</v>
      </c>
      <c r="Q3953">
        <v>2</v>
      </c>
      <c r="R3953" t="s">
        <v>104</v>
      </c>
      <c r="T3953">
        <v>-16.96</v>
      </c>
      <c r="U3953">
        <v>85</v>
      </c>
      <c r="V3953" t="s">
        <v>33</v>
      </c>
      <c r="W3953" s="2">
        <v>43314</v>
      </c>
      <c r="X3953" t="s">
        <v>39</v>
      </c>
      <c r="Y3953" t="s">
        <v>105</v>
      </c>
      <c r="Z3953" t="s">
        <v>42</v>
      </c>
    </row>
    <row r="3954" spans="1:26" x14ac:dyDescent="0.25">
      <c r="A3954">
        <v>5</v>
      </c>
      <c r="B3954" t="s">
        <v>43</v>
      </c>
      <c r="C3954">
        <v>6</v>
      </c>
      <c r="D3954" t="s">
        <v>26</v>
      </c>
      <c r="E3954" t="s">
        <v>88</v>
      </c>
      <c r="F3954" t="s">
        <v>13</v>
      </c>
      <c r="G3954" t="s">
        <v>1921</v>
      </c>
      <c r="H3954" s="1">
        <v>0.2</v>
      </c>
      <c r="I3954" s="2">
        <v>43411</v>
      </c>
      <c r="J3954" s="8">
        <f t="shared" si="61"/>
        <v>2018</v>
      </c>
      <c r="K3954" t="s">
        <v>4639</v>
      </c>
      <c r="L3954" t="s">
        <v>30</v>
      </c>
      <c r="M3954">
        <v>94122</v>
      </c>
      <c r="N3954">
        <v>719</v>
      </c>
      <c r="O3954" t="s">
        <v>891</v>
      </c>
      <c r="P3954">
        <v>20</v>
      </c>
      <c r="Q3954">
        <v>2</v>
      </c>
      <c r="R3954" t="s">
        <v>32</v>
      </c>
      <c r="T3954">
        <v>20.149999999999999</v>
      </c>
      <c r="U3954">
        <v>58</v>
      </c>
      <c r="V3954" t="s">
        <v>19</v>
      </c>
      <c r="W3954" s="2">
        <v>43416</v>
      </c>
      <c r="X3954" t="s">
        <v>39</v>
      </c>
      <c r="Y3954" t="s">
        <v>34</v>
      </c>
      <c r="Z3954" t="s">
        <v>54</v>
      </c>
    </row>
    <row r="3955" spans="1:26" x14ac:dyDescent="0.25">
      <c r="A3955">
        <v>4</v>
      </c>
      <c r="B3955" t="s">
        <v>43</v>
      </c>
      <c r="C3955">
        <v>6</v>
      </c>
      <c r="D3955" t="s">
        <v>26</v>
      </c>
      <c r="E3955" t="s">
        <v>535</v>
      </c>
      <c r="F3955" t="s">
        <v>13</v>
      </c>
      <c r="G3955" t="s">
        <v>2689</v>
      </c>
      <c r="H3955" s="1">
        <v>0</v>
      </c>
      <c r="I3955" s="2">
        <v>43344</v>
      </c>
      <c r="J3955" s="8">
        <f t="shared" si="61"/>
        <v>2018</v>
      </c>
      <c r="K3955" t="s">
        <v>3725</v>
      </c>
      <c r="L3955" t="s">
        <v>73</v>
      </c>
      <c r="M3955">
        <v>48227</v>
      </c>
      <c r="N3955">
        <v>1129</v>
      </c>
      <c r="O3955" t="s">
        <v>3443</v>
      </c>
      <c r="P3955">
        <v>3</v>
      </c>
      <c r="Q3955">
        <v>2</v>
      </c>
      <c r="R3955" t="s">
        <v>75</v>
      </c>
      <c r="T3955">
        <v>2.99</v>
      </c>
      <c r="U3955">
        <v>12</v>
      </c>
      <c r="V3955" t="s">
        <v>19</v>
      </c>
      <c r="W3955" s="2">
        <v>43348</v>
      </c>
      <c r="X3955" t="s">
        <v>39</v>
      </c>
      <c r="Y3955" t="s">
        <v>156</v>
      </c>
      <c r="Z3955" t="s">
        <v>49</v>
      </c>
    </row>
    <row r="3956" spans="1:26" x14ac:dyDescent="0.25">
      <c r="A3956">
        <v>4</v>
      </c>
      <c r="B3956" t="s">
        <v>43</v>
      </c>
      <c r="C3956">
        <v>6</v>
      </c>
      <c r="D3956" t="s">
        <v>26</v>
      </c>
      <c r="E3956" t="s">
        <v>535</v>
      </c>
      <c r="F3956" t="s">
        <v>13</v>
      </c>
      <c r="G3956" t="s">
        <v>2689</v>
      </c>
      <c r="H3956" s="1">
        <v>0</v>
      </c>
      <c r="I3956" s="2">
        <v>43344</v>
      </c>
      <c r="J3956" s="8">
        <f t="shared" si="61"/>
        <v>2018</v>
      </c>
      <c r="K3956" t="s">
        <v>3725</v>
      </c>
      <c r="L3956" t="s">
        <v>73</v>
      </c>
      <c r="M3956">
        <v>48227</v>
      </c>
      <c r="N3956">
        <v>696</v>
      </c>
      <c r="O3956" t="s">
        <v>3151</v>
      </c>
      <c r="P3956">
        <v>14</v>
      </c>
      <c r="Q3956">
        <v>4</v>
      </c>
      <c r="R3956" t="s">
        <v>75</v>
      </c>
      <c r="T3956">
        <v>14.46</v>
      </c>
      <c r="U3956">
        <v>30</v>
      </c>
      <c r="V3956" t="s">
        <v>19</v>
      </c>
      <c r="W3956" s="2">
        <v>43348</v>
      </c>
      <c r="X3956" t="s">
        <v>39</v>
      </c>
      <c r="Y3956" t="s">
        <v>156</v>
      </c>
      <c r="Z3956" t="s">
        <v>54</v>
      </c>
    </row>
    <row r="3957" spans="1:26" x14ac:dyDescent="0.25">
      <c r="A3957">
        <v>4</v>
      </c>
      <c r="B3957" t="s">
        <v>43</v>
      </c>
      <c r="C3957">
        <v>6</v>
      </c>
      <c r="D3957" t="s">
        <v>26</v>
      </c>
      <c r="E3957" t="s">
        <v>535</v>
      </c>
      <c r="F3957" t="s">
        <v>13</v>
      </c>
      <c r="G3957" t="s">
        <v>2689</v>
      </c>
      <c r="H3957" s="1">
        <v>0</v>
      </c>
      <c r="I3957" s="2">
        <v>43344</v>
      </c>
      <c r="J3957" s="8">
        <f t="shared" si="61"/>
        <v>2018</v>
      </c>
      <c r="K3957" t="s">
        <v>3725</v>
      </c>
      <c r="L3957" t="s">
        <v>73</v>
      </c>
      <c r="M3957">
        <v>48227</v>
      </c>
      <c r="N3957">
        <v>1630</v>
      </c>
      <c r="O3957" t="s">
        <v>8237</v>
      </c>
      <c r="P3957">
        <v>13</v>
      </c>
      <c r="Q3957">
        <v>5</v>
      </c>
      <c r="R3957" t="s">
        <v>75</v>
      </c>
      <c r="T3957">
        <v>12.67</v>
      </c>
      <c r="U3957">
        <v>26</v>
      </c>
      <c r="V3957" t="s">
        <v>19</v>
      </c>
      <c r="W3957" s="2">
        <v>43348</v>
      </c>
      <c r="X3957" t="s">
        <v>39</v>
      </c>
      <c r="Y3957" t="s">
        <v>156</v>
      </c>
      <c r="Z3957" t="s">
        <v>54</v>
      </c>
    </row>
    <row r="3958" spans="1:26" x14ac:dyDescent="0.25">
      <c r="A3958">
        <v>4</v>
      </c>
      <c r="B3958" t="s">
        <v>43</v>
      </c>
      <c r="C3958">
        <v>6</v>
      </c>
      <c r="D3958" t="s">
        <v>26</v>
      </c>
      <c r="E3958" t="s">
        <v>535</v>
      </c>
      <c r="F3958" t="s">
        <v>13</v>
      </c>
      <c r="G3958" t="s">
        <v>2689</v>
      </c>
      <c r="H3958" s="1">
        <v>0</v>
      </c>
      <c r="I3958" s="2">
        <v>43344</v>
      </c>
      <c r="J3958" s="8">
        <f t="shared" si="61"/>
        <v>2018</v>
      </c>
      <c r="K3958" t="s">
        <v>3725</v>
      </c>
      <c r="L3958" t="s">
        <v>73</v>
      </c>
      <c r="M3958">
        <v>48227</v>
      </c>
      <c r="N3958">
        <v>1652</v>
      </c>
      <c r="O3958" t="s">
        <v>1251</v>
      </c>
      <c r="P3958">
        <v>11</v>
      </c>
      <c r="Q3958">
        <v>5</v>
      </c>
      <c r="R3958" t="s">
        <v>75</v>
      </c>
      <c r="T3958">
        <v>11.09</v>
      </c>
      <c r="U3958">
        <v>24</v>
      </c>
      <c r="V3958" t="s">
        <v>19</v>
      </c>
      <c r="W3958" s="2">
        <v>43348</v>
      </c>
      <c r="X3958" t="s">
        <v>39</v>
      </c>
      <c r="Y3958" t="s">
        <v>156</v>
      </c>
      <c r="Z3958" t="s">
        <v>54</v>
      </c>
    </row>
    <row r="3959" spans="1:26" x14ac:dyDescent="0.25">
      <c r="A3959">
        <v>4</v>
      </c>
      <c r="B3959" t="s">
        <v>43</v>
      </c>
      <c r="C3959">
        <v>6</v>
      </c>
      <c r="D3959" t="s">
        <v>26</v>
      </c>
      <c r="E3959" t="s">
        <v>535</v>
      </c>
      <c r="F3959" t="s">
        <v>13</v>
      </c>
      <c r="G3959" t="s">
        <v>2689</v>
      </c>
      <c r="H3959" s="1">
        <v>0.1</v>
      </c>
      <c r="I3959" s="2">
        <v>43344</v>
      </c>
      <c r="J3959" s="8">
        <f t="shared" si="61"/>
        <v>2018</v>
      </c>
      <c r="K3959" t="s">
        <v>3725</v>
      </c>
      <c r="L3959" t="s">
        <v>73</v>
      </c>
      <c r="M3959">
        <v>48227</v>
      </c>
      <c r="N3959">
        <v>613</v>
      </c>
      <c r="O3959" t="s">
        <v>1268</v>
      </c>
      <c r="P3959">
        <v>71</v>
      </c>
      <c r="Q3959">
        <v>4</v>
      </c>
      <c r="R3959" t="s">
        <v>75</v>
      </c>
      <c r="T3959">
        <v>71.16</v>
      </c>
      <c r="U3959">
        <v>377</v>
      </c>
      <c r="V3959" t="s">
        <v>19</v>
      </c>
      <c r="W3959" s="2">
        <v>43348</v>
      </c>
      <c r="X3959" t="s">
        <v>39</v>
      </c>
      <c r="Y3959" t="s">
        <v>156</v>
      </c>
      <c r="Z3959" t="s">
        <v>56</v>
      </c>
    </row>
    <row r="3960" spans="1:26" x14ac:dyDescent="0.25">
      <c r="A3960">
        <v>4</v>
      </c>
      <c r="B3960" t="s">
        <v>43</v>
      </c>
      <c r="C3960">
        <v>6</v>
      </c>
      <c r="D3960" t="s">
        <v>50</v>
      </c>
      <c r="E3960" t="s">
        <v>535</v>
      </c>
      <c r="F3960" t="s">
        <v>13</v>
      </c>
      <c r="G3960" t="s">
        <v>2689</v>
      </c>
      <c r="H3960" s="1">
        <v>0</v>
      </c>
      <c r="I3960" s="2">
        <v>43344</v>
      </c>
      <c r="J3960" s="8">
        <f t="shared" si="61"/>
        <v>2018</v>
      </c>
      <c r="K3960" t="s">
        <v>3725</v>
      </c>
      <c r="L3960" t="s">
        <v>73</v>
      </c>
      <c r="M3960">
        <v>48227</v>
      </c>
      <c r="N3960">
        <v>301</v>
      </c>
      <c r="O3960" t="s">
        <v>936</v>
      </c>
      <c r="P3960">
        <v>2</v>
      </c>
      <c r="Q3960">
        <v>1</v>
      </c>
      <c r="R3960" t="s">
        <v>75</v>
      </c>
      <c r="T3960">
        <v>2.2799999999999998</v>
      </c>
      <c r="U3960">
        <v>9</v>
      </c>
      <c r="V3960" t="s">
        <v>19</v>
      </c>
      <c r="W3960" s="2">
        <v>43348</v>
      </c>
      <c r="X3960" t="s">
        <v>39</v>
      </c>
      <c r="Y3960" t="s">
        <v>156</v>
      </c>
      <c r="Z3960" t="s">
        <v>52</v>
      </c>
    </row>
    <row r="3961" spans="1:26" x14ac:dyDescent="0.25">
      <c r="A3961">
        <v>0</v>
      </c>
      <c r="B3961" t="s">
        <v>10</v>
      </c>
      <c r="C3961">
        <v>0</v>
      </c>
      <c r="D3961" t="s">
        <v>26</v>
      </c>
      <c r="E3961" t="s">
        <v>79</v>
      </c>
      <c r="F3961" t="s">
        <v>13</v>
      </c>
      <c r="G3961" t="s">
        <v>1007</v>
      </c>
      <c r="H3961" s="1">
        <v>0</v>
      </c>
      <c r="I3961" s="2">
        <v>43345</v>
      </c>
      <c r="J3961" s="8">
        <f t="shared" si="61"/>
        <v>2018</v>
      </c>
      <c r="K3961" t="s">
        <v>3171</v>
      </c>
      <c r="L3961" t="s">
        <v>73</v>
      </c>
      <c r="M3961">
        <v>53711</v>
      </c>
      <c r="N3961">
        <v>457</v>
      </c>
      <c r="O3961" t="s">
        <v>3172</v>
      </c>
      <c r="P3961">
        <v>1</v>
      </c>
      <c r="Q3961">
        <v>1</v>
      </c>
      <c r="R3961" t="s">
        <v>75</v>
      </c>
      <c r="T3961">
        <v>0.65</v>
      </c>
      <c r="U3961">
        <v>2</v>
      </c>
      <c r="V3961" t="s">
        <v>19</v>
      </c>
      <c r="W3961" s="2">
        <v>43345</v>
      </c>
      <c r="X3961" t="s">
        <v>773</v>
      </c>
      <c r="Y3961" t="s">
        <v>82</v>
      </c>
      <c r="Z3961" t="s">
        <v>176</v>
      </c>
    </row>
    <row r="3962" spans="1:26" x14ac:dyDescent="0.25">
      <c r="A3962">
        <v>0</v>
      </c>
      <c r="B3962" t="s">
        <v>10</v>
      </c>
      <c r="C3962">
        <v>0</v>
      </c>
      <c r="D3962" t="s">
        <v>26</v>
      </c>
      <c r="E3962" t="s">
        <v>79</v>
      </c>
      <c r="F3962" t="s">
        <v>13</v>
      </c>
      <c r="G3962" t="s">
        <v>1007</v>
      </c>
      <c r="H3962" s="1">
        <v>0</v>
      </c>
      <c r="I3962" s="2">
        <v>43345</v>
      </c>
      <c r="J3962" s="8">
        <f t="shared" si="61"/>
        <v>2018</v>
      </c>
      <c r="K3962" t="s">
        <v>3171</v>
      </c>
      <c r="L3962" t="s">
        <v>73</v>
      </c>
      <c r="M3962">
        <v>53711</v>
      </c>
      <c r="N3962">
        <v>68</v>
      </c>
      <c r="O3962" t="s">
        <v>8238</v>
      </c>
      <c r="P3962">
        <v>4</v>
      </c>
      <c r="Q3962">
        <v>2</v>
      </c>
      <c r="R3962" t="s">
        <v>75</v>
      </c>
      <c r="T3962">
        <v>3.88</v>
      </c>
      <c r="U3962">
        <v>8</v>
      </c>
      <c r="V3962" t="s">
        <v>19</v>
      </c>
      <c r="W3962" s="2">
        <v>43345</v>
      </c>
      <c r="X3962" t="s">
        <v>773</v>
      </c>
      <c r="Y3962" t="s">
        <v>82</v>
      </c>
      <c r="Z3962" t="s">
        <v>54</v>
      </c>
    </row>
    <row r="3963" spans="1:26" x14ac:dyDescent="0.25">
      <c r="A3963">
        <v>7</v>
      </c>
      <c r="B3963" t="s">
        <v>25</v>
      </c>
      <c r="C3963">
        <v>6</v>
      </c>
      <c r="D3963" t="s">
        <v>11</v>
      </c>
      <c r="E3963" t="s">
        <v>65</v>
      </c>
      <c r="F3963" t="s">
        <v>13</v>
      </c>
      <c r="G3963" t="s">
        <v>95</v>
      </c>
      <c r="H3963" s="1">
        <v>0</v>
      </c>
      <c r="I3963" s="2">
        <v>43110</v>
      </c>
      <c r="J3963" s="8">
        <f t="shared" si="61"/>
        <v>2018</v>
      </c>
      <c r="K3963" t="s">
        <v>7979</v>
      </c>
      <c r="L3963" t="s">
        <v>30</v>
      </c>
      <c r="M3963">
        <v>98115</v>
      </c>
      <c r="N3963">
        <v>16</v>
      </c>
      <c r="O3963" t="s">
        <v>1795</v>
      </c>
      <c r="P3963">
        <v>34</v>
      </c>
      <c r="Q3963">
        <v>4</v>
      </c>
      <c r="R3963" t="s">
        <v>32</v>
      </c>
      <c r="S3963" t="s">
        <v>92</v>
      </c>
      <c r="T3963">
        <v>34.369999999999997</v>
      </c>
      <c r="U3963">
        <v>80</v>
      </c>
      <c r="V3963" t="s">
        <v>33</v>
      </c>
      <c r="W3963" s="2">
        <v>43117</v>
      </c>
      <c r="X3963" t="s">
        <v>39</v>
      </c>
      <c r="Y3963" t="s">
        <v>69</v>
      </c>
      <c r="Z3963" t="s">
        <v>47</v>
      </c>
    </row>
    <row r="3964" spans="1:26" x14ac:dyDescent="0.25">
      <c r="A3964">
        <v>7</v>
      </c>
      <c r="B3964" t="s">
        <v>25</v>
      </c>
      <c r="C3964">
        <v>6</v>
      </c>
      <c r="D3964" t="s">
        <v>50</v>
      </c>
      <c r="E3964" t="s">
        <v>65</v>
      </c>
      <c r="F3964" t="s">
        <v>13</v>
      </c>
      <c r="G3964" t="s">
        <v>95</v>
      </c>
      <c r="H3964" s="1">
        <v>0</v>
      </c>
      <c r="I3964" s="2">
        <v>43110</v>
      </c>
      <c r="J3964" s="8">
        <f t="shared" si="61"/>
        <v>2018</v>
      </c>
      <c r="K3964" t="s">
        <v>7979</v>
      </c>
      <c r="L3964" t="s">
        <v>30</v>
      </c>
      <c r="M3964">
        <v>98115</v>
      </c>
      <c r="N3964">
        <v>1021</v>
      </c>
      <c r="O3964" t="s">
        <v>807</v>
      </c>
      <c r="P3964">
        <v>13</v>
      </c>
      <c r="Q3964">
        <v>2</v>
      </c>
      <c r="R3964" t="s">
        <v>32</v>
      </c>
      <c r="S3964" t="s">
        <v>92</v>
      </c>
      <c r="T3964">
        <v>13.3</v>
      </c>
      <c r="U3964">
        <v>70</v>
      </c>
      <c r="V3964" t="s">
        <v>33</v>
      </c>
      <c r="W3964" s="2">
        <v>43117</v>
      </c>
      <c r="X3964" t="s">
        <v>39</v>
      </c>
      <c r="Y3964" t="s">
        <v>69</v>
      </c>
      <c r="Z3964" t="s">
        <v>113</v>
      </c>
    </row>
    <row r="3965" spans="1:26" x14ac:dyDescent="0.25">
      <c r="A3965">
        <v>6</v>
      </c>
      <c r="B3965" t="s">
        <v>10</v>
      </c>
      <c r="C3965">
        <v>6</v>
      </c>
      <c r="D3965" t="s">
        <v>26</v>
      </c>
      <c r="E3965" t="s">
        <v>386</v>
      </c>
      <c r="F3965" t="s">
        <v>13</v>
      </c>
      <c r="G3965" t="s">
        <v>1951</v>
      </c>
      <c r="H3965" s="1">
        <v>0</v>
      </c>
      <c r="I3965" s="2">
        <v>43354</v>
      </c>
      <c r="J3965" s="8">
        <f t="shared" si="61"/>
        <v>2018</v>
      </c>
      <c r="K3965" t="s">
        <v>4552</v>
      </c>
      <c r="L3965" t="s">
        <v>30</v>
      </c>
      <c r="M3965">
        <v>95123</v>
      </c>
      <c r="N3965">
        <v>1526</v>
      </c>
      <c r="O3965" t="s">
        <v>8143</v>
      </c>
      <c r="P3965">
        <v>7</v>
      </c>
      <c r="Q3965">
        <v>3</v>
      </c>
      <c r="R3965" t="s">
        <v>32</v>
      </c>
      <c r="T3965">
        <v>6.66</v>
      </c>
      <c r="U3965">
        <v>333</v>
      </c>
      <c r="V3965" t="s">
        <v>19</v>
      </c>
      <c r="W3965" s="2">
        <v>43360</v>
      </c>
      <c r="X3965" t="s">
        <v>39</v>
      </c>
      <c r="Y3965" t="s">
        <v>34</v>
      </c>
      <c r="Z3965" t="s">
        <v>42</v>
      </c>
    </row>
    <row r="3966" spans="1:26" x14ac:dyDescent="0.25">
      <c r="A3966">
        <v>6</v>
      </c>
      <c r="B3966" t="s">
        <v>10</v>
      </c>
      <c r="C3966">
        <v>6</v>
      </c>
      <c r="D3966" t="s">
        <v>26</v>
      </c>
      <c r="E3966" t="s">
        <v>386</v>
      </c>
      <c r="F3966" t="s">
        <v>13</v>
      </c>
      <c r="G3966" t="s">
        <v>1951</v>
      </c>
      <c r="H3966" s="1">
        <v>0.2</v>
      </c>
      <c r="I3966" s="2">
        <v>43354</v>
      </c>
      <c r="J3966" s="8">
        <f t="shared" si="61"/>
        <v>2018</v>
      </c>
      <c r="K3966" t="s">
        <v>4552</v>
      </c>
      <c r="L3966" t="s">
        <v>30</v>
      </c>
      <c r="M3966">
        <v>95123</v>
      </c>
      <c r="N3966">
        <v>712</v>
      </c>
      <c r="O3966" t="s">
        <v>1025</v>
      </c>
      <c r="P3966">
        <v>13</v>
      </c>
      <c r="Q3966">
        <v>2</v>
      </c>
      <c r="R3966" t="s">
        <v>32</v>
      </c>
      <c r="T3966">
        <v>12.96</v>
      </c>
      <c r="U3966">
        <v>40</v>
      </c>
      <c r="V3966" t="s">
        <v>19</v>
      </c>
      <c r="W3966" s="2">
        <v>43360</v>
      </c>
      <c r="X3966" t="s">
        <v>39</v>
      </c>
      <c r="Y3966" t="s">
        <v>34</v>
      </c>
      <c r="Z3966" t="s">
        <v>54</v>
      </c>
    </row>
    <row r="3967" spans="1:26" x14ac:dyDescent="0.25">
      <c r="A3967">
        <v>4</v>
      </c>
      <c r="B3967" t="s">
        <v>43</v>
      </c>
      <c r="C3967">
        <v>6</v>
      </c>
      <c r="D3967" t="s">
        <v>11</v>
      </c>
      <c r="E3967" t="s">
        <v>171</v>
      </c>
      <c r="F3967" t="s">
        <v>13</v>
      </c>
      <c r="G3967" t="s">
        <v>2379</v>
      </c>
      <c r="H3967" s="1">
        <v>0.1</v>
      </c>
      <c r="I3967" s="2">
        <v>43400</v>
      </c>
      <c r="J3967" s="8">
        <f t="shared" si="61"/>
        <v>2018</v>
      </c>
      <c r="K3967" t="s">
        <v>2380</v>
      </c>
      <c r="L3967" t="s">
        <v>102</v>
      </c>
      <c r="M3967">
        <v>10011</v>
      </c>
      <c r="N3967">
        <v>1089</v>
      </c>
      <c r="O3967" t="s">
        <v>1716</v>
      </c>
      <c r="P3967">
        <v>81</v>
      </c>
      <c r="Q3967">
        <v>14</v>
      </c>
      <c r="R3967" t="s">
        <v>104</v>
      </c>
      <c r="T3967">
        <v>80.78</v>
      </c>
      <c r="U3967">
        <v>428</v>
      </c>
      <c r="V3967" t="s">
        <v>19</v>
      </c>
      <c r="W3967" s="2">
        <v>43404</v>
      </c>
      <c r="X3967" t="s">
        <v>39</v>
      </c>
      <c r="Y3967" t="s">
        <v>175</v>
      </c>
      <c r="Z3967" t="s">
        <v>24</v>
      </c>
    </row>
    <row r="3968" spans="1:26" x14ac:dyDescent="0.25">
      <c r="A3968">
        <v>4</v>
      </c>
      <c r="B3968" t="s">
        <v>43</v>
      </c>
      <c r="C3968">
        <v>6</v>
      </c>
      <c r="D3968" t="s">
        <v>26</v>
      </c>
      <c r="E3968" t="s">
        <v>171</v>
      </c>
      <c r="F3968" t="s">
        <v>13</v>
      </c>
      <c r="G3968" t="s">
        <v>2379</v>
      </c>
      <c r="H3968" s="1">
        <v>0</v>
      </c>
      <c r="I3968" s="2">
        <v>43400</v>
      </c>
      <c r="J3968" s="8">
        <f t="shared" si="61"/>
        <v>2018</v>
      </c>
      <c r="K3968" t="s">
        <v>2380</v>
      </c>
      <c r="L3968" t="s">
        <v>102</v>
      </c>
      <c r="M3968">
        <v>10011</v>
      </c>
      <c r="N3968">
        <v>1362</v>
      </c>
      <c r="O3968" t="s">
        <v>4058</v>
      </c>
      <c r="P3968">
        <v>1</v>
      </c>
      <c r="Q3968">
        <v>2</v>
      </c>
      <c r="R3968" t="s">
        <v>104</v>
      </c>
      <c r="T3968">
        <v>1.34</v>
      </c>
      <c r="U3968">
        <v>33</v>
      </c>
      <c r="V3968" t="s">
        <v>19</v>
      </c>
      <c r="W3968" s="2">
        <v>43404</v>
      </c>
      <c r="X3968" t="s">
        <v>39</v>
      </c>
      <c r="Y3968" t="s">
        <v>175</v>
      </c>
      <c r="Z3968" t="s">
        <v>42</v>
      </c>
    </row>
    <row r="3969" spans="1:26" x14ac:dyDescent="0.25">
      <c r="A3969">
        <v>4</v>
      </c>
      <c r="B3969" t="s">
        <v>43</v>
      </c>
      <c r="C3969">
        <v>6</v>
      </c>
      <c r="D3969" t="s">
        <v>26</v>
      </c>
      <c r="E3969" t="s">
        <v>171</v>
      </c>
      <c r="F3969" t="s">
        <v>13</v>
      </c>
      <c r="G3969" t="s">
        <v>2379</v>
      </c>
      <c r="H3969" s="1">
        <v>0</v>
      </c>
      <c r="I3969" s="2">
        <v>43400</v>
      </c>
      <c r="J3969" s="8">
        <f t="shared" si="61"/>
        <v>2018</v>
      </c>
      <c r="K3969" t="s">
        <v>2380</v>
      </c>
      <c r="L3969" t="s">
        <v>102</v>
      </c>
      <c r="M3969">
        <v>10011</v>
      </c>
      <c r="N3969">
        <v>111</v>
      </c>
      <c r="O3969" t="s">
        <v>514</v>
      </c>
      <c r="P3969">
        <v>13</v>
      </c>
      <c r="Q3969">
        <v>7</v>
      </c>
      <c r="R3969" t="s">
        <v>104</v>
      </c>
      <c r="T3969">
        <v>12.61</v>
      </c>
      <c r="U3969">
        <v>41</v>
      </c>
      <c r="V3969" t="s">
        <v>19</v>
      </c>
      <c r="W3969" s="2">
        <v>43404</v>
      </c>
      <c r="X3969" t="s">
        <v>39</v>
      </c>
      <c r="Y3969" t="s">
        <v>175</v>
      </c>
      <c r="Z3969" t="s">
        <v>176</v>
      </c>
    </row>
    <row r="3970" spans="1:26" x14ac:dyDescent="0.25">
      <c r="A3970">
        <v>4</v>
      </c>
      <c r="B3970" t="s">
        <v>43</v>
      </c>
      <c r="C3970">
        <v>6</v>
      </c>
      <c r="D3970" t="s">
        <v>26</v>
      </c>
      <c r="E3970" t="s">
        <v>171</v>
      </c>
      <c r="F3970" t="s">
        <v>13</v>
      </c>
      <c r="G3970" t="s">
        <v>2379</v>
      </c>
      <c r="H3970" s="1">
        <v>0.2</v>
      </c>
      <c r="I3970" s="2">
        <v>43400</v>
      </c>
      <c r="J3970" s="8">
        <f t="shared" ref="J3970:J4033" si="62">YEAR(I3970)</f>
        <v>2018</v>
      </c>
      <c r="K3970" t="s">
        <v>2380</v>
      </c>
      <c r="L3970" t="s">
        <v>102</v>
      </c>
      <c r="M3970">
        <v>10011</v>
      </c>
      <c r="N3970">
        <v>1318</v>
      </c>
      <c r="O3970" t="s">
        <v>1213</v>
      </c>
      <c r="P3970">
        <v>3</v>
      </c>
      <c r="Q3970">
        <v>2</v>
      </c>
      <c r="R3970" t="s">
        <v>104</v>
      </c>
      <c r="T3970">
        <v>3.28</v>
      </c>
      <c r="U3970">
        <v>10</v>
      </c>
      <c r="V3970" t="s">
        <v>19</v>
      </c>
      <c r="W3970" s="2">
        <v>43404</v>
      </c>
      <c r="X3970" t="s">
        <v>39</v>
      </c>
      <c r="Y3970" t="s">
        <v>175</v>
      </c>
      <c r="Z3970" t="s">
        <v>54</v>
      </c>
    </row>
    <row r="3971" spans="1:26" x14ac:dyDescent="0.25">
      <c r="A3971">
        <v>5</v>
      </c>
      <c r="B3971" t="s">
        <v>43</v>
      </c>
      <c r="C3971">
        <v>6</v>
      </c>
      <c r="D3971" t="s">
        <v>26</v>
      </c>
      <c r="E3971" t="s">
        <v>171</v>
      </c>
      <c r="F3971" t="s">
        <v>13</v>
      </c>
      <c r="G3971" t="s">
        <v>1230</v>
      </c>
      <c r="H3971" s="1">
        <v>0</v>
      </c>
      <c r="I3971" s="2">
        <v>43298</v>
      </c>
      <c r="J3971" s="8">
        <f t="shared" si="62"/>
        <v>2018</v>
      </c>
      <c r="K3971" t="s">
        <v>4019</v>
      </c>
      <c r="L3971" t="s">
        <v>102</v>
      </c>
      <c r="M3971">
        <v>10024</v>
      </c>
      <c r="N3971">
        <v>295</v>
      </c>
      <c r="O3971" t="s">
        <v>55</v>
      </c>
      <c r="P3971">
        <v>14</v>
      </c>
      <c r="Q3971">
        <v>2</v>
      </c>
      <c r="R3971" t="s">
        <v>104</v>
      </c>
      <c r="T3971">
        <v>13.79</v>
      </c>
      <c r="U3971">
        <v>46</v>
      </c>
      <c r="V3971" t="s">
        <v>19</v>
      </c>
      <c r="W3971" s="2">
        <v>43303</v>
      </c>
      <c r="X3971" t="s">
        <v>39</v>
      </c>
      <c r="Y3971" t="s">
        <v>175</v>
      </c>
      <c r="Z3971" t="s">
        <v>56</v>
      </c>
    </row>
    <row r="3972" spans="1:26" x14ac:dyDescent="0.25">
      <c r="A3972">
        <v>5</v>
      </c>
      <c r="B3972" t="s">
        <v>43</v>
      </c>
      <c r="C3972">
        <v>6</v>
      </c>
      <c r="D3972" t="s">
        <v>11</v>
      </c>
      <c r="E3972" t="s">
        <v>88</v>
      </c>
      <c r="F3972" t="s">
        <v>13</v>
      </c>
      <c r="G3972" t="s">
        <v>1132</v>
      </c>
      <c r="H3972" s="1">
        <v>0</v>
      </c>
      <c r="I3972" s="2">
        <v>43415</v>
      </c>
      <c r="J3972" s="8">
        <f t="shared" si="62"/>
        <v>2018</v>
      </c>
      <c r="K3972" t="s">
        <v>2600</v>
      </c>
      <c r="L3972" t="s">
        <v>30</v>
      </c>
      <c r="M3972">
        <v>94110</v>
      </c>
      <c r="N3972">
        <v>1047</v>
      </c>
      <c r="O3972" t="s">
        <v>299</v>
      </c>
      <c r="P3972">
        <v>11</v>
      </c>
      <c r="Q3972">
        <v>2</v>
      </c>
      <c r="R3972" t="s">
        <v>32</v>
      </c>
      <c r="T3972">
        <v>10.91</v>
      </c>
      <c r="U3972">
        <v>42</v>
      </c>
      <c r="V3972" t="s">
        <v>19</v>
      </c>
      <c r="W3972" s="2">
        <v>43420</v>
      </c>
      <c r="X3972" t="s">
        <v>39</v>
      </c>
      <c r="Y3972" t="s">
        <v>34</v>
      </c>
      <c r="Z3972" t="s">
        <v>47</v>
      </c>
    </row>
    <row r="3973" spans="1:26" x14ac:dyDescent="0.25">
      <c r="A3973">
        <v>5</v>
      </c>
      <c r="B3973" t="s">
        <v>43</v>
      </c>
      <c r="C3973">
        <v>6</v>
      </c>
      <c r="D3973" t="s">
        <v>11</v>
      </c>
      <c r="E3973" t="s">
        <v>88</v>
      </c>
      <c r="F3973" t="s">
        <v>13</v>
      </c>
      <c r="G3973" t="s">
        <v>1132</v>
      </c>
      <c r="H3973" s="1">
        <v>0.2</v>
      </c>
      <c r="I3973" s="2">
        <v>43415</v>
      </c>
      <c r="J3973" s="8">
        <f t="shared" si="62"/>
        <v>2018</v>
      </c>
      <c r="K3973" t="s">
        <v>2600</v>
      </c>
      <c r="L3973" t="s">
        <v>30</v>
      </c>
      <c r="M3973">
        <v>94110</v>
      </c>
      <c r="N3973">
        <v>836</v>
      </c>
      <c r="O3973" t="s">
        <v>1150</v>
      </c>
      <c r="P3973">
        <v>0</v>
      </c>
      <c r="Q3973">
        <v>3</v>
      </c>
      <c r="R3973" t="s">
        <v>32</v>
      </c>
      <c r="T3973">
        <v>0</v>
      </c>
      <c r="U3973">
        <v>451</v>
      </c>
      <c r="V3973" t="s">
        <v>19</v>
      </c>
      <c r="W3973" s="2">
        <v>43420</v>
      </c>
      <c r="X3973" t="s">
        <v>39</v>
      </c>
      <c r="Y3973" t="s">
        <v>34</v>
      </c>
      <c r="Z3973" t="s">
        <v>24</v>
      </c>
    </row>
    <row r="3974" spans="1:26" x14ac:dyDescent="0.25">
      <c r="A3974">
        <v>5</v>
      </c>
      <c r="B3974" t="s">
        <v>43</v>
      </c>
      <c r="C3974">
        <v>6</v>
      </c>
      <c r="D3974" t="s">
        <v>26</v>
      </c>
      <c r="E3974" t="s">
        <v>88</v>
      </c>
      <c r="F3974" t="s">
        <v>13</v>
      </c>
      <c r="G3974" t="s">
        <v>1132</v>
      </c>
      <c r="H3974" s="1">
        <v>0.2</v>
      </c>
      <c r="I3974" s="2">
        <v>43415</v>
      </c>
      <c r="J3974" s="8">
        <f t="shared" si="62"/>
        <v>2018</v>
      </c>
      <c r="K3974" t="s">
        <v>2600</v>
      </c>
      <c r="L3974" t="s">
        <v>30</v>
      </c>
      <c r="M3974">
        <v>94110</v>
      </c>
      <c r="N3974">
        <v>263</v>
      </c>
      <c r="O3974" t="s">
        <v>460</v>
      </c>
      <c r="P3974">
        <v>11</v>
      </c>
      <c r="Q3974">
        <v>11</v>
      </c>
      <c r="R3974" t="s">
        <v>32</v>
      </c>
      <c r="T3974">
        <v>11.03</v>
      </c>
      <c r="U3974">
        <v>32</v>
      </c>
      <c r="V3974" t="s">
        <v>19</v>
      </c>
      <c r="W3974" s="2">
        <v>43420</v>
      </c>
      <c r="X3974" t="s">
        <v>39</v>
      </c>
      <c r="Y3974" t="s">
        <v>34</v>
      </c>
      <c r="Z3974" t="s">
        <v>54</v>
      </c>
    </row>
    <row r="3975" spans="1:26" x14ac:dyDescent="0.25">
      <c r="A3975">
        <v>4</v>
      </c>
      <c r="B3975" t="s">
        <v>43</v>
      </c>
      <c r="C3975">
        <v>6</v>
      </c>
      <c r="D3975" t="s">
        <v>11</v>
      </c>
      <c r="E3975" t="s">
        <v>59</v>
      </c>
      <c r="F3975" t="s">
        <v>13</v>
      </c>
      <c r="G3975" t="s">
        <v>1266</v>
      </c>
      <c r="H3975" s="1">
        <v>0</v>
      </c>
      <c r="I3975" s="2">
        <v>43117</v>
      </c>
      <c r="J3975" s="8">
        <f t="shared" si="62"/>
        <v>2018</v>
      </c>
      <c r="K3975" t="s">
        <v>8049</v>
      </c>
      <c r="L3975" t="s">
        <v>102</v>
      </c>
      <c r="M3975">
        <v>3301</v>
      </c>
      <c r="N3975">
        <v>1541</v>
      </c>
      <c r="O3975" t="s">
        <v>8159</v>
      </c>
      <c r="P3975">
        <v>65</v>
      </c>
      <c r="Q3975">
        <v>3</v>
      </c>
      <c r="R3975" t="s">
        <v>104</v>
      </c>
      <c r="S3975" t="s">
        <v>92</v>
      </c>
      <c r="T3975">
        <v>64.52</v>
      </c>
      <c r="U3975">
        <v>323</v>
      </c>
      <c r="V3975" t="s">
        <v>76</v>
      </c>
      <c r="W3975" s="2">
        <v>43121</v>
      </c>
      <c r="X3975" t="s">
        <v>39</v>
      </c>
      <c r="Y3975" t="s">
        <v>1529</v>
      </c>
      <c r="Z3975" t="s">
        <v>47</v>
      </c>
    </row>
    <row r="3976" spans="1:26" x14ac:dyDescent="0.25">
      <c r="A3976">
        <v>4</v>
      </c>
      <c r="B3976" t="s">
        <v>43</v>
      </c>
      <c r="C3976">
        <v>6</v>
      </c>
      <c r="D3976" t="s">
        <v>50</v>
      </c>
      <c r="E3976" t="s">
        <v>59</v>
      </c>
      <c r="F3976" t="s">
        <v>13</v>
      </c>
      <c r="G3976" t="s">
        <v>1266</v>
      </c>
      <c r="H3976" s="1">
        <v>0</v>
      </c>
      <c r="I3976" s="2">
        <v>43117</v>
      </c>
      <c r="J3976" s="8">
        <f t="shared" si="62"/>
        <v>2018</v>
      </c>
      <c r="K3976" t="s">
        <v>8049</v>
      </c>
      <c r="L3976" t="s">
        <v>102</v>
      </c>
      <c r="M3976">
        <v>3301</v>
      </c>
      <c r="N3976">
        <v>1000</v>
      </c>
      <c r="O3976" t="s">
        <v>616</v>
      </c>
      <c r="P3976">
        <v>13</v>
      </c>
      <c r="Q3976">
        <v>1</v>
      </c>
      <c r="R3976" t="s">
        <v>104</v>
      </c>
      <c r="S3976" t="s">
        <v>92</v>
      </c>
      <c r="T3976">
        <v>13.2</v>
      </c>
      <c r="U3976">
        <v>30</v>
      </c>
      <c r="V3976" t="s">
        <v>76</v>
      </c>
      <c r="W3976" s="2">
        <v>43121</v>
      </c>
      <c r="X3976" t="s">
        <v>39</v>
      </c>
      <c r="Y3976" t="s">
        <v>1529</v>
      </c>
      <c r="Z3976" t="s">
        <v>113</v>
      </c>
    </row>
    <row r="3977" spans="1:26" x14ac:dyDescent="0.25">
      <c r="A3977">
        <v>4</v>
      </c>
      <c r="B3977" t="s">
        <v>43</v>
      </c>
      <c r="C3977">
        <v>6</v>
      </c>
      <c r="D3977" t="s">
        <v>50</v>
      </c>
      <c r="E3977" t="s">
        <v>59</v>
      </c>
      <c r="F3977" t="s">
        <v>13</v>
      </c>
      <c r="G3977" t="s">
        <v>1266</v>
      </c>
      <c r="H3977" s="1">
        <v>0</v>
      </c>
      <c r="I3977" s="2">
        <v>43117</v>
      </c>
      <c r="J3977" s="8">
        <f t="shared" si="62"/>
        <v>2018</v>
      </c>
      <c r="K3977" t="s">
        <v>8049</v>
      </c>
      <c r="L3977" t="s">
        <v>102</v>
      </c>
      <c r="M3977">
        <v>3301</v>
      </c>
      <c r="N3977">
        <v>1007</v>
      </c>
      <c r="O3977" t="s">
        <v>4853</v>
      </c>
      <c r="P3977">
        <v>67</v>
      </c>
      <c r="Q3977">
        <v>3</v>
      </c>
      <c r="R3977" t="s">
        <v>104</v>
      </c>
      <c r="S3977" t="s">
        <v>92</v>
      </c>
      <c r="T3977">
        <v>66.95</v>
      </c>
      <c r="U3977">
        <v>372</v>
      </c>
      <c r="V3977" t="s">
        <v>76</v>
      </c>
      <c r="W3977" s="2">
        <v>43121</v>
      </c>
      <c r="X3977" t="s">
        <v>39</v>
      </c>
      <c r="Y3977" t="s">
        <v>1529</v>
      </c>
      <c r="Z3977" t="s">
        <v>113</v>
      </c>
    </row>
    <row r="3978" spans="1:26" x14ac:dyDescent="0.25">
      <c r="A3978">
        <v>6</v>
      </c>
      <c r="B3978" t="s">
        <v>10</v>
      </c>
      <c r="C3978">
        <v>6</v>
      </c>
      <c r="D3978" t="s">
        <v>26</v>
      </c>
      <c r="E3978" t="s">
        <v>2556</v>
      </c>
      <c r="F3978" t="s">
        <v>13</v>
      </c>
      <c r="G3978" t="s">
        <v>5210</v>
      </c>
      <c r="H3978" s="1">
        <v>0.2</v>
      </c>
      <c r="I3978" s="2">
        <v>43339</v>
      </c>
      <c r="J3978" s="8">
        <f t="shared" si="62"/>
        <v>2018</v>
      </c>
      <c r="K3978" t="s">
        <v>6513</v>
      </c>
      <c r="L3978" t="s">
        <v>16</v>
      </c>
      <c r="M3978">
        <v>33021</v>
      </c>
      <c r="N3978">
        <v>192</v>
      </c>
      <c r="O3978" t="s">
        <v>6514</v>
      </c>
      <c r="P3978">
        <v>3</v>
      </c>
      <c r="Q3978">
        <v>4</v>
      </c>
      <c r="R3978" t="s">
        <v>18</v>
      </c>
      <c r="T3978">
        <v>3.34</v>
      </c>
      <c r="U3978">
        <v>9</v>
      </c>
      <c r="V3978" t="s">
        <v>33</v>
      </c>
      <c r="W3978" s="2">
        <v>43345</v>
      </c>
      <c r="X3978" t="s">
        <v>39</v>
      </c>
      <c r="Y3978" t="s">
        <v>40</v>
      </c>
      <c r="Z3978" t="s">
        <v>35</v>
      </c>
    </row>
    <row r="3979" spans="1:26" x14ac:dyDescent="0.25">
      <c r="A3979">
        <v>3</v>
      </c>
      <c r="B3979" t="s">
        <v>25</v>
      </c>
      <c r="C3979">
        <v>1</v>
      </c>
      <c r="D3979" t="s">
        <v>11</v>
      </c>
      <c r="E3979" t="s">
        <v>5200</v>
      </c>
      <c r="F3979" t="s">
        <v>13</v>
      </c>
      <c r="G3979" t="s">
        <v>5201</v>
      </c>
      <c r="H3979" s="1">
        <v>0.3</v>
      </c>
      <c r="I3979" s="2">
        <v>43162</v>
      </c>
      <c r="J3979" s="8">
        <f t="shared" si="62"/>
        <v>2018</v>
      </c>
      <c r="K3979" t="s">
        <v>5202</v>
      </c>
      <c r="L3979" t="s">
        <v>73</v>
      </c>
      <c r="M3979">
        <v>79762</v>
      </c>
      <c r="N3979">
        <v>1210</v>
      </c>
      <c r="O3979" t="s">
        <v>2366</v>
      </c>
      <c r="P3979">
        <v>-56</v>
      </c>
      <c r="Q3979">
        <v>5</v>
      </c>
      <c r="R3979" t="s">
        <v>75</v>
      </c>
      <c r="T3979">
        <v>-56.34</v>
      </c>
      <c r="U3979">
        <v>563</v>
      </c>
      <c r="V3979" t="s">
        <v>33</v>
      </c>
      <c r="W3979" s="2">
        <v>43165</v>
      </c>
      <c r="X3979" t="s">
        <v>130</v>
      </c>
      <c r="Y3979" t="s">
        <v>77</v>
      </c>
      <c r="Z3979" t="s">
        <v>24</v>
      </c>
    </row>
    <row r="3980" spans="1:26" x14ac:dyDescent="0.25">
      <c r="A3980">
        <v>3</v>
      </c>
      <c r="B3980" t="s">
        <v>25</v>
      </c>
      <c r="C3980">
        <v>1</v>
      </c>
      <c r="D3980" t="s">
        <v>26</v>
      </c>
      <c r="E3980" t="s">
        <v>5200</v>
      </c>
      <c r="F3980" t="s">
        <v>13</v>
      </c>
      <c r="G3980" t="s">
        <v>5201</v>
      </c>
      <c r="H3980" s="1">
        <v>0.2</v>
      </c>
      <c r="I3980" s="2">
        <v>43162</v>
      </c>
      <c r="J3980" s="8">
        <f t="shared" si="62"/>
        <v>2018</v>
      </c>
      <c r="K3980" t="s">
        <v>5202</v>
      </c>
      <c r="L3980" t="s">
        <v>73</v>
      </c>
      <c r="M3980">
        <v>79762</v>
      </c>
      <c r="N3980">
        <v>1351</v>
      </c>
      <c r="O3980" t="s">
        <v>8265</v>
      </c>
      <c r="P3980">
        <v>16</v>
      </c>
      <c r="Q3980">
        <v>7</v>
      </c>
      <c r="R3980" t="s">
        <v>75</v>
      </c>
      <c r="T3980">
        <v>15.51</v>
      </c>
      <c r="U3980">
        <v>43</v>
      </c>
      <c r="V3980" t="s">
        <v>33</v>
      </c>
      <c r="W3980" s="2">
        <v>43165</v>
      </c>
      <c r="X3980" t="s">
        <v>130</v>
      </c>
      <c r="Y3980" t="s">
        <v>77</v>
      </c>
      <c r="Z3980" t="s">
        <v>64</v>
      </c>
    </row>
    <row r="3981" spans="1:26" x14ac:dyDescent="0.25">
      <c r="A3981">
        <v>5</v>
      </c>
      <c r="B3981" t="s">
        <v>43</v>
      </c>
      <c r="C3981">
        <v>6</v>
      </c>
      <c r="D3981" t="s">
        <v>11</v>
      </c>
      <c r="E3981" t="s">
        <v>5739</v>
      </c>
      <c r="F3981" t="s">
        <v>13</v>
      </c>
      <c r="G3981" t="s">
        <v>1252</v>
      </c>
      <c r="H3981" s="1">
        <v>0</v>
      </c>
      <c r="I3981" s="2">
        <v>43358</v>
      </c>
      <c r="J3981" s="8">
        <f t="shared" si="62"/>
        <v>2018</v>
      </c>
      <c r="K3981" t="s">
        <v>5740</v>
      </c>
      <c r="L3981" t="s">
        <v>30</v>
      </c>
      <c r="M3981">
        <v>83301</v>
      </c>
      <c r="N3981">
        <v>370</v>
      </c>
      <c r="O3981" t="s">
        <v>550</v>
      </c>
      <c r="P3981">
        <v>260</v>
      </c>
      <c r="Q3981">
        <v>3</v>
      </c>
      <c r="R3981" t="s">
        <v>32</v>
      </c>
      <c r="T3981">
        <v>259.52999999999997</v>
      </c>
      <c r="U3981">
        <v>1128</v>
      </c>
      <c r="V3981" t="s">
        <v>33</v>
      </c>
      <c r="W3981" s="2">
        <v>43363</v>
      </c>
      <c r="X3981" t="s">
        <v>39</v>
      </c>
      <c r="Y3981" t="s">
        <v>1677</v>
      </c>
      <c r="Z3981" t="s">
        <v>41</v>
      </c>
    </row>
    <row r="3982" spans="1:26" x14ac:dyDescent="0.25">
      <c r="A3982">
        <v>5</v>
      </c>
      <c r="B3982" t="s">
        <v>43</v>
      </c>
      <c r="C3982">
        <v>6</v>
      </c>
      <c r="D3982" t="s">
        <v>26</v>
      </c>
      <c r="E3982" t="s">
        <v>5739</v>
      </c>
      <c r="F3982" t="s">
        <v>13</v>
      </c>
      <c r="G3982" t="s">
        <v>1252</v>
      </c>
      <c r="H3982" s="1">
        <v>0.2</v>
      </c>
      <c r="I3982" s="2">
        <v>43358</v>
      </c>
      <c r="J3982" s="8">
        <f t="shared" si="62"/>
        <v>2018</v>
      </c>
      <c r="K3982" t="s">
        <v>5740</v>
      </c>
      <c r="L3982" t="s">
        <v>30</v>
      </c>
      <c r="M3982">
        <v>83301</v>
      </c>
      <c r="N3982">
        <v>249</v>
      </c>
      <c r="O3982" t="s">
        <v>3421</v>
      </c>
      <c r="P3982">
        <v>7</v>
      </c>
      <c r="Q3982">
        <v>4</v>
      </c>
      <c r="R3982" t="s">
        <v>32</v>
      </c>
      <c r="T3982">
        <v>6.64</v>
      </c>
      <c r="U3982">
        <v>20</v>
      </c>
      <c r="V3982" t="s">
        <v>33</v>
      </c>
      <c r="W3982" s="2">
        <v>43363</v>
      </c>
      <c r="X3982" t="s">
        <v>39</v>
      </c>
      <c r="Y3982" t="s">
        <v>1677</v>
      </c>
      <c r="Z3982" t="s">
        <v>54</v>
      </c>
    </row>
    <row r="3983" spans="1:26" x14ac:dyDescent="0.25">
      <c r="A3983">
        <v>5</v>
      </c>
      <c r="B3983" t="s">
        <v>25</v>
      </c>
      <c r="C3983">
        <v>3</v>
      </c>
      <c r="D3983" t="s">
        <v>26</v>
      </c>
      <c r="E3983" t="s">
        <v>1382</v>
      </c>
      <c r="F3983" t="s">
        <v>13</v>
      </c>
      <c r="G3983" t="s">
        <v>2394</v>
      </c>
      <c r="H3983" s="1">
        <v>0.2</v>
      </c>
      <c r="I3983" s="2">
        <v>43374</v>
      </c>
      <c r="J3983" s="8">
        <f t="shared" si="62"/>
        <v>2018</v>
      </c>
      <c r="K3983" t="s">
        <v>3599</v>
      </c>
      <c r="L3983" t="s">
        <v>16</v>
      </c>
      <c r="M3983">
        <v>33012</v>
      </c>
      <c r="N3983">
        <v>1508</v>
      </c>
      <c r="O3983" t="s">
        <v>3043</v>
      </c>
      <c r="P3983">
        <v>5</v>
      </c>
      <c r="Q3983">
        <v>8</v>
      </c>
      <c r="R3983" t="s">
        <v>18</v>
      </c>
      <c r="T3983">
        <v>5.03</v>
      </c>
      <c r="U3983">
        <v>31</v>
      </c>
      <c r="V3983" t="s">
        <v>19</v>
      </c>
      <c r="W3983" s="2">
        <v>43379</v>
      </c>
      <c r="X3983" t="s">
        <v>20</v>
      </c>
      <c r="Y3983" t="s">
        <v>40</v>
      </c>
      <c r="Z3983" t="s">
        <v>49</v>
      </c>
    </row>
    <row r="3984" spans="1:26" x14ac:dyDescent="0.25">
      <c r="A3984">
        <v>5</v>
      </c>
      <c r="B3984" t="s">
        <v>25</v>
      </c>
      <c r="C3984">
        <v>3</v>
      </c>
      <c r="D3984" t="s">
        <v>26</v>
      </c>
      <c r="E3984" t="s">
        <v>1382</v>
      </c>
      <c r="F3984" t="s">
        <v>13</v>
      </c>
      <c r="G3984" t="s">
        <v>2394</v>
      </c>
      <c r="H3984" s="1">
        <v>0.7</v>
      </c>
      <c r="I3984" s="2">
        <v>43374</v>
      </c>
      <c r="J3984" s="8">
        <f t="shared" si="62"/>
        <v>2018</v>
      </c>
      <c r="K3984" t="s">
        <v>3599</v>
      </c>
      <c r="L3984" t="s">
        <v>16</v>
      </c>
      <c r="M3984">
        <v>33012</v>
      </c>
      <c r="N3984">
        <v>260</v>
      </c>
      <c r="O3984" t="s">
        <v>728</v>
      </c>
      <c r="P3984">
        <v>-4</v>
      </c>
      <c r="Q3984">
        <v>4</v>
      </c>
      <c r="R3984" t="s">
        <v>18</v>
      </c>
      <c r="T3984">
        <v>-4.49</v>
      </c>
      <c r="U3984">
        <v>5</v>
      </c>
      <c r="V3984" t="s">
        <v>19</v>
      </c>
      <c r="W3984" s="2">
        <v>43379</v>
      </c>
      <c r="X3984" t="s">
        <v>20</v>
      </c>
      <c r="Y3984" t="s">
        <v>40</v>
      </c>
      <c r="Z3984" t="s">
        <v>54</v>
      </c>
    </row>
    <row r="3985" spans="1:26" x14ac:dyDescent="0.25">
      <c r="A3985">
        <v>6</v>
      </c>
      <c r="B3985" t="s">
        <v>10</v>
      </c>
      <c r="C3985">
        <v>6</v>
      </c>
      <c r="D3985" t="s">
        <v>50</v>
      </c>
      <c r="E3985" t="s">
        <v>178</v>
      </c>
      <c r="F3985" t="s">
        <v>13</v>
      </c>
      <c r="G3985" t="s">
        <v>880</v>
      </c>
      <c r="H3985" s="1">
        <v>0.4</v>
      </c>
      <c r="I3985" s="2">
        <v>43382</v>
      </c>
      <c r="J3985" s="8">
        <f t="shared" si="62"/>
        <v>2018</v>
      </c>
      <c r="K3985" t="s">
        <v>6775</v>
      </c>
      <c r="L3985" t="s">
        <v>102</v>
      </c>
      <c r="M3985">
        <v>45373</v>
      </c>
      <c r="N3985">
        <v>1071</v>
      </c>
      <c r="O3985" t="s">
        <v>4837</v>
      </c>
      <c r="P3985">
        <v>-16</v>
      </c>
      <c r="Q3985">
        <v>4</v>
      </c>
      <c r="R3985" t="s">
        <v>104</v>
      </c>
      <c r="T3985">
        <v>-15.58</v>
      </c>
      <c r="U3985">
        <v>24</v>
      </c>
      <c r="V3985" t="s">
        <v>33</v>
      </c>
      <c r="W3985" s="2">
        <v>43388</v>
      </c>
      <c r="X3985" t="s">
        <v>39</v>
      </c>
      <c r="Y3985" t="s">
        <v>309</v>
      </c>
      <c r="Z3985" t="s">
        <v>52</v>
      </c>
    </row>
    <row r="3986" spans="1:26" x14ac:dyDescent="0.25">
      <c r="A3986">
        <v>4</v>
      </c>
      <c r="B3986" t="s">
        <v>43</v>
      </c>
      <c r="C3986">
        <v>6</v>
      </c>
      <c r="D3986" t="s">
        <v>26</v>
      </c>
      <c r="E3986" t="s">
        <v>535</v>
      </c>
      <c r="F3986" t="s">
        <v>13</v>
      </c>
      <c r="G3986" t="s">
        <v>2292</v>
      </c>
      <c r="H3986" s="1">
        <v>0</v>
      </c>
      <c r="I3986" s="2">
        <v>43451</v>
      </c>
      <c r="J3986" s="8">
        <f t="shared" si="62"/>
        <v>2018</v>
      </c>
      <c r="K3986" t="s">
        <v>3820</v>
      </c>
      <c r="L3986" t="s">
        <v>73</v>
      </c>
      <c r="M3986">
        <v>48205</v>
      </c>
      <c r="N3986">
        <v>689</v>
      </c>
      <c r="O3986" t="s">
        <v>2936</v>
      </c>
      <c r="P3986">
        <v>4946</v>
      </c>
      <c r="Q3986">
        <v>13</v>
      </c>
      <c r="R3986" t="s">
        <v>75</v>
      </c>
      <c r="T3986">
        <v>4946.37</v>
      </c>
      <c r="U3986">
        <v>9893</v>
      </c>
      <c r="V3986" t="s">
        <v>19</v>
      </c>
      <c r="W3986" s="2">
        <v>43455</v>
      </c>
      <c r="X3986" t="s">
        <v>39</v>
      </c>
      <c r="Y3986" t="s">
        <v>156</v>
      </c>
      <c r="Z3986" t="s">
        <v>54</v>
      </c>
    </row>
    <row r="3987" spans="1:26" x14ac:dyDescent="0.25">
      <c r="A3987">
        <v>2</v>
      </c>
      <c r="B3987" t="s">
        <v>25</v>
      </c>
      <c r="C3987">
        <v>1</v>
      </c>
      <c r="D3987" t="s">
        <v>26</v>
      </c>
      <c r="E3987" t="s">
        <v>5854</v>
      </c>
      <c r="F3987" t="s">
        <v>13</v>
      </c>
      <c r="G3987" t="s">
        <v>5316</v>
      </c>
      <c r="H3987" s="1">
        <v>0.8</v>
      </c>
      <c r="I3987" s="2">
        <v>43464</v>
      </c>
      <c r="J3987" s="8">
        <f t="shared" si="62"/>
        <v>2018</v>
      </c>
      <c r="K3987" t="s">
        <v>5855</v>
      </c>
      <c r="L3987" t="s">
        <v>73</v>
      </c>
      <c r="M3987">
        <v>77536</v>
      </c>
      <c r="N3987">
        <v>236</v>
      </c>
      <c r="O3987" t="s">
        <v>208</v>
      </c>
      <c r="P3987">
        <v>-10</v>
      </c>
      <c r="Q3987">
        <v>6</v>
      </c>
      <c r="R3987" t="s">
        <v>75</v>
      </c>
      <c r="T3987">
        <v>-10.39</v>
      </c>
      <c r="U3987">
        <v>7</v>
      </c>
      <c r="V3987" t="s">
        <v>33</v>
      </c>
      <c r="W3987" s="2">
        <v>43466</v>
      </c>
      <c r="X3987" t="s">
        <v>130</v>
      </c>
      <c r="Y3987" t="s">
        <v>77</v>
      </c>
      <c r="Z3987" t="s">
        <v>54</v>
      </c>
    </row>
    <row r="3988" spans="1:26" x14ac:dyDescent="0.25">
      <c r="A3988">
        <v>4</v>
      </c>
      <c r="B3988" t="s">
        <v>43</v>
      </c>
      <c r="C3988">
        <v>6</v>
      </c>
      <c r="D3988" t="s">
        <v>26</v>
      </c>
      <c r="E3988" t="s">
        <v>171</v>
      </c>
      <c r="F3988" t="s">
        <v>13</v>
      </c>
      <c r="G3988" t="s">
        <v>579</v>
      </c>
      <c r="H3988" s="1">
        <v>0.2</v>
      </c>
      <c r="I3988" s="2">
        <v>43295</v>
      </c>
      <c r="J3988" s="8">
        <f t="shared" si="62"/>
        <v>2018</v>
      </c>
      <c r="K3988" t="s">
        <v>6390</v>
      </c>
      <c r="L3988" t="s">
        <v>102</v>
      </c>
      <c r="M3988">
        <v>10009</v>
      </c>
      <c r="N3988">
        <v>709</v>
      </c>
      <c r="O3988" t="s">
        <v>1404</v>
      </c>
      <c r="P3988">
        <v>5</v>
      </c>
      <c r="Q3988">
        <v>2</v>
      </c>
      <c r="R3988" t="s">
        <v>104</v>
      </c>
      <c r="T3988">
        <v>5.13</v>
      </c>
      <c r="U3988">
        <v>14</v>
      </c>
      <c r="V3988" t="s">
        <v>33</v>
      </c>
      <c r="W3988" s="2">
        <v>43299</v>
      </c>
      <c r="X3988" t="s">
        <v>39</v>
      </c>
      <c r="Y3988" t="s">
        <v>175</v>
      </c>
      <c r="Z3988" t="s">
        <v>54</v>
      </c>
    </row>
    <row r="3989" spans="1:26" x14ac:dyDescent="0.25">
      <c r="A3989">
        <v>6</v>
      </c>
      <c r="B3989" t="s">
        <v>10</v>
      </c>
      <c r="C3989">
        <v>6</v>
      </c>
      <c r="D3989" t="s">
        <v>26</v>
      </c>
      <c r="E3989" t="s">
        <v>2240</v>
      </c>
      <c r="F3989" t="s">
        <v>13</v>
      </c>
      <c r="G3989" t="s">
        <v>1188</v>
      </c>
      <c r="H3989" s="1">
        <v>0.2</v>
      </c>
      <c r="I3989" s="2">
        <v>43343</v>
      </c>
      <c r="J3989" s="8">
        <f t="shared" si="62"/>
        <v>2018</v>
      </c>
      <c r="K3989" t="s">
        <v>3874</v>
      </c>
      <c r="L3989" t="s">
        <v>73</v>
      </c>
      <c r="M3989">
        <v>76706</v>
      </c>
      <c r="N3989">
        <v>1528</v>
      </c>
      <c r="O3989" t="s">
        <v>841</v>
      </c>
      <c r="P3989">
        <v>2</v>
      </c>
      <c r="Q3989">
        <v>2</v>
      </c>
      <c r="R3989" t="s">
        <v>75</v>
      </c>
      <c r="T3989">
        <v>2.4</v>
      </c>
      <c r="U3989">
        <v>24</v>
      </c>
      <c r="V3989" t="s">
        <v>19</v>
      </c>
      <c r="W3989" s="2">
        <v>43349</v>
      </c>
      <c r="X3989" t="s">
        <v>39</v>
      </c>
      <c r="Y3989" t="s">
        <v>77</v>
      </c>
      <c r="Z3989" t="s">
        <v>42</v>
      </c>
    </row>
    <row r="3990" spans="1:26" x14ac:dyDescent="0.25">
      <c r="A3990">
        <v>3</v>
      </c>
      <c r="B3990" t="s">
        <v>25</v>
      </c>
      <c r="C3990">
        <v>1</v>
      </c>
      <c r="D3990" t="s">
        <v>26</v>
      </c>
      <c r="E3990" t="s">
        <v>2891</v>
      </c>
      <c r="F3990" t="s">
        <v>13</v>
      </c>
      <c r="G3990" t="s">
        <v>16</v>
      </c>
      <c r="H3990" s="1">
        <v>0</v>
      </c>
      <c r="I3990" s="2">
        <v>43431</v>
      </c>
      <c r="J3990" s="8">
        <f t="shared" si="62"/>
        <v>2018</v>
      </c>
      <c r="K3990" t="s">
        <v>2892</v>
      </c>
      <c r="L3990" t="s">
        <v>102</v>
      </c>
      <c r="M3990">
        <v>7017</v>
      </c>
      <c r="N3990">
        <v>1139</v>
      </c>
      <c r="O3990" t="s">
        <v>785</v>
      </c>
      <c r="P3990">
        <v>10</v>
      </c>
      <c r="Q3990">
        <v>3</v>
      </c>
      <c r="R3990" t="s">
        <v>104</v>
      </c>
      <c r="T3990">
        <v>9.6999999999999993</v>
      </c>
      <c r="U3990">
        <v>35</v>
      </c>
      <c r="V3990" t="s">
        <v>19</v>
      </c>
      <c r="W3990" s="2">
        <v>43434</v>
      </c>
      <c r="X3990" t="s">
        <v>130</v>
      </c>
      <c r="Y3990" t="s">
        <v>485</v>
      </c>
      <c r="Z3990" t="s">
        <v>49</v>
      </c>
    </row>
    <row r="3991" spans="1:26" x14ac:dyDescent="0.25">
      <c r="A3991">
        <v>3</v>
      </c>
      <c r="B3991" t="s">
        <v>25</v>
      </c>
      <c r="C3991">
        <v>1</v>
      </c>
      <c r="D3991" t="s">
        <v>26</v>
      </c>
      <c r="E3991" t="s">
        <v>2891</v>
      </c>
      <c r="F3991" t="s">
        <v>13</v>
      </c>
      <c r="G3991" t="s">
        <v>16</v>
      </c>
      <c r="H3991" s="1">
        <v>0</v>
      </c>
      <c r="I3991" s="2">
        <v>43431</v>
      </c>
      <c r="J3991" s="8">
        <f t="shared" si="62"/>
        <v>2018</v>
      </c>
      <c r="K3991" t="s">
        <v>2892</v>
      </c>
      <c r="L3991" t="s">
        <v>102</v>
      </c>
      <c r="M3991">
        <v>7017</v>
      </c>
      <c r="N3991">
        <v>1819</v>
      </c>
      <c r="O3991" t="s">
        <v>2911</v>
      </c>
      <c r="P3991">
        <v>12</v>
      </c>
      <c r="Q3991">
        <v>4</v>
      </c>
      <c r="R3991" t="s">
        <v>104</v>
      </c>
      <c r="T3991">
        <v>12.44</v>
      </c>
      <c r="U3991">
        <v>26</v>
      </c>
      <c r="V3991" t="s">
        <v>19</v>
      </c>
      <c r="W3991" s="2">
        <v>43434</v>
      </c>
      <c r="X3991" t="s">
        <v>130</v>
      </c>
      <c r="Y3991" t="s">
        <v>485</v>
      </c>
      <c r="Z3991" t="s">
        <v>64</v>
      </c>
    </row>
    <row r="3992" spans="1:26" x14ac:dyDescent="0.25">
      <c r="A3992">
        <v>3</v>
      </c>
      <c r="B3992" t="s">
        <v>25</v>
      </c>
      <c r="C3992">
        <v>1</v>
      </c>
      <c r="D3992" t="s">
        <v>26</v>
      </c>
      <c r="E3992" t="s">
        <v>2891</v>
      </c>
      <c r="F3992" t="s">
        <v>13</v>
      </c>
      <c r="G3992" t="s">
        <v>16</v>
      </c>
      <c r="H3992" s="1">
        <v>0</v>
      </c>
      <c r="I3992" s="2">
        <v>43431</v>
      </c>
      <c r="J3992" s="8">
        <f t="shared" si="62"/>
        <v>2018</v>
      </c>
      <c r="K3992" t="s">
        <v>2892</v>
      </c>
      <c r="L3992" t="s">
        <v>102</v>
      </c>
      <c r="M3992">
        <v>7017</v>
      </c>
      <c r="N3992">
        <v>698</v>
      </c>
      <c r="O3992" t="s">
        <v>8229</v>
      </c>
      <c r="P3992">
        <v>38</v>
      </c>
      <c r="Q3992">
        <v>5</v>
      </c>
      <c r="R3992" t="s">
        <v>104</v>
      </c>
      <c r="T3992">
        <v>38.380000000000003</v>
      </c>
      <c r="U3992">
        <v>80</v>
      </c>
      <c r="V3992" t="s">
        <v>19</v>
      </c>
      <c r="W3992" s="2">
        <v>43434</v>
      </c>
      <c r="X3992" t="s">
        <v>130</v>
      </c>
      <c r="Y3992" t="s">
        <v>485</v>
      </c>
      <c r="Z3992" t="s">
        <v>54</v>
      </c>
    </row>
    <row r="3993" spans="1:26" x14ac:dyDescent="0.25">
      <c r="A3993">
        <v>3</v>
      </c>
      <c r="B3993" t="s">
        <v>25</v>
      </c>
      <c r="C3993">
        <v>1</v>
      </c>
      <c r="D3993" t="s">
        <v>26</v>
      </c>
      <c r="E3993" t="s">
        <v>2891</v>
      </c>
      <c r="F3993" t="s">
        <v>13</v>
      </c>
      <c r="G3993" t="s">
        <v>16</v>
      </c>
      <c r="H3993" s="1">
        <v>0</v>
      </c>
      <c r="I3993" s="2">
        <v>43431</v>
      </c>
      <c r="J3993" s="8">
        <f t="shared" si="62"/>
        <v>2018</v>
      </c>
      <c r="K3993" t="s">
        <v>2892</v>
      </c>
      <c r="L3993" t="s">
        <v>102</v>
      </c>
      <c r="M3993">
        <v>7017</v>
      </c>
      <c r="N3993">
        <v>1741</v>
      </c>
      <c r="O3993" t="s">
        <v>2919</v>
      </c>
      <c r="P3993">
        <v>100</v>
      </c>
      <c r="Q3993">
        <v>5</v>
      </c>
      <c r="R3993" t="s">
        <v>104</v>
      </c>
      <c r="T3993">
        <v>100.43</v>
      </c>
      <c r="U3993">
        <v>205</v>
      </c>
      <c r="V3993" t="s">
        <v>19</v>
      </c>
      <c r="W3993" s="2">
        <v>43434</v>
      </c>
      <c r="X3993" t="s">
        <v>130</v>
      </c>
      <c r="Y3993" t="s">
        <v>485</v>
      </c>
      <c r="Z3993" t="s">
        <v>64</v>
      </c>
    </row>
    <row r="3994" spans="1:26" x14ac:dyDescent="0.25">
      <c r="A3994">
        <v>2</v>
      </c>
      <c r="B3994" t="s">
        <v>25</v>
      </c>
      <c r="C3994">
        <v>1</v>
      </c>
      <c r="D3994" t="s">
        <v>50</v>
      </c>
      <c r="E3994" t="s">
        <v>126</v>
      </c>
      <c r="F3994" t="s">
        <v>13</v>
      </c>
      <c r="G3994" t="s">
        <v>127</v>
      </c>
      <c r="H3994" s="1">
        <v>0.2</v>
      </c>
      <c r="I3994" s="2">
        <v>43442</v>
      </c>
      <c r="J3994" s="8">
        <f t="shared" si="62"/>
        <v>2018</v>
      </c>
      <c r="K3994" t="s">
        <v>128</v>
      </c>
      <c r="L3994" t="s">
        <v>73</v>
      </c>
      <c r="M3994">
        <v>75080</v>
      </c>
      <c r="N3994">
        <v>726</v>
      </c>
      <c r="O3994" t="s">
        <v>129</v>
      </c>
      <c r="P3994">
        <v>123</v>
      </c>
      <c r="Q3994">
        <v>7</v>
      </c>
      <c r="R3994" t="s">
        <v>75</v>
      </c>
      <c r="T3994">
        <v>123.47</v>
      </c>
      <c r="U3994">
        <v>1098</v>
      </c>
      <c r="V3994" t="s">
        <v>33</v>
      </c>
      <c r="W3994" s="2">
        <v>43444</v>
      </c>
      <c r="X3994" t="s">
        <v>130</v>
      </c>
      <c r="Y3994" t="s">
        <v>77</v>
      </c>
      <c r="Z3994" t="s">
        <v>52</v>
      </c>
    </row>
    <row r="3995" spans="1:26" x14ac:dyDescent="0.25">
      <c r="A3995">
        <v>2</v>
      </c>
      <c r="B3995" t="s">
        <v>25</v>
      </c>
      <c r="C3995">
        <v>1</v>
      </c>
      <c r="D3995" t="s">
        <v>11</v>
      </c>
      <c r="E3995" t="s">
        <v>126</v>
      </c>
      <c r="F3995" t="s">
        <v>13</v>
      </c>
      <c r="G3995" t="s">
        <v>127</v>
      </c>
      <c r="H3995" s="1">
        <v>0.6</v>
      </c>
      <c r="I3995" s="2">
        <v>43442</v>
      </c>
      <c r="J3995" s="8">
        <f t="shared" si="62"/>
        <v>2018</v>
      </c>
      <c r="K3995" t="s">
        <v>128</v>
      </c>
      <c r="L3995" t="s">
        <v>73</v>
      </c>
      <c r="M3995">
        <v>75080</v>
      </c>
      <c r="N3995">
        <v>594</v>
      </c>
      <c r="O3995" t="s">
        <v>8102</v>
      </c>
      <c r="P3995">
        <v>-148</v>
      </c>
      <c r="Q3995">
        <v>5</v>
      </c>
      <c r="R3995" t="s">
        <v>75</v>
      </c>
      <c r="T3995">
        <v>-147.96</v>
      </c>
      <c r="U3995">
        <v>191</v>
      </c>
      <c r="V3995" t="s">
        <v>33</v>
      </c>
      <c r="W3995" s="2">
        <v>43444</v>
      </c>
      <c r="X3995" t="s">
        <v>130</v>
      </c>
      <c r="Y3995" t="s">
        <v>77</v>
      </c>
      <c r="Z3995" t="s">
        <v>47</v>
      </c>
    </row>
    <row r="3996" spans="1:26" x14ac:dyDescent="0.25">
      <c r="A3996">
        <v>5</v>
      </c>
      <c r="B3996" t="s">
        <v>43</v>
      </c>
      <c r="C3996">
        <v>6</v>
      </c>
      <c r="D3996" t="s">
        <v>26</v>
      </c>
      <c r="E3996" t="s">
        <v>2479</v>
      </c>
      <c r="F3996" t="s">
        <v>13</v>
      </c>
      <c r="G3996" t="s">
        <v>970</v>
      </c>
      <c r="H3996" s="1">
        <v>0</v>
      </c>
      <c r="I3996" s="2">
        <v>43347</v>
      </c>
      <c r="J3996" s="8">
        <f t="shared" si="62"/>
        <v>2018</v>
      </c>
      <c r="K3996" t="s">
        <v>4318</v>
      </c>
      <c r="L3996" t="s">
        <v>16</v>
      </c>
      <c r="M3996">
        <v>72401</v>
      </c>
      <c r="N3996">
        <v>1676</v>
      </c>
      <c r="O3996" t="s">
        <v>2902</v>
      </c>
      <c r="P3996">
        <v>115</v>
      </c>
      <c r="Q3996">
        <v>5</v>
      </c>
      <c r="R3996" t="s">
        <v>18</v>
      </c>
      <c r="T3996">
        <v>114.96</v>
      </c>
      <c r="U3996">
        <v>240</v>
      </c>
      <c r="V3996" t="s">
        <v>19</v>
      </c>
      <c r="W3996" s="2">
        <v>43352</v>
      </c>
      <c r="X3996" t="s">
        <v>39</v>
      </c>
      <c r="Y3996" t="s">
        <v>1016</v>
      </c>
      <c r="Z3996" t="s">
        <v>64</v>
      </c>
    </row>
    <row r="3997" spans="1:26" x14ac:dyDescent="0.25">
      <c r="A3997">
        <v>5</v>
      </c>
      <c r="B3997" t="s">
        <v>43</v>
      </c>
      <c r="C3997">
        <v>6</v>
      </c>
      <c r="D3997" t="s">
        <v>26</v>
      </c>
      <c r="E3997" t="s">
        <v>192</v>
      </c>
      <c r="F3997" t="s">
        <v>13</v>
      </c>
      <c r="G3997" t="s">
        <v>2632</v>
      </c>
      <c r="H3997" s="1">
        <v>0.2</v>
      </c>
      <c r="I3997" s="2">
        <v>43230</v>
      </c>
      <c r="J3997" s="8">
        <f t="shared" si="62"/>
        <v>2018</v>
      </c>
      <c r="K3997" t="s">
        <v>3842</v>
      </c>
      <c r="L3997" t="s">
        <v>73</v>
      </c>
      <c r="M3997">
        <v>60610</v>
      </c>
      <c r="N3997">
        <v>785</v>
      </c>
      <c r="O3997" t="s">
        <v>3843</v>
      </c>
      <c r="P3997">
        <v>2</v>
      </c>
      <c r="Q3997">
        <v>2</v>
      </c>
      <c r="R3997" t="s">
        <v>75</v>
      </c>
      <c r="T3997">
        <v>2.39</v>
      </c>
      <c r="U3997">
        <v>7</v>
      </c>
      <c r="V3997" t="s">
        <v>19</v>
      </c>
      <c r="W3997" s="2">
        <v>43235</v>
      </c>
      <c r="X3997" t="s">
        <v>39</v>
      </c>
      <c r="Y3997" t="s">
        <v>139</v>
      </c>
      <c r="Z3997" t="s">
        <v>119</v>
      </c>
    </row>
    <row r="3998" spans="1:26" x14ac:dyDescent="0.25">
      <c r="A3998">
        <v>5</v>
      </c>
      <c r="B3998" t="s">
        <v>43</v>
      </c>
      <c r="C3998">
        <v>6</v>
      </c>
      <c r="D3998" t="s">
        <v>26</v>
      </c>
      <c r="E3998" t="s">
        <v>305</v>
      </c>
      <c r="F3998" t="s">
        <v>13</v>
      </c>
      <c r="G3998" t="s">
        <v>1974</v>
      </c>
      <c r="H3998" s="1">
        <v>0.2</v>
      </c>
      <c r="I3998" s="2">
        <v>43464</v>
      </c>
      <c r="J3998" s="8">
        <f t="shared" si="62"/>
        <v>2018</v>
      </c>
      <c r="K3998" t="s">
        <v>4178</v>
      </c>
      <c r="L3998" t="s">
        <v>102</v>
      </c>
      <c r="M3998">
        <v>43229</v>
      </c>
      <c r="N3998">
        <v>195</v>
      </c>
      <c r="O3998" t="s">
        <v>2764</v>
      </c>
      <c r="P3998">
        <v>2</v>
      </c>
      <c r="Q3998">
        <v>2</v>
      </c>
      <c r="R3998" t="s">
        <v>104</v>
      </c>
      <c r="T3998">
        <v>1.99</v>
      </c>
      <c r="U3998">
        <v>6</v>
      </c>
      <c r="V3998" t="s">
        <v>19</v>
      </c>
      <c r="W3998" s="2">
        <v>43469</v>
      </c>
      <c r="X3998" t="s">
        <v>39</v>
      </c>
      <c r="Y3998" t="s">
        <v>309</v>
      </c>
      <c r="Z3998" t="s">
        <v>35</v>
      </c>
    </row>
    <row r="3999" spans="1:26" x14ac:dyDescent="0.25">
      <c r="A3999">
        <v>5</v>
      </c>
      <c r="B3999" t="s">
        <v>43</v>
      </c>
      <c r="C3999">
        <v>6</v>
      </c>
      <c r="D3999" t="s">
        <v>26</v>
      </c>
      <c r="E3999" t="s">
        <v>305</v>
      </c>
      <c r="F3999" t="s">
        <v>13</v>
      </c>
      <c r="G3999" t="s">
        <v>1974</v>
      </c>
      <c r="H3999" s="1">
        <v>0.2</v>
      </c>
      <c r="I3999" s="2">
        <v>43464</v>
      </c>
      <c r="J3999" s="8">
        <f t="shared" si="62"/>
        <v>2018</v>
      </c>
      <c r="K3999" t="s">
        <v>4178</v>
      </c>
      <c r="L3999" t="s">
        <v>102</v>
      </c>
      <c r="M3999">
        <v>43229</v>
      </c>
      <c r="N3999">
        <v>82</v>
      </c>
      <c r="O3999" t="s">
        <v>4187</v>
      </c>
      <c r="P3999">
        <v>1</v>
      </c>
      <c r="Q3999">
        <v>2</v>
      </c>
      <c r="R3999" t="s">
        <v>104</v>
      </c>
      <c r="T3999">
        <v>1.03</v>
      </c>
      <c r="U3999">
        <v>14</v>
      </c>
      <c r="V3999" t="s">
        <v>19</v>
      </c>
      <c r="W3999" s="2">
        <v>43469</v>
      </c>
      <c r="X3999" t="s">
        <v>39</v>
      </c>
      <c r="Y3999" t="s">
        <v>309</v>
      </c>
      <c r="Z3999" t="s">
        <v>356</v>
      </c>
    </row>
    <row r="4000" spans="1:26" x14ac:dyDescent="0.25">
      <c r="A4000">
        <v>5</v>
      </c>
      <c r="B4000" t="s">
        <v>43</v>
      </c>
      <c r="C4000">
        <v>6</v>
      </c>
      <c r="D4000" t="s">
        <v>11</v>
      </c>
      <c r="E4000" t="s">
        <v>27</v>
      </c>
      <c r="F4000" t="s">
        <v>13</v>
      </c>
      <c r="G4000" t="s">
        <v>1647</v>
      </c>
      <c r="H4000" s="1">
        <v>0.15</v>
      </c>
      <c r="I4000" s="2">
        <v>43199</v>
      </c>
      <c r="J4000" s="8">
        <f t="shared" si="62"/>
        <v>2018</v>
      </c>
      <c r="K4000" t="s">
        <v>2679</v>
      </c>
      <c r="L4000" t="s">
        <v>30</v>
      </c>
      <c r="M4000">
        <v>90004</v>
      </c>
      <c r="N4000">
        <v>387</v>
      </c>
      <c r="O4000" t="s">
        <v>17</v>
      </c>
      <c r="P4000">
        <v>7</v>
      </c>
      <c r="Q4000">
        <v>5</v>
      </c>
      <c r="R4000" t="s">
        <v>32</v>
      </c>
      <c r="T4000">
        <v>6.55</v>
      </c>
      <c r="U4000">
        <v>557</v>
      </c>
      <c r="V4000" t="s">
        <v>19</v>
      </c>
      <c r="W4000" s="2">
        <v>43204</v>
      </c>
      <c r="X4000" t="s">
        <v>39</v>
      </c>
      <c r="Y4000" t="s">
        <v>34</v>
      </c>
      <c r="Z4000" t="s">
        <v>22</v>
      </c>
    </row>
    <row r="4001" spans="1:26" x14ac:dyDescent="0.25">
      <c r="A4001">
        <v>2</v>
      </c>
      <c r="B4001" t="s">
        <v>43</v>
      </c>
      <c r="C4001">
        <v>3</v>
      </c>
      <c r="D4001" t="s">
        <v>26</v>
      </c>
      <c r="E4001" t="s">
        <v>572</v>
      </c>
      <c r="F4001" t="s">
        <v>13</v>
      </c>
      <c r="G4001" t="s">
        <v>6901</v>
      </c>
      <c r="H4001" s="1">
        <v>0</v>
      </c>
      <c r="I4001" s="2">
        <v>43205</v>
      </c>
      <c r="J4001" s="8">
        <f t="shared" si="62"/>
        <v>2018</v>
      </c>
      <c r="K4001" t="s">
        <v>7374</v>
      </c>
      <c r="L4001" t="s">
        <v>30</v>
      </c>
      <c r="M4001">
        <v>92105</v>
      </c>
      <c r="N4001">
        <v>1704</v>
      </c>
      <c r="O4001" t="s">
        <v>363</v>
      </c>
      <c r="P4001">
        <v>69</v>
      </c>
      <c r="Q4001">
        <v>3</v>
      </c>
      <c r="R4001" t="s">
        <v>32</v>
      </c>
      <c r="T4001">
        <v>68.98</v>
      </c>
      <c r="U4001">
        <v>144</v>
      </c>
      <c r="V4001" t="s">
        <v>76</v>
      </c>
      <c r="W4001" s="2">
        <v>43207</v>
      </c>
      <c r="X4001" t="s">
        <v>20</v>
      </c>
      <c r="Y4001" t="s">
        <v>34</v>
      </c>
      <c r="Z4001" t="s">
        <v>64</v>
      </c>
    </row>
    <row r="4002" spans="1:26" x14ac:dyDescent="0.25">
      <c r="A4002">
        <v>4</v>
      </c>
      <c r="B4002" t="s">
        <v>43</v>
      </c>
      <c r="C4002">
        <v>6</v>
      </c>
      <c r="D4002" t="s">
        <v>11</v>
      </c>
      <c r="E4002" t="s">
        <v>1269</v>
      </c>
      <c r="F4002" t="s">
        <v>13</v>
      </c>
      <c r="G4002" t="s">
        <v>114</v>
      </c>
      <c r="H4002" s="1">
        <v>0.2</v>
      </c>
      <c r="I4002" s="2">
        <v>43135</v>
      </c>
      <c r="J4002" s="8">
        <f t="shared" si="62"/>
        <v>2018</v>
      </c>
      <c r="K4002" t="s">
        <v>2695</v>
      </c>
      <c r="L4002" t="s">
        <v>30</v>
      </c>
      <c r="M4002">
        <v>85635</v>
      </c>
      <c r="N4002">
        <v>1185</v>
      </c>
      <c r="O4002" t="s">
        <v>2148</v>
      </c>
      <c r="P4002">
        <v>4</v>
      </c>
      <c r="Q4002">
        <v>2</v>
      </c>
      <c r="R4002" t="s">
        <v>32</v>
      </c>
      <c r="T4002">
        <v>3.95</v>
      </c>
      <c r="U4002">
        <v>14</v>
      </c>
      <c r="V4002" t="s">
        <v>19</v>
      </c>
      <c r="W4002" s="2">
        <v>43139</v>
      </c>
      <c r="X4002" t="s">
        <v>39</v>
      </c>
      <c r="Y4002" t="s">
        <v>199</v>
      </c>
      <c r="Z4002" t="s">
        <v>47</v>
      </c>
    </row>
    <row r="4003" spans="1:26" x14ac:dyDescent="0.25">
      <c r="A4003">
        <v>2</v>
      </c>
      <c r="B4003" t="s">
        <v>43</v>
      </c>
      <c r="C4003">
        <v>3</v>
      </c>
      <c r="D4003" t="s">
        <v>26</v>
      </c>
      <c r="E4003" t="s">
        <v>122</v>
      </c>
      <c r="F4003" t="s">
        <v>13</v>
      </c>
      <c r="G4003" t="s">
        <v>5249</v>
      </c>
      <c r="H4003" s="1">
        <v>0.2</v>
      </c>
      <c r="I4003" s="2">
        <v>43339</v>
      </c>
      <c r="J4003" s="8">
        <f t="shared" si="62"/>
        <v>2018</v>
      </c>
      <c r="K4003" t="s">
        <v>6024</v>
      </c>
      <c r="L4003" t="s">
        <v>73</v>
      </c>
      <c r="M4003">
        <v>77041</v>
      </c>
      <c r="N4003">
        <v>1301</v>
      </c>
      <c r="O4003" t="s">
        <v>4412</v>
      </c>
      <c r="P4003">
        <v>1</v>
      </c>
      <c r="Q4003">
        <v>1</v>
      </c>
      <c r="R4003" t="s">
        <v>75</v>
      </c>
      <c r="T4003">
        <v>1.06</v>
      </c>
      <c r="U4003">
        <v>14</v>
      </c>
      <c r="V4003" t="s">
        <v>33</v>
      </c>
      <c r="W4003" s="2">
        <v>43341</v>
      </c>
      <c r="X4003" t="s">
        <v>20</v>
      </c>
      <c r="Y4003" t="s">
        <v>77</v>
      </c>
      <c r="Z4003" t="s">
        <v>42</v>
      </c>
    </row>
    <row r="4004" spans="1:26" x14ac:dyDescent="0.25">
      <c r="A4004">
        <v>2</v>
      </c>
      <c r="B4004" t="s">
        <v>43</v>
      </c>
      <c r="C4004">
        <v>3</v>
      </c>
      <c r="D4004" t="s">
        <v>26</v>
      </c>
      <c r="E4004" t="s">
        <v>122</v>
      </c>
      <c r="F4004" t="s">
        <v>13</v>
      </c>
      <c r="G4004" t="s">
        <v>5249</v>
      </c>
      <c r="H4004" s="1">
        <v>0.2</v>
      </c>
      <c r="I4004" s="2">
        <v>43339</v>
      </c>
      <c r="J4004" s="8">
        <f t="shared" si="62"/>
        <v>2018</v>
      </c>
      <c r="K4004" t="s">
        <v>6024</v>
      </c>
      <c r="L4004" t="s">
        <v>73</v>
      </c>
      <c r="M4004">
        <v>77041</v>
      </c>
      <c r="N4004">
        <v>1480</v>
      </c>
      <c r="O4004" t="s">
        <v>4493</v>
      </c>
      <c r="P4004">
        <v>28</v>
      </c>
      <c r="Q4004">
        <v>5</v>
      </c>
      <c r="R4004" t="s">
        <v>75</v>
      </c>
      <c r="T4004">
        <v>27.97</v>
      </c>
      <c r="U4004">
        <v>80</v>
      </c>
      <c r="V4004" t="s">
        <v>33</v>
      </c>
      <c r="W4004" s="2">
        <v>43341</v>
      </c>
      <c r="X4004" t="s">
        <v>20</v>
      </c>
      <c r="Y4004" t="s">
        <v>77</v>
      </c>
      <c r="Z4004" t="s">
        <v>64</v>
      </c>
    </row>
    <row r="4005" spans="1:26" x14ac:dyDescent="0.25">
      <c r="A4005">
        <v>4</v>
      </c>
      <c r="B4005" t="s">
        <v>43</v>
      </c>
      <c r="C4005">
        <v>6</v>
      </c>
      <c r="D4005" t="s">
        <v>11</v>
      </c>
      <c r="E4005" t="s">
        <v>2414</v>
      </c>
      <c r="F4005" t="s">
        <v>13</v>
      </c>
      <c r="G4005" t="s">
        <v>6951</v>
      </c>
      <c r="H4005" s="1">
        <v>0.2</v>
      </c>
      <c r="I4005" s="2">
        <v>43226</v>
      </c>
      <c r="J4005" s="8">
        <f t="shared" si="62"/>
        <v>2018</v>
      </c>
      <c r="K4005" t="s">
        <v>7091</v>
      </c>
      <c r="L4005" t="s">
        <v>102</v>
      </c>
      <c r="M4005">
        <v>44052</v>
      </c>
      <c r="N4005">
        <v>495</v>
      </c>
      <c r="O4005" t="s">
        <v>7092</v>
      </c>
      <c r="P4005">
        <v>12</v>
      </c>
      <c r="Q4005">
        <v>7</v>
      </c>
      <c r="R4005" t="s">
        <v>104</v>
      </c>
      <c r="T4005">
        <v>11.63</v>
      </c>
      <c r="U4005">
        <v>55</v>
      </c>
      <c r="V4005" t="s">
        <v>76</v>
      </c>
      <c r="W4005" s="2">
        <v>43230</v>
      </c>
      <c r="X4005" t="s">
        <v>39</v>
      </c>
      <c r="Y4005" t="s">
        <v>309</v>
      </c>
      <c r="Z4005" t="s">
        <v>47</v>
      </c>
    </row>
    <row r="4006" spans="1:26" x14ac:dyDescent="0.25">
      <c r="A4006">
        <v>4</v>
      </c>
      <c r="B4006" t="s">
        <v>43</v>
      </c>
      <c r="C4006">
        <v>6</v>
      </c>
      <c r="D4006" t="s">
        <v>26</v>
      </c>
      <c r="E4006" t="s">
        <v>2414</v>
      </c>
      <c r="F4006" t="s">
        <v>13</v>
      </c>
      <c r="G4006" t="s">
        <v>6951</v>
      </c>
      <c r="H4006" s="1">
        <v>0.2</v>
      </c>
      <c r="I4006" s="2">
        <v>43226</v>
      </c>
      <c r="J4006" s="8">
        <f t="shared" si="62"/>
        <v>2018</v>
      </c>
      <c r="K4006" t="s">
        <v>7091</v>
      </c>
      <c r="L4006" t="s">
        <v>102</v>
      </c>
      <c r="M4006">
        <v>44052</v>
      </c>
      <c r="N4006">
        <v>115</v>
      </c>
      <c r="O4006" t="s">
        <v>1120</v>
      </c>
      <c r="P4006">
        <v>2</v>
      </c>
      <c r="Q4006">
        <v>2</v>
      </c>
      <c r="R4006" t="s">
        <v>104</v>
      </c>
      <c r="T4006">
        <v>1.71</v>
      </c>
      <c r="U4006">
        <v>7</v>
      </c>
      <c r="V4006" t="s">
        <v>76</v>
      </c>
      <c r="W4006" s="2">
        <v>43230</v>
      </c>
      <c r="X4006" t="s">
        <v>39</v>
      </c>
      <c r="Y4006" t="s">
        <v>309</v>
      </c>
      <c r="Z4006" t="s">
        <v>176</v>
      </c>
    </row>
    <row r="4007" spans="1:26" x14ac:dyDescent="0.25">
      <c r="A4007">
        <v>4</v>
      </c>
      <c r="B4007" t="s">
        <v>43</v>
      </c>
      <c r="C4007">
        <v>6</v>
      </c>
      <c r="D4007" t="s">
        <v>26</v>
      </c>
      <c r="E4007" t="s">
        <v>2414</v>
      </c>
      <c r="F4007" t="s">
        <v>13</v>
      </c>
      <c r="G4007" t="s">
        <v>6951</v>
      </c>
      <c r="H4007" s="1">
        <v>0.2</v>
      </c>
      <c r="I4007" s="2">
        <v>43226</v>
      </c>
      <c r="J4007" s="8">
        <f t="shared" si="62"/>
        <v>2018</v>
      </c>
      <c r="K4007" t="s">
        <v>7091</v>
      </c>
      <c r="L4007" t="s">
        <v>102</v>
      </c>
      <c r="M4007">
        <v>44052</v>
      </c>
      <c r="N4007">
        <v>1748</v>
      </c>
      <c r="O4007" t="s">
        <v>3940</v>
      </c>
      <c r="P4007">
        <v>15</v>
      </c>
      <c r="Q4007">
        <v>2</v>
      </c>
      <c r="R4007" t="s">
        <v>104</v>
      </c>
      <c r="T4007">
        <v>15.49</v>
      </c>
      <c r="U4007">
        <v>50</v>
      </c>
      <c r="V4007" t="s">
        <v>76</v>
      </c>
      <c r="W4007" s="2">
        <v>43230</v>
      </c>
      <c r="X4007" t="s">
        <v>39</v>
      </c>
      <c r="Y4007" t="s">
        <v>309</v>
      </c>
      <c r="Z4007" t="s">
        <v>64</v>
      </c>
    </row>
    <row r="4008" spans="1:26" x14ac:dyDescent="0.25">
      <c r="A4008">
        <v>4</v>
      </c>
      <c r="B4008" t="s">
        <v>43</v>
      </c>
      <c r="C4008">
        <v>6</v>
      </c>
      <c r="D4008" t="s">
        <v>11</v>
      </c>
      <c r="E4008" t="s">
        <v>1065</v>
      </c>
      <c r="F4008" t="s">
        <v>13</v>
      </c>
      <c r="G4008" t="s">
        <v>5715</v>
      </c>
      <c r="H4008" s="1">
        <v>0.45</v>
      </c>
      <c r="I4008" s="2">
        <v>43324</v>
      </c>
      <c r="J4008" s="8">
        <f t="shared" si="62"/>
        <v>2018</v>
      </c>
      <c r="K4008" t="s">
        <v>5716</v>
      </c>
      <c r="L4008" t="s">
        <v>16</v>
      </c>
      <c r="M4008">
        <v>33801</v>
      </c>
      <c r="N4008">
        <v>365</v>
      </c>
      <c r="O4008" t="s">
        <v>660</v>
      </c>
      <c r="P4008">
        <v>-256</v>
      </c>
      <c r="Q4008">
        <v>7</v>
      </c>
      <c r="R4008" t="s">
        <v>18</v>
      </c>
      <c r="T4008">
        <v>-255.59</v>
      </c>
      <c r="U4008">
        <v>562</v>
      </c>
      <c r="V4008" t="s">
        <v>33</v>
      </c>
      <c r="W4008" s="2">
        <v>43328</v>
      </c>
      <c r="X4008" t="s">
        <v>39</v>
      </c>
      <c r="Y4008" t="s">
        <v>40</v>
      </c>
      <c r="Z4008" t="s">
        <v>41</v>
      </c>
    </row>
    <row r="4009" spans="1:26" x14ac:dyDescent="0.25">
      <c r="A4009">
        <v>0</v>
      </c>
      <c r="B4009" t="s">
        <v>10</v>
      </c>
      <c r="C4009">
        <v>0</v>
      </c>
      <c r="D4009" t="s">
        <v>26</v>
      </c>
      <c r="E4009" t="s">
        <v>347</v>
      </c>
      <c r="F4009" t="s">
        <v>13</v>
      </c>
      <c r="G4009" t="s">
        <v>7067</v>
      </c>
      <c r="H4009" s="1">
        <v>0</v>
      </c>
      <c r="I4009" s="2">
        <v>43277</v>
      </c>
      <c r="J4009" s="8">
        <f t="shared" si="62"/>
        <v>2018</v>
      </c>
      <c r="K4009" t="s">
        <v>7277</v>
      </c>
      <c r="L4009" t="s">
        <v>73</v>
      </c>
      <c r="M4009">
        <v>48066</v>
      </c>
      <c r="N4009">
        <v>929</v>
      </c>
      <c r="O4009" t="s">
        <v>909</v>
      </c>
      <c r="P4009">
        <v>4</v>
      </c>
      <c r="Q4009">
        <v>1</v>
      </c>
      <c r="R4009" t="s">
        <v>75</v>
      </c>
      <c r="T4009">
        <v>3.77</v>
      </c>
      <c r="U4009">
        <v>8</v>
      </c>
      <c r="V4009" t="s">
        <v>76</v>
      </c>
      <c r="W4009" s="2">
        <v>43277</v>
      </c>
      <c r="X4009" t="s">
        <v>773</v>
      </c>
      <c r="Y4009" t="s">
        <v>156</v>
      </c>
      <c r="Z4009" t="s">
        <v>54</v>
      </c>
    </row>
    <row r="4010" spans="1:26" x14ac:dyDescent="0.25">
      <c r="A4010">
        <v>0</v>
      </c>
      <c r="B4010" t="s">
        <v>10</v>
      </c>
      <c r="C4010">
        <v>0</v>
      </c>
      <c r="D4010" t="s">
        <v>26</v>
      </c>
      <c r="E4010" t="s">
        <v>347</v>
      </c>
      <c r="F4010" t="s">
        <v>13</v>
      </c>
      <c r="G4010" t="s">
        <v>7067</v>
      </c>
      <c r="H4010" s="1">
        <v>0</v>
      </c>
      <c r="I4010" s="2">
        <v>43277</v>
      </c>
      <c r="J4010" s="8">
        <f t="shared" si="62"/>
        <v>2018</v>
      </c>
      <c r="K4010" t="s">
        <v>7277</v>
      </c>
      <c r="L4010" t="s">
        <v>73</v>
      </c>
      <c r="M4010">
        <v>48066</v>
      </c>
      <c r="N4010">
        <v>1384</v>
      </c>
      <c r="O4010" t="s">
        <v>3748</v>
      </c>
      <c r="P4010">
        <v>44</v>
      </c>
      <c r="Q4010">
        <v>4</v>
      </c>
      <c r="R4010" t="s">
        <v>75</v>
      </c>
      <c r="T4010">
        <v>44.47</v>
      </c>
      <c r="U4010">
        <v>171</v>
      </c>
      <c r="V4010" t="s">
        <v>76</v>
      </c>
      <c r="W4010" s="2">
        <v>43277</v>
      </c>
      <c r="X4010" t="s">
        <v>773</v>
      </c>
      <c r="Y4010" t="s">
        <v>156</v>
      </c>
      <c r="Z4010" t="s">
        <v>42</v>
      </c>
    </row>
    <row r="4011" spans="1:26" x14ac:dyDescent="0.25">
      <c r="A4011">
        <v>0</v>
      </c>
      <c r="B4011" t="s">
        <v>10</v>
      </c>
      <c r="C4011">
        <v>0</v>
      </c>
      <c r="D4011" t="s">
        <v>26</v>
      </c>
      <c r="E4011" t="s">
        <v>347</v>
      </c>
      <c r="F4011" t="s">
        <v>13</v>
      </c>
      <c r="G4011" t="s">
        <v>7067</v>
      </c>
      <c r="H4011" s="1">
        <v>0</v>
      </c>
      <c r="I4011" s="2">
        <v>43277</v>
      </c>
      <c r="J4011" s="8">
        <f t="shared" si="62"/>
        <v>2018</v>
      </c>
      <c r="K4011" t="s">
        <v>7277</v>
      </c>
      <c r="L4011" t="s">
        <v>73</v>
      </c>
      <c r="M4011">
        <v>48066</v>
      </c>
      <c r="N4011">
        <v>1625</v>
      </c>
      <c r="O4011" t="s">
        <v>1028</v>
      </c>
      <c r="P4011">
        <v>181</v>
      </c>
      <c r="Q4011">
        <v>9</v>
      </c>
      <c r="R4011" t="s">
        <v>75</v>
      </c>
      <c r="T4011">
        <v>180.77</v>
      </c>
      <c r="U4011">
        <v>369</v>
      </c>
      <c r="V4011" t="s">
        <v>76</v>
      </c>
      <c r="W4011" s="2">
        <v>43277</v>
      </c>
      <c r="X4011" t="s">
        <v>773</v>
      </c>
      <c r="Y4011" t="s">
        <v>156</v>
      </c>
      <c r="Z4011" t="s">
        <v>64</v>
      </c>
    </row>
    <row r="4012" spans="1:26" x14ac:dyDescent="0.25">
      <c r="A4012">
        <v>2</v>
      </c>
      <c r="B4012" t="s">
        <v>43</v>
      </c>
      <c r="C4012">
        <v>3</v>
      </c>
      <c r="D4012" t="s">
        <v>11</v>
      </c>
      <c r="E4012" t="s">
        <v>1960</v>
      </c>
      <c r="F4012" t="s">
        <v>13</v>
      </c>
      <c r="G4012" t="s">
        <v>301</v>
      </c>
      <c r="H4012" s="1">
        <v>0.2</v>
      </c>
      <c r="I4012" s="2">
        <v>43453</v>
      </c>
      <c r="J4012" s="8">
        <f t="shared" si="62"/>
        <v>2018</v>
      </c>
      <c r="K4012" t="s">
        <v>1961</v>
      </c>
      <c r="L4012" t="s">
        <v>102</v>
      </c>
      <c r="M4012">
        <v>19601</v>
      </c>
      <c r="N4012">
        <v>580</v>
      </c>
      <c r="O4012" t="s">
        <v>8208</v>
      </c>
      <c r="P4012">
        <v>-30</v>
      </c>
      <c r="Q4012">
        <v>5</v>
      </c>
      <c r="R4012" t="s">
        <v>104</v>
      </c>
      <c r="T4012">
        <v>-30.39</v>
      </c>
      <c r="U4012">
        <v>304</v>
      </c>
      <c r="V4012" t="s">
        <v>19</v>
      </c>
      <c r="W4012" s="2">
        <v>43455</v>
      </c>
      <c r="X4012" t="s">
        <v>20</v>
      </c>
      <c r="Y4012" t="s">
        <v>105</v>
      </c>
      <c r="Z4012" t="s">
        <v>47</v>
      </c>
    </row>
    <row r="4013" spans="1:26" x14ac:dyDescent="0.25">
      <c r="A4013">
        <v>5</v>
      </c>
      <c r="B4013" t="s">
        <v>43</v>
      </c>
      <c r="C4013">
        <v>6</v>
      </c>
      <c r="D4013" t="s">
        <v>26</v>
      </c>
      <c r="E4013" t="s">
        <v>2548</v>
      </c>
      <c r="F4013" t="s">
        <v>13</v>
      </c>
      <c r="G4013" t="s">
        <v>5295</v>
      </c>
      <c r="H4013" s="1">
        <v>0.7</v>
      </c>
      <c r="I4013" s="2">
        <v>43178</v>
      </c>
      <c r="J4013" s="8">
        <f t="shared" si="62"/>
        <v>2018</v>
      </c>
      <c r="K4013" t="s">
        <v>6526</v>
      </c>
      <c r="L4013" t="s">
        <v>16</v>
      </c>
      <c r="M4013">
        <v>37211</v>
      </c>
      <c r="N4013">
        <v>903</v>
      </c>
      <c r="O4013" t="s">
        <v>721</v>
      </c>
      <c r="P4013">
        <v>-21</v>
      </c>
      <c r="Q4013">
        <v>3</v>
      </c>
      <c r="R4013" t="s">
        <v>18</v>
      </c>
      <c r="T4013">
        <v>-20.72</v>
      </c>
      <c r="U4013">
        <v>31</v>
      </c>
      <c r="V4013" t="s">
        <v>33</v>
      </c>
      <c r="W4013" s="2">
        <v>43183</v>
      </c>
      <c r="X4013" t="s">
        <v>39</v>
      </c>
      <c r="Y4013" t="s">
        <v>214</v>
      </c>
      <c r="Z4013" t="s">
        <v>54</v>
      </c>
    </row>
    <row r="4014" spans="1:26" x14ac:dyDescent="0.25">
      <c r="A4014">
        <v>2</v>
      </c>
      <c r="B4014" t="s">
        <v>25</v>
      </c>
      <c r="C4014">
        <v>1</v>
      </c>
      <c r="D4014" t="s">
        <v>50</v>
      </c>
      <c r="E4014" t="s">
        <v>147</v>
      </c>
      <c r="F4014" t="s">
        <v>13</v>
      </c>
      <c r="G4014" t="s">
        <v>148</v>
      </c>
      <c r="H4014" s="1">
        <v>0</v>
      </c>
      <c r="I4014" s="2">
        <v>43170</v>
      </c>
      <c r="J4014" s="8">
        <f t="shared" si="62"/>
        <v>2018</v>
      </c>
      <c r="K4014" t="s">
        <v>149</v>
      </c>
      <c r="L4014" t="s">
        <v>73</v>
      </c>
      <c r="M4014">
        <v>55122</v>
      </c>
      <c r="N4014">
        <v>1605</v>
      </c>
      <c r="O4014" t="s">
        <v>150</v>
      </c>
      <c r="P4014">
        <v>20</v>
      </c>
      <c r="Q4014">
        <v>2</v>
      </c>
      <c r="R4014" t="s">
        <v>75</v>
      </c>
      <c r="T4014">
        <v>19.77</v>
      </c>
      <c r="U4014">
        <v>46</v>
      </c>
      <c r="V4014" t="s">
        <v>33</v>
      </c>
      <c r="W4014" s="2">
        <v>43172</v>
      </c>
      <c r="X4014" t="s">
        <v>130</v>
      </c>
      <c r="Y4014" t="s">
        <v>151</v>
      </c>
      <c r="Z4014" t="s">
        <v>113</v>
      </c>
    </row>
    <row r="4015" spans="1:26" x14ac:dyDescent="0.25">
      <c r="A4015">
        <v>2</v>
      </c>
      <c r="B4015" t="s">
        <v>25</v>
      </c>
      <c r="C4015">
        <v>1</v>
      </c>
      <c r="D4015" t="s">
        <v>26</v>
      </c>
      <c r="E4015" t="s">
        <v>147</v>
      </c>
      <c r="F4015" t="s">
        <v>13</v>
      </c>
      <c r="G4015" t="s">
        <v>148</v>
      </c>
      <c r="H4015" s="1">
        <v>0</v>
      </c>
      <c r="I4015" s="2">
        <v>43170</v>
      </c>
      <c r="J4015" s="8">
        <f t="shared" si="62"/>
        <v>2018</v>
      </c>
      <c r="K4015" t="s">
        <v>149</v>
      </c>
      <c r="L4015" t="s">
        <v>73</v>
      </c>
      <c r="M4015">
        <v>55122</v>
      </c>
      <c r="N4015">
        <v>1647</v>
      </c>
      <c r="O4015" t="s">
        <v>152</v>
      </c>
      <c r="P4015">
        <v>8</v>
      </c>
      <c r="Q4015">
        <v>2</v>
      </c>
      <c r="R4015" t="s">
        <v>75</v>
      </c>
      <c r="T4015">
        <v>8.2100000000000009</v>
      </c>
      <c r="U4015">
        <v>17</v>
      </c>
      <c r="V4015" t="s">
        <v>33</v>
      </c>
      <c r="W4015" s="2">
        <v>43172</v>
      </c>
      <c r="X4015" t="s">
        <v>130</v>
      </c>
      <c r="Y4015" t="s">
        <v>151</v>
      </c>
      <c r="Z4015" t="s">
        <v>54</v>
      </c>
    </row>
    <row r="4016" spans="1:26" x14ac:dyDescent="0.25">
      <c r="A4016">
        <v>4</v>
      </c>
      <c r="B4016" t="s">
        <v>43</v>
      </c>
      <c r="C4016">
        <v>6</v>
      </c>
      <c r="D4016" t="s">
        <v>50</v>
      </c>
      <c r="E4016" t="s">
        <v>88</v>
      </c>
      <c r="F4016" t="s">
        <v>13</v>
      </c>
      <c r="G4016" t="s">
        <v>6848</v>
      </c>
      <c r="H4016" s="1">
        <v>0</v>
      </c>
      <c r="I4016" s="2">
        <v>43397</v>
      </c>
      <c r="J4016" s="8">
        <f t="shared" si="62"/>
        <v>2018</v>
      </c>
      <c r="K4016" t="s">
        <v>8083</v>
      </c>
      <c r="L4016" t="s">
        <v>30</v>
      </c>
      <c r="M4016">
        <v>94110</v>
      </c>
      <c r="N4016">
        <v>1116</v>
      </c>
      <c r="O4016" t="s">
        <v>699</v>
      </c>
      <c r="P4016">
        <v>162</v>
      </c>
      <c r="Q4016">
        <v>5</v>
      </c>
      <c r="R4016" t="s">
        <v>32</v>
      </c>
      <c r="S4016" t="s">
        <v>92</v>
      </c>
      <c r="T4016">
        <v>162</v>
      </c>
      <c r="U4016">
        <v>450</v>
      </c>
      <c r="V4016" t="s">
        <v>76</v>
      </c>
      <c r="W4016" s="2">
        <v>43401</v>
      </c>
      <c r="X4016" t="s">
        <v>39</v>
      </c>
      <c r="Y4016" t="s">
        <v>34</v>
      </c>
      <c r="Z4016" t="s">
        <v>113</v>
      </c>
    </row>
    <row r="4017" spans="1:26" x14ac:dyDescent="0.25">
      <c r="A4017">
        <v>7</v>
      </c>
      <c r="B4017" t="s">
        <v>25</v>
      </c>
      <c r="C4017">
        <v>6</v>
      </c>
      <c r="D4017" t="s">
        <v>11</v>
      </c>
      <c r="E4017" t="s">
        <v>2732</v>
      </c>
      <c r="F4017" t="s">
        <v>13</v>
      </c>
      <c r="G4017" t="s">
        <v>80</v>
      </c>
      <c r="H4017" s="1">
        <v>0.2</v>
      </c>
      <c r="I4017" s="2">
        <v>43450</v>
      </c>
      <c r="J4017" s="8">
        <f t="shared" si="62"/>
        <v>2018</v>
      </c>
      <c r="K4017" t="s">
        <v>2733</v>
      </c>
      <c r="L4017" t="s">
        <v>30</v>
      </c>
      <c r="M4017">
        <v>92307</v>
      </c>
      <c r="N4017">
        <v>1203</v>
      </c>
      <c r="O4017" t="s">
        <v>2187</v>
      </c>
      <c r="P4017">
        <v>7</v>
      </c>
      <c r="Q4017">
        <v>5</v>
      </c>
      <c r="R4017" t="s">
        <v>32</v>
      </c>
      <c r="T4017">
        <v>7.05</v>
      </c>
      <c r="U4017">
        <v>564</v>
      </c>
      <c r="V4017" t="s">
        <v>19</v>
      </c>
      <c r="W4017" s="2">
        <v>43457</v>
      </c>
      <c r="X4017" t="s">
        <v>39</v>
      </c>
      <c r="Y4017" t="s">
        <v>34</v>
      </c>
      <c r="Z4017" t="s">
        <v>24</v>
      </c>
    </row>
    <row r="4018" spans="1:26" x14ac:dyDescent="0.25">
      <c r="A4018">
        <v>1</v>
      </c>
      <c r="B4018" t="s">
        <v>10</v>
      </c>
      <c r="C4018">
        <v>1</v>
      </c>
      <c r="D4018" t="s">
        <v>26</v>
      </c>
      <c r="E4018" t="s">
        <v>88</v>
      </c>
      <c r="F4018" t="s">
        <v>13</v>
      </c>
      <c r="G4018" t="s">
        <v>7141</v>
      </c>
      <c r="H4018" s="1">
        <v>0</v>
      </c>
      <c r="I4018" s="2">
        <v>43421</v>
      </c>
      <c r="J4018" s="8">
        <f t="shared" si="62"/>
        <v>2018</v>
      </c>
      <c r="K4018" t="s">
        <v>8056</v>
      </c>
      <c r="L4018" t="s">
        <v>30</v>
      </c>
      <c r="M4018">
        <v>94122</v>
      </c>
      <c r="N4018">
        <v>88</v>
      </c>
      <c r="O4018" t="s">
        <v>1294</v>
      </c>
      <c r="P4018">
        <v>13</v>
      </c>
      <c r="Q4018">
        <v>5</v>
      </c>
      <c r="R4018" t="s">
        <v>32</v>
      </c>
      <c r="S4018" t="s">
        <v>92</v>
      </c>
      <c r="T4018">
        <v>13.37</v>
      </c>
      <c r="U4018">
        <v>50</v>
      </c>
      <c r="V4018" t="s">
        <v>76</v>
      </c>
      <c r="W4018" s="2">
        <v>43422</v>
      </c>
      <c r="X4018" t="s">
        <v>130</v>
      </c>
      <c r="Y4018" t="s">
        <v>34</v>
      </c>
      <c r="Z4018" t="s">
        <v>356</v>
      </c>
    </row>
    <row r="4019" spans="1:26" x14ac:dyDescent="0.25">
      <c r="A4019">
        <v>7</v>
      </c>
      <c r="B4019" t="s">
        <v>25</v>
      </c>
      <c r="C4019">
        <v>6</v>
      </c>
      <c r="D4019" t="s">
        <v>11</v>
      </c>
      <c r="E4019" t="s">
        <v>870</v>
      </c>
      <c r="F4019" t="s">
        <v>13</v>
      </c>
      <c r="G4019" t="s">
        <v>1690</v>
      </c>
      <c r="H4019" s="1">
        <v>0</v>
      </c>
      <c r="I4019" s="2">
        <v>43134</v>
      </c>
      <c r="J4019" s="8">
        <f t="shared" si="62"/>
        <v>2018</v>
      </c>
      <c r="K4019" t="s">
        <v>2491</v>
      </c>
      <c r="L4019" t="s">
        <v>16</v>
      </c>
      <c r="M4019">
        <v>40475</v>
      </c>
      <c r="N4019">
        <v>842</v>
      </c>
      <c r="O4019" t="s">
        <v>886</v>
      </c>
      <c r="P4019">
        <v>225</v>
      </c>
      <c r="Q4019">
        <v>4</v>
      </c>
      <c r="R4019" t="s">
        <v>18</v>
      </c>
      <c r="T4019">
        <v>225.26</v>
      </c>
      <c r="U4019">
        <v>866</v>
      </c>
      <c r="V4019" t="s">
        <v>19</v>
      </c>
      <c r="W4019" s="2">
        <v>43141</v>
      </c>
      <c r="X4019" t="s">
        <v>39</v>
      </c>
      <c r="Y4019" t="s">
        <v>21</v>
      </c>
      <c r="Z4019" t="s">
        <v>24</v>
      </c>
    </row>
    <row r="4020" spans="1:26" x14ac:dyDescent="0.25">
      <c r="A4020">
        <v>4</v>
      </c>
      <c r="B4020" t="s">
        <v>43</v>
      </c>
      <c r="C4020">
        <v>6</v>
      </c>
      <c r="D4020" t="s">
        <v>26</v>
      </c>
      <c r="E4020" t="s">
        <v>99</v>
      </c>
      <c r="F4020" t="s">
        <v>13</v>
      </c>
      <c r="G4020" t="s">
        <v>1266</v>
      </c>
      <c r="H4020" s="1">
        <v>0.2</v>
      </c>
      <c r="I4020" s="2">
        <v>43417</v>
      </c>
      <c r="J4020" s="8">
        <f t="shared" si="62"/>
        <v>2018</v>
      </c>
      <c r="K4020" t="s">
        <v>7540</v>
      </c>
      <c r="L4020" t="s">
        <v>102</v>
      </c>
      <c r="M4020">
        <v>19143</v>
      </c>
      <c r="N4020">
        <v>1624</v>
      </c>
      <c r="O4020" t="s">
        <v>2823</v>
      </c>
      <c r="P4020">
        <v>79</v>
      </c>
      <c r="Q4020">
        <v>7</v>
      </c>
      <c r="R4020" t="s">
        <v>104</v>
      </c>
      <c r="T4020">
        <v>78.680000000000007</v>
      </c>
      <c r="U4020">
        <v>217</v>
      </c>
      <c r="V4020" t="s">
        <v>76</v>
      </c>
      <c r="W4020" s="2">
        <v>43421</v>
      </c>
      <c r="X4020" t="s">
        <v>39</v>
      </c>
      <c r="Y4020" t="s">
        <v>105</v>
      </c>
      <c r="Z4020" t="s">
        <v>64</v>
      </c>
    </row>
    <row r="4021" spans="1:26" x14ac:dyDescent="0.25">
      <c r="A4021">
        <v>5</v>
      </c>
      <c r="B4021" t="s">
        <v>43</v>
      </c>
      <c r="C4021">
        <v>6</v>
      </c>
      <c r="D4021" t="s">
        <v>50</v>
      </c>
      <c r="E4021" t="s">
        <v>2017</v>
      </c>
      <c r="F4021" t="s">
        <v>13</v>
      </c>
      <c r="G4021" t="s">
        <v>1956</v>
      </c>
      <c r="H4021" s="1">
        <v>0.2</v>
      </c>
      <c r="I4021" s="2">
        <v>43327</v>
      </c>
      <c r="J4021" s="8">
        <f t="shared" si="62"/>
        <v>2018</v>
      </c>
      <c r="K4021" t="s">
        <v>5128</v>
      </c>
      <c r="L4021" t="s">
        <v>16</v>
      </c>
      <c r="M4021">
        <v>32303</v>
      </c>
      <c r="N4021">
        <v>885</v>
      </c>
      <c r="O4021" t="s">
        <v>4805</v>
      </c>
      <c r="P4021">
        <v>71</v>
      </c>
      <c r="Q4021">
        <v>7</v>
      </c>
      <c r="R4021" t="s">
        <v>18</v>
      </c>
      <c r="T4021">
        <v>70.55</v>
      </c>
      <c r="U4021">
        <v>706</v>
      </c>
      <c r="V4021" t="s">
        <v>19</v>
      </c>
      <c r="W4021" s="2">
        <v>43332</v>
      </c>
      <c r="X4021" t="s">
        <v>39</v>
      </c>
      <c r="Y4021" t="s">
        <v>40</v>
      </c>
      <c r="Z4021" t="s">
        <v>52</v>
      </c>
    </row>
    <row r="4022" spans="1:26" x14ac:dyDescent="0.25">
      <c r="A4022">
        <v>7</v>
      </c>
      <c r="B4022" t="s">
        <v>25</v>
      </c>
      <c r="C4022">
        <v>6</v>
      </c>
      <c r="D4022" t="s">
        <v>26</v>
      </c>
      <c r="E4022" t="s">
        <v>1609</v>
      </c>
      <c r="F4022" t="s">
        <v>13</v>
      </c>
      <c r="G4022" t="s">
        <v>6184</v>
      </c>
      <c r="H4022" s="1">
        <v>0</v>
      </c>
      <c r="I4022" s="2">
        <v>43375</v>
      </c>
      <c r="J4022" s="8">
        <f t="shared" si="62"/>
        <v>2018</v>
      </c>
      <c r="K4022" t="s">
        <v>6185</v>
      </c>
      <c r="L4022" t="s">
        <v>73</v>
      </c>
      <c r="M4022">
        <v>47905</v>
      </c>
      <c r="N4022">
        <v>1499</v>
      </c>
      <c r="O4022" t="s">
        <v>534</v>
      </c>
      <c r="P4022">
        <v>10</v>
      </c>
      <c r="Q4022">
        <v>2</v>
      </c>
      <c r="R4022" t="s">
        <v>75</v>
      </c>
      <c r="T4022">
        <v>9.51</v>
      </c>
      <c r="U4022">
        <v>34</v>
      </c>
      <c r="V4022" t="s">
        <v>33</v>
      </c>
      <c r="W4022" s="2">
        <v>43382</v>
      </c>
      <c r="X4022" t="s">
        <v>39</v>
      </c>
      <c r="Y4022" t="s">
        <v>167</v>
      </c>
      <c r="Z4022" t="s">
        <v>49</v>
      </c>
    </row>
    <row r="4023" spans="1:26" x14ac:dyDescent="0.25">
      <c r="A4023">
        <v>7</v>
      </c>
      <c r="B4023" t="s">
        <v>25</v>
      </c>
      <c r="C4023">
        <v>6</v>
      </c>
      <c r="D4023" t="s">
        <v>26</v>
      </c>
      <c r="E4023" t="s">
        <v>1609</v>
      </c>
      <c r="F4023" t="s">
        <v>13</v>
      </c>
      <c r="G4023" t="s">
        <v>6184</v>
      </c>
      <c r="H4023" s="1">
        <v>0</v>
      </c>
      <c r="I4023" s="2">
        <v>43375</v>
      </c>
      <c r="J4023" s="8">
        <f t="shared" si="62"/>
        <v>2018</v>
      </c>
      <c r="K4023" t="s">
        <v>6185</v>
      </c>
      <c r="L4023" t="s">
        <v>73</v>
      </c>
      <c r="M4023">
        <v>47905</v>
      </c>
      <c r="N4023">
        <v>898</v>
      </c>
      <c r="O4023" t="s">
        <v>2778</v>
      </c>
      <c r="P4023">
        <v>331</v>
      </c>
      <c r="Q4023">
        <v>2</v>
      </c>
      <c r="R4023" t="s">
        <v>75</v>
      </c>
      <c r="T4023">
        <v>331.19</v>
      </c>
      <c r="U4023">
        <v>736</v>
      </c>
      <c r="V4023" t="s">
        <v>33</v>
      </c>
      <c r="W4023" s="2">
        <v>43382</v>
      </c>
      <c r="X4023" t="s">
        <v>39</v>
      </c>
      <c r="Y4023" t="s">
        <v>167</v>
      </c>
      <c r="Z4023" t="s">
        <v>54</v>
      </c>
    </row>
    <row r="4024" spans="1:26" x14ac:dyDescent="0.25">
      <c r="A4024">
        <v>7</v>
      </c>
      <c r="B4024" t="s">
        <v>25</v>
      </c>
      <c r="C4024">
        <v>6</v>
      </c>
      <c r="D4024" t="s">
        <v>26</v>
      </c>
      <c r="E4024" t="s">
        <v>1609</v>
      </c>
      <c r="F4024" t="s">
        <v>13</v>
      </c>
      <c r="G4024" t="s">
        <v>6184</v>
      </c>
      <c r="H4024" s="1">
        <v>0</v>
      </c>
      <c r="I4024" s="2">
        <v>43375</v>
      </c>
      <c r="J4024" s="8">
        <f t="shared" si="62"/>
        <v>2018</v>
      </c>
      <c r="K4024" t="s">
        <v>6185</v>
      </c>
      <c r="L4024" t="s">
        <v>73</v>
      </c>
      <c r="M4024">
        <v>47905</v>
      </c>
      <c r="N4024">
        <v>54</v>
      </c>
      <c r="O4024" t="s">
        <v>3505</v>
      </c>
      <c r="P4024">
        <v>5</v>
      </c>
      <c r="Q4024">
        <v>2</v>
      </c>
      <c r="R4024" t="s">
        <v>75</v>
      </c>
      <c r="T4024">
        <v>4.87</v>
      </c>
      <c r="U4024">
        <v>32</v>
      </c>
      <c r="V4024" t="s">
        <v>33</v>
      </c>
      <c r="W4024" s="2">
        <v>43382</v>
      </c>
      <c r="X4024" t="s">
        <v>39</v>
      </c>
      <c r="Y4024" t="s">
        <v>167</v>
      </c>
      <c r="Z4024" t="s">
        <v>42</v>
      </c>
    </row>
    <row r="4025" spans="1:26" x14ac:dyDescent="0.25">
      <c r="A4025">
        <v>7</v>
      </c>
      <c r="B4025" t="s">
        <v>25</v>
      </c>
      <c r="C4025">
        <v>6</v>
      </c>
      <c r="D4025" t="s">
        <v>26</v>
      </c>
      <c r="E4025" t="s">
        <v>1609</v>
      </c>
      <c r="F4025" t="s">
        <v>13</v>
      </c>
      <c r="G4025" t="s">
        <v>6184</v>
      </c>
      <c r="H4025" s="1">
        <v>0</v>
      </c>
      <c r="I4025" s="2">
        <v>43375</v>
      </c>
      <c r="J4025" s="8">
        <f t="shared" si="62"/>
        <v>2018</v>
      </c>
      <c r="K4025" t="s">
        <v>6185</v>
      </c>
      <c r="L4025" t="s">
        <v>73</v>
      </c>
      <c r="M4025">
        <v>47905</v>
      </c>
      <c r="N4025">
        <v>54</v>
      </c>
      <c r="O4025" t="s">
        <v>8242</v>
      </c>
      <c r="P4025">
        <v>17</v>
      </c>
      <c r="Q4025">
        <v>7</v>
      </c>
      <c r="R4025" t="s">
        <v>75</v>
      </c>
      <c r="T4025">
        <v>16.84</v>
      </c>
      <c r="U4025">
        <v>34</v>
      </c>
      <c r="V4025" t="s">
        <v>33</v>
      </c>
      <c r="W4025" s="2">
        <v>43382</v>
      </c>
      <c r="X4025" t="s">
        <v>39</v>
      </c>
      <c r="Y4025" t="s">
        <v>167</v>
      </c>
      <c r="Z4025" t="s">
        <v>54</v>
      </c>
    </row>
    <row r="4026" spans="1:26" x14ac:dyDescent="0.25">
      <c r="A4026">
        <v>7</v>
      </c>
      <c r="B4026" t="s">
        <v>25</v>
      </c>
      <c r="C4026">
        <v>6</v>
      </c>
      <c r="D4026" t="s">
        <v>50</v>
      </c>
      <c r="E4026" t="s">
        <v>1609</v>
      </c>
      <c r="F4026" t="s">
        <v>13</v>
      </c>
      <c r="G4026" t="s">
        <v>6184</v>
      </c>
      <c r="H4026" s="1">
        <v>0</v>
      </c>
      <c r="I4026" s="2">
        <v>43375</v>
      </c>
      <c r="J4026" s="8">
        <f t="shared" si="62"/>
        <v>2018</v>
      </c>
      <c r="K4026" t="s">
        <v>6185</v>
      </c>
      <c r="L4026" t="s">
        <v>73</v>
      </c>
      <c r="M4026">
        <v>47905</v>
      </c>
      <c r="N4026">
        <v>399</v>
      </c>
      <c r="O4026" t="s">
        <v>5042</v>
      </c>
      <c r="P4026">
        <v>8400</v>
      </c>
      <c r="Q4026">
        <v>5</v>
      </c>
      <c r="R4026" t="s">
        <v>75</v>
      </c>
      <c r="T4026">
        <v>8399.98</v>
      </c>
      <c r="U4026">
        <v>17500</v>
      </c>
      <c r="V4026" t="s">
        <v>33</v>
      </c>
      <c r="W4026" s="2">
        <v>43382</v>
      </c>
      <c r="X4026" t="s">
        <v>39</v>
      </c>
      <c r="Y4026" t="s">
        <v>167</v>
      </c>
      <c r="Z4026" t="s">
        <v>727</v>
      </c>
    </row>
    <row r="4027" spans="1:26" x14ac:dyDescent="0.25">
      <c r="A4027">
        <v>5</v>
      </c>
      <c r="B4027" t="s">
        <v>43</v>
      </c>
      <c r="C4027">
        <v>6</v>
      </c>
      <c r="D4027" t="s">
        <v>11</v>
      </c>
      <c r="E4027" t="s">
        <v>27</v>
      </c>
      <c r="F4027" t="s">
        <v>13</v>
      </c>
      <c r="G4027" t="s">
        <v>1369</v>
      </c>
      <c r="H4027" s="1">
        <v>0.2</v>
      </c>
      <c r="I4027" s="2">
        <v>43262</v>
      </c>
      <c r="J4027" s="8">
        <f t="shared" si="62"/>
        <v>2018</v>
      </c>
      <c r="K4027" t="s">
        <v>2714</v>
      </c>
      <c r="L4027" t="s">
        <v>30</v>
      </c>
      <c r="M4027">
        <v>90049</v>
      </c>
      <c r="N4027">
        <v>370</v>
      </c>
      <c r="O4027" t="s">
        <v>550</v>
      </c>
      <c r="P4027">
        <v>34</v>
      </c>
      <c r="Q4027">
        <v>3</v>
      </c>
      <c r="R4027" t="s">
        <v>32</v>
      </c>
      <c r="T4027">
        <v>33.85</v>
      </c>
      <c r="U4027">
        <v>903</v>
      </c>
      <c r="V4027" t="s">
        <v>19</v>
      </c>
      <c r="W4027" s="2">
        <v>43267</v>
      </c>
      <c r="X4027" t="s">
        <v>39</v>
      </c>
      <c r="Y4027" t="s">
        <v>34</v>
      </c>
      <c r="Z4027" t="s">
        <v>41</v>
      </c>
    </row>
    <row r="4028" spans="1:26" x14ac:dyDescent="0.25">
      <c r="A4028">
        <v>3</v>
      </c>
      <c r="B4028" t="s">
        <v>25</v>
      </c>
      <c r="C4028">
        <v>1</v>
      </c>
      <c r="D4028" t="s">
        <v>11</v>
      </c>
      <c r="E4028" t="s">
        <v>171</v>
      </c>
      <c r="F4028" t="s">
        <v>13</v>
      </c>
      <c r="G4028" t="s">
        <v>490</v>
      </c>
      <c r="H4028" s="1">
        <v>0.1</v>
      </c>
      <c r="I4028" s="2">
        <v>43418</v>
      </c>
      <c r="J4028" s="8">
        <f t="shared" si="62"/>
        <v>2018</v>
      </c>
      <c r="K4028" t="s">
        <v>1561</v>
      </c>
      <c r="L4028" t="s">
        <v>102</v>
      </c>
      <c r="M4028">
        <v>10009</v>
      </c>
      <c r="N4028">
        <v>837</v>
      </c>
      <c r="O4028" t="s">
        <v>1467</v>
      </c>
      <c r="P4028">
        <v>73</v>
      </c>
      <c r="Q4028">
        <v>2</v>
      </c>
      <c r="R4028" t="s">
        <v>104</v>
      </c>
      <c r="T4028">
        <v>72.53</v>
      </c>
      <c r="U4028">
        <v>408</v>
      </c>
      <c r="V4028" t="s">
        <v>19</v>
      </c>
      <c r="W4028" s="2">
        <v>43421</v>
      </c>
      <c r="X4028" t="s">
        <v>130</v>
      </c>
      <c r="Y4028" t="s">
        <v>175</v>
      </c>
      <c r="Z4028" t="s">
        <v>24</v>
      </c>
    </row>
    <row r="4029" spans="1:26" x14ac:dyDescent="0.25">
      <c r="A4029">
        <v>3</v>
      </c>
      <c r="B4029" t="s">
        <v>25</v>
      </c>
      <c r="C4029">
        <v>1</v>
      </c>
      <c r="D4029" t="s">
        <v>26</v>
      </c>
      <c r="E4029" t="s">
        <v>171</v>
      </c>
      <c r="F4029" t="s">
        <v>13</v>
      </c>
      <c r="G4029" t="s">
        <v>490</v>
      </c>
      <c r="H4029" s="1">
        <v>0</v>
      </c>
      <c r="I4029" s="2">
        <v>43418</v>
      </c>
      <c r="J4029" s="8">
        <f t="shared" si="62"/>
        <v>2018</v>
      </c>
      <c r="K4029" t="s">
        <v>1561</v>
      </c>
      <c r="L4029" t="s">
        <v>102</v>
      </c>
      <c r="M4029">
        <v>10009</v>
      </c>
      <c r="N4029">
        <v>1545</v>
      </c>
      <c r="O4029" t="s">
        <v>391</v>
      </c>
      <c r="P4029">
        <v>11</v>
      </c>
      <c r="Q4029">
        <v>3</v>
      </c>
      <c r="R4029" t="s">
        <v>104</v>
      </c>
      <c r="T4029">
        <v>10.51</v>
      </c>
      <c r="U4029">
        <v>40</v>
      </c>
      <c r="V4029" t="s">
        <v>19</v>
      </c>
      <c r="W4029" s="2">
        <v>43421</v>
      </c>
      <c r="X4029" t="s">
        <v>130</v>
      </c>
      <c r="Y4029" t="s">
        <v>175</v>
      </c>
      <c r="Z4029" t="s">
        <v>42</v>
      </c>
    </row>
    <row r="4030" spans="1:26" x14ac:dyDescent="0.25">
      <c r="A4030">
        <v>0</v>
      </c>
      <c r="B4030" t="s">
        <v>10</v>
      </c>
      <c r="C4030">
        <v>0</v>
      </c>
      <c r="D4030" t="s">
        <v>11</v>
      </c>
      <c r="E4030" t="s">
        <v>65</v>
      </c>
      <c r="F4030" t="s">
        <v>13</v>
      </c>
      <c r="G4030" t="s">
        <v>1649</v>
      </c>
      <c r="H4030" s="1">
        <v>0.2</v>
      </c>
      <c r="I4030" s="2">
        <v>43181</v>
      </c>
      <c r="J4030" s="8">
        <f t="shared" si="62"/>
        <v>2018</v>
      </c>
      <c r="K4030" t="s">
        <v>7811</v>
      </c>
      <c r="L4030" t="s">
        <v>30</v>
      </c>
      <c r="M4030">
        <v>98103</v>
      </c>
      <c r="N4030">
        <v>766</v>
      </c>
      <c r="O4030" t="s">
        <v>1787</v>
      </c>
      <c r="P4030">
        <v>15</v>
      </c>
      <c r="Q4030">
        <v>7</v>
      </c>
      <c r="R4030" t="s">
        <v>32</v>
      </c>
      <c r="S4030" t="s">
        <v>92</v>
      </c>
      <c r="T4030">
        <v>14.69</v>
      </c>
      <c r="U4030">
        <v>168</v>
      </c>
      <c r="V4030" t="s">
        <v>19</v>
      </c>
      <c r="W4030" s="2">
        <v>43181</v>
      </c>
      <c r="X4030" t="s">
        <v>773</v>
      </c>
      <c r="Y4030" t="s">
        <v>69</v>
      </c>
      <c r="Z4030" t="s">
        <v>24</v>
      </c>
    </row>
    <row r="4031" spans="1:26" x14ac:dyDescent="0.25">
      <c r="A4031">
        <v>4</v>
      </c>
      <c r="B4031" t="s">
        <v>43</v>
      </c>
      <c r="C4031">
        <v>6</v>
      </c>
      <c r="D4031" t="s">
        <v>26</v>
      </c>
      <c r="E4031" t="s">
        <v>27</v>
      </c>
      <c r="F4031" t="s">
        <v>13</v>
      </c>
      <c r="G4031" t="s">
        <v>1195</v>
      </c>
      <c r="H4031" s="1">
        <v>0</v>
      </c>
      <c r="I4031" s="2">
        <v>43276</v>
      </c>
      <c r="J4031" s="8">
        <f t="shared" si="62"/>
        <v>2018</v>
      </c>
      <c r="K4031" t="s">
        <v>4506</v>
      </c>
      <c r="L4031" t="s">
        <v>30</v>
      </c>
      <c r="M4031">
        <v>90049</v>
      </c>
      <c r="N4031">
        <v>645</v>
      </c>
      <c r="O4031" t="s">
        <v>3667</v>
      </c>
      <c r="P4031">
        <v>17</v>
      </c>
      <c r="Q4031">
        <v>3</v>
      </c>
      <c r="R4031" t="s">
        <v>32</v>
      </c>
      <c r="T4031">
        <v>17.03</v>
      </c>
      <c r="U4031">
        <v>61</v>
      </c>
      <c r="V4031" t="s">
        <v>19</v>
      </c>
      <c r="W4031" s="2">
        <v>43280</v>
      </c>
      <c r="X4031" t="s">
        <v>39</v>
      </c>
      <c r="Y4031" t="s">
        <v>34</v>
      </c>
      <c r="Z4031" t="s">
        <v>56</v>
      </c>
    </row>
    <row r="4032" spans="1:26" x14ac:dyDescent="0.25">
      <c r="A4032">
        <v>5</v>
      </c>
      <c r="B4032" t="s">
        <v>43</v>
      </c>
      <c r="C4032">
        <v>6</v>
      </c>
      <c r="D4032" t="s">
        <v>26</v>
      </c>
      <c r="E4032" t="s">
        <v>2563</v>
      </c>
      <c r="F4032" t="s">
        <v>13</v>
      </c>
      <c r="G4032" t="s">
        <v>6825</v>
      </c>
      <c r="H4032" s="1">
        <v>0.7</v>
      </c>
      <c r="I4032" s="2">
        <v>43321</v>
      </c>
      <c r="J4032" s="8">
        <f t="shared" si="62"/>
        <v>2018</v>
      </c>
      <c r="K4032" t="s">
        <v>7602</v>
      </c>
      <c r="L4032" t="s">
        <v>16</v>
      </c>
      <c r="M4032">
        <v>37075</v>
      </c>
      <c r="N4032">
        <v>1586</v>
      </c>
      <c r="O4032" t="s">
        <v>731</v>
      </c>
      <c r="P4032">
        <v>-3</v>
      </c>
      <c r="Q4032">
        <v>3</v>
      </c>
      <c r="R4032" t="s">
        <v>18</v>
      </c>
      <c r="T4032">
        <v>-3.04</v>
      </c>
      <c r="U4032">
        <v>4</v>
      </c>
      <c r="V4032" t="s">
        <v>76</v>
      </c>
      <c r="W4032" s="2">
        <v>43326</v>
      </c>
      <c r="X4032" t="s">
        <v>39</v>
      </c>
      <c r="Y4032" t="s">
        <v>214</v>
      </c>
      <c r="Z4032" t="s">
        <v>54</v>
      </c>
    </row>
    <row r="4033" spans="1:26" x14ac:dyDescent="0.25">
      <c r="A4033">
        <v>5</v>
      </c>
      <c r="B4033" t="s">
        <v>43</v>
      </c>
      <c r="C4033">
        <v>6</v>
      </c>
      <c r="D4033" t="s">
        <v>26</v>
      </c>
      <c r="E4033" t="s">
        <v>2563</v>
      </c>
      <c r="F4033" t="s">
        <v>13</v>
      </c>
      <c r="G4033" t="s">
        <v>6825</v>
      </c>
      <c r="H4033" s="1">
        <v>0.7</v>
      </c>
      <c r="I4033" s="2">
        <v>43321</v>
      </c>
      <c r="J4033" s="8">
        <f t="shared" si="62"/>
        <v>2018</v>
      </c>
      <c r="K4033" t="s">
        <v>7602</v>
      </c>
      <c r="L4033" t="s">
        <v>16</v>
      </c>
      <c r="M4033">
        <v>37075</v>
      </c>
      <c r="N4033">
        <v>240</v>
      </c>
      <c r="O4033" t="s">
        <v>3713</v>
      </c>
      <c r="P4033">
        <v>-8</v>
      </c>
      <c r="Q4033">
        <v>5</v>
      </c>
      <c r="R4033" t="s">
        <v>18</v>
      </c>
      <c r="T4033">
        <v>-7.92</v>
      </c>
      <c r="U4033">
        <v>12</v>
      </c>
      <c r="V4033" t="s">
        <v>76</v>
      </c>
      <c r="W4033" s="2">
        <v>43326</v>
      </c>
      <c r="X4033" t="s">
        <v>39</v>
      </c>
      <c r="Y4033" t="s">
        <v>214</v>
      </c>
      <c r="Z4033" t="s">
        <v>54</v>
      </c>
    </row>
    <row r="4034" spans="1:26" x14ac:dyDescent="0.25">
      <c r="A4034">
        <v>1</v>
      </c>
      <c r="B4034" t="s">
        <v>10</v>
      </c>
      <c r="C4034">
        <v>1</v>
      </c>
      <c r="D4034" t="s">
        <v>26</v>
      </c>
      <c r="E4034" t="s">
        <v>333</v>
      </c>
      <c r="F4034" t="s">
        <v>13</v>
      </c>
      <c r="G4034" t="s">
        <v>2244</v>
      </c>
      <c r="H4034" s="1">
        <v>0.7</v>
      </c>
      <c r="I4034" s="2">
        <v>43375</v>
      </c>
      <c r="J4034" s="8">
        <f t="shared" ref="J4034:J4097" si="63">YEAR(I4034)</f>
        <v>2018</v>
      </c>
      <c r="K4034" t="s">
        <v>3169</v>
      </c>
      <c r="L4034" t="s">
        <v>30</v>
      </c>
      <c r="M4034">
        <v>85023</v>
      </c>
      <c r="N4034">
        <v>1309</v>
      </c>
      <c r="O4034" t="s">
        <v>1090</v>
      </c>
      <c r="P4034">
        <v>-40</v>
      </c>
      <c r="Q4034">
        <v>6</v>
      </c>
      <c r="R4034" t="s">
        <v>32</v>
      </c>
      <c r="T4034">
        <v>-40.18</v>
      </c>
      <c r="U4034">
        <v>55</v>
      </c>
      <c r="V4034" t="s">
        <v>19</v>
      </c>
      <c r="W4034" s="2">
        <v>43376</v>
      </c>
      <c r="X4034" t="s">
        <v>130</v>
      </c>
      <c r="Y4034" t="s">
        <v>199</v>
      </c>
      <c r="Z4034" t="s">
        <v>54</v>
      </c>
    </row>
    <row r="4035" spans="1:26" x14ac:dyDescent="0.25">
      <c r="A4035">
        <v>4</v>
      </c>
      <c r="B4035" t="s">
        <v>43</v>
      </c>
      <c r="C4035">
        <v>6</v>
      </c>
      <c r="D4035" t="s">
        <v>26</v>
      </c>
      <c r="E4035" t="s">
        <v>27</v>
      </c>
      <c r="F4035" t="s">
        <v>13</v>
      </c>
      <c r="G4035" t="s">
        <v>999</v>
      </c>
      <c r="H4035" s="1">
        <v>0</v>
      </c>
      <c r="I4035" s="2">
        <v>43408</v>
      </c>
      <c r="J4035" s="8">
        <f t="shared" si="63"/>
        <v>2018</v>
      </c>
      <c r="K4035" t="s">
        <v>7674</v>
      </c>
      <c r="L4035" t="s">
        <v>30</v>
      </c>
      <c r="M4035">
        <v>90004</v>
      </c>
      <c r="N4035">
        <v>1834</v>
      </c>
      <c r="O4035" t="s">
        <v>3887</v>
      </c>
      <c r="P4035">
        <v>19</v>
      </c>
      <c r="Q4035">
        <v>6</v>
      </c>
      <c r="R4035" t="s">
        <v>32</v>
      </c>
      <c r="T4035">
        <v>18.66</v>
      </c>
      <c r="U4035">
        <v>39</v>
      </c>
      <c r="V4035" t="s">
        <v>76</v>
      </c>
      <c r="W4035" s="2">
        <v>43412</v>
      </c>
      <c r="X4035" t="s">
        <v>39</v>
      </c>
      <c r="Y4035" t="s">
        <v>34</v>
      </c>
      <c r="Z4035" t="s">
        <v>64</v>
      </c>
    </row>
    <row r="4036" spans="1:26" x14ac:dyDescent="0.25">
      <c r="A4036">
        <v>4</v>
      </c>
      <c r="B4036" t="s">
        <v>43</v>
      </c>
      <c r="C4036">
        <v>6</v>
      </c>
      <c r="D4036" t="s">
        <v>26</v>
      </c>
      <c r="E4036" t="s">
        <v>27</v>
      </c>
      <c r="F4036" t="s">
        <v>13</v>
      </c>
      <c r="G4036" t="s">
        <v>999</v>
      </c>
      <c r="H4036" s="1">
        <v>0.2</v>
      </c>
      <c r="I4036" s="2">
        <v>43408</v>
      </c>
      <c r="J4036" s="8">
        <f t="shared" si="63"/>
        <v>2018</v>
      </c>
      <c r="K4036" t="s">
        <v>7674</v>
      </c>
      <c r="L4036" t="s">
        <v>30</v>
      </c>
      <c r="M4036">
        <v>90004</v>
      </c>
      <c r="N4036">
        <v>45</v>
      </c>
      <c r="O4036" t="s">
        <v>5904</v>
      </c>
      <c r="P4036">
        <v>1</v>
      </c>
      <c r="Q4036">
        <v>1</v>
      </c>
      <c r="R4036" t="s">
        <v>32</v>
      </c>
      <c r="T4036">
        <v>1.3</v>
      </c>
      <c r="U4036">
        <v>4</v>
      </c>
      <c r="V4036" t="s">
        <v>76</v>
      </c>
      <c r="W4036" s="2">
        <v>43412</v>
      </c>
      <c r="X4036" t="s">
        <v>39</v>
      </c>
      <c r="Y4036" t="s">
        <v>34</v>
      </c>
      <c r="Z4036" t="s">
        <v>54</v>
      </c>
    </row>
    <row r="4037" spans="1:26" x14ac:dyDescent="0.25">
      <c r="A4037">
        <v>4</v>
      </c>
      <c r="B4037" t="s">
        <v>43</v>
      </c>
      <c r="C4037">
        <v>6</v>
      </c>
      <c r="D4037" t="s">
        <v>26</v>
      </c>
      <c r="E4037" t="s">
        <v>27</v>
      </c>
      <c r="F4037" t="s">
        <v>13</v>
      </c>
      <c r="G4037" t="s">
        <v>999</v>
      </c>
      <c r="H4037" s="1">
        <v>0.2</v>
      </c>
      <c r="I4037" s="2">
        <v>43408</v>
      </c>
      <c r="J4037" s="8">
        <f t="shared" si="63"/>
        <v>2018</v>
      </c>
      <c r="K4037" t="s">
        <v>7674</v>
      </c>
      <c r="L4037" t="s">
        <v>30</v>
      </c>
      <c r="M4037">
        <v>90004</v>
      </c>
      <c r="N4037">
        <v>1586</v>
      </c>
      <c r="O4037" t="s">
        <v>731</v>
      </c>
      <c r="P4037">
        <v>3</v>
      </c>
      <c r="Q4037">
        <v>2</v>
      </c>
      <c r="R4037" t="s">
        <v>32</v>
      </c>
      <c r="T4037">
        <v>2.8</v>
      </c>
      <c r="U4037">
        <v>8</v>
      </c>
      <c r="V4037" t="s">
        <v>76</v>
      </c>
      <c r="W4037" s="2">
        <v>43412</v>
      </c>
      <c r="X4037" t="s">
        <v>39</v>
      </c>
      <c r="Y4037" t="s">
        <v>34</v>
      </c>
      <c r="Z4037" t="s">
        <v>54</v>
      </c>
    </row>
    <row r="4038" spans="1:26" x14ac:dyDescent="0.25">
      <c r="A4038">
        <v>6</v>
      </c>
      <c r="B4038" t="s">
        <v>10</v>
      </c>
      <c r="C4038">
        <v>6</v>
      </c>
      <c r="D4038" t="s">
        <v>26</v>
      </c>
      <c r="E4038" t="s">
        <v>1468</v>
      </c>
      <c r="F4038" t="s">
        <v>13</v>
      </c>
      <c r="G4038" t="s">
        <v>6873</v>
      </c>
      <c r="H4038" s="1">
        <v>0</v>
      </c>
      <c r="I4038" s="2">
        <v>43153</v>
      </c>
      <c r="J4038" s="8">
        <f t="shared" si="63"/>
        <v>2018</v>
      </c>
      <c r="K4038" t="s">
        <v>7419</v>
      </c>
      <c r="L4038" t="s">
        <v>73</v>
      </c>
      <c r="M4038">
        <v>53209</v>
      </c>
      <c r="N4038">
        <v>286</v>
      </c>
      <c r="O4038" t="s">
        <v>3575</v>
      </c>
      <c r="P4038">
        <v>137</v>
      </c>
      <c r="Q4038">
        <v>9</v>
      </c>
      <c r="R4038" t="s">
        <v>75</v>
      </c>
      <c r="T4038">
        <v>137.29</v>
      </c>
      <c r="U4038">
        <v>490</v>
      </c>
      <c r="V4038" t="s">
        <v>76</v>
      </c>
      <c r="W4038" s="2">
        <v>43159</v>
      </c>
      <c r="X4038" t="s">
        <v>39</v>
      </c>
      <c r="Y4038" t="s">
        <v>82</v>
      </c>
      <c r="Z4038" t="s">
        <v>56</v>
      </c>
    </row>
    <row r="4039" spans="1:26" x14ac:dyDescent="0.25">
      <c r="A4039">
        <v>4</v>
      </c>
      <c r="B4039" t="s">
        <v>43</v>
      </c>
      <c r="C4039">
        <v>6</v>
      </c>
      <c r="D4039" t="s">
        <v>11</v>
      </c>
      <c r="E4039" t="s">
        <v>305</v>
      </c>
      <c r="F4039" t="s">
        <v>13</v>
      </c>
      <c r="G4039" t="s">
        <v>536</v>
      </c>
      <c r="H4039" s="1">
        <v>0</v>
      </c>
      <c r="I4039" s="2">
        <v>43186</v>
      </c>
      <c r="J4039" s="8">
        <f t="shared" si="63"/>
        <v>2018</v>
      </c>
      <c r="K4039" t="s">
        <v>5660</v>
      </c>
      <c r="L4039" t="s">
        <v>16</v>
      </c>
      <c r="M4039">
        <v>31907</v>
      </c>
      <c r="N4039">
        <v>497</v>
      </c>
      <c r="O4039" t="s">
        <v>1681</v>
      </c>
      <c r="P4039">
        <v>9</v>
      </c>
      <c r="Q4039">
        <v>1</v>
      </c>
      <c r="R4039" t="s">
        <v>18</v>
      </c>
      <c r="T4039">
        <v>8.6999999999999993</v>
      </c>
      <c r="U4039">
        <v>20</v>
      </c>
      <c r="V4039" t="s">
        <v>33</v>
      </c>
      <c r="W4039" s="2">
        <v>43190</v>
      </c>
      <c r="X4039" t="s">
        <v>39</v>
      </c>
      <c r="Y4039" t="s">
        <v>761</v>
      </c>
      <c r="Z4039" t="s">
        <v>47</v>
      </c>
    </row>
    <row r="4040" spans="1:26" x14ac:dyDescent="0.25">
      <c r="A4040">
        <v>4</v>
      </c>
      <c r="B4040" t="s">
        <v>43</v>
      </c>
      <c r="C4040">
        <v>6</v>
      </c>
      <c r="D4040" t="s">
        <v>11</v>
      </c>
      <c r="E4040" t="s">
        <v>305</v>
      </c>
      <c r="F4040" t="s">
        <v>13</v>
      </c>
      <c r="G4040" t="s">
        <v>536</v>
      </c>
      <c r="H4040" s="1">
        <v>0</v>
      </c>
      <c r="I4040" s="2">
        <v>43186</v>
      </c>
      <c r="J4040" s="8">
        <f t="shared" si="63"/>
        <v>2018</v>
      </c>
      <c r="K4040" t="s">
        <v>5660</v>
      </c>
      <c r="L4040" t="s">
        <v>16</v>
      </c>
      <c r="M4040">
        <v>31907</v>
      </c>
      <c r="N4040">
        <v>571</v>
      </c>
      <c r="O4040" t="s">
        <v>1624</v>
      </c>
      <c r="P4040">
        <v>11</v>
      </c>
      <c r="Q4040">
        <v>4</v>
      </c>
      <c r="R4040" t="s">
        <v>18</v>
      </c>
      <c r="T4040">
        <v>11.18</v>
      </c>
      <c r="U4040">
        <v>40</v>
      </c>
      <c r="V4040" t="s">
        <v>33</v>
      </c>
      <c r="W4040" s="2">
        <v>43190</v>
      </c>
      <c r="X4040" t="s">
        <v>39</v>
      </c>
      <c r="Y4040" t="s">
        <v>761</v>
      </c>
      <c r="Z4040" t="s">
        <v>47</v>
      </c>
    </row>
    <row r="4041" spans="1:26" x14ac:dyDescent="0.25">
      <c r="A4041">
        <v>4</v>
      </c>
      <c r="B4041" t="s">
        <v>43</v>
      </c>
      <c r="C4041">
        <v>6</v>
      </c>
      <c r="D4041" t="s">
        <v>26</v>
      </c>
      <c r="E4041" t="s">
        <v>305</v>
      </c>
      <c r="F4041" t="s">
        <v>13</v>
      </c>
      <c r="G4041" t="s">
        <v>536</v>
      </c>
      <c r="H4041" s="1">
        <v>0</v>
      </c>
      <c r="I4041" s="2">
        <v>43186</v>
      </c>
      <c r="J4041" s="8">
        <f t="shared" si="63"/>
        <v>2018</v>
      </c>
      <c r="K4041" t="s">
        <v>5660</v>
      </c>
      <c r="L4041" t="s">
        <v>16</v>
      </c>
      <c r="M4041">
        <v>31907</v>
      </c>
      <c r="N4041">
        <v>46</v>
      </c>
      <c r="O4041" t="s">
        <v>8239</v>
      </c>
      <c r="P4041">
        <v>16</v>
      </c>
      <c r="Q4041">
        <v>2</v>
      </c>
      <c r="R4041" t="s">
        <v>18</v>
      </c>
      <c r="T4041">
        <v>15.94</v>
      </c>
      <c r="U4041">
        <v>33</v>
      </c>
      <c r="V4041" t="s">
        <v>33</v>
      </c>
      <c r="W4041" s="2">
        <v>43190</v>
      </c>
      <c r="X4041" t="s">
        <v>39</v>
      </c>
      <c r="Y4041" t="s">
        <v>761</v>
      </c>
      <c r="Z4041" t="s">
        <v>54</v>
      </c>
    </row>
    <row r="4042" spans="1:26" x14ac:dyDescent="0.25">
      <c r="A4042">
        <v>5</v>
      </c>
      <c r="B4042" t="s">
        <v>43</v>
      </c>
      <c r="C4042">
        <v>6</v>
      </c>
      <c r="D4042" t="s">
        <v>26</v>
      </c>
      <c r="E4042" t="s">
        <v>3138</v>
      </c>
      <c r="F4042" t="s">
        <v>13</v>
      </c>
      <c r="G4042" t="s">
        <v>7078</v>
      </c>
      <c r="H4042" s="1">
        <v>0.2</v>
      </c>
      <c r="I4042" s="2">
        <v>43172</v>
      </c>
      <c r="J4042" s="8">
        <f t="shared" si="63"/>
        <v>2018</v>
      </c>
      <c r="K4042" t="s">
        <v>7702</v>
      </c>
      <c r="L4042" t="s">
        <v>30</v>
      </c>
      <c r="M4042">
        <v>92503</v>
      </c>
      <c r="N4042">
        <v>408</v>
      </c>
      <c r="O4042" t="s">
        <v>1451</v>
      </c>
      <c r="P4042">
        <v>19</v>
      </c>
      <c r="Q4042">
        <v>7</v>
      </c>
      <c r="R4042" t="s">
        <v>32</v>
      </c>
      <c r="T4042">
        <v>19.190000000000001</v>
      </c>
      <c r="U4042">
        <v>51</v>
      </c>
      <c r="V4042" t="s">
        <v>76</v>
      </c>
      <c r="W4042" s="2">
        <v>43177</v>
      </c>
      <c r="X4042" t="s">
        <v>39</v>
      </c>
      <c r="Y4042" t="s">
        <v>34</v>
      </c>
      <c r="Z4042" t="s">
        <v>54</v>
      </c>
    </row>
    <row r="4043" spans="1:26" x14ac:dyDescent="0.25">
      <c r="A4043">
        <v>6</v>
      </c>
      <c r="B4043" t="s">
        <v>10</v>
      </c>
      <c r="C4043">
        <v>6</v>
      </c>
      <c r="D4043" t="s">
        <v>11</v>
      </c>
      <c r="E4043" t="s">
        <v>99</v>
      </c>
      <c r="F4043" t="s">
        <v>13</v>
      </c>
      <c r="G4043" t="s">
        <v>1114</v>
      </c>
      <c r="H4043" s="1">
        <v>0.3</v>
      </c>
      <c r="I4043" s="2">
        <v>43404</v>
      </c>
      <c r="J4043" s="8">
        <f t="shared" si="63"/>
        <v>2018</v>
      </c>
      <c r="K4043" t="s">
        <v>2446</v>
      </c>
      <c r="L4043" t="s">
        <v>102</v>
      </c>
      <c r="M4043">
        <v>19143</v>
      </c>
      <c r="N4043">
        <v>845</v>
      </c>
      <c r="O4043" t="s">
        <v>2016</v>
      </c>
      <c r="P4043">
        <v>-14</v>
      </c>
      <c r="Q4043">
        <v>5</v>
      </c>
      <c r="R4043" t="s">
        <v>104</v>
      </c>
      <c r="T4043">
        <v>-14.08</v>
      </c>
      <c r="U4043">
        <v>493</v>
      </c>
      <c r="V4043" t="s">
        <v>19</v>
      </c>
      <c r="W4043" s="2">
        <v>43410</v>
      </c>
      <c r="X4043" t="s">
        <v>39</v>
      </c>
      <c r="Y4043" t="s">
        <v>105</v>
      </c>
      <c r="Z4043" t="s">
        <v>24</v>
      </c>
    </row>
    <row r="4044" spans="1:26" x14ac:dyDescent="0.25">
      <c r="A4044">
        <v>0</v>
      </c>
      <c r="B4044" t="s">
        <v>10</v>
      </c>
      <c r="C4044">
        <v>0</v>
      </c>
      <c r="D4044" t="s">
        <v>11</v>
      </c>
      <c r="E4044" t="s">
        <v>70</v>
      </c>
      <c r="F4044" t="s">
        <v>13</v>
      </c>
      <c r="G4044" t="s">
        <v>1743</v>
      </c>
      <c r="H4044" s="1">
        <v>0.3</v>
      </c>
      <c r="I4044" s="2">
        <v>43246</v>
      </c>
      <c r="J4044" s="8">
        <f t="shared" si="63"/>
        <v>2018</v>
      </c>
      <c r="K4044" t="s">
        <v>1744</v>
      </c>
      <c r="L4044" t="s">
        <v>73</v>
      </c>
      <c r="M4044">
        <v>76106</v>
      </c>
      <c r="N4044">
        <v>1214</v>
      </c>
      <c r="O4044" t="s">
        <v>1745</v>
      </c>
      <c r="P4044">
        <v>-89</v>
      </c>
      <c r="Q4044">
        <v>5</v>
      </c>
      <c r="R4044" t="s">
        <v>75</v>
      </c>
      <c r="T4044">
        <v>-88.78</v>
      </c>
      <c r="U4044">
        <v>388</v>
      </c>
      <c r="V4044" t="s">
        <v>19</v>
      </c>
      <c r="W4044" s="2">
        <v>43246</v>
      </c>
      <c r="X4044" t="s">
        <v>773</v>
      </c>
      <c r="Y4044" t="s">
        <v>77</v>
      </c>
      <c r="Z4044" t="s">
        <v>24</v>
      </c>
    </row>
    <row r="4045" spans="1:26" x14ac:dyDescent="0.25">
      <c r="A4045">
        <v>0</v>
      </c>
      <c r="B4045" t="s">
        <v>10</v>
      </c>
      <c r="C4045">
        <v>0</v>
      </c>
      <c r="D4045" t="s">
        <v>26</v>
      </c>
      <c r="E4045" t="s">
        <v>70</v>
      </c>
      <c r="F4045" t="s">
        <v>13</v>
      </c>
      <c r="G4045" t="s">
        <v>1743</v>
      </c>
      <c r="H4045" s="1">
        <v>0.2</v>
      </c>
      <c r="I4045" s="2">
        <v>43246</v>
      </c>
      <c r="J4045" s="8">
        <f t="shared" si="63"/>
        <v>2018</v>
      </c>
      <c r="K4045" t="s">
        <v>1744</v>
      </c>
      <c r="L4045" t="s">
        <v>73</v>
      </c>
      <c r="M4045">
        <v>76106</v>
      </c>
      <c r="N4045">
        <v>1816</v>
      </c>
      <c r="O4045" t="s">
        <v>2830</v>
      </c>
      <c r="P4045">
        <v>4</v>
      </c>
      <c r="Q4045">
        <v>2</v>
      </c>
      <c r="R4045" t="s">
        <v>75</v>
      </c>
      <c r="T4045">
        <v>3.63</v>
      </c>
      <c r="U4045">
        <v>10</v>
      </c>
      <c r="V4045" t="s">
        <v>19</v>
      </c>
      <c r="W4045" s="2">
        <v>43246</v>
      </c>
      <c r="X4045" t="s">
        <v>773</v>
      </c>
      <c r="Y4045" t="s">
        <v>77</v>
      </c>
      <c r="Z4045" t="s">
        <v>64</v>
      </c>
    </row>
    <row r="4046" spans="1:26" x14ac:dyDescent="0.25">
      <c r="A4046">
        <v>0</v>
      </c>
      <c r="B4046" t="s">
        <v>10</v>
      </c>
      <c r="C4046">
        <v>0</v>
      </c>
      <c r="D4046" t="s">
        <v>26</v>
      </c>
      <c r="E4046" t="s">
        <v>70</v>
      </c>
      <c r="F4046" t="s">
        <v>13</v>
      </c>
      <c r="G4046" t="s">
        <v>1743</v>
      </c>
      <c r="H4046" s="1">
        <v>0.2</v>
      </c>
      <c r="I4046" s="2">
        <v>43246</v>
      </c>
      <c r="J4046" s="8">
        <f t="shared" si="63"/>
        <v>2018</v>
      </c>
      <c r="K4046" t="s">
        <v>1744</v>
      </c>
      <c r="L4046" t="s">
        <v>73</v>
      </c>
      <c r="M4046">
        <v>76106</v>
      </c>
      <c r="N4046">
        <v>1597</v>
      </c>
      <c r="O4046" t="s">
        <v>280</v>
      </c>
      <c r="P4046">
        <v>5</v>
      </c>
      <c r="Q4046">
        <v>3</v>
      </c>
      <c r="R4046" t="s">
        <v>75</v>
      </c>
      <c r="T4046">
        <v>5.2</v>
      </c>
      <c r="U4046">
        <v>14</v>
      </c>
      <c r="V4046" t="s">
        <v>19</v>
      </c>
      <c r="W4046" s="2">
        <v>43246</v>
      </c>
      <c r="X4046" t="s">
        <v>773</v>
      </c>
      <c r="Y4046" t="s">
        <v>77</v>
      </c>
      <c r="Z4046" t="s">
        <v>64</v>
      </c>
    </row>
    <row r="4047" spans="1:26" x14ac:dyDescent="0.25">
      <c r="A4047">
        <v>0</v>
      </c>
      <c r="B4047" t="s">
        <v>10</v>
      </c>
      <c r="C4047">
        <v>0</v>
      </c>
      <c r="D4047" t="s">
        <v>50</v>
      </c>
      <c r="E4047" t="s">
        <v>70</v>
      </c>
      <c r="F4047" t="s">
        <v>13</v>
      </c>
      <c r="G4047" t="s">
        <v>1743</v>
      </c>
      <c r="H4047" s="1">
        <v>0.2</v>
      </c>
      <c r="I4047" s="2">
        <v>43246</v>
      </c>
      <c r="J4047" s="8">
        <f t="shared" si="63"/>
        <v>2018</v>
      </c>
      <c r="K4047" t="s">
        <v>1744</v>
      </c>
      <c r="L4047" t="s">
        <v>73</v>
      </c>
      <c r="M4047">
        <v>76106</v>
      </c>
      <c r="N4047">
        <v>1006</v>
      </c>
      <c r="O4047" t="s">
        <v>4816</v>
      </c>
      <c r="P4047">
        <v>-7</v>
      </c>
      <c r="Q4047">
        <v>1</v>
      </c>
      <c r="R4047" t="s">
        <v>75</v>
      </c>
      <c r="T4047">
        <v>-7.2</v>
      </c>
      <c r="U4047">
        <v>64</v>
      </c>
      <c r="V4047" t="s">
        <v>19</v>
      </c>
      <c r="W4047" s="2">
        <v>43246</v>
      </c>
      <c r="X4047" t="s">
        <v>773</v>
      </c>
      <c r="Y4047" t="s">
        <v>77</v>
      </c>
      <c r="Z4047" t="s">
        <v>113</v>
      </c>
    </row>
    <row r="4048" spans="1:26" x14ac:dyDescent="0.25">
      <c r="A4048">
        <v>7</v>
      </c>
      <c r="B4048" t="s">
        <v>25</v>
      </c>
      <c r="C4048">
        <v>6</v>
      </c>
      <c r="D4048" t="s">
        <v>26</v>
      </c>
      <c r="E4048" t="s">
        <v>2877</v>
      </c>
      <c r="F4048" t="s">
        <v>13</v>
      </c>
      <c r="G4048" t="s">
        <v>2632</v>
      </c>
      <c r="H4048" s="1">
        <v>0</v>
      </c>
      <c r="I4048" s="2">
        <v>43277</v>
      </c>
      <c r="J4048" s="8">
        <f t="shared" si="63"/>
        <v>2018</v>
      </c>
      <c r="K4048" t="s">
        <v>4132</v>
      </c>
      <c r="L4048" t="s">
        <v>102</v>
      </c>
      <c r="M4048">
        <v>2908</v>
      </c>
      <c r="N4048">
        <v>1666</v>
      </c>
      <c r="O4048" t="s">
        <v>903</v>
      </c>
      <c r="P4048">
        <v>1</v>
      </c>
      <c r="Q4048">
        <v>5</v>
      </c>
      <c r="R4048" t="s">
        <v>104</v>
      </c>
      <c r="T4048">
        <v>1.04</v>
      </c>
      <c r="U4048">
        <v>15</v>
      </c>
      <c r="V4048" t="s">
        <v>19</v>
      </c>
      <c r="W4048" s="2">
        <v>43284</v>
      </c>
      <c r="X4048" t="s">
        <v>39</v>
      </c>
      <c r="Y4048" t="s">
        <v>836</v>
      </c>
      <c r="Z4048" t="s">
        <v>42</v>
      </c>
    </row>
    <row r="4049" spans="1:26" x14ac:dyDescent="0.25">
      <c r="A4049">
        <v>2</v>
      </c>
      <c r="B4049" t="s">
        <v>25</v>
      </c>
      <c r="C4049">
        <v>1</v>
      </c>
      <c r="D4049" t="s">
        <v>26</v>
      </c>
      <c r="E4049" t="s">
        <v>2548</v>
      </c>
      <c r="F4049" t="s">
        <v>13</v>
      </c>
      <c r="G4049" t="s">
        <v>2582</v>
      </c>
      <c r="H4049" s="1">
        <v>0.2</v>
      </c>
      <c r="I4049" s="2">
        <v>43326</v>
      </c>
      <c r="J4049" s="8">
        <f t="shared" si="63"/>
        <v>2018</v>
      </c>
      <c r="K4049" t="s">
        <v>3053</v>
      </c>
      <c r="L4049" t="s">
        <v>16</v>
      </c>
      <c r="M4049">
        <v>37211</v>
      </c>
      <c r="N4049">
        <v>1802</v>
      </c>
      <c r="O4049" t="s">
        <v>3054</v>
      </c>
      <c r="P4049">
        <v>5</v>
      </c>
      <c r="Q4049">
        <v>3</v>
      </c>
      <c r="R4049" t="s">
        <v>18</v>
      </c>
      <c r="T4049">
        <v>5.44</v>
      </c>
      <c r="U4049">
        <v>16</v>
      </c>
      <c r="V4049" t="s">
        <v>19</v>
      </c>
      <c r="W4049" s="2">
        <v>43328</v>
      </c>
      <c r="X4049" t="s">
        <v>130</v>
      </c>
      <c r="Y4049" t="s">
        <v>214</v>
      </c>
      <c r="Z4049" t="s">
        <v>64</v>
      </c>
    </row>
    <row r="4050" spans="1:26" x14ac:dyDescent="0.25">
      <c r="A4050">
        <v>4</v>
      </c>
      <c r="B4050" t="s">
        <v>43</v>
      </c>
      <c r="C4050">
        <v>6</v>
      </c>
      <c r="D4050" t="s">
        <v>11</v>
      </c>
      <c r="E4050" t="s">
        <v>1097</v>
      </c>
      <c r="F4050" t="s">
        <v>13</v>
      </c>
      <c r="G4050" t="s">
        <v>1438</v>
      </c>
      <c r="H4050" s="1">
        <v>0</v>
      </c>
      <c r="I4050" s="2">
        <v>43365</v>
      </c>
      <c r="J4050" s="8">
        <f t="shared" si="63"/>
        <v>2018</v>
      </c>
      <c r="K4050" t="s">
        <v>5481</v>
      </c>
      <c r="L4050" t="s">
        <v>73</v>
      </c>
      <c r="M4050">
        <v>54302</v>
      </c>
      <c r="N4050">
        <v>496</v>
      </c>
      <c r="O4050" t="s">
        <v>2282</v>
      </c>
      <c r="P4050">
        <v>8</v>
      </c>
      <c r="Q4050">
        <v>2</v>
      </c>
      <c r="R4050" t="s">
        <v>75</v>
      </c>
      <c r="T4050">
        <v>7.58</v>
      </c>
      <c r="U4050">
        <v>19</v>
      </c>
      <c r="V4050" t="s">
        <v>33</v>
      </c>
      <c r="W4050" s="2">
        <v>43369</v>
      </c>
      <c r="X4050" t="s">
        <v>39</v>
      </c>
      <c r="Y4050" t="s">
        <v>82</v>
      </c>
      <c r="Z4050" t="s">
        <v>47</v>
      </c>
    </row>
    <row r="4051" spans="1:26" x14ac:dyDescent="0.25">
      <c r="A4051">
        <v>4</v>
      </c>
      <c r="B4051" t="s">
        <v>25</v>
      </c>
      <c r="C4051">
        <v>3</v>
      </c>
      <c r="D4051" t="s">
        <v>26</v>
      </c>
      <c r="E4051" t="s">
        <v>171</v>
      </c>
      <c r="F4051" t="s">
        <v>13</v>
      </c>
      <c r="G4051" t="s">
        <v>1211</v>
      </c>
      <c r="H4051" s="1">
        <v>0</v>
      </c>
      <c r="I4051" s="2">
        <v>43171</v>
      </c>
      <c r="J4051" s="8">
        <f t="shared" si="63"/>
        <v>2018</v>
      </c>
      <c r="K4051" t="s">
        <v>3449</v>
      </c>
      <c r="L4051" t="s">
        <v>102</v>
      </c>
      <c r="M4051">
        <v>10024</v>
      </c>
      <c r="N4051">
        <v>1501</v>
      </c>
      <c r="O4051" t="s">
        <v>412</v>
      </c>
      <c r="P4051">
        <v>13</v>
      </c>
      <c r="Q4051">
        <v>3</v>
      </c>
      <c r="R4051" t="s">
        <v>104</v>
      </c>
      <c r="T4051">
        <v>13.5</v>
      </c>
      <c r="U4051">
        <v>29</v>
      </c>
      <c r="V4051" t="s">
        <v>19</v>
      </c>
      <c r="W4051" s="2">
        <v>43175</v>
      </c>
      <c r="X4051" t="s">
        <v>20</v>
      </c>
      <c r="Y4051" t="s">
        <v>175</v>
      </c>
      <c r="Z4051" t="s">
        <v>119</v>
      </c>
    </row>
    <row r="4052" spans="1:26" x14ac:dyDescent="0.25">
      <c r="A4052">
        <v>2</v>
      </c>
      <c r="B4052" t="s">
        <v>25</v>
      </c>
      <c r="C4052">
        <v>1</v>
      </c>
      <c r="D4052" t="s">
        <v>26</v>
      </c>
      <c r="E4052" t="s">
        <v>201</v>
      </c>
      <c r="F4052" t="s">
        <v>13</v>
      </c>
      <c r="G4052" t="s">
        <v>202</v>
      </c>
      <c r="H4052" s="1">
        <v>0</v>
      </c>
      <c r="I4052" s="2">
        <v>43255</v>
      </c>
      <c r="J4052" s="8">
        <f t="shared" si="63"/>
        <v>2018</v>
      </c>
      <c r="K4052" t="s">
        <v>203</v>
      </c>
      <c r="L4052" t="s">
        <v>16</v>
      </c>
      <c r="M4052">
        <v>22153</v>
      </c>
      <c r="N4052">
        <v>1464</v>
      </c>
      <c r="O4052" t="s">
        <v>204</v>
      </c>
      <c r="P4052">
        <v>36</v>
      </c>
      <c r="Q4052">
        <v>2</v>
      </c>
      <c r="R4052" t="s">
        <v>18</v>
      </c>
      <c r="T4052">
        <v>35.659999999999997</v>
      </c>
      <c r="U4052">
        <v>76</v>
      </c>
      <c r="V4052" t="s">
        <v>19</v>
      </c>
      <c r="W4052" s="2">
        <v>43257</v>
      </c>
      <c r="X4052" t="s">
        <v>130</v>
      </c>
      <c r="Y4052" t="s">
        <v>205</v>
      </c>
      <c r="Z4052" t="s">
        <v>64</v>
      </c>
    </row>
    <row r="4053" spans="1:26" x14ac:dyDescent="0.25">
      <c r="A4053">
        <v>5</v>
      </c>
      <c r="B4053" t="s">
        <v>43</v>
      </c>
      <c r="C4053">
        <v>6</v>
      </c>
      <c r="D4053" t="s">
        <v>11</v>
      </c>
      <c r="E4053" t="s">
        <v>171</v>
      </c>
      <c r="F4053" t="s">
        <v>13</v>
      </c>
      <c r="G4053" t="s">
        <v>1583</v>
      </c>
      <c r="H4053" s="1">
        <v>0.2</v>
      </c>
      <c r="I4053" s="2">
        <v>43272</v>
      </c>
      <c r="J4053" s="8">
        <f t="shared" si="63"/>
        <v>2018</v>
      </c>
      <c r="K4053" t="s">
        <v>2387</v>
      </c>
      <c r="L4053" t="s">
        <v>102</v>
      </c>
      <c r="M4053">
        <v>10011</v>
      </c>
      <c r="N4053">
        <v>1228</v>
      </c>
      <c r="O4053" t="s">
        <v>8120</v>
      </c>
      <c r="P4053">
        <v>-44</v>
      </c>
      <c r="Q4053">
        <v>2</v>
      </c>
      <c r="R4053" t="s">
        <v>104</v>
      </c>
      <c r="T4053">
        <v>-44.2</v>
      </c>
      <c r="U4053">
        <v>354</v>
      </c>
      <c r="V4053" t="s">
        <v>19</v>
      </c>
      <c r="W4053" s="2">
        <v>43277</v>
      </c>
      <c r="X4053" t="s">
        <v>39</v>
      </c>
      <c r="Y4053" t="s">
        <v>175</v>
      </c>
      <c r="Z4053" t="s">
        <v>22</v>
      </c>
    </row>
    <row r="4054" spans="1:26" x14ac:dyDescent="0.25">
      <c r="A4054">
        <v>5</v>
      </c>
      <c r="B4054" t="s">
        <v>43</v>
      </c>
      <c r="C4054">
        <v>6</v>
      </c>
      <c r="D4054" t="s">
        <v>26</v>
      </c>
      <c r="E4054" t="s">
        <v>171</v>
      </c>
      <c r="F4054" t="s">
        <v>13</v>
      </c>
      <c r="G4054" t="s">
        <v>1583</v>
      </c>
      <c r="H4054" s="1">
        <v>0.2</v>
      </c>
      <c r="I4054" s="2">
        <v>43272</v>
      </c>
      <c r="J4054" s="8">
        <f t="shared" si="63"/>
        <v>2018</v>
      </c>
      <c r="K4054" t="s">
        <v>2387</v>
      </c>
      <c r="L4054" t="s">
        <v>102</v>
      </c>
      <c r="M4054">
        <v>10011</v>
      </c>
      <c r="N4054">
        <v>1489</v>
      </c>
      <c r="O4054" t="s">
        <v>3316</v>
      </c>
      <c r="P4054">
        <v>13</v>
      </c>
      <c r="Q4054">
        <v>5</v>
      </c>
      <c r="R4054" t="s">
        <v>104</v>
      </c>
      <c r="T4054">
        <v>12.8</v>
      </c>
      <c r="U4054">
        <v>37</v>
      </c>
      <c r="V4054" t="s">
        <v>19</v>
      </c>
      <c r="W4054" s="2">
        <v>43277</v>
      </c>
      <c r="X4054" t="s">
        <v>39</v>
      </c>
      <c r="Y4054" t="s">
        <v>175</v>
      </c>
      <c r="Z4054" t="s">
        <v>54</v>
      </c>
    </row>
    <row r="4055" spans="1:26" x14ac:dyDescent="0.25">
      <c r="A4055">
        <v>5</v>
      </c>
      <c r="B4055" t="s">
        <v>43</v>
      </c>
      <c r="C4055">
        <v>6</v>
      </c>
      <c r="D4055" t="s">
        <v>26</v>
      </c>
      <c r="E4055" t="s">
        <v>171</v>
      </c>
      <c r="F4055" t="s">
        <v>13</v>
      </c>
      <c r="G4055" t="s">
        <v>1583</v>
      </c>
      <c r="H4055" s="1">
        <v>0.2</v>
      </c>
      <c r="I4055" s="2">
        <v>43272</v>
      </c>
      <c r="J4055" s="8">
        <f t="shared" si="63"/>
        <v>2018</v>
      </c>
      <c r="K4055" t="s">
        <v>2387</v>
      </c>
      <c r="L4055" t="s">
        <v>102</v>
      </c>
      <c r="M4055">
        <v>10011</v>
      </c>
      <c r="N4055">
        <v>1310</v>
      </c>
      <c r="O4055" t="s">
        <v>8262</v>
      </c>
      <c r="P4055">
        <v>60</v>
      </c>
      <c r="Q4055">
        <v>6</v>
      </c>
      <c r="R4055" t="s">
        <v>104</v>
      </c>
      <c r="T4055">
        <v>60.5</v>
      </c>
      <c r="U4055">
        <v>186</v>
      </c>
      <c r="V4055" t="s">
        <v>19</v>
      </c>
      <c r="W4055" s="2">
        <v>43277</v>
      </c>
      <c r="X4055" t="s">
        <v>39</v>
      </c>
      <c r="Y4055" t="s">
        <v>175</v>
      </c>
      <c r="Z4055" t="s">
        <v>54</v>
      </c>
    </row>
    <row r="4056" spans="1:26" x14ac:dyDescent="0.25">
      <c r="A4056">
        <v>4</v>
      </c>
      <c r="B4056" t="s">
        <v>43</v>
      </c>
      <c r="C4056">
        <v>6</v>
      </c>
      <c r="D4056" t="s">
        <v>11</v>
      </c>
      <c r="E4056" t="s">
        <v>201</v>
      </c>
      <c r="F4056" t="s">
        <v>13</v>
      </c>
      <c r="G4056" t="s">
        <v>5479</v>
      </c>
      <c r="H4056" s="1">
        <v>0</v>
      </c>
      <c r="I4056" s="2">
        <v>43414</v>
      </c>
      <c r="J4056" s="8">
        <f t="shared" si="63"/>
        <v>2018</v>
      </c>
      <c r="K4056" t="s">
        <v>5480</v>
      </c>
      <c r="L4056" t="s">
        <v>73</v>
      </c>
      <c r="M4056">
        <v>65807</v>
      </c>
      <c r="N4056">
        <v>25</v>
      </c>
      <c r="O4056" t="s">
        <v>1685</v>
      </c>
      <c r="P4056">
        <v>17</v>
      </c>
      <c r="Q4056">
        <v>2</v>
      </c>
      <c r="R4056" t="s">
        <v>75</v>
      </c>
      <c r="T4056">
        <v>17.16</v>
      </c>
      <c r="U4056">
        <v>37</v>
      </c>
      <c r="V4056" t="s">
        <v>33</v>
      </c>
      <c r="W4056" s="2">
        <v>43418</v>
      </c>
      <c r="X4056" t="s">
        <v>39</v>
      </c>
      <c r="Y4056" t="s">
        <v>368</v>
      </c>
      <c r="Z4056" t="s">
        <v>47</v>
      </c>
    </row>
    <row r="4057" spans="1:26" x14ac:dyDescent="0.25">
      <c r="A4057">
        <v>4</v>
      </c>
      <c r="B4057" t="s">
        <v>43</v>
      </c>
      <c r="C4057">
        <v>6</v>
      </c>
      <c r="D4057" t="s">
        <v>26</v>
      </c>
      <c r="E4057" t="s">
        <v>201</v>
      </c>
      <c r="F4057" t="s">
        <v>13</v>
      </c>
      <c r="G4057" t="s">
        <v>5479</v>
      </c>
      <c r="H4057" s="1">
        <v>0</v>
      </c>
      <c r="I4057" s="2">
        <v>43414</v>
      </c>
      <c r="J4057" s="8">
        <f t="shared" si="63"/>
        <v>2018</v>
      </c>
      <c r="K4057" t="s">
        <v>5480</v>
      </c>
      <c r="L4057" t="s">
        <v>73</v>
      </c>
      <c r="M4057">
        <v>65807</v>
      </c>
      <c r="N4057">
        <v>1647</v>
      </c>
      <c r="O4057" t="s">
        <v>8227</v>
      </c>
      <c r="P4057">
        <v>39</v>
      </c>
      <c r="Q4057">
        <v>2</v>
      </c>
      <c r="R4057" t="s">
        <v>75</v>
      </c>
      <c r="T4057">
        <v>39.340000000000003</v>
      </c>
      <c r="U4057">
        <v>82</v>
      </c>
      <c r="V4057" t="s">
        <v>33</v>
      </c>
      <c r="W4057" s="2">
        <v>43418</v>
      </c>
      <c r="X4057" t="s">
        <v>39</v>
      </c>
      <c r="Y4057" t="s">
        <v>368</v>
      </c>
      <c r="Z4057" t="s">
        <v>54</v>
      </c>
    </row>
    <row r="4058" spans="1:26" x14ac:dyDescent="0.25">
      <c r="A4058">
        <v>4</v>
      </c>
      <c r="B4058" t="s">
        <v>43</v>
      </c>
      <c r="C4058">
        <v>6</v>
      </c>
      <c r="D4058" t="s">
        <v>11</v>
      </c>
      <c r="E4058" t="s">
        <v>369</v>
      </c>
      <c r="F4058" t="s">
        <v>13</v>
      </c>
      <c r="G4058" t="s">
        <v>131</v>
      </c>
      <c r="H4058" s="1">
        <v>0.3</v>
      </c>
      <c r="I4058" s="2">
        <v>43422</v>
      </c>
      <c r="J4058" s="8">
        <f t="shared" si="63"/>
        <v>2018</v>
      </c>
      <c r="K4058" t="s">
        <v>7033</v>
      </c>
      <c r="L4058" t="s">
        <v>73</v>
      </c>
      <c r="M4058">
        <v>77506</v>
      </c>
      <c r="N4058">
        <v>772</v>
      </c>
      <c r="O4058" t="s">
        <v>432</v>
      </c>
      <c r="P4058">
        <v>-18</v>
      </c>
      <c r="Q4058">
        <v>6</v>
      </c>
      <c r="R4058" t="s">
        <v>75</v>
      </c>
      <c r="T4058">
        <v>-18.22</v>
      </c>
      <c r="U4058">
        <v>255</v>
      </c>
      <c r="V4058" t="s">
        <v>76</v>
      </c>
      <c r="W4058" s="2">
        <v>43426</v>
      </c>
      <c r="X4058" t="s">
        <v>39</v>
      </c>
      <c r="Y4058" t="s">
        <v>77</v>
      </c>
      <c r="Z4058" t="s">
        <v>24</v>
      </c>
    </row>
    <row r="4059" spans="1:26" x14ac:dyDescent="0.25">
      <c r="A4059">
        <v>4</v>
      </c>
      <c r="B4059" t="s">
        <v>43</v>
      </c>
      <c r="C4059">
        <v>6</v>
      </c>
      <c r="D4059" t="s">
        <v>26</v>
      </c>
      <c r="E4059" t="s">
        <v>369</v>
      </c>
      <c r="F4059" t="s">
        <v>13</v>
      </c>
      <c r="G4059" t="s">
        <v>131</v>
      </c>
      <c r="H4059" s="1">
        <v>0.2</v>
      </c>
      <c r="I4059" s="2">
        <v>43422</v>
      </c>
      <c r="J4059" s="8">
        <f t="shared" si="63"/>
        <v>2018</v>
      </c>
      <c r="K4059" t="s">
        <v>7033</v>
      </c>
      <c r="L4059" t="s">
        <v>73</v>
      </c>
      <c r="M4059">
        <v>77506</v>
      </c>
      <c r="N4059">
        <v>29</v>
      </c>
      <c r="O4059" t="s">
        <v>473</v>
      </c>
      <c r="P4059">
        <v>1</v>
      </c>
      <c r="Q4059">
        <v>2</v>
      </c>
      <c r="R4059" t="s">
        <v>75</v>
      </c>
      <c r="T4059">
        <v>1.03</v>
      </c>
      <c r="U4059">
        <v>6</v>
      </c>
      <c r="V4059" t="s">
        <v>76</v>
      </c>
      <c r="W4059" s="2">
        <v>43426</v>
      </c>
      <c r="X4059" t="s">
        <v>39</v>
      </c>
      <c r="Y4059" t="s">
        <v>77</v>
      </c>
      <c r="Z4059" t="s">
        <v>49</v>
      </c>
    </row>
    <row r="4060" spans="1:26" x14ac:dyDescent="0.25">
      <c r="A4060">
        <v>4</v>
      </c>
      <c r="B4060" t="s">
        <v>43</v>
      </c>
      <c r="C4060">
        <v>6</v>
      </c>
      <c r="D4060" t="s">
        <v>26</v>
      </c>
      <c r="E4060" t="s">
        <v>369</v>
      </c>
      <c r="F4060" t="s">
        <v>13</v>
      </c>
      <c r="G4060" t="s">
        <v>131</v>
      </c>
      <c r="H4060" s="1">
        <v>0.2</v>
      </c>
      <c r="I4060" s="2">
        <v>43422</v>
      </c>
      <c r="J4060" s="8">
        <f t="shared" si="63"/>
        <v>2018</v>
      </c>
      <c r="K4060" t="s">
        <v>7033</v>
      </c>
      <c r="L4060" t="s">
        <v>73</v>
      </c>
      <c r="M4060">
        <v>77506</v>
      </c>
      <c r="N4060">
        <v>179</v>
      </c>
      <c r="O4060" t="s">
        <v>1342</v>
      </c>
      <c r="P4060">
        <v>16</v>
      </c>
      <c r="Q4060">
        <v>2</v>
      </c>
      <c r="R4060" t="s">
        <v>75</v>
      </c>
      <c r="T4060">
        <v>15.88</v>
      </c>
      <c r="U4060">
        <v>49</v>
      </c>
      <c r="V4060" t="s">
        <v>76</v>
      </c>
      <c r="W4060" s="2">
        <v>43426</v>
      </c>
      <c r="X4060" t="s">
        <v>39</v>
      </c>
      <c r="Y4060" t="s">
        <v>77</v>
      </c>
      <c r="Z4060" t="s">
        <v>35</v>
      </c>
    </row>
    <row r="4061" spans="1:26" x14ac:dyDescent="0.25">
      <c r="A4061">
        <v>4</v>
      </c>
      <c r="B4061" t="s">
        <v>43</v>
      </c>
      <c r="C4061">
        <v>6</v>
      </c>
      <c r="D4061" t="s">
        <v>26</v>
      </c>
      <c r="E4061" t="s">
        <v>369</v>
      </c>
      <c r="F4061" t="s">
        <v>13</v>
      </c>
      <c r="G4061" t="s">
        <v>131</v>
      </c>
      <c r="H4061" s="1">
        <v>0.2</v>
      </c>
      <c r="I4061" s="2">
        <v>43422</v>
      </c>
      <c r="J4061" s="8">
        <f t="shared" si="63"/>
        <v>2018</v>
      </c>
      <c r="K4061" t="s">
        <v>7033</v>
      </c>
      <c r="L4061" t="s">
        <v>73</v>
      </c>
      <c r="M4061">
        <v>77506</v>
      </c>
      <c r="N4061">
        <v>1671</v>
      </c>
      <c r="O4061" t="s">
        <v>748</v>
      </c>
      <c r="P4061">
        <v>7</v>
      </c>
      <c r="Q4061">
        <v>2</v>
      </c>
      <c r="R4061" t="s">
        <v>75</v>
      </c>
      <c r="T4061">
        <v>6.63</v>
      </c>
      <c r="U4061">
        <v>20</v>
      </c>
      <c r="V4061" t="s">
        <v>76</v>
      </c>
      <c r="W4061" s="2">
        <v>43426</v>
      </c>
      <c r="X4061" t="s">
        <v>39</v>
      </c>
      <c r="Y4061" t="s">
        <v>77</v>
      </c>
      <c r="Z4061" t="s">
        <v>64</v>
      </c>
    </row>
    <row r="4062" spans="1:26" x14ac:dyDescent="0.25">
      <c r="A4062">
        <v>0</v>
      </c>
      <c r="B4062" t="s">
        <v>10</v>
      </c>
      <c r="C4062">
        <v>0</v>
      </c>
      <c r="D4062" t="s">
        <v>11</v>
      </c>
      <c r="E4062" t="s">
        <v>88</v>
      </c>
      <c r="F4062" t="s">
        <v>13</v>
      </c>
      <c r="G4062" t="s">
        <v>5331</v>
      </c>
      <c r="H4062" s="1">
        <v>0</v>
      </c>
      <c r="I4062" s="2">
        <v>43162</v>
      </c>
      <c r="J4062" s="8">
        <f t="shared" si="63"/>
        <v>2018</v>
      </c>
      <c r="K4062" t="s">
        <v>5332</v>
      </c>
      <c r="L4062" t="s">
        <v>30</v>
      </c>
      <c r="M4062">
        <v>94110</v>
      </c>
      <c r="N4062">
        <v>615</v>
      </c>
      <c r="O4062" t="s">
        <v>8213</v>
      </c>
      <c r="P4062">
        <v>12</v>
      </c>
      <c r="Q4062">
        <v>3</v>
      </c>
      <c r="R4062" t="s">
        <v>32</v>
      </c>
      <c r="T4062">
        <v>12</v>
      </c>
      <c r="U4062">
        <v>35</v>
      </c>
      <c r="V4062" t="s">
        <v>33</v>
      </c>
      <c r="W4062" s="2">
        <v>43162</v>
      </c>
      <c r="X4062" t="s">
        <v>773</v>
      </c>
      <c r="Y4062" t="s">
        <v>34</v>
      </c>
      <c r="Z4062" t="s">
        <v>47</v>
      </c>
    </row>
    <row r="4063" spans="1:26" x14ac:dyDescent="0.25">
      <c r="A4063">
        <v>0</v>
      </c>
      <c r="B4063" t="s">
        <v>10</v>
      </c>
      <c r="C4063">
        <v>0</v>
      </c>
      <c r="D4063" t="s">
        <v>26</v>
      </c>
      <c r="E4063" t="s">
        <v>88</v>
      </c>
      <c r="F4063" t="s">
        <v>13</v>
      </c>
      <c r="G4063" t="s">
        <v>5331</v>
      </c>
      <c r="H4063" s="1">
        <v>0</v>
      </c>
      <c r="I4063" s="2">
        <v>43162</v>
      </c>
      <c r="J4063" s="8">
        <f t="shared" si="63"/>
        <v>2018</v>
      </c>
      <c r="K4063" t="s">
        <v>5332</v>
      </c>
      <c r="L4063" t="s">
        <v>30</v>
      </c>
      <c r="M4063">
        <v>94110</v>
      </c>
      <c r="N4063">
        <v>597</v>
      </c>
      <c r="O4063" t="s">
        <v>8264</v>
      </c>
      <c r="P4063">
        <v>8</v>
      </c>
      <c r="Q4063">
        <v>3</v>
      </c>
      <c r="R4063" t="s">
        <v>32</v>
      </c>
      <c r="T4063">
        <v>7.6</v>
      </c>
      <c r="U4063">
        <v>25</v>
      </c>
      <c r="V4063" t="s">
        <v>33</v>
      </c>
      <c r="W4063" s="2">
        <v>43162</v>
      </c>
      <c r="X4063" t="s">
        <v>773</v>
      </c>
      <c r="Y4063" t="s">
        <v>34</v>
      </c>
      <c r="Z4063" t="s">
        <v>356</v>
      </c>
    </row>
    <row r="4064" spans="1:26" x14ac:dyDescent="0.25">
      <c r="A4064">
        <v>2</v>
      </c>
      <c r="B4064" t="s">
        <v>43</v>
      </c>
      <c r="C4064">
        <v>3</v>
      </c>
      <c r="D4064" t="s">
        <v>26</v>
      </c>
      <c r="E4064" t="s">
        <v>171</v>
      </c>
      <c r="F4064" t="s">
        <v>13</v>
      </c>
      <c r="G4064" t="s">
        <v>5300</v>
      </c>
      <c r="H4064" s="1">
        <v>0</v>
      </c>
      <c r="I4064" s="2">
        <v>43184</v>
      </c>
      <c r="J4064" s="8">
        <f t="shared" si="63"/>
        <v>2018</v>
      </c>
      <c r="K4064" t="s">
        <v>6058</v>
      </c>
      <c r="L4064" t="s">
        <v>102</v>
      </c>
      <c r="M4064">
        <v>10024</v>
      </c>
      <c r="N4064">
        <v>1133</v>
      </c>
      <c r="O4064" t="s">
        <v>3375</v>
      </c>
      <c r="P4064">
        <v>18</v>
      </c>
      <c r="Q4064">
        <v>3</v>
      </c>
      <c r="R4064" t="s">
        <v>104</v>
      </c>
      <c r="T4064">
        <v>17.86</v>
      </c>
      <c r="U4064">
        <v>60</v>
      </c>
      <c r="V4064" t="s">
        <v>33</v>
      </c>
      <c r="W4064" s="2">
        <v>43186</v>
      </c>
      <c r="X4064" t="s">
        <v>20</v>
      </c>
      <c r="Y4064" t="s">
        <v>175</v>
      </c>
      <c r="Z4064" t="s">
        <v>49</v>
      </c>
    </row>
    <row r="4065" spans="1:26" x14ac:dyDescent="0.25">
      <c r="A4065">
        <v>2</v>
      </c>
      <c r="B4065" t="s">
        <v>25</v>
      </c>
      <c r="C4065">
        <v>1</v>
      </c>
      <c r="D4065" t="s">
        <v>26</v>
      </c>
      <c r="E4065" t="s">
        <v>99</v>
      </c>
      <c r="F4065" t="s">
        <v>13</v>
      </c>
      <c r="G4065" t="s">
        <v>1188</v>
      </c>
      <c r="H4065" s="1">
        <v>0.2</v>
      </c>
      <c r="I4065" s="2">
        <v>43295</v>
      </c>
      <c r="J4065" s="8">
        <f t="shared" si="63"/>
        <v>2018</v>
      </c>
      <c r="K4065" t="s">
        <v>1189</v>
      </c>
      <c r="L4065" t="s">
        <v>102</v>
      </c>
      <c r="M4065">
        <v>19134</v>
      </c>
      <c r="N4065">
        <v>87</v>
      </c>
      <c r="O4065" t="s">
        <v>1190</v>
      </c>
      <c r="P4065">
        <v>1</v>
      </c>
      <c r="Q4065">
        <v>2</v>
      </c>
      <c r="R4065" t="s">
        <v>104</v>
      </c>
      <c r="T4065">
        <v>1.02</v>
      </c>
      <c r="U4065">
        <v>12</v>
      </c>
      <c r="V4065" t="s">
        <v>19</v>
      </c>
      <c r="W4065" s="2">
        <v>43297</v>
      </c>
      <c r="X4065" t="s">
        <v>130</v>
      </c>
      <c r="Y4065" t="s">
        <v>105</v>
      </c>
      <c r="Z4065" t="s">
        <v>356</v>
      </c>
    </row>
    <row r="4066" spans="1:26" x14ac:dyDescent="0.25">
      <c r="A4066">
        <v>3</v>
      </c>
      <c r="B4066" t="s">
        <v>25</v>
      </c>
      <c r="C4066">
        <v>1</v>
      </c>
      <c r="D4066" t="s">
        <v>11</v>
      </c>
      <c r="E4066" t="s">
        <v>99</v>
      </c>
      <c r="F4066" t="s">
        <v>13</v>
      </c>
      <c r="G4066" t="s">
        <v>6852</v>
      </c>
      <c r="H4066" s="1">
        <v>0.2</v>
      </c>
      <c r="I4066" s="2">
        <v>43362</v>
      </c>
      <c r="J4066" s="8">
        <f t="shared" si="63"/>
        <v>2018</v>
      </c>
      <c r="K4066" t="s">
        <v>6853</v>
      </c>
      <c r="L4066" t="s">
        <v>102</v>
      </c>
      <c r="M4066">
        <v>19140</v>
      </c>
      <c r="N4066">
        <v>1187</v>
      </c>
      <c r="O4066" t="s">
        <v>1771</v>
      </c>
      <c r="P4066">
        <v>4</v>
      </c>
      <c r="Q4066">
        <v>3</v>
      </c>
      <c r="R4066" t="s">
        <v>104</v>
      </c>
      <c r="T4066">
        <v>3.84</v>
      </c>
      <c r="U4066">
        <v>26</v>
      </c>
      <c r="V4066" t="s">
        <v>76</v>
      </c>
      <c r="W4066" s="2">
        <v>43365</v>
      </c>
      <c r="X4066" t="s">
        <v>130</v>
      </c>
      <c r="Y4066" t="s">
        <v>105</v>
      </c>
      <c r="Z4066" t="s">
        <v>47</v>
      </c>
    </row>
    <row r="4067" spans="1:26" x14ac:dyDescent="0.25">
      <c r="A4067">
        <v>6</v>
      </c>
      <c r="B4067" t="s">
        <v>10</v>
      </c>
      <c r="C4067">
        <v>6</v>
      </c>
      <c r="D4067" t="s">
        <v>26</v>
      </c>
      <c r="E4067" t="s">
        <v>99</v>
      </c>
      <c r="F4067" t="s">
        <v>13</v>
      </c>
      <c r="G4067" t="s">
        <v>2109</v>
      </c>
      <c r="H4067" s="1">
        <v>0.2</v>
      </c>
      <c r="I4067" s="2">
        <v>43365</v>
      </c>
      <c r="J4067" s="8">
        <f t="shared" si="63"/>
        <v>2018</v>
      </c>
      <c r="K4067" t="s">
        <v>4191</v>
      </c>
      <c r="L4067" t="s">
        <v>102</v>
      </c>
      <c r="M4067">
        <v>19140</v>
      </c>
      <c r="N4067">
        <v>1165</v>
      </c>
      <c r="O4067" t="s">
        <v>3935</v>
      </c>
      <c r="P4067">
        <v>1</v>
      </c>
      <c r="Q4067">
        <v>3</v>
      </c>
      <c r="R4067" t="s">
        <v>104</v>
      </c>
      <c r="T4067">
        <v>0.89</v>
      </c>
      <c r="U4067">
        <v>8</v>
      </c>
      <c r="V4067" t="s">
        <v>19</v>
      </c>
      <c r="W4067" s="2">
        <v>43371</v>
      </c>
      <c r="X4067" t="s">
        <v>39</v>
      </c>
      <c r="Y4067" t="s">
        <v>105</v>
      </c>
      <c r="Z4067" t="s">
        <v>49</v>
      </c>
    </row>
    <row r="4068" spans="1:26" x14ac:dyDescent="0.25">
      <c r="A4068">
        <v>7</v>
      </c>
      <c r="B4068" t="s">
        <v>25</v>
      </c>
      <c r="C4068">
        <v>6</v>
      </c>
      <c r="D4068" t="s">
        <v>11</v>
      </c>
      <c r="E4068" t="s">
        <v>892</v>
      </c>
      <c r="F4068" t="s">
        <v>13</v>
      </c>
      <c r="G4068" t="s">
        <v>1571</v>
      </c>
      <c r="H4068" s="1">
        <v>0</v>
      </c>
      <c r="I4068" s="2">
        <v>43361</v>
      </c>
      <c r="J4068" s="8">
        <f t="shared" si="63"/>
        <v>2018</v>
      </c>
      <c r="K4068" t="s">
        <v>2334</v>
      </c>
      <c r="L4068" t="s">
        <v>102</v>
      </c>
      <c r="M4068">
        <v>10801</v>
      </c>
      <c r="N4068">
        <v>497</v>
      </c>
      <c r="O4068" t="s">
        <v>1681</v>
      </c>
      <c r="P4068">
        <v>26</v>
      </c>
      <c r="Q4068">
        <v>3</v>
      </c>
      <c r="R4068" t="s">
        <v>104</v>
      </c>
      <c r="T4068">
        <v>26.11</v>
      </c>
      <c r="U4068">
        <v>61</v>
      </c>
      <c r="V4068" t="s">
        <v>19</v>
      </c>
      <c r="W4068" s="2">
        <v>43368</v>
      </c>
      <c r="X4068" t="s">
        <v>39</v>
      </c>
      <c r="Y4068" t="s">
        <v>175</v>
      </c>
      <c r="Z4068" t="s">
        <v>47</v>
      </c>
    </row>
    <row r="4069" spans="1:26" x14ac:dyDescent="0.25">
      <c r="A4069">
        <v>7</v>
      </c>
      <c r="B4069" t="s">
        <v>25</v>
      </c>
      <c r="C4069">
        <v>6</v>
      </c>
      <c r="D4069" t="s">
        <v>11</v>
      </c>
      <c r="E4069" t="s">
        <v>892</v>
      </c>
      <c r="F4069" t="s">
        <v>13</v>
      </c>
      <c r="G4069" t="s">
        <v>1571</v>
      </c>
      <c r="H4069" s="1">
        <v>0.1</v>
      </c>
      <c r="I4069" s="2">
        <v>43361</v>
      </c>
      <c r="J4069" s="8">
        <f t="shared" si="63"/>
        <v>2018</v>
      </c>
      <c r="K4069" t="s">
        <v>2334</v>
      </c>
      <c r="L4069" t="s">
        <v>102</v>
      </c>
      <c r="M4069">
        <v>10801</v>
      </c>
      <c r="N4069">
        <v>760</v>
      </c>
      <c r="O4069" t="s">
        <v>1564</v>
      </c>
      <c r="P4069">
        <v>140</v>
      </c>
      <c r="Q4069">
        <v>2</v>
      </c>
      <c r="R4069" t="s">
        <v>104</v>
      </c>
      <c r="T4069">
        <v>140.4</v>
      </c>
      <c r="U4069">
        <v>632</v>
      </c>
      <c r="V4069" t="s">
        <v>19</v>
      </c>
      <c r="W4069" s="2">
        <v>43368</v>
      </c>
      <c r="X4069" t="s">
        <v>39</v>
      </c>
      <c r="Y4069" t="s">
        <v>175</v>
      </c>
      <c r="Z4069" t="s">
        <v>24</v>
      </c>
    </row>
    <row r="4070" spans="1:26" x14ac:dyDescent="0.25">
      <c r="A4070">
        <v>0</v>
      </c>
      <c r="B4070" t="s">
        <v>10</v>
      </c>
      <c r="C4070">
        <v>0</v>
      </c>
      <c r="D4070" t="s">
        <v>11</v>
      </c>
      <c r="E4070" t="s">
        <v>241</v>
      </c>
      <c r="F4070" t="s">
        <v>13</v>
      </c>
      <c r="G4070" t="s">
        <v>758</v>
      </c>
      <c r="H4070" s="1">
        <v>0</v>
      </c>
      <c r="I4070" s="2">
        <v>43401</v>
      </c>
      <c r="J4070" s="8">
        <f t="shared" si="63"/>
        <v>2018</v>
      </c>
      <c r="K4070" t="s">
        <v>5319</v>
      </c>
      <c r="L4070" t="s">
        <v>102</v>
      </c>
      <c r="M4070">
        <v>14609</v>
      </c>
      <c r="N4070">
        <v>1538</v>
      </c>
      <c r="O4070" t="s">
        <v>8285</v>
      </c>
      <c r="P4070">
        <v>76</v>
      </c>
      <c r="Q4070">
        <v>5</v>
      </c>
      <c r="R4070" t="s">
        <v>104</v>
      </c>
      <c r="T4070">
        <v>75.680000000000007</v>
      </c>
      <c r="U4070">
        <v>757</v>
      </c>
      <c r="V4070" t="s">
        <v>33</v>
      </c>
      <c r="W4070" s="2">
        <v>43401</v>
      </c>
      <c r="X4070" t="s">
        <v>773</v>
      </c>
      <c r="Y4070" t="s">
        <v>175</v>
      </c>
      <c r="Z4070" t="s">
        <v>47</v>
      </c>
    </row>
    <row r="4071" spans="1:26" x14ac:dyDescent="0.25">
      <c r="A4071">
        <v>5</v>
      </c>
      <c r="B4071" t="s">
        <v>43</v>
      </c>
      <c r="C4071">
        <v>6</v>
      </c>
      <c r="D4071" t="s">
        <v>11</v>
      </c>
      <c r="E4071" t="s">
        <v>171</v>
      </c>
      <c r="F4071" t="s">
        <v>13</v>
      </c>
      <c r="G4071" t="s">
        <v>587</v>
      </c>
      <c r="H4071" s="1">
        <v>0.1</v>
      </c>
      <c r="I4071" s="2">
        <v>43197</v>
      </c>
      <c r="J4071" s="8">
        <f t="shared" si="63"/>
        <v>2018</v>
      </c>
      <c r="K4071" t="s">
        <v>5622</v>
      </c>
      <c r="L4071" t="s">
        <v>102</v>
      </c>
      <c r="M4071">
        <v>10035</v>
      </c>
      <c r="N4071">
        <v>833</v>
      </c>
      <c r="O4071" t="s">
        <v>23</v>
      </c>
      <c r="P4071">
        <v>146</v>
      </c>
      <c r="Q4071">
        <v>3</v>
      </c>
      <c r="R4071" t="s">
        <v>104</v>
      </c>
      <c r="T4071">
        <v>146.38999999999999</v>
      </c>
      <c r="U4071">
        <v>659</v>
      </c>
      <c r="V4071" t="s">
        <v>33</v>
      </c>
      <c r="W4071" s="2">
        <v>43202</v>
      </c>
      <c r="X4071" t="s">
        <v>39</v>
      </c>
      <c r="Y4071" t="s">
        <v>175</v>
      </c>
      <c r="Z4071" t="s">
        <v>24</v>
      </c>
    </row>
    <row r="4072" spans="1:26" x14ac:dyDescent="0.25">
      <c r="A4072">
        <v>3</v>
      </c>
      <c r="B4072" t="s">
        <v>25</v>
      </c>
      <c r="C4072">
        <v>1</v>
      </c>
      <c r="D4072" t="s">
        <v>26</v>
      </c>
      <c r="E4072" t="s">
        <v>171</v>
      </c>
      <c r="F4072" t="s">
        <v>13</v>
      </c>
      <c r="G4072" t="s">
        <v>1374</v>
      </c>
      <c r="H4072" s="1">
        <v>0</v>
      </c>
      <c r="I4072" s="2">
        <v>43258</v>
      </c>
      <c r="J4072" s="8">
        <f t="shared" si="63"/>
        <v>2018</v>
      </c>
      <c r="K4072" t="s">
        <v>7233</v>
      </c>
      <c r="L4072" t="s">
        <v>102</v>
      </c>
      <c r="M4072">
        <v>10035</v>
      </c>
      <c r="N4072">
        <v>1831</v>
      </c>
      <c r="O4072" t="s">
        <v>1131</v>
      </c>
      <c r="P4072">
        <v>16</v>
      </c>
      <c r="Q4072">
        <v>5</v>
      </c>
      <c r="R4072" t="s">
        <v>104</v>
      </c>
      <c r="T4072">
        <v>15.55</v>
      </c>
      <c r="U4072">
        <v>32</v>
      </c>
      <c r="V4072" t="s">
        <v>76</v>
      </c>
      <c r="W4072" s="2">
        <v>43261</v>
      </c>
      <c r="X4072" t="s">
        <v>130</v>
      </c>
      <c r="Y4072" t="s">
        <v>175</v>
      </c>
      <c r="Z4072" t="s">
        <v>64</v>
      </c>
    </row>
    <row r="4073" spans="1:26" x14ac:dyDescent="0.25">
      <c r="A4073">
        <v>4</v>
      </c>
      <c r="B4073" t="s">
        <v>43</v>
      </c>
      <c r="C4073">
        <v>6</v>
      </c>
      <c r="D4073" t="s">
        <v>26</v>
      </c>
      <c r="E4073" t="s">
        <v>99</v>
      </c>
      <c r="F4073" t="s">
        <v>13</v>
      </c>
      <c r="G4073" t="s">
        <v>1162</v>
      </c>
      <c r="H4073" s="1">
        <v>0.7</v>
      </c>
      <c r="I4073" s="2">
        <v>43193</v>
      </c>
      <c r="J4073" s="8">
        <f t="shared" si="63"/>
        <v>2018</v>
      </c>
      <c r="K4073" t="s">
        <v>4260</v>
      </c>
      <c r="L4073" t="s">
        <v>102</v>
      </c>
      <c r="M4073">
        <v>19140</v>
      </c>
      <c r="N4073">
        <v>717</v>
      </c>
      <c r="O4073" t="s">
        <v>4245</v>
      </c>
      <c r="P4073">
        <v>-83</v>
      </c>
      <c r="Q4073">
        <v>9</v>
      </c>
      <c r="R4073" t="s">
        <v>104</v>
      </c>
      <c r="T4073">
        <v>-83.2</v>
      </c>
      <c r="U4073">
        <v>100</v>
      </c>
      <c r="V4073" t="s">
        <v>19</v>
      </c>
      <c r="W4073" s="2">
        <v>43197</v>
      </c>
      <c r="X4073" t="s">
        <v>39</v>
      </c>
      <c r="Y4073" t="s">
        <v>105</v>
      </c>
      <c r="Z4073" t="s">
        <v>54</v>
      </c>
    </row>
    <row r="4074" spans="1:26" x14ac:dyDescent="0.25">
      <c r="A4074">
        <v>4</v>
      </c>
      <c r="B4074" t="s">
        <v>43</v>
      </c>
      <c r="C4074">
        <v>6</v>
      </c>
      <c r="D4074" t="s">
        <v>50</v>
      </c>
      <c r="E4074" t="s">
        <v>3214</v>
      </c>
      <c r="F4074" t="s">
        <v>13</v>
      </c>
      <c r="G4074" t="s">
        <v>273</v>
      </c>
      <c r="H4074" s="1">
        <v>0</v>
      </c>
      <c r="I4074" s="2">
        <v>43168</v>
      </c>
      <c r="J4074" s="8">
        <f t="shared" si="63"/>
        <v>2018</v>
      </c>
      <c r="K4074" t="s">
        <v>7763</v>
      </c>
      <c r="L4074" t="s">
        <v>102</v>
      </c>
      <c r="M4074">
        <v>6460</v>
      </c>
      <c r="N4074">
        <v>1096</v>
      </c>
      <c r="O4074" t="s">
        <v>599</v>
      </c>
      <c r="P4074">
        <v>88</v>
      </c>
      <c r="Q4074">
        <v>5</v>
      </c>
      <c r="R4074" t="s">
        <v>104</v>
      </c>
      <c r="T4074">
        <v>87.89</v>
      </c>
      <c r="U4074">
        <v>200</v>
      </c>
      <c r="V4074" t="s">
        <v>76</v>
      </c>
      <c r="W4074" s="2">
        <v>43172</v>
      </c>
      <c r="X4074" t="s">
        <v>39</v>
      </c>
      <c r="Y4074" t="s">
        <v>461</v>
      </c>
      <c r="Z4074" t="s">
        <v>113</v>
      </c>
    </row>
    <row r="4075" spans="1:26" x14ac:dyDescent="0.25">
      <c r="A4075">
        <v>4</v>
      </c>
      <c r="B4075" t="s">
        <v>25</v>
      </c>
      <c r="C4075">
        <v>3</v>
      </c>
      <c r="D4075" t="s">
        <v>11</v>
      </c>
      <c r="E4075" t="s">
        <v>122</v>
      </c>
      <c r="F4075" t="s">
        <v>13</v>
      </c>
      <c r="G4075" t="s">
        <v>6933</v>
      </c>
      <c r="H4075" s="1">
        <v>0.3</v>
      </c>
      <c r="I4075" s="2">
        <v>43263</v>
      </c>
      <c r="J4075" s="8">
        <f t="shared" si="63"/>
        <v>2018</v>
      </c>
      <c r="K4075" t="s">
        <v>6934</v>
      </c>
      <c r="L4075" t="s">
        <v>73</v>
      </c>
      <c r="M4075">
        <v>77070</v>
      </c>
      <c r="N4075">
        <v>749</v>
      </c>
      <c r="O4075" t="s">
        <v>5462</v>
      </c>
      <c r="P4075">
        <v>-119</v>
      </c>
      <c r="Q4075">
        <v>2</v>
      </c>
      <c r="R4075" t="s">
        <v>75</v>
      </c>
      <c r="T4075">
        <v>-119.23</v>
      </c>
      <c r="U4075">
        <v>379</v>
      </c>
      <c r="V4075" t="s">
        <v>76</v>
      </c>
      <c r="W4075" s="2">
        <v>43267</v>
      </c>
      <c r="X4075" t="s">
        <v>20</v>
      </c>
      <c r="Y4075" t="s">
        <v>77</v>
      </c>
      <c r="Z4075" t="s">
        <v>24</v>
      </c>
    </row>
    <row r="4076" spans="1:26" x14ac:dyDescent="0.25">
      <c r="A4076">
        <v>4</v>
      </c>
      <c r="B4076" t="s">
        <v>25</v>
      </c>
      <c r="C4076">
        <v>3</v>
      </c>
      <c r="D4076" t="s">
        <v>11</v>
      </c>
      <c r="E4076" t="s">
        <v>122</v>
      </c>
      <c r="F4076" t="s">
        <v>13</v>
      </c>
      <c r="G4076" t="s">
        <v>6933</v>
      </c>
      <c r="H4076" s="1">
        <v>0.6</v>
      </c>
      <c r="I4076" s="2">
        <v>43263</v>
      </c>
      <c r="J4076" s="8">
        <f t="shared" si="63"/>
        <v>2018</v>
      </c>
      <c r="K4076" t="s">
        <v>6934</v>
      </c>
      <c r="L4076" t="s">
        <v>73</v>
      </c>
      <c r="M4076">
        <v>77070</v>
      </c>
      <c r="N4076">
        <v>486</v>
      </c>
      <c r="O4076" t="s">
        <v>1514</v>
      </c>
      <c r="P4076">
        <v>-5</v>
      </c>
      <c r="Q4076">
        <v>2</v>
      </c>
      <c r="R4076" t="s">
        <v>75</v>
      </c>
      <c r="T4076">
        <v>-4.54</v>
      </c>
      <c r="U4076">
        <v>7</v>
      </c>
      <c r="V4076" t="s">
        <v>76</v>
      </c>
      <c r="W4076" s="2">
        <v>43267</v>
      </c>
      <c r="X4076" t="s">
        <v>20</v>
      </c>
      <c r="Y4076" t="s">
        <v>77</v>
      </c>
      <c r="Z4076" t="s">
        <v>47</v>
      </c>
    </row>
    <row r="4077" spans="1:26" x14ac:dyDescent="0.25">
      <c r="A4077">
        <v>4</v>
      </c>
      <c r="B4077" t="s">
        <v>25</v>
      </c>
      <c r="C4077">
        <v>3</v>
      </c>
      <c r="D4077" t="s">
        <v>26</v>
      </c>
      <c r="E4077" t="s">
        <v>122</v>
      </c>
      <c r="F4077" t="s">
        <v>13</v>
      </c>
      <c r="G4077" t="s">
        <v>6933</v>
      </c>
      <c r="H4077" s="1">
        <v>0.2</v>
      </c>
      <c r="I4077" s="2">
        <v>43263</v>
      </c>
      <c r="J4077" s="8">
        <f t="shared" si="63"/>
        <v>2018</v>
      </c>
      <c r="K4077" t="s">
        <v>6934</v>
      </c>
      <c r="L4077" t="s">
        <v>73</v>
      </c>
      <c r="M4077">
        <v>77070</v>
      </c>
      <c r="N4077">
        <v>1773</v>
      </c>
      <c r="O4077" t="s">
        <v>4055</v>
      </c>
      <c r="P4077">
        <v>6</v>
      </c>
      <c r="Q4077">
        <v>3</v>
      </c>
      <c r="R4077" t="s">
        <v>75</v>
      </c>
      <c r="T4077">
        <v>5.64</v>
      </c>
      <c r="U4077">
        <v>16</v>
      </c>
      <c r="V4077" t="s">
        <v>76</v>
      </c>
      <c r="W4077" s="2">
        <v>43267</v>
      </c>
      <c r="X4077" t="s">
        <v>20</v>
      </c>
      <c r="Y4077" t="s">
        <v>77</v>
      </c>
      <c r="Z4077" t="s">
        <v>64</v>
      </c>
    </row>
    <row r="4078" spans="1:26" x14ac:dyDescent="0.25">
      <c r="A4078">
        <v>4</v>
      </c>
      <c r="B4078" t="s">
        <v>25</v>
      </c>
      <c r="C4078">
        <v>3</v>
      </c>
      <c r="D4078" t="s">
        <v>26</v>
      </c>
      <c r="E4078" t="s">
        <v>122</v>
      </c>
      <c r="F4078" t="s">
        <v>13</v>
      </c>
      <c r="G4078" t="s">
        <v>6933</v>
      </c>
      <c r="H4078" s="1">
        <v>0.2</v>
      </c>
      <c r="I4078" s="2">
        <v>43263</v>
      </c>
      <c r="J4078" s="8">
        <f t="shared" si="63"/>
        <v>2018</v>
      </c>
      <c r="K4078" t="s">
        <v>6934</v>
      </c>
      <c r="L4078" t="s">
        <v>73</v>
      </c>
      <c r="M4078">
        <v>77070</v>
      </c>
      <c r="N4078">
        <v>1174</v>
      </c>
      <c r="O4078" t="s">
        <v>3730</v>
      </c>
      <c r="P4078">
        <v>4</v>
      </c>
      <c r="Q4078">
        <v>8</v>
      </c>
      <c r="R4078" t="s">
        <v>75</v>
      </c>
      <c r="T4078">
        <v>3.94</v>
      </c>
      <c r="U4078">
        <v>11</v>
      </c>
      <c r="V4078" t="s">
        <v>76</v>
      </c>
      <c r="W4078" s="2">
        <v>43267</v>
      </c>
      <c r="X4078" t="s">
        <v>20</v>
      </c>
      <c r="Y4078" t="s">
        <v>77</v>
      </c>
      <c r="Z4078" t="s">
        <v>49</v>
      </c>
    </row>
    <row r="4079" spans="1:26" x14ac:dyDescent="0.25">
      <c r="A4079">
        <v>4</v>
      </c>
      <c r="B4079" t="s">
        <v>25</v>
      </c>
      <c r="C4079">
        <v>3</v>
      </c>
      <c r="D4079" t="s">
        <v>26</v>
      </c>
      <c r="E4079" t="s">
        <v>122</v>
      </c>
      <c r="F4079" t="s">
        <v>13</v>
      </c>
      <c r="G4079" t="s">
        <v>6933</v>
      </c>
      <c r="H4079" s="1">
        <v>0.2</v>
      </c>
      <c r="I4079" s="2">
        <v>43263</v>
      </c>
      <c r="J4079" s="8">
        <f t="shared" si="63"/>
        <v>2018</v>
      </c>
      <c r="K4079" t="s">
        <v>6934</v>
      </c>
      <c r="L4079" t="s">
        <v>73</v>
      </c>
      <c r="M4079">
        <v>77070</v>
      </c>
      <c r="N4079">
        <v>1503</v>
      </c>
      <c r="O4079" t="s">
        <v>3908</v>
      </c>
      <c r="P4079">
        <v>7</v>
      </c>
      <c r="Q4079">
        <v>9</v>
      </c>
      <c r="R4079" t="s">
        <v>75</v>
      </c>
      <c r="T4079">
        <v>6.75</v>
      </c>
      <c r="U4079">
        <v>68</v>
      </c>
      <c r="V4079" t="s">
        <v>76</v>
      </c>
      <c r="W4079" s="2">
        <v>43267</v>
      </c>
      <c r="X4079" t="s">
        <v>20</v>
      </c>
      <c r="Y4079" t="s">
        <v>77</v>
      </c>
      <c r="Z4079" t="s">
        <v>42</v>
      </c>
    </row>
    <row r="4080" spans="1:26" x14ac:dyDescent="0.25">
      <c r="A4080">
        <v>4</v>
      </c>
      <c r="B4080" t="s">
        <v>25</v>
      </c>
      <c r="C4080">
        <v>3</v>
      </c>
      <c r="D4080" t="s">
        <v>26</v>
      </c>
      <c r="E4080" t="s">
        <v>122</v>
      </c>
      <c r="F4080" t="s">
        <v>13</v>
      </c>
      <c r="G4080" t="s">
        <v>6933</v>
      </c>
      <c r="H4080" s="1">
        <v>0.8</v>
      </c>
      <c r="I4080" s="2">
        <v>43263</v>
      </c>
      <c r="J4080" s="8">
        <f t="shared" si="63"/>
        <v>2018</v>
      </c>
      <c r="K4080" t="s">
        <v>6934</v>
      </c>
      <c r="L4080" t="s">
        <v>73</v>
      </c>
      <c r="M4080">
        <v>77070</v>
      </c>
      <c r="N4080">
        <v>54</v>
      </c>
      <c r="O4080" t="s">
        <v>8146</v>
      </c>
      <c r="P4080">
        <v>-3</v>
      </c>
      <c r="Q4080">
        <v>2</v>
      </c>
      <c r="R4080" t="s">
        <v>75</v>
      </c>
      <c r="T4080">
        <v>-2.67</v>
      </c>
      <c r="U4080">
        <v>2</v>
      </c>
      <c r="V4080" t="s">
        <v>76</v>
      </c>
      <c r="W4080" s="2">
        <v>43267</v>
      </c>
      <c r="X4080" t="s">
        <v>20</v>
      </c>
      <c r="Y4080" t="s">
        <v>77</v>
      </c>
      <c r="Z4080" t="s">
        <v>54</v>
      </c>
    </row>
    <row r="4081" spans="1:26" x14ac:dyDescent="0.25">
      <c r="A4081">
        <v>4</v>
      </c>
      <c r="B4081" t="s">
        <v>25</v>
      </c>
      <c r="C4081">
        <v>3</v>
      </c>
      <c r="D4081" t="s">
        <v>26</v>
      </c>
      <c r="E4081" t="s">
        <v>122</v>
      </c>
      <c r="F4081" t="s">
        <v>13</v>
      </c>
      <c r="G4081" t="s">
        <v>6933</v>
      </c>
      <c r="H4081" s="1">
        <v>0.8</v>
      </c>
      <c r="I4081" s="2">
        <v>43263</v>
      </c>
      <c r="J4081" s="8">
        <f t="shared" si="63"/>
        <v>2018</v>
      </c>
      <c r="K4081" t="s">
        <v>6934</v>
      </c>
      <c r="L4081" t="s">
        <v>73</v>
      </c>
      <c r="M4081">
        <v>77070</v>
      </c>
      <c r="N4081">
        <v>142</v>
      </c>
      <c r="O4081" t="s">
        <v>3643</v>
      </c>
      <c r="P4081">
        <v>-161</v>
      </c>
      <c r="Q4081">
        <v>4</v>
      </c>
      <c r="R4081" t="s">
        <v>75</v>
      </c>
      <c r="T4081">
        <v>-160.96</v>
      </c>
      <c r="U4081">
        <v>64</v>
      </c>
      <c r="V4081" t="s">
        <v>76</v>
      </c>
      <c r="W4081" s="2">
        <v>43267</v>
      </c>
      <c r="X4081" t="s">
        <v>20</v>
      </c>
      <c r="Y4081" t="s">
        <v>77</v>
      </c>
      <c r="Z4081" t="s">
        <v>56</v>
      </c>
    </row>
    <row r="4082" spans="1:26" x14ac:dyDescent="0.25">
      <c r="A4082">
        <v>3</v>
      </c>
      <c r="B4082" t="s">
        <v>25</v>
      </c>
      <c r="C4082">
        <v>1</v>
      </c>
      <c r="D4082" t="s">
        <v>26</v>
      </c>
      <c r="E4082" t="s">
        <v>88</v>
      </c>
      <c r="F4082" t="s">
        <v>13</v>
      </c>
      <c r="G4082" t="s">
        <v>297</v>
      </c>
      <c r="H4082" s="1">
        <v>0</v>
      </c>
      <c r="I4082" s="2">
        <v>43344</v>
      </c>
      <c r="J4082" s="8">
        <f t="shared" si="63"/>
        <v>2018</v>
      </c>
      <c r="K4082" t="s">
        <v>5945</v>
      </c>
      <c r="L4082" t="s">
        <v>30</v>
      </c>
      <c r="M4082">
        <v>94110</v>
      </c>
      <c r="N4082">
        <v>1623</v>
      </c>
      <c r="O4082" t="s">
        <v>1073</v>
      </c>
      <c r="P4082">
        <v>11</v>
      </c>
      <c r="Q4082">
        <v>2</v>
      </c>
      <c r="R4082" t="s">
        <v>32</v>
      </c>
      <c r="T4082">
        <v>10.94</v>
      </c>
      <c r="U4082">
        <v>22</v>
      </c>
      <c r="V4082" t="s">
        <v>33</v>
      </c>
      <c r="W4082" s="2">
        <v>43347</v>
      </c>
      <c r="X4082" t="s">
        <v>130</v>
      </c>
      <c r="Y4082" t="s">
        <v>34</v>
      </c>
      <c r="Z4082" t="s">
        <v>119</v>
      </c>
    </row>
    <row r="4083" spans="1:26" x14ac:dyDescent="0.25">
      <c r="A4083">
        <v>5</v>
      </c>
      <c r="B4083" t="s">
        <v>25</v>
      </c>
      <c r="C4083">
        <v>3</v>
      </c>
      <c r="D4083" t="s">
        <v>11</v>
      </c>
      <c r="E4083" t="s">
        <v>1784</v>
      </c>
      <c r="F4083" t="s">
        <v>13</v>
      </c>
      <c r="G4083" t="s">
        <v>2379</v>
      </c>
      <c r="H4083" s="1">
        <v>0</v>
      </c>
      <c r="I4083" s="2">
        <v>43400</v>
      </c>
      <c r="J4083" s="8">
        <f t="shared" si="63"/>
        <v>2018</v>
      </c>
      <c r="K4083" t="s">
        <v>7816</v>
      </c>
      <c r="L4083" t="s">
        <v>16</v>
      </c>
      <c r="M4083">
        <v>23666</v>
      </c>
      <c r="N4083">
        <v>752</v>
      </c>
      <c r="O4083" t="s">
        <v>8133</v>
      </c>
      <c r="P4083">
        <v>76</v>
      </c>
      <c r="Q4083">
        <v>1</v>
      </c>
      <c r="R4083" t="s">
        <v>18</v>
      </c>
      <c r="S4083" t="s">
        <v>92</v>
      </c>
      <c r="T4083">
        <v>75.650000000000006</v>
      </c>
      <c r="U4083">
        <v>291</v>
      </c>
      <c r="V4083" t="s">
        <v>19</v>
      </c>
      <c r="W4083" s="2">
        <v>43405</v>
      </c>
      <c r="X4083" t="s">
        <v>20</v>
      </c>
      <c r="Y4083" t="s">
        <v>205</v>
      </c>
      <c r="Z4083" t="s">
        <v>24</v>
      </c>
    </row>
    <row r="4084" spans="1:26" x14ac:dyDescent="0.25">
      <c r="A4084">
        <v>7</v>
      </c>
      <c r="B4084" t="s">
        <v>25</v>
      </c>
      <c r="C4084">
        <v>6</v>
      </c>
      <c r="D4084" t="s">
        <v>50</v>
      </c>
      <c r="E4084" t="s">
        <v>4401</v>
      </c>
      <c r="F4084" t="s">
        <v>13</v>
      </c>
      <c r="G4084" t="s">
        <v>7358</v>
      </c>
      <c r="H4084" s="1">
        <v>0.2</v>
      </c>
      <c r="I4084" s="2">
        <v>43397</v>
      </c>
      <c r="J4084" s="8">
        <f t="shared" si="63"/>
        <v>2018</v>
      </c>
      <c r="K4084" t="s">
        <v>7782</v>
      </c>
      <c r="L4084" t="s">
        <v>16</v>
      </c>
      <c r="M4084">
        <v>37087</v>
      </c>
      <c r="N4084">
        <v>145</v>
      </c>
      <c r="O4084" t="s">
        <v>4981</v>
      </c>
      <c r="P4084">
        <v>18</v>
      </c>
      <c r="Q4084">
        <v>3</v>
      </c>
      <c r="R4084" t="s">
        <v>18</v>
      </c>
      <c r="T4084">
        <v>18</v>
      </c>
      <c r="U4084">
        <v>240</v>
      </c>
      <c r="V4084" t="s">
        <v>76</v>
      </c>
      <c r="W4084" s="2">
        <v>43404</v>
      </c>
      <c r="X4084" t="s">
        <v>39</v>
      </c>
      <c r="Y4084" t="s">
        <v>214</v>
      </c>
      <c r="Z4084" t="s">
        <v>52</v>
      </c>
    </row>
    <row r="4085" spans="1:26" x14ac:dyDescent="0.25">
      <c r="A4085">
        <v>2</v>
      </c>
      <c r="B4085" t="s">
        <v>43</v>
      </c>
      <c r="C4085">
        <v>3</v>
      </c>
      <c r="D4085" t="s">
        <v>26</v>
      </c>
      <c r="E4085" t="s">
        <v>498</v>
      </c>
      <c r="F4085" t="s">
        <v>13</v>
      </c>
      <c r="G4085" t="s">
        <v>2020</v>
      </c>
      <c r="H4085" s="1">
        <v>0.2</v>
      </c>
      <c r="I4085" s="2">
        <v>43320</v>
      </c>
      <c r="J4085" s="8">
        <f t="shared" si="63"/>
        <v>2018</v>
      </c>
      <c r="K4085" t="s">
        <v>3389</v>
      </c>
      <c r="L4085" t="s">
        <v>73</v>
      </c>
      <c r="M4085">
        <v>75081</v>
      </c>
      <c r="N4085">
        <v>925</v>
      </c>
      <c r="O4085" t="s">
        <v>8246</v>
      </c>
      <c r="P4085">
        <v>18</v>
      </c>
      <c r="Q4085">
        <v>3</v>
      </c>
      <c r="R4085" t="s">
        <v>75</v>
      </c>
      <c r="T4085">
        <v>17.53</v>
      </c>
      <c r="U4085">
        <v>54</v>
      </c>
      <c r="V4085" t="s">
        <v>19</v>
      </c>
      <c r="W4085" s="2">
        <v>43322</v>
      </c>
      <c r="X4085" t="s">
        <v>20</v>
      </c>
      <c r="Y4085" t="s">
        <v>77</v>
      </c>
      <c r="Z4085" t="s">
        <v>64</v>
      </c>
    </row>
    <row r="4086" spans="1:26" x14ac:dyDescent="0.25">
      <c r="A4086">
        <v>2</v>
      </c>
      <c r="B4086" t="s">
        <v>43</v>
      </c>
      <c r="C4086">
        <v>3</v>
      </c>
      <c r="D4086" t="s">
        <v>26</v>
      </c>
      <c r="E4086" t="s">
        <v>498</v>
      </c>
      <c r="F4086" t="s">
        <v>13</v>
      </c>
      <c r="G4086" t="s">
        <v>2020</v>
      </c>
      <c r="H4086" s="1">
        <v>0.2</v>
      </c>
      <c r="I4086" s="2">
        <v>43320</v>
      </c>
      <c r="J4086" s="8">
        <f t="shared" si="63"/>
        <v>2018</v>
      </c>
      <c r="K4086" t="s">
        <v>3389</v>
      </c>
      <c r="L4086" t="s">
        <v>73</v>
      </c>
      <c r="M4086">
        <v>75081</v>
      </c>
      <c r="N4086">
        <v>1218</v>
      </c>
      <c r="O4086" t="s">
        <v>531</v>
      </c>
      <c r="P4086">
        <v>4</v>
      </c>
      <c r="Q4086">
        <v>4</v>
      </c>
      <c r="R4086" t="s">
        <v>75</v>
      </c>
      <c r="T4086">
        <v>3.63</v>
      </c>
      <c r="U4086">
        <v>11</v>
      </c>
      <c r="V4086" t="s">
        <v>19</v>
      </c>
      <c r="W4086" s="2">
        <v>43322</v>
      </c>
      <c r="X4086" t="s">
        <v>20</v>
      </c>
      <c r="Y4086" t="s">
        <v>77</v>
      </c>
      <c r="Z4086" t="s">
        <v>176</v>
      </c>
    </row>
    <row r="4087" spans="1:26" x14ac:dyDescent="0.25">
      <c r="A4087">
        <v>2</v>
      </c>
      <c r="B4087" t="s">
        <v>43</v>
      </c>
      <c r="C4087">
        <v>3</v>
      </c>
      <c r="D4087" t="s">
        <v>26</v>
      </c>
      <c r="E4087" t="s">
        <v>99</v>
      </c>
      <c r="F4087" t="s">
        <v>13</v>
      </c>
      <c r="G4087" t="s">
        <v>1206</v>
      </c>
      <c r="H4087" s="1">
        <v>0.2</v>
      </c>
      <c r="I4087" s="2">
        <v>43354</v>
      </c>
      <c r="J4087" s="8">
        <f t="shared" si="63"/>
        <v>2018</v>
      </c>
      <c r="K4087" t="s">
        <v>1207</v>
      </c>
      <c r="L4087" t="s">
        <v>102</v>
      </c>
      <c r="M4087">
        <v>19143</v>
      </c>
      <c r="N4087">
        <v>1770</v>
      </c>
      <c r="O4087" t="s">
        <v>1208</v>
      </c>
      <c r="P4087">
        <v>3</v>
      </c>
      <c r="Q4087">
        <v>2</v>
      </c>
      <c r="R4087" t="s">
        <v>104</v>
      </c>
      <c r="T4087">
        <v>2.64</v>
      </c>
      <c r="U4087">
        <v>8</v>
      </c>
      <c r="V4087" t="s">
        <v>33</v>
      </c>
      <c r="W4087" s="2">
        <v>43356</v>
      </c>
      <c r="X4087" t="s">
        <v>20</v>
      </c>
      <c r="Y4087" t="s">
        <v>105</v>
      </c>
      <c r="Z4087" t="s">
        <v>64</v>
      </c>
    </row>
    <row r="4088" spans="1:26" x14ac:dyDescent="0.25">
      <c r="A4088">
        <v>2</v>
      </c>
      <c r="B4088" t="s">
        <v>43</v>
      </c>
      <c r="C4088">
        <v>3</v>
      </c>
      <c r="D4088" t="s">
        <v>50</v>
      </c>
      <c r="E4088" t="s">
        <v>99</v>
      </c>
      <c r="F4088" t="s">
        <v>13</v>
      </c>
      <c r="G4088" t="s">
        <v>1206</v>
      </c>
      <c r="H4088" s="1">
        <v>0.4</v>
      </c>
      <c r="I4088" s="2">
        <v>43354</v>
      </c>
      <c r="J4088" s="8">
        <f t="shared" si="63"/>
        <v>2018</v>
      </c>
      <c r="K4088" t="s">
        <v>1207</v>
      </c>
      <c r="L4088" t="s">
        <v>102</v>
      </c>
      <c r="M4088">
        <v>19143</v>
      </c>
      <c r="N4088">
        <v>431</v>
      </c>
      <c r="O4088" t="s">
        <v>1209</v>
      </c>
      <c r="P4088">
        <v>-158</v>
      </c>
      <c r="Q4088">
        <v>9</v>
      </c>
      <c r="R4088" t="s">
        <v>104</v>
      </c>
      <c r="T4088">
        <v>-157.94</v>
      </c>
      <c r="U4088">
        <v>729</v>
      </c>
      <c r="V4088" t="s">
        <v>33</v>
      </c>
      <c r="W4088" s="2">
        <v>43356</v>
      </c>
      <c r="X4088" t="s">
        <v>20</v>
      </c>
      <c r="Y4088" t="s">
        <v>105</v>
      </c>
      <c r="Z4088" t="s">
        <v>52</v>
      </c>
    </row>
    <row r="4089" spans="1:26" x14ac:dyDescent="0.25">
      <c r="A4089">
        <v>4</v>
      </c>
      <c r="B4089" t="s">
        <v>43</v>
      </c>
      <c r="C4089">
        <v>6</v>
      </c>
      <c r="D4089" t="s">
        <v>26</v>
      </c>
      <c r="E4089" t="s">
        <v>372</v>
      </c>
      <c r="F4089" t="s">
        <v>13</v>
      </c>
      <c r="G4089" t="s">
        <v>437</v>
      </c>
      <c r="H4089" s="1">
        <v>0</v>
      </c>
      <c r="I4089" s="2">
        <v>43424</v>
      </c>
      <c r="J4089" s="8">
        <f t="shared" si="63"/>
        <v>2018</v>
      </c>
      <c r="K4089" t="s">
        <v>4078</v>
      </c>
      <c r="L4089" t="s">
        <v>102</v>
      </c>
      <c r="M4089">
        <v>19711</v>
      </c>
      <c r="N4089">
        <v>1639</v>
      </c>
      <c r="O4089" t="s">
        <v>8269</v>
      </c>
      <c r="P4089">
        <v>63</v>
      </c>
      <c r="Q4089">
        <v>3</v>
      </c>
      <c r="R4089" t="s">
        <v>104</v>
      </c>
      <c r="T4089">
        <v>62.92</v>
      </c>
      <c r="U4089">
        <v>128</v>
      </c>
      <c r="V4089" t="s">
        <v>19</v>
      </c>
      <c r="W4089" s="2">
        <v>43428</v>
      </c>
      <c r="X4089" t="s">
        <v>39</v>
      </c>
      <c r="Y4089" t="s">
        <v>161</v>
      </c>
      <c r="Z4089" t="s">
        <v>54</v>
      </c>
    </row>
    <row r="4090" spans="1:26" x14ac:dyDescent="0.25">
      <c r="A4090">
        <v>5</v>
      </c>
      <c r="B4090" t="s">
        <v>25</v>
      </c>
      <c r="C4090">
        <v>3</v>
      </c>
      <c r="D4090" t="s">
        <v>11</v>
      </c>
      <c r="E4090" t="s">
        <v>99</v>
      </c>
      <c r="F4090" t="s">
        <v>13</v>
      </c>
      <c r="G4090" t="s">
        <v>1951</v>
      </c>
      <c r="H4090" s="1">
        <v>0.2</v>
      </c>
      <c r="I4090" s="2">
        <v>43418</v>
      </c>
      <c r="J4090" s="8">
        <f t="shared" si="63"/>
        <v>2018</v>
      </c>
      <c r="K4090" t="s">
        <v>1952</v>
      </c>
      <c r="L4090" t="s">
        <v>102</v>
      </c>
      <c r="M4090">
        <v>19134</v>
      </c>
      <c r="N4090">
        <v>488</v>
      </c>
      <c r="O4090" t="s">
        <v>1953</v>
      </c>
      <c r="P4090">
        <v>10</v>
      </c>
      <c r="Q4090">
        <v>3</v>
      </c>
      <c r="R4090" t="s">
        <v>104</v>
      </c>
      <c r="T4090">
        <v>9.7200000000000006</v>
      </c>
      <c r="U4090">
        <v>49</v>
      </c>
      <c r="V4090" t="s">
        <v>19</v>
      </c>
      <c r="W4090" s="2">
        <v>43423</v>
      </c>
      <c r="X4090" t="s">
        <v>20</v>
      </c>
      <c r="Y4090" t="s">
        <v>105</v>
      </c>
      <c r="Z4090" t="s">
        <v>47</v>
      </c>
    </row>
    <row r="4091" spans="1:26" x14ac:dyDescent="0.25">
      <c r="A4091">
        <v>5</v>
      </c>
      <c r="B4091" t="s">
        <v>25</v>
      </c>
      <c r="C4091">
        <v>3</v>
      </c>
      <c r="D4091" t="s">
        <v>11</v>
      </c>
      <c r="E4091" t="s">
        <v>99</v>
      </c>
      <c r="F4091" t="s">
        <v>13</v>
      </c>
      <c r="G4091" t="s">
        <v>1951</v>
      </c>
      <c r="H4091" s="1">
        <v>0.3</v>
      </c>
      <c r="I4091" s="2">
        <v>43418</v>
      </c>
      <c r="J4091" s="8">
        <f t="shared" si="63"/>
        <v>2018</v>
      </c>
      <c r="K4091" t="s">
        <v>1952</v>
      </c>
      <c r="L4091" t="s">
        <v>102</v>
      </c>
      <c r="M4091">
        <v>19134</v>
      </c>
      <c r="N4091">
        <v>751</v>
      </c>
      <c r="O4091" t="s">
        <v>764</v>
      </c>
      <c r="P4091">
        <v>-22</v>
      </c>
      <c r="Q4091">
        <v>3</v>
      </c>
      <c r="R4091" t="s">
        <v>104</v>
      </c>
      <c r="T4091">
        <v>-21.72</v>
      </c>
      <c r="U4091">
        <v>380</v>
      </c>
      <c r="V4091" t="s">
        <v>19</v>
      </c>
      <c r="W4091" s="2">
        <v>43423</v>
      </c>
      <c r="X4091" t="s">
        <v>20</v>
      </c>
      <c r="Y4091" t="s">
        <v>105</v>
      </c>
      <c r="Z4091" t="s">
        <v>24</v>
      </c>
    </row>
    <row r="4092" spans="1:26" x14ac:dyDescent="0.25">
      <c r="A4092">
        <v>5</v>
      </c>
      <c r="B4092" t="s">
        <v>25</v>
      </c>
      <c r="C4092">
        <v>3</v>
      </c>
      <c r="D4092" t="s">
        <v>50</v>
      </c>
      <c r="E4092" t="s">
        <v>99</v>
      </c>
      <c r="F4092" t="s">
        <v>13</v>
      </c>
      <c r="G4092" t="s">
        <v>1951</v>
      </c>
      <c r="H4092" s="1">
        <v>0.4</v>
      </c>
      <c r="I4092" s="2">
        <v>43418</v>
      </c>
      <c r="J4092" s="8">
        <f t="shared" si="63"/>
        <v>2018</v>
      </c>
      <c r="K4092" t="s">
        <v>1952</v>
      </c>
      <c r="L4092" t="s">
        <v>102</v>
      </c>
      <c r="M4092">
        <v>19134</v>
      </c>
      <c r="N4092">
        <v>1453</v>
      </c>
      <c r="O4092" t="s">
        <v>854</v>
      </c>
      <c r="P4092">
        <v>180</v>
      </c>
      <c r="Q4092">
        <v>4</v>
      </c>
      <c r="R4092" t="s">
        <v>104</v>
      </c>
      <c r="T4092">
        <v>180</v>
      </c>
      <c r="U4092">
        <v>1200</v>
      </c>
      <c r="V4092" t="s">
        <v>19</v>
      </c>
      <c r="W4092" s="2">
        <v>43423</v>
      </c>
      <c r="X4092" t="s">
        <v>20</v>
      </c>
      <c r="Y4092" t="s">
        <v>105</v>
      </c>
      <c r="Z4092" t="s">
        <v>727</v>
      </c>
    </row>
    <row r="4093" spans="1:26" x14ac:dyDescent="0.25">
      <c r="A4093">
        <v>5</v>
      </c>
      <c r="B4093" t="s">
        <v>43</v>
      </c>
      <c r="C4093">
        <v>6</v>
      </c>
      <c r="D4093" t="s">
        <v>50</v>
      </c>
      <c r="E4093" t="s">
        <v>958</v>
      </c>
      <c r="F4093" t="s">
        <v>13</v>
      </c>
      <c r="G4093" t="s">
        <v>952</v>
      </c>
      <c r="H4093" s="1">
        <v>0.2</v>
      </c>
      <c r="I4093" s="2">
        <v>43248</v>
      </c>
      <c r="J4093" s="8">
        <f t="shared" si="63"/>
        <v>2018</v>
      </c>
      <c r="K4093" t="s">
        <v>7750</v>
      </c>
      <c r="L4093" t="s">
        <v>73</v>
      </c>
      <c r="M4093">
        <v>60068</v>
      </c>
      <c r="N4093">
        <v>1629</v>
      </c>
      <c r="O4093" t="s">
        <v>4800</v>
      </c>
      <c r="P4093">
        <v>25</v>
      </c>
      <c r="Q4093">
        <v>1</v>
      </c>
      <c r="R4093" t="s">
        <v>75</v>
      </c>
      <c r="T4093">
        <v>25.06</v>
      </c>
      <c r="U4093">
        <v>286</v>
      </c>
      <c r="V4093" t="s">
        <v>76</v>
      </c>
      <c r="W4093" s="2">
        <v>43253</v>
      </c>
      <c r="X4093" t="s">
        <v>39</v>
      </c>
      <c r="Y4093" t="s">
        <v>139</v>
      </c>
      <c r="Z4093" t="s">
        <v>52</v>
      </c>
    </row>
    <row r="4094" spans="1:26" x14ac:dyDescent="0.25">
      <c r="A4094">
        <v>1</v>
      </c>
      <c r="B4094" t="s">
        <v>10</v>
      </c>
      <c r="C4094">
        <v>1</v>
      </c>
      <c r="D4094" t="s">
        <v>11</v>
      </c>
      <c r="E4094" t="s">
        <v>171</v>
      </c>
      <c r="F4094" t="s">
        <v>13</v>
      </c>
      <c r="G4094" t="s">
        <v>544</v>
      </c>
      <c r="H4094" s="1">
        <v>0</v>
      </c>
      <c r="I4094" s="2">
        <v>43152</v>
      </c>
      <c r="J4094" s="8">
        <f t="shared" si="63"/>
        <v>2018</v>
      </c>
      <c r="K4094" t="s">
        <v>5226</v>
      </c>
      <c r="L4094" t="s">
        <v>102</v>
      </c>
      <c r="M4094">
        <v>10011</v>
      </c>
      <c r="N4094">
        <v>675</v>
      </c>
      <c r="O4094" t="s">
        <v>657</v>
      </c>
      <c r="P4094">
        <v>67</v>
      </c>
      <c r="Q4094">
        <v>7</v>
      </c>
      <c r="R4094" t="s">
        <v>104</v>
      </c>
      <c r="T4094">
        <v>66.540000000000006</v>
      </c>
      <c r="U4094">
        <v>136</v>
      </c>
      <c r="V4094" t="s">
        <v>33</v>
      </c>
      <c r="W4094" s="2">
        <v>43153</v>
      </c>
      <c r="X4094" t="s">
        <v>130</v>
      </c>
      <c r="Y4094" t="s">
        <v>175</v>
      </c>
      <c r="Z4094" t="s">
        <v>47</v>
      </c>
    </row>
    <row r="4095" spans="1:26" x14ac:dyDescent="0.25">
      <c r="A4095">
        <v>0</v>
      </c>
      <c r="B4095" t="s">
        <v>10</v>
      </c>
      <c r="C4095">
        <v>0</v>
      </c>
      <c r="D4095" t="s">
        <v>26</v>
      </c>
      <c r="E4095" t="s">
        <v>2812</v>
      </c>
      <c r="F4095" t="s">
        <v>13</v>
      </c>
      <c r="G4095" t="s">
        <v>8127</v>
      </c>
      <c r="H4095" s="1">
        <v>0.2</v>
      </c>
      <c r="I4095" s="2">
        <v>43377</v>
      </c>
      <c r="J4095" s="8">
        <f t="shared" si="63"/>
        <v>2018</v>
      </c>
      <c r="K4095" t="s">
        <v>3205</v>
      </c>
      <c r="L4095" t="s">
        <v>73</v>
      </c>
      <c r="M4095">
        <v>75056</v>
      </c>
      <c r="N4095">
        <v>976</v>
      </c>
      <c r="O4095" t="s">
        <v>3206</v>
      </c>
      <c r="P4095">
        <v>19</v>
      </c>
      <c r="Q4095">
        <v>7</v>
      </c>
      <c r="R4095" t="s">
        <v>75</v>
      </c>
      <c r="T4095">
        <v>19.420000000000002</v>
      </c>
      <c r="U4095">
        <v>60</v>
      </c>
      <c r="V4095" t="s">
        <v>19</v>
      </c>
      <c r="W4095" s="2">
        <v>43377</v>
      </c>
      <c r="X4095" t="s">
        <v>773</v>
      </c>
      <c r="Y4095" t="s">
        <v>77</v>
      </c>
      <c r="Z4095" t="s">
        <v>119</v>
      </c>
    </row>
    <row r="4096" spans="1:26" x14ac:dyDescent="0.25">
      <c r="A4096">
        <v>5</v>
      </c>
      <c r="B4096" t="s">
        <v>43</v>
      </c>
      <c r="C4096">
        <v>6</v>
      </c>
      <c r="D4096" t="s">
        <v>26</v>
      </c>
      <c r="E4096" t="s">
        <v>201</v>
      </c>
      <c r="F4096" t="s">
        <v>13</v>
      </c>
      <c r="G4096" t="s">
        <v>60</v>
      </c>
      <c r="H4096" s="1">
        <v>0</v>
      </c>
      <c r="I4096" s="2">
        <v>43298</v>
      </c>
      <c r="J4096" s="8">
        <f t="shared" si="63"/>
        <v>2018</v>
      </c>
      <c r="K4096" t="s">
        <v>3720</v>
      </c>
      <c r="L4096" t="s">
        <v>73</v>
      </c>
      <c r="M4096">
        <v>65807</v>
      </c>
      <c r="N4096">
        <v>1351</v>
      </c>
      <c r="O4096" t="s">
        <v>8265</v>
      </c>
      <c r="P4096">
        <v>4</v>
      </c>
      <c r="Q4096">
        <v>1</v>
      </c>
      <c r="R4096" t="s">
        <v>75</v>
      </c>
      <c r="T4096">
        <v>3.74</v>
      </c>
      <c r="U4096">
        <v>8</v>
      </c>
      <c r="V4096" t="s">
        <v>19</v>
      </c>
      <c r="W4096" s="2">
        <v>43303</v>
      </c>
      <c r="X4096" t="s">
        <v>39</v>
      </c>
      <c r="Y4096" t="s">
        <v>368</v>
      </c>
      <c r="Z4096" t="s">
        <v>64</v>
      </c>
    </row>
    <row r="4097" spans="1:26" x14ac:dyDescent="0.25">
      <c r="A4097">
        <v>5</v>
      </c>
      <c r="B4097" t="s">
        <v>43</v>
      </c>
      <c r="C4097">
        <v>6</v>
      </c>
      <c r="D4097" t="s">
        <v>26</v>
      </c>
      <c r="E4097" t="s">
        <v>201</v>
      </c>
      <c r="F4097" t="s">
        <v>13</v>
      </c>
      <c r="G4097" t="s">
        <v>60</v>
      </c>
      <c r="H4097" s="1">
        <v>0</v>
      </c>
      <c r="I4097" s="2">
        <v>43298</v>
      </c>
      <c r="J4097" s="8">
        <f t="shared" si="63"/>
        <v>2018</v>
      </c>
      <c r="K4097" t="s">
        <v>3720</v>
      </c>
      <c r="L4097" t="s">
        <v>73</v>
      </c>
      <c r="M4097">
        <v>65807</v>
      </c>
      <c r="N4097">
        <v>1551</v>
      </c>
      <c r="O4097" t="s">
        <v>3475</v>
      </c>
      <c r="P4097">
        <v>48</v>
      </c>
      <c r="Q4097">
        <v>1</v>
      </c>
      <c r="R4097" t="s">
        <v>75</v>
      </c>
      <c r="T4097">
        <v>47.73</v>
      </c>
      <c r="U4097">
        <v>265</v>
      </c>
      <c r="V4097" t="s">
        <v>19</v>
      </c>
      <c r="W4097" s="2">
        <v>43303</v>
      </c>
      <c r="X4097" t="s">
        <v>39</v>
      </c>
      <c r="Y4097" t="s">
        <v>368</v>
      </c>
      <c r="Z4097" t="s">
        <v>42</v>
      </c>
    </row>
    <row r="4098" spans="1:26" x14ac:dyDescent="0.25">
      <c r="A4098">
        <v>5</v>
      </c>
      <c r="B4098" t="s">
        <v>43</v>
      </c>
      <c r="C4098">
        <v>6</v>
      </c>
      <c r="D4098" t="s">
        <v>26</v>
      </c>
      <c r="E4098" t="s">
        <v>201</v>
      </c>
      <c r="F4098" t="s">
        <v>13</v>
      </c>
      <c r="G4098" t="s">
        <v>60</v>
      </c>
      <c r="H4098" s="1">
        <v>0</v>
      </c>
      <c r="I4098" s="2">
        <v>43298</v>
      </c>
      <c r="J4098" s="8">
        <f t="shared" ref="J4098:J4161" si="64">YEAR(I4098)</f>
        <v>2018</v>
      </c>
      <c r="K4098" t="s">
        <v>3720</v>
      </c>
      <c r="L4098" t="s">
        <v>73</v>
      </c>
      <c r="M4098">
        <v>65807</v>
      </c>
      <c r="N4098">
        <v>1523</v>
      </c>
      <c r="O4098" t="s">
        <v>3765</v>
      </c>
      <c r="P4098">
        <v>10</v>
      </c>
      <c r="Q4098">
        <v>3</v>
      </c>
      <c r="R4098" t="s">
        <v>75</v>
      </c>
      <c r="T4098">
        <v>10.09</v>
      </c>
      <c r="U4098">
        <v>22</v>
      </c>
      <c r="V4098" t="s">
        <v>19</v>
      </c>
      <c r="W4098" s="2">
        <v>43303</v>
      </c>
      <c r="X4098" t="s">
        <v>39</v>
      </c>
      <c r="Y4098" t="s">
        <v>368</v>
      </c>
      <c r="Z4098" t="s">
        <v>64</v>
      </c>
    </row>
    <row r="4099" spans="1:26" x14ac:dyDescent="0.25">
      <c r="A4099">
        <v>5</v>
      </c>
      <c r="B4099" t="s">
        <v>43</v>
      </c>
      <c r="C4099">
        <v>6</v>
      </c>
      <c r="D4099" t="s">
        <v>26</v>
      </c>
      <c r="E4099" t="s">
        <v>201</v>
      </c>
      <c r="F4099" t="s">
        <v>13</v>
      </c>
      <c r="G4099" t="s">
        <v>60</v>
      </c>
      <c r="H4099" s="1">
        <v>0</v>
      </c>
      <c r="I4099" s="2">
        <v>43298</v>
      </c>
      <c r="J4099" s="8">
        <f t="shared" si="64"/>
        <v>2018</v>
      </c>
      <c r="K4099" t="s">
        <v>3720</v>
      </c>
      <c r="L4099" t="s">
        <v>73</v>
      </c>
      <c r="M4099">
        <v>65807</v>
      </c>
      <c r="N4099">
        <v>417</v>
      </c>
      <c r="O4099" t="s">
        <v>8235</v>
      </c>
      <c r="P4099">
        <v>5</v>
      </c>
      <c r="Q4099">
        <v>3</v>
      </c>
      <c r="R4099" t="s">
        <v>75</v>
      </c>
      <c r="T4099">
        <v>4.8600000000000003</v>
      </c>
      <c r="U4099">
        <v>243</v>
      </c>
      <c r="V4099" t="s">
        <v>19</v>
      </c>
      <c r="W4099" s="2">
        <v>43303</v>
      </c>
      <c r="X4099" t="s">
        <v>39</v>
      </c>
      <c r="Y4099" t="s">
        <v>368</v>
      </c>
      <c r="Z4099" t="s">
        <v>42</v>
      </c>
    </row>
    <row r="4100" spans="1:26" x14ac:dyDescent="0.25">
      <c r="A4100">
        <v>5</v>
      </c>
      <c r="B4100" t="s">
        <v>43</v>
      </c>
      <c r="C4100">
        <v>6</v>
      </c>
      <c r="D4100" t="s">
        <v>26</v>
      </c>
      <c r="E4100" t="s">
        <v>201</v>
      </c>
      <c r="F4100" t="s">
        <v>13</v>
      </c>
      <c r="G4100" t="s">
        <v>60</v>
      </c>
      <c r="H4100" s="1">
        <v>0</v>
      </c>
      <c r="I4100" s="2">
        <v>43298</v>
      </c>
      <c r="J4100" s="8">
        <f t="shared" si="64"/>
        <v>2018</v>
      </c>
      <c r="K4100" t="s">
        <v>3720</v>
      </c>
      <c r="L4100" t="s">
        <v>73</v>
      </c>
      <c r="M4100">
        <v>65807</v>
      </c>
      <c r="N4100">
        <v>1793</v>
      </c>
      <c r="O4100" t="s">
        <v>1265</v>
      </c>
      <c r="P4100">
        <v>25</v>
      </c>
      <c r="Q4100">
        <v>8</v>
      </c>
      <c r="R4100" t="s">
        <v>75</v>
      </c>
      <c r="T4100">
        <v>25.4</v>
      </c>
      <c r="U4100">
        <v>52</v>
      </c>
      <c r="V4100" t="s">
        <v>19</v>
      </c>
      <c r="W4100" s="2">
        <v>43303</v>
      </c>
      <c r="X4100" t="s">
        <v>39</v>
      </c>
      <c r="Y4100" t="s">
        <v>368</v>
      </c>
      <c r="Z4100" t="s">
        <v>64</v>
      </c>
    </row>
    <row r="4101" spans="1:26" x14ac:dyDescent="0.25">
      <c r="A4101">
        <v>4</v>
      </c>
      <c r="B4101" t="s">
        <v>25</v>
      </c>
      <c r="C4101">
        <v>3</v>
      </c>
      <c r="D4101" t="s">
        <v>50</v>
      </c>
      <c r="E4101" t="s">
        <v>27</v>
      </c>
      <c r="F4101" t="s">
        <v>13</v>
      </c>
      <c r="G4101" t="s">
        <v>520</v>
      </c>
      <c r="H4101" s="1">
        <v>0</v>
      </c>
      <c r="I4101" s="2">
        <v>43397</v>
      </c>
      <c r="J4101" s="8">
        <f t="shared" si="64"/>
        <v>2018</v>
      </c>
      <c r="K4101" t="s">
        <v>6727</v>
      </c>
      <c r="L4101" t="s">
        <v>30</v>
      </c>
      <c r="M4101">
        <v>90032</v>
      </c>
      <c r="N4101">
        <v>1026</v>
      </c>
      <c r="O4101" t="s">
        <v>4751</v>
      </c>
      <c r="P4101">
        <v>22</v>
      </c>
      <c r="Q4101">
        <v>2</v>
      </c>
      <c r="R4101" t="s">
        <v>32</v>
      </c>
      <c r="T4101">
        <v>21.6</v>
      </c>
      <c r="U4101">
        <v>360</v>
      </c>
      <c r="V4101" t="s">
        <v>33</v>
      </c>
      <c r="W4101" s="2">
        <v>43401</v>
      </c>
      <c r="X4101" t="s">
        <v>20</v>
      </c>
      <c r="Y4101" t="s">
        <v>34</v>
      </c>
      <c r="Z4101" t="s">
        <v>113</v>
      </c>
    </row>
    <row r="4102" spans="1:26" x14ac:dyDescent="0.25">
      <c r="A4102">
        <v>4</v>
      </c>
      <c r="B4102" t="s">
        <v>25</v>
      </c>
      <c r="C4102">
        <v>3</v>
      </c>
      <c r="D4102" t="s">
        <v>50</v>
      </c>
      <c r="E4102" t="s">
        <v>27</v>
      </c>
      <c r="F4102" t="s">
        <v>13</v>
      </c>
      <c r="G4102" t="s">
        <v>520</v>
      </c>
      <c r="H4102" s="1">
        <v>0</v>
      </c>
      <c r="I4102" s="2">
        <v>43397</v>
      </c>
      <c r="J4102" s="8">
        <f t="shared" si="64"/>
        <v>2018</v>
      </c>
      <c r="K4102" t="s">
        <v>6727</v>
      </c>
      <c r="L4102" t="s">
        <v>30</v>
      </c>
      <c r="M4102">
        <v>90032</v>
      </c>
      <c r="N4102">
        <v>1090</v>
      </c>
      <c r="O4102" t="s">
        <v>4830</v>
      </c>
      <c r="P4102">
        <v>21</v>
      </c>
      <c r="Q4102">
        <v>4</v>
      </c>
      <c r="R4102" t="s">
        <v>32</v>
      </c>
      <c r="T4102">
        <v>21</v>
      </c>
      <c r="U4102">
        <v>100</v>
      </c>
      <c r="V4102" t="s">
        <v>33</v>
      </c>
      <c r="W4102" s="2">
        <v>43401</v>
      </c>
      <c r="X4102" t="s">
        <v>20</v>
      </c>
      <c r="Y4102" t="s">
        <v>34</v>
      </c>
      <c r="Z4102" t="s">
        <v>113</v>
      </c>
    </row>
    <row r="4103" spans="1:26" x14ac:dyDescent="0.25">
      <c r="A4103">
        <v>4</v>
      </c>
      <c r="B4103" t="s">
        <v>25</v>
      </c>
      <c r="C4103">
        <v>3</v>
      </c>
      <c r="D4103" t="s">
        <v>26</v>
      </c>
      <c r="E4103" t="s">
        <v>27</v>
      </c>
      <c r="F4103" t="s">
        <v>13</v>
      </c>
      <c r="G4103" t="s">
        <v>109</v>
      </c>
      <c r="H4103" s="1">
        <v>0.2</v>
      </c>
      <c r="I4103" s="2">
        <v>43116</v>
      </c>
      <c r="J4103" s="8">
        <f t="shared" si="64"/>
        <v>2018</v>
      </c>
      <c r="K4103" t="s">
        <v>110</v>
      </c>
      <c r="L4103" t="s">
        <v>30</v>
      </c>
      <c r="M4103">
        <v>90049</v>
      </c>
      <c r="N4103">
        <v>1633</v>
      </c>
      <c r="O4103" t="s">
        <v>111</v>
      </c>
      <c r="P4103">
        <v>4</v>
      </c>
      <c r="Q4103">
        <v>2</v>
      </c>
      <c r="R4103" t="s">
        <v>32</v>
      </c>
      <c r="T4103">
        <v>4.22</v>
      </c>
      <c r="U4103">
        <v>12</v>
      </c>
      <c r="V4103" t="s">
        <v>19</v>
      </c>
      <c r="W4103" s="2">
        <v>43120</v>
      </c>
      <c r="X4103" t="s">
        <v>20</v>
      </c>
      <c r="Y4103" t="s">
        <v>34</v>
      </c>
      <c r="Z4103" t="s">
        <v>54</v>
      </c>
    </row>
    <row r="4104" spans="1:26" x14ac:dyDescent="0.25">
      <c r="A4104">
        <v>4</v>
      </c>
      <c r="B4104" t="s">
        <v>25</v>
      </c>
      <c r="C4104">
        <v>3</v>
      </c>
      <c r="D4104" t="s">
        <v>50</v>
      </c>
      <c r="E4104" t="s">
        <v>27</v>
      </c>
      <c r="F4104" t="s">
        <v>13</v>
      </c>
      <c r="G4104" t="s">
        <v>109</v>
      </c>
      <c r="H4104" s="1">
        <v>0</v>
      </c>
      <c r="I4104" s="2">
        <v>43116</v>
      </c>
      <c r="J4104" s="8">
        <f t="shared" si="64"/>
        <v>2018</v>
      </c>
      <c r="K4104" t="s">
        <v>110</v>
      </c>
      <c r="L4104" t="s">
        <v>30</v>
      </c>
      <c r="M4104">
        <v>90049</v>
      </c>
      <c r="N4104">
        <v>917</v>
      </c>
      <c r="O4104" t="s">
        <v>112</v>
      </c>
      <c r="P4104">
        <v>12</v>
      </c>
      <c r="Q4104">
        <v>3</v>
      </c>
      <c r="R4104" t="s">
        <v>32</v>
      </c>
      <c r="T4104">
        <v>11.77</v>
      </c>
      <c r="U4104">
        <v>91</v>
      </c>
      <c r="V4104" t="s">
        <v>19</v>
      </c>
      <c r="W4104" s="2">
        <v>43120</v>
      </c>
      <c r="X4104" t="s">
        <v>20</v>
      </c>
      <c r="Y4104" t="s">
        <v>34</v>
      </c>
      <c r="Z4104" t="s">
        <v>113</v>
      </c>
    </row>
    <row r="4105" spans="1:26" x14ac:dyDescent="0.25">
      <c r="A4105">
        <v>4</v>
      </c>
      <c r="B4105" t="s">
        <v>43</v>
      </c>
      <c r="C4105">
        <v>6</v>
      </c>
      <c r="D4105" t="s">
        <v>26</v>
      </c>
      <c r="E4105" t="s">
        <v>4376</v>
      </c>
      <c r="F4105" t="s">
        <v>13</v>
      </c>
      <c r="G4105" t="s">
        <v>3679</v>
      </c>
      <c r="H4105" s="1">
        <v>0.2</v>
      </c>
      <c r="I4105" s="2">
        <v>43417</v>
      </c>
      <c r="J4105" s="8">
        <f t="shared" si="64"/>
        <v>2018</v>
      </c>
      <c r="K4105" t="s">
        <v>4418</v>
      </c>
      <c r="L4105" t="s">
        <v>16</v>
      </c>
      <c r="M4105">
        <v>27360</v>
      </c>
      <c r="N4105">
        <v>77</v>
      </c>
      <c r="O4105" t="s">
        <v>2923</v>
      </c>
      <c r="P4105">
        <v>6</v>
      </c>
      <c r="Q4105">
        <v>7</v>
      </c>
      <c r="R4105" t="s">
        <v>18</v>
      </c>
      <c r="T4105">
        <v>5.87</v>
      </c>
      <c r="U4105">
        <v>52</v>
      </c>
      <c r="V4105" t="s">
        <v>19</v>
      </c>
      <c r="W4105" s="2">
        <v>43421</v>
      </c>
      <c r="X4105" t="s">
        <v>39</v>
      </c>
      <c r="Y4105" t="s">
        <v>63</v>
      </c>
      <c r="Z4105" t="s">
        <v>356</v>
      </c>
    </row>
    <row r="4106" spans="1:26" x14ac:dyDescent="0.25">
      <c r="A4106">
        <v>2</v>
      </c>
      <c r="B4106" t="s">
        <v>25</v>
      </c>
      <c r="C4106">
        <v>1</v>
      </c>
      <c r="D4106" t="s">
        <v>26</v>
      </c>
      <c r="E4106" t="s">
        <v>99</v>
      </c>
      <c r="F4106" t="s">
        <v>13</v>
      </c>
      <c r="G4106" t="s">
        <v>2063</v>
      </c>
      <c r="H4106" s="1">
        <v>0.2</v>
      </c>
      <c r="I4106" s="2">
        <v>43261</v>
      </c>
      <c r="J4106" s="8">
        <f t="shared" si="64"/>
        <v>2018</v>
      </c>
      <c r="K4106" t="s">
        <v>2984</v>
      </c>
      <c r="L4106" t="s">
        <v>102</v>
      </c>
      <c r="M4106">
        <v>19140</v>
      </c>
      <c r="N4106">
        <v>195</v>
      </c>
      <c r="O4106" t="s">
        <v>2764</v>
      </c>
      <c r="P4106">
        <v>8</v>
      </c>
      <c r="Q4106">
        <v>8</v>
      </c>
      <c r="R4106" t="s">
        <v>104</v>
      </c>
      <c r="T4106">
        <v>7.97</v>
      </c>
      <c r="U4106">
        <v>24</v>
      </c>
      <c r="V4106" t="s">
        <v>19</v>
      </c>
      <c r="W4106" s="2">
        <v>43263</v>
      </c>
      <c r="X4106" t="s">
        <v>130</v>
      </c>
      <c r="Y4106" t="s">
        <v>105</v>
      </c>
      <c r="Z4106" t="s">
        <v>35</v>
      </c>
    </row>
    <row r="4107" spans="1:26" x14ac:dyDescent="0.25">
      <c r="A4107">
        <v>4</v>
      </c>
      <c r="B4107" t="s">
        <v>43</v>
      </c>
      <c r="C4107">
        <v>6</v>
      </c>
      <c r="D4107" t="s">
        <v>11</v>
      </c>
      <c r="E4107" t="s">
        <v>2163</v>
      </c>
      <c r="F4107" t="s">
        <v>13</v>
      </c>
      <c r="G4107" t="s">
        <v>2164</v>
      </c>
      <c r="H4107" s="1">
        <v>0</v>
      </c>
      <c r="I4107" s="2">
        <v>43463</v>
      </c>
      <c r="J4107" s="8">
        <f t="shared" si="64"/>
        <v>2018</v>
      </c>
      <c r="K4107" t="s">
        <v>2165</v>
      </c>
      <c r="L4107" t="s">
        <v>73</v>
      </c>
      <c r="M4107">
        <v>67212</v>
      </c>
      <c r="N4107">
        <v>615</v>
      </c>
      <c r="O4107" t="s">
        <v>8213</v>
      </c>
      <c r="P4107">
        <v>24</v>
      </c>
      <c r="Q4107">
        <v>6</v>
      </c>
      <c r="R4107" t="s">
        <v>75</v>
      </c>
      <c r="T4107">
        <v>23.99</v>
      </c>
      <c r="U4107">
        <v>71</v>
      </c>
      <c r="V4107" t="s">
        <v>19</v>
      </c>
      <c r="W4107" s="2">
        <v>43467</v>
      </c>
      <c r="X4107" t="s">
        <v>39</v>
      </c>
      <c r="Y4107" t="s">
        <v>2166</v>
      </c>
      <c r="Z4107" t="s">
        <v>47</v>
      </c>
    </row>
    <row r="4108" spans="1:26" x14ac:dyDescent="0.25">
      <c r="A4108">
        <v>4</v>
      </c>
      <c r="B4108" t="s">
        <v>43</v>
      </c>
      <c r="C4108">
        <v>6</v>
      </c>
      <c r="D4108" t="s">
        <v>26</v>
      </c>
      <c r="E4108" t="s">
        <v>2163</v>
      </c>
      <c r="F4108" t="s">
        <v>13</v>
      </c>
      <c r="G4108" t="s">
        <v>2164</v>
      </c>
      <c r="H4108" s="1">
        <v>0</v>
      </c>
      <c r="I4108" s="2">
        <v>43463</v>
      </c>
      <c r="J4108" s="8">
        <f t="shared" si="64"/>
        <v>2018</v>
      </c>
      <c r="K4108" t="s">
        <v>2165</v>
      </c>
      <c r="L4108" t="s">
        <v>73</v>
      </c>
      <c r="M4108">
        <v>67212</v>
      </c>
      <c r="N4108">
        <v>291</v>
      </c>
      <c r="O4108" t="s">
        <v>3038</v>
      </c>
      <c r="P4108">
        <v>23</v>
      </c>
      <c r="Q4108">
        <v>2</v>
      </c>
      <c r="R4108" t="s">
        <v>75</v>
      </c>
      <c r="T4108">
        <v>22.95</v>
      </c>
      <c r="U4108">
        <v>82</v>
      </c>
      <c r="V4108" t="s">
        <v>19</v>
      </c>
      <c r="W4108" s="2">
        <v>43467</v>
      </c>
      <c r="X4108" t="s">
        <v>39</v>
      </c>
      <c r="Y4108" t="s">
        <v>2166</v>
      </c>
      <c r="Z4108" t="s">
        <v>56</v>
      </c>
    </row>
    <row r="4109" spans="1:26" x14ac:dyDescent="0.25">
      <c r="A4109">
        <v>4</v>
      </c>
      <c r="B4109" t="s">
        <v>43</v>
      </c>
      <c r="C4109">
        <v>6</v>
      </c>
      <c r="D4109" t="s">
        <v>11</v>
      </c>
      <c r="E4109" t="s">
        <v>870</v>
      </c>
      <c r="F4109" t="s">
        <v>13</v>
      </c>
      <c r="G4109" t="s">
        <v>2117</v>
      </c>
      <c r="H4109" s="1">
        <v>0</v>
      </c>
      <c r="I4109" s="2">
        <v>43437</v>
      </c>
      <c r="J4109" s="8">
        <f t="shared" si="64"/>
        <v>2018</v>
      </c>
      <c r="K4109" t="s">
        <v>2118</v>
      </c>
      <c r="L4109" t="s">
        <v>73</v>
      </c>
      <c r="M4109">
        <v>47374</v>
      </c>
      <c r="N4109">
        <v>766</v>
      </c>
      <c r="O4109" t="s">
        <v>1787</v>
      </c>
      <c r="P4109">
        <v>8</v>
      </c>
      <c r="Q4109">
        <v>1</v>
      </c>
      <c r="R4109" t="s">
        <v>75</v>
      </c>
      <c r="T4109">
        <v>8.09</v>
      </c>
      <c r="U4109">
        <v>30</v>
      </c>
      <c r="V4109" t="s">
        <v>19</v>
      </c>
      <c r="W4109" s="2">
        <v>43441</v>
      </c>
      <c r="X4109" t="s">
        <v>39</v>
      </c>
      <c r="Y4109" t="s">
        <v>167</v>
      </c>
      <c r="Z4109" t="s">
        <v>24</v>
      </c>
    </row>
    <row r="4110" spans="1:26" x14ac:dyDescent="0.25">
      <c r="A4110">
        <v>4</v>
      </c>
      <c r="B4110" t="s">
        <v>43</v>
      </c>
      <c r="C4110">
        <v>6</v>
      </c>
      <c r="D4110" t="s">
        <v>11</v>
      </c>
      <c r="E4110" t="s">
        <v>870</v>
      </c>
      <c r="F4110" t="s">
        <v>13</v>
      </c>
      <c r="G4110" t="s">
        <v>2117</v>
      </c>
      <c r="H4110" s="1">
        <v>0</v>
      </c>
      <c r="I4110" s="2">
        <v>43437</v>
      </c>
      <c r="J4110" s="8">
        <f t="shared" si="64"/>
        <v>2018</v>
      </c>
      <c r="K4110" t="s">
        <v>2118</v>
      </c>
      <c r="L4110" t="s">
        <v>73</v>
      </c>
      <c r="M4110">
        <v>47374</v>
      </c>
      <c r="N4110">
        <v>827</v>
      </c>
      <c r="O4110" t="s">
        <v>732</v>
      </c>
      <c r="P4110">
        <v>105</v>
      </c>
      <c r="Q4110">
        <v>2</v>
      </c>
      <c r="R4110" t="s">
        <v>75</v>
      </c>
      <c r="T4110">
        <v>104.75</v>
      </c>
      <c r="U4110">
        <v>582</v>
      </c>
      <c r="V4110" t="s">
        <v>19</v>
      </c>
      <c r="W4110" s="2">
        <v>43441</v>
      </c>
      <c r="X4110" t="s">
        <v>39</v>
      </c>
      <c r="Y4110" t="s">
        <v>167</v>
      </c>
      <c r="Z4110" t="s">
        <v>41</v>
      </c>
    </row>
    <row r="4111" spans="1:26" x14ac:dyDescent="0.25">
      <c r="A4111">
        <v>7</v>
      </c>
      <c r="B4111" t="s">
        <v>25</v>
      </c>
      <c r="C4111">
        <v>6</v>
      </c>
      <c r="D4111" t="s">
        <v>26</v>
      </c>
      <c r="E4111" t="s">
        <v>1758</v>
      </c>
      <c r="F4111" t="s">
        <v>13</v>
      </c>
      <c r="G4111" t="s">
        <v>2758</v>
      </c>
      <c r="H4111" s="1">
        <v>0</v>
      </c>
      <c r="I4111" s="2">
        <v>43236</v>
      </c>
      <c r="J4111" s="8">
        <f t="shared" si="64"/>
        <v>2018</v>
      </c>
      <c r="K4111" t="s">
        <v>4119</v>
      </c>
      <c r="L4111" t="s">
        <v>102</v>
      </c>
      <c r="M4111">
        <v>6457</v>
      </c>
      <c r="N4111">
        <v>1377</v>
      </c>
      <c r="O4111" t="s">
        <v>2946</v>
      </c>
      <c r="P4111">
        <v>0</v>
      </c>
      <c r="Q4111">
        <v>4</v>
      </c>
      <c r="R4111" t="s">
        <v>104</v>
      </c>
      <c r="T4111">
        <v>0</v>
      </c>
      <c r="U4111">
        <v>553</v>
      </c>
      <c r="V4111" t="s">
        <v>19</v>
      </c>
      <c r="W4111" s="2">
        <v>43243</v>
      </c>
      <c r="X4111" t="s">
        <v>39</v>
      </c>
      <c r="Y4111" t="s">
        <v>461</v>
      </c>
      <c r="Z4111" t="s">
        <v>42</v>
      </c>
    </row>
    <row r="4112" spans="1:26" x14ac:dyDescent="0.25">
      <c r="A4112">
        <v>6</v>
      </c>
      <c r="B4112" t="s">
        <v>10</v>
      </c>
      <c r="C4112">
        <v>6</v>
      </c>
      <c r="D4112" t="s">
        <v>26</v>
      </c>
      <c r="E4112" t="s">
        <v>2648</v>
      </c>
      <c r="F4112" t="s">
        <v>13</v>
      </c>
      <c r="G4112" t="s">
        <v>6844</v>
      </c>
      <c r="H4112" s="1">
        <v>0</v>
      </c>
      <c r="I4112" s="2">
        <v>43296</v>
      </c>
      <c r="J4112" s="8">
        <f t="shared" si="64"/>
        <v>2018</v>
      </c>
      <c r="K4112" t="s">
        <v>7670</v>
      </c>
      <c r="L4112" t="s">
        <v>30</v>
      </c>
      <c r="M4112">
        <v>84604</v>
      </c>
      <c r="N4112">
        <v>670</v>
      </c>
      <c r="O4112" t="s">
        <v>6358</v>
      </c>
      <c r="P4112">
        <v>12</v>
      </c>
      <c r="Q4112">
        <v>5</v>
      </c>
      <c r="R4112" t="s">
        <v>32</v>
      </c>
      <c r="T4112">
        <v>12.43</v>
      </c>
      <c r="U4112">
        <v>44</v>
      </c>
      <c r="V4112" t="s">
        <v>76</v>
      </c>
      <c r="W4112" s="2">
        <v>43302</v>
      </c>
      <c r="X4112" t="s">
        <v>39</v>
      </c>
      <c r="Y4112" t="s">
        <v>87</v>
      </c>
      <c r="Z4112" t="s">
        <v>356</v>
      </c>
    </row>
    <row r="4113" spans="1:26" x14ac:dyDescent="0.25">
      <c r="A4113">
        <v>5</v>
      </c>
      <c r="B4113" t="s">
        <v>43</v>
      </c>
      <c r="C4113">
        <v>6</v>
      </c>
      <c r="D4113" t="s">
        <v>11</v>
      </c>
      <c r="E4113" t="s">
        <v>2398</v>
      </c>
      <c r="F4113" t="s">
        <v>13</v>
      </c>
      <c r="G4113" t="s">
        <v>864</v>
      </c>
      <c r="H4113" s="1">
        <v>0.2</v>
      </c>
      <c r="I4113" s="2">
        <v>43303</v>
      </c>
      <c r="J4113" s="8">
        <f t="shared" si="64"/>
        <v>2018</v>
      </c>
      <c r="K4113" t="s">
        <v>2399</v>
      </c>
      <c r="L4113" t="s">
        <v>102</v>
      </c>
      <c r="M4113">
        <v>18103</v>
      </c>
      <c r="N4113">
        <v>1056</v>
      </c>
      <c r="O4113" t="s">
        <v>1955</v>
      </c>
      <c r="P4113">
        <v>3</v>
      </c>
      <c r="Q4113">
        <v>2</v>
      </c>
      <c r="R4113" t="s">
        <v>104</v>
      </c>
      <c r="T4113">
        <v>3.35</v>
      </c>
      <c r="U4113">
        <v>12</v>
      </c>
      <c r="V4113" t="s">
        <v>19</v>
      </c>
      <c r="W4113" s="2">
        <v>43308</v>
      </c>
      <c r="X4113" t="s">
        <v>39</v>
      </c>
      <c r="Y4113" t="s">
        <v>105</v>
      </c>
      <c r="Z4113" t="s">
        <v>47</v>
      </c>
    </row>
    <row r="4114" spans="1:26" x14ac:dyDescent="0.25">
      <c r="A4114">
        <v>5</v>
      </c>
      <c r="B4114" t="s">
        <v>43</v>
      </c>
      <c r="C4114">
        <v>6</v>
      </c>
      <c r="D4114" t="s">
        <v>26</v>
      </c>
      <c r="E4114" t="s">
        <v>2398</v>
      </c>
      <c r="F4114" t="s">
        <v>13</v>
      </c>
      <c r="G4114" t="s">
        <v>864</v>
      </c>
      <c r="H4114" s="1">
        <v>0.2</v>
      </c>
      <c r="I4114" s="2">
        <v>43303</v>
      </c>
      <c r="J4114" s="8">
        <f t="shared" si="64"/>
        <v>2018</v>
      </c>
      <c r="K4114" t="s">
        <v>2399</v>
      </c>
      <c r="L4114" t="s">
        <v>102</v>
      </c>
      <c r="M4114">
        <v>18103</v>
      </c>
      <c r="N4114">
        <v>11</v>
      </c>
      <c r="O4114" t="s">
        <v>4162</v>
      </c>
      <c r="P4114">
        <v>0</v>
      </c>
      <c r="Q4114">
        <v>2</v>
      </c>
      <c r="R4114" t="s">
        <v>104</v>
      </c>
      <c r="T4114">
        <v>0.36</v>
      </c>
      <c r="U4114">
        <v>4</v>
      </c>
      <c r="V4114" t="s">
        <v>19</v>
      </c>
      <c r="W4114" s="2">
        <v>43308</v>
      </c>
      <c r="X4114" t="s">
        <v>39</v>
      </c>
      <c r="Y4114" t="s">
        <v>105</v>
      </c>
      <c r="Z4114" t="s">
        <v>49</v>
      </c>
    </row>
    <row r="4115" spans="1:26" x14ac:dyDescent="0.25">
      <c r="A4115">
        <v>5</v>
      </c>
      <c r="B4115" t="s">
        <v>43</v>
      </c>
      <c r="C4115">
        <v>6</v>
      </c>
      <c r="D4115" t="s">
        <v>11</v>
      </c>
      <c r="E4115" t="s">
        <v>88</v>
      </c>
      <c r="F4115" t="s">
        <v>13</v>
      </c>
      <c r="G4115" t="s">
        <v>1054</v>
      </c>
      <c r="H4115" s="1">
        <v>0.2</v>
      </c>
      <c r="I4115" s="2">
        <v>43260</v>
      </c>
      <c r="J4115" s="8">
        <f t="shared" si="64"/>
        <v>2018</v>
      </c>
      <c r="K4115" t="s">
        <v>2701</v>
      </c>
      <c r="L4115" t="s">
        <v>30</v>
      </c>
      <c r="M4115">
        <v>94109</v>
      </c>
      <c r="N4115">
        <v>747</v>
      </c>
      <c r="O4115" t="s">
        <v>103</v>
      </c>
      <c r="P4115">
        <v>14</v>
      </c>
      <c r="Q4115">
        <v>3</v>
      </c>
      <c r="R4115" t="s">
        <v>32</v>
      </c>
      <c r="T4115">
        <v>13.76</v>
      </c>
      <c r="U4115">
        <v>122</v>
      </c>
      <c r="V4115" t="s">
        <v>19</v>
      </c>
      <c r="W4115" s="2">
        <v>43265</v>
      </c>
      <c r="X4115" t="s">
        <v>39</v>
      </c>
      <c r="Y4115" t="s">
        <v>34</v>
      </c>
      <c r="Z4115" t="s">
        <v>24</v>
      </c>
    </row>
    <row r="4116" spans="1:26" x14ac:dyDescent="0.25">
      <c r="A4116">
        <v>0</v>
      </c>
      <c r="B4116" t="s">
        <v>10</v>
      </c>
      <c r="C4116">
        <v>0</v>
      </c>
      <c r="D4116" t="s">
        <v>11</v>
      </c>
      <c r="E4116" t="s">
        <v>99</v>
      </c>
      <c r="F4116" t="s">
        <v>13</v>
      </c>
      <c r="G4116" t="s">
        <v>6905</v>
      </c>
      <c r="H4116" s="1">
        <v>0.2</v>
      </c>
      <c r="I4116" s="2">
        <v>43170</v>
      </c>
      <c r="J4116" s="8">
        <f t="shared" si="64"/>
        <v>2018</v>
      </c>
      <c r="K4116" t="s">
        <v>6906</v>
      </c>
      <c r="L4116" t="s">
        <v>102</v>
      </c>
      <c r="M4116">
        <v>19140</v>
      </c>
      <c r="N4116">
        <v>485</v>
      </c>
      <c r="O4116" t="s">
        <v>2320</v>
      </c>
      <c r="P4116">
        <v>9</v>
      </c>
      <c r="Q4116">
        <v>4</v>
      </c>
      <c r="R4116" t="s">
        <v>104</v>
      </c>
      <c r="T4116">
        <v>9.48</v>
      </c>
      <c r="U4116">
        <v>30</v>
      </c>
      <c r="V4116" t="s">
        <v>76</v>
      </c>
      <c r="W4116" s="2">
        <v>43170</v>
      </c>
      <c r="X4116" t="s">
        <v>773</v>
      </c>
      <c r="Y4116" t="s">
        <v>105</v>
      </c>
      <c r="Z4116" t="s">
        <v>47</v>
      </c>
    </row>
    <row r="4117" spans="1:26" x14ac:dyDescent="0.25">
      <c r="A4117">
        <v>4</v>
      </c>
      <c r="B4117" t="s">
        <v>25</v>
      </c>
      <c r="C4117">
        <v>3</v>
      </c>
      <c r="D4117" t="s">
        <v>26</v>
      </c>
      <c r="E4117" t="s">
        <v>843</v>
      </c>
      <c r="F4117" t="s">
        <v>13</v>
      </c>
      <c r="G4117" t="s">
        <v>5387</v>
      </c>
      <c r="H4117" s="1">
        <v>0.2</v>
      </c>
      <c r="I4117" s="2">
        <v>43163</v>
      </c>
      <c r="J4117" s="8">
        <f t="shared" si="64"/>
        <v>2018</v>
      </c>
      <c r="K4117" t="s">
        <v>6122</v>
      </c>
      <c r="L4117" t="s">
        <v>16</v>
      </c>
      <c r="M4117">
        <v>33180</v>
      </c>
      <c r="N4117">
        <v>229</v>
      </c>
      <c r="O4117" t="s">
        <v>4002</v>
      </c>
      <c r="P4117">
        <v>4</v>
      </c>
      <c r="Q4117">
        <v>4</v>
      </c>
      <c r="R4117" t="s">
        <v>18</v>
      </c>
      <c r="T4117">
        <v>3.53</v>
      </c>
      <c r="U4117">
        <v>10</v>
      </c>
      <c r="V4117" t="s">
        <v>33</v>
      </c>
      <c r="W4117" s="2">
        <v>43167</v>
      </c>
      <c r="X4117" t="s">
        <v>20</v>
      </c>
      <c r="Y4117" t="s">
        <v>40</v>
      </c>
      <c r="Z4117" t="s">
        <v>35</v>
      </c>
    </row>
    <row r="4118" spans="1:26" x14ac:dyDescent="0.25">
      <c r="A4118">
        <v>4</v>
      </c>
      <c r="B4118" t="s">
        <v>43</v>
      </c>
      <c r="C4118">
        <v>6</v>
      </c>
      <c r="D4118" t="s">
        <v>11</v>
      </c>
      <c r="E4118" t="s">
        <v>171</v>
      </c>
      <c r="F4118" t="s">
        <v>13</v>
      </c>
      <c r="G4118" t="s">
        <v>1347</v>
      </c>
      <c r="H4118" s="1">
        <v>0.1</v>
      </c>
      <c r="I4118" s="2">
        <v>43333</v>
      </c>
      <c r="J4118" s="8">
        <f t="shared" si="64"/>
        <v>2018</v>
      </c>
      <c r="K4118" t="s">
        <v>2375</v>
      </c>
      <c r="L4118" t="s">
        <v>102</v>
      </c>
      <c r="M4118">
        <v>10035</v>
      </c>
      <c r="N4118">
        <v>977</v>
      </c>
      <c r="O4118" t="s">
        <v>2088</v>
      </c>
      <c r="P4118">
        <v>64</v>
      </c>
      <c r="Q4118">
        <v>7</v>
      </c>
      <c r="R4118" t="s">
        <v>104</v>
      </c>
      <c r="T4118">
        <v>63.69</v>
      </c>
      <c r="U4118">
        <v>573</v>
      </c>
      <c r="V4118" t="s">
        <v>19</v>
      </c>
      <c r="W4118" s="2">
        <v>43337</v>
      </c>
      <c r="X4118" t="s">
        <v>39</v>
      </c>
      <c r="Y4118" t="s">
        <v>175</v>
      </c>
      <c r="Z4118" t="s">
        <v>24</v>
      </c>
    </row>
    <row r="4119" spans="1:26" x14ac:dyDescent="0.25">
      <c r="A4119">
        <v>6</v>
      </c>
      <c r="B4119" t="s">
        <v>10</v>
      </c>
      <c r="C4119">
        <v>6</v>
      </c>
      <c r="D4119" t="s">
        <v>26</v>
      </c>
      <c r="E4119" t="s">
        <v>88</v>
      </c>
      <c r="F4119" t="s">
        <v>13</v>
      </c>
      <c r="G4119" t="s">
        <v>1622</v>
      </c>
      <c r="H4119" s="1">
        <v>0</v>
      </c>
      <c r="I4119" s="2">
        <v>43238</v>
      </c>
      <c r="J4119" s="8">
        <f t="shared" si="64"/>
        <v>2018</v>
      </c>
      <c r="K4119" t="s">
        <v>4544</v>
      </c>
      <c r="L4119" t="s">
        <v>30</v>
      </c>
      <c r="M4119">
        <v>94110</v>
      </c>
      <c r="N4119">
        <v>1597</v>
      </c>
      <c r="O4119" t="s">
        <v>280</v>
      </c>
      <c r="P4119">
        <v>9</v>
      </c>
      <c r="Q4119">
        <v>3</v>
      </c>
      <c r="R4119" t="s">
        <v>32</v>
      </c>
      <c r="T4119">
        <v>8.7899999999999991</v>
      </c>
      <c r="U4119">
        <v>18</v>
      </c>
      <c r="V4119" t="s">
        <v>19</v>
      </c>
      <c r="W4119" s="2">
        <v>43244</v>
      </c>
      <c r="X4119" t="s">
        <v>39</v>
      </c>
      <c r="Y4119" t="s">
        <v>34</v>
      </c>
      <c r="Z4119" t="s">
        <v>64</v>
      </c>
    </row>
    <row r="4120" spans="1:26" x14ac:dyDescent="0.25">
      <c r="A4120">
        <v>6</v>
      </c>
      <c r="B4120" t="s">
        <v>10</v>
      </c>
      <c r="C4120">
        <v>6</v>
      </c>
      <c r="D4120" t="s">
        <v>26</v>
      </c>
      <c r="E4120" t="s">
        <v>88</v>
      </c>
      <c r="F4120" t="s">
        <v>13</v>
      </c>
      <c r="G4120" t="s">
        <v>1622</v>
      </c>
      <c r="H4120" s="1">
        <v>0</v>
      </c>
      <c r="I4120" s="2">
        <v>43238</v>
      </c>
      <c r="J4120" s="8">
        <f t="shared" si="64"/>
        <v>2018</v>
      </c>
      <c r="K4120" t="s">
        <v>4544</v>
      </c>
      <c r="L4120" t="s">
        <v>30</v>
      </c>
      <c r="M4120">
        <v>94110</v>
      </c>
      <c r="N4120">
        <v>817</v>
      </c>
      <c r="O4120" t="s">
        <v>181</v>
      </c>
      <c r="P4120">
        <v>26</v>
      </c>
      <c r="Q4120">
        <v>3</v>
      </c>
      <c r="R4120" t="s">
        <v>32</v>
      </c>
      <c r="T4120">
        <v>26.07</v>
      </c>
      <c r="U4120">
        <v>104</v>
      </c>
      <c r="V4120" t="s">
        <v>19</v>
      </c>
      <c r="W4120" s="2">
        <v>43244</v>
      </c>
      <c r="X4120" t="s">
        <v>39</v>
      </c>
      <c r="Y4120" t="s">
        <v>34</v>
      </c>
      <c r="Z4120" t="s">
        <v>42</v>
      </c>
    </row>
    <row r="4121" spans="1:26" x14ac:dyDescent="0.25">
      <c r="A4121">
        <v>2</v>
      </c>
      <c r="B4121" t="s">
        <v>43</v>
      </c>
      <c r="C4121">
        <v>3</v>
      </c>
      <c r="D4121" t="s">
        <v>11</v>
      </c>
      <c r="E4121" t="s">
        <v>535</v>
      </c>
      <c r="F4121" t="s">
        <v>13</v>
      </c>
      <c r="G4121" t="s">
        <v>800</v>
      </c>
      <c r="H4121" s="1">
        <v>0</v>
      </c>
      <c r="I4121" s="2">
        <v>43247</v>
      </c>
      <c r="J4121" s="8">
        <f t="shared" si="64"/>
        <v>2018</v>
      </c>
      <c r="K4121" t="s">
        <v>5347</v>
      </c>
      <c r="L4121" t="s">
        <v>73</v>
      </c>
      <c r="M4121">
        <v>48205</v>
      </c>
      <c r="N4121">
        <v>828</v>
      </c>
      <c r="O4121" t="s">
        <v>1116</v>
      </c>
      <c r="P4121">
        <v>701</v>
      </c>
      <c r="Q4121">
        <v>5</v>
      </c>
      <c r="R4121" t="s">
        <v>75</v>
      </c>
      <c r="T4121">
        <v>700.98</v>
      </c>
      <c r="U4121">
        <v>3505</v>
      </c>
      <c r="V4121" t="s">
        <v>33</v>
      </c>
      <c r="W4121" s="2">
        <v>43249</v>
      </c>
      <c r="X4121" t="s">
        <v>20</v>
      </c>
      <c r="Y4121" t="s">
        <v>156</v>
      </c>
      <c r="Z4121" t="s">
        <v>24</v>
      </c>
    </row>
    <row r="4122" spans="1:26" x14ac:dyDescent="0.25">
      <c r="A4122">
        <v>2</v>
      </c>
      <c r="B4122" t="s">
        <v>43</v>
      </c>
      <c r="C4122">
        <v>3</v>
      </c>
      <c r="D4122" t="s">
        <v>26</v>
      </c>
      <c r="E4122" t="s">
        <v>535</v>
      </c>
      <c r="F4122" t="s">
        <v>13</v>
      </c>
      <c r="G4122" t="s">
        <v>800</v>
      </c>
      <c r="H4122" s="1">
        <v>0</v>
      </c>
      <c r="I4122" s="2">
        <v>43247</v>
      </c>
      <c r="J4122" s="8">
        <f t="shared" si="64"/>
        <v>2018</v>
      </c>
      <c r="K4122" t="s">
        <v>5347</v>
      </c>
      <c r="L4122" t="s">
        <v>73</v>
      </c>
      <c r="M4122">
        <v>48205</v>
      </c>
      <c r="N4122">
        <v>1703</v>
      </c>
      <c r="O4122" t="s">
        <v>3739</v>
      </c>
      <c r="P4122">
        <v>69</v>
      </c>
      <c r="Q4122">
        <v>3</v>
      </c>
      <c r="R4122" t="s">
        <v>75</v>
      </c>
      <c r="T4122">
        <v>69.180000000000007</v>
      </c>
      <c r="U4122">
        <v>144</v>
      </c>
      <c r="V4122" t="s">
        <v>33</v>
      </c>
      <c r="W4122" s="2">
        <v>43249</v>
      </c>
      <c r="X4122" t="s">
        <v>20</v>
      </c>
      <c r="Y4122" t="s">
        <v>156</v>
      </c>
      <c r="Z4122" t="s">
        <v>64</v>
      </c>
    </row>
    <row r="4123" spans="1:26" x14ac:dyDescent="0.25">
      <c r="A4123">
        <v>2</v>
      </c>
      <c r="B4123" t="s">
        <v>43</v>
      </c>
      <c r="C4123">
        <v>3</v>
      </c>
      <c r="D4123" t="s">
        <v>26</v>
      </c>
      <c r="E4123" t="s">
        <v>535</v>
      </c>
      <c r="F4123" t="s">
        <v>13</v>
      </c>
      <c r="G4123" t="s">
        <v>800</v>
      </c>
      <c r="H4123" s="1">
        <v>0</v>
      </c>
      <c r="I4123" s="2">
        <v>43247</v>
      </c>
      <c r="J4123" s="8">
        <f t="shared" si="64"/>
        <v>2018</v>
      </c>
      <c r="K4123" t="s">
        <v>5347</v>
      </c>
      <c r="L4123" t="s">
        <v>73</v>
      </c>
      <c r="M4123">
        <v>48205</v>
      </c>
      <c r="N4123">
        <v>1708</v>
      </c>
      <c r="O4123" t="s">
        <v>3050</v>
      </c>
      <c r="P4123">
        <v>151</v>
      </c>
      <c r="Q4123">
        <v>3</v>
      </c>
      <c r="R4123" t="s">
        <v>75</v>
      </c>
      <c r="T4123">
        <v>150.97999999999999</v>
      </c>
      <c r="U4123">
        <v>315</v>
      </c>
      <c r="V4123" t="s">
        <v>33</v>
      </c>
      <c r="W4123" s="2">
        <v>43249</v>
      </c>
      <c r="X4123" t="s">
        <v>20</v>
      </c>
      <c r="Y4123" t="s">
        <v>156</v>
      </c>
      <c r="Z4123" t="s">
        <v>64</v>
      </c>
    </row>
    <row r="4124" spans="1:26" x14ac:dyDescent="0.25">
      <c r="A4124">
        <v>4</v>
      </c>
      <c r="B4124" t="s">
        <v>43</v>
      </c>
      <c r="C4124">
        <v>6</v>
      </c>
      <c r="D4124" t="s">
        <v>26</v>
      </c>
      <c r="E4124" t="s">
        <v>171</v>
      </c>
      <c r="F4124" t="s">
        <v>13</v>
      </c>
      <c r="G4124" t="s">
        <v>1444</v>
      </c>
      <c r="H4124" s="1">
        <v>0.2</v>
      </c>
      <c r="I4124" s="2">
        <v>43460</v>
      </c>
      <c r="J4124" s="8">
        <f t="shared" si="64"/>
        <v>2018</v>
      </c>
      <c r="K4124" t="s">
        <v>6409</v>
      </c>
      <c r="L4124" t="s">
        <v>102</v>
      </c>
      <c r="M4124">
        <v>10024</v>
      </c>
      <c r="N4124">
        <v>1364</v>
      </c>
      <c r="O4124" t="s">
        <v>629</v>
      </c>
      <c r="P4124">
        <v>2</v>
      </c>
      <c r="Q4124">
        <v>3</v>
      </c>
      <c r="R4124" t="s">
        <v>104</v>
      </c>
      <c r="T4124">
        <v>1.68</v>
      </c>
      <c r="U4124">
        <v>5</v>
      </c>
      <c r="V4124" t="s">
        <v>33</v>
      </c>
      <c r="W4124" s="2">
        <v>43464</v>
      </c>
      <c r="X4124" t="s">
        <v>39</v>
      </c>
      <c r="Y4124" t="s">
        <v>175</v>
      </c>
      <c r="Z4124" t="s">
        <v>54</v>
      </c>
    </row>
    <row r="4125" spans="1:26" x14ac:dyDescent="0.25">
      <c r="A4125">
        <v>4</v>
      </c>
      <c r="B4125" t="s">
        <v>25</v>
      </c>
      <c r="C4125">
        <v>3</v>
      </c>
      <c r="D4125" t="s">
        <v>11</v>
      </c>
      <c r="E4125" t="s">
        <v>178</v>
      </c>
      <c r="F4125" t="s">
        <v>13</v>
      </c>
      <c r="G4125" t="s">
        <v>6880</v>
      </c>
      <c r="H4125" s="1">
        <v>0</v>
      </c>
      <c r="I4125" s="2">
        <v>43194</v>
      </c>
      <c r="J4125" s="8">
        <f t="shared" si="64"/>
        <v>2018</v>
      </c>
      <c r="K4125" t="s">
        <v>6955</v>
      </c>
      <c r="L4125" t="s">
        <v>102</v>
      </c>
      <c r="M4125">
        <v>12180</v>
      </c>
      <c r="N4125">
        <v>506</v>
      </c>
      <c r="O4125" t="s">
        <v>1108</v>
      </c>
      <c r="P4125">
        <v>7</v>
      </c>
      <c r="Q4125">
        <v>2</v>
      </c>
      <c r="R4125" t="s">
        <v>104</v>
      </c>
      <c r="T4125">
        <v>7.44</v>
      </c>
      <c r="U4125">
        <v>83</v>
      </c>
      <c r="V4125" t="s">
        <v>76</v>
      </c>
      <c r="W4125" s="2">
        <v>43198</v>
      </c>
      <c r="X4125" t="s">
        <v>20</v>
      </c>
      <c r="Y4125" t="s">
        <v>175</v>
      </c>
      <c r="Z4125" t="s">
        <v>47</v>
      </c>
    </row>
    <row r="4126" spans="1:26" x14ac:dyDescent="0.25">
      <c r="A4126">
        <v>4</v>
      </c>
      <c r="B4126" t="s">
        <v>25</v>
      </c>
      <c r="C4126">
        <v>3</v>
      </c>
      <c r="D4126" t="s">
        <v>26</v>
      </c>
      <c r="E4126" t="s">
        <v>178</v>
      </c>
      <c r="F4126" t="s">
        <v>13</v>
      </c>
      <c r="G4126" t="s">
        <v>6880</v>
      </c>
      <c r="H4126" s="1">
        <v>0</v>
      </c>
      <c r="I4126" s="2">
        <v>43194</v>
      </c>
      <c r="J4126" s="8">
        <f t="shared" si="64"/>
        <v>2018</v>
      </c>
      <c r="K4126" t="s">
        <v>6955</v>
      </c>
      <c r="L4126" t="s">
        <v>102</v>
      </c>
      <c r="M4126">
        <v>12180</v>
      </c>
      <c r="N4126">
        <v>1543</v>
      </c>
      <c r="O4126" t="s">
        <v>448</v>
      </c>
      <c r="P4126">
        <v>8</v>
      </c>
      <c r="Q4126">
        <v>2</v>
      </c>
      <c r="R4126" t="s">
        <v>104</v>
      </c>
      <c r="T4126">
        <v>8.07</v>
      </c>
      <c r="U4126">
        <v>31</v>
      </c>
      <c r="V4126" t="s">
        <v>76</v>
      </c>
      <c r="W4126" s="2">
        <v>43198</v>
      </c>
      <c r="X4126" t="s">
        <v>20</v>
      </c>
      <c r="Y4126" t="s">
        <v>175</v>
      </c>
      <c r="Z4126" t="s">
        <v>42</v>
      </c>
    </row>
    <row r="4127" spans="1:26" x14ac:dyDescent="0.25">
      <c r="A4127">
        <v>4</v>
      </c>
      <c r="B4127" t="s">
        <v>25</v>
      </c>
      <c r="C4127">
        <v>3</v>
      </c>
      <c r="D4127" t="s">
        <v>50</v>
      </c>
      <c r="E4127" t="s">
        <v>178</v>
      </c>
      <c r="F4127" t="s">
        <v>13</v>
      </c>
      <c r="G4127" t="s">
        <v>6880</v>
      </c>
      <c r="H4127" s="1">
        <v>0</v>
      </c>
      <c r="I4127" s="2">
        <v>43194</v>
      </c>
      <c r="J4127" s="8">
        <f t="shared" si="64"/>
        <v>2018</v>
      </c>
      <c r="K4127" t="s">
        <v>6955</v>
      </c>
      <c r="L4127" t="s">
        <v>102</v>
      </c>
      <c r="M4127">
        <v>12180</v>
      </c>
      <c r="N4127">
        <v>1025</v>
      </c>
      <c r="O4127" t="s">
        <v>4753</v>
      </c>
      <c r="P4127">
        <v>38</v>
      </c>
      <c r="Q4127">
        <v>3</v>
      </c>
      <c r="R4127" t="s">
        <v>104</v>
      </c>
      <c r="T4127">
        <v>37.79</v>
      </c>
      <c r="U4127">
        <v>90</v>
      </c>
      <c r="V4127" t="s">
        <v>76</v>
      </c>
      <c r="W4127" s="2">
        <v>43198</v>
      </c>
      <c r="X4127" t="s">
        <v>20</v>
      </c>
      <c r="Y4127" t="s">
        <v>175</v>
      </c>
      <c r="Z4127" t="s">
        <v>113</v>
      </c>
    </row>
    <row r="4128" spans="1:26" x14ac:dyDescent="0.25">
      <c r="A4128">
        <v>4</v>
      </c>
      <c r="B4128" t="s">
        <v>43</v>
      </c>
      <c r="C4128">
        <v>6</v>
      </c>
      <c r="D4128" t="s">
        <v>11</v>
      </c>
      <c r="E4128" t="s">
        <v>171</v>
      </c>
      <c r="F4128" t="s">
        <v>13</v>
      </c>
      <c r="G4128" t="s">
        <v>2151</v>
      </c>
      <c r="H4128" s="1">
        <v>0</v>
      </c>
      <c r="I4128" s="2">
        <v>43347</v>
      </c>
      <c r="J4128" s="8">
        <f t="shared" si="64"/>
        <v>2018</v>
      </c>
      <c r="K4128" t="s">
        <v>2298</v>
      </c>
      <c r="L4128" t="s">
        <v>102</v>
      </c>
      <c r="M4128">
        <v>10011</v>
      </c>
      <c r="N4128">
        <v>876</v>
      </c>
      <c r="O4128" t="s">
        <v>8196</v>
      </c>
      <c r="P4128">
        <v>25</v>
      </c>
      <c r="Q4128">
        <v>1</v>
      </c>
      <c r="R4128" t="s">
        <v>104</v>
      </c>
      <c r="T4128">
        <v>24.94</v>
      </c>
      <c r="U4128">
        <v>64</v>
      </c>
      <c r="V4128" t="s">
        <v>19</v>
      </c>
      <c r="W4128" s="2">
        <v>43351</v>
      </c>
      <c r="X4128" t="s">
        <v>39</v>
      </c>
      <c r="Y4128" t="s">
        <v>175</v>
      </c>
      <c r="Z4128" t="s">
        <v>47</v>
      </c>
    </row>
    <row r="4129" spans="1:26" x14ac:dyDescent="0.25">
      <c r="A4129">
        <v>4</v>
      </c>
      <c r="B4129" t="s">
        <v>43</v>
      </c>
      <c r="C4129">
        <v>6</v>
      </c>
      <c r="D4129" t="s">
        <v>26</v>
      </c>
      <c r="E4129" t="s">
        <v>171</v>
      </c>
      <c r="F4129" t="s">
        <v>13</v>
      </c>
      <c r="G4129" t="s">
        <v>2151</v>
      </c>
      <c r="H4129" s="1">
        <v>0</v>
      </c>
      <c r="I4129" s="2">
        <v>43347</v>
      </c>
      <c r="J4129" s="8">
        <f t="shared" si="64"/>
        <v>2018</v>
      </c>
      <c r="K4129" t="s">
        <v>2298</v>
      </c>
      <c r="L4129" t="s">
        <v>102</v>
      </c>
      <c r="M4129">
        <v>10011</v>
      </c>
      <c r="N4129">
        <v>83</v>
      </c>
      <c r="O4129" t="s">
        <v>4121</v>
      </c>
      <c r="P4129">
        <v>7</v>
      </c>
      <c r="Q4129">
        <v>4</v>
      </c>
      <c r="R4129" t="s">
        <v>104</v>
      </c>
      <c r="T4129">
        <v>6.59</v>
      </c>
      <c r="U4129">
        <v>23</v>
      </c>
      <c r="V4129" t="s">
        <v>19</v>
      </c>
      <c r="W4129" s="2">
        <v>43351</v>
      </c>
      <c r="X4129" t="s">
        <v>39</v>
      </c>
      <c r="Y4129" t="s">
        <v>175</v>
      </c>
      <c r="Z4129" t="s">
        <v>356</v>
      </c>
    </row>
    <row r="4130" spans="1:26" x14ac:dyDescent="0.25">
      <c r="A4130">
        <v>4</v>
      </c>
      <c r="B4130" t="s">
        <v>43</v>
      </c>
      <c r="C4130">
        <v>6</v>
      </c>
      <c r="D4130" t="s">
        <v>26</v>
      </c>
      <c r="E4130" t="s">
        <v>171</v>
      </c>
      <c r="F4130" t="s">
        <v>13</v>
      </c>
      <c r="G4130" t="s">
        <v>2151</v>
      </c>
      <c r="H4130" s="1">
        <v>0.2</v>
      </c>
      <c r="I4130" s="2">
        <v>43347</v>
      </c>
      <c r="J4130" s="8">
        <f t="shared" si="64"/>
        <v>2018</v>
      </c>
      <c r="K4130" t="s">
        <v>2298</v>
      </c>
      <c r="L4130" t="s">
        <v>102</v>
      </c>
      <c r="M4130">
        <v>10011</v>
      </c>
      <c r="N4130">
        <v>1287</v>
      </c>
      <c r="O4130" t="s">
        <v>185</v>
      </c>
      <c r="P4130">
        <v>20</v>
      </c>
      <c r="Q4130">
        <v>5</v>
      </c>
      <c r="R4130" t="s">
        <v>104</v>
      </c>
      <c r="T4130">
        <v>20.45</v>
      </c>
      <c r="U4130">
        <v>61</v>
      </c>
      <c r="V4130" t="s">
        <v>19</v>
      </c>
      <c r="W4130" s="2">
        <v>43351</v>
      </c>
      <c r="X4130" t="s">
        <v>39</v>
      </c>
      <c r="Y4130" t="s">
        <v>175</v>
      </c>
      <c r="Z4130" t="s">
        <v>54</v>
      </c>
    </row>
    <row r="4131" spans="1:26" x14ac:dyDescent="0.25">
      <c r="A4131">
        <v>2</v>
      </c>
      <c r="B4131" t="s">
        <v>43</v>
      </c>
      <c r="C4131">
        <v>3</v>
      </c>
      <c r="D4131" t="s">
        <v>26</v>
      </c>
      <c r="E4131" t="s">
        <v>1030</v>
      </c>
      <c r="F4131" t="s">
        <v>13</v>
      </c>
      <c r="G4131" t="s">
        <v>1619</v>
      </c>
      <c r="H4131" s="1">
        <v>0</v>
      </c>
      <c r="I4131" s="2">
        <v>43370</v>
      </c>
      <c r="J4131" s="8">
        <f t="shared" si="64"/>
        <v>2018</v>
      </c>
      <c r="K4131" t="s">
        <v>3547</v>
      </c>
      <c r="L4131" t="s">
        <v>16</v>
      </c>
      <c r="M4131">
        <v>30318</v>
      </c>
      <c r="N4131">
        <v>329</v>
      </c>
      <c r="O4131" t="s">
        <v>479</v>
      </c>
      <c r="P4131">
        <v>5</v>
      </c>
      <c r="Q4131">
        <v>3</v>
      </c>
      <c r="R4131" t="s">
        <v>18</v>
      </c>
      <c r="T4131">
        <v>4.58</v>
      </c>
      <c r="U4131">
        <v>14</v>
      </c>
      <c r="V4131" t="s">
        <v>19</v>
      </c>
      <c r="W4131" s="2">
        <v>43372</v>
      </c>
      <c r="X4131" t="s">
        <v>20</v>
      </c>
      <c r="Y4131" t="s">
        <v>761</v>
      </c>
      <c r="Z4131" t="s">
        <v>49</v>
      </c>
    </row>
    <row r="4132" spans="1:26" x14ac:dyDescent="0.25">
      <c r="A4132">
        <v>2</v>
      </c>
      <c r="B4132" t="s">
        <v>43</v>
      </c>
      <c r="C4132">
        <v>3</v>
      </c>
      <c r="D4132" t="s">
        <v>26</v>
      </c>
      <c r="E4132" t="s">
        <v>1030</v>
      </c>
      <c r="F4132" t="s">
        <v>13</v>
      </c>
      <c r="G4132" t="s">
        <v>1619</v>
      </c>
      <c r="H4132" s="1">
        <v>0</v>
      </c>
      <c r="I4132" s="2">
        <v>43370</v>
      </c>
      <c r="J4132" s="8">
        <f t="shared" si="64"/>
        <v>2018</v>
      </c>
      <c r="K4132" t="s">
        <v>3547</v>
      </c>
      <c r="L4132" t="s">
        <v>16</v>
      </c>
      <c r="M4132">
        <v>30318</v>
      </c>
      <c r="N4132">
        <v>1762</v>
      </c>
      <c r="O4132" t="s">
        <v>3550</v>
      </c>
      <c r="P4132">
        <v>9</v>
      </c>
      <c r="Q4132">
        <v>3</v>
      </c>
      <c r="R4132" t="s">
        <v>18</v>
      </c>
      <c r="T4132">
        <v>8.7899999999999991</v>
      </c>
      <c r="U4132">
        <v>18</v>
      </c>
      <c r="V4132" t="s">
        <v>19</v>
      </c>
      <c r="W4132" s="2">
        <v>43372</v>
      </c>
      <c r="X4132" t="s">
        <v>20</v>
      </c>
      <c r="Y4132" t="s">
        <v>761</v>
      </c>
      <c r="Z4132" t="s">
        <v>64</v>
      </c>
    </row>
    <row r="4133" spans="1:26" x14ac:dyDescent="0.25">
      <c r="A4133">
        <v>5</v>
      </c>
      <c r="B4133" t="s">
        <v>43</v>
      </c>
      <c r="C4133">
        <v>6</v>
      </c>
      <c r="D4133" t="s">
        <v>11</v>
      </c>
      <c r="E4133" t="s">
        <v>171</v>
      </c>
      <c r="F4133" t="s">
        <v>13</v>
      </c>
      <c r="G4133" t="s">
        <v>1118</v>
      </c>
      <c r="H4133" s="1">
        <v>0</v>
      </c>
      <c r="I4133" s="2">
        <v>43150</v>
      </c>
      <c r="J4133" s="8">
        <f t="shared" si="64"/>
        <v>2018</v>
      </c>
      <c r="K4133" t="s">
        <v>2317</v>
      </c>
      <c r="L4133" t="s">
        <v>102</v>
      </c>
      <c r="M4133">
        <v>10035</v>
      </c>
      <c r="N4133">
        <v>620</v>
      </c>
      <c r="O4133" t="s">
        <v>8198</v>
      </c>
      <c r="P4133">
        <v>15</v>
      </c>
      <c r="Q4133">
        <v>2</v>
      </c>
      <c r="R4133" t="s">
        <v>104</v>
      </c>
      <c r="T4133">
        <v>14.67</v>
      </c>
      <c r="U4133">
        <v>44</v>
      </c>
      <c r="V4133" t="s">
        <v>19</v>
      </c>
      <c r="W4133" s="2">
        <v>43155</v>
      </c>
      <c r="X4133" t="s">
        <v>39</v>
      </c>
      <c r="Y4133" t="s">
        <v>175</v>
      </c>
      <c r="Z4133" t="s">
        <v>47</v>
      </c>
    </row>
    <row r="4134" spans="1:26" x14ac:dyDescent="0.25">
      <c r="A4134">
        <v>5</v>
      </c>
      <c r="B4134" t="s">
        <v>43</v>
      </c>
      <c r="C4134">
        <v>6</v>
      </c>
      <c r="D4134" t="s">
        <v>26</v>
      </c>
      <c r="E4134" t="s">
        <v>171</v>
      </c>
      <c r="F4134" t="s">
        <v>13</v>
      </c>
      <c r="G4134" t="s">
        <v>1118</v>
      </c>
      <c r="H4134" s="1">
        <v>0</v>
      </c>
      <c r="I4134" s="2">
        <v>43150</v>
      </c>
      <c r="J4134" s="8">
        <f t="shared" si="64"/>
        <v>2018</v>
      </c>
      <c r="K4134" t="s">
        <v>2317</v>
      </c>
      <c r="L4134" t="s">
        <v>102</v>
      </c>
      <c r="M4134">
        <v>10035</v>
      </c>
      <c r="N4134">
        <v>418</v>
      </c>
      <c r="O4134" t="s">
        <v>1056</v>
      </c>
      <c r="P4134">
        <v>10</v>
      </c>
      <c r="Q4134">
        <v>3</v>
      </c>
      <c r="R4134" t="s">
        <v>104</v>
      </c>
      <c r="T4134">
        <v>9.7200000000000006</v>
      </c>
      <c r="U4134">
        <v>243</v>
      </c>
      <c r="V4134" t="s">
        <v>19</v>
      </c>
      <c r="W4134" s="2">
        <v>43155</v>
      </c>
      <c r="X4134" t="s">
        <v>39</v>
      </c>
      <c r="Y4134" t="s">
        <v>175</v>
      </c>
      <c r="Z4134" t="s">
        <v>42</v>
      </c>
    </row>
    <row r="4135" spans="1:26" x14ac:dyDescent="0.25">
      <c r="A4135">
        <v>6</v>
      </c>
      <c r="B4135" t="s">
        <v>10</v>
      </c>
      <c r="C4135">
        <v>6</v>
      </c>
      <c r="D4135" t="s">
        <v>11</v>
      </c>
      <c r="E4135" t="s">
        <v>386</v>
      </c>
      <c r="F4135" t="s">
        <v>13</v>
      </c>
      <c r="G4135" t="s">
        <v>5316</v>
      </c>
      <c r="H4135" s="1">
        <v>0.15</v>
      </c>
      <c r="I4135" s="2">
        <v>43359</v>
      </c>
      <c r="J4135" s="8">
        <f t="shared" si="64"/>
        <v>2018</v>
      </c>
      <c r="K4135" t="s">
        <v>5750</v>
      </c>
      <c r="L4135" t="s">
        <v>30</v>
      </c>
      <c r="M4135">
        <v>95123</v>
      </c>
      <c r="N4135">
        <v>1434</v>
      </c>
      <c r="O4135" t="s">
        <v>1569</v>
      </c>
      <c r="P4135">
        <v>-13</v>
      </c>
      <c r="Q4135">
        <v>2</v>
      </c>
      <c r="R4135" t="s">
        <v>32</v>
      </c>
      <c r="T4135">
        <v>-12.88</v>
      </c>
      <c r="U4135">
        <v>274</v>
      </c>
      <c r="V4135" t="s">
        <v>33</v>
      </c>
      <c r="W4135" s="2">
        <v>43365</v>
      </c>
      <c r="X4135" t="s">
        <v>39</v>
      </c>
      <c r="Y4135" t="s">
        <v>34</v>
      </c>
      <c r="Z4135" t="s">
        <v>22</v>
      </c>
    </row>
    <row r="4136" spans="1:26" x14ac:dyDescent="0.25">
      <c r="A4136">
        <v>6</v>
      </c>
      <c r="B4136" t="s">
        <v>10</v>
      </c>
      <c r="C4136">
        <v>6</v>
      </c>
      <c r="D4136" t="s">
        <v>26</v>
      </c>
      <c r="E4136" t="s">
        <v>386</v>
      </c>
      <c r="F4136" t="s">
        <v>13</v>
      </c>
      <c r="G4136" t="s">
        <v>5316</v>
      </c>
      <c r="H4136" s="1">
        <v>0</v>
      </c>
      <c r="I4136" s="2">
        <v>43359</v>
      </c>
      <c r="J4136" s="8">
        <f t="shared" si="64"/>
        <v>2018</v>
      </c>
      <c r="K4136" t="s">
        <v>5750</v>
      </c>
      <c r="L4136" t="s">
        <v>30</v>
      </c>
      <c r="M4136">
        <v>95123</v>
      </c>
      <c r="N4136">
        <v>610</v>
      </c>
      <c r="O4136" t="s">
        <v>4103</v>
      </c>
      <c r="P4136">
        <v>5</v>
      </c>
      <c r="Q4136">
        <v>4</v>
      </c>
      <c r="R4136" t="s">
        <v>32</v>
      </c>
      <c r="T4136">
        <v>4.54</v>
      </c>
      <c r="U4136">
        <v>17</v>
      </c>
      <c r="V4136" t="s">
        <v>33</v>
      </c>
      <c r="W4136" s="2">
        <v>43365</v>
      </c>
      <c r="X4136" t="s">
        <v>39</v>
      </c>
      <c r="Y4136" t="s">
        <v>34</v>
      </c>
      <c r="Z4136" t="s">
        <v>56</v>
      </c>
    </row>
    <row r="4137" spans="1:26" x14ac:dyDescent="0.25">
      <c r="A4137">
        <v>7</v>
      </c>
      <c r="B4137" t="s">
        <v>25</v>
      </c>
      <c r="C4137">
        <v>6</v>
      </c>
      <c r="D4137" t="s">
        <v>26</v>
      </c>
      <c r="E4137" t="s">
        <v>88</v>
      </c>
      <c r="F4137" t="s">
        <v>13</v>
      </c>
      <c r="G4137" t="s">
        <v>1641</v>
      </c>
      <c r="H4137" s="1">
        <v>0</v>
      </c>
      <c r="I4137" s="2">
        <v>43200</v>
      </c>
      <c r="J4137" s="8">
        <f t="shared" si="64"/>
        <v>2018</v>
      </c>
      <c r="K4137" t="s">
        <v>4507</v>
      </c>
      <c r="L4137" t="s">
        <v>30</v>
      </c>
      <c r="M4137">
        <v>94122</v>
      </c>
      <c r="N4137">
        <v>26</v>
      </c>
      <c r="O4137" t="s">
        <v>8137</v>
      </c>
      <c r="P4137">
        <v>44</v>
      </c>
      <c r="Q4137">
        <v>3</v>
      </c>
      <c r="R4137" t="s">
        <v>32</v>
      </c>
      <c r="T4137">
        <v>44.37</v>
      </c>
      <c r="U4137">
        <v>114</v>
      </c>
      <c r="V4137" t="s">
        <v>19</v>
      </c>
      <c r="W4137" s="2">
        <v>43207</v>
      </c>
      <c r="X4137" t="s">
        <v>39</v>
      </c>
      <c r="Y4137" t="s">
        <v>34</v>
      </c>
      <c r="Z4137" t="s">
        <v>56</v>
      </c>
    </row>
    <row r="4138" spans="1:26" x14ac:dyDescent="0.25">
      <c r="A4138">
        <v>7</v>
      </c>
      <c r="B4138" t="s">
        <v>25</v>
      </c>
      <c r="C4138">
        <v>6</v>
      </c>
      <c r="D4138" t="s">
        <v>26</v>
      </c>
      <c r="E4138" t="s">
        <v>88</v>
      </c>
      <c r="F4138" t="s">
        <v>13</v>
      </c>
      <c r="G4138" t="s">
        <v>1641</v>
      </c>
      <c r="H4138" s="1">
        <v>0</v>
      </c>
      <c r="I4138" s="2">
        <v>43200</v>
      </c>
      <c r="J4138" s="8">
        <f t="shared" si="64"/>
        <v>2018</v>
      </c>
      <c r="K4138" t="s">
        <v>4507</v>
      </c>
      <c r="L4138" t="s">
        <v>30</v>
      </c>
      <c r="M4138">
        <v>94122</v>
      </c>
      <c r="N4138">
        <v>658</v>
      </c>
      <c r="O4138" t="s">
        <v>3796</v>
      </c>
      <c r="P4138">
        <v>81</v>
      </c>
      <c r="Q4138">
        <v>3</v>
      </c>
      <c r="R4138" t="s">
        <v>32</v>
      </c>
      <c r="T4138">
        <v>81.13</v>
      </c>
      <c r="U4138">
        <v>580</v>
      </c>
      <c r="V4138" t="s">
        <v>19</v>
      </c>
      <c r="W4138" s="2">
        <v>43207</v>
      </c>
      <c r="X4138" t="s">
        <v>39</v>
      </c>
      <c r="Y4138" t="s">
        <v>34</v>
      </c>
      <c r="Z4138" t="s">
        <v>42</v>
      </c>
    </row>
    <row r="4139" spans="1:26" x14ac:dyDescent="0.25">
      <c r="A4139">
        <v>7</v>
      </c>
      <c r="B4139" t="s">
        <v>25</v>
      </c>
      <c r="C4139">
        <v>6</v>
      </c>
      <c r="D4139" t="s">
        <v>26</v>
      </c>
      <c r="E4139" t="s">
        <v>88</v>
      </c>
      <c r="F4139" t="s">
        <v>13</v>
      </c>
      <c r="G4139" t="s">
        <v>1641</v>
      </c>
      <c r="H4139" s="1">
        <v>0</v>
      </c>
      <c r="I4139" s="2">
        <v>43200</v>
      </c>
      <c r="J4139" s="8">
        <f t="shared" si="64"/>
        <v>2018</v>
      </c>
      <c r="K4139" t="s">
        <v>4507</v>
      </c>
      <c r="L4139" t="s">
        <v>30</v>
      </c>
      <c r="M4139">
        <v>94122</v>
      </c>
      <c r="N4139">
        <v>1362</v>
      </c>
      <c r="O4139" t="s">
        <v>4058</v>
      </c>
      <c r="P4139">
        <v>6</v>
      </c>
      <c r="Q4139">
        <v>9</v>
      </c>
      <c r="R4139" t="s">
        <v>32</v>
      </c>
      <c r="T4139">
        <v>6.03</v>
      </c>
      <c r="U4139">
        <v>151</v>
      </c>
      <c r="V4139" t="s">
        <v>19</v>
      </c>
      <c r="W4139" s="2">
        <v>43207</v>
      </c>
      <c r="X4139" t="s">
        <v>39</v>
      </c>
      <c r="Y4139" t="s">
        <v>34</v>
      </c>
      <c r="Z4139" t="s">
        <v>42</v>
      </c>
    </row>
    <row r="4140" spans="1:26" x14ac:dyDescent="0.25">
      <c r="A4140">
        <v>7</v>
      </c>
      <c r="B4140" t="s">
        <v>25</v>
      </c>
      <c r="C4140">
        <v>6</v>
      </c>
      <c r="D4140" t="s">
        <v>26</v>
      </c>
      <c r="E4140" t="s">
        <v>88</v>
      </c>
      <c r="F4140" t="s">
        <v>13</v>
      </c>
      <c r="G4140" t="s">
        <v>1641</v>
      </c>
      <c r="H4140" s="1">
        <v>0.2</v>
      </c>
      <c r="I4140" s="2">
        <v>43200</v>
      </c>
      <c r="J4140" s="8">
        <f t="shared" si="64"/>
        <v>2018</v>
      </c>
      <c r="K4140" t="s">
        <v>4507</v>
      </c>
      <c r="L4140" t="s">
        <v>30</v>
      </c>
      <c r="M4140">
        <v>94122</v>
      </c>
      <c r="N4140">
        <v>701</v>
      </c>
      <c r="O4140" t="s">
        <v>1134</v>
      </c>
      <c r="P4140">
        <v>16</v>
      </c>
      <c r="Q4140">
        <v>4</v>
      </c>
      <c r="R4140" t="s">
        <v>32</v>
      </c>
      <c r="T4140">
        <v>15.61</v>
      </c>
      <c r="U4140">
        <v>48</v>
      </c>
      <c r="V4140" t="s">
        <v>19</v>
      </c>
      <c r="W4140" s="2">
        <v>43207</v>
      </c>
      <c r="X4140" t="s">
        <v>39</v>
      </c>
      <c r="Y4140" t="s">
        <v>34</v>
      </c>
      <c r="Z4140" t="s">
        <v>54</v>
      </c>
    </row>
    <row r="4141" spans="1:26" x14ac:dyDescent="0.25">
      <c r="A4141">
        <v>6</v>
      </c>
      <c r="B4141" t="s">
        <v>10</v>
      </c>
      <c r="C4141">
        <v>6</v>
      </c>
      <c r="D4141" t="s">
        <v>26</v>
      </c>
      <c r="E4141" t="s">
        <v>2529</v>
      </c>
      <c r="F4141" t="s">
        <v>13</v>
      </c>
      <c r="G4141" t="s">
        <v>6897</v>
      </c>
      <c r="H4141" s="1">
        <v>0.2</v>
      </c>
      <c r="I4141" s="2">
        <v>43333</v>
      </c>
      <c r="J4141" s="8">
        <f t="shared" si="64"/>
        <v>2018</v>
      </c>
      <c r="K4141" t="s">
        <v>7591</v>
      </c>
      <c r="L4141" t="s">
        <v>16</v>
      </c>
      <c r="M4141">
        <v>27834</v>
      </c>
      <c r="N4141">
        <v>71</v>
      </c>
      <c r="O4141" t="s">
        <v>8173</v>
      </c>
      <c r="P4141">
        <v>4</v>
      </c>
      <c r="Q4141">
        <v>2</v>
      </c>
      <c r="R4141" t="s">
        <v>18</v>
      </c>
      <c r="T4141">
        <v>3.51</v>
      </c>
      <c r="U4141">
        <v>28</v>
      </c>
      <c r="V4141" t="s">
        <v>76</v>
      </c>
      <c r="W4141" s="2">
        <v>43339</v>
      </c>
      <c r="X4141" t="s">
        <v>39</v>
      </c>
      <c r="Y4141" t="s">
        <v>63</v>
      </c>
      <c r="Z4141" t="s">
        <v>356</v>
      </c>
    </row>
    <row r="4142" spans="1:26" x14ac:dyDescent="0.25">
      <c r="A4142">
        <v>6</v>
      </c>
      <c r="B4142" t="s">
        <v>10</v>
      </c>
      <c r="C4142">
        <v>6</v>
      </c>
      <c r="D4142" t="s">
        <v>26</v>
      </c>
      <c r="E4142" t="s">
        <v>2529</v>
      </c>
      <c r="F4142" t="s">
        <v>13</v>
      </c>
      <c r="G4142" t="s">
        <v>6897</v>
      </c>
      <c r="H4142" s="1">
        <v>0.2</v>
      </c>
      <c r="I4142" s="2">
        <v>43333</v>
      </c>
      <c r="J4142" s="8">
        <f t="shared" si="64"/>
        <v>2018</v>
      </c>
      <c r="K4142" t="s">
        <v>7591</v>
      </c>
      <c r="L4142" t="s">
        <v>16</v>
      </c>
      <c r="M4142">
        <v>27834</v>
      </c>
      <c r="N4142">
        <v>198</v>
      </c>
      <c r="O4142" t="s">
        <v>3791</v>
      </c>
      <c r="P4142">
        <v>3</v>
      </c>
      <c r="Q4142">
        <v>4</v>
      </c>
      <c r="R4142" t="s">
        <v>18</v>
      </c>
      <c r="T4142">
        <v>3.34</v>
      </c>
      <c r="U4142">
        <v>9</v>
      </c>
      <c r="V4142" t="s">
        <v>76</v>
      </c>
      <c r="W4142" s="2">
        <v>43339</v>
      </c>
      <c r="X4142" t="s">
        <v>39</v>
      </c>
      <c r="Y4142" t="s">
        <v>63</v>
      </c>
      <c r="Z4142" t="s">
        <v>35</v>
      </c>
    </row>
    <row r="4143" spans="1:26" x14ac:dyDescent="0.25">
      <c r="A4143">
        <v>2</v>
      </c>
      <c r="B4143" t="s">
        <v>25</v>
      </c>
      <c r="C4143">
        <v>1</v>
      </c>
      <c r="D4143" t="s">
        <v>11</v>
      </c>
      <c r="E4143" t="s">
        <v>27</v>
      </c>
      <c r="F4143" t="s">
        <v>13</v>
      </c>
      <c r="G4143" t="s">
        <v>815</v>
      </c>
      <c r="H4143" s="1">
        <v>0.15</v>
      </c>
      <c r="I4143" s="2">
        <v>43268</v>
      </c>
      <c r="J4143" s="8">
        <f t="shared" si="64"/>
        <v>2018</v>
      </c>
      <c r="K4143" t="s">
        <v>1689</v>
      </c>
      <c r="L4143" t="s">
        <v>30</v>
      </c>
      <c r="M4143">
        <v>90045</v>
      </c>
      <c r="N4143">
        <v>384</v>
      </c>
      <c r="O4143" t="s">
        <v>1484</v>
      </c>
      <c r="P4143">
        <v>14</v>
      </c>
      <c r="Q4143">
        <v>2</v>
      </c>
      <c r="R4143" t="s">
        <v>32</v>
      </c>
      <c r="T4143">
        <v>14.1</v>
      </c>
      <c r="U4143">
        <v>240</v>
      </c>
      <c r="V4143" t="s">
        <v>19</v>
      </c>
      <c r="W4143" s="2">
        <v>43270</v>
      </c>
      <c r="X4143" t="s">
        <v>130</v>
      </c>
      <c r="Y4143" t="s">
        <v>34</v>
      </c>
      <c r="Z4143" t="s">
        <v>22</v>
      </c>
    </row>
    <row r="4144" spans="1:26" x14ac:dyDescent="0.25">
      <c r="A4144">
        <v>2</v>
      </c>
      <c r="B4144" t="s">
        <v>25</v>
      </c>
      <c r="C4144">
        <v>1</v>
      </c>
      <c r="D4144" t="s">
        <v>26</v>
      </c>
      <c r="E4144" t="s">
        <v>27</v>
      </c>
      <c r="F4144" t="s">
        <v>13</v>
      </c>
      <c r="G4144" t="s">
        <v>815</v>
      </c>
      <c r="H4144" s="1">
        <v>0</v>
      </c>
      <c r="I4144" s="2">
        <v>43268</v>
      </c>
      <c r="J4144" s="8">
        <f t="shared" si="64"/>
        <v>2018</v>
      </c>
      <c r="K4144" t="s">
        <v>1689</v>
      </c>
      <c r="L4144" t="s">
        <v>30</v>
      </c>
      <c r="M4144">
        <v>90045</v>
      </c>
      <c r="N4144">
        <v>1707</v>
      </c>
      <c r="O4144" t="s">
        <v>3119</v>
      </c>
      <c r="P4144">
        <v>108</v>
      </c>
      <c r="Q4144">
        <v>4</v>
      </c>
      <c r="R4144" t="s">
        <v>32</v>
      </c>
      <c r="T4144">
        <v>107.72</v>
      </c>
      <c r="U4144">
        <v>220</v>
      </c>
      <c r="V4144" t="s">
        <v>19</v>
      </c>
      <c r="W4144" s="2">
        <v>43270</v>
      </c>
      <c r="X4144" t="s">
        <v>130</v>
      </c>
      <c r="Y4144" t="s">
        <v>34</v>
      </c>
      <c r="Z4144" t="s">
        <v>64</v>
      </c>
    </row>
    <row r="4145" spans="1:26" x14ac:dyDescent="0.25">
      <c r="A4145">
        <v>2</v>
      </c>
      <c r="B4145" t="s">
        <v>25</v>
      </c>
      <c r="C4145">
        <v>1</v>
      </c>
      <c r="D4145" t="s">
        <v>26</v>
      </c>
      <c r="E4145" t="s">
        <v>27</v>
      </c>
      <c r="F4145" t="s">
        <v>13</v>
      </c>
      <c r="G4145" t="s">
        <v>815</v>
      </c>
      <c r="H4145" s="1">
        <v>0</v>
      </c>
      <c r="I4145" s="2">
        <v>43268</v>
      </c>
      <c r="J4145" s="8">
        <f t="shared" si="64"/>
        <v>2018</v>
      </c>
      <c r="K4145" t="s">
        <v>1689</v>
      </c>
      <c r="L4145" t="s">
        <v>30</v>
      </c>
      <c r="M4145">
        <v>90045</v>
      </c>
      <c r="N4145">
        <v>205</v>
      </c>
      <c r="O4145" t="s">
        <v>2938</v>
      </c>
      <c r="P4145">
        <v>11</v>
      </c>
      <c r="Q4145">
        <v>6</v>
      </c>
      <c r="R4145" t="s">
        <v>32</v>
      </c>
      <c r="T4145">
        <v>10.8</v>
      </c>
      <c r="U4145">
        <v>23</v>
      </c>
      <c r="V4145" t="s">
        <v>19</v>
      </c>
      <c r="W4145" s="2">
        <v>43270</v>
      </c>
      <c r="X4145" t="s">
        <v>130</v>
      </c>
      <c r="Y4145" t="s">
        <v>34</v>
      </c>
      <c r="Z4145" t="s">
        <v>35</v>
      </c>
    </row>
    <row r="4146" spans="1:26" x14ac:dyDescent="0.25">
      <c r="A4146">
        <v>1</v>
      </c>
      <c r="B4146" t="s">
        <v>10</v>
      </c>
      <c r="C4146">
        <v>1</v>
      </c>
      <c r="D4146" t="s">
        <v>26</v>
      </c>
      <c r="E4146" t="s">
        <v>65</v>
      </c>
      <c r="F4146" t="s">
        <v>13</v>
      </c>
      <c r="G4146" t="s">
        <v>1449</v>
      </c>
      <c r="H4146" s="1">
        <v>0</v>
      </c>
      <c r="I4146" s="2">
        <v>43458</v>
      </c>
      <c r="J4146" s="8">
        <f t="shared" si="64"/>
        <v>2018</v>
      </c>
      <c r="K4146" t="s">
        <v>7995</v>
      </c>
      <c r="L4146" t="s">
        <v>30</v>
      </c>
      <c r="M4146">
        <v>98103</v>
      </c>
      <c r="N4146">
        <v>1689</v>
      </c>
      <c r="O4146" t="s">
        <v>1112</v>
      </c>
      <c r="P4146">
        <v>16</v>
      </c>
      <c r="Q4146">
        <v>5</v>
      </c>
      <c r="R4146" t="s">
        <v>32</v>
      </c>
      <c r="S4146" t="s">
        <v>92</v>
      </c>
      <c r="T4146">
        <v>16.03</v>
      </c>
      <c r="U4146">
        <v>33</v>
      </c>
      <c r="V4146" t="s">
        <v>33</v>
      </c>
      <c r="W4146" s="2">
        <v>43459</v>
      </c>
      <c r="X4146" t="s">
        <v>130</v>
      </c>
      <c r="Y4146" t="s">
        <v>69</v>
      </c>
      <c r="Z4146" t="s">
        <v>64</v>
      </c>
    </row>
    <row r="4147" spans="1:26" x14ac:dyDescent="0.25">
      <c r="A4147">
        <v>6</v>
      </c>
      <c r="B4147" t="s">
        <v>10</v>
      </c>
      <c r="C4147">
        <v>6</v>
      </c>
      <c r="D4147" t="s">
        <v>11</v>
      </c>
      <c r="E4147" t="s">
        <v>1382</v>
      </c>
      <c r="F4147" t="s">
        <v>13</v>
      </c>
      <c r="G4147" t="s">
        <v>7070</v>
      </c>
      <c r="H4147" s="1">
        <v>0.2</v>
      </c>
      <c r="I4147" s="2">
        <v>43428</v>
      </c>
      <c r="J4147" s="8">
        <f t="shared" si="64"/>
        <v>2018</v>
      </c>
      <c r="K4147" t="s">
        <v>7132</v>
      </c>
      <c r="L4147" t="s">
        <v>16</v>
      </c>
      <c r="M4147">
        <v>33012</v>
      </c>
      <c r="N4147">
        <v>1228</v>
      </c>
      <c r="O4147" t="s">
        <v>8121</v>
      </c>
      <c r="P4147">
        <v>8</v>
      </c>
      <c r="Q4147">
        <v>5</v>
      </c>
      <c r="R4147" t="s">
        <v>18</v>
      </c>
      <c r="T4147">
        <v>8.5</v>
      </c>
      <c r="U4147">
        <v>340</v>
      </c>
      <c r="V4147" t="s">
        <v>76</v>
      </c>
      <c r="W4147" s="2">
        <v>43434</v>
      </c>
      <c r="X4147" t="s">
        <v>39</v>
      </c>
      <c r="Y4147" t="s">
        <v>40</v>
      </c>
      <c r="Z4147" t="s">
        <v>22</v>
      </c>
    </row>
    <row r="4148" spans="1:26" x14ac:dyDescent="0.25">
      <c r="A4148">
        <v>6</v>
      </c>
      <c r="B4148" t="s">
        <v>10</v>
      </c>
      <c r="C4148">
        <v>6</v>
      </c>
      <c r="D4148" t="s">
        <v>26</v>
      </c>
      <c r="E4148" t="s">
        <v>1382</v>
      </c>
      <c r="F4148" t="s">
        <v>13</v>
      </c>
      <c r="G4148" t="s">
        <v>7070</v>
      </c>
      <c r="H4148" s="1">
        <v>0.2</v>
      </c>
      <c r="I4148" s="2">
        <v>43428</v>
      </c>
      <c r="J4148" s="8">
        <f t="shared" si="64"/>
        <v>2018</v>
      </c>
      <c r="K4148" t="s">
        <v>7132</v>
      </c>
      <c r="L4148" t="s">
        <v>16</v>
      </c>
      <c r="M4148">
        <v>33012</v>
      </c>
      <c r="N4148">
        <v>633</v>
      </c>
      <c r="O4148" t="s">
        <v>4458</v>
      </c>
      <c r="P4148">
        <v>4</v>
      </c>
      <c r="Q4148">
        <v>2</v>
      </c>
      <c r="R4148" t="s">
        <v>18</v>
      </c>
      <c r="T4148">
        <v>4.24</v>
      </c>
      <c r="U4148">
        <v>42</v>
      </c>
      <c r="V4148" t="s">
        <v>76</v>
      </c>
      <c r="W4148" s="2">
        <v>43434</v>
      </c>
      <c r="X4148" t="s">
        <v>39</v>
      </c>
      <c r="Y4148" t="s">
        <v>40</v>
      </c>
      <c r="Z4148" t="s">
        <v>56</v>
      </c>
    </row>
    <row r="4149" spans="1:26" x14ac:dyDescent="0.25">
      <c r="A4149">
        <v>6</v>
      </c>
      <c r="B4149" t="s">
        <v>10</v>
      </c>
      <c r="C4149">
        <v>6</v>
      </c>
      <c r="D4149" t="s">
        <v>26</v>
      </c>
      <c r="E4149" t="s">
        <v>1382</v>
      </c>
      <c r="F4149" t="s">
        <v>13</v>
      </c>
      <c r="G4149" t="s">
        <v>7070</v>
      </c>
      <c r="H4149" s="1">
        <v>0.2</v>
      </c>
      <c r="I4149" s="2">
        <v>43428</v>
      </c>
      <c r="J4149" s="8">
        <f t="shared" si="64"/>
        <v>2018</v>
      </c>
      <c r="K4149" t="s">
        <v>7132</v>
      </c>
      <c r="L4149" t="s">
        <v>16</v>
      </c>
      <c r="M4149">
        <v>33012</v>
      </c>
      <c r="N4149">
        <v>1576</v>
      </c>
      <c r="O4149" t="s">
        <v>3652</v>
      </c>
      <c r="P4149">
        <v>3</v>
      </c>
      <c r="Q4149">
        <v>4</v>
      </c>
      <c r="R4149" t="s">
        <v>18</v>
      </c>
      <c r="T4149">
        <v>3.42</v>
      </c>
      <c r="U4149">
        <v>11</v>
      </c>
      <c r="V4149" t="s">
        <v>76</v>
      </c>
      <c r="W4149" s="2">
        <v>43434</v>
      </c>
      <c r="X4149" t="s">
        <v>39</v>
      </c>
      <c r="Y4149" t="s">
        <v>40</v>
      </c>
      <c r="Z4149" t="s">
        <v>64</v>
      </c>
    </row>
    <row r="4150" spans="1:26" x14ac:dyDescent="0.25">
      <c r="A4150">
        <v>4</v>
      </c>
      <c r="B4150" t="s">
        <v>25</v>
      </c>
      <c r="C4150">
        <v>3</v>
      </c>
      <c r="D4150" t="s">
        <v>11</v>
      </c>
      <c r="E4150" t="s">
        <v>1468</v>
      </c>
      <c r="F4150" t="s">
        <v>13</v>
      </c>
      <c r="G4150" t="s">
        <v>1242</v>
      </c>
      <c r="H4150" s="1">
        <v>0</v>
      </c>
      <c r="I4150" s="2">
        <v>43192</v>
      </c>
      <c r="J4150" s="8">
        <f t="shared" si="64"/>
        <v>2018</v>
      </c>
      <c r="K4150" t="s">
        <v>5348</v>
      </c>
      <c r="L4150" t="s">
        <v>73</v>
      </c>
      <c r="M4150">
        <v>53209</v>
      </c>
      <c r="N4150">
        <v>752</v>
      </c>
      <c r="O4150" t="s">
        <v>8133</v>
      </c>
      <c r="P4150">
        <v>378</v>
      </c>
      <c r="Q4150">
        <v>5</v>
      </c>
      <c r="R4150" t="s">
        <v>75</v>
      </c>
      <c r="T4150">
        <v>378.27</v>
      </c>
      <c r="U4150">
        <v>1455</v>
      </c>
      <c r="V4150" t="s">
        <v>33</v>
      </c>
      <c r="W4150" s="2">
        <v>43196</v>
      </c>
      <c r="X4150" t="s">
        <v>20</v>
      </c>
      <c r="Y4150" t="s">
        <v>82</v>
      </c>
      <c r="Z4150" t="s">
        <v>24</v>
      </c>
    </row>
    <row r="4151" spans="1:26" x14ac:dyDescent="0.25">
      <c r="A4151">
        <v>5</v>
      </c>
      <c r="B4151" t="s">
        <v>43</v>
      </c>
      <c r="C4151">
        <v>6</v>
      </c>
      <c r="D4151" t="s">
        <v>26</v>
      </c>
      <c r="E4151" t="s">
        <v>1359</v>
      </c>
      <c r="F4151" t="s">
        <v>13</v>
      </c>
      <c r="G4151" t="s">
        <v>5219</v>
      </c>
      <c r="H4151" s="1">
        <v>0.7</v>
      </c>
      <c r="I4151" s="2">
        <v>43432</v>
      </c>
      <c r="J4151" s="8">
        <f t="shared" si="64"/>
        <v>2018</v>
      </c>
      <c r="K4151" t="s">
        <v>6531</v>
      </c>
      <c r="L4151" t="s">
        <v>16</v>
      </c>
      <c r="M4151">
        <v>32137</v>
      </c>
      <c r="N4151">
        <v>70</v>
      </c>
      <c r="O4151" t="s">
        <v>3733</v>
      </c>
      <c r="P4151">
        <v>-6</v>
      </c>
      <c r="Q4151">
        <v>6</v>
      </c>
      <c r="R4151" t="s">
        <v>18</v>
      </c>
      <c r="T4151">
        <v>-5.7</v>
      </c>
      <c r="U4151">
        <v>7</v>
      </c>
      <c r="V4151" t="s">
        <v>33</v>
      </c>
      <c r="W4151" s="2">
        <v>43437</v>
      </c>
      <c r="X4151" t="s">
        <v>39</v>
      </c>
      <c r="Y4151" t="s">
        <v>40</v>
      </c>
      <c r="Z4151" t="s">
        <v>54</v>
      </c>
    </row>
    <row r="4152" spans="1:26" x14ac:dyDescent="0.25">
      <c r="A4152">
        <v>4</v>
      </c>
      <c r="B4152" t="s">
        <v>43</v>
      </c>
      <c r="C4152">
        <v>6</v>
      </c>
      <c r="D4152" t="s">
        <v>26</v>
      </c>
      <c r="E4152" t="s">
        <v>171</v>
      </c>
      <c r="F4152" t="s">
        <v>13</v>
      </c>
      <c r="G4152" t="s">
        <v>1289</v>
      </c>
      <c r="H4152" s="1">
        <v>0</v>
      </c>
      <c r="I4152" s="2">
        <v>43185</v>
      </c>
      <c r="J4152" s="8">
        <f t="shared" si="64"/>
        <v>2018</v>
      </c>
      <c r="K4152" t="s">
        <v>1290</v>
      </c>
      <c r="L4152" t="s">
        <v>102</v>
      </c>
      <c r="M4152">
        <v>10011</v>
      </c>
      <c r="N4152">
        <v>776</v>
      </c>
      <c r="O4152" t="s">
        <v>515</v>
      </c>
      <c r="P4152">
        <v>18</v>
      </c>
      <c r="Q4152">
        <v>5</v>
      </c>
      <c r="R4152" t="s">
        <v>104</v>
      </c>
      <c r="T4152">
        <v>18.399999999999999</v>
      </c>
      <c r="U4152">
        <v>460</v>
      </c>
      <c r="V4152" t="s">
        <v>33</v>
      </c>
      <c r="W4152" s="2">
        <v>43189</v>
      </c>
      <c r="X4152" t="s">
        <v>39</v>
      </c>
      <c r="Y4152" t="s">
        <v>175</v>
      </c>
      <c r="Z4152" t="s">
        <v>42</v>
      </c>
    </row>
    <row r="4153" spans="1:26" x14ac:dyDescent="0.25">
      <c r="A4153">
        <v>6</v>
      </c>
      <c r="B4153" t="s">
        <v>10</v>
      </c>
      <c r="C4153">
        <v>6</v>
      </c>
      <c r="D4153" t="s">
        <v>26</v>
      </c>
      <c r="E4153" t="s">
        <v>3400</v>
      </c>
      <c r="F4153" t="s">
        <v>13</v>
      </c>
      <c r="G4153" t="s">
        <v>5476</v>
      </c>
      <c r="H4153" s="1">
        <v>0.2</v>
      </c>
      <c r="I4153" s="2">
        <v>43368</v>
      </c>
      <c r="J4153" s="8">
        <f t="shared" si="64"/>
        <v>2018</v>
      </c>
      <c r="K4153" t="s">
        <v>6269</v>
      </c>
      <c r="L4153" t="s">
        <v>73</v>
      </c>
      <c r="M4153">
        <v>75061</v>
      </c>
      <c r="N4153">
        <v>208</v>
      </c>
      <c r="O4153" t="s">
        <v>2978</v>
      </c>
      <c r="P4153">
        <v>5</v>
      </c>
      <c r="Q4153">
        <v>4</v>
      </c>
      <c r="R4153" t="s">
        <v>75</v>
      </c>
      <c r="T4153">
        <v>5.18</v>
      </c>
      <c r="U4153">
        <v>16</v>
      </c>
      <c r="V4153" t="s">
        <v>33</v>
      </c>
      <c r="W4153" s="2">
        <v>43374</v>
      </c>
      <c r="X4153" t="s">
        <v>39</v>
      </c>
      <c r="Y4153" t="s">
        <v>77</v>
      </c>
      <c r="Z4153" t="s">
        <v>35</v>
      </c>
    </row>
    <row r="4154" spans="1:26" x14ac:dyDescent="0.25">
      <c r="A4154">
        <v>3</v>
      </c>
      <c r="B4154" t="s">
        <v>10</v>
      </c>
      <c r="C4154">
        <v>3</v>
      </c>
      <c r="D4154" t="s">
        <v>11</v>
      </c>
      <c r="E4154" t="s">
        <v>1550</v>
      </c>
      <c r="F4154" t="s">
        <v>13</v>
      </c>
      <c r="G4154" t="s">
        <v>800</v>
      </c>
      <c r="H4154" s="1">
        <v>0</v>
      </c>
      <c r="I4154" s="2">
        <v>43428</v>
      </c>
      <c r="J4154" s="8">
        <f t="shared" si="64"/>
        <v>2018</v>
      </c>
      <c r="K4154" t="s">
        <v>5385</v>
      </c>
      <c r="L4154" t="s">
        <v>102</v>
      </c>
      <c r="M4154">
        <v>21215</v>
      </c>
      <c r="N4154">
        <v>866</v>
      </c>
      <c r="O4154" t="s">
        <v>8211</v>
      </c>
      <c r="P4154">
        <v>85</v>
      </c>
      <c r="Q4154">
        <v>4</v>
      </c>
      <c r="R4154" t="s">
        <v>104</v>
      </c>
      <c r="T4154">
        <v>85.18</v>
      </c>
      <c r="U4154">
        <v>208</v>
      </c>
      <c r="V4154" t="s">
        <v>33</v>
      </c>
      <c r="W4154" s="2">
        <v>43431</v>
      </c>
      <c r="X4154" t="s">
        <v>20</v>
      </c>
      <c r="Y4154" t="s">
        <v>1549</v>
      </c>
      <c r="Z4154" t="s">
        <v>47</v>
      </c>
    </row>
    <row r="4155" spans="1:26" x14ac:dyDescent="0.25">
      <c r="A4155">
        <v>6</v>
      </c>
      <c r="B4155" t="s">
        <v>10</v>
      </c>
      <c r="C4155">
        <v>6</v>
      </c>
      <c r="D4155" t="s">
        <v>26</v>
      </c>
      <c r="E4155" t="s">
        <v>498</v>
      </c>
      <c r="F4155" t="s">
        <v>13</v>
      </c>
      <c r="G4155" t="s">
        <v>1419</v>
      </c>
      <c r="H4155" s="1">
        <v>0.2</v>
      </c>
      <c r="I4155" s="2">
        <v>43349</v>
      </c>
      <c r="J4155" s="8">
        <f t="shared" si="64"/>
        <v>2018</v>
      </c>
      <c r="K4155" t="s">
        <v>6272</v>
      </c>
      <c r="L4155" t="s">
        <v>73</v>
      </c>
      <c r="M4155">
        <v>75217</v>
      </c>
      <c r="N4155">
        <v>106</v>
      </c>
      <c r="O4155" t="s">
        <v>2833</v>
      </c>
      <c r="P4155">
        <v>15</v>
      </c>
      <c r="Q4155">
        <v>4</v>
      </c>
      <c r="R4155" t="s">
        <v>75</v>
      </c>
      <c r="T4155">
        <v>15.2</v>
      </c>
      <c r="U4155">
        <v>42</v>
      </c>
      <c r="V4155" t="s">
        <v>33</v>
      </c>
      <c r="W4155" s="2">
        <v>43355</v>
      </c>
      <c r="X4155" t="s">
        <v>39</v>
      </c>
      <c r="Y4155" t="s">
        <v>77</v>
      </c>
      <c r="Z4155" t="s">
        <v>64</v>
      </c>
    </row>
    <row r="4156" spans="1:26" x14ac:dyDescent="0.25">
      <c r="A4156">
        <v>6</v>
      </c>
      <c r="B4156" t="s">
        <v>10</v>
      </c>
      <c r="C4156">
        <v>6</v>
      </c>
      <c r="D4156" t="s">
        <v>50</v>
      </c>
      <c r="E4156" t="s">
        <v>498</v>
      </c>
      <c r="F4156" t="s">
        <v>13</v>
      </c>
      <c r="G4156" t="s">
        <v>1419</v>
      </c>
      <c r="H4156" s="1">
        <v>0.2</v>
      </c>
      <c r="I4156" s="2">
        <v>43349</v>
      </c>
      <c r="J4156" s="8">
        <f t="shared" si="64"/>
        <v>2018</v>
      </c>
      <c r="K4156" t="s">
        <v>6272</v>
      </c>
      <c r="L4156" t="s">
        <v>73</v>
      </c>
      <c r="M4156">
        <v>75217</v>
      </c>
      <c r="N4156">
        <v>160</v>
      </c>
      <c r="O4156" t="s">
        <v>177</v>
      </c>
      <c r="P4156">
        <v>37</v>
      </c>
      <c r="Q4156">
        <v>2</v>
      </c>
      <c r="R4156" t="s">
        <v>75</v>
      </c>
      <c r="T4156">
        <v>37.08</v>
      </c>
      <c r="U4156">
        <v>330</v>
      </c>
      <c r="V4156" t="s">
        <v>33</v>
      </c>
      <c r="W4156" s="2">
        <v>43355</v>
      </c>
      <c r="X4156" t="s">
        <v>39</v>
      </c>
      <c r="Y4156" t="s">
        <v>77</v>
      </c>
      <c r="Z4156" t="s">
        <v>52</v>
      </c>
    </row>
    <row r="4157" spans="1:26" x14ac:dyDescent="0.25">
      <c r="A4157">
        <v>5</v>
      </c>
      <c r="B4157" t="s">
        <v>43</v>
      </c>
      <c r="C4157">
        <v>6</v>
      </c>
      <c r="D4157" t="s">
        <v>11</v>
      </c>
      <c r="E4157" t="s">
        <v>201</v>
      </c>
      <c r="F4157" t="s">
        <v>13</v>
      </c>
      <c r="G4157" t="s">
        <v>1444</v>
      </c>
      <c r="H4157" s="1">
        <v>0</v>
      </c>
      <c r="I4157" s="2">
        <v>43355</v>
      </c>
      <c r="J4157" s="8">
        <f t="shared" si="64"/>
        <v>2018</v>
      </c>
      <c r="K4157" t="s">
        <v>5669</v>
      </c>
      <c r="L4157" t="s">
        <v>16</v>
      </c>
      <c r="M4157">
        <v>22153</v>
      </c>
      <c r="N4157">
        <v>844</v>
      </c>
      <c r="O4157" t="s">
        <v>2156</v>
      </c>
      <c r="P4157">
        <v>307</v>
      </c>
      <c r="Q4157">
        <v>4</v>
      </c>
      <c r="R4157" t="s">
        <v>18</v>
      </c>
      <c r="T4157">
        <v>307.14</v>
      </c>
      <c r="U4157">
        <v>1059</v>
      </c>
      <c r="V4157" t="s">
        <v>33</v>
      </c>
      <c r="W4157" s="2">
        <v>43360</v>
      </c>
      <c r="X4157" t="s">
        <v>39</v>
      </c>
      <c r="Y4157" t="s">
        <v>205</v>
      </c>
      <c r="Z4157" t="s">
        <v>24</v>
      </c>
    </row>
    <row r="4158" spans="1:26" x14ac:dyDescent="0.25">
      <c r="A4158">
        <v>5</v>
      </c>
      <c r="B4158" t="s">
        <v>43</v>
      </c>
      <c r="C4158">
        <v>6</v>
      </c>
      <c r="D4158" t="s">
        <v>26</v>
      </c>
      <c r="E4158" t="s">
        <v>201</v>
      </c>
      <c r="F4158" t="s">
        <v>13</v>
      </c>
      <c r="G4158" t="s">
        <v>1444</v>
      </c>
      <c r="H4158" s="1">
        <v>0</v>
      </c>
      <c r="I4158" s="2">
        <v>43355</v>
      </c>
      <c r="J4158" s="8">
        <f t="shared" si="64"/>
        <v>2018</v>
      </c>
      <c r="K4158" t="s">
        <v>5669</v>
      </c>
      <c r="L4158" t="s">
        <v>16</v>
      </c>
      <c r="M4158">
        <v>22153</v>
      </c>
      <c r="N4158">
        <v>1507</v>
      </c>
      <c r="O4158" t="s">
        <v>346</v>
      </c>
      <c r="P4158">
        <v>5</v>
      </c>
      <c r="Q4158">
        <v>3</v>
      </c>
      <c r="R4158" t="s">
        <v>18</v>
      </c>
      <c r="T4158">
        <v>5.22</v>
      </c>
      <c r="U4158">
        <v>11</v>
      </c>
      <c r="V4158" t="s">
        <v>33</v>
      </c>
      <c r="W4158" s="2">
        <v>43360</v>
      </c>
      <c r="X4158" t="s">
        <v>39</v>
      </c>
      <c r="Y4158" t="s">
        <v>205</v>
      </c>
      <c r="Z4158" t="s">
        <v>176</v>
      </c>
    </row>
    <row r="4159" spans="1:26" x14ac:dyDescent="0.25">
      <c r="A4159">
        <v>5</v>
      </c>
      <c r="B4159" t="s">
        <v>43</v>
      </c>
      <c r="C4159">
        <v>6</v>
      </c>
      <c r="D4159" t="s">
        <v>26</v>
      </c>
      <c r="E4159" t="s">
        <v>201</v>
      </c>
      <c r="F4159" t="s">
        <v>13</v>
      </c>
      <c r="G4159" t="s">
        <v>1444</v>
      </c>
      <c r="H4159" s="1">
        <v>0</v>
      </c>
      <c r="I4159" s="2">
        <v>43355</v>
      </c>
      <c r="J4159" s="8">
        <f t="shared" si="64"/>
        <v>2018</v>
      </c>
      <c r="K4159" t="s">
        <v>5669</v>
      </c>
      <c r="L4159" t="s">
        <v>16</v>
      </c>
      <c r="M4159">
        <v>22153</v>
      </c>
      <c r="N4159">
        <v>1361</v>
      </c>
      <c r="O4159" t="s">
        <v>3459</v>
      </c>
      <c r="P4159">
        <v>1</v>
      </c>
      <c r="Q4159">
        <v>5</v>
      </c>
      <c r="R4159" t="s">
        <v>18</v>
      </c>
      <c r="T4159">
        <v>0.68</v>
      </c>
      <c r="U4159">
        <v>68</v>
      </c>
      <c r="V4159" t="s">
        <v>33</v>
      </c>
      <c r="W4159" s="2">
        <v>43360</v>
      </c>
      <c r="X4159" t="s">
        <v>39</v>
      </c>
      <c r="Y4159" t="s">
        <v>205</v>
      </c>
      <c r="Z4159" t="s">
        <v>42</v>
      </c>
    </row>
    <row r="4160" spans="1:26" x14ac:dyDescent="0.25">
      <c r="A4160">
        <v>5</v>
      </c>
      <c r="B4160" t="s">
        <v>43</v>
      </c>
      <c r="C4160">
        <v>6</v>
      </c>
      <c r="D4160" t="s">
        <v>50</v>
      </c>
      <c r="E4160" t="s">
        <v>201</v>
      </c>
      <c r="F4160" t="s">
        <v>13</v>
      </c>
      <c r="G4160" t="s">
        <v>1444</v>
      </c>
      <c r="H4160" s="1">
        <v>0</v>
      </c>
      <c r="I4160" s="2">
        <v>43355</v>
      </c>
      <c r="J4160" s="8">
        <f t="shared" si="64"/>
        <v>2018</v>
      </c>
      <c r="K4160" t="s">
        <v>5669</v>
      </c>
      <c r="L4160" t="s">
        <v>16</v>
      </c>
      <c r="M4160">
        <v>22153</v>
      </c>
      <c r="N4160">
        <v>914</v>
      </c>
      <c r="O4160" t="s">
        <v>5118</v>
      </c>
      <c r="P4160">
        <v>2</v>
      </c>
      <c r="Q4160">
        <v>3</v>
      </c>
      <c r="R4160" t="s">
        <v>18</v>
      </c>
      <c r="T4160">
        <v>1.66</v>
      </c>
      <c r="U4160">
        <v>21</v>
      </c>
      <c r="V4160" t="s">
        <v>33</v>
      </c>
      <c r="W4160" s="2">
        <v>43360</v>
      </c>
      <c r="X4160" t="s">
        <v>39</v>
      </c>
      <c r="Y4160" t="s">
        <v>205</v>
      </c>
      <c r="Z4160" t="s">
        <v>113</v>
      </c>
    </row>
    <row r="4161" spans="1:26" x14ac:dyDescent="0.25">
      <c r="A4161">
        <v>3</v>
      </c>
      <c r="B4161" t="s">
        <v>10</v>
      </c>
      <c r="C4161">
        <v>3</v>
      </c>
      <c r="D4161" t="s">
        <v>11</v>
      </c>
      <c r="E4161" t="s">
        <v>1595</v>
      </c>
      <c r="F4161" t="s">
        <v>13</v>
      </c>
      <c r="G4161" t="s">
        <v>959</v>
      </c>
      <c r="H4161" s="1">
        <v>0.2</v>
      </c>
      <c r="I4161" s="2">
        <v>43366</v>
      </c>
      <c r="J4161" s="8">
        <f t="shared" si="64"/>
        <v>2018</v>
      </c>
      <c r="K4161" t="s">
        <v>6963</v>
      </c>
      <c r="L4161" t="s">
        <v>102</v>
      </c>
      <c r="M4161">
        <v>43130</v>
      </c>
      <c r="N4161">
        <v>552</v>
      </c>
      <c r="O4161" t="s">
        <v>1517</v>
      </c>
      <c r="P4161">
        <v>8</v>
      </c>
      <c r="Q4161">
        <v>4</v>
      </c>
      <c r="R4161" t="s">
        <v>104</v>
      </c>
      <c r="T4161">
        <v>7.7</v>
      </c>
      <c r="U4161">
        <v>28</v>
      </c>
      <c r="V4161" t="s">
        <v>76</v>
      </c>
      <c r="W4161" s="2">
        <v>43369</v>
      </c>
      <c r="X4161" t="s">
        <v>20</v>
      </c>
      <c r="Y4161" t="s">
        <v>309</v>
      </c>
      <c r="Z4161" t="s">
        <v>47</v>
      </c>
    </row>
    <row r="4162" spans="1:26" x14ac:dyDescent="0.25">
      <c r="A4162">
        <v>3</v>
      </c>
      <c r="B4162" t="s">
        <v>10</v>
      </c>
      <c r="C4162">
        <v>3</v>
      </c>
      <c r="D4162" t="s">
        <v>26</v>
      </c>
      <c r="E4162" t="s">
        <v>1595</v>
      </c>
      <c r="F4162" t="s">
        <v>13</v>
      </c>
      <c r="G4162" t="s">
        <v>959</v>
      </c>
      <c r="H4162" s="1">
        <v>0.2</v>
      </c>
      <c r="I4162" s="2">
        <v>43366</v>
      </c>
      <c r="J4162" s="8">
        <f t="shared" ref="J4162:J4225" si="65">YEAR(I4162)</f>
        <v>2018</v>
      </c>
      <c r="K4162" t="s">
        <v>6963</v>
      </c>
      <c r="L4162" t="s">
        <v>102</v>
      </c>
      <c r="M4162">
        <v>43130</v>
      </c>
      <c r="N4162">
        <v>1768</v>
      </c>
      <c r="O4162" t="s">
        <v>3358</v>
      </c>
      <c r="P4162">
        <v>4</v>
      </c>
      <c r="Q4162">
        <v>3</v>
      </c>
      <c r="R4162" t="s">
        <v>104</v>
      </c>
      <c r="T4162">
        <v>4.03</v>
      </c>
      <c r="U4162">
        <v>12</v>
      </c>
      <c r="V4162" t="s">
        <v>76</v>
      </c>
      <c r="W4162" s="2">
        <v>43369</v>
      </c>
      <c r="X4162" t="s">
        <v>20</v>
      </c>
      <c r="Y4162" t="s">
        <v>309</v>
      </c>
      <c r="Z4162" t="s">
        <v>64</v>
      </c>
    </row>
    <row r="4163" spans="1:26" x14ac:dyDescent="0.25">
      <c r="A4163">
        <v>3</v>
      </c>
      <c r="B4163" t="s">
        <v>10</v>
      </c>
      <c r="C4163">
        <v>3</v>
      </c>
      <c r="D4163" t="s">
        <v>26</v>
      </c>
      <c r="E4163" t="s">
        <v>1595</v>
      </c>
      <c r="F4163" t="s">
        <v>13</v>
      </c>
      <c r="G4163" t="s">
        <v>959</v>
      </c>
      <c r="H4163" s="1">
        <v>0.7</v>
      </c>
      <c r="I4163" s="2">
        <v>43366</v>
      </c>
      <c r="J4163" s="8">
        <f t="shared" si="65"/>
        <v>2018</v>
      </c>
      <c r="K4163" t="s">
        <v>6963</v>
      </c>
      <c r="L4163" t="s">
        <v>102</v>
      </c>
      <c r="M4163">
        <v>43130</v>
      </c>
      <c r="N4163">
        <v>640</v>
      </c>
      <c r="O4163" t="s">
        <v>3761</v>
      </c>
      <c r="P4163">
        <v>-10</v>
      </c>
      <c r="Q4163">
        <v>7</v>
      </c>
      <c r="R4163" t="s">
        <v>104</v>
      </c>
      <c r="T4163">
        <v>-9.76</v>
      </c>
      <c r="U4163">
        <v>12</v>
      </c>
      <c r="V4163" t="s">
        <v>76</v>
      </c>
      <c r="W4163" s="2">
        <v>43369</v>
      </c>
      <c r="X4163" t="s">
        <v>20</v>
      </c>
      <c r="Y4163" t="s">
        <v>309</v>
      </c>
      <c r="Z4163" t="s">
        <v>54</v>
      </c>
    </row>
    <row r="4164" spans="1:26" x14ac:dyDescent="0.25">
      <c r="A4164">
        <v>1</v>
      </c>
      <c r="B4164" t="s">
        <v>10</v>
      </c>
      <c r="C4164">
        <v>1</v>
      </c>
      <c r="D4164" t="s">
        <v>26</v>
      </c>
      <c r="E4164" t="s">
        <v>281</v>
      </c>
      <c r="F4164" t="s">
        <v>13</v>
      </c>
      <c r="G4164" t="s">
        <v>2389</v>
      </c>
      <c r="H4164" s="1">
        <v>0.2</v>
      </c>
      <c r="I4164" s="2">
        <v>43463</v>
      </c>
      <c r="J4164" s="8">
        <f t="shared" si="65"/>
        <v>2018</v>
      </c>
      <c r="K4164" t="s">
        <v>2822</v>
      </c>
      <c r="L4164" t="s">
        <v>73</v>
      </c>
      <c r="M4164">
        <v>60505</v>
      </c>
      <c r="N4164">
        <v>1624</v>
      </c>
      <c r="O4164" t="s">
        <v>2823</v>
      </c>
      <c r="P4164">
        <v>67</v>
      </c>
      <c r="Q4164">
        <v>6</v>
      </c>
      <c r="R4164" t="s">
        <v>75</v>
      </c>
      <c r="T4164">
        <v>67.44</v>
      </c>
      <c r="U4164">
        <v>186</v>
      </c>
      <c r="V4164" t="s">
        <v>19</v>
      </c>
      <c r="W4164" s="2">
        <v>43464</v>
      </c>
      <c r="X4164" t="s">
        <v>130</v>
      </c>
      <c r="Y4164" t="s">
        <v>139</v>
      </c>
      <c r="Z4164" t="s">
        <v>64</v>
      </c>
    </row>
    <row r="4165" spans="1:26" x14ac:dyDescent="0.25">
      <c r="A4165">
        <v>6</v>
      </c>
      <c r="B4165" t="s">
        <v>10</v>
      </c>
      <c r="C4165">
        <v>6</v>
      </c>
      <c r="D4165" t="s">
        <v>11</v>
      </c>
      <c r="E4165" t="s">
        <v>171</v>
      </c>
      <c r="F4165" t="s">
        <v>13</v>
      </c>
      <c r="G4165" t="s">
        <v>2079</v>
      </c>
      <c r="H4165" s="1">
        <v>0.1</v>
      </c>
      <c r="I4165" s="2">
        <v>43190</v>
      </c>
      <c r="J4165" s="8">
        <f t="shared" si="65"/>
        <v>2018</v>
      </c>
      <c r="K4165" t="s">
        <v>2369</v>
      </c>
      <c r="L4165" t="s">
        <v>102</v>
      </c>
      <c r="M4165">
        <v>10009</v>
      </c>
      <c r="N4165">
        <v>772</v>
      </c>
      <c r="O4165" t="s">
        <v>432</v>
      </c>
      <c r="P4165">
        <v>55</v>
      </c>
      <c r="Q4165">
        <v>6</v>
      </c>
      <c r="R4165" t="s">
        <v>104</v>
      </c>
      <c r="T4165">
        <v>54.67</v>
      </c>
      <c r="U4165">
        <v>328</v>
      </c>
      <c r="V4165" t="s">
        <v>19</v>
      </c>
      <c r="W4165" s="2">
        <v>43196</v>
      </c>
      <c r="X4165" t="s">
        <v>39</v>
      </c>
      <c r="Y4165" t="s">
        <v>175</v>
      </c>
      <c r="Z4165" t="s">
        <v>24</v>
      </c>
    </row>
    <row r="4166" spans="1:26" x14ac:dyDescent="0.25">
      <c r="A4166">
        <v>3</v>
      </c>
      <c r="B4166" t="s">
        <v>25</v>
      </c>
      <c r="C4166">
        <v>1</v>
      </c>
      <c r="D4166" t="s">
        <v>26</v>
      </c>
      <c r="E4166" t="s">
        <v>1595</v>
      </c>
      <c r="F4166" t="s">
        <v>13</v>
      </c>
      <c r="G4166" t="s">
        <v>414</v>
      </c>
      <c r="H4166" s="1">
        <v>0.2</v>
      </c>
      <c r="I4166" s="2">
        <v>43213</v>
      </c>
      <c r="J4166" s="8">
        <f t="shared" si="65"/>
        <v>2018</v>
      </c>
      <c r="K4166" t="s">
        <v>2941</v>
      </c>
      <c r="L4166" t="s">
        <v>102</v>
      </c>
      <c r="M4166">
        <v>43130</v>
      </c>
      <c r="N4166">
        <v>1738</v>
      </c>
      <c r="O4166" t="s">
        <v>2942</v>
      </c>
      <c r="P4166">
        <v>29</v>
      </c>
      <c r="Q4166">
        <v>2</v>
      </c>
      <c r="R4166" t="s">
        <v>104</v>
      </c>
      <c r="T4166">
        <v>29.36</v>
      </c>
      <c r="U4166">
        <v>78</v>
      </c>
      <c r="V4166" t="s">
        <v>19</v>
      </c>
      <c r="W4166" s="2">
        <v>43216</v>
      </c>
      <c r="X4166" t="s">
        <v>130</v>
      </c>
      <c r="Y4166" t="s">
        <v>309</v>
      </c>
      <c r="Z4166" t="s">
        <v>64</v>
      </c>
    </row>
    <row r="4167" spans="1:26" x14ac:dyDescent="0.25">
      <c r="A4167">
        <v>3</v>
      </c>
      <c r="B4167" t="s">
        <v>25</v>
      </c>
      <c r="C4167">
        <v>1</v>
      </c>
      <c r="D4167" t="s">
        <v>26</v>
      </c>
      <c r="E4167" t="s">
        <v>1595</v>
      </c>
      <c r="F4167" t="s">
        <v>13</v>
      </c>
      <c r="G4167" t="s">
        <v>414</v>
      </c>
      <c r="H4167" s="1">
        <v>0.2</v>
      </c>
      <c r="I4167" s="2">
        <v>43213</v>
      </c>
      <c r="J4167" s="8">
        <f t="shared" si="65"/>
        <v>2018</v>
      </c>
      <c r="K4167" t="s">
        <v>2941</v>
      </c>
      <c r="L4167" t="s">
        <v>102</v>
      </c>
      <c r="M4167">
        <v>43130</v>
      </c>
      <c r="N4167">
        <v>574</v>
      </c>
      <c r="O4167" t="s">
        <v>8100</v>
      </c>
      <c r="P4167">
        <v>6</v>
      </c>
      <c r="Q4167">
        <v>5</v>
      </c>
      <c r="R4167" t="s">
        <v>104</v>
      </c>
      <c r="T4167">
        <v>6.29</v>
      </c>
      <c r="U4167">
        <v>56</v>
      </c>
      <c r="V4167" t="s">
        <v>19</v>
      </c>
      <c r="W4167" s="2">
        <v>43216</v>
      </c>
      <c r="X4167" t="s">
        <v>130</v>
      </c>
      <c r="Y4167" t="s">
        <v>309</v>
      </c>
      <c r="Z4167" t="s">
        <v>42</v>
      </c>
    </row>
    <row r="4168" spans="1:26" x14ac:dyDescent="0.25">
      <c r="A4168">
        <v>3</v>
      </c>
      <c r="B4168" t="s">
        <v>25</v>
      </c>
      <c r="C4168">
        <v>1</v>
      </c>
      <c r="D4168" t="s">
        <v>26</v>
      </c>
      <c r="E4168" t="s">
        <v>1595</v>
      </c>
      <c r="F4168" t="s">
        <v>13</v>
      </c>
      <c r="G4168" t="s">
        <v>414</v>
      </c>
      <c r="H4168" s="1">
        <v>0.2</v>
      </c>
      <c r="I4168" s="2">
        <v>43213</v>
      </c>
      <c r="J4168" s="8">
        <f t="shared" si="65"/>
        <v>2018</v>
      </c>
      <c r="K4168" t="s">
        <v>2941</v>
      </c>
      <c r="L4168" t="s">
        <v>102</v>
      </c>
      <c r="M4168">
        <v>43130</v>
      </c>
      <c r="N4168">
        <v>599</v>
      </c>
      <c r="O4168" t="s">
        <v>2981</v>
      </c>
      <c r="P4168">
        <v>38</v>
      </c>
      <c r="Q4168">
        <v>6</v>
      </c>
      <c r="R4168" t="s">
        <v>104</v>
      </c>
      <c r="T4168">
        <v>37.92</v>
      </c>
      <c r="U4168">
        <v>108</v>
      </c>
      <c r="V4168" t="s">
        <v>19</v>
      </c>
      <c r="W4168" s="2">
        <v>43216</v>
      </c>
      <c r="X4168" t="s">
        <v>130</v>
      </c>
      <c r="Y4168" t="s">
        <v>309</v>
      </c>
      <c r="Z4168" t="s">
        <v>64</v>
      </c>
    </row>
    <row r="4169" spans="1:26" x14ac:dyDescent="0.25">
      <c r="A4169">
        <v>6</v>
      </c>
      <c r="B4169" t="s">
        <v>10</v>
      </c>
      <c r="C4169">
        <v>6</v>
      </c>
      <c r="D4169" t="s">
        <v>11</v>
      </c>
      <c r="E4169" t="s">
        <v>27</v>
      </c>
      <c r="F4169" t="s">
        <v>13</v>
      </c>
      <c r="G4169" t="s">
        <v>1211</v>
      </c>
      <c r="H4169" s="1">
        <v>0</v>
      </c>
      <c r="I4169" s="2">
        <v>43198</v>
      </c>
      <c r="J4169" s="8">
        <f t="shared" si="65"/>
        <v>2018</v>
      </c>
      <c r="K4169" t="s">
        <v>2642</v>
      </c>
      <c r="L4169" t="s">
        <v>30</v>
      </c>
      <c r="M4169">
        <v>90032</v>
      </c>
      <c r="N4169">
        <v>394</v>
      </c>
      <c r="O4169" t="s">
        <v>2330</v>
      </c>
      <c r="P4169">
        <v>10</v>
      </c>
      <c r="Q4169">
        <v>5</v>
      </c>
      <c r="R4169" t="s">
        <v>32</v>
      </c>
      <c r="T4169">
        <v>10.37</v>
      </c>
      <c r="U4169">
        <v>25</v>
      </c>
      <c r="V4169" t="s">
        <v>19</v>
      </c>
      <c r="W4169" s="2">
        <v>43204</v>
      </c>
      <c r="X4169" t="s">
        <v>39</v>
      </c>
      <c r="Y4169" t="s">
        <v>34</v>
      </c>
      <c r="Z4169" t="s">
        <v>47</v>
      </c>
    </row>
    <row r="4170" spans="1:26" x14ac:dyDescent="0.25">
      <c r="A4170">
        <v>5</v>
      </c>
      <c r="B4170" t="s">
        <v>43</v>
      </c>
      <c r="C4170">
        <v>6</v>
      </c>
      <c r="D4170" t="s">
        <v>26</v>
      </c>
      <c r="E4170" t="s">
        <v>2561</v>
      </c>
      <c r="F4170" t="s">
        <v>13</v>
      </c>
      <c r="G4170" t="s">
        <v>5421</v>
      </c>
      <c r="H4170" s="1">
        <v>0.2</v>
      </c>
      <c r="I4170" s="2">
        <v>43202</v>
      </c>
      <c r="J4170" s="8">
        <f t="shared" si="65"/>
        <v>2018</v>
      </c>
      <c r="K4170" t="s">
        <v>6493</v>
      </c>
      <c r="L4170" t="s">
        <v>16</v>
      </c>
      <c r="M4170">
        <v>27893</v>
      </c>
      <c r="N4170">
        <v>635</v>
      </c>
      <c r="O4170" t="s">
        <v>921</v>
      </c>
      <c r="P4170">
        <v>-5</v>
      </c>
      <c r="Q4170">
        <v>1</v>
      </c>
      <c r="R4170" t="s">
        <v>18</v>
      </c>
      <c r="T4170">
        <v>-5.2</v>
      </c>
      <c r="U4170">
        <v>52</v>
      </c>
      <c r="V4170" t="s">
        <v>33</v>
      </c>
      <c r="W4170" s="2">
        <v>43207</v>
      </c>
      <c r="X4170" t="s">
        <v>39</v>
      </c>
      <c r="Y4170" t="s">
        <v>63</v>
      </c>
      <c r="Z4170" t="s">
        <v>42</v>
      </c>
    </row>
    <row r="4171" spans="1:26" x14ac:dyDescent="0.25">
      <c r="A4171">
        <v>5</v>
      </c>
      <c r="B4171" t="s">
        <v>43</v>
      </c>
      <c r="C4171">
        <v>6</v>
      </c>
      <c r="D4171" t="s">
        <v>26</v>
      </c>
      <c r="E4171" t="s">
        <v>2561</v>
      </c>
      <c r="F4171" t="s">
        <v>13</v>
      </c>
      <c r="G4171" t="s">
        <v>5421</v>
      </c>
      <c r="H4171" s="1">
        <v>0.2</v>
      </c>
      <c r="I4171" s="2">
        <v>43202</v>
      </c>
      <c r="J4171" s="8">
        <f t="shared" si="65"/>
        <v>2018</v>
      </c>
      <c r="K4171" t="s">
        <v>6493</v>
      </c>
      <c r="L4171" t="s">
        <v>16</v>
      </c>
      <c r="M4171">
        <v>27893</v>
      </c>
      <c r="N4171">
        <v>1572</v>
      </c>
      <c r="O4171" t="s">
        <v>8278</v>
      </c>
      <c r="P4171">
        <v>3</v>
      </c>
      <c r="Q4171">
        <v>3</v>
      </c>
      <c r="R4171" t="s">
        <v>18</v>
      </c>
      <c r="T4171">
        <v>3.47</v>
      </c>
      <c r="U4171">
        <v>10</v>
      </c>
      <c r="V4171" t="s">
        <v>33</v>
      </c>
      <c r="W4171" s="2">
        <v>43207</v>
      </c>
      <c r="X4171" t="s">
        <v>39</v>
      </c>
      <c r="Y4171" t="s">
        <v>63</v>
      </c>
      <c r="Z4171" t="s">
        <v>64</v>
      </c>
    </row>
    <row r="4172" spans="1:26" x14ac:dyDescent="0.25">
      <c r="A4172">
        <v>5</v>
      </c>
      <c r="B4172" t="s">
        <v>43</v>
      </c>
      <c r="C4172">
        <v>6</v>
      </c>
      <c r="D4172" t="s">
        <v>26</v>
      </c>
      <c r="E4172" t="s">
        <v>2561</v>
      </c>
      <c r="F4172" t="s">
        <v>13</v>
      </c>
      <c r="G4172" t="s">
        <v>5421</v>
      </c>
      <c r="H4172" s="1">
        <v>0.2</v>
      </c>
      <c r="I4172" s="2">
        <v>43202</v>
      </c>
      <c r="J4172" s="8">
        <f t="shared" si="65"/>
        <v>2018</v>
      </c>
      <c r="K4172" t="s">
        <v>6493</v>
      </c>
      <c r="L4172" t="s">
        <v>16</v>
      </c>
      <c r="M4172">
        <v>27893</v>
      </c>
      <c r="N4172">
        <v>634</v>
      </c>
      <c r="O4172" t="s">
        <v>932</v>
      </c>
      <c r="P4172">
        <v>-23</v>
      </c>
      <c r="Q4172">
        <v>3</v>
      </c>
      <c r="R4172" t="s">
        <v>18</v>
      </c>
      <c r="T4172">
        <v>-22.67</v>
      </c>
      <c r="U4172">
        <v>130</v>
      </c>
      <c r="V4172" t="s">
        <v>33</v>
      </c>
      <c r="W4172" s="2">
        <v>43207</v>
      </c>
      <c r="X4172" t="s">
        <v>39</v>
      </c>
      <c r="Y4172" t="s">
        <v>63</v>
      </c>
      <c r="Z4172" t="s">
        <v>42</v>
      </c>
    </row>
    <row r="4173" spans="1:26" x14ac:dyDescent="0.25">
      <c r="A4173">
        <v>6</v>
      </c>
      <c r="B4173" t="s">
        <v>10</v>
      </c>
      <c r="C4173">
        <v>6</v>
      </c>
      <c r="D4173" t="s">
        <v>26</v>
      </c>
      <c r="E4173" t="s">
        <v>1452</v>
      </c>
      <c r="F4173" t="s">
        <v>13</v>
      </c>
      <c r="G4173" t="s">
        <v>6887</v>
      </c>
      <c r="H4173" s="1">
        <v>0</v>
      </c>
      <c r="I4173" s="2">
        <v>43388</v>
      </c>
      <c r="J4173" s="8">
        <f t="shared" si="65"/>
        <v>2018</v>
      </c>
      <c r="K4173" t="s">
        <v>7399</v>
      </c>
      <c r="L4173" t="s">
        <v>73</v>
      </c>
      <c r="M4173">
        <v>73120</v>
      </c>
      <c r="N4173">
        <v>1799</v>
      </c>
      <c r="O4173" t="s">
        <v>256</v>
      </c>
      <c r="P4173">
        <v>6</v>
      </c>
      <c r="Q4173">
        <v>2</v>
      </c>
      <c r="R4173" t="s">
        <v>75</v>
      </c>
      <c r="T4173">
        <v>6.22</v>
      </c>
      <c r="U4173">
        <v>13</v>
      </c>
      <c r="V4173" t="s">
        <v>76</v>
      </c>
      <c r="W4173" s="2">
        <v>43394</v>
      </c>
      <c r="X4173" t="s">
        <v>39</v>
      </c>
      <c r="Y4173" t="s">
        <v>401</v>
      </c>
      <c r="Z4173" t="s">
        <v>64</v>
      </c>
    </row>
    <row r="4174" spans="1:26" x14ac:dyDescent="0.25">
      <c r="A4174">
        <v>6</v>
      </c>
      <c r="B4174" t="s">
        <v>10</v>
      </c>
      <c r="C4174">
        <v>6</v>
      </c>
      <c r="D4174" t="s">
        <v>26</v>
      </c>
      <c r="E4174" t="s">
        <v>1452</v>
      </c>
      <c r="F4174" t="s">
        <v>13</v>
      </c>
      <c r="G4174" t="s">
        <v>6887</v>
      </c>
      <c r="H4174" s="1">
        <v>0</v>
      </c>
      <c r="I4174" s="2">
        <v>43388</v>
      </c>
      <c r="J4174" s="8">
        <f t="shared" si="65"/>
        <v>2018</v>
      </c>
      <c r="K4174" t="s">
        <v>7399</v>
      </c>
      <c r="L4174" t="s">
        <v>73</v>
      </c>
      <c r="M4174">
        <v>73120</v>
      </c>
      <c r="N4174">
        <v>864</v>
      </c>
      <c r="O4174" t="s">
        <v>3988</v>
      </c>
      <c r="P4174">
        <v>252</v>
      </c>
      <c r="Q4174">
        <v>3</v>
      </c>
      <c r="R4174" t="s">
        <v>75</v>
      </c>
      <c r="T4174">
        <v>251.89</v>
      </c>
      <c r="U4174">
        <v>869</v>
      </c>
      <c r="V4174" t="s">
        <v>76</v>
      </c>
      <c r="W4174" s="2">
        <v>43394</v>
      </c>
      <c r="X4174" t="s">
        <v>39</v>
      </c>
      <c r="Y4174" t="s">
        <v>401</v>
      </c>
      <c r="Z4174" t="s">
        <v>56</v>
      </c>
    </row>
    <row r="4175" spans="1:26" x14ac:dyDescent="0.25">
      <c r="A4175">
        <v>6</v>
      </c>
      <c r="B4175" t="s">
        <v>10</v>
      </c>
      <c r="C4175">
        <v>6</v>
      </c>
      <c r="D4175" t="s">
        <v>26</v>
      </c>
      <c r="E4175" t="s">
        <v>1452</v>
      </c>
      <c r="F4175" t="s">
        <v>13</v>
      </c>
      <c r="G4175" t="s">
        <v>6887</v>
      </c>
      <c r="H4175" s="1">
        <v>0</v>
      </c>
      <c r="I4175" s="2">
        <v>43388</v>
      </c>
      <c r="J4175" s="8">
        <f t="shared" si="65"/>
        <v>2018</v>
      </c>
      <c r="K4175" t="s">
        <v>7399</v>
      </c>
      <c r="L4175" t="s">
        <v>73</v>
      </c>
      <c r="M4175">
        <v>73120</v>
      </c>
      <c r="N4175">
        <v>901</v>
      </c>
      <c r="O4175" t="s">
        <v>3247</v>
      </c>
      <c r="P4175">
        <v>56</v>
      </c>
      <c r="Q4175">
        <v>4</v>
      </c>
      <c r="R4175" t="s">
        <v>75</v>
      </c>
      <c r="T4175">
        <v>55.94</v>
      </c>
      <c r="U4175">
        <v>122</v>
      </c>
      <c r="V4175" t="s">
        <v>76</v>
      </c>
      <c r="W4175" s="2">
        <v>43394</v>
      </c>
      <c r="X4175" t="s">
        <v>39</v>
      </c>
      <c r="Y4175" t="s">
        <v>401</v>
      </c>
      <c r="Z4175" t="s">
        <v>54</v>
      </c>
    </row>
    <row r="4176" spans="1:26" x14ac:dyDescent="0.25">
      <c r="A4176">
        <v>6</v>
      </c>
      <c r="B4176" t="s">
        <v>10</v>
      </c>
      <c r="C4176">
        <v>6</v>
      </c>
      <c r="D4176" t="s">
        <v>26</v>
      </c>
      <c r="E4176" t="s">
        <v>1452</v>
      </c>
      <c r="F4176" t="s">
        <v>13</v>
      </c>
      <c r="G4176" t="s">
        <v>6887</v>
      </c>
      <c r="H4176" s="1">
        <v>0</v>
      </c>
      <c r="I4176" s="2">
        <v>43388</v>
      </c>
      <c r="J4176" s="8">
        <f t="shared" si="65"/>
        <v>2018</v>
      </c>
      <c r="K4176" t="s">
        <v>7399</v>
      </c>
      <c r="L4176" t="s">
        <v>73</v>
      </c>
      <c r="M4176">
        <v>73120</v>
      </c>
      <c r="N4176">
        <v>218</v>
      </c>
      <c r="O4176" t="s">
        <v>1403</v>
      </c>
      <c r="P4176">
        <v>14</v>
      </c>
      <c r="Q4176">
        <v>6</v>
      </c>
      <c r="R4176" t="s">
        <v>75</v>
      </c>
      <c r="T4176">
        <v>14.44</v>
      </c>
      <c r="U4176">
        <v>29</v>
      </c>
      <c r="V4176" t="s">
        <v>76</v>
      </c>
      <c r="W4176" s="2">
        <v>43394</v>
      </c>
      <c r="X4176" t="s">
        <v>39</v>
      </c>
      <c r="Y4176" t="s">
        <v>401</v>
      </c>
      <c r="Z4176" t="s">
        <v>35</v>
      </c>
    </row>
    <row r="4177" spans="1:26" x14ac:dyDescent="0.25">
      <c r="A4177">
        <v>6</v>
      </c>
      <c r="B4177" t="s">
        <v>10</v>
      </c>
      <c r="C4177">
        <v>6</v>
      </c>
      <c r="D4177" t="s">
        <v>26</v>
      </c>
      <c r="E4177" t="s">
        <v>1452</v>
      </c>
      <c r="F4177" t="s">
        <v>13</v>
      </c>
      <c r="G4177" t="s">
        <v>6887</v>
      </c>
      <c r="H4177" s="1">
        <v>0</v>
      </c>
      <c r="I4177" s="2">
        <v>43388</v>
      </c>
      <c r="J4177" s="8">
        <f t="shared" si="65"/>
        <v>2018</v>
      </c>
      <c r="K4177" t="s">
        <v>7399</v>
      </c>
      <c r="L4177" t="s">
        <v>73</v>
      </c>
      <c r="M4177">
        <v>73120</v>
      </c>
      <c r="N4177">
        <v>198</v>
      </c>
      <c r="O4177" t="s">
        <v>3791</v>
      </c>
      <c r="P4177">
        <v>10</v>
      </c>
      <c r="Q4177">
        <v>7</v>
      </c>
      <c r="R4177" t="s">
        <v>75</v>
      </c>
      <c r="T4177">
        <v>9.8800000000000008</v>
      </c>
      <c r="U4177">
        <v>20</v>
      </c>
      <c r="V4177" t="s">
        <v>76</v>
      </c>
      <c r="W4177" s="2">
        <v>43394</v>
      </c>
      <c r="X4177" t="s">
        <v>39</v>
      </c>
      <c r="Y4177" t="s">
        <v>401</v>
      </c>
      <c r="Z4177" t="s">
        <v>35</v>
      </c>
    </row>
    <row r="4178" spans="1:26" x14ac:dyDescent="0.25">
      <c r="A4178">
        <v>6</v>
      </c>
      <c r="B4178" t="s">
        <v>10</v>
      </c>
      <c r="C4178">
        <v>6</v>
      </c>
      <c r="D4178" t="s">
        <v>50</v>
      </c>
      <c r="E4178" t="s">
        <v>1452</v>
      </c>
      <c r="F4178" t="s">
        <v>13</v>
      </c>
      <c r="G4178" t="s">
        <v>6887</v>
      </c>
      <c r="H4178" s="1">
        <v>0</v>
      </c>
      <c r="I4178" s="2">
        <v>43388</v>
      </c>
      <c r="J4178" s="8">
        <f t="shared" si="65"/>
        <v>2018</v>
      </c>
      <c r="K4178" t="s">
        <v>7399</v>
      </c>
      <c r="L4178" t="s">
        <v>73</v>
      </c>
      <c r="M4178">
        <v>73120</v>
      </c>
      <c r="N4178">
        <v>1401</v>
      </c>
      <c r="O4178" t="s">
        <v>4914</v>
      </c>
      <c r="P4178">
        <v>1</v>
      </c>
      <c r="Q4178">
        <v>1</v>
      </c>
      <c r="R4178" t="s">
        <v>75</v>
      </c>
      <c r="T4178">
        <v>1.38</v>
      </c>
      <c r="U4178">
        <v>6</v>
      </c>
      <c r="V4178" t="s">
        <v>76</v>
      </c>
      <c r="W4178" s="2">
        <v>43394</v>
      </c>
      <c r="X4178" t="s">
        <v>39</v>
      </c>
      <c r="Y4178" t="s">
        <v>401</v>
      </c>
      <c r="Z4178" t="s">
        <v>52</v>
      </c>
    </row>
    <row r="4179" spans="1:26" x14ac:dyDescent="0.25">
      <c r="A4179">
        <v>2</v>
      </c>
      <c r="B4179" t="s">
        <v>25</v>
      </c>
      <c r="C4179">
        <v>1</v>
      </c>
      <c r="D4179" t="s">
        <v>26</v>
      </c>
      <c r="E4179" t="s">
        <v>171</v>
      </c>
      <c r="F4179" t="s">
        <v>13</v>
      </c>
      <c r="G4179" t="s">
        <v>2790</v>
      </c>
      <c r="H4179" s="1">
        <v>0</v>
      </c>
      <c r="I4179" s="2">
        <v>43428</v>
      </c>
      <c r="J4179" s="8">
        <f t="shared" si="65"/>
        <v>2018</v>
      </c>
      <c r="K4179" t="s">
        <v>2860</v>
      </c>
      <c r="L4179" t="s">
        <v>102</v>
      </c>
      <c r="M4179">
        <v>10035</v>
      </c>
      <c r="N4179">
        <v>1821</v>
      </c>
      <c r="O4179" t="s">
        <v>2861</v>
      </c>
      <c r="P4179">
        <v>3</v>
      </c>
      <c r="Q4179">
        <v>1</v>
      </c>
      <c r="R4179" t="s">
        <v>104</v>
      </c>
      <c r="T4179">
        <v>3.11</v>
      </c>
      <c r="U4179">
        <v>6</v>
      </c>
      <c r="V4179" t="s">
        <v>19</v>
      </c>
      <c r="W4179" s="2">
        <v>43430</v>
      </c>
      <c r="X4179" t="s">
        <v>130</v>
      </c>
      <c r="Y4179" t="s">
        <v>175</v>
      </c>
      <c r="Z4179" t="s">
        <v>64</v>
      </c>
    </row>
    <row r="4180" spans="1:26" x14ac:dyDescent="0.25">
      <c r="A4180">
        <v>2</v>
      </c>
      <c r="B4180" t="s">
        <v>25</v>
      </c>
      <c r="C4180">
        <v>1</v>
      </c>
      <c r="D4180" t="s">
        <v>26</v>
      </c>
      <c r="E4180" t="s">
        <v>171</v>
      </c>
      <c r="F4180" t="s">
        <v>13</v>
      </c>
      <c r="G4180" t="s">
        <v>2790</v>
      </c>
      <c r="H4180" s="1">
        <v>0</v>
      </c>
      <c r="I4180" s="2">
        <v>43428</v>
      </c>
      <c r="J4180" s="8">
        <f t="shared" si="65"/>
        <v>2018</v>
      </c>
      <c r="K4180" t="s">
        <v>2860</v>
      </c>
      <c r="L4180" t="s">
        <v>102</v>
      </c>
      <c r="M4180">
        <v>10035</v>
      </c>
      <c r="N4180">
        <v>1757</v>
      </c>
      <c r="O4180" t="s">
        <v>1407</v>
      </c>
      <c r="P4180">
        <v>6</v>
      </c>
      <c r="Q4180">
        <v>2</v>
      </c>
      <c r="R4180" t="s">
        <v>104</v>
      </c>
      <c r="T4180">
        <v>5.66</v>
      </c>
      <c r="U4180">
        <v>12</v>
      </c>
      <c r="V4180" t="s">
        <v>19</v>
      </c>
      <c r="W4180" s="2">
        <v>43430</v>
      </c>
      <c r="X4180" t="s">
        <v>130</v>
      </c>
      <c r="Y4180" t="s">
        <v>175</v>
      </c>
      <c r="Z4180" t="s">
        <v>64</v>
      </c>
    </row>
    <row r="4181" spans="1:26" x14ac:dyDescent="0.25">
      <c r="A4181">
        <v>2</v>
      </c>
      <c r="B4181" t="s">
        <v>25</v>
      </c>
      <c r="C4181">
        <v>1</v>
      </c>
      <c r="D4181" t="s">
        <v>26</v>
      </c>
      <c r="E4181" t="s">
        <v>171</v>
      </c>
      <c r="F4181" t="s">
        <v>13</v>
      </c>
      <c r="G4181" t="s">
        <v>2790</v>
      </c>
      <c r="H4181" s="1">
        <v>0.2</v>
      </c>
      <c r="I4181" s="2">
        <v>43428</v>
      </c>
      <c r="J4181" s="8">
        <f t="shared" si="65"/>
        <v>2018</v>
      </c>
      <c r="K4181" t="s">
        <v>2860</v>
      </c>
      <c r="L4181" t="s">
        <v>102</v>
      </c>
      <c r="M4181">
        <v>10035</v>
      </c>
      <c r="N4181">
        <v>60</v>
      </c>
      <c r="O4181" t="s">
        <v>8230</v>
      </c>
      <c r="P4181">
        <v>6</v>
      </c>
      <c r="Q4181">
        <v>4</v>
      </c>
      <c r="R4181" t="s">
        <v>104</v>
      </c>
      <c r="T4181">
        <v>6.03</v>
      </c>
      <c r="U4181">
        <v>17</v>
      </c>
      <c r="V4181" t="s">
        <v>19</v>
      </c>
      <c r="W4181" s="2">
        <v>43430</v>
      </c>
      <c r="X4181" t="s">
        <v>130</v>
      </c>
      <c r="Y4181" t="s">
        <v>175</v>
      </c>
      <c r="Z4181" t="s">
        <v>54</v>
      </c>
    </row>
    <row r="4182" spans="1:26" x14ac:dyDescent="0.25">
      <c r="A4182">
        <v>2</v>
      </c>
      <c r="B4182" t="s">
        <v>25</v>
      </c>
      <c r="C4182">
        <v>1</v>
      </c>
      <c r="D4182" t="s">
        <v>50</v>
      </c>
      <c r="E4182" t="s">
        <v>171</v>
      </c>
      <c r="F4182" t="s">
        <v>13</v>
      </c>
      <c r="G4182" t="s">
        <v>2790</v>
      </c>
      <c r="H4182" s="1">
        <v>0</v>
      </c>
      <c r="I4182" s="2">
        <v>43428</v>
      </c>
      <c r="J4182" s="8">
        <f t="shared" si="65"/>
        <v>2018</v>
      </c>
      <c r="K4182" t="s">
        <v>2860</v>
      </c>
      <c r="L4182" t="s">
        <v>102</v>
      </c>
      <c r="M4182">
        <v>10035</v>
      </c>
      <c r="N4182">
        <v>1409</v>
      </c>
      <c r="O4182" t="s">
        <v>464</v>
      </c>
      <c r="P4182">
        <v>11</v>
      </c>
      <c r="Q4182">
        <v>4</v>
      </c>
      <c r="R4182" t="s">
        <v>104</v>
      </c>
      <c r="T4182">
        <v>11.49</v>
      </c>
      <c r="U4182">
        <v>88</v>
      </c>
      <c r="V4182" t="s">
        <v>19</v>
      </c>
      <c r="W4182" s="2">
        <v>43430</v>
      </c>
      <c r="X4182" t="s">
        <v>130</v>
      </c>
      <c r="Y4182" t="s">
        <v>175</v>
      </c>
      <c r="Z4182" t="s">
        <v>113</v>
      </c>
    </row>
    <row r="4183" spans="1:26" x14ac:dyDescent="0.25">
      <c r="A4183">
        <v>6</v>
      </c>
      <c r="B4183" t="s">
        <v>10</v>
      </c>
      <c r="C4183">
        <v>6</v>
      </c>
      <c r="D4183" t="s">
        <v>11</v>
      </c>
      <c r="E4183" t="s">
        <v>192</v>
      </c>
      <c r="F4183" t="s">
        <v>13</v>
      </c>
      <c r="G4183" t="s">
        <v>914</v>
      </c>
      <c r="H4183" s="1">
        <v>0.3</v>
      </c>
      <c r="I4183" s="2">
        <v>43415</v>
      </c>
      <c r="J4183" s="8">
        <f t="shared" si="65"/>
        <v>2018</v>
      </c>
      <c r="K4183" t="s">
        <v>5505</v>
      </c>
      <c r="L4183" t="s">
        <v>73</v>
      </c>
      <c r="M4183">
        <v>60623</v>
      </c>
      <c r="N4183">
        <v>739</v>
      </c>
      <c r="O4183" t="s">
        <v>2104</v>
      </c>
      <c r="P4183">
        <v>-2</v>
      </c>
      <c r="Q4183">
        <v>2</v>
      </c>
      <c r="R4183" t="s">
        <v>75</v>
      </c>
      <c r="T4183">
        <v>-2.06</v>
      </c>
      <c r="U4183">
        <v>48</v>
      </c>
      <c r="V4183" t="s">
        <v>33</v>
      </c>
      <c r="W4183" s="2">
        <v>43421</v>
      </c>
      <c r="X4183" t="s">
        <v>39</v>
      </c>
      <c r="Y4183" t="s">
        <v>139</v>
      </c>
      <c r="Z4183" t="s">
        <v>24</v>
      </c>
    </row>
    <row r="4184" spans="1:26" x14ac:dyDescent="0.25">
      <c r="A4184">
        <v>6</v>
      </c>
      <c r="B4184" t="s">
        <v>10</v>
      </c>
      <c r="C4184">
        <v>6</v>
      </c>
      <c r="D4184" t="s">
        <v>50</v>
      </c>
      <c r="E4184" t="s">
        <v>192</v>
      </c>
      <c r="F4184" t="s">
        <v>13</v>
      </c>
      <c r="G4184" t="s">
        <v>914</v>
      </c>
      <c r="H4184" s="1">
        <v>0.2</v>
      </c>
      <c r="I4184" s="2">
        <v>43415</v>
      </c>
      <c r="J4184" s="8">
        <f t="shared" si="65"/>
        <v>2018</v>
      </c>
      <c r="K4184" t="s">
        <v>5505</v>
      </c>
      <c r="L4184" t="s">
        <v>73</v>
      </c>
      <c r="M4184">
        <v>60623</v>
      </c>
      <c r="N4184">
        <v>296</v>
      </c>
      <c r="O4184" t="s">
        <v>4781</v>
      </c>
      <c r="P4184">
        <v>1</v>
      </c>
      <c r="Q4184">
        <v>4</v>
      </c>
      <c r="R4184" t="s">
        <v>75</v>
      </c>
      <c r="T4184">
        <v>1.2</v>
      </c>
      <c r="U4184">
        <v>96</v>
      </c>
      <c r="V4184" t="s">
        <v>33</v>
      </c>
      <c r="W4184" s="2">
        <v>43421</v>
      </c>
      <c r="X4184" t="s">
        <v>39</v>
      </c>
      <c r="Y4184" t="s">
        <v>139</v>
      </c>
      <c r="Z4184" t="s">
        <v>113</v>
      </c>
    </row>
    <row r="4185" spans="1:26" x14ac:dyDescent="0.25">
      <c r="A4185">
        <v>1</v>
      </c>
      <c r="B4185" t="s">
        <v>10</v>
      </c>
      <c r="C4185">
        <v>1</v>
      </c>
      <c r="D4185" t="s">
        <v>26</v>
      </c>
      <c r="E4185" t="s">
        <v>347</v>
      </c>
      <c r="F4185" t="s">
        <v>13</v>
      </c>
      <c r="G4185" t="s">
        <v>1809</v>
      </c>
      <c r="H4185" s="1">
        <v>0.2</v>
      </c>
      <c r="I4185" s="2">
        <v>43420</v>
      </c>
      <c r="J4185" s="8">
        <f t="shared" si="65"/>
        <v>2018</v>
      </c>
      <c r="K4185" t="s">
        <v>7879</v>
      </c>
      <c r="L4185" t="s">
        <v>30</v>
      </c>
      <c r="M4185">
        <v>95661</v>
      </c>
      <c r="N4185">
        <v>1364</v>
      </c>
      <c r="O4185" t="s">
        <v>629</v>
      </c>
      <c r="P4185">
        <v>3</v>
      </c>
      <c r="Q4185">
        <v>5</v>
      </c>
      <c r="R4185" t="s">
        <v>32</v>
      </c>
      <c r="S4185" t="s">
        <v>92</v>
      </c>
      <c r="T4185">
        <v>2.81</v>
      </c>
      <c r="U4185">
        <v>8</v>
      </c>
      <c r="V4185" t="s">
        <v>19</v>
      </c>
      <c r="W4185" s="2">
        <v>43421</v>
      </c>
      <c r="X4185" t="s">
        <v>130</v>
      </c>
      <c r="Y4185" t="s">
        <v>34</v>
      </c>
      <c r="Z4185" t="s">
        <v>54</v>
      </c>
    </row>
    <row r="4186" spans="1:26" x14ac:dyDescent="0.25">
      <c r="A4186">
        <v>4</v>
      </c>
      <c r="B4186" t="s">
        <v>43</v>
      </c>
      <c r="C4186">
        <v>6</v>
      </c>
      <c r="D4186" t="s">
        <v>26</v>
      </c>
      <c r="E4186" t="s">
        <v>305</v>
      </c>
      <c r="F4186" t="s">
        <v>13</v>
      </c>
      <c r="G4186" t="s">
        <v>7098</v>
      </c>
      <c r="H4186" s="1">
        <v>0.7</v>
      </c>
      <c r="I4186" s="2">
        <v>43442</v>
      </c>
      <c r="J4186" s="8">
        <f t="shared" si="65"/>
        <v>2018</v>
      </c>
      <c r="K4186" t="s">
        <v>7551</v>
      </c>
      <c r="L4186" t="s">
        <v>102</v>
      </c>
      <c r="M4186">
        <v>43229</v>
      </c>
      <c r="N4186">
        <v>1598</v>
      </c>
      <c r="O4186" t="s">
        <v>3942</v>
      </c>
      <c r="P4186">
        <v>-10</v>
      </c>
      <c r="Q4186">
        <v>7</v>
      </c>
      <c r="R4186" t="s">
        <v>104</v>
      </c>
      <c r="T4186">
        <v>-9.5</v>
      </c>
      <c r="U4186">
        <v>13</v>
      </c>
      <c r="V4186" t="s">
        <v>76</v>
      </c>
      <c r="W4186" s="2">
        <v>43446</v>
      </c>
      <c r="X4186" t="s">
        <v>39</v>
      </c>
      <c r="Y4186" t="s">
        <v>309</v>
      </c>
      <c r="Z4186" t="s">
        <v>54</v>
      </c>
    </row>
    <row r="4187" spans="1:26" x14ac:dyDescent="0.25">
      <c r="A4187">
        <v>2</v>
      </c>
      <c r="B4187" t="s">
        <v>43</v>
      </c>
      <c r="C4187">
        <v>3</v>
      </c>
      <c r="D4187" t="s">
        <v>26</v>
      </c>
      <c r="E4187" t="s">
        <v>863</v>
      </c>
      <c r="F4187" t="s">
        <v>13</v>
      </c>
      <c r="G4187" t="s">
        <v>6865</v>
      </c>
      <c r="H4187" s="1">
        <v>0</v>
      </c>
      <c r="I4187" s="2">
        <v>43344</v>
      </c>
      <c r="J4187" s="8">
        <f t="shared" si="65"/>
        <v>2018</v>
      </c>
      <c r="K4187" t="s">
        <v>7364</v>
      </c>
      <c r="L4187" t="s">
        <v>30</v>
      </c>
      <c r="M4187">
        <v>92646</v>
      </c>
      <c r="N4187">
        <v>774</v>
      </c>
      <c r="O4187" t="s">
        <v>325</v>
      </c>
      <c r="P4187">
        <v>6</v>
      </c>
      <c r="Q4187">
        <v>1</v>
      </c>
      <c r="R4187" t="s">
        <v>32</v>
      </c>
      <c r="T4187">
        <v>5.75</v>
      </c>
      <c r="U4187">
        <v>13</v>
      </c>
      <c r="V4187" t="s">
        <v>76</v>
      </c>
      <c r="W4187" s="2">
        <v>43346</v>
      </c>
      <c r="X4187" t="s">
        <v>20</v>
      </c>
      <c r="Y4187" t="s">
        <v>34</v>
      </c>
      <c r="Z4187" t="s">
        <v>119</v>
      </c>
    </row>
    <row r="4188" spans="1:26" x14ac:dyDescent="0.25">
      <c r="A4188">
        <v>4</v>
      </c>
      <c r="B4188" t="s">
        <v>43</v>
      </c>
      <c r="C4188">
        <v>6</v>
      </c>
      <c r="D4188" t="s">
        <v>11</v>
      </c>
      <c r="E4188" t="s">
        <v>1597</v>
      </c>
      <c r="F4188" t="s">
        <v>13</v>
      </c>
      <c r="G4188" t="s">
        <v>1769</v>
      </c>
      <c r="H4188" s="1">
        <v>0.3</v>
      </c>
      <c r="I4188" s="2">
        <v>43416</v>
      </c>
      <c r="J4188" s="8">
        <f t="shared" si="65"/>
        <v>2018</v>
      </c>
      <c r="K4188" t="s">
        <v>2432</v>
      </c>
      <c r="L4188" t="s">
        <v>102</v>
      </c>
      <c r="M4188">
        <v>44134</v>
      </c>
      <c r="N4188">
        <v>825</v>
      </c>
      <c r="O4188" t="s">
        <v>1448</v>
      </c>
      <c r="P4188">
        <v>-13</v>
      </c>
      <c r="Q4188">
        <v>2</v>
      </c>
      <c r="R4188" t="s">
        <v>104</v>
      </c>
      <c r="T4188">
        <v>-12.84</v>
      </c>
      <c r="U4188">
        <v>449</v>
      </c>
      <c r="V4188" t="s">
        <v>19</v>
      </c>
      <c r="W4188" s="2">
        <v>43420</v>
      </c>
      <c r="X4188" t="s">
        <v>39</v>
      </c>
      <c r="Y4188" t="s">
        <v>309</v>
      </c>
      <c r="Z4188" t="s">
        <v>24</v>
      </c>
    </row>
    <row r="4189" spans="1:26" x14ac:dyDescent="0.25">
      <c r="A4189">
        <v>4</v>
      </c>
      <c r="B4189" t="s">
        <v>43</v>
      </c>
      <c r="C4189">
        <v>6</v>
      </c>
      <c r="D4189" t="s">
        <v>11</v>
      </c>
      <c r="E4189" t="s">
        <v>1597</v>
      </c>
      <c r="F4189" t="s">
        <v>13</v>
      </c>
      <c r="G4189" t="s">
        <v>1769</v>
      </c>
      <c r="H4189" s="1">
        <v>0.3</v>
      </c>
      <c r="I4189" s="2">
        <v>43416</v>
      </c>
      <c r="J4189" s="8">
        <f t="shared" si="65"/>
        <v>2018</v>
      </c>
      <c r="K4189" t="s">
        <v>2432</v>
      </c>
      <c r="L4189" t="s">
        <v>102</v>
      </c>
      <c r="M4189">
        <v>44134</v>
      </c>
      <c r="N4189">
        <v>759</v>
      </c>
      <c r="O4189" t="s">
        <v>1839</v>
      </c>
      <c r="P4189">
        <v>-21</v>
      </c>
      <c r="Q4189">
        <v>7</v>
      </c>
      <c r="R4189" t="s">
        <v>104</v>
      </c>
      <c r="T4189">
        <v>-21.07</v>
      </c>
      <c r="U4189">
        <v>1475</v>
      </c>
      <c r="V4189" t="s">
        <v>19</v>
      </c>
      <c r="W4189" s="2">
        <v>43420</v>
      </c>
      <c r="X4189" t="s">
        <v>39</v>
      </c>
      <c r="Y4189" t="s">
        <v>309</v>
      </c>
      <c r="Z4189" t="s">
        <v>24</v>
      </c>
    </row>
    <row r="4190" spans="1:26" x14ac:dyDescent="0.25">
      <c r="A4190">
        <v>4</v>
      </c>
      <c r="B4190" t="s">
        <v>43</v>
      </c>
      <c r="C4190">
        <v>6</v>
      </c>
      <c r="D4190" t="s">
        <v>11</v>
      </c>
      <c r="E4190" t="s">
        <v>1597</v>
      </c>
      <c r="F4190" t="s">
        <v>13</v>
      </c>
      <c r="G4190" t="s">
        <v>1769</v>
      </c>
      <c r="H4190" s="1">
        <v>0.3</v>
      </c>
      <c r="I4190" s="2">
        <v>43416</v>
      </c>
      <c r="J4190" s="8">
        <f t="shared" si="65"/>
        <v>2018</v>
      </c>
      <c r="K4190" t="s">
        <v>2432</v>
      </c>
      <c r="L4190" t="s">
        <v>102</v>
      </c>
      <c r="M4190">
        <v>44134</v>
      </c>
      <c r="N4190">
        <v>833</v>
      </c>
      <c r="O4190" t="s">
        <v>23</v>
      </c>
      <c r="P4190">
        <v>0</v>
      </c>
      <c r="Q4190">
        <v>9</v>
      </c>
      <c r="R4190" t="s">
        <v>104</v>
      </c>
      <c r="T4190">
        <v>0</v>
      </c>
      <c r="U4190">
        <v>1537</v>
      </c>
      <c r="V4190" t="s">
        <v>19</v>
      </c>
      <c r="W4190" s="2">
        <v>43420</v>
      </c>
      <c r="X4190" t="s">
        <v>39</v>
      </c>
      <c r="Y4190" t="s">
        <v>309</v>
      </c>
      <c r="Z4190" t="s">
        <v>24</v>
      </c>
    </row>
    <row r="4191" spans="1:26" x14ac:dyDescent="0.25">
      <c r="A4191">
        <v>4</v>
      </c>
      <c r="B4191" t="s">
        <v>43</v>
      </c>
      <c r="C4191">
        <v>6</v>
      </c>
      <c r="D4191" t="s">
        <v>26</v>
      </c>
      <c r="E4191" t="s">
        <v>1597</v>
      </c>
      <c r="F4191" t="s">
        <v>13</v>
      </c>
      <c r="G4191" t="s">
        <v>1769</v>
      </c>
      <c r="H4191" s="1">
        <v>0.2</v>
      </c>
      <c r="I4191" s="2">
        <v>43416</v>
      </c>
      <c r="J4191" s="8">
        <f t="shared" si="65"/>
        <v>2018</v>
      </c>
      <c r="K4191" t="s">
        <v>2432</v>
      </c>
      <c r="L4191" t="s">
        <v>102</v>
      </c>
      <c r="M4191">
        <v>44134</v>
      </c>
      <c r="N4191">
        <v>815</v>
      </c>
      <c r="O4191" t="s">
        <v>74</v>
      </c>
      <c r="P4191">
        <v>33</v>
      </c>
      <c r="Q4191">
        <v>2</v>
      </c>
      <c r="R4191" t="s">
        <v>104</v>
      </c>
      <c r="T4191">
        <v>33.03</v>
      </c>
      <c r="U4191">
        <v>110</v>
      </c>
      <c r="V4191" t="s">
        <v>19</v>
      </c>
      <c r="W4191" s="2">
        <v>43420</v>
      </c>
      <c r="X4191" t="s">
        <v>39</v>
      </c>
      <c r="Y4191" t="s">
        <v>309</v>
      </c>
      <c r="Z4191" t="s">
        <v>56</v>
      </c>
    </row>
    <row r="4192" spans="1:26" x14ac:dyDescent="0.25">
      <c r="A4192">
        <v>4</v>
      </c>
      <c r="B4192" t="s">
        <v>43</v>
      </c>
      <c r="C4192">
        <v>6</v>
      </c>
      <c r="D4192" t="s">
        <v>26</v>
      </c>
      <c r="E4192" t="s">
        <v>1597</v>
      </c>
      <c r="F4192" t="s">
        <v>13</v>
      </c>
      <c r="G4192" t="s">
        <v>1769</v>
      </c>
      <c r="H4192" s="1">
        <v>0.2</v>
      </c>
      <c r="I4192" s="2">
        <v>43416</v>
      </c>
      <c r="J4192" s="8">
        <f t="shared" si="65"/>
        <v>2018</v>
      </c>
      <c r="K4192" t="s">
        <v>2432</v>
      </c>
      <c r="L4192" t="s">
        <v>102</v>
      </c>
      <c r="M4192">
        <v>44134</v>
      </c>
      <c r="N4192">
        <v>1218</v>
      </c>
      <c r="O4192" t="s">
        <v>531</v>
      </c>
      <c r="P4192">
        <v>5</v>
      </c>
      <c r="Q4192">
        <v>6</v>
      </c>
      <c r="R4192" t="s">
        <v>104</v>
      </c>
      <c r="T4192">
        <v>5.44</v>
      </c>
      <c r="U4192">
        <v>17</v>
      </c>
      <c r="V4192" t="s">
        <v>19</v>
      </c>
      <c r="W4192" s="2">
        <v>43420</v>
      </c>
      <c r="X4192" t="s">
        <v>39</v>
      </c>
      <c r="Y4192" t="s">
        <v>309</v>
      </c>
      <c r="Z4192" t="s">
        <v>176</v>
      </c>
    </row>
    <row r="4193" spans="1:26" x14ac:dyDescent="0.25">
      <c r="A4193">
        <v>5</v>
      </c>
      <c r="B4193" t="s">
        <v>43</v>
      </c>
      <c r="C4193">
        <v>6</v>
      </c>
      <c r="D4193" t="s">
        <v>26</v>
      </c>
      <c r="E4193" t="s">
        <v>171</v>
      </c>
      <c r="F4193" t="s">
        <v>13</v>
      </c>
      <c r="G4193" t="s">
        <v>2382</v>
      </c>
      <c r="H4193" s="1">
        <v>0</v>
      </c>
      <c r="I4193" s="2">
        <v>43415</v>
      </c>
      <c r="J4193" s="8">
        <f t="shared" si="65"/>
        <v>2018</v>
      </c>
      <c r="K4193" t="s">
        <v>4015</v>
      </c>
      <c r="L4193" t="s">
        <v>102</v>
      </c>
      <c r="M4193">
        <v>10011</v>
      </c>
      <c r="N4193">
        <v>1388</v>
      </c>
      <c r="O4193" t="s">
        <v>567</v>
      </c>
      <c r="P4193">
        <v>21</v>
      </c>
      <c r="Q4193">
        <v>1</v>
      </c>
      <c r="R4193" t="s">
        <v>104</v>
      </c>
      <c r="T4193">
        <v>20.84</v>
      </c>
      <c r="U4193">
        <v>83</v>
      </c>
      <c r="V4193" t="s">
        <v>19</v>
      </c>
      <c r="W4193" s="2">
        <v>43420</v>
      </c>
      <c r="X4193" t="s">
        <v>39</v>
      </c>
      <c r="Y4193" t="s">
        <v>175</v>
      </c>
      <c r="Z4193" t="s">
        <v>42</v>
      </c>
    </row>
    <row r="4194" spans="1:26" x14ac:dyDescent="0.25">
      <c r="A4194">
        <v>5</v>
      </c>
      <c r="B4194" t="s">
        <v>43</v>
      </c>
      <c r="C4194">
        <v>6</v>
      </c>
      <c r="D4194" t="s">
        <v>50</v>
      </c>
      <c r="E4194" t="s">
        <v>171</v>
      </c>
      <c r="F4194" t="s">
        <v>13</v>
      </c>
      <c r="G4194" t="s">
        <v>2382</v>
      </c>
      <c r="H4194" s="1">
        <v>0</v>
      </c>
      <c r="I4194" s="2">
        <v>43415</v>
      </c>
      <c r="J4194" s="8">
        <f t="shared" si="65"/>
        <v>2018</v>
      </c>
      <c r="K4194" t="s">
        <v>4015</v>
      </c>
      <c r="L4194" t="s">
        <v>102</v>
      </c>
      <c r="M4194">
        <v>10011</v>
      </c>
      <c r="N4194">
        <v>1092</v>
      </c>
      <c r="O4194" t="s">
        <v>4793</v>
      </c>
      <c r="P4194">
        <v>15</v>
      </c>
      <c r="Q4194">
        <v>3</v>
      </c>
      <c r="R4194" t="s">
        <v>104</v>
      </c>
      <c r="T4194">
        <v>14.99</v>
      </c>
      <c r="U4194">
        <v>60</v>
      </c>
      <c r="V4194" t="s">
        <v>19</v>
      </c>
      <c r="W4194" s="2">
        <v>43420</v>
      </c>
      <c r="X4194" t="s">
        <v>39</v>
      </c>
      <c r="Y4194" t="s">
        <v>175</v>
      </c>
      <c r="Z4194" t="s">
        <v>113</v>
      </c>
    </row>
    <row r="4195" spans="1:26" x14ac:dyDescent="0.25">
      <c r="A4195">
        <v>5</v>
      </c>
      <c r="B4195" t="s">
        <v>25</v>
      </c>
      <c r="C4195">
        <v>3</v>
      </c>
      <c r="D4195" t="s">
        <v>50</v>
      </c>
      <c r="E4195" t="s">
        <v>498</v>
      </c>
      <c r="F4195" t="s">
        <v>13</v>
      </c>
      <c r="G4195" t="s">
        <v>1893</v>
      </c>
      <c r="H4195" s="1">
        <v>0.2</v>
      </c>
      <c r="I4195" s="2">
        <v>43299</v>
      </c>
      <c r="J4195" s="8">
        <f t="shared" si="65"/>
        <v>2018</v>
      </c>
      <c r="K4195" t="s">
        <v>4854</v>
      </c>
      <c r="L4195" t="s">
        <v>73</v>
      </c>
      <c r="M4195">
        <v>75217</v>
      </c>
      <c r="N4195">
        <v>1405</v>
      </c>
      <c r="O4195" t="s">
        <v>4855</v>
      </c>
      <c r="P4195">
        <v>3</v>
      </c>
      <c r="Q4195">
        <v>3</v>
      </c>
      <c r="R4195" t="s">
        <v>75</v>
      </c>
      <c r="T4195">
        <v>3.31</v>
      </c>
      <c r="U4195">
        <v>16</v>
      </c>
      <c r="V4195" t="s">
        <v>19</v>
      </c>
      <c r="W4195" s="2">
        <v>43304</v>
      </c>
      <c r="X4195" t="s">
        <v>20</v>
      </c>
      <c r="Y4195" t="s">
        <v>77</v>
      </c>
      <c r="Z4195" t="s">
        <v>113</v>
      </c>
    </row>
    <row r="4196" spans="1:26" x14ac:dyDescent="0.25">
      <c r="A4196">
        <v>1</v>
      </c>
      <c r="B4196" t="s">
        <v>10</v>
      </c>
      <c r="C4196">
        <v>1</v>
      </c>
      <c r="D4196" t="s">
        <v>11</v>
      </c>
      <c r="E4196" t="s">
        <v>1618</v>
      </c>
      <c r="F4196" t="s">
        <v>13</v>
      </c>
      <c r="G4196" t="s">
        <v>1619</v>
      </c>
      <c r="H4196" s="1">
        <v>0</v>
      </c>
      <c r="I4196" s="2">
        <v>43439</v>
      </c>
      <c r="J4196" s="8">
        <f t="shared" si="65"/>
        <v>2018</v>
      </c>
      <c r="K4196" t="s">
        <v>1620</v>
      </c>
      <c r="L4196" t="s">
        <v>16</v>
      </c>
      <c r="M4196">
        <v>42071</v>
      </c>
      <c r="N4196">
        <v>876</v>
      </c>
      <c r="O4196" t="s">
        <v>8196</v>
      </c>
      <c r="P4196">
        <v>75</v>
      </c>
      <c r="Q4196">
        <v>3</v>
      </c>
      <c r="R4196" t="s">
        <v>18</v>
      </c>
      <c r="T4196">
        <v>74.81</v>
      </c>
      <c r="U4196">
        <v>192</v>
      </c>
      <c r="V4196" t="s">
        <v>19</v>
      </c>
      <c r="W4196" s="2">
        <v>43440</v>
      </c>
      <c r="X4196" t="s">
        <v>130</v>
      </c>
      <c r="Y4196" t="s">
        <v>21</v>
      </c>
      <c r="Z4196" t="s">
        <v>47</v>
      </c>
    </row>
    <row r="4197" spans="1:26" x14ac:dyDescent="0.25">
      <c r="A4197">
        <v>2</v>
      </c>
      <c r="B4197" t="s">
        <v>25</v>
      </c>
      <c r="C4197">
        <v>1</v>
      </c>
      <c r="D4197" t="s">
        <v>11</v>
      </c>
      <c r="E4197" t="s">
        <v>65</v>
      </c>
      <c r="F4197" t="s">
        <v>13</v>
      </c>
      <c r="G4197" t="s">
        <v>788</v>
      </c>
      <c r="H4197" s="1">
        <v>0.2</v>
      </c>
      <c r="I4197" s="2">
        <v>43173</v>
      </c>
      <c r="J4197" s="8">
        <f t="shared" si="65"/>
        <v>2018</v>
      </c>
      <c r="K4197" t="s">
        <v>5302</v>
      </c>
      <c r="L4197" t="s">
        <v>30</v>
      </c>
      <c r="M4197">
        <v>98103</v>
      </c>
      <c r="N4197">
        <v>755</v>
      </c>
      <c r="O4197" t="s">
        <v>1849</v>
      </c>
      <c r="P4197">
        <v>-22</v>
      </c>
      <c r="Q4197">
        <v>2</v>
      </c>
      <c r="R4197" t="s">
        <v>32</v>
      </c>
      <c r="T4197">
        <v>-22.14</v>
      </c>
      <c r="U4197">
        <v>197</v>
      </c>
      <c r="V4197" t="s">
        <v>33</v>
      </c>
      <c r="W4197" s="2">
        <v>43175</v>
      </c>
      <c r="X4197" t="s">
        <v>130</v>
      </c>
      <c r="Y4197" t="s">
        <v>69</v>
      </c>
      <c r="Z4197" t="s">
        <v>24</v>
      </c>
    </row>
    <row r="4198" spans="1:26" x14ac:dyDescent="0.25">
      <c r="A4198">
        <v>6</v>
      </c>
      <c r="B4198" t="s">
        <v>10</v>
      </c>
      <c r="C4198">
        <v>6</v>
      </c>
      <c r="D4198" t="s">
        <v>26</v>
      </c>
      <c r="E4198" t="s">
        <v>2072</v>
      </c>
      <c r="F4198" t="s">
        <v>13</v>
      </c>
      <c r="G4198" t="s">
        <v>5413</v>
      </c>
      <c r="H4198" s="1">
        <v>0</v>
      </c>
      <c r="I4198" s="2">
        <v>43200</v>
      </c>
      <c r="J4198" s="8">
        <f t="shared" si="65"/>
        <v>2018</v>
      </c>
      <c r="K4198" t="s">
        <v>6558</v>
      </c>
      <c r="L4198" t="s">
        <v>30</v>
      </c>
      <c r="M4198">
        <v>93309</v>
      </c>
      <c r="N4198">
        <v>1832</v>
      </c>
      <c r="O4198" t="s">
        <v>2983</v>
      </c>
      <c r="P4198">
        <v>6</v>
      </c>
      <c r="Q4198">
        <v>2</v>
      </c>
      <c r="R4198" t="s">
        <v>32</v>
      </c>
      <c r="T4198">
        <v>6.22</v>
      </c>
      <c r="U4198">
        <v>13</v>
      </c>
      <c r="V4198" t="s">
        <v>33</v>
      </c>
      <c r="W4198" s="2">
        <v>43206</v>
      </c>
      <c r="X4198" t="s">
        <v>39</v>
      </c>
      <c r="Y4198" t="s">
        <v>34</v>
      </c>
      <c r="Z4198" t="s">
        <v>64</v>
      </c>
    </row>
    <row r="4199" spans="1:26" x14ac:dyDescent="0.25">
      <c r="A4199">
        <v>6</v>
      </c>
      <c r="B4199" t="s">
        <v>10</v>
      </c>
      <c r="C4199">
        <v>6</v>
      </c>
      <c r="D4199" t="s">
        <v>26</v>
      </c>
      <c r="E4199" t="s">
        <v>2072</v>
      </c>
      <c r="F4199" t="s">
        <v>13</v>
      </c>
      <c r="G4199" t="s">
        <v>5413</v>
      </c>
      <c r="H4199" s="1">
        <v>0.2</v>
      </c>
      <c r="I4199" s="2">
        <v>43200</v>
      </c>
      <c r="J4199" s="8">
        <f t="shared" si="65"/>
        <v>2018</v>
      </c>
      <c r="K4199" t="s">
        <v>6558</v>
      </c>
      <c r="L4199" t="s">
        <v>30</v>
      </c>
      <c r="M4199">
        <v>93309</v>
      </c>
      <c r="N4199">
        <v>1635</v>
      </c>
      <c r="O4199" t="s">
        <v>4172</v>
      </c>
      <c r="P4199">
        <v>8</v>
      </c>
      <c r="Q4199">
        <v>5</v>
      </c>
      <c r="R4199" t="s">
        <v>32</v>
      </c>
      <c r="T4199">
        <v>8.1199999999999992</v>
      </c>
      <c r="U4199">
        <v>23</v>
      </c>
      <c r="V4199" t="s">
        <v>33</v>
      </c>
      <c r="W4199" s="2">
        <v>43206</v>
      </c>
      <c r="X4199" t="s">
        <v>39</v>
      </c>
      <c r="Y4199" t="s">
        <v>34</v>
      </c>
      <c r="Z4199" t="s">
        <v>54</v>
      </c>
    </row>
    <row r="4200" spans="1:26" x14ac:dyDescent="0.25">
      <c r="A4200">
        <v>5</v>
      </c>
      <c r="B4200" t="s">
        <v>43</v>
      </c>
      <c r="C4200">
        <v>6</v>
      </c>
      <c r="D4200" t="s">
        <v>11</v>
      </c>
      <c r="E4200" t="s">
        <v>2531</v>
      </c>
      <c r="F4200" t="s">
        <v>13</v>
      </c>
      <c r="G4200" t="s">
        <v>1074</v>
      </c>
      <c r="H4200" s="1">
        <v>0.2</v>
      </c>
      <c r="I4200" s="2">
        <v>43137</v>
      </c>
      <c r="J4200" s="8">
        <f t="shared" si="65"/>
        <v>2018</v>
      </c>
      <c r="K4200" t="s">
        <v>5701</v>
      </c>
      <c r="L4200" t="s">
        <v>16</v>
      </c>
      <c r="M4200">
        <v>37421</v>
      </c>
      <c r="N4200">
        <v>506</v>
      </c>
      <c r="O4200" t="s">
        <v>1108</v>
      </c>
      <c r="P4200">
        <v>-18</v>
      </c>
      <c r="Q4200">
        <v>4</v>
      </c>
      <c r="R4200" t="s">
        <v>18</v>
      </c>
      <c r="T4200">
        <v>-18.18</v>
      </c>
      <c r="U4200">
        <v>132</v>
      </c>
      <c r="V4200" t="s">
        <v>33</v>
      </c>
      <c r="W4200" s="2">
        <v>43142</v>
      </c>
      <c r="X4200" t="s">
        <v>39</v>
      </c>
      <c r="Y4200" t="s">
        <v>214</v>
      </c>
      <c r="Z4200" t="s">
        <v>47</v>
      </c>
    </row>
    <row r="4201" spans="1:26" x14ac:dyDescent="0.25">
      <c r="A4201">
        <v>5</v>
      </c>
      <c r="B4201" t="s">
        <v>43</v>
      </c>
      <c r="C4201">
        <v>6</v>
      </c>
      <c r="D4201" t="s">
        <v>11</v>
      </c>
      <c r="E4201" t="s">
        <v>667</v>
      </c>
      <c r="F4201" t="s">
        <v>13</v>
      </c>
      <c r="G4201" t="s">
        <v>520</v>
      </c>
      <c r="H4201" s="1">
        <v>0.4</v>
      </c>
      <c r="I4201" s="2">
        <v>43394</v>
      </c>
      <c r="J4201" s="8">
        <f t="shared" si="65"/>
        <v>2018</v>
      </c>
      <c r="K4201" t="s">
        <v>5648</v>
      </c>
      <c r="L4201" t="s">
        <v>102</v>
      </c>
      <c r="M4201">
        <v>44107</v>
      </c>
      <c r="N4201">
        <v>424</v>
      </c>
      <c r="O4201" t="s">
        <v>8209</v>
      </c>
      <c r="P4201">
        <v>-231</v>
      </c>
      <c r="Q4201">
        <v>2</v>
      </c>
      <c r="R4201" t="s">
        <v>104</v>
      </c>
      <c r="T4201">
        <v>-231.41</v>
      </c>
      <c r="U4201">
        <v>661</v>
      </c>
      <c r="V4201" t="s">
        <v>33</v>
      </c>
      <c r="W4201" s="2">
        <v>43399</v>
      </c>
      <c r="X4201" t="s">
        <v>39</v>
      </c>
      <c r="Y4201" t="s">
        <v>309</v>
      </c>
      <c r="Z4201" t="s">
        <v>41</v>
      </c>
    </row>
    <row r="4202" spans="1:26" x14ac:dyDescent="0.25">
      <c r="A4202">
        <v>5</v>
      </c>
      <c r="B4202" t="s">
        <v>43</v>
      </c>
      <c r="C4202">
        <v>6</v>
      </c>
      <c r="D4202" t="s">
        <v>11</v>
      </c>
      <c r="E4202" t="s">
        <v>122</v>
      </c>
      <c r="F4202" t="s">
        <v>13</v>
      </c>
      <c r="G4202" t="s">
        <v>5515</v>
      </c>
      <c r="H4202" s="1">
        <v>0.3</v>
      </c>
      <c r="I4202" s="2">
        <v>43208</v>
      </c>
      <c r="J4202" s="8">
        <f t="shared" si="65"/>
        <v>2018</v>
      </c>
      <c r="K4202" t="s">
        <v>5516</v>
      </c>
      <c r="L4202" t="s">
        <v>73</v>
      </c>
      <c r="M4202">
        <v>77070</v>
      </c>
      <c r="N4202">
        <v>755</v>
      </c>
      <c r="O4202" t="s">
        <v>1849</v>
      </c>
      <c r="P4202">
        <v>-93</v>
      </c>
      <c r="Q4202">
        <v>4</v>
      </c>
      <c r="R4202" t="s">
        <v>75</v>
      </c>
      <c r="T4202">
        <v>-93.47</v>
      </c>
      <c r="U4202">
        <v>344</v>
      </c>
      <c r="V4202" t="s">
        <v>33</v>
      </c>
      <c r="W4202" s="2">
        <v>43213</v>
      </c>
      <c r="X4202" t="s">
        <v>39</v>
      </c>
      <c r="Y4202" t="s">
        <v>77</v>
      </c>
      <c r="Z4202" t="s">
        <v>24</v>
      </c>
    </row>
    <row r="4203" spans="1:26" x14ac:dyDescent="0.25">
      <c r="A4203">
        <v>5</v>
      </c>
      <c r="B4203" t="s">
        <v>43</v>
      </c>
      <c r="C4203">
        <v>6</v>
      </c>
      <c r="D4203" t="s">
        <v>11</v>
      </c>
      <c r="E4203" t="s">
        <v>122</v>
      </c>
      <c r="F4203" t="s">
        <v>13</v>
      </c>
      <c r="G4203" t="s">
        <v>5515</v>
      </c>
      <c r="H4203" s="1">
        <v>0.6</v>
      </c>
      <c r="I4203" s="2">
        <v>43208</v>
      </c>
      <c r="J4203" s="8">
        <f t="shared" si="65"/>
        <v>2018</v>
      </c>
      <c r="K4203" t="s">
        <v>5516</v>
      </c>
      <c r="L4203" t="s">
        <v>73</v>
      </c>
      <c r="M4203">
        <v>77070</v>
      </c>
      <c r="N4203">
        <v>876</v>
      </c>
      <c r="O4203" t="s">
        <v>8196</v>
      </c>
      <c r="P4203">
        <v>-67</v>
      </c>
      <c r="Q4203">
        <v>5</v>
      </c>
      <c r="R4203" t="s">
        <v>75</v>
      </c>
      <c r="T4203">
        <v>-67.14</v>
      </c>
      <c r="U4203">
        <v>128</v>
      </c>
      <c r="V4203" t="s">
        <v>33</v>
      </c>
      <c r="W4203" s="2">
        <v>43213</v>
      </c>
      <c r="X4203" t="s">
        <v>39</v>
      </c>
      <c r="Y4203" t="s">
        <v>77</v>
      </c>
      <c r="Z4203" t="s">
        <v>47</v>
      </c>
    </row>
    <row r="4204" spans="1:26" x14ac:dyDescent="0.25">
      <c r="A4204">
        <v>5</v>
      </c>
      <c r="B4204" t="s">
        <v>43</v>
      </c>
      <c r="C4204">
        <v>6</v>
      </c>
      <c r="D4204" t="s">
        <v>26</v>
      </c>
      <c r="E4204" t="s">
        <v>122</v>
      </c>
      <c r="F4204" t="s">
        <v>13</v>
      </c>
      <c r="G4204" t="s">
        <v>5515</v>
      </c>
      <c r="H4204" s="1">
        <v>0.2</v>
      </c>
      <c r="I4204" s="2">
        <v>43208</v>
      </c>
      <c r="J4204" s="8">
        <f t="shared" si="65"/>
        <v>2018</v>
      </c>
      <c r="K4204" t="s">
        <v>5516</v>
      </c>
      <c r="L4204" t="s">
        <v>73</v>
      </c>
      <c r="M4204">
        <v>77070</v>
      </c>
      <c r="N4204">
        <v>1550</v>
      </c>
      <c r="O4204" t="s">
        <v>1123</v>
      </c>
      <c r="P4204">
        <v>78</v>
      </c>
      <c r="Q4204">
        <v>3</v>
      </c>
      <c r="R4204" t="s">
        <v>75</v>
      </c>
      <c r="T4204">
        <v>77.75</v>
      </c>
      <c r="U4204">
        <v>1555</v>
      </c>
      <c r="V4204" t="s">
        <v>33</v>
      </c>
      <c r="W4204" s="2">
        <v>43213</v>
      </c>
      <c r="X4204" t="s">
        <v>39</v>
      </c>
      <c r="Y4204" t="s">
        <v>77</v>
      </c>
      <c r="Z4204" t="s">
        <v>42</v>
      </c>
    </row>
    <row r="4205" spans="1:26" x14ac:dyDescent="0.25">
      <c r="A4205">
        <v>4</v>
      </c>
      <c r="B4205" t="s">
        <v>43</v>
      </c>
      <c r="C4205">
        <v>6</v>
      </c>
      <c r="D4205" t="s">
        <v>50</v>
      </c>
      <c r="E4205" t="s">
        <v>65</v>
      </c>
      <c r="F4205" t="s">
        <v>13</v>
      </c>
      <c r="G4205" t="s">
        <v>1972</v>
      </c>
      <c r="H4205" s="1">
        <v>0</v>
      </c>
      <c r="I4205" s="2">
        <v>43409</v>
      </c>
      <c r="J4205" s="8">
        <f t="shared" si="65"/>
        <v>2018</v>
      </c>
      <c r="K4205" t="s">
        <v>5147</v>
      </c>
      <c r="L4205" t="s">
        <v>30</v>
      </c>
      <c r="M4205">
        <v>98105</v>
      </c>
      <c r="N4205">
        <v>423</v>
      </c>
      <c r="O4205" t="s">
        <v>5148</v>
      </c>
      <c r="P4205">
        <v>53</v>
      </c>
      <c r="Q4205">
        <v>4</v>
      </c>
      <c r="R4205" t="s">
        <v>32</v>
      </c>
      <c r="T4205">
        <v>52.77</v>
      </c>
      <c r="U4205">
        <v>480</v>
      </c>
      <c r="V4205" t="s">
        <v>19</v>
      </c>
      <c r="W4205" s="2">
        <v>43413</v>
      </c>
      <c r="X4205" t="s">
        <v>39</v>
      </c>
      <c r="Y4205" t="s">
        <v>69</v>
      </c>
      <c r="Z4205" t="s">
        <v>113</v>
      </c>
    </row>
    <row r="4206" spans="1:26" x14ac:dyDescent="0.25">
      <c r="A4206">
        <v>4</v>
      </c>
      <c r="B4206" t="s">
        <v>43</v>
      </c>
      <c r="C4206">
        <v>6</v>
      </c>
      <c r="D4206" t="s">
        <v>26</v>
      </c>
      <c r="E4206" t="s">
        <v>171</v>
      </c>
      <c r="F4206" t="s">
        <v>13</v>
      </c>
      <c r="G4206" t="s">
        <v>359</v>
      </c>
      <c r="H4206" s="1">
        <v>0.2</v>
      </c>
      <c r="I4206" s="2">
        <v>43414</v>
      </c>
      <c r="J4206" s="8">
        <f t="shared" si="65"/>
        <v>2018</v>
      </c>
      <c r="K4206" t="s">
        <v>6384</v>
      </c>
      <c r="L4206" t="s">
        <v>102</v>
      </c>
      <c r="M4206">
        <v>10011</v>
      </c>
      <c r="N4206">
        <v>407</v>
      </c>
      <c r="O4206" t="s">
        <v>3559</v>
      </c>
      <c r="P4206">
        <v>7</v>
      </c>
      <c r="Q4206">
        <v>1</v>
      </c>
      <c r="R4206" t="s">
        <v>104</v>
      </c>
      <c r="T4206">
        <v>7.38</v>
      </c>
      <c r="U4206">
        <v>20</v>
      </c>
      <c r="V4206" t="s">
        <v>33</v>
      </c>
      <c r="W4206" s="2">
        <v>43418</v>
      </c>
      <c r="X4206" t="s">
        <v>39</v>
      </c>
      <c r="Y4206" t="s">
        <v>175</v>
      </c>
      <c r="Z4206" t="s">
        <v>54</v>
      </c>
    </row>
    <row r="4207" spans="1:26" x14ac:dyDescent="0.25">
      <c r="A4207">
        <v>4</v>
      </c>
      <c r="B4207" t="s">
        <v>43</v>
      </c>
      <c r="C4207">
        <v>6</v>
      </c>
      <c r="D4207" t="s">
        <v>26</v>
      </c>
      <c r="E4207" t="s">
        <v>171</v>
      </c>
      <c r="F4207" t="s">
        <v>13</v>
      </c>
      <c r="G4207" t="s">
        <v>359</v>
      </c>
      <c r="H4207" s="1">
        <v>0.2</v>
      </c>
      <c r="I4207" s="2">
        <v>43414</v>
      </c>
      <c r="J4207" s="8">
        <f t="shared" si="65"/>
        <v>2018</v>
      </c>
      <c r="K4207" t="s">
        <v>6384</v>
      </c>
      <c r="L4207" t="s">
        <v>102</v>
      </c>
      <c r="M4207">
        <v>10011</v>
      </c>
      <c r="N4207">
        <v>1634</v>
      </c>
      <c r="O4207" t="s">
        <v>826</v>
      </c>
      <c r="P4207">
        <v>17</v>
      </c>
      <c r="Q4207">
        <v>3</v>
      </c>
      <c r="R4207" t="s">
        <v>104</v>
      </c>
      <c r="T4207">
        <v>16.82</v>
      </c>
      <c r="U4207">
        <v>50</v>
      </c>
      <c r="V4207" t="s">
        <v>33</v>
      </c>
      <c r="W4207" s="2">
        <v>43418</v>
      </c>
      <c r="X4207" t="s">
        <v>39</v>
      </c>
      <c r="Y4207" t="s">
        <v>175</v>
      </c>
      <c r="Z4207" t="s">
        <v>54</v>
      </c>
    </row>
    <row r="4208" spans="1:26" x14ac:dyDescent="0.25">
      <c r="A4208">
        <v>2</v>
      </c>
      <c r="B4208" t="s">
        <v>25</v>
      </c>
      <c r="C4208">
        <v>1</v>
      </c>
      <c r="D4208" t="s">
        <v>26</v>
      </c>
      <c r="E4208" t="s">
        <v>27</v>
      </c>
      <c r="F4208" t="s">
        <v>13</v>
      </c>
      <c r="G4208" t="s">
        <v>1184</v>
      </c>
      <c r="H4208" s="1">
        <v>0</v>
      </c>
      <c r="I4208" s="2">
        <v>43103</v>
      </c>
      <c r="J4208" s="8">
        <f t="shared" si="65"/>
        <v>2018</v>
      </c>
      <c r="K4208" t="s">
        <v>3092</v>
      </c>
      <c r="L4208" t="s">
        <v>30</v>
      </c>
      <c r="M4208">
        <v>90045</v>
      </c>
      <c r="N4208">
        <v>1344</v>
      </c>
      <c r="O4208" t="s">
        <v>3093</v>
      </c>
      <c r="P4208">
        <v>29</v>
      </c>
      <c r="Q4208">
        <v>2</v>
      </c>
      <c r="R4208" t="s">
        <v>32</v>
      </c>
      <c r="T4208">
        <v>28.61</v>
      </c>
      <c r="U4208">
        <v>114</v>
      </c>
      <c r="V4208" t="s">
        <v>19</v>
      </c>
      <c r="W4208" s="2">
        <v>43105</v>
      </c>
      <c r="X4208" t="s">
        <v>130</v>
      </c>
      <c r="Y4208" t="s">
        <v>34</v>
      </c>
      <c r="Z4208" t="s">
        <v>42</v>
      </c>
    </row>
    <row r="4209" spans="1:26" x14ac:dyDescent="0.25">
      <c r="A4209">
        <v>5</v>
      </c>
      <c r="B4209" t="s">
        <v>43</v>
      </c>
      <c r="C4209">
        <v>6</v>
      </c>
      <c r="D4209" t="s">
        <v>50</v>
      </c>
      <c r="E4209" t="s">
        <v>4969</v>
      </c>
      <c r="F4209" t="s">
        <v>13</v>
      </c>
      <c r="G4209" t="s">
        <v>2939</v>
      </c>
      <c r="H4209" s="1">
        <v>0</v>
      </c>
      <c r="I4209" s="2">
        <v>43387</v>
      </c>
      <c r="J4209" s="8">
        <f t="shared" si="65"/>
        <v>2018</v>
      </c>
      <c r="K4209" t="s">
        <v>4970</v>
      </c>
      <c r="L4209" t="s">
        <v>73</v>
      </c>
      <c r="M4209">
        <v>54915</v>
      </c>
      <c r="N4209">
        <v>1278</v>
      </c>
      <c r="O4209" t="s">
        <v>4749</v>
      </c>
      <c r="P4209">
        <v>544</v>
      </c>
      <c r="Q4209">
        <v>5</v>
      </c>
      <c r="R4209" t="s">
        <v>75</v>
      </c>
      <c r="T4209">
        <v>544.41999999999996</v>
      </c>
      <c r="U4209">
        <v>1650</v>
      </c>
      <c r="V4209" t="s">
        <v>19</v>
      </c>
      <c r="W4209" s="2">
        <v>43392</v>
      </c>
      <c r="X4209" t="s">
        <v>39</v>
      </c>
      <c r="Y4209" t="s">
        <v>82</v>
      </c>
      <c r="Z4209" t="s">
        <v>113</v>
      </c>
    </row>
    <row r="4210" spans="1:26" x14ac:dyDescent="0.25">
      <c r="A4210">
        <v>7</v>
      </c>
      <c r="B4210" t="s">
        <v>25</v>
      </c>
      <c r="C4210">
        <v>6</v>
      </c>
      <c r="D4210" t="s">
        <v>50</v>
      </c>
      <c r="E4210" t="s">
        <v>192</v>
      </c>
      <c r="F4210" t="s">
        <v>13</v>
      </c>
      <c r="G4210" t="s">
        <v>593</v>
      </c>
      <c r="H4210" s="1">
        <v>0.2</v>
      </c>
      <c r="I4210" s="2">
        <v>43257</v>
      </c>
      <c r="J4210" s="8">
        <f t="shared" si="65"/>
        <v>2018</v>
      </c>
      <c r="K4210" t="s">
        <v>594</v>
      </c>
      <c r="L4210" t="s">
        <v>73</v>
      </c>
      <c r="M4210">
        <v>60610</v>
      </c>
      <c r="N4210">
        <v>437</v>
      </c>
      <c r="O4210" t="s">
        <v>595</v>
      </c>
      <c r="P4210">
        <v>29</v>
      </c>
      <c r="Q4210">
        <v>4</v>
      </c>
      <c r="R4210" t="s">
        <v>75</v>
      </c>
      <c r="T4210">
        <v>28.72</v>
      </c>
      <c r="U4210">
        <v>328</v>
      </c>
      <c r="V4210" t="s">
        <v>19</v>
      </c>
      <c r="W4210" s="2">
        <v>43264</v>
      </c>
      <c r="X4210" t="s">
        <v>39</v>
      </c>
      <c r="Y4210" t="s">
        <v>139</v>
      </c>
      <c r="Z4210" t="s">
        <v>52</v>
      </c>
    </row>
    <row r="4211" spans="1:26" x14ac:dyDescent="0.25">
      <c r="A4211">
        <v>2</v>
      </c>
      <c r="B4211" t="s">
        <v>25</v>
      </c>
      <c r="C4211">
        <v>1</v>
      </c>
      <c r="D4211" t="s">
        <v>26</v>
      </c>
      <c r="E4211" t="s">
        <v>1296</v>
      </c>
      <c r="F4211" t="s">
        <v>13</v>
      </c>
      <c r="G4211" t="s">
        <v>7186</v>
      </c>
      <c r="H4211" s="1">
        <v>0.2</v>
      </c>
      <c r="I4211" s="2">
        <v>43428</v>
      </c>
      <c r="J4211" s="8">
        <f t="shared" si="65"/>
        <v>2018</v>
      </c>
      <c r="K4211" t="s">
        <v>7239</v>
      </c>
      <c r="L4211" t="s">
        <v>102</v>
      </c>
      <c r="M4211">
        <v>44105</v>
      </c>
      <c r="N4211">
        <v>374</v>
      </c>
      <c r="O4211" t="s">
        <v>1440</v>
      </c>
      <c r="P4211">
        <v>15</v>
      </c>
      <c r="Q4211">
        <v>3</v>
      </c>
      <c r="R4211" t="s">
        <v>104</v>
      </c>
      <c r="T4211">
        <v>15.28</v>
      </c>
      <c r="U4211">
        <v>41</v>
      </c>
      <c r="V4211" t="s">
        <v>76</v>
      </c>
      <c r="W4211" s="2">
        <v>43430</v>
      </c>
      <c r="X4211" t="s">
        <v>130</v>
      </c>
      <c r="Y4211" t="s">
        <v>309</v>
      </c>
      <c r="Z4211" t="s">
        <v>119</v>
      </c>
    </row>
    <row r="4212" spans="1:26" x14ac:dyDescent="0.25">
      <c r="A4212">
        <v>2</v>
      </c>
      <c r="B4212" t="s">
        <v>25</v>
      </c>
      <c r="C4212">
        <v>1</v>
      </c>
      <c r="D4212" t="s">
        <v>50</v>
      </c>
      <c r="E4212" t="s">
        <v>1296</v>
      </c>
      <c r="F4212" t="s">
        <v>13</v>
      </c>
      <c r="G4212" t="s">
        <v>7186</v>
      </c>
      <c r="H4212" s="1">
        <v>0.2</v>
      </c>
      <c r="I4212" s="2">
        <v>43428</v>
      </c>
      <c r="J4212" s="8">
        <f t="shared" si="65"/>
        <v>2018</v>
      </c>
      <c r="K4212" t="s">
        <v>7239</v>
      </c>
      <c r="L4212" t="s">
        <v>102</v>
      </c>
      <c r="M4212">
        <v>44105</v>
      </c>
      <c r="N4212">
        <v>1601</v>
      </c>
      <c r="O4212" t="s">
        <v>6676</v>
      </c>
      <c r="P4212">
        <v>-23</v>
      </c>
      <c r="Q4212">
        <v>5</v>
      </c>
      <c r="R4212" t="s">
        <v>104</v>
      </c>
      <c r="T4212">
        <v>-22.74</v>
      </c>
      <c r="U4212">
        <v>140</v>
      </c>
      <c r="V4212" t="s">
        <v>76</v>
      </c>
      <c r="W4212" s="2">
        <v>43430</v>
      </c>
      <c r="X4212" t="s">
        <v>130</v>
      </c>
      <c r="Y4212" t="s">
        <v>309</v>
      </c>
      <c r="Z4212" t="s">
        <v>113</v>
      </c>
    </row>
    <row r="4213" spans="1:26" x14ac:dyDescent="0.25">
      <c r="A4213">
        <v>5</v>
      </c>
      <c r="B4213" t="s">
        <v>43</v>
      </c>
      <c r="C4213">
        <v>6</v>
      </c>
      <c r="D4213" t="s">
        <v>11</v>
      </c>
      <c r="E4213" t="s">
        <v>2703</v>
      </c>
      <c r="F4213" t="s">
        <v>13</v>
      </c>
      <c r="G4213" t="s">
        <v>5393</v>
      </c>
      <c r="H4213" s="1">
        <v>0.2</v>
      </c>
      <c r="I4213" s="2">
        <v>43365</v>
      </c>
      <c r="J4213" s="8">
        <f t="shared" si="65"/>
        <v>2018</v>
      </c>
      <c r="K4213" t="s">
        <v>5809</v>
      </c>
      <c r="L4213" t="s">
        <v>30</v>
      </c>
      <c r="M4213">
        <v>80020</v>
      </c>
      <c r="N4213">
        <v>123</v>
      </c>
      <c r="O4213" t="s">
        <v>920</v>
      </c>
      <c r="P4213">
        <v>9</v>
      </c>
      <c r="Q4213">
        <v>7</v>
      </c>
      <c r="R4213" t="s">
        <v>32</v>
      </c>
      <c r="T4213">
        <v>8.5500000000000007</v>
      </c>
      <c r="U4213">
        <v>68</v>
      </c>
      <c r="V4213" t="s">
        <v>33</v>
      </c>
      <c r="W4213" s="2">
        <v>43370</v>
      </c>
      <c r="X4213" t="s">
        <v>39</v>
      </c>
      <c r="Y4213" t="s">
        <v>285</v>
      </c>
      <c r="Z4213" t="s">
        <v>47</v>
      </c>
    </row>
    <row r="4214" spans="1:26" x14ac:dyDescent="0.25">
      <c r="A4214">
        <v>6</v>
      </c>
      <c r="B4214" t="s">
        <v>10</v>
      </c>
      <c r="C4214">
        <v>6</v>
      </c>
      <c r="D4214" t="s">
        <v>26</v>
      </c>
      <c r="E4214" t="s">
        <v>4546</v>
      </c>
      <c r="F4214" t="s">
        <v>13</v>
      </c>
      <c r="G4214" t="s">
        <v>7636</v>
      </c>
      <c r="H4214" s="1">
        <v>0</v>
      </c>
      <c r="I4214" s="2">
        <v>43388</v>
      </c>
      <c r="J4214" s="8">
        <f t="shared" si="65"/>
        <v>2018</v>
      </c>
      <c r="K4214" t="s">
        <v>7637</v>
      </c>
      <c r="L4214" t="s">
        <v>30</v>
      </c>
      <c r="M4214">
        <v>84106</v>
      </c>
      <c r="N4214">
        <v>1781</v>
      </c>
      <c r="O4214" t="s">
        <v>3931</v>
      </c>
      <c r="P4214">
        <v>21</v>
      </c>
      <c r="Q4214">
        <v>2</v>
      </c>
      <c r="R4214" t="s">
        <v>32</v>
      </c>
      <c r="T4214">
        <v>21.01</v>
      </c>
      <c r="U4214">
        <v>46</v>
      </c>
      <c r="V4214" t="s">
        <v>76</v>
      </c>
      <c r="W4214" s="2">
        <v>43394</v>
      </c>
      <c r="X4214" t="s">
        <v>39</v>
      </c>
      <c r="Y4214" t="s">
        <v>87</v>
      </c>
      <c r="Z4214" t="s">
        <v>64</v>
      </c>
    </row>
    <row r="4215" spans="1:26" x14ac:dyDescent="0.25">
      <c r="A4215">
        <v>6</v>
      </c>
      <c r="B4215" t="s">
        <v>10</v>
      </c>
      <c r="C4215">
        <v>6</v>
      </c>
      <c r="D4215" t="s">
        <v>26</v>
      </c>
      <c r="E4215" t="s">
        <v>4546</v>
      </c>
      <c r="F4215" t="s">
        <v>13</v>
      </c>
      <c r="G4215" t="s">
        <v>7636</v>
      </c>
      <c r="H4215" s="1">
        <v>0</v>
      </c>
      <c r="I4215" s="2">
        <v>43388</v>
      </c>
      <c r="J4215" s="8">
        <f t="shared" si="65"/>
        <v>2018</v>
      </c>
      <c r="K4215" t="s">
        <v>7637</v>
      </c>
      <c r="L4215" t="s">
        <v>30</v>
      </c>
      <c r="M4215">
        <v>84106</v>
      </c>
      <c r="N4215">
        <v>1337</v>
      </c>
      <c r="O4215" t="s">
        <v>8177</v>
      </c>
      <c r="P4215">
        <v>33</v>
      </c>
      <c r="Q4215">
        <v>8</v>
      </c>
      <c r="R4215" t="s">
        <v>32</v>
      </c>
      <c r="T4215">
        <v>32.94</v>
      </c>
      <c r="U4215">
        <v>72</v>
      </c>
      <c r="V4215" t="s">
        <v>76</v>
      </c>
      <c r="W4215" s="2">
        <v>43394</v>
      </c>
      <c r="X4215" t="s">
        <v>39</v>
      </c>
      <c r="Y4215" t="s">
        <v>87</v>
      </c>
      <c r="Z4215" t="s">
        <v>64</v>
      </c>
    </row>
    <row r="4216" spans="1:26" x14ac:dyDescent="0.25">
      <c r="A4216">
        <v>6</v>
      </c>
      <c r="B4216" t="s">
        <v>10</v>
      </c>
      <c r="C4216">
        <v>6</v>
      </c>
      <c r="D4216" t="s">
        <v>26</v>
      </c>
      <c r="E4216" t="s">
        <v>4546</v>
      </c>
      <c r="F4216" t="s">
        <v>13</v>
      </c>
      <c r="G4216" t="s">
        <v>7636</v>
      </c>
      <c r="H4216" s="1">
        <v>0</v>
      </c>
      <c r="I4216" s="2">
        <v>43388</v>
      </c>
      <c r="J4216" s="8">
        <f t="shared" si="65"/>
        <v>2018</v>
      </c>
      <c r="K4216" t="s">
        <v>7637</v>
      </c>
      <c r="L4216" t="s">
        <v>30</v>
      </c>
      <c r="M4216">
        <v>84106</v>
      </c>
      <c r="N4216">
        <v>1785</v>
      </c>
      <c r="O4216" t="s">
        <v>3192</v>
      </c>
      <c r="P4216">
        <v>29</v>
      </c>
      <c r="Q4216">
        <v>9</v>
      </c>
      <c r="R4216" t="s">
        <v>32</v>
      </c>
      <c r="T4216">
        <v>28.86</v>
      </c>
      <c r="U4216">
        <v>60</v>
      </c>
      <c r="V4216" t="s">
        <v>76</v>
      </c>
      <c r="W4216" s="2">
        <v>43394</v>
      </c>
      <c r="X4216" t="s">
        <v>39</v>
      </c>
      <c r="Y4216" t="s">
        <v>87</v>
      </c>
      <c r="Z4216" t="s">
        <v>64</v>
      </c>
    </row>
    <row r="4217" spans="1:26" x14ac:dyDescent="0.25">
      <c r="A4217">
        <v>6</v>
      </c>
      <c r="B4217" t="s">
        <v>10</v>
      </c>
      <c r="C4217">
        <v>6</v>
      </c>
      <c r="D4217" t="s">
        <v>26</v>
      </c>
      <c r="E4217" t="s">
        <v>4546</v>
      </c>
      <c r="F4217" t="s">
        <v>13</v>
      </c>
      <c r="G4217" t="s">
        <v>7636</v>
      </c>
      <c r="H4217" s="1">
        <v>0.2</v>
      </c>
      <c r="I4217" s="2">
        <v>43388</v>
      </c>
      <c r="J4217" s="8">
        <f t="shared" si="65"/>
        <v>2018</v>
      </c>
      <c r="K4217" t="s">
        <v>7637</v>
      </c>
      <c r="L4217" t="s">
        <v>30</v>
      </c>
      <c r="M4217">
        <v>84106</v>
      </c>
      <c r="N4217">
        <v>43</v>
      </c>
      <c r="O4217" t="s">
        <v>8232</v>
      </c>
      <c r="P4217">
        <v>13</v>
      </c>
      <c r="Q4217">
        <v>5</v>
      </c>
      <c r="R4217" t="s">
        <v>32</v>
      </c>
      <c r="T4217">
        <v>13.04</v>
      </c>
      <c r="U4217">
        <v>42</v>
      </c>
      <c r="V4217" t="s">
        <v>76</v>
      </c>
      <c r="W4217" s="2">
        <v>43394</v>
      </c>
      <c r="X4217" t="s">
        <v>39</v>
      </c>
      <c r="Y4217" t="s">
        <v>87</v>
      </c>
      <c r="Z4217" t="s">
        <v>54</v>
      </c>
    </row>
    <row r="4218" spans="1:26" x14ac:dyDescent="0.25">
      <c r="A4218">
        <v>4</v>
      </c>
      <c r="B4218" t="s">
        <v>43</v>
      </c>
      <c r="C4218">
        <v>6</v>
      </c>
      <c r="D4218" t="s">
        <v>50</v>
      </c>
      <c r="E4218" t="s">
        <v>27</v>
      </c>
      <c r="F4218" t="s">
        <v>13</v>
      </c>
      <c r="G4218" t="s">
        <v>2138</v>
      </c>
      <c r="H4218" s="1">
        <v>0</v>
      </c>
      <c r="I4218" s="2">
        <v>43372</v>
      </c>
      <c r="J4218" s="8">
        <f t="shared" si="65"/>
        <v>2018</v>
      </c>
      <c r="K4218" t="s">
        <v>5132</v>
      </c>
      <c r="L4218" t="s">
        <v>30</v>
      </c>
      <c r="M4218">
        <v>90008</v>
      </c>
      <c r="N4218">
        <v>1084</v>
      </c>
      <c r="O4218" t="s">
        <v>5028</v>
      </c>
      <c r="P4218">
        <v>15</v>
      </c>
      <c r="Q4218">
        <v>1</v>
      </c>
      <c r="R4218" t="s">
        <v>32</v>
      </c>
      <c r="T4218">
        <v>15.22</v>
      </c>
      <c r="U4218">
        <v>36</v>
      </c>
      <c r="V4218" t="s">
        <v>19</v>
      </c>
      <c r="W4218" s="2">
        <v>43376</v>
      </c>
      <c r="X4218" t="s">
        <v>39</v>
      </c>
      <c r="Y4218" t="s">
        <v>34</v>
      </c>
      <c r="Z4218" t="s">
        <v>113</v>
      </c>
    </row>
    <row r="4219" spans="1:26" x14ac:dyDescent="0.25">
      <c r="A4219">
        <v>4</v>
      </c>
      <c r="B4219" t="s">
        <v>25</v>
      </c>
      <c r="C4219">
        <v>3</v>
      </c>
      <c r="D4219" t="s">
        <v>26</v>
      </c>
      <c r="E4219" t="s">
        <v>171</v>
      </c>
      <c r="F4219" t="s">
        <v>13</v>
      </c>
      <c r="G4219" t="s">
        <v>2627</v>
      </c>
      <c r="H4219" s="1">
        <v>0</v>
      </c>
      <c r="I4219" s="2">
        <v>43401</v>
      </c>
      <c r="J4219" s="8">
        <f t="shared" si="65"/>
        <v>2018</v>
      </c>
      <c r="K4219" t="s">
        <v>3444</v>
      </c>
      <c r="L4219" t="s">
        <v>102</v>
      </c>
      <c r="M4219">
        <v>10009</v>
      </c>
      <c r="N4219">
        <v>323</v>
      </c>
      <c r="O4219" t="s">
        <v>420</v>
      </c>
      <c r="P4219">
        <v>5</v>
      </c>
      <c r="Q4219">
        <v>3</v>
      </c>
      <c r="R4219" t="s">
        <v>104</v>
      </c>
      <c r="T4219">
        <v>5.22</v>
      </c>
      <c r="U4219">
        <v>12</v>
      </c>
      <c r="V4219" t="s">
        <v>19</v>
      </c>
      <c r="W4219" s="2">
        <v>43405</v>
      </c>
      <c r="X4219" t="s">
        <v>20</v>
      </c>
      <c r="Y4219" t="s">
        <v>175</v>
      </c>
      <c r="Z4219" t="s">
        <v>49</v>
      </c>
    </row>
    <row r="4220" spans="1:26" x14ac:dyDescent="0.25">
      <c r="A4220">
        <v>3</v>
      </c>
      <c r="B4220" t="s">
        <v>25</v>
      </c>
      <c r="C4220">
        <v>1</v>
      </c>
      <c r="D4220" t="s">
        <v>26</v>
      </c>
      <c r="E4220" t="s">
        <v>201</v>
      </c>
      <c r="F4220" t="s">
        <v>13</v>
      </c>
      <c r="G4220" t="s">
        <v>849</v>
      </c>
      <c r="H4220" s="1">
        <v>0</v>
      </c>
      <c r="I4220" s="2">
        <v>43325</v>
      </c>
      <c r="J4220" s="8">
        <f t="shared" si="65"/>
        <v>2018</v>
      </c>
      <c r="K4220" t="s">
        <v>3015</v>
      </c>
      <c r="L4220" t="s">
        <v>16</v>
      </c>
      <c r="M4220">
        <v>22153</v>
      </c>
      <c r="N4220">
        <v>248</v>
      </c>
      <c r="O4220" t="s">
        <v>226</v>
      </c>
      <c r="P4220">
        <v>11</v>
      </c>
      <c r="Q4220">
        <v>4</v>
      </c>
      <c r="R4220" t="s">
        <v>18</v>
      </c>
      <c r="T4220">
        <v>10.71</v>
      </c>
      <c r="U4220">
        <v>22</v>
      </c>
      <c r="V4220" t="s">
        <v>19</v>
      </c>
      <c r="W4220" s="2">
        <v>43328</v>
      </c>
      <c r="X4220" t="s">
        <v>130</v>
      </c>
      <c r="Y4220" t="s">
        <v>205</v>
      </c>
      <c r="Z4220" t="s">
        <v>54</v>
      </c>
    </row>
    <row r="4221" spans="1:26" x14ac:dyDescent="0.25">
      <c r="A4221">
        <v>3</v>
      </c>
      <c r="B4221" t="s">
        <v>25</v>
      </c>
      <c r="C4221">
        <v>1</v>
      </c>
      <c r="D4221" t="s">
        <v>26</v>
      </c>
      <c r="E4221" t="s">
        <v>201</v>
      </c>
      <c r="F4221" t="s">
        <v>13</v>
      </c>
      <c r="G4221" t="s">
        <v>849</v>
      </c>
      <c r="H4221" s="1">
        <v>0</v>
      </c>
      <c r="I4221" s="2">
        <v>43325</v>
      </c>
      <c r="J4221" s="8">
        <f t="shared" si="65"/>
        <v>2018</v>
      </c>
      <c r="K4221" t="s">
        <v>3015</v>
      </c>
      <c r="L4221" t="s">
        <v>16</v>
      </c>
      <c r="M4221">
        <v>22153</v>
      </c>
      <c r="N4221">
        <v>122</v>
      </c>
      <c r="O4221" t="s">
        <v>993</v>
      </c>
      <c r="P4221">
        <v>52</v>
      </c>
      <c r="Q4221">
        <v>7</v>
      </c>
      <c r="R4221" t="s">
        <v>18</v>
      </c>
      <c r="T4221">
        <v>51.8</v>
      </c>
      <c r="U4221">
        <v>104</v>
      </c>
      <c r="V4221" t="s">
        <v>19</v>
      </c>
      <c r="W4221" s="2">
        <v>43328</v>
      </c>
      <c r="X4221" t="s">
        <v>130</v>
      </c>
      <c r="Y4221" t="s">
        <v>205</v>
      </c>
      <c r="Z4221" t="s">
        <v>35</v>
      </c>
    </row>
    <row r="4222" spans="1:26" x14ac:dyDescent="0.25">
      <c r="A4222">
        <v>6</v>
      </c>
      <c r="B4222" t="s">
        <v>10</v>
      </c>
      <c r="C4222">
        <v>6</v>
      </c>
      <c r="D4222" t="s">
        <v>26</v>
      </c>
      <c r="E4222" t="s">
        <v>572</v>
      </c>
      <c r="F4222" t="s">
        <v>13</v>
      </c>
      <c r="G4222" t="s">
        <v>1142</v>
      </c>
      <c r="H4222" s="1">
        <v>0</v>
      </c>
      <c r="I4222" s="2">
        <v>43122</v>
      </c>
      <c r="J4222" s="8">
        <f t="shared" si="65"/>
        <v>2018</v>
      </c>
      <c r="K4222" t="s">
        <v>4534</v>
      </c>
      <c r="L4222" t="s">
        <v>30</v>
      </c>
      <c r="M4222">
        <v>92037</v>
      </c>
      <c r="N4222">
        <v>182</v>
      </c>
      <c r="O4222" t="s">
        <v>3817</v>
      </c>
      <c r="P4222">
        <v>22</v>
      </c>
      <c r="Q4222">
        <v>3</v>
      </c>
      <c r="R4222" t="s">
        <v>32</v>
      </c>
      <c r="T4222">
        <v>22.2</v>
      </c>
      <c r="U4222">
        <v>44</v>
      </c>
      <c r="V4222" t="s">
        <v>19</v>
      </c>
      <c r="W4222" s="2">
        <v>43128</v>
      </c>
      <c r="X4222" t="s">
        <v>39</v>
      </c>
      <c r="Y4222" t="s">
        <v>34</v>
      </c>
      <c r="Z4222" t="s">
        <v>35</v>
      </c>
    </row>
    <row r="4223" spans="1:26" x14ac:dyDescent="0.25">
      <c r="A4223">
        <v>6</v>
      </c>
      <c r="B4223" t="s">
        <v>10</v>
      </c>
      <c r="C4223">
        <v>6</v>
      </c>
      <c r="D4223" t="s">
        <v>26</v>
      </c>
      <c r="E4223" t="s">
        <v>572</v>
      </c>
      <c r="F4223" t="s">
        <v>13</v>
      </c>
      <c r="G4223" t="s">
        <v>1142</v>
      </c>
      <c r="H4223" s="1">
        <v>0</v>
      </c>
      <c r="I4223" s="2">
        <v>43122</v>
      </c>
      <c r="J4223" s="8">
        <f t="shared" si="65"/>
        <v>2018</v>
      </c>
      <c r="K4223" t="s">
        <v>4534</v>
      </c>
      <c r="L4223" t="s">
        <v>30</v>
      </c>
      <c r="M4223">
        <v>92037</v>
      </c>
      <c r="N4223">
        <v>183</v>
      </c>
      <c r="O4223" t="s">
        <v>1434</v>
      </c>
      <c r="P4223">
        <v>9</v>
      </c>
      <c r="Q4223">
        <v>5</v>
      </c>
      <c r="R4223" t="s">
        <v>32</v>
      </c>
      <c r="T4223">
        <v>9.5</v>
      </c>
      <c r="U4223">
        <v>21</v>
      </c>
      <c r="V4223" t="s">
        <v>19</v>
      </c>
      <c r="W4223" s="2">
        <v>43128</v>
      </c>
      <c r="X4223" t="s">
        <v>39</v>
      </c>
      <c r="Y4223" t="s">
        <v>34</v>
      </c>
      <c r="Z4223" t="s">
        <v>35</v>
      </c>
    </row>
    <row r="4224" spans="1:26" x14ac:dyDescent="0.25">
      <c r="A4224">
        <v>7</v>
      </c>
      <c r="B4224" t="s">
        <v>25</v>
      </c>
      <c r="C4224">
        <v>6</v>
      </c>
      <c r="D4224" t="s">
        <v>26</v>
      </c>
      <c r="E4224" t="s">
        <v>192</v>
      </c>
      <c r="F4224" t="s">
        <v>13</v>
      </c>
      <c r="G4224" t="s">
        <v>359</v>
      </c>
      <c r="H4224" s="1">
        <v>0.8</v>
      </c>
      <c r="I4224" s="2">
        <v>43241</v>
      </c>
      <c r="J4224" s="8">
        <f t="shared" si="65"/>
        <v>2018</v>
      </c>
      <c r="K4224" t="s">
        <v>6294</v>
      </c>
      <c r="L4224" t="s">
        <v>73</v>
      </c>
      <c r="M4224">
        <v>60610</v>
      </c>
      <c r="N4224">
        <v>412</v>
      </c>
      <c r="O4224" t="s">
        <v>2969</v>
      </c>
      <c r="P4224">
        <v>-6</v>
      </c>
      <c r="Q4224">
        <v>3</v>
      </c>
      <c r="R4224" t="s">
        <v>75</v>
      </c>
      <c r="T4224">
        <v>-5.89</v>
      </c>
      <c r="U4224">
        <v>4</v>
      </c>
      <c r="V4224" t="s">
        <v>33</v>
      </c>
      <c r="W4224" s="2">
        <v>43248</v>
      </c>
      <c r="X4224" t="s">
        <v>39</v>
      </c>
      <c r="Y4224" t="s">
        <v>139</v>
      </c>
      <c r="Z4224" t="s">
        <v>54</v>
      </c>
    </row>
    <row r="4225" spans="1:26" x14ac:dyDescent="0.25">
      <c r="A4225">
        <v>1</v>
      </c>
      <c r="B4225" t="s">
        <v>10</v>
      </c>
      <c r="C4225">
        <v>1</v>
      </c>
      <c r="D4225" t="s">
        <v>11</v>
      </c>
      <c r="E4225" t="s">
        <v>171</v>
      </c>
      <c r="F4225" t="s">
        <v>13</v>
      </c>
      <c r="G4225" t="s">
        <v>418</v>
      </c>
      <c r="H4225" s="1">
        <v>0</v>
      </c>
      <c r="I4225" s="2">
        <v>43438</v>
      </c>
      <c r="J4225" s="8">
        <f t="shared" si="65"/>
        <v>2018</v>
      </c>
      <c r="K4225" t="s">
        <v>1538</v>
      </c>
      <c r="L4225" t="s">
        <v>102</v>
      </c>
      <c r="M4225">
        <v>10024</v>
      </c>
      <c r="N4225">
        <v>560</v>
      </c>
      <c r="O4225" t="s">
        <v>8192</v>
      </c>
      <c r="P4225">
        <v>20</v>
      </c>
      <c r="Q4225">
        <v>3</v>
      </c>
      <c r="R4225" t="s">
        <v>104</v>
      </c>
      <c r="T4225">
        <v>20.48</v>
      </c>
      <c r="U4225">
        <v>114</v>
      </c>
      <c r="V4225" t="s">
        <v>19</v>
      </c>
      <c r="W4225" s="2">
        <v>43439</v>
      </c>
      <c r="X4225" t="s">
        <v>130</v>
      </c>
      <c r="Y4225" t="s">
        <v>175</v>
      </c>
      <c r="Z4225" t="s">
        <v>47</v>
      </c>
    </row>
    <row r="4226" spans="1:26" x14ac:dyDescent="0.25">
      <c r="A4226">
        <v>1</v>
      </c>
      <c r="B4226" t="s">
        <v>10</v>
      </c>
      <c r="C4226">
        <v>1</v>
      </c>
      <c r="D4226" t="s">
        <v>26</v>
      </c>
      <c r="E4226" t="s">
        <v>171</v>
      </c>
      <c r="F4226" t="s">
        <v>13</v>
      </c>
      <c r="G4226" t="s">
        <v>418</v>
      </c>
      <c r="H4226" s="1">
        <v>0</v>
      </c>
      <c r="I4226" s="2">
        <v>43438</v>
      </c>
      <c r="J4226" s="8">
        <f t="shared" ref="J4226:J4289" si="66">YEAR(I4226)</f>
        <v>2018</v>
      </c>
      <c r="K4226" t="s">
        <v>1538</v>
      </c>
      <c r="L4226" t="s">
        <v>102</v>
      </c>
      <c r="M4226">
        <v>10024</v>
      </c>
      <c r="N4226">
        <v>643</v>
      </c>
      <c r="O4226" t="s">
        <v>2879</v>
      </c>
      <c r="P4226">
        <v>12</v>
      </c>
      <c r="Q4226">
        <v>2</v>
      </c>
      <c r="R4226" t="s">
        <v>104</v>
      </c>
      <c r="T4226">
        <v>11.63</v>
      </c>
      <c r="U4226">
        <v>194</v>
      </c>
      <c r="V4226" t="s">
        <v>19</v>
      </c>
      <c r="W4226" s="2">
        <v>43439</v>
      </c>
      <c r="X4226" t="s">
        <v>130</v>
      </c>
      <c r="Y4226" t="s">
        <v>175</v>
      </c>
      <c r="Z4226" t="s">
        <v>42</v>
      </c>
    </row>
    <row r="4227" spans="1:26" x14ac:dyDescent="0.25">
      <c r="A4227">
        <v>1</v>
      </c>
      <c r="B4227" t="s">
        <v>10</v>
      </c>
      <c r="C4227">
        <v>1</v>
      </c>
      <c r="D4227" t="s">
        <v>26</v>
      </c>
      <c r="E4227" t="s">
        <v>171</v>
      </c>
      <c r="F4227" t="s">
        <v>13</v>
      </c>
      <c r="G4227" t="s">
        <v>418</v>
      </c>
      <c r="H4227" s="1">
        <v>0</v>
      </c>
      <c r="I4227" s="2">
        <v>43438</v>
      </c>
      <c r="J4227" s="8">
        <f t="shared" si="66"/>
        <v>2018</v>
      </c>
      <c r="K4227" t="s">
        <v>1538</v>
      </c>
      <c r="L4227" t="s">
        <v>102</v>
      </c>
      <c r="M4227">
        <v>10024</v>
      </c>
      <c r="N4227">
        <v>419</v>
      </c>
      <c r="O4227" t="s">
        <v>2903</v>
      </c>
      <c r="P4227">
        <v>4</v>
      </c>
      <c r="Q4227">
        <v>3</v>
      </c>
      <c r="R4227" t="s">
        <v>104</v>
      </c>
      <c r="T4227">
        <v>3.66</v>
      </c>
      <c r="U4227">
        <v>183</v>
      </c>
      <c r="V4227" t="s">
        <v>19</v>
      </c>
      <c r="W4227" s="2">
        <v>43439</v>
      </c>
      <c r="X4227" t="s">
        <v>130</v>
      </c>
      <c r="Y4227" t="s">
        <v>175</v>
      </c>
      <c r="Z4227" t="s">
        <v>42</v>
      </c>
    </row>
    <row r="4228" spans="1:26" x14ac:dyDescent="0.25">
      <c r="A4228">
        <v>1</v>
      </c>
      <c r="B4228" t="s">
        <v>10</v>
      </c>
      <c r="C4228">
        <v>1</v>
      </c>
      <c r="D4228" t="s">
        <v>26</v>
      </c>
      <c r="E4228" t="s">
        <v>171</v>
      </c>
      <c r="F4228" t="s">
        <v>13</v>
      </c>
      <c r="G4228" t="s">
        <v>418</v>
      </c>
      <c r="H4228" s="1">
        <v>0</v>
      </c>
      <c r="I4228" s="2">
        <v>43438</v>
      </c>
      <c r="J4228" s="8">
        <f t="shared" si="66"/>
        <v>2018</v>
      </c>
      <c r="K4228" t="s">
        <v>1538</v>
      </c>
      <c r="L4228" t="s">
        <v>102</v>
      </c>
      <c r="M4228">
        <v>10024</v>
      </c>
      <c r="N4228">
        <v>538</v>
      </c>
      <c r="O4228" t="s">
        <v>125</v>
      </c>
      <c r="P4228">
        <v>20</v>
      </c>
      <c r="Q4228">
        <v>4</v>
      </c>
      <c r="R4228" t="s">
        <v>104</v>
      </c>
      <c r="T4228">
        <v>19.87</v>
      </c>
      <c r="U4228">
        <v>41</v>
      </c>
      <c r="V4228" t="s">
        <v>19</v>
      </c>
      <c r="W4228" s="2">
        <v>43439</v>
      </c>
      <c r="X4228" t="s">
        <v>130</v>
      </c>
      <c r="Y4228" t="s">
        <v>175</v>
      </c>
      <c r="Z4228" t="s">
        <v>64</v>
      </c>
    </row>
    <row r="4229" spans="1:26" x14ac:dyDescent="0.25">
      <c r="A4229">
        <v>1</v>
      </c>
      <c r="B4229" t="s">
        <v>10</v>
      </c>
      <c r="C4229">
        <v>1</v>
      </c>
      <c r="D4229" t="s">
        <v>26</v>
      </c>
      <c r="E4229" t="s">
        <v>171</v>
      </c>
      <c r="F4229" t="s">
        <v>13</v>
      </c>
      <c r="G4229" t="s">
        <v>418</v>
      </c>
      <c r="H4229" s="1">
        <v>0.2</v>
      </c>
      <c r="I4229" s="2">
        <v>43438</v>
      </c>
      <c r="J4229" s="8">
        <f t="shared" si="66"/>
        <v>2018</v>
      </c>
      <c r="K4229" t="s">
        <v>1538</v>
      </c>
      <c r="L4229" t="s">
        <v>102</v>
      </c>
      <c r="M4229">
        <v>10024</v>
      </c>
      <c r="N4229">
        <v>1257</v>
      </c>
      <c r="O4229" t="s">
        <v>2928</v>
      </c>
      <c r="P4229">
        <v>1</v>
      </c>
      <c r="Q4229">
        <v>1</v>
      </c>
      <c r="R4229" t="s">
        <v>104</v>
      </c>
      <c r="T4229">
        <v>0.6</v>
      </c>
      <c r="U4229">
        <v>2</v>
      </c>
      <c r="V4229" t="s">
        <v>19</v>
      </c>
      <c r="W4229" s="2">
        <v>43439</v>
      </c>
      <c r="X4229" t="s">
        <v>130</v>
      </c>
      <c r="Y4229" t="s">
        <v>175</v>
      </c>
      <c r="Z4229" t="s">
        <v>54</v>
      </c>
    </row>
    <row r="4230" spans="1:26" x14ac:dyDescent="0.25">
      <c r="A4230">
        <v>1</v>
      </c>
      <c r="B4230" t="s">
        <v>10</v>
      </c>
      <c r="C4230">
        <v>1</v>
      </c>
      <c r="D4230" t="s">
        <v>50</v>
      </c>
      <c r="E4230" t="s">
        <v>171</v>
      </c>
      <c r="F4230" t="s">
        <v>13</v>
      </c>
      <c r="G4230" t="s">
        <v>418</v>
      </c>
      <c r="H4230" s="1">
        <v>0</v>
      </c>
      <c r="I4230" s="2">
        <v>43438</v>
      </c>
      <c r="J4230" s="8">
        <f t="shared" si="66"/>
        <v>2018</v>
      </c>
      <c r="K4230" t="s">
        <v>1538</v>
      </c>
      <c r="L4230" t="s">
        <v>102</v>
      </c>
      <c r="M4230">
        <v>10024</v>
      </c>
      <c r="N4230">
        <v>601</v>
      </c>
      <c r="O4230" t="s">
        <v>1100</v>
      </c>
      <c r="P4230">
        <v>34</v>
      </c>
      <c r="Q4230">
        <v>1</v>
      </c>
      <c r="R4230" t="s">
        <v>104</v>
      </c>
      <c r="T4230">
        <v>34.39</v>
      </c>
      <c r="U4230">
        <v>78</v>
      </c>
      <c r="V4230" t="s">
        <v>19</v>
      </c>
      <c r="W4230" s="2">
        <v>43439</v>
      </c>
      <c r="X4230" t="s">
        <v>130</v>
      </c>
      <c r="Y4230" t="s">
        <v>175</v>
      </c>
      <c r="Z4230" t="s">
        <v>113</v>
      </c>
    </row>
    <row r="4231" spans="1:26" x14ac:dyDescent="0.25">
      <c r="A4231">
        <v>2</v>
      </c>
      <c r="B4231" t="s">
        <v>43</v>
      </c>
      <c r="C4231">
        <v>3</v>
      </c>
      <c r="D4231" t="s">
        <v>26</v>
      </c>
      <c r="E4231" t="s">
        <v>27</v>
      </c>
      <c r="F4231" t="s">
        <v>13</v>
      </c>
      <c r="G4231" t="s">
        <v>1167</v>
      </c>
      <c r="H4231" s="1">
        <v>0.2</v>
      </c>
      <c r="I4231" s="2">
        <v>43353</v>
      </c>
      <c r="J4231" s="8">
        <f t="shared" si="66"/>
        <v>2018</v>
      </c>
      <c r="K4231" t="s">
        <v>3697</v>
      </c>
      <c r="L4231" t="s">
        <v>30</v>
      </c>
      <c r="M4231">
        <v>90049</v>
      </c>
      <c r="N4231">
        <v>895</v>
      </c>
      <c r="O4231" t="s">
        <v>2933</v>
      </c>
      <c r="P4231">
        <v>90</v>
      </c>
      <c r="Q4231">
        <v>2</v>
      </c>
      <c r="R4231" t="s">
        <v>32</v>
      </c>
      <c r="T4231">
        <v>89.95</v>
      </c>
      <c r="U4231">
        <v>277</v>
      </c>
      <c r="V4231" t="s">
        <v>19</v>
      </c>
      <c r="W4231" s="2">
        <v>43355</v>
      </c>
      <c r="X4231" t="s">
        <v>20</v>
      </c>
      <c r="Y4231" t="s">
        <v>34</v>
      </c>
      <c r="Z4231" t="s">
        <v>54</v>
      </c>
    </row>
    <row r="4232" spans="1:26" x14ac:dyDescent="0.25">
      <c r="A4232">
        <v>6</v>
      </c>
      <c r="B4232" t="s">
        <v>10</v>
      </c>
      <c r="C4232">
        <v>6</v>
      </c>
      <c r="D4232" t="s">
        <v>26</v>
      </c>
      <c r="E4232" t="s">
        <v>1017</v>
      </c>
      <c r="F4232" t="s">
        <v>13</v>
      </c>
      <c r="G4232" t="s">
        <v>943</v>
      </c>
      <c r="H4232" s="1">
        <v>0.2</v>
      </c>
      <c r="I4232" s="2">
        <v>43306</v>
      </c>
      <c r="J4232" s="8">
        <f t="shared" si="66"/>
        <v>2018</v>
      </c>
      <c r="K4232" t="s">
        <v>1018</v>
      </c>
      <c r="L4232" t="s">
        <v>30</v>
      </c>
      <c r="M4232">
        <v>92627</v>
      </c>
      <c r="N4232">
        <v>449</v>
      </c>
      <c r="O4232" t="s">
        <v>1019</v>
      </c>
      <c r="P4232">
        <v>40</v>
      </c>
      <c r="Q4232">
        <v>8</v>
      </c>
      <c r="R4232" t="s">
        <v>32</v>
      </c>
      <c r="T4232">
        <v>40.369999999999997</v>
      </c>
      <c r="U4232">
        <v>120</v>
      </c>
      <c r="V4232" t="s">
        <v>19</v>
      </c>
      <c r="W4232" s="2">
        <v>43312</v>
      </c>
      <c r="X4232" t="s">
        <v>39</v>
      </c>
      <c r="Y4232" t="s">
        <v>34</v>
      </c>
      <c r="Z4232" t="s">
        <v>54</v>
      </c>
    </row>
    <row r="4233" spans="1:26" x14ac:dyDescent="0.25">
      <c r="A4233">
        <v>6</v>
      </c>
      <c r="B4233" t="s">
        <v>10</v>
      </c>
      <c r="C4233">
        <v>6</v>
      </c>
      <c r="D4233" t="s">
        <v>11</v>
      </c>
      <c r="E4233" t="s">
        <v>1017</v>
      </c>
      <c r="F4233" t="s">
        <v>13</v>
      </c>
      <c r="G4233" t="s">
        <v>943</v>
      </c>
      <c r="H4233" s="1">
        <v>0</v>
      </c>
      <c r="I4233" s="2">
        <v>43306</v>
      </c>
      <c r="J4233" s="8">
        <f t="shared" si="66"/>
        <v>2018</v>
      </c>
      <c r="K4233" t="s">
        <v>1018</v>
      </c>
      <c r="L4233" t="s">
        <v>30</v>
      </c>
      <c r="M4233">
        <v>92627</v>
      </c>
      <c r="N4233">
        <v>875</v>
      </c>
      <c r="O4233" t="s">
        <v>8178</v>
      </c>
      <c r="P4233">
        <v>82</v>
      </c>
      <c r="Q4233">
        <v>4</v>
      </c>
      <c r="R4233" t="s">
        <v>32</v>
      </c>
      <c r="T4233">
        <v>81.84</v>
      </c>
      <c r="U4233">
        <v>256</v>
      </c>
      <c r="V4233" t="s">
        <v>19</v>
      </c>
      <c r="W4233" s="2">
        <v>43312</v>
      </c>
      <c r="X4233" t="s">
        <v>39</v>
      </c>
      <c r="Y4233" t="s">
        <v>34</v>
      </c>
      <c r="Z4233" t="s">
        <v>47</v>
      </c>
    </row>
    <row r="4234" spans="1:26" x14ac:dyDescent="0.25">
      <c r="A4234">
        <v>6</v>
      </c>
      <c r="B4234" t="s">
        <v>10</v>
      </c>
      <c r="C4234">
        <v>6</v>
      </c>
      <c r="D4234" t="s">
        <v>11</v>
      </c>
      <c r="E4234" t="s">
        <v>1017</v>
      </c>
      <c r="F4234" t="s">
        <v>13</v>
      </c>
      <c r="G4234" t="s">
        <v>943</v>
      </c>
      <c r="H4234" s="1">
        <v>0.2</v>
      </c>
      <c r="I4234" s="2">
        <v>43306</v>
      </c>
      <c r="J4234" s="8">
        <f t="shared" si="66"/>
        <v>2018</v>
      </c>
      <c r="K4234" t="s">
        <v>1018</v>
      </c>
      <c r="L4234" t="s">
        <v>30</v>
      </c>
      <c r="M4234">
        <v>92627</v>
      </c>
      <c r="N4234">
        <v>529</v>
      </c>
      <c r="O4234" t="s">
        <v>697</v>
      </c>
      <c r="P4234">
        <v>18</v>
      </c>
      <c r="Q4234">
        <v>2</v>
      </c>
      <c r="R4234" t="s">
        <v>32</v>
      </c>
      <c r="T4234">
        <v>18.12</v>
      </c>
      <c r="U4234">
        <v>242</v>
      </c>
      <c r="V4234" t="s">
        <v>19</v>
      </c>
      <c r="W4234" s="2">
        <v>43312</v>
      </c>
      <c r="X4234" t="s">
        <v>39</v>
      </c>
      <c r="Y4234" t="s">
        <v>34</v>
      </c>
      <c r="Z4234" t="s">
        <v>24</v>
      </c>
    </row>
    <row r="4235" spans="1:26" x14ac:dyDescent="0.25">
      <c r="A4235">
        <v>6</v>
      </c>
      <c r="B4235" t="s">
        <v>10</v>
      </c>
      <c r="C4235">
        <v>6</v>
      </c>
      <c r="D4235" t="s">
        <v>11</v>
      </c>
      <c r="E4235" t="s">
        <v>1017</v>
      </c>
      <c r="F4235" t="s">
        <v>13</v>
      </c>
      <c r="G4235" t="s">
        <v>943</v>
      </c>
      <c r="H4235" s="1">
        <v>0</v>
      </c>
      <c r="I4235" s="2">
        <v>43306</v>
      </c>
      <c r="J4235" s="8">
        <f t="shared" si="66"/>
        <v>2018</v>
      </c>
      <c r="K4235" t="s">
        <v>1018</v>
      </c>
      <c r="L4235" t="s">
        <v>30</v>
      </c>
      <c r="M4235">
        <v>92627</v>
      </c>
      <c r="N4235">
        <v>508</v>
      </c>
      <c r="O4235" t="s">
        <v>1020</v>
      </c>
      <c r="P4235">
        <v>23</v>
      </c>
      <c r="Q4235">
        <v>9</v>
      </c>
      <c r="R4235" t="s">
        <v>32</v>
      </c>
      <c r="T4235">
        <v>22.87</v>
      </c>
      <c r="U4235">
        <v>69</v>
      </c>
      <c r="V4235" t="s">
        <v>19</v>
      </c>
      <c r="W4235" s="2">
        <v>43312</v>
      </c>
      <c r="X4235" t="s">
        <v>39</v>
      </c>
      <c r="Y4235" t="s">
        <v>34</v>
      </c>
      <c r="Z4235" t="s">
        <v>47</v>
      </c>
    </row>
    <row r="4236" spans="1:26" x14ac:dyDescent="0.25">
      <c r="A4236">
        <v>2</v>
      </c>
      <c r="B4236" t="s">
        <v>43</v>
      </c>
      <c r="C4236">
        <v>3</v>
      </c>
      <c r="D4236" t="s">
        <v>11</v>
      </c>
      <c r="E4236" t="s">
        <v>88</v>
      </c>
      <c r="F4236" t="s">
        <v>13</v>
      </c>
      <c r="G4236" t="s">
        <v>1864</v>
      </c>
      <c r="H4236" s="1">
        <v>0.2</v>
      </c>
      <c r="I4236" s="2">
        <v>43225</v>
      </c>
      <c r="J4236" s="8">
        <f t="shared" si="66"/>
        <v>2018</v>
      </c>
      <c r="K4236" t="s">
        <v>2092</v>
      </c>
      <c r="L4236" t="s">
        <v>30</v>
      </c>
      <c r="M4236">
        <v>94109</v>
      </c>
      <c r="N4236">
        <v>829</v>
      </c>
      <c r="O4236" t="s">
        <v>1821</v>
      </c>
      <c r="P4236">
        <v>-2</v>
      </c>
      <c r="Q4236">
        <v>2</v>
      </c>
      <c r="R4236" t="s">
        <v>32</v>
      </c>
      <c r="T4236">
        <v>-1.78</v>
      </c>
      <c r="U4236">
        <v>71</v>
      </c>
      <c r="V4236" t="s">
        <v>19</v>
      </c>
      <c r="W4236" s="2">
        <v>43227</v>
      </c>
      <c r="X4236" t="s">
        <v>20</v>
      </c>
      <c r="Y4236" t="s">
        <v>34</v>
      </c>
      <c r="Z4236" t="s">
        <v>41</v>
      </c>
    </row>
    <row r="4237" spans="1:26" x14ac:dyDescent="0.25">
      <c r="A4237">
        <v>4</v>
      </c>
      <c r="B4237" t="s">
        <v>43</v>
      </c>
      <c r="C4237">
        <v>6</v>
      </c>
      <c r="D4237" t="s">
        <v>26</v>
      </c>
      <c r="E4237" t="s">
        <v>4520</v>
      </c>
      <c r="F4237" t="s">
        <v>13</v>
      </c>
      <c r="G4237" t="s">
        <v>2204</v>
      </c>
      <c r="H4237" s="1">
        <v>0</v>
      </c>
      <c r="I4237" s="2">
        <v>43213</v>
      </c>
      <c r="J4237" s="8">
        <f t="shared" si="66"/>
        <v>2018</v>
      </c>
      <c r="K4237" t="s">
        <v>4521</v>
      </c>
      <c r="L4237" t="s">
        <v>30</v>
      </c>
      <c r="M4237">
        <v>92672</v>
      </c>
      <c r="N4237">
        <v>1341</v>
      </c>
      <c r="O4237" t="s">
        <v>611</v>
      </c>
      <c r="P4237">
        <v>36</v>
      </c>
      <c r="Q4237">
        <v>3</v>
      </c>
      <c r="R4237" t="s">
        <v>32</v>
      </c>
      <c r="T4237">
        <v>35.979999999999997</v>
      </c>
      <c r="U4237">
        <v>72</v>
      </c>
      <c r="V4237" t="s">
        <v>19</v>
      </c>
      <c r="W4237" s="2">
        <v>43217</v>
      </c>
      <c r="X4237" t="s">
        <v>39</v>
      </c>
      <c r="Y4237" t="s">
        <v>34</v>
      </c>
      <c r="Z4237" t="s">
        <v>119</v>
      </c>
    </row>
    <row r="4238" spans="1:26" x14ac:dyDescent="0.25">
      <c r="A4238">
        <v>4</v>
      </c>
      <c r="B4238" t="s">
        <v>43</v>
      </c>
      <c r="C4238">
        <v>6</v>
      </c>
      <c r="D4238" t="s">
        <v>26</v>
      </c>
      <c r="E4238" t="s">
        <v>4520</v>
      </c>
      <c r="F4238" t="s">
        <v>13</v>
      </c>
      <c r="G4238" t="s">
        <v>2204</v>
      </c>
      <c r="H4238" s="1">
        <v>0.2</v>
      </c>
      <c r="I4238" s="2">
        <v>43213</v>
      </c>
      <c r="J4238" s="8">
        <f t="shared" si="66"/>
        <v>2018</v>
      </c>
      <c r="K4238" t="s">
        <v>4521</v>
      </c>
      <c r="L4238" t="s">
        <v>30</v>
      </c>
      <c r="M4238">
        <v>92672</v>
      </c>
      <c r="N4238">
        <v>1343</v>
      </c>
      <c r="O4238" t="s">
        <v>1170</v>
      </c>
      <c r="P4238">
        <v>7</v>
      </c>
      <c r="Q4238">
        <v>7</v>
      </c>
      <c r="R4238" t="s">
        <v>32</v>
      </c>
      <c r="T4238">
        <v>6.56</v>
      </c>
      <c r="U4238">
        <v>18</v>
      </c>
      <c r="V4238" t="s">
        <v>19</v>
      </c>
      <c r="W4238" s="2">
        <v>43217</v>
      </c>
      <c r="X4238" t="s">
        <v>39</v>
      </c>
      <c r="Y4238" t="s">
        <v>34</v>
      </c>
      <c r="Z4238" t="s">
        <v>54</v>
      </c>
    </row>
    <row r="4239" spans="1:26" x14ac:dyDescent="0.25">
      <c r="A4239">
        <v>4</v>
      </c>
      <c r="B4239" t="s">
        <v>43</v>
      </c>
      <c r="C4239">
        <v>6</v>
      </c>
      <c r="D4239" t="s">
        <v>26</v>
      </c>
      <c r="E4239" t="s">
        <v>3786</v>
      </c>
      <c r="F4239" t="s">
        <v>13</v>
      </c>
      <c r="G4239" t="s">
        <v>1761</v>
      </c>
      <c r="H4239" s="1">
        <v>0</v>
      </c>
      <c r="I4239" s="2">
        <v>43363</v>
      </c>
      <c r="J4239" s="8">
        <f t="shared" si="66"/>
        <v>2018</v>
      </c>
      <c r="K4239" t="s">
        <v>3787</v>
      </c>
      <c r="L4239" t="s">
        <v>73</v>
      </c>
      <c r="M4239">
        <v>49505</v>
      </c>
      <c r="N4239">
        <v>698</v>
      </c>
      <c r="O4239" t="s">
        <v>3157</v>
      </c>
      <c r="P4239">
        <v>41</v>
      </c>
      <c r="Q4239">
        <v>5</v>
      </c>
      <c r="R4239" t="s">
        <v>75</v>
      </c>
      <c r="T4239">
        <v>41.01</v>
      </c>
      <c r="U4239">
        <v>84</v>
      </c>
      <c r="V4239" t="s">
        <v>19</v>
      </c>
      <c r="W4239" s="2">
        <v>43367</v>
      </c>
      <c r="X4239" t="s">
        <v>39</v>
      </c>
      <c r="Y4239" t="s">
        <v>156</v>
      </c>
      <c r="Z4239" t="s">
        <v>54</v>
      </c>
    </row>
    <row r="4240" spans="1:26" x14ac:dyDescent="0.25">
      <c r="A4240">
        <v>2</v>
      </c>
      <c r="B4240" t="s">
        <v>43</v>
      </c>
      <c r="C4240">
        <v>3</v>
      </c>
      <c r="D4240" t="s">
        <v>26</v>
      </c>
      <c r="E4240" t="s">
        <v>201</v>
      </c>
      <c r="F4240" t="s">
        <v>13</v>
      </c>
      <c r="G4240" t="s">
        <v>7018</v>
      </c>
      <c r="H4240" s="1">
        <v>0.2</v>
      </c>
      <c r="I4240" s="2">
        <v>43111</v>
      </c>
      <c r="J4240" s="8">
        <f t="shared" si="66"/>
        <v>2018</v>
      </c>
      <c r="K4240" t="s">
        <v>8064</v>
      </c>
      <c r="L4240" t="s">
        <v>102</v>
      </c>
      <c r="M4240">
        <v>45503</v>
      </c>
      <c r="N4240">
        <v>1730</v>
      </c>
      <c r="O4240" t="s">
        <v>6068</v>
      </c>
      <c r="P4240">
        <v>21</v>
      </c>
      <c r="Q4240">
        <v>3</v>
      </c>
      <c r="R4240" t="s">
        <v>104</v>
      </c>
      <c r="S4240" t="s">
        <v>92</v>
      </c>
      <c r="T4240">
        <v>20.58</v>
      </c>
      <c r="U4240">
        <v>63</v>
      </c>
      <c r="V4240" t="s">
        <v>76</v>
      </c>
      <c r="W4240" s="2">
        <v>43113</v>
      </c>
      <c r="X4240" t="s">
        <v>20</v>
      </c>
      <c r="Y4240" t="s">
        <v>309</v>
      </c>
      <c r="Z4240" t="s">
        <v>64</v>
      </c>
    </row>
    <row r="4241" spans="1:26" x14ac:dyDescent="0.25">
      <c r="A4241">
        <v>2</v>
      </c>
      <c r="B4241" t="s">
        <v>43</v>
      </c>
      <c r="C4241">
        <v>3</v>
      </c>
      <c r="D4241" t="s">
        <v>26</v>
      </c>
      <c r="E4241" t="s">
        <v>201</v>
      </c>
      <c r="F4241" t="s">
        <v>13</v>
      </c>
      <c r="G4241" t="s">
        <v>7018</v>
      </c>
      <c r="H4241" s="1">
        <v>0.2</v>
      </c>
      <c r="I4241" s="2">
        <v>43111</v>
      </c>
      <c r="J4241" s="8">
        <f t="shared" si="66"/>
        <v>2018</v>
      </c>
      <c r="K4241" t="s">
        <v>8064</v>
      </c>
      <c r="L4241" t="s">
        <v>102</v>
      </c>
      <c r="M4241">
        <v>45503</v>
      </c>
      <c r="N4241">
        <v>1800</v>
      </c>
      <c r="O4241" t="s">
        <v>3595</v>
      </c>
      <c r="P4241">
        <v>5</v>
      </c>
      <c r="Q4241">
        <v>3</v>
      </c>
      <c r="R4241" t="s">
        <v>104</v>
      </c>
      <c r="S4241" t="s">
        <v>92</v>
      </c>
      <c r="T4241">
        <v>5.44</v>
      </c>
      <c r="U4241">
        <v>16</v>
      </c>
      <c r="V4241" t="s">
        <v>76</v>
      </c>
      <c r="W4241" s="2">
        <v>43113</v>
      </c>
      <c r="X4241" t="s">
        <v>20</v>
      </c>
      <c r="Y4241" t="s">
        <v>309</v>
      </c>
      <c r="Z4241" t="s">
        <v>64</v>
      </c>
    </row>
    <row r="4242" spans="1:26" x14ac:dyDescent="0.25">
      <c r="A4242">
        <v>2</v>
      </c>
      <c r="B4242" t="s">
        <v>43</v>
      </c>
      <c r="C4242">
        <v>3</v>
      </c>
      <c r="D4242" t="s">
        <v>50</v>
      </c>
      <c r="E4242" t="s">
        <v>201</v>
      </c>
      <c r="F4242" t="s">
        <v>13</v>
      </c>
      <c r="G4242" t="s">
        <v>7018</v>
      </c>
      <c r="H4242" s="1">
        <v>0.4</v>
      </c>
      <c r="I4242" s="2">
        <v>43111</v>
      </c>
      <c r="J4242" s="8">
        <f t="shared" si="66"/>
        <v>2018</v>
      </c>
      <c r="K4242" t="s">
        <v>8064</v>
      </c>
      <c r="L4242" t="s">
        <v>102</v>
      </c>
      <c r="M4242">
        <v>45503</v>
      </c>
      <c r="N4242">
        <v>479</v>
      </c>
      <c r="O4242" t="s">
        <v>4938</v>
      </c>
      <c r="P4242">
        <v>-10</v>
      </c>
      <c r="Q4242">
        <v>2</v>
      </c>
      <c r="R4242" t="s">
        <v>104</v>
      </c>
      <c r="S4242" t="s">
        <v>92</v>
      </c>
      <c r="T4242">
        <v>-9.8699999999999992</v>
      </c>
      <c r="U4242">
        <v>16</v>
      </c>
      <c r="V4242" t="s">
        <v>76</v>
      </c>
      <c r="W4242" s="2">
        <v>43113</v>
      </c>
      <c r="X4242" t="s">
        <v>20</v>
      </c>
      <c r="Y4242" t="s">
        <v>309</v>
      </c>
      <c r="Z4242" t="s">
        <v>52</v>
      </c>
    </row>
    <row r="4243" spans="1:26" x14ac:dyDescent="0.25">
      <c r="A4243">
        <v>4</v>
      </c>
      <c r="B4243" t="s">
        <v>25</v>
      </c>
      <c r="C4243">
        <v>3</v>
      </c>
      <c r="D4243" t="s">
        <v>11</v>
      </c>
      <c r="E4243" t="s">
        <v>2422</v>
      </c>
      <c r="F4243" t="s">
        <v>13</v>
      </c>
      <c r="G4243" t="s">
        <v>5397</v>
      </c>
      <c r="H4243" s="1">
        <v>0.2</v>
      </c>
      <c r="I4243" s="2">
        <v>43109</v>
      </c>
      <c r="J4243" s="8">
        <f t="shared" si="66"/>
        <v>2018</v>
      </c>
      <c r="K4243" t="s">
        <v>5398</v>
      </c>
      <c r="L4243" t="s">
        <v>102</v>
      </c>
      <c r="M4243">
        <v>43615</v>
      </c>
      <c r="N4243">
        <v>496</v>
      </c>
      <c r="O4243" t="s">
        <v>2282</v>
      </c>
      <c r="P4243">
        <v>4</v>
      </c>
      <c r="Q4243">
        <v>2</v>
      </c>
      <c r="R4243" t="s">
        <v>104</v>
      </c>
      <c r="T4243">
        <v>3.79</v>
      </c>
      <c r="U4243">
        <v>15</v>
      </c>
      <c r="V4243" t="s">
        <v>33</v>
      </c>
      <c r="W4243" s="2">
        <v>43113</v>
      </c>
      <c r="X4243" t="s">
        <v>20</v>
      </c>
      <c r="Y4243" t="s">
        <v>309</v>
      </c>
      <c r="Z4243" t="s">
        <v>47</v>
      </c>
    </row>
    <row r="4244" spans="1:26" x14ac:dyDescent="0.25">
      <c r="A4244">
        <v>6</v>
      </c>
      <c r="B4244" t="s">
        <v>10</v>
      </c>
      <c r="C4244">
        <v>6</v>
      </c>
      <c r="D4244" t="s">
        <v>26</v>
      </c>
      <c r="E4244" t="s">
        <v>1084</v>
      </c>
      <c r="F4244" t="s">
        <v>13</v>
      </c>
      <c r="G4244" t="s">
        <v>1085</v>
      </c>
      <c r="H4244" s="1">
        <v>0.2</v>
      </c>
      <c r="I4244" s="2">
        <v>43291</v>
      </c>
      <c r="J4244" s="8">
        <f t="shared" si="66"/>
        <v>2018</v>
      </c>
      <c r="K4244" t="s">
        <v>1086</v>
      </c>
      <c r="L4244" t="s">
        <v>30</v>
      </c>
      <c r="M4244">
        <v>85204</v>
      </c>
      <c r="N4244">
        <v>1513</v>
      </c>
      <c r="O4244" t="s">
        <v>1087</v>
      </c>
      <c r="P4244">
        <v>1</v>
      </c>
      <c r="Q4244">
        <v>2</v>
      </c>
      <c r="R4244" t="s">
        <v>32</v>
      </c>
      <c r="T4244">
        <v>1.47</v>
      </c>
      <c r="U4244">
        <v>17</v>
      </c>
      <c r="V4244" t="s">
        <v>19</v>
      </c>
      <c r="W4244" s="2">
        <v>43297</v>
      </c>
      <c r="X4244" t="s">
        <v>39</v>
      </c>
      <c r="Y4244" t="s">
        <v>199</v>
      </c>
      <c r="Z4244" t="s">
        <v>42</v>
      </c>
    </row>
    <row r="4245" spans="1:26" x14ac:dyDescent="0.25">
      <c r="A4245">
        <v>2</v>
      </c>
      <c r="B4245" t="s">
        <v>25</v>
      </c>
      <c r="C4245">
        <v>1</v>
      </c>
      <c r="D4245" t="s">
        <v>11</v>
      </c>
      <c r="E4245" t="s">
        <v>1461</v>
      </c>
      <c r="F4245" t="s">
        <v>13</v>
      </c>
      <c r="G4245" t="s">
        <v>1515</v>
      </c>
      <c r="H4245" s="1">
        <v>0.6</v>
      </c>
      <c r="I4245" s="2">
        <v>43383</v>
      </c>
      <c r="J4245" s="8">
        <f t="shared" si="66"/>
        <v>2018</v>
      </c>
      <c r="K4245" t="s">
        <v>1516</v>
      </c>
      <c r="L4245" t="s">
        <v>73</v>
      </c>
      <c r="M4245">
        <v>77571</v>
      </c>
      <c r="N4245">
        <v>552</v>
      </c>
      <c r="O4245" t="s">
        <v>1517</v>
      </c>
      <c r="P4245">
        <v>-6</v>
      </c>
      <c r="Q4245">
        <v>4</v>
      </c>
      <c r="R4245" t="s">
        <v>75</v>
      </c>
      <c r="T4245">
        <v>-6.3</v>
      </c>
      <c r="U4245">
        <v>14</v>
      </c>
      <c r="V4245" t="s">
        <v>19</v>
      </c>
      <c r="W4245" s="2">
        <v>43385</v>
      </c>
      <c r="X4245" t="s">
        <v>130</v>
      </c>
      <c r="Y4245" t="s">
        <v>77</v>
      </c>
      <c r="Z4245" t="s">
        <v>47</v>
      </c>
    </row>
    <row r="4246" spans="1:26" x14ac:dyDescent="0.25">
      <c r="A4246">
        <v>2</v>
      </c>
      <c r="B4246" t="s">
        <v>25</v>
      </c>
      <c r="C4246">
        <v>1</v>
      </c>
      <c r="D4246" t="s">
        <v>26</v>
      </c>
      <c r="E4246" t="s">
        <v>1461</v>
      </c>
      <c r="F4246" t="s">
        <v>13</v>
      </c>
      <c r="G4246" t="s">
        <v>1515</v>
      </c>
      <c r="H4246" s="1">
        <v>0.8</v>
      </c>
      <c r="I4246" s="2">
        <v>43383</v>
      </c>
      <c r="J4246" s="8">
        <f t="shared" si="66"/>
        <v>2018</v>
      </c>
      <c r="K4246" t="s">
        <v>1516</v>
      </c>
      <c r="L4246" t="s">
        <v>73</v>
      </c>
      <c r="M4246">
        <v>77571</v>
      </c>
      <c r="N4246">
        <v>1647</v>
      </c>
      <c r="O4246" t="s">
        <v>8227</v>
      </c>
      <c r="P4246">
        <v>-26</v>
      </c>
      <c r="Q4246">
        <v>2</v>
      </c>
      <c r="R4246" t="s">
        <v>75</v>
      </c>
      <c r="T4246">
        <v>-26.23</v>
      </c>
      <c r="U4246">
        <v>16</v>
      </c>
      <c r="V4246" t="s">
        <v>19</v>
      </c>
      <c r="W4246" s="2">
        <v>43385</v>
      </c>
      <c r="X4246" t="s">
        <v>130</v>
      </c>
      <c r="Y4246" t="s">
        <v>77</v>
      </c>
      <c r="Z4246" t="s">
        <v>54</v>
      </c>
    </row>
    <row r="4247" spans="1:26" x14ac:dyDescent="0.25">
      <c r="A4247">
        <v>4</v>
      </c>
      <c r="B4247" t="s">
        <v>43</v>
      </c>
      <c r="C4247">
        <v>6</v>
      </c>
      <c r="D4247" t="s">
        <v>11</v>
      </c>
      <c r="E4247" t="s">
        <v>27</v>
      </c>
      <c r="F4247" t="s">
        <v>13</v>
      </c>
      <c r="G4247" t="s">
        <v>1184</v>
      </c>
      <c r="H4247" s="1">
        <v>0</v>
      </c>
      <c r="I4247" s="2">
        <v>43345</v>
      </c>
      <c r="J4247" s="8">
        <f t="shared" si="66"/>
        <v>2018</v>
      </c>
      <c r="K4247" t="s">
        <v>7851</v>
      </c>
      <c r="L4247" t="s">
        <v>30</v>
      </c>
      <c r="M4247">
        <v>90036</v>
      </c>
      <c r="N4247">
        <v>1594</v>
      </c>
      <c r="O4247" t="s">
        <v>1808</v>
      </c>
      <c r="P4247">
        <v>31</v>
      </c>
      <c r="Q4247">
        <v>9</v>
      </c>
      <c r="R4247" t="s">
        <v>32</v>
      </c>
      <c r="S4247" t="s">
        <v>92</v>
      </c>
      <c r="T4247">
        <v>31.24</v>
      </c>
      <c r="U4247">
        <v>95</v>
      </c>
      <c r="V4247" t="s">
        <v>19</v>
      </c>
      <c r="W4247" s="2">
        <v>43349</v>
      </c>
      <c r="X4247" t="s">
        <v>39</v>
      </c>
      <c r="Y4247" t="s">
        <v>34</v>
      </c>
      <c r="Z4247" t="s">
        <v>47</v>
      </c>
    </row>
    <row r="4248" spans="1:26" x14ac:dyDescent="0.25">
      <c r="A4248">
        <v>4</v>
      </c>
      <c r="B4248" t="s">
        <v>43</v>
      </c>
      <c r="C4248">
        <v>6</v>
      </c>
      <c r="D4248" t="s">
        <v>11</v>
      </c>
      <c r="E4248" t="s">
        <v>27</v>
      </c>
      <c r="F4248" t="s">
        <v>13</v>
      </c>
      <c r="G4248" t="s">
        <v>1184</v>
      </c>
      <c r="H4248" s="1">
        <v>0.2</v>
      </c>
      <c r="I4248" s="2">
        <v>43345</v>
      </c>
      <c r="J4248" s="8">
        <f t="shared" si="66"/>
        <v>2018</v>
      </c>
      <c r="K4248" t="s">
        <v>7851</v>
      </c>
      <c r="L4248" t="s">
        <v>30</v>
      </c>
      <c r="M4248">
        <v>90036</v>
      </c>
      <c r="N4248">
        <v>428</v>
      </c>
      <c r="O4248" t="s">
        <v>57</v>
      </c>
      <c r="P4248">
        <v>28</v>
      </c>
      <c r="Q4248">
        <v>3</v>
      </c>
      <c r="R4248" t="s">
        <v>32</v>
      </c>
      <c r="S4248" t="s">
        <v>92</v>
      </c>
      <c r="T4248">
        <v>28.44</v>
      </c>
      <c r="U4248">
        <v>569</v>
      </c>
      <c r="V4248" t="s">
        <v>19</v>
      </c>
      <c r="W4248" s="2">
        <v>43349</v>
      </c>
      <c r="X4248" t="s">
        <v>39</v>
      </c>
      <c r="Y4248" t="s">
        <v>34</v>
      </c>
      <c r="Z4248" t="s">
        <v>41</v>
      </c>
    </row>
    <row r="4249" spans="1:26" x14ac:dyDescent="0.25">
      <c r="A4249">
        <v>4</v>
      </c>
      <c r="B4249" t="s">
        <v>43</v>
      </c>
      <c r="C4249">
        <v>6</v>
      </c>
      <c r="D4249" t="s">
        <v>26</v>
      </c>
      <c r="E4249" t="s">
        <v>27</v>
      </c>
      <c r="F4249" t="s">
        <v>13</v>
      </c>
      <c r="G4249" t="s">
        <v>1184</v>
      </c>
      <c r="H4249" s="1">
        <v>0</v>
      </c>
      <c r="I4249" s="2">
        <v>43345</v>
      </c>
      <c r="J4249" s="8">
        <f t="shared" si="66"/>
        <v>2018</v>
      </c>
      <c r="K4249" t="s">
        <v>7851</v>
      </c>
      <c r="L4249" t="s">
        <v>30</v>
      </c>
      <c r="M4249">
        <v>90036</v>
      </c>
      <c r="N4249">
        <v>117</v>
      </c>
      <c r="O4249" t="s">
        <v>3870</v>
      </c>
      <c r="P4249">
        <v>1</v>
      </c>
      <c r="Q4249">
        <v>3</v>
      </c>
      <c r="R4249" t="s">
        <v>32</v>
      </c>
      <c r="S4249" t="s">
        <v>92</v>
      </c>
      <c r="T4249">
        <v>0.95</v>
      </c>
      <c r="U4249">
        <v>24</v>
      </c>
      <c r="V4249" t="s">
        <v>19</v>
      </c>
      <c r="W4249" s="2">
        <v>43349</v>
      </c>
      <c r="X4249" t="s">
        <v>39</v>
      </c>
      <c r="Y4249" t="s">
        <v>34</v>
      </c>
      <c r="Z4249" t="s">
        <v>42</v>
      </c>
    </row>
    <row r="4250" spans="1:26" x14ac:dyDescent="0.25">
      <c r="A4250">
        <v>4</v>
      </c>
      <c r="B4250" t="s">
        <v>43</v>
      </c>
      <c r="C4250">
        <v>6</v>
      </c>
      <c r="D4250" t="s">
        <v>26</v>
      </c>
      <c r="E4250" t="s">
        <v>27</v>
      </c>
      <c r="F4250" t="s">
        <v>13</v>
      </c>
      <c r="G4250" t="s">
        <v>1184</v>
      </c>
      <c r="H4250" s="1">
        <v>0</v>
      </c>
      <c r="I4250" s="2">
        <v>43345</v>
      </c>
      <c r="J4250" s="8">
        <f t="shared" si="66"/>
        <v>2018</v>
      </c>
      <c r="K4250" t="s">
        <v>7851</v>
      </c>
      <c r="L4250" t="s">
        <v>30</v>
      </c>
      <c r="M4250">
        <v>90036</v>
      </c>
      <c r="N4250">
        <v>341</v>
      </c>
      <c r="O4250" t="s">
        <v>6316</v>
      </c>
      <c r="P4250">
        <v>5</v>
      </c>
      <c r="Q4250">
        <v>7</v>
      </c>
      <c r="R4250" t="s">
        <v>32</v>
      </c>
      <c r="S4250" t="s">
        <v>92</v>
      </c>
      <c r="T4250">
        <v>5.23</v>
      </c>
      <c r="U4250">
        <v>19</v>
      </c>
      <c r="V4250" t="s">
        <v>19</v>
      </c>
      <c r="W4250" s="2">
        <v>43349</v>
      </c>
      <c r="X4250" t="s">
        <v>39</v>
      </c>
      <c r="Y4250" t="s">
        <v>34</v>
      </c>
      <c r="Z4250" t="s">
        <v>49</v>
      </c>
    </row>
    <row r="4251" spans="1:26" x14ac:dyDescent="0.25">
      <c r="A4251">
        <v>4</v>
      </c>
      <c r="B4251" t="s">
        <v>43</v>
      </c>
      <c r="C4251">
        <v>6</v>
      </c>
      <c r="D4251" t="s">
        <v>26</v>
      </c>
      <c r="E4251" t="s">
        <v>27</v>
      </c>
      <c r="F4251" t="s">
        <v>13</v>
      </c>
      <c r="G4251" t="s">
        <v>1184</v>
      </c>
      <c r="H4251" s="1">
        <v>0.2</v>
      </c>
      <c r="I4251" s="2">
        <v>43345</v>
      </c>
      <c r="J4251" s="8">
        <f t="shared" si="66"/>
        <v>2018</v>
      </c>
      <c r="K4251" t="s">
        <v>7851</v>
      </c>
      <c r="L4251" t="s">
        <v>30</v>
      </c>
      <c r="M4251">
        <v>90036</v>
      </c>
      <c r="N4251">
        <v>1489</v>
      </c>
      <c r="O4251" t="s">
        <v>3316</v>
      </c>
      <c r="P4251">
        <v>3</v>
      </c>
      <c r="Q4251">
        <v>1</v>
      </c>
      <c r="R4251" t="s">
        <v>32</v>
      </c>
      <c r="S4251" t="s">
        <v>92</v>
      </c>
      <c r="T4251">
        <v>2.56</v>
      </c>
      <c r="U4251">
        <v>7</v>
      </c>
      <c r="V4251" t="s">
        <v>19</v>
      </c>
      <c r="W4251" s="2">
        <v>43349</v>
      </c>
      <c r="X4251" t="s">
        <v>39</v>
      </c>
      <c r="Y4251" t="s">
        <v>34</v>
      </c>
      <c r="Z4251" t="s">
        <v>54</v>
      </c>
    </row>
    <row r="4252" spans="1:26" x14ac:dyDescent="0.25">
      <c r="A4252">
        <v>4</v>
      </c>
      <c r="B4252" t="s">
        <v>43</v>
      </c>
      <c r="C4252">
        <v>6</v>
      </c>
      <c r="D4252" t="s">
        <v>50</v>
      </c>
      <c r="E4252" t="s">
        <v>27</v>
      </c>
      <c r="F4252" t="s">
        <v>13</v>
      </c>
      <c r="G4252" t="s">
        <v>1184</v>
      </c>
      <c r="H4252" s="1">
        <v>0.2</v>
      </c>
      <c r="I4252" s="2">
        <v>43345</v>
      </c>
      <c r="J4252" s="8">
        <f t="shared" si="66"/>
        <v>2018</v>
      </c>
      <c r="K4252" t="s">
        <v>7851</v>
      </c>
      <c r="L4252" t="s">
        <v>30</v>
      </c>
      <c r="M4252">
        <v>90036</v>
      </c>
      <c r="N4252">
        <v>446</v>
      </c>
      <c r="O4252" t="s">
        <v>4836</v>
      </c>
      <c r="P4252">
        <v>68</v>
      </c>
      <c r="Q4252">
        <v>4</v>
      </c>
      <c r="R4252" t="s">
        <v>32</v>
      </c>
      <c r="S4252" t="s">
        <v>92</v>
      </c>
      <c r="T4252">
        <v>68.2</v>
      </c>
      <c r="U4252">
        <v>1091</v>
      </c>
      <c r="V4252" t="s">
        <v>19</v>
      </c>
      <c r="W4252" s="2">
        <v>43349</v>
      </c>
      <c r="X4252" t="s">
        <v>39</v>
      </c>
      <c r="Y4252" t="s">
        <v>34</v>
      </c>
      <c r="Z4252" t="s">
        <v>52</v>
      </c>
    </row>
    <row r="4253" spans="1:26" x14ac:dyDescent="0.25">
      <c r="A4253">
        <v>3</v>
      </c>
      <c r="B4253" t="s">
        <v>10</v>
      </c>
      <c r="C4253">
        <v>3</v>
      </c>
      <c r="D4253" t="s">
        <v>26</v>
      </c>
      <c r="E4253" t="s">
        <v>171</v>
      </c>
      <c r="F4253" t="s">
        <v>13</v>
      </c>
      <c r="G4253" t="s">
        <v>1118</v>
      </c>
      <c r="H4253" s="1">
        <v>0.2</v>
      </c>
      <c r="I4253" s="2">
        <v>43264</v>
      </c>
      <c r="J4253" s="8">
        <f t="shared" si="66"/>
        <v>2018</v>
      </c>
      <c r="K4253" t="s">
        <v>3487</v>
      </c>
      <c r="L4253" t="s">
        <v>102</v>
      </c>
      <c r="M4253">
        <v>10024</v>
      </c>
      <c r="N4253">
        <v>1310</v>
      </c>
      <c r="O4253" t="s">
        <v>1247</v>
      </c>
      <c r="P4253">
        <v>12</v>
      </c>
      <c r="Q4253">
        <v>2</v>
      </c>
      <c r="R4253" t="s">
        <v>104</v>
      </c>
      <c r="T4253">
        <v>11.75</v>
      </c>
      <c r="U4253">
        <v>34</v>
      </c>
      <c r="V4253" t="s">
        <v>19</v>
      </c>
      <c r="W4253" s="2">
        <v>43267</v>
      </c>
      <c r="X4253" t="s">
        <v>20</v>
      </c>
      <c r="Y4253" t="s">
        <v>175</v>
      </c>
      <c r="Z4253" t="s">
        <v>54</v>
      </c>
    </row>
    <row r="4254" spans="1:26" x14ac:dyDescent="0.25">
      <c r="A4254">
        <v>4</v>
      </c>
      <c r="B4254" t="s">
        <v>43</v>
      </c>
      <c r="C4254">
        <v>6</v>
      </c>
      <c r="D4254" t="s">
        <v>26</v>
      </c>
      <c r="E4254" t="s">
        <v>65</v>
      </c>
      <c r="F4254" t="s">
        <v>13</v>
      </c>
      <c r="G4254" t="s">
        <v>5335</v>
      </c>
      <c r="H4254" s="1">
        <v>0.2</v>
      </c>
      <c r="I4254" s="2">
        <v>43199</v>
      </c>
      <c r="J4254" s="8">
        <f t="shared" si="66"/>
        <v>2018</v>
      </c>
      <c r="K4254" t="s">
        <v>6662</v>
      </c>
      <c r="L4254" t="s">
        <v>30</v>
      </c>
      <c r="M4254">
        <v>98103</v>
      </c>
      <c r="N4254">
        <v>54</v>
      </c>
      <c r="O4254" t="s">
        <v>8242</v>
      </c>
      <c r="P4254">
        <v>13</v>
      </c>
      <c r="Q4254">
        <v>9</v>
      </c>
      <c r="R4254" t="s">
        <v>32</v>
      </c>
      <c r="T4254">
        <v>12.82</v>
      </c>
      <c r="U4254">
        <v>35</v>
      </c>
      <c r="V4254" t="s">
        <v>33</v>
      </c>
      <c r="W4254" s="2">
        <v>43203</v>
      </c>
      <c r="X4254" t="s">
        <v>39</v>
      </c>
      <c r="Y4254" t="s">
        <v>69</v>
      </c>
      <c r="Z4254" t="s">
        <v>54</v>
      </c>
    </row>
    <row r="4255" spans="1:26" x14ac:dyDescent="0.25">
      <c r="A4255">
        <v>4</v>
      </c>
      <c r="B4255" t="s">
        <v>43</v>
      </c>
      <c r="C4255">
        <v>6</v>
      </c>
      <c r="D4255" t="s">
        <v>11</v>
      </c>
      <c r="E4255" t="s">
        <v>65</v>
      </c>
      <c r="F4255" t="s">
        <v>13</v>
      </c>
      <c r="G4255" t="s">
        <v>172</v>
      </c>
      <c r="H4255" s="1">
        <v>0</v>
      </c>
      <c r="I4255" s="2">
        <v>43423</v>
      </c>
      <c r="J4255" s="8">
        <f t="shared" si="66"/>
        <v>2018</v>
      </c>
      <c r="K4255" t="s">
        <v>5728</v>
      </c>
      <c r="L4255" t="s">
        <v>30</v>
      </c>
      <c r="M4255">
        <v>98115</v>
      </c>
      <c r="N4255">
        <v>1540</v>
      </c>
      <c r="O4255" t="s">
        <v>1079</v>
      </c>
      <c r="P4255">
        <v>2</v>
      </c>
      <c r="Q4255">
        <v>2</v>
      </c>
      <c r="R4255" t="s">
        <v>32</v>
      </c>
      <c r="T4255">
        <v>1.6</v>
      </c>
      <c r="U4255">
        <v>32</v>
      </c>
      <c r="V4255" t="s">
        <v>33</v>
      </c>
      <c r="W4255" s="2">
        <v>43427</v>
      </c>
      <c r="X4255" t="s">
        <v>39</v>
      </c>
      <c r="Y4255" t="s">
        <v>69</v>
      </c>
      <c r="Z4255" t="s">
        <v>47</v>
      </c>
    </row>
    <row r="4256" spans="1:26" x14ac:dyDescent="0.25">
      <c r="A4256">
        <v>5</v>
      </c>
      <c r="B4256" t="s">
        <v>43</v>
      </c>
      <c r="C4256">
        <v>6</v>
      </c>
      <c r="D4256" t="s">
        <v>26</v>
      </c>
      <c r="E4256" t="s">
        <v>88</v>
      </c>
      <c r="F4256" t="s">
        <v>13</v>
      </c>
      <c r="G4256" t="s">
        <v>5499</v>
      </c>
      <c r="H4256" s="1">
        <v>0.2</v>
      </c>
      <c r="I4256" s="2">
        <v>43239</v>
      </c>
      <c r="J4256" s="8">
        <f t="shared" si="66"/>
        <v>2018</v>
      </c>
      <c r="K4256" t="s">
        <v>6625</v>
      </c>
      <c r="L4256" t="s">
        <v>30</v>
      </c>
      <c r="M4256">
        <v>94109</v>
      </c>
      <c r="N4256">
        <v>695</v>
      </c>
      <c r="O4256" t="s">
        <v>4239</v>
      </c>
      <c r="P4256">
        <v>3</v>
      </c>
      <c r="Q4256">
        <v>1</v>
      </c>
      <c r="R4256" t="s">
        <v>32</v>
      </c>
      <c r="T4256">
        <v>3.35</v>
      </c>
      <c r="U4256">
        <v>10</v>
      </c>
      <c r="V4256" t="s">
        <v>33</v>
      </c>
      <c r="W4256" s="2">
        <v>43244</v>
      </c>
      <c r="X4256" t="s">
        <v>39</v>
      </c>
      <c r="Y4256" t="s">
        <v>34</v>
      </c>
      <c r="Z4256" t="s">
        <v>54</v>
      </c>
    </row>
    <row r="4257" spans="1:26" x14ac:dyDescent="0.25">
      <c r="A4257">
        <v>3</v>
      </c>
      <c r="B4257" t="s">
        <v>10</v>
      </c>
      <c r="C4257">
        <v>3</v>
      </c>
      <c r="D4257" t="s">
        <v>11</v>
      </c>
      <c r="E4257" t="s">
        <v>88</v>
      </c>
      <c r="F4257" t="s">
        <v>13</v>
      </c>
      <c r="G4257" t="s">
        <v>808</v>
      </c>
      <c r="H4257" s="1">
        <v>0.2</v>
      </c>
      <c r="I4257" s="2">
        <v>43171</v>
      </c>
      <c r="J4257" s="8">
        <f t="shared" si="66"/>
        <v>2018</v>
      </c>
      <c r="K4257" t="s">
        <v>5461</v>
      </c>
      <c r="L4257" t="s">
        <v>30</v>
      </c>
      <c r="M4257">
        <v>94109</v>
      </c>
      <c r="N4257">
        <v>825</v>
      </c>
      <c r="O4257" t="s">
        <v>1448</v>
      </c>
      <c r="P4257">
        <v>77</v>
      </c>
      <c r="Q4257">
        <v>3</v>
      </c>
      <c r="R4257" t="s">
        <v>32</v>
      </c>
      <c r="T4257">
        <v>77.040000000000006</v>
      </c>
      <c r="U4257">
        <v>770</v>
      </c>
      <c r="V4257" t="s">
        <v>33</v>
      </c>
      <c r="W4257" s="2">
        <v>43174</v>
      </c>
      <c r="X4257" t="s">
        <v>20</v>
      </c>
      <c r="Y4257" t="s">
        <v>34</v>
      </c>
      <c r="Z4257" t="s">
        <v>24</v>
      </c>
    </row>
    <row r="4258" spans="1:26" x14ac:dyDescent="0.25">
      <c r="A4258">
        <v>3</v>
      </c>
      <c r="B4258" t="s">
        <v>10</v>
      </c>
      <c r="C4258">
        <v>3</v>
      </c>
      <c r="D4258" t="s">
        <v>26</v>
      </c>
      <c r="E4258" t="s">
        <v>88</v>
      </c>
      <c r="F4258" t="s">
        <v>13</v>
      </c>
      <c r="G4258" t="s">
        <v>808</v>
      </c>
      <c r="H4258" s="1">
        <v>0</v>
      </c>
      <c r="I4258" s="2">
        <v>43171</v>
      </c>
      <c r="J4258" s="8">
        <f t="shared" si="66"/>
        <v>2018</v>
      </c>
      <c r="K4258" t="s">
        <v>5461</v>
      </c>
      <c r="L4258" t="s">
        <v>30</v>
      </c>
      <c r="M4258">
        <v>94109</v>
      </c>
      <c r="N4258">
        <v>1438</v>
      </c>
      <c r="O4258" t="s">
        <v>3448</v>
      </c>
      <c r="P4258">
        <v>15</v>
      </c>
      <c r="Q4258">
        <v>4</v>
      </c>
      <c r="R4258" t="s">
        <v>32</v>
      </c>
      <c r="T4258">
        <v>14.97</v>
      </c>
      <c r="U4258">
        <v>31</v>
      </c>
      <c r="V4258" t="s">
        <v>33</v>
      </c>
      <c r="W4258" s="2">
        <v>43174</v>
      </c>
      <c r="X4258" t="s">
        <v>20</v>
      </c>
      <c r="Y4258" t="s">
        <v>34</v>
      </c>
      <c r="Z4258" t="s">
        <v>119</v>
      </c>
    </row>
    <row r="4259" spans="1:26" x14ac:dyDescent="0.25">
      <c r="A4259">
        <v>3</v>
      </c>
      <c r="B4259" t="s">
        <v>10</v>
      </c>
      <c r="C4259">
        <v>3</v>
      </c>
      <c r="D4259" t="s">
        <v>26</v>
      </c>
      <c r="E4259" t="s">
        <v>88</v>
      </c>
      <c r="F4259" t="s">
        <v>13</v>
      </c>
      <c r="G4259" t="s">
        <v>808</v>
      </c>
      <c r="H4259" s="1">
        <v>0</v>
      </c>
      <c r="I4259" s="2">
        <v>43171</v>
      </c>
      <c r="J4259" s="8">
        <f t="shared" si="66"/>
        <v>2018</v>
      </c>
      <c r="K4259" t="s">
        <v>5461</v>
      </c>
      <c r="L4259" t="s">
        <v>30</v>
      </c>
      <c r="M4259">
        <v>94109</v>
      </c>
      <c r="N4259">
        <v>615</v>
      </c>
      <c r="O4259" t="s">
        <v>2858</v>
      </c>
      <c r="P4259">
        <v>40</v>
      </c>
      <c r="Q4259">
        <v>5</v>
      </c>
      <c r="R4259" t="s">
        <v>32</v>
      </c>
      <c r="T4259">
        <v>40.270000000000003</v>
      </c>
      <c r="U4259">
        <v>155</v>
      </c>
      <c r="V4259" t="s">
        <v>33</v>
      </c>
      <c r="W4259" s="2">
        <v>43174</v>
      </c>
      <c r="X4259" t="s">
        <v>20</v>
      </c>
      <c r="Y4259" t="s">
        <v>34</v>
      </c>
      <c r="Z4259" t="s">
        <v>56</v>
      </c>
    </row>
    <row r="4260" spans="1:26" x14ac:dyDescent="0.25">
      <c r="A4260">
        <v>3</v>
      </c>
      <c r="B4260" t="s">
        <v>10</v>
      </c>
      <c r="C4260">
        <v>3</v>
      </c>
      <c r="D4260" t="s">
        <v>26</v>
      </c>
      <c r="E4260" t="s">
        <v>88</v>
      </c>
      <c r="F4260" t="s">
        <v>13</v>
      </c>
      <c r="G4260" t="s">
        <v>808</v>
      </c>
      <c r="H4260" s="1">
        <v>0</v>
      </c>
      <c r="I4260" s="2">
        <v>43171</v>
      </c>
      <c r="J4260" s="8">
        <f t="shared" si="66"/>
        <v>2018</v>
      </c>
      <c r="K4260" t="s">
        <v>5461</v>
      </c>
      <c r="L4260" t="s">
        <v>30</v>
      </c>
      <c r="M4260">
        <v>94109</v>
      </c>
      <c r="N4260">
        <v>1559</v>
      </c>
      <c r="O4260" t="s">
        <v>8166</v>
      </c>
      <c r="P4260">
        <v>7</v>
      </c>
      <c r="Q4260">
        <v>5</v>
      </c>
      <c r="R4260" t="s">
        <v>32</v>
      </c>
      <c r="T4260">
        <v>6.77</v>
      </c>
      <c r="U4260">
        <v>677</v>
      </c>
      <c r="V4260" t="s">
        <v>33</v>
      </c>
      <c r="W4260" s="2">
        <v>43174</v>
      </c>
      <c r="X4260" t="s">
        <v>20</v>
      </c>
      <c r="Y4260" t="s">
        <v>34</v>
      </c>
      <c r="Z4260" t="s">
        <v>42</v>
      </c>
    </row>
    <row r="4261" spans="1:26" x14ac:dyDescent="0.25">
      <c r="A4261">
        <v>6</v>
      </c>
      <c r="B4261" t="s">
        <v>10</v>
      </c>
      <c r="C4261">
        <v>6</v>
      </c>
      <c r="D4261" t="s">
        <v>26</v>
      </c>
      <c r="E4261" t="s">
        <v>171</v>
      </c>
      <c r="F4261" t="s">
        <v>13</v>
      </c>
      <c r="G4261" t="s">
        <v>5556</v>
      </c>
      <c r="H4261" s="1">
        <v>0</v>
      </c>
      <c r="I4261" s="2">
        <v>43444</v>
      </c>
      <c r="J4261" s="8">
        <f t="shared" si="66"/>
        <v>2018</v>
      </c>
      <c r="K4261" t="s">
        <v>6377</v>
      </c>
      <c r="L4261" t="s">
        <v>102</v>
      </c>
      <c r="M4261">
        <v>10024</v>
      </c>
      <c r="N4261">
        <v>94</v>
      </c>
      <c r="O4261" t="s">
        <v>430</v>
      </c>
      <c r="P4261">
        <v>30</v>
      </c>
      <c r="Q4261">
        <v>9</v>
      </c>
      <c r="R4261" t="s">
        <v>104</v>
      </c>
      <c r="T4261">
        <v>29.53</v>
      </c>
      <c r="U4261">
        <v>63</v>
      </c>
      <c r="V4261" t="s">
        <v>33</v>
      </c>
      <c r="W4261" s="2">
        <v>43450</v>
      </c>
      <c r="X4261" t="s">
        <v>39</v>
      </c>
      <c r="Y4261" t="s">
        <v>175</v>
      </c>
      <c r="Z4261" t="s">
        <v>64</v>
      </c>
    </row>
    <row r="4262" spans="1:26" x14ac:dyDescent="0.25">
      <c r="A4262">
        <v>3</v>
      </c>
      <c r="B4262" t="s">
        <v>25</v>
      </c>
      <c r="C4262">
        <v>1</v>
      </c>
      <c r="D4262" t="s">
        <v>26</v>
      </c>
      <c r="E4262" t="s">
        <v>222</v>
      </c>
      <c r="F4262" t="s">
        <v>13</v>
      </c>
      <c r="G4262" t="s">
        <v>223</v>
      </c>
      <c r="H4262" s="1">
        <v>0</v>
      </c>
      <c r="I4262" s="2">
        <v>43263</v>
      </c>
      <c r="J4262" s="8">
        <f t="shared" si="66"/>
        <v>2018</v>
      </c>
      <c r="K4262" t="s">
        <v>224</v>
      </c>
      <c r="L4262" t="s">
        <v>16</v>
      </c>
      <c r="M4262">
        <v>35601</v>
      </c>
      <c r="N4262">
        <v>9</v>
      </c>
      <c r="O4262" t="s">
        <v>8152</v>
      </c>
      <c r="P4262">
        <v>56</v>
      </c>
      <c r="Q4262">
        <v>1</v>
      </c>
      <c r="R4262" t="s">
        <v>18</v>
      </c>
      <c r="T4262">
        <v>56.2</v>
      </c>
      <c r="U4262">
        <v>208</v>
      </c>
      <c r="V4262" t="s">
        <v>33</v>
      </c>
      <c r="W4262" s="2">
        <v>43266</v>
      </c>
      <c r="X4262" t="s">
        <v>130</v>
      </c>
      <c r="Y4262" t="s">
        <v>225</v>
      </c>
      <c r="Z4262" t="s">
        <v>56</v>
      </c>
    </row>
    <row r="4263" spans="1:26" x14ac:dyDescent="0.25">
      <c r="A4263">
        <v>3</v>
      </c>
      <c r="B4263" t="s">
        <v>25</v>
      </c>
      <c r="C4263">
        <v>1</v>
      </c>
      <c r="D4263" t="s">
        <v>26</v>
      </c>
      <c r="E4263" t="s">
        <v>222</v>
      </c>
      <c r="F4263" t="s">
        <v>13</v>
      </c>
      <c r="G4263" t="s">
        <v>223</v>
      </c>
      <c r="H4263" s="1">
        <v>0</v>
      </c>
      <c r="I4263" s="2">
        <v>43263</v>
      </c>
      <c r="J4263" s="8">
        <f t="shared" si="66"/>
        <v>2018</v>
      </c>
      <c r="K4263" t="s">
        <v>224</v>
      </c>
      <c r="L4263" t="s">
        <v>16</v>
      </c>
      <c r="M4263">
        <v>35601</v>
      </c>
      <c r="N4263">
        <v>248</v>
      </c>
      <c r="O4263" t="s">
        <v>226</v>
      </c>
      <c r="P4263">
        <v>8</v>
      </c>
      <c r="Q4263">
        <v>3</v>
      </c>
      <c r="R4263" t="s">
        <v>18</v>
      </c>
      <c r="T4263">
        <v>8.0399999999999991</v>
      </c>
      <c r="U4263">
        <v>17</v>
      </c>
      <c r="V4263" t="s">
        <v>33</v>
      </c>
      <c r="W4263" s="2">
        <v>43266</v>
      </c>
      <c r="X4263" t="s">
        <v>130</v>
      </c>
      <c r="Y4263" t="s">
        <v>225</v>
      </c>
      <c r="Z4263" t="s">
        <v>54</v>
      </c>
    </row>
    <row r="4264" spans="1:26" x14ac:dyDescent="0.25">
      <c r="A4264">
        <v>4</v>
      </c>
      <c r="B4264" t="s">
        <v>43</v>
      </c>
      <c r="C4264">
        <v>6</v>
      </c>
      <c r="D4264" t="s">
        <v>11</v>
      </c>
      <c r="E4264" t="s">
        <v>201</v>
      </c>
      <c r="F4264" t="s">
        <v>13</v>
      </c>
      <c r="G4264" t="s">
        <v>925</v>
      </c>
      <c r="H4264" s="1">
        <v>0.5</v>
      </c>
      <c r="I4264" s="2">
        <v>43188</v>
      </c>
      <c r="J4264" s="8">
        <f t="shared" si="66"/>
        <v>2018</v>
      </c>
      <c r="K4264" t="s">
        <v>2463</v>
      </c>
      <c r="L4264" t="s">
        <v>102</v>
      </c>
      <c r="M4264">
        <v>45503</v>
      </c>
      <c r="N4264">
        <v>379</v>
      </c>
      <c r="O4264" t="s">
        <v>1328</v>
      </c>
      <c r="P4264">
        <v>-168</v>
      </c>
      <c r="Q4264">
        <v>5</v>
      </c>
      <c r="R4264" t="s">
        <v>104</v>
      </c>
      <c r="T4264">
        <v>-167.99</v>
      </c>
      <c r="U4264">
        <v>300</v>
      </c>
      <c r="V4264" t="s">
        <v>19</v>
      </c>
      <c r="W4264" s="2">
        <v>43192</v>
      </c>
      <c r="X4264" t="s">
        <v>39</v>
      </c>
      <c r="Y4264" t="s">
        <v>309</v>
      </c>
      <c r="Z4264" t="s">
        <v>22</v>
      </c>
    </row>
    <row r="4265" spans="1:26" x14ac:dyDescent="0.25">
      <c r="A4265">
        <v>4</v>
      </c>
      <c r="B4265" t="s">
        <v>43</v>
      </c>
      <c r="C4265">
        <v>6</v>
      </c>
      <c r="D4265" t="s">
        <v>50</v>
      </c>
      <c r="E4265" t="s">
        <v>201</v>
      </c>
      <c r="F4265" t="s">
        <v>13</v>
      </c>
      <c r="G4265" t="s">
        <v>925</v>
      </c>
      <c r="H4265" s="1">
        <v>0.4</v>
      </c>
      <c r="I4265" s="2">
        <v>43188</v>
      </c>
      <c r="J4265" s="8">
        <f t="shared" si="66"/>
        <v>2018</v>
      </c>
      <c r="K4265" t="s">
        <v>2463</v>
      </c>
      <c r="L4265" t="s">
        <v>102</v>
      </c>
      <c r="M4265">
        <v>45503</v>
      </c>
      <c r="N4265">
        <v>452</v>
      </c>
      <c r="O4265" t="s">
        <v>4802</v>
      </c>
      <c r="P4265">
        <v>-37</v>
      </c>
      <c r="Q4265">
        <v>4</v>
      </c>
      <c r="R4265" t="s">
        <v>104</v>
      </c>
      <c r="T4265">
        <v>-36.950000000000003</v>
      </c>
      <c r="U4265">
        <v>158</v>
      </c>
      <c r="V4265" t="s">
        <v>19</v>
      </c>
      <c r="W4265" s="2">
        <v>43192</v>
      </c>
      <c r="X4265" t="s">
        <v>39</v>
      </c>
      <c r="Y4265" t="s">
        <v>309</v>
      </c>
      <c r="Z4265" t="s">
        <v>52</v>
      </c>
    </row>
    <row r="4266" spans="1:26" x14ac:dyDescent="0.25">
      <c r="A4266">
        <v>6</v>
      </c>
      <c r="B4266" t="s">
        <v>10</v>
      </c>
      <c r="C4266">
        <v>6</v>
      </c>
      <c r="D4266" t="s">
        <v>11</v>
      </c>
      <c r="E4266" t="s">
        <v>99</v>
      </c>
      <c r="F4266" t="s">
        <v>13</v>
      </c>
      <c r="G4266" t="s">
        <v>536</v>
      </c>
      <c r="H4266" s="1">
        <v>0.3</v>
      </c>
      <c r="I4266" s="2">
        <v>43432</v>
      </c>
      <c r="J4266" s="8">
        <f t="shared" si="66"/>
        <v>2018</v>
      </c>
      <c r="K4266" t="s">
        <v>5641</v>
      </c>
      <c r="L4266" t="s">
        <v>102</v>
      </c>
      <c r="M4266">
        <v>19140</v>
      </c>
      <c r="N4266">
        <v>1457</v>
      </c>
      <c r="O4266" t="s">
        <v>1096</v>
      </c>
      <c r="P4266">
        <v>-25</v>
      </c>
      <c r="Q4266">
        <v>7</v>
      </c>
      <c r="R4266" t="s">
        <v>104</v>
      </c>
      <c r="T4266">
        <v>-24.84</v>
      </c>
      <c r="U4266">
        <v>348</v>
      </c>
      <c r="V4266" t="s">
        <v>33</v>
      </c>
      <c r="W4266" s="2">
        <v>43438</v>
      </c>
      <c r="X4266" t="s">
        <v>39</v>
      </c>
      <c r="Y4266" t="s">
        <v>105</v>
      </c>
      <c r="Z4266" t="s">
        <v>24</v>
      </c>
    </row>
    <row r="4267" spans="1:26" x14ac:dyDescent="0.25">
      <c r="A4267">
        <v>6</v>
      </c>
      <c r="B4267" t="s">
        <v>10</v>
      </c>
      <c r="C4267">
        <v>6</v>
      </c>
      <c r="D4267" t="s">
        <v>26</v>
      </c>
      <c r="E4267" t="s">
        <v>99</v>
      </c>
      <c r="F4267" t="s">
        <v>13</v>
      </c>
      <c r="G4267" t="s">
        <v>536</v>
      </c>
      <c r="H4267" s="1">
        <v>0.2</v>
      </c>
      <c r="I4267" s="2">
        <v>43432</v>
      </c>
      <c r="J4267" s="8">
        <f t="shared" si="66"/>
        <v>2018</v>
      </c>
      <c r="K4267" t="s">
        <v>5641</v>
      </c>
      <c r="L4267" t="s">
        <v>102</v>
      </c>
      <c r="M4267">
        <v>19140</v>
      </c>
      <c r="N4267">
        <v>1552</v>
      </c>
      <c r="O4267" t="s">
        <v>3658</v>
      </c>
      <c r="P4267">
        <v>-8</v>
      </c>
      <c r="Q4267">
        <v>2</v>
      </c>
      <c r="R4267" t="s">
        <v>104</v>
      </c>
      <c r="T4267">
        <v>-7.73</v>
      </c>
      <c r="U4267">
        <v>33</v>
      </c>
      <c r="V4267" t="s">
        <v>33</v>
      </c>
      <c r="W4267" s="2">
        <v>43438</v>
      </c>
      <c r="X4267" t="s">
        <v>39</v>
      </c>
      <c r="Y4267" t="s">
        <v>105</v>
      </c>
      <c r="Z4267" t="s">
        <v>42</v>
      </c>
    </row>
    <row r="4268" spans="1:26" x14ac:dyDescent="0.25">
      <c r="A4268">
        <v>6</v>
      </c>
      <c r="B4268" t="s">
        <v>10</v>
      </c>
      <c r="C4268">
        <v>6</v>
      </c>
      <c r="D4268" t="s">
        <v>26</v>
      </c>
      <c r="E4268" t="s">
        <v>99</v>
      </c>
      <c r="F4268" t="s">
        <v>13</v>
      </c>
      <c r="G4268" t="s">
        <v>536</v>
      </c>
      <c r="H4268" s="1">
        <v>0.2</v>
      </c>
      <c r="I4268" s="2">
        <v>43432</v>
      </c>
      <c r="J4268" s="8">
        <f t="shared" si="66"/>
        <v>2018</v>
      </c>
      <c r="K4268" t="s">
        <v>5641</v>
      </c>
      <c r="L4268" t="s">
        <v>102</v>
      </c>
      <c r="M4268">
        <v>19140</v>
      </c>
      <c r="N4268">
        <v>1578</v>
      </c>
      <c r="O4268" t="s">
        <v>4042</v>
      </c>
      <c r="P4268">
        <v>3</v>
      </c>
      <c r="Q4268">
        <v>8</v>
      </c>
      <c r="R4268" t="s">
        <v>104</v>
      </c>
      <c r="T4268">
        <v>2.69</v>
      </c>
      <c r="U4268">
        <v>13</v>
      </c>
      <c r="V4268" t="s">
        <v>33</v>
      </c>
      <c r="W4268" s="2">
        <v>43438</v>
      </c>
      <c r="X4268" t="s">
        <v>39</v>
      </c>
      <c r="Y4268" t="s">
        <v>105</v>
      </c>
      <c r="Z4268" t="s">
        <v>176</v>
      </c>
    </row>
    <row r="4269" spans="1:26" x14ac:dyDescent="0.25">
      <c r="A4269">
        <v>6</v>
      </c>
      <c r="B4269" t="s">
        <v>10</v>
      </c>
      <c r="C4269">
        <v>6</v>
      </c>
      <c r="D4269" t="s">
        <v>26</v>
      </c>
      <c r="E4269" t="s">
        <v>99</v>
      </c>
      <c r="F4269" t="s">
        <v>13</v>
      </c>
      <c r="G4269" t="s">
        <v>536</v>
      </c>
      <c r="H4269" s="1">
        <v>0.7</v>
      </c>
      <c r="I4269" s="2">
        <v>43432</v>
      </c>
      <c r="J4269" s="8">
        <f t="shared" si="66"/>
        <v>2018</v>
      </c>
      <c r="K4269" t="s">
        <v>5641</v>
      </c>
      <c r="L4269" t="s">
        <v>102</v>
      </c>
      <c r="M4269">
        <v>19140</v>
      </c>
      <c r="N4269">
        <v>697</v>
      </c>
      <c r="O4269" t="s">
        <v>4242</v>
      </c>
      <c r="P4269">
        <v>-5</v>
      </c>
      <c r="Q4269">
        <v>2</v>
      </c>
      <c r="R4269" t="s">
        <v>104</v>
      </c>
      <c r="T4269">
        <v>-5.05</v>
      </c>
      <c r="U4269">
        <v>7</v>
      </c>
      <c r="V4269" t="s">
        <v>33</v>
      </c>
      <c r="W4269" s="2">
        <v>43438</v>
      </c>
      <c r="X4269" t="s">
        <v>39</v>
      </c>
      <c r="Y4269" t="s">
        <v>105</v>
      </c>
      <c r="Z4269" t="s">
        <v>54</v>
      </c>
    </row>
    <row r="4270" spans="1:26" x14ac:dyDescent="0.25">
      <c r="A4270">
        <v>6</v>
      </c>
      <c r="B4270" t="s">
        <v>10</v>
      </c>
      <c r="C4270">
        <v>6</v>
      </c>
      <c r="D4270" t="s">
        <v>50</v>
      </c>
      <c r="E4270" t="s">
        <v>99</v>
      </c>
      <c r="F4270" t="s">
        <v>13</v>
      </c>
      <c r="G4270" t="s">
        <v>536</v>
      </c>
      <c r="H4270" s="1">
        <v>0.4</v>
      </c>
      <c r="I4270" s="2">
        <v>43432</v>
      </c>
      <c r="J4270" s="8">
        <f t="shared" si="66"/>
        <v>2018</v>
      </c>
      <c r="K4270" t="s">
        <v>5641</v>
      </c>
      <c r="L4270" t="s">
        <v>102</v>
      </c>
      <c r="M4270">
        <v>19140</v>
      </c>
      <c r="N4270">
        <v>1665</v>
      </c>
      <c r="O4270" t="s">
        <v>4976</v>
      </c>
      <c r="P4270">
        <v>-74</v>
      </c>
      <c r="Q4270">
        <v>3</v>
      </c>
      <c r="R4270" t="s">
        <v>104</v>
      </c>
      <c r="T4270">
        <v>-73.709999999999994</v>
      </c>
      <c r="U4270">
        <v>340</v>
      </c>
      <c r="V4270" t="s">
        <v>33</v>
      </c>
      <c r="W4270" s="2">
        <v>43438</v>
      </c>
      <c r="X4270" t="s">
        <v>39</v>
      </c>
      <c r="Y4270" t="s">
        <v>105</v>
      </c>
      <c r="Z4270" t="s">
        <v>52</v>
      </c>
    </row>
    <row r="4271" spans="1:26" x14ac:dyDescent="0.25">
      <c r="A4271">
        <v>4</v>
      </c>
      <c r="B4271" t="s">
        <v>43</v>
      </c>
      <c r="C4271">
        <v>6</v>
      </c>
      <c r="D4271" t="s">
        <v>26</v>
      </c>
      <c r="E4271" t="s">
        <v>1154</v>
      </c>
      <c r="F4271" t="s">
        <v>13</v>
      </c>
      <c r="G4271" t="s">
        <v>1155</v>
      </c>
      <c r="H4271" s="1">
        <v>0</v>
      </c>
      <c r="I4271" s="2">
        <v>43407</v>
      </c>
      <c r="J4271" s="8">
        <f t="shared" si="66"/>
        <v>2018</v>
      </c>
      <c r="K4271" t="s">
        <v>1156</v>
      </c>
      <c r="L4271" t="s">
        <v>30</v>
      </c>
      <c r="M4271">
        <v>98270</v>
      </c>
      <c r="N4271">
        <v>1148</v>
      </c>
      <c r="O4271" t="s">
        <v>1157</v>
      </c>
      <c r="P4271">
        <v>2</v>
      </c>
      <c r="Q4271">
        <v>3</v>
      </c>
      <c r="R4271" t="s">
        <v>32</v>
      </c>
      <c r="T4271">
        <v>2.38</v>
      </c>
      <c r="U4271">
        <v>9</v>
      </c>
      <c r="V4271" t="s">
        <v>19</v>
      </c>
      <c r="W4271" s="2">
        <v>43411</v>
      </c>
      <c r="X4271" t="s">
        <v>39</v>
      </c>
      <c r="Y4271" t="s">
        <v>69</v>
      </c>
      <c r="Z4271" t="s">
        <v>49</v>
      </c>
    </row>
    <row r="4272" spans="1:26" x14ac:dyDescent="0.25">
      <c r="A4272">
        <v>1</v>
      </c>
      <c r="B4272" t="s">
        <v>10</v>
      </c>
      <c r="C4272">
        <v>1</v>
      </c>
      <c r="D4272" t="s">
        <v>26</v>
      </c>
      <c r="E4272" t="s">
        <v>741</v>
      </c>
      <c r="F4272" t="s">
        <v>13</v>
      </c>
      <c r="G4272" t="s">
        <v>395</v>
      </c>
      <c r="H4272" s="1">
        <v>0</v>
      </c>
      <c r="I4272" s="2">
        <v>43257</v>
      </c>
      <c r="J4272" s="8">
        <f t="shared" si="66"/>
        <v>2018</v>
      </c>
      <c r="K4272" t="s">
        <v>904</v>
      </c>
      <c r="L4272" t="s">
        <v>102</v>
      </c>
      <c r="M4272">
        <v>1852</v>
      </c>
      <c r="N4272">
        <v>982</v>
      </c>
      <c r="O4272" t="s">
        <v>905</v>
      </c>
      <c r="P4272">
        <v>207</v>
      </c>
      <c r="Q4272">
        <v>5</v>
      </c>
      <c r="R4272" t="s">
        <v>104</v>
      </c>
      <c r="T4272">
        <v>207.15</v>
      </c>
      <c r="U4272">
        <v>714</v>
      </c>
      <c r="V4272" t="s">
        <v>19</v>
      </c>
      <c r="W4272" s="2">
        <v>43258</v>
      </c>
      <c r="X4272" t="s">
        <v>130</v>
      </c>
      <c r="Y4272" t="s">
        <v>744</v>
      </c>
      <c r="Z4272" t="s">
        <v>42</v>
      </c>
    </row>
    <row r="4273" spans="1:26" x14ac:dyDescent="0.25">
      <c r="A4273">
        <v>2</v>
      </c>
      <c r="B4273" t="s">
        <v>25</v>
      </c>
      <c r="C4273">
        <v>1</v>
      </c>
      <c r="D4273" t="s">
        <v>26</v>
      </c>
      <c r="E4273" t="s">
        <v>832</v>
      </c>
      <c r="F4273" t="s">
        <v>13</v>
      </c>
      <c r="G4273" t="s">
        <v>1428</v>
      </c>
      <c r="H4273" s="1">
        <v>0</v>
      </c>
      <c r="I4273" s="2">
        <v>43241</v>
      </c>
      <c r="J4273" s="8">
        <f t="shared" si="66"/>
        <v>2018</v>
      </c>
      <c r="K4273" t="s">
        <v>5870</v>
      </c>
      <c r="L4273" t="s">
        <v>102</v>
      </c>
      <c r="M4273">
        <v>2886</v>
      </c>
      <c r="N4273">
        <v>538</v>
      </c>
      <c r="O4273" t="s">
        <v>125</v>
      </c>
      <c r="P4273">
        <v>55</v>
      </c>
      <c r="Q4273">
        <v>2</v>
      </c>
      <c r="R4273" t="s">
        <v>104</v>
      </c>
      <c r="T4273">
        <v>54.86</v>
      </c>
      <c r="U4273">
        <v>112</v>
      </c>
      <c r="V4273" t="s">
        <v>33</v>
      </c>
      <c r="W4273" s="2">
        <v>43243</v>
      </c>
      <c r="X4273" t="s">
        <v>130</v>
      </c>
      <c r="Y4273" t="s">
        <v>836</v>
      </c>
      <c r="Z4273" t="s">
        <v>64</v>
      </c>
    </row>
    <row r="4274" spans="1:26" x14ac:dyDescent="0.25">
      <c r="A4274">
        <v>2</v>
      </c>
      <c r="B4274" t="s">
        <v>25</v>
      </c>
      <c r="C4274">
        <v>1</v>
      </c>
      <c r="D4274" t="s">
        <v>50</v>
      </c>
      <c r="E4274" t="s">
        <v>3305</v>
      </c>
      <c r="F4274" t="s">
        <v>13</v>
      </c>
      <c r="G4274" t="s">
        <v>5469</v>
      </c>
      <c r="H4274" s="1">
        <v>0.2</v>
      </c>
      <c r="I4274" s="2">
        <v>43380</v>
      </c>
      <c r="J4274" s="8">
        <f t="shared" si="66"/>
        <v>2018</v>
      </c>
      <c r="K4274" t="s">
        <v>6691</v>
      </c>
      <c r="L4274" t="s">
        <v>30</v>
      </c>
      <c r="M4274">
        <v>99207</v>
      </c>
      <c r="N4274">
        <v>1224</v>
      </c>
      <c r="O4274" t="s">
        <v>5021</v>
      </c>
      <c r="P4274">
        <v>63</v>
      </c>
      <c r="Q4274">
        <v>3</v>
      </c>
      <c r="R4274" t="s">
        <v>32</v>
      </c>
      <c r="T4274">
        <v>62.82</v>
      </c>
      <c r="U4274">
        <v>838</v>
      </c>
      <c r="V4274" t="s">
        <v>33</v>
      </c>
      <c r="W4274" s="2">
        <v>43382</v>
      </c>
      <c r="X4274" t="s">
        <v>130</v>
      </c>
      <c r="Y4274" t="s">
        <v>69</v>
      </c>
      <c r="Z4274" t="s">
        <v>422</v>
      </c>
    </row>
    <row r="4275" spans="1:26" x14ac:dyDescent="0.25">
      <c r="A4275">
        <v>4</v>
      </c>
      <c r="B4275" t="s">
        <v>43</v>
      </c>
      <c r="C4275">
        <v>6</v>
      </c>
      <c r="D4275" t="s">
        <v>11</v>
      </c>
      <c r="E4275" t="s">
        <v>7011</v>
      </c>
      <c r="F4275" t="s">
        <v>13</v>
      </c>
      <c r="G4275" t="s">
        <v>7012</v>
      </c>
      <c r="H4275" s="1">
        <v>0</v>
      </c>
      <c r="I4275" s="2">
        <v>43179</v>
      </c>
      <c r="J4275" s="8">
        <f t="shared" si="66"/>
        <v>2018</v>
      </c>
      <c r="K4275" t="s">
        <v>7013</v>
      </c>
      <c r="L4275" t="s">
        <v>73</v>
      </c>
      <c r="M4275">
        <v>63376</v>
      </c>
      <c r="N4275">
        <v>429</v>
      </c>
      <c r="O4275" t="s">
        <v>1424</v>
      </c>
      <c r="P4275">
        <v>146</v>
      </c>
      <c r="Q4275">
        <v>4</v>
      </c>
      <c r="R4275" t="s">
        <v>75</v>
      </c>
      <c r="T4275">
        <v>146.4</v>
      </c>
      <c r="U4275">
        <v>697</v>
      </c>
      <c r="V4275" t="s">
        <v>76</v>
      </c>
      <c r="W4275" s="2">
        <v>43183</v>
      </c>
      <c r="X4275" t="s">
        <v>39</v>
      </c>
      <c r="Y4275" t="s">
        <v>368</v>
      </c>
      <c r="Z4275" t="s">
        <v>41</v>
      </c>
    </row>
    <row r="4276" spans="1:26" x14ac:dyDescent="0.25">
      <c r="A4276">
        <v>0</v>
      </c>
      <c r="B4276" t="s">
        <v>10</v>
      </c>
      <c r="C4276">
        <v>0</v>
      </c>
      <c r="D4276" t="s">
        <v>50</v>
      </c>
      <c r="E4276" t="s">
        <v>2026</v>
      </c>
      <c r="F4276" t="s">
        <v>13</v>
      </c>
      <c r="G4276" t="s">
        <v>815</v>
      </c>
      <c r="H4276" s="1">
        <v>0.2</v>
      </c>
      <c r="I4276" s="2">
        <v>43435</v>
      </c>
      <c r="J4276" s="8">
        <f t="shared" si="66"/>
        <v>2018</v>
      </c>
      <c r="K4276" t="s">
        <v>4838</v>
      </c>
      <c r="L4276" t="s">
        <v>16</v>
      </c>
      <c r="M4276">
        <v>27604</v>
      </c>
      <c r="N4276">
        <v>940</v>
      </c>
      <c r="O4276" t="s">
        <v>4738</v>
      </c>
      <c r="P4276">
        <v>86</v>
      </c>
      <c r="Q4276">
        <v>9</v>
      </c>
      <c r="R4276" t="s">
        <v>18</v>
      </c>
      <c r="T4276">
        <v>86.39</v>
      </c>
      <c r="U4276">
        <v>864</v>
      </c>
      <c r="V4276" t="s">
        <v>19</v>
      </c>
      <c r="W4276" s="2">
        <v>43435</v>
      </c>
      <c r="X4276" t="s">
        <v>773</v>
      </c>
      <c r="Y4276" t="s">
        <v>63</v>
      </c>
      <c r="Z4276" t="s">
        <v>52</v>
      </c>
    </row>
    <row r="4277" spans="1:26" x14ac:dyDescent="0.25">
      <c r="A4277">
        <v>4</v>
      </c>
      <c r="B4277" t="s">
        <v>43</v>
      </c>
      <c r="C4277">
        <v>6</v>
      </c>
      <c r="D4277" t="s">
        <v>26</v>
      </c>
      <c r="E4277" t="s">
        <v>171</v>
      </c>
      <c r="F4277" t="s">
        <v>13</v>
      </c>
      <c r="G4277" t="s">
        <v>2300</v>
      </c>
      <c r="H4277" s="1">
        <v>0.2</v>
      </c>
      <c r="I4277" s="2">
        <v>43414</v>
      </c>
      <c r="J4277" s="8">
        <f t="shared" si="66"/>
        <v>2018</v>
      </c>
      <c r="K4277" t="s">
        <v>4147</v>
      </c>
      <c r="L4277" t="s">
        <v>102</v>
      </c>
      <c r="M4277">
        <v>10009</v>
      </c>
      <c r="N4277">
        <v>1317</v>
      </c>
      <c r="O4277" t="s">
        <v>618</v>
      </c>
      <c r="P4277">
        <v>1</v>
      </c>
      <c r="Q4277">
        <v>1</v>
      </c>
      <c r="R4277" t="s">
        <v>104</v>
      </c>
      <c r="T4277">
        <v>1.36</v>
      </c>
      <c r="U4277">
        <v>4</v>
      </c>
      <c r="V4277" t="s">
        <v>19</v>
      </c>
      <c r="W4277" s="2">
        <v>43418</v>
      </c>
      <c r="X4277" t="s">
        <v>39</v>
      </c>
      <c r="Y4277" t="s">
        <v>175</v>
      </c>
      <c r="Z4277" t="s">
        <v>54</v>
      </c>
    </row>
    <row r="4278" spans="1:26" x14ac:dyDescent="0.25">
      <c r="A4278">
        <v>4</v>
      </c>
      <c r="B4278" t="s">
        <v>43</v>
      </c>
      <c r="C4278">
        <v>6</v>
      </c>
      <c r="D4278" t="s">
        <v>50</v>
      </c>
      <c r="E4278" t="s">
        <v>171</v>
      </c>
      <c r="F4278" t="s">
        <v>13</v>
      </c>
      <c r="G4278" t="s">
        <v>2300</v>
      </c>
      <c r="H4278" s="1">
        <v>0</v>
      </c>
      <c r="I4278" s="2">
        <v>43414</v>
      </c>
      <c r="J4278" s="8">
        <f t="shared" si="66"/>
        <v>2018</v>
      </c>
      <c r="K4278" t="s">
        <v>4147</v>
      </c>
      <c r="L4278" t="s">
        <v>102</v>
      </c>
      <c r="M4278">
        <v>10009</v>
      </c>
      <c r="N4278">
        <v>340</v>
      </c>
      <c r="O4278" t="s">
        <v>4701</v>
      </c>
      <c r="P4278">
        <v>220</v>
      </c>
      <c r="Q4278">
        <v>7</v>
      </c>
      <c r="R4278" t="s">
        <v>104</v>
      </c>
      <c r="T4278">
        <v>220.48</v>
      </c>
      <c r="U4278">
        <v>882</v>
      </c>
      <c r="V4278" t="s">
        <v>19</v>
      </c>
      <c r="W4278" s="2">
        <v>43418</v>
      </c>
      <c r="X4278" t="s">
        <v>39</v>
      </c>
      <c r="Y4278" t="s">
        <v>175</v>
      </c>
      <c r="Z4278" t="s">
        <v>52</v>
      </c>
    </row>
    <row r="4279" spans="1:26" x14ac:dyDescent="0.25">
      <c r="A4279">
        <v>2</v>
      </c>
      <c r="B4279" t="s">
        <v>43</v>
      </c>
      <c r="C4279">
        <v>3</v>
      </c>
      <c r="D4279" t="s">
        <v>50</v>
      </c>
      <c r="E4279" t="s">
        <v>171</v>
      </c>
      <c r="F4279" t="s">
        <v>13</v>
      </c>
      <c r="G4279" t="s">
        <v>2533</v>
      </c>
      <c r="H4279" s="1">
        <v>0</v>
      </c>
      <c r="I4279" s="2">
        <v>43262</v>
      </c>
      <c r="J4279" s="8">
        <f t="shared" si="66"/>
        <v>2018</v>
      </c>
      <c r="K4279" t="s">
        <v>4874</v>
      </c>
      <c r="L4279" t="s">
        <v>102</v>
      </c>
      <c r="M4279">
        <v>10035</v>
      </c>
      <c r="N4279">
        <v>1329</v>
      </c>
      <c r="O4279" t="s">
        <v>4875</v>
      </c>
      <c r="P4279">
        <v>72</v>
      </c>
      <c r="Q4279">
        <v>3</v>
      </c>
      <c r="R4279" t="s">
        <v>104</v>
      </c>
      <c r="T4279">
        <v>71.989999999999995</v>
      </c>
      <c r="U4279">
        <v>240</v>
      </c>
      <c r="V4279" t="s">
        <v>19</v>
      </c>
      <c r="W4279" s="2">
        <v>43264</v>
      </c>
      <c r="X4279" t="s">
        <v>20</v>
      </c>
      <c r="Y4279" t="s">
        <v>175</v>
      </c>
      <c r="Z4279" t="s">
        <v>113</v>
      </c>
    </row>
    <row r="4280" spans="1:26" x14ac:dyDescent="0.25">
      <c r="A4280">
        <v>4</v>
      </c>
      <c r="B4280" t="s">
        <v>25</v>
      </c>
      <c r="C4280">
        <v>3</v>
      </c>
      <c r="D4280" t="s">
        <v>11</v>
      </c>
      <c r="E4280" t="s">
        <v>305</v>
      </c>
      <c r="F4280" t="s">
        <v>13</v>
      </c>
      <c r="G4280" t="s">
        <v>6946</v>
      </c>
      <c r="H4280" s="1">
        <v>0</v>
      </c>
      <c r="I4280" s="2">
        <v>43191</v>
      </c>
      <c r="J4280" s="8">
        <f t="shared" si="66"/>
        <v>2018</v>
      </c>
      <c r="K4280" t="s">
        <v>6972</v>
      </c>
      <c r="L4280" t="s">
        <v>16</v>
      </c>
      <c r="M4280">
        <v>31907</v>
      </c>
      <c r="N4280">
        <v>1352</v>
      </c>
      <c r="O4280" t="s">
        <v>617</v>
      </c>
      <c r="P4280">
        <v>3</v>
      </c>
      <c r="Q4280">
        <v>4</v>
      </c>
      <c r="R4280" t="s">
        <v>18</v>
      </c>
      <c r="T4280">
        <v>3.1</v>
      </c>
      <c r="U4280">
        <v>7</v>
      </c>
      <c r="V4280" t="s">
        <v>76</v>
      </c>
      <c r="W4280" s="2">
        <v>43195</v>
      </c>
      <c r="X4280" t="s">
        <v>20</v>
      </c>
      <c r="Y4280" t="s">
        <v>761</v>
      </c>
      <c r="Z4280" t="s">
        <v>47</v>
      </c>
    </row>
    <row r="4281" spans="1:26" x14ac:dyDescent="0.25">
      <c r="A4281">
        <v>6</v>
      </c>
      <c r="B4281" t="s">
        <v>10</v>
      </c>
      <c r="C4281">
        <v>6</v>
      </c>
      <c r="D4281" t="s">
        <v>26</v>
      </c>
      <c r="E4281" t="s">
        <v>4025</v>
      </c>
      <c r="F4281" t="s">
        <v>13</v>
      </c>
      <c r="G4281" t="s">
        <v>2405</v>
      </c>
      <c r="H4281" s="1">
        <v>0</v>
      </c>
      <c r="I4281" s="2">
        <v>43176</v>
      </c>
      <c r="J4281" s="8">
        <f t="shared" si="66"/>
        <v>2018</v>
      </c>
      <c r="K4281" t="s">
        <v>4026</v>
      </c>
      <c r="L4281" t="s">
        <v>102</v>
      </c>
      <c r="M4281">
        <v>2148</v>
      </c>
      <c r="N4281">
        <v>1162</v>
      </c>
      <c r="O4281" t="s">
        <v>931</v>
      </c>
      <c r="P4281">
        <v>10</v>
      </c>
      <c r="Q4281">
        <v>2</v>
      </c>
      <c r="R4281" t="s">
        <v>104</v>
      </c>
      <c r="T4281">
        <v>10.32</v>
      </c>
      <c r="U4281">
        <v>40</v>
      </c>
      <c r="V4281" t="s">
        <v>19</v>
      </c>
      <c r="W4281" s="2">
        <v>43182</v>
      </c>
      <c r="X4281" t="s">
        <v>39</v>
      </c>
      <c r="Y4281" t="s">
        <v>744</v>
      </c>
      <c r="Z4281" t="s">
        <v>49</v>
      </c>
    </row>
    <row r="4282" spans="1:26" x14ac:dyDescent="0.25">
      <c r="A4282">
        <v>0</v>
      </c>
      <c r="B4282" t="s">
        <v>10</v>
      </c>
      <c r="C4282">
        <v>0</v>
      </c>
      <c r="D4282" t="s">
        <v>11</v>
      </c>
      <c r="E4282" t="s">
        <v>1121</v>
      </c>
      <c r="F4282" t="s">
        <v>13</v>
      </c>
      <c r="G4282" t="s">
        <v>937</v>
      </c>
      <c r="H4282" s="1">
        <v>0.2</v>
      </c>
      <c r="I4282" s="2">
        <v>43265</v>
      </c>
      <c r="J4282" s="8">
        <f t="shared" si="66"/>
        <v>2018</v>
      </c>
      <c r="K4282" t="s">
        <v>5341</v>
      </c>
      <c r="L4282" t="s">
        <v>30</v>
      </c>
      <c r="M4282">
        <v>92804</v>
      </c>
      <c r="N4282">
        <v>383</v>
      </c>
      <c r="O4282" t="s">
        <v>1970</v>
      </c>
      <c r="P4282">
        <v>81</v>
      </c>
      <c r="Q4282">
        <v>7</v>
      </c>
      <c r="R4282" t="s">
        <v>32</v>
      </c>
      <c r="T4282">
        <v>80.84</v>
      </c>
      <c r="U4282">
        <v>1293</v>
      </c>
      <c r="V4282" t="s">
        <v>33</v>
      </c>
      <c r="W4282" s="2">
        <v>43265</v>
      </c>
      <c r="X4282" t="s">
        <v>773</v>
      </c>
      <c r="Y4282" t="s">
        <v>34</v>
      </c>
      <c r="Z4282" t="s">
        <v>41</v>
      </c>
    </row>
    <row r="4283" spans="1:26" x14ac:dyDescent="0.25">
      <c r="A4283">
        <v>2</v>
      </c>
      <c r="B4283" t="s">
        <v>25</v>
      </c>
      <c r="C4283">
        <v>1</v>
      </c>
      <c r="D4283" t="s">
        <v>26</v>
      </c>
      <c r="E4283" t="s">
        <v>4035</v>
      </c>
      <c r="F4283" t="s">
        <v>13</v>
      </c>
      <c r="G4283" t="s">
        <v>5242</v>
      </c>
      <c r="H4283" s="1">
        <v>0</v>
      </c>
      <c r="I4283" s="2">
        <v>43189</v>
      </c>
      <c r="J4283" s="8">
        <f t="shared" si="66"/>
        <v>2018</v>
      </c>
      <c r="K4283" t="s">
        <v>5858</v>
      </c>
      <c r="L4283" t="s">
        <v>102</v>
      </c>
      <c r="M4283">
        <v>6360</v>
      </c>
      <c r="N4283">
        <v>1669</v>
      </c>
      <c r="O4283" t="s">
        <v>3889</v>
      </c>
      <c r="P4283">
        <v>6</v>
      </c>
      <c r="Q4283">
        <v>1</v>
      </c>
      <c r="R4283" t="s">
        <v>104</v>
      </c>
      <c r="T4283">
        <v>5.56</v>
      </c>
      <c r="U4283">
        <v>11</v>
      </c>
      <c r="V4283" t="s">
        <v>33</v>
      </c>
      <c r="W4283" s="2">
        <v>43191</v>
      </c>
      <c r="X4283" t="s">
        <v>130</v>
      </c>
      <c r="Y4283" t="s">
        <v>461</v>
      </c>
      <c r="Z4283" t="s">
        <v>64</v>
      </c>
    </row>
    <row r="4284" spans="1:26" x14ac:dyDescent="0.25">
      <c r="A4284">
        <v>4</v>
      </c>
      <c r="B4284" t="s">
        <v>43</v>
      </c>
      <c r="C4284">
        <v>6</v>
      </c>
      <c r="D4284" t="s">
        <v>26</v>
      </c>
      <c r="E4284" t="s">
        <v>122</v>
      </c>
      <c r="F4284" t="s">
        <v>13</v>
      </c>
      <c r="G4284" t="s">
        <v>6877</v>
      </c>
      <c r="H4284" s="1">
        <v>0.2</v>
      </c>
      <c r="I4284" s="2">
        <v>43306</v>
      </c>
      <c r="J4284" s="8">
        <f t="shared" si="66"/>
        <v>2018</v>
      </c>
      <c r="K4284" t="s">
        <v>7421</v>
      </c>
      <c r="L4284" t="s">
        <v>73</v>
      </c>
      <c r="M4284">
        <v>77041</v>
      </c>
      <c r="N4284">
        <v>1324</v>
      </c>
      <c r="O4284" t="s">
        <v>6414</v>
      </c>
      <c r="P4284">
        <v>7</v>
      </c>
      <c r="Q4284">
        <v>1</v>
      </c>
      <c r="R4284" t="s">
        <v>75</v>
      </c>
      <c r="T4284">
        <v>7.07</v>
      </c>
      <c r="U4284">
        <v>21</v>
      </c>
      <c r="V4284" t="s">
        <v>76</v>
      </c>
      <c r="W4284" s="2">
        <v>43310</v>
      </c>
      <c r="X4284" t="s">
        <v>39</v>
      </c>
      <c r="Y4284" t="s">
        <v>77</v>
      </c>
      <c r="Z4284" t="s">
        <v>119</v>
      </c>
    </row>
    <row r="4285" spans="1:26" x14ac:dyDescent="0.25">
      <c r="A4285">
        <v>7</v>
      </c>
      <c r="B4285" t="s">
        <v>25</v>
      </c>
      <c r="C4285">
        <v>6</v>
      </c>
      <c r="D4285" t="s">
        <v>26</v>
      </c>
      <c r="E4285" t="s">
        <v>65</v>
      </c>
      <c r="F4285" t="s">
        <v>13</v>
      </c>
      <c r="G4285" t="s">
        <v>1360</v>
      </c>
      <c r="H4285" s="1">
        <v>0</v>
      </c>
      <c r="I4285" s="2">
        <v>43444</v>
      </c>
      <c r="J4285" s="8">
        <f t="shared" si="66"/>
        <v>2018</v>
      </c>
      <c r="K4285" t="s">
        <v>4508</v>
      </c>
      <c r="L4285" t="s">
        <v>30</v>
      </c>
      <c r="M4285">
        <v>98105</v>
      </c>
      <c r="N4285">
        <v>794</v>
      </c>
      <c r="O4285" t="s">
        <v>4368</v>
      </c>
      <c r="P4285">
        <v>12</v>
      </c>
      <c r="Q4285">
        <v>3</v>
      </c>
      <c r="R4285" t="s">
        <v>32</v>
      </c>
      <c r="T4285">
        <v>12.29</v>
      </c>
      <c r="U4285">
        <v>35</v>
      </c>
      <c r="V4285" t="s">
        <v>19</v>
      </c>
      <c r="W4285" s="2">
        <v>43451</v>
      </c>
      <c r="X4285" t="s">
        <v>39</v>
      </c>
      <c r="Y4285" t="s">
        <v>69</v>
      </c>
      <c r="Z4285" t="s">
        <v>56</v>
      </c>
    </row>
    <row r="4286" spans="1:26" x14ac:dyDescent="0.25">
      <c r="A4286">
        <v>7</v>
      </c>
      <c r="B4286" t="s">
        <v>25</v>
      </c>
      <c r="C4286">
        <v>6</v>
      </c>
      <c r="D4286" t="s">
        <v>26</v>
      </c>
      <c r="E4286" t="s">
        <v>65</v>
      </c>
      <c r="F4286" t="s">
        <v>13</v>
      </c>
      <c r="G4286" t="s">
        <v>1360</v>
      </c>
      <c r="H4286" s="1">
        <v>0</v>
      </c>
      <c r="I4286" s="2">
        <v>43444</v>
      </c>
      <c r="J4286" s="8">
        <f t="shared" si="66"/>
        <v>2018</v>
      </c>
      <c r="K4286" t="s">
        <v>4508</v>
      </c>
      <c r="L4286" t="s">
        <v>30</v>
      </c>
      <c r="M4286">
        <v>98105</v>
      </c>
      <c r="N4286">
        <v>811</v>
      </c>
      <c r="O4286" t="s">
        <v>3573</v>
      </c>
      <c r="P4286">
        <v>23</v>
      </c>
      <c r="Q4286">
        <v>3</v>
      </c>
      <c r="R4286" t="s">
        <v>32</v>
      </c>
      <c r="T4286">
        <v>22.87</v>
      </c>
      <c r="U4286">
        <v>65</v>
      </c>
      <c r="V4286" t="s">
        <v>19</v>
      </c>
      <c r="W4286" s="2">
        <v>43451</v>
      </c>
      <c r="X4286" t="s">
        <v>39</v>
      </c>
      <c r="Y4286" t="s">
        <v>69</v>
      </c>
      <c r="Z4286" t="s">
        <v>56</v>
      </c>
    </row>
    <row r="4287" spans="1:26" x14ac:dyDescent="0.25">
      <c r="A4287">
        <v>7</v>
      </c>
      <c r="B4287" t="s">
        <v>25</v>
      </c>
      <c r="C4287">
        <v>6</v>
      </c>
      <c r="D4287" t="s">
        <v>26</v>
      </c>
      <c r="E4287" t="s">
        <v>65</v>
      </c>
      <c r="F4287" t="s">
        <v>13</v>
      </c>
      <c r="G4287" t="s">
        <v>1360</v>
      </c>
      <c r="H4287" s="1">
        <v>0</v>
      </c>
      <c r="I4287" s="2">
        <v>43444</v>
      </c>
      <c r="J4287" s="8">
        <f t="shared" si="66"/>
        <v>2018</v>
      </c>
      <c r="K4287" t="s">
        <v>4508</v>
      </c>
      <c r="L4287" t="s">
        <v>30</v>
      </c>
      <c r="M4287">
        <v>98105</v>
      </c>
      <c r="N4287">
        <v>1787</v>
      </c>
      <c r="O4287" t="s">
        <v>4048</v>
      </c>
      <c r="P4287">
        <v>56</v>
      </c>
      <c r="Q4287">
        <v>4</v>
      </c>
      <c r="R4287" t="s">
        <v>32</v>
      </c>
      <c r="T4287">
        <v>55.76</v>
      </c>
      <c r="U4287">
        <v>124</v>
      </c>
      <c r="V4287" t="s">
        <v>19</v>
      </c>
      <c r="W4287" s="2">
        <v>43451</v>
      </c>
      <c r="X4287" t="s">
        <v>39</v>
      </c>
      <c r="Y4287" t="s">
        <v>69</v>
      </c>
      <c r="Z4287" t="s">
        <v>64</v>
      </c>
    </row>
    <row r="4288" spans="1:26" x14ac:dyDescent="0.25">
      <c r="A4288">
        <v>7</v>
      </c>
      <c r="B4288" t="s">
        <v>25</v>
      </c>
      <c r="C4288">
        <v>6</v>
      </c>
      <c r="D4288" t="s">
        <v>26</v>
      </c>
      <c r="E4288" t="s">
        <v>65</v>
      </c>
      <c r="F4288" t="s">
        <v>13</v>
      </c>
      <c r="G4288" t="s">
        <v>1360</v>
      </c>
      <c r="H4288" s="1">
        <v>0.2</v>
      </c>
      <c r="I4288" s="2">
        <v>43444</v>
      </c>
      <c r="J4288" s="8">
        <f t="shared" si="66"/>
        <v>2018</v>
      </c>
      <c r="K4288" t="s">
        <v>4508</v>
      </c>
      <c r="L4288" t="s">
        <v>30</v>
      </c>
      <c r="M4288">
        <v>98105</v>
      </c>
      <c r="N4288">
        <v>685</v>
      </c>
      <c r="O4288" t="s">
        <v>3478</v>
      </c>
      <c r="P4288">
        <v>52</v>
      </c>
      <c r="Q4288">
        <v>3</v>
      </c>
      <c r="R4288" t="s">
        <v>32</v>
      </c>
      <c r="T4288">
        <v>51.82</v>
      </c>
      <c r="U4288">
        <v>154</v>
      </c>
      <c r="V4288" t="s">
        <v>19</v>
      </c>
      <c r="W4288" s="2">
        <v>43451</v>
      </c>
      <c r="X4288" t="s">
        <v>39</v>
      </c>
      <c r="Y4288" t="s">
        <v>69</v>
      </c>
      <c r="Z4288" t="s">
        <v>54</v>
      </c>
    </row>
    <row r="4289" spans="1:26" x14ac:dyDescent="0.25">
      <c r="A4289">
        <v>7</v>
      </c>
      <c r="B4289" t="s">
        <v>25</v>
      </c>
      <c r="C4289">
        <v>6</v>
      </c>
      <c r="D4289" t="s">
        <v>50</v>
      </c>
      <c r="E4289" t="s">
        <v>65</v>
      </c>
      <c r="F4289" t="s">
        <v>13</v>
      </c>
      <c r="G4289" t="s">
        <v>1360</v>
      </c>
      <c r="H4289" s="1">
        <v>0</v>
      </c>
      <c r="I4289" s="2">
        <v>43444</v>
      </c>
      <c r="J4289" s="8">
        <f t="shared" si="66"/>
        <v>2018</v>
      </c>
      <c r="K4289" t="s">
        <v>4508</v>
      </c>
      <c r="L4289" t="s">
        <v>30</v>
      </c>
      <c r="M4289">
        <v>98105</v>
      </c>
      <c r="N4289">
        <v>966</v>
      </c>
      <c r="O4289" t="s">
        <v>4717</v>
      </c>
      <c r="P4289">
        <v>9</v>
      </c>
      <c r="Q4289">
        <v>5</v>
      </c>
      <c r="R4289" t="s">
        <v>32</v>
      </c>
      <c r="T4289">
        <v>8.5</v>
      </c>
      <c r="U4289">
        <v>45</v>
      </c>
      <c r="V4289" t="s">
        <v>19</v>
      </c>
      <c r="W4289" s="2">
        <v>43451</v>
      </c>
      <c r="X4289" t="s">
        <v>39</v>
      </c>
      <c r="Y4289" t="s">
        <v>69</v>
      </c>
      <c r="Z4289" t="s">
        <v>113</v>
      </c>
    </row>
    <row r="4290" spans="1:26" x14ac:dyDescent="0.25">
      <c r="A4290">
        <v>5</v>
      </c>
      <c r="B4290" t="s">
        <v>25</v>
      </c>
      <c r="C4290">
        <v>3</v>
      </c>
      <c r="D4290" t="s">
        <v>26</v>
      </c>
      <c r="E4290" t="s">
        <v>535</v>
      </c>
      <c r="F4290" t="s">
        <v>13</v>
      </c>
      <c r="G4290" t="s">
        <v>7310</v>
      </c>
      <c r="H4290" s="1">
        <v>0</v>
      </c>
      <c r="I4290" s="2">
        <v>43199</v>
      </c>
      <c r="J4290" s="8">
        <f t="shared" ref="J4290:J4353" si="67">YEAR(I4290)</f>
        <v>2018</v>
      </c>
      <c r="K4290" t="s">
        <v>7311</v>
      </c>
      <c r="L4290" t="s">
        <v>73</v>
      </c>
      <c r="M4290">
        <v>48227</v>
      </c>
      <c r="N4290">
        <v>1521</v>
      </c>
      <c r="O4290" t="s">
        <v>1027</v>
      </c>
      <c r="P4290">
        <v>2</v>
      </c>
      <c r="Q4290">
        <v>2</v>
      </c>
      <c r="R4290" t="s">
        <v>75</v>
      </c>
      <c r="T4290">
        <v>2.4300000000000002</v>
      </c>
      <c r="U4290">
        <v>5</v>
      </c>
      <c r="V4290" t="s">
        <v>76</v>
      </c>
      <c r="W4290" s="2">
        <v>43204</v>
      </c>
      <c r="X4290" t="s">
        <v>20</v>
      </c>
      <c r="Y4290" t="s">
        <v>156</v>
      </c>
      <c r="Z4290" t="s">
        <v>54</v>
      </c>
    </row>
    <row r="4291" spans="1:26" x14ac:dyDescent="0.25">
      <c r="A4291">
        <v>5</v>
      </c>
      <c r="B4291" t="s">
        <v>25</v>
      </c>
      <c r="C4291">
        <v>3</v>
      </c>
      <c r="D4291" t="s">
        <v>50</v>
      </c>
      <c r="E4291" t="s">
        <v>535</v>
      </c>
      <c r="F4291" t="s">
        <v>13</v>
      </c>
      <c r="G4291" t="s">
        <v>7310</v>
      </c>
      <c r="H4291" s="1">
        <v>0</v>
      </c>
      <c r="I4291" s="2">
        <v>43199</v>
      </c>
      <c r="J4291" s="8">
        <f t="shared" si="67"/>
        <v>2018</v>
      </c>
      <c r="K4291" t="s">
        <v>7311</v>
      </c>
      <c r="L4291" t="s">
        <v>73</v>
      </c>
      <c r="M4291">
        <v>48227</v>
      </c>
      <c r="N4291">
        <v>1177</v>
      </c>
      <c r="O4291" t="s">
        <v>4891</v>
      </c>
      <c r="P4291">
        <v>135</v>
      </c>
      <c r="Q4291">
        <v>2</v>
      </c>
      <c r="R4291" t="s">
        <v>75</v>
      </c>
      <c r="T4291">
        <v>134.65</v>
      </c>
      <c r="U4291">
        <v>518</v>
      </c>
      <c r="V4291" t="s">
        <v>76</v>
      </c>
      <c r="W4291" s="2">
        <v>43204</v>
      </c>
      <c r="X4291" t="s">
        <v>20</v>
      </c>
      <c r="Y4291" t="s">
        <v>156</v>
      </c>
      <c r="Z4291" t="s">
        <v>52</v>
      </c>
    </row>
    <row r="4292" spans="1:26" x14ac:dyDescent="0.25">
      <c r="A4292">
        <v>2</v>
      </c>
      <c r="B4292" t="s">
        <v>43</v>
      </c>
      <c r="C4292">
        <v>3</v>
      </c>
      <c r="D4292" t="s">
        <v>26</v>
      </c>
      <c r="E4292" t="s">
        <v>498</v>
      </c>
      <c r="F4292" t="s">
        <v>13</v>
      </c>
      <c r="G4292" t="s">
        <v>1714</v>
      </c>
      <c r="H4292" s="1">
        <v>0.2</v>
      </c>
      <c r="I4292" s="2">
        <v>43428</v>
      </c>
      <c r="J4292" s="8">
        <f t="shared" si="67"/>
        <v>2018</v>
      </c>
      <c r="K4292" t="s">
        <v>3384</v>
      </c>
      <c r="L4292" t="s">
        <v>73</v>
      </c>
      <c r="M4292">
        <v>75217</v>
      </c>
      <c r="N4292">
        <v>520</v>
      </c>
      <c r="O4292" t="s">
        <v>3385</v>
      </c>
      <c r="P4292">
        <v>2</v>
      </c>
      <c r="Q4292">
        <v>3</v>
      </c>
      <c r="R4292" t="s">
        <v>75</v>
      </c>
      <c r="T4292">
        <v>1.58</v>
      </c>
      <c r="U4292">
        <v>14</v>
      </c>
      <c r="V4292" t="s">
        <v>19</v>
      </c>
      <c r="W4292" s="2">
        <v>43430</v>
      </c>
      <c r="X4292" t="s">
        <v>20</v>
      </c>
      <c r="Y4292" t="s">
        <v>77</v>
      </c>
      <c r="Z4292" t="s">
        <v>49</v>
      </c>
    </row>
    <row r="4293" spans="1:26" x14ac:dyDescent="0.25">
      <c r="A4293">
        <v>2</v>
      </c>
      <c r="B4293" t="s">
        <v>43</v>
      </c>
      <c r="C4293">
        <v>3</v>
      </c>
      <c r="D4293" t="s">
        <v>26</v>
      </c>
      <c r="E4293" t="s">
        <v>498</v>
      </c>
      <c r="F4293" t="s">
        <v>13</v>
      </c>
      <c r="G4293" t="s">
        <v>1714</v>
      </c>
      <c r="H4293" s="1">
        <v>0.2</v>
      </c>
      <c r="I4293" s="2">
        <v>43428</v>
      </c>
      <c r="J4293" s="8">
        <f t="shared" si="67"/>
        <v>2018</v>
      </c>
      <c r="K4293" t="s">
        <v>3384</v>
      </c>
      <c r="L4293" t="s">
        <v>73</v>
      </c>
      <c r="M4293">
        <v>75217</v>
      </c>
      <c r="N4293">
        <v>457</v>
      </c>
      <c r="O4293" t="s">
        <v>3172</v>
      </c>
      <c r="P4293">
        <v>1</v>
      </c>
      <c r="Q4293">
        <v>3</v>
      </c>
      <c r="R4293" t="s">
        <v>75</v>
      </c>
      <c r="T4293">
        <v>0.87</v>
      </c>
      <c r="U4293">
        <v>4</v>
      </c>
      <c r="V4293" t="s">
        <v>19</v>
      </c>
      <c r="W4293" s="2">
        <v>43430</v>
      </c>
      <c r="X4293" t="s">
        <v>20</v>
      </c>
      <c r="Y4293" t="s">
        <v>77</v>
      </c>
      <c r="Z4293" t="s">
        <v>176</v>
      </c>
    </row>
    <row r="4294" spans="1:26" x14ac:dyDescent="0.25">
      <c r="A4294">
        <v>2</v>
      </c>
      <c r="B4294" t="s">
        <v>43</v>
      </c>
      <c r="C4294">
        <v>3</v>
      </c>
      <c r="D4294" t="s">
        <v>26</v>
      </c>
      <c r="E4294" t="s">
        <v>498</v>
      </c>
      <c r="F4294" t="s">
        <v>13</v>
      </c>
      <c r="G4294" t="s">
        <v>1714</v>
      </c>
      <c r="H4294" s="1">
        <v>0.2</v>
      </c>
      <c r="I4294" s="2">
        <v>43428</v>
      </c>
      <c r="J4294" s="8">
        <f t="shared" si="67"/>
        <v>2018</v>
      </c>
      <c r="K4294" t="s">
        <v>3384</v>
      </c>
      <c r="L4294" t="s">
        <v>73</v>
      </c>
      <c r="M4294">
        <v>75217</v>
      </c>
      <c r="N4294">
        <v>1719</v>
      </c>
      <c r="O4294" t="s">
        <v>3286</v>
      </c>
      <c r="P4294">
        <v>23</v>
      </c>
      <c r="Q4294">
        <v>3</v>
      </c>
      <c r="R4294" t="s">
        <v>75</v>
      </c>
      <c r="T4294">
        <v>23.23</v>
      </c>
      <c r="U4294">
        <v>74</v>
      </c>
      <c r="V4294" t="s">
        <v>19</v>
      </c>
      <c r="W4294" s="2">
        <v>43430</v>
      </c>
      <c r="X4294" t="s">
        <v>20</v>
      </c>
      <c r="Y4294" t="s">
        <v>77</v>
      </c>
      <c r="Z4294" t="s">
        <v>64</v>
      </c>
    </row>
    <row r="4295" spans="1:26" x14ac:dyDescent="0.25">
      <c r="A4295">
        <v>2</v>
      </c>
      <c r="B4295" t="s">
        <v>43</v>
      </c>
      <c r="C4295">
        <v>3</v>
      </c>
      <c r="D4295" t="s">
        <v>26</v>
      </c>
      <c r="E4295" t="s">
        <v>498</v>
      </c>
      <c r="F4295" t="s">
        <v>13</v>
      </c>
      <c r="G4295" t="s">
        <v>1714</v>
      </c>
      <c r="H4295" s="1">
        <v>0.2</v>
      </c>
      <c r="I4295" s="2">
        <v>43428</v>
      </c>
      <c r="J4295" s="8">
        <f t="shared" si="67"/>
        <v>2018</v>
      </c>
      <c r="K4295" t="s">
        <v>3384</v>
      </c>
      <c r="L4295" t="s">
        <v>73</v>
      </c>
      <c r="M4295">
        <v>75217</v>
      </c>
      <c r="N4295">
        <v>1513</v>
      </c>
      <c r="O4295" t="s">
        <v>1087</v>
      </c>
      <c r="P4295">
        <v>4</v>
      </c>
      <c r="Q4295">
        <v>5</v>
      </c>
      <c r="R4295" t="s">
        <v>75</v>
      </c>
      <c r="T4295">
        <v>3.67</v>
      </c>
      <c r="U4295">
        <v>42</v>
      </c>
      <c r="V4295" t="s">
        <v>19</v>
      </c>
      <c r="W4295" s="2">
        <v>43430</v>
      </c>
      <c r="X4295" t="s">
        <v>20</v>
      </c>
      <c r="Y4295" t="s">
        <v>77</v>
      </c>
      <c r="Z4295" t="s">
        <v>42</v>
      </c>
    </row>
    <row r="4296" spans="1:26" x14ac:dyDescent="0.25">
      <c r="A4296">
        <v>2</v>
      </c>
      <c r="B4296" t="s">
        <v>43</v>
      </c>
      <c r="C4296">
        <v>3</v>
      </c>
      <c r="D4296" t="s">
        <v>50</v>
      </c>
      <c r="E4296" t="s">
        <v>498</v>
      </c>
      <c r="F4296" t="s">
        <v>13</v>
      </c>
      <c r="G4296" t="s">
        <v>1714</v>
      </c>
      <c r="H4296" s="1">
        <v>0.2</v>
      </c>
      <c r="I4296" s="2">
        <v>43428</v>
      </c>
      <c r="J4296" s="8">
        <f t="shared" si="67"/>
        <v>2018</v>
      </c>
      <c r="K4296" t="s">
        <v>3384</v>
      </c>
      <c r="L4296" t="s">
        <v>73</v>
      </c>
      <c r="M4296">
        <v>75217</v>
      </c>
      <c r="N4296">
        <v>1005</v>
      </c>
      <c r="O4296" t="s">
        <v>4745</v>
      </c>
      <c r="P4296">
        <v>-2</v>
      </c>
      <c r="Q4296">
        <v>2</v>
      </c>
      <c r="R4296" t="s">
        <v>75</v>
      </c>
      <c r="T4296">
        <v>-2.37</v>
      </c>
      <c r="U4296">
        <v>95</v>
      </c>
      <c r="V4296" t="s">
        <v>19</v>
      </c>
      <c r="W4296" s="2">
        <v>43430</v>
      </c>
      <c r="X4296" t="s">
        <v>20</v>
      </c>
      <c r="Y4296" t="s">
        <v>77</v>
      </c>
      <c r="Z4296" t="s">
        <v>113</v>
      </c>
    </row>
    <row r="4297" spans="1:26" x14ac:dyDescent="0.25">
      <c r="A4297">
        <v>2</v>
      </c>
      <c r="B4297" t="s">
        <v>43</v>
      </c>
      <c r="C4297">
        <v>3</v>
      </c>
      <c r="D4297" t="s">
        <v>50</v>
      </c>
      <c r="E4297" t="s">
        <v>498</v>
      </c>
      <c r="F4297" t="s">
        <v>13</v>
      </c>
      <c r="G4297" t="s">
        <v>1714</v>
      </c>
      <c r="H4297" s="1">
        <v>0.2</v>
      </c>
      <c r="I4297" s="2">
        <v>43428</v>
      </c>
      <c r="J4297" s="8">
        <f t="shared" si="67"/>
        <v>2018</v>
      </c>
      <c r="K4297" t="s">
        <v>3384</v>
      </c>
      <c r="L4297" t="s">
        <v>73</v>
      </c>
      <c r="M4297">
        <v>75217</v>
      </c>
      <c r="N4297">
        <v>1007</v>
      </c>
      <c r="O4297" t="s">
        <v>4853</v>
      </c>
      <c r="P4297">
        <v>-7</v>
      </c>
      <c r="Q4297">
        <v>3</v>
      </c>
      <c r="R4297" t="s">
        <v>75</v>
      </c>
      <c r="T4297">
        <v>-7.44</v>
      </c>
      <c r="U4297">
        <v>298</v>
      </c>
      <c r="V4297" t="s">
        <v>19</v>
      </c>
      <c r="W4297" s="2">
        <v>43430</v>
      </c>
      <c r="X4297" t="s">
        <v>20</v>
      </c>
      <c r="Y4297" t="s">
        <v>77</v>
      </c>
      <c r="Z4297" t="s">
        <v>113</v>
      </c>
    </row>
    <row r="4298" spans="1:26" x14ac:dyDescent="0.25">
      <c r="A4298">
        <v>3</v>
      </c>
      <c r="B4298" t="s">
        <v>25</v>
      </c>
      <c r="C4298">
        <v>1</v>
      </c>
      <c r="D4298" t="s">
        <v>11</v>
      </c>
      <c r="E4298" t="s">
        <v>572</v>
      </c>
      <c r="F4298" t="s">
        <v>13</v>
      </c>
      <c r="G4298" t="s">
        <v>709</v>
      </c>
      <c r="H4298" s="1">
        <v>0.2</v>
      </c>
      <c r="I4298" s="2">
        <v>43338</v>
      </c>
      <c r="J4298" s="8">
        <f t="shared" si="67"/>
        <v>2018</v>
      </c>
      <c r="K4298" t="s">
        <v>5309</v>
      </c>
      <c r="L4298" t="s">
        <v>30</v>
      </c>
      <c r="M4298">
        <v>92037</v>
      </c>
      <c r="N4298">
        <v>770</v>
      </c>
      <c r="O4298" t="s">
        <v>1026</v>
      </c>
      <c r="P4298">
        <v>100</v>
      </c>
      <c r="Q4298">
        <v>4</v>
      </c>
      <c r="R4298" t="s">
        <v>32</v>
      </c>
      <c r="T4298">
        <v>100.2</v>
      </c>
      <c r="U4298">
        <v>1603</v>
      </c>
      <c r="V4298" t="s">
        <v>33</v>
      </c>
      <c r="W4298" s="2">
        <v>43341</v>
      </c>
      <c r="X4298" t="s">
        <v>130</v>
      </c>
      <c r="Y4298" t="s">
        <v>34</v>
      </c>
      <c r="Z4298" t="s">
        <v>24</v>
      </c>
    </row>
    <row r="4299" spans="1:26" x14ac:dyDescent="0.25">
      <c r="A4299">
        <v>5</v>
      </c>
      <c r="B4299" t="s">
        <v>43</v>
      </c>
      <c r="C4299">
        <v>6</v>
      </c>
      <c r="D4299" t="s">
        <v>26</v>
      </c>
      <c r="E4299" t="s">
        <v>1832</v>
      </c>
      <c r="F4299" t="s">
        <v>13</v>
      </c>
      <c r="G4299" t="s">
        <v>991</v>
      </c>
      <c r="H4299" s="1">
        <v>0</v>
      </c>
      <c r="I4299" s="2">
        <v>43323</v>
      </c>
      <c r="J4299" s="8">
        <f t="shared" si="67"/>
        <v>2018</v>
      </c>
      <c r="K4299" t="s">
        <v>8066</v>
      </c>
      <c r="L4299" t="s">
        <v>73</v>
      </c>
      <c r="M4299">
        <v>74133</v>
      </c>
      <c r="N4299">
        <v>1310</v>
      </c>
      <c r="O4299" t="s">
        <v>8262</v>
      </c>
      <c r="P4299">
        <v>36</v>
      </c>
      <c r="Q4299">
        <v>2</v>
      </c>
      <c r="R4299" t="s">
        <v>75</v>
      </c>
      <c r="S4299" t="s">
        <v>92</v>
      </c>
      <c r="T4299">
        <v>35.68</v>
      </c>
      <c r="U4299">
        <v>78</v>
      </c>
      <c r="V4299" t="s">
        <v>76</v>
      </c>
      <c r="W4299" s="2">
        <v>43328</v>
      </c>
      <c r="X4299" t="s">
        <v>39</v>
      </c>
      <c r="Y4299" t="s">
        <v>401</v>
      </c>
      <c r="Z4299" t="s">
        <v>54</v>
      </c>
    </row>
    <row r="4300" spans="1:26" x14ac:dyDescent="0.25">
      <c r="A4300">
        <v>5</v>
      </c>
      <c r="B4300" t="s">
        <v>43</v>
      </c>
      <c r="C4300">
        <v>6</v>
      </c>
      <c r="D4300" t="s">
        <v>26</v>
      </c>
      <c r="E4300" t="s">
        <v>1832</v>
      </c>
      <c r="F4300" t="s">
        <v>13</v>
      </c>
      <c r="G4300" t="s">
        <v>991</v>
      </c>
      <c r="H4300" s="1">
        <v>0</v>
      </c>
      <c r="I4300" s="2">
        <v>43323</v>
      </c>
      <c r="J4300" s="8">
        <f t="shared" si="67"/>
        <v>2018</v>
      </c>
      <c r="K4300" t="s">
        <v>8066</v>
      </c>
      <c r="L4300" t="s">
        <v>73</v>
      </c>
      <c r="M4300">
        <v>74133</v>
      </c>
      <c r="N4300">
        <v>1805</v>
      </c>
      <c r="O4300" t="s">
        <v>3438</v>
      </c>
      <c r="P4300">
        <v>16</v>
      </c>
      <c r="Q4300">
        <v>5</v>
      </c>
      <c r="R4300" t="s">
        <v>75</v>
      </c>
      <c r="S4300" t="s">
        <v>92</v>
      </c>
      <c r="T4300">
        <v>15.55</v>
      </c>
      <c r="U4300">
        <v>32</v>
      </c>
      <c r="V4300" t="s">
        <v>76</v>
      </c>
      <c r="W4300" s="2">
        <v>43328</v>
      </c>
      <c r="X4300" t="s">
        <v>39</v>
      </c>
      <c r="Y4300" t="s">
        <v>401</v>
      </c>
      <c r="Z4300" t="s">
        <v>64</v>
      </c>
    </row>
    <row r="4301" spans="1:26" x14ac:dyDescent="0.25">
      <c r="A4301">
        <v>5</v>
      </c>
      <c r="B4301" t="s">
        <v>43</v>
      </c>
      <c r="C4301">
        <v>6</v>
      </c>
      <c r="D4301" t="s">
        <v>26</v>
      </c>
      <c r="E4301" t="s">
        <v>1832</v>
      </c>
      <c r="F4301" t="s">
        <v>13</v>
      </c>
      <c r="G4301" t="s">
        <v>991</v>
      </c>
      <c r="H4301" s="1">
        <v>0</v>
      </c>
      <c r="I4301" s="2">
        <v>43323</v>
      </c>
      <c r="J4301" s="8">
        <f t="shared" si="67"/>
        <v>2018</v>
      </c>
      <c r="K4301" t="s">
        <v>8066</v>
      </c>
      <c r="L4301" t="s">
        <v>73</v>
      </c>
      <c r="M4301">
        <v>74133</v>
      </c>
      <c r="N4301">
        <v>247</v>
      </c>
      <c r="O4301" t="s">
        <v>1317</v>
      </c>
      <c r="P4301">
        <v>19</v>
      </c>
      <c r="Q4301">
        <v>7</v>
      </c>
      <c r="R4301" t="s">
        <v>75</v>
      </c>
      <c r="S4301" t="s">
        <v>92</v>
      </c>
      <c r="T4301">
        <v>19.260000000000002</v>
      </c>
      <c r="U4301">
        <v>42</v>
      </c>
      <c r="V4301" t="s">
        <v>76</v>
      </c>
      <c r="W4301" s="2">
        <v>43328</v>
      </c>
      <c r="X4301" t="s">
        <v>39</v>
      </c>
      <c r="Y4301" t="s">
        <v>401</v>
      </c>
      <c r="Z4301" t="s">
        <v>54</v>
      </c>
    </row>
    <row r="4302" spans="1:26" x14ac:dyDescent="0.25">
      <c r="A4302">
        <v>3</v>
      </c>
      <c r="B4302" t="s">
        <v>43</v>
      </c>
      <c r="C4302">
        <v>6</v>
      </c>
      <c r="D4302" t="s">
        <v>11</v>
      </c>
      <c r="E4302" t="s">
        <v>122</v>
      </c>
      <c r="F4302" t="s">
        <v>13</v>
      </c>
      <c r="G4302" t="s">
        <v>2267</v>
      </c>
      <c r="H4302" s="1">
        <v>0.6</v>
      </c>
      <c r="I4302" s="2">
        <v>43158</v>
      </c>
      <c r="J4302" s="8">
        <f t="shared" si="67"/>
        <v>2018</v>
      </c>
      <c r="K4302" t="s">
        <v>2268</v>
      </c>
      <c r="L4302" t="s">
        <v>73</v>
      </c>
      <c r="M4302">
        <v>77070</v>
      </c>
      <c r="N4302">
        <v>497</v>
      </c>
      <c r="O4302" t="s">
        <v>1681</v>
      </c>
      <c r="P4302">
        <v>-7</v>
      </c>
      <c r="Q4302">
        <v>2</v>
      </c>
      <c r="R4302" t="s">
        <v>75</v>
      </c>
      <c r="T4302">
        <v>-6.88</v>
      </c>
      <c r="U4302">
        <v>16</v>
      </c>
      <c r="V4302" t="s">
        <v>19</v>
      </c>
      <c r="W4302" s="2">
        <v>43161</v>
      </c>
      <c r="X4302" t="s">
        <v>39</v>
      </c>
      <c r="Y4302" t="s">
        <v>77</v>
      </c>
      <c r="Z4302" t="s">
        <v>47</v>
      </c>
    </row>
    <row r="4303" spans="1:26" x14ac:dyDescent="0.25">
      <c r="A4303">
        <v>6</v>
      </c>
      <c r="B4303" t="s">
        <v>10</v>
      </c>
      <c r="C4303">
        <v>6</v>
      </c>
      <c r="D4303" t="s">
        <v>50</v>
      </c>
      <c r="E4303" t="s">
        <v>171</v>
      </c>
      <c r="F4303" t="s">
        <v>13</v>
      </c>
      <c r="G4303" t="s">
        <v>8119</v>
      </c>
      <c r="H4303" s="1">
        <v>0</v>
      </c>
      <c r="I4303" s="2">
        <v>43341</v>
      </c>
      <c r="J4303" s="8">
        <f t="shared" si="67"/>
        <v>2018</v>
      </c>
      <c r="K4303" t="s">
        <v>7762</v>
      </c>
      <c r="L4303" t="s">
        <v>102</v>
      </c>
      <c r="M4303">
        <v>10024</v>
      </c>
      <c r="N4303">
        <v>1401</v>
      </c>
      <c r="O4303" t="s">
        <v>4914</v>
      </c>
      <c r="P4303">
        <v>6</v>
      </c>
      <c r="Q4303">
        <v>4</v>
      </c>
      <c r="R4303" t="s">
        <v>104</v>
      </c>
      <c r="T4303">
        <v>5.5</v>
      </c>
      <c r="U4303">
        <v>22</v>
      </c>
      <c r="V4303" t="s">
        <v>76</v>
      </c>
      <c r="W4303" s="2">
        <v>43347</v>
      </c>
      <c r="X4303" t="s">
        <v>39</v>
      </c>
      <c r="Y4303" t="s">
        <v>175</v>
      </c>
      <c r="Z4303" t="s">
        <v>52</v>
      </c>
    </row>
    <row r="4304" spans="1:26" x14ac:dyDescent="0.25">
      <c r="A4304">
        <v>4</v>
      </c>
      <c r="B4304" t="s">
        <v>43</v>
      </c>
      <c r="C4304">
        <v>6</v>
      </c>
      <c r="D4304" t="s">
        <v>26</v>
      </c>
      <c r="E4304" t="s">
        <v>65</v>
      </c>
      <c r="F4304" t="s">
        <v>13</v>
      </c>
      <c r="G4304" t="s">
        <v>1155</v>
      </c>
      <c r="H4304" s="1">
        <v>0</v>
      </c>
      <c r="I4304" s="2">
        <v>43355</v>
      </c>
      <c r="J4304" s="8">
        <f t="shared" si="67"/>
        <v>2018</v>
      </c>
      <c r="K4304" t="s">
        <v>4530</v>
      </c>
      <c r="L4304" t="s">
        <v>30</v>
      </c>
      <c r="M4304">
        <v>98103</v>
      </c>
      <c r="N4304">
        <v>1218</v>
      </c>
      <c r="O4304" t="s">
        <v>531</v>
      </c>
      <c r="P4304">
        <v>5</v>
      </c>
      <c r="Q4304">
        <v>3</v>
      </c>
      <c r="R4304" t="s">
        <v>32</v>
      </c>
      <c r="T4304">
        <v>4.82</v>
      </c>
      <c r="U4304">
        <v>10</v>
      </c>
      <c r="V4304" t="s">
        <v>19</v>
      </c>
      <c r="W4304" s="2">
        <v>43359</v>
      </c>
      <c r="X4304" t="s">
        <v>39</v>
      </c>
      <c r="Y4304" t="s">
        <v>69</v>
      </c>
      <c r="Z4304" t="s">
        <v>176</v>
      </c>
    </row>
    <row r="4305" spans="1:26" x14ac:dyDescent="0.25">
      <c r="A4305">
        <v>4</v>
      </c>
      <c r="B4305" t="s">
        <v>43</v>
      </c>
      <c r="C4305">
        <v>6</v>
      </c>
      <c r="D4305" t="s">
        <v>26</v>
      </c>
      <c r="E4305" t="s">
        <v>65</v>
      </c>
      <c r="F4305" t="s">
        <v>13</v>
      </c>
      <c r="G4305" t="s">
        <v>1155</v>
      </c>
      <c r="H4305" s="1">
        <v>0</v>
      </c>
      <c r="I4305" s="2">
        <v>43355</v>
      </c>
      <c r="J4305" s="8">
        <f t="shared" si="67"/>
        <v>2018</v>
      </c>
      <c r="K4305" t="s">
        <v>4530</v>
      </c>
      <c r="L4305" t="s">
        <v>30</v>
      </c>
      <c r="M4305">
        <v>98103</v>
      </c>
      <c r="N4305">
        <v>195</v>
      </c>
      <c r="O4305" t="s">
        <v>2764</v>
      </c>
      <c r="P4305">
        <v>5</v>
      </c>
      <c r="Q4305">
        <v>3</v>
      </c>
      <c r="R4305" t="s">
        <v>32</v>
      </c>
      <c r="T4305">
        <v>5.2</v>
      </c>
      <c r="U4305">
        <v>11</v>
      </c>
      <c r="V4305" t="s">
        <v>19</v>
      </c>
      <c r="W4305" s="2">
        <v>43359</v>
      </c>
      <c r="X4305" t="s">
        <v>39</v>
      </c>
      <c r="Y4305" t="s">
        <v>69</v>
      </c>
      <c r="Z4305" t="s">
        <v>35</v>
      </c>
    </row>
    <row r="4306" spans="1:26" x14ac:dyDescent="0.25">
      <c r="A4306">
        <v>4</v>
      </c>
      <c r="B4306" t="s">
        <v>43</v>
      </c>
      <c r="C4306">
        <v>6</v>
      </c>
      <c r="D4306" t="s">
        <v>26</v>
      </c>
      <c r="E4306" t="s">
        <v>65</v>
      </c>
      <c r="F4306" t="s">
        <v>13</v>
      </c>
      <c r="G4306" t="s">
        <v>1155</v>
      </c>
      <c r="H4306" s="1">
        <v>0.2</v>
      </c>
      <c r="I4306" s="2">
        <v>43355</v>
      </c>
      <c r="J4306" s="8">
        <f t="shared" si="67"/>
        <v>2018</v>
      </c>
      <c r="K4306" t="s">
        <v>4530</v>
      </c>
      <c r="L4306" t="s">
        <v>30</v>
      </c>
      <c r="M4306">
        <v>98103</v>
      </c>
      <c r="N4306">
        <v>692</v>
      </c>
      <c r="O4306" t="s">
        <v>2987</v>
      </c>
      <c r="P4306">
        <v>8</v>
      </c>
      <c r="Q4306">
        <v>4</v>
      </c>
      <c r="R4306" t="s">
        <v>32</v>
      </c>
      <c r="T4306">
        <v>7.76</v>
      </c>
      <c r="U4306">
        <v>21</v>
      </c>
      <c r="V4306" t="s">
        <v>19</v>
      </c>
      <c r="W4306" s="2">
        <v>43359</v>
      </c>
      <c r="X4306" t="s">
        <v>39</v>
      </c>
      <c r="Y4306" t="s">
        <v>69</v>
      </c>
      <c r="Z4306" t="s">
        <v>54</v>
      </c>
    </row>
    <row r="4307" spans="1:26" x14ac:dyDescent="0.25">
      <c r="A4307">
        <v>4</v>
      </c>
      <c r="B4307" t="s">
        <v>43</v>
      </c>
      <c r="C4307">
        <v>6</v>
      </c>
      <c r="D4307" t="s">
        <v>11</v>
      </c>
      <c r="E4307" t="s">
        <v>171</v>
      </c>
      <c r="F4307" t="s">
        <v>13</v>
      </c>
      <c r="G4307" t="s">
        <v>864</v>
      </c>
      <c r="H4307" s="1">
        <v>0</v>
      </c>
      <c r="I4307" s="2">
        <v>43227</v>
      </c>
      <c r="J4307" s="8">
        <f t="shared" si="67"/>
        <v>2018</v>
      </c>
      <c r="K4307" t="s">
        <v>2352</v>
      </c>
      <c r="L4307" t="s">
        <v>102</v>
      </c>
      <c r="M4307">
        <v>10009</v>
      </c>
      <c r="N4307">
        <v>1505</v>
      </c>
      <c r="O4307" t="s">
        <v>560</v>
      </c>
      <c r="P4307">
        <v>28</v>
      </c>
      <c r="Q4307">
        <v>8</v>
      </c>
      <c r="R4307" t="s">
        <v>104</v>
      </c>
      <c r="T4307">
        <v>28.02</v>
      </c>
      <c r="U4307">
        <v>64</v>
      </c>
      <c r="V4307" t="s">
        <v>19</v>
      </c>
      <c r="W4307" s="2">
        <v>43231</v>
      </c>
      <c r="X4307" t="s">
        <v>39</v>
      </c>
      <c r="Y4307" t="s">
        <v>175</v>
      </c>
      <c r="Z4307" t="s">
        <v>47</v>
      </c>
    </row>
    <row r="4308" spans="1:26" x14ac:dyDescent="0.25">
      <c r="A4308">
        <v>4</v>
      </c>
      <c r="B4308" t="s">
        <v>43</v>
      </c>
      <c r="C4308">
        <v>6</v>
      </c>
      <c r="D4308" t="s">
        <v>11</v>
      </c>
      <c r="E4308" t="s">
        <v>171</v>
      </c>
      <c r="F4308" t="s">
        <v>13</v>
      </c>
      <c r="G4308" t="s">
        <v>864</v>
      </c>
      <c r="H4308" s="1">
        <v>0.1</v>
      </c>
      <c r="I4308" s="2">
        <v>43227</v>
      </c>
      <c r="J4308" s="8">
        <f t="shared" si="67"/>
        <v>2018</v>
      </c>
      <c r="K4308" t="s">
        <v>2352</v>
      </c>
      <c r="L4308" t="s">
        <v>102</v>
      </c>
      <c r="M4308">
        <v>10009</v>
      </c>
      <c r="N4308">
        <v>841</v>
      </c>
      <c r="O4308" t="s">
        <v>8126</v>
      </c>
      <c r="P4308">
        <v>59</v>
      </c>
      <c r="Q4308">
        <v>4</v>
      </c>
      <c r="R4308" t="s">
        <v>104</v>
      </c>
      <c r="T4308">
        <v>59.04</v>
      </c>
      <c r="U4308">
        <v>443</v>
      </c>
      <c r="V4308" t="s">
        <v>19</v>
      </c>
      <c r="W4308" s="2">
        <v>43231</v>
      </c>
      <c r="X4308" t="s">
        <v>39</v>
      </c>
      <c r="Y4308" t="s">
        <v>175</v>
      </c>
      <c r="Z4308" t="s">
        <v>24</v>
      </c>
    </row>
    <row r="4309" spans="1:26" x14ac:dyDescent="0.25">
      <c r="A4309">
        <v>4</v>
      </c>
      <c r="B4309" t="s">
        <v>43</v>
      </c>
      <c r="C4309">
        <v>6</v>
      </c>
      <c r="D4309" t="s">
        <v>26</v>
      </c>
      <c r="E4309" t="s">
        <v>171</v>
      </c>
      <c r="F4309" t="s">
        <v>13</v>
      </c>
      <c r="G4309" t="s">
        <v>864</v>
      </c>
      <c r="H4309" s="1">
        <v>0</v>
      </c>
      <c r="I4309" s="2">
        <v>43227</v>
      </c>
      <c r="J4309" s="8">
        <f t="shared" si="67"/>
        <v>2018</v>
      </c>
      <c r="K4309" t="s">
        <v>2352</v>
      </c>
      <c r="L4309" t="s">
        <v>102</v>
      </c>
      <c r="M4309">
        <v>10009</v>
      </c>
      <c r="N4309">
        <v>122</v>
      </c>
      <c r="O4309" t="s">
        <v>993</v>
      </c>
      <c r="P4309">
        <v>22</v>
      </c>
      <c r="Q4309">
        <v>3</v>
      </c>
      <c r="R4309" t="s">
        <v>104</v>
      </c>
      <c r="T4309">
        <v>22.2</v>
      </c>
      <c r="U4309">
        <v>44</v>
      </c>
      <c r="V4309" t="s">
        <v>19</v>
      </c>
      <c r="W4309" s="2">
        <v>43231</v>
      </c>
      <c r="X4309" t="s">
        <v>39</v>
      </c>
      <c r="Y4309" t="s">
        <v>175</v>
      </c>
      <c r="Z4309" t="s">
        <v>35</v>
      </c>
    </row>
    <row r="4310" spans="1:26" x14ac:dyDescent="0.25">
      <c r="A4310">
        <v>4</v>
      </c>
      <c r="B4310" t="s">
        <v>43</v>
      </c>
      <c r="C4310">
        <v>6</v>
      </c>
      <c r="D4310" t="s">
        <v>26</v>
      </c>
      <c r="E4310" t="s">
        <v>171</v>
      </c>
      <c r="F4310" t="s">
        <v>13</v>
      </c>
      <c r="G4310" t="s">
        <v>864</v>
      </c>
      <c r="H4310" s="1">
        <v>0.2</v>
      </c>
      <c r="I4310" s="2">
        <v>43227</v>
      </c>
      <c r="J4310" s="8">
        <f t="shared" si="67"/>
        <v>2018</v>
      </c>
      <c r="K4310" t="s">
        <v>2352</v>
      </c>
      <c r="L4310" t="s">
        <v>102</v>
      </c>
      <c r="M4310">
        <v>10009</v>
      </c>
      <c r="N4310">
        <v>714</v>
      </c>
      <c r="O4310" t="s">
        <v>8171</v>
      </c>
      <c r="P4310">
        <v>31</v>
      </c>
      <c r="Q4310">
        <v>7</v>
      </c>
      <c r="R4310" t="s">
        <v>104</v>
      </c>
      <c r="T4310">
        <v>30.9</v>
      </c>
      <c r="U4310">
        <v>85</v>
      </c>
      <c r="V4310" t="s">
        <v>19</v>
      </c>
      <c r="W4310" s="2">
        <v>43231</v>
      </c>
      <c r="X4310" t="s">
        <v>39</v>
      </c>
      <c r="Y4310" t="s">
        <v>175</v>
      </c>
      <c r="Z4310" t="s">
        <v>54</v>
      </c>
    </row>
    <row r="4311" spans="1:26" x14ac:dyDescent="0.25">
      <c r="A4311">
        <v>4</v>
      </c>
      <c r="B4311" t="s">
        <v>43</v>
      </c>
      <c r="C4311">
        <v>6</v>
      </c>
      <c r="D4311" t="s">
        <v>50</v>
      </c>
      <c r="E4311" t="s">
        <v>171</v>
      </c>
      <c r="F4311" t="s">
        <v>13</v>
      </c>
      <c r="G4311" t="s">
        <v>864</v>
      </c>
      <c r="H4311" s="1">
        <v>0</v>
      </c>
      <c r="I4311" s="2">
        <v>43227</v>
      </c>
      <c r="J4311" s="8">
        <f t="shared" si="67"/>
        <v>2018</v>
      </c>
      <c r="K4311" t="s">
        <v>2352</v>
      </c>
      <c r="L4311" t="s">
        <v>102</v>
      </c>
      <c r="M4311">
        <v>10009</v>
      </c>
      <c r="N4311">
        <v>1410</v>
      </c>
      <c r="O4311" t="s">
        <v>276</v>
      </c>
      <c r="P4311">
        <v>22</v>
      </c>
      <c r="Q4311">
        <v>5</v>
      </c>
      <c r="R4311" t="s">
        <v>104</v>
      </c>
      <c r="T4311">
        <v>21.99</v>
      </c>
      <c r="U4311">
        <v>200</v>
      </c>
      <c r="V4311" t="s">
        <v>19</v>
      </c>
      <c r="W4311" s="2">
        <v>43231</v>
      </c>
      <c r="X4311" t="s">
        <v>39</v>
      </c>
      <c r="Y4311" t="s">
        <v>175</v>
      </c>
      <c r="Z4311" t="s">
        <v>113</v>
      </c>
    </row>
    <row r="4312" spans="1:26" x14ac:dyDescent="0.25">
      <c r="A4312">
        <v>4</v>
      </c>
      <c r="B4312" t="s">
        <v>43</v>
      </c>
      <c r="C4312">
        <v>6</v>
      </c>
      <c r="D4312" t="s">
        <v>50</v>
      </c>
      <c r="E4312" t="s">
        <v>171</v>
      </c>
      <c r="F4312" t="s">
        <v>13</v>
      </c>
      <c r="G4312" t="s">
        <v>864</v>
      </c>
      <c r="H4312" s="1">
        <v>0</v>
      </c>
      <c r="I4312" s="2">
        <v>43227</v>
      </c>
      <c r="J4312" s="8">
        <f t="shared" si="67"/>
        <v>2018</v>
      </c>
      <c r="K4312" t="s">
        <v>2352</v>
      </c>
      <c r="L4312" t="s">
        <v>102</v>
      </c>
      <c r="M4312">
        <v>10009</v>
      </c>
      <c r="N4312">
        <v>275</v>
      </c>
      <c r="O4312" t="s">
        <v>5057</v>
      </c>
      <c r="P4312">
        <v>1160</v>
      </c>
      <c r="Q4312">
        <v>5</v>
      </c>
      <c r="R4312" t="s">
        <v>104</v>
      </c>
      <c r="T4312">
        <v>1159.99</v>
      </c>
      <c r="U4312">
        <v>4000</v>
      </c>
      <c r="V4312" t="s">
        <v>19</v>
      </c>
      <c r="W4312" s="2">
        <v>43231</v>
      </c>
      <c r="X4312" t="s">
        <v>39</v>
      </c>
      <c r="Y4312" t="s">
        <v>175</v>
      </c>
      <c r="Z4312" t="s">
        <v>422</v>
      </c>
    </row>
    <row r="4313" spans="1:26" x14ac:dyDescent="0.25">
      <c r="A4313">
        <v>7</v>
      </c>
      <c r="B4313" t="s">
        <v>25</v>
      </c>
      <c r="C4313">
        <v>6</v>
      </c>
      <c r="D4313" t="s">
        <v>26</v>
      </c>
      <c r="E4313" t="s">
        <v>300</v>
      </c>
      <c r="F4313" t="s">
        <v>13</v>
      </c>
      <c r="G4313" t="s">
        <v>301</v>
      </c>
      <c r="H4313" s="1">
        <v>0</v>
      </c>
      <c r="I4313" s="2">
        <v>43407</v>
      </c>
      <c r="J4313" s="8">
        <f t="shared" si="67"/>
        <v>2018</v>
      </c>
      <c r="K4313" t="s">
        <v>302</v>
      </c>
      <c r="L4313" t="s">
        <v>73</v>
      </c>
      <c r="M4313">
        <v>50322</v>
      </c>
      <c r="N4313">
        <v>889</v>
      </c>
      <c r="O4313" t="s">
        <v>303</v>
      </c>
      <c r="P4313">
        <v>23</v>
      </c>
      <c r="Q4313">
        <v>2</v>
      </c>
      <c r="R4313" t="s">
        <v>75</v>
      </c>
      <c r="T4313">
        <v>22.79</v>
      </c>
      <c r="U4313">
        <v>76</v>
      </c>
      <c r="V4313" t="s">
        <v>19</v>
      </c>
      <c r="W4313" s="2">
        <v>43414</v>
      </c>
      <c r="X4313" t="s">
        <v>39</v>
      </c>
      <c r="Y4313" t="s">
        <v>304</v>
      </c>
      <c r="Z4313" t="s">
        <v>49</v>
      </c>
    </row>
    <row r="4314" spans="1:26" x14ac:dyDescent="0.25">
      <c r="A4314">
        <v>7</v>
      </c>
      <c r="B4314" t="s">
        <v>25</v>
      </c>
      <c r="C4314">
        <v>6</v>
      </c>
      <c r="D4314" t="s">
        <v>26</v>
      </c>
      <c r="E4314" t="s">
        <v>300</v>
      </c>
      <c r="F4314" t="s">
        <v>13</v>
      </c>
      <c r="G4314" t="s">
        <v>301</v>
      </c>
      <c r="H4314" s="1">
        <v>0</v>
      </c>
      <c r="I4314" s="2">
        <v>43407</v>
      </c>
      <c r="J4314" s="8">
        <f t="shared" si="67"/>
        <v>2018</v>
      </c>
      <c r="K4314" t="s">
        <v>302</v>
      </c>
      <c r="L4314" t="s">
        <v>73</v>
      </c>
      <c r="M4314">
        <v>50322</v>
      </c>
      <c r="N4314">
        <v>237</v>
      </c>
      <c r="O4314" t="s">
        <v>8155</v>
      </c>
      <c r="P4314">
        <v>13</v>
      </c>
      <c r="Q4314">
        <v>6</v>
      </c>
      <c r="R4314" t="s">
        <v>75</v>
      </c>
      <c r="T4314">
        <v>13.35</v>
      </c>
      <c r="U4314">
        <v>27</v>
      </c>
      <c r="V4314" t="s">
        <v>19</v>
      </c>
      <c r="W4314" s="2">
        <v>43414</v>
      </c>
      <c r="X4314" t="s">
        <v>39</v>
      </c>
      <c r="Y4314" t="s">
        <v>304</v>
      </c>
      <c r="Z4314" t="s">
        <v>54</v>
      </c>
    </row>
    <row r="4315" spans="1:26" x14ac:dyDescent="0.25">
      <c r="A4315">
        <v>2</v>
      </c>
      <c r="B4315" t="s">
        <v>43</v>
      </c>
      <c r="C4315">
        <v>3</v>
      </c>
      <c r="D4315" t="s">
        <v>11</v>
      </c>
      <c r="E4315" t="s">
        <v>122</v>
      </c>
      <c r="F4315" t="s">
        <v>13</v>
      </c>
      <c r="G4315" t="s">
        <v>123</v>
      </c>
      <c r="H4315" s="1">
        <v>0.6</v>
      </c>
      <c r="I4315" s="2">
        <v>43330</v>
      </c>
      <c r="J4315" s="8">
        <f t="shared" si="67"/>
        <v>2018</v>
      </c>
      <c r="K4315" t="s">
        <v>6943</v>
      </c>
      <c r="L4315" t="s">
        <v>73</v>
      </c>
      <c r="M4315">
        <v>77070</v>
      </c>
      <c r="N4315">
        <v>1505</v>
      </c>
      <c r="O4315" t="s">
        <v>560</v>
      </c>
      <c r="P4315">
        <v>-4</v>
      </c>
      <c r="Q4315">
        <v>3</v>
      </c>
      <c r="R4315" t="s">
        <v>75</v>
      </c>
      <c r="T4315">
        <v>-3.82</v>
      </c>
      <c r="U4315">
        <v>10</v>
      </c>
      <c r="V4315" t="s">
        <v>76</v>
      </c>
      <c r="W4315" s="2">
        <v>43332</v>
      </c>
      <c r="X4315" t="s">
        <v>20</v>
      </c>
      <c r="Y4315" t="s">
        <v>77</v>
      </c>
      <c r="Z4315" t="s">
        <v>47</v>
      </c>
    </row>
    <row r="4316" spans="1:26" x14ac:dyDescent="0.25">
      <c r="A4316">
        <v>2</v>
      </c>
      <c r="B4316" t="s">
        <v>43</v>
      </c>
      <c r="C4316">
        <v>3</v>
      </c>
      <c r="D4316" t="s">
        <v>11</v>
      </c>
      <c r="E4316" t="s">
        <v>122</v>
      </c>
      <c r="F4316" t="s">
        <v>13</v>
      </c>
      <c r="G4316" t="s">
        <v>123</v>
      </c>
      <c r="H4316" s="1">
        <v>0.6</v>
      </c>
      <c r="I4316" s="2">
        <v>43330</v>
      </c>
      <c r="J4316" s="8">
        <f t="shared" si="67"/>
        <v>2018</v>
      </c>
      <c r="K4316" t="s">
        <v>6943</v>
      </c>
      <c r="L4316" t="s">
        <v>73</v>
      </c>
      <c r="M4316">
        <v>77070</v>
      </c>
      <c r="N4316">
        <v>1220</v>
      </c>
      <c r="O4316" t="s">
        <v>1594</v>
      </c>
      <c r="P4316">
        <v>-2</v>
      </c>
      <c r="Q4316">
        <v>4</v>
      </c>
      <c r="R4316" t="s">
        <v>75</v>
      </c>
      <c r="T4316">
        <v>-2.14</v>
      </c>
      <c r="U4316">
        <v>5</v>
      </c>
      <c r="V4316" t="s">
        <v>76</v>
      </c>
      <c r="W4316" s="2">
        <v>43332</v>
      </c>
      <c r="X4316" t="s">
        <v>20</v>
      </c>
      <c r="Y4316" t="s">
        <v>77</v>
      </c>
      <c r="Z4316" t="s">
        <v>47</v>
      </c>
    </row>
    <row r="4317" spans="1:26" x14ac:dyDescent="0.25">
      <c r="A4317">
        <v>4</v>
      </c>
      <c r="B4317" t="s">
        <v>43</v>
      </c>
      <c r="C4317">
        <v>6</v>
      </c>
      <c r="D4317" t="s">
        <v>26</v>
      </c>
      <c r="E4317" t="s">
        <v>70</v>
      </c>
      <c r="F4317" t="s">
        <v>13</v>
      </c>
      <c r="G4317" t="s">
        <v>5251</v>
      </c>
      <c r="H4317" s="1">
        <v>0.2</v>
      </c>
      <c r="I4317" s="2">
        <v>43443</v>
      </c>
      <c r="J4317" s="8">
        <f t="shared" si="67"/>
        <v>2018</v>
      </c>
      <c r="K4317" t="s">
        <v>6221</v>
      </c>
      <c r="L4317" t="s">
        <v>73</v>
      </c>
      <c r="M4317">
        <v>76106</v>
      </c>
      <c r="N4317">
        <v>888</v>
      </c>
      <c r="O4317" t="s">
        <v>2781</v>
      </c>
      <c r="P4317">
        <v>1</v>
      </c>
      <c r="Q4317">
        <v>1</v>
      </c>
      <c r="R4317" t="s">
        <v>75</v>
      </c>
      <c r="T4317">
        <v>0.82</v>
      </c>
      <c r="U4317">
        <v>9</v>
      </c>
      <c r="V4317" t="s">
        <v>33</v>
      </c>
      <c r="W4317" s="2">
        <v>43447</v>
      </c>
      <c r="X4317" t="s">
        <v>39</v>
      </c>
      <c r="Y4317" t="s">
        <v>77</v>
      </c>
      <c r="Z4317" t="s">
        <v>49</v>
      </c>
    </row>
    <row r="4318" spans="1:26" x14ac:dyDescent="0.25">
      <c r="A4318">
        <v>4</v>
      </c>
      <c r="B4318" t="s">
        <v>43</v>
      </c>
      <c r="C4318">
        <v>6</v>
      </c>
      <c r="D4318" t="s">
        <v>26</v>
      </c>
      <c r="E4318" t="s">
        <v>70</v>
      </c>
      <c r="F4318" t="s">
        <v>13</v>
      </c>
      <c r="G4318" t="s">
        <v>5251</v>
      </c>
      <c r="H4318" s="1">
        <v>0.2</v>
      </c>
      <c r="I4318" s="2">
        <v>43443</v>
      </c>
      <c r="J4318" s="8">
        <f t="shared" si="67"/>
        <v>2018</v>
      </c>
      <c r="K4318" t="s">
        <v>6221</v>
      </c>
      <c r="L4318" t="s">
        <v>73</v>
      </c>
      <c r="M4318">
        <v>76106</v>
      </c>
      <c r="N4318">
        <v>1567</v>
      </c>
      <c r="O4318" t="s">
        <v>3767</v>
      </c>
      <c r="P4318">
        <v>3</v>
      </c>
      <c r="Q4318">
        <v>2</v>
      </c>
      <c r="R4318" t="s">
        <v>75</v>
      </c>
      <c r="T4318">
        <v>3.29</v>
      </c>
      <c r="U4318">
        <v>9</v>
      </c>
      <c r="V4318" t="s">
        <v>33</v>
      </c>
      <c r="W4318" s="2">
        <v>43447</v>
      </c>
      <c r="X4318" t="s">
        <v>39</v>
      </c>
      <c r="Y4318" t="s">
        <v>77</v>
      </c>
      <c r="Z4318" t="s">
        <v>64</v>
      </c>
    </row>
    <row r="4319" spans="1:26" x14ac:dyDescent="0.25">
      <c r="A4319">
        <v>4</v>
      </c>
      <c r="B4319" t="s">
        <v>43</v>
      </c>
      <c r="C4319">
        <v>6</v>
      </c>
      <c r="D4319" t="s">
        <v>11</v>
      </c>
      <c r="E4319" t="s">
        <v>1452</v>
      </c>
      <c r="F4319" t="s">
        <v>13</v>
      </c>
      <c r="G4319" t="s">
        <v>5400</v>
      </c>
      <c r="H4319" s="1">
        <v>0</v>
      </c>
      <c r="I4319" s="2">
        <v>43417</v>
      </c>
      <c r="J4319" s="8">
        <f t="shared" si="67"/>
        <v>2018</v>
      </c>
      <c r="K4319" t="s">
        <v>5493</v>
      </c>
      <c r="L4319" t="s">
        <v>73</v>
      </c>
      <c r="M4319">
        <v>73120</v>
      </c>
      <c r="N4319">
        <v>1057</v>
      </c>
      <c r="O4319" t="s">
        <v>1299</v>
      </c>
      <c r="P4319">
        <v>13</v>
      </c>
      <c r="Q4319">
        <v>4</v>
      </c>
      <c r="R4319" t="s">
        <v>75</v>
      </c>
      <c r="T4319">
        <v>13.05</v>
      </c>
      <c r="U4319">
        <v>30</v>
      </c>
      <c r="V4319" t="s">
        <v>33</v>
      </c>
      <c r="W4319" s="2">
        <v>43421</v>
      </c>
      <c r="X4319" t="s">
        <v>39</v>
      </c>
      <c r="Y4319" t="s">
        <v>401</v>
      </c>
      <c r="Z4319" t="s">
        <v>47</v>
      </c>
    </row>
    <row r="4320" spans="1:26" x14ac:dyDescent="0.25">
      <c r="A4320">
        <v>5</v>
      </c>
      <c r="B4320" t="s">
        <v>43</v>
      </c>
      <c r="C4320">
        <v>6</v>
      </c>
      <c r="D4320" t="s">
        <v>11</v>
      </c>
      <c r="E4320" t="s">
        <v>171</v>
      </c>
      <c r="F4320" t="s">
        <v>13</v>
      </c>
      <c r="G4320" t="s">
        <v>80</v>
      </c>
      <c r="H4320" s="1">
        <v>0</v>
      </c>
      <c r="I4320" s="2">
        <v>43448</v>
      </c>
      <c r="J4320" s="8">
        <f t="shared" si="67"/>
        <v>2018</v>
      </c>
      <c r="K4320" t="s">
        <v>2346</v>
      </c>
      <c r="L4320" t="s">
        <v>102</v>
      </c>
      <c r="M4320">
        <v>10011</v>
      </c>
      <c r="N4320">
        <v>727</v>
      </c>
      <c r="O4320" t="s">
        <v>8201</v>
      </c>
      <c r="P4320">
        <v>198</v>
      </c>
      <c r="Q4320">
        <v>4</v>
      </c>
      <c r="R4320" t="s">
        <v>104</v>
      </c>
      <c r="T4320">
        <v>198.46</v>
      </c>
      <c r="U4320">
        <v>397</v>
      </c>
      <c r="V4320" t="s">
        <v>19</v>
      </c>
      <c r="W4320" s="2">
        <v>43453</v>
      </c>
      <c r="X4320" t="s">
        <v>39</v>
      </c>
      <c r="Y4320" t="s">
        <v>175</v>
      </c>
      <c r="Z4320" t="s">
        <v>47</v>
      </c>
    </row>
    <row r="4321" spans="1:26" x14ac:dyDescent="0.25">
      <c r="A4321">
        <v>5</v>
      </c>
      <c r="B4321" t="s">
        <v>43</v>
      </c>
      <c r="C4321">
        <v>6</v>
      </c>
      <c r="D4321" t="s">
        <v>26</v>
      </c>
      <c r="E4321" t="s">
        <v>171</v>
      </c>
      <c r="F4321" t="s">
        <v>13</v>
      </c>
      <c r="G4321" t="s">
        <v>80</v>
      </c>
      <c r="H4321" s="1">
        <v>0</v>
      </c>
      <c r="I4321" s="2">
        <v>43448</v>
      </c>
      <c r="J4321" s="8">
        <f t="shared" si="67"/>
        <v>2018</v>
      </c>
      <c r="K4321" t="s">
        <v>2346</v>
      </c>
      <c r="L4321" t="s">
        <v>102</v>
      </c>
      <c r="M4321">
        <v>10011</v>
      </c>
      <c r="N4321">
        <v>113</v>
      </c>
      <c r="O4321" t="s">
        <v>1051</v>
      </c>
      <c r="P4321">
        <v>5</v>
      </c>
      <c r="Q4321">
        <v>1</v>
      </c>
      <c r="R4321" t="s">
        <v>104</v>
      </c>
      <c r="T4321">
        <v>4.63</v>
      </c>
      <c r="U4321">
        <v>17</v>
      </c>
      <c r="V4321" t="s">
        <v>19</v>
      </c>
      <c r="W4321" s="2">
        <v>43453</v>
      </c>
      <c r="X4321" t="s">
        <v>39</v>
      </c>
      <c r="Y4321" t="s">
        <v>175</v>
      </c>
      <c r="Z4321" t="s">
        <v>42</v>
      </c>
    </row>
    <row r="4322" spans="1:26" x14ac:dyDescent="0.25">
      <c r="A4322">
        <v>5</v>
      </c>
      <c r="B4322" t="s">
        <v>43</v>
      </c>
      <c r="C4322">
        <v>6</v>
      </c>
      <c r="D4322" t="s">
        <v>26</v>
      </c>
      <c r="E4322" t="s">
        <v>171</v>
      </c>
      <c r="F4322" t="s">
        <v>13</v>
      </c>
      <c r="G4322" t="s">
        <v>80</v>
      </c>
      <c r="H4322" s="1">
        <v>0</v>
      </c>
      <c r="I4322" s="2">
        <v>43448</v>
      </c>
      <c r="J4322" s="8">
        <f t="shared" si="67"/>
        <v>2018</v>
      </c>
      <c r="K4322" t="s">
        <v>2346</v>
      </c>
      <c r="L4322" t="s">
        <v>102</v>
      </c>
      <c r="M4322">
        <v>10011</v>
      </c>
      <c r="N4322">
        <v>181</v>
      </c>
      <c r="O4322" t="s">
        <v>2954</v>
      </c>
      <c r="P4322">
        <v>3</v>
      </c>
      <c r="Q4322">
        <v>2</v>
      </c>
      <c r="R4322" t="s">
        <v>104</v>
      </c>
      <c r="T4322">
        <v>2.82</v>
      </c>
      <c r="U4322">
        <v>6</v>
      </c>
      <c r="V4322" t="s">
        <v>19</v>
      </c>
      <c r="W4322" s="2">
        <v>43453</v>
      </c>
      <c r="X4322" t="s">
        <v>39</v>
      </c>
      <c r="Y4322" t="s">
        <v>175</v>
      </c>
      <c r="Z4322" t="s">
        <v>35</v>
      </c>
    </row>
    <row r="4323" spans="1:26" x14ac:dyDescent="0.25">
      <c r="A4323">
        <v>5</v>
      </c>
      <c r="B4323" t="s">
        <v>43</v>
      </c>
      <c r="C4323">
        <v>6</v>
      </c>
      <c r="D4323" t="s">
        <v>26</v>
      </c>
      <c r="E4323" t="s">
        <v>171</v>
      </c>
      <c r="F4323" t="s">
        <v>13</v>
      </c>
      <c r="G4323" t="s">
        <v>80</v>
      </c>
      <c r="H4323" s="1">
        <v>0</v>
      </c>
      <c r="I4323" s="2">
        <v>43448</v>
      </c>
      <c r="J4323" s="8">
        <f t="shared" si="67"/>
        <v>2018</v>
      </c>
      <c r="K4323" t="s">
        <v>2346</v>
      </c>
      <c r="L4323" t="s">
        <v>102</v>
      </c>
      <c r="M4323">
        <v>10011</v>
      </c>
      <c r="N4323">
        <v>1523</v>
      </c>
      <c r="O4323" t="s">
        <v>3765</v>
      </c>
      <c r="P4323">
        <v>7</v>
      </c>
      <c r="Q4323">
        <v>2</v>
      </c>
      <c r="R4323" t="s">
        <v>104</v>
      </c>
      <c r="T4323">
        <v>6.73</v>
      </c>
      <c r="U4323">
        <v>15</v>
      </c>
      <c r="V4323" t="s">
        <v>19</v>
      </c>
      <c r="W4323" s="2">
        <v>43453</v>
      </c>
      <c r="X4323" t="s">
        <v>39</v>
      </c>
      <c r="Y4323" t="s">
        <v>175</v>
      </c>
      <c r="Z4323" t="s">
        <v>64</v>
      </c>
    </row>
    <row r="4324" spans="1:26" x14ac:dyDescent="0.25">
      <c r="A4324">
        <v>5</v>
      </c>
      <c r="B4324" t="s">
        <v>43</v>
      </c>
      <c r="C4324">
        <v>6</v>
      </c>
      <c r="D4324" t="s">
        <v>26</v>
      </c>
      <c r="E4324" t="s">
        <v>171</v>
      </c>
      <c r="F4324" t="s">
        <v>13</v>
      </c>
      <c r="G4324" t="s">
        <v>80</v>
      </c>
      <c r="H4324" s="1">
        <v>0</v>
      </c>
      <c r="I4324" s="2">
        <v>43448</v>
      </c>
      <c r="J4324" s="8">
        <f t="shared" si="67"/>
        <v>2018</v>
      </c>
      <c r="K4324" t="s">
        <v>2346</v>
      </c>
      <c r="L4324" t="s">
        <v>102</v>
      </c>
      <c r="M4324">
        <v>10011</v>
      </c>
      <c r="N4324">
        <v>1219</v>
      </c>
      <c r="O4324" t="s">
        <v>308</v>
      </c>
      <c r="P4324">
        <v>11</v>
      </c>
      <c r="Q4324">
        <v>6</v>
      </c>
      <c r="R4324" t="s">
        <v>104</v>
      </c>
      <c r="T4324">
        <v>10.53</v>
      </c>
      <c r="U4324">
        <v>21</v>
      </c>
      <c r="V4324" t="s">
        <v>19</v>
      </c>
      <c r="W4324" s="2">
        <v>43453</v>
      </c>
      <c r="X4324" t="s">
        <v>39</v>
      </c>
      <c r="Y4324" t="s">
        <v>175</v>
      </c>
      <c r="Z4324" t="s">
        <v>176</v>
      </c>
    </row>
    <row r="4325" spans="1:26" x14ac:dyDescent="0.25">
      <c r="A4325">
        <v>5</v>
      </c>
      <c r="B4325" t="s">
        <v>43</v>
      </c>
      <c r="C4325">
        <v>6</v>
      </c>
      <c r="D4325" t="s">
        <v>26</v>
      </c>
      <c r="E4325" t="s">
        <v>171</v>
      </c>
      <c r="F4325" t="s">
        <v>13</v>
      </c>
      <c r="G4325" t="s">
        <v>80</v>
      </c>
      <c r="H4325" s="1">
        <v>0.2</v>
      </c>
      <c r="I4325" s="2">
        <v>43448</v>
      </c>
      <c r="J4325" s="8">
        <f t="shared" si="67"/>
        <v>2018</v>
      </c>
      <c r="K4325" t="s">
        <v>2346</v>
      </c>
      <c r="L4325" t="s">
        <v>102</v>
      </c>
      <c r="M4325">
        <v>10011</v>
      </c>
      <c r="N4325">
        <v>61</v>
      </c>
      <c r="O4325" t="s">
        <v>8226</v>
      </c>
      <c r="P4325">
        <v>8</v>
      </c>
      <c r="Q4325">
        <v>2</v>
      </c>
      <c r="R4325" t="s">
        <v>104</v>
      </c>
      <c r="T4325">
        <v>7.8</v>
      </c>
      <c r="U4325">
        <v>23</v>
      </c>
      <c r="V4325" t="s">
        <v>19</v>
      </c>
      <c r="W4325" s="2">
        <v>43453</v>
      </c>
      <c r="X4325" t="s">
        <v>39</v>
      </c>
      <c r="Y4325" t="s">
        <v>175</v>
      </c>
      <c r="Z4325" t="s">
        <v>54</v>
      </c>
    </row>
    <row r="4326" spans="1:26" x14ac:dyDescent="0.25">
      <c r="A4326">
        <v>6</v>
      </c>
      <c r="B4326" t="s">
        <v>10</v>
      </c>
      <c r="C4326">
        <v>6</v>
      </c>
      <c r="D4326" t="s">
        <v>50</v>
      </c>
      <c r="E4326" t="s">
        <v>192</v>
      </c>
      <c r="F4326" t="s">
        <v>13</v>
      </c>
      <c r="G4326" t="s">
        <v>985</v>
      </c>
      <c r="H4326" s="1">
        <v>0.2</v>
      </c>
      <c r="I4326" s="2">
        <v>43405</v>
      </c>
      <c r="J4326" s="8">
        <f t="shared" si="67"/>
        <v>2018</v>
      </c>
      <c r="K4326" t="s">
        <v>4987</v>
      </c>
      <c r="L4326" t="s">
        <v>73</v>
      </c>
      <c r="M4326">
        <v>60610</v>
      </c>
      <c r="N4326">
        <v>1058</v>
      </c>
      <c r="O4326" t="s">
        <v>4814</v>
      </c>
      <c r="P4326">
        <v>18</v>
      </c>
      <c r="Q4326">
        <v>3</v>
      </c>
      <c r="R4326" t="s">
        <v>75</v>
      </c>
      <c r="T4326">
        <v>17.88</v>
      </c>
      <c r="U4326">
        <v>68</v>
      </c>
      <c r="V4326" t="s">
        <v>19</v>
      </c>
      <c r="W4326" s="2">
        <v>43411</v>
      </c>
      <c r="X4326" t="s">
        <v>39</v>
      </c>
      <c r="Y4326" t="s">
        <v>139</v>
      </c>
      <c r="Z4326" t="s">
        <v>113</v>
      </c>
    </row>
    <row r="4327" spans="1:26" x14ac:dyDescent="0.25">
      <c r="A4327">
        <v>4</v>
      </c>
      <c r="B4327" t="s">
        <v>43</v>
      </c>
      <c r="C4327">
        <v>6</v>
      </c>
      <c r="D4327" t="s">
        <v>26</v>
      </c>
      <c r="E4327" t="s">
        <v>27</v>
      </c>
      <c r="F4327" t="s">
        <v>13</v>
      </c>
      <c r="G4327" t="s">
        <v>7070</v>
      </c>
      <c r="H4327" s="1">
        <v>0</v>
      </c>
      <c r="I4327" s="2">
        <v>43131</v>
      </c>
      <c r="J4327" s="8">
        <f t="shared" si="67"/>
        <v>2018</v>
      </c>
      <c r="K4327" t="s">
        <v>7665</v>
      </c>
      <c r="L4327" t="s">
        <v>30</v>
      </c>
      <c r="M4327">
        <v>90045</v>
      </c>
      <c r="N4327">
        <v>538</v>
      </c>
      <c r="O4327" t="s">
        <v>125</v>
      </c>
      <c r="P4327">
        <v>28</v>
      </c>
      <c r="Q4327">
        <v>5</v>
      </c>
      <c r="R4327" t="s">
        <v>32</v>
      </c>
      <c r="T4327">
        <v>27.78</v>
      </c>
      <c r="U4327">
        <v>57</v>
      </c>
      <c r="V4327" t="s">
        <v>76</v>
      </c>
      <c r="W4327" s="2">
        <v>43135</v>
      </c>
      <c r="X4327" t="s">
        <v>39</v>
      </c>
      <c r="Y4327" t="s">
        <v>34</v>
      </c>
      <c r="Z4327" t="s">
        <v>64</v>
      </c>
    </row>
    <row r="4328" spans="1:26" x14ac:dyDescent="0.25">
      <c r="A4328">
        <v>4</v>
      </c>
      <c r="B4328" t="s">
        <v>43</v>
      </c>
      <c r="C4328">
        <v>6</v>
      </c>
      <c r="D4328" t="s">
        <v>50</v>
      </c>
      <c r="E4328" t="s">
        <v>27</v>
      </c>
      <c r="F4328" t="s">
        <v>13</v>
      </c>
      <c r="G4328" t="s">
        <v>7070</v>
      </c>
      <c r="H4328" s="1">
        <v>0.2</v>
      </c>
      <c r="I4328" s="2">
        <v>43131</v>
      </c>
      <c r="J4328" s="8">
        <f t="shared" si="67"/>
        <v>2018</v>
      </c>
      <c r="K4328" t="s">
        <v>7665</v>
      </c>
      <c r="L4328" t="s">
        <v>30</v>
      </c>
      <c r="M4328">
        <v>90045</v>
      </c>
      <c r="N4328">
        <v>155</v>
      </c>
      <c r="O4328" t="s">
        <v>5014</v>
      </c>
      <c r="P4328">
        <v>8</v>
      </c>
      <c r="Q4328">
        <v>1</v>
      </c>
      <c r="R4328" t="s">
        <v>32</v>
      </c>
      <c r="T4328">
        <v>8.2200000000000006</v>
      </c>
      <c r="U4328">
        <v>110</v>
      </c>
      <c r="V4328" t="s">
        <v>76</v>
      </c>
      <c r="W4328" s="2">
        <v>43135</v>
      </c>
      <c r="X4328" t="s">
        <v>39</v>
      </c>
      <c r="Y4328" t="s">
        <v>34</v>
      </c>
      <c r="Z4328" t="s">
        <v>52</v>
      </c>
    </row>
    <row r="4329" spans="1:26" x14ac:dyDescent="0.25">
      <c r="A4329">
        <v>2</v>
      </c>
      <c r="B4329" t="s">
        <v>25</v>
      </c>
      <c r="C4329">
        <v>1</v>
      </c>
      <c r="D4329" t="s">
        <v>11</v>
      </c>
      <c r="E4329" t="s">
        <v>372</v>
      </c>
      <c r="F4329" t="s">
        <v>13</v>
      </c>
      <c r="G4329" t="s">
        <v>1574</v>
      </c>
      <c r="H4329" s="1">
        <v>0.2</v>
      </c>
      <c r="I4329" s="2">
        <v>43223</v>
      </c>
      <c r="J4329" s="8">
        <f t="shared" si="67"/>
        <v>2018</v>
      </c>
      <c r="K4329" t="s">
        <v>1575</v>
      </c>
      <c r="L4329" t="s">
        <v>102</v>
      </c>
      <c r="M4329">
        <v>43055</v>
      </c>
      <c r="N4329">
        <v>465</v>
      </c>
      <c r="O4329" t="s">
        <v>8194</v>
      </c>
      <c r="P4329">
        <v>10</v>
      </c>
      <c r="Q4329">
        <v>2</v>
      </c>
      <c r="R4329" t="s">
        <v>104</v>
      </c>
      <c r="T4329">
        <v>10.39</v>
      </c>
      <c r="U4329">
        <v>52</v>
      </c>
      <c r="V4329" t="s">
        <v>19</v>
      </c>
      <c r="W4329" s="2">
        <v>43225</v>
      </c>
      <c r="X4329" t="s">
        <v>130</v>
      </c>
      <c r="Y4329" t="s">
        <v>309</v>
      </c>
      <c r="Z4329" t="s">
        <v>47</v>
      </c>
    </row>
    <row r="4330" spans="1:26" x14ac:dyDescent="0.25">
      <c r="A4330">
        <v>2</v>
      </c>
      <c r="B4330" t="s">
        <v>25</v>
      </c>
      <c r="C4330">
        <v>1</v>
      </c>
      <c r="D4330" t="s">
        <v>26</v>
      </c>
      <c r="E4330" t="s">
        <v>372</v>
      </c>
      <c r="F4330" t="s">
        <v>13</v>
      </c>
      <c r="G4330" t="s">
        <v>1574</v>
      </c>
      <c r="H4330" s="1">
        <v>0.2</v>
      </c>
      <c r="I4330" s="2">
        <v>43223</v>
      </c>
      <c r="J4330" s="8">
        <f t="shared" si="67"/>
        <v>2018</v>
      </c>
      <c r="K4330" t="s">
        <v>1575</v>
      </c>
      <c r="L4330" t="s">
        <v>102</v>
      </c>
      <c r="M4330">
        <v>43055</v>
      </c>
      <c r="N4330">
        <v>205</v>
      </c>
      <c r="O4330" t="s">
        <v>2938</v>
      </c>
      <c r="P4330">
        <v>2</v>
      </c>
      <c r="Q4330">
        <v>2</v>
      </c>
      <c r="R4330" t="s">
        <v>104</v>
      </c>
      <c r="T4330">
        <v>2.1</v>
      </c>
      <c r="U4330">
        <v>6</v>
      </c>
      <c r="V4330" t="s">
        <v>19</v>
      </c>
      <c r="W4330" s="2">
        <v>43225</v>
      </c>
      <c r="X4330" t="s">
        <v>130</v>
      </c>
      <c r="Y4330" t="s">
        <v>309</v>
      </c>
      <c r="Z4330" t="s">
        <v>35</v>
      </c>
    </row>
    <row r="4331" spans="1:26" x14ac:dyDescent="0.25">
      <c r="A4331">
        <v>2</v>
      </c>
      <c r="B4331" t="s">
        <v>25</v>
      </c>
      <c r="C4331">
        <v>1</v>
      </c>
      <c r="D4331" t="s">
        <v>26</v>
      </c>
      <c r="E4331" t="s">
        <v>372</v>
      </c>
      <c r="F4331" t="s">
        <v>13</v>
      </c>
      <c r="G4331" t="s">
        <v>1574</v>
      </c>
      <c r="H4331" s="1">
        <v>0.2</v>
      </c>
      <c r="I4331" s="2">
        <v>43223</v>
      </c>
      <c r="J4331" s="8">
        <f t="shared" si="67"/>
        <v>2018</v>
      </c>
      <c r="K4331" t="s">
        <v>1575</v>
      </c>
      <c r="L4331" t="s">
        <v>102</v>
      </c>
      <c r="M4331">
        <v>43055</v>
      </c>
      <c r="N4331">
        <v>1554</v>
      </c>
      <c r="O4331" t="s">
        <v>2966</v>
      </c>
      <c r="P4331">
        <v>-44</v>
      </c>
      <c r="Q4331">
        <v>5</v>
      </c>
      <c r="R4331" t="s">
        <v>104</v>
      </c>
      <c r="T4331">
        <v>-44.02</v>
      </c>
      <c r="U4331">
        <v>196</v>
      </c>
      <c r="V4331" t="s">
        <v>19</v>
      </c>
      <c r="W4331" s="2">
        <v>43225</v>
      </c>
      <c r="X4331" t="s">
        <v>130</v>
      </c>
      <c r="Y4331" t="s">
        <v>309</v>
      </c>
      <c r="Z4331" t="s">
        <v>42</v>
      </c>
    </row>
    <row r="4332" spans="1:26" x14ac:dyDescent="0.25">
      <c r="A4332">
        <v>2</v>
      </c>
      <c r="B4332" t="s">
        <v>25</v>
      </c>
      <c r="C4332">
        <v>1</v>
      </c>
      <c r="D4332" t="s">
        <v>50</v>
      </c>
      <c r="E4332" t="s">
        <v>372</v>
      </c>
      <c r="F4332" t="s">
        <v>13</v>
      </c>
      <c r="G4332" t="s">
        <v>1574</v>
      </c>
      <c r="H4332" s="1">
        <v>0.2</v>
      </c>
      <c r="I4332" s="2">
        <v>43223</v>
      </c>
      <c r="J4332" s="8">
        <f t="shared" si="67"/>
        <v>2018</v>
      </c>
      <c r="K4332" t="s">
        <v>1575</v>
      </c>
      <c r="L4332" t="s">
        <v>102</v>
      </c>
      <c r="M4332">
        <v>43055</v>
      </c>
      <c r="N4332">
        <v>1026</v>
      </c>
      <c r="O4332" t="s">
        <v>4751</v>
      </c>
      <c r="P4332">
        <v>-76</v>
      </c>
      <c r="Q4332">
        <v>3</v>
      </c>
      <c r="R4332" t="s">
        <v>104</v>
      </c>
      <c r="T4332">
        <v>-75.599999999999994</v>
      </c>
      <c r="U4332">
        <v>432</v>
      </c>
      <c r="V4332" t="s">
        <v>19</v>
      </c>
      <c r="W4332" s="2">
        <v>43225</v>
      </c>
      <c r="X4332" t="s">
        <v>130</v>
      </c>
      <c r="Y4332" t="s">
        <v>309</v>
      </c>
      <c r="Z4332" t="s">
        <v>113</v>
      </c>
    </row>
    <row r="4333" spans="1:26" x14ac:dyDescent="0.25">
      <c r="A4333">
        <v>2</v>
      </c>
      <c r="B4333" t="s">
        <v>25</v>
      </c>
      <c r="C4333">
        <v>1</v>
      </c>
      <c r="D4333" t="s">
        <v>50</v>
      </c>
      <c r="E4333" t="s">
        <v>372</v>
      </c>
      <c r="F4333" t="s">
        <v>13</v>
      </c>
      <c r="G4333" t="s">
        <v>1574</v>
      </c>
      <c r="H4333" s="1">
        <v>0.2</v>
      </c>
      <c r="I4333" s="2">
        <v>43223</v>
      </c>
      <c r="J4333" s="8">
        <f t="shared" si="67"/>
        <v>2018</v>
      </c>
      <c r="K4333" t="s">
        <v>1575</v>
      </c>
      <c r="L4333" t="s">
        <v>102</v>
      </c>
      <c r="M4333">
        <v>43055</v>
      </c>
      <c r="N4333">
        <v>913</v>
      </c>
      <c r="O4333" t="s">
        <v>1062</v>
      </c>
      <c r="P4333">
        <v>35</v>
      </c>
      <c r="Q4333">
        <v>5</v>
      </c>
      <c r="R4333" t="s">
        <v>104</v>
      </c>
      <c r="T4333">
        <v>34.79</v>
      </c>
      <c r="U4333">
        <v>133</v>
      </c>
      <c r="V4333" t="s">
        <v>19</v>
      </c>
      <c r="W4333" s="2">
        <v>43225</v>
      </c>
      <c r="X4333" t="s">
        <v>130</v>
      </c>
      <c r="Y4333" t="s">
        <v>309</v>
      </c>
      <c r="Z4333" t="s">
        <v>113</v>
      </c>
    </row>
    <row r="4334" spans="1:26" x14ac:dyDescent="0.25">
      <c r="A4334">
        <v>2</v>
      </c>
      <c r="B4334" t="s">
        <v>25</v>
      </c>
      <c r="C4334">
        <v>1</v>
      </c>
      <c r="D4334" t="s">
        <v>50</v>
      </c>
      <c r="E4334" t="s">
        <v>372</v>
      </c>
      <c r="F4334" t="s">
        <v>13</v>
      </c>
      <c r="G4334" t="s">
        <v>1574</v>
      </c>
      <c r="H4334" s="1">
        <v>0.7</v>
      </c>
      <c r="I4334" s="2">
        <v>43223</v>
      </c>
      <c r="J4334" s="8">
        <f t="shared" si="67"/>
        <v>2018</v>
      </c>
      <c r="K4334" t="s">
        <v>1575</v>
      </c>
      <c r="L4334" t="s">
        <v>102</v>
      </c>
      <c r="M4334">
        <v>43055</v>
      </c>
      <c r="N4334">
        <v>430</v>
      </c>
      <c r="O4334" t="s">
        <v>4761</v>
      </c>
      <c r="P4334">
        <v>-165</v>
      </c>
      <c r="Q4334">
        <v>3</v>
      </c>
      <c r="R4334" t="s">
        <v>104</v>
      </c>
      <c r="T4334">
        <v>-164.95</v>
      </c>
      <c r="U4334">
        <v>225</v>
      </c>
      <c r="V4334" t="s">
        <v>19</v>
      </c>
      <c r="W4334" s="2">
        <v>43225</v>
      </c>
      <c r="X4334" t="s">
        <v>130</v>
      </c>
      <c r="Y4334" t="s">
        <v>309</v>
      </c>
      <c r="Z4334" t="s">
        <v>422</v>
      </c>
    </row>
    <row r="4335" spans="1:26" x14ac:dyDescent="0.25">
      <c r="A4335">
        <v>6</v>
      </c>
      <c r="B4335" t="s">
        <v>10</v>
      </c>
      <c r="C4335">
        <v>6</v>
      </c>
      <c r="D4335" t="s">
        <v>26</v>
      </c>
      <c r="E4335" t="s">
        <v>99</v>
      </c>
      <c r="F4335" t="s">
        <v>13</v>
      </c>
      <c r="G4335" t="s">
        <v>6867</v>
      </c>
      <c r="H4335" s="1">
        <v>0.2</v>
      </c>
      <c r="I4335" s="2">
        <v>43288</v>
      </c>
      <c r="J4335" s="8">
        <f t="shared" si="67"/>
        <v>2018</v>
      </c>
      <c r="K4335" t="s">
        <v>7511</v>
      </c>
      <c r="L4335" t="s">
        <v>102</v>
      </c>
      <c r="M4335">
        <v>19120</v>
      </c>
      <c r="N4335">
        <v>1265</v>
      </c>
      <c r="O4335" t="s">
        <v>6039</v>
      </c>
      <c r="P4335">
        <v>3</v>
      </c>
      <c r="Q4335">
        <v>2</v>
      </c>
      <c r="R4335" t="s">
        <v>104</v>
      </c>
      <c r="T4335">
        <v>3.28</v>
      </c>
      <c r="U4335">
        <v>10</v>
      </c>
      <c r="V4335" t="s">
        <v>76</v>
      </c>
      <c r="W4335" s="2">
        <v>43294</v>
      </c>
      <c r="X4335" t="s">
        <v>39</v>
      </c>
      <c r="Y4335" t="s">
        <v>105</v>
      </c>
      <c r="Z4335" t="s">
        <v>35</v>
      </c>
    </row>
    <row r="4336" spans="1:26" x14ac:dyDescent="0.25">
      <c r="A4336">
        <v>6</v>
      </c>
      <c r="B4336" t="s">
        <v>10</v>
      </c>
      <c r="C4336">
        <v>6</v>
      </c>
      <c r="D4336" t="s">
        <v>26</v>
      </c>
      <c r="E4336" t="s">
        <v>99</v>
      </c>
      <c r="F4336" t="s">
        <v>13</v>
      </c>
      <c r="G4336" t="s">
        <v>6867</v>
      </c>
      <c r="H4336" s="1">
        <v>0.7</v>
      </c>
      <c r="I4336" s="2">
        <v>43288</v>
      </c>
      <c r="J4336" s="8">
        <f t="shared" si="67"/>
        <v>2018</v>
      </c>
      <c r="K4336" t="s">
        <v>7511</v>
      </c>
      <c r="L4336" t="s">
        <v>102</v>
      </c>
      <c r="M4336">
        <v>19120</v>
      </c>
      <c r="N4336">
        <v>54</v>
      </c>
      <c r="O4336" t="s">
        <v>8146</v>
      </c>
      <c r="P4336">
        <v>-5</v>
      </c>
      <c r="Q4336">
        <v>5</v>
      </c>
      <c r="R4336" t="s">
        <v>104</v>
      </c>
      <c r="T4336">
        <v>-4.76</v>
      </c>
      <c r="U4336">
        <v>6</v>
      </c>
      <c r="V4336" t="s">
        <v>76</v>
      </c>
      <c r="W4336" s="2">
        <v>43294</v>
      </c>
      <c r="X4336" t="s">
        <v>39</v>
      </c>
      <c r="Y4336" t="s">
        <v>105</v>
      </c>
      <c r="Z4336" t="s">
        <v>54</v>
      </c>
    </row>
    <row r="4337" spans="1:26" x14ac:dyDescent="0.25">
      <c r="A4337">
        <v>6</v>
      </c>
      <c r="B4337" t="s">
        <v>10</v>
      </c>
      <c r="C4337">
        <v>6</v>
      </c>
      <c r="D4337" t="s">
        <v>26</v>
      </c>
      <c r="E4337" t="s">
        <v>99</v>
      </c>
      <c r="F4337" t="s">
        <v>13</v>
      </c>
      <c r="G4337" t="s">
        <v>6867</v>
      </c>
      <c r="H4337" s="1">
        <v>0.7</v>
      </c>
      <c r="I4337" s="2">
        <v>43288</v>
      </c>
      <c r="J4337" s="8">
        <f t="shared" si="67"/>
        <v>2018</v>
      </c>
      <c r="K4337" t="s">
        <v>7511</v>
      </c>
      <c r="L4337" t="s">
        <v>102</v>
      </c>
      <c r="M4337">
        <v>19120</v>
      </c>
      <c r="N4337">
        <v>709</v>
      </c>
      <c r="O4337" t="s">
        <v>1404</v>
      </c>
      <c r="P4337">
        <v>-8</v>
      </c>
      <c r="Q4337">
        <v>5</v>
      </c>
      <c r="R4337" t="s">
        <v>104</v>
      </c>
      <c r="T4337">
        <v>-7.85</v>
      </c>
      <c r="U4337">
        <v>9</v>
      </c>
      <c r="V4337" t="s">
        <v>76</v>
      </c>
      <c r="W4337" s="2">
        <v>43294</v>
      </c>
      <c r="X4337" t="s">
        <v>39</v>
      </c>
      <c r="Y4337" t="s">
        <v>105</v>
      </c>
      <c r="Z4337" t="s">
        <v>54</v>
      </c>
    </row>
    <row r="4338" spans="1:26" x14ac:dyDescent="0.25">
      <c r="A4338">
        <v>6</v>
      </c>
      <c r="B4338" t="s">
        <v>10</v>
      </c>
      <c r="C4338">
        <v>6</v>
      </c>
      <c r="D4338" t="s">
        <v>50</v>
      </c>
      <c r="E4338" t="s">
        <v>99</v>
      </c>
      <c r="F4338" t="s">
        <v>13</v>
      </c>
      <c r="G4338" t="s">
        <v>6867</v>
      </c>
      <c r="H4338" s="1">
        <v>0.4</v>
      </c>
      <c r="I4338" s="2">
        <v>43288</v>
      </c>
      <c r="J4338" s="8">
        <f t="shared" si="67"/>
        <v>2018</v>
      </c>
      <c r="K4338" t="s">
        <v>7511</v>
      </c>
      <c r="L4338" t="s">
        <v>102</v>
      </c>
      <c r="M4338">
        <v>19120</v>
      </c>
      <c r="N4338">
        <v>1243</v>
      </c>
      <c r="O4338" t="s">
        <v>6677</v>
      </c>
      <c r="P4338">
        <v>-13</v>
      </c>
      <c r="Q4338">
        <v>1</v>
      </c>
      <c r="R4338" t="s">
        <v>104</v>
      </c>
      <c r="T4338">
        <v>-13</v>
      </c>
      <c r="U4338">
        <v>60</v>
      </c>
      <c r="V4338" t="s">
        <v>76</v>
      </c>
      <c r="W4338" s="2">
        <v>43294</v>
      </c>
      <c r="X4338" t="s">
        <v>39</v>
      </c>
      <c r="Y4338" t="s">
        <v>105</v>
      </c>
      <c r="Z4338" t="s">
        <v>52</v>
      </c>
    </row>
    <row r="4339" spans="1:26" x14ac:dyDescent="0.25">
      <c r="A4339">
        <v>0</v>
      </c>
      <c r="B4339" t="s">
        <v>10</v>
      </c>
      <c r="C4339">
        <v>0</v>
      </c>
      <c r="D4339" t="s">
        <v>11</v>
      </c>
      <c r="E4339" t="s">
        <v>88</v>
      </c>
      <c r="F4339" t="s">
        <v>13</v>
      </c>
      <c r="G4339" t="s">
        <v>1809</v>
      </c>
      <c r="H4339" s="1">
        <v>0</v>
      </c>
      <c r="I4339" s="2">
        <v>43347</v>
      </c>
      <c r="J4339" s="8">
        <f t="shared" si="67"/>
        <v>2018</v>
      </c>
      <c r="K4339" t="s">
        <v>1810</v>
      </c>
      <c r="L4339" t="s">
        <v>30</v>
      </c>
      <c r="M4339">
        <v>94122</v>
      </c>
      <c r="N4339">
        <v>30</v>
      </c>
      <c r="O4339" t="s">
        <v>8151</v>
      </c>
      <c r="P4339">
        <v>9</v>
      </c>
      <c r="Q4339">
        <v>3</v>
      </c>
      <c r="R4339" t="s">
        <v>32</v>
      </c>
      <c r="T4339">
        <v>8.74</v>
      </c>
      <c r="U4339">
        <v>24</v>
      </c>
      <c r="V4339" t="s">
        <v>19</v>
      </c>
      <c r="W4339" s="2">
        <v>43347</v>
      </c>
      <c r="X4339" t="s">
        <v>773</v>
      </c>
      <c r="Y4339" t="s">
        <v>34</v>
      </c>
      <c r="Z4339" t="s">
        <v>47</v>
      </c>
    </row>
    <row r="4340" spans="1:26" x14ac:dyDescent="0.25">
      <c r="A4340">
        <v>0</v>
      </c>
      <c r="B4340" t="s">
        <v>10</v>
      </c>
      <c r="C4340">
        <v>0</v>
      </c>
      <c r="D4340" t="s">
        <v>50</v>
      </c>
      <c r="E4340" t="s">
        <v>88</v>
      </c>
      <c r="F4340" t="s">
        <v>13</v>
      </c>
      <c r="G4340" t="s">
        <v>1809</v>
      </c>
      <c r="H4340" s="1">
        <v>0.2</v>
      </c>
      <c r="I4340" s="2">
        <v>43347</v>
      </c>
      <c r="J4340" s="8">
        <f t="shared" si="67"/>
        <v>2018</v>
      </c>
      <c r="K4340" t="s">
        <v>1810</v>
      </c>
      <c r="L4340" t="s">
        <v>30</v>
      </c>
      <c r="M4340">
        <v>94122</v>
      </c>
      <c r="N4340">
        <v>403</v>
      </c>
      <c r="O4340" t="s">
        <v>4841</v>
      </c>
      <c r="P4340">
        <v>945</v>
      </c>
      <c r="Q4340">
        <v>5</v>
      </c>
      <c r="R4340" t="s">
        <v>32</v>
      </c>
      <c r="T4340">
        <v>944.99</v>
      </c>
      <c r="U4340">
        <v>2800</v>
      </c>
      <c r="V4340" t="s">
        <v>19</v>
      </c>
      <c r="W4340" s="2">
        <v>43347</v>
      </c>
      <c r="X4340" t="s">
        <v>773</v>
      </c>
      <c r="Y4340" t="s">
        <v>34</v>
      </c>
      <c r="Z4340" t="s">
        <v>727</v>
      </c>
    </row>
    <row r="4341" spans="1:26" x14ac:dyDescent="0.25">
      <c r="A4341">
        <v>2</v>
      </c>
      <c r="B4341" t="s">
        <v>43</v>
      </c>
      <c r="C4341">
        <v>3</v>
      </c>
      <c r="D4341" t="s">
        <v>26</v>
      </c>
      <c r="E4341" t="s">
        <v>192</v>
      </c>
      <c r="F4341" t="s">
        <v>13</v>
      </c>
      <c r="G4341" t="s">
        <v>317</v>
      </c>
      <c r="H4341" s="1">
        <v>0.2</v>
      </c>
      <c r="I4341" s="2">
        <v>43431</v>
      </c>
      <c r="J4341" s="8">
        <f t="shared" si="67"/>
        <v>2018</v>
      </c>
      <c r="K4341" t="s">
        <v>6027</v>
      </c>
      <c r="L4341" t="s">
        <v>73</v>
      </c>
      <c r="M4341">
        <v>60623</v>
      </c>
      <c r="N4341">
        <v>1376</v>
      </c>
      <c r="O4341" t="s">
        <v>4324</v>
      </c>
      <c r="P4341">
        <v>-24</v>
      </c>
      <c r="Q4341">
        <v>2</v>
      </c>
      <c r="R4341" t="s">
        <v>75</v>
      </c>
      <c r="T4341">
        <v>-24.5</v>
      </c>
      <c r="U4341">
        <v>98</v>
      </c>
      <c r="V4341" t="s">
        <v>33</v>
      </c>
      <c r="W4341" s="2">
        <v>43433</v>
      </c>
      <c r="X4341" t="s">
        <v>20</v>
      </c>
      <c r="Y4341" t="s">
        <v>139</v>
      </c>
      <c r="Z4341" t="s">
        <v>42</v>
      </c>
    </row>
    <row r="4342" spans="1:26" x14ac:dyDescent="0.25">
      <c r="A4342">
        <v>2</v>
      </c>
      <c r="B4342" t="s">
        <v>43</v>
      </c>
      <c r="C4342">
        <v>3</v>
      </c>
      <c r="D4342" t="s">
        <v>50</v>
      </c>
      <c r="E4342" t="s">
        <v>192</v>
      </c>
      <c r="F4342" t="s">
        <v>13</v>
      </c>
      <c r="G4342" t="s">
        <v>317</v>
      </c>
      <c r="H4342" s="1">
        <v>0.2</v>
      </c>
      <c r="I4342" s="2">
        <v>43431</v>
      </c>
      <c r="J4342" s="8">
        <f t="shared" si="67"/>
        <v>2018</v>
      </c>
      <c r="K4342" t="s">
        <v>6027</v>
      </c>
      <c r="L4342" t="s">
        <v>73</v>
      </c>
      <c r="M4342">
        <v>60623</v>
      </c>
      <c r="N4342">
        <v>1080</v>
      </c>
      <c r="O4342" t="s">
        <v>518</v>
      </c>
      <c r="P4342">
        <v>20</v>
      </c>
      <c r="Q4342">
        <v>6</v>
      </c>
      <c r="R4342" t="s">
        <v>75</v>
      </c>
      <c r="T4342">
        <v>19.5</v>
      </c>
      <c r="U4342">
        <v>62</v>
      </c>
      <c r="V4342" t="s">
        <v>33</v>
      </c>
      <c r="W4342" s="2">
        <v>43433</v>
      </c>
      <c r="X4342" t="s">
        <v>20</v>
      </c>
      <c r="Y4342" t="s">
        <v>139</v>
      </c>
      <c r="Z4342" t="s">
        <v>113</v>
      </c>
    </row>
    <row r="4343" spans="1:26" x14ac:dyDescent="0.25">
      <c r="A4343">
        <v>6</v>
      </c>
      <c r="B4343" t="s">
        <v>10</v>
      </c>
      <c r="C4343">
        <v>6</v>
      </c>
      <c r="D4343" t="s">
        <v>26</v>
      </c>
      <c r="E4343" t="s">
        <v>65</v>
      </c>
      <c r="F4343" t="s">
        <v>13</v>
      </c>
      <c r="G4343" t="s">
        <v>6184</v>
      </c>
      <c r="H4343" s="1">
        <v>0.2</v>
      </c>
      <c r="I4343" s="2">
        <v>43430</v>
      </c>
      <c r="J4343" s="8">
        <f t="shared" si="67"/>
        <v>2018</v>
      </c>
      <c r="K4343" t="s">
        <v>6636</v>
      </c>
      <c r="L4343" t="s">
        <v>30</v>
      </c>
      <c r="M4343">
        <v>98105</v>
      </c>
      <c r="N4343">
        <v>1119</v>
      </c>
      <c r="O4343" t="s">
        <v>3068</v>
      </c>
      <c r="P4343">
        <v>3</v>
      </c>
      <c r="Q4343">
        <v>2</v>
      </c>
      <c r="R4343" t="s">
        <v>32</v>
      </c>
      <c r="T4343">
        <v>2.56</v>
      </c>
      <c r="U4343">
        <v>7</v>
      </c>
      <c r="V4343" t="s">
        <v>33</v>
      </c>
      <c r="W4343" s="2">
        <v>43436</v>
      </c>
      <c r="X4343" t="s">
        <v>39</v>
      </c>
      <c r="Y4343" t="s">
        <v>69</v>
      </c>
      <c r="Z4343" t="s">
        <v>54</v>
      </c>
    </row>
    <row r="4344" spans="1:26" x14ac:dyDescent="0.25">
      <c r="A4344">
        <v>2</v>
      </c>
      <c r="B4344" t="s">
        <v>25</v>
      </c>
      <c r="C4344">
        <v>1</v>
      </c>
      <c r="D4344" t="s">
        <v>50</v>
      </c>
      <c r="E4344" t="s">
        <v>171</v>
      </c>
      <c r="F4344" t="s">
        <v>13</v>
      </c>
      <c r="G4344" t="s">
        <v>746</v>
      </c>
      <c r="H4344" s="1">
        <v>0</v>
      </c>
      <c r="I4344" s="2">
        <v>43344</v>
      </c>
      <c r="J4344" s="8">
        <f t="shared" si="67"/>
        <v>2018</v>
      </c>
      <c r="K4344" t="s">
        <v>747</v>
      </c>
      <c r="L4344" t="s">
        <v>102</v>
      </c>
      <c r="M4344">
        <v>10009</v>
      </c>
      <c r="N4344">
        <v>1371</v>
      </c>
      <c r="O4344" t="s">
        <v>584</v>
      </c>
      <c r="P4344">
        <v>2</v>
      </c>
      <c r="Q4344">
        <v>1</v>
      </c>
      <c r="R4344" t="s">
        <v>104</v>
      </c>
      <c r="T4344">
        <v>2.31</v>
      </c>
      <c r="U4344">
        <v>7</v>
      </c>
      <c r="V4344" t="s">
        <v>76</v>
      </c>
      <c r="W4344" s="2">
        <v>43346</v>
      </c>
      <c r="X4344" t="s">
        <v>130</v>
      </c>
      <c r="Y4344" t="s">
        <v>175</v>
      </c>
      <c r="Z4344" t="s">
        <v>113</v>
      </c>
    </row>
    <row r="4345" spans="1:26" x14ac:dyDescent="0.25">
      <c r="A4345">
        <v>2</v>
      </c>
      <c r="B4345" t="s">
        <v>25</v>
      </c>
      <c r="C4345">
        <v>1</v>
      </c>
      <c r="D4345" t="s">
        <v>26</v>
      </c>
      <c r="E4345" t="s">
        <v>171</v>
      </c>
      <c r="F4345" t="s">
        <v>13</v>
      </c>
      <c r="G4345" t="s">
        <v>746</v>
      </c>
      <c r="H4345" s="1">
        <v>0</v>
      </c>
      <c r="I4345" s="2">
        <v>43344</v>
      </c>
      <c r="J4345" s="8">
        <f t="shared" si="67"/>
        <v>2018</v>
      </c>
      <c r="K4345" t="s">
        <v>747</v>
      </c>
      <c r="L4345" t="s">
        <v>102</v>
      </c>
      <c r="M4345">
        <v>10009</v>
      </c>
      <c r="N4345">
        <v>1671</v>
      </c>
      <c r="O4345" t="s">
        <v>748</v>
      </c>
      <c r="P4345">
        <v>12</v>
      </c>
      <c r="Q4345">
        <v>2</v>
      </c>
      <c r="R4345" t="s">
        <v>104</v>
      </c>
      <c r="T4345">
        <v>11.54</v>
      </c>
      <c r="U4345">
        <v>25</v>
      </c>
      <c r="V4345" t="s">
        <v>76</v>
      </c>
      <c r="W4345" s="2">
        <v>43346</v>
      </c>
      <c r="X4345" t="s">
        <v>130</v>
      </c>
      <c r="Y4345" t="s">
        <v>175</v>
      </c>
      <c r="Z4345" t="s">
        <v>64</v>
      </c>
    </row>
    <row r="4346" spans="1:26" x14ac:dyDescent="0.25">
      <c r="A4346">
        <v>2</v>
      </c>
      <c r="B4346" t="s">
        <v>25</v>
      </c>
      <c r="C4346">
        <v>1</v>
      </c>
      <c r="D4346" t="s">
        <v>26</v>
      </c>
      <c r="E4346" t="s">
        <v>171</v>
      </c>
      <c r="F4346" t="s">
        <v>13</v>
      </c>
      <c r="G4346" t="s">
        <v>746</v>
      </c>
      <c r="H4346" s="1">
        <v>0.2</v>
      </c>
      <c r="I4346" s="2">
        <v>43344</v>
      </c>
      <c r="J4346" s="8">
        <f t="shared" si="67"/>
        <v>2018</v>
      </c>
      <c r="K4346" t="s">
        <v>747</v>
      </c>
      <c r="L4346" t="s">
        <v>102</v>
      </c>
      <c r="M4346">
        <v>10009</v>
      </c>
      <c r="N4346">
        <v>50</v>
      </c>
      <c r="O4346" t="s">
        <v>749</v>
      </c>
      <c r="P4346">
        <v>1</v>
      </c>
      <c r="Q4346">
        <v>1</v>
      </c>
      <c r="R4346" t="s">
        <v>104</v>
      </c>
      <c r="T4346">
        <v>1.07</v>
      </c>
      <c r="U4346">
        <v>3</v>
      </c>
      <c r="V4346" t="s">
        <v>76</v>
      </c>
      <c r="W4346" s="2">
        <v>43346</v>
      </c>
      <c r="X4346" t="s">
        <v>130</v>
      </c>
      <c r="Y4346" t="s">
        <v>175</v>
      </c>
      <c r="Z4346" t="s">
        <v>54</v>
      </c>
    </row>
    <row r="4347" spans="1:26" x14ac:dyDescent="0.25">
      <c r="A4347">
        <v>2</v>
      </c>
      <c r="B4347" t="s">
        <v>25</v>
      </c>
      <c r="C4347">
        <v>1</v>
      </c>
      <c r="D4347" t="s">
        <v>26</v>
      </c>
      <c r="E4347" t="s">
        <v>171</v>
      </c>
      <c r="F4347" t="s">
        <v>13</v>
      </c>
      <c r="G4347" t="s">
        <v>746</v>
      </c>
      <c r="H4347" s="1">
        <v>0</v>
      </c>
      <c r="I4347" s="2">
        <v>43344</v>
      </c>
      <c r="J4347" s="8">
        <f t="shared" si="67"/>
        <v>2018</v>
      </c>
      <c r="K4347" t="s">
        <v>747</v>
      </c>
      <c r="L4347" t="s">
        <v>102</v>
      </c>
      <c r="M4347">
        <v>10009</v>
      </c>
      <c r="N4347">
        <v>1671</v>
      </c>
      <c r="O4347" t="s">
        <v>748</v>
      </c>
      <c r="P4347">
        <v>23</v>
      </c>
      <c r="Q4347">
        <v>4</v>
      </c>
      <c r="R4347" t="s">
        <v>104</v>
      </c>
      <c r="T4347">
        <v>23.09</v>
      </c>
      <c r="U4347">
        <v>49</v>
      </c>
      <c r="V4347" t="s">
        <v>76</v>
      </c>
      <c r="W4347" s="2">
        <v>43346</v>
      </c>
      <c r="X4347" t="s">
        <v>130</v>
      </c>
      <c r="Y4347" t="s">
        <v>175</v>
      </c>
      <c r="Z4347" t="s">
        <v>64</v>
      </c>
    </row>
    <row r="4348" spans="1:26" x14ac:dyDescent="0.25">
      <c r="A4348">
        <v>2</v>
      </c>
      <c r="B4348" t="s">
        <v>25</v>
      </c>
      <c r="C4348">
        <v>1</v>
      </c>
      <c r="D4348" t="s">
        <v>26</v>
      </c>
      <c r="E4348" t="s">
        <v>171</v>
      </c>
      <c r="F4348" t="s">
        <v>13</v>
      </c>
      <c r="G4348" t="s">
        <v>746</v>
      </c>
      <c r="H4348" s="1">
        <v>0.2</v>
      </c>
      <c r="I4348" s="2">
        <v>43344</v>
      </c>
      <c r="J4348" s="8">
        <f t="shared" si="67"/>
        <v>2018</v>
      </c>
      <c r="K4348" t="s">
        <v>747</v>
      </c>
      <c r="L4348" t="s">
        <v>102</v>
      </c>
      <c r="M4348">
        <v>10009</v>
      </c>
      <c r="N4348">
        <v>684</v>
      </c>
      <c r="O4348" t="s">
        <v>750</v>
      </c>
      <c r="P4348">
        <v>1415</v>
      </c>
      <c r="Q4348">
        <v>4</v>
      </c>
      <c r="R4348" t="s">
        <v>104</v>
      </c>
      <c r="T4348">
        <v>1415.43</v>
      </c>
      <c r="U4348">
        <v>4355</v>
      </c>
      <c r="V4348" t="s">
        <v>76</v>
      </c>
      <c r="W4348" s="2">
        <v>43346</v>
      </c>
      <c r="X4348" t="s">
        <v>130</v>
      </c>
      <c r="Y4348" t="s">
        <v>175</v>
      </c>
      <c r="Z4348" t="s">
        <v>54</v>
      </c>
    </row>
    <row r="4349" spans="1:26" x14ac:dyDescent="0.25">
      <c r="A4349">
        <v>7</v>
      </c>
      <c r="B4349" t="s">
        <v>25</v>
      </c>
      <c r="C4349">
        <v>6</v>
      </c>
      <c r="D4349" t="s">
        <v>11</v>
      </c>
      <c r="E4349" t="s">
        <v>27</v>
      </c>
      <c r="F4349" t="s">
        <v>13</v>
      </c>
      <c r="G4349" t="s">
        <v>5201</v>
      </c>
      <c r="H4349" s="1">
        <v>0</v>
      </c>
      <c r="I4349" s="2">
        <v>43250</v>
      </c>
      <c r="J4349" s="8">
        <f t="shared" si="67"/>
        <v>2018</v>
      </c>
      <c r="K4349" t="s">
        <v>5748</v>
      </c>
      <c r="L4349" t="s">
        <v>30</v>
      </c>
      <c r="M4349">
        <v>90032</v>
      </c>
      <c r="N4349">
        <v>19</v>
      </c>
      <c r="O4349" t="s">
        <v>2275</v>
      </c>
      <c r="P4349">
        <v>12</v>
      </c>
      <c r="Q4349">
        <v>8</v>
      </c>
      <c r="R4349" t="s">
        <v>32</v>
      </c>
      <c r="T4349">
        <v>11.75</v>
      </c>
      <c r="U4349">
        <v>168</v>
      </c>
      <c r="V4349" t="s">
        <v>33</v>
      </c>
      <c r="W4349" s="2">
        <v>43257</v>
      </c>
      <c r="X4349" t="s">
        <v>39</v>
      </c>
      <c r="Y4349" t="s">
        <v>34</v>
      </c>
      <c r="Z4349" t="s">
        <v>47</v>
      </c>
    </row>
    <row r="4350" spans="1:26" x14ac:dyDescent="0.25">
      <c r="A4350">
        <v>2</v>
      </c>
      <c r="B4350" t="s">
        <v>25</v>
      </c>
      <c r="C4350">
        <v>1</v>
      </c>
      <c r="D4350" t="s">
        <v>11</v>
      </c>
      <c r="E4350" t="s">
        <v>192</v>
      </c>
      <c r="F4350" t="s">
        <v>13</v>
      </c>
      <c r="G4350" t="s">
        <v>6841</v>
      </c>
      <c r="H4350" s="1">
        <v>0.6</v>
      </c>
      <c r="I4350" s="2">
        <v>43345</v>
      </c>
      <c r="J4350" s="8">
        <f t="shared" si="67"/>
        <v>2018</v>
      </c>
      <c r="K4350" t="s">
        <v>6842</v>
      </c>
      <c r="L4350" t="s">
        <v>73</v>
      </c>
      <c r="M4350">
        <v>60653</v>
      </c>
      <c r="N4350">
        <v>503</v>
      </c>
      <c r="O4350" t="s">
        <v>2558</v>
      </c>
      <c r="P4350">
        <v>-76</v>
      </c>
      <c r="Q4350">
        <v>2</v>
      </c>
      <c r="R4350" t="s">
        <v>75</v>
      </c>
      <c r="T4350">
        <v>-75.84</v>
      </c>
      <c r="U4350">
        <v>84</v>
      </c>
      <c r="V4350" t="s">
        <v>76</v>
      </c>
      <c r="W4350" s="2">
        <v>43347</v>
      </c>
      <c r="X4350" t="s">
        <v>130</v>
      </c>
      <c r="Y4350" t="s">
        <v>139</v>
      </c>
      <c r="Z4350" t="s">
        <v>47</v>
      </c>
    </row>
    <row r="4351" spans="1:26" x14ac:dyDescent="0.25">
      <c r="A4351">
        <v>6</v>
      </c>
      <c r="B4351" t="s">
        <v>10</v>
      </c>
      <c r="C4351">
        <v>6</v>
      </c>
      <c r="D4351" t="s">
        <v>11</v>
      </c>
      <c r="E4351" t="s">
        <v>241</v>
      </c>
      <c r="F4351" t="s">
        <v>13</v>
      </c>
      <c r="G4351" t="s">
        <v>5617</v>
      </c>
      <c r="H4351" s="1">
        <v>0.4</v>
      </c>
      <c r="I4351" s="2">
        <v>43268</v>
      </c>
      <c r="J4351" s="8">
        <f t="shared" si="67"/>
        <v>2018</v>
      </c>
      <c r="K4351" t="s">
        <v>5652</v>
      </c>
      <c r="L4351" t="s">
        <v>102</v>
      </c>
      <c r="M4351">
        <v>14609</v>
      </c>
      <c r="N4351">
        <v>819</v>
      </c>
      <c r="O4351" t="s">
        <v>2515</v>
      </c>
      <c r="P4351">
        <v>-214</v>
      </c>
      <c r="Q4351">
        <v>3</v>
      </c>
      <c r="R4351" t="s">
        <v>104</v>
      </c>
      <c r="T4351">
        <v>-213.56</v>
      </c>
      <c r="U4351">
        <v>377</v>
      </c>
      <c r="V4351" t="s">
        <v>33</v>
      </c>
      <c r="W4351" s="2">
        <v>43274</v>
      </c>
      <c r="X4351" t="s">
        <v>39</v>
      </c>
      <c r="Y4351" t="s">
        <v>175</v>
      </c>
      <c r="Z4351" t="s">
        <v>41</v>
      </c>
    </row>
    <row r="4352" spans="1:26" x14ac:dyDescent="0.25">
      <c r="A4352">
        <v>5</v>
      </c>
      <c r="B4352" t="s">
        <v>43</v>
      </c>
      <c r="C4352">
        <v>6</v>
      </c>
      <c r="D4352" t="s">
        <v>11</v>
      </c>
      <c r="E4352" t="s">
        <v>27</v>
      </c>
      <c r="F4352" t="s">
        <v>13</v>
      </c>
      <c r="G4352" t="s">
        <v>5766</v>
      </c>
      <c r="H4352" s="1">
        <v>0.2</v>
      </c>
      <c r="I4352" s="2">
        <v>43460</v>
      </c>
      <c r="J4352" s="8">
        <f t="shared" si="67"/>
        <v>2018</v>
      </c>
      <c r="K4352" t="s">
        <v>5767</v>
      </c>
      <c r="L4352" t="s">
        <v>30</v>
      </c>
      <c r="M4352">
        <v>90004</v>
      </c>
      <c r="N4352">
        <v>738</v>
      </c>
      <c r="O4352" t="s">
        <v>1899</v>
      </c>
      <c r="P4352">
        <v>-5</v>
      </c>
      <c r="Q4352">
        <v>3</v>
      </c>
      <c r="R4352" t="s">
        <v>32</v>
      </c>
      <c r="T4352">
        <v>-5.49</v>
      </c>
      <c r="U4352">
        <v>146</v>
      </c>
      <c r="V4352" t="s">
        <v>33</v>
      </c>
      <c r="W4352" s="2">
        <v>43465</v>
      </c>
      <c r="X4352" t="s">
        <v>39</v>
      </c>
      <c r="Y4352" t="s">
        <v>34</v>
      </c>
      <c r="Z4352" t="s">
        <v>24</v>
      </c>
    </row>
    <row r="4353" spans="1:26" x14ac:dyDescent="0.25">
      <c r="A4353">
        <v>5</v>
      </c>
      <c r="B4353" t="s">
        <v>43</v>
      </c>
      <c r="C4353">
        <v>6</v>
      </c>
      <c r="D4353" t="s">
        <v>11</v>
      </c>
      <c r="E4353" t="s">
        <v>27</v>
      </c>
      <c r="F4353" t="s">
        <v>13</v>
      </c>
      <c r="G4353" t="s">
        <v>5766</v>
      </c>
      <c r="H4353" s="1">
        <v>0.2</v>
      </c>
      <c r="I4353" s="2">
        <v>43460</v>
      </c>
      <c r="J4353" s="8">
        <f t="shared" si="67"/>
        <v>2018</v>
      </c>
      <c r="K4353" t="s">
        <v>5767</v>
      </c>
      <c r="L4353" t="s">
        <v>30</v>
      </c>
      <c r="M4353">
        <v>90004</v>
      </c>
      <c r="N4353">
        <v>370</v>
      </c>
      <c r="O4353" t="s">
        <v>550</v>
      </c>
      <c r="P4353">
        <v>34</v>
      </c>
      <c r="Q4353">
        <v>3</v>
      </c>
      <c r="R4353" t="s">
        <v>32</v>
      </c>
      <c r="T4353">
        <v>33.85</v>
      </c>
      <c r="U4353">
        <v>903</v>
      </c>
      <c r="V4353" t="s">
        <v>33</v>
      </c>
      <c r="W4353" s="2">
        <v>43465</v>
      </c>
      <c r="X4353" t="s">
        <v>39</v>
      </c>
      <c r="Y4353" t="s">
        <v>34</v>
      </c>
      <c r="Z4353" t="s">
        <v>41</v>
      </c>
    </row>
    <row r="4354" spans="1:26" x14ac:dyDescent="0.25">
      <c r="A4354">
        <v>5</v>
      </c>
      <c r="B4354" t="s">
        <v>43</v>
      </c>
      <c r="C4354">
        <v>6</v>
      </c>
      <c r="D4354" t="s">
        <v>26</v>
      </c>
      <c r="E4354" t="s">
        <v>27</v>
      </c>
      <c r="F4354" t="s">
        <v>13</v>
      </c>
      <c r="G4354" t="s">
        <v>5766</v>
      </c>
      <c r="H4354" s="1">
        <v>0</v>
      </c>
      <c r="I4354" s="2">
        <v>43460</v>
      </c>
      <c r="J4354" s="8">
        <f t="shared" ref="J4354:J4417" si="68">YEAR(I4354)</f>
        <v>2018</v>
      </c>
      <c r="K4354" t="s">
        <v>5767</v>
      </c>
      <c r="L4354" t="s">
        <v>30</v>
      </c>
      <c r="M4354">
        <v>90004</v>
      </c>
      <c r="N4354">
        <v>862</v>
      </c>
      <c r="O4354" t="s">
        <v>2949</v>
      </c>
      <c r="P4354">
        <v>2</v>
      </c>
      <c r="Q4354">
        <v>2</v>
      </c>
      <c r="R4354" t="s">
        <v>32</v>
      </c>
      <c r="T4354">
        <v>2.0499999999999998</v>
      </c>
      <c r="U4354">
        <v>8</v>
      </c>
      <c r="V4354" t="s">
        <v>33</v>
      </c>
      <c r="W4354" s="2">
        <v>43465</v>
      </c>
      <c r="X4354" t="s">
        <v>39</v>
      </c>
      <c r="Y4354" t="s">
        <v>34</v>
      </c>
      <c r="Z4354" t="s">
        <v>56</v>
      </c>
    </row>
    <row r="4355" spans="1:26" x14ac:dyDescent="0.25">
      <c r="A4355">
        <v>5</v>
      </c>
      <c r="B4355" t="s">
        <v>43</v>
      </c>
      <c r="C4355">
        <v>6</v>
      </c>
      <c r="D4355" t="s">
        <v>26</v>
      </c>
      <c r="E4355" t="s">
        <v>27</v>
      </c>
      <c r="F4355" t="s">
        <v>13</v>
      </c>
      <c r="G4355" t="s">
        <v>5766</v>
      </c>
      <c r="H4355" s="1">
        <v>0</v>
      </c>
      <c r="I4355" s="2">
        <v>43460</v>
      </c>
      <c r="J4355" s="8">
        <f t="shared" si="68"/>
        <v>2018</v>
      </c>
      <c r="K4355" t="s">
        <v>5767</v>
      </c>
      <c r="L4355" t="s">
        <v>30</v>
      </c>
      <c r="M4355">
        <v>90004</v>
      </c>
      <c r="N4355">
        <v>670</v>
      </c>
      <c r="O4355" t="s">
        <v>6358</v>
      </c>
      <c r="P4355">
        <v>5</v>
      </c>
      <c r="Q4355">
        <v>2</v>
      </c>
      <c r="R4355" t="s">
        <v>32</v>
      </c>
      <c r="T4355">
        <v>4.97</v>
      </c>
      <c r="U4355">
        <v>18</v>
      </c>
      <c r="V4355" t="s">
        <v>33</v>
      </c>
      <c r="W4355" s="2">
        <v>43465</v>
      </c>
      <c r="X4355" t="s">
        <v>39</v>
      </c>
      <c r="Y4355" t="s">
        <v>34</v>
      </c>
      <c r="Z4355" t="s">
        <v>356</v>
      </c>
    </row>
    <row r="4356" spans="1:26" x14ac:dyDescent="0.25">
      <c r="A4356">
        <v>5</v>
      </c>
      <c r="B4356" t="s">
        <v>43</v>
      </c>
      <c r="C4356">
        <v>6</v>
      </c>
      <c r="D4356" t="s">
        <v>26</v>
      </c>
      <c r="E4356" t="s">
        <v>27</v>
      </c>
      <c r="F4356" t="s">
        <v>13</v>
      </c>
      <c r="G4356" t="s">
        <v>5766</v>
      </c>
      <c r="H4356" s="1">
        <v>0</v>
      </c>
      <c r="I4356" s="2">
        <v>43460</v>
      </c>
      <c r="J4356" s="8">
        <f t="shared" si="68"/>
        <v>2018</v>
      </c>
      <c r="K4356" t="s">
        <v>5767</v>
      </c>
      <c r="L4356" t="s">
        <v>30</v>
      </c>
      <c r="M4356">
        <v>90004</v>
      </c>
      <c r="N4356">
        <v>1102</v>
      </c>
      <c r="O4356" t="s">
        <v>4398</v>
      </c>
      <c r="P4356">
        <v>15</v>
      </c>
      <c r="Q4356">
        <v>3</v>
      </c>
      <c r="R4356" t="s">
        <v>32</v>
      </c>
      <c r="T4356">
        <v>15.11</v>
      </c>
      <c r="U4356">
        <v>54</v>
      </c>
      <c r="V4356" t="s">
        <v>33</v>
      </c>
      <c r="W4356" s="2">
        <v>43465</v>
      </c>
      <c r="X4356" t="s">
        <v>39</v>
      </c>
      <c r="Y4356" t="s">
        <v>34</v>
      </c>
      <c r="Z4356" t="s">
        <v>49</v>
      </c>
    </row>
    <row r="4357" spans="1:26" x14ac:dyDescent="0.25">
      <c r="A4357">
        <v>5</v>
      </c>
      <c r="B4357" t="s">
        <v>43</v>
      </c>
      <c r="C4357">
        <v>6</v>
      </c>
      <c r="D4357" t="s">
        <v>50</v>
      </c>
      <c r="E4357" t="s">
        <v>27</v>
      </c>
      <c r="F4357" t="s">
        <v>13</v>
      </c>
      <c r="G4357" t="s">
        <v>5766</v>
      </c>
      <c r="H4357" s="1">
        <v>0.2</v>
      </c>
      <c r="I4357" s="2">
        <v>43460</v>
      </c>
      <c r="J4357" s="8">
        <f t="shared" si="68"/>
        <v>2018</v>
      </c>
      <c r="K4357" t="s">
        <v>5767</v>
      </c>
      <c r="L4357" t="s">
        <v>30</v>
      </c>
      <c r="M4357">
        <v>90004</v>
      </c>
      <c r="N4357">
        <v>1099</v>
      </c>
      <c r="O4357" t="s">
        <v>51</v>
      </c>
      <c r="P4357">
        <v>30</v>
      </c>
      <c r="Q4357">
        <v>2</v>
      </c>
      <c r="R4357" t="s">
        <v>32</v>
      </c>
      <c r="T4357">
        <v>30.24</v>
      </c>
      <c r="U4357">
        <v>302</v>
      </c>
      <c r="V4357" t="s">
        <v>33</v>
      </c>
      <c r="W4357" s="2">
        <v>43465</v>
      </c>
      <c r="X4357" t="s">
        <v>39</v>
      </c>
      <c r="Y4357" t="s">
        <v>34</v>
      </c>
      <c r="Z4357" t="s">
        <v>52</v>
      </c>
    </row>
    <row r="4358" spans="1:26" x14ac:dyDescent="0.25">
      <c r="A4358">
        <v>3</v>
      </c>
      <c r="B4358" t="s">
        <v>10</v>
      </c>
      <c r="C4358">
        <v>3</v>
      </c>
      <c r="D4358" t="s">
        <v>26</v>
      </c>
      <c r="E4358" t="s">
        <v>241</v>
      </c>
      <c r="F4358" t="s">
        <v>13</v>
      </c>
      <c r="G4358" t="s">
        <v>278</v>
      </c>
      <c r="H4358" s="1">
        <v>0</v>
      </c>
      <c r="I4358" s="2">
        <v>43435</v>
      </c>
      <c r="J4358" s="8">
        <f t="shared" si="68"/>
        <v>2018</v>
      </c>
      <c r="K4358" t="s">
        <v>279</v>
      </c>
      <c r="L4358" t="s">
        <v>73</v>
      </c>
      <c r="M4358">
        <v>55901</v>
      </c>
      <c r="N4358">
        <v>1597</v>
      </c>
      <c r="O4358" t="s">
        <v>280</v>
      </c>
      <c r="P4358">
        <v>12</v>
      </c>
      <c r="Q4358">
        <v>4</v>
      </c>
      <c r="R4358" t="s">
        <v>75</v>
      </c>
      <c r="T4358">
        <v>11.72</v>
      </c>
      <c r="U4358">
        <v>24</v>
      </c>
      <c r="V4358" t="s">
        <v>19</v>
      </c>
      <c r="W4358" s="2">
        <v>43438</v>
      </c>
      <c r="X4358" t="s">
        <v>20</v>
      </c>
      <c r="Y4358" t="s">
        <v>151</v>
      </c>
      <c r="Z4358" t="s">
        <v>64</v>
      </c>
    </row>
    <row r="4359" spans="1:26" x14ac:dyDescent="0.25">
      <c r="A4359">
        <v>5</v>
      </c>
      <c r="B4359" t="s">
        <v>43</v>
      </c>
      <c r="C4359">
        <v>6</v>
      </c>
      <c r="D4359" t="s">
        <v>26</v>
      </c>
      <c r="E4359" t="s">
        <v>287</v>
      </c>
      <c r="F4359" t="s">
        <v>13</v>
      </c>
      <c r="G4359" t="s">
        <v>502</v>
      </c>
      <c r="H4359" s="1">
        <v>0.2</v>
      </c>
      <c r="I4359" s="2">
        <v>43213</v>
      </c>
      <c r="J4359" s="8">
        <f t="shared" si="68"/>
        <v>2018</v>
      </c>
      <c r="K4359" t="s">
        <v>757</v>
      </c>
      <c r="L4359" t="s">
        <v>16</v>
      </c>
      <c r="M4359">
        <v>28205</v>
      </c>
      <c r="N4359">
        <v>1479</v>
      </c>
      <c r="O4359" t="s">
        <v>492</v>
      </c>
      <c r="P4359">
        <v>11</v>
      </c>
      <c r="Q4359">
        <v>5</v>
      </c>
      <c r="R4359" t="s">
        <v>18</v>
      </c>
      <c r="T4359">
        <v>11.32</v>
      </c>
      <c r="U4359">
        <v>36</v>
      </c>
      <c r="V4359" t="s">
        <v>33</v>
      </c>
      <c r="W4359" s="2">
        <v>43218</v>
      </c>
      <c r="X4359" t="s">
        <v>39</v>
      </c>
      <c r="Y4359" t="s">
        <v>63</v>
      </c>
      <c r="Z4359" t="s">
        <v>64</v>
      </c>
    </row>
    <row r="4360" spans="1:26" x14ac:dyDescent="0.25">
      <c r="A4360">
        <v>3</v>
      </c>
      <c r="B4360" t="s">
        <v>25</v>
      </c>
      <c r="C4360">
        <v>1</v>
      </c>
      <c r="D4360" t="s">
        <v>26</v>
      </c>
      <c r="E4360" t="s">
        <v>27</v>
      </c>
      <c r="F4360" t="s">
        <v>13</v>
      </c>
      <c r="G4360" t="s">
        <v>777</v>
      </c>
      <c r="H4360" s="1">
        <v>0</v>
      </c>
      <c r="I4360" s="2">
        <v>43284</v>
      </c>
      <c r="J4360" s="8">
        <f t="shared" si="68"/>
        <v>2018</v>
      </c>
      <c r="K4360" t="s">
        <v>3085</v>
      </c>
      <c r="L4360" t="s">
        <v>30</v>
      </c>
      <c r="M4360">
        <v>90049</v>
      </c>
      <c r="N4360">
        <v>371</v>
      </c>
      <c r="O4360" t="s">
        <v>3086</v>
      </c>
      <c r="P4360">
        <v>0</v>
      </c>
      <c r="Q4360">
        <v>2</v>
      </c>
      <c r="R4360" t="s">
        <v>32</v>
      </c>
      <c r="T4360">
        <v>0.08</v>
      </c>
      <c r="U4360">
        <v>4</v>
      </c>
      <c r="V4360" t="s">
        <v>19</v>
      </c>
      <c r="W4360" s="2">
        <v>43287</v>
      </c>
      <c r="X4360" t="s">
        <v>130</v>
      </c>
      <c r="Y4360" t="s">
        <v>34</v>
      </c>
      <c r="Z4360" t="s">
        <v>176</v>
      </c>
    </row>
    <row r="4361" spans="1:26" x14ac:dyDescent="0.25">
      <c r="A4361">
        <v>3</v>
      </c>
      <c r="B4361" t="s">
        <v>25</v>
      </c>
      <c r="C4361">
        <v>1</v>
      </c>
      <c r="D4361" t="s">
        <v>26</v>
      </c>
      <c r="E4361" t="s">
        <v>27</v>
      </c>
      <c r="F4361" t="s">
        <v>13</v>
      </c>
      <c r="G4361" t="s">
        <v>777</v>
      </c>
      <c r="H4361" s="1">
        <v>0</v>
      </c>
      <c r="I4361" s="2">
        <v>43284</v>
      </c>
      <c r="J4361" s="8">
        <f t="shared" si="68"/>
        <v>2018</v>
      </c>
      <c r="K4361" t="s">
        <v>3085</v>
      </c>
      <c r="L4361" t="s">
        <v>30</v>
      </c>
      <c r="M4361">
        <v>90049</v>
      </c>
      <c r="N4361">
        <v>1802</v>
      </c>
      <c r="O4361" t="s">
        <v>3054</v>
      </c>
      <c r="P4361">
        <v>6</v>
      </c>
      <c r="Q4361">
        <v>2</v>
      </c>
      <c r="R4361" t="s">
        <v>32</v>
      </c>
      <c r="T4361">
        <v>6.22</v>
      </c>
      <c r="U4361">
        <v>13</v>
      </c>
      <c r="V4361" t="s">
        <v>19</v>
      </c>
      <c r="W4361" s="2">
        <v>43287</v>
      </c>
      <c r="X4361" t="s">
        <v>130</v>
      </c>
      <c r="Y4361" t="s">
        <v>34</v>
      </c>
      <c r="Z4361" t="s">
        <v>64</v>
      </c>
    </row>
    <row r="4362" spans="1:26" x14ac:dyDescent="0.25">
      <c r="A4362">
        <v>2</v>
      </c>
      <c r="B4362" t="s">
        <v>43</v>
      </c>
      <c r="C4362">
        <v>3</v>
      </c>
      <c r="D4362" t="s">
        <v>11</v>
      </c>
      <c r="E4362" t="s">
        <v>122</v>
      </c>
      <c r="F4362" t="s">
        <v>13</v>
      </c>
      <c r="G4362" t="s">
        <v>5361</v>
      </c>
      <c r="H4362" s="1">
        <v>0.6</v>
      </c>
      <c r="I4362" s="2">
        <v>43297</v>
      </c>
      <c r="J4362" s="8">
        <f t="shared" si="68"/>
        <v>2018</v>
      </c>
      <c r="K4362" t="s">
        <v>5362</v>
      </c>
      <c r="L4362" t="s">
        <v>73</v>
      </c>
      <c r="M4362">
        <v>77036</v>
      </c>
      <c r="N4362">
        <v>1505</v>
      </c>
      <c r="O4362" t="s">
        <v>560</v>
      </c>
      <c r="P4362">
        <v>-4</v>
      </c>
      <c r="Q4362">
        <v>3</v>
      </c>
      <c r="R4362" t="s">
        <v>75</v>
      </c>
      <c r="T4362">
        <v>-3.82</v>
      </c>
      <c r="U4362">
        <v>10</v>
      </c>
      <c r="V4362" t="s">
        <v>33</v>
      </c>
      <c r="W4362" s="2">
        <v>43299</v>
      </c>
      <c r="X4362" t="s">
        <v>20</v>
      </c>
      <c r="Y4362" t="s">
        <v>77</v>
      </c>
      <c r="Z4362" t="s">
        <v>47</v>
      </c>
    </row>
    <row r="4363" spans="1:26" x14ac:dyDescent="0.25">
      <c r="A4363">
        <v>6</v>
      </c>
      <c r="B4363" t="s">
        <v>10</v>
      </c>
      <c r="C4363">
        <v>6</v>
      </c>
      <c r="D4363" t="s">
        <v>26</v>
      </c>
      <c r="E4363" t="s">
        <v>1452</v>
      </c>
      <c r="F4363" t="s">
        <v>13</v>
      </c>
      <c r="G4363" t="s">
        <v>1164</v>
      </c>
      <c r="H4363" s="1">
        <v>0</v>
      </c>
      <c r="I4363" s="2">
        <v>43320</v>
      </c>
      <c r="J4363" s="8">
        <f t="shared" si="68"/>
        <v>2018</v>
      </c>
      <c r="K4363" t="s">
        <v>3746</v>
      </c>
      <c r="L4363" t="s">
        <v>73</v>
      </c>
      <c r="M4363">
        <v>73120</v>
      </c>
      <c r="N4363">
        <v>1751</v>
      </c>
      <c r="O4363" t="s">
        <v>3144</v>
      </c>
      <c r="P4363">
        <v>5</v>
      </c>
      <c r="Q4363">
        <v>2</v>
      </c>
      <c r="R4363" t="s">
        <v>75</v>
      </c>
      <c r="T4363">
        <v>4.75</v>
      </c>
      <c r="U4363">
        <v>11</v>
      </c>
      <c r="V4363" t="s">
        <v>19</v>
      </c>
      <c r="W4363" s="2">
        <v>43326</v>
      </c>
      <c r="X4363" t="s">
        <v>39</v>
      </c>
      <c r="Y4363" t="s">
        <v>401</v>
      </c>
      <c r="Z4363" t="s">
        <v>64</v>
      </c>
    </row>
    <row r="4364" spans="1:26" x14ac:dyDescent="0.25">
      <c r="A4364">
        <v>4</v>
      </c>
      <c r="B4364" t="s">
        <v>43</v>
      </c>
      <c r="C4364">
        <v>6</v>
      </c>
      <c r="D4364" t="s">
        <v>26</v>
      </c>
      <c r="E4364" t="s">
        <v>27</v>
      </c>
      <c r="F4364" t="s">
        <v>13</v>
      </c>
      <c r="G4364" t="s">
        <v>525</v>
      </c>
      <c r="H4364" s="1">
        <v>0</v>
      </c>
      <c r="I4364" s="2">
        <v>43401</v>
      </c>
      <c r="J4364" s="8">
        <f t="shared" si="68"/>
        <v>2018</v>
      </c>
      <c r="K4364" t="s">
        <v>526</v>
      </c>
      <c r="L4364" t="s">
        <v>30</v>
      </c>
      <c r="M4364">
        <v>90032</v>
      </c>
      <c r="N4364">
        <v>1268</v>
      </c>
      <c r="O4364" t="s">
        <v>468</v>
      </c>
      <c r="P4364">
        <v>26</v>
      </c>
      <c r="Q4364">
        <v>6</v>
      </c>
      <c r="R4364" t="s">
        <v>32</v>
      </c>
      <c r="T4364">
        <v>26.06</v>
      </c>
      <c r="U4364">
        <v>93</v>
      </c>
      <c r="V4364" t="s">
        <v>19</v>
      </c>
      <c r="W4364" s="2">
        <v>43405</v>
      </c>
      <c r="X4364" t="s">
        <v>39</v>
      </c>
      <c r="Y4364" t="s">
        <v>34</v>
      </c>
      <c r="Z4364" t="s">
        <v>42</v>
      </c>
    </row>
    <row r="4365" spans="1:26" x14ac:dyDescent="0.25">
      <c r="A4365">
        <v>4</v>
      </c>
      <c r="B4365" t="s">
        <v>43</v>
      </c>
      <c r="C4365">
        <v>6</v>
      </c>
      <c r="D4365" t="s">
        <v>50</v>
      </c>
      <c r="E4365" t="s">
        <v>27</v>
      </c>
      <c r="F4365" t="s">
        <v>13</v>
      </c>
      <c r="G4365" t="s">
        <v>525</v>
      </c>
      <c r="H4365" s="1">
        <v>0.2</v>
      </c>
      <c r="I4365" s="2">
        <v>43401</v>
      </c>
      <c r="J4365" s="8">
        <f t="shared" si="68"/>
        <v>2018</v>
      </c>
      <c r="K4365" t="s">
        <v>526</v>
      </c>
      <c r="L4365" t="s">
        <v>30</v>
      </c>
      <c r="M4365">
        <v>90032</v>
      </c>
      <c r="N4365">
        <v>102</v>
      </c>
      <c r="O4365" t="s">
        <v>527</v>
      </c>
      <c r="P4365">
        <v>23</v>
      </c>
      <c r="Q4365">
        <v>3</v>
      </c>
      <c r="R4365" t="s">
        <v>32</v>
      </c>
      <c r="T4365">
        <v>22.68</v>
      </c>
      <c r="U4365">
        <v>302</v>
      </c>
      <c r="V4365" t="s">
        <v>19</v>
      </c>
      <c r="W4365" s="2">
        <v>43405</v>
      </c>
      <c r="X4365" t="s">
        <v>39</v>
      </c>
      <c r="Y4365" t="s">
        <v>34</v>
      </c>
      <c r="Z4365" t="s">
        <v>52</v>
      </c>
    </row>
    <row r="4366" spans="1:26" x14ac:dyDescent="0.25">
      <c r="A4366">
        <v>6</v>
      </c>
      <c r="B4366" t="s">
        <v>10</v>
      </c>
      <c r="C4366">
        <v>6</v>
      </c>
      <c r="D4366" t="s">
        <v>26</v>
      </c>
      <c r="E4366" t="s">
        <v>122</v>
      </c>
      <c r="F4366" t="s">
        <v>13</v>
      </c>
      <c r="G4366" t="s">
        <v>306</v>
      </c>
      <c r="H4366" s="1">
        <v>0.2</v>
      </c>
      <c r="I4366" s="2">
        <v>43354</v>
      </c>
      <c r="J4366" s="8">
        <f t="shared" si="68"/>
        <v>2018</v>
      </c>
      <c r="K4366" t="s">
        <v>3845</v>
      </c>
      <c r="L4366" t="s">
        <v>73</v>
      </c>
      <c r="M4366">
        <v>77041</v>
      </c>
      <c r="N4366">
        <v>396</v>
      </c>
      <c r="O4366" t="s">
        <v>3846</v>
      </c>
      <c r="P4366">
        <v>34</v>
      </c>
      <c r="Q4366">
        <v>2</v>
      </c>
      <c r="R4366" t="s">
        <v>75</v>
      </c>
      <c r="T4366">
        <v>33.6</v>
      </c>
      <c r="U4366">
        <v>100</v>
      </c>
      <c r="V4366" t="s">
        <v>19</v>
      </c>
      <c r="W4366" s="2">
        <v>43360</v>
      </c>
      <c r="X4366" t="s">
        <v>39</v>
      </c>
      <c r="Y4366" t="s">
        <v>77</v>
      </c>
      <c r="Z4366" t="s">
        <v>119</v>
      </c>
    </row>
    <row r="4367" spans="1:26" x14ac:dyDescent="0.25">
      <c r="A4367">
        <v>4</v>
      </c>
      <c r="B4367" t="s">
        <v>43</v>
      </c>
      <c r="C4367">
        <v>6</v>
      </c>
      <c r="D4367" t="s">
        <v>26</v>
      </c>
      <c r="E4367" t="s">
        <v>3634</v>
      </c>
      <c r="F4367" t="s">
        <v>13</v>
      </c>
      <c r="G4367" t="s">
        <v>2196</v>
      </c>
      <c r="H4367" s="1">
        <v>0</v>
      </c>
      <c r="I4367" s="2">
        <v>43362</v>
      </c>
      <c r="J4367" s="8">
        <f t="shared" si="68"/>
        <v>2018</v>
      </c>
      <c r="K4367" t="s">
        <v>4607</v>
      </c>
      <c r="L4367" t="s">
        <v>30</v>
      </c>
      <c r="M4367">
        <v>95207</v>
      </c>
      <c r="N4367">
        <v>1840</v>
      </c>
      <c r="O4367" t="s">
        <v>8176</v>
      </c>
      <c r="P4367">
        <v>74</v>
      </c>
      <c r="Q4367">
        <v>7</v>
      </c>
      <c r="R4367" t="s">
        <v>32</v>
      </c>
      <c r="T4367">
        <v>73.540000000000006</v>
      </c>
      <c r="U4367">
        <v>160</v>
      </c>
      <c r="V4367" t="s">
        <v>19</v>
      </c>
      <c r="W4367" s="2">
        <v>43366</v>
      </c>
      <c r="X4367" t="s">
        <v>39</v>
      </c>
      <c r="Y4367" t="s">
        <v>34</v>
      </c>
      <c r="Z4367" t="s">
        <v>64</v>
      </c>
    </row>
    <row r="4368" spans="1:26" x14ac:dyDescent="0.25">
      <c r="A4368">
        <v>4</v>
      </c>
      <c r="B4368" t="s">
        <v>25</v>
      </c>
      <c r="C4368">
        <v>3</v>
      </c>
      <c r="D4368" t="s">
        <v>11</v>
      </c>
      <c r="E4368" t="s">
        <v>171</v>
      </c>
      <c r="F4368" t="s">
        <v>13</v>
      </c>
      <c r="G4368" t="s">
        <v>808</v>
      </c>
      <c r="H4368" s="1">
        <v>0.4</v>
      </c>
      <c r="I4368" s="2">
        <v>43430</v>
      </c>
      <c r="J4368" s="8">
        <f t="shared" si="68"/>
        <v>2018</v>
      </c>
      <c r="K4368" t="s">
        <v>5410</v>
      </c>
      <c r="L4368" t="s">
        <v>102</v>
      </c>
      <c r="M4368">
        <v>10011</v>
      </c>
      <c r="N4368">
        <v>313</v>
      </c>
      <c r="O4368" t="s">
        <v>1856</v>
      </c>
      <c r="P4368">
        <v>-120</v>
      </c>
      <c r="Q4368">
        <v>2</v>
      </c>
      <c r="R4368" t="s">
        <v>104</v>
      </c>
      <c r="T4368">
        <v>-120.05</v>
      </c>
      <c r="U4368">
        <v>313</v>
      </c>
      <c r="V4368" t="s">
        <v>33</v>
      </c>
      <c r="W4368" s="2">
        <v>43434</v>
      </c>
      <c r="X4368" t="s">
        <v>20</v>
      </c>
      <c r="Y4368" t="s">
        <v>175</v>
      </c>
      <c r="Z4368" t="s">
        <v>41</v>
      </c>
    </row>
    <row r="4369" spans="1:26" x14ac:dyDescent="0.25">
      <c r="A4369">
        <v>2</v>
      </c>
      <c r="B4369" t="s">
        <v>43</v>
      </c>
      <c r="C4369">
        <v>3</v>
      </c>
      <c r="D4369" t="s">
        <v>11</v>
      </c>
      <c r="E4369" t="s">
        <v>1843</v>
      </c>
      <c r="F4369" t="s">
        <v>13</v>
      </c>
      <c r="G4369" t="s">
        <v>1844</v>
      </c>
      <c r="H4369" s="1">
        <v>0.3</v>
      </c>
      <c r="I4369" s="2">
        <v>43435</v>
      </c>
      <c r="J4369" s="8">
        <f t="shared" si="68"/>
        <v>2018</v>
      </c>
      <c r="K4369" t="s">
        <v>1845</v>
      </c>
      <c r="L4369" t="s">
        <v>73</v>
      </c>
      <c r="M4369">
        <v>76903</v>
      </c>
      <c r="N4369">
        <v>765</v>
      </c>
      <c r="O4369" t="s">
        <v>8111</v>
      </c>
      <c r="P4369">
        <v>-1</v>
      </c>
      <c r="Q4369">
        <v>2</v>
      </c>
      <c r="R4369" t="s">
        <v>75</v>
      </c>
      <c r="T4369">
        <v>-1.22</v>
      </c>
      <c r="U4369">
        <v>85</v>
      </c>
      <c r="V4369" t="s">
        <v>19</v>
      </c>
      <c r="W4369" s="2">
        <v>43437</v>
      </c>
      <c r="X4369" t="s">
        <v>20</v>
      </c>
      <c r="Y4369" t="s">
        <v>77</v>
      </c>
      <c r="Z4369" t="s">
        <v>24</v>
      </c>
    </row>
    <row r="4370" spans="1:26" x14ac:dyDescent="0.25">
      <c r="A4370">
        <v>2</v>
      </c>
      <c r="B4370" t="s">
        <v>43</v>
      </c>
      <c r="C4370">
        <v>3</v>
      </c>
      <c r="D4370" t="s">
        <v>11</v>
      </c>
      <c r="E4370" t="s">
        <v>1843</v>
      </c>
      <c r="F4370" t="s">
        <v>13</v>
      </c>
      <c r="G4370" t="s">
        <v>1844</v>
      </c>
      <c r="H4370" s="1">
        <v>0.3</v>
      </c>
      <c r="I4370" s="2">
        <v>43435</v>
      </c>
      <c r="J4370" s="8">
        <f t="shared" si="68"/>
        <v>2018</v>
      </c>
      <c r="K4370" t="s">
        <v>1845</v>
      </c>
      <c r="L4370" t="s">
        <v>73</v>
      </c>
      <c r="M4370">
        <v>76903</v>
      </c>
      <c r="N4370">
        <v>1457</v>
      </c>
      <c r="O4370" t="s">
        <v>1096</v>
      </c>
      <c r="P4370">
        <v>-18</v>
      </c>
      <c r="Q4370">
        <v>5</v>
      </c>
      <c r="R4370" t="s">
        <v>75</v>
      </c>
      <c r="T4370">
        <v>-17.739999999999998</v>
      </c>
      <c r="U4370">
        <v>248</v>
      </c>
      <c r="V4370" t="s">
        <v>19</v>
      </c>
      <c r="W4370" s="2">
        <v>43437</v>
      </c>
      <c r="X4370" t="s">
        <v>20</v>
      </c>
      <c r="Y4370" t="s">
        <v>77</v>
      </c>
      <c r="Z4370" t="s">
        <v>24</v>
      </c>
    </row>
    <row r="4371" spans="1:26" x14ac:dyDescent="0.25">
      <c r="A4371">
        <v>2</v>
      </c>
      <c r="B4371" t="s">
        <v>43</v>
      </c>
      <c r="C4371">
        <v>3</v>
      </c>
      <c r="D4371" t="s">
        <v>26</v>
      </c>
      <c r="E4371" t="s">
        <v>1843</v>
      </c>
      <c r="F4371" t="s">
        <v>13</v>
      </c>
      <c r="G4371" t="s">
        <v>1844</v>
      </c>
      <c r="H4371" s="1">
        <v>0.8</v>
      </c>
      <c r="I4371" s="2">
        <v>43435</v>
      </c>
      <c r="J4371" s="8">
        <f t="shared" si="68"/>
        <v>2018</v>
      </c>
      <c r="K4371" t="s">
        <v>1845</v>
      </c>
      <c r="L4371" t="s">
        <v>73</v>
      </c>
      <c r="M4371">
        <v>76903</v>
      </c>
      <c r="N4371">
        <v>38</v>
      </c>
      <c r="O4371" t="s">
        <v>3041</v>
      </c>
      <c r="P4371">
        <v>-31</v>
      </c>
      <c r="Q4371">
        <v>4</v>
      </c>
      <c r="R4371" t="s">
        <v>75</v>
      </c>
      <c r="T4371">
        <v>-30.87</v>
      </c>
      <c r="U4371">
        <v>12</v>
      </c>
      <c r="V4371" t="s">
        <v>19</v>
      </c>
      <c r="W4371" s="2">
        <v>43437</v>
      </c>
      <c r="X4371" t="s">
        <v>20</v>
      </c>
      <c r="Y4371" t="s">
        <v>77</v>
      </c>
      <c r="Z4371" t="s">
        <v>56</v>
      </c>
    </row>
    <row r="4372" spans="1:26" x14ac:dyDescent="0.25">
      <c r="A4372">
        <v>4</v>
      </c>
      <c r="B4372" t="s">
        <v>43</v>
      </c>
      <c r="C4372">
        <v>6</v>
      </c>
      <c r="D4372" t="s">
        <v>26</v>
      </c>
      <c r="E4372" t="s">
        <v>498</v>
      </c>
      <c r="F4372" t="s">
        <v>13</v>
      </c>
      <c r="G4372" t="s">
        <v>6936</v>
      </c>
      <c r="H4372" s="1">
        <v>0.2</v>
      </c>
      <c r="I4372" s="2">
        <v>43167</v>
      </c>
      <c r="J4372" s="8">
        <f t="shared" si="68"/>
        <v>2018</v>
      </c>
      <c r="K4372" t="s">
        <v>7433</v>
      </c>
      <c r="L4372" t="s">
        <v>73</v>
      </c>
      <c r="M4372">
        <v>75217</v>
      </c>
      <c r="N4372">
        <v>1589</v>
      </c>
      <c r="O4372" t="s">
        <v>8276</v>
      </c>
      <c r="P4372">
        <v>49</v>
      </c>
      <c r="Q4372">
        <v>3</v>
      </c>
      <c r="R4372" t="s">
        <v>75</v>
      </c>
      <c r="T4372">
        <v>49.39</v>
      </c>
      <c r="U4372">
        <v>146</v>
      </c>
      <c r="V4372" t="s">
        <v>76</v>
      </c>
      <c r="W4372" s="2">
        <v>43171</v>
      </c>
      <c r="X4372" t="s">
        <v>39</v>
      </c>
      <c r="Y4372" t="s">
        <v>77</v>
      </c>
      <c r="Z4372" t="s">
        <v>119</v>
      </c>
    </row>
    <row r="4373" spans="1:26" x14ac:dyDescent="0.25">
      <c r="A4373">
        <v>4</v>
      </c>
      <c r="B4373" t="s">
        <v>43</v>
      </c>
      <c r="C4373">
        <v>6</v>
      </c>
      <c r="D4373" t="s">
        <v>26</v>
      </c>
      <c r="E4373" t="s">
        <v>498</v>
      </c>
      <c r="F4373" t="s">
        <v>13</v>
      </c>
      <c r="G4373" t="s">
        <v>6936</v>
      </c>
      <c r="H4373" s="1">
        <v>0.8</v>
      </c>
      <c r="I4373" s="2">
        <v>43167</v>
      </c>
      <c r="J4373" s="8">
        <f t="shared" si="68"/>
        <v>2018</v>
      </c>
      <c r="K4373" t="s">
        <v>7433</v>
      </c>
      <c r="L4373" t="s">
        <v>73</v>
      </c>
      <c r="M4373">
        <v>75217</v>
      </c>
      <c r="N4373">
        <v>1316</v>
      </c>
      <c r="O4373" t="s">
        <v>3150</v>
      </c>
      <c r="P4373">
        <v>-14</v>
      </c>
      <c r="Q4373">
        <v>9</v>
      </c>
      <c r="R4373" t="s">
        <v>75</v>
      </c>
      <c r="T4373">
        <v>-14.17</v>
      </c>
      <c r="U4373">
        <v>9</v>
      </c>
      <c r="V4373" t="s">
        <v>76</v>
      </c>
      <c r="W4373" s="2">
        <v>43171</v>
      </c>
      <c r="X4373" t="s">
        <v>39</v>
      </c>
      <c r="Y4373" t="s">
        <v>77</v>
      </c>
      <c r="Z4373" t="s">
        <v>54</v>
      </c>
    </row>
    <row r="4374" spans="1:26" x14ac:dyDescent="0.25">
      <c r="A4374">
        <v>4</v>
      </c>
      <c r="B4374" t="s">
        <v>43</v>
      </c>
      <c r="C4374">
        <v>6</v>
      </c>
      <c r="D4374" t="s">
        <v>50</v>
      </c>
      <c r="E4374" t="s">
        <v>498</v>
      </c>
      <c r="F4374" t="s">
        <v>13</v>
      </c>
      <c r="G4374" t="s">
        <v>6936</v>
      </c>
      <c r="H4374" s="1">
        <v>0.2</v>
      </c>
      <c r="I4374" s="2">
        <v>43167</v>
      </c>
      <c r="J4374" s="8">
        <f t="shared" si="68"/>
        <v>2018</v>
      </c>
      <c r="K4374" t="s">
        <v>7433</v>
      </c>
      <c r="L4374" t="s">
        <v>73</v>
      </c>
      <c r="M4374">
        <v>75217</v>
      </c>
      <c r="N4374">
        <v>1606</v>
      </c>
      <c r="O4374" t="s">
        <v>189</v>
      </c>
      <c r="P4374">
        <v>8</v>
      </c>
      <c r="Q4374">
        <v>5</v>
      </c>
      <c r="R4374" t="s">
        <v>75</v>
      </c>
      <c r="T4374">
        <v>8.39</v>
      </c>
      <c r="U4374">
        <v>28</v>
      </c>
      <c r="V4374" t="s">
        <v>76</v>
      </c>
      <c r="W4374" s="2">
        <v>43171</v>
      </c>
      <c r="X4374" t="s">
        <v>39</v>
      </c>
      <c r="Y4374" t="s">
        <v>77</v>
      </c>
      <c r="Z4374" t="s">
        <v>113</v>
      </c>
    </row>
    <row r="4375" spans="1:26" x14ac:dyDescent="0.25">
      <c r="A4375">
        <v>4</v>
      </c>
      <c r="B4375" t="s">
        <v>43</v>
      </c>
      <c r="C4375">
        <v>6</v>
      </c>
      <c r="D4375" t="s">
        <v>11</v>
      </c>
      <c r="E4375" t="s">
        <v>171</v>
      </c>
      <c r="F4375" t="s">
        <v>13</v>
      </c>
      <c r="G4375" t="s">
        <v>202</v>
      </c>
      <c r="H4375" s="1">
        <v>0</v>
      </c>
      <c r="I4375" s="2">
        <v>43345</v>
      </c>
      <c r="J4375" s="8">
        <f t="shared" si="68"/>
        <v>2018</v>
      </c>
      <c r="K4375" t="s">
        <v>2314</v>
      </c>
      <c r="L4375" t="s">
        <v>102</v>
      </c>
      <c r="M4375">
        <v>10024</v>
      </c>
      <c r="N4375">
        <v>1533</v>
      </c>
      <c r="O4375" t="s">
        <v>711</v>
      </c>
      <c r="P4375">
        <v>10</v>
      </c>
      <c r="Q4375">
        <v>2</v>
      </c>
      <c r="R4375" t="s">
        <v>104</v>
      </c>
      <c r="T4375">
        <v>9.99</v>
      </c>
      <c r="U4375">
        <v>40</v>
      </c>
      <c r="V4375" t="s">
        <v>19</v>
      </c>
      <c r="W4375" s="2">
        <v>43349</v>
      </c>
      <c r="X4375" t="s">
        <v>39</v>
      </c>
      <c r="Y4375" t="s">
        <v>175</v>
      </c>
      <c r="Z4375" t="s">
        <v>47</v>
      </c>
    </row>
    <row r="4376" spans="1:26" x14ac:dyDescent="0.25">
      <c r="A4376">
        <v>4</v>
      </c>
      <c r="B4376" t="s">
        <v>43</v>
      </c>
      <c r="C4376">
        <v>6</v>
      </c>
      <c r="D4376" t="s">
        <v>26</v>
      </c>
      <c r="E4376" t="s">
        <v>171</v>
      </c>
      <c r="F4376" t="s">
        <v>13</v>
      </c>
      <c r="G4376" t="s">
        <v>202</v>
      </c>
      <c r="H4376" s="1">
        <v>0</v>
      </c>
      <c r="I4376" s="2">
        <v>43345</v>
      </c>
      <c r="J4376" s="8">
        <f t="shared" si="68"/>
        <v>2018</v>
      </c>
      <c r="K4376" t="s">
        <v>2314</v>
      </c>
      <c r="L4376" t="s">
        <v>102</v>
      </c>
      <c r="M4376">
        <v>10024</v>
      </c>
      <c r="N4376">
        <v>1235</v>
      </c>
      <c r="O4376" t="s">
        <v>3708</v>
      </c>
      <c r="P4376">
        <v>20</v>
      </c>
      <c r="Q4376">
        <v>2</v>
      </c>
      <c r="R4376" t="s">
        <v>104</v>
      </c>
      <c r="T4376">
        <v>19.62</v>
      </c>
      <c r="U4376">
        <v>75</v>
      </c>
      <c r="V4376" t="s">
        <v>19</v>
      </c>
      <c r="W4376" s="2">
        <v>43349</v>
      </c>
      <c r="X4376" t="s">
        <v>39</v>
      </c>
      <c r="Y4376" t="s">
        <v>175</v>
      </c>
      <c r="Z4376" t="s">
        <v>49</v>
      </c>
    </row>
    <row r="4377" spans="1:26" x14ac:dyDescent="0.25">
      <c r="A4377">
        <v>3</v>
      </c>
      <c r="B4377" t="s">
        <v>25</v>
      </c>
      <c r="C4377">
        <v>1</v>
      </c>
      <c r="D4377" t="s">
        <v>26</v>
      </c>
      <c r="E4377" t="s">
        <v>3039</v>
      </c>
      <c r="F4377" t="s">
        <v>13</v>
      </c>
      <c r="G4377" t="s">
        <v>100</v>
      </c>
      <c r="H4377" s="1">
        <v>0.2</v>
      </c>
      <c r="I4377" s="2">
        <v>43450</v>
      </c>
      <c r="J4377" s="8">
        <f t="shared" si="68"/>
        <v>2018</v>
      </c>
      <c r="K4377" t="s">
        <v>3040</v>
      </c>
      <c r="L4377" t="s">
        <v>16</v>
      </c>
      <c r="M4377">
        <v>27534</v>
      </c>
      <c r="N4377">
        <v>38</v>
      </c>
      <c r="O4377" t="s">
        <v>3041</v>
      </c>
      <c r="P4377">
        <v>3</v>
      </c>
      <c r="Q4377">
        <v>3</v>
      </c>
      <c r="R4377" t="s">
        <v>18</v>
      </c>
      <c r="T4377">
        <v>3.06</v>
      </c>
      <c r="U4377">
        <v>35</v>
      </c>
      <c r="V4377" t="s">
        <v>19</v>
      </c>
      <c r="W4377" s="2">
        <v>43453</v>
      </c>
      <c r="X4377" t="s">
        <v>130</v>
      </c>
      <c r="Y4377" t="s">
        <v>63</v>
      </c>
      <c r="Z4377" t="s">
        <v>56</v>
      </c>
    </row>
    <row r="4378" spans="1:26" x14ac:dyDescent="0.25">
      <c r="A4378">
        <v>4</v>
      </c>
      <c r="B4378" t="s">
        <v>43</v>
      </c>
      <c r="C4378">
        <v>6</v>
      </c>
      <c r="D4378" t="s">
        <v>26</v>
      </c>
      <c r="E4378" t="s">
        <v>27</v>
      </c>
      <c r="F4378" t="s">
        <v>13</v>
      </c>
      <c r="G4378" t="s">
        <v>499</v>
      </c>
      <c r="H4378" s="1">
        <v>0</v>
      </c>
      <c r="I4378" s="2">
        <v>43198</v>
      </c>
      <c r="J4378" s="8">
        <f t="shared" si="68"/>
        <v>2018</v>
      </c>
      <c r="K4378" t="s">
        <v>7915</v>
      </c>
      <c r="L4378" t="s">
        <v>30</v>
      </c>
      <c r="M4378">
        <v>90032</v>
      </c>
      <c r="N4378">
        <v>1726</v>
      </c>
      <c r="O4378" t="s">
        <v>3617</v>
      </c>
      <c r="P4378">
        <v>6</v>
      </c>
      <c r="Q4378">
        <v>2</v>
      </c>
      <c r="R4378" t="s">
        <v>32</v>
      </c>
      <c r="S4378" t="s">
        <v>92</v>
      </c>
      <c r="T4378">
        <v>6.22</v>
      </c>
      <c r="U4378">
        <v>13</v>
      </c>
      <c r="V4378" t="s">
        <v>19</v>
      </c>
      <c r="W4378" s="2">
        <v>43202</v>
      </c>
      <c r="X4378" t="s">
        <v>39</v>
      </c>
      <c r="Y4378" t="s">
        <v>34</v>
      </c>
      <c r="Z4378" t="s">
        <v>64</v>
      </c>
    </row>
    <row r="4379" spans="1:26" x14ac:dyDescent="0.25">
      <c r="A4379">
        <v>4</v>
      </c>
      <c r="B4379" t="s">
        <v>43</v>
      </c>
      <c r="C4379">
        <v>6</v>
      </c>
      <c r="D4379" t="s">
        <v>26</v>
      </c>
      <c r="E4379" t="s">
        <v>27</v>
      </c>
      <c r="F4379" t="s">
        <v>13</v>
      </c>
      <c r="G4379" t="s">
        <v>499</v>
      </c>
      <c r="H4379" s="1">
        <v>0</v>
      </c>
      <c r="I4379" s="2">
        <v>43198</v>
      </c>
      <c r="J4379" s="8">
        <f t="shared" si="68"/>
        <v>2018</v>
      </c>
      <c r="K4379" t="s">
        <v>7915</v>
      </c>
      <c r="L4379" t="s">
        <v>30</v>
      </c>
      <c r="M4379">
        <v>90032</v>
      </c>
      <c r="N4379">
        <v>647</v>
      </c>
      <c r="O4379" t="s">
        <v>1318</v>
      </c>
      <c r="P4379">
        <v>3</v>
      </c>
      <c r="Q4379">
        <v>2</v>
      </c>
      <c r="R4379" t="s">
        <v>32</v>
      </c>
      <c r="S4379" t="s">
        <v>92</v>
      </c>
      <c r="T4379">
        <v>2.6</v>
      </c>
      <c r="U4379">
        <v>65</v>
      </c>
      <c r="V4379" t="s">
        <v>19</v>
      </c>
      <c r="W4379" s="2">
        <v>43202</v>
      </c>
      <c r="X4379" t="s">
        <v>39</v>
      </c>
      <c r="Y4379" t="s">
        <v>34</v>
      </c>
      <c r="Z4379" t="s">
        <v>42</v>
      </c>
    </row>
    <row r="4380" spans="1:26" x14ac:dyDescent="0.25">
      <c r="A4380">
        <v>4</v>
      </c>
      <c r="B4380" t="s">
        <v>43</v>
      </c>
      <c r="C4380">
        <v>6</v>
      </c>
      <c r="D4380" t="s">
        <v>26</v>
      </c>
      <c r="E4380" t="s">
        <v>27</v>
      </c>
      <c r="F4380" t="s">
        <v>13</v>
      </c>
      <c r="G4380" t="s">
        <v>499</v>
      </c>
      <c r="H4380" s="1">
        <v>0</v>
      </c>
      <c r="I4380" s="2">
        <v>43198</v>
      </c>
      <c r="J4380" s="8">
        <f t="shared" si="68"/>
        <v>2018</v>
      </c>
      <c r="K4380" t="s">
        <v>7915</v>
      </c>
      <c r="L4380" t="s">
        <v>30</v>
      </c>
      <c r="M4380">
        <v>90032</v>
      </c>
      <c r="N4380">
        <v>1717</v>
      </c>
      <c r="O4380" t="s">
        <v>3210</v>
      </c>
      <c r="P4380">
        <v>10</v>
      </c>
      <c r="Q4380">
        <v>3</v>
      </c>
      <c r="R4380" t="s">
        <v>32</v>
      </c>
      <c r="S4380" t="s">
        <v>92</v>
      </c>
      <c r="T4380">
        <v>9.6199999999999992</v>
      </c>
      <c r="U4380">
        <v>20</v>
      </c>
      <c r="V4380" t="s">
        <v>19</v>
      </c>
      <c r="W4380" s="2">
        <v>43202</v>
      </c>
      <c r="X4380" t="s">
        <v>39</v>
      </c>
      <c r="Y4380" t="s">
        <v>34</v>
      </c>
      <c r="Z4380" t="s">
        <v>64</v>
      </c>
    </row>
    <row r="4381" spans="1:26" x14ac:dyDescent="0.25">
      <c r="A4381">
        <v>5</v>
      </c>
      <c r="B4381" t="s">
        <v>43</v>
      </c>
      <c r="C4381">
        <v>6</v>
      </c>
      <c r="D4381" t="s">
        <v>26</v>
      </c>
      <c r="E4381" t="s">
        <v>2738</v>
      </c>
      <c r="F4381" t="s">
        <v>13</v>
      </c>
      <c r="G4381" t="s">
        <v>1559</v>
      </c>
      <c r="H4381" s="1">
        <v>0.7</v>
      </c>
      <c r="I4381" s="2">
        <v>43334</v>
      </c>
      <c r="J4381" s="8">
        <f t="shared" si="68"/>
        <v>2018</v>
      </c>
      <c r="K4381" t="s">
        <v>4700</v>
      </c>
      <c r="L4381" t="s">
        <v>30</v>
      </c>
      <c r="M4381">
        <v>97030</v>
      </c>
      <c r="N4381">
        <v>690</v>
      </c>
      <c r="O4381" t="s">
        <v>2849</v>
      </c>
      <c r="P4381">
        <v>-18</v>
      </c>
      <c r="Q4381">
        <v>8</v>
      </c>
      <c r="R4381" t="s">
        <v>32</v>
      </c>
      <c r="T4381">
        <v>-18.45</v>
      </c>
      <c r="U4381">
        <v>26</v>
      </c>
      <c r="V4381" t="s">
        <v>19</v>
      </c>
      <c r="W4381" s="2">
        <v>43339</v>
      </c>
      <c r="X4381" t="s">
        <v>39</v>
      </c>
      <c r="Y4381" t="s">
        <v>262</v>
      </c>
      <c r="Z4381" t="s">
        <v>54</v>
      </c>
    </row>
    <row r="4382" spans="1:26" x14ac:dyDescent="0.25">
      <c r="A4382">
        <v>3</v>
      </c>
      <c r="B4382" t="s">
        <v>10</v>
      </c>
      <c r="C4382">
        <v>3</v>
      </c>
      <c r="D4382" t="s">
        <v>11</v>
      </c>
      <c r="E4382" t="s">
        <v>27</v>
      </c>
      <c r="F4382" t="s">
        <v>13</v>
      </c>
      <c r="G4382" t="s">
        <v>943</v>
      </c>
      <c r="H4382" s="1">
        <v>0</v>
      </c>
      <c r="I4382" s="2">
        <v>43236</v>
      </c>
      <c r="J4382" s="8">
        <f t="shared" si="68"/>
        <v>2018</v>
      </c>
      <c r="K4382" t="s">
        <v>7819</v>
      </c>
      <c r="L4382" t="s">
        <v>30</v>
      </c>
      <c r="M4382">
        <v>90045</v>
      </c>
      <c r="N4382">
        <v>1538</v>
      </c>
      <c r="O4382" t="s">
        <v>1533</v>
      </c>
      <c r="P4382">
        <v>20</v>
      </c>
      <c r="Q4382">
        <v>4</v>
      </c>
      <c r="R4382" t="s">
        <v>32</v>
      </c>
      <c r="S4382" t="s">
        <v>92</v>
      </c>
      <c r="T4382">
        <v>19.8</v>
      </c>
      <c r="U4382">
        <v>283</v>
      </c>
      <c r="V4382" t="s">
        <v>19</v>
      </c>
      <c r="W4382" s="2">
        <v>43239</v>
      </c>
      <c r="X4382" t="s">
        <v>20</v>
      </c>
      <c r="Y4382" t="s">
        <v>34</v>
      </c>
      <c r="Z4382" t="s">
        <v>47</v>
      </c>
    </row>
    <row r="4383" spans="1:26" x14ac:dyDescent="0.25">
      <c r="A4383">
        <v>3</v>
      </c>
      <c r="B4383" t="s">
        <v>10</v>
      </c>
      <c r="C4383">
        <v>3</v>
      </c>
      <c r="D4383" t="s">
        <v>26</v>
      </c>
      <c r="E4383" t="s">
        <v>27</v>
      </c>
      <c r="F4383" t="s">
        <v>13</v>
      </c>
      <c r="G4383" t="s">
        <v>943</v>
      </c>
      <c r="H4383" s="1">
        <v>0</v>
      </c>
      <c r="I4383" s="2">
        <v>43236</v>
      </c>
      <c r="J4383" s="8">
        <f t="shared" si="68"/>
        <v>2018</v>
      </c>
      <c r="K4383" t="s">
        <v>7819</v>
      </c>
      <c r="L4383" t="s">
        <v>30</v>
      </c>
      <c r="M4383">
        <v>90045</v>
      </c>
      <c r="N4383">
        <v>189</v>
      </c>
      <c r="O4383" t="s">
        <v>4359</v>
      </c>
      <c r="P4383">
        <v>13</v>
      </c>
      <c r="Q4383">
        <v>9</v>
      </c>
      <c r="R4383" t="s">
        <v>32</v>
      </c>
      <c r="S4383" t="s">
        <v>92</v>
      </c>
      <c r="T4383">
        <v>13.31</v>
      </c>
      <c r="U4383">
        <v>28</v>
      </c>
      <c r="V4383" t="s">
        <v>19</v>
      </c>
      <c r="W4383" s="2">
        <v>43239</v>
      </c>
      <c r="X4383" t="s">
        <v>20</v>
      </c>
      <c r="Y4383" t="s">
        <v>34</v>
      </c>
      <c r="Z4383" t="s">
        <v>35</v>
      </c>
    </row>
    <row r="4384" spans="1:26" x14ac:dyDescent="0.25">
      <c r="A4384">
        <v>5</v>
      </c>
      <c r="B4384" t="s">
        <v>43</v>
      </c>
      <c r="C4384">
        <v>6</v>
      </c>
      <c r="D4384" t="s">
        <v>50</v>
      </c>
      <c r="E4384" t="s">
        <v>572</v>
      </c>
      <c r="F4384" t="s">
        <v>13</v>
      </c>
      <c r="G4384" t="s">
        <v>1114</v>
      </c>
      <c r="H4384" s="1">
        <v>0.2</v>
      </c>
      <c r="I4384" s="2">
        <v>43275</v>
      </c>
      <c r="J4384" s="8">
        <f t="shared" si="68"/>
        <v>2018</v>
      </c>
      <c r="K4384" t="s">
        <v>7948</v>
      </c>
      <c r="L4384" t="s">
        <v>30</v>
      </c>
      <c r="M4384">
        <v>92024</v>
      </c>
      <c r="N4384">
        <v>1045</v>
      </c>
      <c r="O4384" t="s">
        <v>6819</v>
      </c>
      <c r="P4384">
        <v>-10</v>
      </c>
      <c r="Q4384">
        <v>4</v>
      </c>
      <c r="R4384" t="s">
        <v>32</v>
      </c>
      <c r="S4384" t="s">
        <v>92</v>
      </c>
      <c r="T4384">
        <v>-9.56</v>
      </c>
      <c r="U4384">
        <v>38</v>
      </c>
      <c r="V4384" t="s">
        <v>19</v>
      </c>
      <c r="W4384" s="2">
        <v>43280</v>
      </c>
      <c r="X4384" t="s">
        <v>39</v>
      </c>
      <c r="Y4384" t="s">
        <v>34</v>
      </c>
      <c r="Z4384" t="s">
        <v>52</v>
      </c>
    </row>
    <row r="4385" spans="1:26" x14ac:dyDescent="0.25">
      <c r="A4385">
        <v>6</v>
      </c>
      <c r="B4385" t="s">
        <v>10</v>
      </c>
      <c r="C4385">
        <v>6</v>
      </c>
      <c r="D4385" t="s">
        <v>26</v>
      </c>
      <c r="E4385" t="s">
        <v>700</v>
      </c>
      <c r="F4385" t="s">
        <v>13</v>
      </c>
      <c r="G4385" t="s">
        <v>1939</v>
      </c>
      <c r="H4385" s="1">
        <v>0</v>
      </c>
      <c r="I4385" s="2">
        <v>43423</v>
      </c>
      <c r="J4385" s="8">
        <f t="shared" si="68"/>
        <v>2018</v>
      </c>
      <c r="K4385" t="s">
        <v>4018</v>
      </c>
      <c r="L4385" t="s">
        <v>102</v>
      </c>
      <c r="M4385">
        <v>11561</v>
      </c>
      <c r="N4385">
        <v>519</v>
      </c>
      <c r="O4385" t="s">
        <v>3431</v>
      </c>
      <c r="P4385">
        <v>2</v>
      </c>
      <c r="Q4385">
        <v>2</v>
      </c>
      <c r="R4385" t="s">
        <v>104</v>
      </c>
      <c r="T4385">
        <v>2.27</v>
      </c>
      <c r="U4385">
        <v>9</v>
      </c>
      <c r="V4385" t="s">
        <v>19</v>
      </c>
      <c r="W4385" s="2">
        <v>43429</v>
      </c>
      <c r="X4385" t="s">
        <v>39</v>
      </c>
      <c r="Y4385" t="s">
        <v>175</v>
      </c>
      <c r="Z4385" t="s">
        <v>56</v>
      </c>
    </row>
    <row r="4386" spans="1:26" x14ac:dyDescent="0.25">
      <c r="A4386">
        <v>6</v>
      </c>
      <c r="B4386" t="s">
        <v>10</v>
      </c>
      <c r="C4386">
        <v>6</v>
      </c>
      <c r="D4386" t="s">
        <v>26</v>
      </c>
      <c r="E4386" t="s">
        <v>700</v>
      </c>
      <c r="F4386" t="s">
        <v>13</v>
      </c>
      <c r="G4386" t="s">
        <v>1939</v>
      </c>
      <c r="H4386" s="1">
        <v>0</v>
      </c>
      <c r="I4386" s="2">
        <v>43423</v>
      </c>
      <c r="J4386" s="8">
        <f t="shared" si="68"/>
        <v>2018</v>
      </c>
      <c r="K4386" t="s">
        <v>4018</v>
      </c>
      <c r="L4386" t="s">
        <v>102</v>
      </c>
      <c r="M4386">
        <v>11561</v>
      </c>
      <c r="N4386">
        <v>1337</v>
      </c>
      <c r="O4386" t="s">
        <v>8177</v>
      </c>
      <c r="P4386">
        <v>21</v>
      </c>
      <c r="Q4386">
        <v>5</v>
      </c>
      <c r="R4386" t="s">
        <v>104</v>
      </c>
      <c r="T4386">
        <v>20.58</v>
      </c>
      <c r="U4386">
        <v>45</v>
      </c>
      <c r="V4386" t="s">
        <v>19</v>
      </c>
      <c r="W4386" s="2">
        <v>43429</v>
      </c>
      <c r="X4386" t="s">
        <v>39</v>
      </c>
      <c r="Y4386" t="s">
        <v>175</v>
      </c>
      <c r="Z4386" t="s">
        <v>64</v>
      </c>
    </row>
    <row r="4387" spans="1:26" x14ac:dyDescent="0.25">
      <c r="A4387">
        <v>5</v>
      </c>
      <c r="B4387" t="s">
        <v>25</v>
      </c>
      <c r="C4387">
        <v>3</v>
      </c>
      <c r="D4387" t="s">
        <v>11</v>
      </c>
      <c r="E4387" t="s">
        <v>88</v>
      </c>
      <c r="F4387" t="s">
        <v>13</v>
      </c>
      <c r="G4387" t="s">
        <v>2050</v>
      </c>
      <c r="H4387" s="1">
        <v>0</v>
      </c>
      <c r="I4387" s="2">
        <v>43415</v>
      </c>
      <c r="J4387" s="8">
        <f t="shared" si="68"/>
        <v>2018</v>
      </c>
      <c r="K4387" t="s">
        <v>2051</v>
      </c>
      <c r="L4387" t="s">
        <v>30</v>
      </c>
      <c r="M4387">
        <v>94110</v>
      </c>
      <c r="N4387">
        <v>587</v>
      </c>
      <c r="O4387" t="s">
        <v>2019</v>
      </c>
      <c r="P4387">
        <v>2</v>
      </c>
      <c r="Q4387">
        <v>4</v>
      </c>
      <c r="R4387" t="s">
        <v>32</v>
      </c>
      <c r="T4387">
        <v>2.23</v>
      </c>
      <c r="U4387">
        <v>7</v>
      </c>
      <c r="V4387" t="s">
        <v>19</v>
      </c>
      <c r="W4387" s="2">
        <v>43420</v>
      </c>
      <c r="X4387" t="s">
        <v>20</v>
      </c>
      <c r="Y4387" t="s">
        <v>34</v>
      </c>
      <c r="Z4387" t="s">
        <v>47</v>
      </c>
    </row>
    <row r="4388" spans="1:26" x14ac:dyDescent="0.25">
      <c r="A4388">
        <v>0</v>
      </c>
      <c r="B4388" t="s">
        <v>10</v>
      </c>
      <c r="C4388">
        <v>0</v>
      </c>
      <c r="D4388" t="s">
        <v>11</v>
      </c>
      <c r="E4388" t="s">
        <v>1319</v>
      </c>
      <c r="F4388" t="s">
        <v>13</v>
      </c>
      <c r="G4388" t="s">
        <v>148</v>
      </c>
      <c r="H4388" s="1">
        <v>0.4</v>
      </c>
      <c r="I4388" s="2">
        <v>43419</v>
      </c>
      <c r="J4388" s="8">
        <f t="shared" si="68"/>
        <v>2018</v>
      </c>
      <c r="K4388" t="s">
        <v>5329</v>
      </c>
      <c r="L4388" t="s">
        <v>16</v>
      </c>
      <c r="M4388">
        <v>27217</v>
      </c>
      <c r="N4388">
        <v>848</v>
      </c>
      <c r="O4388" t="s">
        <v>315</v>
      </c>
      <c r="P4388">
        <v>-200</v>
      </c>
      <c r="Q4388">
        <v>4</v>
      </c>
      <c r="R4388" t="s">
        <v>18</v>
      </c>
      <c r="T4388">
        <v>-199.51</v>
      </c>
      <c r="U4388">
        <v>630</v>
      </c>
      <c r="V4388" t="s">
        <v>33</v>
      </c>
      <c r="W4388" s="2">
        <v>43419</v>
      </c>
      <c r="X4388" t="s">
        <v>773</v>
      </c>
      <c r="Y4388" t="s">
        <v>63</v>
      </c>
      <c r="Z4388" t="s">
        <v>41</v>
      </c>
    </row>
    <row r="4389" spans="1:26" x14ac:dyDescent="0.25">
      <c r="A4389">
        <v>2</v>
      </c>
      <c r="B4389" t="s">
        <v>43</v>
      </c>
      <c r="C4389">
        <v>3</v>
      </c>
      <c r="D4389" t="s">
        <v>11</v>
      </c>
      <c r="E4389" t="s">
        <v>1296</v>
      </c>
      <c r="F4389" t="s">
        <v>13</v>
      </c>
      <c r="G4389" t="s">
        <v>1976</v>
      </c>
      <c r="H4389" s="1">
        <v>0.5</v>
      </c>
      <c r="I4389" s="2">
        <v>43183</v>
      </c>
      <c r="J4389" s="8">
        <f t="shared" si="68"/>
        <v>2018</v>
      </c>
      <c r="K4389" t="s">
        <v>1977</v>
      </c>
      <c r="L4389" t="s">
        <v>102</v>
      </c>
      <c r="M4389">
        <v>44105</v>
      </c>
      <c r="N4389">
        <v>1228</v>
      </c>
      <c r="O4389" t="s">
        <v>8128</v>
      </c>
      <c r="P4389">
        <v>-241</v>
      </c>
      <c r="Q4389">
        <v>3</v>
      </c>
      <c r="R4389" t="s">
        <v>104</v>
      </c>
      <c r="T4389">
        <v>-241.18</v>
      </c>
      <c r="U4389">
        <v>301</v>
      </c>
      <c r="V4389" t="s">
        <v>19</v>
      </c>
      <c r="W4389" s="2">
        <v>43185</v>
      </c>
      <c r="X4389" t="s">
        <v>20</v>
      </c>
      <c r="Y4389" t="s">
        <v>309</v>
      </c>
      <c r="Z4389" t="s">
        <v>22</v>
      </c>
    </row>
    <row r="4390" spans="1:26" x14ac:dyDescent="0.25">
      <c r="A4390">
        <v>2</v>
      </c>
      <c r="B4390" t="s">
        <v>43</v>
      </c>
      <c r="C4390">
        <v>3</v>
      </c>
      <c r="D4390" t="s">
        <v>26</v>
      </c>
      <c r="E4390" t="s">
        <v>1296</v>
      </c>
      <c r="F4390" t="s">
        <v>13</v>
      </c>
      <c r="G4390" t="s">
        <v>1976</v>
      </c>
      <c r="H4390" s="1">
        <v>0.2</v>
      </c>
      <c r="I4390" s="2">
        <v>43183</v>
      </c>
      <c r="J4390" s="8">
        <f t="shared" si="68"/>
        <v>2018</v>
      </c>
      <c r="K4390" t="s">
        <v>1977</v>
      </c>
      <c r="L4390" t="s">
        <v>102</v>
      </c>
      <c r="M4390">
        <v>44105</v>
      </c>
      <c r="N4390">
        <v>888</v>
      </c>
      <c r="O4390" t="s">
        <v>2781</v>
      </c>
      <c r="P4390">
        <v>2</v>
      </c>
      <c r="Q4390">
        <v>2</v>
      </c>
      <c r="R4390" t="s">
        <v>104</v>
      </c>
      <c r="T4390">
        <v>1.63</v>
      </c>
      <c r="U4390">
        <v>19</v>
      </c>
      <c r="V4390" t="s">
        <v>19</v>
      </c>
      <c r="W4390" s="2">
        <v>43185</v>
      </c>
      <c r="X4390" t="s">
        <v>20</v>
      </c>
      <c r="Y4390" t="s">
        <v>309</v>
      </c>
      <c r="Z4390" t="s">
        <v>49</v>
      </c>
    </row>
    <row r="4391" spans="1:26" x14ac:dyDescent="0.25">
      <c r="A4391">
        <v>4</v>
      </c>
      <c r="B4391" t="s">
        <v>43</v>
      </c>
      <c r="C4391">
        <v>6</v>
      </c>
      <c r="D4391" t="s">
        <v>11</v>
      </c>
      <c r="E4391" t="s">
        <v>122</v>
      </c>
      <c r="F4391" t="s">
        <v>13</v>
      </c>
      <c r="G4391" t="s">
        <v>1175</v>
      </c>
      <c r="H4391" s="1">
        <v>0.3</v>
      </c>
      <c r="I4391" s="2">
        <v>43198</v>
      </c>
      <c r="J4391" s="8">
        <f t="shared" si="68"/>
        <v>2018</v>
      </c>
      <c r="K4391" t="s">
        <v>2221</v>
      </c>
      <c r="L4391" t="s">
        <v>73</v>
      </c>
      <c r="M4391">
        <v>77041</v>
      </c>
      <c r="N4391">
        <v>739</v>
      </c>
      <c r="O4391" t="s">
        <v>2104</v>
      </c>
      <c r="P4391">
        <v>-4</v>
      </c>
      <c r="Q4391">
        <v>4</v>
      </c>
      <c r="R4391" t="s">
        <v>75</v>
      </c>
      <c r="T4391">
        <v>-4.1100000000000003</v>
      </c>
      <c r="U4391">
        <v>96</v>
      </c>
      <c r="V4391" t="s">
        <v>19</v>
      </c>
      <c r="W4391" s="2">
        <v>43202</v>
      </c>
      <c r="X4391" t="s">
        <v>39</v>
      </c>
      <c r="Y4391" t="s">
        <v>77</v>
      </c>
      <c r="Z4391" t="s">
        <v>24</v>
      </c>
    </row>
    <row r="4392" spans="1:26" x14ac:dyDescent="0.25">
      <c r="A4392">
        <v>4</v>
      </c>
      <c r="B4392" t="s">
        <v>43</v>
      </c>
      <c r="C4392">
        <v>6</v>
      </c>
      <c r="D4392" t="s">
        <v>26</v>
      </c>
      <c r="E4392" t="s">
        <v>122</v>
      </c>
      <c r="F4392" t="s">
        <v>13</v>
      </c>
      <c r="G4392" t="s">
        <v>1175</v>
      </c>
      <c r="H4392" s="1">
        <v>0.8</v>
      </c>
      <c r="I4392" s="2">
        <v>43198</v>
      </c>
      <c r="J4392" s="8">
        <f t="shared" si="68"/>
        <v>2018</v>
      </c>
      <c r="K4392" t="s">
        <v>2221</v>
      </c>
      <c r="L4392" t="s">
        <v>73</v>
      </c>
      <c r="M4392">
        <v>77041</v>
      </c>
      <c r="N4392">
        <v>684</v>
      </c>
      <c r="O4392" t="s">
        <v>750</v>
      </c>
      <c r="P4392">
        <v>-1851</v>
      </c>
      <c r="Q4392">
        <v>4</v>
      </c>
      <c r="R4392" t="s">
        <v>75</v>
      </c>
      <c r="T4392">
        <v>-1850.95</v>
      </c>
      <c r="U4392">
        <v>1089</v>
      </c>
      <c r="V4392" t="s">
        <v>19</v>
      </c>
      <c r="W4392" s="2">
        <v>43202</v>
      </c>
      <c r="X4392" t="s">
        <v>39</v>
      </c>
      <c r="Y4392" t="s">
        <v>77</v>
      </c>
      <c r="Z4392" t="s">
        <v>54</v>
      </c>
    </row>
    <row r="4393" spans="1:26" x14ac:dyDescent="0.25">
      <c r="A4393">
        <v>4</v>
      </c>
      <c r="B4393" t="s">
        <v>43</v>
      </c>
      <c r="C4393">
        <v>6</v>
      </c>
      <c r="D4393" t="s">
        <v>50</v>
      </c>
      <c r="E4393" t="s">
        <v>122</v>
      </c>
      <c r="F4393" t="s">
        <v>13</v>
      </c>
      <c r="G4393" t="s">
        <v>1175</v>
      </c>
      <c r="H4393" s="1">
        <v>0.2</v>
      </c>
      <c r="I4393" s="2">
        <v>43198</v>
      </c>
      <c r="J4393" s="8">
        <f t="shared" si="68"/>
        <v>2018</v>
      </c>
      <c r="K4393" t="s">
        <v>2221</v>
      </c>
      <c r="L4393" t="s">
        <v>73</v>
      </c>
      <c r="M4393">
        <v>77041</v>
      </c>
      <c r="N4393">
        <v>958</v>
      </c>
      <c r="O4393" t="s">
        <v>4911</v>
      </c>
      <c r="P4393">
        <v>65</v>
      </c>
      <c r="Q4393">
        <v>9</v>
      </c>
      <c r="R4393" t="s">
        <v>75</v>
      </c>
      <c r="T4393">
        <v>64.790000000000006</v>
      </c>
      <c r="U4393">
        <v>432</v>
      </c>
      <c r="V4393" t="s">
        <v>19</v>
      </c>
      <c r="W4393" s="2">
        <v>43202</v>
      </c>
      <c r="X4393" t="s">
        <v>39</v>
      </c>
      <c r="Y4393" t="s">
        <v>77</v>
      </c>
      <c r="Z4393" t="s">
        <v>113</v>
      </c>
    </row>
    <row r="4394" spans="1:26" x14ac:dyDescent="0.25">
      <c r="A4394">
        <v>2</v>
      </c>
      <c r="B4394" t="s">
        <v>43</v>
      </c>
      <c r="C4394">
        <v>3</v>
      </c>
      <c r="D4394" t="s">
        <v>26</v>
      </c>
      <c r="E4394" t="s">
        <v>1030</v>
      </c>
      <c r="F4394" t="s">
        <v>13</v>
      </c>
      <c r="G4394" t="s">
        <v>1085</v>
      </c>
      <c r="H4394" s="1">
        <v>0</v>
      </c>
      <c r="I4394" s="2">
        <v>43418</v>
      </c>
      <c r="J4394" s="8">
        <f t="shared" si="68"/>
        <v>2018</v>
      </c>
      <c r="K4394" t="s">
        <v>3534</v>
      </c>
      <c r="L4394" t="s">
        <v>16</v>
      </c>
      <c r="M4394">
        <v>30318</v>
      </c>
      <c r="N4394">
        <v>1839</v>
      </c>
      <c r="O4394" t="s">
        <v>555</v>
      </c>
      <c r="P4394">
        <v>2</v>
      </c>
      <c r="Q4394">
        <v>1</v>
      </c>
      <c r="R4394" t="s">
        <v>18</v>
      </c>
      <c r="T4394">
        <v>2.38</v>
      </c>
      <c r="U4394">
        <v>5</v>
      </c>
      <c r="V4394" t="s">
        <v>19</v>
      </c>
      <c r="W4394" s="2">
        <v>43420</v>
      </c>
      <c r="X4394" t="s">
        <v>20</v>
      </c>
      <c r="Y4394" t="s">
        <v>761</v>
      </c>
      <c r="Z4394" t="s">
        <v>64</v>
      </c>
    </row>
    <row r="4395" spans="1:26" x14ac:dyDescent="0.25">
      <c r="A4395">
        <v>2</v>
      </c>
      <c r="B4395" t="s">
        <v>43</v>
      </c>
      <c r="C4395">
        <v>3</v>
      </c>
      <c r="D4395" t="s">
        <v>26</v>
      </c>
      <c r="E4395" t="s">
        <v>1030</v>
      </c>
      <c r="F4395" t="s">
        <v>13</v>
      </c>
      <c r="G4395" t="s">
        <v>1085</v>
      </c>
      <c r="H4395" s="1">
        <v>0</v>
      </c>
      <c r="I4395" s="2">
        <v>43418</v>
      </c>
      <c r="J4395" s="8">
        <f t="shared" si="68"/>
        <v>2018</v>
      </c>
      <c r="K4395" t="s">
        <v>3534</v>
      </c>
      <c r="L4395" t="s">
        <v>16</v>
      </c>
      <c r="M4395">
        <v>30318</v>
      </c>
      <c r="N4395">
        <v>68</v>
      </c>
      <c r="O4395" t="s">
        <v>8238</v>
      </c>
      <c r="P4395">
        <v>4</v>
      </c>
      <c r="Q4395">
        <v>2</v>
      </c>
      <c r="R4395" t="s">
        <v>18</v>
      </c>
      <c r="T4395">
        <v>3.88</v>
      </c>
      <c r="U4395">
        <v>8</v>
      </c>
      <c r="V4395" t="s">
        <v>19</v>
      </c>
      <c r="W4395" s="2">
        <v>43420</v>
      </c>
      <c r="X4395" t="s">
        <v>20</v>
      </c>
      <c r="Y4395" t="s">
        <v>761</v>
      </c>
      <c r="Z4395" t="s">
        <v>54</v>
      </c>
    </row>
    <row r="4396" spans="1:26" x14ac:dyDescent="0.25">
      <c r="A4396">
        <v>2</v>
      </c>
      <c r="B4396" t="s">
        <v>43</v>
      </c>
      <c r="C4396">
        <v>3</v>
      </c>
      <c r="D4396" t="s">
        <v>50</v>
      </c>
      <c r="E4396" t="s">
        <v>1030</v>
      </c>
      <c r="F4396" t="s">
        <v>13</v>
      </c>
      <c r="G4396" t="s">
        <v>1085</v>
      </c>
      <c r="H4396" s="1">
        <v>0</v>
      </c>
      <c r="I4396" s="2">
        <v>43418</v>
      </c>
      <c r="J4396" s="8">
        <f t="shared" si="68"/>
        <v>2018</v>
      </c>
      <c r="K4396" t="s">
        <v>3534</v>
      </c>
      <c r="L4396" t="s">
        <v>16</v>
      </c>
      <c r="M4396">
        <v>30318</v>
      </c>
      <c r="N4396">
        <v>1004</v>
      </c>
      <c r="O4396" t="s">
        <v>4866</v>
      </c>
      <c r="P4396">
        <v>115</v>
      </c>
      <c r="Q4396">
        <v>2</v>
      </c>
      <c r="R4396" t="s">
        <v>18</v>
      </c>
      <c r="T4396">
        <v>115</v>
      </c>
      <c r="U4396">
        <v>500</v>
      </c>
      <c r="V4396" t="s">
        <v>19</v>
      </c>
      <c r="W4396" s="2">
        <v>43420</v>
      </c>
      <c r="X4396" t="s">
        <v>20</v>
      </c>
      <c r="Y4396" t="s">
        <v>761</v>
      </c>
      <c r="Z4396" t="s">
        <v>113</v>
      </c>
    </row>
    <row r="4397" spans="1:26" x14ac:dyDescent="0.25">
      <c r="A4397">
        <v>3</v>
      </c>
      <c r="B4397" t="s">
        <v>10</v>
      </c>
      <c r="C4397">
        <v>3</v>
      </c>
      <c r="D4397" t="s">
        <v>26</v>
      </c>
      <c r="E4397" t="s">
        <v>201</v>
      </c>
      <c r="F4397" t="s">
        <v>13</v>
      </c>
      <c r="G4397" t="s">
        <v>334</v>
      </c>
      <c r="H4397" s="1">
        <v>0.2</v>
      </c>
      <c r="I4397" s="2">
        <v>43360</v>
      </c>
      <c r="J4397" s="8">
        <f t="shared" si="68"/>
        <v>2018</v>
      </c>
      <c r="K4397" t="s">
        <v>3517</v>
      </c>
      <c r="L4397" t="s">
        <v>102</v>
      </c>
      <c r="M4397">
        <v>45503</v>
      </c>
      <c r="N4397">
        <v>1381</v>
      </c>
      <c r="O4397" t="s">
        <v>585</v>
      </c>
      <c r="P4397">
        <v>-63</v>
      </c>
      <c r="Q4397">
        <v>5</v>
      </c>
      <c r="R4397" t="s">
        <v>104</v>
      </c>
      <c r="T4397">
        <v>-62.77</v>
      </c>
      <c r="U4397">
        <v>295</v>
      </c>
      <c r="V4397" t="s">
        <v>19</v>
      </c>
      <c r="W4397" s="2">
        <v>43363</v>
      </c>
      <c r="X4397" t="s">
        <v>20</v>
      </c>
      <c r="Y4397" t="s">
        <v>309</v>
      </c>
      <c r="Z4397" t="s">
        <v>42</v>
      </c>
    </row>
    <row r="4398" spans="1:26" x14ac:dyDescent="0.25">
      <c r="A4398">
        <v>4</v>
      </c>
      <c r="B4398" t="s">
        <v>43</v>
      </c>
      <c r="C4398">
        <v>6</v>
      </c>
      <c r="D4398" t="s">
        <v>11</v>
      </c>
      <c r="E4398" t="s">
        <v>2486</v>
      </c>
      <c r="F4398" t="s">
        <v>13</v>
      </c>
      <c r="G4398" t="s">
        <v>30</v>
      </c>
      <c r="H4398" s="1">
        <v>0</v>
      </c>
      <c r="I4398" s="2">
        <v>43347</v>
      </c>
      <c r="J4398" s="8">
        <f t="shared" si="68"/>
        <v>2018</v>
      </c>
      <c r="K4398" t="s">
        <v>2487</v>
      </c>
      <c r="L4398" t="s">
        <v>16</v>
      </c>
      <c r="M4398">
        <v>40324</v>
      </c>
      <c r="N4398">
        <v>458</v>
      </c>
      <c r="O4398" t="s">
        <v>890</v>
      </c>
      <c r="P4398">
        <v>17</v>
      </c>
      <c r="Q4398">
        <v>3</v>
      </c>
      <c r="R4398" t="s">
        <v>18</v>
      </c>
      <c r="T4398">
        <v>16.61</v>
      </c>
      <c r="U4398">
        <v>43</v>
      </c>
      <c r="V4398" t="s">
        <v>19</v>
      </c>
      <c r="W4398" s="2">
        <v>43351</v>
      </c>
      <c r="X4398" t="s">
        <v>39</v>
      </c>
      <c r="Y4398" t="s">
        <v>21</v>
      </c>
      <c r="Z4398" t="s">
        <v>47</v>
      </c>
    </row>
    <row r="4399" spans="1:26" x14ac:dyDescent="0.25">
      <c r="A4399">
        <v>4</v>
      </c>
      <c r="B4399" t="s">
        <v>43</v>
      </c>
      <c r="C4399">
        <v>6</v>
      </c>
      <c r="D4399" t="s">
        <v>26</v>
      </c>
      <c r="E4399" t="s">
        <v>2486</v>
      </c>
      <c r="F4399" t="s">
        <v>13</v>
      </c>
      <c r="G4399" t="s">
        <v>30</v>
      </c>
      <c r="H4399" s="1">
        <v>0</v>
      </c>
      <c r="I4399" s="2">
        <v>43347</v>
      </c>
      <c r="J4399" s="8">
        <f t="shared" si="68"/>
        <v>2018</v>
      </c>
      <c r="K4399" t="s">
        <v>2487</v>
      </c>
      <c r="L4399" t="s">
        <v>16</v>
      </c>
      <c r="M4399">
        <v>40324</v>
      </c>
      <c r="N4399">
        <v>1174</v>
      </c>
      <c r="O4399" t="s">
        <v>3730</v>
      </c>
      <c r="P4399">
        <v>3</v>
      </c>
      <c r="Q4399">
        <v>3</v>
      </c>
      <c r="R4399" t="s">
        <v>18</v>
      </c>
      <c r="T4399">
        <v>2.5299999999999998</v>
      </c>
      <c r="U4399">
        <v>5</v>
      </c>
      <c r="V4399" t="s">
        <v>19</v>
      </c>
      <c r="W4399" s="2">
        <v>43351</v>
      </c>
      <c r="X4399" t="s">
        <v>39</v>
      </c>
      <c r="Y4399" t="s">
        <v>21</v>
      </c>
      <c r="Z4399" t="s">
        <v>49</v>
      </c>
    </row>
    <row r="4400" spans="1:26" x14ac:dyDescent="0.25">
      <c r="A4400">
        <v>4</v>
      </c>
      <c r="B4400" t="s">
        <v>43</v>
      </c>
      <c r="C4400">
        <v>6</v>
      </c>
      <c r="D4400" t="s">
        <v>26</v>
      </c>
      <c r="E4400" t="s">
        <v>2486</v>
      </c>
      <c r="F4400" t="s">
        <v>13</v>
      </c>
      <c r="G4400" t="s">
        <v>30</v>
      </c>
      <c r="H4400" s="1">
        <v>0</v>
      </c>
      <c r="I4400" s="2">
        <v>43347</v>
      </c>
      <c r="J4400" s="8">
        <f t="shared" si="68"/>
        <v>2018</v>
      </c>
      <c r="K4400" t="s">
        <v>2487</v>
      </c>
      <c r="L4400" t="s">
        <v>16</v>
      </c>
      <c r="M4400">
        <v>40324</v>
      </c>
      <c r="N4400">
        <v>647</v>
      </c>
      <c r="O4400" t="s">
        <v>1318</v>
      </c>
      <c r="P4400">
        <v>5</v>
      </c>
      <c r="Q4400">
        <v>4</v>
      </c>
      <c r="R4400" t="s">
        <v>18</v>
      </c>
      <c r="T4400">
        <v>5.2</v>
      </c>
      <c r="U4400">
        <v>130</v>
      </c>
      <c r="V4400" t="s">
        <v>19</v>
      </c>
      <c r="W4400" s="2">
        <v>43351</v>
      </c>
      <c r="X4400" t="s">
        <v>39</v>
      </c>
      <c r="Y4400" t="s">
        <v>21</v>
      </c>
      <c r="Z4400" t="s">
        <v>42</v>
      </c>
    </row>
    <row r="4401" spans="1:26" x14ac:dyDescent="0.25">
      <c r="A4401">
        <v>4</v>
      </c>
      <c r="B4401" t="s">
        <v>43</v>
      </c>
      <c r="C4401">
        <v>6</v>
      </c>
      <c r="D4401" t="s">
        <v>26</v>
      </c>
      <c r="E4401" t="s">
        <v>2486</v>
      </c>
      <c r="F4401" t="s">
        <v>13</v>
      </c>
      <c r="G4401" t="s">
        <v>30</v>
      </c>
      <c r="H4401" s="1">
        <v>0</v>
      </c>
      <c r="I4401" s="2">
        <v>43347</v>
      </c>
      <c r="J4401" s="8">
        <f t="shared" si="68"/>
        <v>2018</v>
      </c>
      <c r="K4401" t="s">
        <v>2487</v>
      </c>
      <c r="L4401" t="s">
        <v>16</v>
      </c>
      <c r="M4401">
        <v>40324</v>
      </c>
      <c r="N4401">
        <v>1291</v>
      </c>
      <c r="O4401" t="s">
        <v>955</v>
      </c>
      <c r="P4401">
        <v>55</v>
      </c>
      <c r="Q4401">
        <v>6</v>
      </c>
      <c r="R4401" t="s">
        <v>18</v>
      </c>
      <c r="T4401">
        <v>54.69</v>
      </c>
      <c r="U4401">
        <v>114</v>
      </c>
      <c r="V4401" t="s">
        <v>19</v>
      </c>
      <c r="W4401" s="2">
        <v>43351</v>
      </c>
      <c r="X4401" t="s">
        <v>39</v>
      </c>
      <c r="Y4401" t="s">
        <v>21</v>
      </c>
      <c r="Z4401" t="s">
        <v>54</v>
      </c>
    </row>
    <row r="4402" spans="1:26" x14ac:dyDescent="0.25">
      <c r="A4402">
        <v>6</v>
      </c>
      <c r="B4402" t="s">
        <v>10</v>
      </c>
      <c r="C4402">
        <v>6</v>
      </c>
      <c r="D4402" t="s">
        <v>11</v>
      </c>
      <c r="E4402" t="s">
        <v>88</v>
      </c>
      <c r="F4402" t="s">
        <v>13</v>
      </c>
      <c r="G4402" t="s">
        <v>5381</v>
      </c>
      <c r="H4402" s="1">
        <v>0.2</v>
      </c>
      <c r="I4402" s="2">
        <v>43442</v>
      </c>
      <c r="J4402" s="8">
        <f t="shared" si="68"/>
        <v>2018</v>
      </c>
      <c r="K4402" t="s">
        <v>5807</v>
      </c>
      <c r="L4402" t="s">
        <v>30</v>
      </c>
      <c r="M4402">
        <v>94110</v>
      </c>
      <c r="N4402">
        <v>830</v>
      </c>
      <c r="O4402" t="s">
        <v>2071</v>
      </c>
      <c r="P4402">
        <v>-195</v>
      </c>
      <c r="Q4402">
        <v>6</v>
      </c>
      <c r="R4402" t="s">
        <v>32</v>
      </c>
      <c r="T4402">
        <v>-195.48</v>
      </c>
      <c r="U4402">
        <v>1422</v>
      </c>
      <c r="V4402" t="s">
        <v>33</v>
      </c>
      <c r="W4402" s="2">
        <v>43448</v>
      </c>
      <c r="X4402" t="s">
        <v>39</v>
      </c>
      <c r="Y4402" t="s">
        <v>34</v>
      </c>
      <c r="Z4402" t="s">
        <v>41</v>
      </c>
    </row>
    <row r="4403" spans="1:26" x14ac:dyDescent="0.25">
      <c r="A4403">
        <v>6</v>
      </c>
      <c r="B4403" t="s">
        <v>10</v>
      </c>
      <c r="C4403">
        <v>6</v>
      </c>
      <c r="D4403" t="s">
        <v>26</v>
      </c>
      <c r="E4403" t="s">
        <v>88</v>
      </c>
      <c r="F4403" t="s">
        <v>13</v>
      </c>
      <c r="G4403" t="s">
        <v>5381</v>
      </c>
      <c r="H4403" s="1">
        <v>0</v>
      </c>
      <c r="I4403" s="2">
        <v>43442</v>
      </c>
      <c r="J4403" s="8">
        <f t="shared" si="68"/>
        <v>2018</v>
      </c>
      <c r="K4403" t="s">
        <v>5807</v>
      </c>
      <c r="L4403" t="s">
        <v>30</v>
      </c>
      <c r="M4403">
        <v>94110</v>
      </c>
      <c r="N4403">
        <v>1158</v>
      </c>
      <c r="O4403" t="s">
        <v>91</v>
      </c>
      <c r="P4403">
        <v>2</v>
      </c>
      <c r="Q4403">
        <v>2</v>
      </c>
      <c r="R4403" t="s">
        <v>32</v>
      </c>
      <c r="T4403">
        <v>2.48</v>
      </c>
      <c r="U4403">
        <v>9</v>
      </c>
      <c r="V4403" t="s">
        <v>33</v>
      </c>
      <c r="W4403" s="2">
        <v>43448</v>
      </c>
      <c r="X4403" t="s">
        <v>39</v>
      </c>
      <c r="Y4403" t="s">
        <v>34</v>
      </c>
      <c r="Z4403" t="s">
        <v>49</v>
      </c>
    </row>
    <row r="4404" spans="1:26" x14ac:dyDescent="0.25">
      <c r="A4404">
        <v>6</v>
      </c>
      <c r="B4404" t="s">
        <v>10</v>
      </c>
      <c r="C4404">
        <v>6</v>
      </c>
      <c r="D4404" t="s">
        <v>26</v>
      </c>
      <c r="E4404" t="s">
        <v>88</v>
      </c>
      <c r="F4404" t="s">
        <v>13</v>
      </c>
      <c r="G4404" t="s">
        <v>5381</v>
      </c>
      <c r="H4404" s="1">
        <v>0</v>
      </c>
      <c r="I4404" s="2">
        <v>43442</v>
      </c>
      <c r="J4404" s="8">
        <f t="shared" si="68"/>
        <v>2018</v>
      </c>
      <c r="K4404" t="s">
        <v>5807</v>
      </c>
      <c r="L4404" t="s">
        <v>30</v>
      </c>
      <c r="M4404">
        <v>94110</v>
      </c>
      <c r="N4404">
        <v>1807</v>
      </c>
      <c r="O4404" t="s">
        <v>6479</v>
      </c>
      <c r="P4404">
        <v>22</v>
      </c>
      <c r="Q4404">
        <v>7</v>
      </c>
      <c r="R4404" t="s">
        <v>32</v>
      </c>
      <c r="T4404">
        <v>21.77</v>
      </c>
      <c r="U4404">
        <v>45</v>
      </c>
      <c r="V4404" t="s">
        <v>33</v>
      </c>
      <c r="W4404" s="2">
        <v>43448</v>
      </c>
      <c r="X4404" t="s">
        <v>39</v>
      </c>
      <c r="Y4404" t="s">
        <v>34</v>
      </c>
      <c r="Z4404" t="s">
        <v>64</v>
      </c>
    </row>
    <row r="4405" spans="1:26" x14ac:dyDescent="0.25">
      <c r="A4405">
        <v>5</v>
      </c>
      <c r="B4405" t="s">
        <v>43</v>
      </c>
      <c r="C4405">
        <v>6</v>
      </c>
      <c r="D4405" t="s">
        <v>11</v>
      </c>
      <c r="E4405" t="s">
        <v>1550</v>
      </c>
      <c r="F4405" t="s">
        <v>13</v>
      </c>
      <c r="G4405" t="s">
        <v>1181</v>
      </c>
      <c r="H4405" s="1">
        <v>0.3</v>
      </c>
      <c r="I4405" s="2">
        <v>43377</v>
      </c>
      <c r="J4405" s="8">
        <f t="shared" si="68"/>
        <v>2018</v>
      </c>
      <c r="K4405" t="s">
        <v>2435</v>
      </c>
      <c r="L4405" t="s">
        <v>102</v>
      </c>
      <c r="M4405">
        <v>21215</v>
      </c>
      <c r="N4405">
        <v>380</v>
      </c>
      <c r="O4405" t="s">
        <v>2436</v>
      </c>
      <c r="P4405">
        <v>-24</v>
      </c>
      <c r="Q4405">
        <v>2</v>
      </c>
      <c r="R4405" t="s">
        <v>104</v>
      </c>
      <c r="T4405">
        <v>-23.94</v>
      </c>
      <c r="U4405">
        <v>239</v>
      </c>
      <c r="V4405" t="s">
        <v>19</v>
      </c>
      <c r="W4405" s="2">
        <v>43382</v>
      </c>
      <c r="X4405" t="s">
        <v>39</v>
      </c>
      <c r="Y4405" t="s">
        <v>1549</v>
      </c>
      <c r="Z4405" t="s">
        <v>41</v>
      </c>
    </row>
    <row r="4406" spans="1:26" x14ac:dyDescent="0.25">
      <c r="A4406">
        <v>3</v>
      </c>
      <c r="B4406" t="s">
        <v>10</v>
      </c>
      <c r="C4406">
        <v>3</v>
      </c>
      <c r="D4406" t="s">
        <v>26</v>
      </c>
      <c r="E4406" t="s">
        <v>27</v>
      </c>
      <c r="F4406" t="s">
        <v>13</v>
      </c>
      <c r="G4406" t="s">
        <v>1462</v>
      </c>
      <c r="H4406" s="1">
        <v>0</v>
      </c>
      <c r="I4406" s="2">
        <v>43187</v>
      </c>
      <c r="J4406" s="8">
        <f t="shared" si="68"/>
        <v>2018</v>
      </c>
      <c r="K4406" t="s">
        <v>3611</v>
      </c>
      <c r="L4406" t="s">
        <v>30</v>
      </c>
      <c r="M4406">
        <v>90032</v>
      </c>
      <c r="N4406">
        <v>1782</v>
      </c>
      <c r="O4406" t="s">
        <v>3612</v>
      </c>
      <c r="P4406">
        <v>3</v>
      </c>
      <c r="Q4406">
        <v>1</v>
      </c>
      <c r="R4406" t="s">
        <v>32</v>
      </c>
      <c r="T4406">
        <v>2.93</v>
      </c>
      <c r="U4406">
        <v>6</v>
      </c>
      <c r="V4406" t="s">
        <v>19</v>
      </c>
      <c r="W4406" s="2">
        <v>43190</v>
      </c>
      <c r="X4406" t="s">
        <v>20</v>
      </c>
      <c r="Y4406" t="s">
        <v>34</v>
      </c>
      <c r="Z4406" t="s">
        <v>64</v>
      </c>
    </row>
    <row r="4407" spans="1:26" x14ac:dyDescent="0.25">
      <c r="A4407">
        <v>3</v>
      </c>
      <c r="B4407" t="s">
        <v>10</v>
      </c>
      <c r="C4407">
        <v>3</v>
      </c>
      <c r="D4407" t="s">
        <v>26</v>
      </c>
      <c r="E4407" t="s">
        <v>27</v>
      </c>
      <c r="F4407" t="s">
        <v>13</v>
      </c>
      <c r="G4407" t="s">
        <v>1462</v>
      </c>
      <c r="H4407" s="1">
        <v>0</v>
      </c>
      <c r="I4407" s="2">
        <v>43187</v>
      </c>
      <c r="J4407" s="8">
        <f t="shared" si="68"/>
        <v>2018</v>
      </c>
      <c r="K4407" t="s">
        <v>3611</v>
      </c>
      <c r="L4407" t="s">
        <v>30</v>
      </c>
      <c r="M4407">
        <v>90032</v>
      </c>
      <c r="N4407">
        <v>1359</v>
      </c>
      <c r="O4407" t="s">
        <v>540</v>
      </c>
      <c r="P4407">
        <v>1</v>
      </c>
      <c r="Q4407">
        <v>4</v>
      </c>
      <c r="R4407" t="s">
        <v>32</v>
      </c>
      <c r="T4407">
        <v>0.88</v>
      </c>
      <c r="U4407">
        <v>88</v>
      </c>
      <c r="V4407" t="s">
        <v>19</v>
      </c>
      <c r="W4407" s="2">
        <v>43190</v>
      </c>
      <c r="X4407" t="s">
        <v>20</v>
      </c>
      <c r="Y4407" t="s">
        <v>34</v>
      </c>
      <c r="Z4407" t="s">
        <v>42</v>
      </c>
    </row>
    <row r="4408" spans="1:26" x14ac:dyDescent="0.25">
      <c r="A4408">
        <v>2</v>
      </c>
      <c r="B4408" t="s">
        <v>25</v>
      </c>
      <c r="C4408">
        <v>1</v>
      </c>
      <c r="D4408" t="s">
        <v>26</v>
      </c>
      <c r="E4408" t="s">
        <v>171</v>
      </c>
      <c r="F4408" t="s">
        <v>13</v>
      </c>
      <c r="G4408" t="s">
        <v>6839</v>
      </c>
      <c r="H4408" s="1">
        <v>0</v>
      </c>
      <c r="I4408" s="2">
        <v>43351</v>
      </c>
      <c r="J4408" s="8">
        <f t="shared" si="68"/>
        <v>2018</v>
      </c>
      <c r="K4408" t="s">
        <v>7220</v>
      </c>
      <c r="L4408" t="s">
        <v>102</v>
      </c>
      <c r="M4408">
        <v>10011</v>
      </c>
      <c r="N4408">
        <v>955</v>
      </c>
      <c r="O4408" t="s">
        <v>7213</v>
      </c>
      <c r="P4408">
        <v>62</v>
      </c>
      <c r="Q4408">
        <v>1</v>
      </c>
      <c r="R4408" t="s">
        <v>104</v>
      </c>
      <c r="T4408">
        <v>62.24</v>
      </c>
      <c r="U4408">
        <v>207</v>
      </c>
      <c r="V4408" t="s">
        <v>76</v>
      </c>
      <c r="W4408" s="2">
        <v>43353</v>
      </c>
      <c r="X4408" t="s">
        <v>130</v>
      </c>
      <c r="Y4408" t="s">
        <v>175</v>
      </c>
      <c r="Z4408" t="s">
        <v>56</v>
      </c>
    </row>
    <row r="4409" spans="1:26" x14ac:dyDescent="0.25">
      <c r="A4409">
        <v>4</v>
      </c>
      <c r="B4409" t="s">
        <v>43</v>
      </c>
      <c r="C4409">
        <v>6</v>
      </c>
      <c r="D4409" t="s">
        <v>26</v>
      </c>
      <c r="E4409" t="s">
        <v>535</v>
      </c>
      <c r="F4409" t="s">
        <v>13</v>
      </c>
      <c r="G4409" t="s">
        <v>2503</v>
      </c>
      <c r="H4409" s="1">
        <v>0</v>
      </c>
      <c r="I4409" s="2">
        <v>43426</v>
      </c>
      <c r="J4409" s="8">
        <f t="shared" si="68"/>
        <v>2018</v>
      </c>
      <c r="K4409" t="s">
        <v>3756</v>
      </c>
      <c r="L4409" t="s">
        <v>73</v>
      </c>
      <c r="M4409">
        <v>48205</v>
      </c>
      <c r="N4409">
        <v>905</v>
      </c>
      <c r="O4409" t="s">
        <v>257</v>
      </c>
      <c r="P4409">
        <v>24</v>
      </c>
      <c r="Q4409">
        <v>3</v>
      </c>
      <c r="R4409" t="s">
        <v>75</v>
      </c>
      <c r="T4409">
        <v>24.23</v>
      </c>
      <c r="U4409">
        <v>49</v>
      </c>
      <c r="V4409" t="s">
        <v>19</v>
      </c>
      <c r="W4409" s="2">
        <v>43430</v>
      </c>
      <c r="X4409" t="s">
        <v>39</v>
      </c>
      <c r="Y4409" t="s">
        <v>156</v>
      </c>
      <c r="Z4409" t="s">
        <v>54</v>
      </c>
    </row>
    <row r="4410" spans="1:26" x14ac:dyDescent="0.25">
      <c r="A4410">
        <v>6</v>
      </c>
      <c r="B4410" t="s">
        <v>10</v>
      </c>
      <c r="C4410">
        <v>6</v>
      </c>
      <c r="D4410" t="s">
        <v>26</v>
      </c>
      <c r="E4410" t="s">
        <v>409</v>
      </c>
      <c r="F4410" t="s">
        <v>13</v>
      </c>
      <c r="G4410" t="s">
        <v>5325</v>
      </c>
      <c r="H4410" s="1">
        <v>0.2</v>
      </c>
      <c r="I4410" s="2">
        <v>43451</v>
      </c>
      <c r="J4410" s="8">
        <f t="shared" si="68"/>
        <v>2018</v>
      </c>
      <c r="K4410" t="s">
        <v>6627</v>
      </c>
      <c r="L4410" t="s">
        <v>30</v>
      </c>
      <c r="M4410">
        <v>88220</v>
      </c>
      <c r="N4410">
        <v>693</v>
      </c>
      <c r="O4410" t="s">
        <v>3343</v>
      </c>
      <c r="P4410">
        <v>4</v>
      </c>
      <c r="Q4410">
        <v>1</v>
      </c>
      <c r="R4410" t="s">
        <v>32</v>
      </c>
      <c r="T4410">
        <v>3.85</v>
      </c>
      <c r="U4410">
        <v>11</v>
      </c>
      <c r="V4410" t="s">
        <v>33</v>
      </c>
      <c r="W4410" s="2">
        <v>43457</v>
      </c>
      <c r="X4410" t="s">
        <v>39</v>
      </c>
      <c r="Y4410" t="s">
        <v>413</v>
      </c>
      <c r="Z4410" t="s">
        <v>54</v>
      </c>
    </row>
    <row r="4411" spans="1:26" x14ac:dyDescent="0.25">
      <c r="A4411">
        <v>6</v>
      </c>
      <c r="B4411" t="s">
        <v>10</v>
      </c>
      <c r="C4411">
        <v>6</v>
      </c>
      <c r="D4411" t="s">
        <v>26</v>
      </c>
      <c r="E4411" t="s">
        <v>409</v>
      </c>
      <c r="F4411" t="s">
        <v>13</v>
      </c>
      <c r="G4411" t="s">
        <v>5325</v>
      </c>
      <c r="H4411" s="1">
        <v>0.2</v>
      </c>
      <c r="I4411" s="2">
        <v>43451</v>
      </c>
      <c r="J4411" s="8">
        <f t="shared" si="68"/>
        <v>2018</v>
      </c>
      <c r="K4411" t="s">
        <v>6627</v>
      </c>
      <c r="L4411" t="s">
        <v>30</v>
      </c>
      <c r="M4411">
        <v>88220</v>
      </c>
      <c r="N4411">
        <v>900</v>
      </c>
      <c r="O4411" t="s">
        <v>3279</v>
      </c>
      <c r="P4411">
        <v>4</v>
      </c>
      <c r="Q4411">
        <v>2</v>
      </c>
      <c r="R4411" t="s">
        <v>32</v>
      </c>
      <c r="T4411">
        <v>4.38</v>
      </c>
      <c r="U4411">
        <v>13</v>
      </c>
      <c r="V4411" t="s">
        <v>33</v>
      </c>
      <c r="W4411" s="2">
        <v>43457</v>
      </c>
      <c r="X4411" t="s">
        <v>39</v>
      </c>
      <c r="Y4411" t="s">
        <v>413</v>
      </c>
      <c r="Z4411" t="s">
        <v>54</v>
      </c>
    </row>
    <row r="4412" spans="1:26" x14ac:dyDescent="0.25">
      <c r="A4412">
        <v>0</v>
      </c>
      <c r="B4412" t="s">
        <v>10</v>
      </c>
      <c r="C4412">
        <v>0</v>
      </c>
      <c r="D4412" t="s">
        <v>11</v>
      </c>
      <c r="E4412" t="s">
        <v>237</v>
      </c>
      <c r="F4412" t="s">
        <v>13</v>
      </c>
      <c r="G4412" t="s">
        <v>278</v>
      </c>
      <c r="H4412" s="1">
        <v>0</v>
      </c>
      <c r="I4412" s="2">
        <v>43176</v>
      </c>
      <c r="J4412" s="8">
        <f t="shared" si="68"/>
        <v>2018</v>
      </c>
      <c r="K4412" t="s">
        <v>1763</v>
      </c>
      <c r="L4412" t="s">
        <v>102</v>
      </c>
      <c r="M4412">
        <v>21044</v>
      </c>
      <c r="N4412">
        <v>596</v>
      </c>
      <c r="O4412" t="s">
        <v>1446</v>
      </c>
      <c r="P4412">
        <v>253</v>
      </c>
      <c r="Q4412">
        <v>5</v>
      </c>
      <c r="R4412" t="s">
        <v>104</v>
      </c>
      <c r="T4412">
        <v>252.59</v>
      </c>
      <c r="U4412">
        <v>972</v>
      </c>
      <c r="V4412" t="s">
        <v>19</v>
      </c>
      <c r="W4412" s="2">
        <v>43176</v>
      </c>
      <c r="X4412" t="s">
        <v>773</v>
      </c>
      <c r="Y4412" t="s">
        <v>1549</v>
      </c>
      <c r="Z4412" t="s">
        <v>47</v>
      </c>
    </row>
    <row r="4413" spans="1:26" x14ac:dyDescent="0.25">
      <c r="A4413">
        <v>0</v>
      </c>
      <c r="B4413" t="s">
        <v>10</v>
      </c>
      <c r="C4413">
        <v>0</v>
      </c>
      <c r="D4413" t="s">
        <v>26</v>
      </c>
      <c r="E4413" t="s">
        <v>237</v>
      </c>
      <c r="F4413" t="s">
        <v>13</v>
      </c>
      <c r="G4413" t="s">
        <v>278</v>
      </c>
      <c r="H4413" s="1">
        <v>0</v>
      </c>
      <c r="I4413" s="2">
        <v>43176</v>
      </c>
      <c r="J4413" s="8">
        <f t="shared" si="68"/>
        <v>2018</v>
      </c>
      <c r="K4413" t="s">
        <v>1763</v>
      </c>
      <c r="L4413" t="s">
        <v>102</v>
      </c>
      <c r="M4413">
        <v>21044</v>
      </c>
      <c r="N4413">
        <v>852</v>
      </c>
      <c r="O4413" t="s">
        <v>8112</v>
      </c>
      <c r="P4413">
        <v>298</v>
      </c>
      <c r="Q4413">
        <v>3</v>
      </c>
      <c r="R4413" t="s">
        <v>104</v>
      </c>
      <c r="T4413">
        <v>297.64</v>
      </c>
      <c r="U4413">
        <v>902</v>
      </c>
      <c r="V4413" t="s">
        <v>19</v>
      </c>
      <c r="W4413" s="2">
        <v>43176</v>
      </c>
      <c r="X4413" t="s">
        <v>773</v>
      </c>
      <c r="Y4413" t="s">
        <v>1549</v>
      </c>
      <c r="Z4413" t="s">
        <v>56</v>
      </c>
    </row>
    <row r="4414" spans="1:26" x14ac:dyDescent="0.25">
      <c r="A4414">
        <v>0</v>
      </c>
      <c r="B4414" t="s">
        <v>10</v>
      </c>
      <c r="C4414">
        <v>0</v>
      </c>
      <c r="D4414" t="s">
        <v>26</v>
      </c>
      <c r="E4414" t="s">
        <v>237</v>
      </c>
      <c r="F4414" t="s">
        <v>13</v>
      </c>
      <c r="G4414" t="s">
        <v>278</v>
      </c>
      <c r="H4414" s="1">
        <v>0</v>
      </c>
      <c r="I4414" s="2">
        <v>43176</v>
      </c>
      <c r="J4414" s="8">
        <f t="shared" si="68"/>
        <v>2018</v>
      </c>
      <c r="K4414" t="s">
        <v>1763</v>
      </c>
      <c r="L4414" t="s">
        <v>102</v>
      </c>
      <c r="M4414">
        <v>21044</v>
      </c>
      <c r="N4414">
        <v>343</v>
      </c>
      <c r="O4414" t="s">
        <v>3226</v>
      </c>
      <c r="P4414">
        <v>90</v>
      </c>
      <c r="Q4414">
        <v>5</v>
      </c>
      <c r="R4414" t="s">
        <v>104</v>
      </c>
      <c r="T4414">
        <v>89.95</v>
      </c>
      <c r="U4414">
        <v>200</v>
      </c>
      <c r="V4414" t="s">
        <v>19</v>
      </c>
      <c r="W4414" s="2">
        <v>43176</v>
      </c>
      <c r="X4414" t="s">
        <v>773</v>
      </c>
      <c r="Y4414" t="s">
        <v>1549</v>
      </c>
      <c r="Z4414" t="s">
        <v>119</v>
      </c>
    </row>
    <row r="4415" spans="1:26" x14ac:dyDescent="0.25">
      <c r="A4415">
        <v>2</v>
      </c>
      <c r="B4415" t="s">
        <v>43</v>
      </c>
      <c r="C4415">
        <v>3</v>
      </c>
      <c r="D4415" t="s">
        <v>26</v>
      </c>
      <c r="E4415" t="s">
        <v>99</v>
      </c>
      <c r="F4415" t="s">
        <v>13</v>
      </c>
      <c r="G4415" t="s">
        <v>223</v>
      </c>
      <c r="H4415" s="1">
        <v>0.2</v>
      </c>
      <c r="I4415" s="2">
        <v>43269</v>
      </c>
      <c r="J4415" s="8">
        <f t="shared" si="68"/>
        <v>2018</v>
      </c>
      <c r="K4415" t="s">
        <v>6081</v>
      </c>
      <c r="L4415" t="s">
        <v>102</v>
      </c>
      <c r="M4415">
        <v>19134</v>
      </c>
      <c r="N4415">
        <v>1693</v>
      </c>
      <c r="O4415" t="s">
        <v>4604</v>
      </c>
      <c r="P4415">
        <v>2</v>
      </c>
      <c r="Q4415">
        <v>2</v>
      </c>
      <c r="R4415" t="s">
        <v>104</v>
      </c>
      <c r="T4415">
        <v>2.14</v>
      </c>
      <c r="U4415">
        <v>7</v>
      </c>
      <c r="V4415" t="s">
        <v>33</v>
      </c>
      <c r="W4415" s="2">
        <v>43271</v>
      </c>
      <c r="X4415" t="s">
        <v>20</v>
      </c>
      <c r="Y4415" t="s">
        <v>105</v>
      </c>
      <c r="Z4415" t="s">
        <v>64</v>
      </c>
    </row>
    <row r="4416" spans="1:26" x14ac:dyDescent="0.25">
      <c r="A4416">
        <v>2</v>
      </c>
      <c r="B4416" t="s">
        <v>43</v>
      </c>
      <c r="C4416">
        <v>3</v>
      </c>
      <c r="D4416" t="s">
        <v>26</v>
      </c>
      <c r="E4416" t="s">
        <v>99</v>
      </c>
      <c r="F4416" t="s">
        <v>13</v>
      </c>
      <c r="G4416" t="s">
        <v>223</v>
      </c>
      <c r="H4416" s="1">
        <v>0.2</v>
      </c>
      <c r="I4416" s="2">
        <v>43269</v>
      </c>
      <c r="J4416" s="8">
        <f t="shared" si="68"/>
        <v>2018</v>
      </c>
      <c r="K4416" t="s">
        <v>6081</v>
      </c>
      <c r="L4416" t="s">
        <v>102</v>
      </c>
      <c r="M4416">
        <v>19134</v>
      </c>
      <c r="N4416">
        <v>793</v>
      </c>
      <c r="O4416" t="s">
        <v>3724</v>
      </c>
      <c r="P4416">
        <v>91</v>
      </c>
      <c r="Q4416">
        <v>3</v>
      </c>
      <c r="R4416" t="s">
        <v>104</v>
      </c>
      <c r="T4416">
        <v>90.72</v>
      </c>
      <c r="U4416">
        <v>454</v>
      </c>
      <c r="V4416" t="s">
        <v>33</v>
      </c>
      <c r="W4416" s="2">
        <v>43271</v>
      </c>
      <c r="X4416" t="s">
        <v>20</v>
      </c>
      <c r="Y4416" t="s">
        <v>105</v>
      </c>
      <c r="Z4416" t="s">
        <v>56</v>
      </c>
    </row>
    <row r="4417" spans="1:26" x14ac:dyDescent="0.25">
      <c r="A4417">
        <v>2</v>
      </c>
      <c r="B4417" t="s">
        <v>43</v>
      </c>
      <c r="C4417">
        <v>3</v>
      </c>
      <c r="D4417" t="s">
        <v>26</v>
      </c>
      <c r="E4417" t="s">
        <v>99</v>
      </c>
      <c r="F4417" t="s">
        <v>13</v>
      </c>
      <c r="G4417" t="s">
        <v>223</v>
      </c>
      <c r="H4417" s="1">
        <v>0.7</v>
      </c>
      <c r="I4417" s="2">
        <v>43269</v>
      </c>
      <c r="J4417" s="8">
        <f t="shared" si="68"/>
        <v>2018</v>
      </c>
      <c r="K4417" t="s">
        <v>6081</v>
      </c>
      <c r="L4417" t="s">
        <v>102</v>
      </c>
      <c r="M4417">
        <v>19134</v>
      </c>
      <c r="N4417">
        <v>535</v>
      </c>
      <c r="O4417" t="s">
        <v>53</v>
      </c>
      <c r="P4417">
        <v>-4</v>
      </c>
      <c r="Q4417">
        <v>2</v>
      </c>
      <c r="R4417" t="s">
        <v>104</v>
      </c>
      <c r="T4417">
        <v>-3.85</v>
      </c>
      <c r="U4417">
        <v>5</v>
      </c>
      <c r="V4417" t="s">
        <v>33</v>
      </c>
      <c r="W4417" s="2">
        <v>43271</v>
      </c>
      <c r="X4417" t="s">
        <v>20</v>
      </c>
      <c r="Y4417" t="s">
        <v>105</v>
      </c>
      <c r="Z4417" t="s">
        <v>54</v>
      </c>
    </row>
    <row r="4418" spans="1:26" x14ac:dyDescent="0.25">
      <c r="A4418">
        <v>4</v>
      </c>
      <c r="B4418" t="s">
        <v>43</v>
      </c>
      <c r="C4418">
        <v>6</v>
      </c>
      <c r="D4418" t="s">
        <v>26</v>
      </c>
      <c r="E4418" t="s">
        <v>1523</v>
      </c>
      <c r="F4418" t="s">
        <v>13</v>
      </c>
      <c r="G4418" t="s">
        <v>5364</v>
      </c>
      <c r="H4418" s="1">
        <v>0</v>
      </c>
      <c r="I4418" s="2">
        <v>43298</v>
      </c>
      <c r="J4418" s="8">
        <f t="shared" ref="J4418:J4481" si="69">YEAR(I4418)</f>
        <v>2018</v>
      </c>
      <c r="K4418" t="s">
        <v>6309</v>
      </c>
      <c r="L4418" t="s">
        <v>102</v>
      </c>
      <c r="M4418">
        <v>8861</v>
      </c>
      <c r="N4418">
        <v>539</v>
      </c>
      <c r="O4418" t="s">
        <v>969</v>
      </c>
      <c r="P4418">
        <v>27</v>
      </c>
      <c r="Q4418">
        <v>1</v>
      </c>
      <c r="R4418" t="s">
        <v>104</v>
      </c>
      <c r="T4418">
        <v>26.63</v>
      </c>
      <c r="U4418">
        <v>55</v>
      </c>
      <c r="V4418" t="s">
        <v>33</v>
      </c>
      <c r="W4418" s="2">
        <v>43302</v>
      </c>
      <c r="X4418" t="s">
        <v>39</v>
      </c>
      <c r="Y4418" t="s">
        <v>485</v>
      </c>
      <c r="Z4418" t="s">
        <v>64</v>
      </c>
    </row>
    <row r="4419" spans="1:26" x14ac:dyDescent="0.25">
      <c r="A4419">
        <v>4</v>
      </c>
      <c r="B4419" t="s">
        <v>43</v>
      </c>
      <c r="C4419">
        <v>6</v>
      </c>
      <c r="D4419" t="s">
        <v>26</v>
      </c>
      <c r="E4419" t="s">
        <v>1523</v>
      </c>
      <c r="F4419" t="s">
        <v>13</v>
      </c>
      <c r="G4419" t="s">
        <v>5364</v>
      </c>
      <c r="H4419" s="1">
        <v>0</v>
      </c>
      <c r="I4419" s="2">
        <v>43298</v>
      </c>
      <c r="J4419" s="8">
        <f t="shared" si="69"/>
        <v>2018</v>
      </c>
      <c r="K4419" t="s">
        <v>6309</v>
      </c>
      <c r="L4419" t="s">
        <v>102</v>
      </c>
      <c r="M4419">
        <v>8861</v>
      </c>
      <c r="N4419">
        <v>949</v>
      </c>
      <c r="O4419" t="s">
        <v>3303</v>
      </c>
      <c r="P4419">
        <v>46</v>
      </c>
      <c r="Q4419">
        <v>2</v>
      </c>
      <c r="R4419" t="s">
        <v>104</v>
      </c>
      <c r="T4419">
        <v>45.54</v>
      </c>
      <c r="U4419">
        <v>163</v>
      </c>
      <c r="V4419" t="s">
        <v>33</v>
      </c>
      <c r="W4419" s="2">
        <v>43302</v>
      </c>
      <c r="X4419" t="s">
        <v>39</v>
      </c>
      <c r="Y4419" t="s">
        <v>485</v>
      </c>
      <c r="Z4419" t="s">
        <v>56</v>
      </c>
    </row>
    <row r="4420" spans="1:26" x14ac:dyDescent="0.25">
      <c r="A4420">
        <v>4</v>
      </c>
      <c r="B4420" t="s">
        <v>43</v>
      </c>
      <c r="C4420">
        <v>6</v>
      </c>
      <c r="D4420" t="s">
        <v>50</v>
      </c>
      <c r="E4420" t="s">
        <v>1523</v>
      </c>
      <c r="F4420" t="s">
        <v>13</v>
      </c>
      <c r="G4420" t="s">
        <v>5364</v>
      </c>
      <c r="H4420" s="1">
        <v>0</v>
      </c>
      <c r="I4420" s="2">
        <v>43298</v>
      </c>
      <c r="J4420" s="8">
        <f t="shared" si="69"/>
        <v>2018</v>
      </c>
      <c r="K4420" t="s">
        <v>6309</v>
      </c>
      <c r="L4420" t="s">
        <v>102</v>
      </c>
      <c r="M4420">
        <v>8861</v>
      </c>
      <c r="N4420">
        <v>345</v>
      </c>
      <c r="O4420" t="s">
        <v>630</v>
      </c>
      <c r="P4420">
        <v>281</v>
      </c>
      <c r="Q4420">
        <v>3</v>
      </c>
      <c r="R4420" t="s">
        <v>104</v>
      </c>
      <c r="T4420">
        <v>280.58999999999997</v>
      </c>
      <c r="U4420">
        <v>597</v>
      </c>
      <c r="V4420" t="s">
        <v>33</v>
      </c>
      <c r="W4420" s="2">
        <v>43302</v>
      </c>
      <c r="X4420" t="s">
        <v>39</v>
      </c>
      <c r="Y4420" t="s">
        <v>485</v>
      </c>
      <c r="Z4420" t="s">
        <v>52</v>
      </c>
    </row>
    <row r="4421" spans="1:26" x14ac:dyDescent="0.25">
      <c r="A4421">
        <v>4</v>
      </c>
      <c r="B4421" t="s">
        <v>43</v>
      </c>
      <c r="C4421">
        <v>6</v>
      </c>
      <c r="D4421" t="s">
        <v>26</v>
      </c>
      <c r="E4421" t="s">
        <v>1799</v>
      </c>
      <c r="F4421" t="s">
        <v>13</v>
      </c>
      <c r="G4421" t="s">
        <v>6865</v>
      </c>
      <c r="H4421" s="1">
        <v>0.2</v>
      </c>
      <c r="I4421" s="2">
        <v>43415</v>
      </c>
      <c r="J4421" s="8">
        <f t="shared" si="69"/>
        <v>2018</v>
      </c>
      <c r="K4421" t="s">
        <v>7592</v>
      </c>
      <c r="L4421" t="s">
        <v>16</v>
      </c>
      <c r="M4421">
        <v>32712</v>
      </c>
      <c r="N4421">
        <v>1424</v>
      </c>
      <c r="O4421" t="s">
        <v>367</v>
      </c>
      <c r="P4421">
        <v>50</v>
      </c>
      <c r="Q4421">
        <v>3</v>
      </c>
      <c r="R4421" t="s">
        <v>18</v>
      </c>
      <c r="T4421">
        <v>50.37</v>
      </c>
      <c r="U4421">
        <v>672</v>
      </c>
      <c r="V4421" t="s">
        <v>76</v>
      </c>
      <c r="W4421" s="2">
        <v>43419</v>
      </c>
      <c r="X4421" t="s">
        <v>39</v>
      </c>
      <c r="Y4421" t="s">
        <v>40</v>
      </c>
      <c r="Z4421" t="s">
        <v>56</v>
      </c>
    </row>
    <row r="4422" spans="1:26" x14ac:dyDescent="0.25">
      <c r="A4422">
        <v>4</v>
      </c>
      <c r="B4422" t="s">
        <v>43</v>
      </c>
      <c r="C4422">
        <v>6</v>
      </c>
      <c r="D4422" t="s">
        <v>26</v>
      </c>
      <c r="E4422" t="s">
        <v>1799</v>
      </c>
      <c r="F4422" t="s">
        <v>13</v>
      </c>
      <c r="G4422" t="s">
        <v>6865</v>
      </c>
      <c r="H4422" s="1">
        <v>0.7</v>
      </c>
      <c r="I4422" s="2">
        <v>43415</v>
      </c>
      <c r="J4422" s="8">
        <f t="shared" si="69"/>
        <v>2018</v>
      </c>
      <c r="K4422" t="s">
        <v>7592</v>
      </c>
      <c r="L4422" t="s">
        <v>16</v>
      </c>
      <c r="M4422">
        <v>32712</v>
      </c>
      <c r="N4422">
        <v>905</v>
      </c>
      <c r="O4422" t="s">
        <v>257</v>
      </c>
      <c r="P4422">
        <v>-7</v>
      </c>
      <c r="Q4422">
        <v>2</v>
      </c>
      <c r="R4422" t="s">
        <v>18</v>
      </c>
      <c r="T4422">
        <v>-6.92</v>
      </c>
      <c r="U4422">
        <v>10</v>
      </c>
      <c r="V4422" t="s">
        <v>76</v>
      </c>
      <c r="W4422" s="2">
        <v>43419</v>
      </c>
      <c r="X4422" t="s">
        <v>39</v>
      </c>
      <c r="Y4422" t="s">
        <v>40</v>
      </c>
      <c r="Z4422" t="s">
        <v>54</v>
      </c>
    </row>
    <row r="4423" spans="1:26" x14ac:dyDescent="0.25">
      <c r="A4423">
        <v>1</v>
      </c>
      <c r="B4423" t="s">
        <v>10</v>
      </c>
      <c r="C4423">
        <v>1</v>
      </c>
      <c r="D4423" t="s">
        <v>26</v>
      </c>
      <c r="E4423" t="s">
        <v>122</v>
      </c>
      <c r="F4423" t="s">
        <v>13</v>
      </c>
      <c r="G4423" t="s">
        <v>5848</v>
      </c>
      <c r="H4423" s="1">
        <v>0.8</v>
      </c>
      <c r="I4423" s="2">
        <v>43369</v>
      </c>
      <c r="J4423" s="8">
        <f t="shared" si="69"/>
        <v>2018</v>
      </c>
      <c r="K4423" t="s">
        <v>5849</v>
      </c>
      <c r="L4423" t="s">
        <v>73</v>
      </c>
      <c r="M4423">
        <v>77041</v>
      </c>
      <c r="N4423">
        <v>708</v>
      </c>
      <c r="O4423" t="s">
        <v>3435</v>
      </c>
      <c r="P4423">
        <v>-12</v>
      </c>
      <c r="Q4423">
        <v>2</v>
      </c>
      <c r="R4423" t="s">
        <v>75</v>
      </c>
      <c r="T4423">
        <v>-11.59</v>
      </c>
      <c r="U4423">
        <v>7</v>
      </c>
      <c r="V4423" t="s">
        <v>33</v>
      </c>
      <c r="W4423" s="2">
        <v>43370</v>
      </c>
      <c r="X4423" t="s">
        <v>130</v>
      </c>
      <c r="Y4423" t="s">
        <v>77</v>
      </c>
      <c r="Z4423" t="s">
        <v>54</v>
      </c>
    </row>
    <row r="4424" spans="1:26" x14ac:dyDescent="0.25">
      <c r="A4424">
        <v>4</v>
      </c>
      <c r="B4424" t="s">
        <v>43</v>
      </c>
      <c r="C4424">
        <v>6</v>
      </c>
      <c r="D4424" t="s">
        <v>11</v>
      </c>
      <c r="E4424" t="s">
        <v>171</v>
      </c>
      <c r="F4424" t="s">
        <v>13</v>
      </c>
      <c r="G4424" t="s">
        <v>1203</v>
      </c>
      <c r="H4424" s="1">
        <v>0.4</v>
      </c>
      <c r="I4424" s="2">
        <v>43389</v>
      </c>
      <c r="J4424" s="8">
        <f t="shared" si="69"/>
        <v>2018</v>
      </c>
      <c r="K4424" t="s">
        <v>5642</v>
      </c>
      <c r="L4424" t="s">
        <v>102</v>
      </c>
      <c r="M4424">
        <v>10011</v>
      </c>
      <c r="N4424">
        <v>428</v>
      </c>
      <c r="O4424" t="s">
        <v>57</v>
      </c>
      <c r="P4424">
        <v>-38</v>
      </c>
      <c r="Q4424">
        <v>1</v>
      </c>
      <c r="R4424" t="s">
        <v>104</v>
      </c>
      <c r="T4424">
        <v>-37.92</v>
      </c>
      <c r="U4424">
        <v>142</v>
      </c>
      <c r="V4424" t="s">
        <v>33</v>
      </c>
      <c r="W4424" s="2">
        <v>43393</v>
      </c>
      <c r="X4424" t="s">
        <v>39</v>
      </c>
      <c r="Y4424" t="s">
        <v>175</v>
      </c>
      <c r="Z4424" t="s">
        <v>41</v>
      </c>
    </row>
    <row r="4425" spans="1:26" x14ac:dyDescent="0.25">
      <c r="A4425">
        <v>7</v>
      </c>
      <c r="B4425" t="s">
        <v>25</v>
      </c>
      <c r="C4425">
        <v>6</v>
      </c>
      <c r="D4425" t="s">
        <v>26</v>
      </c>
      <c r="E4425" t="s">
        <v>99</v>
      </c>
      <c r="F4425" t="s">
        <v>13</v>
      </c>
      <c r="G4425" t="s">
        <v>5820</v>
      </c>
      <c r="H4425" s="1">
        <v>0.2</v>
      </c>
      <c r="I4425" s="2">
        <v>43338</v>
      </c>
      <c r="J4425" s="8">
        <f t="shared" si="69"/>
        <v>2018</v>
      </c>
      <c r="K4425" t="s">
        <v>6407</v>
      </c>
      <c r="L4425" t="s">
        <v>102</v>
      </c>
      <c r="M4425">
        <v>19140</v>
      </c>
      <c r="N4425">
        <v>333</v>
      </c>
      <c r="O4425" t="s">
        <v>6044</v>
      </c>
      <c r="P4425">
        <v>2</v>
      </c>
      <c r="Q4425">
        <v>3</v>
      </c>
      <c r="R4425" t="s">
        <v>104</v>
      </c>
      <c r="T4425">
        <v>1.64</v>
      </c>
      <c r="U4425">
        <v>5</v>
      </c>
      <c r="V4425" t="s">
        <v>33</v>
      </c>
      <c r="W4425" s="2">
        <v>43345</v>
      </c>
      <c r="X4425" t="s">
        <v>39</v>
      </c>
      <c r="Y4425" t="s">
        <v>105</v>
      </c>
      <c r="Z4425" t="s">
        <v>49</v>
      </c>
    </row>
    <row r="4426" spans="1:26" x14ac:dyDescent="0.25">
      <c r="A4426">
        <v>7</v>
      </c>
      <c r="B4426" t="s">
        <v>25</v>
      </c>
      <c r="C4426">
        <v>6</v>
      </c>
      <c r="D4426" t="s">
        <v>50</v>
      </c>
      <c r="E4426" t="s">
        <v>99</v>
      </c>
      <c r="F4426" t="s">
        <v>13</v>
      </c>
      <c r="G4426" t="s">
        <v>5820</v>
      </c>
      <c r="H4426" s="1">
        <v>0.2</v>
      </c>
      <c r="I4426" s="2">
        <v>43338</v>
      </c>
      <c r="J4426" s="8">
        <f t="shared" si="69"/>
        <v>2018</v>
      </c>
      <c r="K4426" t="s">
        <v>6407</v>
      </c>
      <c r="L4426" t="s">
        <v>102</v>
      </c>
      <c r="M4426">
        <v>19140</v>
      </c>
      <c r="N4426">
        <v>1025</v>
      </c>
      <c r="O4426" t="s">
        <v>4753</v>
      </c>
      <c r="P4426">
        <v>13</v>
      </c>
      <c r="Q4426">
        <v>2</v>
      </c>
      <c r="R4426" t="s">
        <v>104</v>
      </c>
      <c r="T4426">
        <v>13.2</v>
      </c>
      <c r="U4426">
        <v>48</v>
      </c>
      <c r="V4426" t="s">
        <v>33</v>
      </c>
      <c r="W4426" s="2">
        <v>43345</v>
      </c>
      <c r="X4426" t="s">
        <v>39</v>
      </c>
      <c r="Y4426" t="s">
        <v>105</v>
      </c>
      <c r="Z4426" t="s">
        <v>113</v>
      </c>
    </row>
    <row r="4427" spans="1:26" x14ac:dyDescent="0.25">
      <c r="A4427">
        <v>2</v>
      </c>
      <c r="B4427" t="s">
        <v>25</v>
      </c>
      <c r="C4427">
        <v>1</v>
      </c>
      <c r="D4427" t="s">
        <v>26</v>
      </c>
      <c r="E4427" t="s">
        <v>1758</v>
      </c>
      <c r="F4427" t="s">
        <v>13</v>
      </c>
      <c r="G4427" t="s">
        <v>5413</v>
      </c>
      <c r="H4427" s="1">
        <v>0</v>
      </c>
      <c r="I4427" s="2">
        <v>43346</v>
      </c>
      <c r="J4427" s="8">
        <f t="shared" si="69"/>
        <v>2018</v>
      </c>
      <c r="K4427" t="s">
        <v>5885</v>
      </c>
      <c r="L4427" t="s">
        <v>102</v>
      </c>
      <c r="M4427">
        <v>6457</v>
      </c>
      <c r="N4427">
        <v>93</v>
      </c>
      <c r="O4427" t="s">
        <v>756</v>
      </c>
      <c r="P4427">
        <v>22</v>
      </c>
      <c r="Q4427">
        <v>7</v>
      </c>
      <c r="R4427" t="s">
        <v>104</v>
      </c>
      <c r="T4427">
        <v>22.15</v>
      </c>
      <c r="U4427">
        <v>48</v>
      </c>
      <c r="V4427" t="s">
        <v>33</v>
      </c>
      <c r="W4427" s="2">
        <v>43348</v>
      </c>
      <c r="X4427" t="s">
        <v>130</v>
      </c>
      <c r="Y4427" t="s">
        <v>461</v>
      </c>
      <c r="Z4427" t="s">
        <v>64</v>
      </c>
    </row>
    <row r="4428" spans="1:26" x14ac:dyDescent="0.25">
      <c r="A4428">
        <v>4</v>
      </c>
      <c r="B4428" t="s">
        <v>43</v>
      </c>
      <c r="C4428">
        <v>6</v>
      </c>
      <c r="D4428" t="s">
        <v>11</v>
      </c>
      <c r="E4428" t="s">
        <v>65</v>
      </c>
      <c r="F4428" t="s">
        <v>13</v>
      </c>
      <c r="G4428" t="s">
        <v>1273</v>
      </c>
      <c r="H4428" s="1">
        <v>0</v>
      </c>
      <c r="I4428" s="2">
        <v>43265</v>
      </c>
      <c r="J4428" s="8">
        <f t="shared" si="69"/>
        <v>2018</v>
      </c>
      <c r="K4428" t="s">
        <v>5745</v>
      </c>
      <c r="L4428" t="s">
        <v>30</v>
      </c>
      <c r="M4428">
        <v>98103</v>
      </c>
      <c r="N4428">
        <v>843</v>
      </c>
      <c r="O4428" t="s">
        <v>2103</v>
      </c>
      <c r="P4428">
        <v>335</v>
      </c>
      <c r="Q4428">
        <v>7</v>
      </c>
      <c r="R4428" t="s">
        <v>32</v>
      </c>
      <c r="T4428">
        <v>334.55</v>
      </c>
      <c r="U4428">
        <v>1115</v>
      </c>
      <c r="V4428" t="s">
        <v>33</v>
      </c>
      <c r="W4428" s="2">
        <v>43269</v>
      </c>
      <c r="X4428" t="s">
        <v>39</v>
      </c>
      <c r="Y4428" t="s">
        <v>69</v>
      </c>
      <c r="Z4428" t="s">
        <v>41</v>
      </c>
    </row>
    <row r="4429" spans="1:26" x14ac:dyDescent="0.25">
      <c r="A4429">
        <v>6</v>
      </c>
      <c r="B4429" t="s">
        <v>10</v>
      </c>
      <c r="C4429">
        <v>6</v>
      </c>
      <c r="D4429" t="s">
        <v>26</v>
      </c>
      <c r="E4429" t="s">
        <v>99</v>
      </c>
      <c r="F4429" t="s">
        <v>13</v>
      </c>
      <c r="G4429" t="s">
        <v>1292</v>
      </c>
      <c r="H4429" s="1">
        <v>0.2</v>
      </c>
      <c r="I4429" s="2">
        <v>43246</v>
      </c>
      <c r="J4429" s="8">
        <f t="shared" si="69"/>
        <v>2018</v>
      </c>
      <c r="K4429" t="s">
        <v>6381</v>
      </c>
      <c r="L4429" t="s">
        <v>102</v>
      </c>
      <c r="M4429">
        <v>19134</v>
      </c>
      <c r="N4429">
        <v>1215</v>
      </c>
      <c r="O4429" t="s">
        <v>4028</v>
      </c>
      <c r="P4429">
        <v>0</v>
      </c>
      <c r="Q4429">
        <v>1</v>
      </c>
      <c r="R4429" t="s">
        <v>104</v>
      </c>
      <c r="T4429">
        <v>0.17</v>
      </c>
      <c r="U4429">
        <v>2</v>
      </c>
      <c r="V4429" t="s">
        <v>33</v>
      </c>
      <c r="W4429" s="2">
        <v>43252</v>
      </c>
      <c r="X4429" t="s">
        <v>39</v>
      </c>
      <c r="Y4429" t="s">
        <v>105</v>
      </c>
      <c r="Z4429" t="s">
        <v>49</v>
      </c>
    </row>
    <row r="4430" spans="1:26" x14ac:dyDescent="0.25">
      <c r="A4430">
        <v>6</v>
      </c>
      <c r="B4430" t="s">
        <v>10</v>
      </c>
      <c r="C4430">
        <v>6</v>
      </c>
      <c r="D4430" t="s">
        <v>26</v>
      </c>
      <c r="E4430" t="s">
        <v>99</v>
      </c>
      <c r="F4430" t="s">
        <v>13</v>
      </c>
      <c r="G4430" t="s">
        <v>1292</v>
      </c>
      <c r="H4430" s="1">
        <v>0.2</v>
      </c>
      <c r="I4430" s="2">
        <v>43246</v>
      </c>
      <c r="J4430" s="8">
        <f t="shared" si="69"/>
        <v>2018</v>
      </c>
      <c r="K4430" t="s">
        <v>6381</v>
      </c>
      <c r="L4430" t="s">
        <v>102</v>
      </c>
      <c r="M4430">
        <v>19134</v>
      </c>
      <c r="N4430">
        <v>811</v>
      </c>
      <c r="O4430" t="s">
        <v>3573</v>
      </c>
      <c r="P4430">
        <v>7</v>
      </c>
      <c r="Q4430">
        <v>2</v>
      </c>
      <c r="R4430" t="s">
        <v>104</v>
      </c>
      <c r="T4430">
        <v>6.53</v>
      </c>
      <c r="U4430">
        <v>35</v>
      </c>
      <c r="V4430" t="s">
        <v>33</v>
      </c>
      <c r="W4430" s="2">
        <v>43252</v>
      </c>
      <c r="X4430" t="s">
        <v>39</v>
      </c>
      <c r="Y4430" t="s">
        <v>105</v>
      </c>
      <c r="Z4430" t="s">
        <v>56</v>
      </c>
    </row>
    <row r="4431" spans="1:26" x14ac:dyDescent="0.25">
      <c r="A4431">
        <v>2</v>
      </c>
      <c r="B4431" t="s">
        <v>25</v>
      </c>
      <c r="C4431">
        <v>1</v>
      </c>
      <c r="D4431" t="s">
        <v>26</v>
      </c>
      <c r="E4431" t="s">
        <v>2250</v>
      </c>
      <c r="F4431" t="s">
        <v>13</v>
      </c>
      <c r="G4431" t="s">
        <v>770</v>
      </c>
      <c r="H4431" s="1">
        <v>0.8</v>
      </c>
      <c r="I4431" s="2">
        <v>43367</v>
      </c>
      <c r="J4431" s="8">
        <f t="shared" si="69"/>
        <v>2018</v>
      </c>
      <c r="K4431" t="s">
        <v>5856</v>
      </c>
      <c r="L4431" t="s">
        <v>73</v>
      </c>
      <c r="M4431">
        <v>61107</v>
      </c>
      <c r="N4431">
        <v>703</v>
      </c>
      <c r="O4431" t="s">
        <v>902</v>
      </c>
      <c r="P4431">
        <v>-730</v>
      </c>
      <c r="Q4431">
        <v>7</v>
      </c>
      <c r="R4431" t="s">
        <v>75</v>
      </c>
      <c r="T4431">
        <v>-729.91</v>
      </c>
      <c r="U4431">
        <v>442</v>
      </c>
      <c r="V4431" t="s">
        <v>33</v>
      </c>
      <c r="W4431" s="2">
        <v>43369</v>
      </c>
      <c r="X4431" t="s">
        <v>130</v>
      </c>
      <c r="Y4431" t="s">
        <v>139</v>
      </c>
      <c r="Z4431" t="s">
        <v>54</v>
      </c>
    </row>
    <row r="4432" spans="1:26" x14ac:dyDescent="0.25">
      <c r="A4432">
        <v>5</v>
      </c>
      <c r="B4432" t="s">
        <v>43</v>
      </c>
      <c r="C4432">
        <v>6</v>
      </c>
      <c r="D4432" t="s">
        <v>26</v>
      </c>
      <c r="E4432" t="s">
        <v>998</v>
      </c>
      <c r="F4432" t="s">
        <v>13</v>
      </c>
      <c r="G4432" t="s">
        <v>1347</v>
      </c>
      <c r="H4432" s="1">
        <v>0</v>
      </c>
      <c r="I4432" s="2">
        <v>43429</v>
      </c>
      <c r="J4432" s="8">
        <f t="shared" si="69"/>
        <v>2018</v>
      </c>
      <c r="K4432" t="s">
        <v>4334</v>
      </c>
      <c r="L4432" t="s">
        <v>16</v>
      </c>
      <c r="M4432">
        <v>35810</v>
      </c>
      <c r="N4432">
        <v>1513</v>
      </c>
      <c r="O4432" t="s">
        <v>1087</v>
      </c>
      <c r="P4432">
        <v>20</v>
      </c>
      <c r="Q4432">
        <v>7</v>
      </c>
      <c r="R4432" t="s">
        <v>18</v>
      </c>
      <c r="T4432">
        <v>19.809999999999999</v>
      </c>
      <c r="U4432">
        <v>73</v>
      </c>
      <c r="V4432" t="s">
        <v>19</v>
      </c>
      <c r="W4432" s="2">
        <v>43434</v>
      </c>
      <c r="X4432" t="s">
        <v>39</v>
      </c>
      <c r="Y4432" t="s">
        <v>225</v>
      </c>
      <c r="Z4432" t="s">
        <v>42</v>
      </c>
    </row>
    <row r="4433" spans="1:26" x14ac:dyDescent="0.25">
      <c r="A4433">
        <v>6</v>
      </c>
      <c r="B4433" t="s">
        <v>10</v>
      </c>
      <c r="C4433">
        <v>6</v>
      </c>
      <c r="D4433" t="s">
        <v>26</v>
      </c>
      <c r="E4433" t="s">
        <v>171</v>
      </c>
      <c r="F4433" t="s">
        <v>13</v>
      </c>
      <c r="G4433" t="s">
        <v>1276</v>
      </c>
      <c r="H4433" s="1">
        <v>0</v>
      </c>
      <c r="I4433" s="2">
        <v>43396</v>
      </c>
      <c r="J4433" s="8">
        <f t="shared" si="69"/>
        <v>2018</v>
      </c>
      <c r="K4433" t="s">
        <v>1277</v>
      </c>
      <c r="L4433" t="s">
        <v>102</v>
      </c>
      <c r="M4433">
        <v>10024</v>
      </c>
      <c r="N4433">
        <v>1464</v>
      </c>
      <c r="O4433" t="s">
        <v>204</v>
      </c>
      <c r="P4433">
        <v>178</v>
      </c>
      <c r="Q4433">
        <v>10</v>
      </c>
      <c r="R4433" t="s">
        <v>104</v>
      </c>
      <c r="T4433">
        <v>178.32</v>
      </c>
      <c r="U4433">
        <v>379</v>
      </c>
      <c r="V4433" t="s">
        <v>76</v>
      </c>
      <c r="W4433" s="2">
        <v>43402</v>
      </c>
      <c r="X4433" t="s">
        <v>39</v>
      </c>
      <c r="Y4433" t="s">
        <v>175</v>
      </c>
      <c r="Z4433" t="s">
        <v>64</v>
      </c>
    </row>
    <row r="4434" spans="1:26" x14ac:dyDescent="0.25">
      <c r="A4434">
        <v>4</v>
      </c>
      <c r="B4434" t="s">
        <v>43</v>
      </c>
      <c r="C4434">
        <v>6</v>
      </c>
      <c r="D4434" t="s">
        <v>50</v>
      </c>
      <c r="E4434" t="s">
        <v>498</v>
      </c>
      <c r="F4434" t="s">
        <v>13</v>
      </c>
      <c r="G4434" t="s">
        <v>1916</v>
      </c>
      <c r="H4434" s="1">
        <v>0.2</v>
      </c>
      <c r="I4434" s="2">
        <v>43428</v>
      </c>
      <c r="J4434" s="8">
        <f t="shared" si="69"/>
        <v>2018</v>
      </c>
      <c r="K4434" t="s">
        <v>5013</v>
      </c>
      <c r="L4434" t="s">
        <v>73</v>
      </c>
      <c r="M4434">
        <v>75081</v>
      </c>
      <c r="N4434">
        <v>155</v>
      </c>
      <c r="O4434" t="s">
        <v>5014</v>
      </c>
      <c r="P4434">
        <v>49</v>
      </c>
      <c r="Q4434">
        <v>6</v>
      </c>
      <c r="R4434" t="s">
        <v>75</v>
      </c>
      <c r="T4434">
        <v>49.32</v>
      </c>
      <c r="U4434">
        <v>658</v>
      </c>
      <c r="V4434" t="s">
        <v>19</v>
      </c>
      <c r="W4434" s="2">
        <v>43432</v>
      </c>
      <c r="X4434" t="s">
        <v>39</v>
      </c>
      <c r="Y4434" t="s">
        <v>77</v>
      </c>
      <c r="Z4434" t="s">
        <v>52</v>
      </c>
    </row>
    <row r="4435" spans="1:26" x14ac:dyDescent="0.25">
      <c r="A4435">
        <v>3</v>
      </c>
      <c r="B4435" t="s">
        <v>10</v>
      </c>
      <c r="C4435">
        <v>3</v>
      </c>
      <c r="D4435" t="s">
        <v>11</v>
      </c>
      <c r="E4435" t="s">
        <v>122</v>
      </c>
      <c r="F4435" t="s">
        <v>13</v>
      </c>
      <c r="G4435" t="s">
        <v>800</v>
      </c>
      <c r="H4435" s="1">
        <v>0.6</v>
      </c>
      <c r="I4435" s="2">
        <v>43457</v>
      </c>
      <c r="J4435" s="8">
        <f t="shared" si="69"/>
        <v>2018</v>
      </c>
      <c r="K4435" t="s">
        <v>5359</v>
      </c>
      <c r="L4435" t="s">
        <v>73</v>
      </c>
      <c r="M4435">
        <v>77041</v>
      </c>
      <c r="N4435">
        <v>730</v>
      </c>
      <c r="O4435" t="s">
        <v>927</v>
      </c>
      <c r="P4435">
        <v>-1</v>
      </c>
      <c r="Q4435">
        <v>2</v>
      </c>
      <c r="R4435" t="s">
        <v>75</v>
      </c>
      <c r="T4435">
        <v>-0.76</v>
      </c>
      <c r="U4435">
        <v>2</v>
      </c>
      <c r="V4435" t="s">
        <v>33</v>
      </c>
      <c r="W4435" s="2">
        <v>43460</v>
      </c>
      <c r="X4435" t="s">
        <v>20</v>
      </c>
      <c r="Y4435" t="s">
        <v>77</v>
      </c>
      <c r="Z4435" t="s">
        <v>47</v>
      </c>
    </row>
    <row r="4436" spans="1:26" x14ac:dyDescent="0.25">
      <c r="A4436">
        <v>3</v>
      </c>
      <c r="B4436" t="s">
        <v>10</v>
      </c>
      <c r="C4436">
        <v>3</v>
      </c>
      <c r="D4436" t="s">
        <v>26</v>
      </c>
      <c r="E4436" t="s">
        <v>122</v>
      </c>
      <c r="F4436" t="s">
        <v>13</v>
      </c>
      <c r="G4436" t="s">
        <v>800</v>
      </c>
      <c r="H4436" s="1">
        <v>0.2</v>
      </c>
      <c r="I4436" s="2">
        <v>43457</v>
      </c>
      <c r="J4436" s="8">
        <f t="shared" si="69"/>
        <v>2018</v>
      </c>
      <c r="K4436" t="s">
        <v>5359</v>
      </c>
      <c r="L4436" t="s">
        <v>73</v>
      </c>
      <c r="M4436">
        <v>77041</v>
      </c>
      <c r="N4436">
        <v>1265</v>
      </c>
      <c r="O4436" t="s">
        <v>6039</v>
      </c>
      <c r="P4436">
        <v>15</v>
      </c>
      <c r="Q4436">
        <v>9</v>
      </c>
      <c r="R4436" t="s">
        <v>75</v>
      </c>
      <c r="T4436">
        <v>14.74</v>
      </c>
      <c r="U4436">
        <v>45</v>
      </c>
      <c r="V4436" t="s">
        <v>33</v>
      </c>
      <c r="W4436" s="2">
        <v>43460</v>
      </c>
      <c r="X4436" t="s">
        <v>20</v>
      </c>
      <c r="Y4436" t="s">
        <v>77</v>
      </c>
      <c r="Z4436" t="s">
        <v>35</v>
      </c>
    </row>
    <row r="4437" spans="1:26" x14ac:dyDescent="0.25">
      <c r="A4437">
        <v>3</v>
      </c>
      <c r="B4437" t="s">
        <v>10</v>
      </c>
      <c r="C4437">
        <v>3</v>
      </c>
      <c r="D4437" t="s">
        <v>50</v>
      </c>
      <c r="E4437" t="s">
        <v>122</v>
      </c>
      <c r="F4437" t="s">
        <v>13</v>
      </c>
      <c r="G4437" t="s">
        <v>800</v>
      </c>
      <c r="H4437" s="1">
        <v>0.2</v>
      </c>
      <c r="I4437" s="2">
        <v>43457</v>
      </c>
      <c r="J4437" s="8">
        <f t="shared" si="69"/>
        <v>2018</v>
      </c>
      <c r="K4437" t="s">
        <v>5359</v>
      </c>
      <c r="L4437" t="s">
        <v>73</v>
      </c>
      <c r="M4437">
        <v>77041</v>
      </c>
      <c r="N4437">
        <v>439</v>
      </c>
      <c r="O4437" t="s">
        <v>4703</v>
      </c>
      <c r="P4437">
        <v>36</v>
      </c>
      <c r="Q4437">
        <v>3</v>
      </c>
      <c r="R4437" t="s">
        <v>75</v>
      </c>
      <c r="T4437">
        <v>35.979999999999997</v>
      </c>
      <c r="U4437">
        <v>288</v>
      </c>
      <c r="V4437" t="s">
        <v>33</v>
      </c>
      <c r="W4437" s="2">
        <v>43460</v>
      </c>
      <c r="X4437" t="s">
        <v>20</v>
      </c>
      <c r="Y4437" t="s">
        <v>77</v>
      </c>
      <c r="Z4437" t="s">
        <v>52</v>
      </c>
    </row>
    <row r="4438" spans="1:26" x14ac:dyDescent="0.25">
      <c r="A4438">
        <v>3</v>
      </c>
      <c r="B4438" t="s">
        <v>10</v>
      </c>
      <c r="C4438">
        <v>3</v>
      </c>
      <c r="D4438" t="s">
        <v>50</v>
      </c>
      <c r="E4438" t="s">
        <v>122</v>
      </c>
      <c r="F4438" t="s">
        <v>13</v>
      </c>
      <c r="G4438" t="s">
        <v>800</v>
      </c>
      <c r="H4438" s="1">
        <v>0.2</v>
      </c>
      <c r="I4438" s="2">
        <v>43457</v>
      </c>
      <c r="J4438" s="8">
        <f t="shared" si="69"/>
        <v>2018</v>
      </c>
      <c r="K4438" t="s">
        <v>5359</v>
      </c>
      <c r="L4438" t="s">
        <v>73</v>
      </c>
      <c r="M4438">
        <v>77041</v>
      </c>
      <c r="N4438">
        <v>440</v>
      </c>
      <c r="O4438" t="s">
        <v>4737</v>
      </c>
      <c r="P4438">
        <v>15</v>
      </c>
      <c r="Q4438">
        <v>3</v>
      </c>
      <c r="R4438" t="s">
        <v>75</v>
      </c>
      <c r="T4438">
        <v>14.84</v>
      </c>
      <c r="U4438">
        <v>132</v>
      </c>
      <c r="V4438" t="s">
        <v>33</v>
      </c>
      <c r="W4438" s="2">
        <v>43460</v>
      </c>
      <c r="X4438" t="s">
        <v>20</v>
      </c>
      <c r="Y4438" t="s">
        <v>77</v>
      </c>
      <c r="Z4438" t="s">
        <v>52</v>
      </c>
    </row>
    <row r="4439" spans="1:26" x14ac:dyDescent="0.25">
      <c r="A4439">
        <v>3</v>
      </c>
      <c r="B4439" t="s">
        <v>10</v>
      </c>
      <c r="C4439">
        <v>3</v>
      </c>
      <c r="D4439" t="s">
        <v>50</v>
      </c>
      <c r="E4439" t="s">
        <v>122</v>
      </c>
      <c r="F4439" t="s">
        <v>13</v>
      </c>
      <c r="G4439" t="s">
        <v>800</v>
      </c>
      <c r="H4439" s="1">
        <v>0.2</v>
      </c>
      <c r="I4439" s="2">
        <v>43457</v>
      </c>
      <c r="J4439" s="8">
        <f t="shared" si="69"/>
        <v>2018</v>
      </c>
      <c r="K4439" t="s">
        <v>5359</v>
      </c>
      <c r="L4439" t="s">
        <v>73</v>
      </c>
      <c r="M4439">
        <v>77041</v>
      </c>
      <c r="N4439">
        <v>1665</v>
      </c>
      <c r="O4439" t="s">
        <v>4976</v>
      </c>
      <c r="P4439">
        <v>40</v>
      </c>
      <c r="Q4439">
        <v>3</v>
      </c>
      <c r="R4439" t="s">
        <v>75</v>
      </c>
      <c r="T4439">
        <v>39.69</v>
      </c>
      <c r="U4439">
        <v>454</v>
      </c>
      <c r="V4439" t="s">
        <v>33</v>
      </c>
      <c r="W4439" s="2">
        <v>43460</v>
      </c>
      <c r="X4439" t="s">
        <v>20</v>
      </c>
      <c r="Y4439" t="s">
        <v>77</v>
      </c>
      <c r="Z4439" t="s">
        <v>52</v>
      </c>
    </row>
    <row r="4440" spans="1:26" x14ac:dyDescent="0.25">
      <c r="A4440">
        <v>4</v>
      </c>
      <c r="B4440" t="s">
        <v>43</v>
      </c>
      <c r="C4440">
        <v>6</v>
      </c>
      <c r="D4440" t="s">
        <v>26</v>
      </c>
      <c r="E4440" t="s">
        <v>171</v>
      </c>
      <c r="F4440" t="s">
        <v>13</v>
      </c>
      <c r="G4440" t="s">
        <v>1155</v>
      </c>
      <c r="H4440" s="1">
        <v>0</v>
      </c>
      <c r="I4440" s="2">
        <v>43197</v>
      </c>
      <c r="J4440" s="8">
        <f t="shared" si="69"/>
        <v>2018</v>
      </c>
      <c r="K4440" t="s">
        <v>4031</v>
      </c>
      <c r="L4440" t="s">
        <v>102</v>
      </c>
      <c r="M4440">
        <v>10009</v>
      </c>
      <c r="N4440">
        <v>1137</v>
      </c>
      <c r="O4440" t="s">
        <v>48</v>
      </c>
      <c r="P4440">
        <v>1</v>
      </c>
      <c r="Q4440">
        <v>2</v>
      </c>
      <c r="R4440" t="s">
        <v>104</v>
      </c>
      <c r="T4440">
        <v>0.98</v>
      </c>
      <c r="U4440">
        <v>4</v>
      </c>
      <c r="V4440" t="s">
        <v>19</v>
      </c>
      <c r="W4440" s="2">
        <v>43201</v>
      </c>
      <c r="X4440" t="s">
        <v>39</v>
      </c>
      <c r="Y4440" t="s">
        <v>175</v>
      </c>
      <c r="Z4440" t="s">
        <v>49</v>
      </c>
    </row>
    <row r="4441" spans="1:26" x14ac:dyDescent="0.25">
      <c r="A4441">
        <v>2</v>
      </c>
      <c r="B4441" t="s">
        <v>43</v>
      </c>
      <c r="C4441">
        <v>3</v>
      </c>
      <c r="D4441" t="s">
        <v>11</v>
      </c>
      <c r="E4441" t="s">
        <v>99</v>
      </c>
      <c r="F4441" t="s">
        <v>13</v>
      </c>
      <c r="G4441" t="s">
        <v>1944</v>
      </c>
      <c r="H4441" s="1">
        <v>0.2</v>
      </c>
      <c r="I4441" s="2">
        <v>43313</v>
      </c>
      <c r="J4441" s="8">
        <f t="shared" si="69"/>
        <v>2018</v>
      </c>
      <c r="K4441" t="s">
        <v>1945</v>
      </c>
      <c r="L4441" t="s">
        <v>102</v>
      </c>
      <c r="M4441">
        <v>19140</v>
      </c>
      <c r="N4441">
        <v>553</v>
      </c>
      <c r="O4441" t="s">
        <v>1892</v>
      </c>
      <c r="P4441">
        <v>3</v>
      </c>
      <c r="Q4441">
        <v>2</v>
      </c>
      <c r="R4441" t="s">
        <v>104</v>
      </c>
      <c r="T4441">
        <v>3.14</v>
      </c>
      <c r="U4441">
        <v>19</v>
      </c>
      <c r="V4441" t="s">
        <v>19</v>
      </c>
      <c r="W4441" s="2">
        <v>43315</v>
      </c>
      <c r="X4441" t="s">
        <v>20</v>
      </c>
      <c r="Y4441" t="s">
        <v>105</v>
      </c>
      <c r="Z4441" t="s">
        <v>47</v>
      </c>
    </row>
    <row r="4442" spans="1:26" x14ac:dyDescent="0.25">
      <c r="A4442">
        <v>2</v>
      </c>
      <c r="B4442" t="s">
        <v>25</v>
      </c>
      <c r="C4442">
        <v>1</v>
      </c>
      <c r="D4442" t="s">
        <v>26</v>
      </c>
      <c r="E4442" t="s">
        <v>241</v>
      </c>
      <c r="F4442" t="s">
        <v>13</v>
      </c>
      <c r="G4442" t="s">
        <v>1509</v>
      </c>
      <c r="H4442" s="1">
        <v>0</v>
      </c>
      <c r="I4442" s="2">
        <v>43411</v>
      </c>
      <c r="J4442" s="8">
        <f t="shared" si="69"/>
        <v>2018</v>
      </c>
      <c r="K4442" t="s">
        <v>2875</v>
      </c>
      <c r="L4442" t="s">
        <v>102</v>
      </c>
      <c r="M4442">
        <v>14609</v>
      </c>
      <c r="N4442">
        <v>1835</v>
      </c>
      <c r="O4442" t="s">
        <v>2876</v>
      </c>
      <c r="P4442">
        <v>6</v>
      </c>
      <c r="Q4442">
        <v>2</v>
      </c>
      <c r="R4442" t="s">
        <v>104</v>
      </c>
      <c r="T4442">
        <v>6.22</v>
      </c>
      <c r="U4442">
        <v>13</v>
      </c>
      <c r="V4442" t="s">
        <v>19</v>
      </c>
      <c r="W4442" s="2">
        <v>43413</v>
      </c>
      <c r="X4442" t="s">
        <v>130</v>
      </c>
      <c r="Y4442" t="s">
        <v>175</v>
      </c>
      <c r="Z4442" t="s">
        <v>64</v>
      </c>
    </row>
    <row r="4443" spans="1:26" x14ac:dyDescent="0.25">
      <c r="A4443">
        <v>2</v>
      </c>
      <c r="B4443" t="s">
        <v>25</v>
      </c>
      <c r="C4443">
        <v>1</v>
      </c>
      <c r="D4443" t="s">
        <v>26</v>
      </c>
      <c r="E4443" t="s">
        <v>241</v>
      </c>
      <c r="F4443" t="s">
        <v>13</v>
      </c>
      <c r="G4443" t="s">
        <v>1509</v>
      </c>
      <c r="H4443" s="1">
        <v>0</v>
      </c>
      <c r="I4443" s="2">
        <v>43411</v>
      </c>
      <c r="J4443" s="8">
        <f t="shared" si="69"/>
        <v>2018</v>
      </c>
      <c r="K4443" t="s">
        <v>2875</v>
      </c>
      <c r="L4443" t="s">
        <v>102</v>
      </c>
      <c r="M4443">
        <v>14609</v>
      </c>
      <c r="N4443">
        <v>557</v>
      </c>
      <c r="O4443" t="s">
        <v>142</v>
      </c>
      <c r="P4443">
        <v>6</v>
      </c>
      <c r="Q4443">
        <v>3</v>
      </c>
      <c r="R4443" t="s">
        <v>104</v>
      </c>
      <c r="T4443">
        <v>5.84</v>
      </c>
      <c r="U4443">
        <v>117</v>
      </c>
      <c r="V4443" t="s">
        <v>19</v>
      </c>
      <c r="W4443" s="2">
        <v>43413</v>
      </c>
      <c r="X4443" t="s">
        <v>130</v>
      </c>
      <c r="Y4443" t="s">
        <v>175</v>
      </c>
      <c r="Z4443" t="s">
        <v>42</v>
      </c>
    </row>
    <row r="4444" spans="1:26" x14ac:dyDescent="0.25">
      <c r="A4444">
        <v>2</v>
      </c>
      <c r="B4444" t="s">
        <v>25</v>
      </c>
      <c r="C4444">
        <v>1</v>
      </c>
      <c r="D4444" t="s">
        <v>26</v>
      </c>
      <c r="E4444" t="s">
        <v>241</v>
      </c>
      <c r="F4444" t="s">
        <v>13</v>
      </c>
      <c r="G4444" t="s">
        <v>1509</v>
      </c>
      <c r="H4444" s="1">
        <v>0.2</v>
      </c>
      <c r="I4444" s="2">
        <v>43411</v>
      </c>
      <c r="J4444" s="8">
        <f t="shared" si="69"/>
        <v>2018</v>
      </c>
      <c r="K4444" t="s">
        <v>2875</v>
      </c>
      <c r="L4444" t="s">
        <v>102</v>
      </c>
      <c r="M4444">
        <v>14609</v>
      </c>
      <c r="N4444">
        <v>895</v>
      </c>
      <c r="O4444" t="s">
        <v>2933</v>
      </c>
      <c r="P4444">
        <v>90</v>
      </c>
      <c r="Q4444">
        <v>2</v>
      </c>
      <c r="R4444" t="s">
        <v>104</v>
      </c>
      <c r="T4444">
        <v>89.95</v>
      </c>
      <c r="U4444">
        <v>277</v>
      </c>
      <c r="V4444" t="s">
        <v>19</v>
      </c>
      <c r="W4444" s="2">
        <v>43413</v>
      </c>
      <c r="X4444" t="s">
        <v>130</v>
      </c>
      <c r="Y4444" t="s">
        <v>175</v>
      </c>
      <c r="Z4444" t="s">
        <v>54</v>
      </c>
    </row>
    <row r="4445" spans="1:26" x14ac:dyDescent="0.25">
      <c r="A4445">
        <v>2</v>
      </c>
      <c r="B4445" t="s">
        <v>25</v>
      </c>
      <c r="C4445">
        <v>1</v>
      </c>
      <c r="D4445" t="s">
        <v>50</v>
      </c>
      <c r="E4445" t="s">
        <v>241</v>
      </c>
      <c r="F4445" t="s">
        <v>13</v>
      </c>
      <c r="G4445" t="s">
        <v>1509</v>
      </c>
      <c r="H4445" s="1">
        <v>0</v>
      </c>
      <c r="I4445" s="2">
        <v>43411</v>
      </c>
      <c r="J4445" s="8">
        <f t="shared" si="69"/>
        <v>2018</v>
      </c>
      <c r="K4445" t="s">
        <v>2875</v>
      </c>
      <c r="L4445" t="s">
        <v>102</v>
      </c>
      <c r="M4445">
        <v>14609</v>
      </c>
      <c r="N4445">
        <v>940</v>
      </c>
      <c r="O4445" t="s">
        <v>4738</v>
      </c>
      <c r="P4445">
        <v>101</v>
      </c>
      <c r="Q4445">
        <v>3</v>
      </c>
      <c r="R4445" t="s">
        <v>104</v>
      </c>
      <c r="T4445">
        <v>100.79</v>
      </c>
      <c r="U4445">
        <v>360</v>
      </c>
      <c r="V4445" t="s">
        <v>19</v>
      </c>
      <c r="W4445" s="2">
        <v>43413</v>
      </c>
      <c r="X4445" t="s">
        <v>130</v>
      </c>
      <c r="Y4445" t="s">
        <v>175</v>
      </c>
      <c r="Z4445" t="s">
        <v>52</v>
      </c>
    </row>
    <row r="4446" spans="1:26" x14ac:dyDescent="0.25">
      <c r="A4446">
        <v>2</v>
      </c>
      <c r="B4446" t="s">
        <v>25</v>
      </c>
      <c r="C4446">
        <v>1</v>
      </c>
      <c r="D4446" t="s">
        <v>50</v>
      </c>
      <c r="E4446" t="s">
        <v>241</v>
      </c>
      <c r="F4446" t="s">
        <v>13</v>
      </c>
      <c r="G4446" t="s">
        <v>1509</v>
      </c>
      <c r="H4446" s="1">
        <v>0</v>
      </c>
      <c r="I4446" s="2">
        <v>43411</v>
      </c>
      <c r="J4446" s="8">
        <f t="shared" si="69"/>
        <v>2018</v>
      </c>
      <c r="K4446" t="s">
        <v>2875</v>
      </c>
      <c r="L4446" t="s">
        <v>102</v>
      </c>
      <c r="M4446">
        <v>14609</v>
      </c>
      <c r="N4446">
        <v>162</v>
      </c>
      <c r="O4446" t="s">
        <v>1169</v>
      </c>
      <c r="P4446">
        <v>71</v>
      </c>
      <c r="Q4446">
        <v>4</v>
      </c>
      <c r="R4446" t="s">
        <v>104</v>
      </c>
      <c r="T4446">
        <v>71.27</v>
      </c>
      <c r="U4446">
        <v>264</v>
      </c>
      <c r="V4446" t="s">
        <v>19</v>
      </c>
      <c r="W4446" s="2">
        <v>43413</v>
      </c>
      <c r="X4446" t="s">
        <v>130</v>
      </c>
      <c r="Y4446" t="s">
        <v>175</v>
      </c>
      <c r="Z4446" t="s">
        <v>52</v>
      </c>
    </row>
    <row r="4447" spans="1:26" x14ac:dyDescent="0.25">
      <c r="A4447">
        <v>5</v>
      </c>
      <c r="B4447" t="s">
        <v>43</v>
      </c>
      <c r="C4447">
        <v>6</v>
      </c>
      <c r="D4447" t="s">
        <v>26</v>
      </c>
      <c r="E4447" t="s">
        <v>4376</v>
      </c>
      <c r="F4447" t="s">
        <v>13</v>
      </c>
      <c r="G4447" t="s">
        <v>254</v>
      </c>
      <c r="H4447" s="1">
        <v>0.2</v>
      </c>
      <c r="I4447" s="2">
        <v>43349</v>
      </c>
      <c r="J4447" s="8">
        <f t="shared" si="69"/>
        <v>2018</v>
      </c>
      <c r="K4447" t="s">
        <v>4377</v>
      </c>
      <c r="L4447" t="s">
        <v>16</v>
      </c>
      <c r="M4447">
        <v>27360</v>
      </c>
      <c r="N4447">
        <v>343</v>
      </c>
      <c r="O4447" t="s">
        <v>3226</v>
      </c>
      <c r="P4447">
        <v>30</v>
      </c>
      <c r="Q4447">
        <v>3</v>
      </c>
      <c r="R4447" t="s">
        <v>18</v>
      </c>
      <c r="T4447">
        <v>29.98</v>
      </c>
      <c r="U4447">
        <v>96</v>
      </c>
      <c r="V4447" t="s">
        <v>19</v>
      </c>
      <c r="W4447" s="2">
        <v>43354</v>
      </c>
      <c r="X4447" t="s">
        <v>39</v>
      </c>
      <c r="Y4447" t="s">
        <v>63</v>
      </c>
      <c r="Z4447" t="s">
        <v>119</v>
      </c>
    </row>
    <row r="4448" spans="1:26" x14ac:dyDescent="0.25">
      <c r="A4448">
        <v>5</v>
      </c>
      <c r="B4448" t="s">
        <v>43</v>
      </c>
      <c r="C4448">
        <v>6</v>
      </c>
      <c r="D4448" t="s">
        <v>26</v>
      </c>
      <c r="E4448" t="s">
        <v>4376</v>
      </c>
      <c r="F4448" t="s">
        <v>13</v>
      </c>
      <c r="G4448" t="s">
        <v>254</v>
      </c>
      <c r="H4448" s="1">
        <v>0.7</v>
      </c>
      <c r="I4448" s="2">
        <v>43349</v>
      </c>
      <c r="J4448" s="8">
        <f t="shared" si="69"/>
        <v>2018</v>
      </c>
      <c r="K4448" t="s">
        <v>4377</v>
      </c>
      <c r="L4448" t="s">
        <v>16</v>
      </c>
      <c r="M4448">
        <v>27360</v>
      </c>
      <c r="N4448">
        <v>1315</v>
      </c>
      <c r="O4448" t="s">
        <v>2970</v>
      </c>
      <c r="P4448">
        <v>-2</v>
      </c>
      <c r="Q4448">
        <v>2</v>
      </c>
      <c r="R4448" t="s">
        <v>18</v>
      </c>
      <c r="T4448">
        <v>-2.46</v>
      </c>
      <c r="U4448">
        <v>3</v>
      </c>
      <c r="V4448" t="s">
        <v>19</v>
      </c>
      <c r="W4448" s="2">
        <v>43354</v>
      </c>
      <c r="X4448" t="s">
        <v>39</v>
      </c>
      <c r="Y4448" t="s">
        <v>63</v>
      </c>
      <c r="Z4448" t="s">
        <v>54</v>
      </c>
    </row>
    <row r="4449" spans="1:26" x14ac:dyDescent="0.25">
      <c r="A4449">
        <v>5</v>
      </c>
      <c r="B4449" t="s">
        <v>25</v>
      </c>
      <c r="C4449">
        <v>3</v>
      </c>
      <c r="D4449" t="s">
        <v>26</v>
      </c>
      <c r="E4449" t="s">
        <v>27</v>
      </c>
      <c r="F4449" t="s">
        <v>13</v>
      </c>
      <c r="G4449" t="s">
        <v>804</v>
      </c>
      <c r="H4449" s="1">
        <v>0</v>
      </c>
      <c r="I4449" s="2">
        <v>43236</v>
      </c>
      <c r="J4449" s="8">
        <f t="shared" si="69"/>
        <v>2018</v>
      </c>
      <c r="K4449" t="s">
        <v>3646</v>
      </c>
      <c r="L4449" t="s">
        <v>30</v>
      </c>
      <c r="M4449">
        <v>90036</v>
      </c>
      <c r="N4449">
        <v>1757</v>
      </c>
      <c r="O4449" t="s">
        <v>1407</v>
      </c>
      <c r="P4449">
        <v>8</v>
      </c>
      <c r="Q4449">
        <v>3</v>
      </c>
      <c r="R4449" t="s">
        <v>32</v>
      </c>
      <c r="T4449">
        <v>8.5</v>
      </c>
      <c r="U4449">
        <v>17</v>
      </c>
      <c r="V4449" t="s">
        <v>19</v>
      </c>
      <c r="W4449" s="2">
        <v>43241</v>
      </c>
      <c r="X4449" t="s">
        <v>20</v>
      </c>
      <c r="Y4449" t="s">
        <v>34</v>
      </c>
      <c r="Z4449" t="s">
        <v>64</v>
      </c>
    </row>
    <row r="4450" spans="1:26" x14ac:dyDescent="0.25">
      <c r="A4450">
        <v>6</v>
      </c>
      <c r="B4450" t="s">
        <v>10</v>
      </c>
      <c r="C4450">
        <v>6</v>
      </c>
      <c r="D4450" t="s">
        <v>26</v>
      </c>
      <c r="E4450" t="s">
        <v>171</v>
      </c>
      <c r="F4450" t="s">
        <v>13</v>
      </c>
      <c r="G4450" t="s">
        <v>1520</v>
      </c>
      <c r="H4450" s="1">
        <v>0</v>
      </c>
      <c r="I4450" s="2">
        <v>43348</v>
      </c>
      <c r="J4450" s="8">
        <f t="shared" si="69"/>
        <v>2018</v>
      </c>
      <c r="K4450" t="s">
        <v>7904</v>
      </c>
      <c r="L4450" t="s">
        <v>102</v>
      </c>
      <c r="M4450">
        <v>10011</v>
      </c>
      <c r="N4450">
        <v>1675</v>
      </c>
      <c r="O4450" t="s">
        <v>6345</v>
      </c>
      <c r="P4450">
        <v>92</v>
      </c>
      <c r="Q4450">
        <v>4</v>
      </c>
      <c r="R4450" t="s">
        <v>104</v>
      </c>
      <c r="S4450" t="s">
        <v>92</v>
      </c>
      <c r="T4450">
        <v>92.24</v>
      </c>
      <c r="U4450">
        <v>192</v>
      </c>
      <c r="V4450" t="s">
        <v>19</v>
      </c>
      <c r="W4450" s="2">
        <v>43354</v>
      </c>
      <c r="X4450" t="s">
        <v>39</v>
      </c>
      <c r="Y4450" t="s">
        <v>175</v>
      </c>
      <c r="Z4450" t="s">
        <v>64</v>
      </c>
    </row>
    <row r="4451" spans="1:26" x14ac:dyDescent="0.25">
      <c r="A4451">
        <v>4</v>
      </c>
      <c r="B4451" t="s">
        <v>43</v>
      </c>
      <c r="C4451">
        <v>6</v>
      </c>
      <c r="D4451" t="s">
        <v>26</v>
      </c>
      <c r="E4451" t="s">
        <v>209</v>
      </c>
      <c r="F4451" t="s">
        <v>13</v>
      </c>
      <c r="G4451" t="s">
        <v>569</v>
      </c>
      <c r="H4451" s="1">
        <v>0.1</v>
      </c>
      <c r="I4451" s="2">
        <v>43443</v>
      </c>
      <c r="J4451" s="8">
        <f t="shared" si="69"/>
        <v>2018</v>
      </c>
      <c r="K4451" t="s">
        <v>3821</v>
      </c>
      <c r="L4451" t="s">
        <v>73</v>
      </c>
      <c r="M4451">
        <v>49201</v>
      </c>
      <c r="N4451">
        <v>815</v>
      </c>
      <c r="O4451" t="s">
        <v>74</v>
      </c>
      <c r="P4451">
        <v>23</v>
      </c>
      <c r="Q4451">
        <v>1</v>
      </c>
      <c r="R4451" t="s">
        <v>75</v>
      </c>
      <c r="T4451">
        <v>23.4</v>
      </c>
      <c r="U4451">
        <v>62</v>
      </c>
      <c r="V4451" t="s">
        <v>19</v>
      </c>
      <c r="W4451" s="2">
        <v>43447</v>
      </c>
      <c r="X4451" t="s">
        <v>39</v>
      </c>
      <c r="Y4451" t="s">
        <v>156</v>
      </c>
      <c r="Z4451" t="s">
        <v>56</v>
      </c>
    </row>
    <row r="4452" spans="1:26" x14ac:dyDescent="0.25">
      <c r="A4452">
        <v>4</v>
      </c>
      <c r="B4452" t="s">
        <v>43</v>
      </c>
      <c r="C4452">
        <v>6</v>
      </c>
      <c r="D4452" t="s">
        <v>50</v>
      </c>
      <c r="E4452" t="s">
        <v>209</v>
      </c>
      <c r="F4452" t="s">
        <v>13</v>
      </c>
      <c r="G4452" t="s">
        <v>569</v>
      </c>
      <c r="H4452" s="1">
        <v>0</v>
      </c>
      <c r="I4452" s="2">
        <v>43443</v>
      </c>
      <c r="J4452" s="8">
        <f t="shared" si="69"/>
        <v>2018</v>
      </c>
      <c r="K4452" t="s">
        <v>3821</v>
      </c>
      <c r="L4452" t="s">
        <v>73</v>
      </c>
      <c r="M4452">
        <v>49201</v>
      </c>
      <c r="N4452">
        <v>991</v>
      </c>
      <c r="O4452" t="s">
        <v>162</v>
      </c>
      <c r="P4452">
        <v>3</v>
      </c>
      <c r="Q4452">
        <v>1</v>
      </c>
      <c r="R4452" t="s">
        <v>75</v>
      </c>
      <c r="T4452">
        <v>3.05</v>
      </c>
      <c r="U4452">
        <v>11</v>
      </c>
      <c r="V4452" t="s">
        <v>19</v>
      </c>
      <c r="W4452" s="2">
        <v>43447</v>
      </c>
      <c r="X4452" t="s">
        <v>39</v>
      </c>
      <c r="Y4452" t="s">
        <v>156</v>
      </c>
      <c r="Z4452" t="s">
        <v>52</v>
      </c>
    </row>
    <row r="4453" spans="1:26" x14ac:dyDescent="0.25">
      <c r="A4453">
        <v>4</v>
      </c>
      <c r="B4453" t="s">
        <v>43</v>
      </c>
      <c r="C4453">
        <v>6</v>
      </c>
      <c r="D4453" t="s">
        <v>50</v>
      </c>
      <c r="E4453" t="s">
        <v>209</v>
      </c>
      <c r="F4453" t="s">
        <v>13</v>
      </c>
      <c r="G4453" t="s">
        <v>569</v>
      </c>
      <c r="H4453" s="1">
        <v>0</v>
      </c>
      <c r="I4453" s="2">
        <v>43443</v>
      </c>
      <c r="J4453" s="8">
        <f t="shared" si="69"/>
        <v>2018</v>
      </c>
      <c r="K4453" t="s">
        <v>3821</v>
      </c>
      <c r="L4453" t="s">
        <v>73</v>
      </c>
      <c r="M4453">
        <v>49201</v>
      </c>
      <c r="N4453">
        <v>1025</v>
      </c>
      <c r="O4453" t="s">
        <v>4753</v>
      </c>
      <c r="P4453">
        <v>25</v>
      </c>
      <c r="Q4453">
        <v>2</v>
      </c>
      <c r="R4453" t="s">
        <v>75</v>
      </c>
      <c r="T4453">
        <v>25.19</v>
      </c>
      <c r="U4453">
        <v>60</v>
      </c>
      <c r="V4453" t="s">
        <v>19</v>
      </c>
      <c r="W4453" s="2">
        <v>43447</v>
      </c>
      <c r="X4453" t="s">
        <v>39</v>
      </c>
      <c r="Y4453" t="s">
        <v>156</v>
      </c>
      <c r="Z4453" t="s">
        <v>113</v>
      </c>
    </row>
    <row r="4454" spans="1:26" x14ac:dyDescent="0.25">
      <c r="A4454">
        <v>6</v>
      </c>
      <c r="B4454" t="s">
        <v>10</v>
      </c>
      <c r="C4454">
        <v>6</v>
      </c>
      <c r="D4454" t="s">
        <v>11</v>
      </c>
      <c r="E4454" t="s">
        <v>59</v>
      </c>
      <c r="F4454" t="s">
        <v>13</v>
      </c>
      <c r="G4454" t="s">
        <v>839</v>
      </c>
      <c r="H4454" s="1">
        <v>0.2</v>
      </c>
      <c r="I4454" s="2">
        <v>43114</v>
      </c>
      <c r="J4454" s="8">
        <f t="shared" si="69"/>
        <v>2018</v>
      </c>
      <c r="K4454" t="s">
        <v>7835</v>
      </c>
      <c r="L4454" t="s">
        <v>16</v>
      </c>
      <c r="M4454">
        <v>28027</v>
      </c>
      <c r="N4454">
        <v>595</v>
      </c>
      <c r="O4454" t="s">
        <v>5735</v>
      </c>
      <c r="P4454">
        <v>32</v>
      </c>
      <c r="Q4454">
        <v>8</v>
      </c>
      <c r="R4454" t="s">
        <v>18</v>
      </c>
      <c r="S4454" t="s">
        <v>92</v>
      </c>
      <c r="T4454">
        <v>31.58</v>
      </c>
      <c r="U4454">
        <v>316</v>
      </c>
      <c r="V4454" t="s">
        <v>19</v>
      </c>
      <c r="W4454" s="2">
        <v>43120</v>
      </c>
      <c r="X4454" t="s">
        <v>39</v>
      </c>
      <c r="Y4454" t="s">
        <v>63</v>
      </c>
      <c r="Z4454" t="s">
        <v>47</v>
      </c>
    </row>
    <row r="4455" spans="1:26" x14ac:dyDescent="0.25">
      <c r="A4455">
        <v>6</v>
      </c>
      <c r="B4455" t="s">
        <v>10</v>
      </c>
      <c r="C4455">
        <v>6</v>
      </c>
      <c r="D4455" t="s">
        <v>26</v>
      </c>
      <c r="E4455" t="s">
        <v>59</v>
      </c>
      <c r="F4455" t="s">
        <v>13</v>
      </c>
      <c r="G4455" t="s">
        <v>839</v>
      </c>
      <c r="H4455" s="1">
        <v>0.2</v>
      </c>
      <c r="I4455" s="2">
        <v>43114</v>
      </c>
      <c r="J4455" s="8">
        <f t="shared" si="69"/>
        <v>2018</v>
      </c>
      <c r="K4455" t="s">
        <v>7835</v>
      </c>
      <c r="L4455" t="s">
        <v>16</v>
      </c>
      <c r="M4455">
        <v>28027</v>
      </c>
      <c r="N4455">
        <v>1672</v>
      </c>
      <c r="O4455" t="s">
        <v>7514</v>
      </c>
      <c r="P4455">
        <v>32</v>
      </c>
      <c r="Q4455">
        <v>2</v>
      </c>
      <c r="R4455" t="s">
        <v>18</v>
      </c>
      <c r="S4455" t="s">
        <v>92</v>
      </c>
      <c r="T4455">
        <v>32.47</v>
      </c>
      <c r="U4455">
        <v>90</v>
      </c>
      <c r="V4455" t="s">
        <v>19</v>
      </c>
      <c r="W4455" s="2">
        <v>43120</v>
      </c>
      <c r="X4455" t="s">
        <v>39</v>
      </c>
      <c r="Y4455" t="s">
        <v>63</v>
      </c>
      <c r="Z4455" t="s">
        <v>64</v>
      </c>
    </row>
    <row r="4456" spans="1:26" x14ac:dyDescent="0.25">
      <c r="A4456">
        <v>6</v>
      </c>
      <c r="B4456" t="s">
        <v>10</v>
      </c>
      <c r="C4456">
        <v>6</v>
      </c>
      <c r="D4456" t="s">
        <v>11</v>
      </c>
      <c r="E4456" t="s">
        <v>535</v>
      </c>
      <c r="F4456" t="s">
        <v>13</v>
      </c>
      <c r="G4456" t="s">
        <v>556</v>
      </c>
      <c r="H4456" s="1">
        <v>0</v>
      </c>
      <c r="I4456" s="2">
        <v>43312</v>
      </c>
      <c r="J4456" s="8">
        <f t="shared" si="69"/>
        <v>2018</v>
      </c>
      <c r="K4456" t="s">
        <v>2143</v>
      </c>
      <c r="L4456" t="s">
        <v>73</v>
      </c>
      <c r="M4456">
        <v>48205</v>
      </c>
      <c r="N4456">
        <v>560</v>
      </c>
      <c r="O4456" t="s">
        <v>650</v>
      </c>
      <c r="P4456">
        <v>30</v>
      </c>
      <c r="Q4456">
        <v>3</v>
      </c>
      <c r="R4456" t="s">
        <v>75</v>
      </c>
      <c r="T4456">
        <v>30.02</v>
      </c>
      <c r="U4456">
        <v>273</v>
      </c>
      <c r="V4456" t="s">
        <v>19</v>
      </c>
      <c r="W4456" s="2">
        <v>43318</v>
      </c>
      <c r="X4456" t="s">
        <v>39</v>
      </c>
      <c r="Y4456" t="s">
        <v>156</v>
      </c>
      <c r="Z4456" t="s">
        <v>47</v>
      </c>
    </row>
    <row r="4457" spans="1:26" x14ac:dyDescent="0.25">
      <c r="A4457">
        <v>6</v>
      </c>
      <c r="B4457" t="s">
        <v>10</v>
      </c>
      <c r="C4457">
        <v>6</v>
      </c>
      <c r="D4457" t="s">
        <v>26</v>
      </c>
      <c r="E4457" t="s">
        <v>535</v>
      </c>
      <c r="F4457" t="s">
        <v>13</v>
      </c>
      <c r="G4457" t="s">
        <v>556</v>
      </c>
      <c r="H4457" s="1">
        <v>0.1</v>
      </c>
      <c r="I4457" s="2">
        <v>43312</v>
      </c>
      <c r="J4457" s="8">
        <f t="shared" si="69"/>
        <v>2018</v>
      </c>
      <c r="K4457" t="s">
        <v>2143</v>
      </c>
      <c r="L4457" t="s">
        <v>73</v>
      </c>
      <c r="M4457">
        <v>48205</v>
      </c>
      <c r="N4457">
        <v>855</v>
      </c>
      <c r="O4457" t="s">
        <v>3799</v>
      </c>
      <c r="P4457">
        <v>72</v>
      </c>
      <c r="Q4457">
        <v>4</v>
      </c>
      <c r="R4457" t="s">
        <v>75</v>
      </c>
      <c r="T4457">
        <v>72.36</v>
      </c>
      <c r="U4457">
        <v>283</v>
      </c>
      <c r="V4457" t="s">
        <v>19</v>
      </c>
      <c r="W4457" s="2">
        <v>43318</v>
      </c>
      <c r="X4457" t="s">
        <v>39</v>
      </c>
      <c r="Y4457" t="s">
        <v>156</v>
      </c>
      <c r="Z4457" t="s">
        <v>56</v>
      </c>
    </row>
    <row r="4458" spans="1:26" x14ac:dyDescent="0.25">
      <c r="A4458">
        <v>6</v>
      </c>
      <c r="B4458" t="s">
        <v>10</v>
      </c>
      <c r="C4458">
        <v>6</v>
      </c>
      <c r="D4458" t="s">
        <v>50</v>
      </c>
      <c r="E4458" t="s">
        <v>535</v>
      </c>
      <c r="F4458" t="s">
        <v>13</v>
      </c>
      <c r="G4458" t="s">
        <v>556</v>
      </c>
      <c r="H4458" s="1">
        <v>0</v>
      </c>
      <c r="I4458" s="2">
        <v>43312</v>
      </c>
      <c r="J4458" s="8">
        <f t="shared" si="69"/>
        <v>2018</v>
      </c>
      <c r="K4458" t="s">
        <v>2143</v>
      </c>
      <c r="L4458" t="s">
        <v>73</v>
      </c>
      <c r="M4458">
        <v>48205</v>
      </c>
      <c r="N4458">
        <v>1296</v>
      </c>
      <c r="O4458" t="s">
        <v>4884</v>
      </c>
      <c r="P4458">
        <v>33</v>
      </c>
      <c r="Q4458">
        <v>1</v>
      </c>
      <c r="R4458" t="s">
        <v>75</v>
      </c>
      <c r="T4458">
        <v>33.32</v>
      </c>
      <c r="U4458">
        <v>119</v>
      </c>
      <c r="V4458" t="s">
        <v>19</v>
      </c>
      <c r="W4458" s="2">
        <v>43318</v>
      </c>
      <c r="X4458" t="s">
        <v>39</v>
      </c>
      <c r="Y4458" t="s">
        <v>156</v>
      </c>
      <c r="Z4458" t="s">
        <v>52</v>
      </c>
    </row>
    <row r="4459" spans="1:26" x14ac:dyDescent="0.25">
      <c r="A4459">
        <v>6</v>
      </c>
      <c r="B4459" t="s">
        <v>10</v>
      </c>
      <c r="C4459">
        <v>6</v>
      </c>
      <c r="D4459" t="s">
        <v>50</v>
      </c>
      <c r="E4459" t="s">
        <v>535</v>
      </c>
      <c r="F4459" t="s">
        <v>13</v>
      </c>
      <c r="G4459" t="s">
        <v>556</v>
      </c>
      <c r="H4459" s="1">
        <v>0</v>
      </c>
      <c r="I4459" s="2">
        <v>43312</v>
      </c>
      <c r="J4459" s="8">
        <f t="shared" si="69"/>
        <v>2018</v>
      </c>
      <c r="K4459" t="s">
        <v>2143</v>
      </c>
      <c r="L4459" t="s">
        <v>73</v>
      </c>
      <c r="M4459">
        <v>48205</v>
      </c>
      <c r="N4459">
        <v>451</v>
      </c>
      <c r="O4459" t="s">
        <v>1295</v>
      </c>
      <c r="P4459">
        <v>165</v>
      </c>
      <c r="Q4459">
        <v>4</v>
      </c>
      <c r="R4459" t="s">
        <v>75</v>
      </c>
      <c r="T4459">
        <v>165.35</v>
      </c>
      <c r="U4459">
        <v>636</v>
      </c>
      <c r="V4459" t="s">
        <v>19</v>
      </c>
      <c r="W4459" s="2">
        <v>43318</v>
      </c>
      <c r="X4459" t="s">
        <v>39</v>
      </c>
      <c r="Y4459" t="s">
        <v>156</v>
      </c>
      <c r="Z4459" t="s">
        <v>52</v>
      </c>
    </row>
    <row r="4460" spans="1:26" x14ac:dyDescent="0.25">
      <c r="A4460">
        <v>5</v>
      </c>
      <c r="B4460" t="s">
        <v>43</v>
      </c>
      <c r="C4460">
        <v>6</v>
      </c>
      <c r="D4460" t="s">
        <v>26</v>
      </c>
      <c r="E4460" t="s">
        <v>1539</v>
      </c>
      <c r="F4460" t="s">
        <v>13</v>
      </c>
      <c r="G4460" t="s">
        <v>1428</v>
      </c>
      <c r="H4460" s="1">
        <v>0</v>
      </c>
      <c r="I4460" s="2">
        <v>43268</v>
      </c>
      <c r="J4460" s="8">
        <f t="shared" si="69"/>
        <v>2018</v>
      </c>
      <c r="K4460" t="s">
        <v>6318</v>
      </c>
      <c r="L4460" t="s">
        <v>102</v>
      </c>
      <c r="M4460">
        <v>6708</v>
      </c>
      <c r="N4460">
        <v>902</v>
      </c>
      <c r="O4460" t="s">
        <v>2853</v>
      </c>
      <c r="P4460">
        <v>4</v>
      </c>
      <c r="Q4460">
        <v>2</v>
      </c>
      <c r="R4460" t="s">
        <v>104</v>
      </c>
      <c r="T4460">
        <v>3.74</v>
      </c>
      <c r="U4460">
        <v>8</v>
      </c>
      <c r="V4460" t="s">
        <v>33</v>
      </c>
      <c r="W4460" s="2">
        <v>43273</v>
      </c>
      <c r="X4460" t="s">
        <v>39</v>
      </c>
      <c r="Y4460" t="s">
        <v>461</v>
      </c>
      <c r="Z4460" t="s">
        <v>54</v>
      </c>
    </row>
    <row r="4461" spans="1:26" x14ac:dyDescent="0.25">
      <c r="A4461">
        <v>5</v>
      </c>
      <c r="B4461" t="s">
        <v>43</v>
      </c>
      <c r="C4461">
        <v>6</v>
      </c>
      <c r="D4461" t="s">
        <v>26</v>
      </c>
      <c r="E4461" t="s">
        <v>1539</v>
      </c>
      <c r="F4461" t="s">
        <v>13</v>
      </c>
      <c r="G4461" t="s">
        <v>1428</v>
      </c>
      <c r="H4461" s="1">
        <v>0</v>
      </c>
      <c r="I4461" s="2">
        <v>43268</v>
      </c>
      <c r="J4461" s="8">
        <f t="shared" si="69"/>
        <v>2018</v>
      </c>
      <c r="K4461" t="s">
        <v>6318</v>
      </c>
      <c r="L4461" t="s">
        <v>102</v>
      </c>
      <c r="M4461">
        <v>6708</v>
      </c>
      <c r="N4461">
        <v>1167</v>
      </c>
      <c r="O4461" t="s">
        <v>3101</v>
      </c>
      <c r="P4461">
        <v>3</v>
      </c>
      <c r="Q4461">
        <v>3</v>
      </c>
      <c r="R4461" t="s">
        <v>104</v>
      </c>
      <c r="T4461">
        <v>2.85</v>
      </c>
      <c r="U4461">
        <v>10</v>
      </c>
      <c r="V4461" t="s">
        <v>33</v>
      </c>
      <c r="W4461" s="2">
        <v>43273</v>
      </c>
      <c r="X4461" t="s">
        <v>39</v>
      </c>
      <c r="Y4461" t="s">
        <v>461</v>
      </c>
      <c r="Z4461" t="s">
        <v>49</v>
      </c>
    </row>
    <row r="4462" spans="1:26" x14ac:dyDescent="0.25">
      <c r="A4462">
        <v>5</v>
      </c>
      <c r="B4462" t="s">
        <v>43</v>
      </c>
      <c r="C4462">
        <v>6</v>
      </c>
      <c r="D4462" t="s">
        <v>50</v>
      </c>
      <c r="E4462" t="s">
        <v>1539</v>
      </c>
      <c r="F4462" t="s">
        <v>13</v>
      </c>
      <c r="G4462" t="s">
        <v>1428</v>
      </c>
      <c r="H4462" s="1">
        <v>0</v>
      </c>
      <c r="I4462" s="2">
        <v>43268</v>
      </c>
      <c r="J4462" s="8">
        <f t="shared" si="69"/>
        <v>2018</v>
      </c>
      <c r="K4462" t="s">
        <v>6318</v>
      </c>
      <c r="L4462" t="s">
        <v>102</v>
      </c>
      <c r="M4462">
        <v>6708</v>
      </c>
      <c r="N4462">
        <v>1665</v>
      </c>
      <c r="O4462" t="s">
        <v>4976</v>
      </c>
      <c r="P4462">
        <v>153</v>
      </c>
      <c r="Q4462">
        <v>3</v>
      </c>
      <c r="R4462" t="s">
        <v>104</v>
      </c>
      <c r="T4462">
        <v>153.08000000000001</v>
      </c>
      <c r="U4462">
        <v>567</v>
      </c>
      <c r="V4462" t="s">
        <v>33</v>
      </c>
      <c r="W4462" s="2">
        <v>43273</v>
      </c>
      <c r="X4462" t="s">
        <v>39</v>
      </c>
      <c r="Y4462" t="s">
        <v>461</v>
      </c>
      <c r="Z4462" t="s">
        <v>52</v>
      </c>
    </row>
    <row r="4463" spans="1:26" x14ac:dyDescent="0.25">
      <c r="A4463">
        <v>6</v>
      </c>
      <c r="B4463" t="s">
        <v>10</v>
      </c>
      <c r="C4463">
        <v>6</v>
      </c>
      <c r="D4463" t="s">
        <v>50</v>
      </c>
      <c r="E4463" t="s">
        <v>305</v>
      </c>
      <c r="F4463" t="s">
        <v>13</v>
      </c>
      <c r="G4463" t="s">
        <v>1893</v>
      </c>
      <c r="H4463" s="1">
        <v>0.4</v>
      </c>
      <c r="I4463" s="2">
        <v>43394</v>
      </c>
      <c r="J4463" s="8">
        <f t="shared" si="69"/>
        <v>2018</v>
      </c>
      <c r="K4463" t="s">
        <v>5091</v>
      </c>
      <c r="L4463" t="s">
        <v>102</v>
      </c>
      <c r="M4463">
        <v>43229</v>
      </c>
      <c r="N4463">
        <v>1245</v>
      </c>
      <c r="O4463" t="s">
        <v>4954</v>
      </c>
      <c r="P4463">
        <v>-47</v>
      </c>
      <c r="Q4463">
        <v>8</v>
      </c>
      <c r="R4463" t="s">
        <v>104</v>
      </c>
      <c r="T4463">
        <v>-47.03</v>
      </c>
      <c r="U4463">
        <v>235</v>
      </c>
      <c r="V4463" t="s">
        <v>19</v>
      </c>
      <c r="W4463" s="2">
        <v>43400</v>
      </c>
      <c r="X4463" t="s">
        <v>39</v>
      </c>
      <c r="Y4463" t="s">
        <v>309</v>
      </c>
      <c r="Z4463" t="s">
        <v>52</v>
      </c>
    </row>
    <row r="4464" spans="1:26" x14ac:dyDescent="0.25">
      <c r="A4464">
        <v>4</v>
      </c>
      <c r="B4464" t="s">
        <v>25</v>
      </c>
      <c r="C4464">
        <v>3</v>
      </c>
      <c r="D4464" t="s">
        <v>11</v>
      </c>
      <c r="E4464" t="s">
        <v>122</v>
      </c>
      <c r="F4464" t="s">
        <v>13</v>
      </c>
      <c r="G4464" t="s">
        <v>102</v>
      </c>
      <c r="H4464" s="1">
        <v>0.3</v>
      </c>
      <c r="I4464" s="2">
        <v>43393</v>
      </c>
      <c r="J4464" s="8">
        <f t="shared" si="69"/>
        <v>2018</v>
      </c>
      <c r="K4464" t="s">
        <v>1836</v>
      </c>
      <c r="L4464" t="s">
        <v>73</v>
      </c>
      <c r="M4464">
        <v>77095</v>
      </c>
      <c r="N4464">
        <v>1208</v>
      </c>
      <c r="O4464" t="s">
        <v>923</v>
      </c>
      <c r="P4464">
        <v>-15</v>
      </c>
      <c r="Q4464">
        <v>1</v>
      </c>
      <c r="R4464" t="s">
        <v>75</v>
      </c>
      <c r="T4464">
        <v>-14.58</v>
      </c>
      <c r="U4464">
        <v>57</v>
      </c>
      <c r="V4464" t="s">
        <v>19</v>
      </c>
      <c r="W4464" s="2">
        <v>43397</v>
      </c>
      <c r="X4464" t="s">
        <v>20</v>
      </c>
      <c r="Y4464" t="s">
        <v>77</v>
      </c>
      <c r="Z4464" t="s">
        <v>24</v>
      </c>
    </row>
    <row r="4465" spans="1:26" x14ac:dyDescent="0.25">
      <c r="A4465">
        <v>4</v>
      </c>
      <c r="B4465" t="s">
        <v>25</v>
      </c>
      <c r="C4465">
        <v>3</v>
      </c>
      <c r="D4465" t="s">
        <v>26</v>
      </c>
      <c r="E4465" t="s">
        <v>122</v>
      </c>
      <c r="F4465" t="s">
        <v>13</v>
      </c>
      <c r="G4465" t="s">
        <v>102</v>
      </c>
      <c r="H4465" s="1">
        <v>0.2</v>
      </c>
      <c r="I4465" s="2">
        <v>43393</v>
      </c>
      <c r="J4465" s="8">
        <f t="shared" si="69"/>
        <v>2018</v>
      </c>
      <c r="K4465" t="s">
        <v>1836</v>
      </c>
      <c r="L4465" t="s">
        <v>73</v>
      </c>
      <c r="M4465">
        <v>77095</v>
      </c>
      <c r="N4465">
        <v>1507</v>
      </c>
      <c r="O4465" t="s">
        <v>346</v>
      </c>
      <c r="P4465">
        <v>8</v>
      </c>
      <c r="Q4465">
        <v>4</v>
      </c>
      <c r="R4465" t="s">
        <v>75</v>
      </c>
      <c r="T4465">
        <v>7.89</v>
      </c>
      <c r="U4465">
        <v>25</v>
      </c>
      <c r="V4465" t="s">
        <v>19</v>
      </c>
      <c r="W4465" s="2">
        <v>43397</v>
      </c>
      <c r="X4465" t="s">
        <v>20</v>
      </c>
      <c r="Y4465" t="s">
        <v>77</v>
      </c>
      <c r="Z4465" t="s">
        <v>176</v>
      </c>
    </row>
    <row r="4466" spans="1:26" x14ac:dyDescent="0.25">
      <c r="A4466">
        <v>4</v>
      </c>
      <c r="B4466" t="s">
        <v>25</v>
      </c>
      <c r="C4466">
        <v>3</v>
      </c>
      <c r="D4466" t="s">
        <v>26</v>
      </c>
      <c r="E4466" t="s">
        <v>122</v>
      </c>
      <c r="F4466" t="s">
        <v>13</v>
      </c>
      <c r="G4466" t="s">
        <v>102</v>
      </c>
      <c r="H4466" s="1">
        <v>0.2</v>
      </c>
      <c r="I4466" s="2">
        <v>43393</v>
      </c>
      <c r="J4466" s="8">
        <f t="shared" si="69"/>
        <v>2018</v>
      </c>
      <c r="K4466" t="s">
        <v>1836</v>
      </c>
      <c r="L4466" t="s">
        <v>73</v>
      </c>
      <c r="M4466">
        <v>77095</v>
      </c>
      <c r="N4466">
        <v>338</v>
      </c>
      <c r="O4466" t="s">
        <v>8247</v>
      </c>
      <c r="P4466">
        <v>16</v>
      </c>
      <c r="Q4466">
        <v>7</v>
      </c>
      <c r="R4466" t="s">
        <v>75</v>
      </c>
      <c r="T4466">
        <v>15.94</v>
      </c>
      <c r="U4466">
        <v>51</v>
      </c>
      <c r="V4466" t="s">
        <v>19</v>
      </c>
      <c r="W4466" s="2">
        <v>43397</v>
      </c>
      <c r="X4466" t="s">
        <v>20</v>
      </c>
      <c r="Y4466" t="s">
        <v>77</v>
      </c>
      <c r="Z4466" t="s">
        <v>64</v>
      </c>
    </row>
    <row r="4467" spans="1:26" x14ac:dyDescent="0.25">
      <c r="A4467">
        <v>3</v>
      </c>
      <c r="B4467" t="s">
        <v>25</v>
      </c>
      <c r="C4467">
        <v>1</v>
      </c>
      <c r="D4467" t="s">
        <v>26</v>
      </c>
      <c r="E4467" t="s">
        <v>1613</v>
      </c>
      <c r="F4467" t="s">
        <v>13</v>
      </c>
      <c r="G4467" t="s">
        <v>5361</v>
      </c>
      <c r="H4467" s="1">
        <v>0</v>
      </c>
      <c r="I4467" s="2">
        <v>43430</v>
      </c>
      <c r="J4467" s="8">
        <f t="shared" si="69"/>
        <v>2018</v>
      </c>
      <c r="K4467" t="s">
        <v>5921</v>
      </c>
      <c r="L4467" t="s">
        <v>16</v>
      </c>
      <c r="M4467">
        <v>36608</v>
      </c>
      <c r="N4467">
        <v>1529</v>
      </c>
      <c r="O4467" t="s">
        <v>2973</v>
      </c>
      <c r="P4467">
        <v>46</v>
      </c>
      <c r="Q4467">
        <v>3</v>
      </c>
      <c r="R4467" t="s">
        <v>18</v>
      </c>
      <c r="T4467">
        <v>45.84</v>
      </c>
      <c r="U4467">
        <v>92</v>
      </c>
      <c r="V4467" t="s">
        <v>33</v>
      </c>
      <c r="W4467" s="2">
        <v>43433</v>
      </c>
      <c r="X4467" t="s">
        <v>130</v>
      </c>
      <c r="Y4467" t="s">
        <v>225</v>
      </c>
      <c r="Z4467" t="s">
        <v>54</v>
      </c>
    </row>
    <row r="4468" spans="1:26" x14ac:dyDescent="0.25">
      <c r="A4468">
        <v>3</v>
      </c>
      <c r="B4468" t="s">
        <v>25</v>
      </c>
      <c r="C4468">
        <v>1</v>
      </c>
      <c r="D4468" t="s">
        <v>26</v>
      </c>
      <c r="E4468" t="s">
        <v>1613</v>
      </c>
      <c r="F4468" t="s">
        <v>13</v>
      </c>
      <c r="G4468" t="s">
        <v>5361</v>
      </c>
      <c r="H4468" s="1">
        <v>0</v>
      </c>
      <c r="I4468" s="2">
        <v>43430</v>
      </c>
      <c r="J4468" s="8">
        <f t="shared" si="69"/>
        <v>2018</v>
      </c>
      <c r="K4468" t="s">
        <v>5921</v>
      </c>
      <c r="L4468" t="s">
        <v>16</v>
      </c>
      <c r="M4468">
        <v>36608</v>
      </c>
      <c r="N4468">
        <v>1638</v>
      </c>
      <c r="O4468" t="s">
        <v>3167</v>
      </c>
      <c r="P4468">
        <v>17</v>
      </c>
      <c r="Q4468">
        <v>5</v>
      </c>
      <c r="R4468" t="s">
        <v>18</v>
      </c>
      <c r="T4468">
        <v>16.88</v>
      </c>
      <c r="U4468">
        <v>34</v>
      </c>
      <c r="V4468" t="s">
        <v>33</v>
      </c>
      <c r="W4468" s="2">
        <v>43433</v>
      </c>
      <c r="X4468" t="s">
        <v>130</v>
      </c>
      <c r="Y4468" t="s">
        <v>225</v>
      </c>
      <c r="Z4468" t="s">
        <v>54</v>
      </c>
    </row>
    <row r="4469" spans="1:26" x14ac:dyDescent="0.25">
      <c r="A4469">
        <v>3</v>
      </c>
      <c r="B4469" t="s">
        <v>25</v>
      </c>
      <c r="C4469">
        <v>1</v>
      </c>
      <c r="D4469" t="s">
        <v>26</v>
      </c>
      <c r="E4469" t="s">
        <v>1613</v>
      </c>
      <c r="F4469" t="s">
        <v>13</v>
      </c>
      <c r="G4469" t="s">
        <v>5361</v>
      </c>
      <c r="H4469" s="1">
        <v>0</v>
      </c>
      <c r="I4469" s="2">
        <v>43430</v>
      </c>
      <c r="J4469" s="8">
        <f t="shared" si="69"/>
        <v>2018</v>
      </c>
      <c r="K4469" t="s">
        <v>5921</v>
      </c>
      <c r="L4469" t="s">
        <v>16</v>
      </c>
      <c r="M4469">
        <v>36608</v>
      </c>
      <c r="N4469">
        <v>538</v>
      </c>
      <c r="O4469" t="s">
        <v>125</v>
      </c>
      <c r="P4469">
        <v>35</v>
      </c>
      <c r="Q4469">
        <v>7</v>
      </c>
      <c r="R4469" t="s">
        <v>18</v>
      </c>
      <c r="T4469">
        <v>34.78</v>
      </c>
      <c r="U4469">
        <v>71</v>
      </c>
      <c r="V4469" t="s">
        <v>33</v>
      </c>
      <c r="W4469" s="2">
        <v>43433</v>
      </c>
      <c r="X4469" t="s">
        <v>130</v>
      </c>
      <c r="Y4469" t="s">
        <v>225</v>
      </c>
      <c r="Z4469" t="s">
        <v>64</v>
      </c>
    </row>
    <row r="4470" spans="1:26" x14ac:dyDescent="0.25">
      <c r="A4470">
        <v>3</v>
      </c>
      <c r="B4470" t="s">
        <v>25</v>
      </c>
      <c r="C4470">
        <v>1</v>
      </c>
      <c r="D4470" t="s">
        <v>50</v>
      </c>
      <c r="E4470" t="s">
        <v>1613</v>
      </c>
      <c r="F4470" t="s">
        <v>13</v>
      </c>
      <c r="G4470" t="s">
        <v>5361</v>
      </c>
      <c r="H4470" s="1">
        <v>0</v>
      </c>
      <c r="I4470" s="2">
        <v>43430</v>
      </c>
      <c r="J4470" s="8">
        <f t="shared" si="69"/>
        <v>2018</v>
      </c>
      <c r="K4470" t="s">
        <v>5921</v>
      </c>
      <c r="L4470" t="s">
        <v>16</v>
      </c>
      <c r="M4470">
        <v>36608</v>
      </c>
      <c r="N4470">
        <v>800</v>
      </c>
      <c r="O4470" t="s">
        <v>6685</v>
      </c>
      <c r="P4470">
        <v>1459</v>
      </c>
      <c r="Q4470">
        <v>8</v>
      </c>
      <c r="R4470" t="s">
        <v>18</v>
      </c>
      <c r="T4470">
        <v>1459.2</v>
      </c>
      <c r="U4470">
        <v>3040</v>
      </c>
      <c r="V4470" t="s">
        <v>33</v>
      </c>
      <c r="W4470" s="2">
        <v>43433</v>
      </c>
      <c r="X4470" t="s">
        <v>130</v>
      </c>
      <c r="Y4470" t="s">
        <v>225</v>
      </c>
      <c r="Z4470" t="s">
        <v>422</v>
      </c>
    </row>
    <row r="4471" spans="1:26" x14ac:dyDescent="0.25">
      <c r="A4471">
        <v>5</v>
      </c>
      <c r="B4471" t="s">
        <v>43</v>
      </c>
      <c r="C4471">
        <v>6</v>
      </c>
      <c r="D4471" t="s">
        <v>50</v>
      </c>
      <c r="E4471" t="s">
        <v>192</v>
      </c>
      <c r="F4471" t="s">
        <v>13</v>
      </c>
      <c r="G4471" t="s">
        <v>556</v>
      </c>
      <c r="H4471" s="1">
        <v>0.2</v>
      </c>
      <c r="I4471" s="2">
        <v>43243</v>
      </c>
      <c r="J4471" s="8">
        <f t="shared" si="69"/>
        <v>2018</v>
      </c>
      <c r="K4471" t="s">
        <v>5018</v>
      </c>
      <c r="L4471" t="s">
        <v>73</v>
      </c>
      <c r="M4471">
        <v>60623</v>
      </c>
      <c r="N4471">
        <v>1100</v>
      </c>
      <c r="O4471" t="s">
        <v>4967</v>
      </c>
      <c r="P4471">
        <v>148</v>
      </c>
      <c r="Q4471">
        <v>9</v>
      </c>
      <c r="R4471" t="s">
        <v>75</v>
      </c>
      <c r="T4471">
        <v>148.49</v>
      </c>
      <c r="U4471">
        <v>1980</v>
      </c>
      <c r="V4471" t="s">
        <v>19</v>
      </c>
      <c r="W4471" s="2">
        <v>43248</v>
      </c>
      <c r="X4471" t="s">
        <v>39</v>
      </c>
      <c r="Y4471" t="s">
        <v>139</v>
      </c>
      <c r="Z4471" t="s">
        <v>52</v>
      </c>
    </row>
    <row r="4472" spans="1:26" x14ac:dyDescent="0.25">
      <c r="A4472">
        <v>6</v>
      </c>
      <c r="B4472" t="s">
        <v>10</v>
      </c>
      <c r="C4472">
        <v>6</v>
      </c>
      <c r="D4472" t="s">
        <v>11</v>
      </c>
      <c r="E4472" t="s">
        <v>572</v>
      </c>
      <c r="F4472" t="s">
        <v>13</v>
      </c>
      <c r="G4472" t="s">
        <v>979</v>
      </c>
      <c r="H4472" s="1">
        <v>0</v>
      </c>
      <c r="I4472" s="2">
        <v>43452</v>
      </c>
      <c r="J4472" s="8">
        <f t="shared" si="69"/>
        <v>2018</v>
      </c>
      <c r="K4472" t="s">
        <v>2639</v>
      </c>
      <c r="L4472" t="s">
        <v>30</v>
      </c>
      <c r="M4472">
        <v>92037</v>
      </c>
      <c r="N4472">
        <v>571</v>
      </c>
      <c r="O4472" t="s">
        <v>1624</v>
      </c>
      <c r="P4472">
        <v>11</v>
      </c>
      <c r="Q4472">
        <v>4</v>
      </c>
      <c r="R4472" t="s">
        <v>32</v>
      </c>
      <c r="T4472">
        <v>11.18</v>
      </c>
      <c r="U4472">
        <v>40</v>
      </c>
      <c r="V4472" t="s">
        <v>19</v>
      </c>
      <c r="W4472" s="2">
        <v>43458</v>
      </c>
      <c r="X4472" t="s">
        <v>39</v>
      </c>
      <c r="Y4472" t="s">
        <v>34</v>
      </c>
      <c r="Z4472" t="s">
        <v>47</v>
      </c>
    </row>
    <row r="4473" spans="1:26" x14ac:dyDescent="0.25">
      <c r="A4473">
        <v>6</v>
      </c>
      <c r="B4473" t="s">
        <v>10</v>
      </c>
      <c r="C4473">
        <v>6</v>
      </c>
      <c r="D4473" t="s">
        <v>50</v>
      </c>
      <c r="E4473" t="s">
        <v>572</v>
      </c>
      <c r="F4473" t="s">
        <v>13</v>
      </c>
      <c r="G4473" t="s">
        <v>979</v>
      </c>
      <c r="H4473" s="1">
        <v>0</v>
      </c>
      <c r="I4473" s="2">
        <v>43452</v>
      </c>
      <c r="J4473" s="8">
        <f t="shared" si="69"/>
        <v>2018</v>
      </c>
      <c r="K4473" t="s">
        <v>2639</v>
      </c>
      <c r="L4473" t="s">
        <v>30</v>
      </c>
      <c r="M4473">
        <v>92037</v>
      </c>
      <c r="N4473">
        <v>1406</v>
      </c>
      <c r="O4473" t="s">
        <v>1106</v>
      </c>
      <c r="P4473">
        <v>22</v>
      </c>
      <c r="Q4473">
        <v>2</v>
      </c>
      <c r="R4473" t="s">
        <v>32</v>
      </c>
      <c r="T4473">
        <v>21.79</v>
      </c>
      <c r="U4473">
        <v>73</v>
      </c>
      <c r="V4473" t="s">
        <v>19</v>
      </c>
      <c r="W4473" s="2">
        <v>43458</v>
      </c>
      <c r="X4473" t="s">
        <v>39</v>
      </c>
      <c r="Y4473" t="s">
        <v>34</v>
      </c>
      <c r="Z4473" t="s">
        <v>113</v>
      </c>
    </row>
    <row r="4474" spans="1:26" x14ac:dyDescent="0.25">
      <c r="A4474">
        <v>6</v>
      </c>
      <c r="B4474" t="s">
        <v>10</v>
      </c>
      <c r="C4474">
        <v>6</v>
      </c>
      <c r="D4474" t="s">
        <v>50</v>
      </c>
      <c r="E4474" t="s">
        <v>572</v>
      </c>
      <c r="F4474" t="s">
        <v>13</v>
      </c>
      <c r="G4474" t="s">
        <v>979</v>
      </c>
      <c r="H4474" s="1">
        <v>0</v>
      </c>
      <c r="I4474" s="2">
        <v>43452</v>
      </c>
      <c r="J4474" s="8">
        <f t="shared" si="69"/>
        <v>2018</v>
      </c>
      <c r="K4474" t="s">
        <v>2639</v>
      </c>
      <c r="L4474" t="s">
        <v>30</v>
      </c>
      <c r="M4474">
        <v>92037</v>
      </c>
      <c r="N4474">
        <v>1024</v>
      </c>
      <c r="O4474" t="s">
        <v>551</v>
      </c>
      <c r="P4474">
        <v>147</v>
      </c>
      <c r="Q4474">
        <v>3</v>
      </c>
      <c r="R4474" t="s">
        <v>32</v>
      </c>
      <c r="T4474">
        <v>146.77000000000001</v>
      </c>
      <c r="U4474">
        <v>772</v>
      </c>
      <c r="V4474" t="s">
        <v>19</v>
      </c>
      <c r="W4474" s="2">
        <v>43458</v>
      </c>
      <c r="X4474" t="s">
        <v>39</v>
      </c>
      <c r="Y4474" t="s">
        <v>34</v>
      </c>
      <c r="Z4474" t="s">
        <v>113</v>
      </c>
    </row>
    <row r="4475" spans="1:26" x14ac:dyDescent="0.25">
      <c r="A4475">
        <v>6</v>
      </c>
      <c r="B4475" t="s">
        <v>10</v>
      </c>
      <c r="C4475">
        <v>6</v>
      </c>
      <c r="D4475" t="s">
        <v>26</v>
      </c>
      <c r="E4475" t="s">
        <v>8030</v>
      </c>
      <c r="F4475" t="s">
        <v>13</v>
      </c>
      <c r="G4475" t="s">
        <v>387</v>
      </c>
      <c r="H4475" s="1">
        <v>0.2</v>
      </c>
      <c r="I4475" s="2">
        <v>43173</v>
      </c>
      <c r="J4475" s="8">
        <f t="shared" si="69"/>
        <v>2018</v>
      </c>
      <c r="K4475" t="s">
        <v>8031</v>
      </c>
      <c r="L4475" t="s">
        <v>30</v>
      </c>
      <c r="M4475">
        <v>94061</v>
      </c>
      <c r="N4475">
        <v>1647</v>
      </c>
      <c r="O4475" t="s">
        <v>152</v>
      </c>
      <c r="P4475">
        <v>14</v>
      </c>
      <c r="Q4475">
        <v>6</v>
      </c>
      <c r="R4475" t="s">
        <v>32</v>
      </c>
      <c r="S4475" t="s">
        <v>92</v>
      </c>
      <c r="T4475">
        <v>14.14</v>
      </c>
      <c r="U4475">
        <v>42</v>
      </c>
      <c r="V4475" t="s">
        <v>33</v>
      </c>
      <c r="W4475" s="2">
        <v>43179</v>
      </c>
      <c r="X4475" t="s">
        <v>39</v>
      </c>
      <c r="Y4475" t="s">
        <v>34</v>
      </c>
      <c r="Z4475" t="s">
        <v>54</v>
      </c>
    </row>
    <row r="4476" spans="1:26" x14ac:dyDescent="0.25">
      <c r="A4476">
        <v>3</v>
      </c>
      <c r="B4476" t="s">
        <v>10</v>
      </c>
      <c r="C4476">
        <v>3</v>
      </c>
      <c r="D4476" t="s">
        <v>50</v>
      </c>
      <c r="E4476" t="s">
        <v>99</v>
      </c>
      <c r="F4476" t="s">
        <v>13</v>
      </c>
      <c r="G4476" t="s">
        <v>234</v>
      </c>
      <c r="H4476" s="1">
        <v>0.4</v>
      </c>
      <c r="I4476" s="2">
        <v>43230</v>
      </c>
      <c r="J4476" s="8">
        <f t="shared" si="69"/>
        <v>2018</v>
      </c>
      <c r="K4476" t="s">
        <v>7733</v>
      </c>
      <c r="L4476" t="s">
        <v>102</v>
      </c>
      <c r="M4476">
        <v>19134</v>
      </c>
      <c r="N4476">
        <v>450</v>
      </c>
      <c r="O4476" t="s">
        <v>4964</v>
      </c>
      <c r="P4476">
        <v>-124</v>
      </c>
      <c r="Q4476">
        <v>2</v>
      </c>
      <c r="R4476" t="s">
        <v>104</v>
      </c>
      <c r="T4476">
        <v>-124</v>
      </c>
      <c r="U4476">
        <v>744</v>
      </c>
      <c r="V4476" t="s">
        <v>76</v>
      </c>
      <c r="W4476" s="2">
        <v>43233</v>
      </c>
      <c r="X4476" t="s">
        <v>20</v>
      </c>
      <c r="Y4476" t="s">
        <v>105</v>
      </c>
      <c r="Z4476" t="s">
        <v>52</v>
      </c>
    </row>
    <row r="4477" spans="1:26" x14ac:dyDescent="0.25">
      <c r="A4477">
        <v>3</v>
      </c>
      <c r="B4477" t="s">
        <v>25</v>
      </c>
      <c r="C4477">
        <v>1</v>
      </c>
      <c r="D4477" t="s">
        <v>26</v>
      </c>
      <c r="E4477" t="s">
        <v>3071</v>
      </c>
      <c r="F4477" t="s">
        <v>13</v>
      </c>
      <c r="G4477" t="s">
        <v>3072</v>
      </c>
      <c r="H4477" s="1">
        <v>0.7</v>
      </c>
      <c r="I4477" s="2">
        <v>43265</v>
      </c>
      <c r="J4477" s="8">
        <f t="shared" si="69"/>
        <v>2018</v>
      </c>
      <c r="K4477" t="s">
        <v>3073</v>
      </c>
      <c r="L4477" t="s">
        <v>16</v>
      </c>
      <c r="M4477">
        <v>33433</v>
      </c>
      <c r="N4477">
        <v>714</v>
      </c>
      <c r="O4477" t="s">
        <v>3074</v>
      </c>
      <c r="P4477">
        <v>-27</v>
      </c>
      <c r="Q4477">
        <v>4</v>
      </c>
      <c r="R4477" t="s">
        <v>18</v>
      </c>
      <c r="T4477">
        <v>-26.62</v>
      </c>
      <c r="U4477">
        <v>40</v>
      </c>
      <c r="V4477" t="s">
        <v>19</v>
      </c>
      <c r="W4477" s="2">
        <v>43268</v>
      </c>
      <c r="X4477" t="s">
        <v>130</v>
      </c>
      <c r="Y4477" t="s">
        <v>40</v>
      </c>
      <c r="Z4477" t="s">
        <v>54</v>
      </c>
    </row>
    <row r="4478" spans="1:26" x14ac:dyDescent="0.25">
      <c r="A4478">
        <v>3</v>
      </c>
      <c r="B4478" t="s">
        <v>25</v>
      </c>
      <c r="C4478">
        <v>1</v>
      </c>
      <c r="D4478" t="s">
        <v>50</v>
      </c>
      <c r="E4478" t="s">
        <v>3071</v>
      </c>
      <c r="F4478" t="s">
        <v>13</v>
      </c>
      <c r="G4478" t="s">
        <v>3072</v>
      </c>
      <c r="H4478" s="1">
        <v>0.2</v>
      </c>
      <c r="I4478" s="2">
        <v>43265</v>
      </c>
      <c r="J4478" s="8">
        <f t="shared" si="69"/>
        <v>2018</v>
      </c>
      <c r="K4478" t="s">
        <v>3073</v>
      </c>
      <c r="L4478" t="s">
        <v>16</v>
      </c>
      <c r="M4478">
        <v>33433</v>
      </c>
      <c r="N4478">
        <v>1607</v>
      </c>
      <c r="O4478" t="s">
        <v>4771</v>
      </c>
      <c r="P4478">
        <v>2</v>
      </c>
      <c r="Q4478">
        <v>2</v>
      </c>
      <c r="R4478" t="s">
        <v>18</v>
      </c>
      <c r="T4478">
        <v>2.31</v>
      </c>
      <c r="U4478">
        <v>18</v>
      </c>
      <c r="V4478" t="s">
        <v>19</v>
      </c>
      <c r="W4478" s="2">
        <v>43268</v>
      </c>
      <c r="X4478" t="s">
        <v>130</v>
      </c>
      <c r="Y4478" t="s">
        <v>40</v>
      </c>
      <c r="Z4478" t="s">
        <v>113</v>
      </c>
    </row>
    <row r="4479" spans="1:26" x14ac:dyDescent="0.25">
      <c r="A4479">
        <v>4</v>
      </c>
      <c r="B4479" t="s">
        <v>43</v>
      </c>
      <c r="C4479">
        <v>6</v>
      </c>
      <c r="D4479" t="s">
        <v>11</v>
      </c>
      <c r="E4479" t="s">
        <v>572</v>
      </c>
      <c r="F4479" t="s">
        <v>13</v>
      </c>
      <c r="G4479" t="s">
        <v>5417</v>
      </c>
      <c r="H4479" s="1">
        <v>0.2</v>
      </c>
      <c r="I4479" s="2">
        <v>43361</v>
      </c>
      <c r="J4479" s="8">
        <f t="shared" si="69"/>
        <v>2018</v>
      </c>
      <c r="K4479" t="s">
        <v>5760</v>
      </c>
      <c r="L4479" t="s">
        <v>30</v>
      </c>
      <c r="M4479">
        <v>92105</v>
      </c>
      <c r="N4479">
        <v>770</v>
      </c>
      <c r="O4479" t="s">
        <v>1026</v>
      </c>
      <c r="P4479">
        <v>50</v>
      </c>
      <c r="Q4479">
        <v>2</v>
      </c>
      <c r="R4479" t="s">
        <v>32</v>
      </c>
      <c r="T4479">
        <v>50.1</v>
      </c>
      <c r="U4479">
        <v>802</v>
      </c>
      <c r="V4479" t="s">
        <v>33</v>
      </c>
      <c r="W4479" s="2">
        <v>43365</v>
      </c>
      <c r="X4479" t="s">
        <v>39</v>
      </c>
      <c r="Y4479" t="s">
        <v>34</v>
      </c>
      <c r="Z4479" t="s">
        <v>24</v>
      </c>
    </row>
    <row r="4480" spans="1:26" x14ac:dyDescent="0.25">
      <c r="A4480">
        <v>4</v>
      </c>
      <c r="B4480" t="s">
        <v>43</v>
      </c>
      <c r="C4480">
        <v>6</v>
      </c>
      <c r="D4480" t="s">
        <v>11</v>
      </c>
      <c r="E4480" t="s">
        <v>572</v>
      </c>
      <c r="F4480" t="s">
        <v>13</v>
      </c>
      <c r="G4480" t="s">
        <v>5417</v>
      </c>
      <c r="H4480" s="1">
        <v>0.2</v>
      </c>
      <c r="I4480" s="2">
        <v>43361</v>
      </c>
      <c r="J4480" s="8">
        <f t="shared" si="69"/>
        <v>2018</v>
      </c>
      <c r="K4480" t="s">
        <v>5760</v>
      </c>
      <c r="L4480" t="s">
        <v>30</v>
      </c>
      <c r="M4480">
        <v>92105</v>
      </c>
      <c r="N4480">
        <v>755</v>
      </c>
      <c r="O4480" t="s">
        <v>1849</v>
      </c>
      <c r="P4480">
        <v>-100</v>
      </c>
      <c r="Q4480">
        <v>9</v>
      </c>
      <c r="R4480" t="s">
        <v>32</v>
      </c>
      <c r="T4480">
        <v>-99.62</v>
      </c>
      <c r="U4480">
        <v>886</v>
      </c>
      <c r="V4480" t="s">
        <v>33</v>
      </c>
      <c r="W4480" s="2">
        <v>43365</v>
      </c>
      <c r="X4480" t="s">
        <v>39</v>
      </c>
      <c r="Y4480" t="s">
        <v>34</v>
      </c>
      <c r="Z4480" t="s">
        <v>24</v>
      </c>
    </row>
    <row r="4481" spans="1:26" x14ac:dyDescent="0.25">
      <c r="A4481">
        <v>4</v>
      </c>
      <c r="B4481" t="s">
        <v>43</v>
      </c>
      <c r="C4481">
        <v>6</v>
      </c>
      <c r="D4481" t="s">
        <v>26</v>
      </c>
      <c r="E4481" t="s">
        <v>572</v>
      </c>
      <c r="F4481" t="s">
        <v>13</v>
      </c>
      <c r="G4481" t="s">
        <v>5417</v>
      </c>
      <c r="H4481" s="1">
        <v>0</v>
      </c>
      <c r="I4481" s="2">
        <v>43361</v>
      </c>
      <c r="J4481" s="8">
        <f t="shared" si="69"/>
        <v>2018</v>
      </c>
      <c r="K4481" t="s">
        <v>5760</v>
      </c>
      <c r="L4481" t="s">
        <v>30</v>
      </c>
      <c r="M4481">
        <v>92105</v>
      </c>
      <c r="N4481">
        <v>1741</v>
      </c>
      <c r="O4481" t="s">
        <v>2919</v>
      </c>
      <c r="P4481">
        <v>181</v>
      </c>
      <c r="Q4481">
        <v>9</v>
      </c>
      <c r="R4481" t="s">
        <v>32</v>
      </c>
      <c r="T4481">
        <v>180.77</v>
      </c>
      <c r="U4481">
        <v>369</v>
      </c>
      <c r="V4481" t="s">
        <v>33</v>
      </c>
      <c r="W4481" s="2">
        <v>43365</v>
      </c>
      <c r="X4481" t="s">
        <v>39</v>
      </c>
      <c r="Y4481" t="s">
        <v>34</v>
      </c>
      <c r="Z4481" t="s">
        <v>64</v>
      </c>
    </row>
    <row r="4482" spans="1:26" x14ac:dyDescent="0.25">
      <c r="A4482">
        <v>1</v>
      </c>
      <c r="B4482" t="s">
        <v>10</v>
      </c>
      <c r="C4482">
        <v>1</v>
      </c>
      <c r="D4482" t="s">
        <v>26</v>
      </c>
      <c r="E4482" t="s">
        <v>2812</v>
      </c>
      <c r="F4482" t="s">
        <v>13</v>
      </c>
      <c r="G4482" t="s">
        <v>1785</v>
      </c>
      <c r="H4482" s="1">
        <v>0.2</v>
      </c>
      <c r="I4482" s="2">
        <v>43421</v>
      </c>
      <c r="J4482" s="8">
        <f t="shared" ref="J4482:J4545" si="70">YEAR(I4482)</f>
        <v>2018</v>
      </c>
      <c r="K4482" t="s">
        <v>2813</v>
      </c>
      <c r="L4482" t="s">
        <v>73</v>
      </c>
      <c r="M4482">
        <v>75056</v>
      </c>
      <c r="N4482">
        <v>1574</v>
      </c>
      <c r="O4482" t="s">
        <v>2814</v>
      </c>
      <c r="P4482">
        <v>6</v>
      </c>
      <c r="Q4482">
        <v>4</v>
      </c>
      <c r="R4482" t="s">
        <v>75</v>
      </c>
      <c r="T4482">
        <v>5.52</v>
      </c>
      <c r="U4482">
        <v>15</v>
      </c>
      <c r="V4482" t="s">
        <v>19</v>
      </c>
      <c r="W4482" s="2">
        <v>43422</v>
      </c>
      <c r="X4482" t="s">
        <v>130</v>
      </c>
      <c r="Y4482" t="s">
        <v>77</v>
      </c>
      <c r="Z4482" t="s">
        <v>64</v>
      </c>
    </row>
    <row r="4483" spans="1:26" x14ac:dyDescent="0.25">
      <c r="A4483">
        <v>1</v>
      </c>
      <c r="B4483" t="s">
        <v>10</v>
      </c>
      <c r="C4483">
        <v>1</v>
      </c>
      <c r="D4483" t="s">
        <v>50</v>
      </c>
      <c r="E4483" t="s">
        <v>2812</v>
      </c>
      <c r="F4483" t="s">
        <v>13</v>
      </c>
      <c r="G4483" t="s">
        <v>1785</v>
      </c>
      <c r="H4483" s="1">
        <v>0.2</v>
      </c>
      <c r="I4483" s="2">
        <v>43421</v>
      </c>
      <c r="J4483" s="8">
        <f t="shared" si="70"/>
        <v>2018</v>
      </c>
      <c r="K4483" t="s">
        <v>2813</v>
      </c>
      <c r="L4483" t="s">
        <v>73</v>
      </c>
      <c r="M4483">
        <v>75056</v>
      </c>
      <c r="N4483">
        <v>143</v>
      </c>
      <c r="O4483" t="s">
        <v>4723</v>
      </c>
      <c r="P4483">
        <v>7</v>
      </c>
      <c r="Q4483">
        <v>3</v>
      </c>
      <c r="R4483" t="s">
        <v>75</v>
      </c>
      <c r="T4483">
        <v>6.72</v>
      </c>
      <c r="U4483">
        <v>67</v>
      </c>
      <c r="V4483" t="s">
        <v>19</v>
      </c>
      <c r="W4483" s="2">
        <v>43422</v>
      </c>
      <c r="X4483" t="s">
        <v>130</v>
      </c>
      <c r="Y4483" t="s">
        <v>77</v>
      </c>
      <c r="Z4483" t="s">
        <v>52</v>
      </c>
    </row>
    <row r="4484" spans="1:26" x14ac:dyDescent="0.25">
      <c r="A4484">
        <v>4</v>
      </c>
      <c r="B4484" t="s">
        <v>43</v>
      </c>
      <c r="C4484">
        <v>6</v>
      </c>
      <c r="D4484" t="s">
        <v>11</v>
      </c>
      <c r="E4484" t="s">
        <v>653</v>
      </c>
      <c r="F4484" t="s">
        <v>13</v>
      </c>
      <c r="G4484" t="s">
        <v>2307</v>
      </c>
      <c r="H4484" s="1">
        <v>0</v>
      </c>
      <c r="I4484" s="2">
        <v>43147</v>
      </c>
      <c r="J4484" s="8">
        <f t="shared" si="70"/>
        <v>2018</v>
      </c>
      <c r="K4484" t="s">
        <v>2308</v>
      </c>
      <c r="L4484" t="s">
        <v>102</v>
      </c>
      <c r="M4484">
        <v>7109</v>
      </c>
      <c r="N4484">
        <v>831</v>
      </c>
      <c r="O4484" t="s">
        <v>1765</v>
      </c>
      <c r="P4484">
        <v>36</v>
      </c>
      <c r="Q4484">
        <v>2</v>
      </c>
      <c r="R4484" t="s">
        <v>104</v>
      </c>
      <c r="T4484">
        <v>36.47</v>
      </c>
      <c r="U4484">
        <v>228</v>
      </c>
      <c r="V4484" t="s">
        <v>19</v>
      </c>
      <c r="W4484" s="2">
        <v>43151</v>
      </c>
      <c r="X4484" t="s">
        <v>39</v>
      </c>
      <c r="Y4484" t="s">
        <v>485</v>
      </c>
      <c r="Z4484" t="s">
        <v>24</v>
      </c>
    </row>
    <row r="4485" spans="1:26" x14ac:dyDescent="0.25">
      <c r="A4485">
        <v>4</v>
      </c>
      <c r="B4485" t="s">
        <v>43</v>
      </c>
      <c r="C4485">
        <v>6</v>
      </c>
      <c r="D4485" t="s">
        <v>11</v>
      </c>
      <c r="E4485" t="s">
        <v>99</v>
      </c>
      <c r="F4485" t="s">
        <v>13</v>
      </c>
      <c r="G4485" t="s">
        <v>7098</v>
      </c>
      <c r="H4485" s="1">
        <v>0.3</v>
      </c>
      <c r="I4485" s="2">
        <v>43407</v>
      </c>
      <c r="J4485" s="8">
        <f t="shared" si="70"/>
        <v>2018</v>
      </c>
      <c r="K4485" t="s">
        <v>7099</v>
      </c>
      <c r="L4485" t="s">
        <v>102</v>
      </c>
      <c r="M4485">
        <v>19120</v>
      </c>
      <c r="N4485">
        <v>319</v>
      </c>
      <c r="O4485" t="s">
        <v>869</v>
      </c>
      <c r="P4485">
        <v>-13</v>
      </c>
      <c r="Q4485">
        <v>7</v>
      </c>
      <c r="R4485" t="s">
        <v>104</v>
      </c>
      <c r="T4485">
        <v>-13.43</v>
      </c>
      <c r="U4485">
        <v>470</v>
      </c>
      <c r="V4485" t="s">
        <v>76</v>
      </c>
      <c r="W4485" s="2">
        <v>43411</v>
      </c>
      <c r="X4485" t="s">
        <v>39</v>
      </c>
      <c r="Y4485" t="s">
        <v>105</v>
      </c>
      <c r="Z4485" t="s">
        <v>24</v>
      </c>
    </row>
    <row r="4486" spans="1:26" x14ac:dyDescent="0.25">
      <c r="A4486">
        <v>4</v>
      </c>
      <c r="B4486" t="s">
        <v>43</v>
      </c>
      <c r="C4486">
        <v>6</v>
      </c>
      <c r="D4486" t="s">
        <v>50</v>
      </c>
      <c r="E4486" t="s">
        <v>99</v>
      </c>
      <c r="F4486" t="s">
        <v>13</v>
      </c>
      <c r="G4486" t="s">
        <v>7098</v>
      </c>
      <c r="H4486" s="1">
        <v>0.2</v>
      </c>
      <c r="I4486" s="2">
        <v>43407</v>
      </c>
      <c r="J4486" s="8">
        <f t="shared" si="70"/>
        <v>2018</v>
      </c>
      <c r="K4486" t="s">
        <v>7099</v>
      </c>
      <c r="L4486" t="s">
        <v>102</v>
      </c>
      <c r="M4486">
        <v>19120</v>
      </c>
      <c r="N4486">
        <v>1116</v>
      </c>
      <c r="O4486" t="s">
        <v>699</v>
      </c>
      <c r="P4486">
        <v>14</v>
      </c>
      <c r="Q4486">
        <v>1</v>
      </c>
      <c r="R4486" t="s">
        <v>104</v>
      </c>
      <c r="T4486">
        <v>14.4</v>
      </c>
      <c r="U4486">
        <v>72</v>
      </c>
      <c r="V4486" t="s">
        <v>76</v>
      </c>
      <c r="W4486" s="2">
        <v>43411</v>
      </c>
      <c r="X4486" t="s">
        <v>39</v>
      </c>
      <c r="Y4486" t="s">
        <v>105</v>
      </c>
      <c r="Z4486" t="s">
        <v>113</v>
      </c>
    </row>
    <row r="4487" spans="1:26" x14ac:dyDescent="0.25">
      <c r="A4487">
        <v>6</v>
      </c>
      <c r="B4487" t="s">
        <v>10</v>
      </c>
      <c r="C4487">
        <v>6</v>
      </c>
      <c r="D4487" t="s">
        <v>50</v>
      </c>
      <c r="E4487" t="s">
        <v>305</v>
      </c>
      <c r="F4487" t="s">
        <v>13</v>
      </c>
      <c r="G4487" t="s">
        <v>3679</v>
      </c>
      <c r="H4487" s="1">
        <v>0</v>
      </c>
      <c r="I4487" s="2">
        <v>43360</v>
      </c>
      <c r="J4487" s="8">
        <f t="shared" si="70"/>
        <v>2018</v>
      </c>
      <c r="K4487" t="s">
        <v>5106</v>
      </c>
      <c r="L4487" t="s">
        <v>16</v>
      </c>
      <c r="M4487">
        <v>31907</v>
      </c>
      <c r="N4487">
        <v>990</v>
      </c>
      <c r="O4487" t="s">
        <v>5107</v>
      </c>
      <c r="P4487">
        <v>190</v>
      </c>
      <c r="Q4487">
        <v>4</v>
      </c>
      <c r="R4487" t="s">
        <v>18</v>
      </c>
      <c r="T4487">
        <v>190.08</v>
      </c>
      <c r="U4487">
        <v>396</v>
      </c>
      <c r="V4487" t="s">
        <v>19</v>
      </c>
      <c r="W4487" s="2">
        <v>43366</v>
      </c>
      <c r="X4487" t="s">
        <v>39</v>
      </c>
      <c r="Y4487" t="s">
        <v>761</v>
      </c>
      <c r="Z4487" t="s">
        <v>422</v>
      </c>
    </row>
    <row r="4488" spans="1:26" x14ac:dyDescent="0.25">
      <c r="A4488">
        <v>1</v>
      </c>
      <c r="B4488" t="s">
        <v>25</v>
      </c>
      <c r="C4488">
        <v>0</v>
      </c>
      <c r="D4488" t="s">
        <v>26</v>
      </c>
      <c r="E4488" t="s">
        <v>6175</v>
      </c>
      <c r="F4488" t="s">
        <v>13</v>
      </c>
      <c r="G4488" t="s">
        <v>640</v>
      </c>
      <c r="H4488" s="1">
        <v>0.7</v>
      </c>
      <c r="I4488" s="2">
        <v>43291</v>
      </c>
      <c r="J4488" s="8">
        <f t="shared" si="70"/>
        <v>2018</v>
      </c>
      <c r="K4488" t="s">
        <v>7304</v>
      </c>
      <c r="L4488" t="s">
        <v>30</v>
      </c>
      <c r="M4488">
        <v>85364</v>
      </c>
      <c r="N4488">
        <v>712</v>
      </c>
      <c r="O4488" t="s">
        <v>1025</v>
      </c>
      <c r="P4488">
        <v>-36</v>
      </c>
      <c r="Q4488">
        <v>6</v>
      </c>
      <c r="R4488" t="s">
        <v>32</v>
      </c>
      <c r="T4488">
        <v>-35.880000000000003</v>
      </c>
      <c r="U4488">
        <v>45</v>
      </c>
      <c r="V4488" t="s">
        <v>76</v>
      </c>
      <c r="W4488" s="2">
        <v>43292</v>
      </c>
      <c r="X4488" t="s">
        <v>773</v>
      </c>
      <c r="Y4488" t="s">
        <v>199</v>
      </c>
      <c r="Z4488" t="s">
        <v>54</v>
      </c>
    </row>
    <row r="4489" spans="1:26" x14ac:dyDescent="0.25">
      <c r="A4489">
        <v>1</v>
      </c>
      <c r="B4489" t="s">
        <v>10</v>
      </c>
      <c r="C4489">
        <v>1</v>
      </c>
      <c r="D4489" t="s">
        <v>11</v>
      </c>
      <c r="E4489" t="s">
        <v>1547</v>
      </c>
      <c r="F4489" t="s">
        <v>13</v>
      </c>
      <c r="G4489" t="s">
        <v>313</v>
      </c>
      <c r="H4489" s="1">
        <v>0</v>
      </c>
      <c r="I4489" s="2">
        <v>43145</v>
      </c>
      <c r="J4489" s="8">
        <f t="shared" si="70"/>
        <v>2018</v>
      </c>
      <c r="K4489" t="s">
        <v>1548</v>
      </c>
      <c r="L4489" t="s">
        <v>102</v>
      </c>
      <c r="M4489">
        <v>20735</v>
      </c>
      <c r="N4489">
        <v>1352</v>
      </c>
      <c r="O4489" t="s">
        <v>617</v>
      </c>
      <c r="P4489">
        <v>5</v>
      </c>
      <c r="Q4489">
        <v>6</v>
      </c>
      <c r="R4489" t="s">
        <v>104</v>
      </c>
      <c r="T4489">
        <v>4.6500000000000004</v>
      </c>
      <c r="U4489">
        <v>11</v>
      </c>
      <c r="V4489" t="s">
        <v>19</v>
      </c>
      <c r="W4489" s="2">
        <v>43146</v>
      </c>
      <c r="X4489" t="s">
        <v>130</v>
      </c>
      <c r="Y4489" t="s">
        <v>1549</v>
      </c>
      <c r="Z4489" t="s">
        <v>47</v>
      </c>
    </row>
    <row r="4490" spans="1:26" x14ac:dyDescent="0.25">
      <c r="A4490">
        <v>1</v>
      </c>
      <c r="B4490" t="s">
        <v>10</v>
      </c>
      <c r="C4490">
        <v>1</v>
      </c>
      <c r="D4490" t="s">
        <v>11</v>
      </c>
      <c r="E4490" t="s">
        <v>1547</v>
      </c>
      <c r="F4490" t="s">
        <v>13</v>
      </c>
      <c r="G4490" t="s">
        <v>313</v>
      </c>
      <c r="H4490" s="1">
        <v>0.3</v>
      </c>
      <c r="I4490" s="2">
        <v>43145</v>
      </c>
      <c r="J4490" s="8">
        <f t="shared" si="70"/>
        <v>2018</v>
      </c>
      <c r="K4490" t="s">
        <v>1548</v>
      </c>
      <c r="L4490" t="s">
        <v>102</v>
      </c>
      <c r="M4490">
        <v>20735</v>
      </c>
      <c r="N4490">
        <v>312</v>
      </c>
      <c r="O4490" t="s">
        <v>1601</v>
      </c>
      <c r="P4490">
        <v>-47</v>
      </c>
      <c r="Q4490">
        <v>3</v>
      </c>
      <c r="R4490" t="s">
        <v>104</v>
      </c>
      <c r="T4490">
        <v>-47.18</v>
      </c>
      <c r="U4490">
        <v>550</v>
      </c>
      <c r="V4490" t="s">
        <v>19</v>
      </c>
      <c r="W4490" s="2">
        <v>43146</v>
      </c>
      <c r="X4490" t="s">
        <v>130</v>
      </c>
      <c r="Y4490" t="s">
        <v>1549</v>
      </c>
      <c r="Z4490" t="s">
        <v>41</v>
      </c>
    </row>
    <row r="4491" spans="1:26" x14ac:dyDescent="0.25">
      <c r="A4491">
        <v>1</v>
      </c>
      <c r="B4491" t="s">
        <v>10</v>
      </c>
      <c r="C4491">
        <v>1</v>
      </c>
      <c r="D4491" t="s">
        <v>26</v>
      </c>
      <c r="E4491" t="s">
        <v>1547</v>
      </c>
      <c r="F4491" t="s">
        <v>13</v>
      </c>
      <c r="G4491" t="s">
        <v>313</v>
      </c>
      <c r="H4491" s="1">
        <v>0</v>
      </c>
      <c r="I4491" s="2">
        <v>43145</v>
      </c>
      <c r="J4491" s="8">
        <f t="shared" si="70"/>
        <v>2018</v>
      </c>
      <c r="K4491" t="s">
        <v>1548</v>
      </c>
      <c r="L4491" t="s">
        <v>102</v>
      </c>
      <c r="M4491">
        <v>20735</v>
      </c>
      <c r="N4491">
        <v>1658</v>
      </c>
      <c r="O4491" t="s">
        <v>2772</v>
      </c>
      <c r="P4491">
        <v>2</v>
      </c>
      <c r="Q4491">
        <v>1</v>
      </c>
      <c r="R4491" t="s">
        <v>104</v>
      </c>
      <c r="T4491">
        <v>2.15</v>
      </c>
      <c r="U4491">
        <v>5</v>
      </c>
      <c r="V4491" t="s">
        <v>19</v>
      </c>
      <c r="W4491" s="2">
        <v>43146</v>
      </c>
      <c r="X4491" t="s">
        <v>130</v>
      </c>
      <c r="Y4491" t="s">
        <v>1549</v>
      </c>
      <c r="Z4491" t="s">
        <v>64</v>
      </c>
    </row>
    <row r="4492" spans="1:26" x14ac:dyDescent="0.25">
      <c r="A4492">
        <v>1</v>
      </c>
      <c r="B4492" t="s">
        <v>10</v>
      </c>
      <c r="C4492">
        <v>1</v>
      </c>
      <c r="D4492" t="s">
        <v>26</v>
      </c>
      <c r="E4492" t="s">
        <v>1547</v>
      </c>
      <c r="F4492" t="s">
        <v>13</v>
      </c>
      <c r="G4492" t="s">
        <v>313</v>
      </c>
      <c r="H4492" s="1">
        <v>0</v>
      </c>
      <c r="I4492" s="2">
        <v>43145</v>
      </c>
      <c r="J4492" s="8">
        <f t="shared" si="70"/>
        <v>2018</v>
      </c>
      <c r="K4492" t="s">
        <v>1548</v>
      </c>
      <c r="L4492" t="s">
        <v>102</v>
      </c>
      <c r="M4492">
        <v>20735</v>
      </c>
      <c r="N4492">
        <v>541</v>
      </c>
      <c r="O4492" t="s">
        <v>2890</v>
      </c>
      <c r="P4492">
        <v>2</v>
      </c>
      <c r="Q4492">
        <v>3</v>
      </c>
      <c r="R4492" t="s">
        <v>104</v>
      </c>
      <c r="T4492">
        <v>2.0699999999999998</v>
      </c>
      <c r="U4492">
        <v>8</v>
      </c>
      <c r="V4492" t="s">
        <v>19</v>
      </c>
      <c r="W4492" s="2">
        <v>43146</v>
      </c>
      <c r="X4492" t="s">
        <v>130</v>
      </c>
      <c r="Y4492" t="s">
        <v>1549</v>
      </c>
      <c r="Z4492" t="s">
        <v>49</v>
      </c>
    </row>
    <row r="4493" spans="1:26" x14ac:dyDescent="0.25">
      <c r="A4493">
        <v>7</v>
      </c>
      <c r="B4493" t="s">
        <v>25</v>
      </c>
      <c r="C4493">
        <v>6</v>
      </c>
      <c r="D4493" t="s">
        <v>26</v>
      </c>
      <c r="E4493" t="s">
        <v>1084</v>
      </c>
      <c r="F4493" t="s">
        <v>13</v>
      </c>
      <c r="G4493" t="s">
        <v>1743</v>
      </c>
      <c r="H4493" s="1">
        <v>0.7</v>
      </c>
      <c r="I4493" s="2">
        <v>43416</v>
      </c>
      <c r="J4493" s="8">
        <f t="shared" si="70"/>
        <v>2018</v>
      </c>
      <c r="K4493" t="s">
        <v>4698</v>
      </c>
      <c r="L4493" t="s">
        <v>30</v>
      </c>
      <c r="M4493">
        <v>85204</v>
      </c>
      <c r="N4493">
        <v>241</v>
      </c>
      <c r="O4493" t="s">
        <v>2935</v>
      </c>
      <c r="P4493">
        <v>-5</v>
      </c>
      <c r="Q4493">
        <v>5</v>
      </c>
      <c r="R4493" t="s">
        <v>32</v>
      </c>
      <c r="T4493">
        <v>-4.5999999999999996</v>
      </c>
      <c r="U4493">
        <v>6</v>
      </c>
      <c r="V4493" t="s">
        <v>19</v>
      </c>
      <c r="W4493" s="2">
        <v>43423</v>
      </c>
      <c r="X4493" t="s">
        <v>39</v>
      </c>
      <c r="Y4493" t="s">
        <v>199</v>
      </c>
      <c r="Z4493" t="s">
        <v>54</v>
      </c>
    </row>
    <row r="4494" spans="1:26" x14ac:dyDescent="0.25">
      <c r="A4494">
        <v>7</v>
      </c>
      <c r="B4494" t="s">
        <v>25</v>
      </c>
      <c r="C4494">
        <v>6</v>
      </c>
      <c r="D4494" t="s">
        <v>26</v>
      </c>
      <c r="E4494" t="s">
        <v>1084</v>
      </c>
      <c r="F4494" t="s">
        <v>13</v>
      </c>
      <c r="G4494" t="s">
        <v>1743</v>
      </c>
      <c r="H4494" s="1">
        <v>0.7</v>
      </c>
      <c r="I4494" s="2">
        <v>43416</v>
      </c>
      <c r="J4494" s="8">
        <f t="shared" si="70"/>
        <v>2018</v>
      </c>
      <c r="K4494" t="s">
        <v>4698</v>
      </c>
      <c r="L4494" t="s">
        <v>30</v>
      </c>
      <c r="M4494">
        <v>85204</v>
      </c>
      <c r="N4494">
        <v>1364</v>
      </c>
      <c r="O4494" t="s">
        <v>629</v>
      </c>
      <c r="P4494">
        <v>-3</v>
      </c>
      <c r="Q4494">
        <v>7</v>
      </c>
      <c r="R4494" t="s">
        <v>32</v>
      </c>
      <c r="T4494">
        <v>-3.35</v>
      </c>
      <c r="U4494">
        <v>4</v>
      </c>
      <c r="V4494" t="s">
        <v>19</v>
      </c>
      <c r="W4494" s="2">
        <v>43423</v>
      </c>
      <c r="X4494" t="s">
        <v>39</v>
      </c>
      <c r="Y4494" t="s">
        <v>199</v>
      </c>
      <c r="Z4494" t="s">
        <v>54</v>
      </c>
    </row>
    <row r="4495" spans="1:26" x14ac:dyDescent="0.25">
      <c r="A4495">
        <v>7</v>
      </c>
      <c r="B4495" t="s">
        <v>25</v>
      </c>
      <c r="C4495">
        <v>6</v>
      </c>
      <c r="D4495" t="s">
        <v>50</v>
      </c>
      <c r="E4495" t="s">
        <v>1084</v>
      </c>
      <c r="F4495" t="s">
        <v>13</v>
      </c>
      <c r="G4495" t="s">
        <v>1743</v>
      </c>
      <c r="H4495" s="1">
        <v>0.2</v>
      </c>
      <c r="I4495" s="2">
        <v>43416</v>
      </c>
      <c r="J4495" s="8">
        <f t="shared" si="70"/>
        <v>2018</v>
      </c>
      <c r="K4495" t="s">
        <v>4698</v>
      </c>
      <c r="L4495" t="s">
        <v>30</v>
      </c>
      <c r="M4495">
        <v>85204</v>
      </c>
      <c r="N4495">
        <v>1092</v>
      </c>
      <c r="O4495" t="s">
        <v>4793</v>
      </c>
      <c r="P4495">
        <v>2</v>
      </c>
      <c r="Q4495">
        <v>2</v>
      </c>
      <c r="R4495" t="s">
        <v>32</v>
      </c>
      <c r="T4495">
        <v>2</v>
      </c>
      <c r="U4495">
        <v>32</v>
      </c>
      <c r="V4495" t="s">
        <v>19</v>
      </c>
      <c r="W4495" s="2">
        <v>43423</v>
      </c>
      <c r="X4495" t="s">
        <v>39</v>
      </c>
      <c r="Y4495" t="s">
        <v>199</v>
      </c>
      <c r="Z4495" t="s">
        <v>113</v>
      </c>
    </row>
    <row r="4496" spans="1:26" x14ac:dyDescent="0.25">
      <c r="A4496">
        <v>3</v>
      </c>
      <c r="B4496" t="s">
        <v>25</v>
      </c>
      <c r="C4496">
        <v>1</v>
      </c>
      <c r="D4496" t="s">
        <v>26</v>
      </c>
      <c r="E4496" t="s">
        <v>99</v>
      </c>
      <c r="F4496" t="s">
        <v>13</v>
      </c>
      <c r="G4496" t="s">
        <v>5558</v>
      </c>
      <c r="H4496" s="1">
        <v>0.2</v>
      </c>
      <c r="I4496" s="2">
        <v>43372</v>
      </c>
      <c r="J4496" s="8">
        <f t="shared" si="70"/>
        <v>2018</v>
      </c>
      <c r="K4496" t="s">
        <v>5895</v>
      </c>
      <c r="L4496" t="s">
        <v>102</v>
      </c>
      <c r="M4496">
        <v>19140</v>
      </c>
      <c r="N4496">
        <v>191</v>
      </c>
      <c r="O4496" t="s">
        <v>3347</v>
      </c>
      <c r="P4496">
        <v>5</v>
      </c>
      <c r="Q4496">
        <v>4</v>
      </c>
      <c r="R4496" t="s">
        <v>104</v>
      </c>
      <c r="T4496">
        <v>5.18</v>
      </c>
      <c r="U4496">
        <v>16</v>
      </c>
      <c r="V4496" t="s">
        <v>33</v>
      </c>
      <c r="W4496" s="2">
        <v>43375</v>
      </c>
      <c r="X4496" t="s">
        <v>130</v>
      </c>
      <c r="Y4496" t="s">
        <v>105</v>
      </c>
      <c r="Z4496" t="s">
        <v>35</v>
      </c>
    </row>
    <row r="4497" spans="1:26" x14ac:dyDescent="0.25">
      <c r="A4497">
        <v>4</v>
      </c>
      <c r="B4497" t="s">
        <v>43</v>
      </c>
      <c r="C4497">
        <v>6</v>
      </c>
      <c r="D4497" t="s">
        <v>26</v>
      </c>
      <c r="E4497" t="s">
        <v>171</v>
      </c>
      <c r="F4497" t="s">
        <v>13</v>
      </c>
      <c r="G4497" t="s">
        <v>5824</v>
      </c>
      <c r="H4497" s="1">
        <v>0</v>
      </c>
      <c r="I4497" s="2">
        <v>43375</v>
      </c>
      <c r="J4497" s="8">
        <f t="shared" si="70"/>
        <v>2018</v>
      </c>
      <c r="K4497" t="s">
        <v>6334</v>
      </c>
      <c r="L4497" t="s">
        <v>102</v>
      </c>
      <c r="M4497">
        <v>10024</v>
      </c>
      <c r="N4497">
        <v>950</v>
      </c>
      <c r="O4497" t="s">
        <v>1307</v>
      </c>
      <c r="P4497">
        <v>17</v>
      </c>
      <c r="Q4497">
        <v>3</v>
      </c>
      <c r="R4497" t="s">
        <v>104</v>
      </c>
      <c r="T4497">
        <v>16.59</v>
      </c>
      <c r="U4497">
        <v>61</v>
      </c>
      <c r="V4497" t="s">
        <v>33</v>
      </c>
      <c r="W4497" s="2">
        <v>43379</v>
      </c>
      <c r="X4497" t="s">
        <v>39</v>
      </c>
      <c r="Y4497" t="s">
        <v>175</v>
      </c>
      <c r="Z4497" t="s">
        <v>56</v>
      </c>
    </row>
    <row r="4498" spans="1:26" x14ac:dyDescent="0.25">
      <c r="A4498">
        <v>4</v>
      </c>
      <c r="B4498" t="s">
        <v>25</v>
      </c>
      <c r="C4498">
        <v>3</v>
      </c>
      <c r="D4498" t="s">
        <v>50</v>
      </c>
      <c r="E4498" t="s">
        <v>269</v>
      </c>
      <c r="F4498" t="s">
        <v>13</v>
      </c>
      <c r="G4498" t="s">
        <v>5602</v>
      </c>
      <c r="H4498" s="1">
        <v>0</v>
      </c>
      <c r="I4498" s="2">
        <v>43442</v>
      </c>
      <c r="J4498" s="8">
        <f t="shared" si="70"/>
        <v>2018</v>
      </c>
      <c r="K4498" t="s">
        <v>6703</v>
      </c>
      <c r="L4498" t="s">
        <v>73</v>
      </c>
      <c r="M4498">
        <v>55106</v>
      </c>
      <c r="N4498">
        <v>1106</v>
      </c>
      <c r="O4498" t="s">
        <v>1061</v>
      </c>
      <c r="P4498">
        <v>2</v>
      </c>
      <c r="Q4498">
        <v>5</v>
      </c>
      <c r="R4498" t="s">
        <v>75</v>
      </c>
      <c r="T4498">
        <v>2.2999999999999998</v>
      </c>
      <c r="U4498">
        <v>115</v>
      </c>
      <c r="V4498" t="s">
        <v>33</v>
      </c>
      <c r="W4498" s="2">
        <v>43446</v>
      </c>
      <c r="X4498" t="s">
        <v>20</v>
      </c>
      <c r="Y4498" t="s">
        <v>151</v>
      </c>
      <c r="Z4498" t="s">
        <v>52</v>
      </c>
    </row>
    <row r="4499" spans="1:26" x14ac:dyDescent="0.25">
      <c r="A4499">
        <v>2</v>
      </c>
      <c r="B4499" t="s">
        <v>43</v>
      </c>
      <c r="C4499">
        <v>3</v>
      </c>
      <c r="D4499" t="s">
        <v>26</v>
      </c>
      <c r="E4499" t="s">
        <v>906</v>
      </c>
      <c r="F4499" t="s">
        <v>13</v>
      </c>
      <c r="G4499" t="s">
        <v>1444</v>
      </c>
      <c r="H4499" s="1">
        <v>0.2</v>
      </c>
      <c r="I4499" s="2">
        <v>43105</v>
      </c>
      <c r="J4499" s="8">
        <f t="shared" si="70"/>
        <v>2018</v>
      </c>
      <c r="K4499" t="s">
        <v>6116</v>
      </c>
      <c r="L4499" t="s">
        <v>16</v>
      </c>
      <c r="M4499">
        <v>32216</v>
      </c>
      <c r="N4499">
        <v>1153</v>
      </c>
      <c r="O4499" t="s">
        <v>6117</v>
      </c>
      <c r="P4499">
        <v>1</v>
      </c>
      <c r="Q4499">
        <v>2</v>
      </c>
      <c r="R4499" t="s">
        <v>18</v>
      </c>
      <c r="T4499">
        <v>0.59</v>
      </c>
      <c r="U4499">
        <v>5</v>
      </c>
      <c r="V4499" t="s">
        <v>33</v>
      </c>
      <c r="W4499" s="2">
        <v>43107</v>
      </c>
      <c r="X4499" t="s">
        <v>20</v>
      </c>
      <c r="Y4499" t="s">
        <v>40</v>
      </c>
      <c r="Z4499" t="s">
        <v>49</v>
      </c>
    </row>
    <row r="4500" spans="1:26" x14ac:dyDescent="0.25">
      <c r="A4500">
        <v>2</v>
      </c>
      <c r="B4500" t="s">
        <v>43</v>
      </c>
      <c r="C4500">
        <v>3</v>
      </c>
      <c r="D4500" t="s">
        <v>50</v>
      </c>
      <c r="E4500" t="s">
        <v>906</v>
      </c>
      <c r="F4500" t="s">
        <v>13</v>
      </c>
      <c r="G4500" t="s">
        <v>1444</v>
      </c>
      <c r="H4500" s="1">
        <v>0.2</v>
      </c>
      <c r="I4500" s="2">
        <v>43105</v>
      </c>
      <c r="J4500" s="8">
        <f t="shared" si="70"/>
        <v>2018</v>
      </c>
      <c r="K4500" t="s">
        <v>6116</v>
      </c>
      <c r="L4500" t="s">
        <v>16</v>
      </c>
      <c r="M4500">
        <v>32216</v>
      </c>
      <c r="N4500">
        <v>1001</v>
      </c>
      <c r="O4500" t="s">
        <v>4930</v>
      </c>
      <c r="P4500">
        <v>5</v>
      </c>
      <c r="Q4500">
        <v>2</v>
      </c>
      <c r="R4500" t="s">
        <v>18</v>
      </c>
      <c r="T4500">
        <v>5.18</v>
      </c>
      <c r="U4500">
        <v>59</v>
      </c>
      <c r="V4500" t="s">
        <v>33</v>
      </c>
      <c r="W4500" s="2">
        <v>43107</v>
      </c>
      <c r="X4500" t="s">
        <v>20</v>
      </c>
      <c r="Y4500" t="s">
        <v>40</v>
      </c>
      <c r="Z4500" t="s">
        <v>52</v>
      </c>
    </row>
    <row r="4501" spans="1:26" x14ac:dyDescent="0.25">
      <c r="A4501">
        <v>2</v>
      </c>
      <c r="B4501" t="s">
        <v>43</v>
      </c>
      <c r="C4501">
        <v>3</v>
      </c>
      <c r="D4501" t="s">
        <v>50</v>
      </c>
      <c r="E4501" t="s">
        <v>906</v>
      </c>
      <c r="F4501" t="s">
        <v>13</v>
      </c>
      <c r="G4501" t="s">
        <v>1444</v>
      </c>
      <c r="H4501" s="1">
        <v>0.2</v>
      </c>
      <c r="I4501" s="2">
        <v>43105</v>
      </c>
      <c r="J4501" s="8">
        <f t="shared" si="70"/>
        <v>2018</v>
      </c>
      <c r="K4501" t="s">
        <v>6116</v>
      </c>
      <c r="L4501" t="s">
        <v>16</v>
      </c>
      <c r="M4501">
        <v>32216</v>
      </c>
      <c r="N4501">
        <v>1023</v>
      </c>
      <c r="O4501" t="s">
        <v>4818</v>
      </c>
      <c r="P4501">
        <v>41</v>
      </c>
      <c r="Q4501">
        <v>6</v>
      </c>
      <c r="R4501" t="s">
        <v>18</v>
      </c>
      <c r="T4501">
        <v>40.69</v>
      </c>
      <c r="U4501">
        <v>191</v>
      </c>
      <c r="V4501" t="s">
        <v>33</v>
      </c>
      <c r="W4501" s="2">
        <v>43107</v>
      </c>
      <c r="X4501" t="s">
        <v>20</v>
      </c>
      <c r="Y4501" t="s">
        <v>40</v>
      </c>
      <c r="Z4501" t="s">
        <v>113</v>
      </c>
    </row>
    <row r="4502" spans="1:26" x14ac:dyDescent="0.25">
      <c r="A4502">
        <v>5</v>
      </c>
      <c r="B4502" t="s">
        <v>43</v>
      </c>
      <c r="C4502">
        <v>6</v>
      </c>
      <c r="D4502" t="s">
        <v>11</v>
      </c>
      <c r="E4502" t="s">
        <v>2569</v>
      </c>
      <c r="F4502" t="s">
        <v>13</v>
      </c>
      <c r="G4502" t="s">
        <v>5413</v>
      </c>
      <c r="H4502" s="1">
        <v>0.2</v>
      </c>
      <c r="I4502" s="2">
        <v>43363</v>
      </c>
      <c r="J4502" s="8">
        <f t="shared" si="70"/>
        <v>2018</v>
      </c>
      <c r="K4502" t="s">
        <v>5684</v>
      </c>
      <c r="L4502" t="s">
        <v>16</v>
      </c>
      <c r="M4502">
        <v>27405</v>
      </c>
      <c r="N4502">
        <v>755</v>
      </c>
      <c r="O4502" t="s">
        <v>1849</v>
      </c>
      <c r="P4502">
        <v>-11</v>
      </c>
      <c r="Q4502">
        <v>1</v>
      </c>
      <c r="R4502" t="s">
        <v>18</v>
      </c>
      <c r="T4502">
        <v>-11.07</v>
      </c>
      <c r="U4502">
        <v>98</v>
      </c>
      <c r="V4502" t="s">
        <v>33</v>
      </c>
      <c r="W4502" s="2">
        <v>43368</v>
      </c>
      <c r="X4502" t="s">
        <v>39</v>
      </c>
      <c r="Y4502" t="s">
        <v>63</v>
      </c>
      <c r="Z4502" t="s">
        <v>24</v>
      </c>
    </row>
    <row r="4503" spans="1:26" x14ac:dyDescent="0.25">
      <c r="A4503">
        <v>5</v>
      </c>
      <c r="B4503" t="s">
        <v>43</v>
      </c>
      <c r="C4503">
        <v>6</v>
      </c>
      <c r="D4503" t="s">
        <v>11</v>
      </c>
      <c r="E4503" t="s">
        <v>2569</v>
      </c>
      <c r="F4503" t="s">
        <v>13</v>
      </c>
      <c r="G4503" t="s">
        <v>5413</v>
      </c>
      <c r="H4503" s="1">
        <v>0.2</v>
      </c>
      <c r="I4503" s="2">
        <v>43363</v>
      </c>
      <c r="J4503" s="8">
        <f t="shared" si="70"/>
        <v>2018</v>
      </c>
      <c r="K4503" t="s">
        <v>5684</v>
      </c>
      <c r="L4503" t="s">
        <v>16</v>
      </c>
      <c r="M4503">
        <v>27405</v>
      </c>
      <c r="N4503">
        <v>482</v>
      </c>
      <c r="O4503" t="s">
        <v>1506</v>
      </c>
      <c r="P4503">
        <v>1</v>
      </c>
      <c r="Q4503">
        <v>2</v>
      </c>
      <c r="R4503" t="s">
        <v>18</v>
      </c>
      <c r="T4503">
        <v>1.07</v>
      </c>
      <c r="U4503">
        <v>17</v>
      </c>
      <c r="V4503" t="s">
        <v>33</v>
      </c>
      <c r="W4503" s="2">
        <v>43368</v>
      </c>
      <c r="X4503" t="s">
        <v>39</v>
      </c>
      <c r="Y4503" t="s">
        <v>63</v>
      </c>
      <c r="Z4503" t="s">
        <v>47</v>
      </c>
    </row>
    <row r="4504" spans="1:26" x14ac:dyDescent="0.25">
      <c r="A4504">
        <v>2</v>
      </c>
      <c r="B4504" t="s">
        <v>43</v>
      </c>
      <c r="C4504">
        <v>3</v>
      </c>
      <c r="D4504" t="s">
        <v>50</v>
      </c>
      <c r="E4504" t="s">
        <v>88</v>
      </c>
      <c r="F4504" t="s">
        <v>13</v>
      </c>
      <c r="G4504" t="s">
        <v>1598</v>
      </c>
      <c r="H4504" s="1">
        <v>0.2</v>
      </c>
      <c r="I4504" s="2">
        <v>43176</v>
      </c>
      <c r="J4504" s="8">
        <f t="shared" si="70"/>
        <v>2018</v>
      </c>
      <c r="K4504" t="s">
        <v>4936</v>
      </c>
      <c r="L4504" t="s">
        <v>30</v>
      </c>
      <c r="M4504">
        <v>94109</v>
      </c>
      <c r="N4504">
        <v>893</v>
      </c>
      <c r="O4504" t="s">
        <v>1177</v>
      </c>
      <c r="P4504">
        <v>-20</v>
      </c>
      <c r="Q4504">
        <v>2</v>
      </c>
      <c r="R4504" t="s">
        <v>32</v>
      </c>
      <c r="T4504">
        <v>-20.14</v>
      </c>
      <c r="U4504">
        <v>85</v>
      </c>
      <c r="V4504" t="s">
        <v>19</v>
      </c>
      <c r="W4504" s="2">
        <v>43178</v>
      </c>
      <c r="X4504" t="s">
        <v>20</v>
      </c>
      <c r="Y4504" t="s">
        <v>34</v>
      </c>
      <c r="Z4504" t="s">
        <v>52</v>
      </c>
    </row>
    <row r="4505" spans="1:26" x14ac:dyDescent="0.25">
      <c r="A4505">
        <v>4</v>
      </c>
      <c r="B4505" t="s">
        <v>43</v>
      </c>
      <c r="C4505">
        <v>6</v>
      </c>
      <c r="D4505" t="s">
        <v>26</v>
      </c>
      <c r="E4505" t="s">
        <v>122</v>
      </c>
      <c r="F4505" t="s">
        <v>13</v>
      </c>
      <c r="G4505" t="s">
        <v>573</v>
      </c>
      <c r="H4505" s="1">
        <v>0.8</v>
      </c>
      <c r="I4505" s="2">
        <v>43418</v>
      </c>
      <c r="J4505" s="8">
        <f t="shared" si="70"/>
        <v>2018</v>
      </c>
      <c r="K4505" t="s">
        <v>3956</v>
      </c>
      <c r="L4505" t="s">
        <v>73</v>
      </c>
      <c r="M4505">
        <v>77041</v>
      </c>
      <c r="N4505">
        <v>327</v>
      </c>
      <c r="O4505" t="s">
        <v>2988</v>
      </c>
      <c r="P4505">
        <v>-4</v>
      </c>
      <c r="Q4505">
        <v>2</v>
      </c>
      <c r="R4505" t="s">
        <v>75</v>
      </c>
      <c r="T4505">
        <v>-3.9</v>
      </c>
      <c r="U4505">
        <v>2</v>
      </c>
      <c r="V4505" t="s">
        <v>19</v>
      </c>
      <c r="W4505" s="2">
        <v>43422</v>
      </c>
      <c r="X4505" t="s">
        <v>39</v>
      </c>
      <c r="Y4505" t="s">
        <v>77</v>
      </c>
      <c r="Z4505" t="s">
        <v>54</v>
      </c>
    </row>
    <row r="4506" spans="1:26" x14ac:dyDescent="0.25">
      <c r="A4506">
        <v>1</v>
      </c>
      <c r="B4506" t="s">
        <v>10</v>
      </c>
      <c r="C4506">
        <v>1</v>
      </c>
      <c r="D4506" t="s">
        <v>26</v>
      </c>
      <c r="E4506" t="s">
        <v>88</v>
      </c>
      <c r="F4506" t="s">
        <v>13</v>
      </c>
      <c r="G4506" t="s">
        <v>797</v>
      </c>
      <c r="H4506" s="1">
        <v>0</v>
      </c>
      <c r="I4506" s="2">
        <v>43401</v>
      </c>
      <c r="J4506" s="8">
        <f t="shared" si="70"/>
        <v>2018</v>
      </c>
      <c r="K4506" t="s">
        <v>798</v>
      </c>
      <c r="L4506" t="s">
        <v>30</v>
      </c>
      <c r="M4506">
        <v>94109</v>
      </c>
      <c r="N4506">
        <v>1482</v>
      </c>
      <c r="O4506" t="s">
        <v>799</v>
      </c>
      <c r="P4506">
        <v>25</v>
      </c>
      <c r="Q4506">
        <v>7</v>
      </c>
      <c r="R4506" t="s">
        <v>32</v>
      </c>
      <c r="S4506" t="s">
        <v>92</v>
      </c>
      <c r="T4506">
        <v>25.48</v>
      </c>
      <c r="U4506">
        <v>51</v>
      </c>
      <c r="V4506" t="s">
        <v>33</v>
      </c>
      <c r="W4506" s="2">
        <v>43402</v>
      </c>
      <c r="X4506" t="s">
        <v>130</v>
      </c>
      <c r="Y4506" t="s">
        <v>34</v>
      </c>
      <c r="Z4506" t="s">
        <v>64</v>
      </c>
    </row>
    <row r="4507" spans="1:26" x14ac:dyDescent="0.25">
      <c r="A4507">
        <v>1</v>
      </c>
      <c r="B4507" t="s">
        <v>10</v>
      </c>
      <c r="C4507">
        <v>1</v>
      </c>
      <c r="D4507" t="s">
        <v>26</v>
      </c>
      <c r="E4507" t="s">
        <v>88</v>
      </c>
      <c r="F4507" t="s">
        <v>13</v>
      </c>
      <c r="G4507" t="s">
        <v>797</v>
      </c>
      <c r="H4507" s="1">
        <v>0.2</v>
      </c>
      <c r="I4507" s="2">
        <v>43401</v>
      </c>
      <c r="J4507" s="8">
        <f t="shared" si="70"/>
        <v>2018</v>
      </c>
      <c r="K4507" t="s">
        <v>798</v>
      </c>
      <c r="L4507" t="s">
        <v>30</v>
      </c>
      <c r="M4507">
        <v>94109</v>
      </c>
      <c r="N4507">
        <v>1492</v>
      </c>
      <c r="O4507" t="s">
        <v>8172</v>
      </c>
      <c r="P4507">
        <v>17</v>
      </c>
      <c r="Q4507">
        <v>3</v>
      </c>
      <c r="R4507" t="s">
        <v>32</v>
      </c>
      <c r="S4507" t="s">
        <v>92</v>
      </c>
      <c r="T4507">
        <v>17.34</v>
      </c>
      <c r="U4507">
        <v>50</v>
      </c>
      <c r="V4507" t="s">
        <v>33</v>
      </c>
      <c r="W4507" s="2">
        <v>43402</v>
      </c>
      <c r="X4507" t="s">
        <v>130</v>
      </c>
      <c r="Y4507" t="s">
        <v>34</v>
      </c>
      <c r="Z4507" t="s">
        <v>54</v>
      </c>
    </row>
    <row r="4508" spans="1:26" x14ac:dyDescent="0.25">
      <c r="A4508">
        <v>7</v>
      </c>
      <c r="B4508" t="s">
        <v>25</v>
      </c>
      <c r="C4508">
        <v>6</v>
      </c>
      <c r="D4508" t="s">
        <v>11</v>
      </c>
      <c r="E4508" t="s">
        <v>5094</v>
      </c>
      <c r="F4508" t="s">
        <v>13</v>
      </c>
      <c r="G4508" t="s">
        <v>1372</v>
      </c>
      <c r="H4508" s="1">
        <v>0</v>
      </c>
      <c r="I4508" s="2">
        <v>43198</v>
      </c>
      <c r="J4508" s="8">
        <f t="shared" si="70"/>
        <v>2018</v>
      </c>
      <c r="K4508" t="s">
        <v>7116</v>
      </c>
      <c r="L4508" t="s">
        <v>16</v>
      </c>
      <c r="M4508">
        <v>71901</v>
      </c>
      <c r="N4508">
        <v>585</v>
      </c>
      <c r="O4508" t="s">
        <v>1794</v>
      </c>
      <c r="P4508">
        <v>32</v>
      </c>
      <c r="Q4508">
        <v>4</v>
      </c>
      <c r="R4508" t="s">
        <v>18</v>
      </c>
      <c r="T4508">
        <v>31.98</v>
      </c>
      <c r="U4508">
        <v>160</v>
      </c>
      <c r="V4508" t="s">
        <v>76</v>
      </c>
      <c r="W4508" s="2">
        <v>43205</v>
      </c>
      <c r="X4508" t="s">
        <v>39</v>
      </c>
      <c r="Y4508" t="s">
        <v>1016</v>
      </c>
      <c r="Z4508" t="s">
        <v>47</v>
      </c>
    </row>
    <row r="4509" spans="1:26" x14ac:dyDescent="0.25">
      <c r="A4509">
        <v>7</v>
      </c>
      <c r="B4509" t="s">
        <v>25</v>
      </c>
      <c r="C4509">
        <v>6</v>
      </c>
      <c r="D4509" t="s">
        <v>26</v>
      </c>
      <c r="E4509" t="s">
        <v>5094</v>
      </c>
      <c r="F4509" t="s">
        <v>13</v>
      </c>
      <c r="G4509" t="s">
        <v>1372</v>
      </c>
      <c r="H4509" s="1">
        <v>0</v>
      </c>
      <c r="I4509" s="2">
        <v>43198</v>
      </c>
      <c r="J4509" s="8">
        <f t="shared" si="70"/>
        <v>2018</v>
      </c>
      <c r="K4509" t="s">
        <v>7116</v>
      </c>
      <c r="L4509" t="s">
        <v>16</v>
      </c>
      <c r="M4509">
        <v>71901</v>
      </c>
      <c r="N4509">
        <v>1793</v>
      </c>
      <c r="O4509" t="s">
        <v>1265</v>
      </c>
      <c r="P4509">
        <v>13</v>
      </c>
      <c r="Q4509">
        <v>4</v>
      </c>
      <c r="R4509" t="s">
        <v>18</v>
      </c>
      <c r="T4509">
        <v>12.7</v>
      </c>
      <c r="U4509">
        <v>26</v>
      </c>
      <c r="V4509" t="s">
        <v>76</v>
      </c>
      <c r="W4509" s="2">
        <v>43205</v>
      </c>
      <c r="X4509" t="s">
        <v>39</v>
      </c>
      <c r="Y4509" t="s">
        <v>1016</v>
      </c>
      <c r="Z4509" t="s">
        <v>64</v>
      </c>
    </row>
    <row r="4510" spans="1:26" x14ac:dyDescent="0.25">
      <c r="A4510">
        <v>7</v>
      </c>
      <c r="B4510" t="s">
        <v>25</v>
      </c>
      <c r="C4510">
        <v>6</v>
      </c>
      <c r="D4510" t="s">
        <v>26</v>
      </c>
      <c r="E4510" t="s">
        <v>5094</v>
      </c>
      <c r="F4510" t="s">
        <v>13</v>
      </c>
      <c r="G4510" t="s">
        <v>1372</v>
      </c>
      <c r="H4510" s="1">
        <v>0</v>
      </c>
      <c r="I4510" s="2">
        <v>43198</v>
      </c>
      <c r="J4510" s="8">
        <f t="shared" si="70"/>
        <v>2018</v>
      </c>
      <c r="K4510" t="s">
        <v>7116</v>
      </c>
      <c r="L4510" t="s">
        <v>16</v>
      </c>
      <c r="M4510">
        <v>71901</v>
      </c>
      <c r="N4510">
        <v>109</v>
      </c>
      <c r="O4510" t="s">
        <v>3556</v>
      </c>
      <c r="P4510">
        <v>14</v>
      </c>
      <c r="Q4510">
        <v>6</v>
      </c>
      <c r="R4510" t="s">
        <v>18</v>
      </c>
      <c r="T4510">
        <v>14.4</v>
      </c>
      <c r="U4510">
        <v>30</v>
      </c>
      <c r="V4510" t="s">
        <v>76</v>
      </c>
      <c r="W4510" s="2">
        <v>43205</v>
      </c>
      <c r="X4510" t="s">
        <v>39</v>
      </c>
      <c r="Y4510" t="s">
        <v>1016</v>
      </c>
      <c r="Z4510" t="s">
        <v>176</v>
      </c>
    </row>
    <row r="4511" spans="1:26" x14ac:dyDescent="0.25">
      <c r="A4511">
        <v>6</v>
      </c>
      <c r="B4511" t="s">
        <v>10</v>
      </c>
      <c r="C4511">
        <v>6</v>
      </c>
      <c r="D4511" t="s">
        <v>26</v>
      </c>
      <c r="E4511" t="s">
        <v>27</v>
      </c>
      <c r="F4511" t="s">
        <v>13</v>
      </c>
      <c r="G4511" t="s">
        <v>301</v>
      </c>
      <c r="H4511" s="1">
        <v>0</v>
      </c>
      <c r="I4511" s="2">
        <v>43248</v>
      </c>
      <c r="J4511" s="8">
        <f t="shared" si="70"/>
        <v>2018</v>
      </c>
      <c r="K4511" t="s">
        <v>7912</v>
      </c>
      <c r="L4511" t="s">
        <v>30</v>
      </c>
      <c r="M4511">
        <v>90004</v>
      </c>
      <c r="N4511">
        <v>953</v>
      </c>
      <c r="O4511" t="s">
        <v>435</v>
      </c>
      <c r="P4511">
        <v>79</v>
      </c>
      <c r="Q4511">
        <v>2</v>
      </c>
      <c r="R4511" t="s">
        <v>32</v>
      </c>
      <c r="S4511" t="s">
        <v>92</v>
      </c>
      <c r="T4511">
        <v>78.67</v>
      </c>
      <c r="U4511">
        <v>262</v>
      </c>
      <c r="V4511" t="s">
        <v>19</v>
      </c>
      <c r="W4511" s="2">
        <v>43254</v>
      </c>
      <c r="X4511" t="s">
        <v>39</v>
      </c>
      <c r="Y4511" t="s">
        <v>34</v>
      </c>
      <c r="Z4511" t="s">
        <v>56</v>
      </c>
    </row>
    <row r="4512" spans="1:26" x14ac:dyDescent="0.25">
      <c r="A4512">
        <v>6</v>
      </c>
      <c r="B4512" t="s">
        <v>10</v>
      </c>
      <c r="C4512">
        <v>6</v>
      </c>
      <c r="D4512" t="s">
        <v>26</v>
      </c>
      <c r="E4512" t="s">
        <v>27</v>
      </c>
      <c r="F4512" t="s">
        <v>13</v>
      </c>
      <c r="G4512" t="s">
        <v>301</v>
      </c>
      <c r="H4512" s="1">
        <v>0</v>
      </c>
      <c r="I4512" s="2">
        <v>43248</v>
      </c>
      <c r="J4512" s="8">
        <f t="shared" si="70"/>
        <v>2018</v>
      </c>
      <c r="K4512" t="s">
        <v>7912</v>
      </c>
      <c r="L4512" t="s">
        <v>30</v>
      </c>
      <c r="M4512">
        <v>90004</v>
      </c>
      <c r="N4512">
        <v>1791</v>
      </c>
      <c r="O4512" t="s">
        <v>6200</v>
      </c>
      <c r="P4512">
        <v>84</v>
      </c>
      <c r="Q4512">
        <v>8</v>
      </c>
      <c r="R4512" t="s">
        <v>32</v>
      </c>
      <c r="S4512" t="s">
        <v>92</v>
      </c>
      <c r="T4512">
        <v>84.05</v>
      </c>
      <c r="U4512">
        <v>183</v>
      </c>
      <c r="V4512" t="s">
        <v>19</v>
      </c>
      <c r="W4512" s="2">
        <v>43254</v>
      </c>
      <c r="X4512" t="s">
        <v>39</v>
      </c>
      <c r="Y4512" t="s">
        <v>34</v>
      </c>
      <c r="Z4512" t="s">
        <v>64</v>
      </c>
    </row>
    <row r="4513" spans="1:26" x14ac:dyDescent="0.25">
      <c r="A4513">
        <v>6</v>
      </c>
      <c r="B4513" t="s">
        <v>10</v>
      </c>
      <c r="C4513">
        <v>6</v>
      </c>
      <c r="D4513" t="s">
        <v>26</v>
      </c>
      <c r="E4513" t="s">
        <v>27</v>
      </c>
      <c r="F4513" t="s">
        <v>13</v>
      </c>
      <c r="G4513" t="s">
        <v>301</v>
      </c>
      <c r="H4513" s="1">
        <v>0.2</v>
      </c>
      <c r="I4513" s="2">
        <v>43248</v>
      </c>
      <c r="J4513" s="8">
        <f t="shared" si="70"/>
        <v>2018</v>
      </c>
      <c r="K4513" t="s">
        <v>7912</v>
      </c>
      <c r="L4513" t="s">
        <v>30</v>
      </c>
      <c r="M4513">
        <v>90004</v>
      </c>
      <c r="N4513">
        <v>1642</v>
      </c>
      <c r="O4513" t="s">
        <v>8144</v>
      </c>
      <c r="P4513">
        <v>7</v>
      </c>
      <c r="Q4513">
        <v>4</v>
      </c>
      <c r="R4513" t="s">
        <v>32</v>
      </c>
      <c r="S4513" t="s">
        <v>92</v>
      </c>
      <c r="T4513">
        <v>7.38</v>
      </c>
      <c r="U4513">
        <v>23</v>
      </c>
      <c r="V4513" t="s">
        <v>19</v>
      </c>
      <c r="W4513" s="2">
        <v>43254</v>
      </c>
      <c r="X4513" t="s">
        <v>39</v>
      </c>
      <c r="Y4513" t="s">
        <v>34</v>
      </c>
      <c r="Z4513" t="s">
        <v>54</v>
      </c>
    </row>
    <row r="4514" spans="1:26" x14ac:dyDescent="0.25">
      <c r="A4514">
        <v>6</v>
      </c>
      <c r="B4514" t="s">
        <v>10</v>
      </c>
      <c r="C4514">
        <v>6</v>
      </c>
      <c r="D4514" t="s">
        <v>50</v>
      </c>
      <c r="E4514" t="s">
        <v>27</v>
      </c>
      <c r="F4514" t="s">
        <v>13</v>
      </c>
      <c r="G4514" t="s">
        <v>301</v>
      </c>
      <c r="H4514" s="1">
        <v>0</v>
      </c>
      <c r="I4514" s="2">
        <v>43248</v>
      </c>
      <c r="J4514" s="8">
        <f t="shared" si="70"/>
        <v>2018</v>
      </c>
      <c r="K4514" t="s">
        <v>7912</v>
      </c>
      <c r="L4514" t="s">
        <v>30</v>
      </c>
      <c r="M4514">
        <v>90004</v>
      </c>
      <c r="N4514">
        <v>920</v>
      </c>
      <c r="O4514" t="s">
        <v>4849</v>
      </c>
      <c r="P4514">
        <v>8</v>
      </c>
      <c r="Q4514">
        <v>7</v>
      </c>
      <c r="R4514" t="s">
        <v>32</v>
      </c>
      <c r="S4514" t="s">
        <v>92</v>
      </c>
      <c r="T4514">
        <v>7.9</v>
      </c>
      <c r="U4514">
        <v>132</v>
      </c>
      <c r="V4514" t="s">
        <v>19</v>
      </c>
      <c r="W4514" s="2">
        <v>43254</v>
      </c>
      <c r="X4514" t="s">
        <v>39</v>
      </c>
      <c r="Y4514" t="s">
        <v>34</v>
      </c>
      <c r="Z4514" t="s">
        <v>113</v>
      </c>
    </row>
    <row r="4515" spans="1:26" x14ac:dyDescent="0.25">
      <c r="A4515">
        <v>6</v>
      </c>
      <c r="B4515" t="s">
        <v>10</v>
      </c>
      <c r="C4515">
        <v>6</v>
      </c>
      <c r="D4515" t="s">
        <v>50</v>
      </c>
      <c r="E4515" t="s">
        <v>27</v>
      </c>
      <c r="F4515" t="s">
        <v>13</v>
      </c>
      <c r="G4515" t="s">
        <v>301</v>
      </c>
      <c r="H4515" s="1">
        <v>0.2</v>
      </c>
      <c r="I4515" s="2">
        <v>43248</v>
      </c>
      <c r="J4515" s="8">
        <f t="shared" si="70"/>
        <v>2018</v>
      </c>
      <c r="K4515" t="s">
        <v>7912</v>
      </c>
      <c r="L4515" t="s">
        <v>30</v>
      </c>
      <c r="M4515">
        <v>90004</v>
      </c>
      <c r="N4515">
        <v>1224</v>
      </c>
      <c r="O4515" t="s">
        <v>5021</v>
      </c>
      <c r="P4515">
        <v>42</v>
      </c>
      <c r="Q4515">
        <v>2</v>
      </c>
      <c r="R4515" t="s">
        <v>32</v>
      </c>
      <c r="S4515" t="s">
        <v>92</v>
      </c>
      <c r="T4515">
        <v>41.88</v>
      </c>
      <c r="U4515">
        <v>558</v>
      </c>
      <c r="V4515" t="s">
        <v>19</v>
      </c>
      <c r="W4515" s="2">
        <v>43254</v>
      </c>
      <c r="X4515" t="s">
        <v>39</v>
      </c>
      <c r="Y4515" t="s">
        <v>34</v>
      </c>
      <c r="Z4515" t="s">
        <v>422</v>
      </c>
    </row>
    <row r="4516" spans="1:26" x14ac:dyDescent="0.25">
      <c r="A4516">
        <v>0</v>
      </c>
      <c r="B4516" t="s">
        <v>10</v>
      </c>
      <c r="C4516">
        <v>0</v>
      </c>
      <c r="D4516" t="s">
        <v>50</v>
      </c>
      <c r="E4516" t="s">
        <v>940</v>
      </c>
      <c r="F4516" t="s">
        <v>13</v>
      </c>
      <c r="G4516" t="s">
        <v>2326</v>
      </c>
      <c r="H4516" s="1">
        <v>0</v>
      </c>
      <c r="I4516" s="2">
        <v>43184</v>
      </c>
      <c r="J4516" s="8">
        <f t="shared" si="70"/>
        <v>2018</v>
      </c>
      <c r="K4516" t="s">
        <v>4815</v>
      </c>
      <c r="L4516" t="s">
        <v>73</v>
      </c>
      <c r="M4516">
        <v>73071</v>
      </c>
      <c r="N4516">
        <v>1024</v>
      </c>
      <c r="O4516" t="s">
        <v>551</v>
      </c>
      <c r="P4516">
        <v>245</v>
      </c>
      <c r="Q4516">
        <v>5</v>
      </c>
      <c r="R4516" t="s">
        <v>75</v>
      </c>
      <c r="T4516">
        <v>244.62</v>
      </c>
      <c r="U4516">
        <v>1287</v>
      </c>
      <c r="V4516" t="s">
        <v>19</v>
      </c>
      <c r="W4516" s="2">
        <v>43184</v>
      </c>
      <c r="X4516" t="s">
        <v>773</v>
      </c>
      <c r="Y4516" t="s">
        <v>401</v>
      </c>
      <c r="Z4516" t="s">
        <v>113</v>
      </c>
    </row>
    <row r="4517" spans="1:26" x14ac:dyDescent="0.25">
      <c r="A4517">
        <v>6</v>
      </c>
      <c r="B4517" t="s">
        <v>10</v>
      </c>
      <c r="C4517">
        <v>6</v>
      </c>
      <c r="D4517" t="s">
        <v>11</v>
      </c>
      <c r="E4517" t="s">
        <v>781</v>
      </c>
      <c r="F4517" t="s">
        <v>13</v>
      </c>
      <c r="G4517" t="s">
        <v>144</v>
      </c>
      <c r="H4517" s="1">
        <v>0.5</v>
      </c>
      <c r="I4517" s="2">
        <v>43453</v>
      </c>
      <c r="J4517" s="8">
        <f t="shared" si="70"/>
        <v>2018</v>
      </c>
      <c r="K4517" t="s">
        <v>5819</v>
      </c>
      <c r="L4517" t="s">
        <v>30</v>
      </c>
      <c r="M4517">
        <v>85705</v>
      </c>
      <c r="N4517">
        <v>1386</v>
      </c>
      <c r="O4517" t="s">
        <v>2713</v>
      </c>
      <c r="P4517">
        <v>-219</v>
      </c>
      <c r="Q4517">
        <v>6</v>
      </c>
      <c r="R4517" t="s">
        <v>32</v>
      </c>
      <c r="T4517">
        <v>-218.87</v>
      </c>
      <c r="U4517">
        <v>456</v>
      </c>
      <c r="V4517" t="s">
        <v>33</v>
      </c>
      <c r="W4517" s="2">
        <v>43459</v>
      </c>
      <c r="X4517" t="s">
        <v>39</v>
      </c>
      <c r="Y4517" t="s">
        <v>199</v>
      </c>
      <c r="Z4517" t="s">
        <v>41</v>
      </c>
    </row>
    <row r="4518" spans="1:26" x14ac:dyDescent="0.25">
      <c r="A4518">
        <v>6</v>
      </c>
      <c r="B4518" t="s">
        <v>10</v>
      </c>
      <c r="C4518">
        <v>6</v>
      </c>
      <c r="D4518" t="s">
        <v>26</v>
      </c>
      <c r="E4518" t="s">
        <v>781</v>
      </c>
      <c r="F4518" t="s">
        <v>13</v>
      </c>
      <c r="G4518" t="s">
        <v>144</v>
      </c>
      <c r="H4518" s="1">
        <v>0.7</v>
      </c>
      <c r="I4518" s="2">
        <v>43453</v>
      </c>
      <c r="J4518" s="8">
        <f t="shared" si="70"/>
        <v>2018</v>
      </c>
      <c r="K4518" t="s">
        <v>5819</v>
      </c>
      <c r="L4518" t="s">
        <v>30</v>
      </c>
      <c r="M4518">
        <v>85705</v>
      </c>
      <c r="N4518">
        <v>414</v>
      </c>
      <c r="O4518" t="s">
        <v>1222</v>
      </c>
      <c r="P4518">
        <v>-4</v>
      </c>
      <c r="Q4518">
        <v>2</v>
      </c>
      <c r="R4518" t="s">
        <v>32</v>
      </c>
      <c r="T4518">
        <v>-4.17</v>
      </c>
      <c r="U4518">
        <v>5</v>
      </c>
      <c r="V4518" t="s">
        <v>33</v>
      </c>
      <c r="W4518" s="2">
        <v>43459</v>
      </c>
      <c r="X4518" t="s">
        <v>39</v>
      </c>
      <c r="Y4518" t="s">
        <v>199</v>
      </c>
      <c r="Z4518" t="s">
        <v>54</v>
      </c>
    </row>
    <row r="4519" spans="1:26" x14ac:dyDescent="0.25">
      <c r="A4519">
        <v>6</v>
      </c>
      <c r="B4519" t="s">
        <v>10</v>
      </c>
      <c r="C4519">
        <v>6</v>
      </c>
      <c r="D4519" t="s">
        <v>26</v>
      </c>
      <c r="E4519" t="s">
        <v>781</v>
      </c>
      <c r="F4519" t="s">
        <v>13</v>
      </c>
      <c r="G4519" t="s">
        <v>144</v>
      </c>
      <c r="H4519" s="1">
        <v>0.7</v>
      </c>
      <c r="I4519" s="2">
        <v>43453</v>
      </c>
      <c r="J4519" s="8">
        <f t="shared" si="70"/>
        <v>2018</v>
      </c>
      <c r="K4519" t="s">
        <v>5819</v>
      </c>
      <c r="L4519" t="s">
        <v>30</v>
      </c>
      <c r="M4519">
        <v>85705</v>
      </c>
      <c r="N4519">
        <v>1635</v>
      </c>
      <c r="O4519" t="s">
        <v>4172</v>
      </c>
      <c r="P4519">
        <v>-8</v>
      </c>
      <c r="Q4519">
        <v>6</v>
      </c>
      <c r="R4519" t="s">
        <v>32</v>
      </c>
      <c r="T4519">
        <v>-7.66</v>
      </c>
      <c r="U4519">
        <v>10</v>
      </c>
      <c r="V4519" t="s">
        <v>33</v>
      </c>
      <c r="W4519" s="2">
        <v>43459</v>
      </c>
      <c r="X4519" t="s">
        <v>39</v>
      </c>
      <c r="Y4519" t="s">
        <v>199</v>
      </c>
      <c r="Z4519" t="s">
        <v>54</v>
      </c>
    </row>
    <row r="4520" spans="1:26" x14ac:dyDescent="0.25">
      <c r="A4520">
        <v>2</v>
      </c>
      <c r="B4520" t="s">
        <v>43</v>
      </c>
      <c r="C4520">
        <v>3</v>
      </c>
      <c r="D4520" t="s">
        <v>11</v>
      </c>
      <c r="E4520" t="s">
        <v>27</v>
      </c>
      <c r="F4520" t="s">
        <v>13</v>
      </c>
      <c r="G4520" t="s">
        <v>2014</v>
      </c>
      <c r="H4520" s="1">
        <v>0.2</v>
      </c>
      <c r="I4520" s="2">
        <v>43288</v>
      </c>
      <c r="J4520" s="8">
        <f t="shared" si="70"/>
        <v>2018</v>
      </c>
      <c r="K4520" t="s">
        <v>2096</v>
      </c>
      <c r="L4520" t="s">
        <v>30</v>
      </c>
      <c r="M4520">
        <v>90045</v>
      </c>
      <c r="N4520">
        <v>762</v>
      </c>
      <c r="O4520" t="s">
        <v>170</v>
      </c>
      <c r="P4520">
        <v>-4</v>
      </c>
      <c r="Q4520">
        <v>4</v>
      </c>
      <c r="R4520" t="s">
        <v>32</v>
      </c>
      <c r="T4520">
        <v>-3.6</v>
      </c>
      <c r="U4520">
        <v>288</v>
      </c>
      <c r="V4520" t="s">
        <v>19</v>
      </c>
      <c r="W4520" s="2">
        <v>43290</v>
      </c>
      <c r="X4520" t="s">
        <v>20</v>
      </c>
      <c r="Y4520" t="s">
        <v>34</v>
      </c>
      <c r="Z4520" t="s">
        <v>24</v>
      </c>
    </row>
    <row r="4521" spans="1:26" x14ac:dyDescent="0.25">
      <c r="A4521">
        <v>2</v>
      </c>
      <c r="B4521" t="s">
        <v>43</v>
      </c>
      <c r="C4521">
        <v>3</v>
      </c>
      <c r="D4521" t="s">
        <v>26</v>
      </c>
      <c r="E4521" t="s">
        <v>27</v>
      </c>
      <c r="F4521" t="s">
        <v>13</v>
      </c>
      <c r="G4521" t="s">
        <v>2014</v>
      </c>
      <c r="H4521" s="1">
        <v>0</v>
      </c>
      <c r="I4521" s="2">
        <v>43288</v>
      </c>
      <c r="J4521" s="8">
        <f t="shared" si="70"/>
        <v>2018</v>
      </c>
      <c r="K4521" t="s">
        <v>2096</v>
      </c>
      <c r="L4521" t="s">
        <v>30</v>
      </c>
      <c r="M4521">
        <v>90045</v>
      </c>
      <c r="N4521">
        <v>1738</v>
      </c>
      <c r="O4521" t="s">
        <v>2942</v>
      </c>
      <c r="P4521">
        <v>24</v>
      </c>
      <c r="Q4521">
        <v>1</v>
      </c>
      <c r="R4521" t="s">
        <v>32</v>
      </c>
      <c r="T4521">
        <v>24.47</v>
      </c>
      <c r="U4521">
        <v>49</v>
      </c>
      <c r="V4521" t="s">
        <v>19</v>
      </c>
      <c r="W4521" s="2">
        <v>43290</v>
      </c>
      <c r="X4521" t="s">
        <v>20</v>
      </c>
      <c r="Y4521" t="s">
        <v>34</v>
      </c>
      <c r="Z4521" t="s">
        <v>64</v>
      </c>
    </row>
    <row r="4522" spans="1:26" x14ac:dyDescent="0.25">
      <c r="A4522">
        <v>2</v>
      </c>
      <c r="B4522" t="s">
        <v>43</v>
      </c>
      <c r="C4522">
        <v>3</v>
      </c>
      <c r="D4522" t="s">
        <v>50</v>
      </c>
      <c r="E4522" t="s">
        <v>27</v>
      </c>
      <c r="F4522" t="s">
        <v>13</v>
      </c>
      <c r="G4522" t="s">
        <v>2014</v>
      </c>
      <c r="H4522" s="1">
        <v>0.2</v>
      </c>
      <c r="I4522" s="2">
        <v>43288</v>
      </c>
      <c r="J4522" s="8">
        <f t="shared" si="70"/>
        <v>2018</v>
      </c>
      <c r="K4522" t="s">
        <v>2096</v>
      </c>
      <c r="L4522" t="s">
        <v>30</v>
      </c>
      <c r="M4522">
        <v>90045</v>
      </c>
      <c r="N4522">
        <v>403</v>
      </c>
      <c r="O4522" t="s">
        <v>4841</v>
      </c>
      <c r="P4522">
        <v>945</v>
      </c>
      <c r="Q4522">
        <v>5</v>
      </c>
      <c r="R4522" t="s">
        <v>32</v>
      </c>
      <c r="T4522">
        <v>944.99</v>
      </c>
      <c r="U4522">
        <v>2800</v>
      </c>
      <c r="V4522" t="s">
        <v>19</v>
      </c>
      <c r="W4522" s="2">
        <v>43290</v>
      </c>
      <c r="X4522" t="s">
        <v>20</v>
      </c>
      <c r="Y4522" t="s">
        <v>34</v>
      </c>
      <c r="Z4522" t="s">
        <v>727</v>
      </c>
    </row>
    <row r="4523" spans="1:26" x14ac:dyDescent="0.25">
      <c r="A4523">
        <v>3</v>
      </c>
      <c r="B4523" t="s">
        <v>10</v>
      </c>
      <c r="C4523">
        <v>3</v>
      </c>
      <c r="D4523" t="s">
        <v>50</v>
      </c>
      <c r="E4523" t="s">
        <v>27</v>
      </c>
      <c r="F4523" t="s">
        <v>13</v>
      </c>
      <c r="G4523" t="s">
        <v>6504</v>
      </c>
      <c r="H4523" s="1">
        <v>0.2</v>
      </c>
      <c r="I4523" s="2">
        <v>43138</v>
      </c>
      <c r="J4523" s="8">
        <f t="shared" si="70"/>
        <v>2018</v>
      </c>
      <c r="K4523" t="s">
        <v>6734</v>
      </c>
      <c r="L4523" t="s">
        <v>30</v>
      </c>
      <c r="M4523">
        <v>90049</v>
      </c>
      <c r="N4523">
        <v>1107</v>
      </c>
      <c r="O4523" t="s">
        <v>5166</v>
      </c>
      <c r="P4523">
        <v>39</v>
      </c>
      <c r="Q4523">
        <v>5</v>
      </c>
      <c r="R4523" t="s">
        <v>32</v>
      </c>
      <c r="T4523">
        <v>39</v>
      </c>
      <c r="U4523">
        <v>624</v>
      </c>
      <c r="V4523" t="s">
        <v>33</v>
      </c>
      <c r="W4523" s="2">
        <v>43141</v>
      </c>
      <c r="X4523" t="s">
        <v>20</v>
      </c>
      <c r="Y4523" t="s">
        <v>34</v>
      </c>
      <c r="Z4523" t="s">
        <v>52</v>
      </c>
    </row>
    <row r="4524" spans="1:26" x14ac:dyDescent="0.25">
      <c r="A4524">
        <v>3</v>
      </c>
      <c r="B4524" t="s">
        <v>10</v>
      </c>
      <c r="C4524">
        <v>3</v>
      </c>
      <c r="D4524" t="s">
        <v>50</v>
      </c>
      <c r="E4524" t="s">
        <v>281</v>
      </c>
      <c r="F4524" t="s">
        <v>13</v>
      </c>
      <c r="G4524" t="s">
        <v>6922</v>
      </c>
      <c r="H4524" s="1">
        <v>0.2</v>
      </c>
      <c r="I4524" s="2">
        <v>43281</v>
      </c>
      <c r="J4524" s="8">
        <f t="shared" si="70"/>
        <v>2018</v>
      </c>
      <c r="K4524" t="s">
        <v>7730</v>
      </c>
      <c r="L4524" t="s">
        <v>73</v>
      </c>
      <c r="M4524">
        <v>60505</v>
      </c>
      <c r="N4524">
        <v>966</v>
      </c>
      <c r="O4524" t="s">
        <v>4717</v>
      </c>
      <c r="P4524">
        <v>-1</v>
      </c>
      <c r="Q4524">
        <v>7</v>
      </c>
      <c r="R4524" t="s">
        <v>75</v>
      </c>
      <c r="T4524">
        <v>-0.63</v>
      </c>
      <c r="U4524">
        <v>50</v>
      </c>
      <c r="V4524" t="s">
        <v>76</v>
      </c>
      <c r="W4524" s="2">
        <v>43284</v>
      </c>
      <c r="X4524" t="s">
        <v>20</v>
      </c>
      <c r="Y4524" t="s">
        <v>139</v>
      </c>
      <c r="Z4524" t="s">
        <v>113</v>
      </c>
    </row>
    <row r="4525" spans="1:26" x14ac:dyDescent="0.25">
      <c r="A4525">
        <v>5</v>
      </c>
      <c r="B4525" t="s">
        <v>43</v>
      </c>
      <c r="C4525">
        <v>6</v>
      </c>
      <c r="D4525" t="s">
        <v>26</v>
      </c>
      <c r="E4525" t="s">
        <v>287</v>
      </c>
      <c r="F4525" t="s">
        <v>13</v>
      </c>
      <c r="G4525" t="s">
        <v>723</v>
      </c>
      <c r="H4525" s="1">
        <v>0.2</v>
      </c>
      <c r="I4525" s="2">
        <v>43381</v>
      </c>
      <c r="J4525" s="8">
        <f t="shared" si="70"/>
        <v>2018</v>
      </c>
      <c r="K4525" t="s">
        <v>4403</v>
      </c>
      <c r="L4525" t="s">
        <v>16</v>
      </c>
      <c r="M4525">
        <v>28205</v>
      </c>
      <c r="N4525">
        <v>643</v>
      </c>
      <c r="O4525" t="s">
        <v>2879</v>
      </c>
      <c r="P4525">
        <v>-68</v>
      </c>
      <c r="Q4525">
        <v>5</v>
      </c>
      <c r="R4525" t="s">
        <v>18</v>
      </c>
      <c r="T4525">
        <v>-67.849999999999994</v>
      </c>
      <c r="U4525">
        <v>388</v>
      </c>
      <c r="V4525" t="s">
        <v>19</v>
      </c>
      <c r="W4525" s="2">
        <v>43386</v>
      </c>
      <c r="X4525" t="s">
        <v>39</v>
      </c>
      <c r="Y4525" t="s">
        <v>63</v>
      </c>
      <c r="Z4525" t="s">
        <v>42</v>
      </c>
    </row>
    <row r="4526" spans="1:26" x14ac:dyDescent="0.25">
      <c r="A4526">
        <v>7</v>
      </c>
      <c r="B4526" t="s">
        <v>25</v>
      </c>
      <c r="C4526">
        <v>6</v>
      </c>
      <c r="D4526" t="s">
        <v>26</v>
      </c>
      <c r="E4526" t="s">
        <v>65</v>
      </c>
      <c r="F4526" t="s">
        <v>13</v>
      </c>
      <c r="G4526" t="s">
        <v>5228</v>
      </c>
      <c r="H4526" s="1">
        <v>0</v>
      </c>
      <c r="I4526" s="2">
        <v>43457</v>
      </c>
      <c r="J4526" s="8">
        <f t="shared" si="70"/>
        <v>2018</v>
      </c>
      <c r="K4526" t="s">
        <v>6539</v>
      </c>
      <c r="L4526" t="s">
        <v>30</v>
      </c>
      <c r="M4526">
        <v>98103</v>
      </c>
      <c r="N4526">
        <v>1704</v>
      </c>
      <c r="O4526" t="s">
        <v>363</v>
      </c>
      <c r="P4526">
        <v>23</v>
      </c>
      <c r="Q4526">
        <v>1</v>
      </c>
      <c r="R4526" t="s">
        <v>32</v>
      </c>
      <c r="T4526">
        <v>22.99</v>
      </c>
      <c r="U4526">
        <v>48</v>
      </c>
      <c r="V4526" t="s">
        <v>33</v>
      </c>
      <c r="W4526" s="2">
        <v>43464</v>
      </c>
      <c r="X4526" t="s">
        <v>39</v>
      </c>
      <c r="Y4526" t="s">
        <v>69</v>
      </c>
      <c r="Z4526" t="s">
        <v>64</v>
      </c>
    </row>
    <row r="4527" spans="1:26" x14ac:dyDescent="0.25">
      <c r="A4527">
        <v>7</v>
      </c>
      <c r="B4527" t="s">
        <v>25</v>
      </c>
      <c r="C4527">
        <v>6</v>
      </c>
      <c r="D4527" t="s">
        <v>26</v>
      </c>
      <c r="E4527" t="s">
        <v>65</v>
      </c>
      <c r="F4527" t="s">
        <v>13</v>
      </c>
      <c r="G4527" t="s">
        <v>5228</v>
      </c>
      <c r="H4527" s="1">
        <v>0</v>
      </c>
      <c r="I4527" s="2">
        <v>43457</v>
      </c>
      <c r="J4527" s="8">
        <f t="shared" si="70"/>
        <v>2018</v>
      </c>
      <c r="K4527" t="s">
        <v>6539</v>
      </c>
      <c r="L4527" t="s">
        <v>30</v>
      </c>
      <c r="M4527">
        <v>98103</v>
      </c>
      <c r="N4527">
        <v>1415</v>
      </c>
      <c r="O4527" t="s">
        <v>5884</v>
      </c>
      <c r="P4527">
        <v>1</v>
      </c>
      <c r="Q4527">
        <v>2</v>
      </c>
      <c r="R4527" t="s">
        <v>32</v>
      </c>
      <c r="T4527">
        <v>1.18</v>
      </c>
      <c r="U4527">
        <v>4</v>
      </c>
      <c r="V4527" t="s">
        <v>33</v>
      </c>
      <c r="W4527" s="2">
        <v>43464</v>
      </c>
      <c r="X4527" t="s">
        <v>39</v>
      </c>
      <c r="Y4527" t="s">
        <v>69</v>
      </c>
      <c r="Z4527" t="s">
        <v>49</v>
      </c>
    </row>
    <row r="4528" spans="1:26" x14ac:dyDescent="0.25">
      <c r="A4528">
        <v>7</v>
      </c>
      <c r="B4528" t="s">
        <v>25</v>
      </c>
      <c r="C4528">
        <v>6</v>
      </c>
      <c r="D4528" t="s">
        <v>26</v>
      </c>
      <c r="E4528" t="s">
        <v>65</v>
      </c>
      <c r="F4528" t="s">
        <v>13</v>
      </c>
      <c r="G4528" t="s">
        <v>5228</v>
      </c>
      <c r="H4528" s="1">
        <v>0</v>
      </c>
      <c r="I4528" s="2">
        <v>43457</v>
      </c>
      <c r="J4528" s="8">
        <f t="shared" si="70"/>
        <v>2018</v>
      </c>
      <c r="K4528" t="s">
        <v>6539</v>
      </c>
      <c r="L4528" t="s">
        <v>30</v>
      </c>
      <c r="M4528">
        <v>98103</v>
      </c>
      <c r="N4528">
        <v>1501</v>
      </c>
      <c r="O4528" t="s">
        <v>412</v>
      </c>
      <c r="P4528">
        <v>30</v>
      </c>
      <c r="Q4528">
        <v>2</v>
      </c>
      <c r="R4528" t="s">
        <v>32</v>
      </c>
      <c r="T4528">
        <v>30.36</v>
      </c>
      <c r="U4528">
        <v>62</v>
      </c>
      <c r="V4528" t="s">
        <v>33</v>
      </c>
      <c r="W4528" s="2">
        <v>43464</v>
      </c>
      <c r="X4528" t="s">
        <v>39</v>
      </c>
      <c r="Y4528" t="s">
        <v>69</v>
      </c>
      <c r="Z4528" t="s">
        <v>119</v>
      </c>
    </row>
    <row r="4529" spans="1:26" x14ac:dyDescent="0.25">
      <c r="A4529">
        <v>7</v>
      </c>
      <c r="B4529" t="s">
        <v>25</v>
      </c>
      <c r="C4529">
        <v>6</v>
      </c>
      <c r="D4529" t="s">
        <v>26</v>
      </c>
      <c r="E4529" t="s">
        <v>65</v>
      </c>
      <c r="F4529" t="s">
        <v>13</v>
      </c>
      <c r="G4529" t="s">
        <v>5228</v>
      </c>
      <c r="H4529" s="1">
        <v>0</v>
      </c>
      <c r="I4529" s="2">
        <v>43457</v>
      </c>
      <c r="J4529" s="8">
        <f t="shared" si="70"/>
        <v>2018</v>
      </c>
      <c r="K4529" t="s">
        <v>6539</v>
      </c>
      <c r="L4529" t="s">
        <v>30</v>
      </c>
      <c r="M4529">
        <v>98103</v>
      </c>
      <c r="N4529">
        <v>465</v>
      </c>
      <c r="O4529" t="s">
        <v>3584</v>
      </c>
      <c r="P4529">
        <v>18</v>
      </c>
      <c r="Q4529">
        <v>2</v>
      </c>
      <c r="R4529" t="s">
        <v>32</v>
      </c>
      <c r="T4529">
        <v>18.21</v>
      </c>
      <c r="U4529">
        <v>38</v>
      </c>
      <c r="V4529" t="s">
        <v>33</v>
      </c>
      <c r="W4529" s="2">
        <v>43464</v>
      </c>
      <c r="X4529" t="s">
        <v>39</v>
      </c>
      <c r="Y4529" t="s">
        <v>69</v>
      </c>
      <c r="Z4529" t="s">
        <v>64</v>
      </c>
    </row>
    <row r="4530" spans="1:26" x14ac:dyDescent="0.25">
      <c r="A4530">
        <v>7</v>
      </c>
      <c r="B4530" t="s">
        <v>25</v>
      </c>
      <c r="C4530">
        <v>6</v>
      </c>
      <c r="D4530" t="s">
        <v>26</v>
      </c>
      <c r="E4530" t="s">
        <v>65</v>
      </c>
      <c r="F4530" t="s">
        <v>13</v>
      </c>
      <c r="G4530" t="s">
        <v>5228</v>
      </c>
      <c r="H4530" s="1">
        <v>0</v>
      </c>
      <c r="I4530" s="2">
        <v>43457</v>
      </c>
      <c r="J4530" s="8">
        <f t="shared" si="70"/>
        <v>2018</v>
      </c>
      <c r="K4530" t="s">
        <v>6539</v>
      </c>
      <c r="L4530" t="s">
        <v>30</v>
      </c>
      <c r="M4530">
        <v>98103</v>
      </c>
      <c r="N4530">
        <v>1373</v>
      </c>
      <c r="O4530" t="s">
        <v>972</v>
      </c>
      <c r="P4530">
        <v>2</v>
      </c>
      <c r="Q4530">
        <v>2</v>
      </c>
      <c r="R4530" t="s">
        <v>32</v>
      </c>
      <c r="T4530">
        <v>2.27</v>
      </c>
      <c r="U4530">
        <v>227</v>
      </c>
      <c r="V4530" t="s">
        <v>33</v>
      </c>
      <c r="W4530" s="2">
        <v>43464</v>
      </c>
      <c r="X4530" t="s">
        <v>39</v>
      </c>
      <c r="Y4530" t="s">
        <v>69</v>
      </c>
      <c r="Z4530" t="s">
        <v>42</v>
      </c>
    </row>
    <row r="4531" spans="1:26" x14ac:dyDescent="0.25">
      <c r="A4531">
        <v>7</v>
      </c>
      <c r="B4531" t="s">
        <v>25</v>
      </c>
      <c r="C4531">
        <v>6</v>
      </c>
      <c r="D4531" t="s">
        <v>26</v>
      </c>
      <c r="E4531" t="s">
        <v>65</v>
      </c>
      <c r="F4531" t="s">
        <v>13</v>
      </c>
      <c r="G4531" t="s">
        <v>5228</v>
      </c>
      <c r="H4531" s="1">
        <v>0</v>
      </c>
      <c r="I4531" s="2">
        <v>43457</v>
      </c>
      <c r="J4531" s="8">
        <f t="shared" si="70"/>
        <v>2018</v>
      </c>
      <c r="K4531" t="s">
        <v>6539</v>
      </c>
      <c r="L4531" t="s">
        <v>30</v>
      </c>
      <c r="M4531">
        <v>98103</v>
      </c>
      <c r="N4531">
        <v>1131</v>
      </c>
      <c r="O4531" t="s">
        <v>1046</v>
      </c>
      <c r="P4531">
        <v>3</v>
      </c>
      <c r="Q4531">
        <v>3</v>
      </c>
      <c r="R4531" t="s">
        <v>32</v>
      </c>
      <c r="T4531">
        <v>2.56</v>
      </c>
      <c r="U4531">
        <v>9</v>
      </c>
      <c r="V4531" t="s">
        <v>33</v>
      </c>
      <c r="W4531" s="2">
        <v>43464</v>
      </c>
      <c r="X4531" t="s">
        <v>39</v>
      </c>
      <c r="Y4531" t="s">
        <v>69</v>
      </c>
      <c r="Z4531" t="s">
        <v>49</v>
      </c>
    </row>
    <row r="4532" spans="1:26" x14ac:dyDescent="0.25">
      <c r="A4532">
        <v>7</v>
      </c>
      <c r="B4532" t="s">
        <v>25</v>
      </c>
      <c r="C4532">
        <v>6</v>
      </c>
      <c r="D4532" t="s">
        <v>26</v>
      </c>
      <c r="E4532" t="s">
        <v>65</v>
      </c>
      <c r="F4532" t="s">
        <v>13</v>
      </c>
      <c r="G4532" t="s">
        <v>5228</v>
      </c>
      <c r="H4532" s="1">
        <v>0</v>
      </c>
      <c r="I4532" s="2">
        <v>43457</v>
      </c>
      <c r="J4532" s="8">
        <f t="shared" si="70"/>
        <v>2018</v>
      </c>
      <c r="K4532" t="s">
        <v>6539</v>
      </c>
      <c r="L4532" t="s">
        <v>30</v>
      </c>
      <c r="M4532">
        <v>98103</v>
      </c>
      <c r="N4532">
        <v>1559</v>
      </c>
      <c r="O4532" t="s">
        <v>3894</v>
      </c>
      <c r="P4532">
        <v>56</v>
      </c>
      <c r="Q4532">
        <v>4</v>
      </c>
      <c r="R4532" t="s">
        <v>32</v>
      </c>
      <c r="T4532">
        <v>55.9</v>
      </c>
      <c r="U4532">
        <v>1118</v>
      </c>
      <c r="V4532" t="s">
        <v>33</v>
      </c>
      <c r="W4532" s="2">
        <v>43464</v>
      </c>
      <c r="X4532" t="s">
        <v>39</v>
      </c>
      <c r="Y4532" t="s">
        <v>69</v>
      </c>
      <c r="Z4532" t="s">
        <v>42</v>
      </c>
    </row>
    <row r="4533" spans="1:26" x14ac:dyDescent="0.25">
      <c r="A4533">
        <v>3</v>
      </c>
      <c r="B4533" t="s">
        <v>25</v>
      </c>
      <c r="C4533">
        <v>1</v>
      </c>
      <c r="D4533" t="s">
        <v>26</v>
      </c>
      <c r="E4533" t="s">
        <v>171</v>
      </c>
      <c r="F4533" t="s">
        <v>13</v>
      </c>
      <c r="G4533" t="s">
        <v>6827</v>
      </c>
      <c r="H4533" s="1">
        <v>0</v>
      </c>
      <c r="I4533" s="2">
        <v>43365</v>
      </c>
      <c r="J4533" s="8">
        <f t="shared" si="70"/>
        <v>2018</v>
      </c>
      <c r="K4533" t="s">
        <v>7234</v>
      </c>
      <c r="L4533" t="s">
        <v>102</v>
      </c>
      <c r="M4533">
        <v>10035</v>
      </c>
      <c r="N4533">
        <v>1474</v>
      </c>
      <c r="O4533" t="s">
        <v>230</v>
      </c>
      <c r="P4533">
        <v>37</v>
      </c>
      <c r="Q4533">
        <v>6</v>
      </c>
      <c r="R4533" t="s">
        <v>104</v>
      </c>
      <c r="T4533">
        <v>37.22</v>
      </c>
      <c r="U4533">
        <v>128</v>
      </c>
      <c r="V4533" t="s">
        <v>76</v>
      </c>
      <c r="W4533" s="2">
        <v>43368</v>
      </c>
      <c r="X4533" t="s">
        <v>130</v>
      </c>
      <c r="Y4533" t="s">
        <v>175</v>
      </c>
      <c r="Z4533" t="s">
        <v>42</v>
      </c>
    </row>
    <row r="4534" spans="1:26" x14ac:dyDescent="0.25">
      <c r="A4534">
        <v>4</v>
      </c>
      <c r="B4534" t="s">
        <v>43</v>
      </c>
      <c r="C4534">
        <v>6</v>
      </c>
      <c r="D4534" t="s">
        <v>26</v>
      </c>
      <c r="E4534" t="s">
        <v>27</v>
      </c>
      <c r="F4534" t="s">
        <v>13</v>
      </c>
      <c r="G4534" t="s">
        <v>2868</v>
      </c>
      <c r="H4534" s="1">
        <v>0</v>
      </c>
      <c r="I4534" s="2">
        <v>43326</v>
      </c>
      <c r="J4534" s="8">
        <f t="shared" si="70"/>
        <v>2018</v>
      </c>
      <c r="K4534" t="s">
        <v>4540</v>
      </c>
      <c r="L4534" t="s">
        <v>30</v>
      </c>
      <c r="M4534">
        <v>90045</v>
      </c>
      <c r="N4534">
        <v>148</v>
      </c>
      <c r="O4534" t="s">
        <v>3863</v>
      </c>
      <c r="P4534">
        <v>8</v>
      </c>
      <c r="Q4534">
        <v>3</v>
      </c>
      <c r="R4534" t="s">
        <v>32</v>
      </c>
      <c r="T4534">
        <v>7.61</v>
      </c>
      <c r="U4534">
        <v>16</v>
      </c>
      <c r="V4534" t="s">
        <v>19</v>
      </c>
      <c r="W4534" s="2">
        <v>43330</v>
      </c>
      <c r="X4534" t="s">
        <v>39</v>
      </c>
      <c r="Y4534" t="s">
        <v>34</v>
      </c>
      <c r="Z4534" t="s">
        <v>64</v>
      </c>
    </row>
    <row r="4535" spans="1:26" x14ac:dyDescent="0.25">
      <c r="A4535">
        <v>4</v>
      </c>
      <c r="B4535" t="s">
        <v>43</v>
      </c>
      <c r="C4535">
        <v>6</v>
      </c>
      <c r="D4535" t="s">
        <v>50</v>
      </c>
      <c r="E4535" t="s">
        <v>27</v>
      </c>
      <c r="F4535" t="s">
        <v>13</v>
      </c>
      <c r="G4535" t="s">
        <v>2868</v>
      </c>
      <c r="H4535" s="1">
        <v>0.2</v>
      </c>
      <c r="I4535" s="2">
        <v>43326</v>
      </c>
      <c r="J4535" s="8">
        <f t="shared" si="70"/>
        <v>2018</v>
      </c>
      <c r="K4535" t="s">
        <v>4540</v>
      </c>
      <c r="L4535" t="s">
        <v>30</v>
      </c>
      <c r="M4535">
        <v>90045</v>
      </c>
      <c r="N4535">
        <v>1566</v>
      </c>
      <c r="O4535" t="s">
        <v>4780</v>
      </c>
      <c r="P4535">
        <v>36</v>
      </c>
      <c r="Q4535">
        <v>6</v>
      </c>
      <c r="R4535" t="s">
        <v>32</v>
      </c>
      <c r="T4535">
        <v>35.619999999999997</v>
      </c>
      <c r="U4535">
        <v>106</v>
      </c>
      <c r="V4535" t="s">
        <v>19</v>
      </c>
      <c r="W4535" s="2">
        <v>43330</v>
      </c>
      <c r="X4535" t="s">
        <v>39</v>
      </c>
      <c r="Y4535" t="s">
        <v>34</v>
      </c>
      <c r="Z4535" t="s">
        <v>422</v>
      </c>
    </row>
    <row r="4536" spans="1:26" x14ac:dyDescent="0.25">
      <c r="A4536">
        <v>5</v>
      </c>
      <c r="B4536" t="s">
        <v>43</v>
      </c>
      <c r="C4536">
        <v>6</v>
      </c>
      <c r="D4536" t="s">
        <v>26</v>
      </c>
      <c r="E4536" t="s">
        <v>3500</v>
      </c>
      <c r="F4536" t="s">
        <v>13</v>
      </c>
      <c r="G4536" t="s">
        <v>1507</v>
      </c>
      <c r="H4536" s="1">
        <v>0.7</v>
      </c>
      <c r="I4536" s="2">
        <v>43457</v>
      </c>
      <c r="J4536" s="8">
        <f t="shared" si="70"/>
        <v>2018</v>
      </c>
      <c r="K4536" t="s">
        <v>4237</v>
      </c>
      <c r="L4536" t="s">
        <v>102</v>
      </c>
      <c r="M4536">
        <v>43402</v>
      </c>
      <c r="N4536">
        <v>1598</v>
      </c>
      <c r="O4536" t="s">
        <v>3942</v>
      </c>
      <c r="P4536">
        <v>-4</v>
      </c>
      <c r="Q4536">
        <v>3</v>
      </c>
      <c r="R4536" t="s">
        <v>104</v>
      </c>
      <c r="T4536">
        <v>-4.07</v>
      </c>
      <c r="U4536">
        <v>6</v>
      </c>
      <c r="V4536" t="s">
        <v>19</v>
      </c>
      <c r="W4536" s="2">
        <v>43462</v>
      </c>
      <c r="X4536" t="s">
        <v>39</v>
      </c>
      <c r="Y4536" t="s">
        <v>309</v>
      </c>
      <c r="Z4536" t="s">
        <v>54</v>
      </c>
    </row>
    <row r="4537" spans="1:26" x14ac:dyDescent="0.25">
      <c r="A4537">
        <v>0</v>
      </c>
      <c r="B4537" t="s">
        <v>10</v>
      </c>
      <c r="C4537">
        <v>0</v>
      </c>
      <c r="D4537" t="s">
        <v>26</v>
      </c>
      <c r="E4537" t="s">
        <v>4264</v>
      </c>
      <c r="F4537" t="s">
        <v>13</v>
      </c>
      <c r="G4537" t="s">
        <v>1285</v>
      </c>
      <c r="H4537" s="1">
        <v>0</v>
      </c>
      <c r="I4537" s="2">
        <v>43244</v>
      </c>
      <c r="J4537" s="8">
        <f t="shared" si="70"/>
        <v>2018</v>
      </c>
      <c r="K4537" t="s">
        <v>7293</v>
      </c>
      <c r="L4537" t="s">
        <v>16</v>
      </c>
      <c r="M4537">
        <v>23602</v>
      </c>
      <c r="N4537">
        <v>1704</v>
      </c>
      <c r="O4537" t="s">
        <v>363</v>
      </c>
      <c r="P4537">
        <v>92</v>
      </c>
      <c r="Q4537">
        <v>4</v>
      </c>
      <c r="R4537" t="s">
        <v>18</v>
      </c>
      <c r="T4537">
        <v>91.97</v>
      </c>
      <c r="U4537">
        <v>192</v>
      </c>
      <c r="V4537" t="s">
        <v>76</v>
      </c>
      <c r="W4537" s="2">
        <v>43244</v>
      </c>
      <c r="X4537" t="s">
        <v>773</v>
      </c>
      <c r="Y4537" t="s">
        <v>205</v>
      </c>
      <c r="Z4537" t="s">
        <v>64</v>
      </c>
    </row>
    <row r="4538" spans="1:26" x14ac:dyDescent="0.25">
      <c r="A4538">
        <v>0</v>
      </c>
      <c r="B4538" t="s">
        <v>10</v>
      </c>
      <c r="C4538">
        <v>0</v>
      </c>
      <c r="D4538" t="s">
        <v>26</v>
      </c>
      <c r="E4538" t="s">
        <v>4264</v>
      </c>
      <c r="F4538" t="s">
        <v>13</v>
      </c>
      <c r="G4538" t="s">
        <v>1285</v>
      </c>
      <c r="H4538" s="1">
        <v>0</v>
      </c>
      <c r="I4538" s="2">
        <v>43244</v>
      </c>
      <c r="J4538" s="8">
        <f t="shared" si="70"/>
        <v>2018</v>
      </c>
      <c r="K4538" t="s">
        <v>7293</v>
      </c>
      <c r="L4538" t="s">
        <v>16</v>
      </c>
      <c r="M4538">
        <v>23602</v>
      </c>
      <c r="N4538">
        <v>78</v>
      </c>
      <c r="O4538" t="s">
        <v>8231</v>
      </c>
      <c r="P4538">
        <v>20</v>
      </c>
      <c r="Q4538">
        <v>5</v>
      </c>
      <c r="R4538" t="s">
        <v>18</v>
      </c>
      <c r="T4538">
        <v>20.149999999999999</v>
      </c>
      <c r="U4538">
        <v>70</v>
      </c>
      <c r="V4538" t="s">
        <v>76</v>
      </c>
      <c r="W4538" s="2">
        <v>43244</v>
      </c>
      <c r="X4538" t="s">
        <v>773</v>
      </c>
      <c r="Y4538" t="s">
        <v>205</v>
      </c>
      <c r="Z4538" t="s">
        <v>356</v>
      </c>
    </row>
    <row r="4539" spans="1:26" x14ac:dyDescent="0.25">
      <c r="A4539">
        <v>5</v>
      </c>
      <c r="B4539" t="s">
        <v>25</v>
      </c>
      <c r="C4539">
        <v>3</v>
      </c>
      <c r="D4539" t="s">
        <v>26</v>
      </c>
      <c r="E4539" t="s">
        <v>171</v>
      </c>
      <c r="F4539" t="s">
        <v>13</v>
      </c>
      <c r="G4539" t="s">
        <v>5205</v>
      </c>
      <c r="H4539" s="1">
        <v>0</v>
      </c>
      <c r="I4539" s="2">
        <v>43330</v>
      </c>
      <c r="J4539" s="8">
        <f t="shared" si="70"/>
        <v>2018</v>
      </c>
      <c r="K4539" t="s">
        <v>6077</v>
      </c>
      <c r="L4539" t="s">
        <v>102</v>
      </c>
      <c r="M4539">
        <v>10024</v>
      </c>
      <c r="N4539">
        <v>288</v>
      </c>
      <c r="O4539" t="s">
        <v>6078</v>
      </c>
      <c r="P4539">
        <v>99</v>
      </c>
      <c r="Q4539">
        <v>9</v>
      </c>
      <c r="R4539" t="s">
        <v>104</v>
      </c>
      <c r="T4539">
        <v>99.49</v>
      </c>
      <c r="U4539">
        <v>355</v>
      </c>
      <c r="V4539" t="s">
        <v>33</v>
      </c>
      <c r="W4539" s="2">
        <v>43335</v>
      </c>
      <c r="X4539" t="s">
        <v>20</v>
      </c>
      <c r="Y4539" t="s">
        <v>175</v>
      </c>
      <c r="Z4539" t="s">
        <v>56</v>
      </c>
    </row>
    <row r="4540" spans="1:26" x14ac:dyDescent="0.25">
      <c r="A4540">
        <v>2</v>
      </c>
      <c r="B4540" t="s">
        <v>43</v>
      </c>
      <c r="C4540">
        <v>3</v>
      </c>
      <c r="D4540" t="s">
        <v>26</v>
      </c>
      <c r="E4540" t="s">
        <v>3582</v>
      </c>
      <c r="F4540" t="s">
        <v>13</v>
      </c>
      <c r="G4540" t="s">
        <v>1710</v>
      </c>
      <c r="H4540" s="1">
        <v>0.2</v>
      </c>
      <c r="I4540" s="2">
        <v>43348</v>
      </c>
      <c r="J4540" s="8">
        <f t="shared" si="70"/>
        <v>2018</v>
      </c>
      <c r="K4540" t="s">
        <v>3583</v>
      </c>
      <c r="L4540" t="s">
        <v>16</v>
      </c>
      <c r="M4540">
        <v>37604</v>
      </c>
      <c r="N4540">
        <v>1501</v>
      </c>
      <c r="O4540" t="s">
        <v>412</v>
      </c>
      <c r="P4540">
        <v>8</v>
      </c>
      <c r="Q4540">
        <v>3</v>
      </c>
      <c r="R4540" t="s">
        <v>18</v>
      </c>
      <c r="T4540">
        <v>7.63</v>
      </c>
      <c r="U4540">
        <v>23</v>
      </c>
      <c r="V4540" t="s">
        <v>19</v>
      </c>
      <c r="W4540" s="2">
        <v>43350</v>
      </c>
      <c r="X4540" t="s">
        <v>20</v>
      </c>
      <c r="Y4540" t="s">
        <v>214</v>
      </c>
      <c r="Z4540" t="s">
        <v>119</v>
      </c>
    </row>
    <row r="4541" spans="1:26" x14ac:dyDescent="0.25">
      <c r="A4541">
        <v>2</v>
      </c>
      <c r="B4541" t="s">
        <v>43</v>
      </c>
      <c r="C4541">
        <v>3</v>
      </c>
      <c r="D4541" t="s">
        <v>26</v>
      </c>
      <c r="E4541" t="s">
        <v>3582</v>
      </c>
      <c r="F4541" t="s">
        <v>13</v>
      </c>
      <c r="G4541" t="s">
        <v>1710</v>
      </c>
      <c r="H4541" s="1">
        <v>0.2</v>
      </c>
      <c r="I4541" s="2">
        <v>43348</v>
      </c>
      <c r="J4541" s="8">
        <f t="shared" si="70"/>
        <v>2018</v>
      </c>
      <c r="K4541" t="s">
        <v>3583</v>
      </c>
      <c r="L4541" t="s">
        <v>16</v>
      </c>
      <c r="M4541">
        <v>37604</v>
      </c>
      <c r="N4541">
        <v>1769</v>
      </c>
      <c r="O4541" t="s">
        <v>3587</v>
      </c>
      <c r="P4541">
        <v>3</v>
      </c>
      <c r="Q4541">
        <v>3</v>
      </c>
      <c r="R4541" t="s">
        <v>18</v>
      </c>
      <c r="T4541">
        <v>3.21</v>
      </c>
      <c r="U4541">
        <v>10</v>
      </c>
      <c r="V4541" t="s">
        <v>19</v>
      </c>
      <c r="W4541" s="2">
        <v>43350</v>
      </c>
      <c r="X4541" t="s">
        <v>20</v>
      </c>
      <c r="Y4541" t="s">
        <v>214</v>
      </c>
      <c r="Z4541" t="s">
        <v>64</v>
      </c>
    </row>
    <row r="4542" spans="1:26" x14ac:dyDescent="0.25">
      <c r="A4542">
        <v>2</v>
      </c>
      <c r="B4542" t="s">
        <v>43</v>
      </c>
      <c r="C4542">
        <v>3</v>
      </c>
      <c r="D4542" t="s">
        <v>26</v>
      </c>
      <c r="E4542" t="s">
        <v>3582</v>
      </c>
      <c r="F4542" t="s">
        <v>13</v>
      </c>
      <c r="G4542" t="s">
        <v>1710</v>
      </c>
      <c r="H4542" s="1">
        <v>0.7</v>
      </c>
      <c r="I4542" s="2">
        <v>43348</v>
      </c>
      <c r="J4542" s="8">
        <f t="shared" si="70"/>
        <v>2018</v>
      </c>
      <c r="K4542" t="s">
        <v>3583</v>
      </c>
      <c r="L4542" t="s">
        <v>16</v>
      </c>
      <c r="M4542">
        <v>37604</v>
      </c>
      <c r="N4542">
        <v>1647</v>
      </c>
      <c r="O4542" t="s">
        <v>8227</v>
      </c>
      <c r="P4542">
        <v>-63</v>
      </c>
      <c r="Q4542">
        <v>7</v>
      </c>
      <c r="R4542" t="s">
        <v>18</v>
      </c>
      <c r="T4542">
        <v>-63.11</v>
      </c>
      <c r="U4542">
        <v>86</v>
      </c>
      <c r="V4542" t="s">
        <v>19</v>
      </c>
      <c r="W4542" s="2">
        <v>43350</v>
      </c>
      <c r="X4542" t="s">
        <v>20</v>
      </c>
      <c r="Y4542" t="s">
        <v>214</v>
      </c>
      <c r="Z4542" t="s">
        <v>54</v>
      </c>
    </row>
    <row r="4543" spans="1:26" x14ac:dyDescent="0.25">
      <c r="A4543">
        <v>2</v>
      </c>
      <c r="B4543" t="s">
        <v>43</v>
      </c>
      <c r="C4543">
        <v>3</v>
      </c>
      <c r="D4543" t="s">
        <v>50</v>
      </c>
      <c r="E4543" t="s">
        <v>3582</v>
      </c>
      <c r="F4543" t="s">
        <v>13</v>
      </c>
      <c r="G4543" t="s">
        <v>1710</v>
      </c>
      <c r="H4543" s="1">
        <v>0.2</v>
      </c>
      <c r="I4543" s="2">
        <v>43348</v>
      </c>
      <c r="J4543" s="8">
        <f t="shared" si="70"/>
        <v>2018</v>
      </c>
      <c r="K4543" t="s">
        <v>3583</v>
      </c>
      <c r="L4543" t="s">
        <v>16</v>
      </c>
      <c r="M4543">
        <v>37604</v>
      </c>
      <c r="N4543">
        <v>1178</v>
      </c>
      <c r="O4543" t="s">
        <v>4774</v>
      </c>
      <c r="P4543">
        <v>7</v>
      </c>
      <c r="Q4543">
        <v>2</v>
      </c>
      <c r="R4543" t="s">
        <v>18</v>
      </c>
      <c r="T4543">
        <v>6.8</v>
      </c>
      <c r="U4543">
        <v>109</v>
      </c>
      <c r="V4543" t="s">
        <v>19</v>
      </c>
      <c r="W4543" s="2">
        <v>43350</v>
      </c>
      <c r="X4543" t="s">
        <v>20</v>
      </c>
      <c r="Y4543" t="s">
        <v>214</v>
      </c>
      <c r="Z4543" t="s">
        <v>52</v>
      </c>
    </row>
    <row r="4544" spans="1:26" x14ac:dyDescent="0.25">
      <c r="A4544">
        <v>4</v>
      </c>
      <c r="B4544" t="s">
        <v>43</v>
      </c>
      <c r="C4544">
        <v>6</v>
      </c>
      <c r="D4544" t="s">
        <v>26</v>
      </c>
      <c r="E4544" t="s">
        <v>2163</v>
      </c>
      <c r="F4544" t="s">
        <v>13</v>
      </c>
      <c r="G4544" t="s">
        <v>1007</v>
      </c>
      <c r="H4544" s="1">
        <v>0</v>
      </c>
      <c r="I4544" s="2">
        <v>43264</v>
      </c>
      <c r="J4544" s="8">
        <f t="shared" si="70"/>
        <v>2018</v>
      </c>
      <c r="K4544" t="s">
        <v>3764</v>
      </c>
      <c r="L4544" t="s">
        <v>73</v>
      </c>
      <c r="M4544">
        <v>67212</v>
      </c>
      <c r="N4544">
        <v>220</v>
      </c>
      <c r="O4544" t="s">
        <v>436</v>
      </c>
      <c r="P4544">
        <v>9</v>
      </c>
      <c r="Q4544">
        <v>3</v>
      </c>
      <c r="R4544" t="s">
        <v>75</v>
      </c>
      <c r="T4544">
        <v>8.69</v>
      </c>
      <c r="U4544">
        <v>19</v>
      </c>
      <c r="V4544" t="s">
        <v>19</v>
      </c>
      <c r="W4544" s="2">
        <v>43268</v>
      </c>
      <c r="X4544" t="s">
        <v>39</v>
      </c>
      <c r="Y4544" t="s">
        <v>2166</v>
      </c>
      <c r="Z4544" t="s">
        <v>35</v>
      </c>
    </row>
    <row r="4545" spans="1:26" x14ac:dyDescent="0.25">
      <c r="A4545">
        <v>2</v>
      </c>
      <c r="B4545" t="s">
        <v>43</v>
      </c>
      <c r="C4545">
        <v>3</v>
      </c>
      <c r="D4545" t="s">
        <v>11</v>
      </c>
      <c r="E4545" t="s">
        <v>88</v>
      </c>
      <c r="F4545" t="s">
        <v>13</v>
      </c>
      <c r="G4545" t="s">
        <v>5228</v>
      </c>
      <c r="H4545" s="1">
        <v>0</v>
      </c>
      <c r="I4545" s="2">
        <v>43172</v>
      </c>
      <c r="J4545" s="8">
        <f t="shared" si="70"/>
        <v>2018</v>
      </c>
      <c r="K4545" t="s">
        <v>5437</v>
      </c>
      <c r="L4545" t="s">
        <v>30</v>
      </c>
      <c r="M4545">
        <v>94109</v>
      </c>
      <c r="N4545">
        <v>1620</v>
      </c>
      <c r="O4545" t="s">
        <v>882</v>
      </c>
      <c r="P4545">
        <v>7</v>
      </c>
      <c r="Q4545">
        <v>2</v>
      </c>
      <c r="R4545" t="s">
        <v>32</v>
      </c>
      <c r="T4545">
        <v>7.35</v>
      </c>
      <c r="U4545">
        <v>28</v>
      </c>
      <c r="V4545" t="s">
        <v>33</v>
      </c>
      <c r="W4545" s="2">
        <v>43174</v>
      </c>
      <c r="X4545" t="s">
        <v>20</v>
      </c>
      <c r="Y4545" t="s">
        <v>34</v>
      </c>
      <c r="Z4545" t="s">
        <v>47</v>
      </c>
    </row>
    <row r="4546" spans="1:26" x14ac:dyDescent="0.25">
      <c r="A4546">
        <v>2</v>
      </c>
      <c r="B4546" t="s">
        <v>43</v>
      </c>
      <c r="C4546">
        <v>3</v>
      </c>
      <c r="D4546" t="s">
        <v>26</v>
      </c>
      <c r="E4546" t="s">
        <v>88</v>
      </c>
      <c r="F4546" t="s">
        <v>13</v>
      </c>
      <c r="G4546" t="s">
        <v>5228</v>
      </c>
      <c r="H4546" s="1">
        <v>0</v>
      </c>
      <c r="I4546" s="2">
        <v>43172</v>
      </c>
      <c r="J4546" s="8">
        <f t="shared" ref="J4546:J4609" si="71">YEAR(I4546)</f>
        <v>2018</v>
      </c>
      <c r="K4546" t="s">
        <v>5437</v>
      </c>
      <c r="L4546" t="s">
        <v>30</v>
      </c>
      <c r="M4546">
        <v>94109</v>
      </c>
      <c r="N4546">
        <v>806</v>
      </c>
      <c r="O4546" t="s">
        <v>3682</v>
      </c>
      <c r="P4546">
        <v>197</v>
      </c>
      <c r="Q4546">
        <v>3</v>
      </c>
      <c r="R4546" t="s">
        <v>32</v>
      </c>
      <c r="T4546">
        <v>196.5</v>
      </c>
      <c r="U4546">
        <v>4913</v>
      </c>
      <c r="V4546" t="s">
        <v>33</v>
      </c>
      <c r="W4546" s="2">
        <v>43174</v>
      </c>
      <c r="X4546" t="s">
        <v>20</v>
      </c>
      <c r="Y4546" t="s">
        <v>34</v>
      </c>
      <c r="Z4546" t="s">
        <v>356</v>
      </c>
    </row>
    <row r="4547" spans="1:26" x14ac:dyDescent="0.25">
      <c r="A4547">
        <v>5</v>
      </c>
      <c r="B4547" t="s">
        <v>43</v>
      </c>
      <c r="C4547">
        <v>6</v>
      </c>
      <c r="D4547" t="s">
        <v>11</v>
      </c>
      <c r="E4547" t="s">
        <v>36</v>
      </c>
      <c r="F4547" t="s">
        <v>13</v>
      </c>
      <c r="G4547" t="s">
        <v>6852</v>
      </c>
      <c r="H4547" s="1">
        <v>0.2</v>
      </c>
      <c r="I4547" s="2">
        <v>43394</v>
      </c>
      <c r="J4547" s="8">
        <f t="shared" si="71"/>
        <v>2018</v>
      </c>
      <c r="K4547" t="s">
        <v>7127</v>
      </c>
      <c r="L4547" t="s">
        <v>16</v>
      </c>
      <c r="M4547">
        <v>33311</v>
      </c>
      <c r="N4547">
        <v>1447</v>
      </c>
      <c r="O4547" t="s">
        <v>8217</v>
      </c>
      <c r="P4547">
        <v>10</v>
      </c>
      <c r="Q4547">
        <v>2</v>
      </c>
      <c r="R4547" t="s">
        <v>18</v>
      </c>
      <c r="T4547">
        <v>9.68</v>
      </c>
      <c r="U4547">
        <v>46</v>
      </c>
      <c r="V4547" t="s">
        <v>76</v>
      </c>
      <c r="W4547" s="2">
        <v>43399</v>
      </c>
      <c r="X4547" t="s">
        <v>39</v>
      </c>
      <c r="Y4547" t="s">
        <v>40</v>
      </c>
      <c r="Z4547" t="s">
        <v>47</v>
      </c>
    </row>
    <row r="4548" spans="1:26" x14ac:dyDescent="0.25">
      <c r="A4548">
        <v>5</v>
      </c>
      <c r="B4548" t="s">
        <v>43</v>
      </c>
      <c r="C4548">
        <v>6</v>
      </c>
      <c r="D4548" t="s">
        <v>26</v>
      </c>
      <c r="E4548" t="s">
        <v>36</v>
      </c>
      <c r="F4548" t="s">
        <v>13</v>
      </c>
      <c r="G4548" t="s">
        <v>6852</v>
      </c>
      <c r="H4548" s="1">
        <v>0.7</v>
      </c>
      <c r="I4548" s="2">
        <v>43394</v>
      </c>
      <c r="J4548" s="8">
        <f t="shared" si="71"/>
        <v>2018</v>
      </c>
      <c r="K4548" t="s">
        <v>7127</v>
      </c>
      <c r="L4548" t="s">
        <v>16</v>
      </c>
      <c r="M4548">
        <v>33311</v>
      </c>
      <c r="N4548">
        <v>695</v>
      </c>
      <c r="O4548" t="s">
        <v>4239</v>
      </c>
      <c r="P4548">
        <v>-21</v>
      </c>
      <c r="Q4548">
        <v>8</v>
      </c>
      <c r="R4548" t="s">
        <v>18</v>
      </c>
      <c r="T4548">
        <v>-21.08</v>
      </c>
      <c r="U4548">
        <v>29</v>
      </c>
      <c r="V4548" t="s">
        <v>76</v>
      </c>
      <c r="W4548" s="2">
        <v>43399</v>
      </c>
      <c r="X4548" t="s">
        <v>39</v>
      </c>
      <c r="Y4548" t="s">
        <v>40</v>
      </c>
      <c r="Z4548" t="s">
        <v>54</v>
      </c>
    </row>
    <row r="4549" spans="1:26" x14ac:dyDescent="0.25">
      <c r="A4549">
        <v>4</v>
      </c>
      <c r="B4549" t="s">
        <v>43</v>
      </c>
      <c r="C4549">
        <v>6</v>
      </c>
      <c r="D4549" t="s">
        <v>11</v>
      </c>
      <c r="E4549" t="s">
        <v>171</v>
      </c>
      <c r="F4549" t="s">
        <v>13</v>
      </c>
      <c r="G4549" t="s">
        <v>357</v>
      </c>
      <c r="H4549" s="1">
        <v>0</v>
      </c>
      <c r="I4549" s="2">
        <v>43290</v>
      </c>
      <c r="J4549" s="8">
        <f t="shared" si="71"/>
        <v>2018</v>
      </c>
      <c r="K4549" t="s">
        <v>5601</v>
      </c>
      <c r="L4549" t="s">
        <v>102</v>
      </c>
      <c r="M4549">
        <v>10035</v>
      </c>
      <c r="N4549">
        <v>506</v>
      </c>
      <c r="O4549" t="s">
        <v>1108</v>
      </c>
      <c r="P4549">
        <v>15</v>
      </c>
      <c r="Q4549">
        <v>4</v>
      </c>
      <c r="R4549" t="s">
        <v>104</v>
      </c>
      <c r="T4549">
        <v>14.88</v>
      </c>
      <c r="U4549">
        <v>165</v>
      </c>
      <c r="V4549" t="s">
        <v>33</v>
      </c>
      <c r="W4549" s="2">
        <v>43294</v>
      </c>
      <c r="X4549" t="s">
        <v>39</v>
      </c>
      <c r="Y4549" t="s">
        <v>175</v>
      </c>
      <c r="Z4549" t="s">
        <v>47</v>
      </c>
    </row>
    <row r="4550" spans="1:26" x14ac:dyDescent="0.25">
      <c r="A4550">
        <v>4</v>
      </c>
      <c r="B4550" t="s">
        <v>43</v>
      </c>
      <c r="C4550">
        <v>6</v>
      </c>
      <c r="D4550" t="s">
        <v>11</v>
      </c>
      <c r="E4550" t="s">
        <v>171</v>
      </c>
      <c r="F4550" t="s">
        <v>13</v>
      </c>
      <c r="G4550" t="s">
        <v>357</v>
      </c>
      <c r="H4550" s="1">
        <v>0.1</v>
      </c>
      <c r="I4550" s="2">
        <v>43290</v>
      </c>
      <c r="J4550" s="8">
        <f t="shared" si="71"/>
        <v>2018</v>
      </c>
      <c r="K4550" t="s">
        <v>5601</v>
      </c>
      <c r="L4550" t="s">
        <v>102</v>
      </c>
      <c r="M4550">
        <v>10035</v>
      </c>
      <c r="N4550">
        <v>837</v>
      </c>
      <c r="O4550" t="s">
        <v>1467</v>
      </c>
      <c r="P4550">
        <v>73</v>
      </c>
      <c r="Q4550">
        <v>2</v>
      </c>
      <c r="R4550" t="s">
        <v>104</v>
      </c>
      <c r="T4550">
        <v>72.53</v>
      </c>
      <c r="U4550">
        <v>408</v>
      </c>
      <c r="V4550" t="s">
        <v>33</v>
      </c>
      <c r="W4550" s="2">
        <v>43294</v>
      </c>
      <c r="X4550" t="s">
        <v>39</v>
      </c>
      <c r="Y4550" t="s">
        <v>175</v>
      </c>
      <c r="Z4550" t="s">
        <v>24</v>
      </c>
    </row>
    <row r="4551" spans="1:26" x14ac:dyDescent="0.25">
      <c r="A4551">
        <v>2</v>
      </c>
      <c r="B4551" t="s">
        <v>43</v>
      </c>
      <c r="C4551">
        <v>3</v>
      </c>
      <c r="D4551" t="s">
        <v>11</v>
      </c>
      <c r="E4551" t="s">
        <v>1389</v>
      </c>
      <c r="F4551" t="s">
        <v>13</v>
      </c>
      <c r="G4551" t="s">
        <v>1893</v>
      </c>
      <c r="H4551" s="1">
        <v>0</v>
      </c>
      <c r="I4551" s="2">
        <v>43178</v>
      </c>
      <c r="J4551" s="8">
        <f t="shared" si="71"/>
        <v>2018</v>
      </c>
      <c r="K4551" t="s">
        <v>1894</v>
      </c>
      <c r="L4551" t="s">
        <v>102</v>
      </c>
      <c r="M4551">
        <v>11572</v>
      </c>
      <c r="N4551">
        <v>727</v>
      </c>
      <c r="O4551" t="s">
        <v>1895</v>
      </c>
      <c r="P4551">
        <v>7</v>
      </c>
      <c r="Q4551">
        <v>1</v>
      </c>
      <c r="R4551" t="s">
        <v>104</v>
      </c>
      <c r="T4551">
        <v>6.89</v>
      </c>
      <c r="U4551">
        <v>15</v>
      </c>
      <c r="V4551" t="s">
        <v>19</v>
      </c>
      <c r="W4551" s="2">
        <v>43180</v>
      </c>
      <c r="X4551" t="s">
        <v>20</v>
      </c>
      <c r="Y4551" t="s">
        <v>175</v>
      </c>
      <c r="Z4551" t="s">
        <v>47</v>
      </c>
    </row>
    <row r="4552" spans="1:26" x14ac:dyDescent="0.25">
      <c r="A4552">
        <v>2</v>
      </c>
      <c r="B4552" t="s">
        <v>43</v>
      </c>
      <c r="C4552">
        <v>3</v>
      </c>
      <c r="D4552" t="s">
        <v>11</v>
      </c>
      <c r="E4552" t="s">
        <v>1389</v>
      </c>
      <c r="F4552" t="s">
        <v>13</v>
      </c>
      <c r="G4552" t="s">
        <v>1893</v>
      </c>
      <c r="H4552" s="1">
        <v>0</v>
      </c>
      <c r="I4552" s="2">
        <v>43178</v>
      </c>
      <c r="J4552" s="8">
        <f t="shared" si="71"/>
        <v>2018</v>
      </c>
      <c r="K4552" t="s">
        <v>1894</v>
      </c>
      <c r="L4552" t="s">
        <v>102</v>
      </c>
      <c r="M4552">
        <v>11572</v>
      </c>
      <c r="N4552">
        <v>1053</v>
      </c>
      <c r="O4552" t="s">
        <v>1229</v>
      </c>
      <c r="P4552">
        <v>7</v>
      </c>
      <c r="Q4552">
        <v>4</v>
      </c>
      <c r="R4552" t="s">
        <v>104</v>
      </c>
      <c r="T4552">
        <v>6.91</v>
      </c>
      <c r="U4552">
        <v>20</v>
      </c>
      <c r="V4552" t="s">
        <v>19</v>
      </c>
      <c r="W4552" s="2">
        <v>43180</v>
      </c>
      <c r="X4552" t="s">
        <v>20</v>
      </c>
      <c r="Y4552" t="s">
        <v>175</v>
      </c>
      <c r="Z4552" t="s">
        <v>47</v>
      </c>
    </row>
    <row r="4553" spans="1:26" x14ac:dyDescent="0.25">
      <c r="A4553">
        <v>2</v>
      </c>
      <c r="B4553" t="s">
        <v>43</v>
      </c>
      <c r="C4553">
        <v>3</v>
      </c>
      <c r="D4553" t="s">
        <v>11</v>
      </c>
      <c r="E4553" t="s">
        <v>88</v>
      </c>
      <c r="F4553" t="s">
        <v>13</v>
      </c>
      <c r="G4553" t="s">
        <v>1114</v>
      </c>
      <c r="H4553" s="1">
        <v>0.2</v>
      </c>
      <c r="I4553" s="2">
        <v>43205</v>
      </c>
      <c r="J4553" s="8">
        <f t="shared" si="71"/>
        <v>2018</v>
      </c>
      <c r="K4553" t="s">
        <v>1115</v>
      </c>
      <c r="L4553" t="s">
        <v>30</v>
      </c>
      <c r="M4553">
        <v>94110</v>
      </c>
      <c r="N4553">
        <v>828</v>
      </c>
      <c r="O4553" t="s">
        <v>1116</v>
      </c>
      <c r="P4553">
        <v>0</v>
      </c>
      <c r="Q4553">
        <v>2</v>
      </c>
      <c r="R4553" t="s">
        <v>32</v>
      </c>
      <c r="T4553">
        <v>0</v>
      </c>
      <c r="U4553">
        <v>1122</v>
      </c>
      <c r="V4553" t="s">
        <v>19</v>
      </c>
      <c r="W4553" s="2">
        <v>43207</v>
      </c>
      <c r="X4553" t="s">
        <v>20</v>
      </c>
      <c r="Y4553" t="s">
        <v>34</v>
      </c>
      <c r="Z4553" t="s">
        <v>24</v>
      </c>
    </row>
    <row r="4554" spans="1:26" x14ac:dyDescent="0.25">
      <c r="A4554">
        <v>6</v>
      </c>
      <c r="B4554" t="s">
        <v>10</v>
      </c>
      <c r="C4554">
        <v>6</v>
      </c>
      <c r="D4554" t="s">
        <v>11</v>
      </c>
      <c r="E4554" t="s">
        <v>870</v>
      </c>
      <c r="F4554" t="s">
        <v>13</v>
      </c>
      <c r="G4554" t="s">
        <v>2140</v>
      </c>
      <c r="H4554" s="1">
        <v>0</v>
      </c>
      <c r="I4554" s="2">
        <v>43435</v>
      </c>
      <c r="J4554" s="8">
        <f t="shared" si="71"/>
        <v>2018</v>
      </c>
      <c r="K4554" t="s">
        <v>2141</v>
      </c>
      <c r="L4554" t="s">
        <v>73</v>
      </c>
      <c r="M4554">
        <v>47374</v>
      </c>
      <c r="N4554">
        <v>490</v>
      </c>
      <c r="O4554" t="s">
        <v>2142</v>
      </c>
      <c r="P4554">
        <v>5</v>
      </c>
      <c r="Q4554">
        <v>3</v>
      </c>
      <c r="R4554" t="s">
        <v>75</v>
      </c>
      <c r="T4554">
        <v>5.19</v>
      </c>
      <c r="U4554">
        <v>17</v>
      </c>
      <c r="V4554" t="s">
        <v>19</v>
      </c>
      <c r="W4554" s="2">
        <v>43441</v>
      </c>
      <c r="X4554" t="s">
        <v>39</v>
      </c>
      <c r="Y4554" t="s">
        <v>167</v>
      </c>
      <c r="Z4554" t="s">
        <v>47</v>
      </c>
    </row>
    <row r="4555" spans="1:26" x14ac:dyDescent="0.25">
      <c r="A4555">
        <v>5</v>
      </c>
      <c r="B4555" t="s">
        <v>43</v>
      </c>
      <c r="C4555">
        <v>6</v>
      </c>
      <c r="D4555" t="s">
        <v>26</v>
      </c>
      <c r="E4555" t="s">
        <v>1645</v>
      </c>
      <c r="F4555" t="s">
        <v>13</v>
      </c>
      <c r="G4555" t="s">
        <v>2634</v>
      </c>
      <c r="H4555" s="1">
        <v>0.2</v>
      </c>
      <c r="I4555" s="2">
        <v>43435</v>
      </c>
      <c r="J4555" s="8">
        <f t="shared" si="71"/>
        <v>2018</v>
      </c>
      <c r="K4555" t="s">
        <v>7908</v>
      </c>
      <c r="L4555" t="s">
        <v>16</v>
      </c>
      <c r="M4555">
        <v>37918</v>
      </c>
      <c r="N4555">
        <v>1160</v>
      </c>
      <c r="O4555" t="s">
        <v>361</v>
      </c>
      <c r="P4555">
        <v>0</v>
      </c>
      <c r="Q4555">
        <v>2</v>
      </c>
      <c r="R4555" t="s">
        <v>18</v>
      </c>
      <c r="S4555" t="s">
        <v>92</v>
      </c>
      <c r="T4555">
        <v>0.41</v>
      </c>
      <c r="U4555">
        <v>5</v>
      </c>
      <c r="V4555" t="s">
        <v>19</v>
      </c>
      <c r="W4555" s="2">
        <v>43440</v>
      </c>
      <c r="X4555" t="s">
        <v>39</v>
      </c>
      <c r="Y4555" t="s">
        <v>214</v>
      </c>
      <c r="Z4555" t="s">
        <v>49</v>
      </c>
    </row>
    <row r="4556" spans="1:26" x14ac:dyDescent="0.25">
      <c r="A4556">
        <v>2</v>
      </c>
      <c r="B4556" t="s">
        <v>25</v>
      </c>
      <c r="C4556">
        <v>1</v>
      </c>
      <c r="D4556" t="s">
        <v>11</v>
      </c>
      <c r="E4556" t="s">
        <v>122</v>
      </c>
      <c r="F4556" t="s">
        <v>13</v>
      </c>
      <c r="G4556" t="s">
        <v>5210</v>
      </c>
      <c r="H4556" s="1">
        <v>0.6</v>
      </c>
      <c r="I4556" s="2">
        <v>43348</v>
      </c>
      <c r="J4556" s="8">
        <f t="shared" si="71"/>
        <v>2018</v>
      </c>
      <c r="K4556" t="s">
        <v>5211</v>
      </c>
      <c r="L4556" t="s">
        <v>73</v>
      </c>
      <c r="M4556">
        <v>77036</v>
      </c>
      <c r="N4556">
        <v>616</v>
      </c>
      <c r="O4556" t="s">
        <v>8210</v>
      </c>
      <c r="P4556">
        <v>-12</v>
      </c>
      <c r="Q4556">
        <v>3</v>
      </c>
      <c r="R4556" t="s">
        <v>75</v>
      </c>
      <c r="T4556">
        <v>-11.66</v>
      </c>
      <c r="U4556">
        <v>21</v>
      </c>
      <c r="V4556" t="s">
        <v>33</v>
      </c>
      <c r="W4556" s="2">
        <v>43350</v>
      </c>
      <c r="X4556" t="s">
        <v>130</v>
      </c>
      <c r="Y4556" t="s">
        <v>77</v>
      </c>
      <c r="Z4556" t="s">
        <v>47</v>
      </c>
    </row>
    <row r="4557" spans="1:26" x14ac:dyDescent="0.25">
      <c r="A4557">
        <v>4</v>
      </c>
      <c r="B4557" t="s">
        <v>43</v>
      </c>
      <c r="C4557">
        <v>6</v>
      </c>
      <c r="D4557" t="s">
        <v>11</v>
      </c>
      <c r="E4557" t="s">
        <v>369</v>
      </c>
      <c r="F4557" t="s">
        <v>13</v>
      </c>
      <c r="G4557" t="s">
        <v>849</v>
      </c>
      <c r="H4557" s="1">
        <v>0</v>
      </c>
      <c r="I4557" s="2">
        <v>43446</v>
      </c>
      <c r="J4557" s="8">
        <f t="shared" si="71"/>
        <v>2018</v>
      </c>
      <c r="K4557" t="s">
        <v>2652</v>
      </c>
      <c r="L4557" t="s">
        <v>30</v>
      </c>
      <c r="M4557">
        <v>91104</v>
      </c>
      <c r="N4557">
        <v>875</v>
      </c>
      <c r="O4557" t="s">
        <v>8178</v>
      </c>
      <c r="P4557">
        <v>123</v>
      </c>
      <c r="Q4557">
        <v>6</v>
      </c>
      <c r="R4557" t="s">
        <v>32</v>
      </c>
      <c r="T4557">
        <v>122.76</v>
      </c>
      <c r="U4557">
        <v>384</v>
      </c>
      <c r="V4557" t="s">
        <v>19</v>
      </c>
      <c r="W4557" s="2">
        <v>43450</v>
      </c>
      <c r="X4557" t="s">
        <v>39</v>
      </c>
      <c r="Y4557" t="s">
        <v>34</v>
      </c>
      <c r="Z4557" t="s">
        <v>47</v>
      </c>
    </row>
    <row r="4558" spans="1:26" x14ac:dyDescent="0.25">
      <c r="A4558">
        <v>4</v>
      </c>
      <c r="B4558" t="s">
        <v>43</v>
      </c>
      <c r="C4558">
        <v>6</v>
      </c>
      <c r="D4558" t="s">
        <v>26</v>
      </c>
      <c r="E4558" t="s">
        <v>369</v>
      </c>
      <c r="F4558" t="s">
        <v>13</v>
      </c>
      <c r="G4558" t="s">
        <v>849</v>
      </c>
      <c r="H4558" s="1">
        <v>0</v>
      </c>
      <c r="I4558" s="2">
        <v>43446</v>
      </c>
      <c r="J4558" s="8">
        <f t="shared" si="71"/>
        <v>2018</v>
      </c>
      <c r="K4558" t="s">
        <v>2652</v>
      </c>
      <c r="L4558" t="s">
        <v>30</v>
      </c>
      <c r="M4558">
        <v>91104</v>
      </c>
      <c r="N4558">
        <v>298</v>
      </c>
      <c r="O4558" t="s">
        <v>1271</v>
      </c>
      <c r="P4558">
        <v>16</v>
      </c>
      <c r="Q4558">
        <v>3</v>
      </c>
      <c r="R4558" t="s">
        <v>32</v>
      </c>
      <c r="T4558">
        <v>15.83</v>
      </c>
      <c r="U4558">
        <v>57</v>
      </c>
      <c r="V4558" t="s">
        <v>19</v>
      </c>
      <c r="W4558" s="2">
        <v>43450</v>
      </c>
      <c r="X4558" t="s">
        <v>39</v>
      </c>
      <c r="Y4558" t="s">
        <v>34</v>
      </c>
      <c r="Z4558" t="s">
        <v>56</v>
      </c>
    </row>
    <row r="4559" spans="1:26" x14ac:dyDescent="0.25">
      <c r="A4559">
        <v>4</v>
      </c>
      <c r="B4559" t="s">
        <v>43</v>
      </c>
      <c r="C4559">
        <v>6</v>
      </c>
      <c r="D4559" t="s">
        <v>50</v>
      </c>
      <c r="E4559" t="s">
        <v>489</v>
      </c>
      <c r="F4559" t="s">
        <v>13</v>
      </c>
      <c r="G4559" t="s">
        <v>387</v>
      </c>
      <c r="H4559" s="1">
        <v>0.2</v>
      </c>
      <c r="I4559" s="2">
        <v>43326</v>
      </c>
      <c r="J4559" s="8">
        <f t="shared" si="71"/>
        <v>2018</v>
      </c>
      <c r="K4559" t="s">
        <v>6769</v>
      </c>
      <c r="L4559" t="s">
        <v>102</v>
      </c>
      <c r="M4559">
        <v>44312</v>
      </c>
      <c r="N4559">
        <v>1010</v>
      </c>
      <c r="O4559" t="s">
        <v>5099</v>
      </c>
      <c r="P4559">
        <v>49</v>
      </c>
      <c r="Q4559">
        <v>5</v>
      </c>
      <c r="R4559" t="s">
        <v>104</v>
      </c>
      <c r="T4559">
        <v>48.99</v>
      </c>
      <c r="U4559">
        <v>280</v>
      </c>
      <c r="V4559" t="s">
        <v>33</v>
      </c>
      <c r="W4559" s="2">
        <v>43330</v>
      </c>
      <c r="X4559" t="s">
        <v>39</v>
      </c>
      <c r="Y4559" t="s">
        <v>309</v>
      </c>
      <c r="Z4559" t="s">
        <v>113</v>
      </c>
    </row>
    <row r="4560" spans="1:26" x14ac:dyDescent="0.25">
      <c r="A4560">
        <v>4</v>
      </c>
      <c r="B4560" t="s">
        <v>43</v>
      </c>
      <c r="C4560">
        <v>6</v>
      </c>
      <c r="D4560" t="s">
        <v>50</v>
      </c>
      <c r="E4560" t="s">
        <v>489</v>
      </c>
      <c r="F4560" t="s">
        <v>13</v>
      </c>
      <c r="G4560" t="s">
        <v>387</v>
      </c>
      <c r="H4560" s="1">
        <v>0.4</v>
      </c>
      <c r="I4560" s="2">
        <v>43326</v>
      </c>
      <c r="J4560" s="8">
        <f t="shared" si="71"/>
        <v>2018</v>
      </c>
      <c r="K4560" t="s">
        <v>6769</v>
      </c>
      <c r="L4560" t="s">
        <v>102</v>
      </c>
      <c r="M4560">
        <v>44312</v>
      </c>
      <c r="N4560">
        <v>436</v>
      </c>
      <c r="O4560" t="s">
        <v>5082</v>
      </c>
      <c r="P4560">
        <v>-56</v>
      </c>
      <c r="Q4560">
        <v>2</v>
      </c>
      <c r="R4560" t="s">
        <v>104</v>
      </c>
      <c r="T4560">
        <v>-56.31</v>
      </c>
      <c r="U4560">
        <v>260</v>
      </c>
      <c r="V4560" t="s">
        <v>33</v>
      </c>
      <c r="W4560" s="2">
        <v>43330</v>
      </c>
      <c r="X4560" t="s">
        <v>39</v>
      </c>
      <c r="Y4560" t="s">
        <v>309</v>
      </c>
      <c r="Z4560" t="s">
        <v>52</v>
      </c>
    </row>
    <row r="4561" spans="1:26" x14ac:dyDescent="0.25">
      <c r="A4561">
        <v>4</v>
      </c>
      <c r="B4561" t="s">
        <v>43</v>
      </c>
      <c r="C4561">
        <v>6</v>
      </c>
      <c r="D4561" t="s">
        <v>50</v>
      </c>
      <c r="E4561" t="s">
        <v>489</v>
      </c>
      <c r="F4561" t="s">
        <v>13</v>
      </c>
      <c r="G4561" t="s">
        <v>387</v>
      </c>
      <c r="H4561" s="1">
        <v>0.4</v>
      </c>
      <c r="I4561" s="2">
        <v>43326</v>
      </c>
      <c r="J4561" s="8">
        <f t="shared" si="71"/>
        <v>2018</v>
      </c>
      <c r="K4561" t="s">
        <v>6769</v>
      </c>
      <c r="L4561" t="s">
        <v>102</v>
      </c>
      <c r="M4561">
        <v>44312</v>
      </c>
      <c r="N4561">
        <v>1286</v>
      </c>
      <c r="O4561" t="s">
        <v>6772</v>
      </c>
      <c r="P4561">
        <v>-49</v>
      </c>
      <c r="Q4561">
        <v>2</v>
      </c>
      <c r="R4561" t="s">
        <v>104</v>
      </c>
      <c r="T4561">
        <v>-49.44</v>
      </c>
      <c r="U4561">
        <v>247</v>
      </c>
      <c r="V4561" t="s">
        <v>33</v>
      </c>
      <c r="W4561" s="2">
        <v>43330</v>
      </c>
      <c r="X4561" t="s">
        <v>39</v>
      </c>
      <c r="Y4561" t="s">
        <v>309</v>
      </c>
      <c r="Z4561" t="s">
        <v>52</v>
      </c>
    </row>
    <row r="4562" spans="1:26" x14ac:dyDescent="0.25">
      <c r="A4562">
        <v>5</v>
      </c>
      <c r="B4562" t="s">
        <v>43</v>
      </c>
      <c r="C4562">
        <v>6</v>
      </c>
      <c r="D4562" t="s">
        <v>26</v>
      </c>
      <c r="E4562" t="s">
        <v>1452</v>
      </c>
      <c r="F4562" t="s">
        <v>13</v>
      </c>
      <c r="G4562" t="s">
        <v>6933</v>
      </c>
      <c r="H4562" s="1">
        <v>0</v>
      </c>
      <c r="I4562" s="2">
        <v>43422</v>
      </c>
      <c r="J4562" s="8">
        <f t="shared" si="71"/>
        <v>2018</v>
      </c>
      <c r="K4562" t="s">
        <v>7415</v>
      </c>
      <c r="L4562" t="s">
        <v>73</v>
      </c>
      <c r="M4562">
        <v>73120</v>
      </c>
      <c r="N4562">
        <v>1559</v>
      </c>
      <c r="O4562" t="s">
        <v>3894</v>
      </c>
      <c r="P4562">
        <v>56</v>
      </c>
      <c r="Q4562">
        <v>4</v>
      </c>
      <c r="R4562" t="s">
        <v>75</v>
      </c>
      <c r="T4562">
        <v>55.9</v>
      </c>
      <c r="U4562">
        <v>1118</v>
      </c>
      <c r="V4562" t="s">
        <v>76</v>
      </c>
      <c r="W4562" s="2">
        <v>43427</v>
      </c>
      <c r="X4562" t="s">
        <v>39</v>
      </c>
      <c r="Y4562" t="s">
        <v>401</v>
      </c>
      <c r="Z4562" t="s">
        <v>42</v>
      </c>
    </row>
    <row r="4563" spans="1:26" x14ac:dyDescent="0.25">
      <c r="A4563">
        <v>3</v>
      </c>
      <c r="B4563" t="s">
        <v>25</v>
      </c>
      <c r="C4563">
        <v>1</v>
      </c>
      <c r="D4563" t="s">
        <v>50</v>
      </c>
      <c r="E4563" t="s">
        <v>781</v>
      </c>
      <c r="F4563" t="s">
        <v>13</v>
      </c>
      <c r="G4563" t="s">
        <v>144</v>
      </c>
      <c r="H4563" s="1">
        <v>0.2</v>
      </c>
      <c r="I4563" s="2">
        <v>43295</v>
      </c>
      <c r="J4563" s="8">
        <f t="shared" si="71"/>
        <v>2018</v>
      </c>
      <c r="K4563" t="s">
        <v>1101</v>
      </c>
      <c r="L4563" t="s">
        <v>30</v>
      </c>
      <c r="M4563">
        <v>85705</v>
      </c>
      <c r="N4563">
        <v>992</v>
      </c>
      <c r="O4563" t="s">
        <v>1102</v>
      </c>
      <c r="P4563">
        <v>38</v>
      </c>
      <c r="Q4563">
        <v>8</v>
      </c>
      <c r="R4563" t="s">
        <v>32</v>
      </c>
      <c r="S4563" t="s">
        <v>92</v>
      </c>
      <c r="T4563">
        <v>38.090000000000003</v>
      </c>
      <c r="U4563">
        <v>381</v>
      </c>
      <c r="V4563" t="s">
        <v>33</v>
      </c>
      <c r="W4563" s="2">
        <v>43298</v>
      </c>
      <c r="X4563" t="s">
        <v>130</v>
      </c>
      <c r="Y4563" t="s">
        <v>199</v>
      </c>
      <c r="Z4563" t="s">
        <v>52</v>
      </c>
    </row>
    <row r="4564" spans="1:26" x14ac:dyDescent="0.25">
      <c r="A4564">
        <v>6</v>
      </c>
      <c r="B4564" t="s">
        <v>10</v>
      </c>
      <c r="C4564">
        <v>6</v>
      </c>
      <c r="D4564" t="s">
        <v>26</v>
      </c>
      <c r="E4564" t="s">
        <v>27</v>
      </c>
      <c r="F4564" t="s">
        <v>13</v>
      </c>
      <c r="G4564" t="s">
        <v>1038</v>
      </c>
      <c r="H4564" s="1">
        <v>0</v>
      </c>
      <c r="I4564" s="2">
        <v>43247</v>
      </c>
      <c r="J4564" s="8">
        <f t="shared" si="71"/>
        <v>2018</v>
      </c>
      <c r="K4564" t="s">
        <v>4489</v>
      </c>
      <c r="L4564" t="s">
        <v>30</v>
      </c>
      <c r="M4564">
        <v>90045</v>
      </c>
      <c r="N4564">
        <v>1659</v>
      </c>
      <c r="O4564" t="s">
        <v>3769</v>
      </c>
      <c r="P4564">
        <v>6</v>
      </c>
      <c r="Q4564">
        <v>2</v>
      </c>
      <c r="R4564" t="s">
        <v>32</v>
      </c>
      <c r="T4564">
        <v>6.15</v>
      </c>
      <c r="U4564">
        <v>13</v>
      </c>
      <c r="V4564" t="s">
        <v>19</v>
      </c>
      <c r="W4564" s="2">
        <v>43253</v>
      </c>
      <c r="X4564" t="s">
        <v>39</v>
      </c>
      <c r="Y4564" t="s">
        <v>34</v>
      </c>
      <c r="Z4564" t="s">
        <v>64</v>
      </c>
    </row>
    <row r="4565" spans="1:26" x14ac:dyDescent="0.25">
      <c r="A4565">
        <v>2</v>
      </c>
      <c r="B4565" t="s">
        <v>43</v>
      </c>
      <c r="C4565">
        <v>3</v>
      </c>
      <c r="D4565" t="s">
        <v>11</v>
      </c>
      <c r="E4565" t="s">
        <v>201</v>
      </c>
      <c r="F4565" t="s">
        <v>13</v>
      </c>
      <c r="G4565" t="s">
        <v>499</v>
      </c>
      <c r="H4565" s="1">
        <v>0</v>
      </c>
      <c r="I4565" s="2">
        <v>43457</v>
      </c>
      <c r="J4565" s="8">
        <f t="shared" si="71"/>
        <v>2018</v>
      </c>
      <c r="K4565" t="s">
        <v>1998</v>
      </c>
      <c r="L4565" t="s">
        <v>16</v>
      </c>
      <c r="M4565">
        <v>22153</v>
      </c>
      <c r="N4565">
        <v>594</v>
      </c>
      <c r="O4565" t="s">
        <v>8102</v>
      </c>
      <c r="P4565">
        <v>83</v>
      </c>
      <c r="Q4565">
        <v>3</v>
      </c>
      <c r="R4565" t="s">
        <v>18</v>
      </c>
      <c r="T4565">
        <v>83.05</v>
      </c>
      <c r="U4565">
        <v>286</v>
      </c>
      <c r="V4565" t="s">
        <v>19</v>
      </c>
      <c r="W4565" s="2">
        <v>43459</v>
      </c>
      <c r="X4565" t="s">
        <v>20</v>
      </c>
      <c r="Y4565" t="s">
        <v>205</v>
      </c>
      <c r="Z4565" t="s">
        <v>47</v>
      </c>
    </row>
    <row r="4566" spans="1:26" x14ac:dyDescent="0.25">
      <c r="A4566">
        <v>2</v>
      </c>
      <c r="B4566" t="s">
        <v>43</v>
      </c>
      <c r="C4566">
        <v>3</v>
      </c>
      <c r="D4566" t="s">
        <v>11</v>
      </c>
      <c r="E4566" t="s">
        <v>201</v>
      </c>
      <c r="F4566" t="s">
        <v>13</v>
      </c>
      <c r="G4566" t="s">
        <v>499</v>
      </c>
      <c r="H4566" s="1">
        <v>0</v>
      </c>
      <c r="I4566" s="2">
        <v>43457</v>
      </c>
      <c r="J4566" s="8">
        <f t="shared" si="71"/>
        <v>2018</v>
      </c>
      <c r="K4566" t="s">
        <v>1998</v>
      </c>
      <c r="L4566" t="s">
        <v>16</v>
      </c>
      <c r="M4566">
        <v>22153</v>
      </c>
      <c r="N4566">
        <v>594</v>
      </c>
      <c r="O4566" t="s">
        <v>8102</v>
      </c>
      <c r="P4566">
        <v>166</v>
      </c>
      <c r="Q4566">
        <v>6</v>
      </c>
      <c r="R4566" t="s">
        <v>18</v>
      </c>
      <c r="T4566">
        <v>166.1</v>
      </c>
      <c r="U4566">
        <v>573</v>
      </c>
      <c r="V4566" t="s">
        <v>19</v>
      </c>
      <c r="W4566" s="2">
        <v>43459</v>
      </c>
      <c r="X4566" t="s">
        <v>20</v>
      </c>
      <c r="Y4566" t="s">
        <v>205</v>
      </c>
      <c r="Z4566" t="s">
        <v>47</v>
      </c>
    </row>
    <row r="4567" spans="1:26" x14ac:dyDescent="0.25">
      <c r="A4567">
        <v>4</v>
      </c>
      <c r="B4567" t="s">
        <v>25</v>
      </c>
      <c r="C4567">
        <v>3</v>
      </c>
      <c r="D4567" t="s">
        <v>11</v>
      </c>
      <c r="E4567" t="s">
        <v>171</v>
      </c>
      <c r="F4567" t="s">
        <v>13</v>
      </c>
      <c r="G4567" t="s">
        <v>5403</v>
      </c>
      <c r="H4567" s="1">
        <v>0.2</v>
      </c>
      <c r="I4567" s="2">
        <v>43295</v>
      </c>
      <c r="J4567" s="8">
        <f t="shared" si="71"/>
        <v>2018</v>
      </c>
      <c r="K4567" t="s">
        <v>5404</v>
      </c>
      <c r="L4567" t="s">
        <v>102</v>
      </c>
      <c r="M4567">
        <v>10009</v>
      </c>
      <c r="N4567">
        <v>1228</v>
      </c>
      <c r="O4567" t="s">
        <v>8110</v>
      </c>
      <c r="P4567">
        <v>22</v>
      </c>
      <c r="Q4567">
        <v>4</v>
      </c>
      <c r="R4567" t="s">
        <v>104</v>
      </c>
      <c r="T4567">
        <v>21.72</v>
      </c>
      <c r="U4567">
        <v>579</v>
      </c>
      <c r="V4567" t="s">
        <v>33</v>
      </c>
      <c r="W4567" s="2">
        <v>43299</v>
      </c>
      <c r="X4567" t="s">
        <v>20</v>
      </c>
      <c r="Y4567" t="s">
        <v>175</v>
      </c>
      <c r="Z4567" t="s">
        <v>22</v>
      </c>
    </row>
    <row r="4568" spans="1:26" x14ac:dyDescent="0.25">
      <c r="A4568">
        <v>4</v>
      </c>
      <c r="B4568" t="s">
        <v>25</v>
      </c>
      <c r="C4568">
        <v>3</v>
      </c>
      <c r="D4568" t="s">
        <v>26</v>
      </c>
      <c r="E4568" t="s">
        <v>171</v>
      </c>
      <c r="F4568" t="s">
        <v>13</v>
      </c>
      <c r="G4568" t="s">
        <v>5403</v>
      </c>
      <c r="H4568" s="1">
        <v>0</v>
      </c>
      <c r="I4568" s="2">
        <v>43295</v>
      </c>
      <c r="J4568" s="8">
        <f t="shared" si="71"/>
        <v>2018</v>
      </c>
      <c r="K4568" t="s">
        <v>5404</v>
      </c>
      <c r="L4568" t="s">
        <v>102</v>
      </c>
      <c r="M4568">
        <v>10009</v>
      </c>
      <c r="N4568">
        <v>1269</v>
      </c>
      <c r="O4568" t="s">
        <v>1394</v>
      </c>
      <c r="P4568">
        <v>3</v>
      </c>
      <c r="Q4568">
        <v>1</v>
      </c>
      <c r="R4568" t="s">
        <v>104</v>
      </c>
      <c r="T4568">
        <v>3.36</v>
      </c>
      <c r="U4568">
        <v>11</v>
      </c>
      <c r="V4568" t="s">
        <v>33</v>
      </c>
      <c r="W4568" s="2">
        <v>43299</v>
      </c>
      <c r="X4568" t="s">
        <v>20</v>
      </c>
      <c r="Y4568" t="s">
        <v>175</v>
      </c>
      <c r="Z4568" t="s">
        <v>42</v>
      </c>
    </row>
    <row r="4569" spans="1:26" x14ac:dyDescent="0.25">
      <c r="A4569">
        <v>4</v>
      </c>
      <c r="B4569" t="s">
        <v>25</v>
      </c>
      <c r="C4569">
        <v>3</v>
      </c>
      <c r="D4569" t="s">
        <v>26</v>
      </c>
      <c r="E4569" t="s">
        <v>171</v>
      </c>
      <c r="F4569" t="s">
        <v>13</v>
      </c>
      <c r="G4569" t="s">
        <v>5403</v>
      </c>
      <c r="H4569" s="1">
        <v>0</v>
      </c>
      <c r="I4569" s="2">
        <v>43295</v>
      </c>
      <c r="J4569" s="8">
        <f t="shared" si="71"/>
        <v>2018</v>
      </c>
      <c r="K4569" t="s">
        <v>5404</v>
      </c>
      <c r="L4569" t="s">
        <v>102</v>
      </c>
      <c r="M4569">
        <v>10009</v>
      </c>
      <c r="N4569">
        <v>1129</v>
      </c>
      <c r="O4569" t="s">
        <v>3443</v>
      </c>
      <c r="P4569">
        <v>10</v>
      </c>
      <c r="Q4569">
        <v>7</v>
      </c>
      <c r="R4569" t="s">
        <v>104</v>
      </c>
      <c r="T4569">
        <v>10.46</v>
      </c>
      <c r="U4569">
        <v>42</v>
      </c>
      <c r="V4569" t="s">
        <v>33</v>
      </c>
      <c r="W4569" s="2">
        <v>43299</v>
      </c>
      <c r="X4569" t="s">
        <v>20</v>
      </c>
      <c r="Y4569" t="s">
        <v>175</v>
      </c>
      <c r="Z4569" t="s">
        <v>49</v>
      </c>
    </row>
    <row r="4570" spans="1:26" x14ac:dyDescent="0.25">
      <c r="A4570">
        <v>4</v>
      </c>
      <c r="B4570" t="s">
        <v>25</v>
      </c>
      <c r="C4570">
        <v>3</v>
      </c>
      <c r="D4570" t="s">
        <v>26</v>
      </c>
      <c r="E4570" t="s">
        <v>171</v>
      </c>
      <c r="F4570" t="s">
        <v>13</v>
      </c>
      <c r="G4570" t="s">
        <v>5403</v>
      </c>
      <c r="H4570" s="1">
        <v>0</v>
      </c>
      <c r="I4570" s="2">
        <v>43295</v>
      </c>
      <c r="J4570" s="8">
        <f t="shared" si="71"/>
        <v>2018</v>
      </c>
      <c r="K4570" t="s">
        <v>5404</v>
      </c>
      <c r="L4570" t="s">
        <v>102</v>
      </c>
      <c r="M4570">
        <v>10009</v>
      </c>
      <c r="N4570">
        <v>910</v>
      </c>
      <c r="O4570" t="s">
        <v>353</v>
      </c>
      <c r="P4570">
        <v>7</v>
      </c>
      <c r="Q4570">
        <v>7</v>
      </c>
      <c r="R4570" t="s">
        <v>104</v>
      </c>
      <c r="T4570">
        <v>6.89</v>
      </c>
      <c r="U4570">
        <v>14</v>
      </c>
      <c r="V4570" t="s">
        <v>33</v>
      </c>
      <c r="W4570" s="2">
        <v>43299</v>
      </c>
      <c r="X4570" t="s">
        <v>20</v>
      </c>
      <c r="Y4570" t="s">
        <v>175</v>
      </c>
      <c r="Z4570" t="s">
        <v>176</v>
      </c>
    </row>
    <row r="4571" spans="1:26" x14ac:dyDescent="0.25">
      <c r="A4571">
        <v>4</v>
      </c>
      <c r="B4571" t="s">
        <v>25</v>
      </c>
      <c r="C4571">
        <v>3</v>
      </c>
      <c r="D4571" t="s">
        <v>26</v>
      </c>
      <c r="E4571" t="s">
        <v>171</v>
      </c>
      <c r="F4571" t="s">
        <v>13</v>
      </c>
      <c r="G4571" t="s">
        <v>5403</v>
      </c>
      <c r="H4571" s="1">
        <v>0.2</v>
      </c>
      <c r="I4571" s="2">
        <v>43295</v>
      </c>
      <c r="J4571" s="8">
        <f t="shared" si="71"/>
        <v>2018</v>
      </c>
      <c r="K4571" t="s">
        <v>5404</v>
      </c>
      <c r="L4571" t="s">
        <v>102</v>
      </c>
      <c r="M4571">
        <v>10009</v>
      </c>
      <c r="N4571">
        <v>1315</v>
      </c>
      <c r="O4571" t="s">
        <v>2970</v>
      </c>
      <c r="P4571">
        <v>3</v>
      </c>
      <c r="Q4571">
        <v>2</v>
      </c>
      <c r="R4571" t="s">
        <v>104</v>
      </c>
      <c r="T4571">
        <v>2.88</v>
      </c>
      <c r="U4571">
        <v>9</v>
      </c>
      <c r="V4571" t="s">
        <v>33</v>
      </c>
      <c r="W4571" s="2">
        <v>43299</v>
      </c>
      <c r="X4571" t="s">
        <v>20</v>
      </c>
      <c r="Y4571" t="s">
        <v>175</v>
      </c>
      <c r="Z4571" t="s">
        <v>54</v>
      </c>
    </row>
    <row r="4572" spans="1:26" x14ac:dyDescent="0.25">
      <c r="A4572">
        <v>4</v>
      </c>
      <c r="B4572" t="s">
        <v>25</v>
      </c>
      <c r="C4572">
        <v>3</v>
      </c>
      <c r="D4572" t="s">
        <v>26</v>
      </c>
      <c r="E4572" t="s">
        <v>171</v>
      </c>
      <c r="F4572" t="s">
        <v>13</v>
      </c>
      <c r="G4572" t="s">
        <v>5403</v>
      </c>
      <c r="H4572" s="1">
        <v>0.2</v>
      </c>
      <c r="I4572" s="2">
        <v>43295</v>
      </c>
      <c r="J4572" s="8">
        <f t="shared" si="71"/>
        <v>2018</v>
      </c>
      <c r="K4572" t="s">
        <v>5404</v>
      </c>
      <c r="L4572" t="s">
        <v>102</v>
      </c>
      <c r="M4572">
        <v>10009</v>
      </c>
      <c r="N4572">
        <v>50</v>
      </c>
      <c r="O4572" t="s">
        <v>749</v>
      </c>
      <c r="P4572">
        <v>3</v>
      </c>
      <c r="Q4572">
        <v>3</v>
      </c>
      <c r="R4572" t="s">
        <v>104</v>
      </c>
      <c r="T4572">
        <v>3.2</v>
      </c>
      <c r="U4572">
        <v>9</v>
      </c>
      <c r="V4572" t="s">
        <v>33</v>
      </c>
      <c r="W4572" s="2">
        <v>43299</v>
      </c>
      <c r="X4572" t="s">
        <v>20</v>
      </c>
      <c r="Y4572" t="s">
        <v>175</v>
      </c>
      <c r="Z4572" t="s">
        <v>54</v>
      </c>
    </row>
    <row r="4573" spans="1:26" x14ac:dyDescent="0.25">
      <c r="A4573">
        <v>6</v>
      </c>
      <c r="B4573" t="s">
        <v>10</v>
      </c>
      <c r="C4573">
        <v>6</v>
      </c>
      <c r="D4573" t="s">
        <v>26</v>
      </c>
      <c r="E4573" t="s">
        <v>372</v>
      </c>
      <c r="F4573" t="s">
        <v>13</v>
      </c>
      <c r="G4573" t="s">
        <v>3147</v>
      </c>
      <c r="H4573" s="1">
        <v>0</v>
      </c>
      <c r="I4573" s="2">
        <v>43267</v>
      </c>
      <c r="J4573" s="8">
        <f t="shared" si="71"/>
        <v>2018</v>
      </c>
      <c r="K4573" t="s">
        <v>4084</v>
      </c>
      <c r="L4573" t="s">
        <v>102</v>
      </c>
      <c r="M4573">
        <v>19711</v>
      </c>
      <c r="N4573">
        <v>229</v>
      </c>
      <c r="O4573" t="s">
        <v>4002</v>
      </c>
      <c r="P4573">
        <v>5</v>
      </c>
      <c r="Q4573">
        <v>3</v>
      </c>
      <c r="R4573" t="s">
        <v>104</v>
      </c>
      <c r="T4573">
        <v>4.54</v>
      </c>
      <c r="U4573">
        <v>9</v>
      </c>
      <c r="V4573" t="s">
        <v>19</v>
      </c>
      <c r="W4573" s="2">
        <v>43273</v>
      </c>
      <c r="X4573" t="s">
        <v>39</v>
      </c>
      <c r="Y4573" t="s">
        <v>161</v>
      </c>
      <c r="Z4573" t="s">
        <v>35</v>
      </c>
    </row>
    <row r="4574" spans="1:26" x14ac:dyDescent="0.25">
      <c r="A4574">
        <v>5</v>
      </c>
      <c r="B4574" t="s">
        <v>25</v>
      </c>
      <c r="C4574">
        <v>3</v>
      </c>
      <c r="D4574" t="s">
        <v>11</v>
      </c>
      <c r="E4574" t="s">
        <v>498</v>
      </c>
      <c r="F4574" t="s">
        <v>13</v>
      </c>
      <c r="G4574" t="s">
        <v>6946</v>
      </c>
      <c r="H4574" s="1">
        <v>0.6</v>
      </c>
      <c r="I4574" s="2">
        <v>43352</v>
      </c>
      <c r="J4574" s="8">
        <f t="shared" si="71"/>
        <v>2018</v>
      </c>
      <c r="K4574" t="s">
        <v>6947</v>
      </c>
      <c r="L4574" t="s">
        <v>73</v>
      </c>
      <c r="M4574">
        <v>75220</v>
      </c>
      <c r="N4574">
        <v>568</v>
      </c>
      <c r="O4574" t="s">
        <v>1585</v>
      </c>
      <c r="P4574">
        <v>-12</v>
      </c>
      <c r="Q4574">
        <v>4</v>
      </c>
      <c r="R4574" t="s">
        <v>75</v>
      </c>
      <c r="T4574">
        <v>-12.01</v>
      </c>
      <c r="U4574">
        <v>15</v>
      </c>
      <c r="V4574" t="s">
        <v>76</v>
      </c>
      <c r="W4574" s="2">
        <v>43357</v>
      </c>
      <c r="X4574" t="s">
        <v>20</v>
      </c>
      <c r="Y4574" t="s">
        <v>77</v>
      </c>
      <c r="Z4574" t="s">
        <v>47</v>
      </c>
    </row>
    <row r="4575" spans="1:26" x14ac:dyDescent="0.25">
      <c r="A4575">
        <v>7</v>
      </c>
      <c r="B4575" t="s">
        <v>25</v>
      </c>
      <c r="C4575">
        <v>6</v>
      </c>
      <c r="D4575" t="s">
        <v>11</v>
      </c>
      <c r="E4575" t="s">
        <v>27</v>
      </c>
      <c r="F4575" t="s">
        <v>13</v>
      </c>
      <c r="G4575" t="s">
        <v>5497</v>
      </c>
      <c r="H4575" s="1">
        <v>0.2</v>
      </c>
      <c r="I4575" s="2">
        <v>43218</v>
      </c>
      <c r="J4575" s="8">
        <f t="shared" si="71"/>
        <v>2018</v>
      </c>
      <c r="K4575" t="s">
        <v>5759</v>
      </c>
      <c r="L4575" t="s">
        <v>30</v>
      </c>
      <c r="M4575">
        <v>90045</v>
      </c>
      <c r="N4575">
        <v>767</v>
      </c>
      <c r="O4575" t="s">
        <v>1989</v>
      </c>
      <c r="P4575">
        <v>3</v>
      </c>
      <c r="Q4575">
        <v>2</v>
      </c>
      <c r="R4575" t="s">
        <v>32</v>
      </c>
      <c r="T4575">
        <v>2.6</v>
      </c>
      <c r="U4575">
        <v>42</v>
      </c>
      <c r="V4575" t="s">
        <v>33</v>
      </c>
      <c r="W4575" s="2">
        <v>43225</v>
      </c>
      <c r="X4575" t="s">
        <v>39</v>
      </c>
      <c r="Y4575" t="s">
        <v>34</v>
      </c>
      <c r="Z4575" t="s">
        <v>24</v>
      </c>
    </row>
    <row r="4576" spans="1:26" x14ac:dyDescent="0.25">
      <c r="A4576">
        <v>6</v>
      </c>
      <c r="B4576" t="s">
        <v>10</v>
      </c>
      <c r="C4576">
        <v>6</v>
      </c>
      <c r="D4576" t="s">
        <v>26</v>
      </c>
      <c r="E4576" t="s">
        <v>305</v>
      </c>
      <c r="F4576" t="s">
        <v>13</v>
      </c>
      <c r="G4576" t="s">
        <v>1280</v>
      </c>
      <c r="H4576" s="1">
        <v>0.2</v>
      </c>
      <c r="I4576" s="2">
        <v>43334</v>
      </c>
      <c r="J4576" s="8">
        <f t="shared" si="71"/>
        <v>2018</v>
      </c>
      <c r="K4576" t="s">
        <v>1281</v>
      </c>
      <c r="L4576" t="s">
        <v>102</v>
      </c>
      <c r="M4576">
        <v>43229</v>
      </c>
      <c r="N4576">
        <v>1583</v>
      </c>
      <c r="O4576" t="s">
        <v>1282</v>
      </c>
      <c r="P4576">
        <v>9</v>
      </c>
      <c r="Q4576">
        <v>2</v>
      </c>
      <c r="R4576" t="s">
        <v>104</v>
      </c>
      <c r="T4576">
        <v>8.52</v>
      </c>
      <c r="U4576">
        <v>114</v>
      </c>
      <c r="V4576" t="s">
        <v>19</v>
      </c>
      <c r="W4576" s="2">
        <v>43340</v>
      </c>
      <c r="X4576" t="s">
        <v>39</v>
      </c>
      <c r="Y4576" t="s">
        <v>309</v>
      </c>
      <c r="Z4576" t="s">
        <v>56</v>
      </c>
    </row>
    <row r="4577" spans="1:26" x14ac:dyDescent="0.25">
      <c r="A4577">
        <v>6</v>
      </c>
      <c r="B4577" t="s">
        <v>10</v>
      </c>
      <c r="C4577">
        <v>6</v>
      </c>
      <c r="D4577" t="s">
        <v>26</v>
      </c>
      <c r="E4577" t="s">
        <v>305</v>
      </c>
      <c r="F4577" t="s">
        <v>13</v>
      </c>
      <c r="G4577" t="s">
        <v>1280</v>
      </c>
      <c r="H4577" s="1">
        <v>0.7</v>
      </c>
      <c r="I4577" s="2">
        <v>43334</v>
      </c>
      <c r="J4577" s="8">
        <f t="shared" si="71"/>
        <v>2018</v>
      </c>
      <c r="K4577" t="s">
        <v>1281</v>
      </c>
      <c r="L4577" t="s">
        <v>102</v>
      </c>
      <c r="M4577">
        <v>43229</v>
      </c>
      <c r="N4577">
        <v>239</v>
      </c>
      <c r="O4577" t="s">
        <v>1283</v>
      </c>
      <c r="P4577">
        <v>-3</v>
      </c>
      <c r="Q4577">
        <v>2</v>
      </c>
      <c r="R4577" t="s">
        <v>104</v>
      </c>
      <c r="T4577">
        <v>-2.65</v>
      </c>
      <c r="U4577">
        <v>3</v>
      </c>
      <c r="V4577" t="s">
        <v>19</v>
      </c>
      <c r="W4577" s="2">
        <v>43340</v>
      </c>
      <c r="X4577" t="s">
        <v>39</v>
      </c>
      <c r="Y4577" t="s">
        <v>309</v>
      </c>
      <c r="Z4577" t="s">
        <v>54</v>
      </c>
    </row>
    <row r="4578" spans="1:26" x14ac:dyDescent="0.25">
      <c r="A4578">
        <v>6</v>
      </c>
      <c r="B4578" t="s">
        <v>10</v>
      </c>
      <c r="C4578">
        <v>6</v>
      </c>
      <c r="D4578" t="s">
        <v>26</v>
      </c>
      <c r="E4578" t="s">
        <v>305</v>
      </c>
      <c r="F4578" t="s">
        <v>13</v>
      </c>
      <c r="G4578" t="s">
        <v>1280</v>
      </c>
      <c r="H4578" s="1">
        <v>0.2</v>
      </c>
      <c r="I4578" s="2">
        <v>43334</v>
      </c>
      <c r="J4578" s="8">
        <f t="shared" si="71"/>
        <v>2018</v>
      </c>
      <c r="K4578" t="s">
        <v>1281</v>
      </c>
      <c r="L4578" t="s">
        <v>102</v>
      </c>
      <c r="M4578">
        <v>43229</v>
      </c>
      <c r="N4578">
        <v>116</v>
      </c>
      <c r="O4578" t="s">
        <v>1284</v>
      </c>
      <c r="P4578">
        <v>45</v>
      </c>
      <c r="Q4578">
        <v>2</v>
      </c>
      <c r="R4578" t="s">
        <v>104</v>
      </c>
      <c r="T4578">
        <v>45.32</v>
      </c>
      <c r="U4578">
        <v>134</v>
      </c>
      <c r="V4578" t="s">
        <v>19</v>
      </c>
      <c r="W4578" s="2">
        <v>43340</v>
      </c>
      <c r="X4578" t="s">
        <v>39</v>
      </c>
      <c r="Y4578" t="s">
        <v>309</v>
      </c>
      <c r="Z4578" t="s">
        <v>119</v>
      </c>
    </row>
    <row r="4579" spans="1:26" x14ac:dyDescent="0.25">
      <c r="A4579">
        <v>4</v>
      </c>
      <c r="B4579" t="s">
        <v>43</v>
      </c>
      <c r="C4579">
        <v>6</v>
      </c>
      <c r="D4579" t="s">
        <v>26</v>
      </c>
      <c r="E4579" t="s">
        <v>94</v>
      </c>
      <c r="F4579" t="s">
        <v>13</v>
      </c>
      <c r="G4579" t="s">
        <v>95</v>
      </c>
      <c r="H4579" s="1">
        <v>0</v>
      </c>
      <c r="I4579" s="2">
        <v>43443</v>
      </c>
      <c r="J4579" s="8">
        <f t="shared" si="71"/>
        <v>2018</v>
      </c>
      <c r="K4579" t="s">
        <v>96</v>
      </c>
      <c r="L4579" t="s">
        <v>73</v>
      </c>
      <c r="M4579">
        <v>68025</v>
      </c>
      <c r="N4579">
        <v>1132</v>
      </c>
      <c r="O4579" t="s">
        <v>97</v>
      </c>
      <c r="P4579">
        <v>5</v>
      </c>
      <c r="Q4579">
        <v>7</v>
      </c>
      <c r="R4579" t="s">
        <v>75</v>
      </c>
      <c r="T4579">
        <v>5.0599999999999996</v>
      </c>
      <c r="U4579">
        <v>19</v>
      </c>
      <c r="V4579" t="s">
        <v>33</v>
      </c>
      <c r="W4579" s="2">
        <v>43447</v>
      </c>
      <c r="X4579" t="s">
        <v>39</v>
      </c>
      <c r="Y4579" t="s">
        <v>98</v>
      </c>
      <c r="Z4579" t="s">
        <v>49</v>
      </c>
    </row>
    <row r="4580" spans="1:26" x14ac:dyDescent="0.25">
      <c r="A4580">
        <v>4</v>
      </c>
      <c r="B4580" t="s">
        <v>43</v>
      </c>
      <c r="C4580">
        <v>6</v>
      </c>
      <c r="D4580" t="s">
        <v>26</v>
      </c>
      <c r="E4580" t="s">
        <v>94</v>
      </c>
      <c r="F4580" t="s">
        <v>13</v>
      </c>
      <c r="G4580" t="s">
        <v>95</v>
      </c>
      <c r="H4580" s="1">
        <v>0</v>
      </c>
      <c r="I4580" s="2">
        <v>43443</v>
      </c>
      <c r="J4580" s="8">
        <f t="shared" si="71"/>
        <v>2018</v>
      </c>
      <c r="K4580" t="s">
        <v>96</v>
      </c>
      <c r="L4580" t="s">
        <v>73</v>
      </c>
      <c r="M4580">
        <v>68025</v>
      </c>
      <c r="N4580">
        <v>63</v>
      </c>
      <c r="O4580" t="s">
        <v>8101</v>
      </c>
      <c r="P4580">
        <v>16</v>
      </c>
      <c r="Q4580">
        <v>7</v>
      </c>
      <c r="R4580" t="s">
        <v>75</v>
      </c>
      <c r="T4580">
        <v>15.69</v>
      </c>
      <c r="U4580">
        <v>60</v>
      </c>
      <c r="V4580" t="s">
        <v>33</v>
      </c>
      <c r="W4580" s="2">
        <v>43447</v>
      </c>
      <c r="X4580" t="s">
        <v>39</v>
      </c>
      <c r="Y4580" t="s">
        <v>98</v>
      </c>
      <c r="Z4580" t="s">
        <v>56</v>
      </c>
    </row>
    <row r="4581" spans="1:26" x14ac:dyDescent="0.25">
      <c r="A4581">
        <v>4</v>
      </c>
      <c r="B4581" t="s">
        <v>43</v>
      </c>
      <c r="C4581">
        <v>6</v>
      </c>
      <c r="D4581" t="s">
        <v>11</v>
      </c>
      <c r="E4581" t="s">
        <v>171</v>
      </c>
      <c r="F4581" t="s">
        <v>13</v>
      </c>
      <c r="G4581" t="s">
        <v>2354</v>
      </c>
      <c r="H4581" s="1">
        <v>0</v>
      </c>
      <c r="I4581" s="2">
        <v>43167</v>
      </c>
      <c r="J4581" s="8">
        <f t="shared" si="71"/>
        <v>2018</v>
      </c>
      <c r="K4581" t="s">
        <v>2355</v>
      </c>
      <c r="L4581" t="s">
        <v>102</v>
      </c>
      <c r="M4581">
        <v>10011</v>
      </c>
      <c r="N4581">
        <v>458</v>
      </c>
      <c r="O4581" t="s">
        <v>890</v>
      </c>
      <c r="P4581">
        <v>44</v>
      </c>
      <c r="Q4581">
        <v>8</v>
      </c>
      <c r="R4581" t="s">
        <v>104</v>
      </c>
      <c r="T4581">
        <v>44.3</v>
      </c>
      <c r="U4581">
        <v>114</v>
      </c>
      <c r="V4581" t="s">
        <v>19</v>
      </c>
      <c r="W4581" s="2">
        <v>43171</v>
      </c>
      <c r="X4581" t="s">
        <v>39</v>
      </c>
      <c r="Y4581" t="s">
        <v>175</v>
      </c>
      <c r="Z4581" t="s">
        <v>47</v>
      </c>
    </row>
    <row r="4582" spans="1:26" x14ac:dyDescent="0.25">
      <c r="A4582">
        <v>4</v>
      </c>
      <c r="B4582" t="s">
        <v>43</v>
      </c>
      <c r="C4582">
        <v>6</v>
      </c>
      <c r="D4582" t="s">
        <v>26</v>
      </c>
      <c r="E4582" t="s">
        <v>171</v>
      </c>
      <c r="F4582" t="s">
        <v>13</v>
      </c>
      <c r="G4582" t="s">
        <v>2354</v>
      </c>
      <c r="H4582" s="1">
        <v>0</v>
      </c>
      <c r="I4582" s="2">
        <v>43167</v>
      </c>
      <c r="J4582" s="8">
        <f t="shared" si="71"/>
        <v>2018</v>
      </c>
      <c r="K4582" t="s">
        <v>2355</v>
      </c>
      <c r="L4582" t="s">
        <v>102</v>
      </c>
      <c r="M4582">
        <v>10011</v>
      </c>
      <c r="N4582">
        <v>1793</v>
      </c>
      <c r="O4582" t="s">
        <v>1265</v>
      </c>
      <c r="P4582">
        <v>6</v>
      </c>
      <c r="Q4582">
        <v>2</v>
      </c>
      <c r="R4582" t="s">
        <v>104</v>
      </c>
      <c r="T4582">
        <v>6.35</v>
      </c>
      <c r="U4582">
        <v>13</v>
      </c>
      <c r="V4582" t="s">
        <v>19</v>
      </c>
      <c r="W4582" s="2">
        <v>43171</v>
      </c>
      <c r="X4582" t="s">
        <v>39</v>
      </c>
      <c r="Y4582" t="s">
        <v>175</v>
      </c>
      <c r="Z4582" t="s">
        <v>64</v>
      </c>
    </row>
    <row r="4583" spans="1:26" x14ac:dyDescent="0.25">
      <c r="A4583">
        <v>4</v>
      </c>
      <c r="B4583" t="s">
        <v>43</v>
      </c>
      <c r="C4583">
        <v>6</v>
      </c>
      <c r="D4583" t="s">
        <v>26</v>
      </c>
      <c r="E4583" t="s">
        <v>171</v>
      </c>
      <c r="F4583" t="s">
        <v>13</v>
      </c>
      <c r="G4583" t="s">
        <v>2354</v>
      </c>
      <c r="H4583" s="1">
        <v>0.2</v>
      </c>
      <c r="I4583" s="2">
        <v>43167</v>
      </c>
      <c r="J4583" s="8">
        <f t="shared" si="71"/>
        <v>2018</v>
      </c>
      <c r="K4583" t="s">
        <v>2355</v>
      </c>
      <c r="L4583" t="s">
        <v>102</v>
      </c>
      <c r="M4583">
        <v>10011</v>
      </c>
      <c r="N4583">
        <v>1426</v>
      </c>
      <c r="O4583" t="s">
        <v>3716</v>
      </c>
      <c r="P4583">
        <v>23</v>
      </c>
      <c r="Q4583">
        <v>2</v>
      </c>
      <c r="R4583" t="s">
        <v>104</v>
      </c>
      <c r="T4583">
        <v>22.57</v>
      </c>
      <c r="U4583">
        <v>69</v>
      </c>
      <c r="V4583" t="s">
        <v>19</v>
      </c>
      <c r="W4583" s="2">
        <v>43171</v>
      </c>
      <c r="X4583" t="s">
        <v>39</v>
      </c>
      <c r="Y4583" t="s">
        <v>175</v>
      </c>
      <c r="Z4583" t="s">
        <v>54</v>
      </c>
    </row>
    <row r="4584" spans="1:26" x14ac:dyDescent="0.25">
      <c r="A4584">
        <v>4</v>
      </c>
      <c r="B4584" t="s">
        <v>43</v>
      </c>
      <c r="C4584">
        <v>6</v>
      </c>
      <c r="D4584" t="s">
        <v>11</v>
      </c>
      <c r="E4584" t="s">
        <v>2072</v>
      </c>
      <c r="F4584" t="s">
        <v>13</v>
      </c>
      <c r="G4584" t="s">
        <v>2632</v>
      </c>
      <c r="H4584" s="1">
        <v>0</v>
      </c>
      <c r="I4584" s="2">
        <v>43226</v>
      </c>
      <c r="J4584" s="8">
        <f t="shared" si="71"/>
        <v>2018</v>
      </c>
      <c r="K4584" t="s">
        <v>2633</v>
      </c>
      <c r="L4584" t="s">
        <v>30</v>
      </c>
      <c r="M4584">
        <v>93309</v>
      </c>
      <c r="N4584">
        <v>625</v>
      </c>
      <c r="O4584" t="s">
        <v>8223</v>
      </c>
      <c r="P4584">
        <v>14</v>
      </c>
      <c r="Q4584">
        <v>4</v>
      </c>
      <c r="R4584" t="s">
        <v>32</v>
      </c>
      <c r="T4584">
        <v>14.14</v>
      </c>
      <c r="U4584">
        <v>42</v>
      </c>
      <c r="V4584" t="s">
        <v>19</v>
      </c>
      <c r="W4584" s="2">
        <v>43230</v>
      </c>
      <c r="X4584" t="s">
        <v>39</v>
      </c>
      <c r="Y4584" t="s">
        <v>34</v>
      </c>
      <c r="Z4584" t="s">
        <v>47</v>
      </c>
    </row>
    <row r="4585" spans="1:26" x14ac:dyDescent="0.25">
      <c r="A4585">
        <v>2</v>
      </c>
      <c r="B4585" t="s">
        <v>25</v>
      </c>
      <c r="C4585">
        <v>1</v>
      </c>
      <c r="D4585" t="s">
        <v>26</v>
      </c>
      <c r="E4585" t="s">
        <v>607</v>
      </c>
      <c r="F4585" t="s">
        <v>13</v>
      </c>
      <c r="G4585" t="s">
        <v>5335</v>
      </c>
      <c r="H4585" s="1">
        <v>0.7</v>
      </c>
      <c r="I4585" s="2">
        <v>43340</v>
      </c>
      <c r="J4585" s="8">
        <f t="shared" si="71"/>
        <v>2018</v>
      </c>
      <c r="K4585" t="s">
        <v>5908</v>
      </c>
      <c r="L4585" t="s">
        <v>102</v>
      </c>
      <c r="M4585">
        <v>45231</v>
      </c>
      <c r="N4585">
        <v>720</v>
      </c>
      <c r="O4585" t="s">
        <v>5909</v>
      </c>
      <c r="P4585">
        <v>-12</v>
      </c>
      <c r="Q4585">
        <v>8</v>
      </c>
      <c r="R4585" t="s">
        <v>104</v>
      </c>
      <c r="T4585">
        <v>-12.29</v>
      </c>
      <c r="U4585">
        <v>18</v>
      </c>
      <c r="V4585" t="s">
        <v>33</v>
      </c>
      <c r="W4585" s="2">
        <v>43342</v>
      </c>
      <c r="X4585" t="s">
        <v>130</v>
      </c>
      <c r="Y4585" t="s">
        <v>309</v>
      </c>
      <c r="Z4585" t="s">
        <v>54</v>
      </c>
    </row>
    <row r="4586" spans="1:26" x14ac:dyDescent="0.25">
      <c r="A4586">
        <v>5</v>
      </c>
      <c r="B4586" t="s">
        <v>43</v>
      </c>
      <c r="C4586">
        <v>6</v>
      </c>
      <c r="D4586" t="s">
        <v>50</v>
      </c>
      <c r="E4586" t="s">
        <v>572</v>
      </c>
      <c r="F4586" t="s">
        <v>13</v>
      </c>
      <c r="G4586" t="s">
        <v>5375</v>
      </c>
      <c r="H4586" s="1">
        <v>0</v>
      </c>
      <c r="I4586" s="2">
        <v>43348</v>
      </c>
      <c r="J4586" s="8">
        <f t="shared" si="71"/>
        <v>2018</v>
      </c>
      <c r="K4586" t="s">
        <v>6802</v>
      </c>
      <c r="L4586" t="s">
        <v>30</v>
      </c>
      <c r="M4586">
        <v>92105</v>
      </c>
      <c r="N4586">
        <v>883</v>
      </c>
      <c r="O4586" t="s">
        <v>456</v>
      </c>
      <c r="P4586">
        <v>29</v>
      </c>
      <c r="Q4586">
        <v>8</v>
      </c>
      <c r="R4586" t="s">
        <v>32</v>
      </c>
      <c r="T4586">
        <v>29</v>
      </c>
      <c r="U4586">
        <v>116</v>
      </c>
      <c r="V4586" t="s">
        <v>33</v>
      </c>
      <c r="W4586" s="2">
        <v>43353</v>
      </c>
      <c r="X4586" t="s">
        <v>39</v>
      </c>
      <c r="Y4586" t="s">
        <v>34</v>
      </c>
      <c r="Z4586" t="s">
        <v>113</v>
      </c>
    </row>
    <row r="4587" spans="1:26" x14ac:dyDescent="0.25">
      <c r="A4587">
        <v>4</v>
      </c>
      <c r="B4587" t="s">
        <v>43</v>
      </c>
      <c r="C4587">
        <v>6</v>
      </c>
      <c r="D4587" t="s">
        <v>26</v>
      </c>
      <c r="E4587" t="s">
        <v>27</v>
      </c>
      <c r="F4587" t="s">
        <v>13</v>
      </c>
      <c r="G4587" t="s">
        <v>7048</v>
      </c>
      <c r="H4587" s="1">
        <v>0</v>
      </c>
      <c r="I4587" s="2">
        <v>43225</v>
      </c>
      <c r="J4587" s="8">
        <f t="shared" si="71"/>
        <v>2018</v>
      </c>
      <c r="K4587" t="s">
        <v>7616</v>
      </c>
      <c r="L4587" t="s">
        <v>30</v>
      </c>
      <c r="M4587">
        <v>90004</v>
      </c>
      <c r="N4587">
        <v>1263</v>
      </c>
      <c r="O4587" t="s">
        <v>8272</v>
      </c>
      <c r="P4587">
        <v>1</v>
      </c>
      <c r="Q4587">
        <v>1</v>
      </c>
      <c r="R4587" t="s">
        <v>32</v>
      </c>
      <c r="T4587">
        <v>1.02</v>
      </c>
      <c r="U4587">
        <v>6</v>
      </c>
      <c r="V4587" t="s">
        <v>76</v>
      </c>
      <c r="W4587" s="2">
        <v>43229</v>
      </c>
      <c r="X4587" t="s">
        <v>39</v>
      </c>
      <c r="Y4587" t="s">
        <v>34</v>
      </c>
      <c r="Z4587" t="s">
        <v>42</v>
      </c>
    </row>
    <row r="4588" spans="1:26" x14ac:dyDescent="0.25">
      <c r="A4588">
        <v>4</v>
      </c>
      <c r="B4588" t="s">
        <v>43</v>
      </c>
      <c r="C4588">
        <v>6</v>
      </c>
      <c r="D4588" t="s">
        <v>50</v>
      </c>
      <c r="E4588" t="s">
        <v>27</v>
      </c>
      <c r="F4588" t="s">
        <v>13</v>
      </c>
      <c r="G4588" t="s">
        <v>7048</v>
      </c>
      <c r="H4588" s="1">
        <v>0.2</v>
      </c>
      <c r="I4588" s="2">
        <v>43225</v>
      </c>
      <c r="J4588" s="8">
        <f t="shared" si="71"/>
        <v>2018</v>
      </c>
      <c r="K4588" t="s">
        <v>7616</v>
      </c>
      <c r="L4588" t="s">
        <v>30</v>
      </c>
      <c r="M4588">
        <v>90004</v>
      </c>
      <c r="N4588">
        <v>437</v>
      </c>
      <c r="O4588" t="s">
        <v>595</v>
      </c>
      <c r="P4588">
        <v>22</v>
      </c>
      <c r="Q4588">
        <v>3</v>
      </c>
      <c r="R4588" t="s">
        <v>32</v>
      </c>
      <c r="T4588">
        <v>21.54</v>
      </c>
      <c r="U4588">
        <v>246</v>
      </c>
      <c r="V4588" t="s">
        <v>76</v>
      </c>
      <c r="W4588" s="2">
        <v>43229</v>
      </c>
      <c r="X4588" t="s">
        <v>39</v>
      </c>
      <c r="Y4588" t="s">
        <v>34</v>
      </c>
      <c r="Z4588" t="s">
        <v>52</v>
      </c>
    </row>
    <row r="4589" spans="1:26" x14ac:dyDescent="0.25">
      <c r="A4589">
        <v>5</v>
      </c>
      <c r="B4589" t="s">
        <v>43</v>
      </c>
      <c r="C4589">
        <v>6</v>
      </c>
      <c r="D4589" t="s">
        <v>26</v>
      </c>
      <c r="E4589" t="s">
        <v>1241</v>
      </c>
      <c r="F4589" t="s">
        <v>13</v>
      </c>
      <c r="G4589" t="s">
        <v>1426</v>
      </c>
      <c r="H4589" s="1">
        <v>0</v>
      </c>
      <c r="I4589" s="2">
        <v>43414</v>
      </c>
      <c r="J4589" s="8">
        <f t="shared" si="71"/>
        <v>2018</v>
      </c>
      <c r="K4589" t="s">
        <v>4329</v>
      </c>
      <c r="L4589" t="s">
        <v>16</v>
      </c>
      <c r="M4589">
        <v>31088</v>
      </c>
      <c r="N4589">
        <v>1129</v>
      </c>
      <c r="O4589" t="s">
        <v>3443</v>
      </c>
      <c r="P4589">
        <v>10</v>
      </c>
      <c r="Q4589">
        <v>7</v>
      </c>
      <c r="R4589" t="s">
        <v>18</v>
      </c>
      <c r="T4589">
        <v>10.46</v>
      </c>
      <c r="U4589">
        <v>42</v>
      </c>
      <c r="V4589" t="s">
        <v>19</v>
      </c>
      <c r="W4589" s="2">
        <v>43419</v>
      </c>
      <c r="X4589" t="s">
        <v>39</v>
      </c>
      <c r="Y4589" t="s">
        <v>761</v>
      </c>
      <c r="Z4589" t="s">
        <v>49</v>
      </c>
    </row>
    <row r="4590" spans="1:26" x14ac:dyDescent="0.25">
      <c r="A4590">
        <v>5</v>
      </c>
      <c r="B4590" t="s">
        <v>43</v>
      </c>
      <c r="C4590">
        <v>6</v>
      </c>
      <c r="D4590" t="s">
        <v>26</v>
      </c>
      <c r="E4590" t="s">
        <v>192</v>
      </c>
      <c r="F4590" t="s">
        <v>13</v>
      </c>
      <c r="G4590" t="s">
        <v>1840</v>
      </c>
      <c r="H4590" s="1">
        <v>0.2</v>
      </c>
      <c r="I4590" s="2">
        <v>43311</v>
      </c>
      <c r="J4590" s="8">
        <f t="shared" si="71"/>
        <v>2018</v>
      </c>
      <c r="K4590" t="s">
        <v>3867</v>
      </c>
      <c r="L4590" t="s">
        <v>73</v>
      </c>
      <c r="M4590">
        <v>60623</v>
      </c>
      <c r="N4590">
        <v>1550</v>
      </c>
      <c r="O4590" t="s">
        <v>1123</v>
      </c>
      <c r="P4590">
        <v>52</v>
      </c>
      <c r="Q4590">
        <v>2</v>
      </c>
      <c r="R4590" t="s">
        <v>75</v>
      </c>
      <c r="T4590">
        <v>51.83</v>
      </c>
      <c r="U4590">
        <v>1037</v>
      </c>
      <c r="V4590" t="s">
        <v>19</v>
      </c>
      <c r="W4590" s="2">
        <v>43316</v>
      </c>
      <c r="X4590" t="s">
        <v>39</v>
      </c>
      <c r="Y4590" t="s">
        <v>139</v>
      </c>
      <c r="Z4590" t="s">
        <v>42</v>
      </c>
    </row>
    <row r="4591" spans="1:26" x14ac:dyDescent="0.25">
      <c r="A4591">
        <v>5</v>
      </c>
      <c r="B4591" t="s">
        <v>43</v>
      </c>
      <c r="C4591">
        <v>6</v>
      </c>
      <c r="D4591" t="s">
        <v>26</v>
      </c>
      <c r="E4591" t="s">
        <v>192</v>
      </c>
      <c r="F4591" t="s">
        <v>13</v>
      </c>
      <c r="G4591" t="s">
        <v>1840</v>
      </c>
      <c r="H4591" s="1">
        <v>0.2</v>
      </c>
      <c r="I4591" s="2">
        <v>43311</v>
      </c>
      <c r="J4591" s="8">
        <f t="shared" si="71"/>
        <v>2018</v>
      </c>
      <c r="K4591" t="s">
        <v>3867</v>
      </c>
      <c r="L4591" t="s">
        <v>73</v>
      </c>
      <c r="M4591">
        <v>60623</v>
      </c>
      <c r="N4591">
        <v>207</v>
      </c>
      <c r="O4591" t="s">
        <v>3811</v>
      </c>
      <c r="P4591">
        <v>3</v>
      </c>
      <c r="Q4591">
        <v>4</v>
      </c>
      <c r="R4591" t="s">
        <v>75</v>
      </c>
      <c r="T4591">
        <v>3.12</v>
      </c>
      <c r="U4591">
        <v>9</v>
      </c>
      <c r="V4591" t="s">
        <v>19</v>
      </c>
      <c r="W4591" s="2">
        <v>43316</v>
      </c>
      <c r="X4591" t="s">
        <v>39</v>
      </c>
      <c r="Y4591" t="s">
        <v>139</v>
      </c>
      <c r="Z4591" t="s">
        <v>35</v>
      </c>
    </row>
    <row r="4592" spans="1:26" x14ac:dyDescent="0.25">
      <c r="A4592">
        <v>6</v>
      </c>
      <c r="B4592" t="s">
        <v>10</v>
      </c>
      <c r="C4592">
        <v>6</v>
      </c>
      <c r="D4592" t="s">
        <v>26</v>
      </c>
      <c r="E4592" t="s">
        <v>171</v>
      </c>
      <c r="F4592" t="s">
        <v>13</v>
      </c>
      <c r="G4592" t="s">
        <v>1515</v>
      </c>
      <c r="H4592" s="1">
        <v>0</v>
      </c>
      <c r="I4592" s="2">
        <v>43115</v>
      </c>
      <c r="J4592" s="8">
        <f t="shared" si="71"/>
        <v>2018</v>
      </c>
      <c r="K4592" t="s">
        <v>4109</v>
      </c>
      <c r="L4592" t="s">
        <v>102</v>
      </c>
      <c r="M4592">
        <v>10011</v>
      </c>
      <c r="N4592">
        <v>2</v>
      </c>
      <c r="O4592" t="s">
        <v>754</v>
      </c>
      <c r="P4592">
        <v>8</v>
      </c>
      <c r="Q4592">
        <v>4</v>
      </c>
      <c r="R4592" t="s">
        <v>104</v>
      </c>
      <c r="T4592">
        <v>7.6</v>
      </c>
      <c r="U4592">
        <v>17</v>
      </c>
      <c r="V4592" t="s">
        <v>19</v>
      </c>
      <c r="W4592" s="2">
        <v>43121</v>
      </c>
      <c r="X4592" t="s">
        <v>39</v>
      </c>
      <c r="Y4592" t="s">
        <v>175</v>
      </c>
      <c r="Z4592" t="s">
        <v>119</v>
      </c>
    </row>
    <row r="4593" spans="1:26" x14ac:dyDescent="0.25">
      <c r="A4593">
        <v>6</v>
      </c>
      <c r="B4593" t="s">
        <v>10</v>
      </c>
      <c r="C4593">
        <v>6</v>
      </c>
      <c r="D4593" t="s">
        <v>26</v>
      </c>
      <c r="E4593" t="s">
        <v>171</v>
      </c>
      <c r="F4593" t="s">
        <v>13</v>
      </c>
      <c r="G4593" t="s">
        <v>1515</v>
      </c>
      <c r="H4593" s="1">
        <v>0</v>
      </c>
      <c r="I4593" s="2">
        <v>43115</v>
      </c>
      <c r="J4593" s="8">
        <f t="shared" si="71"/>
        <v>2018</v>
      </c>
      <c r="K4593" t="s">
        <v>4109</v>
      </c>
      <c r="L4593" t="s">
        <v>102</v>
      </c>
      <c r="M4593">
        <v>10011</v>
      </c>
      <c r="N4593">
        <v>1756</v>
      </c>
      <c r="O4593" t="s">
        <v>4145</v>
      </c>
      <c r="P4593">
        <v>29</v>
      </c>
      <c r="Q4593">
        <v>9</v>
      </c>
      <c r="R4593" t="s">
        <v>104</v>
      </c>
      <c r="T4593">
        <v>28.86</v>
      </c>
      <c r="U4593">
        <v>60</v>
      </c>
      <c r="V4593" t="s">
        <v>19</v>
      </c>
      <c r="W4593" s="2">
        <v>43121</v>
      </c>
      <c r="X4593" t="s">
        <v>39</v>
      </c>
      <c r="Y4593" t="s">
        <v>175</v>
      </c>
      <c r="Z4593" t="s">
        <v>64</v>
      </c>
    </row>
    <row r="4594" spans="1:26" x14ac:dyDescent="0.25">
      <c r="A4594">
        <v>6</v>
      </c>
      <c r="B4594" t="s">
        <v>10</v>
      </c>
      <c r="C4594">
        <v>6</v>
      </c>
      <c r="D4594" t="s">
        <v>26</v>
      </c>
      <c r="E4594" t="s">
        <v>171</v>
      </c>
      <c r="F4594" t="s">
        <v>13</v>
      </c>
      <c r="G4594" t="s">
        <v>1515</v>
      </c>
      <c r="H4594" s="1">
        <v>0.2</v>
      </c>
      <c r="I4594" s="2">
        <v>43115</v>
      </c>
      <c r="J4594" s="8">
        <f t="shared" si="71"/>
        <v>2018</v>
      </c>
      <c r="K4594" t="s">
        <v>4109</v>
      </c>
      <c r="L4594" t="s">
        <v>102</v>
      </c>
      <c r="M4594">
        <v>10011</v>
      </c>
      <c r="N4594">
        <v>1492</v>
      </c>
      <c r="O4594" t="s">
        <v>8172</v>
      </c>
      <c r="P4594">
        <v>17</v>
      </c>
      <c r="Q4594">
        <v>3</v>
      </c>
      <c r="R4594" t="s">
        <v>104</v>
      </c>
      <c r="T4594">
        <v>17.34</v>
      </c>
      <c r="U4594">
        <v>50</v>
      </c>
      <c r="V4594" t="s">
        <v>19</v>
      </c>
      <c r="W4594" s="2">
        <v>43121</v>
      </c>
      <c r="X4594" t="s">
        <v>39</v>
      </c>
      <c r="Y4594" t="s">
        <v>175</v>
      </c>
      <c r="Z4594" t="s">
        <v>54</v>
      </c>
    </row>
    <row r="4595" spans="1:26" x14ac:dyDescent="0.25">
      <c r="A4595">
        <v>3</v>
      </c>
      <c r="B4595" t="s">
        <v>10</v>
      </c>
      <c r="C4595">
        <v>3</v>
      </c>
      <c r="D4595" t="s">
        <v>50</v>
      </c>
      <c r="E4595" t="s">
        <v>700</v>
      </c>
      <c r="F4595" t="s">
        <v>13</v>
      </c>
      <c r="G4595" t="s">
        <v>1614</v>
      </c>
      <c r="H4595" s="1">
        <v>0</v>
      </c>
      <c r="I4595" s="2">
        <v>43301</v>
      </c>
      <c r="J4595" s="8">
        <f t="shared" si="71"/>
        <v>2018</v>
      </c>
      <c r="K4595" t="s">
        <v>4879</v>
      </c>
      <c r="L4595" t="s">
        <v>102</v>
      </c>
      <c r="M4595">
        <v>11561</v>
      </c>
      <c r="N4595">
        <v>931</v>
      </c>
      <c r="O4595" t="s">
        <v>4880</v>
      </c>
      <c r="P4595">
        <v>43</v>
      </c>
      <c r="Q4595">
        <v>5</v>
      </c>
      <c r="R4595" t="s">
        <v>104</v>
      </c>
      <c r="T4595">
        <v>43.18</v>
      </c>
      <c r="U4595">
        <v>90</v>
      </c>
      <c r="V4595" t="s">
        <v>19</v>
      </c>
      <c r="W4595" s="2">
        <v>43304</v>
      </c>
      <c r="X4595" t="s">
        <v>20</v>
      </c>
      <c r="Y4595" t="s">
        <v>175</v>
      </c>
      <c r="Z4595" t="s">
        <v>52</v>
      </c>
    </row>
    <row r="4596" spans="1:26" x14ac:dyDescent="0.25">
      <c r="A4596">
        <v>4</v>
      </c>
      <c r="B4596" t="s">
        <v>43</v>
      </c>
      <c r="C4596">
        <v>6</v>
      </c>
      <c r="D4596" t="s">
        <v>26</v>
      </c>
      <c r="E4596" t="s">
        <v>88</v>
      </c>
      <c r="F4596" t="s">
        <v>13</v>
      </c>
      <c r="G4596" t="s">
        <v>1827</v>
      </c>
      <c r="H4596" s="1">
        <v>0.2</v>
      </c>
      <c r="I4596" s="2">
        <v>43372</v>
      </c>
      <c r="J4596" s="8">
        <f t="shared" si="71"/>
        <v>2018</v>
      </c>
      <c r="K4596" t="s">
        <v>4682</v>
      </c>
      <c r="L4596" t="s">
        <v>30</v>
      </c>
      <c r="M4596">
        <v>94109</v>
      </c>
      <c r="N4596">
        <v>269</v>
      </c>
      <c r="O4596" t="s">
        <v>3712</v>
      </c>
      <c r="P4596">
        <v>10</v>
      </c>
      <c r="Q4596">
        <v>5</v>
      </c>
      <c r="R4596" t="s">
        <v>32</v>
      </c>
      <c r="T4596">
        <v>9.5299999999999994</v>
      </c>
      <c r="U4596">
        <v>27</v>
      </c>
      <c r="V4596" t="s">
        <v>19</v>
      </c>
      <c r="W4596" s="2">
        <v>43376</v>
      </c>
      <c r="X4596" t="s">
        <v>39</v>
      </c>
      <c r="Y4596" t="s">
        <v>34</v>
      </c>
      <c r="Z4596" t="s">
        <v>54</v>
      </c>
    </row>
    <row r="4597" spans="1:26" x14ac:dyDescent="0.25">
      <c r="A4597">
        <v>6</v>
      </c>
      <c r="B4597" t="s">
        <v>10</v>
      </c>
      <c r="C4597">
        <v>6</v>
      </c>
      <c r="D4597" t="s">
        <v>11</v>
      </c>
      <c r="E4597" t="s">
        <v>65</v>
      </c>
      <c r="F4597" t="s">
        <v>13</v>
      </c>
      <c r="G4597" t="s">
        <v>1444</v>
      </c>
      <c r="H4597" s="1">
        <v>0</v>
      </c>
      <c r="I4597" s="2">
        <v>43122</v>
      </c>
      <c r="J4597" s="8">
        <f t="shared" si="71"/>
        <v>2018</v>
      </c>
      <c r="K4597" t="s">
        <v>5742</v>
      </c>
      <c r="L4597" t="s">
        <v>30</v>
      </c>
      <c r="M4597">
        <v>98115</v>
      </c>
      <c r="N4597">
        <v>470</v>
      </c>
      <c r="O4597" t="s">
        <v>8180</v>
      </c>
      <c r="P4597">
        <v>37</v>
      </c>
      <c r="Q4597">
        <v>5</v>
      </c>
      <c r="R4597" t="s">
        <v>32</v>
      </c>
      <c r="T4597">
        <v>37.369999999999997</v>
      </c>
      <c r="U4597">
        <v>110</v>
      </c>
      <c r="V4597" t="s">
        <v>33</v>
      </c>
      <c r="W4597" s="2">
        <v>43128</v>
      </c>
      <c r="X4597" t="s">
        <v>39</v>
      </c>
      <c r="Y4597" t="s">
        <v>69</v>
      </c>
      <c r="Z4597" t="s">
        <v>47</v>
      </c>
    </row>
    <row r="4598" spans="1:26" x14ac:dyDescent="0.25">
      <c r="A4598">
        <v>5</v>
      </c>
      <c r="B4598" t="s">
        <v>43</v>
      </c>
      <c r="C4598">
        <v>6</v>
      </c>
      <c r="D4598" t="s">
        <v>50</v>
      </c>
      <c r="E4598" t="s">
        <v>1658</v>
      </c>
      <c r="F4598" t="s">
        <v>13</v>
      </c>
      <c r="G4598" t="s">
        <v>330</v>
      </c>
      <c r="H4598" s="1">
        <v>0</v>
      </c>
      <c r="I4598" s="2">
        <v>43413</v>
      </c>
      <c r="J4598" s="8">
        <f t="shared" si="71"/>
        <v>2018</v>
      </c>
      <c r="K4598" t="s">
        <v>5137</v>
      </c>
      <c r="L4598" t="s">
        <v>30</v>
      </c>
      <c r="M4598">
        <v>94601</v>
      </c>
      <c r="N4598">
        <v>1029</v>
      </c>
      <c r="O4598" t="s">
        <v>644</v>
      </c>
      <c r="P4598">
        <v>178</v>
      </c>
      <c r="Q4598">
        <v>3</v>
      </c>
      <c r="R4598" t="s">
        <v>32</v>
      </c>
      <c r="T4598">
        <v>177.59</v>
      </c>
      <c r="U4598">
        <v>480</v>
      </c>
      <c r="V4598" t="s">
        <v>19</v>
      </c>
      <c r="W4598" s="2">
        <v>43418</v>
      </c>
      <c r="X4598" t="s">
        <v>39</v>
      </c>
      <c r="Y4598" t="s">
        <v>34</v>
      </c>
      <c r="Z4598" t="s">
        <v>113</v>
      </c>
    </row>
    <row r="4599" spans="1:26" x14ac:dyDescent="0.25">
      <c r="A4599">
        <v>4</v>
      </c>
      <c r="B4599" t="s">
        <v>43</v>
      </c>
      <c r="C4599">
        <v>6</v>
      </c>
      <c r="D4599" t="s">
        <v>26</v>
      </c>
      <c r="E4599" t="s">
        <v>27</v>
      </c>
      <c r="F4599" t="s">
        <v>13</v>
      </c>
      <c r="G4599" t="s">
        <v>5551</v>
      </c>
      <c r="H4599" s="1">
        <v>0</v>
      </c>
      <c r="I4599" s="2">
        <v>43239</v>
      </c>
      <c r="J4599" s="8">
        <f t="shared" si="71"/>
        <v>2018</v>
      </c>
      <c r="K4599" t="s">
        <v>8023</v>
      </c>
      <c r="L4599" t="s">
        <v>30</v>
      </c>
      <c r="M4599">
        <v>90008</v>
      </c>
      <c r="N4599">
        <v>1502</v>
      </c>
      <c r="O4599" t="s">
        <v>851</v>
      </c>
      <c r="P4599">
        <v>24</v>
      </c>
      <c r="Q4599">
        <v>8</v>
      </c>
      <c r="R4599" t="s">
        <v>32</v>
      </c>
      <c r="S4599" t="s">
        <v>92</v>
      </c>
      <c r="T4599">
        <v>23.72</v>
      </c>
      <c r="U4599">
        <v>88</v>
      </c>
      <c r="V4599" t="s">
        <v>33</v>
      </c>
      <c r="W4599" s="2">
        <v>43243</v>
      </c>
      <c r="X4599" t="s">
        <v>39</v>
      </c>
      <c r="Y4599" t="s">
        <v>34</v>
      </c>
      <c r="Z4599" t="s">
        <v>56</v>
      </c>
    </row>
    <row r="4600" spans="1:26" x14ac:dyDescent="0.25">
      <c r="A4600">
        <v>5</v>
      </c>
      <c r="B4600" t="s">
        <v>25</v>
      </c>
      <c r="C4600">
        <v>3</v>
      </c>
      <c r="D4600" t="s">
        <v>26</v>
      </c>
      <c r="E4600" t="s">
        <v>2056</v>
      </c>
      <c r="F4600" t="s">
        <v>13</v>
      </c>
      <c r="G4600" t="s">
        <v>6829</v>
      </c>
      <c r="H4600" s="1">
        <v>0</v>
      </c>
      <c r="I4600" s="2">
        <v>43394</v>
      </c>
      <c r="J4600" s="8">
        <f t="shared" si="71"/>
        <v>2018</v>
      </c>
      <c r="K4600" t="s">
        <v>7373</v>
      </c>
      <c r="L4600" t="s">
        <v>30</v>
      </c>
      <c r="M4600">
        <v>89031</v>
      </c>
      <c r="N4600">
        <v>1235</v>
      </c>
      <c r="O4600" t="s">
        <v>3708</v>
      </c>
      <c r="P4600">
        <v>29</v>
      </c>
      <c r="Q4600">
        <v>3</v>
      </c>
      <c r="R4600" t="s">
        <v>32</v>
      </c>
      <c r="T4600">
        <v>29.44</v>
      </c>
      <c r="U4600">
        <v>113</v>
      </c>
      <c r="V4600" t="s">
        <v>76</v>
      </c>
      <c r="W4600" s="2">
        <v>43399</v>
      </c>
      <c r="X4600" t="s">
        <v>20</v>
      </c>
      <c r="Y4600" t="s">
        <v>831</v>
      </c>
      <c r="Z4600" t="s">
        <v>49</v>
      </c>
    </row>
    <row r="4601" spans="1:26" x14ac:dyDescent="0.25">
      <c r="A4601">
        <v>5</v>
      </c>
      <c r="B4601" t="s">
        <v>25</v>
      </c>
      <c r="C4601">
        <v>3</v>
      </c>
      <c r="D4601" t="s">
        <v>26</v>
      </c>
      <c r="E4601" t="s">
        <v>2056</v>
      </c>
      <c r="F4601" t="s">
        <v>13</v>
      </c>
      <c r="G4601" t="s">
        <v>6829</v>
      </c>
      <c r="H4601" s="1">
        <v>0</v>
      </c>
      <c r="I4601" s="2">
        <v>43394</v>
      </c>
      <c r="J4601" s="8">
        <f t="shared" si="71"/>
        <v>2018</v>
      </c>
      <c r="K4601" t="s">
        <v>7373</v>
      </c>
      <c r="L4601" t="s">
        <v>30</v>
      </c>
      <c r="M4601">
        <v>89031</v>
      </c>
      <c r="N4601">
        <v>1724</v>
      </c>
      <c r="O4601" t="s">
        <v>2898</v>
      </c>
      <c r="P4601">
        <v>18</v>
      </c>
      <c r="Q4601">
        <v>6</v>
      </c>
      <c r="R4601" t="s">
        <v>32</v>
      </c>
      <c r="T4601">
        <v>17.579999999999998</v>
      </c>
      <c r="U4601">
        <v>36</v>
      </c>
      <c r="V4601" t="s">
        <v>76</v>
      </c>
      <c r="W4601" s="2">
        <v>43399</v>
      </c>
      <c r="X4601" t="s">
        <v>20</v>
      </c>
      <c r="Y4601" t="s">
        <v>831</v>
      </c>
      <c r="Z4601" t="s">
        <v>64</v>
      </c>
    </row>
    <row r="4602" spans="1:26" x14ac:dyDescent="0.25">
      <c r="A4602">
        <v>5</v>
      </c>
      <c r="B4602" t="s">
        <v>25</v>
      </c>
      <c r="C4602">
        <v>3</v>
      </c>
      <c r="D4602" t="s">
        <v>26</v>
      </c>
      <c r="E4602" t="s">
        <v>2056</v>
      </c>
      <c r="F4602" t="s">
        <v>13</v>
      </c>
      <c r="G4602" t="s">
        <v>6829</v>
      </c>
      <c r="H4602" s="1">
        <v>0.2</v>
      </c>
      <c r="I4602" s="2">
        <v>43394</v>
      </c>
      <c r="J4602" s="8">
        <f t="shared" si="71"/>
        <v>2018</v>
      </c>
      <c r="K4602" t="s">
        <v>7373</v>
      </c>
      <c r="L4602" t="s">
        <v>30</v>
      </c>
      <c r="M4602">
        <v>89031</v>
      </c>
      <c r="N4602">
        <v>896</v>
      </c>
      <c r="O4602" t="s">
        <v>3789</v>
      </c>
      <c r="P4602">
        <v>1644</v>
      </c>
      <c r="Q4602">
        <v>3</v>
      </c>
      <c r="R4602" t="s">
        <v>32</v>
      </c>
      <c r="T4602">
        <v>1644.29</v>
      </c>
      <c r="U4602">
        <v>4536</v>
      </c>
      <c r="V4602" t="s">
        <v>76</v>
      </c>
      <c r="W4602" s="2">
        <v>43399</v>
      </c>
      <c r="X4602" t="s">
        <v>20</v>
      </c>
      <c r="Y4602" t="s">
        <v>831</v>
      </c>
      <c r="Z4602" t="s">
        <v>54</v>
      </c>
    </row>
    <row r="4603" spans="1:26" x14ac:dyDescent="0.25">
      <c r="A4603">
        <v>5</v>
      </c>
      <c r="B4603" t="s">
        <v>43</v>
      </c>
      <c r="C4603">
        <v>6</v>
      </c>
      <c r="D4603" t="s">
        <v>11</v>
      </c>
      <c r="E4603" t="s">
        <v>171</v>
      </c>
      <c r="F4603" t="s">
        <v>13</v>
      </c>
      <c r="G4603" t="s">
        <v>751</v>
      </c>
      <c r="H4603" s="1">
        <v>0.2</v>
      </c>
      <c r="I4603" s="2">
        <v>43198</v>
      </c>
      <c r="J4603" s="8">
        <f t="shared" si="71"/>
        <v>2018</v>
      </c>
      <c r="K4603" t="s">
        <v>752</v>
      </c>
      <c r="L4603" t="s">
        <v>102</v>
      </c>
      <c r="M4603">
        <v>10035</v>
      </c>
      <c r="N4603">
        <v>1427</v>
      </c>
      <c r="O4603" t="s">
        <v>753</v>
      </c>
      <c r="P4603">
        <v>-5</v>
      </c>
      <c r="Q4603">
        <v>6</v>
      </c>
      <c r="R4603" t="s">
        <v>104</v>
      </c>
      <c r="T4603">
        <v>-4.8600000000000003</v>
      </c>
      <c r="U4603">
        <v>389</v>
      </c>
      <c r="V4603" t="s">
        <v>19</v>
      </c>
      <c r="W4603" s="2">
        <v>43203</v>
      </c>
      <c r="X4603" t="s">
        <v>39</v>
      </c>
      <c r="Y4603" t="s">
        <v>175</v>
      </c>
      <c r="Z4603" t="s">
        <v>22</v>
      </c>
    </row>
    <row r="4604" spans="1:26" x14ac:dyDescent="0.25">
      <c r="A4604">
        <v>5</v>
      </c>
      <c r="B4604" t="s">
        <v>43</v>
      </c>
      <c r="C4604">
        <v>6</v>
      </c>
      <c r="D4604" t="s">
        <v>26</v>
      </c>
      <c r="E4604" t="s">
        <v>171</v>
      </c>
      <c r="F4604" t="s">
        <v>13</v>
      </c>
      <c r="G4604" t="s">
        <v>751</v>
      </c>
      <c r="H4604" s="1">
        <v>0</v>
      </c>
      <c r="I4604" s="2">
        <v>43198</v>
      </c>
      <c r="J4604" s="8">
        <f t="shared" si="71"/>
        <v>2018</v>
      </c>
      <c r="K4604" t="s">
        <v>752</v>
      </c>
      <c r="L4604" t="s">
        <v>102</v>
      </c>
      <c r="M4604">
        <v>10035</v>
      </c>
      <c r="N4604">
        <v>2</v>
      </c>
      <c r="O4604" t="s">
        <v>754</v>
      </c>
      <c r="P4604">
        <v>4</v>
      </c>
      <c r="Q4604">
        <v>2</v>
      </c>
      <c r="R4604" t="s">
        <v>104</v>
      </c>
      <c r="T4604">
        <v>3.8</v>
      </c>
      <c r="U4604">
        <v>8</v>
      </c>
      <c r="V4604" t="s">
        <v>19</v>
      </c>
      <c r="W4604" s="2">
        <v>43203</v>
      </c>
      <c r="X4604" t="s">
        <v>39</v>
      </c>
      <c r="Y4604" t="s">
        <v>175</v>
      </c>
      <c r="Z4604" t="s">
        <v>119</v>
      </c>
    </row>
    <row r="4605" spans="1:26" x14ac:dyDescent="0.25">
      <c r="A4605">
        <v>5</v>
      </c>
      <c r="B4605" t="s">
        <v>43</v>
      </c>
      <c r="C4605">
        <v>6</v>
      </c>
      <c r="D4605" t="s">
        <v>26</v>
      </c>
      <c r="E4605" t="s">
        <v>171</v>
      </c>
      <c r="F4605" t="s">
        <v>13</v>
      </c>
      <c r="G4605" t="s">
        <v>751</v>
      </c>
      <c r="H4605" s="1">
        <v>0</v>
      </c>
      <c r="I4605" s="2">
        <v>43198</v>
      </c>
      <c r="J4605" s="8">
        <f t="shared" si="71"/>
        <v>2018</v>
      </c>
      <c r="K4605" t="s">
        <v>752</v>
      </c>
      <c r="L4605" t="s">
        <v>102</v>
      </c>
      <c r="M4605">
        <v>10035</v>
      </c>
      <c r="N4605">
        <v>522</v>
      </c>
      <c r="O4605" t="s">
        <v>755</v>
      </c>
      <c r="P4605">
        <v>7</v>
      </c>
      <c r="Q4605">
        <v>4</v>
      </c>
      <c r="R4605" t="s">
        <v>104</v>
      </c>
      <c r="T4605">
        <v>6.99</v>
      </c>
      <c r="U4605">
        <v>17</v>
      </c>
      <c r="V4605" t="s">
        <v>19</v>
      </c>
      <c r="W4605" s="2">
        <v>43203</v>
      </c>
      <c r="X4605" t="s">
        <v>39</v>
      </c>
      <c r="Y4605" t="s">
        <v>175</v>
      </c>
      <c r="Z4605" t="s">
        <v>49</v>
      </c>
    </row>
    <row r="4606" spans="1:26" x14ac:dyDescent="0.25">
      <c r="A4606">
        <v>5</v>
      </c>
      <c r="B4606" t="s">
        <v>43</v>
      </c>
      <c r="C4606">
        <v>6</v>
      </c>
      <c r="D4606" t="s">
        <v>26</v>
      </c>
      <c r="E4606" t="s">
        <v>171</v>
      </c>
      <c r="F4606" t="s">
        <v>13</v>
      </c>
      <c r="G4606" t="s">
        <v>751</v>
      </c>
      <c r="H4606" s="1">
        <v>0</v>
      </c>
      <c r="I4606" s="2">
        <v>43198</v>
      </c>
      <c r="J4606" s="8">
        <f t="shared" si="71"/>
        <v>2018</v>
      </c>
      <c r="K4606" t="s">
        <v>752</v>
      </c>
      <c r="L4606" t="s">
        <v>102</v>
      </c>
      <c r="M4606">
        <v>10035</v>
      </c>
      <c r="N4606">
        <v>93</v>
      </c>
      <c r="O4606" t="s">
        <v>756</v>
      </c>
      <c r="P4606">
        <v>16</v>
      </c>
      <c r="Q4606">
        <v>5</v>
      </c>
      <c r="R4606" t="s">
        <v>104</v>
      </c>
      <c r="T4606">
        <v>15.82</v>
      </c>
      <c r="U4606">
        <v>34</v>
      </c>
      <c r="V4606" t="s">
        <v>19</v>
      </c>
      <c r="W4606" s="2">
        <v>43203</v>
      </c>
      <c r="X4606" t="s">
        <v>39</v>
      </c>
      <c r="Y4606" t="s">
        <v>175</v>
      </c>
      <c r="Z4606" t="s">
        <v>64</v>
      </c>
    </row>
    <row r="4607" spans="1:26" x14ac:dyDescent="0.25">
      <c r="A4607">
        <v>4</v>
      </c>
      <c r="B4607" t="s">
        <v>43</v>
      </c>
      <c r="C4607">
        <v>6</v>
      </c>
      <c r="D4607" t="s">
        <v>26</v>
      </c>
      <c r="E4607" t="s">
        <v>99</v>
      </c>
      <c r="F4607" t="s">
        <v>13</v>
      </c>
      <c r="G4607" t="s">
        <v>6829</v>
      </c>
      <c r="H4607" s="1">
        <v>0.2</v>
      </c>
      <c r="I4607" s="2">
        <v>43244</v>
      </c>
      <c r="J4607" s="8">
        <f t="shared" si="71"/>
        <v>2018</v>
      </c>
      <c r="K4607" t="s">
        <v>7523</v>
      </c>
      <c r="L4607" t="s">
        <v>102</v>
      </c>
      <c r="M4607">
        <v>19120</v>
      </c>
      <c r="N4607">
        <v>325</v>
      </c>
      <c r="O4607" t="s">
        <v>3118</v>
      </c>
      <c r="P4607">
        <v>3</v>
      </c>
      <c r="Q4607">
        <v>3</v>
      </c>
      <c r="R4607" t="s">
        <v>104</v>
      </c>
      <c r="T4607">
        <v>3.33</v>
      </c>
      <c r="U4607">
        <v>17</v>
      </c>
      <c r="V4607" t="s">
        <v>76</v>
      </c>
      <c r="W4607" s="2">
        <v>43248</v>
      </c>
      <c r="X4607" t="s">
        <v>39</v>
      </c>
      <c r="Y4607" t="s">
        <v>105</v>
      </c>
      <c r="Z4607" t="s">
        <v>49</v>
      </c>
    </row>
    <row r="4608" spans="1:26" x14ac:dyDescent="0.25">
      <c r="A4608">
        <v>3</v>
      </c>
      <c r="B4608" t="s">
        <v>25</v>
      </c>
      <c r="C4608">
        <v>1</v>
      </c>
      <c r="D4608" t="s">
        <v>11</v>
      </c>
      <c r="E4608" t="s">
        <v>1456</v>
      </c>
      <c r="F4608" t="s">
        <v>13</v>
      </c>
      <c r="G4608" t="s">
        <v>263</v>
      </c>
      <c r="H4608" s="1">
        <v>0</v>
      </c>
      <c r="I4608" s="2">
        <v>43452</v>
      </c>
      <c r="J4608" s="8">
        <f t="shared" si="71"/>
        <v>2018</v>
      </c>
      <c r="K4608" t="s">
        <v>6822</v>
      </c>
      <c r="L4608" t="s">
        <v>73</v>
      </c>
      <c r="M4608">
        <v>68104</v>
      </c>
      <c r="N4608">
        <v>836</v>
      </c>
      <c r="O4608" t="s">
        <v>1150</v>
      </c>
      <c r="P4608">
        <v>113</v>
      </c>
      <c r="Q4608">
        <v>3</v>
      </c>
      <c r="R4608" t="s">
        <v>75</v>
      </c>
      <c r="T4608">
        <v>112.79</v>
      </c>
      <c r="U4608">
        <v>564</v>
      </c>
      <c r="V4608" t="s">
        <v>76</v>
      </c>
      <c r="W4608" s="2">
        <v>43455</v>
      </c>
      <c r="X4608" t="s">
        <v>130</v>
      </c>
      <c r="Y4608" t="s">
        <v>98</v>
      </c>
      <c r="Z4608" t="s">
        <v>24</v>
      </c>
    </row>
    <row r="4609" spans="1:26" x14ac:dyDescent="0.25">
      <c r="A4609">
        <v>3</v>
      </c>
      <c r="B4609" t="s">
        <v>10</v>
      </c>
      <c r="C4609">
        <v>3</v>
      </c>
      <c r="D4609" t="s">
        <v>50</v>
      </c>
      <c r="E4609" t="s">
        <v>1595</v>
      </c>
      <c r="F4609" t="s">
        <v>13</v>
      </c>
      <c r="G4609" t="s">
        <v>1562</v>
      </c>
      <c r="H4609" s="1">
        <v>0.2</v>
      </c>
      <c r="I4609" s="2">
        <v>43461</v>
      </c>
      <c r="J4609" s="8">
        <f t="shared" si="71"/>
        <v>2018</v>
      </c>
      <c r="K4609" t="s">
        <v>4888</v>
      </c>
      <c r="L4609" t="s">
        <v>102</v>
      </c>
      <c r="M4609">
        <v>43130</v>
      </c>
      <c r="N4609">
        <v>1090</v>
      </c>
      <c r="O4609" t="s">
        <v>4830</v>
      </c>
      <c r="P4609">
        <v>1</v>
      </c>
      <c r="Q4609">
        <v>2</v>
      </c>
      <c r="R4609" t="s">
        <v>104</v>
      </c>
      <c r="T4609">
        <v>0.5</v>
      </c>
      <c r="U4609">
        <v>40</v>
      </c>
      <c r="V4609" t="s">
        <v>19</v>
      </c>
      <c r="W4609" s="2">
        <v>43464</v>
      </c>
      <c r="X4609" t="s">
        <v>20</v>
      </c>
      <c r="Y4609" t="s">
        <v>309</v>
      </c>
      <c r="Z4609" t="s">
        <v>113</v>
      </c>
    </row>
    <row r="4610" spans="1:26" x14ac:dyDescent="0.25">
      <c r="A4610">
        <v>4</v>
      </c>
      <c r="B4610" t="s">
        <v>25</v>
      </c>
      <c r="C4610">
        <v>3</v>
      </c>
      <c r="D4610" t="s">
        <v>26</v>
      </c>
      <c r="E4610" t="s">
        <v>27</v>
      </c>
      <c r="F4610" t="s">
        <v>13</v>
      </c>
      <c r="G4610" t="s">
        <v>28</v>
      </c>
      <c r="H4610" s="1">
        <v>0</v>
      </c>
      <c r="I4610" s="2">
        <v>43263</v>
      </c>
      <c r="J4610" s="8">
        <f t="shared" ref="J4610:J4673" si="72">YEAR(I4610)</f>
        <v>2018</v>
      </c>
      <c r="K4610" t="s">
        <v>29</v>
      </c>
      <c r="L4610" t="s">
        <v>30</v>
      </c>
      <c r="M4610">
        <v>90036</v>
      </c>
      <c r="N4610">
        <v>1440</v>
      </c>
      <c r="O4610" t="s">
        <v>31</v>
      </c>
      <c r="P4610">
        <v>7</v>
      </c>
      <c r="Q4610">
        <v>2</v>
      </c>
      <c r="R4610" t="s">
        <v>32</v>
      </c>
      <c r="T4610">
        <v>6.87</v>
      </c>
      <c r="U4610">
        <v>15</v>
      </c>
      <c r="V4610" t="s">
        <v>33</v>
      </c>
      <c r="W4610" s="2">
        <v>43267</v>
      </c>
      <c r="X4610" t="s">
        <v>20</v>
      </c>
      <c r="Y4610" t="s">
        <v>34</v>
      </c>
      <c r="Z4610" t="s">
        <v>35</v>
      </c>
    </row>
    <row r="4611" spans="1:26" x14ac:dyDescent="0.25">
      <c r="A4611">
        <v>6</v>
      </c>
      <c r="B4611" t="s">
        <v>10</v>
      </c>
      <c r="C4611">
        <v>6</v>
      </c>
      <c r="D4611" t="s">
        <v>11</v>
      </c>
      <c r="E4611" t="s">
        <v>2017</v>
      </c>
      <c r="F4611" t="s">
        <v>13</v>
      </c>
      <c r="G4611" t="s">
        <v>860</v>
      </c>
      <c r="H4611" s="1">
        <v>0.2</v>
      </c>
      <c r="I4611" s="2">
        <v>43248</v>
      </c>
      <c r="J4611" s="8">
        <f t="shared" si="72"/>
        <v>2018</v>
      </c>
      <c r="K4611" t="s">
        <v>5709</v>
      </c>
      <c r="L4611" t="s">
        <v>16</v>
      </c>
      <c r="M4611">
        <v>32303</v>
      </c>
      <c r="N4611">
        <v>1179</v>
      </c>
      <c r="O4611" t="s">
        <v>1604</v>
      </c>
      <c r="P4611">
        <v>-24</v>
      </c>
      <c r="Q4611">
        <v>8</v>
      </c>
      <c r="R4611" t="s">
        <v>18</v>
      </c>
      <c r="T4611">
        <v>-24.39</v>
      </c>
      <c r="U4611">
        <v>390</v>
      </c>
      <c r="V4611" t="s">
        <v>33</v>
      </c>
      <c r="W4611" s="2">
        <v>43254</v>
      </c>
      <c r="X4611" t="s">
        <v>39</v>
      </c>
      <c r="Y4611" t="s">
        <v>40</v>
      </c>
      <c r="Z4611" t="s">
        <v>24</v>
      </c>
    </row>
    <row r="4612" spans="1:26" x14ac:dyDescent="0.25">
      <c r="A4612">
        <v>6</v>
      </c>
      <c r="B4612" t="s">
        <v>10</v>
      </c>
      <c r="C4612">
        <v>6</v>
      </c>
      <c r="D4612" t="s">
        <v>26</v>
      </c>
      <c r="E4612" t="s">
        <v>2017</v>
      </c>
      <c r="F4612" t="s">
        <v>13</v>
      </c>
      <c r="G4612" t="s">
        <v>860</v>
      </c>
      <c r="H4612" s="1">
        <v>0.2</v>
      </c>
      <c r="I4612" s="2">
        <v>43248</v>
      </c>
      <c r="J4612" s="8">
        <f t="shared" si="72"/>
        <v>2018</v>
      </c>
      <c r="K4612" t="s">
        <v>5709</v>
      </c>
      <c r="L4612" t="s">
        <v>16</v>
      </c>
      <c r="M4612">
        <v>32303</v>
      </c>
      <c r="N4612">
        <v>780</v>
      </c>
      <c r="O4612" t="s">
        <v>1052</v>
      </c>
      <c r="P4612">
        <v>19</v>
      </c>
      <c r="Q4612">
        <v>13</v>
      </c>
      <c r="R4612" t="s">
        <v>18</v>
      </c>
      <c r="T4612">
        <v>19.43</v>
      </c>
      <c r="U4612">
        <v>62</v>
      </c>
      <c r="V4612" t="s">
        <v>33</v>
      </c>
      <c r="W4612" s="2">
        <v>43254</v>
      </c>
      <c r="X4612" t="s">
        <v>39</v>
      </c>
      <c r="Y4612" t="s">
        <v>40</v>
      </c>
      <c r="Z4612" t="s">
        <v>64</v>
      </c>
    </row>
    <row r="4613" spans="1:26" x14ac:dyDescent="0.25">
      <c r="A4613">
        <v>3</v>
      </c>
      <c r="B4613" t="s">
        <v>25</v>
      </c>
      <c r="C4613">
        <v>1</v>
      </c>
      <c r="D4613" t="s">
        <v>26</v>
      </c>
      <c r="E4613" t="s">
        <v>3138</v>
      </c>
      <c r="F4613" t="s">
        <v>13</v>
      </c>
      <c r="G4613" t="s">
        <v>2824</v>
      </c>
      <c r="H4613" s="1">
        <v>0.2</v>
      </c>
      <c r="I4613" s="2">
        <v>43214</v>
      </c>
      <c r="J4613" s="8">
        <f t="shared" si="72"/>
        <v>2018</v>
      </c>
      <c r="K4613" t="s">
        <v>3139</v>
      </c>
      <c r="L4613" t="s">
        <v>30</v>
      </c>
      <c r="M4613">
        <v>92503</v>
      </c>
      <c r="N4613">
        <v>410</v>
      </c>
      <c r="O4613" t="s">
        <v>1368</v>
      </c>
      <c r="P4613">
        <v>1</v>
      </c>
      <c r="Q4613">
        <v>1</v>
      </c>
      <c r="R4613" t="s">
        <v>32</v>
      </c>
      <c r="T4613">
        <v>1.39</v>
      </c>
      <c r="U4613">
        <v>4</v>
      </c>
      <c r="V4613" t="s">
        <v>19</v>
      </c>
      <c r="W4613" s="2">
        <v>43217</v>
      </c>
      <c r="X4613" t="s">
        <v>130</v>
      </c>
      <c r="Y4613" t="s">
        <v>34</v>
      </c>
      <c r="Z4613" t="s">
        <v>54</v>
      </c>
    </row>
    <row r="4614" spans="1:26" x14ac:dyDescent="0.25">
      <c r="A4614">
        <v>1</v>
      </c>
      <c r="B4614" t="s">
        <v>10</v>
      </c>
      <c r="C4614">
        <v>1</v>
      </c>
      <c r="D4614" t="s">
        <v>11</v>
      </c>
      <c r="E4614" t="s">
        <v>88</v>
      </c>
      <c r="F4614" t="s">
        <v>13</v>
      </c>
      <c r="G4614" t="s">
        <v>5310</v>
      </c>
      <c r="H4614" s="1">
        <v>0.2</v>
      </c>
      <c r="I4614" s="2">
        <v>43174</v>
      </c>
      <c r="J4614" s="8">
        <f t="shared" si="72"/>
        <v>2018</v>
      </c>
      <c r="K4614" t="s">
        <v>5311</v>
      </c>
      <c r="L4614" t="s">
        <v>30</v>
      </c>
      <c r="M4614">
        <v>94110</v>
      </c>
      <c r="N4614">
        <v>740</v>
      </c>
      <c r="O4614" t="s">
        <v>1965</v>
      </c>
      <c r="P4614">
        <v>85</v>
      </c>
      <c r="Q4614">
        <v>4</v>
      </c>
      <c r="R4614" t="s">
        <v>32</v>
      </c>
      <c r="T4614">
        <v>84.5</v>
      </c>
      <c r="U4614">
        <v>1352</v>
      </c>
      <c r="V4614" t="s">
        <v>33</v>
      </c>
      <c r="W4614" s="2">
        <v>43175</v>
      </c>
      <c r="X4614" t="s">
        <v>130</v>
      </c>
      <c r="Y4614" t="s">
        <v>34</v>
      </c>
      <c r="Z4614" t="s">
        <v>24</v>
      </c>
    </row>
    <row r="4615" spans="1:26" x14ac:dyDescent="0.25">
      <c r="A4615">
        <v>1</v>
      </c>
      <c r="B4615" t="s">
        <v>10</v>
      </c>
      <c r="C4615">
        <v>1</v>
      </c>
      <c r="D4615" t="s">
        <v>26</v>
      </c>
      <c r="E4615" t="s">
        <v>88</v>
      </c>
      <c r="F4615" t="s">
        <v>13</v>
      </c>
      <c r="G4615" t="s">
        <v>5310</v>
      </c>
      <c r="H4615" s="1">
        <v>0.2</v>
      </c>
      <c r="I4615" s="2">
        <v>43174</v>
      </c>
      <c r="J4615" s="8">
        <f t="shared" si="72"/>
        <v>2018</v>
      </c>
      <c r="K4615" t="s">
        <v>5311</v>
      </c>
      <c r="L4615" t="s">
        <v>30</v>
      </c>
      <c r="M4615">
        <v>94110</v>
      </c>
      <c r="N4615">
        <v>268</v>
      </c>
      <c r="O4615" t="s">
        <v>3245</v>
      </c>
      <c r="P4615">
        <v>2</v>
      </c>
      <c r="Q4615">
        <v>2</v>
      </c>
      <c r="R4615" t="s">
        <v>32</v>
      </c>
      <c r="T4615">
        <v>1.65</v>
      </c>
      <c r="U4615">
        <v>5</v>
      </c>
      <c r="V4615" t="s">
        <v>33</v>
      </c>
      <c r="W4615" s="2">
        <v>43175</v>
      </c>
      <c r="X4615" t="s">
        <v>130</v>
      </c>
      <c r="Y4615" t="s">
        <v>34</v>
      </c>
      <c r="Z4615" t="s">
        <v>54</v>
      </c>
    </row>
    <row r="4616" spans="1:26" x14ac:dyDescent="0.25">
      <c r="A4616">
        <v>5</v>
      </c>
      <c r="B4616" t="s">
        <v>25</v>
      </c>
      <c r="C4616">
        <v>3</v>
      </c>
      <c r="D4616" t="s">
        <v>26</v>
      </c>
      <c r="E4616" t="s">
        <v>27</v>
      </c>
      <c r="F4616" t="s">
        <v>13</v>
      </c>
      <c r="G4616" t="s">
        <v>6160</v>
      </c>
      <c r="H4616" s="1">
        <v>0</v>
      </c>
      <c r="I4616" s="2">
        <v>43152</v>
      </c>
      <c r="J4616" s="8">
        <f t="shared" si="72"/>
        <v>2018</v>
      </c>
      <c r="K4616" t="s">
        <v>6161</v>
      </c>
      <c r="L4616" t="s">
        <v>30</v>
      </c>
      <c r="M4616">
        <v>90032</v>
      </c>
      <c r="N4616">
        <v>648</v>
      </c>
      <c r="O4616" t="s">
        <v>1005</v>
      </c>
      <c r="P4616">
        <v>9</v>
      </c>
      <c r="Q4616">
        <v>5</v>
      </c>
      <c r="R4616" t="s">
        <v>32</v>
      </c>
      <c r="T4616">
        <v>8.98</v>
      </c>
      <c r="U4616">
        <v>449</v>
      </c>
      <c r="V4616" t="s">
        <v>33</v>
      </c>
      <c r="W4616" s="2">
        <v>43157</v>
      </c>
      <c r="X4616" t="s">
        <v>20</v>
      </c>
      <c r="Y4616" t="s">
        <v>34</v>
      </c>
      <c r="Z4616" t="s">
        <v>42</v>
      </c>
    </row>
    <row r="4617" spans="1:26" x14ac:dyDescent="0.25">
      <c r="A4617">
        <v>5</v>
      </c>
      <c r="B4617" t="s">
        <v>25</v>
      </c>
      <c r="C4617">
        <v>3</v>
      </c>
      <c r="D4617" t="s">
        <v>26</v>
      </c>
      <c r="E4617" t="s">
        <v>27</v>
      </c>
      <c r="F4617" t="s">
        <v>13</v>
      </c>
      <c r="G4617" t="s">
        <v>6160</v>
      </c>
      <c r="H4617" s="1">
        <v>0.2</v>
      </c>
      <c r="I4617" s="2">
        <v>43152</v>
      </c>
      <c r="J4617" s="8">
        <f t="shared" si="72"/>
        <v>2018</v>
      </c>
      <c r="K4617" t="s">
        <v>6161</v>
      </c>
      <c r="L4617" t="s">
        <v>30</v>
      </c>
      <c r="M4617">
        <v>90032</v>
      </c>
      <c r="N4617">
        <v>1635</v>
      </c>
      <c r="O4617" t="s">
        <v>4172</v>
      </c>
      <c r="P4617">
        <v>6</v>
      </c>
      <c r="Q4617">
        <v>4</v>
      </c>
      <c r="R4617" t="s">
        <v>32</v>
      </c>
      <c r="T4617">
        <v>6.5</v>
      </c>
      <c r="U4617">
        <v>19</v>
      </c>
      <c r="V4617" t="s">
        <v>33</v>
      </c>
      <c r="W4617" s="2">
        <v>43157</v>
      </c>
      <c r="X4617" t="s">
        <v>20</v>
      </c>
      <c r="Y4617" t="s">
        <v>34</v>
      </c>
      <c r="Z4617" t="s">
        <v>54</v>
      </c>
    </row>
    <row r="4618" spans="1:26" x14ac:dyDescent="0.25">
      <c r="A4618">
        <v>5</v>
      </c>
      <c r="B4618" t="s">
        <v>25</v>
      </c>
      <c r="C4618">
        <v>3</v>
      </c>
      <c r="D4618" t="s">
        <v>26</v>
      </c>
      <c r="E4618" t="s">
        <v>27</v>
      </c>
      <c r="F4618" t="s">
        <v>13</v>
      </c>
      <c r="G4618" t="s">
        <v>6160</v>
      </c>
      <c r="H4618" s="1">
        <v>0.2</v>
      </c>
      <c r="I4618" s="2">
        <v>43152</v>
      </c>
      <c r="J4618" s="8">
        <f t="shared" si="72"/>
        <v>2018</v>
      </c>
      <c r="K4618" t="s">
        <v>6161</v>
      </c>
      <c r="L4618" t="s">
        <v>30</v>
      </c>
      <c r="M4618">
        <v>90032</v>
      </c>
      <c r="N4618">
        <v>248</v>
      </c>
      <c r="O4618" t="s">
        <v>226</v>
      </c>
      <c r="P4618">
        <v>11</v>
      </c>
      <c r="Q4618">
        <v>7</v>
      </c>
      <c r="R4618" t="s">
        <v>32</v>
      </c>
      <c r="T4618">
        <v>10.94</v>
      </c>
      <c r="U4618">
        <v>31</v>
      </c>
      <c r="V4618" t="s">
        <v>33</v>
      </c>
      <c r="W4618" s="2">
        <v>43157</v>
      </c>
      <c r="X4618" t="s">
        <v>20</v>
      </c>
      <c r="Y4618" t="s">
        <v>34</v>
      </c>
      <c r="Z4618" t="s">
        <v>54</v>
      </c>
    </row>
    <row r="4619" spans="1:26" x14ac:dyDescent="0.25">
      <c r="A4619">
        <v>5</v>
      </c>
      <c r="B4619" t="s">
        <v>25</v>
      </c>
      <c r="C4619">
        <v>3</v>
      </c>
      <c r="D4619" t="s">
        <v>50</v>
      </c>
      <c r="E4619" t="s">
        <v>27</v>
      </c>
      <c r="F4619" t="s">
        <v>13</v>
      </c>
      <c r="G4619" t="s">
        <v>6160</v>
      </c>
      <c r="H4619" s="1">
        <v>0</v>
      </c>
      <c r="I4619" s="2">
        <v>43152</v>
      </c>
      <c r="J4619" s="8">
        <f t="shared" si="72"/>
        <v>2018</v>
      </c>
      <c r="K4619" t="s">
        <v>6161</v>
      </c>
      <c r="L4619" t="s">
        <v>30</v>
      </c>
      <c r="M4619">
        <v>90032</v>
      </c>
      <c r="N4619">
        <v>1408</v>
      </c>
      <c r="O4619" t="s">
        <v>5190</v>
      </c>
      <c r="P4619">
        <v>1</v>
      </c>
      <c r="Q4619">
        <v>1</v>
      </c>
      <c r="R4619" t="s">
        <v>32</v>
      </c>
      <c r="T4619">
        <v>0.78</v>
      </c>
      <c r="U4619">
        <v>13</v>
      </c>
      <c r="V4619" t="s">
        <v>33</v>
      </c>
      <c r="W4619" s="2">
        <v>43157</v>
      </c>
      <c r="X4619" t="s">
        <v>20</v>
      </c>
      <c r="Y4619" t="s">
        <v>34</v>
      </c>
      <c r="Z4619" t="s">
        <v>113</v>
      </c>
    </row>
    <row r="4620" spans="1:26" x14ac:dyDescent="0.25">
      <c r="A4620">
        <v>4</v>
      </c>
      <c r="B4620" t="s">
        <v>43</v>
      </c>
      <c r="C4620">
        <v>6</v>
      </c>
      <c r="D4620" t="s">
        <v>11</v>
      </c>
      <c r="E4620" t="s">
        <v>171</v>
      </c>
      <c r="F4620" t="s">
        <v>13</v>
      </c>
      <c r="G4620" t="s">
        <v>2417</v>
      </c>
      <c r="H4620" s="1">
        <v>0.4</v>
      </c>
      <c r="I4620" s="2">
        <v>43374</v>
      </c>
      <c r="J4620" s="8">
        <f t="shared" si="72"/>
        <v>2018</v>
      </c>
      <c r="K4620" t="s">
        <v>2450</v>
      </c>
      <c r="L4620" t="s">
        <v>102</v>
      </c>
      <c r="M4620">
        <v>10024</v>
      </c>
      <c r="N4620">
        <v>424</v>
      </c>
      <c r="O4620" t="s">
        <v>8209</v>
      </c>
      <c r="P4620">
        <v>-116</v>
      </c>
      <c r="Q4620">
        <v>1</v>
      </c>
      <c r="R4620" t="s">
        <v>104</v>
      </c>
      <c r="T4620">
        <v>-115.71</v>
      </c>
      <c r="U4620">
        <v>331</v>
      </c>
      <c r="V4620" t="s">
        <v>19</v>
      </c>
      <c r="W4620" s="2">
        <v>43378</v>
      </c>
      <c r="X4620" t="s">
        <v>39</v>
      </c>
      <c r="Y4620" t="s">
        <v>175</v>
      </c>
      <c r="Z4620" t="s">
        <v>41</v>
      </c>
    </row>
    <row r="4621" spans="1:26" x14ac:dyDescent="0.25">
      <c r="A4621">
        <v>4</v>
      </c>
      <c r="B4621" t="s">
        <v>43</v>
      </c>
      <c r="C4621">
        <v>6</v>
      </c>
      <c r="D4621" t="s">
        <v>26</v>
      </c>
      <c r="E4621" t="s">
        <v>192</v>
      </c>
      <c r="F4621" t="s">
        <v>13</v>
      </c>
      <c r="G4621" t="s">
        <v>2204</v>
      </c>
      <c r="H4621" s="1">
        <v>0.8</v>
      </c>
      <c r="I4621" s="2">
        <v>43226</v>
      </c>
      <c r="J4621" s="8">
        <f t="shared" si="72"/>
        <v>2018</v>
      </c>
      <c r="K4621" t="s">
        <v>3952</v>
      </c>
      <c r="L4621" t="s">
        <v>73</v>
      </c>
      <c r="M4621">
        <v>60610</v>
      </c>
      <c r="N4621">
        <v>929</v>
      </c>
      <c r="O4621" t="s">
        <v>909</v>
      </c>
      <c r="P4621">
        <v>-5</v>
      </c>
      <c r="Q4621">
        <v>2</v>
      </c>
      <c r="R4621" t="s">
        <v>75</v>
      </c>
      <c r="T4621">
        <v>-5.29</v>
      </c>
      <c r="U4621">
        <v>3</v>
      </c>
      <c r="V4621" t="s">
        <v>19</v>
      </c>
      <c r="W4621" s="2">
        <v>43230</v>
      </c>
      <c r="X4621" t="s">
        <v>39</v>
      </c>
      <c r="Y4621" t="s">
        <v>139</v>
      </c>
      <c r="Z4621" t="s">
        <v>54</v>
      </c>
    </row>
    <row r="4622" spans="1:26" x14ac:dyDescent="0.25">
      <c r="A4622">
        <v>4</v>
      </c>
      <c r="B4622" t="s">
        <v>43</v>
      </c>
      <c r="C4622">
        <v>6</v>
      </c>
      <c r="D4622" t="s">
        <v>50</v>
      </c>
      <c r="E4622" t="s">
        <v>192</v>
      </c>
      <c r="F4622" t="s">
        <v>13</v>
      </c>
      <c r="G4622" t="s">
        <v>2204</v>
      </c>
      <c r="H4622" s="1">
        <v>0.2</v>
      </c>
      <c r="I4622" s="2">
        <v>43226</v>
      </c>
      <c r="J4622" s="8">
        <f t="shared" si="72"/>
        <v>2018</v>
      </c>
      <c r="K4622" t="s">
        <v>3952</v>
      </c>
      <c r="L4622" t="s">
        <v>73</v>
      </c>
      <c r="M4622">
        <v>60610</v>
      </c>
      <c r="N4622">
        <v>1003</v>
      </c>
      <c r="O4622" t="s">
        <v>4741</v>
      </c>
      <c r="P4622">
        <v>-3</v>
      </c>
      <c r="Q4622">
        <v>2</v>
      </c>
      <c r="R4622" t="s">
        <v>75</v>
      </c>
      <c r="T4622">
        <v>-3.27</v>
      </c>
      <c r="U4622">
        <v>26</v>
      </c>
      <c r="V4622" t="s">
        <v>19</v>
      </c>
      <c r="W4622" s="2">
        <v>43230</v>
      </c>
      <c r="X4622" t="s">
        <v>39</v>
      </c>
      <c r="Y4622" t="s">
        <v>139</v>
      </c>
      <c r="Z4622" t="s">
        <v>113</v>
      </c>
    </row>
    <row r="4623" spans="1:26" x14ac:dyDescent="0.25">
      <c r="A4623">
        <v>5</v>
      </c>
      <c r="B4623" t="s">
        <v>43</v>
      </c>
      <c r="C4623">
        <v>6</v>
      </c>
      <c r="D4623" t="s">
        <v>11</v>
      </c>
      <c r="E4623" t="s">
        <v>305</v>
      </c>
      <c r="F4623" t="s">
        <v>13</v>
      </c>
      <c r="G4623" t="s">
        <v>7059</v>
      </c>
      <c r="H4623" s="1">
        <v>0</v>
      </c>
      <c r="I4623" s="2">
        <v>43245</v>
      </c>
      <c r="J4623" s="8">
        <f t="shared" si="72"/>
        <v>2018</v>
      </c>
      <c r="K4623" t="s">
        <v>8051</v>
      </c>
      <c r="L4623" t="s">
        <v>16</v>
      </c>
      <c r="M4623">
        <v>31907</v>
      </c>
      <c r="N4623">
        <v>567</v>
      </c>
      <c r="O4623" t="s">
        <v>5502</v>
      </c>
      <c r="P4623">
        <v>6</v>
      </c>
      <c r="Q4623">
        <v>4</v>
      </c>
      <c r="R4623" t="s">
        <v>18</v>
      </c>
      <c r="S4623" t="s">
        <v>92</v>
      </c>
      <c r="T4623">
        <v>6.24</v>
      </c>
      <c r="U4623">
        <v>25</v>
      </c>
      <c r="V4623" t="s">
        <v>76</v>
      </c>
      <c r="W4623" s="2">
        <v>43250</v>
      </c>
      <c r="X4623" t="s">
        <v>39</v>
      </c>
      <c r="Y4623" t="s">
        <v>761</v>
      </c>
      <c r="Z4623" t="s">
        <v>47</v>
      </c>
    </row>
    <row r="4624" spans="1:26" x14ac:dyDescent="0.25">
      <c r="A4624">
        <v>5</v>
      </c>
      <c r="B4624" t="s">
        <v>43</v>
      </c>
      <c r="C4624">
        <v>6</v>
      </c>
      <c r="D4624" t="s">
        <v>26</v>
      </c>
      <c r="E4624" t="s">
        <v>305</v>
      </c>
      <c r="F4624" t="s">
        <v>13</v>
      </c>
      <c r="G4624" t="s">
        <v>7059</v>
      </c>
      <c r="H4624" s="1">
        <v>0</v>
      </c>
      <c r="I4624" s="2">
        <v>43245</v>
      </c>
      <c r="J4624" s="8">
        <f t="shared" si="72"/>
        <v>2018</v>
      </c>
      <c r="K4624" t="s">
        <v>8051</v>
      </c>
      <c r="L4624" t="s">
        <v>16</v>
      </c>
      <c r="M4624">
        <v>31907</v>
      </c>
      <c r="N4624">
        <v>1662</v>
      </c>
      <c r="O4624" t="s">
        <v>8175</v>
      </c>
      <c r="P4624">
        <v>9</v>
      </c>
      <c r="Q4624">
        <v>2</v>
      </c>
      <c r="R4624" t="s">
        <v>18</v>
      </c>
      <c r="S4624" t="s">
        <v>92</v>
      </c>
      <c r="T4624">
        <v>9.2899999999999991</v>
      </c>
      <c r="U4624">
        <v>19</v>
      </c>
      <c r="V4624" t="s">
        <v>76</v>
      </c>
      <c r="W4624" s="2">
        <v>43250</v>
      </c>
      <c r="X4624" t="s">
        <v>39</v>
      </c>
      <c r="Y4624" t="s">
        <v>761</v>
      </c>
      <c r="Z4624" t="s">
        <v>64</v>
      </c>
    </row>
    <row r="4625" spans="1:26" x14ac:dyDescent="0.25">
      <c r="A4625">
        <v>5</v>
      </c>
      <c r="B4625" t="s">
        <v>43</v>
      </c>
      <c r="C4625">
        <v>6</v>
      </c>
      <c r="D4625" t="s">
        <v>26</v>
      </c>
      <c r="E4625" t="s">
        <v>305</v>
      </c>
      <c r="F4625" t="s">
        <v>13</v>
      </c>
      <c r="G4625" t="s">
        <v>7059</v>
      </c>
      <c r="H4625" s="1">
        <v>0</v>
      </c>
      <c r="I4625" s="2">
        <v>43245</v>
      </c>
      <c r="J4625" s="8">
        <f t="shared" si="72"/>
        <v>2018</v>
      </c>
      <c r="K4625" t="s">
        <v>8051</v>
      </c>
      <c r="L4625" t="s">
        <v>16</v>
      </c>
      <c r="M4625">
        <v>31907</v>
      </c>
      <c r="N4625">
        <v>660</v>
      </c>
      <c r="O4625" t="s">
        <v>984</v>
      </c>
      <c r="P4625">
        <v>152</v>
      </c>
      <c r="Q4625">
        <v>9</v>
      </c>
      <c r="R4625" t="s">
        <v>18</v>
      </c>
      <c r="S4625" t="s">
        <v>92</v>
      </c>
      <c r="T4625">
        <v>152.12</v>
      </c>
      <c r="U4625">
        <v>1268</v>
      </c>
      <c r="V4625" t="s">
        <v>76</v>
      </c>
      <c r="W4625" s="2">
        <v>43250</v>
      </c>
      <c r="X4625" t="s">
        <v>39</v>
      </c>
      <c r="Y4625" t="s">
        <v>761</v>
      </c>
      <c r="Z4625" t="s">
        <v>42</v>
      </c>
    </row>
    <row r="4626" spans="1:26" x14ac:dyDescent="0.25">
      <c r="A4626">
        <v>4</v>
      </c>
      <c r="B4626" t="s">
        <v>43</v>
      </c>
      <c r="C4626">
        <v>6</v>
      </c>
      <c r="D4626" t="s">
        <v>26</v>
      </c>
      <c r="E4626" t="s">
        <v>2489</v>
      </c>
      <c r="F4626" t="s">
        <v>13</v>
      </c>
      <c r="G4626" t="s">
        <v>849</v>
      </c>
      <c r="H4626" s="1">
        <v>0</v>
      </c>
      <c r="I4626" s="2">
        <v>43208</v>
      </c>
      <c r="J4626" s="8">
        <f t="shared" si="72"/>
        <v>2018</v>
      </c>
      <c r="K4626" t="s">
        <v>4306</v>
      </c>
      <c r="L4626" t="s">
        <v>16</v>
      </c>
      <c r="M4626">
        <v>23320</v>
      </c>
      <c r="N4626">
        <v>611</v>
      </c>
      <c r="O4626" t="s">
        <v>1095</v>
      </c>
      <c r="P4626">
        <v>55</v>
      </c>
      <c r="Q4626">
        <v>4</v>
      </c>
      <c r="R4626" t="s">
        <v>18</v>
      </c>
      <c r="T4626">
        <v>55.06</v>
      </c>
      <c r="U4626">
        <v>204</v>
      </c>
      <c r="V4626" t="s">
        <v>19</v>
      </c>
      <c r="W4626" s="2">
        <v>43212</v>
      </c>
      <c r="X4626" t="s">
        <v>39</v>
      </c>
      <c r="Y4626" t="s">
        <v>205</v>
      </c>
      <c r="Z4626" t="s">
        <v>56</v>
      </c>
    </row>
    <row r="4627" spans="1:26" x14ac:dyDescent="0.25">
      <c r="A4627">
        <v>4</v>
      </c>
      <c r="B4627" t="s">
        <v>43</v>
      </c>
      <c r="C4627">
        <v>6</v>
      </c>
      <c r="D4627" t="s">
        <v>50</v>
      </c>
      <c r="E4627" t="s">
        <v>2489</v>
      </c>
      <c r="F4627" t="s">
        <v>13</v>
      </c>
      <c r="G4627" t="s">
        <v>849</v>
      </c>
      <c r="H4627" s="1">
        <v>0</v>
      </c>
      <c r="I4627" s="2">
        <v>43208</v>
      </c>
      <c r="J4627" s="8">
        <f t="shared" si="72"/>
        <v>2018</v>
      </c>
      <c r="K4627" t="s">
        <v>4306</v>
      </c>
      <c r="L4627" t="s">
        <v>16</v>
      </c>
      <c r="M4627">
        <v>23320</v>
      </c>
      <c r="N4627">
        <v>1457</v>
      </c>
      <c r="O4627" t="s">
        <v>8281</v>
      </c>
      <c r="P4627">
        <v>8</v>
      </c>
      <c r="Q4627">
        <v>4</v>
      </c>
      <c r="R4627" t="s">
        <v>18</v>
      </c>
      <c r="T4627">
        <v>7.98</v>
      </c>
      <c r="U4627">
        <v>30</v>
      </c>
      <c r="V4627" t="s">
        <v>19</v>
      </c>
      <c r="W4627" s="2">
        <v>43212</v>
      </c>
      <c r="X4627" t="s">
        <v>39</v>
      </c>
      <c r="Y4627" t="s">
        <v>205</v>
      </c>
      <c r="Z4627" t="s">
        <v>52</v>
      </c>
    </row>
    <row r="4628" spans="1:26" x14ac:dyDescent="0.25">
      <c r="A4628">
        <v>6</v>
      </c>
      <c r="B4628" t="s">
        <v>10</v>
      </c>
      <c r="C4628">
        <v>6</v>
      </c>
      <c r="D4628" t="s">
        <v>11</v>
      </c>
      <c r="E4628" t="s">
        <v>209</v>
      </c>
      <c r="F4628" t="s">
        <v>13</v>
      </c>
      <c r="G4628" t="s">
        <v>6850</v>
      </c>
      <c r="H4628" s="1">
        <v>0</v>
      </c>
      <c r="I4628" s="2">
        <v>43446</v>
      </c>
      <c r="J4628" s="8">
        <f t="shared" si="72"/>
        <v>2018</v>
      </c>
      <c r="K4628" t="s">
        <v>7009</v>
      </c>
      <c r="L4628" t="s">
        <v>73</v>
      </c>
      <c r="M4628">
        <v>49201</v>
      </c>
      <c r="N4628">
        <v>1618</v>
      </c>
      <c r="O4628" t="s">
        <v>1464</v>
      </c>
      <c r="P4628">
        <v>9</v>
      </c>
      <c r="Q4628">
        <v>4</v>
      </c>
      <c r="R4628" t="s">
        <v>75</v>
      </c>
      <c r="T4628">
        <v>8.6999999999999993</v>
      </c>
      <c r="U4628">
        <v>33</v>
      </c>
      <c r="V4628" t="s">
        <v>76</v>
      </c>
      <c r="W4628" s="2">
        <v>43452</v>
      </c>
      <c r="X4628" t="s">
        <v>39</v>
      </c>
      <c r="Y4628" t="s">
        <v>156</v>
      </c>
      <c r="Z4628" t="s">
        <v>47</v>
      </c>
    </row>
    <row r="4629" spans="1:26" x14ac:dyDescent="0.25">
      <c r="A4629">
        <v>6</v>
      </c>
      <c r="B4629" t="s">
        <v>10</v>
      </c>
      <c r="C4629">
        <v>6</v>
      </c>
      <c r="D4629" t="s">
        <v>26</v>
      </c>
      <c r="E4629" t="s">
        <v>209</v>
      </c>
      <c r="F4629" t="s">
        <v>13</v>
      </c>
      <c r="G4629" t="s">
        <v>6850</v>
      </c>
      <c r="H4629" s="1">
        <v>0</v>
      </c>
      <c r="I4629" s="2">
        <v>43446</v>
      </c>
      <c r="J4629" s="8">
        <f t="shared" si="72"/>
        <v>2018</v>
      </c>
      <c r="K4629" t="s">
        <v>7009</v>
      </c>
      <c r="L4629" t="s">
        <v>73</v>
      </c>
      <c r="M4629">
        <v>49201</v>
      </c>
      <c r="N4629">
        <v>642</v>
      </c>
      <c r="O4629" t="s">
        <v>3009</v>
      </c>
      <c r="P4629">
        <v>7</v>
      </c>
      <c r="Q4629">
        <v>2</v>
      </c>
      <c r="R4629" t="s">
        <v>75</v>
      </c>
      <c r="T4629">
        <v>6.71</v>
      </c>
      <c r="U4629">
        <v>27</v>
      </c>
      <c r="V4629" t="s">
        <v>76</v>
      </c>
      <c r="W4629" s="2">
        <v>43452</v>
      </c>
      <c r="X4629" t="s">
        <v>39</v>
      </c>
      <c r="Y4629" t="s">
        <v>156</v>
      </c>
      <c r="Z4629" t="s">
        <v>42</v>
      </c>
    </row>
    <row r="4630" spans="1:26" x14ac:dyDescent="0.25">
      <c r="A4630">
        <v>6</v>
      </c>
      <c r="B4630" t="s">
        <v>10</v>
      </c>
      <c r="C4630">
        <v>6</v>
      </c>
      <c r="D4630" t="s">
        <v>26</v>
      </c>
      <c r="E4630" t="s">
        <v>209</v>
      </c>
      <c r="F4630" t="s">
        <v>13</v>
      </c>
      <c r="G4630" t="s">
        <v>6850</v>
      </c>
      <c r="H4630" s="1">
        <v>0</v>
      </c>
      <c r="I4630" s="2">
        <v>43446</v>
      </c>
      <c r="J4630" s="8">
        <f t="shared" si="72"/>
        <v>2018</v>
      </c>
      <c r="K4630" t="s">
        <v>7009</v>
      </c>
      <c r="L4630" t="s">
        <v>73</v>
      </c>
      <c r="M4630">
        <v>49201</v>
      </c>
      <c r="N4630">
        <v>1149</v>
      </c>
      <c r="O4630" t="s">
        <v>765</v>
      </c>
      <c r="P4630">
        <v>4</v>
      </c>
      <c r="Q4630">
        <v>5</v>
      </c>
      <c r="R4630" t="s">
        <v>75</v>
      </c>
      <c r="T4630">
        <v>3.61</v>
      </c>
      <c r="U4630">
        <v>14</v>
      </c>
      <c r="V4630" t="s">
        <v>76</v>
      </c>
      <c r="W4630" s="2">
        <v>43452</v>
      </c>
      <c r="X4630" t="s">
        <v>39</v>
      </c>
      <c r="Y4630" t="s">
        <v>156</v>
      </c>
      <c r="Z4630" t="s">
        <v>49</v>
      </c>
    </row>
    <row r="4631" spans="1:26" x14ac:dyDescent="0.25">
      <c r="A4631">
        <v>6</v>
      </c>
      <c r="B4631" t="s">
        <v>10</v>
      </c>
      <c r="C4631">
        <v>6</v>
      </c>
      <c r="D4631" t="s">
        <v>50</v>
      </c>
      <c r="E4631" t="s">
        <v>209</v>
      </c>
      <c r="F4631" t="s">
        <v>13</v>
      </c>
      <c r="G4631" t="s">
        <v>6850</v>
      </c>
      <c r="H4631" s="1">
        <v>0</v>
      </c>
      <c r="I4631" s="2">
        <v>43446</v>
      </c>
      <c r="J4631" s="8">
        <f t="shared" si="72"/>
        <v>2018</v>
      </c>
      <c r="K4631" t="s">
        <v>7009</v>
      </c>
      <c r="L4631" t="s">
        <v>73</v>
      </c>
      <c r="M4631">
        <v>49201</v>
      </c>
      <c r="N4631">
        <v>938</v>
      </c>
      <c r="O4631" t="s">
        <v>1238</v>
      </c>
      <c r="P4631">
        <v>184</v>
      </c>
      <c r="Q4631">
        <v>7</v>
      </c>
      <c r="R4631" t="s">
        <v>75</v>
      </c>
      <c r="T4631">
        <v>184.22</v>
      </c>
      <c r="U4631">
        <v>658</v>
      </c>
      <c r="V4631" t="s">
        <v>76</v>
      </c>
      <c r="W4631" s="2">
        <v>43452</v>
      </c>
      <c r="X4631" t="s">
        <v>39</v>
      </c>
      <c r="Y4631" t="s">
        <v>156</v>
      </c>
      <c r="Z4631" t="s">
        <v>52</v>
      </c>
    </row>
    <row r="4632" spans="1:26" x14ac:dyDescent="0.25">
      <c r="A4632">
        <v>2</v>
      </c>
      <c r="B4632" t="s">
        <v>25</v>
      </c>
      <c r="C4632">
        <v>1</v>
      </c>
      <c r="D4632" t="s">
        <v>50</v>
      </c>
      <c r="E4632" t="s">
        <v>171</v>
      </c>
      <c r="F4632" t="s">
        <v>13</v>
      </c>
      <c r="G4632" t="s">
        <v>6472</v>
      </c>
      <c r="H4632" s="1">
        <v>0</v>
      </c>
      <c r="I4632" s="2">
        <v>43348</v>
      </c>
      <c r="J4632" s="8">
        <f t="shared" si="72"/>
        <v>2018</v>
      </c>
      <c r="K4632" t="s">
        <v>6679</v>
      </c>
      <c r="L4632" t="s">
        <v>102</v>
      </c>
      <c r="M4632">
        <v>10011</v>
      </c>
      <c r="N4632">
        <v>991</v>
      </c>
      <c r="O4632" t="s">
        <v>162</v>
      </c>
      <c r="P4632">
        <v>12</v>
      </c>
      <c r="Q4632">
        <v>4</v>
      </c>
      <c r="R4632" t="s">
        <v>104</v>
      </c>
      <c r="T4632">
        <v>12.21</v>
      </c>
      <c r="U4632">
        <v>44</v>
      </c>
      <c r="V4632" t="s">
        <v>33</v>
      </c>
      <c r="W4632" s="2">
        <v>43350</v>
      </c>
      <c r="X4632" t="s">
        <v>130</v>
      </c>
      <c r="Y4632" t="s">
        <v>175</v>
      </c>
      <c r="Z4632" t="s">
        <v>52</v>
      </c>
    </row>
    <row r="4633" spans="1:26" x14ac:dyDescent="0.25">
      <c r="A4633">
        <v>5</v>
      </c>
      <c r="B4633" t="s">
        <v>43</v>
      </c>
      <c r="C4633">
        <v>6</v>
      </c>
      <c r="D4633" t="s">
        <v>11</v>
      </c>
      <c r="E4633" t="s">
        <v>5790</v>
      </c>
      <c r="F4633" t="s">
        <v>13</v>
      </c>
      <c r="G4633" t="s">
        <v>5323</v>
      </c>
      <c r="H4633" s="1">
        <v>0.2</v>
      </c>
      <c r="I4633" s="2">
        <v>43393</v>
      </c>
      <c r="J4633" s="8">
        <f t="shared" si="72"/>
        <v>2018</v>
      </c>
      <c r="K4633" t="s">
        <v>5791</v>
      </c>
      <c r="L4633" t="s">
        <v>30</v>
      </c>
      <c r="M4633">
        <v>92020</v>
      </c>
      <c r="N4633">
        <v>835</v>
      </c>
      <c r="O4633" t="s">
        <v>1852</v>
      </c>
      <c r="P4633">
        <v>5</v>
      </c>
      <c r="Q4633">
        <v>4</v>
      </c>
      <c r="R4633" t="s">
        <v>32</v>
      </c>
      <c r="T4633">
        <v>4.84</v>
      </c>
      <c r="U4633">
        <v>387</v>
      </c>
      <c r="V4633" t="s">
        <v>33</v>
      </c>
      <c r="W4633" s="2">
        <v>43398</v>
      </c>
      <c r="X4633" t="s">
        <v>39</v>
      </c>
      <c r="Y4633" t="s">
        <v>34</v>
      </c>
      <c r="Z4633" t="s">
        <v>24</v>
      </c>
    </row>
    <row r="4634" spans="1:26" x14ac:dyDescent="0.25">
      <c r="A4634">
        <v>5</v>
      </c>
      <c r="B4634" t="s">
        <v>43</v>
      </c>
      <c r="C4634">
        <v>6</v>
      </c>
      <c r="D4634" t="s">
        <v>11</v>
      </c>
      <c r="E4634" t="s">
        <v>171</v>
      </c>
      <c r="F4634" t="s">
        <v>13</v>
      </c>
      <c r="G4634" t="s">
        <v>7078</v>
      </c>
      <c r="H4634" s="1">
        <v>0.1</v>
      </c>
      <c r="I4634" s="2">
        <v>43216</v>
      </c>
      <c r="J4634" s="8">
        <f t="shared" si="72"/>
        <v>2018</v>
      </c>
      <c r="K4634" t="s">
        <v>7079</v>
      </c>
      <c r="L4634" t="s">
        <v>102</v>
      </c>
      <c r="M4634">
        <v>10009</v>
      </c>
      <c r="N4634">
        <v>1210</v>
      </c>
      <c r="O4634" t="s">
        <v>2366</v>
      </c>
      <c r="P4634">
        <v>63</v>
      </c>
      <c r="Q4634">
        <v>3</v>
      </c>
      <c r="R4634" t="s">
        <v>104</v>
      </c>
      <c r="T4634">
        <v>62.78</v>
      </c>
      <c r="U4634">
        <v>435</v>
      </c>
      <c r="V4634" t="s">
        <v>76</v>
      </c>
      <c r="W4634" s="2">
        <v>43221</v>
      </c>
      <c r="X4634" t="s">
        <v>39</v>
      </c>
      <c r="Y4634" t="s">
        <v>175</v>
      </c>
      <c r="Z4634" t="s">
        <v>24</v>
      </c>
    </row>
    <row r="4635" spans="1:26" x14ac:dyDescent="0.25">
      <c r="A4635">
        <v>5</v>
      </c>
      <c r="B4635" t="s">
        <v>43</v>
      </c>
      <c r="C4635">
        <v>6</v>
      </c>
      <c r="D4635" t="s">
        <v>26</v>
      </c>
      <c r="E4635" t="s">
        <v>316</v>
      </c>
      <c r="F4635" t="s">
        <v>13</v>
      </c>
      <c r="G4635" t="s">
        <v>880</v>
      </c>
      <c r="H4635" s="1">
        <v>0.7</v>
      </c>
      <c r="I4635" s="2">
        <v>43463</v>
      </c>
      <c r="J4635" s="8">
        <f t="shared" si="72"/>
        <v>2018</v>
      </c>
      <c r="K4635" t="s">
        <v>6525</v>
      </c>
      <c r="L4635" t="s">
        <v>16</v>
      </c>
      <c r="M4635">
        <v>37620</v>
      </c>
      <c r="N4635">
        <v>1850</v>
      </c>
      <c r="O4635" t="s">
        <v>3958</v>
      </c>
      <c r="P4635">
        <v>-2</v>
      </c>
      <c r="Q4635">
        <v>3</v>
      </c>
      <c r="R4635" t="s">
        <v>18</v>
      </c>
      <c r="T4635">
        <v>-1.97</v>
      </c>
      <c r="U4635">
        <v>3</v>
      </c>
      <c r="V4635" t="s">
        <v>33</v>
      </c>
      <c r="W4635" s="2">
        <v>43468</v>
      </c>
      <c r="X4635" t="s">
        <v>39</v>
      </c>
      <c r="Y4635" t="s">
        <v>214</v>
      </c>
      <c r="Z4635" t="s">
        <v>54</v>
      </c>
    </row>
    <row r="4636" spans="1:26" x14ac:dyDescent="0.25">
      <c r="A4636">
        <v>5</v>
      </c>
      <c r="B4636" t="s">
        <v>43</v>
      </c>
      <c r="C4636">
        <v>6</v>
      </c>
      <c r="D4636" t="s">
        <v>26</v>
      </c>
      <c r="E4636" t="s">
        <v>316</v>
      </c>
      <c r="F4636" t="s">
        <v>13</v>
      </c>
      <c r="G4636" t="s">
        <v>880</v>
      </c>
      <c r="H4636" s="1">
        <v>0.7</v>
      </c>
      <c r="I4636" s="2">
        <v>43463</v>
      </c>
      <c r="J4636" s="8">
        <f t="shared" si="72"/>
        <v>2018</v>
      </c>
      <c r="K4636" t="s">
        <v>6525</v>
      </c>
      <c r="L4636" t="s">
        <v>16</v>
      </c>
      <c r="M4636">
        <v>37620</v>
      </c>
      <c r="N4636">
        <v>723</v>
      </c>
      <c r="O4636" t="s">
        <v>354</v>
      </c>
      <c r="P4636">
        <v>-28</v>
      </c>
      <c r="Q4636">
        <v>4</v>
      </c>
      <c r="R4636" t="s">
        <v>18</v>
      </c>
      <c r="T4636">
        <v>-27.93</v>
      </c>
      <c r="U4636">
        <v>38</v>
      </c>
      <c r="V4636" t="s">
        <v>33</v>
      </c>
      <c r="W4636" s="2">
        <v>43468</v>
      </c>
      <c r="X4636" t="s">
        <v>39</v>
      </c>
      <c r="Y4636" t="s">
        <v>214</v>
      </c>
      <c r="Z4636" t="s">
        <v>54</v>
      </c>
    </row>
    <row r="4637" spans="1:26" x14ac:dyDescent="0.25">
      <c r="A4637">
        <v>4</v>
      </c>
      <c r="B4637" t="s">
        <v>43</v>
      </c>
      <c r="C4637">
        <v>6</v>
      </c>
      <c r="D4637" t="s">
        <v>26</v>
      </c>
      <c r="E4637" t="s">
        <v>1154</v>
      </c>
      <c r="F4637" t="s">
        <v>13</v>
      </c>
      <c r="G4637" t="s">
        <v>1486</v>
      </c>
      <c r="H4637" s="1">
        <v>0</v>
      </c>
      <c r="I4637" s="2">
        <v>43380</v>
      </c>
      <c r="J4637" s="8">
        <f t="shared" si="72"/>
        <v>2018</v>
      </c>
      <c r="K4637" t="s">
        <v>4618</v>
      </c>
      <c r="L4637" t="s">
        <v>30</v>
      </c>
      <c r="M4637">
        <v>98270</v>
      </c>
      <c r="N4637">
        <v>121</v>
      </c>
      <c r="O4637" t="s">
        <v>4619</v>
      </c>
      <c r="P4637">
        <v>1</v>
      </c>
      <c r="Q4637">
        <v>12</v>
      </c>
      <c r="R4637" t="s">
        <v>32</v>
      </c>
      <c r="T4637">
        <v>0.93</v>
      </c>
      <c r="U4637">
        <v>93</v>
      </c>
      <c r="V4637" t="s">
        <v>19</v>
      </c>
      <c r="W4637" s="2">
        <v>43384</v>
      </c>
      <c r="X4637" t="s">
        <v>39</v>
      </c>
      <c r="Y4637" t="s">
        <v>69</v>
      </c>
      <c r="Z4637" t="s">
        <v>176</v>
      </c>
    </row>
    <row r="4638" spans="1:26" x14ac:dyDescent="0.25">
      <c r="A4638">
        <v>5</v>
      </c>
      <c r="B4638" t="s">
        <v>43</v>
      </c>
      <c r="C4638">
        <v>6</v>
      </c>
      <c r="D4638" t="s">
        <v>50</v>
      </c>
      <c r="E4638" t="s">
        <v>535</v>
      </c>
      <c r="F4638" t="s">
        <v>13</v>
      </c>
      <c r="G4638" t="s">
        <v>1921</v>
      </c>
      <c r="H4638" s="1">
        <v>0</v>
      </c>
      <c r="I4638" s="2">
        <v>43415</v>
      </c>
      <c r="J4638" s="8">
        <f t="shared" si="72"/>
        <v>2018</v>
      </c>
      <c r="K4638" t="s">
        <v>4953</v>
      </c>
      <c r="L4638" t="s">
        <v>73</v>
      </c>
      <c r="M4638">
        <v>48234</v>
      </c>
      <c r="N4638">
        <v>518</v>
      </c>
      <c r="O4638" t="s">
        <v>4742</v>
      </c>
      <c r="P4638">
        <v>75</v>
      </c>
      <c r="Q4638">
        <v>2</v>
      </c>
      <c r="R4638" t="s">
        <v>75</v>
      </c>
      <c r="T4638">
        <v>74.81</v>
      </c>
      <c r="U4638">
        <v>258</v>
      </c>
      <c r="V4638" t="s">
        <v>19</v>
      </c>
      <c r="W4638" s="2">
        <v>43420</v>
      </c>
      <c r="X4638" t="s">
        <v>39</v>
      </c>
      <c r="Y4638" t="s">
        <v>156</v>
      </c>
      <c r="Z4638" t="s">
        <v>52</v>
      </c>
    </row>
    <row r="4639" spans="1:26" x14ac:dyDescent="0.25">
      <c r="A4639">
        <v>4</v>
      </c>
      <c r="B4639" t="s">
        <v>43</v>
      </c>
      <c r="C4639">
        <v>6</v>
      </c>
      <c r="D4639" t="s">
        <v>26</v>
      </c>
      <c r="E4639" t="s">
        <v>171</v>
      </c>
      <c r="F4639" t="s">
        <v>13</v>
      </c>
      <c r="G4639" t="s">
        <v>1145</v>
      </c>
      <c r="H4639" s="1">
        <v>0</v>
      </c>
      <c r="I4639" s="2">
        <v>43438</v>
      </c>
      <c r="J4639" s="8">
        <f t="shared" si="72"/>
        <v>2018</v>
      </c>
      <c r="K4639" t="s">
        <v>6369</v>
      </c>
      <c r="L4639" t="s">
        <v>102</v>
      </c>
      <c r="M4639">
        <v>10035</v>
      </c>
      <c r="N4639">
        <v>303</v>
      </c>
      <c r="O4639" t="s">
        <v>4014</v>
      </c>
      <c r="P4639">
        <v>0</v>
      </c>
      <c r="Q4639">
        <v>6</v>
      </c>
      <c r="R4639" t="s">
        <v>104</v>
      </c>
      <c r="T4639">
        <v>0</v>
      </c>
      <c r="U4639">
        <v>213</v>
      </c>
      <c r="V4639" t="s">
        <v>33</v>
      </c>
      <c r="W4639" s="2">
        <v>43442</v>
      </c>
      <c r="X4639" t="s">
        <v>39</v>
      </c>
      <c r="Y4639" t="s">
        <v>175</v>
      </c>
      <c r="Z4639" t="s">
        <v>42</v>
      </c>
    </row>
    <row r="4640" spans="1:26" x14ac:dyDescent="0.25">
      <c r="A4640">
        <v>2</v>
      </c>
      <c r="B4640" t="s">
        <v>25</v>
      </c>
      <c r="C4640">
        <v>1</v>
      </c>
      <c r="D4640" t="s">
        <v>50</v>
      </c>
      <c r="E4640" t="s">
        <v>88</v>
      </c>
      <c r="F4640" t="s">
        <v>13</v>
      </c>
      <c r="G4640" t="s">
        <v>6405</v>
      </c>
      <c r="H4640" s="1">
        <v>0.2</v>
      </c>
      <c r="I4640" s="2">
        <v>43452</v>
      </c>
      <c r="J4640" s="8">
        <f t="shared" si="72"/>
        <v>2018</v>
      </c>
      <c r="K4640" t="s">
        <v>6693</v>
      </c>
      <c r="L4640" t="s">
        <v>30</v>
      </c>
      <c r="M4640">
        <v>94110</v>
      </c>
      <c r="N4640">
        <v>891</v>
      </c>
      <c r="O4640" t="s">
        <v>8109</v>
      </c>
      <c r="P4640">
        <v>7</v>
      </c>
      <c r="Q4640">
        <v>7</v>
      </c>
      <c r="R4640" t="s">
        <v>32</v>
      </c>
      <c r="T4640">
        <v>6.7</v>
      </c>
      <c r="U4640">
        <v>67</v>
      </c>
      <c r="V4640" t="s">
        <v>33</v>
      </c>
      <c r="W4640" s="2">
        <v>43454</v>
      </c>
      <c r="X4640" t="s">
        <v>130</v>
      </c>
      <c r="Y4640" t="s">
        <v>34</v>
      </c>
      <c r="Z4640" t="s">
        <v>52</v>
      </c>
    </row>
    <row r="4641" spans="1:26" x14ac:dyDescent="0.25">
      <c r="A4641">
        <v>5</v>
      </c>
      <c r="B4641" t="s">
        <v>43</v>
      </c>
      <c r="C4641">
        <v>6</v>
      </c>
      <c r="D4641" t="s">
        <v>26</v>
      </c>
      <c r="E4641" t="s">
        <v>700</v>
      </c>
      <c r="F4641" t="s">
        <v>13</v>
      </c>
      <c r="G4641" t="s">
        <v>2655</v>
      </c>
      <c r="H4641" s="1">
        <v>0</v>
      </c>
      <c r="I4641" s="2">
        <v>43263</v>
      </c>
      <c r="J4641" s="8">
        <f t="shared" si="72"/>
        <v>2018</v>
      </c>
      <c r="K4641" t="s">
        <v>4063</v>
      </c>
      <c r="L4641" t="s">
        <v>102</v>
      </c>
      <c r="M4641">
        <v>11561</v>
      </c>
      <c r="N4641">
        <v>334</v>
      </c>
      <c r="O4641" t="s">
        <v>4064</v>
      </c>
      <c r="P4641">
        <v>18</v>
      </c>
      <c r="Q4641">
        <v>3</v>
      </c>
      <c r="R4641" t="s">
        <v>104</v>
      </c>
      <c r="T4641">
        <v>18.399999999999999</v>
      </c>
      <c r="U4641">
        <v>53</v>
      </c>
      <c r="V4641" t="s">
        <v>19</v>
      </c>
      <c r="W4641" s="2">
        <v>43268</v>
      </c>
      <c r="X4641" t="s">
        <v>39</v>
      </c>
      <c r="Y4641" t="s">
        <v>175</v>
      </c>
      <c r="Z4641" t="s">
        <v>56</v>
      </c>
    </row>
    <row r="4642" spans="1:26" x14ac:dyDescent="0.25">
      <c r="A4642">
        <v>5</v>
      </c>
      <c r="B4642" t="s">
        <v>43</v>
      </c>
      <c r="C4642">
        <v>6</v>
      </c>
      <c r="D4642" t="s">
        <v>26</v>
      </c>
      <c r="E4642" t="s">
        <v>700</v>
      </c>
      <c r="F4642" t="s">
        <v>13</v>
      </c>
      <c r="G4642" t="s">
        <v>2655</v>
      </c>
      <c r="H4642" s="1">
        <v>0</v>
      </c>
      <c r="I4642" s="2">
        <v>43263</v>
      </c>
      <c r="J4642" s="8">
        <f t="shared" si="72"/>
        <v>2018</v>
      </c>
      <c r="K4642" t="s">
        <v>4063</v>
      </c>
      <c r="L4642" t="s">
        <v>102</v>
      </c>
      <c r="M4642">
        <v>11561</v>
      </c>
      <c r="N4642">
        <v>905</v>
      </c>
      <c r="O4642" t="s">
        <v>8253</v>
      </c>
      <c r="P4642">
        <v>42</v>
      </c>
      <c r="Q4642">
        <v>3</v>
      </c>
      <c r="R4642" t="s">
        <v>104</v>
      </c>
      <c r="T4642">
        <v>41.82</v>
      </c>
      <c r="U4642">
        <v>93</v>
      </c>
      <c r="V4642" t="s">
        <v>19</v>
      </c>
      <c r="W4642" s="2">
        <v>43268</v>
      </c>
      <c r="X4642" t="s">
        <v>39</v>
      </c>
      <c r="Y4642" t="s">
        <v>175</v>
      </c>
      <c r="Z4642" t="s">
        <v>64</v>
      </c>
    </row>
    <row r="4643" spans="1:26" x14ac:dyDescent="0.25">
      <c r="A4643">
        <v>2</v>
      </c>
      <c r="B4643" t="s">
        <v>25</v>
      </c>
      <c r="C4643">
        <v>1</v>
      </c>
      <c r="D4643" t="s">
        <v>50</v>
      </c>
      <c r="E4643" t="s">
        <v>6815</v>
      </c>
      <c r="F4643" t="s">
        <v>13</v>
      </c>
      <c r="G4643" t="s">
        <v>6917</v>
      </c>
      <c r="H4643" s="1">
        <v>0</v>
      </c>
      <c r="I4643" s="2">
        <v>43282</v>
      </c>
      <c r="J4643" s="8">
        <f t="shared" si="72"/>
        <v>2018</v>
      </c>
      <c r="K4643" t="s">
        <v>7716</v>
      </c>
      <c r="L4643" t="s">
        <v>30</v>
      </c>
      <c r="M4643">
        <v>84043</v>
      </c>
      <c r="N4643">
        <v>796</v>
      </c>
      <c r="O4643" t="s">
        <v>4794</v>
      </c>
      <c r="P4643">
        <v>450</v>
      </c>
      <c r="Q4643">
        <v>5</v>
      </c>
      <c r="R4643" t="s">
        <v>32</v>
      </c>
      <c r="T4643">
        <v>449.98</v>
      </c>
      <c r="U4643">
        <v>1500</v>
      </c>
      <c r="V4643" t="s">
        <v>76</v>
      </c>
      <c r="W4643" s="2">
        <v>43284</v>
      </c>
      <c r="X4643" t="s">
        <v>130</v>
      </c>
      <c r="Y4643" t="s">
        <v>87</v>
      </c>
      <c r="Z4643" t="s">
        <v>727</v>
      </c>
    </row>
    <row r="4644" spans="1:26" x14ac:dyDescent="0.25">
      <c r="A4644">
        <v>5</v>
      </c>
      <c r="B4644" t="s">
        <v>43</v>
      </c>
      <c r="C4644">
        <v>6</v>
      </c>
      <c r="D4644" t="s">
        <v>11</v>
      </c>
      <c r="E4644" t="s">
        <v>305</v>
      </c>
      <c r="F4644" t="s">
        <v>13</v>
      </c>
      <c r="G4644" t="s">
        <v>1191</v>
      </c>
      <c r="H4644" s="1">
        <v>0.2</v>
      </c>
      <c r="I4644" s="2">
        <v>43425</v>
      </c>
      <c r="J4644" s="8">
        <f t="shared" si="72"/>
        <v>2018</v>
      </c>
      <c r="K4644" t="s">
        <v>2409</v>
      </c>
      <c r="L4644" t="s">
        <v>102</v>
      </c>
      <c r="M4644">
        <v>43229</v>
      </c>
      <c r="N4644">
        <v>465</v>
      </c>
      <c r="O4644" t="s">
        <v>8194</v>
      </c>
      <c r="P4644">
        <v>16</v>
      </c>
      <c r="Q4644">
        <v>3</v>
      </c>
      <c r="R4644" t="s">
        <v>104</v>
      </c>
      <c r="T4644">
        <v>15.59</v>
      </c>
      <c r="U4644">
        <v>78</v>
      </c>
      <c r="V4644" t="s">
        <v>19</v>
      </c>
      <c r="W4644" s="2">
        <v>43430</v>
      </c>
      <c r="X4644" t="s">
        <v>39</v>
      </c>
      <c r="Y4644" t="s">
        <v>309</v>
      </c>
      <c r="Z4644" t="s">
        <v>47</v>
      </c>
    </row>
    <row r="4645" spans="1:26" x14ac:dyDescent="0.25">
      <c r="A4645">
        <v>5</v>
      </c>
      <c r="B4645" t="s">
        <v>43</v>
      </c>
      <c r="C4645">
        <v>6</v>
      </c>
      <c r="D4645" t="s">
        <v>11</v>
      </c>
      <c r="E4645" t="s">
        <v>305</v>
      </c>
      <c r="F4645" t="s">
        <v>13</v>
      </c>
      <c r="G4645" t="s">
        <v>1191</v>
      </c>
      <c r="H4645" s="1">
        <v>0.3</v>
      </c>
      <c r="I4645" s="2">
        <v>43425</v>
      </c>
      <c r="J4645" s="8">
        <f t="shared" si="72"/>
        <v>2018</v>
      </c>
      <c r="K4645" t="s">
        <v>2409</v>
      </c>
      <c r="L4645" t="s">
        <v>102</v>
      </c>
      <c r="M4645">
        <v>43229</v>
      </c>
      <c r="N4645">
        <v>772</v>
      </c>
      <c r="O4645" t="s">
        <v>432</v>
      </c>
      <c r="P4645">
        <v>-9</v>
      </c>
      <c r="Q4645">
        <v>3</v>
      </c>
      <c r="R4645" t="s">
        <v>104</v>
      </c>
      <c r="T4645">
        <v>-9.11</v>
      </c>
      <c r="U4645">
        <v>128</v>
      </c>
      <c r="V4645" t="s">
        <v>19</v>
      </c>
      <c r="W4645" s="2">
        <v>43430</v>
      </c>
      <c r="X4645" t="s">
        <v>39</v>
      </c>
      <c r="Y4645" t="s">
        <v>309</v>
      </c>
      <c r="Z4645" t="s">
        <v>24</v>
      </c>
    </row>
    <row r="4646" spans="1:26" x14ac:dyDescent="0.25">
      <c r="A4646">
        <v>5</v>
      </c>
      <c r="B4646" t="s">
        <v>43</v>
      </c>
      <c r="C4646">
        <v>6</v>
      </c>
      <c r="D4646" t="s">
        <v>50</v>
      </c>
      <c r="E4646" t="s">
        <v>305</v>
      </c>
      <c r="F4646" t="s">
        <v>13</v>
      </c>
      <c r="G4646" t="s">
        <v>1191</v>
      </c>
      <c r="H4646" s="1">
        <v>0.7</v>
      </c>
      <c r="I4646" s="2">
        <v>43425</v>
      </c>
      <c r="J4646" s="8">
        <f t="shared" si="72"/>
        <v>2018</v>
      </c>
      <c r="K4646" t="s">
        <v>2409</v>
      </c>
      <c r="L4646" t="s">
        <v>102</v>
      </c>
      <c r="M4646">
        <v>43229</v>
      </c>
      <c r="N4646">
        <v>1565</v>
      </c>
      <c r="O4646" t="s">
        <v>5093</v>
      </c>
      <c r="P4646">
        <v>-24</v>
      </c>
      <c r="Q4646">
        <v>7</v>
      </c>
      <c r="R4646" t="s">
        <v>104</v>
      </c>
      <c r="T4646">
        <v>-24.28</v>
      </c>
      <c r="U4646">
        <v>30</v>
      </c>
      <c r="V4646" t="s">
        <v>19</v>
      </c>
      <c r="W4646" s="2">
        <v>43430</v>
      </c>
      <c r="X4646" t="s">
        <v>39</v>
      </c>
      <c r="Y4646" t="s">
        <v>309</v>
      </c>
      <c r="Z4646" t="s">
        <v>422</v>
      </c>
    </row>
    <row r="4647" spans="1:26" x14ac:dyDescent="0.25">
      <c r="A4647">
        <v>6</v>
      </c>
      <c r="B4647" t="s">
        <v>10</v>
      </c>
      <c r="C4647">
        <v>6</v>
      </c>
      <c r="D4647" t="s">
        <v>26</v>
      </c>
      <c r="E4647" t="s">
        <v>27</v>
      </c>
      <c r="F4647" t="s">
        <v>13</v>
      </c>
      <c r="G4647" t="s">
        <v>1944</v>
      </c>
      <c r="H4647" s="1">
        <v>0</v>
      </c>
      <c r="I4647" s="2">
        <v>43309</v>
      </c>
      <c r="J4647" s="8">
        <f t="shared" si="72"/>
        <v>2018</v>
      </c>
      <c r="K4647" t="s">
        <v>4531</v>
      </c>
      <c r="L4647" t="s">
        <v>30</v>
      </c>
      <c r="M4647">
        <v>90032</v>
      </c>
      <c r="N4647">
        <v>204</v>
      </c>
      <c r="O4647" t="s">
        <v>4532</v>
      </c>
      <c r="P4647">
        <v>9</v>
      </c>
      <c r="Q4647">
        <v>3</v>
      </c>
      <c r="R4647" t="s">
        <v>32</v>
      </c>
      <c r="T4647">
        <v>8.69</v>
      </c>
      <c r="U4647">
        <v>19</v>
      </c>
      <c r="V4647" t="s">
        <v>19</v>
      </c>
      <c r="W4647" s="2">
        <v>43315</v>
      </c>
      <c r="X4647" t="s">
        <v>39</v>
      </c>
      <c r="Y4647" t="s">
        <v>34</v>
      </c>
      <c r="Z4647" t="s">
        <v>35</v>
      </c>
    </row>
    <row r="4648" spans="1:26" x14ac:dyDescent="0.25">
      <c r="A4648">
        <v>4</v>
      </c>
      <c r="B4648" t="s">
        <v>43</v>
      </c>
      <c r="C4648">
        <v>6</v>
      </c>
      <c r="D4648" t="s">
        <v>26</v>
      </c>
      <c r="E4648" t="s">
        <v>99</v>
      </c>
      <c r="F4648" t="s">
        <v>13</v>
      </c>
      <c r="G4648" t="s">
        <v>7358</v>
      </c>
      <c r="H4648" s="1">
        <v>0.2</v>
      </c>
      <c r="I4648" s="2">
        <v>43271</v>
      </c>
      <c r="J4648" s="8">
        <f t="shared" si="72"/>
        <v>2018</v>
      </c>
      <c r="K4648" t="s">
        <v>7509</v>
      </c>
      <c r="L4648" t="s">
        <v>102</v>
      </c>
      <c r="M4648">
        <v>19120</v>
      </c>
      <c r="N4648">
        <v>1424</v>
      </c>
      <c r="O4648" t="s">
        <v>367</v>
      </c>
      <c r="P4648">
        <v>34</v>
      </c>
      <c r="Q4648">
        <v>2</v>
      </c>
      <c r="R4648" t="s">
        <v>104</v>
      </c>
      <c r="T4648">
        <v>33.58</v>
      </c>
      <c r="U4648">
        <v>448</v>
      </c>
      <c r="V4648" t="s">
        <v>76</v>
      </c>
      <c r="W4648" s="2">
        <v>43275</v>
      </c>
      <c r="X4648" t="s">
        <v>39</v>
      </c>
      <c r="Y4648" t="s">
        <v>105</v>
      </c>
      <c r="Z4648" t="s">
        <v>56</v>
      </c>
    </row>
    <row r="4649" spans="1:26" x14ac:dyDescent="0.25">
      <c r="A4649">
        <v>4</v>
      </c>
      <c r="B4649" t="s">
        <v>43</v>
      </c>
      <c r="C4649">
        <v>6</v>
      </c>
      <c r="D4649" t="s">
        <v>26</v>
      </c>
      <c r="E4649" t="s">
        <v>99</v>
      </c>
      <c r="F4649" t="s">
        <v>13</v>
      </c>
      <c r="G4649" t="s">
        <v>7358</v>
      </c>
      <c r="H4649" s="1">
        <v>0.2</v>
      </c>
      <c r="I4649" s="2">
        <v>43271</v>
      </c>
      <c r="J4649" s="8">
        <f t="shared" si="72"/>
        <v>2018</v>
      </c>
      <c r="K4649" t="s">
        <v>7509</v>
      </c>
      <c r="L4649" t="s">
        <v>102</v>
      </c>
      <c r="M4649">
        <v>19120</v>
      </c>
      <c r="N4649">
        <v>1805</v>
      </c>
      <c r="O4649" t="s">
        <v>3438</v>
      </c>
      <c r="P4649">
        <v>5</v>
      </c>
      <c r="Q4649">
        <v>3</v>
      </c>
      <c r="R4649" t="s">
        <v>104</v>
      </c>
      <c r="T4649">
        <v>5.44</v>
      </c>
      <c r="U4649">
        <v>16</v>
      </c>
      <c r="V4649" t="s">
        <v>76</v>
      </c>
      <c r="W4649" s="2">
        <v>43275</v>
      </c>
      <c r="X4649" t="s">
        <v>39</v>
      </c>
      <c r="Y4649" t="s">
        <v>105</v>
      </c>
      <c r="Z4649" t="s">
        <v>64</v>
      </c>
    </row>
    <row r="4650" spans="1:26" x14ac:dyDescent="0.25">
      <c r="A4650">
        <v>4</v>
      </c>
      <c r="B4650" t="s">
        <v>43</v>
      </c>
      <c r="C4650">
        <v>6</v>
      </c>
      <c r="D4650" t="s">
        <v>26</v>
      </c>
      <c r="E4650" t="s">
        <v>99</v>
      </c>
      <c r="F4650" t="s">
        <v>13</v>
      </c>
      <c r="G4650" t="s">
        <v>7358</v>
      </c>
      <c r="H4650" s="1">
        <v>0.2</v>
      </c>
      <c r="I4650" s="2">
        <v>43271</v>
      </c>
      <c r="J4650" s="8">
        <f t="shared" si="72"/>
        <v>2018</v>
      </c>
      <c r="K4650" t="s">
        <v>7509</v>
      </c>
      <c r="L4650" t="s">
        <v>102</v>
      </c>
      <c r="M4650">
        <v>19120</v>
      </c>
      <c r="N4650">
        <v>1655</v>
      </c>
      <c r="O4650" t="s">
        <v>8236</v>
      </c>
      <c r="P4650">
        <v>15</v>
      </c>
      <c r="Q4650">
        <v>8</v>
      </c>
      <c r="R4650" t="s">
        <v>104</v>
      </c>
      <c r="T4650">
        <v>15.21</v>
      </c>
      <c r="U4650">
        <v>45</v>
      </c>
      <c r="V4650" t="s">
        <v>76</v>
      </c>
      <c r="W4650" s="2">
        <v>43275</v>
      </c>
      <c r="X4650" t="s">
        <v>39</v>
      </c>
      <c r="Y4650" t="s">
        <v>105</v>
      </c>
      <c r="Z4650" t="s">
        <v>64</v>
      </c>
    </row>
    <row r="4651" spans="1:26" x14ac:dyDescent="0.25">
      <c r="A4651">
        <v>4</v>
      </c>
      <c r="B4651" t="s">
        <v>43</v>
      </c>
      <c r="C4651">
        <v>6</v>
      </c>
      <c r="D4651" t="s">
        <v>26</v>
      </c>
      <c r="E4651" t="s">
        <v>99</v>
      </c>
      <c r="F4651" t="s">
        <v>13</v>
      </c>
      <c r="G4651" t="s">
        <v>7358</v>
      </c>
      <c r="H4651" s="1">
        <v>0.7</v>
      </c>
      <c r="I4651" s="2">
        <v>43271</v>
      </c>
      <c r="J4651" s="8">
        <f t="shared" si="72"/>
        <v>2018</v>
      </c>
      <c r="K4651" t="s">
        <v>7509</v>
      </c>
      <c r="L4651" t="s">
        <v>102</v>
      </c>
      <c r="M4651">
        <v>19120</v>
      </c>
      <c r="N4651">
        <v>948</v>
      </c>
      <c r="O4651" t="s">
        <v>4278</v>
      </c>
      <c r="P4651">
        <v>-22</v>
      </c>
      <c r="Q4651">
        <v>6</v>
      </c>
      <c r="R4651" t="s">
        <v>104</v>
      </c>
      <c r="T4651">
        <v>-21.79</v>
      </c>
      <c r="U4651">
        <v>30</v>
      </c>
      <c r="V4651" t="s">
        <v>76</v>
      </c>
      <c r="W4651" s="2">
        <v>43275</v>
      </c>
      <c r="X4651" t="s">
        <v>39</v>
      </c>
      <c r="Y4651" t="s">
        <v>105</v>
      </c>
      <c r="Z4651" t="s">
        <v>54</v>
      </c>
    </row>
    <row r="4652" spans="1:26" x14ac:dyDescent="0.25">
      <c r="A4652">
        <v>5</v>
      </c>
      <c r="B4652" t="s">
        <v>43</v>
      </c>
      <c r="C4652">
        <v>6</v>
      </c>
      <c r="D4652" t="s">
        <v>11</v>
      </c>
      <c r="E4652" t="s">
        <v>1832</v>
      </c>
      <c r="F4652" t="s">
        <v>13</v>
      </c>
      <c r="G4652" t="s">
        <v>5205</v>
      </c>
      <c r="H4652" s="1">
        <v>0</v>
      </c>
      <c r="I4652" s="2">
        <v>43404</v>
      </c>
      <c r="J4652" s="8">
        <f t="shared" si="72"/>
        <v>2018</v>
      </c>
      <c r="K4652" t="s">
        <v>5484</v>
      </c>
      <c r="L4652" t="s">
        <v>73</v>
      </c>
      <c r="M4652">
        <v>74133</v>
      </c>
      <c r="N4652">
        <v>841</v>
      </c>
      <c r="O4652" t="s">
        <v>8126</v>
      </c>
      <c r="P4652">
        <v>81</v>
      </c>
      <c r="Q4652">
        <v>3</v>
      </c>
      <c r="R4652" t="s">
        <v>75</v>
      </c>
      <c r="T4652">
        <v>81.17</v>
      </c>
      <c r="U4652">
        <v>369</v>
      </c>
      <c r="V4652" t="s">
        <v>33</v>
      </c>
      <c r="W4652" s="2">
        <v>43409</v>
      </c>
      <c r="X4652" t="s">
        <v>39</v>
      </c>
      <c r="Y4652" t="s">
        <v>401</v>
      </c>
      <c r="Z4652" t="s">
        <v>24</v>
      </c>
    </row>
    <row r="4653" spans="1:26" x14ac:dyDescent="0.25">
      <c r="A4653">
        <v>5</v>
      </c>
      <c r="B4653" t="s">
        <v>43</v>
      </c>
      <c r="C4653">
        <v>6</v>
      </c>
      <c r="D4653" t="s">
        <v>26</v>
      </c>
      <c r="E4653" t="s">
        <v>1832</v>
      </c>
      <c r="F4653" t="s">
        <v>13</v>
      </c>
      <c r="G4653" t="s">
        <v>5205</v>
      </c>
      <c r="H4653" s="1">
        <v>0</v>
      </c>
      <c r="I4653" s="2">
        <v>43404</v>
      </c>
      <c r="J4653" s="8">
        <f t="shared" si="72"/>
        <v>2018</v>
      </c>
      <c r="K4653" t="s">
        <v>5484</v>
      </c>
      <c r="L4653" t="s">
        <v>73</v>
      </c>
      <c r="M4653">
        <v>74133</v>
      </c>
      <c r="N4653">
        <v>671</v>
      </c>
      <c r="O4653" t="s">
        <v>355</v>
      </c>
      <c r="P4653">
        <v>6</v>
      </c>
      <c r="Q4653">
        <v>2</v>
      </c>
      <c r="R4653" t="s">
        <v>75</v>
      </c>
      <c r="T4653">
        <v>6.15</v>
      </c>
      <c r="U4653">
        <v>22</v>
      </c>
      <c r="V4653" t="s">
        <v>33</v>
      </c>
      <c r="W4653" s="2">
        <v>43409</v>
      </c>
      <c r="X4653" t="s">
        <v>39</v>
      </c>
      <c r="Y4653" t="s">
        <v>401</v>
      </c>
      <c r="Z4653" t="s">
        <v>356</v>
      </c>
    </row>
    <row r="4654" spans="1:26" x14ac:dyDescent="0.25">
      <c r="A4654">
        <v>5</v>
      </c>
      <c r="B4654" t="s">
        <v>43</v>
      </c>
      <c r="C4654">
        <v>6</v>
      </c>
      <c r="D4654" t="s">
        <v>26</v>
      </c>
      <c r="E4654" t="s">
        <v>1832</v>
      </c>
      <c r="F4654" t="s">
        <v>13</v>
      </c>
      <c r="G4654" t="s">
        <v>5205</v>
      </c>
      <c r="H4654" s="1">
        <v>0</v>
      </c>
      <c r="I4654" s="2">
        <v>43404</v>
      </c>
      <c r="J4654" s="8">
        <f t="shared" si="72"/>
        <v>2018</v>
      </c>
      <c r="K4654" t="s">
        <v>5484</v>
      </c>
      <c r="L4654" t="s">
        <v>73</v>
      </c>
      <c r="M4654">
        <v>74133</v>
      </c>
      <c r="N4654">
        <v>1123</v>
      </c>
      <c r="O4654" t="s">
        <v>3607</v>
      </c>
      <c r="P4654">
        <v>3</v>
      </c>
      <c r="Q4654">
        <v>3</v>
      </c>
      <c r="R4654" t="s">
        <v>75</v>
      </c>
      <c r="T4654">
        <v>3.47</v>
      </c>
      <c r="U4654">
        <v>12</v>
      </c>
      <c r="V4654" t="s">
        <v>33</v>
      </c>
      <c r="W4654" s="2">
        <v>43409</v>
      </c>
      <c r="X4654" t="s">
        <v>39</v>
      </c>
      <c r="Y4654" t="s">
        <v>401</v>
      </c>
      <c r="Z4654" t="s">
        <v>49</v>
      </c>
    </row>
    <row r="4655" spans="1:26" x14ac:dyDescent="0.25">
      <c r="A4655">
        <v>5</v>
      </c>
      <c r="B4655" t="s">
        <v>43</v>
      </c>
      <c r="C4655">
        <v>6</v>
      </c>
      <c r="D4655" t="s">
        <v>26</v>
      </c>
      <c r="E4655" t="s">
        <v>1832</v>
      </c>
      <c r="F4655" t="s">
        <v>13</v>
      </c>
      <c r="G4655" t="s">
        <v>5205</v>
      </c>
      <c r="H4655" s="1">
        <v>0</v>
      </c>
      <c r="I4655" s="2">
        <v>43404</v>
      </c>
      <c r="J4655" s="8">
        <f t="shared" si="72"/>
        <v>2018</v>
      </c>
      <c r="K4655" t="s">
        <v>5484</v>
      </c>
      <c r="L4655" t="s">
        <v>73</v>
      </c>
      <c r="M4655">
        <v>74133</v>
      </c>
      <c r="N4655">
        <v>420</v>
      </c>
      <c r="O4655" t="s">
        <v>3553</v>
      </c>
      <c r="P4655">
        <v>10</v>
      </c>
      <c r="Q4655">
        <v>3</v>
      </c>
      <c r="R4655" t="s">
        <v>75</v>
      </c>
      <c r="T4655">
        <v>9.99</v>
      </c>
      <c r="U4655">
        <v>333</v>
      </c>
      <c r="V4655" t="s">
        <v>33</v>
      </c>
      <c r="W4655" s="2">
        <v>43409</v>
      </c>
      <c r="X4655" t="s">
        <v>39</v>
      </c>
      <c r="Y4655" t="s">
        <v>401</v>
      </c>
      <c r="Z4655" t="s">
        <v>42</v>
      </c>
    </row>
    <row r="4656" spans="1:26" x14ac:dyDescent="0.25">
      <c r="A4656">
        <v>5</v>
      </c>
      <c r="B4656" t="s">
        <v>43</v>
      </c>
      <c r="C4656">
        <v>6</v>
      </c>
      <c r="D4656" t="s">
        <v>26</v>
      </c>
      <c r="E4656" t="s">
        <v>386</v>
      </c>
      <c r="F4656" t="s">
        <v>13</v>
      </c>
      <c r="G4656" t="s">
        <v>234</v>
      </c>
      <c r="H4656" s="1">
        <v>0.2</v>
      </c>
      <c r="I4656" s="2">
        <v>43409</v>
      </c>
      <c r="J4656" s="8">
        <f t="shared" si="72"/>
        <v>2018</v>
      </c>
      <c r="K4656" t="s">
        <v>7700</v>
      </c>
      <c r="L4656" t="s">
        <v>30</v>
      </c>
      <c r="M4656">
        <v>95123</v>
      </c>
      <c r="N4656">
        <v>411</v>
      </c>
      <c r="O4656" t="s">
        <v>4316</v>
      </c>
      <c r="P4656">
        <v>10</v>
      </c>
      <c r="Q4656">
        <v>5</v>
      </c>
      <c r="R4656" t="s">
        <v>32</v>
      </c>
      <c r="T4656">
        <v>9.83</v>
      </c>
      <c r="U4656">
        <v>29</v>
      </c>
      <c r="V4656" t="s">
        <v>76</v>
      </c>
      <c r="W4656" s="2">
        <v>43414</v>
      </c>
      <c r="X4656" t="s">
        <v>39</v>
      </c>
      <c r="Y4656" t="s">
        <v>34</v>
      </c>
      <c r="Z4656" t="s">
        <v>54</v>
      </c>
    </row>
    <row r="4657" spans="1:26" x14ac:dyDescent="0.25">
      <c r="A4657">
        <v>6</v>
      </c>
      <c r="B4657" t="s">
        <v>10</v>
      </c>
      <c r="C4657">
        <v>6</v>
      </c>
      <c r="D4657" t="s">
        <v>50</v>
      </c>
      <c r="E4657" t="s">
        <v>65</v>
      </c>
      <c r="F4657" t="s">
        <v>13</v>
      </c>
      <c r="G4657" t="s">
        <v>1981</v>
      </c>
      <c r="H4657" s="1">
        <v>0.2</v>
      </c>
      <c r="I4657" s="2">
        <v>43370</v>
      </c>
      <c r="J4657" s="8">
        <f t="shared" si="72"/>
        <v>2018</v>
      </c>
      <c r="K4657" t="s">
        <v>5165</v>
      </c>
      <c r="L4657" t="s">
        <v>30</v>
      </c>
      <c r="M4657">
        <v>98103</v>
      </c>
      <c r="N4657">
        <v>1397</v>
      </c>
      <c r="O4657" t="s">
        <v>5004</v>
      </c>
      <c r="P4657">
        <v>125</v>
      </c>
      <c r="Q4657">
        <v>2</v>
      </c>
      <c r="R4657" t="s">
        <v>32</v>
      </c>
      <c r="T4657">
        <v>125.2</v>
      </c>
      <c r="U4657">
        <v>1002</v>
      </c>
      <c r="V4657" t="s">
        <v>19</v>
      </c>
      <c r="W4657" s="2">
        <v>43376</v>
      </c>
      <c r="X4657" t="s">
        <v>39</v>
      </c>
      <c r="Y4657" t="s">
        <v>69</v>
      </c>
      <c r="Z4657" t="s">
        <v>52</v>
      </c>
    </row>
    <row r="4658" spans="1:26" x14ac:dyDescent="0.25">
      <c r="A4658">
        <v>7</v>
      </c>
      <c r="B4658" t="s">
        <v>25</v>
      </c>
      <c r="C4658">
        <v>6</v>
      </c>
      <c r="D4658" t="s">
        <v>26</v>
      </c>
      <c r="E4658" t="s">
        <v>27</v>
      </c>
      <c r="F4658" t="s">
        <v>13</v>
      </c>
      <c r="G4658" t="s">
        <v>5440</v>
      </c>
      <c r="H4658" s="1">
        <v>0</v>
      </c>
      <c r="I4658" s="2">
        <v>43334</v>
      </c>
      <c r="J4658" s="8">
        <f t="shared" si="72"/>
        <v>2018</v>
      </c>
      <c r="K4658" t="s">
        <v>6548</v>
      </c>
      <c r="L4658" t="s">
        <v>30</v>
      </c>
      <c r="M4658">
        <v>90049</v>
      </c>
      <c r="N4658">
        <v>1163</v>
      </c>
      <c r="O4658" t="s">
        <v>3754</v>
      </c>
      <c r="P4658">
        <v>2</v>
      </c>
      <c r="Q4658">
        <v>2</v>
      </c>
      <c r="R4658" t="s">
        <v>32</v>
      </c>
      <c r="T4658">
        <v>1.67</v>
      </c>
      <c r="U4658">
        <v>6</v>
      </c>
      <c r="V4658" t="s">
        <v>33</v>
      </c>
      <c r="W4658" s="2">
        <v>43341</v>
      </c>
      <c r="X4658" t="s">
        <v>39</v>
      </c>
      <c r="Y4658" t="s">
        <v>34</v>
      </c>
      <c r="Z4658" t="s">
        <v>49</v>
      </c>
    </row>
    <row r="4659" spans="1:26" x14ac:dyDescent="0.25">
      <c r="A4659">
        <v>2</v>
      </c>
      <c r="B4659" t="s">
        <v>43</v>
      </c>
      <c r="C4659">
        <v>3</v>
      </c>
      <c r="D4659" t="s">
        <v>26</v>
      </c>
      <c r="E4659" t="s">
        <v>88</v>
      </c>
      <c r="F4659" t="s">
        <v>13</v>
      </c>
      <c r="G4659" t="s">
        <v>410</v>
      </c>
      <c r="H4659" s="1">
        <v>0</v>
      </c>
      <c r="I4659" s="2">
        <v>43274</v>
      </c>
      <c r="J4659" s="8">
        <f t="shared" si="72"/>
        <v>2018</v>
      </c>
      <c r="K4659" t="s">
        <v>3615</v>
      </c>
      <c r="L4659" t="s">
        <v>30</v>
      </c>
      <c r="M4659">
        <v>94109</v>
      </c>
      <c r="N4659">
        <v>1674</v>
      </c>
      <c r="O4659" t="s">
        <v>2807</v>
      </c>
      <c r="P4659">
        <v>9</v>
      </c>
      <c r="Q4659">
        <v>1</v>
      </c>
      <c r="R4659" t="s">
        <v>32</v>
      </c>
      <c r="T4659">
        <v>9.39</v>
      </c>
      <c r="U4659">
        <v>20</v>
      </c>
      <c r="V4659" t="s">
        <v>19</v>
      </c>
      <c r="W4659" s="2">
        <v>43276</v>
      </c>
      <c r="X4659" t="s">
        <v>20</v>
      </c>
      <c r="Y4659" t="s">
        <v>34</v>
      </c>
      <c r="Z4659" t="s">
        <v>64</v>
      </c>
    </row>
    <row r="4660" spans="1:26" x14ac:dyDescent="0.25">
      <c r="A4660">
        <v>2</v>
      </c>
      <c r="B4660" t="s">
        <v>43</v>
      </c>
      <c r="C4660">
        <v>3</v>
      </c>
      <c r="D4660" t="s">
        <v>26</v>
      </c>
      <c r="E4660" t="s">
        <v>88</v>
      </c>
      <c r="F4660" t="s">
        <v>13</v>
      </c>
      <c r="G4660" t="s">
        <v>410</v>
      </c>
      <c r="H4660" s="1">
        <v>0</v>
      </c>
      <c r="I4660" s="2">
        <v>43274</v>
      </c>
      <c r="J4660" s="8">
        <f t="shared" si="72"/>
        <v>2018</v>
      </c>
      <c r="K4660" t="s">
        <v>3615</v>
      </c>
      <c r="L4660" t="s">
        <v>30</v>
      </c>
      <c r="M4660">
        <v>94109</v>
      </c>
      <c r="N4660">
        <v>227</v>
      </c>
      <c r="O4660" t="s">
        <v>1325</v>
      </c>
      <c r="P4660">
        <v>10</v>
      </c>
      <c r="Q4660">
        <v>3</v>
      </c>
      <c r="R4660" t="s">
        <v>32</v>
      </c>
      <c r="T4660">
        <v>10.31</v>
      </c>
      <c r="U4660">
        <v>22</v>
      </c>
      <c r="V4660" t="s">
        <v>19</v>
      </c>
      <c r="W4660" s="2">
        <v>43276</v>
      </c>
      <c r="X4660" t="s">
        <v>20</v>
      </c>
      <c r="Y4660" t="s">
        <v>34</v>
      </c>
      <c r="Z4660" t="s">
        <v>35</v>
      </c>
    </row>
    <row r="4661" spans="1:26" x14ac:dyDescent="0.25">
      <c r="A4661">
        <v>2</v>
      </c>
      <c r="B4661" t="s">
        <v>43</v>
      </c>
      <c r="C4661">
        <v>3</v>
      </c>
      <c r="D4661" t="s">
        <v>26</v>
      </c>
      <c r="E4661" t="s">
        <v>88</v>
      </c>
      <c r="F4661" t="s">
        <v>13</v>
      </c>
      <c r="G4661" t="s">
        <v>410</v>
      </c>
      <c r="H4661" s="1">
        <v>0</v>
      </c>
      <c r="I4661" s="2">
        <v>43274</v>
      </c>
      <c r="J4661" s="8">
        <f t="shared" si="72"/>
        <v>2018</v>
      </c>
      <c r="K4661" t="s">
        <v>3615</v>
      </c>
      <c r="L4661" t="s">
        <v>30</v>
      </c>
      <c r="M4661">
        <v>94109</v>
      </c>
      <c r="N4661">
        <v>1101</v>
      </c>
      <c r="O4661" t="s">
        <v>3676</v>
      </c>
      <c r="P4661">
        <v>25</v>
      </c>
      <c r="Q4661">
        <v>4</v>
      </c>
      <c r="R4661" t="s">
        <v>32</v>
      </c>
      <c r="T4661">
        <v>25.29</v>
      </c>
      <c r="U4661">
        <v>94</v>
      </c>
      <c r="V4661" t="s">
        <v>19</v>
      </c>
      <c r="W4661" s="2">
        <v>43276</v>
      </c>
      <c r="X4661" t="s">
        <v>20</v>
      </c>
      <c r="Y4661" t="s">
        <v>34</v>
      </c>
      <c r="Z4661" t="s">
        <v>42</v>
      </c>
    </row>
    <row r="4662" spans="1:26" x14ac:dyDescent="0.25">
      <c r="A4662">
        <v>2</v>
      </c>
      <c r="B4662" t="s">
        <v>43</v>
      </c>
      <c r="C4662">
        <v>3</v>
      </c>
      <c r="D4662" t="s">
        <v>50</v>
      </c>
      <c r="E4662" t="s">
        <v>88</v>
      </c>
      <c r="F4662" t="s">
        <v>13</v>
      </c>
      <c r="G4662" t="s">
        <v>410</v>
      </c>
      <c r="H4662" s="1">
        <v>0.2</v>
      </c>
      <c r="I4662" s="2">
        <v>43274</v>
      </c>
      <c r="J4662" s="8">
        <f t="shared" si="72"/>
        <v>2018</v>
      </c>
      <c r="K4662" t="s">
        <v>3615</v>
      </c>
      <c r="L4662" t="s">
        <v>30</v>
      </c>
      <c r="M4662">
        <v>94109</v>
      </c>
      <c r="N4662">
        <v>1176</v>
      </c>
      <c r="O4662" t="s">
        <v>821</v>
      </c>
      <c r="P4662">
        <v>97</v>
      </c>
      <c r="Q4662">
        <v>7</v>
      </c>
      <c r="R4662" t="s">
        <v>32</v>
      </c>
      <c r="T4662">
        <v>97.01</v>
      </c>
      <c r="U4662">
        <v>862</v>
      </c>
      <c r="V4662" t="s">
        <v>19</v>
      </c>
      <c r="W4662" s="2">
        <v>43276</v>
      </c>
      <c r="X4662" t="s">
        <v>20</v>
      </c>
      <c r="Y4662" t="s">
        <v>34</v>
      </c>
      <c r="Z4662" t="s">
        <v>52</v>
      </c>
    </row>
    <row r="4663" spans="1:26" x14ac:dyDescent="0.25">
      <c r="A4663">
        <v>4</v>
      </c>
      <c r="B4663" t="s">
        <v>43</v>
      </c>
      <c r="C4663">
        <v>6</v>
      </c>
      <c r="D4663" t="s">
        <v>26</v>
      </c>
      <c r="E4663" t="s">
        <v>4673</v>
      </c>
      <c r="F4663" t="s">
        <v>13</v>
      </c>
      <c r="G4663" t="s">
        <v>5238</v>
      </c>
      <c r="H4663" s="1">
        <v>0.2</v>
      </c>
      <c r="I4663" s="2">
        <v>43368</v>
      </c>
      <c r="J4663" s="8">
        <f t="shared" si="72"/>
        <v>2018</v>
      </c>
      <c r="K4663" t="s">
        <v>6663</v>
      </c>
      <c r="L4663" t="s">
        <v>30</v>
      </c>
      <c r="M4663">
        <v>97224</v>
      </c>
      <c r="N4663">
        <v>1346</v>
      </c>
      <c r="O4663" t="s">
        <v>8241</v>
      </c>
      <c r="P4663">
        <v>23</v>
      </c>
      <c r="Q4663">
        <v>9</v>
      </c>
      <c r="R4663" t="s">
        <v>32</v>
      </c>
      <c r="T4663">
        <v>22.52</v>
      </c>
      <c r="U4663">
        <v>60</v>
      </c>
      <c r="V4663" t="s">
        <v>33</v>
      </c>
      <c r="W4663" s="2">
        <v>43372</v>
      </c>
      <c r="X4663" t="s">
        <v>39</v>
      </c>
      <c r="Y4663" t="s">
        <v>262</v>
      </c>
      <c r="Z4663" t="s">
        <v>64</v>
      </c>
    </row>
    <row r="4664" spans="1:26" x14ac:dyDescent="0.25">
      <c r="A4664">
        <v>4</v>
      </c>
      <c r="B4664" t="s">
        <v>43</v>
      </c>
      <c r="C4664">
        <v>6</v>
      </c>
      <c r="D4664" t="s">
        <v>26</v>
      </c>
      <c r="E4664" t="s">
        <v>4673</v>
      </c>
      <c r="F4664" t="s">
        <v>13</v>
      </c>
      <c r="G4664" t="s">
        <v>5238</v>
      </c>
      <c r="H4664" s="1">
        <v>0.7</v>
      </c>
      <c r="I4664" s="2">
        <v>43368</v>
      </c>
      <c r="J4664" s="8">
        <f t="shared" si="72"/>
        <v>2018</v>
      </c>
      <c r="K4664" t="s">
        <v>6663</v>
      </c>
      <c r="L4664" t="s">
        <v>30</v>
      </c>
      <c r="M4664">
        <v>97224</v>
      </c>
      <c r="N4664">
        <v>698</v>
      </c>
      <c r="O4664" t="s">
        <v>3157</v>
      </c>
      <c r="P4664">
        <v>-4</v>
      </c>
      <c r="Q4664">
        <v>1</v>
      </c>
      <c r="R4664" t="s">
        <v>32</v>
      </c>
      <c r="T4664">
        <v>-3.52</v>
      </c>
      <c r="U4664">
        <v>5</v>
      </c>
      <c r="V4664" t="s">
        <v>33</v>
      </c>
      <c r="W4664" s="2">
        <v>43372</v>
      </c>
      <c r="X4664" t="s">
        <v>39</v>
      </c>
      <c r="Y4664" t="s">
        <v>262</v>
      </c>
      <c r="Z4664" t="s">
        <v>54</v>
      </c>
    </row>
    <row r="4665" spans="1:26" x14ac:dyDescent="0.25">
      <c r="A4665">
        <v>3</v>
      </c>
      <c r="B4665" t="s">
        <v>10</v>
      </c>
      <c r="C4665">
        <v>3</v>
      </c>
      <c r="D4665" t="s">
        <v>50</v>
      </c>
      <c r="E4665" t="s">
        <v>171</v>
      </c>
      <c r="F4665" t="s">
        <v>13</v>
      </c>
      <c r="G4665" t="s">
        <v>5440</v>
      </c>
      <c r="H4665" s="1">
        <v>0</v>
      </c>
      <c r="I4665" s="2">
        <v>43458</v>
      </c>
      <c r="J4665" s="8">
        <f t="shared" si="72"/>
        <v>2018</v>
      </c>
      <c r="K4665" t="s">
        <v>6714</v>
      </c>
      <c r="L4665" t="s">
        <v>102</v>
      </c>
      <c r="M4665">
        <v>10009</v>
      </c>
      <c r="N4665">
        <v>1402</v>
      </c>
      <c r="O4665" t="s">
        <v>4844</v>
      </c>
      <c r="P4665">
        <v>53</v>
      </c>
      <c r="Q4665">
        <v>3</v>
      </c>
      <c r="R4665" t="s">
        <v>104</v>
      </c>
      <c r="T4665">
        <v>53.45</v>
      </c>
      <c r="U4665">
        <v>198</v>
      </c>
      <c r="V4665" t="s">
        <v>33</v>
      </c>
      <c r="W4665" s="2">
        <v>43461</v>
      </c>
      <c r="X4665" t="s">
        <v>20</v>
      </c>
      <c r="Y4665" t="s">
        <v>175</v>
      </c>
      <c r="Z4665" t="s">
        <v>52</v>
      </c>
    </row>
    <row r="4666" spans="1:26" x14ac:dyDescent="0.25">
      <c r="A4666">
        <v>5</v>
      </c>
      <c r="B4666" t="s">
        <v>43</v>
      </c>
      <c r="C4666">
        <v>6</v>
      </c>
      <c r="D4666" t="s">
        <v>26</v>
      </c>
      <c r="E4666" t="s">
        <v>171</v>
      </c>
      <c r="F4666" t="s">
        <v>13</v>
      </c>
      <c r="G4666" t="s">
        <v>66</v>
      </c>
      <c r="H4666" s="1">
        <v>0</v>
      </c>
      <c r="I4666" s="2">
        <v>43274</v>
      </c>
      <c r="J4666" s="8">
        <f t="shared" si="72"/>
        <v>2018</v>
      </c>
      <c r="K4666" t="s">
        <v>4041</v>
      </c>
      <c r="L4666" t="s">
        <v>102</v>
      </c>
      <c r="M4666">
        <v>10009</v>
      </c>
      <c r="N4666">
        <v>1578</v>
      </c>
      <c r="O4666" t="s">
        <v>4042</v>
      </c>
      <c r="P4666">
        <v>1</v>
      </c>
      <c r="Q4666">
        <v>2</v>
      </c>
      <c r="R4666" t="s">
        <v>104</v>
      </c>
      <c r="T4666">
        <v>1.47</v>
      </c>
      <c r="U4666">
        <v>4</v>
      </c>
      <c r="V4666" t="s">
        <v>19</v>
      </c>
      <c r="W4666" s="2">
        <v>43279</v>
      </c>
      <c r="X4666" t="s">
        <v>39</v>
      </c>
      <c r="Y4666" t="s">
        <v>175</v>
      </c>
      <c r="Z4666" t="s">
        <v>176</v>
      </c>
    </row>
    <row r="4667" spans="1:26" x14ac:dyDescent="0.25">
      <c r="A4667">
        <v>5</v>
      </c>
      <c r="B4667" t="s">
        <v>43</v>
      </c>
      <c r="C4667">
        <v>6</v>
      </c>
      <c r="D4667" t="s">
        <v>26</v>
      </c>
      <c r="E4667" t="s">
        <v>171</v>
      </c>
      <c r="F4667" t="s">
        <v>13</v>
      </c>
      <c r="G4667" t="s">
        <v>66</v>
      </c>
      <c r="H4667" s="1">
        <v>0</v>
      </c>
      <c r="I4667" s="2">
        <v>43274</v>
      </c>
      <c r="J4667" s="8">
        <f t="shared" si="72"/>
        <v>2018</v>
      </c>
      <c r="K4667" t="s">
        <v>4041</v>
      </c>
      <c r="L4667" t="s">
        <v>102</v>
      </c>
      <c r="M4667">
        <v>10009</v>
      </c>
      <c r="N4667">
        <v>1575</v>
      </c>
      <c r="O4667" t="s">
        <v>3258</v>
      </c>
      <c r="P4667">
        <v>69</v>
      </c>
      <c r="Q4667">
        <v>3</v>
      </c>
      <c r="R4667" t="s">
        <v>104</v>
      </c>
      <c r="T4667">
        <v>68.959999999999994</v>
      </c>
      <c r="U4667">
        <v>147</v>
      </c>
      <c r="V4667" t="s">
        <v>19</v>
      </c>
      <c r="W4667" s="2">
        <v>43279</v>
      </c>
      <c r="X4667" t="s">
        <v>39</v>
      </c>
      <c r="Y4667" t="s">
        <v>175</v>
      </c>
      <c r="Z4667" t="s">
        <v>64</v>
      </c>
    </row>
    <row r="4668" spans="1:26" x14ac:dyDescent="0.25">
      <c r="A4668">
        <v>5</v>
      </c>
      <c r="B4668" t="s">
        <v>43</v>
      </c>
      <c r="C4668">
        <v>6</v>
      </c>
      <c r="D4668" t="s">
        <v>26</v>
      </c>
      <c r="E4668" t="s">
        <v>171</v>
      </c>
      <c r="F4668" t="s">
        <v>13</v>
      </c>
      <c r="G4668" t="s">
        <v>66</v>
      </c>
      <c r="H4668" s="1">
        <v>0</v>
      </c>
      <c r="I4668" s="2">
        <v>43274</v>
      </c>
      <c r="J4668" s="8">
        <f t="shared" si="72"/>
        <v>2018</v>
      </c>
      <c r="K4668" t="s">
        <v>4041</v>
      </c>
      <c r="L4668" t="s">
        <v>102</v>
      </c>
      <c r="M4668">
        <v>10009</v>
      </c>
      <c r="N4668">
        <v>179</v>
      </c>
      <c r="O4668" t="s">
        <v>1342</v>
      </c>
      <c r="P4668">
        <v>56</v>
      </c>
      <c r="Q4668">
        <v>4</v>
      </c>
      <c r="R4668" t="s">
        <v>104</v>
      </c>
      <c r="T4668">
        <v>56.18</v>
      </c>
      <c r="U4668">
        <v>122</v>
      </c>
      <c r="V4668" t="s">
        <v>19</v>
      </c>
      <c r="W4668" s="2">
        <v>43279</v>
      </c>
      <c r="X4668" t="s">
        <v>39</v>
      </c>
      <c r="Y4668" t="s">
        <v>175</v>
      </c>
      <c r="Z4668" t="s">
        <v>35</v>
      </c>
    </row>
    <row r="4669" spans="1:26" x14ac:dyDescent="0.25">
      <c r="A4669">
        <v>5</v>
      </c>
      <c r="B4669" t="s">
        <v>43</v>
      </c>
      <c r="C4669">
        <v>6</v>
      </c>
      <c r="D4669" t="s">
        <v>26</v>
      </c>
      <c r="E4669" t="s">
        <v>171</v>
      </c>
      <c r="F4669" t="s">
        <v>13</v>
      </c>
      <c r="G4669" t="s">
        <v>66</v>
      </c>
      <c r="H4669" s="1">
        <v>0</v>
      </c>
      <c r="I4669" s="2">
        <v>43274</v>
      </c>
      <c r="J4669" s="8">
        <f t="shared" si="72"/>
        <v>2018</v>
      </c>
      <c r="K4669" t="s">
        <v>4041</v>
      </c>
      <c r="L4669" t="s">
        <v>102</v>
      </c>
      <c r="M4669">
        <v>10009</v>
      </c>
      <c r="N4669">
        <v>231</v>
      </c>
      <c r="O4669" t="s">
        <v>3005</v>
      </c>
      <c r="P4669">
        <v>9</v>
      </c>
      <c r="Q4669">
        <v>5</v>
      </c>
      <c r="R4669" t="s">
        <v>104</v>
      </c>
      <c r="T4669">
        <v>8.67</v>
      </c>
      <c r="U4669">
        <v>18</v>
      </c>
      <c r="V4669" t="s">
        <v>19</v>
      </c>
      <c r="W4669" s="2">
        <v>43279</v>
      </c>
      <c r="X4669" t="s">
        <v>39</v>
      </c>
      <c r="Y4669" t="s">
        <v>175</v>
      </c>
      <c r="Z4669" t="s">
        <v>35</v>
      </c>
    </row>
    <row r="4670" spans="1:26" x14ac:dyDescent="0.25">
      <c r="A4670">
        <v>5</v>
      </c>
      <c r="B4670" t="s">
        <v>43</v>
      </c>
      <c r="C4670">
        <v>6</v>
      </c>
      <c r="D4670" t="s">
        <v>26</v>
      </c>
      <c r="E4670" t="s">
        <v>171</v>
      </c>
      <c r="F4670" t="s">
        <v>13</v>
      </c>
      <c r="G4670" t="s">
        <v>66</v>
      </c>
      <c r="H4670" s="1">
        <v>0</v>
      </c>
      <c r="I4670" s="2">
        <v>43274</v>
      </c>
      <c r="J4670" s="8">
        <f t="shared" si="72"/>
        <v>2018</v>
      </c>
      <c r="K4670" t="s">
        <v>4041</v>
      </c>
      <c r="L4670" t="s">
        <v>102</v>
      </c>
      <c r="M4670">
        <v>10009</v>
      </c>
      <c r="N4670">
        <v>635</v>
      </c>
      <c r="O4670" t="s">
        <v>921</v>
      </c>
      <c r="P4670">
        <v>39</v>
      </c>
      <c r="Q4670">
        <v>5</v>
      </c>
      <c r="R4670" t="s">
        <v>104</v>
      </c>
      <c r="T4670">
        <v>38.99</v>
      </c>
      <c r="U4670">
        <v>325</v>
      </c>
      <c r="V4670" t="s">
        <v>19</v>
      </c>
      <c r="W4670" s="2">
        <v>43279</v>
      </c>
      <c r="X4670" t="s">
        <v>39</v>
      </c>
      <c r="Y4670" t="s">
        <v>175</v>
      </c>
      <c r="Z4670" t="s">
        <v>42</v>
      </c>
    </row>
    <row r="4671" spans="1:26" x14ac:dyDescent="0.25">
      <c r="A4671">
        <v>4</v>
      </c>
      <c r="B4671" t="s">
        <v>25</v>
      </c>
      <c r="C4671">
        <v>3</v>
      </c>
      <c r="D4671" t="s">
        <v>26</v>
      </c>
      <c r="E4671" t="s">
        <v>1983</v>
      </c>
      <c r="F4671" t="s">
        <v>13</v>
      </c>
      <c r="G4671" t="s">
        <v>2295</v>
      </c>
      <c r="H4671" s="1">
        <v>0</v>
      </c>
      <c r="I4671" s="2">
        <v>43280</v>
      </c>
      <c r="J4671" s="8">
        <f t="shared" si="72"/>
        <v>2018</v>
      </c>
      <c r="K4671" t="s">
        <v>3561</v>
      </c>
      <c r="L4671" t="s">
        <v>16</v>
      </c>
      <c r="M4671">
        <v>29501</v>
      </c>
      <c r="N4671">
        <v>636</v>
      </c>
      <c r="O4671" t="s">
        <v>3111</v>
      </c>
      <c r="P4671">
        <v>19</v>
      </c>
      <c r="Q4671">
        <v>6</v>
      </c>
      <c r="R4671" t="s">
        <v>18</v>
      </c>
      <c r="T4671">
        <v>19.190000000000001</v>
      </c>
      <c r="U4671">
        <v>192</v>
      </c>
      <c r="V4671" t="s">
        <v>19</v>
      </c>
      <c r="W4671" s="2">
        <v>43284</v>
      </c>
      <c r="X4671" t="s">
        <v>20</v>
      </c>
      <c r="Y4671" t="s">
        <v>240</v>
      </c>
      <c r="Z4671" t="s">
        <v>42</v>
      </c>
    </row>
    <row r="4672" spans="1:26" x14ac:dyDescent="0.25">
      <c r="A4672">
        <v>5</v>
      </c>
      <c r="B4672" t="s">
        <v>25</v>
      </c>
      <c r="C4672">
        <v>3</v>
      </c>
      <c r="D4672" t="s">
        <v>26</v>
      </c>
      <c r="E4672" t="s">
        <v>69</v>
      </c>
      <c r="F4672" t="s">
        <v>13</v>
      </c>
      <c r="G4672" t="s">
        <v>6860</v>
      </c>
      <c r="H4672" s="1">
        <v>0</v>
      </c>
      <c r="I4672" s="2">
        <v>43439</v>
      </c>
      <c r="J4672" s="8">
        <f t="shared" si="72"/>
        <v>2018</v>
      </c>
      <c r="K4672" t="s">
        <v>7344</v>
      </c>
      <c r="L4672" t="s">
        <v>102</v>
      </c>
      <c r="M4672">
        <v>20016</v>
      </c>
      <c r="N4672">
        <v>322</v>
      </c>
      <c r="O4672" t="s">
        <v>3691</v>
      </c>
      <c r="P4672">
        <v>13</v>
      </c>
      <c r="Q4672">
        <v>8</v>
      </c>
      <c r="R4672" t="s">
        <v>104</v>
      </c>
      <c r="T4672">
        <v>13.23</v>
      </c>
      <c r="U4672">
        <v>34</v>
      </c>
      <c r="V4672" t="s">
        <v>76</v>
      </c>
      <c r="W4672" s="2">
        <v>43444</v>
      </c>
      <c r="X4672" t="s">
        <v>20</v>
      </c>
      <c r="Y4672" t="s">
        <v>2324</v>
      </c>
      <c r="Z4672" t="s">
        <v>49</v>
      </c>
    </row>
    <row r="4673" spans="1:26" x14ac:dyDescent="0.25">
      <c r="A4673">
        <v>4</v>
      </c>
      <c r="B4673" t="s">
        <v>43</v>
      </c>
      <c r="C4673">
        <v>6</v>
      </c>
      <c r="D4673" t="s">
        <v>26</v>
      </c>
      <c r="E4673" t="s">
        <v>209</v>
      </c>
      <c r="F4673" t="s">
        <v>13</v>
      </c>
      <c r="G4673" t="s">
        <v>6936</v>
      </c>
      <c r="H4673" s="1">
        <v>0</v>
      </c>
      <c r="I4673" s="2">
        <v>43174</v>
      </c>
      <c r="J4673" s="8">
        <f t="shared" si="72"/>
        <v>2018</v>
      </c>
      <c r="K4673" t="s">
        <v>7568</v>
      </c>
      <c r="L4673" t="s">
        <v>16</v>
      </c>
      <c r="M4673">
        <v>39212</v>
      </c>
      <c r="N4673">
        <v>1761</v>
      </c>
      <c r="O4673" t="s">
        <v>1392</v>
      </c>
      <c r="P4673">
        <v>21</v>
      </c>
      <c r="Q4673">
        <v>2</v>
      </c>
      <c r="R4673" t="s">
        <v>18</v>
      </c>
      <c r="T4673">
        <v>21.01</v>
      </c>
      <c r="U4673">
        <v>46</v>
      </c>
      <c r="V4673" t="s">
        <v>76</v>
      </c>
      <c r="W4673" s="2">
        <v>43178</v>
      </c>
      <c r="X4673" t="s">
        <v>39</v>
      </c>
      <c r="Y4673" t="s">
        <v>887</v>
      </c>
      <c r="Z4673" t="s">
        <v>64</v>
      </c>
    </row>
    <row r="4674" spans="1:26" x14ac:dyDescent="0.25">
      <c r="A4674">
        <v>4</v>
      </c>
      <c r="B4674" t="s">
        <v>43</v>
      </c>
      <c r="C4674">
        <v>6</v>
      </c>
      <c r="D4674" t="s">
        <v>26</v>
      </c>
      <c r="E4674" t="s">
        <v>209</v>
      </c>
      <c r="F4674" t="s">
        <v>13</v>
      </c>
      <c r="G4674" t="s">
        <v>6936</v>
      </c>
      <c r="H4674" s="1">
        <v>0</v>
      </c>
      <c r="I4674" s="2">
        <v>43174</v>
      </c>
      <c r="J4674" s="8">
        <f t="shared" ref="J4674:J4737" si="73">YEAR(I4674)</f>
        <v>2018</v>
      </c>
      <c r="K4674" t="s">
        <v>7568</v>
      </c>
      <c r="L4674" t="s">
        <v>16</v>
      </c>
      <c r="M4674">
        <v>39212</v>
      </c>
      <c r="N4674">
        <v>1761</v>
      </c>
      <c r="O4674" t="s">
        <v>1392</v>
      </c>
      <c r="P4674">
        <v>147</v>
      </c>
      <c r="Q4674">
        <v>14</v>
      </c>
      <c r="R4674" t="s">
        <v>18</v>
      </c>
      <c r="T4674">
        <v>147.09</v>
      </c>
      <c r="U4674">
        <v>320</v>
      </c>
      <c r="V4674" t="s">
        <v>76</v>
      </c>
      <c r="W4674" s="2">
        <v>43178</v>
      </c>
      <c r="X4674" t="s">
        <v>39</v>
      </c>
      <c r="Y4674" t="s">
        <v>887</v>
      </c>
      <c r="Z4674" t="s">
        <v>64</v>
      </c>
    </row>
    <row r="4675" spans="1:26" x14ac:dyDescent="0.25">
      <c r="A4675">
        <v>7</v>
      </c>
      <c r="B4675" t="s">
        <v>25</v>
      </c>
      <c r="C4675">
        <v>6</v>
      </c>
      <c r="D4675" t="s">
        <v>26</v>
      </c>
      <c r="E4675" t="s">
        <v>3669</v>
      </c>
      <c r="F4675" t="s">
        <v>13</v>
      </c>
      <c r="G4675" t="s">
        <v>7163</v>
      </c>
      <c r="H4675" s="1">
        <v>0</v>
      </c>
      <c r="I4675" s="2">
        <v>43303</v>
      </c>
      <c r="J4675" s="8">
        <f t="shared" si="73"/>
        <v>2018</v>
      </c>
      <c r="K4675" t="s">
        <v>7669</v>
      </c>
      <c r="L4675" t="s">
        <v>30</v>
      </c>
      <c r="M4675">
        <v>89431</v>
      </c>
      <c r="N4675">
        <v>668</v>
      </c>
      <c r="O4675" t="s">
        <v>8189</v>
      </c>
      <c r="P4675">
        <v>25</v>
      </c>
      <c r="Q4675">
        <v>5</v>
      </c>
      <c r="R4675" t="s">
        <v>32</v>
      </c>
      <c r="T4675">
        <v>25</v>
      </c>
      <c r="U4675">
        <v>86</v>
      </c>
      <c r="V4675" t="s">
        <v>76</v>
      </c>
      <c r="W4675" s="2">
        <v>43310</v>
      </c>
      <c r="X4675" t="s">
        <v>39</v>
      </c>
      <c r="Y4675" t="s">
        <v>831</v>
      </c>
      <c r="Z4675" t="s">
        <v>356</v>
      </c>
    </row>
    <row r="4676" spans="1:26" x14ac:dyDescent="0.25">
      <c r="A4676">
        <v>3</v>
      </c>
      <c r="B4676" t="s">
        <v>10</v>
      </c>
      <c r="C4676">
        <v>3</v>
      </c>
      <c r="D4676" t="s">
        <v>26</v>
      </c>
      <c r="E4676" t="s">
        <v>122</v>
      </c>
      <c r="F4676" t="s">
        <v>13</v>
      </c>
      <c r="G4676" t="s">
        <v>1469</v>
      </c>
      <c r="H4676" s="1">
        <v>0.2</v>
      </c>
      <c r="I4676" s="2">
        <v>43376</v>
      </c>
      <c r="J4676" s="8">
        <f t="shared" si="73"/>
        <v>2018</v>
      </c>
      <c r="K4676" t="s">
        <v>3376</v>
      </c>
      <c r="L4676" t="s">
        <v>73</v>
      </c>
      <c r="M4676">
        <v>77095</v>
      </c>
      <c r="N4676">
        <v>1501</v>
      </c>
      <c r="O4676" t="s">
        <v>412</v>
      </c>
      <c r="P4676">
        <v>5</v>
      </c>
      <c r="Q4676">
        <v>2</v>
      </c>
      <c r="R4676" t="s">
        <v>75</v>
      </c>
      <c r="T4676">
        <v>5.09</v>
      </c>
      <c r="U4676">
        <v>16</v>
      </c>
      <c r="V4676" t="s">
        <v>19</v>
      </c>
      <c r="W4676" s="2">
        <v>43379</v>
      </c>
      <c r="X4676" t="s">
        <v>20</v>
      </c>
      <c r="Y4676" t="s">
        <v>77</v>
      </c>
      <c r="Z4676" t="s">
        <v>119</v>
      </c>
    </row>
    <row r="4677" spans="1:26" x14ac:dyDescent="0.25">
      <c r="A4677">
        <v>5</v>
      </c>
      <c r="B4677" t="s">
        <v>43</v>
      </c>
      <c r="C4677">
        <v>6</v>
      </c>
      <c r="D4677" t="s">
        <v>26</v>
      </c>
      <c r="E4677" t="s">
        <v>547</v>
      </c>
      <c r="F4677" t="s">
        <v>13</v>
      </c>
      <c r="G4677" t="s">
        <v>1088</v>
      </c>
      <c r="H4677" s="1">
        <v>0.7</v>
      </c>
      <c r="I4677" s="2">
        <v>43401</v>
      </c>
      <c r="J4677" s="8">
        <f t="shared" si="73"/>
        <v>2018</v>
      </c>
      <c r="K4677" t="s">
        <v>4434</v>
      </c>
      <c r="L4677" t="s">
        <v>16</v>
      </c>
      <c r="M4677">
        <v>33614</v>
      </c>
      <c r="N4677">
        <v>407</v>
      </c>
      <c r="O4677" t="s">
        <v>3559</v>
      </c>
      <c r="P4677">
        <v>-27</v>
      </c>
      <c r="Q4677">
        <v>5</v>
      </c>
      <c r="R4677" t="s">
        <v>18</v>
      </c>
      <c r="T4677">
        <v>-26.73</v>
      </c>
      <c r="U4677">
        <v>38</v>
      </c>
      <c r="V4677" t="s">
        <v>19</v>
      </c>
      <c r="W4677" s="2">
        <v>43406</v>
      </c>
      <c r="X4677" t="s">
        <v>39</v>
      </c>
      <c r="Y4677" t="s">
        <v>40</v>
      </c>
      <c r="Z4677" t="s">
        <v>54</v>
      </c>
    </row>
    <row r="4678" spans="1:26" x14ac:dyDescent="0.25">
      <c r="A4678">
        <v>0</v>
      </c>
      <c r="B4678" t="s">
        <v>10</v>
      </c>
      <c r="C4678">
        <v>0</v>
      </c>
      <c r="D4678" t="s">
        <v>11</v>
      </c>
      <c r="E4678" t="s">
        <v>457</v>
      </c>
      <c r="F4678" t="s">
        <v>13</v>
      </c>
      <c r="G4678" t="s">
        <v>593</v>
      </c>
      <c r="H4678" s="1">
        <v>0.3</v>
      </c>
      <c r="I4678" s="2">
        <v>43115</v>
      </c>
      <c r="J4678" s="8">
        <f t="shared" si="73"/>
        <v>2018</v>
      </c>
      <c r="K4678" t="s">
        <v>1775</v>
      </c>
      <c r="L4678" t="s">
        <v>102</v>
      </c>
      <c r="M4678">
        <v>6824</v>
      </c>
      <c r="N4678">
        <v>314</v>
      </c>
      <c r="O4678" t="s">
        <v>8164</v>
      </c>
      <c r="P4678">
        <v>-16</v>
      </c>
      <c r="Q4678">
        <v>1</v>
      </c>
      <c r="R4678" t="s">
        <v>104</v>
      </c>
      <c r="T4678">
        <v>-15.58</v>
      </c>
      <c r="U4678">
        <v>182</v>
      </c>
      <c r="V4678" t="s">
        <v>19</v>
      </c>
      <c r="W4678" s="2">
        <v>43115</v>
      </c>
      <c r="X4678" t="s">
        <v>773</v>
      </c>
      <c r="Y4678" t="s">
        <v>461</v>
      </c>
      <c r="Z4678" t="s">
        <v>41</v>
      </c>
    </row>
    <row r="4679" spans="1:26" x14ac:dyDescent="0.25">
      <c r="A4679">
        <v>5</v>
      </c>
      <c r="B4679" t="s">
        <v>43</v>
      </c>
      <c r="C4679">
        <v>6</v>
      </c>
      <c r="D4679" t="s">
        <v>26</v>
      </c>
      <c r="E4679" t="s">
        <v>7000</v>
      </c>
      <c r="F4679" t="s">
        <v>13</v>
      </c>
      <c r="G4679" t="s">
        <v>6951</v>
      </c>
      <c r="H4679" s="1">
        <v>0</v>
      </c>
      <c r="I4679" s="2">
        <v>43348</v>
      </c>
      <c r="J4679" s="8">
        <f t="shared" si="73"/>
        <v>2018</v>
      </c>
      <c r="K4679" t="s">
        <v>7403</v>
      </c>
      <c r="L4679" t="s">
        <v>73</v>
      </c>
      <c r="M4679">
        <v>66062</v>
      </c>
      <c r="N4679">
        <v>1238</v>
      </c>
      <c r="O4679" t="s">
        <v>3881</v>
      </c>
      <c r="P4679">
        <v>27</v>
      </c>
      <c r="Q4679">
        <v>3</v>
      </c>
      <c r="R4679" t="s">
        <v>75</v>
      </c>
      <c r="T4679">
        <v>26.98</v>
      </c>
      <c r="U4679">
        <v>108</v>
      </c>
      <c r="V4679" t="s">
        <v>76</v>
      </c>
      <c r="W4679" s="2">
        <v>43353</v>
      </c>
      <c r="X4679" t="s">
        <v>39</v>
      </c>
      <c r="Y4679" t="s">
        <v>2166</v>
      </c>
      <c r="Z4679" t="s">
        <v>49</v>
      </c>
    </row>
    <row r="4680" spans="1:26" x14ac:dyDescent="0.25">
      <c r="A4680">
        <v>4</v>
      </c>
      <c r="B4680" t="s">
        <v>43</v>
      </c>
      <c r="C4680">
        <v>6</v>
      </c>
      <c r="D4680" t="s">
        <v>11</v>
      </c>
      <c r="E4680" t="s">
        <v>906</v>
      </c>
      <c r="F4680" t="s">
        <v>13</v>
      </c>
      <c r="G4680" t="s">
        <v>1203</v>
      </c>
      <c r="H4680" s="1">
        <v>0.45</v>
      </c>
      <c r="I4680" s="2">
        <v>43361</v>
      </c>
      <c r="J4680" s="8">
        <f t="shared" si="73"/>
        <v>2018</v>
      </c>
      <c r="K4680" t="s">
        <v>1423</v>
      </c>
      <c r="L4680" t="s">
        <v>16</v>
      </c>
      <c r="M4680">
        <v>32216</v>
      </c>
      <c r="N4680">
        <v>429</v>
      </c>
      <c r="O4680" t="s">
        <v>1424</v>
      </c>
      <c r="P4680">
        <v>-167</v>
      </c>
      <c r="Q4680">
        <v>4</v>
      </c>
      <c r="R4680" t="s">
        <v>18</v>
      </c>
      <c r="T4680">
        <v>-167.32</v>
      </c>
      <c r="U4680">
        <v>383</v>
      </c>
      <c r="V4680" t="s">
        <v>33</v>
      </c>
      <c r="W4680" s="2">
        <v>43365</v>
      </c>
      <c r="X4680" t="s">
        <v>39</v>
      </c>
      <c r="Y4680" t="s">
        <v>40</v>
      </c>
      <c r="Z4680" t="s">
        <v>41</v>
      </c>
    </row>
    <row r="4681" spans="1:26" x14ac:dyDescent="0.25">
      <c r="A4681">
        <v>2</v>
      </c>
      <c r="B4681" t="s">
        <v>25</v>
      </c>
      <c r="C4681">
        <v>1</v>
      </c>
      <c r="D4681" t="s">
        <v>11</v>
      </c>
      <c r="E4681" t="s">
        <v>1452</v>
      </c>
      <c r="F4681" t="s">
        <v>13</v>
      </c>
      <c r="G4681" t="s">
        <v>1453</v>
      </c>
      <c r="H4681" s="1">
        <v>0</v>
      </c>
      <c r="I4681" s="2">
        <v>43414</v>
      </c>
      <c r="J4681" s="8">
        <f t="shared" si="73"/>
        <v>2018</v>
      </c>
      <c r="K4681" t="s">
        <v>1454</v>
      </c>
      <c r="L4681" t="s">
        <v>73</v>
      </c>
      <c r="M4681">
        <v>73120</v>
      </c>
      <c r="N4681">
        <v>1432</v>
      </c>
      <c r="O4681" t="s">
        <v>1455</v>
      </c>
      <c r="P4681">
        <v>55</v>
      </c>
      <c r="Q4681">
        <v>2</v>
      </c>
      <c r="R4681" t="s">
        <v>75</v>
      </c>
      <c r="T4681">
        <v>54.71</v>
      </c>
      <c r="U4681">
        <v>342</v>
      </c>
      <c r="V4681" t="s">
        <v>19</v>
      </c>
      <c r="W4681" s="2">
        <v>43416</v>
      </c>
      <c r="X4681" t="s">
        <v>130</v>
      </c>
      <c r="Y4681" t="s">
        <v>401</v>
      </c>
      <c r="Z4681" t="s">
        <v>22</v>
      </c>
    </row>
    <row r="4682" spans="1:26" x14ac:dyDescent="0.25">
      <c r="A4682">
        <v>2</v>
      </c>
      <c r="B4682" t="s">
        <v>25</v>
      </c>
      <c r="C4682">
        <v>1</v>
      </c>
      <c r="D4682" t="s">
        <v>50</v>
      </c>
      <c r="E4682" t="s">
        <v>1452</v>
      </c>
      <c r="F4682" t="s">
        <v>13</v>
      </c>
      <c r="G4682" t="s">
        <v>1453</v>
      </c>
      <c r="H4682" s="1">
        <v>0</v>
      </c>
      <c r="I4682" s="2">
        <v>43414</v>
      </c>
      <c r="J4682" s="8">
        <f t="shared" si="73"/>
        <v>2018</v>
      </c>
      <c r="K4682" t="s">
        <v>1454</v>
      </c>
      <c r="L4682" t="s">
        <v>73</v>
      </c>
      <c r="M4682">
        <v>73120</v>
      </c>
      <c r="N4682">
        <v>1392</v>
      </c>
      <c r="O4682" t="s">
        <v>4702</v>
      </c>
      <c r="P4682">
        <v>62</v>
      </c>
      <c r="Q4682">
        <v>2</v>
      </c>
      <c r="R4682" t="s">
        <v>75</v>
      </c>
      <c r="T4682">
        <v>62.15</v>
      </c>
      <c r="U4682">
        <v>222</v>
      </c>
      <c r="V4682" t="s">
        <v>19</v>
      </c>
      <c r="W4682" s="2">
        <v>43416</v>
      </c>
      <c r="X4682" t="s">
        <v>130</v>
      </c>
      <c r="Y4682" t="s">
        <v>401</v>
      </c>
      <c r="Z4682" t="s">
        <v>52</v>
      </c>
    </row>
    <row r="4683" spans="1:26" x14ac:dyDescent="0.25">
      <c r="A4683">
        <v>3</v>
      </c>
      <c r="B4683" t="s">
        <v>10</v>
      </c>
      <c r="C4683">
        <v>3</v>
      </c>
      <c r="D4683" t="s">
        <v>50</v>
      </c>
      <c r="E4683" t="s">
        <v>2531</v>
      </c>
      <c r="F4683" t="s">
        <v>13</v>
      </c>
      <c r="G4683" t="s">
        <v>7188</v>
      </c>
      <c r="H4683" s="1">
        <v>0.5</v>
      </c>
      <c r="I4683" s="2">
        <v>43267</v>
      </c>
      <c r="J4683" s="8">
        <f t="shared" si="73"/>
        <v>2018</v>
      </c>
      <c r="K4683" t="s">
        <v>7739</v>
      </c>
      <c r="L4683" t="s">
        <v>16</v>
      </c>
      <c r="M4683">
        <v>37421</v>
      </c>
      <c r="N4683">
        <v>1260</v>
      </c>
      <c r="O4683" t="s">
        <v>7740</v>
      </c>
      <c r="P4683">
        <v>-2</v>
      </c>
      <c r="Q4683">
        <v>1</v>
      </c>
      <c r="R4683" t="s">
        <v>18</v>
      </c>
      <c r="T4683">
        <v>-1.83</v>
      </c>
      <c r="U4683">
        <v>91</v>
      </c>
      <c r="V4683" t="s">
        <v>76</v>
      </c>
      <c r="W4683" s="2">
        <v>43270</v>
      </c>
      <c r="X4683" t="s">
        <v>20</v>
      </c>
      <c r="Y4683" t="s">
        <v>214</v>
      </c>
      <c r="Z4683" t="s">
        <v>422</v>
      </c>
    </row>
    <row r="4684" spans="1:26" x14ac:dyDescent="0.25">
      <c r="A4684">
        <v>0</v>
      </c>
      <c r="B4684" t="s">
        <v>10</v>
      </c>
      <c r="C4684">
        <v>0</v>
      </c>
      <c r="D4684" t="s">
        <v>11</v>
      </c>
      <c r="E4684" t="s">
        <v>607</v>
      </c>
      <c r="F4684" t="s">
        <v>13</v>
      </c>
      <c r="G4684" t="s">
        <v>569</v>
      </c>
      <c r="H4684" s="1">
        <v>0.2</v>
      </c>
      <c r="I4684" s="2">
        <v>43234</v>
      </c>
      <c r="J4684" s="8">
        <f t="shared" si="73"/>
        <v>2018</v>
      </c>
      <c r="K4684" t="s">
        <v>1768</v>
      </c>
      <c r="L4684" t="s">
        <v>102</v>
      </c>
      <c r="M4684">
        <v>45231</v>
      </c>
      <c r="N4684">
        <v>727</v>
      </c>
      <c r="O4684" t="s">
        <v>8201</v>
      </c>
      <c r="P4684">
        <v>30</v>
      </c>
      <c r="Q4684">
        <v>1</v>
      </c>
      <c r="R4684" t="s">
        <v>104</v>
      </c>
      <c r="T4684">
        <v>29.77</v>
      </c>
      <c r="U4684">
        <v>79</v>
      </c>
      <c r="V4684" t="s">
        <v>19</v>
      </c>
      <c r="W4684" s="2">
        <v>43234</v>
      </c>
      <c r="X4684" t="s">
        <v>773</v>
      </c>
      <c r="Y4684" t="s">
        <v>309</v>
      </c>
      <c r="Z4684" t="s">
        <v>47</v>
      </c>
    </row>
    <row r="4685" spans="1:26" x14ac:dyDescent="0.25">
      <c r="A4685">
        <v>4</v>
      </c>
      <c r="B4685" t="s">
        <v>43</v>
      </c>
      <c r="C4685">
        <v>6</v>
      </c>
      <c r="D4685" t="s">
        <v>26</v>
      </c>
      <c r="E4685" t="s">
        <v>879</v>
      </c>
      <c r="F4685" t="s">
        <v>13</v>
      </c>
      <c r="G4685" t="s">
        <v>1234</v>
      </c>
      <c r="H4685" s="1">
        <v>0</v>
      </c>
      <c r="I4685" s="2">
        <v>43443</v>
      </c>
      <c r="J4685" s="8">
        <f t="shared" si="73"/>
        <v>2018</v>
      </c>
      <c r="K4685" t="s">
        <v>3998</v>
      </c>
      <c r="L4685" t="s">
        <v>102</v>
      </c>
      <c r="M4685">
        <v>1841</v>
      </c>
      <c r="N4685">
        <v>228</v>
      </c>
      <c r="O4685" t="s">
        <v>3999</v>
      </c>
      <c r="P4685">
        <v>2</v>
      </c>
      <c r="Q4685">
        <v>1</v>
      </c>
      <c r="R4685" t="s">
        <v>104</v>
      </c>
      <c r="T4685">
        <v>1.73</v>
      </c>
      <c r="U4685">
        <v>4</v>
      </c>
      <c r="V4685" t="s">
        <v>19</v>
      </c>
      <c r="W4685" s="2">
        <v>43447</v>
      </c>
      <c r="X4685" t="s">
        <v>39</v>
      </c>
      <c r="Y4685" t="s">
        <v>744</v>
      </c>
      <c r="Z4685" t="s">
        <v>35</v>
      </c>
    </row>
    <row r="4686" spans="1:26" x14ac:dyDescent="0.25">
      <c r="A4686">
        <v>4</v>
      </c>
      <c r="B4686" t="s">
        <v>43</v>
      </c>
      <c r="C4686">
        <v>6</v>
      </c>
      <c r="D4686" t="s">
        <v>26</v>
      </c>
      <c r="E4686" t="s">
        <v>879</v>
      </c>
      <c r="F4686" t="s">
        <v>13</v>
      </c>
      <c r="G4686" t="s">
        <v>1234</v>
      </c>
      <c r="H4686" s="1">
        <v>0</v>
      </c>
      <c r="I4686" s="2">
        <v>43443</v>
      </c>
      <c r="J4686" s="8">
        <f t="shared" si="73"/>
        <v>2018</v>
      </c>
      <c r="K4686" t="s">
        <v>3998</v>
      </c>
      <c r="L4686" t="s">
        <v>102</v>
      </c>
      <c r="M4686">
        <v>1841</v>
      </c>
      <c r="N4686">
        <v>184</v>
      </c>
      <c r="O4686" t="s">
        <v>4111</v>
      </c>
      <c r="P4686">
        <v>56</v>
      </c>
      <c r="Q4686">
        <v>4</v>
      </c>
      <c r="R4686" t="s">
        <v>104</v>
      </c>
      <c r="T4686">
        <v>56.18</v>
      </c>
      <c r="U4686">
        <v>122</v>
      </c>
      <c r="V4686" t="s">
        <v>19</v>
      </c>
      <c r="W4686" s="2">
        <v>43447</v>
      </c>
      <c r="X4686" t="s">
        <v>39</v>
      </c>
      <c r="Y4686" t="s">
        <v>744</v>
      </c>
      <c r="Z4686" t="s">
        <v>35</v>
      </c>
    </row>
    <row r="4687" spans="1:26" x14ac:dyDescent="0.25">
      <c r="A4687">
        <v>4</v>
      </c>
      <c r="B4687" t="s">
        <v>25</v>
      </c>
      <c r="C4687">
        <v>3</v>
      </c>
      <c r="D4687" t="s">
        <v>26</v>
      </c>
      <c r="E4687" t="s">
        <v>36</v>
      </c>
      <c r="F4687" t="s">
        <v>13</v>
      </c>
      <c r="G4687" t="s">
        <v>164</v>
      </c>
      <c r="H4687" s="1">
        <v>0.7</v>
      </c>
      <c r="I4687" s="2">
        <v>43235</v>
      </c>
      <c r="J4687" s="8">
        <f t="shared" si="73"/>
        <v>2018</v>
      </c>
      <c r="K4687" t="s">
        <v>3602</v>
      </c>
      <c r="L4687" t="s">
        <v>16</v>
      </c>
      <c r="M4687">
        <v>33311</v>
      </c>
      <c r="N4687">
        <v>692</v>
      </c>
      <c r="O4687" t="s">
        <v>2987</v>
      </c>
      <c r="P4687">
        <v>-5</v>
      </c>
      <c r="Q4687">
        <v>4</v>
      </c>
      <c r="R4687" t="s">
        <v>18</v>
      </c>
      <c r="T4687">
        <v>-5.18</v>
      </c>
      <c r="U4687">
        <v>8</v>
      </c>
      <c r="V4687" t="s">
        <v>19</v>
      </c>
      <c r="W4687" s="2">
        <v>43239</v>
      </c>
      <c r="X4687" t="s">
        <v>20</v>
      </c>
      <c r="Y4687" t="s">
        <v>40</v>
      </c>
      <c r="Z4687" t="s">
        <v>54</v>
      </c>
    </row>
    <row r="4688" spans="1:26" x14ac:dyDescent="0.25">
      <c r="A4688">
        <v>1</v>
      </c>
      <c r="B4688" t="s">
        <v>10</v>
      </c>
      <c r="C4688">
        <v>1</v>
      </c>
      <c r="D4688" t="s">
        <v>11</v>
      </c>
      <c r="E4688" t="s">
        <v>369</v>
      </c>
      <c r="F4688" t="s">
        <v>13</v>
      </c>
      <c r="G4688" t="s">
        <v>593</v>
      </c>
      <c r="H4688" s="1">
        <v>0.2</v>
      </c>
      <c r="I4688" s="2">
        <v>43271</v>
      </c>
      <c r="J4688" s="8">
        <f t="shared" si="73"/>
        <v>2018</v>
      </c>
      <c r="K4688" t="s">
        <v>1701</v>
      </c>
      <c r="L4688" t="s">
        <v>30</v>
      </c>
      <c r="M4688">
        <v>91104</v>
      </c>
      <c r="N4688">
        <v>850</v>
      </c>
      <c r="O4688" t="s">
        <v>1702</v>
      </c>
      <c r="P4688">
        <v>-8</v>
      </c>
      <c r="Q4688">
        <v>2</v>
      </c>
      <c r="R4688" t="s">
        <v>32</v>
      </c>
      <c r="T4688">
        <v>-8.08</v>
      </c>
      <c r="U4688">
        <v>162</v>
      </c>
      <c r="V4688" t="s">
        <v>19</v>
      </c>
      <c r="W4688" s="2">
        <v>43272</v>
      </c>
      <c r="X4688" t="s">
        <v>130</v>
      </c>
      <c r="Y4688" t="s">
        <v>34</v>
      </c>
      <c r="Z4688" t="s">
        <v>24</v>
      </c>
    </row>
    <row r="4689" spans="1:26" x14ac:dyDescent="0.25">
      <c r="A4689">
        <v>1</v>
      </c>
      <c r="B4689" t="s">
        <v>10</v>
      </c>
      <c r="C4689">
        <v>1</v>
      </c>
      <c r="D4689" t="s">
        <v>26</v>
      </c>
      <c r="E4689" t="s">
        <v>369</v>
      </c>
      <c r="F4689" t="s">
        <v>13</v>
      </c>
      <c r="G4689" t="s">
        <v>593</v>
      </c>
      <c r="H4689" s="1">
        <v>0</v>
      </c>
      <c r="I4689" s="2">
        <v>43271</v>
      </c>
      <c r="J4689" s="8">
        <f t="shared" si="73"/>
        <v>2018</v>
      </c>
      <c r="K4689" t="s">
        <v>1701</v>
      </c>
      <c r="L4689" t="s">
        <v>30</v>
      </c>
      <c r="M4689">
        <v>91104</v>
      </c>
      <c r="N4689">
        <v>287</v>
      </c>
      <c r="O4689" t="s">
        <v>3081</v>
      </c>
      <c r="P4689">
        <v>6</v>
      </c>
      <c r="Q4689">
        <v>2</v>
      </c>
      <c r="R4689" t="s">
        <v>32</v>
      </c>
      <c r="T4689">
        <v>5.66</v>
      </c>
      <c r="U4689">
        <v>22</v>
      </c>
      <c r="V4689" t="s">
        <v>19</v>
      </c>
      <c r="W4689" s="2">
        <v>43272</v>
      </c>
      <c r="X4689" t="s">
        <v>130</v>
      </c>
      <c r="Y4689" t="s">
        <v>34</v>
      </c>
      <c r="Z4689" t="s">
        <v>56</v>
      </c>
    </row>
    <row r="4690" spans="1:26" x14ac:dyDescent="0.25">
      <c r="A4690">
        <v>1</v>
      </c>
      <c r="B4690" t="s">
        <v>10</v>
      </c>
      <c r="C4690">
        <v>1</v>
      </c>
      <c r="D4690" t="s">
        <v>26</v>
      </c>
      <c r="E4690" t="s">
        <v>369</v>
      </c>
      <c r="F4690" t="s">
        <v>13</v>
      </c>
      <c r="G4690" t="s">
        <v>593</v>
      </c>
      <c r="H4690" s="1">
        <v>0</v>
      </c>
      <c r="I4690" s="2">
        <v>43271</v>
      </c>
      <c r="J4690" s="8">
        <f t="shared" si="73"/>
        <v>2018</v>
      </c>
      <c r="K4690" t="s">
        <v>1701</v>
      </c>
      <c r="L4690" t="s">
        <v>30</v>
      </c>
      <c r="M4690">
        <v>91104</v>
      </c>
      <c r="N4690">
        <v>634</v>
      </c>
      <c r="O4690" t="s">
        <v>932</v>
      </c>
      <c r="P4690">
        <v>10</v>
      </c>
      <c r="Q4690">
        <v>3</v>
      </c>
      <c r="R4690" t="s">
        <v>32</v>
      </c>
      <c r="T4690">
        <v>9.7200000000000006</v>
      </c>
      <c r="U4690">
        <v>162</v>
      </c>
      <c r="V4690" t="s">
        <v>19</v>
      </c>
      <c r="W4690" s="2">
        <v>43272</v>
      </c>
      <c r="X4690" t="s">
        <v>130</v>
      </c>
      <c r="Y4690" t="s">
        <v>34</v>
      </c>
      <c r="Z4690" t="s">
        <v>42</v>
      </c>
    </row>
    <row r="4691" spans="1:26" x14ac:dyDescent="0.25">
      <c r="A4691">
        <v>1</v>
      </c>
      <c r="B4691" t="s">
        <v>10</v>
      </c>
      <c r="C4691">
        <v>1</v>
      </c>
      <c r="D4691" t="s">
        <v>26</v>
      </c>
      <c r="E4691" t="s">
        <v>369</v>
      </c>
      <c r="F4691" t="s">
        <v>13</v>
      </c>
      <c r="G4691" t="s">
        <v>593</v>
      </c>
      <c r="H4691" s="1">
        <v>0</v>
      </c>
      <c r="I4691" s="2">
        <v>43271</v>
      </c>
      <c r="J4691" s="8">
        <f t="shared" si="73"/>
        <v>2018</v>
      </c>
      <c r="K4691" t="s">
        <v>1701</v>
      </c>
      <c r="L4691" t="s">
        <v>30</v>
      </c>
      <c r="M4691">
        <v>91104</v>
      </c>
      <c r="N4691">
        <v>1689</v>
      </c>
      <c r="O4691" t="s">
        <v>1112</v>
      </c>
      <c r="P4691">
        <v>22</v>
      </c>
      <c r="Q4691">
        <v>7</v>
      </c>
      <c r="R4691" t="s">
        <v>32</v>
      </c>
      <c r="T4691">
        <v>22.44</v>
      </c>
      <c r="U4691">
        <v>47</v>
      </c>
      <c r="V4691" t="s">
        <v>19</v>
      </c>
      <c r="W4691" s="2">
        <v>43272</v>
      </c>
      <c r="X4691" t="s">
        <v>130</v>
      </c>
      <c r="Y4691" t="s">
        <v>34</v>
      </c>
      <c r="Z4691" t="s">
        <v>64</v>
      </c>
    </row>
    <row r="4692" spans="1:26" x14ac:dyDescent="0.25">
      <c r="A4692">
        <v>1</v>
      </c>
      <c r="B4692" t="s">
        <v>10</v>
      </c>
      <c r="C4692">
        <v>1</v>
      </c>
      <c r="D4692" t="s">
        <v>26</v>
      </c>
      <c r="E4692" t="s">
        <v>369</v>
      </c>
      <c r="F4692" t="s">
        <v>13</v>
      </c>
      <c r="G4692" t="s">
        <v>593</v>
      </c>
      <c r="H4692" s="1">
        <v>0.2</v>
      </c>
      <c r="I4692" s="2">
        <v>43271</v>
      </c>
      <c r="J4692" s="8">
        <f t="shared" si="73"/>
        <v>2018</v>
      </c>
      <c r="K4692" t="s">
        <v>1701</v>
      </c>
      <c r="L4692" t="s">
        <v>30</v>
      </c>
      <c r="M4692">
        <v>91104</v>
      </c>
      <c r="N4692">
        <v>696</v>
      </c>
      <c r="O4692" t="s">
        <v>3151</v>
      </c>
      <c r="P4692">
        <v>6</v>
      </c>
      <c r="Q4692">
        <v>3</v>
      </c>
      <c r="R4692" t="s">
        <v>32</v>
      </c>
      <c r="T4692">
        <v>6.42</v>
      </c>
      <c r="U4692">
        <v>18</v>
      </c>
      <c r="V4692" t="s">
        <v>19</v>
      </c>
      <c r="W4692" s="2">
        <v>43272</v>
      </c>
      <c r="X4692" t="s">
        <v>130</v>
      </c>
      <c r="Y4692" t="s">
        <v>34</v>
      </c>
      <c r="Z4692" t="s">
        <v>54</v>
      </c>
    </row>
    <row r="4693" spans="1:26" x14ac:dyDescent="0.25">
      <c r="A4693">
        <v>5</v>
      </c>
      <c r="B4693" t="s">
        <v>25</v>
      </c>
      <c r="C4693">
        <v>3</v>
      </c>
      <c r="D4693" t="s">
        <v>26</v>
      </c>
      <c r="E4693" t="s">
        <v>171</v>
      </c>
      <c r="F4693" t="s">
        <v>13</v>
      </c>
      <c r="G4693" t="s">
        <v>5513</v>
      </c>
      <c r="H4693" s="1">
        <v>0</v>
      </c>
      <c r="I4693" s="2">
        <v>43453</v>
      </c>
      <c r="J4693" s="8">
        <f t="shared" si="73"/>
        <v>2018</v>
      </c>
      <c r="K4693" t="s">
        <v>6045</v>
      </c>
      <c r="L4693" t="s">
        <v>102</v>
      </c>
      <c r="M4693">
        <v>10035</v>
      </c>
      <c r="N4693">
        <v>1141</v>
      </c>
      <c r="O4693" t="s">
        <v>4022</v>
      </c>
      <c r="P4693">
        <v>1</v>
      </c>
      <c r="Q4693">
        <v>2</v>
      </c>
      <c r="R4693" t="s">
        <v>104</v>
      </c>
      <c r="T4693">
        <v>1.02</v>
      </c>
      <c r="U4693">
        <v>4</v>
      </c>
      <c r="V4693" t="s">
        <v>33</v>
      </c>
      <c r="W4693" s="2">
        <v>43458</v>
      </c>
      <c r="X4693" t="s">
        <v>20</v>
      </c>
      <c r="Y4693" t="s">
        <v>175</v>
      </c>
      <c r="Z4693" t="s">
        <v>49</v>
      </c>
    </row>
    <row r="4694" spans="1:26" x14ac:dyDescent="0.25">
      <c r="A4694">
        <v>5</v>
      </c>
      <c r="B4694" t="s">
        <v>25</v>
      </c>
      <c r="C4694">
        <v>3</v>
      </c>
      <c r="D4694" t="s">
        <v>26</v>
      </c>
      <c r="E4694" t="s">
        <v>171</v>
      </c>
      <c r="F4694" t="s">
        <v>13</v>
      </c>
      <c r="G4694" t="s">
        <v>5513</v>
      </c>
      <c r="H4694" s="1">
        <v>0.2</v>
      </c>
      <c r="I4694" s="2">
        <v>43453</v>
      </c>
      <c r="J4694" s="8">
        <f t="shared" si="73"/>
        <v>2018</v>
      </c>
      <c r="K4694" t="s">
        <v>6045</v>
      </c>
      <c r="L4694" t="s">
        <v>102</v>
      </c>
      <c r="M4694">
        <v>10035</v>
      </c>
      <c r="N4694">
        <v>693</v>
      </c>
      <c r="O4694" t="s">
        <v>3343</v>
      </c>
      <c r="P4694">
        <v>12</v>
      </c>
      <c r="Q4694">
        <v>3</v>
      </c>
      <c r="R4694" t="s">
        <v>104</v>
      </c>
      <c r="T4694">
        <v>11.56</v>
      </c>
      <c r="U4694">
        <v>34</v>
      </c>
      <c r="V4694" t="s">
        <v>33</v>
      </c>
      <c r="W4694" s="2">
        <v>43458</v>
      </c>
      <c r="X4694" t="s">
        <v>20</v>
      </c>
      <c r="Y4694" t="s">
        <v>175</v>
      </c>
      <c r="Z4694" t="s">
        <v>54</v>
      </c>
    </row>
    <row r="4695" spans="1:26" x14ac:dyDescent="0.25">
      <c r="A4695">
        <v>6</v>
      </c>
      <c r="B4695" t="s">
        <v>10</v>
      </c>
      <c r="C4695">
        <v>6</v>
      </c>
      <c r="D4695" t="s">
        <v>26</v>
      </c>
      <c r="E4695" t="s">
        <v>3717</v>
      </c>
      <c r="F4695" t="s">
        <v>13</v>
      </c>
      <c r="G4695" t="s">
        <v>2589</v>
      </c>
      <c r="H4695" s="1">
        <v>0</v>
      </c>
      <c r="I4695" s="2">
        <v>43367</v>
      </c>
      <c r="J4695" s="8">
        <f t="shared" si="73"/>
        <v>2018</v>
      </c>
      <c r="K4695" t="s">
        <v>3718</v>
      </c>
      <c r="L4695" t="s">
        <v>73</v>
      </c>
      <c r="M4695">
        <v>74012</v>
      </c>
      <c r="N4695">
        <v>249</v>
      </c>
      <c r="O4695" t="s">
        <v>3421</v>
      </c>
      <c r="P4695">
        <v>3</v>
      </c>
      <c r="Q4695">
        <v>1</v>
      </c>
      <c r="R4695" t="s">
        <v>75</v>
      </c>
      <c r="T4695">
        <v>2.93</v>
      </c>
      <c r="U4695">
        <v>6</v>
      </c>
      <c r="V4695" t="s">
        <v>19</v>
      </c>
      <c r="W4695" s="2">
        <v>43373</v>
      </c>
      <c r="X4695" t="s">
        <v>39</v>
      </c>
      <c r="Y4695" t="s">
        <v>401</v>
      </c>
      <c r="Z4695" t="s">
        <v>54</v>
      </c>
    </row>
    <row r="4696" spans="1:26" x14ac:dyDescent="0.25">
      <c r="A4696">
        <v>6</v>
      </c>
      <c r="B4696" t="s">
        <v>10</v>
      </c>
      <c r="C4696">
        <v>6</v>
      </c>
      <c r="D4696" t="s">
        <v>26</v>
      </c>
      <c r="E4696" t="s">
        <v>3717</v>
      </c>
      <c r="F4696" t="s">
        <v>13</v>
      </c>
      <c r="G4696" t="s">
        <v>2589</v>
      </c>
      <c r="H4696" s="1">
        <v>0</v>
      </c>
      <c r="I4696" s="2">
        <v>43367</v>
      </c>
      <c r="J4696" s="8">
        <f t="shared" si="73"/>
        <v>2018</v>
      </c>
      <c r="K4696" t="s">
        <v>3718</v>
      </c>
      <c r="L4696" t="s">
        <v>73</v>
      </c>
      <c r="M4696">
        <v>74012</v>
      </c>
      <c r="N4696">
        <v>1838</v>
      </c>
      <c r="O4696" t="s">
        <v>182</v>
      </c>
      <c r="P4696">
        <v>3</v>
      </c>
      <c r="Q4696">
        <v>1</v>
      </c>
      <c r="R4696" t="s">
        <v>75</v>
      </c>
      <c r="T4696">
        <v>3.11</v>
      </c>
      <c r="U4696">
        <v>6</v>
      </c>
      <c r="V4696" t="s">
        <v>19</v>
      </c>
      <c r="W4696" s="2">
        <v>43373</v>
      </c>
      <c r="X4696" t="s">
        <v>39</v>
      </c>
      <c r="Y4696" t="s">
        <v>401</v>
      </c>
      <c r="Z4696" t="s">
        <v>64</v>
      </c>
    </row>
    <row r="4697" spans="1:26" x14ac:dyDescent="0.25">
      <c r="A4697">
        <v>3</v>
      </c>
      <c r="B4697" t="s">
        <v>25</v>
      </c>
      <c r="C4697">
        <v>1</v>
      </c>
      <c r="D4697" t="s">
        <v>26</v>
      </c>
      <c r="E4697" t="s">
        <v>88</v>
      </c>
      <c r="F4697" t="s">
        <v>13</v>
      </c>
      <c r="G4697" t="s">
        <v>392</v>
      </c>
      <c r="H4697" s="1">
        <v>0.2</v>
      </c>
      <c r="I4697" s="2">
        <v>43390</v>
      </c>
      <c r="J4697" s="8">
        <f t="shared" si="73"/>
        <v>2018</v>
      </c>
      <c r="K4697" t="s">
        <v>7273</v>
      </c>
      <c r="L4697" t="s">
        <v>30</v>
      </c>
      <c r="M4697">
        <v>94122</v>
      </c>
      <c r="N4697">
        <v>237</v>
      </c>
      <c r="O4697" t="s">
        <v>8155</v>
      </c>
      <c r="P4697">
        <v>7</v>
      </c>
      <c r="Q4697">
        <v>5</v>
      </c>
      <c r="R4697" t="s">
        <v>32</v>
      </c>
      <c r="T4697">
        <v>6.58</v>
      </c>
      <c r="U4697">
        <v>18</v>
      </c>
      <c r="V4697" t="s">
        <v>76</v>
      </c>
      <c r="W4697" s="2">
        <v>43393</v>
      </c>
      <c r="X4697" t="s">
        <v>130</v>
      </c>
      <c r="Y4697" t="s">
        <v>34</v>
      </c>
      <c r="Z4697" t="s">
        <v>54</v>
      </c>
    </row>
    <row r="4698" spans="1:26" x14ac:dyDescent="0.25">
      <c r="A4698">
        <v>4</v>
      </c>
      <c r="B4698" t="s">
        <v>43</v>
      </c>
      <c r="C4698">
        <v>6</v>
      </c>
      <c r="D4698" t="s">
        <v>11</v>
      </c>
      <c r="E4698" t="s">
        <v>305</v>
      </c>
      <c r="F4698" t="s">
        <v>13</v>
      </c>
      <c r="G4698" t="s">
        <v>469</v>
      </c>
      <c r="H4698" s="1">
        <v>0.2</v>
      </c>
      <c r="I4698" s="2">
        <v>43111</v>
      </c>
      <c r="J4698" s="8">
        <f t="shared" si="73"/>
        <v>2018</v>
      </c>
      <c r="K4698" t="s">
        <v>7094</v>
      </c>
      <c r="L4698" t="s">
        <v>102</v>
      </c>
      <c r="M4698">
        <v>43229</v>
      </c>
      <c r="N4698">
        <v>1595</v>
      </c>
      <c r="O4698" t="s">
        <v>1535</v>
      </c>
      <c r="P4698">
        <v>9</v>
      </c>
      <c r="Q4698">
        <v>14</v>
      </c>
      <c r="R4698" t="s">
        <v>104</v>
      </c>
      <c r="T4698">
        <v>8.94</v>
      </c>
      <c r="U4698">
        <v>55</v>
      </c>
      <c r="V4698" t="s">
        <v>76</v>
      </c>
      <c r="W4698" s="2">
        <v>43115</v>
      </c>
      <c r="X4698" t="s">
        <v>39</v>
      </c>
      <c r="Y4698" t="s">
        <v>309</v>
      </c>
      <c r="Z4698" t="s">
        <v>47</v>
      </c>
    </row>
    <row r="4699" spans="1:26" x14ac:dyDescent="0.25">
      <c r="A4699">
        <v>0</v>
      </c>
      <c r="B4699" t="s">
        <v>10</v>
      </c>
      <c r="C4699">
        <v>0</v>
      </c>
      <c r="D4699" t="s">
        <v>26</v>
      </c>
      <c r="E4699" t="s">
        <v>372</v>
      </c>
      <c r="F4699" t="s">
        <v>13</v>
      </c>
      <c r="G4699" t="s">
        <v>5201</v>
      </c>
      <c r="H4699" s="1">
        <v>0.2</v>
      </c>
      <c r="I4699" s="2">
        <v>43302</v>
      </c>
      <c r="J4699" s="8">
        <f t="shared" si="73"/>
        <v>2018</v>
      </c>
      <c r="K4699" t="s">
        <v>5990</v>
      </c>
      <c r="L4699" t="s">
        <v>102</v>
      </c>
      <c r="M4699">
        <v>43055</v>
      </c>
      <c r="N4699">
        <v>1388</v>
      </c>
      <c r="O4699" t="s">
        <v>567</v>
      </c>
      <c r="P4699">
        <v>4</v>
      </c>
      <c r="Q4699">
        <v>1</v>
      </c>
      <c r="R4699" t="s">
        <v>104</v>
      </c>
      <c r="T4699">
        <v>4.17</v>
      </c>
      <c r="U4699">
        <v>67</v>
      </c>
      <c r="V4699" t="s">
        <v>33</v>
      </c>
      <c r="W4699" s="2">
        <v>43302</v>
      </c>
      <c r="X4699" t="s">
        <v>773</v>
      </c>
      <c r="Y4699" t="s">
        <v>309</v>
      </c>
      <c r="Z4699" t="s">
        <v>42</v>
      </c>
    </row>
    <row r="4700" spans="1:26" x14ac:dyDescent="0.25">
      <c r="A4700">
        <v>0</v>
      </c>
      <c r="B4700" t="s">
        <v>10</v>
      </c>
      <c r="C4700">
        <v>0</v>
      </c>
      <c r="D4700" t="s">
        <v>26</v>
      </c>
      <c r="E4700" t="s">
        <v>372</v>
      </c>
      <c r="F4700" t="s">
        <v>13</v>
      </c>
      <c r="G4700" t="s">
        <v>5201</v>
      </c>
      <c r="H4700" s="1">
        <v>0.2</v>
      </c>
      <c r="I4700" s="2">
        <v>43302</v>
      </c>
      <c r="J4700" s="8">
        <f t="shared" si="73"/>
        <v>2018</v>
      </c>
      <c r="K4700" t="s">
        <v>5990</v>
      </c>
      <c r="L4700" t="s">
        <v>102</v>
      </c>
      <c r="M4700">
        <v>43055</v>
      </c>
      <c r="N4700">
        <v>349</v>
      </c>
      <c r="O4700" t="s">
        <v>5991</v>
      </c>
      <c r="P4700">
        <v>1</v>
      </c>
      <c r="Q4700">
        <v>2</v>
      </c>
      <c r="R4700" t="s">
        <v>104</v>
      </c>
      <c r="T4700">
        <v>1.4</v>
      </c>
      <c r="U4700">
        <v>19</v>
      </c>
      <c r="V4700" t="s">
        <v>33</v>
      </c>
      <c r="W4700" s="2">
        <v>43302</v>
      </c>
      <c r="X4700" t="s">
        <v>773</v>
      </c>
      <c r="Y4700" t="s">
        <v>309</v>
      </c>
      <c r="Z4700" t="s">
        <v>49</v>
      </c>
    </row>
    <row r="4701" spans="1:26" x14ac:dyDescent="0.25">
      <c r="A4701">
        <v>0</v>
      </c>
      <c r="B4701" t="s">
        <v>10</v>
      </c>
      <c r="C4701">
        <v>0</v>
      </c>
      <c r="D4701" t="s">
        <v>26</v>
      </c>
      <c r="E4701" t="s">
        <v>372</v>
      </c>
      <c r="F4701" t="s">
        <v>13</v>
      </c>
      <c r="G4701" t="s">
        <v>5201</v>
      </c>
      <c r="H4701" s="1">
        <v>0.2</v>
      </c>
      <c r="I4701" s="2">
        <v>43302</v>
      </c>
      <c r="J4701" s="8">
        <f t="shared" si="73"/>
        <v>2018</v>
      </c>
      <c r="K4701" t="s">
        <v>5990</v>
      </c>
      <c r="L4701" t="s">
        <v>102</v>
      </c>
      <c r="M4701">
        <v>43055</v>
      </c>
      <c r="N4701">
        <v>646</v>
      </c>
      <c r="O4701" t="s">
        <v>3662</v>
      </c>
      <c r="P4701">
        <v>9</v>
      </c>
      <c r="Q4701">
        <v>2</v>
      </c>
      <c r="R4701" t="s">
        <v>104</v>
      </c>
      <c r="T4701">
        <v>8.7100000000000009</v>
      </c>
      <c r="U4701">
        <v>99</v>
      </c>
      <c r="V4701" t="s">
        <v>33</v>
      </c>
      <c r="W4701" s="2">
        <v>43302</v>
      </c>
      <c r="X4701" t="s">
        <v>773</v>
      </c>
      <c r="Y4701" t="s">
        <v>309</v>
      </c>
      <c r="Z4701" t="s">
        <v>42</v>
      </c>
    </row>
    <row r="4702" spans="1:26" x14ac:dyDescent="0.25">
      <c r="A4702">
        <v>0</v>
      </c>
      <c r="B4702" t="s">
        <v>10</v>
      </c>
      <c r="C4702">
        <v>0</v>
      </c>
      <c r="D4702" t="s">
        <v>26</v>
      </c>
      <c r="E4702" t="s">
        <v>372</v>
      </c>
      <c r="F4702" t="s">
        <v>13</v>
      </c>
      <c r="G4702" t="s">
        <v>5201</v>
      </c>
      <c r="H4702" s="1">
        <v>0.7</v>
      </c>
      <c r="I4702" s="2">
        <v>43302</v>
      </c>
      <c r="J4702" s="8">
        <f t="shared" si="73"/>
        <v>2018</v>
      </c>
      <c r="K4702" t="s">
        <v>5990</v>
      </c>
      <c r="L4702" t="s">
        <v>102</v>
      </c>
      <c r="M4702">
        <v>43055</v>
      </c>
      <c r="N4702">
        <v>1630</v>
      </c>
      <c r="O4702" t="s">
        <v>8237</v>
      </c>
      <c r="P4702">
        <v>-8</v>
      </c>
      <c r="Q4702">
        <v>7</v>
      </c>
      <c r="R4702" t="s">
        <v>104</v>
      </c>
      <c r="T4702">
        <v>-8.1300000000000008</v>
      </c>
      <c r="U4702">
        <v>11</v>
      </c>
      <c r="V4702" t="s">
        <v>33</v>
      </c>
      <c r="W4702" s="2">
        <v>43302</v>
      </c>
      <c r="X4702" t="s">
        <v>773</v>
      </c>
      <c r="Y4702" t="s">
        <v>309</v>
      </c>
      <c r="Z4702" t="s">
        <v>54</v>
      </c>
    </row>
    <row r="4703" spans="1:26" x14ac:dyDescent="0.25">
      <c r="A4703">
        <v>5</v>
      </c>
      <c r="B4703" t="s">
        <v>43</v>
      </c>
      <c r="C4703">
        <v>6</v>
      </c>
      <c r="D4703" t="s">
        <v>26</v>
      </c>
      <c r="E4703" t="s">
        <v>201</v>
      </c>
      <c r="F4703" t="s">
        <v>13</v>
      </c>
      <c r="G4703" t="s">
        <v>5602</v>
      </c>
      <c r="H4703" s="1">
        <v>0</v>
      </c>
      <c r="I4703" s="2">
        <v>43388</v>
      </c>
      <c r="J4703" s="8">
        <f t="shared" si="73"/>
        <v>2018</v>
      </c>
      <c r="K4703" t="s">
        <v>6460</v>
      </c>
      <c r="L4703" t="s">
        <v>16</v>
      </c>
      <c r="M4703">
        <v>22153</v>
      </c>
      <c r="N4703">
        <v>812</v>
      </c>
      <c r="O4703" t="s">
        <v>795</v>
      </c>
      <c r="P4703">
        <v>14</v>
      </c>
      <c r="Q4703">
        <v>3</v>
      </c>
      <c r="R4703" t="s">
        <v>18</v>
      </c>
      <c r="T4703">
        <v>14.28</v>
      </c>
      <c r="U4703">
        <v>43</v>
      </c>
      <c r="V4703" t="s">
        <v>33</v>
      </c>
      <c r="W4703" s="2">
        <v>43393</v>
      </c>
      <c r="X4703" t="s">
        <v>39</v>
      </c>
      <c r="Y4703" t="s">
        <v>205</v>
      </c>
      <c r="Z4703" t="s">
        <v>56</v>
      </c>
    </row>
    <row r="4704" spans="1:26" x14ac:dyDescent="0.25">
      <c r="A4704">
        <v>5</v>
      </c>
      <c r="B4704" t="s">
        <v>43</v>
      </c>
      <c r="C4704">
        <v>6</v>
      </c>
      <c r="D4704" t="s">
        <v>26</v>
      </c>
      <c r="E4704" t="s">
        <v>201</v>
      </c>
      <c r="F4704" t="s">
        <v>13</v>
      </c>
      <c r="G4704" t="s">
        <v>5602</v>
      </c>
      <c r="H4704" s="1">
        <v>0</v>
      </c>
      <c r="I4704" s="2">
        <v>43388</v>
      </c>
      <c r="J4704" s="8">
        <f t="shared" si="73"/>
        <v>2018</v>
      </c>
      <c r="K4704" t="s">
        <v>6460</v>
      </c>
      <c r="L4704" t="s">
        <v>16</v>
      </c>
      <c r="M4704">
        <v>22153</v>
      </c>
      <c r="N4704">
        <v>3</v>
      </c>
      <c r="O4704" t="s">
        <v>4266</v>
      </c>
      <c r="P4704">
        <v>33</v>
      </c>
      <c r="Q4704">
        <v>6</v>
      </c>
      <c r="R4704" t="s">
        <v>18</v>
      </c>
      <c r="T4704">
        <v>32.6</v>
      </c>
      <c r="U4704">
        <v>67</v>
      </c>
      <c r="V4704" t="s">
        <v>33</v>
      </c>
      <c r="W4704" s="2">
        <v>43393</v>
      </c>
      <c r="X4704" t="s">
        <v>39</v>
      </c>
      <c r="Y4704" t="s">
        <v>205</v>
      </c>
      <c r="Z4704" t="s">
        <v>119</v>
      </c>
    </row>
    <row r="4705" spans="1:26" x14ac:dyDescent="0.25">
      <c r="A4705">
        <v>5</v>
      </c>
      <c r="B4705" t="s">
        <v>43</v>
      </c>
      <c r="C4705">
        <v>6</v>
      </c>
      <c r="D4705" t="s">
        <v>26</v>
      </c>
      <c r="E4705" t="s">
        <v>201</v>
      </c>
      <c r="F4705" t="s">
        <v>13</v>
      </c>
      <c r="G4705" t="s">
        <v>5602</v>
      </c>
      <c r="H4705" s="1">
        <v>0</v>
      </c>
      <c r="I4705" s="2">
        <v>43388</v>
      </c>
      <c r="J4705" s="8">
        <f t="shared" si="73"/>
        <v>2018</v>
      </c>
      <c r="K4705" t="s">
        <v>6460</v>
      </c>
      <c r="L4705" t="s">
        <v>16</v>
      </c>
      <c r="M4705">
        <v>22153</v>
      </c>
      <c r="N4705">
        <v>714</v>
      </c>
      <c r="O4705" t="s">
        <v>3074</v>
      </c>
      <c r="P4705">
        <v>116</v>
      </c>
      <c r="Q4705">
        <v>7</v>
      </c>
      <c r="R4705" t="s">
        <v>18</v>
      </c>
      <c r="T4705">
        <v>116.48</v>
      </c>
      <c r="U4705">
        <v>233</v>
      </c>
      <c r="V4705" t="s">
        <v>33</v>
      </c>
      <c r="W4705" s="2">
        <v>43393</v>
      </c>
      <c r="X4705" t="s">
        <v>39</v>
      </c>
      <c r="Y4705" t="s">
        <v>205</v>
      </c>
      <c r="Z4705" t="s">
        <v>54</v>
      </c>
    </row>
    <row r="4706" spans="1:26" x14ac:dyDescent="0.25">
      <c r="A4706">
        <v>4</v>
      </c>
      <c r="B4706" t="s">
        <v>43</v>
      </c>
      <c r="C4706">
        <v>6</v>
      </c>
      <c r="D4706" t="s">
        <v>11</v>
      </c>
      <c r="E4706" t="s">
        <v>535</v>
      </c>
      <c r="F4706" t="s">
        <v>13</v>
      </c>
      <c r="G4706" t="s">
        <v>880</v>
      </c>
      <c r="H4706" s="1">
        <v>0</v>
      </c>
      <c r="I4706" s="2">
        <v>43449</v>
      </c>
      <c r="J4706" s="8">
        <f t="shared" si="73"/>
        <v>2018</v>
      </c>
      <c r="K4706" t="s">
        <v>1377</v>
      </c>
      <c r="L4706" t="s">
        <v>73</v>
      </c>
      <c r="M4706">
        <v>48205</v>
      </c>
      <c r="N4706">
        <v>426</v>
      </c>
      <c r="O4706" t="s">
        <v>1378</v>
      </c>
      <c r="P4706">
        <v>231</v>
      </c>
      <c r="Q4706">
        <v>3</v>
      </c>
      <c r="R4706" t="s">
        <v>75</v>
      </c>
      <c r="T4706">
        <v>231.41</v>
      </c>
      <c r="U4706">
        <v>1653</v>
      </c>
      <c r="V4706" t="s">
        <v>33</v>
      </c>
      <c r="W4706" s="2">
        <v>43453</v>
      </c>
      <c r="X4706" t="s">
        <v>39</v>
      </c>
      <c r="Y4706" t="s">
        <v>156</v>
      </c>
      <c r="Z4706" t="s">
        <v>41</v>
      </c>
    </row>
    <row r="4707" spans="1:26" x14ac:dyDescent="0.25">
      <c r="A4707">
        <v>4</v>
      </c>
      <c r="B4707" t="s">
        <v>43</v>
      </c>
      <c r="C4707">
        <v>6</v>
      </c>
      <c r="D4707" t="s">
        <v>26</v>
      </c>
      <c r="E4707" t="s">
        <v>535</v>
      </c>
      <c r="F4707" t="s">
        <v>13</v>
      </c>
      <c r="G4707" t="s">
        <v>880</v>
      </c>
      <c r="H4707" s="1">
        <v>0</v>
      </c>
      <c r="I4707" s="2">
        <v>43449</v>
      </c>
      <c r="J4707" s="8">
        <f t="shared" si="73"/>
        <v>2018</v>
      </c>
      <c r="K4707" t="s">
        <v>1377</v>
      </c>
      <c r="L4707" t="s">
        <v>73</v>
      </c>
      <c r="M4707">
        <v>48205</v>
      </c>
      <c r="N4707">
        <v>1336</v>
      </c>
      <c r="O4707" t="s">
        <v>1379</v>
      </c>
      <c r="P4707">
        <v>80</v>
      </c>
      <c r="Q4707">
        <v>3</v>
      </c>
      <c r="R4707" t="s">
        <v>75</v>
      </c>
      <c r="T4707">
        <v>80.02</v>
      </c>
      <c r="U4707">
        <v>296</v>
      </c>
      <c r="V4707" t="s">
        <v>33</v>
      </c>
      <c r="W4707" s="2">
        <v>43453</v>
      </c>
      <c r="X4707" t="s">
        <v>39</v>
      </c>
      <c r="Y4707" t="s">
        <v>156</v>
      </c>
      <c r="Z4707" t="s">
        <v>42</v>
      </c>
    </row>
    <row r="4708" spans="1:26" x14ac:dyDescent="0.25">
      <c r="A4708">
        <v>4</v>
      </c>
      <c r="B4708" t="s">
        <v>43</v>
      </c>
      <c r="C4708">
        <v>6</v>
      </c>
      <c r="D4708" t="s">
        <v>26</v>
      </c>
      <c r="E4708" t="s">
        <v>305</v>
      </c>
      <c r="F4708" t="s">
        <v>13</v>
      </c>
      <c r="G4708" t="s">
        <v>1188</v>
      </c>
      <c r="H4708" s="1">
        <v>0</v>
      </c>
      <c r="I4708" s="2">
        <v>43362</v>
      </c>
      <c r="J4708" s="8">
        <f t="shared" si="73"/>
        <v>2018</v>
      </c>
      <c r="K4708" t="s">
        <v>4289</v>
      </c>
      <c r="L4708" t="s">
        <v>16</v>
      </c>
      <c r="M4708">
        <v>31907</v>
      </c>
      <c r="N4708">
        <v>984</v>
      </c>
      <c r="O4708" t="s">
        <v>4060</v>
      </c>
      <c r="P4708">
        <v>0</v>
      </c>
      <c r="Q4708">
        <v>2</v>
      </c>
      <c r="R4708" t="s">
        <v>18</v>
      </c>
      <c r="T4708">
        <v>0.15</v>
      </c>
      <c r="U4708">
        <v>5</v>
      </c>
      <c r="V4708" t="s">
        <v>19</v>
      </c>
      <c r="W4708" s="2">
        <v>43366</v>
      </c>
      <c r="X4708" t="s">
        <v>39</v>
      </c>
      <c r="Y4708" t="s">
        <v>761</v>
      </c>
      <c r="Z4708" t="s">
        <v>356</v>
      </c>
    </row>
    <row r="4709" spans="1:26" x14ac:dyDescent="0.25">
      <c r="A4709">
        <v>4</v>
      </c>
      <c r="B4709" t="s">
        <v>43</v>
      </c>
      <c r="C4709">
        <v>6</v>
      </c>
      <c r="D4709" t="s">
        <v>50</v>
      </c>
      <c r="E4709" t="s">
        <v>305</v>
      </c>
      <c r="F4709" t="s">
        <v>13</v>
      </c>
      <c r="G4709" t="s">
        <v>1188</v>
      </c>
      <c r="H4709" s="1">
        <v>0</v>
      </c>
      <c r="I4709" s="2">
        <v>43362</v>
      </c>
      <c r="J4709" s="8">
        <f t="shared" si="73"/>
        <v>2018</v>
      </c>
      <c r="K4709" t="s">
        <v>4289</v>
      </c>
      <c r="L4709" t="s">
        <v>16</v>
      </c>
      <c r="M4709">
        <v>31907</v>
      </c>
      <c r="N4709">
        <v>1032</v>
      </c>
      <c r="O4709" t="s">
        <v>4788</v>
      </c>
      <c r="P4709">
        <v>107</v>
      </c>
      <c r="Q4709">
        <v>5</v>
      </c>
      <c r="R4709" t="s">
        <v>18</v>
      </c>
      <c r="T4709">
        <v>107.48</v>
      </c>
      <c r="U4709">
        <v>250</v>
      </c>
      <c r="V4709" t="s">
        <v>19</v>
      </c>
      <c r="W4709" s="2">
        <v>43366</v>
      </c>
      <c r="X4709" t="s">
        <v>39</v>
      </c>
      <c r="Y4709" t="s">
        <v>761</v>
      </c>
      <c r="Z4709" t="s">
        <v>113</v>
      </c>
    </row>
    <row r="4710" spans="1:26" x14ac:dyDescent="0.25">
      <c r="A4710">
        <v>4</v>
      </c>
      <c r="B4710" t="s">
        <v>43</v>
      </c>
      <c r="C4710">
        <v>6</v>
      </c>
      <c r="D4710" t="s">
        <v>11</v>
      </c>
      <c r="E4710" t="s">
        <v>27</v>
      </c>
      <c r="F4710" t="s">
        <v>13</v>
      </c>
      <c r="G4710" t="s">
        <v>1819</v>
      </c>
      <c r="H4710" s="1">
        <v>0.2</v>
      </c>
      <c r="I4710" s="2">
        <v>43202</v>
      </c>
      <c r="J4710" s="8">
        <f t="shared" si="73"/>
        <v>2018</v>
      </c>
      <c r="K4710" t="s">
        <v>7868</v>
      </c>
      <c r="L4710" t="s">
        <v>30</v>
      </c>
      <c r="M4710">
        <v>90036</v>
      </c>
      <c r="N4710">
        <v>831</v>
      </c>
      <c r="O4710" t="s">
        <v>1765</v>
      </c>
      <c r="P4710">
        <v>-32</v>
      </c>
      <c r="Q4710">
        <v>7</v>
      </c>
      <c r="R4710" t="s">
        <v>32</v>
      </c>
      <c r="S4710" t="s">
        <v>92</v>
      </c>
      <c r="T4710">
        <v>-31.91</v>
      </c>
      <c r="U4710">
        <v>638</v>
      </c>
      <c r="V4710" t="s">
        <v>19</v>
      </c>
      <c r="W4710" s="2">
        <v>43206</v>
      </c>
      <c r="X4710" t="s">
        <v>39</v>
      </c>
      <c r="Y4710" t="s">
        <v>34</v>
      </c>
      <c r="Z4710" t="s">
        <v>24</v>
      </c>
    </row>
    <row r="4711" spans="1:26" x14ac:dyDescent="0.25">
      <c r="A4711">
        <v>4</v>
      </c>
      <c r="B4711" t="s">
        <v>43</v>
      </c>
      <c r="C4711">
        <v>6</v>
      </c>
      <c r="D4711" t="s">
        <v>26</v>
      </c>
      <c r="E4711" t="s">
        <v>27</v>
      </c>
      <c r="F4711" t="s">
        <v>13</v>
      </c>
      <c r="G4711" t="s">
        <v>1819</v>
      </c>
      <c r="H4711" s="1">
        <v>0.2</v>
      </c>
      <c r="I4711" s="2">
        <v>43202</v>
      </c>
      <c r="J4711" s="8">
        <f t="shared" si="73"/>
        <v>2018</v>
      </c>
      <c r="K4711" t="s">
        <v>7868</v>
      </c>
      <c r="L4711" t="s">
        <v>30</v>
      </c>
      <c r="M4711">
        <v>90036</v>
      </c>
      <c r="N4711">
        <v>948</v>
      </c>
      <c r="O4711" t="s">
        <v>4278</v>
      </c>
      <c r="P4711">
        <v>5</v>
      </c>
      <c r="Q4711">
        <v>1</v>
      </c>
      <c r="R4711" t="s">
        <v>32</v>
      </c>
      <c r="S4711" t="s">
        <v>92</v>
      </c>
      <c r="T4711">
        <v>4.62</v>
      </c>
      <c r="U4711">
        <v>13</v>
      </c>
      <c r="V4711" t="s">
        <v>19</v>
      </c>
      <c r="W4711" s="2">
        <v>43206</v>
      </c>
      <c r="X4711" t="s">
        <v>39</v>
      </c>
      <c r="Y4711" t="s">
        <v>34</v>
      </c>
      <c r="Z4711" t="s">
        <v>54</v>
      </c>
    </row>
    <row r="4712" spans="1:26" x14ac:dyDescent="0.25">
      <c r="A4712">
        <v>4</v>
      </c>
      <c r="B4712" t="s">
        <v>43</v>
      </c>
      <c r="C4712">
        <v>6</v>
      </c>
      <c r="D4712" t="s">
        <v>26</v>
      </c>
      <c r="E4712" t="s">
        <v>65</v>
      </c>
      <c r="F4712" t="s">
        <v>13</v>
      </c>
      <c r="G4712" t="s">
        <v>2007</v>
      </c>
      <c r="H4712" s="1">
        <v>0</v>
      </c>
      <c r="I4712" s="2">
        <v>43262</v>
      </c>
      <c r="J4712" s="8">
        <f t="shared" si="73"/>
        <v>2018</v>
      </c>
      <c r="K4712" t="s">
        <v>4484</v>
      </c>
      <c r="L4712" t="s">
        <v>30</v>
      </c>
      <c r="M4712">
        <v>98103</v>
      </c>
      <c r="N4712">
        <v>194</v>
      </c>
      <c r="O4712" t="s">
        <v>3426</v>
      </c>
      <c r="P4712">
        <v>7</v>
      </c>
      <c r="Q4712">
        <v>2</v>
      </c>
      <c r="R4712" t="s">
        <v>32</v>
      </c>
      <c r="T4712">
        <v>6.87</v>
      </c>
      <c r="U4712">
        <v>15</v>
      </c>
      <c r="V4712" t="s">
        <v>19</v>
      </c>
      <c r="W4712" s="2">
        <v>43266</v>
      </c>
      <c r="X4712" t="s">
        <v>39</v>
      </c>
      <c r="Y4712" t="s">
        <v>69</v>
      </c>
      <c r="Z4712" t="s">
        <v>35</v>
      </c>
    </row>
    <row r="4713" spans="1:26" x14ac:dyDescent="0.25">
      <c r="A4713">
        <v>4</v>
      </c>
      <c r="B4713" t="s">
        <v>43</v>
      </c>
      <c r="C4713">
        <v>6</v>
      </c>
      <c r="D4713" t="s">
        <v>26</v>
      </c>
      <c r="E4713" t="s">
        <v>65</v>
      </c>
      <c r="F4713" t="s">
        <v>13</v>
      </c>
      <c r="G4713" t="s">
        <v>2007</v>
      </c>
      <c r="H4713" s="1">
        <v>0.2</v>
      </c>
      <c r="I4713" s="2">
        <v>43262</v>
      </c>
      <c r="J4713" s="8">
        <f t="shared" si="73"/>
        <v>2018</v>
      </c>
      <c r="K4713" t="s">
        <v>4484</v>
      </c>
      <c r="L4713" t="s">
        <v>30</v>
      </c>
      <c r="M4713">
        <v>98103</v>
      </c>
      <c r="N4713">
        <v>1652</v>
      </c>
      <c r="O4713" t="s">
        <v>1251</v>
      </c>
      <c r="P4713">
        <v>18</v>
      </c>
      <c r="Q4713">
        <v>14</v>
      </c>
      <c r="R4713" t="s">
        <v>32</v>
      </c>
      <c r="T4713">
        <v>17.54</v>
      </c>
      <c r="U4713">
        <v>54</v>
      </c>
      <c r="V4713" t="s">
        <v>19</v>
      </c>
      <c r="W4713" s="2">
        <v>43266</v>
      </c>
      <c r="X4713" t="s">
        <v>39</v>
      </c>
      <c r="Y4713" t="s">
        <v>69</v>
      </c>
      <c r="Z4713" t="s">
        <v>54</v>
      </c>
    </row>
    <row r="4714" spans="1:26" x14ac:dyDescent="0.25">
      <c r="A4714">
        <v>4</v>
      </c>
      <c r="B4714" t="s">
        <v>43</v>
      </c>
      <c r="C4714">
        <v>6</v>
      </c>
      <c r="D4714" t="s">
        <v>50</v>
      </c>
      <c r="E4714" t="s">
        <v>65</v>
      </c>
      <c r="F4714" t="s">
        <v>13</v>
      </c>
      <c r="G4714" t="s">
        <v>2007</v>
      </c>
      <c r="H4714" s="1">
        <v>0</v>
      </c>
      <c r="I4714" s="2">
        <v>43262</v>
      </c>
      <c r="J4714" s="8">
        <f t="shared" si="73"/>
        <v>2018</v>
      </c>
      <c r="K4714" t="s">
        <v>4484</v>
      </c>
      <c r="L4714" t="s">
        <v>30</v>
      </c>
      <c r="M4714">
        <v>98103</v>
      </c>
      <c r="N4714">
        <v>1008</v>
      </c>
      <c r="O4714" t="s">
        <v>5142</v>
      </c>
      <c r="P4714">
        <v>133</v>
      </c>
      <c r="Q4714">
        <v>3</v>
      </c>
      <c r="R4714" t="s">
        <v>32</v>
      </c>
      <c r="T4714">
        <v>132.59</v>
      </c>
      <c r="U4714">
        <v>390</v>
      </c>
      <c r="V4714" t="s">
        <v>19</v>
      </c>
      <c r="W4714" s="2">
        <v>43266</v>
      </c>
      <c r="X4714" t="s">
        <v>39</v>
      </c>
      <c r="Y4714" t="s">
        <v>69</v>
      </c>
      <c r="Z4714" t="s">
        <v>113</v>
      </c>
    </row>
    <row r="4715" spans="1:26" x14ac:dyDescent="0.25">
      <c r="A4715">
        <v>4</v>
      </c>
      <c r="B4715" t="s">
        <v>43</v>
      </c>
      <c r="C4715">
        <v>6</v>
      </c>
      <c r="D4715" t="s">
        <v>26</v>
      </c>
      <c r="E4715" t="s">
        <v>201</v>
      </c>
      <c r="F4715" t="s">
        <v>13</v>
      </c>
      <c r="G4715" t="s">
        <v>2439</v>
      </c>
      <c r="H4715" s="1">
        <v>0</v>
      </c>
      <c r="I4715" s="2">
        <v>43347</v>
      </c>
      <c r="J4715" s="8">
        <f t="shared" si="73"/>
        <v>2018</v>
      </c>
      <c r="K4715" t="s">
        <v>3737</v>
      </c>
      <c r="L4715" t="s">
        <v>73</v>
      </c>
      <c r="M4715">
        <v>65807</v>
      </c>
      <c r="N4715">
        <v>1501</v>
      </c>
      <c r="O4715" t="s">
        <v>412</v>
      </c>
      <c r="P4715">
        <v>8</v>
      </c>
      <c r="Q4715">
        <v>2</v>
      </c>
      <c r="R4715" t="s">
        <v>75</v>
      </c>
      <c r="T4715">
        <v>7.78</v>
      </c>
      <c r="U4715">
        <v>17</v>
      </c>
      <c r="V4715" t="s">
        <v>19</v>
      </c>
      <c r="W4715" s="2">
        <v>43351</v>
      </c>
      <c r="X4715" t="s">
        <v>39</v>
      </c>
      <c r="Y4715" t="s">
        <v>368</v>
      </c>
      <c r="Z4715" t="s">
        <v>119</v>
      </c>
    </row>
    <row r="4716" spans="1:26" x14ac:dyDescent="0.25">
      <c r="A4716">
        <v>4</v>
      </c>
      <c r="B4716" t="s">
        <v>43</v>
      </c>
      <c r="C4716">
        <v>6</v>
      </c>
      <c r="D4716" t="s">
        <v>50</v>
      </c>
      <c r="E4716" t="s">
        <v>201</v>
      </c>
      <c r="F4716" t="s">
        <v>13</v>
      </c>
      <c r="G4716" t="s">
        <v>2439</v>
      </c>
      <c r="H4716" s="1">
        <v>0</v>
      </c>
      <c r="I4716" s="2">
        <v>43347</v>
      </c>
      <c r="J4716" s="8">
        <f t="shared" si="73"/>
        <v>2018</v>
      </c>
      <c r="K4716" t="s">
        <v>3737</v>
      </c>
      <c r="L4716" t="s">
        <v>73</v>
      </c>
      <c r="M4716">
        <v>65807</v>
      </c>
      <c r="N4716">
        <v>1471</v>
      </c>
      <c r="O4716" t="s">
        <v>524</v>
      </c>
      <c r="P4716">
        <v>67</v>
      </c>
      <c r="Q4716">
        <v>5</v>
      </c>
      <c r="R4716" t="s">
        <v>75</v>
      </c>
      <c r="T4716">
        <v>67.19</v>
      </c>
      <c r="U4716">
        <v>280</v>
      </c>
      <c r="V4716" t="s">
        <v>19</v>
      </c>
      <c r="W4716" s="2">
        <v>43351</v>
      </c>
      <c r="X4716" t="s">
        <v>39</v>
      </c>
      <c r="Y4716" t="s">
        <v>368</v>
      </c>
      <c r="Z4716" t="s">
        <v>113</v>
      </c>
    </row>
    <row r="4717" spans="1:26" x14ac:dyDescent="0.25">
      <c r="A4717">
        <v>6</v>
      </c>
      <c r="B4717" t="s">
        <v>10</v>
      </c>
      <c r="C4717">
        <v>6</v>
      </c>
      <c r="D4717" t="s">
        <v>26</v>
      </c>
      <c r="E4717" t="s">
        <v>653</v>
      </c>
      <c r="F4717" t="s">
        <v>13</v>
      </c>
      <c r="G4717" t="s">
        <v>357</v>
      </c>
      <c r="H4717" s="1">
        <v>0</v>
      </c>
      <c r="I4717" s="2">
        <v>43401</v>
      </c>
      <c r="J4717" s="8">
        <f t="shared" si="73"/>
        <v>2018</v>
      </c>
      <c r="K4717" t="s">
        <v>654</v>
      </c>
      <c r="L4717" t="s">
        <v>102</v>
      </c>
      <c r="M4717">
        <v>7109</v>
      </c>
      <c r="N4717">
        <v>1828</v>
      </c>
      <c r="O4717" t="s">
        <v>655</v>
      </c>
      <c r="P4717">
        <v>16</v>
      </c>
      <c r="Q4717">
        <v>5</v>
      </c>
      <c r="R4717" t="s">
        <v>104</v>
      </c>
      <c r="T4717">
        <v>15.55</v>
      </c>
      <c r="U4717">
        <v>32</v>
      </c>
      <c r="V4717" t="s">
        <v>33</v>
      </c>
      <c r="W4717" s="2">
        <v>43407</v>
      </c>
      <c r="X4717" t="s">
        <v>39</v>
      </c>
      <c r="Y4717" t="s">
        <v>485</v>
      </c>
      <c r="Z4717" t="s">
        <v>64</v>
      </c>
    </row>
    <row r="4718" spans="1:26" x14ac:dyDescent="0.25">
      <c r="A4718">
        <v>6</v>
      </c>
      <c r="B4718" t="s">
        <v>10</v>
      </c>
      <c r="C4718">
        <v>6</v>
      </c>
      <c r="D4718" t="s">
        <v>26</v>
      </c>
      <c r="E4718" t="s">
        <v>653</v>
      </c>
      <c r="F4718" t="s">
        <v>13</v>
      </c>
      <c r="G4718" t="s">
        <v>357</v>
      </c>
      <c r="H4718" s="1">
        <v>0</v>
      </c>
      <c r="I4718" s="2">
        <v>43401</v>
      </c>
      <c r="J4718" s="8">
        <f t="shared" si="73"/>
        <v>2018</v>
      </c>
      <c r="K4718" t="s">
        <v>654</v>
      </c>
      <c r="L4718" t="s">
        <v>102</v>
      </c>
      <c r="M4718">
        <v>7109</v>
      </c>
      <c r="N4718">
        <v>1559</v>
      </c>
      <c r="O4718" t="s">
        <v>8166</v>
      </c>
      <c r="P4718">
        <v>11</v>
      </c>
      <c r="Q4718">
        <v>8</v>
      </c>
      <c r="R4718" t="s">
        <v>104</v>
      </c>
      <c r="T4718">
        <v>10.82</v>
      </c>
      <c r="U4718">
        <v>1082</v>
      </c>
      <c r="V4718" t="s">
        <v>33</v>
      </c>
      <c r="W4718" s="2">
        <v>43407</v>
      </c>
      <c r="X4718" t="s">
        <v>39</v>
      </c>
      <c r="Y4718" t="s">
        <v>485</v>
      </c>
      <c r="Z4718" t="s">
        <v>42</v>
      </c>
    </row>
    <row r="4719" spans="1:26" x14ac:dyDescent="0.25">
      <c r="A4719">
        <v>6</v>
      </c>
      <c r="B4719" t="s">
        <v>10</v>
      </c>
      <c r="C4719">
        <v>6</v>
      </c>
      <c r="D4719" t="s">
        <v>26</v>
      </c>
      <c r="E4719" t="s">
        <v>653</v>
      </c>
      <c r="F4719" t="s">
        <v>13</v>
      </c>
      <c r="G4719" t="s">
        <v>357</v>
      </c>
      <c r="H4719" s="1">
        <v>0</v>
      </c>
      <c r="I4719" s="2">
        <v>43401</v>
      </c>
      <c r="J4719" s="8">
        <f t="shared" si="73"/>
        <v>2018</v>
      </c>
      <c r="K4719" t="s">
        <v>654</v>
      </c>
      <c r="L4719" t="s">
        <v>102</v>
      </c>
      <c r="M4719">
        <v>7109</v>
      </c>
      <c r="N4719">
        <v>1734</v>
      </c>
      <c r="O4719" t="s">
        <v>656</v>
      </c>
      <c r="P4719">
        <v>27</v>
      </c>
      <c r="Q4719">
        <v>3</v>
      </c>
      <c r="R4719" t="s">
        <v>104</v>
      </c>
      <c r="T4719">
        <v>27.32</v>
      </c>
      <c r="U4719">
        <v>57</v>
      </c>
      <c r="V4719" t="s">
        <v>33</v>
      </c>
      <c r="W4719" s="2">
        <v>43407</v>
      </c>
      <c r="X4719" t="s">
        <v>39</v>
      </c>
      <c r="Y4719" t="s">
        <v>485</v>
      </c>
      <c r="Z4719" t="s">
        <v>64</v>
      </c>
    </row>
    <row r="4720" spans="1:26" x14ac:dyDescent="0.25">
      <c r="A4720">
        <v>6</v>
      </c>
      <c r="B4720" t="s">
        <v>10</v>
      </c>
      <c r="C4720">
        <v>6</v>
      </c>
      <c r="D4720" t="s">
        <v>11</v>
      </c>
      <c r="E4720" t="s">
        <v>653</v>
      </c>
      <c r="F4720" t="s">
        <v>13</v>
      </c>
      <c r="G4720" t="s">
        <v>357</v>
      </c>
      <c r="H4720" s="1">
        <v>0</v>
      </c>
      <c r="I4720" s="2">
        <v>43401</v>
      </c>
      <c r="J4720" s="8">
        <f t="shared" si="73"/>
        <v>2018</v>
      </c>
      <c r="K4720" t="s">
        <v>654</v>
      </c>
      <c r="L4720" t="s">
        <v>102</v>
      </c>
      <c r="M4720">
        <v>7109</v>
      </c>
      <c r="N4720">
        <v>675</v>
      </c>
      <c r="O4720" t="s">
        <v>657</v>
      </c>
      <c r="P4720">
        <v>38</v>
      </c>
      <c r="Q4720">
        <v>4</v>
      </c>
      <c r="R4720" t="s">
        <v>104</v>
      </c>
      <c r="T4720">
        <v>38.020000000000003</v>
      </c>
      <c r="U4720">
        <v>78</v>
      </c>
      <c r="V4720" t="s">
        <v>33</v>
      </c>
      <c r="W4720" s="2">
        <v>43407</v>
      </c>
      <c r="X4720" t="s">
        <v>39</v>
      </c>
      <c r="Y4720" t="s">
        <v>485</v>
      </c>
      <c r="Z4720" t="s">
        <v>47</v>
      </c>
    </row>
    <row r="4721" spans="1:26" x14ac:dyDescent="0.25">
      <c r="A4721">
        <v>6</v>
      </c>
      <c r="B4721" t="s">
        <v>10</v>
      </c>
      <c r="C4721">
        <v>6</v>
      </c>
      <c r="D4721" t="s">
        <v>26</v>
      </c>
      <c r="E4721" t="s">
        <v>653</v>
      </c>
      <c r="F4721" t="s">
        <v>13</v>
      </c>
      <c r="G4721" t="s">
        <v>357</v>
      </c>
      <c r="H4721" s="1">
        <v>0</v>
      </c>
      <c r="I4721" s="2">
        <v>43401</v>
      </c>
      <c r="J4721" s="8">
        <f t="shared" si="73"/>
        <v>2018</v>
      </c>
      <c r="K4721" t="s">
        <v>654</v>
      </c>
      <c r="L4721" t="s">
        <v>102</v>
      </c>
      <c r="M4721">
        <v>7109</v>
      </c>
      <c r="N4721">
        <v>264</v>
      </c>
      <c r="O4721" t="s">
        <v>658</v>
      </c>
      <c r="P4721">
        <v>7</v>
      </c>
      <c r="Q4721">
        <v>1</v>
      </c>
      <c r="R4721" t="s">
        <v>104</v>
      </c>
      <c r="T4721">
        <v>6.57</v>
      </c>
      <c r="U4721">
        <v>14</v>
      </c>
      <c r="V4721" t="s">
        <v>33</v>
      </c>
      <c r="W4721" s="2">
        <v>43407</v>
      </c>
      <c r="X4721" t="s">
        <v>39</v>
      </c>
      <c r="Y4721" t="s">
        <v>485</v>
      </c>
      <c r="Z4721" t="s">
        <v>54</v>
      </c>
    </row>
    <row r="4722" spans="1:26" x14ac:dyDescent="0.25">
      <c r="A4722">
        <v>5</v>
      </c>
      <c r="B4722" t="s">
        <v>25</v>
      </c>
      <c r="C4722">
        <v>3</v>
      </c>
      <c r="D4722" t="s">
        <v>11</v>
      </c>
      <c r="E4722" t="s">
        <v>375</v>
      </c>
      <c r="F4722" t="s">
        <v>13</v>
      </c>
      <c r="G4722" t="s">
        <v>1924</v>
      </c>
      <c r="H4722" s="1">
        <v>0</v>
      </c>
      <c r="I4722" s="2">
        <v>43435</v>
      </c>
      <c r="J4722" s="8">
        <f t="shared" si="73"/>
        <v>2018</v>
      </c>
      <c r="K4722" t="s">
        <v>1925</v>
      </c>
      <c r="L4722" t="s">
        <v>102</v>
      </c>
      <c r="M4722">
        <v>2038</v>
      </c>
      <c r="N4722">
        <v>620</v>
      </c>
      <c r="O4722" t="s">
        <v>8205</v>
      </c>
      <c r="P4722">
        <v>49</v>
      </c>
      <c r="Q4722">
        <v>5</v>
      </c>
      <c r="R4722" t="s">
        <v>104</v>
      </c>
      <c r="T4722">
        <v>48.91</v>
      </c>
      <c r="U4722">
        <v>111</v>
      </c>
      <c r="V4722" t="s">
        <v>19</v>
      </c>
      <c r="W4722" s="2">
        <v>43440</v>
      </c>
      <c r="X4722" t="s">
        <v>20</v>
      </c>
      <c r="Y4722" t="s">
        <v>744</v>
      </c>
      <c r="Z4722" t="s">
        <v>47</v>
      </c>
    </row>
    <row r="4723" spans="1:26" x14ac:dyDescent="0.25">
      <c r="A4723">
        <v>5</v>
      </c>
      <c r="B4723" t="s">
        <v>25</v>
      </c>
      <c r="C4723">
        <v>3</v>
      </c>
      <c r="D4723" t="s">
        <v>11</v>
      </c>
      <c r="E4723" t="s">
        <v>375</v>
      </c>
      <c r="F4723" t="s">
        <v>13</v>
      </c>
      <c r="G4723" t="s">
        <v>1924</v>
      </c>
      <c r="H4723" s="1">
        <v>0.3</v>
      </c>
      <c r="I4723" s="2">
        <v>43435</v>
      </c>
      <c r="J4723" s="8">
        <f t="shared" si="73"/>
        <v>2018</v>
      </c>
      <c r="K4723" t="s">
        <v>1925</v>
      </c>
      <c r="L4723" t="s">
        <v>102</v>
      </c>
      <c r="M4723">
        <v>2038</v>
      </c>
      <c r="N4723">
        <v>429</v>
      </c>
      <c r="O4723" t="s">
        <v>1424</v>
      </c>
      <c r="P4723">
        <v>-47</v>
      </c>
      <c r="Q4723">
        <v>3</v>
      </c>
      <c r="R4723" t="s">
        <v>104</v>
      </c>
      <c r="T4723">
        <v>-47.06</v>
      </c>
      <c r="U4723">
        <v>366</v>
      </c>
      <c r="V4723" t="s">
        <v>19</v>
      </c>
      <c r="W4723" s="2">
        <v>43440</v>
      </c>
      <c r="X4723" t="s">
        <v>20</v>
      </c>
      <c r="Y4723" t="s">
        <v>744</v>
      </c>
      <c r="Z4723" t="s">
        <v>41</v>
      </c>
    </row>
    <row r="4724" spans="1:26" x14ac:dyDescent="0.25">
      <c r="A4724">
        <v>5</v>
      </c>
      <c r="B4724" t="s">
        <v>25</v>
      </c>
      <c r="C4724">
        <v>3</v>
      </c>
      <c r="D4724" t="s">
        <v>26</v>
      </c>
      <c r="E4724" t="s">
        <v>375</v>
      </c>
      <c r="F4724" t="s">
        <v>13</v>
      </c>
      <c r="G4724" t="s">
        <v>1924</v>
      </c>
      <c r="H4724" s="1">
        <v>0</v>
      </c>
      <c r="I4724" s="2">
        <v>43435</v>
      </c>
      <c r="J4724" s="8">
        <f t="shared" si="73"/>
        <v>2018</v>
      </c>
      <c r="K4724" t="s">
        <v>1925</v>
      </c>
      <c r="L4724" t="s">
        <v>102</v>
      </c>
      <c r="M4724">
        <v>2038</v>
      </c>
      <c r="N4724">
        <v>852</v>
      </c>
      <c r="O4724" t="s">
        <v>8112</v>
      </c>
      <c r="P4724">
        <v>298</v>
      </c>
      <c r="Q4724">
        <v>3</v>
      </c>
      <c r="R4724" t="s">
        <v>104</v>
      </c>
      <c r="T4724">
        <v>297.64</v>
      </c>
      <c r="U4724">
        <v>902</v>
      </c>
      <c r="V4724" t="s">
        <v>19</v>
      </c>
      <c r="W4724" s="2">
        <v>43440</v>
      </c>
      <c r="X4724" t="s">
        <v>20</v>
      </c>
      <c r="Y4724" t="s">
        <v>744</v>
      </c>
      <c r="Z4724" t="s">
        <v>56</v>
      </c>
    </row>
    <row r="4725" spans="1:26" x14ac:dyDescent="0.25">
      <c r="A4725">
        <v>5</v>
      </c>
      <c r="B4725" t="s">
        <v>25</v>
      </c>
      <c r="C4725">
        <v>3</v>
      </c>
      <c r="D4725" t="s">
        <v>50</v>
      </c>
      <c r="E4725" t="s">
        <v>375</v>
      </c>
      <c r="F4725" t="s">
        <v>13</v>
      </c>
      <c r="G4725" t="s">
        <v>1924</v>
      </c>
      <c r="H4725" s="1">
        <v>0</v>
      </c>
      <c r="I4725" s="2">
        <v>43435</v>
      </c>
      <c r="J4725" s="8">
        <f t="shared" si="73"/>
        <v>2018</v>
      </c>
      <c r="K4725" t="s">
        <v>1925</v>
      </c>
      <c r="L4725" t="s">
        <v>102</v>
      </c>
      <c r="M4725">
        <v>2038</v>
      </c>
      <c r="N4725">
        <v>945</v>
      </c>
      <c r="O4725" t="s">
        <v>4876</v>
      </c>
      <c r="P4725">
        <v>36</v>
      </c>
      <c r="Q4725">
        <v>3</v>
      </c>
      <c r="R4725" t="s">
        <v>104</v>
      </c>
      <c r="T4725">
        <v>35.86</v>
      </c>
      <c r="U4725">
        <v>138</v>
      </c>
      <c r="V4725" t="s">
        <v>19</v>
      </c>
      <c r="W4725" s="2">
        <v>43440</v>
      </c>
      <c r="X4725" t="s">
        <v>20</v>
      </c>
      <c r="Y4725" t="s">
        <v>744</v>
      </c>
      <c r="Z4725" t="s">
        <v>52</v>
      </c>
    </row>
    <row r="4726" spans="1:26" x14ac:dyDescent="0.25">
      <c r="A4726">
        <v>4</v>
      </c>
      <c r="B4726" t="s">
        <v>43</v>
      </c>
      <c r="C4726">
        <v>6</v>
      </c>
      <c r="D4726" t="s">
        <v>50</v>
      </c>
      <c r="E4726" t="s">
        <v>6787</v>
      </c>
      <c r="F4726" t="s">
        <v>13</v>
      </c>
      <c r="G4726" t="s">
        <v>5395</v>
      </c>
      <c r="H4726" s="1">
        <v>0</v>
      </c>
      <c r="I4726" s="2">
        <v>43424</v>
      </c>
      <c r="J4726" s="8">
        <f t="shared" si="73"/>
        <v>2018</v>
      </c>
      <c r="K4726" t="s">
        <v>6788</v>
      </c>
      <c r="L4726" t="s">
        <v>30</v>
      </c>
      <c r="M4726">
        <v>90640</v>
      </c>
      <c r="N4726">
        <v>1472</v>
      </c>
      <c r="O4726" t="s">
        <v>4851</v>
      </c>
      <c r="P4726">
        <v>4</v>
      </c>
      <c r="Q4726">
        <v>2</v>
      </c>
      <c r="R4726" t="s">
        <v>32</v>
      </c>
      <c r="T4726">
        <v>3.9</v>
      </c>
      <c r="U4726">
        <v>28</v>
      </c>
      <c r="V4726" t="s">
        <v>33</v>
      </c>
      <c r="W4726" s="2">
        <v>43428</v>
      </c>
      <c r="X4726" t="s">
        <v>39</v>
      </c>
      <c r="Y4726" t="s">
        <v>34</v>
      </c>
      <c r="Z4726" t="s">
        <v>113</v>
      </c>
    </row>
    <row r="4727" spans="1:26" x14ac:dyDescent="0.25">
      <c r="A4727">
        <v>4</v>
      </c>
      <c r="B4727" t="s">
        <v>43</v>
      </c>
      <c r="C4727">
        <v>6</v>
      </c>
      <c r="D4727" t="s">
        <v>11</v>
      </c>
      <c r="E4727" t="s">
        <v>88</v>
      </c>
      <c r="F4727" t="s">
        <v>13</v>
      </c>
      <c r="G4727" t="s">
        <v>1921</v>
      </c>
      <c r="H4727" s="1">
        <v>0</v>
      </c>
      <c r="I4727" s="2">
        <v>43243</v>
      </c>
      <c r="J4727" s="8">
        <f t="shared" si="73"/>
        <v>2018</v>
      </c>
      <c r="K4727" t="s">
        <v>2621</v>
      </c>
      <c r="L4727" t="s">
        <v>30</v>
      </c>
      <c r="M4727">
        <v>94109</v>
      </c>
      <c r="N4727">
        <v>579</v>
      </c>
      <c r="O4727" t="s">
        <v>2622</v>
      </c>
      <c r="P4727">
        <v>16</v>
      </c>
      <c r="Q4727">
        <v>3</v>
      </c>
      <c r="R4727" t="s">
        <v>32</v>
      </c>
      <c r="T4727">
        <v>16.3</v>
      </c>
      <c r="U4727">
        <v>37</v>
      </c>
      <c r="V4727" t="s">
        <v>19</v>
      </c>
      <c r="W4727" s="2">
        <v>43247</v>
      </c>
      <c r="X4727" t="s">
        <v>39</v>
      </c>
      <c r="Y4727" t="s">
        <v>34</v>
      </c>
      <c r="Z4727" t="s">
        <v>47</v>
      </c>
    </row>
    <row r="4728" spans="1:26" x14ac:dyDescent="0.25">
      <c r="A4728">
        <v>5</v>
      </c>
      <c r="B4728" t="s">
        <v>43</v>
      </c>
      <c r="C4728">
        <v>6</v>
      </c>
      <c r="D4728" t="s">
        <v>11</v>
      </c>
      <c r="E4728" t="s">
        <v>59</v>
      </c>
      <c r="F4728" t="s">
        <v>13</v>
      </c>
      <c r="G4728" t="s">
        <v>1819</v>
      </c>
      <c r="H4728" s="1">
        <v>0.2</v>
      </c>
      <c r="I4728" s="2">
        <v>43302</v>
      </c>
      <c r="J4728" s="8">
        <f t="shared" si="73"/>
        <v>2018</v>
      </c>
      <c r="K4728" t="s">
        <v>2567</v>
      </c>
      <c r="L4728" t="s">
        <v>16</v>
      </c>
      <c r="M4728">
        <v>28027</v>
      </c>
      <c r="N4728">
        <v>977</v>
      </c>
      <c r="O4728" t="s">
        <v>2088</v>
      </c>
      <c r="P4728">
        <v>0</v>
      </c>
      <c r="Q4728">
        <v>5</v>
      </c>
      <c r="R4728" t="s">
        <v>18</v>
      </c>
      <c r="T4728">
        <v>0</v>
      </c>
      <c r="U4728">
        <v>364</v>
      </c>
      <c r="V4728" t="s">
        <v>19</v>
      </c>
      <c r="W4728" s="2">
        <v>43307</v>
      </c>
      <c r="X4728" t="s">
        <v>39</v>
      </c>
      <c r="Y4728" t="s">
        <v>63</v>
      </c>
      <c r="Z4728" t="s">
        <v>24</v>
      </c>
    </row>
    <row r="4729" spans="1:26" x14ac:dyDescent="0.25">
      <c r="A4729">
        <v>5</v>
      </c>
      <c r="B4729" t="s">
        <v>43</v>
      </c>
      <c r="C4729">
        <v>6</v>
      </c>
      <c r="D4729" t="s">
        <v>26</v>
      </c>
      <c r="E4729" t="s">
        <v>59</v>
      </c>
      <c r="F4729" t="s">
        <v>13</v>
      </c>
      <c r="G4729" t="s">
        <v>1819</v>
      </c>
      <c r="H4729" s="1">
        <v>0.2</v>
      </c>
      <c r="I4729" s="2">
        <v>43302</v>
      </c>
      <c r="J4729" s="8">
        <f t="shared" si="73"/>
        <v>2018</v>
      </c>
      <c r="K4729" t="s">
        <v>2567</v>
      </c>
      <c r="L4729" t="s">
        <v>16</v>
      </c>
      <c r="M4729">
        <v>28027</v>
      </c>
      <c r="N4729">
        <v>203</v>
      </c>
      <c r="O4729" t="s">
        <v>3292</v>
      </c>
      <c r="P4729">
        <v>2</v>
      </c>
      <c r="Q4729">
        <v>3</v>
      </c>
      <c r="R4729" t="s">
        <v>18</v>
      </c>
      <c r="T4729">
        <v>2.04</v>
      </c>
      <c r="U4729">
        <v>6</v>
      </c>
      <c r="V4729" t="s">
        <v>19</v>
      </c>
      <c r="W4729" s="2">
        <v>43307</v>
      </c>
      <c r="X4729" t="s">
        <v>39</v>
      </c>
      <c r="Y4729" t="s">
        <v>63</v>
      </c>
      <c r="Z4729" t="s">
        <v>35</v>
      </c>
    </row>
    <row r="4730" spans="1:26" x14ac:dyDescent="0.25">
      <c r="A4730">
        <v>2</v>
      </c>
      <c r="B4730" t="s">
        <v>43</v>
      </c>
      <c r="C4730">
        <v>3</v>
      </c>
      <c r="D4730" t="s">
        <v>11</v>
      </c>
      <c r="E4730" t="s">
        <v>676</v>
      </c>
      <c r="F4730" t="s">
        <v>13</v>
      </c>
      <c r="G4730" t="s">
        <v>677</v>
      </c>
      <c r="H4730" s="1">
        <v>0.2</v>
      </c>
      <c r="I4730" s="2">
        <v>43355</v>
      </c>
      <c r="J4730" s="8">
        <f t="shared" si="73"/>
        <v>2018</v>
      </c>
      <c r="K4730" t="s">
        <v>678</v>
      </c>
      <c r="L4730" t="s">
        <v>30</v>
      </c>
      <c r="M4730">
        <v>80004</v>
      </c>
      <c r="N4730">
        <v>393</v>
      </c>
      <c r="O4730" t="s">
        <v>679</v>
      </c>
      <c r="P4730">
        <v>4</v>
      </c>
      <c r="Q4730">
        <v>4</v>
      </c>
      <c r="R4730" t="s">
        <v>32</v>
      </c>
      <c r="T4730">
        <v>3.59</v>
      </c>
      <c r="U4730">
        <v>15</v>
      </c>
      <c r="V4730" t="s">
        <v>33</v>
      </c>
      <c r="W4730" s="2">
        <v>43357</v>
      </c>
      <c r="X4730" t="s">
        <v>20</v>
      </c>
      <c r="Y4730" t="s">
        <v>285</v>
      </c>
      <c r="Z4730" t="s">
        <v>47</v>
      </c>
    </row>
    <row r="4731" spans="1:26" x14ac:dyDescent="0.25">
      <c r="A4731">
        <v>2</v>
      </c>
      <c r="B4731" t="s">
        <v>43</v>
      </c>
      <c r="C4731">
        <v>3</v>
      </c>
      <c r="D4731" t="s">
        <v>11</v>
      </c>
      <c r="E4731" t="s">
        <v>676</v>
      </c>
      <c r="F4731" t="s">
        <v>13</v>
      </c>
      <c r="G4731" t="s">
        <v>677</v>
      </c>
      <c r="H4731" s="1">
        <v>0.2</v>
      </c>
      <c r="I4731" s="2">
        <v>43355</v>
      </c>
      <c r="J4731" s="8">
        <f t="shared" si="73"/>
        <v>2018</v>
      </c>
      <c r="K4731" t="s">
        <v>678</v>
      </c>
      <c r="L4731" t="s">
        <v>30</v>
      </c>
      <c r="M4731">
        <v>80004</v>
      </c>
      <c r="N4731">
        <v>824</v>
      </c>
      <c r="O4731" t="s">
        <v>680</v>
      </c>
      <c r="P4731">
        <v>53</v>
      </c>
      <c r="Q4731">
        <v>2</v>
      </c>
      <c r="R4731" t="s">
        <v>32</v>
      </c>
      <c r="T4731">
        <v>52.51</v>
      </c>
      <c r="U4731">
        <v>467</v>
      </c>
      <c r="V4731" t="s">
        <v>33</v>
      </c>
      <c r="W4731" s="2">
        <v>43357</v>
      </c>
      <c r="X4731" t="s">
        <v>20</v>
      </c>
      <c r="Y4731" t="s">
        <v>285</v>
      </c>
      <c r="Z4731" t="s">
        <v>24</v>
      </c>
    </row>
    <row r="4732" spans="1:26" x14ac:dyDescent="0.25">
      <c r="A4732">
        <v>2</v>
      </c>
      <c r="B4732" t="s">
        <v>43</v>
      </c>
      <c r="C4732">
        <v>3</v>
      </c>
      <c r="D4732" t="s">
        <v>11</v>
      </c>
      <c r="E4732" t="s">
        <v>676</v>
      </c>
      <c r="F4732" t="s">
        <v>13</v>
      </c>
      <c r="G4732" t="s">
        <v>677</v>
      </c>
      <c r="H4732" s="1">
        <v>0.2</v>
      </c>
      <c r="I4732" s="2">
        <v>43355</v>
      </c>
      <c r="J4732" s="8">
        <f t="shared" si="73"/>
        <v>2018</v>
      </c>
      <c r="K4732" t="s">
        <v>678</v>
      </c>
      <c r="L4732" t="s">
        <v>30</v>
      </c>
      <c r="M4732">
        <v>80004</v>
      </c>
      <c r="N4732">
        <v>566</v>
      </c>
      <c r="O4732" t="s">
        <v>681</v>
      </c>
      <c r="P4732">
        <v>2</v>
      </c>
      <c r="Q4732">
        <v>1</v>
      </c>
      <c r="R4732" t="s">
        <v>32</v>
      </c>
      <c r="T4732">
        <v>1.71</v>
      </c>
      <c r="U4732">
        <v>15</v>
      </c>
      <c r="V4732" t="s">
        <v>33</v>
      </c>
      <c r="W4732" s="2">
        <v>43357</v>
      </c>
      <c r="X4732" t="s">
        <v>20</v>
      </c>
      <c r="Y4732" t="s">
        <v>285</v>
      </c>
      <c r="Z4732" t="s">
        <v>47</v>
      </c>
    </row>
    <row r="4733" spans="1:26" x14ac:dyDescent="0.25">
      <c r="A4733">
        <v>2</v>
      </c>
      <c r="B4733" t="s">
        <v>43</v>
      </c>
      <c r="C4733">
        <v>3</v>
      </c>
      <c r="D4733" t="s">
        <v>26</v>
      </c>
      <c r="E4733" t="s">
        <v>676</v>
      </c>
      <c r="F4733" t="s">
        <v>13</v>
      </c>
      <c r="G4733" t="s">
        <v>677</v>
      </c>
      <c r="H4733" s="1">
        <v>0.2</v>
      </c>
      <c r="I4733" s="2">
        <v>43355</v>
      </c>
      <c r="J4733" s="8">
        <f t="shared" si="73"/>
        <v>2018</v>
      </c>
      <c r="K4733" t="s">
        <v>678</v>
      </c>
      <c r="L4733" t="s">
        <v>30</v>
      </c>
      <c r="M4733">
        <v>80004</v>
      </c>
      <c r="N4733">
        <v>219</v>
      </c>
      <c r="O4733" t="s">
        <v>682</v>
      </c>
      <c r="P4733">
        <v>2</v>
      </c>
      <c r="Q4733">
        <v>3</v>
      </c>
      <c r="R4733" t="s">
        <v>32</v>
      </c>
      <c r="T4733">
        <v>2.04</v>
      </c>
      <c r="U4733">
        <v>6</v>
      </c>
      <c r="V4733" t="s">
        <v>33</v>
      </c>
      <c r="W4733" s="2">
        <v>43357</v>
      </c>
      <c r="X4733" t="s">
        <v>20</v>
      </c>
      <c r="Y4733" t="s">
        <v>285</v>
      </c>
      <c r="Z4733" t="s">
        <v>35</v>
      </c>
    </row>
    <row r="4734" spans="1:26" x14ac:dyDescent="0.25">
      <c r="A4734">
        <v>7</v>
      </c>
      <c r="B4734" t="s">
        <v>25</v>
      </c>
      <c r="C4734">
        <v>6</v>
      </c>
      <c r="D4734" t="s">
        <v>11</v>
      </c>
      <c r="E4734" t="s">
        <v>5793</v>
      </c>
      <c r="F4734" t="s">
        <v>13</v>
      </c>
      <c r="G4734" t="s">
        <v>5794</v>
      </c>
      <c r="H4734" s="1">
        <v>0.2</v>
      </c>
      <c r="I4734" s="2">
        <v>43447</v>
      </c>
      <c r="J4734" s="8">
        <f t="shared" si="73"/>
        <v>2018</v>
      </c>
      <c r="K4734" t="s">
        <v>5795</v>
      </c>
      <c r="L4734" t="s">
        <v>30</v>
      </c>
      <c r="M4734">
        <v>90503</v>
      </c>
      <c r="N4734">
        <v>368</v>
      </c>
      <c r="O4734" t="s">
        <v>38</v>
      </c>
      <c r="P4734">
        <v>42</v>
      </c>
      <c r="Q4734">
        <v>4</v>
      </c>
      <c r="R4734" t="s">
        <v>32</v>
      </c>
      <c r="T4734">
        <v>41.79</v>
      </c>
      <c r="U4734">
        <v>1114</v>
      </c>
      <c r="V4734" t="s">
        <v>33</v>
      </c>
      <c r="W4734" s="2">
        <v>43454</v>
      </c>
      <c r="X4734" t="s">
        <v>39</v>
      </c>
      <c r="Y4734" t="s">
        <v>34</v>
      </c>
      <c r="Z4734" t="s">
        <v>41</v>
      </c>
    </row>
    <row r="4735" spans="1:26" x14ac:dyDescent="0.25">
      <c r="A4735">
        <v>7</v>
      </c>
      <c r="B4735" t="s">
        <v>25</v>
      </c>
      <c r="C4735">
        <v>6</v>
      </c>
      <c r="D4735" t="s">
        <v>26</v>
      </c>
      <c r="E4735" t="s">
        <v>5793</v>
      </c>
      <c r="F4735" t="s">
        <v>13</v>
      </c>
      <c r="G4735" t="s">
        <v>5794</v>
      </c>
      <c r="H4735" s="1">
        <v>0.2</v>
      </c>
      <c r="I4735" s="2">
        <v>43447</v>
      </c>
      <c r="J4735" s="8">
        <f t="shared" si="73"/>
        <v>2018</v>
      </c>
      <c r="K4735" t="s">
        <v>5795</v>
      </c>
      <c r="L4735" t="s">
        <v>30</v>
      </c>
      <c r="M4735">
        <v>90503</v>
      </c>
      <c r="N4735">
        <v>54</v>
      </c>
      <c r="O4735" t="s">
        <v>8263</v>
      </c>
      <c r="P4735">
        <v>2</v>
      </c>
      <c r="Q4735">
        <v>2</v>
      </c>
      <c r="R4735" t="s">
        <v>32</v>
      </c>
      <c r="T4735">
        <v>2.21</v>
      </c>
      <c r="U4735">
        <v>6</v>
      </c>
      <c r="V4735" t="s">
        <v>33</v>
      </c>
      <c r="W4735" s="2">
        <v>43454</v>
      </c>
      <c r="X4735" t="s">
        <v>39</v>
      </c>
      <c r="Y4735" t="s">
        <v>34</v>
      </c>
      <c r="Z4735" t="s">
        <v>54</v>
      </c>
    </row>
    <row r="4736" spans="1:26" x14ac:dyDescent="0.25">
      <c r="A4736">
        <v>6</v>
      </c>
      <c r="B4736" t="s">
        <v>10</v>
      </c>
      <c r="C4736">
        <v>6</v>
      </c>
      <c r="D4736" t="s">
        <v>50</v>
      </c>
      <c r="E4736" t="s">
        <v>1707</v>
      </c>
      <c r="F4736" t="s">
        <v>13</v>
      </c>
      <c r="G4736" t="s">
        <v>661</v>
      </c>
      <c r="H4736" s="1">
        <v>0.2</v>
      </c>
      <c r="I4736" s="2">
        <v>43436</v>
      </c>
      <c r="J4736" s="8">
        <f t="shared" si="73"/>
        <v>2018</v>
      </c>
      <c r="K4736" t="s">
        <v>6809</v>
      </c>
      <c r="L4736" t="s">
        <v>30</v>
      </c>
      <c r="M4736">
        <v>80501</v>
      </c>
      <c r="N4736">
        <v>1615</v>
      </c>
      <c r="O4736" t="s">
        <v>4973</v>
      </c>
      <c r="P4736">
        <v>-6</v>
      </c>
      <c r="Q4736">
        <v>3</v>
      </c>
      <c r="R4736" t="s">
        <v>32</v>
      </c>
      <c r="T4736">
        <v>-6.21</v>
      </c>
      <c r="U4736">
        <v>166</v>
      </c>
      <c r="V4736" t="s">
        <v>33</v>
      </c>
      <c r="W4736" s="2">
        <v>43442</v>
      </c>
      <c r="X4736" t="s">
        <v>39</v>
      </c>
      <c r="Y4736" t="s">
        <v>285</v>
      </c>
      <c r="Z4736" t="s">
        <v>113</v>
      </c>
    </row>
    <row r="4737" spans="1:26" x14ac:dyDescent="0.25">
      <c r="A4737">
        <v>0</v>
      </c>
      <c r="B4737" t="s">
        <v>10</v>
      </c>
      <c r="C4737">
        <v>0</v>
      </c>
      <c r="D4737" t="s">
        <v>26</v>
      </c>
      <c r="E4737" t="s">
        <v>876</v>
      </c>
      <c r="F4737" t="s">
        <v>13</v>
      </c>
      <c r="G4737" t="s">
        <v>593</v>
      </c>
      <c r="H4737" s="1">
        <v>0</v>
      </c>
      <c r="I4737" s="2">
        <v>43408</v>
      </c>
      <c r="J4737" s="8">
        <f t="shared" si="73"/>
        <v>2018</v>
      </c>
      <c r="K4737" t="s">
        <v>1291</v>
      </c>
      <c r="L4737" t="s">
        <v>16</v>
      </c>
      <c r="M4737">
        <v>40214</v>
      </c>
      <c r="N4737">
        <v>1219</v>
      </c>
      <c r="O4737" t="s">
        <v>308</v>
      </c>
      <c r="P4737">
        <v>5</v>
      </c>
      <c r="Q4737">
        <v>3</v>
      </c>
      <c r="R4737" t="s">
        <v>18</v>
      </c>
      <c r="T4737">
        <v>5.26</v>
      </c>
      <c r="U4737">
        <v>11</v>
      </c>
      <c r="V4737" t="s">
        <v>19</v>
      </c>
      <c r="W4737" s="2">
        <v>43408</v>
      </c>
      <c r="X4737" t="s">
        <v>773</v>
      </c>
      <c r="Y4737" t="s">
        <v>21</v>
      </c>
      <c r="Z4737" t="s">
        <v>176</v>
      </c>
    </row>
    <row r="4738" spans="1:26" x14ac:dyDescent="0.25">
      <c r="A4738">
        <v>4</v>
      </c>
      <c r="B4738" t="s">
        <v>43</v>
      </c>
      <c r="C4738">
        <v>6</v>
      </c>
      <c r="D4738" t="s">
        <v>11</v>
      </c>
      <c r="E4738" t="s">
        <v>122</v>
      </c>
      <c r="F4738" t="s">
        <v>13</v>
      </c>
      <c r="G4738" t="s">
        <v>5520</v>
      </c>
      <c r="H4738" s="1">
        <v>0.3</v>
      </c>
      <c r="I4738" s="2">
        <v>43369</v>
      </c>
      <c r="J4738" s="8">
        <f t="shared" ref="J4738:J4801" si="74">YEAR(I4738)</f>
        <v>2018</v>
      </c>
      <c r="K4738" t="s">
        <v>5521</v>
      </c>
      <c r="L4738" t="s">
        <v>73</v>
      </c>
      <c r="M4738">
        <v>77041</v>
      </c>
      <c r="N4738">
        <v>807</v>
      </c>
      <c r="O4738" t="s">
        <v>8106</v>
      </c>
      <c r="P4738">
        <v>-136</v>
      </c>
      <c r="Q4738">
        <v>5</v>
      </c>
      <c r="R4738" t="s">
        <v>75</v>
      </c>
      <c r="T4738">
        <v>-136.49</v>
      </c>
      <c r="U4738">
        <v>455</v>
      </c>
      <c r="V4738" t="s">
        <v>33</v>
      </c>
      <c r="W4738" s="2">
        <v>43373</v>
      </c>
      <c r="X4738" t="s">
        <v>39</v>
      </c>
      <c r="Y4738" t="s">
        <v>77</v>
      </c>
      <c r="Z4738" t="s">
        <v>24</v>
      </c>
    </row>
    <row r="4739" spans="1:26" x14ac:dyDescent="0.25">
      <c r="A4739">
        <v>4</v>
      </c>
      <c r="B4739" t="s">
        <v>43</v>
      </c>
      <c r="C4739">
        <v>6</v>
      </c>
      <c r="D4739" t="s">
        <v>26</v>
      </c>
      <c r="E4739" t="s">
        <v>122</v>
      </c>
      <c r="F4739" t="s">
        <v>13</v>
      </c>
      <c r="G4739" t="s">
        <v>5520</v>
      </c>
      <c r="H4739" s="1">
        <v>0.8</v>
      </c>
      <c r="I4739" s="2">
        <v>43369</v>
      </c>
      <c r="J4739" s="8">
        <f t="shared" si="74"/>
        <v>2018</v>
      </c>
      <c r="K4739" t="s">
        <v>5521</v>
      </c>
      <c r="L4739" t="s">
        <v>73</v>
      </c>
      <c r="M4739">
        <v>77041</v>
      </c>
      <c r="N4739">
        <v>857</v>
      </c>
      <c r="O4739" t="s">
        <v>2863</v>
      </c>
      <c r="P4739">
        <v>-251</v>
      </c>
      <c r="Q4739">
        <v>2</v>
      </c>
      <c r="R4739" t="s">
        <v>75</v>
      </c>
      <c r="T4739">
        <v>-251.19</v>
      </c>
      <c r="U4739">
        <v>93</v>
      </c>
      <c r="V4739" t="s">
        <v>33</v>
      </c>
      <c r="W4739" s="2">
        <v>43373</v>
      </c>
      <c r="X4739" t="s">
        <v>39</v>
      </c>
      <c r="Y4739" t="s">
        <v>77</v>
      </c>
      <c r="Z4739" t="s">
        <v>56</v>
      </c>
    </row>
    <row r="4740" spans="1:26" x14ac:dyDescent="0.25">
      <c r="A4740">
        <v>0</v>
      </c>
      <c r="B4740" t="s">
        <v>10</v>
      </c>
      <c r="C4740">
        <v>0</v>
      </c>
      <c r="D4740" t="s">
        <v>26</v>
      </c>
      <c r="E4740" t="s">
        <v>1180</v>
      </c>
      <c r="F4740" t="s">
        <v>13</v>
      </c>
      <c r="G4740" t="s">
        <v>1876</v>
      </c>
      <c r="H4740" s="1">
        <v>0.2</v>
      </c>
      <c r="I4740" s="2">
        <v>43409</v>
      </c>
      <c r="J4740" s="8">
        <f t="shared" si="74"/>
        <v>2018</v>
      </c>
      <c r="K4740" t="s">
        <v>3188</v>
      </c>
      <c r="L4740" t="s">
        <v>73</v>
      </c>
      <c r="M4740">
        <v>78041</v>
      </c>
      <c r="N4740">
        <v>199</v>
      </c>
      <c r="O4740" t="s">
        <v>1341</v>
      </c>
      <c r="P4740">
        <v>4</v>
      </c>
      <c r="Q4740">
        <v>1</v>
      </c>
      <c r="R4740" t="s">
        <v>75</v>
      </c>
      <c r="T4740">
        <v>4.4400000000000004</v>
      </c>
      <c r="U4740">
        <v>12</v>
      </c>
      <c r="V4740" t="s">
        <v>19</v>
      </c>
      <c r="W4740" s="2">
        <v>43409</v>
      </c>
      <c r="X4740" t="s">
        <v>773</v>
      </c>
      <c r="Y4740" t="s">
        <v>77</v>
      </c>
      <c r="Z4740" t="s">
        <v>35</v>
      </c>
    </row>
    <row r="4741" spans="1:26" x14ac:dyDescent="0.25">
      <c r="A4741">
        <v>2</v>
      </c>
      <c r="B4741" t="s">
        <v>25</v>
      </c>
      <c r="C4741">
        <v>1</v>
      </c>
      <c r="D4741" t="s">
        <v>26</v>
      </c>
      <c r="E4741" t="s">
        <v>333</v>
      </c>
      <c r="F4741" t="s">
        <v>13</v>
      </c>
      <c r="G4741" t="s">
        <v>136</v>
      </c>
      <c r="H4741" s="1">
        <v>0.2</v>
      </c>
      <c r="I4741" s="2">
        <v>43354</v>
      </c>
      <c r="J4741" s="8">
        <f t="shared" si="74"/>
        <v>2018</v>
      </c>
      <c r="K4741" t="s">
        <v>5971</v>
      </c>
      <c r="L4741" t="s">
        <v>30</v>
      </c>
      <c r="M4741">
        <v>85023</v>
      </c>
      <c r="N4741">
        <v>474</v>
      </c>
      <c r="O4741" t="s">
        <v>3362</v>
      </c>
      <c r="P4741">
        <v>1</v>
      </c>
      <c r="Q4741">
        <v>2</v>
      </c>
      <c r="R4741" t="s">
        <v>32</v>
      </c>
      <c r="T4741">
        <v>0.91</v>
      </c>
      <c r="U4741">
        <v>3</v>
      </c>
      <c r="V4741" t="s">
        <v>33</v>
      </c>
      <c r="W4741" s="2">
        <v>43356</v>
      </c>
      <c r="X4741" t="s">
        <v>130</v>
      </c>
      <c r="Y4741" t="s">
        <v>199</v>
      </c>
      <c r="Z4741" t="s">
        <v>49</v>
      </c>
    </row>
    <row r="4742" spans="1:26" x14ac:dyDescent="0.25">
      <c r="A4742">
        <v>2</v>
      </c>
      <c r="B4742" t="s">
        <v>25</v>
      </c>
      <c r="C4742">
        <v>1</v>
      </c>
      <c r="D4742" t="s">
        <v>26</v>
      </c>
      <c r="E4742" t="s">
        <v>333</v>
      </c>
      <c r="F4742" t="s">
        <v>13</v>
      </c>
      <c r="G4742" t="s">
        <v>136</v>
      </c>
      <c r="H4742" s="1">
        <v>0.2</v>
      </c>
      <c r="I4742" s="2">
        <v>43354</v>
      </c>
      <c r="J4742" s="8">
        <f t="shared" si="74"/>
        <v>2018</v>
      </c>
      <c r="K4742" t="s">
        <v>5971</v>
      </c>
      <c r="L4742" t="s">
        <v>30</v>
      </c>
      <c r="M4742">
        <v>85023</v>
      </c>
      <c r="N4742">
        <v>780</v>
      </c>
      <c r="O4742" t="s">
        <v>1052</v>
      </c>
      <c r="P4742">
        <v>3</v>
      </c>
      <c r="Q4742">
        <v>2</v>
      </c>
      <c r="R4742" t="s">
        <v>32</v>
      </c>
      <c r="T4742">
        <v>2.99</v>
      </c>
      <c r="U4742">
        <v>10</v>
      </c>
      <c r="V4742" t="s">
        <v>33</v>
      </c>
      <c r="W4742" s="2">
        <v>43356</v>
      </c>
      <c r="X4742" t="s">
        <v>130</v>
      </c>
      <c r="Y4742" t="s">
        <v>199</v>
      </c>
      <c r="Z4742" t="s">
        <v>64</v>
      </c>
    </row>
    <row r="4743" spans="1:26" x14ac:dyDescent="0.25">
      <c r="A4743">
        <v>2</v>
      </c>
      <c r="B4743" t="s">
        <v>25</v>
      </c>
      <c r="C4743">
        <v>1</v>
      </c>
      <c r="D4743" t="s">
        <v>26</v>
      </c>
      <c r="E4743" t="s">
        <v>333</v>
      </c>
      <c r="F4743" t="s">
        <v>13</v>
      </c>
      <c r="G4743" t="s">
        <v>136</v>
      </c>
      <c r="H4743" s="1">
        <v>0.2</v>
      </c>
      <c r="I4743" s="2">
        <v>43354</v>
      </c>
      <c r="J4743" s="8">
        <f t="shared" si="74"/>
        <v>2018</v>
      </c>
      <c r="K4743" t="s">
        <v>5971</v>
      </c>
      <c r="L4743" t="s">
        <v>30</v>
      </c>
      <c r="M4743">
        <v>85023</v>
      </c>
      <c r="N4743">
        <v>1774</v>
      </c>
      <c r="O4743" t="s">
        <v>4669</v>
      </c>
      <c r="P4743">
        <v>7</v>
      </c>
      <c r="Q4743">
        <v>4</v>
      </c>
      <c r="R4743" t="s">
        <v>32</v>
      </c>
      <c r="T4743">
        <v>7.26</v>
      </c>
      <c r="U4743">
        <v>21</v>
      </c>
      <c r="V4743" t="s">
        <v>33</v>
      </c>
      <c r="W4743" s="2">
        <v>43356</v>
      </c>
      <c r="X4743" t="s">
        <v>130</v>
      </c>
      <c r="Y4743" t="s">
        <v>199</v>
      </c>
      <c r="Z4743" t="s">
        <v>64</v>
      </c>
    </row>
    <row r="4744" spans="1:26" x14ac:dyDescent="0.25">
      <c r="A4744">
        <v>2</v>
      </c>
      <c r="B4744" t="s">
        <v>25</v>
      </c>
      <c r="C4744">
        <v>1</v>
      </c>
      <c r="D4744" t="s">
        <v>11</v>
      </c>
      <c r="E4744" t="s">
        <v>258</v>
      </c>
      <c r="F4744" t="s">
        <v>13</v>
      </c>
      <c r="G4744" t="s">
        <v>6889</v>
      </c>
      <c r="H4744" s="1">
        <v>0.2</v>
      </c>
      <c r="I4744" s="2">
        <v>43445</v>
      </c>
      <c r="J4744" s="8">
        <f t="shared" si="74"/>
        <v>2018</v>
      </c>
      <c r="K4744" t="s">
        <v>6890</v>
      </c>
      <c r="L4744" t="s">
        <v>30</v>
      </c>
      <c r="M4744">
        <v>97206</v>
      </c>
      <c r="N4744">
        <v>753</v>
      </c>
      <c r="O4744" t="s">
        <v>8103</v>
      </c>
      <c r="P4744">
        <v>25</v>
      </c>
      <c r="Q4744">
        <v>5</v>
      </c>
      <c r="R4744" t="s">
        <v>32</v>
      </c>
      <c r="T4744">
        <v>25.25</v>
      </c>
      <c r="U4744">
        <v>404</v>
      </c>
      <c r="V4744" t="s">
        <v>76</v>
      </c>
      <c r="W4744" s="2">
        <v>43447</v>
      </c>
      <c r="X4744" t="s">
        <v>130</v>
      </c>
      <c r="Y4744" t="s">
        <v>262</v>
      </c>
      <c r="Z4744" t="s">
        <v>24</v>
      </c>
    </row>
    <row r="4745" spans="1:26" x14ac:dyDescent="0.25">
      <c r="A4745">
        <v>4</v>
      </c>
      <c r="B4745" t="s">
        <v>43</v>
      </c>
      <c r="C4745">
        <v>6</v>
      </c>
      <c r="D4745" t="s">
        <v>26</v>
      </c>
      <c r="E4745" t="s">
        <v>99</v>
      </c>
      <c r="F4745" t="s">
        <v>13</v>
      </c>
      <c r="G4745" t="s">
        <v>2014</v>
      </c>
      <c r="H4745" s="1">
        <v>0.2</v>
      </c>
      <c r="I4745" s="2">
        <v>43243</v>
      </c>
      <c r="J4745" s="8">
        <f t="shared" si="74"/>
        <v>2018</v>
      </c>
      <c r="K4745" t="s">
        <v>4182</v>
      </c>
      <c r="L4745" t="s">
        <v>102</v>
      </c>
      <c r="M4745">
        <v>19120</v>
      </c>
      <c r="N4745">
        <v>1829</v>
      </c>
      <c r="O4745" t="s">
        <v>3174</v>
      </c>
      <c r="P4745">
        <v>4</v>
      </c>
      <c r="Q4745">
        <v>2</v>
      </c>
      <c r="R4745" t="s">
        <v>104</v>
      </c>
      <c r="T4745">
        <v>3.63</v>
      </c>
      <c r="U4745">
        <v>10</v>
      </c>
      <c r="V4745" t="s">
        <v>19</v>
      </c>
      <c r="W4745" s="2">
        <v>43247</v>
      </c>
      <c r="X4745" t="s">
        <v>39</v>
      </c>
      <c r="Y4745" t="s">
        <v>105</v>
      </c>
      <c r="Z4745" t="s">
        <v>64</v>
      </c>
    </row>
    <row r="4746" spans="1:26" x14ac:dyDescent="0.25">
      <c r="A4746">
        <v>4</v>
      </c>
      <c r="B4746" t="s">
        <v>43</v>
      </c>
      <c r="C4746">
        <v>6</v>
      </c>
      <c r="D4746" t="s">
        <v>26</v>
      </c>
      <c r="E4746" t="s">
        <v>99</v>
      </c>
      <c r="F4746" t="s">
        <v>13</v>
      </c>
      <c r="G4746" t="s">
        <v>2014</v>
      </c>
      <c r="H4746" s="1">
        <v>0.7</v>
      </c>
      <c r="I4746" s="2">
        <v>43243</v>
      </c>
      <c r="J4746" s="8">
        <f t="shared" si="74"/>
        <v>2018</v>
      </c>
      <c r="K4746" t="s">
        <v>4182</v>
      </c>
      <c r="L4746" t="s">
        <v>102</v>
      </c>
      <c r="M4746">
        <v>19120</v>
      </c>
      <c r="N4746">
        <v>258</v>
      </c>
      <c r="O4746" t="s">
        <v>4232</v>
      </c>
      <c r="P4746">
        <v>-4</v>
      </c>
      <c r="Q4746">
        <v>1</v>
      </c>
      <c r="R4746" t="s">
        <v>104</v>
      </c>
      <c r="T4746">
        <v>-4.2</v>
      </c>
      <c r="U4746">
        <v>6</v>
      </c>
      <c r="V4746" t="s">
        <v>19</v>
      </c>
      <c r="W4746" s="2">
        <v>43247</v>
      </c>
      <c r="X4746" t="s">
        <v>39</v>
      </c>
      <c r="Y4746" t="s">
        <v>105</v>
      </c>
      <c r="Z4746" t="s">
        <v>54</v>
      </c>
    </row>
    <row r="4747" spans="1:26" x14ac:dyDescent="0.25">
      <c r="A4747">
        <v>4</v>
      </c>
      <c r="B4747" t="s">
        <v>43</v>
      </c>
      <c r="C4747">
        <v>6</v>
      </c>
      <c r="D4747" t="s">
        <v>50</v>
      </c>
      <c r="E4747" t="s">
        <v>99</v>
      </c>
      <c r="F4747" t="s">
        <v>13</v>
      </c>
      <c r="G4747" t="s">
        <v>2014</v>
      </c>
      <c r="H4747" s="1">
        <v>0.4</v>
      </c>
      <c r="I4747" s="2">
        <v>43243</v>
      </c>
      <c r="J4747" s="8">
        <f t="shared" si="74"/>
        <v>2018</v>
      </c>
      <c r="K4747" t="s">
        <v>4182</v>
      </c>
      <c r="L4747" t="s">
        <v>102</v>
      </c>
      <c r="M4747">
        <v>19120</v>
      </c>
      <c r="N4747">
        <v>174</v>
      </c>
      <c r="O4747" t="s">
        <v>5084</v>
      </c>
      <c r="P4747">
        <v>-24</v>
      </c>
      <c r="Q4747">
        <v>3</v>
      </c>
      <c r="R4747" t="s">
        <v>104</v>
      </c>
      <c r="T4747">
        <v>-24.48</v>
      </c>
      <c r="U4747">
        <v>122</v>
      </c>
      <c r="V4747" t="s">
        <v>19</v>
      </c>
      <c r="W4747" s="2">
        <v>43247</v>
      </c>
      <c r="X4747" t="s">
        <v>39</v>
      </c>
      <c r="Y4747" t="s">
        <v>105</v>
      </c>
      <c r="Z4747" t="s">
        <v>52</v>
      </c>
    </row>
    <row r="4748" spans="1:26" x14ac:dyDescent="0.25">
      <c r="A4748">
        <v>4</v>
      </c>
      <c r="B4748" t="s">
        <v>43</v>
      </c>
      <c r="C4748">
        <v>6</v>
      </c>
      <c r="D4748" t="s">
        <v>50</v>
      </c>
      <c r="E4748" t="s">
        <v>99</v>
      </c>
      <c r="F4748" t="s">
        <v>13</v>
      </c>
      <c r="G4748" t="s">
        <v>2014</v>
      </c>
      <c r="H4748" s="1">
        <v>0.4</v>
      </c>
      <c r="I4748" s="2">
        <v>43243</v>
      </c>
      <c r="J4748" s="8">
        <f t="shared" si="74"/>
        <v>2018</v>
      </c>
      <c r="K4748" t="s">
        <v>4182</v>
      </c>
      <c r="L4748" t="s">
        <v>102</v>
      </c>
      <c r="M4748">
        <v>19120</v>
      </c>
      <c r="N4748">
        <v>399</v>
      </c>
      <c r="O4748" t="s">
        <v>5042</v>
      </c>
      <c r="P4748">
        <v>1120</v>
      </c>
      <c r="Q4748">
        <v>4</v>
      </c>
      <c r="R4748" t="s">
        <v>104</v>
      </c>
      <c r="T4748">
        <v>1120</v>
      </c>
      <c r="U4748">
        <v>8400</v>
      </c>
      <c r="V4748" t="s">
        <v>19</v>
      </c>
      <c r="W4748" s="2">
        <v>43247</v>
      </c>
      <c r="X4748" t="s">
        <v>39</v>
      </c>
      <c r="Y4748" t="s">
        <v>105</v>
      </c>
      <c r="Z4748" t="s">
        <v>727</v>
      </c>
    </row>
    <row r="4749" spans="1:26" x14ac:dyDescent="0.25">
      <c r="A4749">
        <v>2</v>
      </c>
      <c r="B4749" t="s">
        <v>25</v>
      </c>
      <c r="C4749">
        <v>1</v>
      </c>
      <c r="D4749" t="s">
        <v>11</v>
      </c>
      <c r="E4749" t="s">
        <v>375</v>
      </c>
      <c r="F4749" t="s">
        <v>13</v>
      </c>
      <c r="G4749" t="s">
        <v>5217</v>
      </c>
      <c r="H4749" s="1">
        <v>0</v>
      </c>
      <c r="I4749" s="2">
        <v>43439</v>
      </c>
      <c r="J4749" s="8">
        <f t="shared" si="74"/>
        <v>2018</v>
      </c>
      <c r="K4749" t="s">
        <v>5218</v>
      </c>
      <c r="L4749" t="s">
        <v>102</v>
      </c>
      <c r="M4749">
        <v>2038</v>
      </c>
      <c r="N4749">
        <v>1228</v>
      </c>
      <c r="O4749" t="s">
        <v>8139</v>
      </c>
      <c r="P4749">
        <v>20</v>
      </c>
      <c r="Q4749">
        <v>1</v>
      </c>
      <c r="R4749" t="s">
        <v>104</v>
      </c>
      <c r="T4749">
        <v>20.48</v>
      </c>
      <c r="U4749">
        <v>82</v>
      </c>
      <c r="V4749" t="s">
        <v>33</v>
      </c>
      <c r="W4749" s="2">
        <v>43441</v>
      </c>
      <c r="X4749" t="s">
        <v>130</v>
      </c>
      <c r="Y4749" t="s">
        <v>744</v>
      </c>
      <c r="Z4749" t="s">
        <v>22</v>
      </c>
    </row>
    <row r="4750" spans="1:26" x14ac:dyDescent="0.25">
      <c r="A4750">
        <v>2</v>
      </c>
      <c r="B4750" t="s">
        <v>43</v>
      </c>
      <c r="C4750">
        <v>3</v>
      </c>
      <c r="D4750" t="s">
        <v>26</v>
      </c>
      <c r="E4750" t="s">
        <v>870</v>
      </c>
      <c r="F4750" t="s">
        <v>13</v>
      </c>
      <c r="G4750" t="s">
        <v>357</v>
      </c>
      <c r="H4750" s="1">
        <v>0</v>
      </c>
      <c r="I4750" s="2">
        <v>43435</v>
      </c>
      <c r="J4750" s="8">
        <f t="shared" si="74"/>
        <v>2018</v>
      </c>
      <c r="K4750" t="s">
        <v>6111</v>
      </c>
      <c r="L4750" t="s">
        <v>16</v>
      </c>
      <c r="M4750">
        <v>23223</v>
      </c>
      <c r="N4750">
        <v>86</v>
      </c>
      <c r="O4750" t="s">
        <v>1385</v>
      </c>
      <c r="P4750">
        <v>12</v>
      </c>
      <c r="Q4750">
        <v>5</v>
      </c>
      <c r="R4750" t="s">
        <v>18</v>
      </c>
      <c r="T4750">
        <v>11.8</v>
      </c>
      <c r="U4750">
        <v>41</v>
      </c>
      <c r="V4750" t="s">
        <v>33</v>
      </c>
      <c r="W4750" s="2">
        <v>43437</v>
      </c>
      <c r="X4750" t="s">
        <v>20</v>
      </c>
      <c r="Y4750" t="s">
        <v>205</v>
      </c>
      <c r="Z4750" t="s">
        <v>356</v>
      </c>
    </row>
    <row r="4751" spans="1:26" x14ac:dyDescent="0.25">
      <c r="A4751">
        <v>2</v>
      </c>
      <c r="B4751" t="s">
        <v>43</v>
      </c>
      <c r="C4751">
        <v>3</v>
      </c>
      <c r="D4751" t="s">
        <v>26</v>
      </c>
      <c r="E4751" t="s">
        <v>870</v>
      </c>
      <c r="F4751" t="s">
        <v>13</v>
      </c>
      <c r="G4751" t="s">
        <v>357</v>
      </c>
      <c r="H4751" s="1">
        <v>0</v>
      </c>
      <c r="I4751" s="2">
        <v>43435</v>
      </c>
      <c r="J4751" s="8">
        <f t="shared" si="74"/>
        <v>2018</v>
      </c>
      <c r="K4751" t="s">
        <v>6111</v>
      </c>
      <c r="L4751" t="s">
        <v>16</v>
      </c>
      <c r="M4751">
        <v>23223</v>
      </c>
      <c r="N4751">
        <v>852</v>
      </c>
      <c r="O4751" t="s">
        <v>8112</v>
      </c>
      <c r="P4751">
        <v>695</v>
      </c>
      <c r="Q4751">
        <v>7</v>
      </c>
      <c r="R4751" t="s">
        <v>18</v>
      </c>
      <c r="T4751">
        <v>694.5</v>
      </c>
      <c r="U4751">
        <v>2105</v>
      </c>
      <c r="V4751" t="s">
        <v>33</v>
      </c>
      <c r="W4751" s="2">
        <v>43437</v>
      </c>
      <c r="X4751" t="s">
        <v>20</v>
      </c>
      <c r="Y4751" t="s">
        <v>205</v>
      </c>
      <c r="Z4751" t="s">
        <v>56</v>
      </c>
    </row>
    <row r="4752" spans="1:26" x14ac:dyDescent="0.25">
      <c r="A4752">
        <v>4</v>
      </c>
      <c r="B4752" t="s">
        <v>43</v>
      </c>
      <c r="C4752">
        <v>6</v>
      </c>
      <c r="D4752" t="s">
        <v>11</v>
      </c>
      <c r="E4752" t="s">
        <v>171</v>
      </c>
      <c r="F4752" t="s">
        <v>13</v>
      </c>
      <c r="G4752" t="s">
        <v>6880</v>
      </c>
      <c r="H4752" s="1">
        <v>0.1</v>
      </c>
      <c r="I4752" s="2">
        <v>43324</v>
      </c>
      <c r="J4752" s="8">
        <f t="shared" si="74"/>
        <v>2018</v>
      </c>
      <c r="K4752" t="s">
        <v>7075</v>
      </c>
      <c r="L4752" t="s">
        <v>102</v>
      </c>
      <c r="M4752">
        <v>10011</v>
      </c>
      <c r="N4752">
        <v>754</v>
      </c>
      <c r="O4752" t="s">
        <v>945</v>
      </c>
      <c r="P4752">
        <v>-8</v>
      </c>
      <c r="Q4752">
        <v>2</v>
      </c>
      <c r="R4752" t="s">
        <v>104</v>
      </c>
      <c r="T4752">
        <v>-8.1</v>
      </c>
      <c r="U4752">
        <v>146</v>
      </c>
      <c r="V4752" t="s">
        <v>76</v>
      </c>
      <c r="W4752" s="2">
        <v>43328</v>
      </c>
      <c r="X4752" t="s">
        <v>39</v>
      </c>
      <c r="Y4752" t="s">
        <v>175</v>
      </c>
      <c r="Z4752" t="s">
        <v>24</v>
      </c>
    </row>
    <row r="4753" spans="1:26" x14ac:dyDescent="0.25">
      <c r="A4753">
        <v>6</v>
      </c>
      <c r="B4753" t="s">
        <v>10</v>
      </c>
      <c r="C4753">
        <v>6</v>
      </c>
      <c r="D4753" t="s">
        <v>26</v>
      </c>
      <c r="E4753" t="s">
        <v>3330</v>
      </c>
      <c r="F4753" t="s">
        <v>13</v>
      </c>
      <c r="G4753" t="s">
        <v>7156</v>
      </c>
      <c r="H4753" s="1">
        <v>0</v>
      </c>
      <c r="I4753" s="2">
        <v>43309</v>
      </c>
      <c r="J4753" s="8">
        <f t="shared" si="74"/>
        <v>2018</v>
      </c>
      <c r="K4753" t="s">
        <v>7398</v>
      </c>
      <c r="L4753" t="s">
        <v>73</v>
      </c>
      <c r="M4753">
        <v>49423</v>
      </c>
      <c r="N4753">
        <v>1679</v>
      </c>
      <c r="O4753" t="s">
        <v>1198</v>
      </c>
      <c r="P4753">
        <v>54</v>
      </c>
      <c r="Q4753">
        <v>2</v>
      </c>
      <c r="R4753" t="s">
        <v>75</v>
      </c>
      <c r="T4753">
        <v>53.86</v>
      </c>
      <c r="U4753">
        <v>110</v>
      </c>
      <c r="V4753" t="s">
        <v>76</v>
      </c>
      <c r="W4753" s="2">
        <v>43315</v>
      </c>
      <c r="X4753" t="s">
        <v>39</v>
      </c>
      <c r="Y4753" t="s">
        <v>156</v>
      </c>
      <c r="Z4753" t="s">
        <v>64</v>
      </c>
    </row>
    <row r="4754" spans="1:26" x14ac:dyDescent="0.25">
      <c r="A4754">
        <v>6</v>
      </c>
      <c r="B4754" t="s">
        <v>10</v>
      </c>
      <c r="C4754">
        <v>6</v>
      </c>
      <c r="D4754" t="s">
        <v>26</v>
      </c>
      <c r="E4754" t="s">
        <v>3330</v>
      </c>
      <c r="F4754" t="s">
        <v>13</v>
      </c>
      <c r="G4754" t="s">
        <v>7156</v>
      </c>
      <c r="H4754" s="1">
        <v>0</v>
      </c>
      <c r="I4754" s="2">
        <v>43309</v>
      </c>
      <c r="J4754" s="8">
        <f t="shared" si="74"/>
        <v>2018</v>
      </c>
      <c r="K4754" t="s">
        <v>7398</v>
      </c>
      <c r="L4754" t="s">
        <v>73</v>
      </c>
      <c r="M4754">
        <v>49423</v>
      </c>
      <c r="N4754">
        <v>1507</v>
      </c>
      <c r="O4754" t="s">
        <v>346</v>
      </c>
      <c r="P4754">
        <v>9</v>
      </c>
      <c r="Q4754">
        <v>7</v>
      </c>
      <c r="R4754" t="s">
        <v>75</v>
      </c>
      <c r="T4754">
        <v>9.1999999999999993</v>
      </c>
      <c r="U4754">
        <v>20</v>
      </c>
      <c r="V4754" t="s">
        <v>76</v>
      </c>
      <c r="W4754" s="2">
        <v>43315</v>
      </c>
      <c r="X4754" t="s">
        <v>39</v>
      </c>
      <c r="Y4754" t="s">
        <v>156</v>
      </c>
      <c r="Z4754" t="s">
        <v>176</v>
      </c>
    </row>
    <row r="4755" spans="1:26" x14ac:dyDescent="0.25">
      <c r="A4755">
        <v>0</v>
      </c>
      <c r="B4755" t="s">
        <v>10</v>
      </c>
      <c r="C4755">
        <v>0</v>
      </c>
      <c r="D4755" t="s">
        <v>26</v>
      </c>
      <c r="E4755" t="s">
        <v>27</v>
      </c>
      <c r="F4755" t="s">
        <v>13</v>
      </c>
      <c r="G4755" t="s">
        <v>5224</v>
      </c>
      <c r="H4755" s="1">
        <v>0</v>
      </c>
      <c r="I4755" s="2">
        <v>43277</v>
      </c>
      <c r="J4755" s="8">
        <f t="shared" si="74"/>
        <v>2018</v>
      </c>
      <c r="K4755" t="s">
        <v>6002</v>
      </c>
      <c r="L4755" t="s">
        <v>30</v>
      </c>
      <c r="M4755">
        <v>90036</v>
      </c>
      <c r="N4755">
        <v>131</v>
      </c>
      <c r="O4755" t="s">
        <v>3304</v>
      </c>
      <c r="P4755">
        <v>6</v>
      </c>
      <c r="Q4755">
        <v>2</v>
      </c>
      <c r="R4755" t="s">
        <v>32</v>
      </c>
      <c r="T4755">
        <v>5.62</v>
      </c>
      <c r="U4755">
        <v>12</v>
      </c>
      <c r="V4755" t="s">
        <v>33</v>
      </c>
      <c r="W4755" s="2">
        <v>43277</v>
      </c>
      <c r="X4755" t="s">
        <v>773</v>
      </c>
      <c r="Y4755" t="s">
        <v>34</v>
      </c>
      <c r="Z4755" t="s">
        <v>64</v>
      </c>
    </row>
    <row r="4756" spans="1:26" x14ac:dyDescent="0.25">
      <c r="A4756">
        <v>0</v>
      </c>
      <c r="B4756" t="s">
        <v>10</v>
      </c>
      <c r="C4756">
        <v>0</v>
      </c>
      <c r="D4756" t="s">
        <v>26</v>
      </c>
      <c r="E4756" t="s">
        <v>27</v>
      </c>
      <c r="F4756" t="s">
        <v>13</v>
      </c>
      <c r="G4756" t="s">
        <v>5224</v>
      </c>
      <c r="H4756" s="1">
        <v>0</v>
      </c>
      <c r="I4756" s="2">
        <v>43277</v>
      </c>
      <c r="J4756" s="8">
        <f t="shared" si="74"/>
        <v>2018</v>
      </c>
      <c r="K4756" t="s">
        <v>6002</v>
      </c>
      <c r="L4756" t="s">
        <v>30</v>
      </c>
      <c r="M4756">
        <v>90036</v>
      </c>
      <c r="N4756">
        <v>1308</v>
      </c>
      <c r="O4756" t="s">
        <v>956</v>
      </c>
      <c r="P4756">
        <v>12</v>
      </c>
      <c r="Q4756">
        <v>2</v>
      </c>
      <c r="R4756" t="s">
        <v>32</v>
      </c>
      <c r="T4756">
        <v>11.59</v>
      </c>
      <c r="U4756">
        <v>232</v>
      </c>
      <c r="V4756" t="s">
        <v>33</v>
      </c>
      <c r="W4756" s="2">
        <v>43277</v>
      </c>
      <c r="X4756" t="s">
        <v>773</v>
      </c>
      <c r="Y4756" t="s">
        <v>34</v>
      </c>
      <c r="Z4756" t="s">
        <v>356</v>
      </c>
    </row>
    <row r="4757" spans="1:26" x14ac:dyDescent="0.25">
      <c r="A4757">
        <v>0</v>
      </c>
      <c r="B4757" t="s">
        <v>10</v>
      </c>
      <c r="C4757">
        <v>0</v>
      </c>
      <c r="D4757" t="s">
        <v>26</v>
      </c>
      <c r="E4757" t="s">
        <v>27</v>
      </c>
      <c r="F4757" t="s">
        <v>13</v>
      </c>
      <c r="G4757" t="s">
        <v>5224</v>
      </c>
      <c r="H4757" s="1">
        <v>0</v>
      </c>
      <c r="I4757" s="2">
        <v>43277</v>
      </c>
      <c r="J4757" s="8">
        <f t="shared" si="74"/>
        <v>2018</v>
      </c>
      <c r="K4757" t="s">
        <v>6002</v>
      </c>
      <c r="L4757" t="s">
        <v>30</v>
      </c>
      <c r="M4757">
        <v>90036</v>
      </c>
      <c r="N4757">
        <v>1216</v>
      </c>
      <c r="O4757" t="s">
        <v>703</v>
      </c>
      <c r="P4757">
        <v>9</v>
      </c>
      <c r="Q4757">
        <v>5</v>
      </c>
      <c r="R4757" t="s">
        <v>32</v>
      </c>
      <c r="T4757">
        <v>8.9499999999999993</v>
      </c>
      <c r="U4757">
        <v>18</v>
      </c>
      <c r="V4757" t="s">
        <v>33</v>
      </c>
      <c r="W4757" s="2">
        <v>43277</v>
      </c>
      <c r="X4757" t="s">
        <v>773</v>
      </c>
      <c r="Y4757" t="s">
        <v>34</v>
      </c>
      <c r="Z4757" t="s">
        <v>176</v>
      </c>
    </row>
    <row r="4758" spans="1:26" x14ac:dyDescent="0.25">
      <c r="A4758">
        <v>2</v>
      </c>
      <c r="B4758" t="s">
        <v>43</v>
      </c>
      <c r="C4758">
        <v>3</v>
      </c>
      <c r="D4758" t="s">
        <v>11</v>
      </c>
      <c r="E4758" t="s">
        <v>386</v>
      </c>
      <c r="F4758" t="s">
        <v>13</v>
      </c>
      <c r="G4758" t="s">
        <v>569</v>
      </c>
      <c r="H4758" s="1">
        <v>0.2</v>
      </c>
      <c r="I4758" s="2">
        <v>43409</v>
      </c>
      <c r="J4758" s="8">
        <f t="shared" si="74"/>
        <v>2018</v>
      </c>
      <c r="K4758" t="s">
        <v>2090</v>
      </c>
      <c r="L4758" t="s">
        <v>30</v>
      </c>
      <c r="M4758">
        <v>95123</v>
      </c>
      <c r="N4758">
        <v>791</v>
      </c>
      <c r="O4758" t="s">
        <v>1725</v>
      </c>
      <c r="P4758">
        <v>10</v>
      </c>
      <c r="Q4758">
        <v>2</v>
      </c>
      <c r="R4758" t="s">
        <v>32</v>
      </c>
      <c r="T4758">
        <v>9.9700000000000006</v>
      </c>
      <c r="U4758">
        <v>114</v>
      </c>
      <c r="V4758" t="s">
        <v>19</v>
      </c>
      <c r="W4758" s="2">
        <v>43411</v>
      </c>
      <c r="X4758" t="s">
        <v>20</v>
      </c>
      <c r="Y4758" t="s">
        <v>34</v>
      </c>
      <c r="Z4758" t="s">
        <v>24</v>
      </c>
    </row>
    <row r="4759" spans="1:26" x14ac:dyDescent="0.25">
      <c r="A4759">
        <v>2</v>
      </c>
      <c r="B4759" t="s">
        <v>43</v>
      </c>
      <c r="C4759">
        <v>3</v>
      </c>
      <c r="D4759" t="s">
        <v>26</v>
      </c>
      <c r="E4759" t="s">
        <v>386</v>
      </c>
      <c r="F4759" t="s">
        <v>13</v>
      </c>
      <c r="G4759" t="s">
        <v>569</v>
      </c>
      <c r="H4759" s="1">
        <v>0</v>
      </c>
      <c r="I4759" s="2">
        <v>43409</v>
      </c>
      <c r="J4759" s="8">
        <f t="shared" si="74"/>
        <v>2018</v>
      </c>
      <c r="K4759" t="s">
        <v>2090</v>
      </c>
      <c r="L4759" t="s">
        <v>30</v>
      </c>
      <c r="M4759">
        <v>95123</v>
      </c>
      <c r="N4759">
        <v>1522</v>
      </c>
      <c r="O4759" t="s">
        <v>1015</v>
      </c>
      <c r="P4759">
        <v>77</v>
      </c>
      <c r="Q4759">
        <v>3</v>
      </c>
      <c r="R4759" t="s">
        <v>32</v>
      </c>
      <c r="T4759">
        <v>77.48</v>
      </c>
      <c r="U4759">
        <v>158</v>
      </c>
      <c r="V4759" t="s">
        <v>19</v>
      </c>
      <c r="W4759" s="2">
        <v>43411</v>
      </c>
      <c r="X4759" t="s">
        <v>20</v>
      </c>
      <c r="Y4759" t="s">
        <v>34</v>
      </c>
      <c r="Z4759" t="s">
        <v>119</v>
      </c>
    </row>
    <row r="4760" spans="1:26" x14ac:dyDescent="0.25">
      <c r="A4760">
        <v>2</v>
      </c>
      <c r="B4760" t="s">
        <v>43</v>
      </c>
      <c r="C4760">
        <v>3</v>
      </c>
      <c r="D4760" t="s">
        <v>50</v>
      </c>
      <c r="E4760" t="s">
        <v>386</v>
      </c>
      <c r="F4760" t="s">
        <v>13</v>
      </c>
      <c r="G4760" t="s">
        <v>569</v>
      </c>
      <c r="H4760" s="1">
        <v>0</v>
      </c>
      <c r="I4760" s="2">
        <v>43409</v>
      </c>
      <c r="J4760" s="8">
        <f t="shared" si="74"/>
        <v>2018</v>
      </c>
      <c r="K4760" t="s">
        <v>2090</v>
      </c>
      <c r="L4760" t="s">
        <v>30</v>
      </c>
      <c r="M4760">
        <v>95123</v>
      </c>
      <c r="N4760">
        <v>961</v>
      </c>
      <c r="O4760" t="s">
        <v>4925</v>
      </c>
      <c r="P4760">
        <v>13</v>
      </c>
      <c r="Q4760">
        <v>4</v>
      </c>
      <c r="R4760" t="s">
        <v>32</v>
      </c>
      <c r="T4760">
        <v>12.96</v>
      </c>
      <c r="U4760">
        <v>72</v>
      </c>
      <c r="V4760" t="s">
        <v>19</v>
      </c>
      <c r="W4760" s="2">
        <v>43411</v>
      </c>
      <c r="X4760" t="s">
        <v>20</v>
      </c>
      <c r="Y4760" t="s">
        <v>34</v>
      </c>
      <c r="Z4760" t="s">
        <v>113</v>
      </c>
    </row>
    <row r="4761" spans="1:26" x14ac:dyDescent="0.25">
      <c r="A4761">
        <v>5</v>
      </c>
      <c r="B4761" t="s">
        <v>43</v>
      </c>
      <c r="C4761">
        <v>6</v>
      </c>
      <c r="D4761" t="s">
        <v>11</v>
      </c>
      <c r="E4761" t="s">
        <v>88</v>
      </c>
      <c r="F4761" t="s">
        <v>13</v>
      </c>
      <c r="G4761" t="s">
        <v>5551</v>
      </c>
      <c r="H4761" s="1">
        <v>0.2</v>
      </c>
      <c r="I4761" s="2">
        <v>43312</v>
      </c>
      <c r="J4761" s="8">
        <f t="shared" si="74"/>
        <v>2018</v>
      </c>
      <c r="K4761" t="s">
        <v>5810</v>
      </c>
      <c r="L4761" t="s">
        <v>30</v>
      </c>
      <c r="M4761">
        <v>94122</v>
      </c>
      <c r="N4761">
        <v>974</v>
      </c>
      <c r="O4761" t="s">
        <v>1349</v>
      </c>
      <c r="P4761">
        <v>-32</v>
      </c>
      <c r="Q4761">
        <v>7</v>
      </c>
      <c r="R4761" t="s">
        <v>32</v>
      </c>
      <c r="T4761">
        <v>-32.369999999999997</v>
      </c>
      <c r="U4761">
        <v>863</v>
      </c>
      <c r="V4761" t="s">
        <v>33</v>
      </c>
      <c r="W4761" s="2">
        <v>43317</v>
      </c>
      <c r="X4761" t="s">
        <v>39</v>
      </c>
      <c r="Y4761" t="s">
        <v>34</v>
      </c>
      <c r="Z4761" t="s">
        <v>41</v>
      </c>
    </row>
    <row r="4762" spans="1:26" x14ac:dyDescent="0.25">
      <c r="A4762">
        <v>4</v>
      </c>
      <c r="B4762" t="s">
        <v>43</v>
      </c>
      <c r="C4762">
        <v>6</v>
      </c>
      <c r="D4762" t="s">
        <v>26</v>
      </c>
      <c r="E4762" t="s">
        <v>27</v>
      </c>
      <c r="F4762" t="s">
        <v>13</v>
      </c>
      <c r="G4762" t="s">
        <v>357</v>
      </c>
      <c r="H4762" s="1">
        <v>0</v>
      </c>
      <c r="I4762" s="2">
        <v>43404</v>
      </c>
      <c r="J4762" s="8">
        <f t="shared" si="74"/>
        <v>2018</v>
      </c>
      <c r="K4762" t="s">
        <v>6620</v>
      </c>
      <c r="L4762" t="s">
        <v>30</v>
      </c>
      <c r="M4762">
        <v>90045</v>
      </c>
      <c r="N4762">
        <v>533</v>
      </c>
      <c r="O4762" t="s">
        <v>3395</v>
      </c>
      <c r="P4762">
        <v>282</v>
      </c>
      <c r="Q4762">
        <v>7</v>
      </c>
      <c r="R4762" t="s">
        <v>32</v>
      </c>
      <c r="T4762">
        <v>282.20999999999998</v>
      </c>
      <c r="U4762">
        <v>1085</v>
      </c>
      <c r="V4762" t="s">
        <v>33</v>
      </c>
      <c r="W4762" s="2">
        <v>43408</v>
      </c>
      <c r="X4762" t="s">
        <v>39</v>
      </c>
      <c r="Y4762" t="s">
        <v>34</v>
      </c>
      <c r="Z4762" t="s">
        <v>42</v>
      </c>
    </row>
    <row r="4763" spans="1:26" x14ac:dyDescent="0.25">
      <c r="A4763">
        <v>6</v>
      </c>
      <c r="B4763" t="s">
        <v>10</v>
      </c>
      <c r="C4763">
        <v>6</v>
      </c>
      <c r="D4763" t="s">
        <v>26</v>
      </c>
      <c r="E4763" t="s">
        <v>1530</v>
      </c>
      <c r="F4763" t="s">
        <v>13</v>
      </c>
      <c r="G4763" t="s">
        <v>2146</v>
      </c>
      <c r="H4763" s="1">
        <v>0</v>
      </c>
      <c r="I4763" s="2">
        <v>43444</v>
      </c>
      <c r="J4763" s="8">
        <f t="shared" si="74"/>
        <v>2018</v>
      </c>
      <c r="K4763" t="s">
        <v>4056</v>
      </c>
      <c r="L4763" t="s">
        <v>102</v>
      </c>
      <c r="M4763">
        <v>13601</v>
      </c>
      <c r="N4763">
        <v>1658</v>
      </c>
      <c r="O4763" t="s">
        <v>8234</v>
      </c>
      <c r="P4763">
        <v>9</v>
      </c>
      <c r="Q4763">
        <v>2</v>
      </c>
      <c r="R4763" t="s">
        <v>104</v>
      </c>
      <c r="T4763">
        <v>8.7100000000000009</v>
      </c>
      <c r="U4763">
        <v>19</v>
      </c>
      <c r="V4763" t="s">
        <v>19</v>
      </c>
      <c r="W4763" s="2">
        <v>43450</v>
      </c>
      <c r="X4763" t="s">
        <v>39</v>
      </c>
      <c r="Y4763" t="s">
        <v>175</v>
      </c>
      <c r="Z4763" t="s">
        <v>64</v>
      </c>
    </row>
    <row r="4764" spans="1:26" x14ac:dyDescent="0.25">
      <c r="A4764">
        <v>6</v>
      </c>
      <c r="B4764" t="s">
        <v>10</v>
      </c>
      <c r="C4764">
        <v>6</v>
      </c>
      <c r="D4764" t="s">
        <v>26</v>
      </c>
      <c r="E4764" t="s">
        <v>1530</v>
      </c>
      <c r="F4764" t="s">
        <v>13</v>
      </c>
      <c r="G4764" t="s">
        <v>2146</v>
      </c>
      <c r="H4764" s="1">
        <v>0.2</v>
      </c>
      <c r="I4764" s="2">
        <v>43444</v>
      </c>
      <c r="J4764" s="8">
        <f t="shared" si="74"/>
        <v>2018</v>
      </c>
      <c r="K4764" t="s">
        <v>4056</v>
      </c>
      <c r="L4764" t="s">
        <v>102</v>
      </c>
      <c r="M4764">
        <v>13601</v>
      </c>
      <c r="N4764">
        <v>649</v>
      </c>
      <c r="O4764" t="s">
        <v>68</v>
      </c>
      <c r="P4764">
        <v>221</v>
      </c>
      <c r="Q4764">
        <v>5</v>
      </c>
      <c r="R4764" t="s">
        <v>104</v>
      </c>
      <c r="T4764">
        <v>220.99</v>
      </c>
      <c r="U4764">
        <v>680</v>
      </c>
      <c r="V4764" t="s">
        <v>19</v>
      </c>
      <c r="W4764" s="2">
        <v>43450</v>
      </c>
      <c r="X4764" t="s">
        <v>39</v>
      </c>
      <c r="Y4764" t="s">
        <v>175</v>
      </c>
      <c r="Z4764" t="s">
        <v>54</v>
      </c>
    </row>
    <row r="4765" spans="1:26" x14ac:dyDescent="0.25">
      <c r="A4765">
        <v>4</v>
      </c>
      <c r="B4765" t="s">
        <v>25</v>
      </c>
      <c r="C4765">
        <v>3</v>
      </c>
      <c r="D4765" t="s">
        <v>26</v>
      </c>
      <c r="E4765" t="s">
        <v>961</v>
      </c>
      <c r="F4765" t="s">
        <v>13</v>
      </c>
      <c r="G4765" t="s">
        <v>5882</v>
      </c>
      <c r="H4765" s="1">
        <v>0.2</v>
      </c>
      <c r="I4765" s="2">
        <v>43313</v>
      </c>
      <c r="J4765" s="8">
        <f t="shared" si="74"/>
        <v>2018</v>
      </c>
      <c r="K4765" t="s">
        <v>6025</v>
      </c>
      <c r="L4765" t="s">
        <v>73</v>
      </c>
      <c r="M4765">
        <v>79109</v>
      </c>
      <c r="N4765">
        <v>538</v>
      </c>
      <c r="O4765" t="s">
        <v>125</v>
      </c>
      <c r="P4765">
        <v>7</v>
      </c>
      <c r="Q4765">
        <v>2</v>
      </c>
      <c r="R4765" t="s">
        <v>75</v>
      </c>
      <c r="T4765">
        <v>6.63</v>
      </c>
      <c r="U4765">
        <v>20</v>
      </c>
      <c r="V4765" t="s">
        <v>33</v>
      </c>
      <c r="W4765" s="2">
        <v>43317</v>
      </c>
      <c r="X4765" t="s">
        <v>20</v>
      </c>
      <c r="Y4765" t="s">
        <v>77</v>
      </c>
      <c r="Z4765" t="s">
        <v>64</v>
      </c>
    </row>
    <row r="4766" spans="1:26" x14ac:dyDescent="0.25">
      <c r="A4766">
        <v>0</v>
      </c>
      <c r="B4766" t="s">
        <v>10</v>
      </c>
      <c r="C4766">
        <v>0</v>
      </c>
      <c r="D4766" t="s">
        <v>11</v>
      </c>
      <c r="E4766" t="s">
        <v>1791</v>
      </c>
      <c r="F4766" t="s">
        <v>13</v>
      </c>
      <c r="G4766" t="s">
        <v>1792</v>
      </c>
      <c r="H4766" s="1">
        <v>0.2</v>
      </c>
      <c r="I4766" s="2">
        <v>43401</v>
      </c>
      <c r="J4766" s="8">
        <f t="shared" si="74"/>
        <v>2018</v>
      </c>
      <c r="K4766" t="s">
        <v>1793</v>
      </c>
      <c r="L4766" t="s">
        <v>16</v>
      </c>
      <c r="M4766">
        <v>33437</v>
      </c>
      <c r="N4766">
        <v>585</v>
      </c>
      <c r="O4766" t="s">
        <v>1794</v>
      </c>
      <c r="P4766">
        <v>0</v>
      </c>
      <c r="Q4766">
        <v>2</v>
      </c>
      <c r="R4766" t="s">
        <v>18</v>
      </c>
      <c r="T4766">
        <v>0</v>
      </c>
      <c r="U4766">
        <v>64</v>
      </c>
      <c r="V4766" t="s">
        <v>19</v>
      </c>
      <c r="W4766" s="2">
        <v>43401</v>
      </c>
      <c r="X4766" t="s">
        <v>773</v>
      </c>
      <c r="Y4766" t="s">
        <v>40</v>
      </c>
      <c r="Z4766" t="s">
        <v>47</v>
      </c>
    </row>
    <row r="4767" spans="1:26" x14ac:dyDescent="0.25">
      <c r="A4767">
        <v>0</v>
      </c>
      <c r="B4767" t="s">
        <v>10</v>
      </c>
      <c r="C4767">
        <v>0</v>
      </c>
      <c r="D4767" t="s">
        <v>11</v>
      </c>
      <c r="E4767" t="s">
        <v>1791</v>
      </c>
      <c r="F4767" t="s">
        <v>13</v>
      </c>
      <c r="G4767" t="s">
        <v>1792</v>
      </c>
      <c r="H4767" s="1">
        <v>0.2</v>
      </c>
      <c r="I4767" s="2">
        <v>43401</v>
      </c>
      <c r="J4767" s="8">
        <f t="shared" si="74"/>
        <v>2018</v>
      </c>
      <c r="K4767" t="s">
        <v>1793</v>
      </c>
      <c r="L4767" t="s">
        <v>16</v>
      </c>
      <c r="M4767">
        <v>33437</v>
      </c>
      <c r="N4767">
        <v>16</v>
      </c>
      <c r="O4767" t="s">
        <v>1795</v>
      </c>
      <c r="P4767">
        <v>14</v>
      </c>
      <c r="Q4767">
        <v>3</v>
      </c>
      <c r="R4767" t="s">
        <v>18</v>
      </c>
      <c r="T4767">
        <v>13.79</v>
      </c>
      <c r="U4767">
        <v>48</v>
      </c>
      <c r="V4767" t="s">
        <v>19</v>
      </c>
      <c r="W4767" s="2">
        <v>43401</v>
      </c>
      <c r="X4767" t="s">
        <v>773</v>
      </c>
      <c r="Y4767" t="s">
        <v>40</v>
      </c>
      <c r="Z4767" t="s">
        <v>47</v>
      </c>
    </row>
    <row r="4768" spans="1:26" x14ac:dyDescent="0.25">
      <c r="A4768">
        <v>0</v>
      </c>
      <c r="B4768" t="s">
        <v>10</v>
      </c>
      <c r="C4768">
        <v>0</v>
      </c>
      <c r="D4768" t="s">
        <v>11</v>
      </c>
      <c r="E4768" t="s">
        <v>1791</v>
      </c>
      <c r="F4768" t="s">
        <v>13</v>
      </c>
      <c r="G4768" t="s">
        <v>1792</v>
      </c>
      <c r="H4768" s="1">
        <v>0.2</v>
      </c>
      <c r="I4768" s="2">
        <v>43401</v>
      </c>
      <c r="J4768" s="8">
        <f t="shared" si="74"/>
        <v>2018</v>
      </c>
      <c r="K4768" t="s">
        <v>1793</v>
      </c>
      <c r="L4768" t="s">
        <v>16</v>
      </c>
      <c r="M4768">
        <v>33437</v>
      </c>
      <c r="N4768">
        <v>871</v>
      </c>
      <c r="O4768" t="s">
        <v>8183</v>
      </c>
      <c r="P4768">
        <v>41</v>
      </c>
      <c r="Q4768">
        <v>3</v>
      </c>
      <c r="R4768" t="s">
        <v>18</v>
      </c>
      <c r="T4768">
        <v>41.26</v>
      </c>
      <c r="U4768">
        <v>165</v>
      </c>
      <c r="V4768" t="s">
        <v>19</v>
      </c>
      <c r="W4768" s="2">
        <v>43401</v>
      </c>
      <c r="X4768" t="s">
        <v>773</v>
      </c>
      <c r="Y4768" t="s">
        <v>40</v>
      </c>
      <c r="Z4768" t="s">
        <v>47</v>
      </c>
    </row>
    <row r="4769" spans="1:26" x14ac:dyDescent="0.25">
      <c r="A4769">
        <v>0</v>
      </c>
      <c r="B4769" t="s">
        <v>10</v>
      </c>
      <c r="C4769">
        <v>0</v>
      </c>
      <c r="D4769" t="s">
        <v>26</v>
      </c>
      <c r="E4769" t="s">
        <v>1791</v>
      </c>
      <c r="F4769" t="s">
        <v>13</v>
      </c>
      <c r="G4769" t="s">
        <v>1792</v>
      </c>
      <c r="H4769" s="1">
        <v>0.7</v>
      </c>
      <c r="I4769" s="2">
        <v>43401</v>
      </c>
      <c r="J4769" s="8">
        <f t="shared" si="74"/>
        <v>2018</v>
      </c>
      <c r="K4769" t="s">
        <v>1793</v>
      </c>
      <c r="L4769" t="s">
        <v>16</v>
      </c>
      <c r="M4769">
        <v>33437</v>
      </c>
      <c r="N4769">
        <v>975</v>
      </c>
      <c r="O4769" t="s">
        <v>3278</v>
      </c>
      <c r="P4769">
        <v>-30</v>
      </c>
      <c r="Q4769">
        <v>5</v>
      </c>
      <c r="R4769" t="s">
        <v>18</v>
      </c>
      <c r="T4769">
        <v>-29.94</v>
      </c>
      <c r="U4769">
        <v>37</v>
      </c>
      <c r="V4769" t="s">
        <v>19</v>
      </c>
      <c r="W4769" s="2">
        <v>43401</v>
      </c>
      <c r="X4769" t="s">
        <v>773</v>
      </c>
      <c r="Y4769" t="s">
        <v>40</v>
      </c>
      <c r="Z4769" t="s">
        <v>54</v>
      </c>
    </row>
    <row r="4770" spans="1:26" x14ac:dyDescent="0.25">
      <c r="A4770">
        <v>4</v>
      </c>
      <c r="B4770" t="s">
        <v>43</v>
      </c>
      <c r="C4770">
        <v>6</v>
      </c>
      <c r="D4770" t="s">
        <v>26</v>
      </c>
      <c r="E4770" t="s">
        <v>99</v>
      </c>
      <c r="F4770" t="s">
        <v>13</v>
      </c>
      <c r="G4770" t="s">
        <v>729</v>
      </c>
      <c r="H4770" s="1">
        <v>0.2</v>
      </c>
      <c r="I4770" s="2">
        <v>43154</v>
      </c>
      <c r="J4770" s="8">
        <f t="shared" si="74"/>
        <v>2018</v>
      </c>
      <c r="K4770" t="s">
        <v>6411</v>
      </c>
      <c r="L4770" t="s">
        <v>102</v>
      </c>
      <c r="M4770">
        <v>19120</v>
      </c>
      <c r="N4770">
        <v>1341</v>
      </c>
      <c r="O4770" t="s">
        <v>611</v>
      </c>
      <c r="P4770">
        <v>22</v>
      </c>
      <c r="Q4770">
        <v>3</v>
      </c>
      <c r="R4770" t="s">
        <v>104</v>
      </c>
      <c r="T4770">
        <v>21.59</v>
      </c>
      <c r="U4770">
        <v>58</v>
      </c>
      <c r="V4770" t="s">
        <v>33</v>
      </c>
      <c r="W4770" s="2">
        <v>43158</v>
      </c>
      <c r="X4770" t="s">
        <v>39</v>
      </c>
      <c r="Y4770" t="s">
        <v>105</v>
      </c>
      <c r="Z4770" t="s">
        <v>119</v>
      </c>
    </row>
    <row r="4771" spans="1:26" x14ac:dyDescent="0.25">
      <c r="A4771">
        <v>5</v>
      </c>
      <c r="B4771" t="s">
        <v>43</v>
      </c>
      <c r="C4771">
        <v>6</v>
      </c>
      <c r="D4771" t="s">
        <v>26</v>
      </c>
      <c r="E4771" t="s">
        <v>122</v>
      </c>
      <c r="F4771" t="s">
        <v>13</v>
      </c>
      <c r="G4771" t="s">
        <v>6825</v>
      </c>
      <c r="H4771" s="1">
        <v>0.2</v>
      </c>
      <c r="I4771" s="2">
        <v>43348</v>
      </c>
      <c r="J4771" s="8">
        <f t="shared" si="74"/>
        <v>2018</v>
      </c>
      <c r="K4771" t="s">
        <v>7442</v>
      </c>
      <c r="L4771" t="s">
        <v>73</v>
      </c>
      <c r="M4771">
        <v>77070</v>
      </c>
      <c r="N4771">
        <v>105</v>
      </c>
      <c r="O4771" t="s">
        <v>3181</v>
      </c>
      <c r="P4771">
        <v>4</v>
      </c>
      <c r="Q4771">
        <v>9</v>
      </c>
      <c r="R4771" t="s">
        <v>75</v>
      </c>
      <c r="T4771">
        <v>4.2699999999999996</v>
      </c>
      <c r="U4771">
        <v>28</v>
      </c>
      <c r="V4771" t="s">
        <v>76</v>
      </c>
      <c r="W4771" s="2">
        <v>43353</v>
      </c>
      <c r="X4771" t="s">
        <v>39</v>
      </c>
      <c r="Y4771" t="s">
        <v>77</v>
      </c>
      <c r="Z4771" t="s">
        <v>176</v>
      </c>
    </row>
    <row r="4772" spans="1:26" x14ac:dyDescent="0.25">
      <c r="A4772">
        <v>5</v>
      </c>
      <c r="B4772" t="s">
        <v>43</v>
      </c>
      <c r="C4772">
        <v>6</v>
      </c>
      <c r="D4772" t="s">
        <v>26</v>
      </c>
      <c r="E4772" t="s">
        <v>122</v>
      </c>
      <c r="F4772" t="s">
        <v>13</v>
      </c>
      <c r="G4772" t="s">
        <v>6825</v>
      </c>
      <c r="H4772" s="1">
        <v>0.8</v>
      </c>
      <c r="I4772" s="2">
        <v>43348</v>
      </c>
      <c r="J4772" s="8">
        <f t="shared" si="74"/>
        <v>2018</v>
      </c>
      <c r="K4772" t="s">
        <v>7442</v>
      </c>
      <c r="L4772" t="s">
        <v>73</v>
      </c>
      <c r="M4772">
        <v>77070</v>
      </c>
      <c r="N4772">
        <v>613</v>
      </c>
      <c r="O4772" t="s">
        <v>1268</v>
      </c>
      <c r="P4772">
        <v>-166</v>
      </c>
      <c r="Q4772">
        <v>3</v>
      </c>
      <c r="R4772" t="s">
        <v>75</v>
      </c>
      <c r="T4772">
        <v>-166.39</v>
      </c>
      <c r="U4772">
        <v>63</v>
      </c>
      <c r="V4772" t="s">
        <v>76</v>
      </c>
      <c r="W4772" s="2">
        <v>43353</v>
      </c>
      <c r="X4772" t="s">
        <v>39</v>
      </c>
      <c r="Y4772" t="s">
        <v>77</v>
      </c>
      <c r="Z4772" t="s">
        <v>56</v>
      </c>
    </row>
    <row r="4773" spans="1:26" x14ac:dyDescent="0.25">
      <c r="A4773">
        <v>5</v>
      </c>
      <c r="B4773" t="s">
        <v>43</v>
      </c>
      <c r="C4773">
        <v>6</v>
      </c>
      <c r="D4773" t="s">
        <v>50</v>
      </c>
      <c r="E4773" t="s">
        <v>372</v>
      </c>
      <c r="F4773" t="s">
        <v>13</v>
      </c>
      <c r="G4773" t="s">
        <v>5617</v>
      </c>
      <c r="H4773" s="1">
        <v>0.2</v>
      </c>
      <c r="I4773" s="2">
        <v>43411</v>
      </c>
      <c r="J4773" s="8">
        <f t="shared" si="74"/>
        <v>2018</v>
      </c>
      <c r="K4773" t="s">
        <v>6768</v>
      </c>
      <c r="L4773" t="s">
        <v>102</v>
      </c>
      <c r="M4773">
        <v>43055</v>
      </c>
      <c r="N4773">
        <v>1273</v>
      </c>
      <c r="O4773" t="s">
        <v>4783</v>
      </c>
      <c r="P4773">
        <v>22</v>
      </c>
      <c r="Q4773">
        <v>3</v>
      </c>
      <c r="R4773" t="s">
        <v>104</v>
      </c>
      <c r="T4773">
        <v>22.5</v>
      </c>
      <c r="U4773">
        <v>120</v>
      </c>
      <c r="V4773" t="s">
        <v>33</v>
      </c>
      <c r="W4773" s="2">
        <v>43416</v>
      </c>
      <c r="X4773" t="s">
        <v>39</v>
      </c>
      <c r="Y4773" t="s">
        <v>309</v>
      </c>
      <c r="Z4773" t="s">
        <v>113</v>
      </c>
    </row>
    <row r="4774" spans="1:26" x14ac:dyDescent="0.25">
      <c r="A4774">
        <v>6</v>
      </c>
      <c r="B4774" t="s">
        <v>10</v>
      </c>
      <c r="C4774">
        <v>6</v>
      </c>
      <c r="D4774" t="s">
        <v>11</v>
      </c>
      <c r="E4774" t="s">
        <v>122</v>
      </c>
      <c r="F4774" t="s">
        <v>13</v>
      </c>
      <c r="G4774" t="s">
        <v>5325</v>
      </c>
      <c r="H4774" s="1">
        <v>0.6</v>
      </c>
      <c r="I4774" s="2">
        <v>43133</v>
      </c>
      <c r="J4774" s="8">
        <f t="shared" si="74"/>
        <v>2018</v>
      </c>
      <c r="K4774" t="s">
        <v>5541</v>
      </c>
      <c r="L4774" t="s">
        <v>73</v>
      </c>
      <c r="M4774">
        <v>77041</v>
      </c>
      <c r="N4774">
        <v>509</v>
      </c>
      <c r="O4774" t="s">
        <v>1573</v>
      </c>
      <c r="P4774">
        <v>-77</v>
      </c>
      <c r="Q4774">
        <v>2</v>
      </c>
      <c r="R4774" t="s">
        <v>75</v>
      </c>
      <c r="T4774">
        <v>-77.47</v>
      </c>
      <c r="U4774">
        <v>74</v>
      </c>
      <c r="V4774" t="s">
        <v>33</v>
      </c>
      <c r="W4774" s="2">
        <v>43139</v>
      </c>
      <c r="X4774" t="s">
        <v>39</v>
      </c>
      <c r="Y4774" t="s">
        <v>77</v>
      </c>
      <c r="Z4774" t="s">
        <v>47</v>
      </c>
    </row>
    <row r="4775" spans="1:26" x14ac:dyDescent="0.25">
      <c r="A4775">
        <v>4</v>
      </c>
      <c r="B4775" t="s">
        <v>43</v>
      </c>
      <c r="C4775">
        <v>6</v>
      </c>
      <c r="D4775" t="s">
        <v>26</v>
      </c>
      <c r="E4775" t="s">
        <v>572</v>
      </c>
      <c r="F4775" t="s">
        <v>13</v>
      </c>
      <c r="G4775" t="s">
        <v>212</v>
      </c>
      <c r="H4775" s="1">
        <v>0</v>
      </c>
      <c r="I4775" s="2">
        <v>43394</v>
      </c>
      <c r="J4775" s="8">
        <f t="shared" si="74"/>
        <v>2018</v>
      </c>
      <c r="K4775" t="s">
        <v>4550</v>
      </c>
      <c r="L4775" t="s">
        <v>30</v>
      </c>
      <c r="M4775">
        <v>92037</v>
      </c>
      <c r="N4775">
        <v>282</v>
      </c>
      <c r="O4775" t="s">
        <v>8161</v>
      </c>
      <c r="P4775">
        <v>2</v>
      </c>
      <c r="Q4775">
        <v>3</v>
      </c>
      <c r="R4775" t="s">
        <v>32</v>
      </c>
      <c r="T4775">
        <v>1.54</v>
      </c>
      <c r="U4775">
        <v>154</v>
      </c>
      <c r="V4775" t="s">
        <v>19</v>
      </c>
      <c r="W4775" s="2">
        <v>43398</v>
      </c>
      <c r="X4775" t="s">
        <v>39</v>
      </c>
      <c r="Y4775" t="s">
        <v>34</v>
      </c>
      <c r="Z4775" t="s">
        <v>42</v>
      </c>
    </row>
    <row r="4776" spans="1:26" x14ac:dyDescent="0.25">
      <c r="A4776">
        <v>6</v>
      </c>
      <c r="B4776" t="s">
        <v>10</v>
      </c>
      <c r="C4776">
        <v>6</v>
      </c>
      <c r="D4776" t="s">
        <v>26</v>
      </c>
      <c r="E4776" t="s">
        <v>192</v>
      </c>
      <c r="F4776" t="s">
        <v>13</v>
      </c>
      <c r="G4776" t="s">
        <v>1081</v>
      </c>
      <c r="H4776" s="1">
        <v>0.2</v>
      </c>
      <c r="I4776" s="2">
        <v>43345</v>
      </c>
      <c r="J4776" s="8">
        <f t="shared" si="74"/>
        <v>2018</v>
      </c>
      <c r="K4776" t="s">
        <v>3868</v>
      </c>
      <c r="L4776" t="s">
        <v>73</v>
      </c>
      <c r="M4776">
        <v>60623</v>
      </c>
      <c r="N4776">
        <v>1359</v>
      </c>
      <c r="O4776" t="s">
        <v>540</v>
      </c>
      <c r="P4776">
        <v>-8</v>
      </c>
      <c r="Q4776">
        <v>2</v>
      </c>
      <c r="R4776" t="s">
        <v>75</v>
      </c>
      <c r="T4776">
        <v>-8.35</v>
      </c>
      <c r="U4776">
        <v>35</v>
      </c>
      <c r="V4776" t="s">
        <v>19</v>
      </c>
      <c r="W4776" s="2">
        <v>43351</v>
      </c>
      <c r="X4776" t="s">
        <v>39</v>
      </c>
      <c r="Y4776" t="s">
        <v>139</v>
      </c>
      <c r="Z4776" t="s">
        <v>42</v>
      </c>
    </row>
    <row r="4777" spans="1:26" x14ac:dyDescent="0.25">
      <c r="A4777">
        <v>6</v>
      </c>
      <c r="B4777" t="s">
        <v>10</v>
      </c>
      <c r="C4777">
        <v>6</v>
      </c>
      <c r="D4777" t="s">
        <v>26</v>
      </c>
      <c r="E4777" t="s">
        <v>192</v>
      </c>
      <c r="F4777" t="s">
        <v>13</v>
      </c>
      <c r="G4777" t="s">
        <v>1081</v>
      </c>
      <c r="H4777" s="1">
        <v>0.2</v>
      </c>
      <c r="I4777" s="2">
        <v>43345</v>
      </c>
      <c r="J4777" s="8">
        <f t="shared" si="74"/>
        <v>2018</v>
      </c>
      <c r="K4777" t="s">
        <v>3868</v>
      </c>
      <c r="L4777" t="s">
        <v>73</v>
      </c>
      <c r="M4777">
        <v>60623</v>
      </c>
      <c r="N4777">
        <v>1440</v>
      </c>
      <c r="O4777" t="s">
        <v>31</v>
      </c>
      <c r="P4777">
        <v>10</v>
      </c>
      <c r="Q4777">
        <v>5</v>
      </c>
      <c r="R4777" t="s">
        <v>75</v>
      </c>
      <c r="T4777">
        <v>9.8699999999999992</v>
      </c>
      <c r="U4777">
        <v>29</v>
      </c>
      <c r="V4777" t="s">
        <v>19</v>
      </c>
      <c r="W4777" s="2">
        <v>43351</v>
      </c>
      <c r="X4777" t="s">
        <v>39</v>
      </c>
      <c r="Y4777" t="s">
        <v>139</v>
      </c>
      <c r="Z4777" t="s">
        <v>35</v>
      </c>
    </row>
    <row r="4778" spans="1:26" x14ac:dyDescent="0.25">
      <c r="A4778">
        <v>6</v>
      </c>
      <c r="B4778" t="s">
        <v>10</v>
      </c>
      <c r="C4778">
        <v>6</v>
      </c>
      <c r="D4778" t="s">
        <v>50</v>
      </c>
      <c r="E4778" t="s">
        <v>192</v>
      </c>
      <c r="F4778" t="s">
        <v>13</v>
      </c>
      <c r="G4778" t="s">
        <v>1081</v>
      </c>
      <c r="H4778" s="1">
        <v>0.3</v>
      </c>
      <c r="I4778" s="2">
        <v>43345</v>
      </c>
      <c r="J4778" s="8">
        <f t="shared" si="74"/>
        <v>2018</v>
      </c>
      <c r="K4778" t="s">
        <v>3868</v>
      </c>
      <c r="L4778" t="s">
        <v>73</v>
      </c>
      <c r="M4778">
        <v>60623</v>
      </c>
      <c r="N4778">
        <v>1225</v>
      </c>
      <c r="O4778" t="s">
        <v>5020</v>
      </c>
      <c r="P4778">
        <v>-19</v>
      </c>
      <c r="Q4778">
        <v>3</v>
      </c>
      <c r="R4778" t="s">
        <v>75</v>
      </c>
      <c r="T4778">
        <v>-19.47</v>
      </c>
      <c r="U4778">
        <v>1363</v>
      </c>
      <c r="V4778" t="s">
        <v>19</v>
      </c>
      <c r="W4778" s="2">
        <v>43351</v>
      </c>
      <c r="X4778" t="s">
        <v>39</v>
      </c>
      <c r="Y4778" t="s">
        <v>139</v>
      </c>
      <c r="Z4778" t="s">
        <v>422</v>
      </c>
    </row>
    <row r="4779" spans="1:26" x14ac:dyDescent="0.25">
      <c r="A4779">
        <v>5</v>
      </c>
      <c r="B4779" t="s">
        <v>43</v>
      </c>
      <c r="C4779">
        <v>6</v>
      </c>
      <c r="D4779" t="s">
        <v>26</v>
      </c>
      <c r="E4779" t="s">
        <v>171</v>
      </c>
      <c r="F4779" t="s">
        <v>13</v>
      </c>
      <c r="G4779" t="s">
        <v>5715</v>
      </c>
      <c r="H4779" s="1">
        <v>0</v>
      </c>
      <c r="I4779" s="2">
        <v>43208</v>
      </c>
      <c r="J4779" s="8">
        <f t="shared" si="74"/>
        <v>2018</v>
      </c>
      <c r="K4779" t="s">
        <v>6312</v>
      </c>
      <c r="L4779" t="s">
        <v>102</v>
      </c>
      <c r="M4779">
        <v>10009</v>
      </c>
      <c r="N4779">
        <v>73</v>
      </c>
      <c r="O4779" t="s">
        <v>8279</v>
      </c>
      <c r="P4779">
        <v>2</v>
      </c>
      <c r="Q4779">
        <v>1</v>
      </c>
      <c r="R4779" t="s">
        <v>104</v>
      </c>
      <c r="T4779">
        <v>1.85</v>
      </c>
      <c r="U4779">
        <v>7</v>
      </c>
      <c r="V4779" t="s">
        <v>33</v>
      </c>
      <c r="W4779" s="2">
        <v>43213</v>
      </c>
      <c r="X4779" t="s">
        <v>39</v>
      </c>
      <c r="Y4779" t="s">
        <v>175</v>
      </c>
      <c r="Z4779" t="s">
        <v>356</v>
      </c>
    </row>
    <row r="4780" spans="1:26" x14ac:dyDescent="0.25">
      <c r="A4780">
        <v>5</v>
      </c>
      <c r="B4780" t="s">
        <v>43</v>
      </c>
      <c r="C4780">
        <v>6</v>
      </c>
      <c r="D4780" t="s">
        <v>26</v>
      </c>
      <c r="E4780" t="s">
        <v>171</v>
      </c>
      <c r="F4780" t="s">
        <v>13</v>
      </c>
      <c r="G4780" t="s">
        <v>5715</v>
      </c>
      <c r="H4780" s="1">
        <v>0</v>
      </c>
      <c r="I4780" s="2">
        <v>43208</v>
      </c>
      <c r="J4780" s="8">
        <f t="shared" si="74"/>
        <v>2018</v>
      </c>
      <c r="K4780" t="s">
        <v>6312</v>
      </c>
      <c r="L4780" t="s">
        <v>102</v>
      </c>
      <c r="M4780">
        <v>10009</v>
      </c>
      <c r="N4780">
        <v>126</v>
      </c>
      <c r="O4780" t="s">
        <v>874</v>
      </c>
      <c r="P4780">
        <v>2</v>
      </c>
      <c r="Q4780">
        <v>3</v>
      </c>
      <c r="R4780" t="s">
        <v>104</v>
      </c>
      <c r="T4780">
        <v>2.0299999999999998</v>
      </c>
      <c r="U4780">
        <v>7</v>
      </c>
      <c r="V4780" t="s">
        <v>33</v>
      </c>
      <c r="W4780" s="2">
        <v>43213</v>
      </c>
      <c r="X4780" t="s">
        <v>39</v>
      </c>
      <c r="Y4780" t="s">
        <v>175</v>
      </c>
      <c r="Z4780" t="s">
        <v>49</v>
      </c>
    </row>
    <row r="4781" spans="1:26" x14ac:dyDescent="0.25">
      <c r="A4781">
        <v>4</v>
      </c>
      <c r="B4781" t="s">
        <v>43</v>
      </c>
      <c r="C4781">
        <v>6</v>
      </c>
      <c r="D4781" t="s">
        <v>11</v>
      </c>
      <c r="E4781" t="s">
        <v>381</v>
      </c>
      <c r="F4781" t="s">
        <v>13</v>
      </c>
      <c r="G4781" t="s">
        <v>5274</v>
      </c>
      <c r="H4781" s="1">
        <v>0.2</v>
      </c>
      <c r="I4781" s="2">
        <v>43220</v>
      </c>
      <c r="J4781" s="8">
        <f t="shared" si="74"/>
        <v>2018</v>
      </c>
      <c r="K4781" t="s">
        <v>5808</v>
      </c>
      <c r="L4781" t="s">
        <v>30</v>
      </c>
      <c r="M4781">
        <v>85254</v>
      </c>
      <c r="N4781">
        <v>12</v>
      </c>
      <c r="O4781" t="s">
        <v>1301</v>
      </c>
      <c r="P4781">
        <v>22</v>
      </c>
      <c r="Q4781">
        <v>7</v>
      </c>
      <c r="R4781" t="s">
        <v>32</v>
      </c>
      <c r="T4781">
        <v>22.38</v>
      </c>
      <c r="U4781">
        <v>112</v>
      </c>
      <c r="V4781" t="s">
        <v>33</v>
      </c>
      <c r="W4781" s="2">
        <v>43224</v>
      </c>
      <c r="X4781" t="s">
        <v>39</v>
      </c>
      <c r="Y4781" t="s">
        <v>199</v>
      </c>
      <c r="Z4781" t="s">
        <v>47</v>
      </c>
    </row>
    <row r="4782" spans="1:26" x14ac:dyDescent="0.25">
      <c r="A4782">
        <v>2</v>
      </c>
      <c r="B4782" t="s">
        <v>43</v>
      </c>
      <c r="C4782">
        <v>3</v>
      </c>
      <c r="D4782" t="s">
        <v>26</v>
      </c>
      <c r="E4782" t="s">
        <v>88</v>
      </c>
      <c r="F4782" t="s">
        <v>13</v>
      </c>
      <c r="G4782" t="s">
        <v>5469</v>
      </c>
      <c r="H4782" s="1">
        <v>0</v>
      </c>
      <c r="I4782" s="2">
        <v>43303</v>
      </c>
      <c r="J4782" s="8">
        <f t="shared" si="74"/>
        <v>2018</v>
      </c>
      <c r="K4782" t="s">
        <v>6139</v>
      </c>
      <c r="L4782" t="s">
        <v>30</v>
      </c>
      <c r="M4782">
        <v>94110</v>
      </c>
      <c r="N4782">
        <v>1442</v>
      </c>
      <c r="O4782" t="s">
        <v>857</v>
      </c>
      <c r="P4782">
        <v>3</v>
      </c>
      <c r="Q4782">
        <v>2</v>
      </c>
      <c r="R4782" t="s">
        <v>32</v>
      </c>
      <c r="T4782">
        <v>3.02</v>
      </c>
      <c r="U4782">
        <v>6</v>
      </c>
      <c r="V4782" t="s">
        <v>33</v>
      </c>
      <c r="W4782" s="2">
        <v>43305</v>
      </c>
      <c r="X4782" t="s">
        <v>20</v>
      </c>
      <c r="Y4782" t="s">
        <v>34</v>
      </c>
      <c r="Z4782" t="s">
        <v>35</v>
      </c>
    </row>
    <row r="4783" spans="1:26" x14ac:dyDescent="0.25">
      <c r="A4783">
        <v>3</v>
      </c>
      <c r="B4783" t="s">
        <v>25</v>
      </c>
      <c r="C4783">
        <v>1</v>
      </c>
      <c r="D4783" t="s">
        <v>26</v>
      </c>
      <c r="E4783" t="s">
        <v>5827</v>
      </c>
      <c r="F4783" t="s">
        <v>13</v>
      </c>
      <c r="G4783" t="s">
        <v>5794</v>
      </c>
      <c r="H4783" s="1">
        <v>0</v>
      </c>
      <c r="I4783" s="2">
        <v>43431</v>
      </c>
      <c r="J4783" s="8">
        <f t="shared" si="74"/>
        <v>2018</v>
      </c>
      <c r="K4783" t="s">
        <v>5828</v>
      </c>
      <c r="L4783" t="s">
        <v>73</v>
      </c>
      <c r="M4783">
        <v>66212</v>
      </c>
      <c r="N4783">
        <v>901</v>
      </c>
      <c r="O4783" t="s">
        <v>3247</v>
      </c>
      <c r="P4783">
        <v>70</v>
      </c>
      <c r="Q4783">
        <v>5</v>
      </c>
      <c r="R4783" t="s">
        <v>75</v>
      </c>
      <c r="T4783">
        <v>69.92</v>
      </c>
      <c r="U4783">
        <v>152</v>
      </c>
      <c r="V4783" t="s">
        <v>33</v>
      </c>
      <c r="W4783" s="2">
        <v>43434</v>
      </c>
      <c r="X4783" t="s">
        <v>130</v>
      </c>
      <c r="Y4783" t="s">
        <v>2166</v>
      </c>
      <c r="Z4783" t="s">
        <v>54</v>
      </c>
    </row>
    <row r="4784" spans="1:26" x14ac:dyDescent="0.25">
      <c r="A4784">
        <v>3</v>
      </c>
      <c r="B4784" t="s">
        <v>25</v>
      </c>
      <c r="C4784">
        <v>1</v>
      </c>
      <c r="D4784" t="s">
        <v>50</v>
      </c>
      <c r="E4784" t="s">
        <v>5827</v>
      </c>
      <c r="F4784" t="s">
        <v>13</v>
      </c>
      <c r="G4784" t="s">
        <v>5794</v>
      </c>
      <c r="H4784" s="1">
        <v>0</v>
      </c>
      <c r="I4784" s="2">
        <v>43431</v>
      </c>
      <c r="J4784" s="8">
        <f t="shared" si="74"/>
        <v>2018</v>
      </c>
      <c r="K4784" t="s">
        <v>5828</v>
      </c>
      <c r="L4784" t="s">
        <v>73</v>
      </c>
      <c r="M4784">
        <v>66212</v>
      </c>
      <c r="N4784">
        <v>1606</v>
      </c>
      <c r="O4784" t="s">
        <v>189</v>
      </c>
      <c r="P4784">
        <v>15</v>
      </c>
      <c r="Q4784">
        <v>5</v>
      </c>
      <c r="R4784" t="s">
        <v>75</v>
      </c>
      <c r="T4784">
        <v>15.38</v>
      </c>
      <c r="U4784">
        <v>35</v>
      </c>
      <c r="V4784" t="s">
        <v>33</v>
      </c>
      <c r="W4784" s="2">
        <v>43434</v>
      </c>
      <c r="X4784" t="s">
        <v>130</v>
      </c>
      <c r="Y4784" t="s">
        <v>2166</v>
      </c>
      <c r="Z4784" t="s">
        <v>113</v>
      </c>
    </row>
    <row r="4785" spans="1:26" x14ac:dyDescent="0.25">
      <c r="A4785">
        <v>5</v>
      </c>
      <c r="B4785" t="s">
        <v>43</v>
      </c>
      <c r="C4785">
        <v>6</v>
      </c>
      <c r="D4785" t="s">
        <v>11</v>
      </c>
      <c r="E4785" t="s">
        <v>171</v>
      </c>
      <c r="F4785" t="s">
        <v>13</v>
      </c>
      <c r="G4785" t="s">
        <v>107</v>
      </c>
      <c r="H4785" s="1">
        <v>0.1</v>
      </c>
      <c r="I4785" s="2">
        <v>43376</v>
      </c>
      <c r="J4785" s="8">
        <f t="shared" si="74"/>
        <v>2018</v>
      </c>
      <c r="K4785" t="s">
        <v>2371</v>
      </c>
      <c r="L4785" t="s">
        <v>102</v>
      </c>
      <c r="M4785">
        <v>10035</v>
      </c>
      <c r="N4785">
        <v>1204</v>
      </c>
      <c r="O4785" t="s">
        <v>1818</v>
      </c>
      <c r="P4785">
        <v>93</v>
      </c>
      <c r="Q4785">
        <v>6</v>
      </c>
      <c r="R4785" t="s">
        <v>104</v>
      </c>
      <c r="T4785">
        <v>93.22</v>
      </c>
      <c r="U4785">
        <v>599</v>
      </c>
      <c r="V4785" t="s">
        <v>19</v>
      </c>
      <c r="W4785" s="2">
        <v>43381</v>
      </c>
      <c r="X4785" t="s">
        <v>39</v>
      </c>
      <c r="Y4785" t="s">
        <v>175</v>
      </c>
      <c r="Z4785" t="s">
        <v>24</v>
      </c>
    </row>
    <row r="4786" spans="1:26" x14ac:dyDescent="0.25">
      <c r="A4786">
        <v>3</v>
      </c>
      <c r="B4786" t="s">
        <v>10</v>
      </c>
      <c r="C4786">
        <v>3</v>
      </c>
      <c r="D4786" t="s">
        <v>26</v>
      </c>
      <c r="E4786" t="s">
        <v>192</v>
      </c>
      <c r="F4786" t="s">
        <v>13</v>
      </c>
      <c r="G4786" t="s">
        <v>5387</v>
      </c>
      <c r="H4786" s="1">
        <v>0.2</v>
      </c>
      <c r="I4786" s="2">
        <v>43439</v>
      </c>
      <c r="J4786" s="8">
        <f t="shared" si="74"/>
        <v>2018</v>
      </c>
      <c r="K4786" t="s">
        <v>6031</v>
      </c>
      <c r="L4786" t="s">
        <v>73</v>
      </c>
      <c r="M4786">
        <v>60610</v>
      </c>
      <c r="N4786">
        <v>191</v>
      </c>
      <c r="O4786" t="s">
        <v>3347</v>
      </c>
      <c r="P4786">
        <v>4</v>
      </c>
      <c r="Q4786">
        <v>3</v>
      </c>
      <c r="R4786" t="s">
        <v>75</v>
      </c>
      <c r="T4786">
        <v>3.88</v>
      </c>
      <c r="U4786">
        <v>12</v>
      </c>
      <c r="V4786" t="s">
        <v>33</v>
      </c>
      <c r="W4786" s="2">
        <v>43442</v>
      </c>
      <c r="X4786" t="s">
        <v>20</v>
      </c>
      <c r="Y4786" t="s">
        <v>139</v>
      </c>
      <c r="Z4786" t="s">
        <v>35</v>
      </c>
    </row>
    <row r="4787" spans="1:26" x14ac:dyDescent="0.25">
      <c r="A4787">
        <v>2</v>
      </c>
      <c r="B4787" t="s">
        <v>25</v>
      </c>
      <c r="C4787">
        <v>1</v>
      </c>
      <c r="D4787" t="s">
        <v>26</v>
      </c>
      <c r="E4787" t="s">
        <v>7224</v>
      </c>
      <c r="F4787" t="s">
        <v>13</v>
      </c>
      <c r="G4787" t="s">
        <v>6887</v>
      </c>
      <c r="H4787" s="1">
        <v>0</v>
      </c>
      <c r="I4787" s="2">
        <v>43430</v>
      </c>
      <c r="J4787" s="8">
        <f t="shared" si="74"/>
        <v>2018</v>
      </c>
      <c r="K4787" t="s">
        <v>7225</v>
      </c>
      <c r="L4787" t="s">
        <v>102</v>
      </c>
      <c r="M4787">
        <v>6484</v>
      </c>
      <c r="N4787">
        <v>1756</v>
      </c>
      <c r="O4787" t="s">
        <v>4145</v>
      </c>
      <c r="P4787">
        <v>6</v>
      </c>
      <c r="Q4787">
        <v>2</v>
      </c>
      <c r="R4787" t="s">
        <v>104</v>
      </c>
      <c r="T4787">
        <v>6.41</v>
      </c>
      <c r="U4787">
        <v>13</v>
      </c>
      <c r="V4787" t="s">
        <v>76</v>
      </c>
      <c r="W4787" s="2">
        <v>43432</v>
      </c>
      <c r="X4787" t="s">
        <v>130</v>
      </c>
      <c r="Y4787" t="s">
        <v>461</v>
      </c>
      <c r="Z4787" t="s">
        <v>64</v>
      </c>
    </row>
    <row r="4788" spans="1:26" x14ac:dyDescent="0.25">
      <c r="A4788">
        <v>2</v>
      </c>
      <c r="B4788" t="s">
        <v>25</v>
      </c>
      <c r="C4788">
        <v>1</v>
      </c>
      <c r="D4788" t="s">
        <v>50</v>
      </c>
      <c r="E4788" t="s">
        <v>7224</v>
      </c>
      <c r="F4788" t="s">
        <v>13</v>
      </c>
      <c r="G4788" t="s">
        <v>6887</v>
      </c>
      <c r="H4788" s="1">
        <v>0</v>
      </c>
      <c r="I4788" s="2">
        <v>43430</v>
      </c>
      <c r="J4788" s="8">
        <f t="shared" si="74"/>
        <v>2018</v>
      </c>
      <c r="K4788" t="s">
        <v>7225</v>
      </c>
      <c r="L4788" t="s">
        <v>102</v>
      </c>
      <c r="M4788">
        <v>6484</v>
      </c>
      <c r="N4788">
        <v>1092</v>
      </c>
      <c r="O4788" t="s">
        <v>4793</v>
      </c>
      <c r="P4788">
        <v>15</v>
      </c>
      <c r="Q4788">
        <v>3</v>
      </c>
      <c r="R4788" t="s">
        <v>104</v>
      </c>
      <c r="T4788">
        <v>14.99</v>
      </c>
      <c r="U4788">
        <v>60</v>
      </c>
      <c r="V4788" t="s">
        <v>76</v>
      </c>
      <c r="W4788" s="2">
        <v>43432</v>
      </c>
      <c r="X4788" t="s">
        <v>130</v>
      </c>
      <c r="Y4788" t="s">
        <v>461</v>
      </c>
      <c r="Z4788" t="s">
        <v>113</v>
      </c>
    </row>
    <row r="4789" spans="1:26" x14ac:dyDescent="0.25">
      <c r="A4789">
        <v>4</v>
      </c>
      <c r="B4789" t="s">
        <v>43</v>
      </c>
      <c r="C4789">
        <v>6</v>
      </c>
      <c r="D4789" t="s">
        <v>11</v>
      </c>
      <c r="E4789" t="s">
        <v>201</v>
      </c>
      <c r="F4789" t="s">
        <v>13</v>
      </c>
      <c r="G4789" t="s">
        <v>6908</v>
      </c>
      <c r="H4789" s="1">
        <v>0.2</v>
      </c>
      <c r="I4789" s="2">
        <v>43414</v>
      </c>
      <c r="J4789" s="8">
        <f t="shared" si="74"/>
        <v>2018</v>
      </c>
      <c r="K4789" t="s">
        <v>7093</v>
      </c>
      <c r="L4789" t="s">
        <v>102</v>
      </c>
      <c r="M4789">
        <v>45503</v>
      </c>
      <c r="N4789">
        <v>494</v>
      </c>
      <c r="O4789" t="s">
        <v>2279</v>
      </c>
      <c r="P4789">
        <v>30</v>
      </c>
      <c r="Q4789">
        <v>7</v>
      </c>
      <c r="R4789" t="s">
        <v>104</v>
      </c>
      <c r="T4789">
        <v>29.66</v>
      </c>
      <c r="U4789">
        <v>148</v>
      </c>
      <c r="V4789" t="s">
        <v>76</v>
      </c>
      <c r="W4789" s="2">
        <v>43418</v>
      </c>
      <c r="X4789" t="s">
        <v>39</v>
      </c>
      <c r="Y4789" t="s">
        <v>309</v>
      </c>
      <c r="Z4789" t="s">
        <v>47</v>
      </c>
    </row>
    <row r="4790" spans="1:26" x14ac:dyDescent="0.25">
      <c r="A4790">
        <v>4</v>
      </c>
      <c r="B4790" t="s">
        <v>43</v>
      </c>
      <c r="C4790">
        <v>6</v>
      </c>
      <c r="D4790" t="s">
        <v>26</v>
      </c>
      <c r="E4790" t="s">
        <v>201</v>
      </c>
      <c r="F4790" t="s">
        <v>13</v>
      </c>
      <c r="G4790" t="s">
        <v>6908</v>
      </c>
      <c r="H4790" s="1">
        <v>0.2</v>
      </c>
      <c r="I4790" s="2">
        <v>43414</v>
      </c>
      <c r="J4790" s="8">
        <f t="shared" si="74"/>
        <v>2018</v>
      </c>
      <c r="K4790" t="s">
        <v>7093</v>
      </c>
      <c r="L4790" t="s">
        <v>102</v>
      </c>
      <c r="M4790">
        <v>45503</v>
      </c>
      <c r="N4790">
        <v>1718</v>
      </c>
      <c r="O4790" t="s">
        <v>2980</v>
      </c>
      <c r="P4790">
        <v>2</v>
      </c>
      <c r="Q4790">
        <v>1</v>
      </c>
      <c r="R4790" t="s">
        <v>104</v>
      </c>
      <c r="T4790">
        <v>1.68</v>
      </c>
      <c r="U4790">
        <v>5</v>
      </c>
      <c r="V4790" t="s">
        <v>76</v>
      </c>
      <c r="W4790" s="2">
        <v>43418</v>
      </c>
      <c r="X4790" t="s">
        <v>39</v>
      </c>
      <c r="Y4790" t="s">
        <v>309</v>
      </c>
      <c r="Z4790" t="s">
        <v>64</v>
      </c>
    </row>
    <row r="4791" spans="1:26" x14ac:dyDescent="0.25">
      <c r="A4791">
        <v>4</v>
      </c>
      <c r="B4791" t="s">
        <v>43</v>
      </c>
      <c r="C4791">
        <v>6</v>
      </c>
      <c r="D4791" t="s">
        <v>26</v>
      </c>
      <c r="E4791" t="s">
        <v>201</v>
      </c>
      <c r="F4791" t="s">
        <v>13</v>
      </c>
      <c r="G4791" t="s">
        <v>6908</v>
      </c>
      <c r="H4791" s="1">
        <v>0.2</v>
      </c>
      <c r="I4791" s="2">
        <v>43414</v>
      </c>
      <c r="J4791" s="8">
        <f t="shared" si="74"/>
        <v>2018</v>
      </c>
      <c r="K4791" t="s">
        <v>7093</v>
      </c>
      <c r="L4791" t="s">
        <v>102</v>
      </c>
      <c r="M4791">
        <v>45503</v>
      </c>
      <c r="N4791">
        <v>1672</v>
      </c>
      <c r="O4791" t="s">
        <v>7514</v>
      </c>
      <c r="P4791">
        <v>32</v>
      </c>
      <c r="Q4791">
        <v>2</v>
      </c>
      <c r="R4791" t="s">
        <v>104</v>
      </c>
      <c r="T4791">
        <v>32.47</v>
      </c>
      <c r="U4791">
        <v>90</v>
      </c>
      <c r="V4791" t="s">
        <v>76</v>
      </c>
      <c r="W4791" s="2">
        <v>43418</v>
      </c>
      <c r="X4791" t="s">
        <v>39</v>
      </c>
      <c r="Y4791" t="s">
        <v>309</v>
      </c>
      <c r="Z4791" t="s">
        <v>64</v>
      </c>
    </row>
    <row r="4792" spans="1:26" x14ac:dyDescent="0.25">
      <c r="A4792">
        <v>4</v>
      </c>
      <c r="B4792" t="s">
        <v>43</v>
      </c>
      <c r="C4792">
        <v>6</v>
      </c>
      <c r="D4792" t="s">
        <v>26</v>
      </c>
      <c r="E4792" t="s">
        <v>201</v>
      </c>
      <c r="F4792" t="s">
        <v>13</v>
      </c>
      <c r="G4792" t="s">
        <v>6908</v>
      </c>
      <c r="H4792" s="1">
        <v>0.2</v>
      </c>
      <c r="I4792" s="2">
        <v>43414</v>
      </c>
      <c r="J4792" s="8">
        <f t="shared" si="74"/>
        <v>2018</v>
      </c>
      <c r="K4792" t="s">
        <v>7093</v>
      </c>
      <c r="L4792" t="s">
        <v>102</v>
      </c>
      <c r="M4792">
        <v>45503</v>
      </c>
      <c r="N4792">
        <v>1658</v>
      </c>
      <c r="O4792" t="s">
        <v>8234</v>
      </c>
      <c r="P4792">
        <v>8</v>
      </c>
      <c r="Q4792">
        <v>3</v>
      </c>
      <c r="R4792" t="s">
        <v>104</v>
      </c>
      <c r="T4792">
        <v>7.51</v>
      </c>
      <c r="U4792">
        <v>22</v>
      </c>
      <c r="V4792" t="s">
        <v>76</v>
      </c>
      <c r="W4792" s="2">
        <v>43418</v>
      </c>
      <c r="X4792" t="s">
        <v>39</v>
      </c>
      <c r="Y4792" t="s">
        <v>309</v>
      </c>
      <c r="Z4792" t="s">
        <v>64</v>
      </c>
    </row>
    <row r="4793" spans="1:26" x14ac:dyDescent="0.25">
      <c r="A4793">
        <v>4</v>
      </c>
      <c r="B4793" t="s">
        <v>43</v>
      </c>
      <c r="C4793">
        <v>6</v>
      </c>
      <c r="D4793" t="s">
        <v>26</v>
      </c>
      <c r="E4793" t="s">
        <v>201</v>
      </c>
      <c r="F4793" t="s">
        <v>13</v>
      </c>
      <c r="G4793" t="s">
        <v>6908</v>
      </c>
      <c r="H4793" s="1">
        <v>0.2</v>
      </c>
      <c r="I4793" s="2">
        <v>43414</v>
      </c>
      <c r="J4793" s="8">
        <f t="shared" si="74"/>
        <v>2018</v>
      </c>
      <c r="K4793" t="s">
        <v>7093</v>
      </c>
      <c r="L4793" t="s">
        <v>102</v>
      </c>
      <c r="M4793">
        <v>45503</v>
      </c>
      <c r="N4793">
        <v>613</v>
      </c>
      <c r="O4793" t="s">
        <v>1268</v>
      </c>
      <c r="P4793">
        <v>29</v>
      </c>
      <c r="Q4793">
        <v>4</v>
      </c>
      <c r="R4793" t="s">
        <v>104</v>
      </c>
      <c r="T4793">
        <v>29.3</v>
      </c>
      <c r="U4793">
        <v>335</v>
      </c>
      <c r="V4793" t="s">
        <v>76</v>
      </c>
      <c r="W4793" s="2">
        <v>43418</v>
      </c>
      <c r="X4793" t="s">
        <v>39</v>
      </c>
      <c r="Y4793" t="s">
        <v>309</v>
      </c>
      <c r="Z4793" t="s">
        <v>56</v>
      </c>
    </row>
    <row r="4794" spans="1:26" x14ac:dyDescent="0.25">
      <c r="A4794">
        <v>4</v>
      </c>
      <c r="B4794" t="s">
        <v>43</v>
      </c>
      <c r="C4794">
        <v>6</v>
      </c>
      <c r="D4794" t="s">
        <v>26</v>
      </c>
      <c r="E4794" t="s">
        <v>201</v>
      </c>
      <c r="F4794" t="s">
        <v>13</v>
      </c>
      <c r="G4794" t="s">
        <v>6908</v>
      </c>
      <c r="H4794" s="1">
        <v>0.2</v>
      </c>
      <c r="I4794" s="2">
        <v>43414</v>
      </c>
      <c r="J4794" s="8">
        <f t="shared" si="74"/>
        <v>2018</v>
      </c>
      <c r="K4794" t="s">
        <v>7093</v>
      </c>
      <c r="L4794" t="s">
        <v>102</v>
      </c>
      <c r="M4794">
        <v>45503</v>
      </c>
      <c r="N4794">
        <v>243</v>
      </c>
      <c r="O4794" t="s">
        <v>2793</v>
      </c>
      <c r="P4794">
        <v>3</v>
      </c>
      <c r="Q4794">
        <v>4</v>
      </c>
      <c r="R4794" t="s">
        <v>104</v>
      </c>
      <c r="T4794">
        <v>3.34</v>
      </c>
      <c r="U4794">
        <v>9</v>
      </c>
      <c r="V4794" t="s">
        <v>76</v>
      </c>
      <c r="W4794" s="2">
        <v>43418</v>
      </c>
      <c r="X4794" t="s">
        <v>39</v>
      </c>
      <c r="Y4794" t="s">
        <v>309</v>
      </c>
      <c r="Z4794" t="s">
        <v>35</v>
      </c>
    </row>
    <row r="4795" spans="1:26" x14ac:dyDescent="0.25">
      <c r="A4795">
        <v>4</v>
      </c>
      <c r="B4795" t="s">
        <v>43</v>
      </c>
      <c r="C4795">
        <v>6</v>
      </c>
      <c r="D4795" t="s">
        <v>26</v>
      </c>
      <c r="E4795" t="s">
        <v>201</v>
      </c>
      <c r="F4795" t="s">
        <v>13</v>
      </c>
      <c r="G4795" t="s">
        <v>6908</v>
      </c>
      <c r="H4795" s="1">
        <v>0.7</v>
      </c>
      <c r="I4795" s="2">
        <v>43414</v>
      </c>
      <c r="J4795" s="8">
        <f t="shared" si="74"/>
        <v>2018</v>
      </c>
      <c r="K4795" t="s">
        <v>7093</v>
      </c>
      <c r="L4795" t="s">
        <v>102</v>
      </c>
      <c r="M4795">
        <v>45503</v>
      </c>
      <c r="N4795">
        <v>714</v>
      </c>
      <c r="O4795" t="s">
        <v>3074</v>
      </c>
      <c r="P4795">
        <v>-47</v>
      </c>
      <c r="Q4795">
        <v>7</v>
      </c>
      <c r="R4795" t="s">
        <v>104</v>
      </c>
      <c r="T4795">
        <v>-46.59</v>
      </c>
      <c r="U4795">
        <v>70</v>
      </c>
      <c r="V4795" t="s">
        <v>76</v>
      </c>
      <c r="W4795" s="2">
        <v>43418</v>
      </c>
      <c r="X4795" t="s">
        <v>39</v>
      </c>
      <c r="Y4795" t="s">
        <v>309</v>
      </c>
      <c r="Z4795" t="s">
        <v>54</v>
      </c>
    </row>
    <row r="4796" spans="1:26" x14ac:dyDescent="0.25">
      <c r="A4796">
        <v>4</v>
      </c>
      <c r="B4796" t="s">
        <v>43</v>
      </c>
      <c r="C4796">
        <v>6</v>
      </c>
      <c r="D4796" t="s">
        <v>50</v>
      </c>
      <c r="E4796" t="s">
        <v>201</v>
      </c>
      <c r="F4796" t="s">
        <v>13</v>
      </c>
      <c r="G4796" t="s">
        <v>6908</v>
      </c>
      <c r="H4796" s="1">
        <v>0.2</v>
      </c>
      <c r="I4796" s="2">
        <v>43414</v>
      </c>
      <c r="J4796" s="8">
        <f t="shared" si="74"/>
        <v>2018</v>
      </c>
      <c r="K4796" t="s">
        <v>7093</v>
      </c>
      <c r="L4796" t="s">
        <v>102</v>
      </c>
      <c r="M4796">
        <v>45503</v>
      </c>
      <c r="N4796">
        <v>1074</v>
      </c>
      <c r="O4796" t="s">
        <v>4845</v>
      </c>
      <c r="P4796">
        <v>-29</v>
      </c>
      <c r="Q4796">
        <v>7</v>
      </c>
      <c r="R4796" t="s">
        <v>104</v>
      </c>
      <c r="T4796">
        <v>-29.07</v>
      </c>
      <c r="U4796">
        <v>179</v>
      </c>
      <c r="V4796" t="s">
        <v>76</v>
      </c>
      <c r="W4796" s="2">
        <v>43418</v>
      </c>
      <c r="X4796" t="s">
        <v>39</v>
      </c>
      <c r="Y4796" t="s">
        <v>309</v>
      </c>
      <c r="Z4796" t="s">
        <v>113</v>
      </c>
    </row>
    <row r="4797" spans="1:26" x14ac:dyDescent="0.25">
      <c r="A4797">
        <v>4</v>
      </c>
      <c r="B4797" t="s">
        <v>43</v>
      </c>
      <c r="C4797">
        <v>6</v>
      </c>
      <c r="D4797" t="s">
        <v>50</v>
      </c>
      <c r="E4797" t="s">
        <v>201</v>
      </c>
      <c r="F4797" t="s">
        <v>13</v>
      </c>
      <c r="G4797" t="s">
        <v>6908</v>
      </c>
      <c r="H4797" s="1">
        <v>0.4</v>
      </c>
      <c r="I4797" s="2">
        <v>43414</v>
      </c>
      <c r="J4797" s="8">
        <f t="shared" si="74"/>
        <v>2018</v>
      </c>
      <c r="K4797" t="s">
        <v>7093</v>
      </c>
      <c r="L4797" t="s">
        <v>102</v>
      </c>
      <c r="M4797">
        <v>45503</v>
      </c>
      <c r="N4797">
        <v>1491</v>
      </c>
      <c r="O4797" t="s">
        <v>1001</v>
      </c>
      <c r="P4797">
        <v>-10</v>
      </c>
      <c r="Q4797">
        <v>7</v>
      </c>
      <c r="R4797" t="s">
        <v>104</v>
      </c>
      <c r="T4797">
        <v>-9.7899999999999991</v>
      </c>
      <c r="U4797">
        <v>42</v>
      </c>
      <c r="V4797" t="s">
        <v>76</v>
      </c>
      <c r="W4797" s="2">
        <v>43418</v>
      </c>
      <c r="X4797" t="s">
        <v>39</v>
      </c>
      <c r="Y4797" t="s">
        <v>309</v>
      </c>
      <c r="Z4797" t="s">
        <v>52</v>
      </c>
    </row>
    <row r="4798" spans="1:26" x14ac:dyDescent="0.25">
      <c r="A4798">
        <v>2</v>
      </c>
      <c r="B4798" t="s">
        <v>25</v>
      </c>
      <c r="C4798">
        <v>1</v>
      </c>
      <c r="D4798" t="s">
        <v>26</v>
      </c>
      <c r="E4798" t="s">
        <v>122</v>
      </c>
      <c r="F4798" t="s">
        <v>13</v>
      </c>
      <c r="G4798" t="s">
        <v>1580</v>
      </c>
      <c r="H4798" s="1">
        <v>0.2</v>
      </c>
      <c r="I4798" s="2">
        <v>43349</v>
      </c>
      <c r="J4798" s="8">
        <f t="shared" si="74"/>
        <v>2018</v>
      </c>
      <c r="K4798" t="s">
        <v>2786</v>
      </c>
      <c r="L4798" t="s">
        <v>73</v>
      </c>
      <c r="M4798">
        <v>77070</v>
      </c>
      <c r="N4798">
        <v>1545</v>
      </c>
      <c r="O4798" t="s">
        <v>391</v>
      </c>
      <c r="P4798">
        <v>1</v>
      </c>
      <c r="Q4798">
        <v>1</v>
      </c>
      <c r="R4798" t="s">
        <v>75</v>
      </c>
      <c r="T4798">
        <v>0.81</v>
      </c>
      <c r="U4798">
        <v>11</v>
      </c>
      <c r="V4798" t="s">
        <v>19</v>
      </c>
      <c r="W4798" s="2">
        <v>43351</v>
      </c>
      <c r="X4798" t="s">
        <v>130</v>
      </c>
      <c r="Y4798" t="s">
        <v>77</v>
      </c>
      <c r="Z4798" t="s">
        <v>42</v>
      </c>
    </row>
    <row r="4799" spans="1:26" x14ac:dyDescent="0.25">
      <c r="A4799">
        <v>2</v>
      </c>
      <c r="B4799" t="s">
        <v>25</v>
      </c>
      <c r="C4799">
        <v>1</v>
      </c>
      <c r="D4799" t="s">
        <v>26</v>
      </c>
      <c r="E4799" t="s">
        <v>876</v>
      </c>
      <c r="F4799" t="s">
        <v>13</v>
      </c>
      <c r="G4799" t="s">
        <v>1939</v>
      </c>
      <c r="H4799" s="1">
        <v>0</v>
      </c>
      <c r="I4799" s="2">
        <v>43225</v>
      </c>
      <c r="J4799" s="8">
        <f t="shared" si="74"/>
        <v>2018</v>
      </c>
      <c r="K4799" t="s">
        <v>3006</v>
      </c>
      <c r="L4799" t="s">
        <v>16</v>
      </c>
      <c r="M4799">
        <v>40214</v>
      </c>
      <c r="N4799">
        <v>1701</v>
      </c>
      <c r="O4799" t="s">
        <v>3007</v>
      </c>
      <c r="P4799">
        <v>36</v>
      </c>
      <c r="Q4799">
        <v>3</v>
      </c>
      <c r="R4799" t="s">
        <v>18</v>
      </c>
      <c r="T4799">
        <v>36.4</v>
      </c>
      <c r="U4799">
        <v>79</v>
      </c>
      <c r="V4799" t="s">
        <v>19</v>
      </c>
      <c r="W4799" s="2">
        <v>43227</v>
      </c>
      <c r="X4799" t="s">
        <v>130</v>
      </c>
      <c r="Y4799" t="s">
        <v>21</v>
      </c>
      <c r="Z4799" t="s">
        <v>64</v>
      </c>
    </row>
    <row r="4800" spans="1:26" x14ac:dyDescent="0.25">
      <c r="A4800">
        <v>3</v>
      </c>
      <c r="B4800" t="s">
        <v>25</v>
      </c>
      <c r="C4800">
        <v>1</v>
      </c>
      <c r="D4800" t="s">
        <v>11</v>
      </c>
      <c r="E4800" t="s">
        <v>1174</v>
      </c>
      <c r="F4800" t="s">
        <v>13</v>
      </c>
      <c r="G4800" t="s">
        <v>6922</v>
      </c>
      <c r="H4800" s="1">
        <v>0.5</v>
      </c>
      <c r="I4800" s="2">
        <v>43452</v>
      </c>
      <c r="J4800" s="8">
        <f t="shared" si="74"/>
        <v>2018</v>
      </c>
      <c r="K4800" t="s">
        <v>8043</v>
      </c>
      <c r="L4800" t="s">
        <v>30</v>
      </c>
      <c r="M4800">
        <v>97301</v>
      </c>
      <c r="N4800">
        <v>908</v>
      </c>
      <c r="O4800" t="s">
        <v>8197</v>
      </c>
      <c r="P4800">
        <v>-264</v>
      </c>
      <c r="Q4800">
        <v>5</v>
      </c>
      <c r="R4800" t="s">
        <v>32</v>
      </c>
      <c r="S4800" t="s">
        <v>92</v>
      </c>
      <c r="T4800">
        <v>-264.22000000000003</v>
      </c>
      <c r="U4800">
        <v>377</v>
      </c>
      <c r="V4800" t="s">
        <v>76</v>
      </c>
      <c r="W4800" s="2">
        <v>43455</v>
      </c>
      <c r="X4800" t="s">
        <v>130</v>
      </c>
      <c r="Y4800" t="s">
        <v>262</v>
      </c>
      <c r="Z4800" t="s">
        <v>41</v>
      </c>
    </row>
    <row r="4801" spans="1:26" x14ac:dyDescent="0.25">
      <c r="A4801">
        <v>3</v>
      </c>
      <c r="B4801" t="s">
        <v>25</v>
      </c>
      <c r="C4801">
        <v>1</v>
      </c>
      <c r="D4801" t="s">
        <v>26</v>
      </c>
      <c r="E4801" t="s">
        <v>1174</v>
      </c>
      <c r="F4801" t="s">
        <v>13</v>
      </c>
      <c r="G4801" t="s">
        <v>6922</v>
      </c>
      <c r="H4801" s="1">
        <v>0.2</v>
      </c>
      <c r="I4801" s="2">
        <v>43452</v>
      </c>
      <c r="J4801" s="8">
        <f t="shared" si="74"/>
        <v>2018</v>
      </c>
      <c r="K4801" t="s">
        <v>8043</v>
      </c>
      <c r="L4801" t="s">
        <v>30</v>
      </c>
      <c r="M4801">
        <v>97301</v>
      </c>
      <c r="N4801">
        <v>337</v>
      </c>
      <c r="O4801" t="s">
        <v>8289</v>
      </c>
      <c r="P4801">
        <v>4</v>
      </c>
      <c r="Q4801">
        <v>2</v>
      </c>
      <c r="R4801" t="s">
        <v>32</v>
      </c>
      <c r="S4801" t="s">
        <v>92</v>
      </c>
      <c r="T4801">
        <v>3.79</v>
      </c>
      <c r="U4801">
        <v>12</v>
      </c>
      <c r="V4801" t="s">
        <v>76</v>
      </c>
      <c r="W4801" s="2">
        <v>43455</v>
      </c>
      <c r="X4801" t="s">
        <v>130</v>
      </c>
      <c r="Y4801" t="s">
        <v>262</v>
      </c>
      <c r="Z4801" t="s">
        <v>64</v>
      </c>
    </row>
    <row r="4802" spans="1:26" x14ac:dyDescent="0.25">
      <c r="A4802">
        <v>3</v>
      </c>
      <c r="B4802" t="s">
        <v>25</v>
      </c>
      <c r="C4802">
        <v>1</v>
      </c>
      <c r="D4802" t="s">
        <v>26</v>
      </c>
      <c r="E4802" t="s">
        <v>1174</v>
      </c>
      <c r="F4802" t="s">
        <v>13</v>
      </c>
      <c r="G4802" t="s">
        <v>6922</v>
      </c>
      <c r="H4802" s="1">
        <v>0.2</v>
      </c>
      <c r="I4802" s="2">
        <v>43452</v>
      </c>
      <c r="J4802" s="8">
        <f t="shared" ref="J4802:J4865" si="75">YEAR(I4802)</f>
        <v>2018</v>
      </c>
      <c r="K4802" t="s">
        <v>8043</v>
      </c>
      <c r="L4802" t="s">
        <v>30</v>
      </c>
      <c r="M4802">
        <v>97301</v>
      </c>
      <c r="N4802">
        <v>1126</v>
      </c>
      <c r="O4802" t="s">
        <v>1183</v>
      </c>
      <c r="P4802">
        <v>2</v>
      </c>
      <c r="Q4802">
        <v>4</v>
      </c>
      <c r="R4802" t="s">
        <v>32</v>
      </c>
      <c r="S4802" t="s">
        <v>92</v>
      </c>
      <c r="T4802">
        <v>2.34</v>
      </c>
      <c r="U4802">
        <v>19</v>
      </c>
      <c r="V4802" t="s">
        <v>76</v>
      </c>
      <c r="W4802" s="2">
        <v>43455</v>
      </c>
      <c r="X4802" t="s">
        <v>130</v>
      </c>
      <c r="Y4802" t="s">
        <v>262</v>
      </c>
      <c r="Z4802" t="s">
        <v>49</v>
      </c>
    </row>
    <row r="4803" spans="1:26" x14ac:dyDescent="0.25">
      <c r="A4803">
        <v>3</v>
      </c>
      <c r="B4803" t="s">
        <v>25</v>
      </c>
      <c r="C4803">
        <v>1</v>
      </c>
      <c r="D4803" t="s">
        <v>26</v>
      </c>
      <c r="E4803" t="s">
        <v>1174</v>
      </c>
      <c r="F4803" t="s">
        <v>13</v>
      </c>
      <c r="G4803" t="s">
        <v>6922</v>
      </c>
      <c r="H4803" s="1">
        <v>0.2</v>
      </c>
      <c r="I4803" s="2">
        <v>43452</v>
      </c>
      <c r="J4803" s="8">
        <f t="shared" si="75"/>
        <v>2018</v>
      </c>
      <c r="K4803" t="s">
        <v>8043</v>
      </c>
      <c r="L4803" t="s">
        <v>30</v>
      </c>
      <c r="M4803">
        <v>97301</v>
      </c>
      <c r="N4803">
        <v>273</v>
      </c>
      <c r="O4803" t="s">
        <v>4085</v>
      </c>
      <c r="P4803">
        <v>5</v>
      </c>
      <c r="Q4803">
        <v>4</v>
      </c>
      <c r="R4803" t="s">
        <v>32</v>
      </c>
      <c r="S4803" t="s">
        <v>92</v>
      </c>
      <c r="T4803">
        <v>5.18</v>
      </c>
      <c r="U4803">
        <v>16</v>
      </c>
      <c r="V4803" t="s">
        <v>76</v>
      </c>
      <c r="W4803" s="2">
        <v>43455</v>
      </c>
      <c r="X4803" t="s">
        <v>130</v>
      </c>
      <c r="Y4803" t="s">
        <v>262</v>
      </c>
      <c r="Z4803" t="s">
        <v>35</v>
      </c>
    </row>
    <row r="4804" spans="1:26" x14ac:dyDescent="0.25">
      <c r="A4804">
        <v>3</v>
      </c>
      <c r="B4804" t="s">
        <v>25</v>
      </c>
      <c r="C4804">
        <v>1</v>
      </c>
      <c r="D4804" t="s">
        <v>26</v>
      </c>
      <c r="E4804" t="s">
        <v>1174</v>
      </c>
      <c r="F4804" t="s">
        <v>13</v>
      </c>
      <c r="G4804" t="s">
        <v>6922</v>
      </c>
      <c r="H4804" s="1">
        <v>0.7</v>
      </c>
      <c r="I4804" s="2">
        <v>43452</v>
      </c>
      <c r="J4804" s="8">
        <f t="shared" si="75"/>
        <v>2018</v>
      </c>
      <c r="K4804" t="s">
        <v>8043</v>
      </c>
      <c r="L4804" t="s">
        <v>30</v>
      </c>
      <c r="M4804">
        <v>97301</v>
      </c>
      <c r="N4804">
        <v>1609</v>
      </c>
      <c r="O4804" t="s">
        <v>1024</v>
      </c>
      <c r="P4804">
        <v>-30</v>
      </c>
      <c r="Q4804">
        <v>4</v>
      </c>
      <c r="R4804" t="s">
        <v>32</v>
      </c>
      <c r="S4804" t="s">
        <v>92</v>
      </c>
      <c r="T4804">
        <v>-30.16</v>
      </c>
      <c r="U4804">
        <v>45</v>
      </c>
      <c r="V4804" t="s">
        <v>76</v>
      </c>
      <c r="W4804" s="2">
        <v>43455</v>
      </c>
      <c r="X4804" t="s">
        <v>130</v>
      </c>
      <c r="Y4804" t="s">
        <v>262</v>
      </c>
      <c r="Z4804" t="s">
        <v>54</v>
      </c>
    </row>
    <row r="4805" spans="1:26" x14ac:dyDescent="0.25">
      <c r="A4805">
        <v>3</v>
      </c>
      <c r="B4805" t="s">
        <v>25</v>
      </c>
      <c r="C4805">
        <v>1</v>
      </c>
      <c r="D4805" t="s">
        <v>50</v>
      </c>
      <c r="E4805" t="s">
        <v>1174</v>
      </c>
      <c r="F4805" t="s">
        <v>13</v>
      </c>
      <c r="G4805" t="s">
        <v>6922</v>
      </c>
      <c r="H4805" s="1">
        <v>0.2</v>
      </c>
      <c r="I4805" s="2">
        <v>43452</v>
      </c>
      <c r="J4805" s="8">
        <f t="shared" si="75"/>
        <v>2018</v>
      </c>
      <c r="K4805" t="s">
        <v>8043</v>
      </c>
      <c r="L4805" t="s">
        <v>30</v>
      </c>
      <c r="M4805">
        <v>97301</v>
      </c>
      <c r="N4805">
        <v>1473</v>
      </c>
      <c r="O4805" t="s">
        <v>1009</v>
      </c>
      <c r="P4805">
        <v>-8</v>
      </c>
      <c r="Q4805">
        <v>3</v>
      </c>
      <c r="R4805" t="s">
        <v>32</v>
      </c>
      <c r="S4805" t="s">
        <v>92</v>
      </c>
      <c r="T4805">
        <v>-8.4600000000000009</v>
      </c>
      <c r="U4805">
        <v>113</v>
      </c>
      <c r="V4805" t="s">
        <v>76</v>
      </c>
      <c r="W4805" s="2">
        <v>43455</v>
      </c>
      <c r="X4805" t="s">
        <v>130</v>
      </c>
      <c r="Y4805" t="s">
        <v>262</v>
      </c>
      <c r="Z4805" t="s">
        <v>113</v>
      </c>
    </row>
    <row r="4806" spans="1:26" x14ac:dyDescent="0.25">
      <c r="A4806">
        <v>3</v>
      </c>
      <c r="B4806" t="s">
        <v>25</v>
      </c>
      <c r="C4806">
        <v>1</v>
      </c>
      <c r="D4806" t="s">
        <v>50</v>
      </c>
      <c r="E4806" t="s">
        <v>1174</v>
      </c>
      <c r="F4806" t="s">
        <v>13</v>
      </c>
      <c r="G4806" t="s">
        <v>6922</v>
      </c>
      <c r="H4806" s="1">
        <v>0.2</v>
      </c>
      <c r="I4806" s="2">
        <v>43452</v>
      </c>
      <c r="J4806" s="8">
        <f t="shared" si="75"/>
        <v>2018</v>
      </c>
      <c r="K4806" t="s">
        <v>8043</v>
      </c>
      <c r="L4806" t="s">
        <v>30</v>
      </c>
      <c r="M4806">
        <v>97301</v>
      </c>
      <c r="N4806">
        <v>1045</v>
      </c>
      <c r="O4806" t="s">
        <v>6819</v>
      </c>
      <c r="P4806">
        <v>-7</v>
      </c>
      <c r="Q4806">
        <v>3</v>
      </c>
      <c r="R4806" t="s">
        <v>32</v>
      </c>
      <c r="S4806" t="s">
        <v>92</v>
      </c>
      <c r="T4806">
        <v>-7.17</v>
      </c>
      <c r="U4806">
        <v>29</v>
      </c>
      <c r="V4806" t="s">
        <v>76</v>
      </c>
      <c r="W4806" s="2">
        <v>43455</v>
      </c>
      <c r="X4806" t="s">
        <v>130</v>
      </c>
      <c r="Y4806" t="s">
        <v>262</v>
      </c>
      <c r="Z4806" t="s">
        <v>52</v>
      </c>
    </row>
    <row r="4807" spans="1:26" x14ac:dyDescent="0.25">
      <c r="A4807">
        <v>3</v>
      </c>
      <c r="B4807" t="s">
        <v>25</v>
      </c>
      <c r="C4807">
        <v>1</v>
      </c>
      <c r="D4807" t="s">
        <v>11</v>
      </c>
      <c r="E4807" t="s">
        <v>498</v>
      </c>
      <c r="F4807" t="s">
        <v>13</v>
      </c>
      <c r="G4807" t="s">
        <v>1498</v>
      </c>
      <c r="H4807" s="1">
        <v>0.32</v>
      </c>
      <c r="I4807" s="2">
        <v>43340</v>
      </c>
      <c r="J4807" s="8">
        <f t="shared" si="75"/>
        <v>2018</v>
      </c>
      <c r="K4807" t="s">
        <v>1499</v>
      </c>
      <c r="L4807" t="s">
        <v>73</v>
      </c>
      <c r="M4807">
        <v>75081</v>
      </c>
      <c r="N4807">
        <v>1429</v>
      </c>
      <c r="O4807" t="s">
        <v>1500</v>
      </c>
      <c r="P4807">
        <v>-53</v>
      </c>
      <c r="Q4807">
        <v>2</v>
      </c>
      <c r="R4807" t="s">
        <v>75</v>
      </c>
      <c r="T4807">
        <v>-52.89</v>
      </c>
      <c r="U4807">
        <v>156</v>
      </c>
      <c r="V4807" t="s">
        <v>19</v>
      </c>
      <c r="W4807" s="2">
        <v>43343</v>
      </c>
      <c r="X4807" t="s">
        <v>130</v>
      </c>
      <c r="Y4807" t="s">
        <v>77</v>
      </c>
      <c r="Z4807" t="s">
        <v>22</v>
      </c>
    </row>
    <row r="4808" spans="1:26" x14ac:dyDescent="0.25">
      <c r="A4808">
        <v>3</v>
      </c>
      <c r="B4808" t="s">
        <v>25</v>
      </c>
      <c r="C4808">
        <v>1</v>
      </c>
      <c r="D4808" t="s">
        <v>26</v>
      </c>
      <c r="E4808" t="s">
        <v>498</v>
      </c>
      <c r="F4808" t="s">
        <v>13</v>
      </c>
      <c r="G4808" t="s">
        <v>1498</v>
      </c>
      <c r="H4808" s="1">
        <v>0.8</v>
      </c>
      <c r="I4808" s="2">
        <v>43340</v>
      </c>
      <c r="J4808" s="8">
        <f t="shared" si="75"/>
        <v>2018</v>
      </c>
      <c r="K4808" t="s">
        <v>1499</v>
      </c>
      <c r="L4808" t="s">
        <v>73</v>
      </c>
      <c r="M4808">
        <v>75081</v>
      </c>
      <c r="N4808">
        <v>705</v>
      </c>
      <c r="O4808" t="s">
        <v>2850</v>
      </c>
      <c r="P4808">
        <v>-17</v>
      </c>
      <c r="Q4808">
        <v>4</v>
      </c>
      <c r="R4808" t="s">
        <v>75</v>
      </c>
      <c r="T4808">
        <v>-16.54</v>
      </c>
      <c r="U4808">
        <v>10</v>
      </c>
      <c r="V4808" t="s">
        <v>19</v>
      </c>
      <c r="W4808" s="2">
        <v>43343</v>
      </c>
      <c r="X4808" t="s">
        <v>130</v>
      </c>
      <c r="Y4808" t="s">
        <v>77</v>
      </c>
      <c r="Z4808" t="s">
        <v>54</v>
      </c>
    </row>
    <row r="4809" spans="1:26" x14ac:dyDescent="0.25">
      <c r="A4809">
        <v>3</v>
      </c>
      <c r="B4809" t="s">
        <v>25</v>
      </c>
      <c r="C4809">
        <v>1</v>
      </c>
      <c r="D4809" t="s">
        <v>26</v>
      </c>
      <c r="E4809" t="s">
        <v>498</v>
      </c>
      <c r="F4809" t="s">
        <v>13</v>
      </c>
      <c r="G4809" t="s">
        <v>1498</v>
      </c>
      <c r="H4809" s="1">
        <v>0.8</v>
      </c>
      <c r="I4809" s="2">
        <v>43340</v>
      </c>
      <c r="J4809" s="8">
        <f t="shared" si="75"/>
        <v>2018</v>
      </c>
      <c r="K4809" t="s">
        <v>1499</v>
      </c>
      <c r="L4809" t="s">
        <v>73</v>
      </c>
      <c r="M4809">
        <v>75081</v>
      </c>
      <c r="N4809">
        <v>134</v>
      </c>
      <c r="O4809" t="s">
        <v>817</v>
      </c>
      <c r="P4809">
        <v>-22</v>
      </c>
      <c r="Q4809">
        <v>9</v>
      </c>
      <c r="R4809" t="s">
        <v>75</v>
      </c>
      <c r="T4809">
        <v>-21.68</v>
      </c>
      <c r="U4809">
        <v>13</v>
      </c>
      <c r="V4809" t="s">
        <v>19</v>
      </c>
      <c r="W4809" s="2">
        <v>43343</v>
      </c>
      <c r="X4809" t="s">
        <v>130</v>
      </c>
      <c r="Y4809" t="s">
        <v>77</v>
      </c>
      <c r="Z4809" t="s">
        <v>54</v>
      </c>
    </row>
    <row r="4810" spans="1:26" x14ac:dyDescent="0.25">
      <c r="A4810">
        <v>7</v>
      </c>
      <c r="B4810" t="s">
        <v>25</v>
      </c>
      <c r="C4810">
        <v>6</v>
      </c>
      <c r="D4810" t="s">
        <v>26</v>
      </c>
      <c r="E4810" t="s">
        <v>27</v>
      </c>
      <c r="F4810" t="s">
        <v>13</v>
      </c>
      <c r="G4810" t="s">
        <v>1058</v>
      </c>
      <c r="H4810" s="1">
        <v>0</v>
      </c>
      <c r="I4810" s="2">
        <v>43424</v>
      </c>
      <c r="J4810" s="8">
        <f t="shared" si="75"/>
        <v>2018</v>
      </c>
      <c r="K4810" t="s">
        <v>8025</v>
      </c>
      <c r="L4810" t="s">
        <v>30</v>
      </c>
      <c r="M4810">
        <v>90004</v>
      </c>
      <c r="N4810">
        <v>366</v>
      </c>
      <c r="O4810" t="s">
        <v>497</v>
      </c>
      <c r="P4810">
        <v>11</v>
      </c>
      <c r="Q4810">
        <v>12</v>
      </c>
      <c r="R4810" t="s">
        <v>32</v>
      </c>
      <c r="S4810" t="s">
        <v>92</v>
      </c>
      <c r="T4810">
        <v>11.31</v>
      </c>
      <c r="U4810">
        <v>39</v>
      </c>
      <c r="V4810" t="s">
        <v>33</v>
      </c>
      <c r="W4810" s="2">
        <v>43431</v>
      </c>
      <c r="X4810" t="s">
        <v>39</v>
      </c>
      <c r="Y4810" t="s">
        <v>34</v>
      </c>
      <c r="Z4810" t="s">
        <v>56</v>
      </c>
    </row>
    <row r="4811" spans="1:26" x14ac:dyDescent="0.25">
      <c r="A4811">
        <v>1</v>
      </c>
      <c r="B4811" t="s">
        <v>10</v>
      </c>
      <c r="C4811">
        <v>1</v>
      </c>
      <c r="D4811" t="s">
        <v>26</v>
      </c>
      <c r="E4811" t="s">
        <v>320</v>
      </c>
      <c r="F4811" t="s">
        <v>13</v>
      </c>
      <c r="G4811" t="s">
        <v>2924</v>
      </c>
      <c r="H4811" s="1">
        <v>0.7</v>
      </c>
      <c r="I4811" s="2">
        <v>43250</v>
      </c>
      <c r="J4811" s="8">
        <f t="shared" si="75"/>
        <v>2018</v>
      </c>
      <c r="K4811" t="s">
        <v>3067</v>
      </c>
      <c r="L4811" t="s">
        <v>16</v>
      </c>
      <c r="M4811">
        <v>28403</v>
      </c>
      <c r="N4811">
        <v>135</v>
      </c>
      <c r="O4811" t="s">
        <v>1201</v>
      </c>
      <c r="P4811">
        <v>-3</v>
      </c>
      <c r="Q4811">
        <v>2</v>
      </c>
      <c r="R4811" t="s">
        <v>18</v>
      </c>
      <c r="T4811">
        <v>-2.63</v>
      </c>
      <c r="U4811">
        <v>3</v>
      </c>
      <c r="V4811" t="s">
        <v>19</v>
      </c>
      <c r="W4811" s="2">
        <v>43251</v>
      </c>
      <c r="X4811" t="s">
        <v>130</v>
      </c>
      <c r="Y4811" t="s">
        <v>63</v>
      </c>
      <c r="Z4811" t="s">
        <v>54</v>
      </c>
    </row>
    <row r="4812" spans="1:26" x14ac:dyDescent="0.25">
      <c r="A4812">
        <v>5</v>
      </c>
      <c r="B4812" t="s">
        <v>43</v>
      </c>
      <c r="C4812">
        <v>6</v>
      </c>
      <c r="D4812" t="s">
        <v>11</v>
      </c>
      <c r="E4812" t="s">
        <v>171</v>
      </c>
      <c r="F4812" t="s">
        <v>13</v>
      </c>
      <c r="G4812" t="s">
        <v>5335</v>
      </c>
      <c r="H4812" s="1">
        <v>0.1</v>
      </c>
      <c r="I4812" s="2">
        <v>43415</v>
      </c>
      <c r="J4812" s="8">
        <f t="shared" si="75"/>
        <v>2018</v>
      </c>
      <c r="K4812" t="s">
        <v>5620</v>
      </c>
      <c r="L4812" t="s">
        <v>102</v>
      </c>
      <c r="M4812">
        <v>10011</v>
      </c>
      <c r="N4812">
        <v>773</v>
      </c>
      <c r="O4812" t="s">
        <v>8123</v>
      </c>
      <c r="P4812">
        <v>8</v>
      </c>
      <c r="Q4812">
        <v>3</v>
      </c>
      <c r="R4812" t="s">
        <v>104</v>
      </c>
      <c r="T4812">
        <v>8.19</v>
      </c>
      <c r="U4812">
        <v>246</v>
      </c>
      <c r="V4812" t="s">
        <v>33</v>
      </c>
      <c r="W4812" s="2">
        <v>43420</v>
      </c>
      <c r="X4812" t="s">
        <v>39</v>
      </c>
      <c r="Y4812" t="s">
        <v>175</v>
      </c>
      <c r="Z4812" t="s">
        <v>24</v>
      </c>
    </row>
    <row r="4813" spans="1:26" x14ac:dyDescent="0.25">
      <c r="A4813">
        <v>5</v>
      </c>
      <c r="B4813" t="s">
        <v>43</v>
      </c>
      <c r="C4813">
        <v>6</v>
      </c>
      <c r="D4813" t="s">
        <v>26</v>
      </c>
      <c r="E4813" t="s">
        <v>171</v>
      </c>
      <c r="F4813" t="s">
        <v>13</v>
      </c>
      <c r="G4813" t="s">
        <v>5335</v>
      </c>
      <c r="H4813" s="1">
        <v>0</v>
      </c>
      <c r="I4813" s="2">
        <v>43415</v>
      </c>
      <c r="J4813" s="8">
        <f t="shared" si="75"/>
        <v>2018</v>
      </c>
      <c r="K4813" t="s">
        <v>5620</v>
      </c>
      <c r="L4813" t="s">
        <v>102</v>
      </c>
      <c r="M4813">
        <v>10011</v>
      </c>
      <c r="N4813">
        <v>363</v>
      </c>
      <c r="O4813" t="s">
        <v>694</v>
      </c>
      <c r="P4813">
        <v>25</v>
      </c>
      <c r="Q4813">
        <v>3</v>
      </c>
      <c r="R4813" t="s">
        <v>104</v>
      </c>
      <c r="T4813">
        <v>25.09</v>
      </c>
      <c r="U4813">
        <v>93</v>
      </c>
      <c r="V4813" t="s">
        <v>33</v>
      </c>
      <c r="W4813" s="2">
        <v>43420</v>
      </c>
      <c r="X4813" t="s">
        <v>39</v>
      </c>
      <c r="Y4813" t="s">
        <v>175</v>
      </c>
      <c r="Z4813" t="s">
        <v>49</v>
      </c>
    </row>
    <row r="4814" spans="1:26" x14ac:dyDescent="0.25">
      <c r="A4814">
        <v>5</v>
      </c>
      <c r="B4814" t="s">
        <v>43</v>
      </c>
      <c r="C4814">
        <v>6</v>
      </c>
      <c r="D4814" t="s">
        <v>26</v>
      </c>
      <c r="E4814" t="s">
        <v>171</v>
      </c>
      <c r="F4814" t="s">
        <v>13</v>
      </c>
      <c r="G4814" t="s">
        <v>5335</v>
      </c>
      <c r="H4814" s="1">
        <v>0</v>
      </c>
      <c r="I4814" s="2">
        <v>43415</v>
      </c>
      <c r="J4814" s="8">
        <f t="shared" si="75"/>
        <v>2018</v>
      </c>
      <c r="K4814" t="s">
        <v>5620</v>
      </c>
      <c r="L4814" t="s">
        <v>102</v>
      </c>
      <c r="M4814">
        <v>10011</v>
      </c>
      <c r="N4814">
        <v>1503</v>
      </c>
      <c r="O4814" t="s">
        <v>3908</v>
      </c>
      <c r="P4814">
        <v>8</v>
      </c>
      <c r="Q4814">
        <v>3</v>
      </c>
      <c r="R4814" t="s">
        <v>104</v>
      </c>
      <c r="T4814">
        <v>7.88</v>
      </c>
      <c r="U4814">
        <v>28</v>
      </c>
      <c r="V4814" t="s">
        <v>33</v>
      </c>
      <c r="W4814" s="2">
        <v>43420</v>
      </c>
      <c r="X4814" t="s">
        <v>39</v>
      </c>
      <c r="Y4814" t="s">
        <v>175</v>
      </c>
      <c r="Z4814" t="s">
        <v>42</v>
      </c>
    </row>
    <row r="4815" spans="1:26" x14ac:dyDescent="0.25">
      <c r="A4815">
        <v>5</v>
      </c>
      <c r="B4815" t="s">
        <v>43</v>
      </c>
      <c r="C4815">
        <v>6</v>
      </c>
      <c r="D4815" t="s">
        <v>26</v>
      </c>
      <c r="E4815" t="s">
        <v>171</v>
      </c>
      <c r="F4815" t="s">
        <v>13</v>
      </c>
      <c r="G4815" t="s">
        <v>5335</v>
      </c>
      <c r="H4815" s="1">
        <v>0.2</v>
      </c>
      <c r="I4815" s="2">
        <v>43415</v>
      </c>
      <c r="J4815" s="8">
        <f t="shared" si="75"/>
        <v>2018</v>
      </c>
      <c r="K4815" t="s">
        <v>5620</v>
      </c>
      <c r="L4815" t="s">
        <v>102</v>
      </c>
      <c r="M4815">
        <v>10011</v>
      </c>
      <c r="N4815">
        <v>513</v>
      </c>
      <c r="O4815" t="s">
        <v>2851</v>
      </c>
      <c r="P4815">
        <v>17</v>
      </c>
      <c r="Q4815">
        <v>3</v>
      </c>
      <c r="R4815" t="s">
        <v>104</v>
      </c>
      <c r="T4815">
        <v>17.190000000000001</v>
      </c>
      <c r="U4815">
        <v>55</v>
      </c>
      <c r="V4815" t="s">
        <v>33</v>
      </c>
      <c r="W4815" s="2">
        <v>43420</v>
      </c>
      <c r="X4815" t="s">
        <v>39</v>
      </c>
      <c r="Y4815" t="s">
        <v>175</v>
      </c>
      <c r="Z4815" t="s">
        <v>54</v>
      </c>
    </row>
    <row r="4816" spans="1:26" x14ac:dyDescent="0.25">
      <c r="A4816">
        <v>5</v>
      </c>
      <c r="B4816" t="s">
        <v>43</v>
      </c>
      <c r="C4816">
        <v>6</v>
      </c>
      <c r="D4816" t="s">
        <v>26</v>
      </c>
      <c r="E4816" t="s">
        <v>171</v>
      </c>
      <c r="F4816" t="s">
        <v>13</v>
      </c>
      <c r="G4816" t="s">
        <v>5335</v>
      </c>
      <c r="H4816" s="1">
        <v>0.2</v>
      </c>
      <c r="I4816" s="2">
        <v>43415</v>
      </c>
      <c r="J4816" s="8">
        <f t="shared" si="75"/>
        <v>2018</v>
      </c>
      <c r="K4816" t="s">
        <v>5620</v>
      </c>
      <c r="L4816" t="s">
        <v>102</v>
      </c>
      <c r="M4816">
        <v>10011</v>
      </c>
      <c r="N4816">
        <v>1843</v>
      </c>
      <c r="O4816" t="s">
        <v>8250</v>
      </c>
      <c r="P4816">
        <v>11</v>
      </c>
      <c r="Q4816">
        <v>3</v>
      </c>
      <c r="R4816" t="s">
        <v>104</v>
      </c>
      <c r="T4816">
        <v>11.45</v>
      </c>
      <c r="U4816">
        <v>35</v>
      </c>
      <c r="V4816" t="s">
        <v>33</v>
      </c>
      <c r="W4816" s="2">
        <v>43420</v>
      </c>
      <c r="X4816" t="s">
        <v>39</v>
      </c>
      <c r="Y4816" t="s">
        <v>175</v>
      </c>
      <c r="Z4816" t="s">
        <v>54</v>
      </c>
    </row>
    <row r="4817" spans="1:26" x14ac:dyDescent="0.25">
      <c r="A4817">
        <v>5</v>
      </c>
      <c r="B4817" t="s">
        <v>43</v>
      </c>
      <c r="C4817">
        <v>6</v>
      </c>
      <c r="D4817" t="s">
        <v>50</v>
      </c>
      <c r="E4817" t="s">
        <v>171</v>
      </c>
      <c r="F4817" t="s">
        <v>13</v>
      </c>
      <c r="G4817" t="s">
        <v>5335</v>
      </c>
      <c r="H4817" s="1">
        <v>0</v>
      </c>
      <c r="I4817" s="2">
        <v>43415</v>
      </c>
      <c r="J4817" s="8">
        <f t="shared" si="75"/>
        <v>2018</v>
      </c>
      <c r="K4817" t="s">
        <v>5620</v>
      </c>
      <c r="L4817" t="s">
        <v>102</v>
      </c>
      <c r="M4817">
        <v>10011</v>
      </c>
      <c r="N4817">
        <v>961</v>
      </c>
      <c r="O4817" t="s">
        <v>4925</v>
      </c>
      <c r="P4817">
        <v>6</v>
      </c>
      <c r="Q4817">
        <v>2</v>
      </c>
      <c r="R4817" t="s">
        <v>104</v>
      </c>
      <c r="T4817">
        <v>6.48</v>
      </c>
      <c r="U4817">
        <v>36</v>
      </c>
      <c r="V4817" t="s">
        <v>33</v>
      </c>
      <c r="W4817" s="2">
        <v>43420</v>
      </c>
      <c r="X4817" t="s">
        <v>39</v>
      </c>
      <c r="Y4817" t="s">
        <v>175</v>
      </c>
      <c r="Z4817" t="s">
        <v>113</v>
      </c>
    </row>
    <row r="4818" spans="1:26" x14ac:dyDescent="0.25">
      <c r="A4818">
        <v>6</v>
      </c>
      <c r="B4818" t="s">
        <v>10</v>
      </c>
      <c r="C4818">
        <v>6</v>
      </c>
      <c r="D4818" t="s">
        <v>26</v>
      </c>
      <c r="E4818" t="s">
        <v>347</v>
      </c>
      <c r="F4818" t="s">
        <v>13</v>
      </c>
      <c r="G4818" t="s">
        <v>348</v>
      </c>
      <c r="H4818" s="1">
        <v>0</v>
      </c>
      <c r="I4818" s="2">
        <v>43386</v>
      </c>
      <c r="J4818" s="8">
        <f t="shared" si="75"/>
        <v>2018</v>
      </c>
      <c r="K4818" t="s">
        <v>349</v>
      </c>
      <c r="L4818" t="s">
        <v>30</v>
      </c>
      <c r="M4818">
        <v>95661</v>
      </c>
      <c r="N4818">
        <v>1746</v>
      </c>
      <c r="O4818" t="s">
        <v>350</v>
      </c>
      <c r="P4818">
        <v>10</v>
      </c>
      <c r="Q4818">
        <v>3</v>
      </c>
      <c r="R4818" t="s">
        <v>32</v>
      </c>
      <c r="S4818" t="s">
        <v>92</v>
      </c>
      <c r="T4818">
        <v>9.6199999999999992</v>
      </c>
      <c r="U4818">
        <v>20</v>
      </c>
      <c r="V4818" t="s">
        <v>19</v>
      </c>
      <c r="W4818" s="2">
        <v>43392</v>
      </c>
      <c r="X4818" t="s">
        <v>39</v>
      </c>
      <c r="Y4818" t="s">
        <v>34</v>
      </c>
      <c r="Z4818" t="s">
        <v>64</v>
      </c>
    </row>
    <row r="4819" spans="1:26" x14ac:dyDescent="0.25">
      <c r="A4819">
        <v>6</v>
      </c>
      <c r="B4819" t="s">
        <v>10</v>
      </c>
      <c r="C4819">
        <v>6</v>
      </c>
      <c r="D4819" t="s">
        <v>26</v>
      </c>
      <c r="E4819" t="s">
        <v>347</v>
      </c>
      <c r="F4819" t="s">
        <v>13</v>
      </c>
      <c r="G4819" t="s">
        <v>348</v>
      </c>
      <c r="H4819" s="1">
        <v>0</v>
      </c>
      <c r="I4819" s="2">
        <v>43386</v>
      </c>
      <c r="J4819" s="8">
        <f t="shared" si="75"/>
        <v>2018</v>
      </c>
      <c r="K4819" t="s">
        <v>349</v>
      </c>
      <c r="L4819" t="s">
        <v>30</v>
      </c>
      <c r="M4819">
        <v>95661</v>
      </c>
      <c r="N4819">
        <v>1670</v>
      </c>
      <c r="O4819" t="s">
        <v>351</v>
      </c>
      <c r="P4819">
        <v>17</v>
      </c>
      <c r="Q4819">
        <v>1</v>
      </c>
      <c r="R4819" t="s">
        <v>32</v>
      </c>
      <c r="S4819" t="s">
        <v>92</v>
      </c>
      <c r="T4819">
        <v>16.66</v>
      </c>
      <c r="U4819">
        <v>35</v>
      </c>
      <c r="V4819" t="s">
        <v>19</v>
      </c>
      <c r="W4819" s="2">
        <v>43392</v>
      </c>
      <c r="X4819" t="s">
        <v>39</v>
      </c>
      <c r="Y4819" t="s">
        <v>34</v>
      </c>
      <c r="Z4819" t="s">
        <v>64</v>
      </c>
    </row>
    <row r="4820" spans="1:26" x14ac:dyDescent="0.25">
      <c r="A4820">
        <v>6</v>
      </c>
      <c r="B4820" t="s">
        <v>10</v>
      </c>
      <c r="C4820">
        <v>6</v>
      </c>
      <c r="D4820" t="s">
        <v>26</v>
      </c>
      <c r="E4820" t="s">
        <v>347</v>
      </c>
      <c r="F4820" t="s">
        <v>13</v>
      </c>
      <c r="G4820" t="s">
        <v>348</v>
      </c>
      <c r="H4820" s="1">
        <v>0</v>
      </c>
      <c r="I4820" s="2">
        <v>43386</v>
      </c>
      <c r="J4820" s="8">
        <f t="shared" si="75"/>
        <v>2018</v>
      </c>
      <c r="K4820" t="s">
        <v>349</v>
      </c>
      <c r="L4820" t="s">
        <v>30</v>
      </c>
      <c r="M4820">
        <v>95661</v>
      </c>
      <c r="N4820">
        <v>1412</v>
      </c>
      <c r="O4820" t="s">
        <v>352</v>
      </c>
      <c r="P4820">
        <v>3</v>
      </c>
      <c r="Q4820">
        <v>4</v>
      </c>
      <c r="R4820" t="s">
        <v>32</v>
      </c>
      <c r="S4820" t="s">
        <v>92</v>
      </c>
      <c r="T4820">
        <v>3.46</v>
      </c>
      <c r="U4820">
        <v>12</v>
      </c>
      <c r="V4820" t="s">
        <v>19</v>
      </c>
      <c r="W4820" s="2">
        <v>43392</v>
      </c>
      <c r="X4820" t="s">
        <v>39</v>
      </c>
      <c r="Y4820" t="s">
        <v>34</v>
      </c>
      <c r="Z4820" t="s">
        <v>49</v>
      </c>
    </row>
    <row r="4821" spans="1:26" x14ac:dyDescent="0.25">
      <c r="A4821">
        <v>6</v>
      </c>
      <c r="B4821" t="s">
        <v>10</v>
      </c>
      <c r="C4821">
        <v>6</v>
      </c>
      <c r="D4821" t="s">
        <v>26</v>
      </c>
      <c r="E4821" t="s">
        <v>347</v>
      </c>
      <c r="F4821" t="s">
        <v>13</v>
      </c>
      <c r="G4821" t="s">
        <v>348</v>
      </c>
      <c r="H4821" s="1">
        <v>0</v>
      </c>
      <c r="I4821" s="2">
        <v>43386</v>
      </c>
      <c r="J4821" s="8">
        <f t="shared" si="75"/>
        <v>2018</v>
      </c>
      <c r="K4821" t="s">
        <v>349</v>
      </c>
      <c r="L4821" t="s">
        <v>30</v>
      </c>
      <c r="M4821">
        <v>95661</v>
      </c>
      <c r="N4821">
        <v>910</v>
      </c>
      <c r="O4821" t="s">
        <v>353</v>
      </c>
      <c r="P4821">
        <v>2</v>
      </c>
      <c r="Q4821">
        <v>2</v>
      </c>
      <c r="R4821" t="s">
        <v>32</v>
      </c>
      <c r="S4821" t="s">
        <v>92</v>
      </c>
      <c r="T4821">
        <v>1.97</v>
      </c>
      <c r="U4821">
        <v>4</v>
      </c>
      <c r="V4821" t="s">
        <v>19</v>
      </c>
      <c r="W4821" s="2">
        <v>43392</v>
      </c>
      <c r="X4821" t="s">
        <v>39</v>
      </c>
      <c r="Y4821" t="s">
        <v>34</v>
      </c>
      <c r="Z4821" t="s">
        <v>176</v>
      </c>
    </row>
    <row r="4822" spans="1:26" x14ac:dyDescent="0.25">
      <c r="A4822">
        <v>6</v>
      </c>
      <c r="B4822" t="s">
        <v>10</v>
      </c>
      <c r="C4822">
        <v>6</v>
      </c>
      <c r="D4822" t="s">
        <v>26</v>
      </c>
      <c r="E4822" t="s">
        <v>347</v>
      </c>
      <c r="F4822" t="s">
        <v>13</v>
      </c>
      <c r="G4822" t="s">
        <v>348</v>
      </c>
      <c r="H4822" s="1">
        <v>0.2</v>
      </c>
      <c r="I4822" s="2">
        <v>43386</v>
      </c>
      <c r="J4822" s="8">
        <f t="shared" si="75"/>
        <v>2018</v>
      </c>
      <c r="K4822" t="s">
        <v>349</v>
      </c>
      <c r="L4822" t="s">
        <v>30</v>
      </c>
      <c r="M4822">
        <v>95661</v>
      </c>
      <c r="N4822">
        <v>723</v>
      </c>
      <c r="O4822" t="s">
        <v>354</v>
      </c>
      <c r="P4822">
        <v>27</v>
      </c>
      <c r="Q4822">
        <v>3</v>
      </c>
      <c r="R4822" t="s">
        <v>32</v>
      </c>
      <c r="S4822" t="s">
        <v>92</v>
      </c>
      <c r="T4822">
        <v>26.66</v>
      </c>
      <c r="U4822">
        <v>76</v>
      </c>
      <c r="V4822" t="s">
        <v>19</v>
      </c>
      <c r="W4822" s="2">
        <v>43392</v>
      </c>
      <c r="X4822" t="s">
        <v>39</v>
      </c>
      <c r="Y4822" t="s">
        <v>34</v>
      </c>
      <c r="Z4822" t="s">
        <v>54</v>
      </c>
    </row>
    <row r="4823" spans="1:26" x14ac:dyDescent="0.25">
      <c r="A4823">
        <v>6</v>
      </c>
      <c r="B4823" t="s">
        <v>10</v>
      </c>
      <c r="C4823">
        <v>6</v>
      </c>
      <c r="D4823" t="s">
        <v>26</v>
      </c>
      <c r="E4823" t="s">
        <v>347</v>
      </c>
      <c r="F4823" t="s">
        <v>13</v>
      </c>
      <c r="G4823" t="s">
        <v>348</v>
      </c>
      <c r="H4823" s="1">
        <v>0</v>
      </c>
      <c r="I4823" s="2">
        <v>43386</v>
      </c>
      <c r="J4823" s="8">
        <f t="shared" si="75"/>
        <v>2018</v>
      </c>
      <c r="K4823" t="s">
        <v>349</v>
      </c>
      <c r="L4823" t="s">
        <v>30</v>
      </c>
      <c r="M4823">
        <v>95661</v>
      </c>
      <c r="N4823">
        <v>671</v>
      </c>
      <c r="O4823" t="s">
        <v>355</v>
      </c>
      <c r="P4823">
        <v>18</v>
      </c>
      <c r="Q4823">
        <v>6</v>
      </c>
      <c r="R4823" t="s">
        <v>32</v>
      </c>
      <c r="S4823" t="s">
        <v>92</v>
      </c>
      <c r="T4823">
        <v>18.45</v>
      </c>
      <c r="U4823">
        <v>66</v>
      </c>
      <c r="V4823" t="s">
        <v>19</v>
      </c>
      <c r="W4823" s="2">
        <v>43392</v>
      </c>
      <c r="X4823" t="s">
        <v>39</v>
      </c>
      <c r="Y4823" t="s">
        <v>34</v>
      </c>
      <c r="Z4823" t="s">
        <v>356</v>
      </c>
    </row>
    <row r="4824" spans="1:26" x14ac:dyDescent="0.25">
      <c r="A4824">
        <v>6</v>
      </c>
      <c r="B4824" t="s">
        <v>10</v>
      </c>
      <c r="C4824">
        <v>6</v>
      </c>
      <c r="D4824" t="s">
        <v>11</v>
      </c>
      <c r="E4824" t="s">
        <v>347</v>
      </c>
      <c r="F4824" t="s">
        <v>13</v>
      </c>
      <c r="G4824" t="s">
        <v>348</v>
      </c>
      <c r="H4824" s="1">
        <v>0</v>
      </c>
      <c r="I4824" s="2">
        <v>43386</v>
      </c>
      <c r="J4824" s="8">
        <f t="shared" si="75"/>
        <v>2018</v>
      </c>
      <c r="K4824" t="s">
        <v>349</v>
      </c>
      <c r="L4824" t="s">
        <v>30</v>
      </c>
      <c r="M4824">
        <v>95661</v>
      </c>
      <c r="N4824">
        <v>1036</v>
      </c>
      <c r="O4824" t="s">
        <v>169</v>
      </c>
      <c r="P4824">
        <v>21</v>
      </c>
      <c r="Q4824">
        <v>14</v>
      </c>
      <c r="R4824" t="s">
        <v>32</v>
      </c>
      <c r="S4824" t="s">
        <v>92</v>
      </c>
      <c r="T4824">
        <v>20.7</v>
      </c>
      <c r="U4824">
        <v>43</v>
      </c>
      <c r="V4824" t="s">
        <v>19</v>
      </c>
      <c r="W4824" s="2">
        <v>43392</v>
      </c>
      <c r="X4824" t="s">
        <v>39</v>
      </c>
      <c r="Y4824" t="s">
        <v>34</v>
      </c>
      <c r="Z4824" t="s">
        <v>47</v>
      </c>
    </row>
    <row r="4825" spans="1:26" x14ac:dyDescent="0.25">
      <c r="A4825">
        <v>4</v>
      </c>
      <c r="B4825" t="s">
        <v>43</v>
      </c>
      <c r="C4825">
        <v>6</v>
      </c>
      <c r="D4825" t="s">
        <v>26</v>
      </c>
      <c r="E4825" t="s">
        <v>171</v>
      </c>
      <c r="F4825" t="s">
        <v>13</v>
      </c>
      <c r="G4825" t="s">
        <v>1755</v>
      </c>
      <c r="H4825" s="1">
        <v>0</v>
      </c>
      <c r="I4825" s="2">
        <v>43363</v>
      </c>
      <c r="J4825" s="8">
        <f t="shared" si="75"/>
        <v>2018</v>
      </c>
      <c r="K4825" t="s">
        <v>4124</v>
      </c>
      <c r="L4825" t="s">
        <v>102</v>
      </c>
      <c r="M4825">
        <v>10035</v>
      </c>
      <c r="N4825">
        <v>855</v>
      </c>
      <c r="O4825" t="s">
        <v>3799</v>
      </c>
      <c r="P4825">
        <v>130</v>
      </c>
      <c r="Q4825">
        <v>5</v>
      </c>
      <c r="R4825" t="s">
        <v>104</v>
      </c>
      <c r="T4825">
        <v>129.77000000000001</v>
      </c>
      <c r="U4825">
        <v>393</v>
      </c>
      <c r="V4825" t="s">
        <v>19</v>
      </c>
      <c r="W4825" s="2">
        <v>43367</v>
      </c>
      <c r="X4825" t="s">
        <v>39</v>
      </c>
      <c r="Y4825" t="s">
        <v>175</v>
      </c>
      <c r="Z4825" t="s">
        <v>56</v>
      </c>
    </row>
    <row r="4826" spans="1:26" x14ac:dyDescent="0.25">
      <c r="A4826">
        <v>6</v>
      </c>
      <c r="B4826" t="s">
        <v>10</v>
      </c>
      <c r="C4826">
        <v>6</v>
      </c>
      <c r="D4826" t="s">
        <v>26</v>
      </c>
      <c r="E4826" t="s">
        <v>572</v>
      </c>
      <c r="F4826" t="s">
        <v>13</v>
      </c>
      <c r="G4826" t="s">
        <v>573</v>
      </c>
      <c r="H4826" s="1">
        <v>0</v>
      </c>
      <c r="I4826" s="2">
        <v>43354</v>
      </c>
      <c r="J4826" s="8">
        <f t="shared" si="75"/>
        <v>2018</v>
      </c>
      <c r="K4826" t="s">
        <v>574</v>
      </c>
      <c r="L4826" t="s">
        <v>30</v>
      </c>
      <c r="M4826">
        <v>92037</v>
      </c>
      <c r="N4826">
        <v>1660</v>
      </c>
      <c r="O4826" t="s">
        <v>8160</v>
      </c>
      <c r="P4826">
        <v>4</v>
      </c>
      <c r="Q4826">
        <v>1</v>
      </c>
      <c r="R4826" t="s">
        <v>32</v>
      </c>
      <c r="T4826">
        <v>3.58</v>
      </c>
      <c r="U4826">
        <v>8</v>
      </c>
      <c r="V4826" t="s">
        <v>19</v>
      </c>
      <c r="W4826" s="2">
        <v>43360</v>
      </c>
      <c r="X4826" t="s">
        <v>39</v>
      </c>
      <c r="Y4826" t="s">
        <v>34</v>
      </c>
      <c r="Z4826" t="s">
        <v>64</v>
      </c>
    </row>
    <row r="4827" spans="1:26" x14ac:dyDescent="0.25">
      <c r="A4827">
        <v>6</v>
      </c>
      <c r="B4827" t="s">
        <v>10</v>
      </c>
      <c r="C4827">
        <v>6</v>
      </c>
      <c r="D4827" t="s">
        <v>50</v>
      </c>
      <c r="E4827" t="s">
        <v>572</v>
      </c>
      <c r="F4827" t="s">
        <v>13</v>
      </c>
      <c r="G4827" t="s">
        <v>573</v>
      </c>
      <c r="H4827" s="1">
        <v>0</v>
      </c>
      <c r="I4827" s="2">
        <v>43354</v>
      </c>
      <c r="J4827" s="8">
        <f t="shared" si="75"/>
        <v>2018</v>
      </c>
      <c r="K4827" t="s">
        <v>574</v>
      </c>
      <c r="L4827" t="s">
        <v>30</v>
      </c>
      <c r="M4827">
        <v>92037</v>
      </c>
      <c r="N4827">
        <v>1024</v>
      </c>
      <c r="O4827" t="s">
        <v>551</v>
      </c>
      <c r="P4827">
        <v>636</v>
      </c>
      <c r="Q4827">
        <v>13</v>
      </c>
      <c r="R4827" t="s">
        <v>32</v>
      </c>
      <c r="T4827">
        <v>636</v>
      </c>
      <c r="U4827">
        <v>3347</v>
      </c>
      <c r="V4827" t="s">
        <v>19</v>
      </c>
      <c r="W4827" s="2">
        <v>43360</v>
      </c>
      <c r="X4827" t="s">
        <v>39</v>
      </c>
      <c r="Y4827" t="s">
        <v>34</v>
      </c>
      <c r="Z4827" t="s">
        <v>113</v>
      </c>
    </row>
    <row r="4828" spans="1:26" x14ac:dyDescent="0.25">
      <c r="A4828">
        <v>4</v>
      </c>
      <c r="B4828" t="s">
        <v>43</v>
      </c>
      <c r="C4828">
        <v>6</v>
      </c>
      <c r="D4828" t="s">
        <v>11</v>
      </c>
      <c r="E4828" t="s">
        <v>5695</v>
      </c>
      <c r="F4828" t="s">
        <v>13</v>
      </c>
      <c r="G4828" t="s">
        <v>5551</v>
      </c>
      <c r="H4828" s="1">
        <v>0.2</v>
      </c>
      <c r="I4828" s="2">
        <v>43377</v>
      </c>
      <c r="J4828" s="8">
        <f t="shared" si="75"/>
        <v>2018</v>
      </c>
      <c r="K4828" t="s">
        <v>5696</v>
      </c>
      <c r="L4828" t="s">
        <v>16</v>
      </c>
      <c r="M4828">
        <v>33134</v>
      </c>
      <c r="N4828">
        <v>1046</v>
      </c>
      <c r="O4828" t="s">
        <v>2002</v>
      </c>
      <c r="P4828">
        <v>3</v>
      </c>
      <c r="Q4828">
        <v>3</v>
      </c>
      <c r="R4828" t="s">
        <v>18</v>
      </c>
      <c r="T4828">
        <v>2.6</v>
      </c>
      <c r="U4828">
        <v>12</v>
      </c>
      <c r="V4828" t="s">
        <v>33</v>
      </c>
      <c r="W4828" s="2">
        <v>43381</v>
      </c>
      <c r="X4828" t="s">
        <v>39</v>
      </c>
      <c r="Y4828" t="s">
        <v>40</v>
      </c>
      <c r="Z4828" t="s">
        <v>47</v>
      </c>
    </row>
    <row r="4829" spans="1:26" x14ac:dyDescent="0.25">
      <c r="A4829">
        <v>4</v>
      </c>
      <c r="B4829" t="s">
        <v>43</v>
      </c>
      <c r="C4829">
        <v>6</v>
      </c>
      <c r="D4829" t="s">
        <v>50</v>
      </c>
      <c r="E4829" t="s">
        <v>5695</v>
      </c>
      <c r="F4829" t="s">
        <v>13</v>
      </c>
      <c r="G4829" t="s">
        <v>5551</v>
      </c>
      <c r="H4829" s="1">
        <v>0.2</v>
      </c>
      <c r="I4829" s="2">
        <v>43377</v>
      </c>
      <c r="J4829" s="8">
        <f t="shared" si="75"/>
        <v>2018</v>
      </c>
      <c r="K4829" t="s">
        <v>5696</v>
      </c>
      <c r="L4829" t="s">
        <v>16</v>
      </c>
      <c r="M4829">
        <v>33134</v>
      </c>
      <c r="N4829">
        <v>1400</v>
      </c>
      <c r="O4829" t="s">
        <v>4934</v>
      </c>
      <c r="P4829">
        <v>20</v>
      </c>
      <c r="Q4829">
        <v>3</v>
      </c>
      <c r="R4829" t="s">
        <v>18</v>
      </c>
      <c r="T4829">
        <v>19.75</v>
      </c>
      <c r="U4829">
        <v>53</v>
      </c>
      <c r="V4829" t="s">
        <v>33</v>
      </c>
      <c r="W4829" s="2">
        <v>43381</v>
      </c>
      <c r="X4829" t="s">
        <v>39</v>
      </c>
      <c r="Y4829" t="s">
        <v>40</v>
      </c>
      <c r="Z4829" t="s">
        <v>52</v>
      </c>
    </row>
    <row r="4830" spans="1:26" x14ac:dyDescent="0.25">
      <c r="A4830">
        <v>5</v>
      </c>
      <c r="B4830" t="s">
        <v>43</v>
      </c>
      <c r="C4830">
        <v>6</v>
      </c>
      <c r="D4830" t="s">
        <v>11</v>
      </c>
      <c r="E4830" t="s">
        <v>417</v>
      </c>
      <c r="F4830" t="s">
        <v>13</v>
      </c>
      <c r="G4830" t="s">
        <v>1462</v>
      </c>
      <c r="H4830" s="1">
        <v>0.3</v>
      </c>
      <c r="I4830" s="2">
        <v>43162</v>
      </c>
      <c r="J4830" s="8">
        <f t="shared" si="75"/>
        <v>2018</v>
      </c>
      <c r="K4830" t="s">
        <v>2213</v>
      </c>
      <c r="L4830" t="s">
        <v>73</v>
      </c>
      <c r="M4830">
        <v>78207</v>
      </c>
      <c r="N4830">
        <v>1201</v>
      </c>
      <c r="O4830" t="s">
        <v>8170</v>
      </c>
      <c r="P4830">
        <v>-128</v>
      </c>
      <c r="Q4830">
        <v>3</v>
      </c>
      <c r="R4830" t="s">
        <v>75</v>
      </c>
      <c r="T4830">
        <v>-127.58</v>
      </c>
      <c r="U4830">
        <v>638</v>
      </c>
      <c r="V4830" t="s">
        <v>19</v>
      </c>
      <c r="W4830" s="2">
        <v>43167</v>
      </c>
      <c r="X4830" t="s">
        <v>39</v>
      </c>
      <c r="Y4830" t="s">
        <v>77</v>
      </c>
      <c r="Z4830" t="s">
        <v>41</v>
      </c>
    </row>
    <row r="4831" spans="1:26" x14ac:dyDescent="0.25">
      <c r="A4831">
        <v>5</v>
      </c>
      <c r="B4831" t="s">
        <v>43</v>
      </c>
      <c r="C4831">
        <v>6</v>
      </c>
      <c r="D4831" t="s">
        <v>26</v>
      </c>
      <c r="E4831" t="s">
        <v>417</v>
      </c>
      <c r="F4831" t="s">
        <v>13</v>
      </c>
      <c r="G4831" t="s">
        <v>1462</v>
      </c>
      <c r="H4831" s="1">
        <v>0.2</v>
      </c>
      <c r="I4831" s="2">
        <v>43162</v>
      </c>
      <c r="J4831" s="8">
        <f t="shared" si="75"/>
        <v>2018</v>
      </c>
      <c r="K4831" t="s">
        <v>2213</v>
      </c>
      <c r="L4831" t="s">
        <v>73</v>
      </c>
      <c r="M4831">
        <v>78207</v>
      </c>
      <c r="N4831">
        <v>1626</v>
      </c>
      <c r="O4831" t="s">
        <v>875</v>
      </c>
      <c r="P4831">
        <v>12</v>
      </c>
      <c r="Q4831">
        <v>3</v>
      </c>
      <c r="R4831" t="s">
        <v>75</v>
      </c>
      <c r="T4831">
        <v>11.89</v>
      </c>
      <c r="U4831">
        <v>37</v>
      </c>
      <c r="V4831" t="s">
        <v>19</v>
      </c>
      <c r="W4831" s="2">
        <v>43167</v>
      </c>
      <c r="X4831" t="s">
        <v>39</v>
      </c>
      <c r="Y4831" t="s">
        <v>77</v>
      </c>
      <c r="Z4831" t="s">
        <v>119</v>
      </c>
    </row>
    <row r="4832" spans="1:26" x14ac:dyDescent="0.25">
      <c r="A4832">
        <v>5</v>
      </c>
      <c r="B4832" t="s">
        <v>43</v>
      </c>
      <c r="C4832">
        <v>6</v>
      </c>
      <c r="D4832" t="s">
        <v>50</v>
      </c>
      <c r="E4832" t="s">
        <v>417</v>
      </c>
      <c r="F4832" t="s">
        <v>13</v>
      </c>
      <c r="G4832" t="s">
        <v>1462</v>
      </c>
      <c r="H4832" s="1">
        <v>0.4</v>
      </c>
      <c r="I4832" s="2">
        <v>43162</v>
      </c>
      <c r="J4832" s="8">
        <f t="shared" si="75"/>
        <v>2018</v>
      </c>
      <c r="K4832" t="s">
        <v>2213</v>
      </c>
      <c r="L4832" t="s">
        <v>73</v>
      </c>
      <c r="M4832">
        <v>78207</v>
      </c>
      <c r="N4832">
        <v>405</v>
      </c>
      <c r="O4832" t="s">
        <v>5022</v>
      </c>
      <c r="P4832">
        <v>34</v>
      </c>
      <c r="Q4832">
        <v>3</v>
      </c>
      <c r="R4832" t="s">
        <v>75</v>
      </c>
      <c r="T4832">
        <v>33.590000000000003</v>
      </c>
      <c r="U4832">
        <v>288</v>
      </c>
      <c r="V4832" t="s">
        <v>19</v>
      </c>
      <c r="W4832" s="2">
        <v>43167</v>
      </c>
      <c r="X4832" t="s">
        <v>39</v>
      </c>
      <c r="Y4832" t="s">
        <v>77</v>
      </c>
      <c r="Z4832" t="s">
        <v>422</v>
      </c>
    </row>
    <row r="4833" spans="1:26" x14ac:dyDescent="0.25">
      <c r="A4833">
        <v>3</v>
      </c>
      <c r="B4833" t="s">
        <v>10</v>
      </c>
      <c r="C4833">
        <v>3</v>
      </c>
      <c r="D4833" t="s">
        <v>26</v>
      </c>
      <c r="E4833" t="s">
        <v>171</v>
      </c>
      <c r="F4833" t="s">
        <v>13</v>
      </c>
      <c r="G4833" t="s">
        <v>1234</v>
      </c>
      <c r="H4833" s="1">
        <v>0</v>
      </c>
      <c r="I4833" s="2">
        <v>43268</v>
      </c>
      <c r="J4833" s="8">
        <f t="shared" si="75"/>
        <v>2018</v>
      </c>
      <c r="K4833" t="s">
        <v>3458</v>
      </c>
      <c r="L4833" t="s">
        <v>102</v>
      </c>
      <c r="M4833">
        <v>10024</v>
      </c>
      <c r="N4833">
        <v>1361</v>
      </c>
      <c r="O4833" t="s">
        <v>3459</v>
      </c>
      <c r="P4833">
        <v>0</v>
      </c>
      <c r="Q4833">
        <v>3</v>
      </c>
      <c r="R4833" t="s">
        <v>104</v>
      </c>
      <c r="T4833">
        <v>0.41</v>
      </c>
      <c r="U4833">
        <v>41</v>
      </c>
      <c r="V4833" t="s">
        <v>19</v>
      </c>
      <c r="W4833" s="2">
        <v>43271</v>
      </c>
      <c r="X4833" t="s">
        <v>20</v>
      </c>
      <c r="Y4833" t="s">
        <v>175</v>
      </c>
      <c r="Z4833" t="s">
        <v>42</v>
      </c>
    </row>
    <row r="4834" spans="1:26" x14ac:dyDescent="0.25">
      <c r="A4834">
        <v>0</v>
      </c>
      <c r="B4834" t="s">
        <v>10</v>
      </c>
      <c r="C4834">
        <v>0</v>
      </c>
      <c r="D4834" t="s">
        <v>26</v>
      </c>
      <c r="E4834" t="s">
        <v>474</v>
      </c>
      <c r="F4834" t="s">
        <v>13</v>
      </c>
      <c r="G4834" t="s">
        <v>102</v>
      </c>
      <c r="H4834" s="1">
        <v>0</v>
      </c>
      <c r="I4834" s="2">
        <v>43369</v>
      </c>
      <c r="J4834" s="8">
        <f t="shared" si="75"/>
        <v>2018</v>
      </c>
      <c r="K4834" t="s">
        <v>3291</v>
      </c>
      <c r="L4834" t="s">
        <v>30</v>
      </c>
      <c r="M4834">
        <v>92374</v>
      </c>
      <c r="N4834">
        <v>203</v>
      </c>
      <c r="O4834" t="s">
        <v>3292</v>
      </c>
      <c r="P4834">
        <v>4</v>
      </c>
      <c r="Q4834">
        <v>3</v>
      </c>
      <c r="R4834" t="s">
        <v>32</v>
      </c>
      <c r="T4834">
        <v>3.6</v>
      </c>
      <c r="U4834">
        <v>8</v>
      </c>
      <c r="V4834" t="s">
        <v>19</v>
      </c>
      <c r="W4834" s="2">
        <v>43369</v>
      </c>
      <c r="X4834" t="s">
        <v>773</v>
      </c>
      <c r="Y4834" t="s">
        <v>34</v>
      </c>
      <c r="Z4834" t="s">
        <v>35</v>
      </c>
    </row>
    <row r="4835" spans="1:26" x14ac:dyDescent="0.25">
      <c r="A4835">
        <v>0</v>
      </c>
      <c r="B4835" t="s">
        <v>10</v>
      </c>
      <c r="C4835">
        <v>0</v>
      </c>
      <c r="D4835" t="s">
        <v>26</v>
      </c>
      <c r="E4835" t="s">
        <v>474</v>
      </c>
      <c r="F4835" t="s">
        <v>13</v>
      </c>
      <c r="G4835" t="s">
        <v>102</v>
      </c>
      <c r="H4835" s="1">
        <v>0</v>
      </c>
      <c r="I4835" s="2">
        <v>43369</v>
      </c>
      <c r="J4835" s="8">
        <f t="shared" si="75"/>
        <v>2018</v>
      </c>
      <c r="K4835" t="s">
        <v>3291</v>
      </c>
      <c r="L4835" t="s">
        <v>30</v>
      </c>
      <c r="M4835">
        <v>92374</v>
      </c>
      <c r="N4835">
        <v>113</v>
      </c>
      <c r="O4835" t="s">
        <v>1051</v>
      </c>
      <c r="P4835">
        <v>14</v>
      </c>
      <c r="Q4835">
        <v>3</v>
      </c>
      <c r="R4835" t="s">
        <v>32</v>
      </c>
      <c r="T4835">
        <v>13.89</v>
      </c>
      <c r="U4835">
        <v>51</v>
      </c>
      <c r="V4835" t="s">
        <v>19</v>
      </c>
      <c r="W4835" s="2">
        <v>43369</v>
      </c>
      <c r="X4835" t="s">
        <v>773</v>
      </c>
      <c r="Y4835" t="s">
        <v>34</v>
      </c>
      <c r="Z4835" t="s">
        <v>42</v>
      </c>
    </row>
    <row r="4836" spans="1:26" x14ac:dyDescent="0.25">
      <c r="A4836">
        <v>0</v>
      </c>
      <c r="B4836" t="s">
        <v>10</v>
      </c>
      <c r="C4836">
        <v>0</v>
      </c>
      <c r="D4836" t="s">
        <v>26</v>
      </c>
      <c r="E4836" t="s">
        <v>474</v>
      </c>
      <c r="F4836" t="s">
        <v>13</v>
      </c>
      <c r="G4836" t="s">
        <v>102</v>
      </c>
      <c r="H4836" s="1">
        <v>0</v>
      </c>
      <c r="I4836" s="2">
        <v>43369</v>
      </c>
      <c r="J4836" s="8">
        <f t="shared" si="75"/>
        <v>2018</v>
      </c>
      <c r="K4836" t="s">
        <v>3291</v>
      </c>
      <c r="L4836" t="s">
        <v>30</v>
      </c>
      <c r="M4836">
        <v>92374</v>
      </c>
      <c r="N4836">
        <v>1418</v>
      </c>
      <c r="O4836" t="s">
        <v>2894</v>
      </c>
      <c r="P4836">
        <v>13</v>
      </c>
      <c r="Q4836">
        <v>5</v>
      </c>
      <c r="R4836" t="s">
        <v>32</v>
      </c>
      <c r="T4836">
        <v>13.45</v>
      </c>
      <c r="U4836">
        <v>35</v>
      </c>
      <c r="V4836" t="s">
        <v>19</v>
      </c>
      <c r="W4836" s="2">
        <v>43369</v>
      </c>
      <c r="X4836" t="s">
        <v>773</v>
      </c>
      <c r="Y4836" t="s">
        <v>34</v>
      </c>
      <c r="Z4836" t="s">
        <v>49</v>
      </c>
    </row>
    <row r="4837" spans="1:26" x14ac:dyDescent="0.25">
      <c r="A4837">
        <v>0</v>
      </c>
      <c r="B4837" t="s">
        <v>10</v>
      </c>
      <c r="C4837">
        <v>0</v>
      </c>
      <c r="D4837" t="s">
        <v>26</v>
      </c>
      <c r="E4837" t="s">
        <v>474</v>
      </c>
      <c r="F4837" t="s">
        <v>13</v>
      </c>
      <c r="G4837" t="s">
        <v>102</v>
      </c>
      <c r="H4837" s="1">
        <v>0</v>
      </c>
      <c r="I4837" s="2">
        <v>43369</v>
      </c>
      <c r="J4837" s="8">
        <f t="shared" si="75"/>
        <v>2018</v>
      </c>
      <c r="K4837" t="s">
        <v>3291</v>
      </c>
      <c r="L4837" t="s">
        <v>30</v>
      </c>
      <c r="M4837">
        <v>92374</v>
      </c>
      <c r="N4837">
        <v>780</v>
      </c>
      <c r="O4837" t="s">
        <v>1052</v>
      </c>
      <c r="P4837">
        <v>13</v>
      </c>
      <c r="Q4837">
        <v>5</v>
      </c>
      <c r="R4837" t="s">
        <v>32</v>
      </c>
      <c r="T4837">
        <v>13.45</v>
      </c>
      <c r="U4837">
        <v>30</v>
      </c>
      <c r="V4837" t="s">
        <v>19</v>
      </c>
      <c r="W4837" s="2">
        <v>43369</v>
      </c>
      <c r="X4837" t="s">
        <v>773</v>
      </c>
      <c r="Y4837" t="s">
        <v>34</v>
      </c>
      <c r="Z4837" t="s">
        <v>64</v>
      </c>
    </row>
    <row r="4838" spans="1:26" x14ac:dyDescent="0.25">
      <c r="A4838">
        <v>5</v>
      </c>
      <c r="B4838" t="s">
        <v>43</v>
      </c>
      <c r="C4838">
        <v>6</v>
      </c>
      <c r="D4838" t="s">
        <v>11</v>
      </c>
      <c r="E4838" t="s">
        <v>928</v>
      </c>
      <c r="F4838" t="s">
        <v>13</v>
      </c>
      <c r="G4838" t="s">
        <v>1906</v>
      </c>
      <c r="H4838" s="1">
        <v>0</v>
      </c>
      <c r="I4838" s="2">
        <v>43361</v>
      </c>
      <c r="J4838" s="8">
        <f t="shared" si="75"/>
        <v>2018</v>
      </c>
      <c r="K4838" t="s">
        <v>2464</v>
      </c>
      <c r="L4838" t="s">
        <v>16</v>
      </c>
      <c r="M4838">
        <v>36830</v>
      </c>
      <c r="N4838">
        <v>1211</v>
      </c>
      <c r="O4838" t="s">
        <v>1472</v>
      </c>
      <c r="P4838">
        <v>84</v>
      </c>
      <c r="Q4838">
        <v>1</v>
      </c>
      <c r="R4838" t="s">
        <v>18</v>
      </c>
      <c r="T4838">
        <v>84.24</v>
      </c>
      <c r="U4838">
        <v>351</v>
      </c>
      <c r="V4838" t="s">
        <v>19</v>
      </c>
      <c r="W4838" s="2">
        <v>43366</v>
      </c>
      <c r="X4838" t="s">
        <v>39</v>
      </c>
      <c r="Y4838" t="s">
        <v>225</v>
      </c>
      <c r="Z4838" t="s">
        <v>24</v>
      </c>
    </row>
    <row r="4839" spans="1:26" x14ac:dyDescent="0.25">
      <c r="A4839">
        <v>5</v>
      </c>
      <c r="B4839" t="s">
        <v>43</v>
      </c>
      <c r="C4839">
        <v>6</v>
      </c>
      <c r="D4839" t="s">
        <v>26</v>
      </c>
      <c r="E4839" t="s">
        <v>928</v>
      </c>
      <c r="F4839" t="s">
        <v>13</v>
      </c>
      <c r="G4839" t="s">
        <v>1906</v>
      </c>
      <c r="H4839" s="1">
        <v>0</v>
      </c>
      <c r="I4839" s="2">
        <v>43361</v>
      </c>
      <c r="J4839" s="8">
        <f t="shared" si="75"/>
        <v>2018</v>
      </c>
      <c r="K4839" t="s">
        <v>2464</v>
      </c>
      <c r="L4839" t="s">
        <v>16</v>
      </c>
      <c r="M4839">
        <v>36830</v>
      </c>
      <c r="N4839">
        <v>1481</v>
      </c>
      <c r="O4839" t="s">
        <v>4154</v>
      </c>
      <c r="P4839">
        <v>6</v>
      </c>
      <c r="Q4839">
        <v>2</v>
      </c>
      <c r="R4839" t="s">
        <v>18</v>
      </c>
      <c r="T4839">
        <v>6.02</v>
      </c>
      <c r="U4839">
        <v>13</v>
      </c>
      <c r="V4839" t="s">
        <v>19</v>
      </c>
      <c r="W4839" s="2">
        <v>43366</v>
      </c>
      <c r="X4839" t="s">
        <v>39</v>
      </c>
      <c r="Y4839" t="s">
        <v>225</v>
      </c>
      <c r="Z4839" t="s">
        <v>64</v>
      </c>
    </row>
    <row r="4840" spans="1:26" x14ac:dyDescent="0.25">
      <c r="A4840">
        <v>5</v>
      </c>
      <c r="B4840" t="s">
        <v>43</v>
      </c>
      <c r="C4840">
        <v>6</v>
      </c>
      <c r="D4840" t="s">
        <v>26</v>
      </c>
      <c r="E4840" t="s">
        <v>928</v>
      </c>
      <c r="F4840" t="s">
        <v>13</v>
      </c>
      <c r="G4840" t="s">
        <v>1906</v>
      </c>
      <c r="H4840" s="1">
        <v>0</v>
      </c>
      <c r="I4840" s="2">
        <v>43361</v>
      </c>
      <c r="J4840" s="8">
        <f t="shared" si="75"/>
        <v>2018</v>
      </c>
      <c r="K4840" t="s">
        <v>2464</v>
      </c>
      <c r="L4840" t="s">
        <v>16</v>
      </c>
      <c r="M4840">
        <v>36830</v>
      </c>
      <c r="N4840">
        <v>1553</v>
      </c>
      <c r="O4840" t="s">
        <v>3027</v>
      </c>
      <c r="P4840">
        <v>117</v>
      </c>
      <c r="Q4840">
        <v>4</v>
      </c>
      <c r="R4840" t="s">
        <v>18</v>
      </c>
      <c r="T4840">
        <v>117.01</v>
      </c>
      <c r="U4840">
        <v>900</v>
      </c>
      <c r="V4840" t="s">
        <v>19</v>
      </c>
      <c r="W4840" s="2">
        <v>43366</v>
      </c>
      <c r="X4840" t="s">
        <v>39</v>
      </c>
      <c r="Y4840" t="s">
        <v>225</v>
      </c>
      <c r="Z4840" t="s">
        <v>42</v>
      </c>
    </row>
    <row r="4841" spans="1:26" x14ac:dyDescent="0.25">
      <c r="A4841">
        <v>5</v>
      </c>
      <c r="B4841" t="s">
        <v>43</v>
      </c>
      <c r="C4841">
        <v>6</v>
      </c>
      <c r="D4841" t="s">
        <v>11</v>
      </c>
      <c r="E4841" t="s">
        <v>27</v>
      </c>
      <c r="F4841" t="s">
        <v>13</v>
      </c>
      <c r="G4841" t="s">
        <v>5941</v>
      </c>
      <c r="H4841" s="1">
        <v>0</v>
      </c>
      <c r="I4841" s="2">
        <v>43452</v>
      </c>
      <c r="J4841" s="8">
        <f t="shared" si="75"/>
        <v>2018</v>
      </c>
      <c r="K4841" t="s">
        <v>7982</v>
      </c>
      <c r="L4841" t="s">
        <v>30</v>
      </c>
      <c r="M4841">
        <v>90032</v>
      </c>
      <c r="N4841">
        <v>1445</v>
      </c>
      <c r="O4841" t="s">
        <v>8206</v>
      </c>
      <c r="P4841">
        <v>63</v>
      </c>
      <c r="Q4841">
        <v>8</v>
      </c>
      <c r="R4841" t="s">
        <v>32</v>
      </c>
      <c r="S4841" t="s">
        <v>92</v>
      </c>
      <c r="T4841">
        <v>62.51</v>
      </c>
      <c r="U4841">
        <v>184</v>
      </c>
      <c r="V4841" t="s">
        <v>33</v>
      </c>
      <c r="W4841" s="2">
        <v>43457</v>
      </c>
      <c r="X4841" t="s">
        <v>39</v>
      </c>
      <c r="Y4841" t="s">
        <v>34</v>
      </c>
      <c r="Z4841" t="s">
        <v>47</v>
      </c>
    </row>
    <row r="4842" spans="1:26" x14ac:dyDescent="0.25">
      <c r="A4842">
        <v>5</v>
      </c>
      <c r="B4842" t="s">
        <v>43</v>
      </c>
      <c r="C4842">
        <v>6</v>
      </c>
      <c r="D4842" t="s">
        <v>26</v>
      </c>
      <c r="E4842" t="s">
        <v>27</v>
      </c>
      <c r="F4842" t="s">
        <v>13</v>
      </c>
      <c r="G4842" t="s">
        <v>5941</v>
      </c>
      <c r="H4842" s="1">
        <v>0</v>
      </c>
      <c r="I4842" s="2">
        <v>43452</v>
      </c>
      <c r="J4842" s="8">
        <f t="shared" si="75"/>
        <v>2018</v>
      </c>
      <c r="K4842" t="s">
        <v>7982</v>
      </c>
      <c r="L4842" t="s">
        <v>30</v>
      </c>
      <c r="M4842">
        <v>90032</v>
      </c>
      <c r="N4842">
        <v>1308</v>
      </c>
      <c r="O4842" t="s">
        <v>956</v>
      </c>
      <c r="P4842">
        <v>29</v>
      </c>
      <c r="Q4842">
        <v>5</v>
      </c>
      <c r="R4842" t="s">
        <v>32</v>
      </c>
      <c r="S4842" t="s">
        <v>92</v>
      </c>
      <c r="T4842">
        <v>28.96</v>
      </c>
      <c r="U4842">
        <v>579</v>
      </c>
      <c r="V4842" t="s">
        <v>33</v>
      </c>
      <c r="W4842" s="2">
        <v>43457</v>
      </c>
      <c r="X4842" t="s">
        <v>39</v>
      </c>
      <c r="Y4842" t="s">
        <v>34</v>
      </c>
      <c r="Z4842" t="s">
        <v>356</v>
      </c>
    </row>
    <row r="4843" spans="1:26" x14ac:dyDescent="0.25">
      <c r="A4843">
        <v>5</v>
      </c>
      <c r="B4843" t="s">
        <v>43</v>
      </c>
      <c r="C4843">
        <v>6</v>
      </c>
      <c r="D4843" t="s">
        <v>26</v>
      </c>
      <c r="E4843" t="s">
        <v>27</v>
      </c>
      <c r="F4843" t="s">
        <v>13</v>
      </c>
      <c r="G4843" t="s">
        <v>5941</v>
      </c>
      <c r="H4843" s="1">
        <v>0</v>
      </c>
      <c r="I4843" s="2">
        <v>43452</v>
      </c>
      <c r="J4843" s="8">
        <f t="shared" si="75"/>
        <v>2018</v>
      </c>
      <c r="K4843" t="s">
        <v>7982</v>
      </c>
      <c r="L4843" t="s">
        <v>30</v>
      </c>
      <c r="M4843">
        <v>90032</v>
      </c>
      <c r="N4843">
        <v>607</v>
      </c>
      <c r="O4843" t="s">
        <v>8240</v>
      </c>
      <c r="P4843">
        <v>19</v>
      </c>
      <c r="Q4843">
        <v>6</v>
      </c>
      <c r="R4843" t="s">
        <v>32</v>
      </c>
      <c r="S4843" t="s">
        <v>92</v>
      </c>
      <c r="T4843">
        <v>18.66</v>
      </c>
      <c r="U4843">
        <v>39</v>
      </c>
      <c r="V4843" t="s">
        <v>33</v>
      </c>
      <c r="W4843" s="2">
        <v>43457</v>
      </c>
      <c r="X4843" t="s">
        <v>39</v>
      </c>
      <c r="Y4843" t="s">
        <v>34</v>
      </c>
      <c r="Z4843" t="s">
        <v>64</v>
      </c>
    </row>
    <row r="4844" spans="1:26" x14ac:dyDescent="0.25">
      <c r="A4844">
        <v>5</v>
      </c>
      <c r="B4844" t="s">
        <v>25</v>
      </c>
      <c r="C4844">
        <v>3</v>
      </c>
      <c r="D4844" t="s">
        <v>11</v>
      </c>
      <c r="E4844" t="s">
        <v>787</v>
      </c>
      <c r="F4844" t="s">
        <v>13</v>
      </c>
      <c r="G4844" t="s">
        <v>179</v>
      </c>
      <c r="H4844" s="1">
        <v>0.3</v>
      </c>
      <c r="I4844" s="2">
        <v>43339</v>
      </c>
      <c r="J4844" s="8">
        <f t="shared" si="75"/>
        <v>2018</v>
      </c>
      <c r="K4844" t="s">
        <v>7815</v>
      </c>
      <c r="L4844" t="s">
        <v>102</v>
      </c>
      <c r="M4844">
        <v>2169</v>
      </c>
      <c r="N4844">
        <v>1387</v>
      </c>
      <c r="O4844" t="s">
        <v>1969</v>
      </c>
      <c r="P4844">
        <v>21</v>
      </c>
      <c r="Q4844">
        <v>1</v>
      </c>
      <c r="R4844" t="s">
        <v>104</v>
      </c>
      <c r="S4844" t="s">
        <v>92</v>
      </c>
      <c r="T4844">
        <v>20.97</v>
      </c>
      <c r="U4844">
        <v>245</v>
      </c>
      <c r="V4844" t="s">
        <v>19</v>
      </c>
      <c r="W4844" s="2">
        <v>43344</v>
      </c>
      <c r="X4844" t="s">
        <v>20</v>
      </c>
      <c r="Y4844" t="s">
        <v>744</v>
      </c>
      <c r="Z4844" t="s">
        <v>41</v>
      </c>
    </row>
    <row r="4845" spans="1:26" x14ac:dyDescent="0.25">
      <c r="A4845">
        <v>5</v>
      </c>
      <c r="B4845" t="s">
        <v>25</v>
      </c>
      <c r="C4845">
        <v>3</v>
      </c>
      <c r="D4845" t="s">
        <v>26</v>
      </c>
      <c r="E4845" t="s">
        <v>787</v>
      </c>
      <c r="F4845" t="s">
        <v>13</v>
      </c>
      <c r="G4845" t="s">
        <v>179</v>
      </c>
      <c r="H4845" s="1">
        <v>0</v>
      </c>
      <c r="I4845" s="2">
        <v>43339</v>
      </c>
      <c r="J4845" s="8">
        <f t="shared" si="75"/>
        <v>2018</v>
      </c>
      <c r="K4845" t="s">
        <v>7815</v>
      </c>
      <c r="L4845" t="s">
        <v>102</v>
      </c>
      <c r="M4845">
        <v>2169</v>
      </c>
      <c r="N4845">
        <v>1712</v>
      </c>
      <c r="O4845" t="s">
        <v>4492</v>
      </c>
      <c r="P4845">
        <v>60</v>
      </c>
      <c r="Q4845">
        <v>3</v>
      </c>
      <c r="R4845" t="s">
        <v>104</v>
      </c>
      <c r="S4845" t="s">
        <v>92</v>
      </c>
      <c r="T4845">
        <v>60.26</v>
      </c>
      <c r="U4845">
        <v>123</v>
      </c>
      <c r="V4845" t="s">
        <v>19</v>
      </c>
      <c r="W4845" s="2">
        <v>43344</v>
      </c>
      <c r="X4845" t="s">
        <v>20</v>
      </c>
      <c r="Y4845" t="s">
        <v>744</v>
      </c>
      <c r="Z4845" t="s">
        <v>64</v>
      </c>
    </row>
    <row r="4846" spans="1:26" x14ac:dyDescent="0.25">
      <c r="A4846">
        <v>5</v>
      </c>
      <c r="B4846" t="s">
        <v>25</v>
      </c>
      <c r="C4846">
        <v>3</v>
      </c>
      <c r="D4846" t="s">
        <v>26</v>
      </c>
      <c r="E4846" t="s">
        <v>787</v>
      </c>
      <c r="F4846" t="s">
        <v>13</v>
      </c>
      <c r="G4846" t="s">
        <v>179</v>
      </c>
      <c r="H4846" s="1">
        <v>0</v>
      </c>
      <c r="I4846" s="2">
        <v>43339</v>
      </c>
      <c r="J4846" s="8">
        <f t="shared" si="75"/>
        <v>2018</v>
      </c>
      <c r="K4846" t="s">
        <v>7815</v>
      </c>
      <c r="L4846" t="s">
        <v>102</v>
      </c>
      <c r="M4846">
        <v>2169</v>
      </c>
      <c r="N4846">
        <v>1507</v>
      </c>
      <c r="O4846" t="s">
        <v>346</v>
      </c>
      <c r="P4846">
        <v>5</v>
      </c>
      <c r="Q4846">
        <v>4</v>
      </c>
      <c r="R4846" t="s">
        <v>104</v>
      </c>
      <c r="S4846" t="s">
        <v>92</v>
      </c>
      <c r="T4846">
        <v>5.26</v>
      </c>
      <c r="U4846">
        <v>12</v>
      </c>
      <c r="V4846" t="s">
        <v>19</v>
      </c>
      <c r="W4846" s="2">
        <v>43344</v>
      </c>
      <c r="X4846" t="s">
        <v>20</v>
      </c>
      <c r="Y4846" t="s">
        <v>744</v>
      </c>
      <c r="Z4846" t="s">
        <v>176</v>
      </c>
    </row>
    <row r="4847" spans="1:26" x14ac:dyDescent="0.25">
      <c r="A4847">
        <v>5</v>
      </c>
      <c r="B4847" t="s">
        <v>25</v>
      </c>
      <c r="C4847">
        <v>3</v>
      </c>
      <c r="D4847" t="s">
        <v>26</v>
      </c>
      <c r="E4847" t="s">
        <v>787</v>
      </c>
      <c r="F4847" t="s">
        <v>13</v>
      </c>
      <c r="G4847" t="s">
        <v>179</v>
      </c>
      <c r="H4847" s="1">
        <v>0</v>
      </c>
      <c r="I4847" s="2">
        <v>43339</v>
      </c>
      <c r="J4847" s="8">
        <f t="shared" si="75"/>
        <v>2018</v>
      </c>
      <c r="K4847" t="s">
        <v>7815</v>
      </c>
      <c r="L4847" t="s">
        <v>102</v>
      </c>
      <c r="M4847">
        <v>2169</v>
      </c>
      <c r="N4847">
        <v>1635</v>
      </c>
      <c r="O4847" t="s">
        <v>4172</v>
      </c>
      <c r="P4847">
        <v>14</v>
      </c>
      <c r="Q4847">
        <v>5</v>
      </c>
      <c r="R4847" t="s">
        <v>104</v>
      </c>
      <c r="S4847" t="s">
        <v>92</v>
      </c>
      <c r="T4847">
        <v>13.92</v>
      </c>
      <c r="U4847">
        <v>29</v>
      </c>
      <c r="V4847" t="s">
        <v>19</v>
      </c>
      <c r="W4847" s="2">
        <v>43344</v>
      </c>
      <c r="X4847" t="s">
        <v>20</v>
      </c>
      <c r="Y4847" t="s">
        <v>744</v>
      </c>
      <c r="Z4847" t="s">
        <v>54</v>
      </c>
    </row>
    <row r="4848" spans="1:26" x14ac:dyDescent="0.25">
      <c r="A4848">
        <v>5</v>
      </c>
      <c r="B4848" t="s">
        <v>25</v>
      </c>
      <c r="C4848">
        <v>3</v>
      </c>
      <c r="D4848" t="s">
        <v>26</v>
      </c>
      <c r="E4848" t="s">
        <v>787</v>
      </c>
      <c r="F4848" t="s">
        <v>13</v>
      </c>
      <c r="G4848" t="s">
        <v>179</v>
      </c>
      <c r="H4848" s="1">
        <v>0</v>
      </c>
      <c r="I4848" s="2">
        <v>43339</v>
      </c>
      <c r="J4848" s="8">
        <f t="shared" si="75"/>
        <v>2018</v>
      </c>
      <c r="K4848" t="s">
        <v>7815</v>
      </c>
      <c r="L4848" t="s">
        <v>102</v>
      </c>
      <c r="M4848">
        <v>2169</v>
      </c>
      <c r="N4848">
        <v>1479</v>
      </c>
      <c r="O4848" t="s">
        <v>492</v>
      </c>
      <c r="P4848">
        <v>37</v>
      </c>
      <c r="Q4848">
        <v>9</v>
      </c>
      <c r="R4848" t="s">
        <v>104</v>
      </c>
      <c r="S4848" t="s">
        <v>92</v>
      </c>
      <c r="T4848">
        <v>36.69</v>
      </c>
      <c r="U4848">
        <v>82</v>
      </c>
      <c r="V4848" t="s">
        <v>19</v>
      </c>
      <c r="W4848" s="2">
        <v>43344</v>
      </c>
      <c r="X4848" t="s">
        <v>20</v>
      </c>
      <c r="Y4848" t="s">
        <v>744</v>
      </c>
      <c r="Z4848" t="s">
        <v>64</v>
      </c>
    </row>
    <row r="4849" spans="1:26" x14ac:dyDescent="0.25">
      <c r="A4849">
        <v>5</v>
      </c>
      <c r="B4849" t="s">
        <v>25</v>
      </c>
      <c r="C4849">
        <v>3</v>
      </c>
      <c r="D4849" t="s">
        <v>50</v>
      </c>
      <c r="E4849" t="s">
        <v>787</v>
      </c>
      <c r="F4849" t="s">
        <v>13</v>
      </c>
      <c r="G4849" t="s">
        <v>179</v>
      </c>
      <c r="H4849" s="1">
        <v>0</v>
      </c>
      <c r="I4849" s="2">
        <v>43339</v>
      </c>
      <c r="J4849" s="8">
        <f t="shared" si="75"/>
        <v>2018</v>
      </c>
      <c r="K4849" t="s">
        <v>7815</v>
      </c>
      <c r="L4849" t="s">
        <v>102</v>
      </c>
      <c r="M4849">
        <v>2169</v>
      </c>
      <c r="N4849">
        <v>1321</v>
      </c>
      <c r="O4849" t="s">
        <v>561</v>
      </c>
      <c r="P4849">
        <v>29</v>
      </c>
      <c r="Q4849">
        <v>3</v>
      </c>
      <c r="R4849" t="s">
        <v>104</v>
      </c>
      <c r="S4849" t="s">
        <v>92</v>
      </c>
      <c r="T4849">
        <v>28.79</v>
      </c>
      <c r="U4849">
        <v>60</v>
      </c>
      <c r="V4849" t="s">
        <v>19</v>
      </c>
      <c r="W4849" s="2">
        <v>43344</v>
      </c>
      <c r="X4849" t="s">
        <v>20</v>
      </c>
      <c r="Y4849" t="s">
        <v>744</v>
      </c>
      <c r="Z4849" t="s">
        <v>52</v>
      </c>
    </row>
    <row r="4850" spans="1:26" x14ac:dyDescent="0.25">
      <c r="A4850">
        <v>3</v>
      </c>
      <c r="B4850" t="s">
        <v>25</v>
      </c>
      <c r="C4850">
        <v>1</v>
      </c>
      <c r="D4850" t="s">
        <v>26</v>
      </c>
      <c r="E4850" t="s">
        <v>646</v>
      </c>
      <c r="F4850" t="s">
        <v>13</v>
      </c>
      <c r="G4850" t="s">
        <v>1285</v>
      </c>
      <c r="H4850" s="1">
        <v>0.7</v>
      </c>
      <c r="I4850" s="2">
        <v>43240</v>
      </c>
      <c r="J4850" s="8">
        <f t="shared" si="75"/>
        <v>2018</v>
      </c>
      <c r="K4850" t="s">
        <v>7276</v>
      </c>
      <c r="L4850" t="s">
        <v>30</v>
      </c>
      <c r="M4850">
        <v>80906</v>
      </c>
      <c r="N4850">
        <v>688</v>
      </c>
      <c r="O4850" t="s">
        <v>1416</v>
      </c>
      <c r="P4850">
        <v>-33</v>
      </c>
      <c r="Q4850">
        <v>7</v>
      </c>
      <c r="R4850" t="s">
        <v>32</v>
      </c>
      <c r="T4850">
        <v>-32.51</v>
      </c>
      <c r="U4850">
        <v>41</v>
      </c>
      <c r="V4850" t="s">
        <v>76</v>
      </c>
      <c r="W4850" s="2">
        <v>43243</v>
      </c>
      <c r="X4850" t="s">
        <v>130</v>
      </c>
      <c r="Y4850" t="s">
        <v>285</v>
      </c>
      <c r="Z4850" t="s">
        <v>54</v>
      </c>
    </row>
    <row r="4851" spans="1:26" x14ac:dyDescent="0.25">
      <c r="A4851">
        <v>5</v>
      </c>
      <c r="B4851" t="s">
        <v>43</v>
      </c>
      <c r="C4851">
        <v>6</v>
      </c>
      <c r="D4851" t="s">
        <v>11</v>
      </c>
      <c r="E4851" t="s">
        <v>209</v>
      </c>
      <c r="F4851" t="s">
        <v>13</v>
      </c>
      <c r="G4851" t="s">
        <v>1323</v>
      </c>
      <c r="H4851" s="1">
        <v>0</v>
      </c>
      <c r="I4851" s="2">
        <v>43448</v>
      </c>
      <c r="J4851" s="8">
        <f t="shared" si="75"/>
        <v>2018</v>
      </c>
      <c r="K4851" t="s">
        <v>2512</v>
      </c>
      <c r="L4851" t="s">
        <v>16</v>
      </c>
      <c r="M4851">
        <v>39212</v>
      </c>
      <c r="N4851">
        <v>620</v>
      </c>
      <c r="O4851" t="s">
        <v>8205</v>
      </c>
      <c r="P4851">
        <v>59</v>
      </c>
      <c r="Q4851">
        <v>6</v>
      </c>
      <c r="R4851" t="s">
        <v>18</v>
      </c>
      <c r="T4851">
        <v>58.69</v>
      </c>
      <c r="U4851">
        <v>133</v>
      </c>
      <c r="V4851" t="s">
        <v>19</v>
      </c>
      <c r="W4851" s="2">
        <v>43453</v>
      </c>
      <c r="X4851" t="s">
        <v>39</v>
      </c>
      <c r="Y4851" t="s">
        <v>887</v>
      </c>
      <c r="Z4851" t="s">
        <v>47</v>
      </c>
    </row>
    <row r="4852" spans="1:26" x14ac:dyDescent="0.25">
      <c r="A4852">
        <v>5</v>
      </c>
      <c r="B4852" t="s">
        <v>43</v>
      </c>
      <c r="C4852">
        <v>6</v>
      </c>
      <c r="D4852" t="s">
        <v>26</v>
      </c>
      <c r="E4852" t="s">
        <v>209</v>
      </c>
      <c r="F4852" t="s">
        <v>13</v>
      </c>
      <c r="G4852" t="s">
        <v>1234</v>
      </c>
      <c r="H4852" s="1">
        <v>0</v>
      </c>
      <c r="I4852" s="2">
        <v>43145</v>
      </c>
      <c r="J4852" s="8">
        <f t="shared" si="75"/>
        <v>2018</v>
      </c>
      <c r="K4852" t="s">
        <v>4330</v>
      </c>
      <c r="L4852" t="s">
        <v>16</v>
      </c>
      <c r="M4852">
        <v>39212</v>
      </c>
      <c r="N4852">
        <v>1235</v>
      </c>
      <c r="O4852" t="s">
        <v>3708</v>
      </c>
      <c r="P4852">
        <v>69</v>
      </c>
      <c r="Q4852">
        <v>7</v>
      </c>
      <c r="R4852" t="s">
        <v>18</v>
      </c>
      <c r="T4852">
        <v>68.69</v>
      </c>
      <c r="U4852">
        <v>264</v>
      </c>
      <c r="V4852" t="s">
        <v>19</v>
      </c>
      <c r="W4852" s="2">
        <v>43150</v>
      </c>
      <c r="X4852" t="s">
        <v>39</v>
      </c>
      <c r="Y4852" t="s">
        <v>887</v>
      </c>
      <c r="Z4852" t="s">
        <v>49</v>
      </c>
    </row>
    <row r="4853" spans="1:26" x14ac:dyDescent="0.25">
      <c r="A4853">
        <v>5</v>
      </c>
      <c r="B4853" t="s">
        <v>43</v>
      </c>
      <c r="C4853">
        <v>6</v>
      </c>
      <c r="D4853" t="s">
        <v>26</v>
      </c>
      <c r="E4853" t="s">
        <v>192</v>
      </c>
      <c r="F4853" t="s">
        <v>13</v>
      </c>
      <c r="G4853" t="s">
        <v>2350</v>
      </c>
      <c r="H4853" s="1">
        <v>0.2</v>
      </c>
      <c r="I4853" s="2">
        <v>43425</v>
      </c>
      <c r="J4853" s="8">
        <f t="shared" si="75"/>
        <v>2018</v>
      </c>
      <c r="K4853" t="s">
        <v>3826</v>
      </c>
      <c r="L4853" t="s">
        <v>73</v>
      </c>
      <c r="M4853">
        <v>60610</v>
      </c>
      <c r="N4853">
        <v>1703</v>
      </c>
      <c r="O4853" t="s">
        <v>3739</v>
      </c>
      <c r="P4853">
        <v>13</v>
      </c>
      <c r="Q4853">
        <v>1</v>
      </c>
      <c r="R4853" t="s">
        <v>75</v>
      </c>
      <c r="T4853">
        <v>13.45</v>
      </c>
      <c r="U4853">
        <v>38</v>
      </c>
      <c r="V4853" t="s">
        <v>19</v>
      </c>
      <c r="W4853" s="2">
        <v>43430</v>
      </c>
      <c r="X4853" t="s">
        <v>39</v>
      </c>
      <c r="Y4853" t="s">
        <v>139</v>
      </c>
      <c r="Z4853" t="s">
        <v>64</v>
      </c>
    </row>
    <row r="4854" spans="1:26" x14ac:dyDescent="0.25">
      <c r="A4854">
        <v>5</v>
      </c>
      <c r="B4854" t="s">
        <v>43</v>
      </c>
      <c r="C4854">
        <v>6</v>
      </c>
      <c r="D4854" t="s">
        <v>26</v>
      </c>
      <c r="E4854" t="s">
        <v>192</v>
      </c>
      <c r="F4854" t="s">
        <v>13</v>
      </c>
      <c r="G4854" t="s">
        <v>2350</v>
      </c>
      <c r="H4854" s="1">
        <v>0.2</v>
      </c>
      <c r="I4854" s="2">
        <v>43425</v>
      </c>
      <c r="J4854" s="8">
        <f t="shared" si="75"/>
        <v>2018</v>
      </c>
      <c r="K4854" t="s">
        <v>3826</v>
      </c>
      <c r="L4854" t="s">
        <v>73</v>
      </c>
      <c r="M4854">
        <v>60610</v>
      </c>
      <c r="N4854">
        <v>1545</v>
      </c>
      <c r="O4854" t="s">
        <v>391</v>
      </c>
      <c r="P4854">
        <v>2</v>
      </c>
      <c r="Q4854">
        <v>2</v>
      </c>
      <c r="R4854" t="s">
        <v>75</v>
      </c>
      <c r="T4854">
        <v>1.62</v>
      </c>
      <c r="U4854">
        <v>22</v>
      </c>
      <c r="V4854" t="s">
        <v>19</v>
      </c>
      <c r="W4854" s="2">
        <v>43430</v>
      </c>
      <c r="X4854" t="s">
        <v>39</v>
      </c>
      <c r="Y4854" t="s">
        <v>139</v>
      </c>
      <c r="Z4854" t="s">
        <v>42</v>
      </c>
    </row>
    <row r="4855" spans="1:26" x14ac:dyDescent="0.25">
      <c r="A4855">
        <v>5</v>
      </c>
      <c r="B4855" t="s">
        <v>43</v>
      </c>
      <c r="C4855">
        <v>6</v>
      </c>
      <c r="D4855" t="s">
        <v>50</v>
      </c>
      <c r="E4855" t="s">
        <v>192</v>
      </c>
      <c r="F4855" t="s">
        <v>13</v>
      </c>
      <c r="G4855" t="s">
        <v>2350</v>
      </c>
      <c r="H4855" s="1">
        <v>0.2</v>
      </c>
      <c r="I4855" s="2">
        <v>43425</v>
      </c>
      <c r="J4855" s="8">
        <f t="shared" si="75"/>
        <v>2018</v>
      </c>
      <c r="K4855" t="s">
        <v>3826</v>
      </c>
      <c r="L4855" t="s">
        <v>73</v>
      </c>
      <c r="M4855">
        <v>60610</v>
      </c>
      <c r="N4855">
        <v>978</v>
      </c>
      <c r="O4855" t="s">
        <v>408</v>
      </c>
      <c r="P4855">
        <v>2</v>
      </c>
      <c r="Q4855">
        <v>3</v>
      </c>
      <c r="R4855" t="s">
        <v>75</v>
      </c>
      <c r="T4855">
        <v>2.04</v>
      </c>
      <c r="U4855">
        <v>82</v>
      </c>
      <c r="V4855" t="s">
        <v>19</v>
      </c>
      <c r="W4855" s="2">
        <v>43430</v>
      </c>
      <c r="X4855" t="s">
        <v>39</v>
      </c>
      <c r="Y4855" t="s">
        <v>139</v>
      </c>
      <c r="Z4855" t="s">
        <v>113</v>
      </c>
    </row>
    <row r="4856" spans="1:26" x14ac:dyDescent="0.25">
      <c r="A4856">
        <v>4</v>
      </c>
      <c r="B4856" t="s">
        <v>43</v>
      </c>
      <c r="C4856">
        <v>6</v>
      </c>
      <c r="D4856" t="s">
        <v>11</v>
      </c>
      <c r="E4856" t="s">
        <v>305</v>
      </c>
      <c r="F4856" t="s">
        <v>13</v>
      </c>
      <c r="G4856" t="s">
        <v>7098</v>
      </c>
      <c r="H4856" s="1">
        <v>0</v>
      </c>
      <c r="I4856" s="2">
        <v>43170</v>
      </c>
      <c r="J4856" s="8">
        <f t="shared" si="75"/>
        <v>2018</v>
      </c>
      <c r="K4856" t="s">
        <v>7117</v>
      </c>
      <c r="L4856" t="s">
        <v>16</v>
      </c>
      <c r="M4856">
        <v>31907</v>
      </c>
      <c r="N4856">
        <v>617</v>
      </c>
      <c r="O4856" t="s">
        <v>8204</v>
      </c>
      <c r="P4856">
        <v>32</v>
      </c>
      <c r="Q4856">
        <v>4</v>
      </c>
      <c r="R4856" t="s">
        <v>18</v>
      </c>
      <c r="T4856">
        <v>31.54</v>
      </c>
      <c r="U4856">
        <v>77</v>
      </c>
      <c r="V4856" t="s">
        <v>76</v>
      </c>
      <c r="W4856" s="2">
        <v>43174</v>
      </c>
      <c r="X4856" t="s">
        <v>39</v>
      </c>
      <c r="Y4856" t="s">
        <v>761</v>
      </c>
      <c r="Z4856" t="s">
        <v>47</v>
      </c>
    </row>
    <row r="4857" spans="1:26" x14ac:dyDescent="0.25">
      <c r="A4857">
        <v>4</v>
      </c>
      <c r="B4857" t="s">
        <v>43</v>
      </c>
      <c r="C4857">
        <v>6</v>
      </c>
      <c r="D4857" t="s">
        <v>26</v>
      </c>
      <c r="E4857" t="s">
        <v>305</v>
      </c>
      <c r="F4857" t="s">
        <v>13</v>
      </c>
      <c r="G4857" t="s">
        <v>7098</v>
      </c>
      <c r="H4857" s="1">
        <v>0</v>
      </c>
      <c r="I4857" s="2">
        <v>43170</v>
      </c>
      <c r="J4857" s="8">
        <f t="shared" si="75"/>
        <v>2018</v>
      </c>
      <c r="K4857" t="s">
        <v>7117</v>
      </c>
      <c r="L4857" t="s">
        <v>16</v>
      </c>
      <c r="M4857">
        <v>31907</v>
      </c>
      <c r="N4857">
        <v>907</v>
      </c>
      <c r="O4857" t="s">
        <v>4220</v>
      </c>
      <c r="P4857">
        <v>125</v>
      </c>
      <c r="Q4857">
        <v>4</v>
      </c>
      <c r="R4857" t="s">
        <v>18</v>
      </c>
      <c r="T4857">
        <v>125.14</v>
      </c>
      <c r="U4857">
        <v>481</v>
      </c>
      <c r="V4857" t="s">
        <v>76</v>
      </c>
      <c r="W4857" s="2">
        <v>43174</v>
      </c>
      <c r="X4857" t="s">
        <v>39</v>
      </c>
      <c r="Y4857" t="s">
        <v>761</v>
      </c>
      <c r="Z4857" t="s">
        <v>42</v>
      </c>
    </row>
    <row r="4858" spans="1:26" x14ac:dyDescent="0.25">
      <c r="A4858">
        <v>4</v>
      </c>
      <c r="B4858" t="s">
        <v>25</v>
      </c>
      <c r="C4858">
        <v>3</v>
      </c>
      <c r="D4858" t="s">
        <v>11</v>
      </c>
      <c r="E4858" t="s">
        <v>122</v>
      </c>
      <c r="F4858" t="s">
        <v>13</v>
      </c>
      <c r="G4858" t="s">
        <v>1857</v>
      </c>
      <c r="H4858" s="1">
        <v>0.3</v>
      </c>
      <c r="I4858" s="2">
        <v>43353</v>
      </c>
      <c r="J4858" s="8">
        <f t="shared" si="75"/>
        <v>2018</v>
      </c>
      <c r="K4858" t="s">
        <v>1858</v>
      </c>
      <c r="L4858" t="s">
        <v>73</v>
      </c>
      <c r="M4858">
        <v>77095</v>
      </c>
      <c r="N4858">
        <v>964</v>
      </c>
      <c r="O4858" t="s">
        <v>1859</v>
      </c>
      <c r="P4858">
        <v>-34</v>
      </c>
      <c r="Q4858">
        <v>5</v>
      </c>
      <c r="R4858" t="s">
        <v>75</v>
      </c>
      <c r="T4858">
        <v>-34.39</v>
      </c>
      <c r="U4858">
        <v>301</v>
      </c>
      <c r="V4858" t="s">
        <v>19</v>
      </c>
      <c r="W4858" s="2">
        <v>43357</v>
      </c>
      <c r="X4858" t="s">
        <v>20</v>
      </c>
      <c r="Y4858" t="s">
        <v>77</v>
      </c>
      <c r="Z4858" t="s">
        <v>41</v>
      </c>
    </row>
    <row r="4859" spans="1:26" x14ac:dyDescent="0.25">
      <c r="A4859">
        <v>4</v>
      </c>
      <c r="B4859" t="s">
        <v>25</v>
      </c>
      <c r="C4859">
        <v>3</v>
      </c>
      <c r="D4859" t="s">
        <v>50</v>
      </c>
      <c r="E4859" t="s">
        <v>122</v>
      </c>
      <c r="F4859" t="s">
        <v>13</v>
      </c>
      <c r="G4859" t="s">
        <v>1857</v>
      </c>
      <c r="H4859" s="1">
        <v>0.2</v>
      </c>
      <c r="I4859" s="2">
        <v>43353</v>
      </c>
      <c r="J4859" s="8">
        <f t="shared" si="75"/>
        <v>2018</v>
      </c>
      <c r="K4859" t="s">
        <v>1858</v>
      </c>
      <c r="L4859" t="s">
        <v>73</v>
      </c>
      <c r="M4859">
        <v>77095</v>
      </c>
      <c r="N4859">
        <v>1299</v>
      </c>
      <c r="O4859" t="s">
        <v>4863</v>
      </c>
      <c r="P4859">
        <v>54</v>
      </c>
      <c r="Q4859">
        <v>5</v>
      </c>
      <c r="R4859" t="s">
        <v>75</v>
      </c>
      <c r="T4859">
        <v>54</v>
      </c>
      <c r="U4859">
        <v>720</v>
      </c>
      <c r="V4859" t="s">
        <v>19</v>
      </c>
      <c r="W4859" s="2">
        <v>43357</v>
      </c>
      <c r="X4859" t="s">
        <v>20</v>
      </c>
      <c r="Y4859" t="s">
        <v>77</v>
      </c>
      <c r="Z4859" t="s">
        <v>52</v>
      </c>
    </row>
    <row r="4860" spans="1:26" x14ac:dyDescent="0.25">
      <c r="A4860">
        <v>5</v>
      </c>
      <c r="B4860" t="s">
        <v>43</v>
      </c>
      <c r="C4860">
        <v>6</v>
      </c>
      <c r="D4860" t="s">
        <v>26</v>
      </c>
      <c r="E4860" t="s">
        <v>65</v>
      </c>
      <c r="F4860" t="s">
        <v>13</v>
      </c>
      <c r="G4860" t="s">
        <v>1649</v>
      </c>
      <c r="H4860" s="1">
        <v>0</v>
      </c>
      <c r="I4860" s="2">
        <v>43122</v>
      </c>
      <c r="J4860" s="8">
        <f t="shared" si="75"/>
        <v>2018</v>
      </c>
      <c r="K4860" t="s">
        <v>4495</v>
      </c>
      <c r="L4860" t="s">
        <v>30</v>
      </c>
      <c r="M4860">
        <v>98105</v>
      </c>
      <c r="N4860">
        <v>1822</v>
      </c>
      <c r="O4860" t="s">
        <v>4496</v>
      </c>
      <c r="P4860">
        <v>6</v>
      </c>
      <c r="Q4860">
        <v>2</v>
      </c>
      <c r="R4860" t="s">
        <v>32</v>
      </c>
      <c r="T4860">
        <v>6.22</v>
      </c>
      <c r="U4860">
        <v>13</v>
      </c>
      <c r="V4860" t="s">
        <v>19</v>
      </c>
      <c r="W4860" s="2">
        <v>43127</v>
      </c>
      <c r="X4860" t="s">
        <v>39</v>
      </c>
      <c r="Y4860" t="s">
        <v>69</v>
      </c>
      <c r="Z4860" t="s">
        <v>64</v>
      </c>
    </row>
    <row r="4861" spans="1:26" x14ac:dyDescent="0.25">
      <c r="A4861">
        <v>3</v>
      </c>
      <c r="B4861" t="s">
        <v>25</v>
      </c>
      <c r="C4861">
        <v>1</v>
      </c>
      <c r="D4861" t="s">
        <v>11</v>
      </c>
      <c r="E4861" t="s">
        <v>572</v>
      </c>
      <c r="F4861" t="s">
        <v>13</v>
      </c>
      <c r="G4861" t="s">
        <v>536</v>
      </c>
      <c r="H4861" s="1">
        <v>0.2</v>
      </c>
      <c r="I4861" s="2">
        <v>43448</v>
      </c>
      <c r="J4861" s="8">
        <f t="shared" si="75"/>
        <v>2018</v>
      </c>
      <c r="K4861" t="s">
        <v>5299</v>
      </c>
      <c r="L4861" t="s">
        <v>30</v>
      </c>
      <c r="M4861">
        <v>92037</v>
      </c>
      <c r="N4861">
        <v>769</v>
      </c>
      <c r="O4861" t="s">
        <v>340</v>
      </c>
      <c r="P4861">
        <v>-9</v>
      </c>
      <c r="Q4861">
        <v>2</v>
      </c>
      <c r="R4861" t="s">
        <v>32</v>
      </c>
      <c r="T4861">
        <v>-9.16</v>
      </c>
      <c r="U4861">
        <v>81</v>
      </c>
      <c r="V4861" t="s">
        <v>33</v>
      </c>
      <c r="W4861" s="2">
        <v>43451</v>
      </c>
      <c r="X4861" t="s">
        <v>130</v>
      </c>
      <c r="Y4861" t="s">
        <v>34</v>
      </c>
      <c r="Z4861" t="s">
        <v>24</v>
      </c>
    </row>
    <row r="4862" spans="1:26" x14ac:dyDescent="0.25">
      <c r="A4862">
        <v>3</v>
      </c>
      <c r="B4862" t="s">
        <v>25</v>
      </c>
      <c r="C4862">
        <v>1</v>
      </c>
      <c r="D4862" t="s">
        <v>26</v>
      </c>
      <c r="E4862" t="s">
        <v>572</v>
      </c>
      <c r="F4862" t="s">
        <v>13</v>
      </c>
      <c r="G4862" t="s">
        <v>536</v>
      </c>
      <c r="H4862" s="1">
        <v>0</v>
      </c>
      <c r="I4862" s="2">
        <v>43448</v>
      </c>
      <c r="J4862" s="8">
        <f t="shared" si="75"/>
        <v>2018</v>
      </c>
      <c r="K4862" t="s">
        <v>5299</v>
      </c>
      <c r="L4862" t="s">
        <v>30</v>
      </c>
      <c r="M4862">
        <v>92037</v>
      </c>
      <c r="N4862">
        <v>1545</v>
      </c>
      <c r="O4862" t="s">
        <v>391</v>
      </c>
      <c r="P4862">
        <v>35</v>
      </c>
      <c r="Q4862">
        <v>10</v>
      </c>
      <c r="R4862" t="s">
        <v>32</v>
      </c>
      <c r="T4862">
        <v>35.049999999999997</v>
      </c>
      <c r="U4862">
        <v>135</v>
      </c>
      <c r="V4862" t="s">
        <v>33</v>
      </c>
      <c r="W4862" s="2">
        <v>43451</v>
      </c>
      <c r="X4862" t="s">
        <v>130</v>
      </c>
      <c r="Y4862" t="s">
        <v>34</v>
      </c>
      <c r="Z4862" t="s">
        <v>42</v>
      </c>
    </row>
    <row r="4863" spans="1:26" x14ac:dyDescent="0.25">
      <c r="A4863">
        <v>5</v>
      </c>
      <c r="B4863" t="s">
        <v>25</v>
      </c>
      <c r="C4863">
        <v>3</v>
      </c>
      <c r="D4863" t="s">
        <v>11</v>
      </c>
      <c r="E4863" t="s">
        <v>372</v>
      </c>
      <c r="F4863" t="s">
        <v>13</v>
      </c>
      <c r="G4863" t="s">
        <v>5371</v>
      </c>
      <c r="H4863" s="1">
        <v>0</v>
      </c>
      <c r="I4863" s="2">
        <v>43439</v>
      </c>
      <c r="J4863" s="8">
        <f t="shared" si="75"/>
        <v>2018</v>
      </c>
      <c r="K4863" t="s">
        <v>5372</v>
      </c>
      <c r="L4863" t="s">
        <v>102</v>
      </c>
      <c r="M4863">
        <v>19711</v>
      </c>
      <c r="N4863">
        <v>593</v>
      </c>
      <c r="O4863" t="s">
        <v>663</v>
      </c>
      <c r="P4863">
        <v>6</v>
      </c>
      <c r="Q4863">
        <v>1</v>
      </c>
      <c r="R4863" t="s">
        <v>104</v>
      </c>
      <c r="T4863">
        <v>6.43</v>
      </c>
      <c r="U4863">
        <v>13</v>
      </c>
      <c r="V4863" t="s">
        <v>33</v>
      </c>
      <c r="W4863" s="2">
        <v>43444</v>
      </c>
      <c r="X4863" t="s">
        <v>20</v>
      </c>
      <c r="Y4863" t="s">
        <v>161</v>
      </c>
      <c r="Z4863" t="s">
        <v>47</v>
      </c>
    </row>
    <row r="4864" spans="1:26" x14ac:dyDescent="0.25">
      <c r="A4864">
        <v>5</v>
      </c>
      <c r="B4864" t="s">
        <v>25</v>
      </c>
      <c r="C4864">
        <v>3</v>
      </c>
      <c r="D4864" t="s">
        <v>26</v>
      </c>
      <c r="E4864" t="s">
        <v>372</v>
      </c>
      <c r="F4864" t="s">
        <v>13</v>
      </c>
      <c r="G4864" t="s">
        <v>5371</v>
      </c>
      <c r="H4864" s="1">
        <v>0</v>
      </c>
      <c r="I4864" s="2">
        <v>43439</v>
      </c>
      <c r="J4864" s="8">
        <f t="shared" si="75"/>
        <v>2018</v>
      </c>
      <c r="K4864" t="s">
        <v>5372</v>
      </c>
      <c r="L4864" t="s">
        <v>102</v>
      </c>
      <c r="M4864">
        <v>19711</v>
      </c>
      <c r="N4864">
        <v>538</v>
      </c>
      <c r="O4864" t="s">
        <v>125</v>
      </c>
      <c r="P4864">
        <v>2</v>
      </c>
      <c r="Q4864">
        <v>1</v>
      </c>
      <c r="R4864" t="s">
        <v>104</v>
      </c>
      <c r="T4864">
        <v>2.34</v>
      </c>
      <c r="U4864">
        <v>5</v>
      </c>
      <c r="V4864" t="s">
        <v>33</v>
      </c>
      <c r="W4864" s="2">
        <v>43444</v>
      </c>
      <c r="X4864" t="s">
        <v>20</v>
      </c>
      <c r="Y4864" t="s">
        <v>161</v>
      </c>
      <c r="Z4864" t="s">
        <v>64</v>
      </c>
    </row>
    <row r="4865" spans="1:26" x14ac:dyDescent="0.25">
      <c r="A4865">
        <v>5</v>
      </c>
      <c r="B4865" t="s">
        <v>25</v>
      </c>
      <c r="C4865">
        <v>3</v>
      </c>
      <c r="D4865" t="s">
        <v>26</v>
      </c>
      <c r="E4865" t="s">
        <v>372</v>
      </c>
      <c r="F4865" t="s">
        <v>13</v>
      </c>
      <c r="G4865" t="s">
        <v>5371</v>
      </c>
      <c r="H4865" s="1">
        <v>0</v>
      </c>
      <c r="I4865" s="2">
        <v>43439</v>
      </c>
      <c r="J4865" s="8">
        <f t="shared" si="75"/>
        <v>2018</v>
      </c>
      <c r="K4865" t="s">
        <v>5372</v>
      </c>
      <c r="L4865" t="s">
        <v>102</v>
      </c>
      <c r="M4865">
        <v>19711</v>
      </c>
      <c r="N4865">
        <v>4</v>
      </c>
      <c r="O4865" t="s">
        <v>3045</v>
      </c>
      <c r="P4865">
        <v>52</v>
      </c>
      <c r="Q4865">
        <v>7</v>
      </c>
      <c r="R4865" t="s">
        <v>104</v>
      </c>
      <c r="T4865">
        <v>51.55</v>
      </c>
      <c r="U4865">
        <v>110</v>
      </c>
      <c r="V4865" t="s">
        <v>33</v>
      </c>
      <c r="W4865" s="2">
        <v>43444</v>
      </c>
      <c r="X4865" t="s">
        <v>20</v>
      </c>
      <c r="Y4865" t="s">
        <v>161</v>
      </c>
      <c r="Z4865" t="s">
        <v>119</v>
      </c>
    </row>
    <row r="4866" spans="1:26" x14ac:dyDescent="0.25">
      <c r="A4866">
        <v>0</v>
      </c>
      <c r="B4866" t="s">
        <v>10</v>
      </c>
      <c r="C4866">
        <v>0</v>
      </c>
      <c r="D4866" t="s">
        <v>26</v>
      </c>
      <c r="E4866" t="s">
        <v>3214</v>
      </c>
      <c r="F4866" t="s">
        <v>13</v>
      </c>
      <c r="G4866" t="s">
        <v>1641</v>
      </c>
      <c r="H4866" s="1">
        <v>0</v>
      </c>
      <c r="I4866" s="2">
        <v>43211</v>
      </c>
      <c r="J4866" s="8">
        <f t="shared" ref="J4866:J4929" si="76">YEAR(I4866)</f>
        <v>2018</v>
      </c>
      <c r="K4866" t="s">
        <v>3215</v>
      </c>
      <c r="L4866" t="s">
        <v>102</v>
      </c>
      <c r="M4866">
        <v>6460</v>
      </c>
      <c r="N4866">
        <v>459</v>
      </c>
      <c r="O4866" t="s">
        <v>3216</v>
      </c>
      <c r="P4866">
        <v>4</v>
      </c>
      <c r="Q4866">
        <v>3</v>
      </c>
      <c r="R4866" t="s">
        <v>104</v>
      </c>
      <c r="T4866">
        <v>4.49</v>
      </c>
      <c r="U4866">
        <v>15</v>
      </c>
      <c r="V4866" t="s">
        <v>19</v>
      </c>
      <c r="W4866" s="2">
        <v>43211</v>
      </c>
      <c r="X4866" t="s">
        <v>773</v>
      </c>
      <c r="Y4866" t="s">
        <v>461</v>
      </c>
      <c r="Z4866" t="s">
        <v>49</v>
      </c>
    </row>
    <row r="4867" spans="1:26" x14ac:dyDescent="0.25">
      <c r="A4867">
        <v>0</v>
      </c>
      <c r="B4867" t="s">
        <v>10</v>
      </c>
      <c r="C4867">
        <v>0</v>
      </c>
      <c r="D4867" t="s">
        <v>26</v>
      </c>
      <c r="E4867" t="s">
        <v>3214</v>
      </c>
      <c r="F4867" t="s">
        <v>13</v>
      </c>
      <c r="G4867" t="s">
        <v>1641</v>
      </c>
      <c r="H4867" s="1">
        <v>0</v>
      </c>
      <c r="I4867" s="2">
        <v>43211</v>
      </c>
      <c r="J4867" s="8">
        <f t="shared" si="76"/>
        <v>2018</v>
      </c>
      <c r="K4867" t="s">
        <v>3215</v>
      </c>
      <c r="L4867" t="s">
        <v>102</v>
      </c>
      <c r="M4867">
        <v>6460</v>
      </c>
      <c r="N4867">
        <v>1812</v>
      </c>
      <c r="O4867" t="s">
        <v>3229</v>
      </c>
      <c r="P4867">
        <v>25</v>
      </c>
      <c r="Q4867">
        <v>8</v>
      </c>
      <c r="R4867" t="s">
        <v>104</v>
      </c>
      <c r="T4867">
        <v>24.88</v>
      </c>
      <c r="U4867">
        <v>52</v>
      </c>
      <c r="V4867" t="s">
        <v>19</v>
      </c>
      <c r="W4867" s="2">
        <v>43211</v>
      </c>
      <c r="X4867" t="s">
        <v>773</v>
      </c>
      <c r="Y4867" t="s">
        <v>461</v>
      </c>
      <c r="Z4867" t="s">
        <v>64</v>
      </c>
    </row>
    <row r="4868" spans="1:26" x14ac:dyDescent="0.25">
      <c r="A4868">
        <v>4</v>
      </c>
      <c r="B4868" t="s">
        <v>25</v>
      </c>
      <c r="C4868">
        <v>3</v>
      </c>
      <c r="D4868" t="s">
        <v>26</v>
      </c>
      <c r="E4868" t="s">
        <v>27</v>
      </c>
      <c r="F4868" t="s">
        <v>13</v>
      </c>
      <c r="G4868" t="s">
        <v>5941</v>
      </c>
      <c r="H4868" s="1">
        <v>0</v>
      </c>
      <c r="I4868" s="2">
        <v>43128</v>
      </c>
      <c r="J4868" s="8">
        <f t="shared" si="76"/>
        <v>2018</v>
      </c>
      <c r="K4868" t="s">
        <v>6132</v>
      </c>
      <c r="L4868" t="s">
        <v>30</v>
      </c>
      <c r="M4868">
        <v>90036</v>
      </c>
      <c r="N4868">
        <v>1162</v>
      </c>
      <c r="O4868" t="s">
        <v>931</v>
      </c>
      <c r="P4868">
        <v>10</v>
      </c>
      <c r="Q4868">
        <v>2</v>
      </c>
      <c r="R4868" t="s">
        <v>32</v>
      </c>
      <c r="T4868">
        <v>10.32</v>
      </c>
      <c r="U4868">
        <v>40</v>
      </c>
      <c r="V4868" t="s">
        <v>33</v>
      </c>
      <c r="W4868" s="2">
        <v>43132</v>
      </c>
      <c r="X4868" t="s">
        <v>20</v>
      </c>
      <c r="Y4868" t="s">
        <v>34</v>
      </c>
      <c r="Z4868" t="s">
        <v>49</v>
      </c>
    </row>
    <row r="4869" spans="1:26" x14ac:dyDescent="0.25">
      <c r="A4869">
        <v>2</v>
      </c>
      <c r="B4869" t="s">
        <v>43</v>
      </c>
      <c r="C4869">
        <v>3</v>
      </c>
      <c r="D4869" t="s">
        <v>26</v>
      </c>
      <c r="E4869" t="s">
        <v>99</v>
      </c>
      <c r="F4869" t="s">
        <v>13</v>
      </c>
      <c r="G4869" t="s">
        <v>5295</v>
      </c>
      <c r="H4869" s="1">
        <v>0.7</v>
      </c>
      <c r="I4869" s="2">
        <v>43302</v>
      </c>
      <c r="J4869" s="8">
        <f t="shared" si="76"/>
        <v>2018</v>
      </c>
      <c r="K4869" t="s">
        <v>6093</v>
      </c>
      <c r="L4869" t="s">
        <v>102</v>
      </c>
      <c r="M4869">
        <v>19134</v>
      </c>
      <c r="N4869">
        <v>692</v>
      </c>
      <c r="O4869" t="s">
        <v>2987</v>
      </c>
      <c r="P4869">
        <v>-1</v>
      </c>
      <c r="Q4869">
        <v>1</v>
      </c>
      <c r="R4869" t="s">
        <v>104</v>
      </c>
      <c r="T4869">
        <v>-1.29</v>
      </c>
      <c r="U4869">
        <v>2</v>
      </c>
      <c r="V4869" t="s">
        <v>33</v>
      </c>
      <c r="W4869" s="2">
        <v>43304</v>
      </c>
      <c r="X4869" t="s">
        <v>20</v>
      </c>
      <c r="Y4869" t="s">
        <v>105</v>
      </c>
      <c r="Z4869" t="s">
        <v>54</v>
      </c>
    </row>
    <row r="4870" spans="1:26" x14ac:dyDescent="0.25">
      <c r="A4870">
        <v>2</v>
      </c>
      <c r="B4870" t="s">
        <v>43</v>
      </c>
      <c r="C4870">
        <v>3</v>
      </c>
      <c r="D4870" t="s">
        <v>26</v>
      </c>
      <c r="E4870" t="s">
        <v>27</v>
      </c>
      <c r="F4870" t="s">
        <v>13</v>
      </c>
      <c r="G4870" t="s">
        <v>2085</v>
      </c>
      <c r="H4870" s="1">
        <v>0.2</v>
      </c>
      <c r="I4870" s="2">
        <v>43419</v>
      </c>
      <c r="J4870" s="8">
        <f t="shared" si="76"/>
        <v>2018</v>
      </c>
      <c r="K4870" t="s">
        <v>3693</v>
      </c>
      <c r="L4870" t="s">
        <v>30</v>
      </c>
      <c r="M4870">
        <v>90049</v>
      </c>
      <c r="N4870">
        <v>651</v>
      </c>
      <c r="O4870" t="s">
        <v>1036</v>
      </c>
      <c r="P4870">
        <v>381</v>
      </c>
      <c r="Q4870">
        <v>1</v>
      </c>
      <c r="R4870" t="s">
        <v>32</v>
      </c>
      <c r="T4870">
        <v>381.3</v>
      </c>
      <c r="U4870">
        <v>1017</v>
      </c>
      <c r="V4870" t="s">
        <v>19</v>
      </c>
      <c r="W4870" s="2">
        <v>43421</v>
      </c>
      <c r="X4870" t="s">
        <v>20</v>
      </c>
      <c r="Y4870" t="s">
        <v>34</v>
      </c>
      <c r="Z4870" t="s">
        <v>54</v>
      </c>
    </row>
    <row r="4871" spans="1:26" x14ac:dyDescent="0.25">
      <c r="A4871">
        <v>2</v>
      </c>
      <c r="B4871" t="s">
        <v>43</v>
      </c>
      <c r="C4871">
        <v>3</v>
      </c>
      <c r="D4871" t="s">
        <v>26</v>
      </c>
      <c r="E4871" t="s">
        <v>27</v>
      </c>
      <c r="F4871" t="s">
        <v>13</v>
      </c>
      <c r="G4871" t="s">
        <v>2085</v>
      </c>
      <c r="H4871" s="1">
        <v>0.2</v>
      </c>
      <c r="I4871" s="2">
        <v>43419</v>
      </c>
      <c r="J4871" s="8">
        <f t="shared" si="76"/>
        <v>2018</v>
      </c>
      <c r="K4871" t="s">
        <v>3693</v>
      </c>
      <c r="L4871" t="s">
        <v>30</v>
      </c>
      <c r="M4871">
        <v>90049</v>
      </c>
      <c r="N4871">
        <v>269</v>
      </c>
      <c r="O4871" t="s">
        <v>3712</v>
      </c>
      <c r="P4871">
        <v>13</v>
      </c>
      <c r="Q4871">
        <v>7</v>
      </c>
      <c r="R4871" t="s">
        <v>32</v>
      </c>
      <c r="T4871">
        <v>13.35</v>
      </c>
      <c r="U4871">
        <v>38</v>
      </c>
      <c r="V4871" t="s">
        <v>19</v>
      </c>
      <c r="W4871" s="2">
        <v>43421</v>
      </c>
      <c r="X4871" t="s">
        <v>20</v>
      </c>
      <c r="Y4871" t="s">
        <v>34</v>
      </c>
      <c r="Z4871" t="s">
        <v>54</v>
      </c>
    </row>
    <row r="4872" spans="1:26" x14ac:dyDescent="0.25">
      <c r="A4872">
        <v>2</v>
      </c>
      <c r="B4872" t="s">
        <v>25</v>
      </c>
      <c r="C4872">
        <v>1</v>
      </c>
      <c r="D4872" t="s">
        <v>11</v>
      </c>
      <c r="E4872" t="s">
        <v>1465</v>
      </c>
      <c r="F4872" t="s">
        <v>13</v>
      </c>
      <c r="G4872" t="s">
        <v>762</v>
      </c>
      <c r="H4872" s="1">
        <v>0</v>
      </c>
      <c r="I4872" s="2">
        <v>43402</v>
      </c>
      <c r="J4872" s="8">
        <f t="shared" si="76"/>
        <v>2018</v>
      </c>
      <c r="K4872" t="s">
        <v>1466</v>
      </c>
      <c r="L4872" t="s">
        <v>73</v>
      </c>
      <c r="M4872">
        <v>48911</v>
      </c>
      <c r="N4872">
        <v>593</v>
      </c>
      <c r="O4872" t="s">
        <v>663</v>
      </c>
      <c r="P4872">
        <v>32</v>
      </c>
      <c r="Q4872">
        <v>5</v>
      </c>
      <c r="R4872" t="s">
        <v>75</v>
      </c>
      <c r="T4872">
        <v>32.159999999999997</v>
      </c>
      <c r="U4872">
        <v>67</v>
      </c>
      <c r="V4872" t="s">
        <v>19</v>
      </c>
      <c r="W4872" s="2">
        <v>43404</v>
      </c>
      <c r="X4872" t="s">
        <v>130</v>
      </c>
      <c r="Y4872" t="s">
        <v>156</v>
      </c>
      <c r="Z4872" t="s">
        <v>47</v>
      </c>
    </row>
    <row r="4873" spans="1:26" x14ac:dyDescent="0.25">
      <c r="A4873">
        <v>0</v>
      </c>
      <c r="B4873" t="s">
        <v>10</v>
      </c>
      <c r="C4873">
        <v>0</v>
      </c>
      <c r="D4873" t="s">
        <v>26</v>
      </c>
      <c r="E4873" t="s">
        <v>3299</v>
      </c>
      <c r="F4873" t="s">
        <v>13</v>
      </c>
      <c r="G4873" t="s">
        <v>2887</v>
      </c>
      <c r="H4873" s="1">
        <v>0</v>
      </c>
      <c r="I4873" s="2">
        <v>43408</v>
      </c>
      <c r="J4873" s="8">
        <f t="shared" si="76"/>
        <v>2018</v>
      </c>
      <c r="K4873" t="s">
        <v>3300</v>
      </c>
      <c r="L4873" t="s">
        <v>30</v>
      </c>
      <c r="M4873">
        <v>91911</v>
      </c>
      <c r="N4873">
        <v>357</v>
      </c>
      <c r="O4873" t="s">
        <v>671</v>
      </c>
      <c r="P4873">
        <v>56</v>
      </c>
      <c r="Q4873">
        <v>4</v>
      </c>
      <c r="R4873" t="s">
        <v>32</v>
      </c>
      <c r="T4873">
        <v>55.91</v>
      </c>
      <c r="U4873">
        <v>193</v>
      </c>
      <c r="V4873" t="s">
        <v>19</v>
      </c>
      <c r="W4873" s="2">
        <v>43408</v>
      </c>
      <c r="X4873" t="s">
        <v>773</v>
      </c>
      <c r="Y4873" t="s">
        <v>34</v>
      </c>
      <c r="Z4873" t="s">
        <v>49</v>
      </c>
    </row>
    <row r="4874" spans="1:26" x14ac:dyDescent="0.25">
      <c r="A4874">
        <v>0</v>
      </c>
      <c r="B4874" t="s">
        <v>10</v>
      </c>
      <c r="C4874">
        <v>0</v>
      </c>
      <c r="D4874" t="s">
        <v>26</v>
      </c>
      <c r="E4874" t="s">
        <v>171</v>
      </c>
      <c r="F4874" t="s">
        <v>13</v>
      </c>
      <c r="G4874" t="s">
        <v>2231</v>
      </c>
      <c r="H4874" s="1">
        <v>0</v>
      </c>
      <c r="I4874" s="2">
        <v>43222</v>
      </c>
      <c r="J4874" s="8">
        <f t="shared" si="76"/>
        <v>2018</v>
      </c>
      <c r="K4874" t="s">
        <v>3221</v>
      </c>
      <c r="L4874" t="s">
        <v>102</v>
      </c>
      <c r="M4874">
        <v>10024</v>
      </c>
      <c r="N4874">
        <v>1528</v>
      </c>
      <c r="O4874" t="s">
        <v>841</v>
      </c>
      <c r="P4874">
        <v>13</v>
      </c>
      <c r="Q4874">
        <v>3</v>
      </c>
      <c r="R4874" t="s">
        <v>104</v>
      </c>
      <c r="T4874">
        <v>12.58</v>
      </c>
      <c r="U4874">
        <v>45</v>
      </c>
      <c r="V4874" t="s">
        <v>19</v>
      </c>
      <c r="W4874" s="2">
        <v>43222</v>
      </c>
      <c r="X4874" t="s">
        <v>773</v>
      </c>
      <c r="Y4874" t="s">
        <v>175</v>
      </c>
      <c r="Z4874" t="s">
        <v>42</v>
      </c>
    </row>
    <row r="4875" spans="1:26" x14ac:dyDescent="0.25">
      <c r="A4875">
        <v>0</v>
      </c>
      <c r="B4875" t="s">
        <v>10</v>
      </c>
      <c r="C4875">
        <v>0</v>
      </c>
      <c r="D4875" t="s">
        <v>26</v>
      </c>
      <c r="E4875" t="s">
        <v>171</v>
      </c>
      <c r="F4875" t="s">
        <v>13</v>
      </c>
      <c r="G4875" t="s">
        <v>2231</v>
      </c>
      <c r="H4875" s="1">
        <v>0.2</v>
      </c>
      <c r="I4875" s="2">
        <v>43222</v>
      </c>
      <c r="J4875" s="8">
        <f t="shared" si="76"/>
        <v>2018</v>
      </c>
      <c r="K4875" t="s">
        <v>3221</v>
      </c>
      <c r="L4875" t="s">
        <v>102</v>
      </c>
      <c r="M4875">
        <v>10024</v>
      </c>
      <c r="N4875">
        <v>1291</v>
      </c>
      <c r="O4875" t="s">
        <v>955</v>
      </c>
      <c r="P4875">
        <v>16</v>
      </c>
      <c r="Q4875">
        <v>3</v>
      </c>
      <c r="R4875" t="s">
        <v>104</v>
      </c>
      <c r="T4875">
        <v>15.95</v>
      </c>
      <c r="U4875">
        <v>46</v>
      </c>
      <c r="V4875" t="s">
        <v>19</v>
      </c>
      <c r="W4875" s="2">
        <v>43222</v>
      </c>
      <c r="X4875" t="s">
        <v>773</v>
      </c>
      <c r="Y4875" t="s">
        <v>175</v>
      </c>
      <c r="Z4875" t="s">
        <v>54</v>
      </c>
    </row>
    <row r="4876" spans="1:26" x14ac:dyDescent="0.25">
      <c r="A4876">
        <v>5</v>
      </c>
      <c r="B4876" t="s">
        <v>43</v>
      </c>
      <c r="C4876">
        <v>6</v>
      </c>
      <c r="D4876" t="s">
        <v>11</v>
      </c>
      <c r="E4876" t="s">
        <v>88</v>
      </c>
      <c r="F4876" t="s">
        <v>13</v>
      </c>
      <c r="G4876" t="s">
        <v>1224</v>
      </c>
      <c r="H4876" s="1">
        <v>0.2</v>
      </c>
      <c r="I4876" s="2">
        <v>43404</v>
      </c>
      <c r="J4876" s="8">
        <f t="shared" si="76"/>
        <v>2018</v>
      </c>
      <c r="K4876" t="s">
        <v>5799</v>
      </c>
      <c r="L4876" t="s">
        <v>30</v>
      </c>
      <c r="M4876">
        <v>94109</v>
      </c>
      <c r="N4876">
        <v>1211</v>
      </c>
      <c r="O4876" t="s">
        <v>1472</v>
      </c>
      <c r="P4876">
        <v>70</v>
      </c>
      <c r="Q4876">
        <v>5</v>
      </c>
      <c r="R4876" t="s">
        <v>32</v>
      </c>
      <c r="T4876">
        <v>70.2</v>
      </c>
      <c r="U4876">
        <v>1404</v>
      </c>
      <c r="V4876" t="s">
        <v>33</v>
      </c>
      <c r="W4876" s="2">
        <v>43409</v>
      </c>
      <c r="X4876" t="s">
        <v>39</v>
      </c>
      <c r="Y4876" t="s">
        <v>34</v>
      </c>
      <c r="Z4876" t="s">
        <v>24</v>
      </c>
    </row>
    <row r="4877" spans="1:26" x14ac:dyDescent="0.25">
      <c r="A4877">
        <v>5</v>
      </c>
      <c r="B4877" t="s">
        <v>43</v>
      </c>
      <c r="C4877">
        <v>6</v>
      </c>
      <c r="D4877" t="s">
        <v>11</v>
      </c>
      <c r="E4877" t="s">
        <v>2437</v>
      </c>
      <c r="F4877" t="s">
        <v>13</v>
      </c>
      <c r="G4877" t="s">
        <v>2204</v>
      </c>
      <c r="H4877" s="1">
        <v>0.3</v>
      </c>
      <c r="I4877" s="2">
        <v>43242</v>
      </c>
      <c r="J4877" s="8">
        <f t="shared" si="76"/>
        <v>2018</v>
      </c>
      <c r="K4877" t="s">
        <v>2438</v>
      </c>
      <c r="L4877" t="s">
        <v>102</v>
      </c>
      <c r="M4877">
        <v>7055</v>
      </c>
      <c r="N4877">
        <v>310</v>
      </c>
      <c r="O4877" t="s">
        <v>539</v>
      </c>
      <c r="P4877">
        <v>-20</v>
      </c>
      <c r="Q4877">
        <v>2</v>
      </c>
      <c r="R4877" t="s">
        <v>104</v>
      </c>
      <c r="T4877">
        <v>-19.920000000000002</v>
      </c>
      <c r="U4877">
        <v>174</v>
      </c>
      <c r="V4877" t="s">
        <v>19</v>
      </c>
      <c r="W4877" s="2">
        <v>43247</v>
      </c>
      <c r="X4877" t="s">
        <v>39</v>
      </c>
      <c r="Y4877" t="s">
        <v>485</v>
      </c>
      <c r="Z4877" t="s">
        <v>41</v>
      </c>
    </row>
    <row r="4878" spans="1:26" x14ac:dyDescent="0.25">
      <c r="A4878">
        <v>5</v>
      </c>
      <c r="B4878" t="s">
        <v>43</v>
      </c>
      <c r="C4878">
        <v>6</v>
      </c>
      <c r="D4878" t="s">
        <v>26</v>
      </c>
      <c r="E4878" t="s">
        <v>2437</v>
      </c>
      <c r="F4878" t="s">
        <v>13</v>
      </c>
      <c r="G4878" t="s">
        <v>2204</v>
      </c>
      <c r="H4878" s="1">
        <v>0</v>
      </c>
      <c r="I4878" s="2">
        <v>43242</v>
      </c>
      <c r="J4878" s="8">
        <f t="shared" si="76"/>
        <v>2018</v>
      </c>
      <c r="K4878" t="s">
        <v>2438</v>
      </c>
      <c r="L4878" t="s">
        <v>102</v>
      </c>
      <c r="M4878">
        <v>7055</v>
      </c>
      <c r="N4878">
        <v>609</v>
      </c>
      <c r="O4878" t="s">
        <v>501</v>
      </c>
      <c r="P4878">
        <v>172</v>
      </c>
      <c r="Q4878">
        <v>4</v>
      </c>
      <c r="R4878" t="s">
        <v>104</v>
      </c>
      <c r="T4878">
        <v>172.34</v>
      </c>
      <c r="U4878">
        <v>663</v>
      </c>
      <c r="V4878" t="s">
        <v>19</v>
      </c>
      <c r="W4878" s="2">
        <v>43247</v>
      </c>
      <c r="X4878" t="s">
        <v>39</v>
      </c>
      <c r="Y4878" t="s">
        <v>485</v>
      </c>
      <c r="Z4878" t="s">
        <v>56</v>
      </c>
    </row>
    <row r="4879" spans="1:26" x14ac:dyDescent="0.25">
      <c r="A4879">
        <v>5</v>
      </c>
      <c r="B4879" t="s">
        <v>43</v>
      </c>
      <c r="C4879">
        <v>6</v>
      </c>
      <c r="D4879" t="s">
        <v>26</v>
      </c>
      <c r="E4879" t="s">
        <v>2437</v>
      </c>
      <c r="F4879" t="s">
        <v>13</v>
      </c>
      <c r="G4879" t="s">
        <v>2204</v>
      </c>
      <c r="H4879" s="1">
        <v>0</v>
      </c>
      <c r="I4879" s="2">
        <v>43242</v>
      </c>
      <c r="J4879" s="8">
        <f t="shared" si="76"/>
        <v>2018</v>
      </c>
      <c r="K4879" t="s">
        <v>2438</v>
      </c>
      <c r="L4879" t="s">
        <v>102</v>
      </c>
      <c r="M4879">
        <v>7055</v>
      </c>
      <c r="N4879">
        <v>128</v>
      </c>
      <c r="O4879" t="s">
        <v>4134</v>
      </c>
      <c r="P4879">
        <v>13</v>
      </c>
      <c r="Q4879">
        <v>6</v>
      </c>
      <c r="R4879" t="s">
        <v>104</v>
      </c>
      <c r="T4879">
        <v>12.9</v>
      </c>
      <c r="U4879">
        <v>27</v>
      </c>
      <c r="V4879" t="s">
        <v>19</v>
      </c>
      <c r="W4879" s="2">
        <v>43247</v>
      </c>
      <c r="X4879" t="s">
        <v>39</v>
      </c>
      <c r="Y4879" t="s">
        <v>485</v>
      </c>
      <c r="Z4879" t="s">
        <v>119</v>
      </c>
    </row>
    <row r="4880" spans="1:26" x14ac:dyDescent="0.25">
      <c r="A4880">
        <v>5</v>
      </c>
      <c r="B4880" t="s">
        <v>43</v>
      </c>
      <c r="C4880">
        <v>6</v>
      </c>
      <c r="D4880" t="s">
        <v>50</v>
      </c>
      <c r="E4880" t="s">
        <v>2437</v>
      </c>
      <c r="F4880" t="s">
        <v>13</v>
      </c>
      <c r="G4880" t="s">
        <v>2204</v>
      </c>
      <c r="H4880" s="1">
        <v>0</v>
      </c>
      <c r="I4880" s="2">
        <v>43242</v>
      </c>
      <c r="J4880" s="8">
        <f t="shared" si="76"/>
        <v>2018</v>
      </c>
      <c r="K4880" t="s">
        <v>2438</v>
      </c>
      <c r="L4880" t="s">
        <v>102</v>
      </c>
      <c r="M4880">
        <v>7055</v>
      </c>
      <c r="N4880">
        <v>518</v>
      </c>
      <c r="O4880" t="s">
        <v>4742</v>
      </c>
      <c r="P4880">
        <v>75</v>
      </c>
      <c r="Q4880">
        <v>2</v>
      </c>
      <c r="R4880" t="s">
        <v>104</v>
      </c>
      <c r="T4880">
        <v>74.81</v>
      </c>
      <c r="U4880">
        <v>258</v>
      </c>
      <c r="V4880" t="s">
        <v>19</v>
      </c>
      <c r="W4880" s="2">
        <v>43247</v>
      </c>
      <c r="X4880" t="s">
        <v>39</v>
      </c>
      <c r="Y4880" t="s">
        <v>485</v>
      </c>
      <c r="Z4880" t="s">
        <v>52</v>
      </c>
    </row>
    <row r="4881" spans="1:26" x14ac:dyDescent="0.25">
      <c r="A4881">
        <v>5</v>
      </c>
      <c r="B4881" t="s">
        <v>43</v>
      </c>
      <c r="C4881">
        <v>6</v>
      </c>
      <c r="D4881" t="s">
        <v>50</v>
      </c>
      <c r="E4881" t="s">
        <v>2437</v>
      </c>
      <c r="F4881" t="s">
        <v>13</v>
      </c>
      <c r="G4881" t="s">
        <v>2204</v>
      </c>
      <c r="H4881" s="1">
        <v>0</v>
      </c>
      <c r="I4881" s="2">
        <v>43242</v>
      </c>
      <c r="J4881" s="8">
        <f t="shared" si="76"/>
        <v>2018</v>
      </c>
      <c r="K4881" t="s">
        <v>2438</v>
      </c>
      <c r="L4881" t="s">
        <v>102</v>
      </c>
      <c r="M4881">
        <v>7055</v>
      </c>
      <c r="N4881">
        <v>1404</v>
      </c>
      <c r="O4881" t="s">
        <v>1041</v>
      </c>
      <c r="P4881">
        <v>30</v>
      </c>
      <c r="Q4881">
        <v>5</v>
      </c>
      <c r="R4881" t="s">
        <v>104</v>
      </c>
      <c r="T4881">
        <v>30.43</v>
      </c>
      <c r="U4881">
        <v>95</v>
      </c>
      <c r="V4881" t="s">
        <v>19</v>
      </c>
      <c r="W4881" s="2">
        <v>43247</v>
      </c>
      <c r="X4881" t="s">
        <v>39</v>
      </c>
      <c r="Y4881" t="s">
        <v>485</v>
      </c>
      <c r="Z4881" t="s">
        <v>113</v>
      </c>
    </row>
    <row r="4882" spans="1:26" x14ac:dyDescent="0.25">
      <c r="A4882">
        <v>5</v>
      </c>
      <c r="B4882" t="s">
        <v>43</v>
      </c>
      <c r="C4882">
        <v>6</v>
      </c>
      <c r="D4882" t="s">
        <v>50</v>
      </c>
      <c r="E4882" t="s">
        <v>2437</v>
      </c>
      <c r="F4882" t="s">
        <v>13</v>
      </c>
      <c r="G4882" t="s">
        <v>2204</v>
      </c>
      <c r="H4882" s="1">
        <v>0</v>
      </c>
      <c r="I4882" s="2">
        <v>43242</v>
      </c>
      <c r="J4882" s="8">
        <f t="shared" si="76"/>
        <v>2018</v>
      </c>
      <c r="K4882" t="s">
        <v>2438</v>
      </c>
      <c r="L4882" t="s">
        <v>102</v>
      </c>
      <c r="M4882">
        <v>7055</v>
      </c>
      <c r="N4882">
        <v>157</v>
      </c>
      <c r="O4882" t="s">
        <v>720</v>
      </c>
      <c r="P4882">
        <v>86</v>
      </c>
      <c r="Q4882">
        <v>5</v>
      </c>
      <c r="R4882" t="s">
        <v>104</v>
      </c>
      <c r="T4882">
        <v>86.25</v>
      </c>
      <c r="U4882">
        <v>345</v>
      </c>
      <c r="V4882" t="s">
        <v>19</v>
      </c>
      <c r="W4882" s="2">
        <v>43247</v>
      </c>
      <c r="X4882" t="s">
        <v>39</v>
      </c>
      <c r="Y4882" t="s">
        <v>485</v>
      </c>
      <c r="Z4882" t="s">
        <v>52</v>
      </c>
    </row>
    <row r="4883" spans="1:26" x14ac:dyDescent="0.25">
      <c r="A4883">
        <v>3</v>
      </c>
      <c r="B4883" t="s">
        <v>25</v>
      </c>
      <c r="C4883">
        <v>1</v>
      </c>
      <c r="D4883" t="s">
        <v>26</v>
      </c>
      <c r="E4883" t="s">
        <v>171</v>
      </c>
      <c r="F4883" t="s">
        <v>13</v>
      </c>
      <c r="G4883" t="s">
        <v>575</v>
      </c>
      <c r="H4883" s="1">
        <v>0</v>
      </c>
      <c r="I4883" s="2">
        <v>43444</v>
      </c>
      <c r="J4883" s="8">
        <f t="shared" si="76"/>
        <v>2018</v>
      </c>
      <c r="K4883" t="s">
        <v>576</v>
      </c>
      <c r="L4883" t="s">
        <v>102</v>
      </c>
      <c r="M4883">
        <v>10024</v>
      </c>
      <c r="N4883">
        <v>652</v>
      </c>
      <c r="O4883" t="s">
        <v>577</v>
      </c>
      <c r="P4883">
        <v>23</v>
      </c>
      <c r="Q4883">
        <v>6</v>
      </c>
      <c r="R4883" t="s">
        <v>104</v>
      </c>
      <c r="T4883">
        <v>22.56</v>
      </c>
      <c r="U4883">
        <v>81</v>
      </c>
      <c r="V4883" t="s">
        <v>19</v>
      </c>
      <c r="W4883" s="2">
        <v>43447</v>
      </c>
      <c r="X4883" t="s">
        <v>130</v>
      </c>
      <c r="Y4883" t="s">
        <v>175</v>
      </c>
      <c r="Z4883" t="s">
        <v>42</v>
      </c>
    </row>
    <row r="4884" spans="1:26" x14ac:dyDescent="0.25">
      <c r="A4884">
        <v>3</v>
      </c>
      <c r="B4884" t="s">
        <v>25</v>
      </c>
      <c r="C4884">
        <v>1</v>
      </c>
      <c r="D4884" t="s">
        <v>26</v>
      </c>
      <c r="E4884" t="s">
        <v>171</v>
      </c>
      <c r="F4884" t="s">
        <v>13</v>
      </c>
      <c r="G4884" t="s">
        <v>575</v>
      </c>
      <c r="H4884" s="1">
        <v>0</v>
      </c>
      <c r="I4884" s="2">
        <v>43444</v>
      </c>
      <c r="J4884" s="8">
        <f t="shared" si="76"/>
        <v>2018</v>
      </c>
      <c r="K4884" t="s">
        <v>576</v>
      </c>
      <c r="L4884" t="s">
        <v>102</v>
      </c>
      <c r="M4884">
        <v>10024</v>
      </c>
      <c r="N4884">
        <v>1591</v>
      </c>
      <c r="O4884" t="s">
        <v>578</v>
      </c>
      <c r="P4884">
        <v>163</v>
      </c>
      <c r="Q4884">
        <v>4</v>
      </c>
      <c r="R4884" t="s">
        <v>104</v>
      </c>
      <c r="T4884">
        <v>162.86000000000001</v>
      </c>
      <c r="U4884">
        <v>362</v>
      </c>
      <c r="V4884" t="s">
        <v>19</v>
      </c>
      <c r="W4884" s="2">
        <v>43447</v>
      </c>
      <c r="X4884" t="s">
        <v>130</v>
      </c>
      <c r="Y4884" t="s">
        <v>175</v>
      </c>
      <c r="Z4884" t="s">
        <v>119</v>
      </c>
    </row>
    <row r="4885" spans="1:26" x14ac:dyDescent="0.25">
      <c r="A4885">
        <v>4</v>
      </c>
      <c r="B4885" t="s">
        <v>43</v>
      </c>
      <c r="C4885">
        <v>6</v>
      </c>
      <c r="D4885" t="s">
        <v>11</v>
      </c>
      <c r="E4885" t="s">
        <v>253</v>
      </c>
      <c r="F4885" t="s">
        <v>13</v>
      </c>
      <c r="G4885" t="s">
        <v>1252</v>
      </c>
      <c r="H4885" s="1">
        <v>0</v>
      </c>
      <c r="I4885" s="2">
        <v>43452</v>
      </c>
      <c r="J4885" s="8">
        <f t="shared" si="76"/>
        <v>2018</v>
      </c>
      <c r="K4885" t="s">
        <v>1253</v>
      </c>
      <c r="L4885" t="s">
        <v>73</v>
      </c>
      <c r="M4885">
        <v>55407</v>
      </c>
      <c r="N4885">
        <v>547</v>
      </c>
      <c r="O4885" t="s">
        <v>1254</v>
      </c>
      <c r="P4885">
        <v>6</v>
      </c>
      <c r="Q4885">
        <v>3</v>
      </c>
      <c r="R4885" t="s">
        <v>75</v>
      </c>
      <c r="T4885">
        <v>6.03</v>
      </c>
      <c r="U4885">
        <v>19</v>
      </c>
      <c r="V4885" t="s">
        <v>33</v>
      </c>
      <c r="W4885" s="2">
        <v>43456</v>
      </c>
      <c r="X4885" t="s">
        <v>39</v>
      </c>
      <c r="Y4885" t="s">
        <v>151</v>
      </c>
      <c r="Z4885" t="s">
        <v>47</v>
      </c>
    </row>
    <row r="4886" spans="1:26" x14ac:dyDescent="0.25">
      <c r="A4886">
        <v>4</v>
      </c>
      <c r="B4886" t="s">
        <v>43</v>
      </c>
      <c r="C4886">
        <v>6</v>
      </c>
      <c r="D4886" t="s">
        <v>26</v>
      </c>
      <c r="E4886" t="s">
        <v>672</v>
      </c>
      <c r="F4886" t="s">
        <v>13</v>
      </c>
      <c r="G4886" t="s">
        <v>5224</v>
      </c>
      <c r="H4886" s="1">
        <v>0.2</v>
      </c>
      <c r="I4886" s="2">
        <v>43451</v>
      </c>
      <c r="J4886" s="8">
        <f t="shared" si="76"/>
        <v>2018</v>
      </c>
      <c r="K4886" t="s">
        <v>6285</v>
      </c>
      <c r="L4886" t="s">
        <v>73</v>
      </c>
      <c r="M4886">
        <v>76017</v>
      </c>
      <c r="N4886">
        <v>1818</v>
      </c>
      <c r="O4886" t="s">
        <v>3521</v>
      </c>
      <c r="P4886">
        <v>18</v>
      </c>
      <c r="Q4886">
        <v>10</v>
      </c>
      <c r="R4886" t="s">
        <v>75</v>
      </c>
      <c r="T4886">
        <v>18.14</v>
      </c>
      <c r="U4886">
        <v>52</v>
      </c>
      <c r="V4886" t="s">
        <v>33</v>
      </c>
      <c r="W4886" s="2">
        <v>43455</v>
      </c>
      <c r="X4886" t="s">
        <v>39</v>
      </c>
      <c r="Y4886" t="s">
        <v>77</v>
      </c>
      <c r="Z4886" t="s">
        <v>64</v>
      </c>
    </row>
    <row r="4887" spans="1:26" x14ac:dyDescent="0.25">
      <c r="A4887">
        <v>4</v>
      </c>
      <c r="B4887" t="s">
        <v>43</v>
      </c>
      <c r="C4887">
        <v>6</v>
      </c>
      <c r="D4887" t="s">
        <v>50</v>
      </c>
      <c r="E4887" t="s">
        <v>672</v>
      </c>
      <c r="F4887" t="s">
        <v>13</v>
      </c>
      <c r="G4887" t="s">
        <v>5224</v>
      </c>
      <c r="H4887" s="1">
        <v>0.2</v>
      </c>
      <c r="I4887" s="2">
        <v>43451</v>
      </c>
      <c r="J4887" s="8">
        <f t="shared" si="76"/>
        <v>2018</v>
      </c>
      <c r="K4887" t="s">
        <v>6285</v>
      </c>
      <c r="L4887" t="s">
        <v>73</v>
      </c>
      <c r="M4887">
        <v>76017</v>
      </c>
      <c r="N4887">
        <v>1615</v>
      </c>
      <c r="O4887" t="s">
        <v>4973</v>
      </c>
      <c r="P4887">
        <v>-6</v>
      </c>
      <c r="Q4887">
        <v>3</v>
      </c>
      <c r="R4887" t="s">
        <v>75</v>
      </c>
      <c r="T4887">
        <v>-6.21</v>
      </c>
      <c r="U4887">
        <v>166</v>
      </c>
      <c r="V4887" t="s">
        <v>33</v>
      </c>
      <c r="W4887" s="2">
        <v>43455</v>
      </c>
      <c r="X4887" t="s">
        <v>39</v>
      </c>
      <c r="Y4887" t="s">
        <v>77</v>
      </c>
      <c r="Z4887" t="s">
        <v>113</v>
      </c>
    </row>
    <row r="4888" spans="1:26" x14ac:dyDescent="0.25">
      <c r="A4888">
        <v>2</v>
      </c>
      <c r="B4888" t="s">
        <v>25</v>
      </c>
      <c r="C4888">
        <v>1</v>
      </c>
      <c r="D4888" t="s">
        <v>26</v>
      </c>
      <c r="E4888" t="s">
        <v>700</v>
      </c>
      <c r="F4888" t="s">
        <v>13</v>
      </c>
      <c r="G4888" t="s">
        <v>6936</v>
      </c>
      <c r="H4888" s="1">
        <v>0</v>
      </c>
      <c r="I4888" s="2">
        <v>43444</v>
      </c>
      <c r="J4888" s="8">
        <f t="shared" si="76"/>
        <v>2018</v>
      </c>
      <c r="K4888" t="s">
        <v>7265</v>
      </c>
      <c r="L4888" t="s">
        <v>30</v>
      </c>
      <c r="M4888">
        <v>90805</v>
      </c>
      <c r="N4888">
        <v>1659</v>
      </c>
      <c r="O4888" t="s">
        <v>3769</v>
      </c>
      <c r="P4888">
        <v>37</v>
      </c>
      <c r="Q4888">
        <v>12</v>
      </c>
      <c r="R4888" t="s">
        <v>32</v>
      </c>
      <c r="T4888">
        <v>36.93</v>
      </c>
      <c r="U4888">
        <v>80</v>
      </c>
      <c r="V4888" t="s">
        <v>76</v>
      </c>
      <c r="W4888" s="2">
        <v>43446</v>
      </c>
      <c r="X4888" t="s">
        <v>130</v>
      </c>
      <c r="Y4888" t="s">
        <v>34</v>
      </c>
      <c r="Z4888" t="s">
        <v>64</v>
      </c>
    </row>
    <row r="4889" spans="1:26" x14ac:dyDescent="0.25">
      <c r="A4889">
        <v>2</v>
      </c>
      <c r="B4889" t="s">
        <v>25</v>
      </c>
      <c r="C4889">
        <v>1</v>
      </c>
      <c r="D4889" t="s">
        <v>11</v>
      </c>
      <c r="E4889" t="s">
        <v>88</v>
      </c>
      <c r="F4889" t="s">
        <v>13</v>
      </c>
      <c r="G4889" t="s">
        <v>30</v>
      </c>
      <c r="H4889" s="1">
        <v>0</v>
      </c>
      <c r="I4889" s="2">
        <v>43285</v>
      </c>
      <c r="J4889" s="8">
        <f t="shared" si="76"/>
        <v>2018</v>
      </c>
      <c r="K4889" t="s">
        <v>1682</v>
      </c>
      <c r="L4889" t="s">
        <v>30</v>
      </c>
      <c r="M4889">
        <v>94109</v>
      </c>
      <c r="N4889">
        <v>1053</v>
      </c>
      <c r="O4889" t="s">
        <v>1229</v>
      </c>
      <c r="P4889">
        <v>9</v>
      </c>
      <c r="Q4889">
        <v>5</v>
      </c>
      <c r="R4889" t="s">
        <v>32</v>
      </c>
      <c r="T4889">
        <v>8.64</v>
      </c>
      <c r="U4889">
        <v>25</v>
      </c>
      <c r="V4889" t="s">
        <v>19</v>
      </c>
      <c r="W4889" s="2">
        <v>43287</v>
      </c>
      <c r="X4889" t="s">
        <v>130</v>
      </c>
      <c r="Y4889" t="s">
        <v>34</v>
      </c>
      <c r="Z4889" t="s">
        <v>47</v>
      </c>
    </row>
    <row r="4890" spans="1:26" x14ac:dyDescent="0.25">
      <c r="A4890">
        <v>2</v>
      </c>
      <c r="B4890" t="s">
        <v>25</v>
      </c>
      <c r="C4890">
        <v>1</v>
      </c>
      <c r="D4890" t="s">
        <v>11</v>
      </c>
      <c r="E4890" t="s">
        <v>88</v>
      </c>
      <c r="F4890" t="s">
        <v>13</v>
      </c>
      <c r="G4890" t="s">
        <v>30</v>
      </c>
      <c r="H4890" s="1">
        <v>0.15</v>
      </c>
      <c r="I4890" s="2">
        <v>43285</v>
      </c>
      <c r="J4890" s="8">
        <f t="shared" si="76"/>
        <v>2018</v>
      </c>
      <c r="K4890" t="s">
        <v>1682</v>
      </c>
      <c r="L4890" t="s">
        <v>30</v>
      </c>
      <c r="M4890">
        <v>94109</v>
      </c>
      <c r="N4890">
        <v>170</v>
      </c>
      <c r="O4890" t="s">
        <v>1692</v>
      </c>
      <c r="P4890">
        <v>226</v>
      </c>
      <c r="Q4890">
        <v>5</v>
      </c>
      <c r="R4890" t="s">
        <v>32</v>
      </c>
      <c r="T4890">
        <v>225.73</v>
      </c>
      <c r="U4890">
        <v>1279</v>
      </c>
      <c r="V4890" t="s">
        <v>19</v>
      </c>
      <c r="W4890" s="2">
        <v>43287</v>
      </c>
      <c r="X4890" t="s">
        <v>130</v>
      </c>
      <c r="Y4890" t="s">
        <v>34</v>
      </c>
      <c r="Z4890" t="s">
        <v>22</v>
      </c>
    </row>
    <row r="4891" spans="1:26" x14ac:dyDescent="0.25">
      <c r="A4891">
        <v>2</v>
      </c>
      <c r="B4891" t="s">
        <v>25</v>
      </c>
      <c r="C4891">
        <v>1</v>
      </c>
      <c r="D4891" t="s">
        <v>26</v>
      </c>
      <c r="E4891" t="s">
        <v>88</v>
      </c>
      <c r="F4891" t="s">
        <v>13</v>
      </c>
      <c r="G4891" t="s">
        <v>30</v>
      </c>
      <c r="H4891" s="1">
        <v>0</v>
      </c>
      <c r="I4891" s="2">
        <v>43285</v>
      </c>
      <c r="J4891" s="8">
        <f t="shared" si="76"/>
        <v>2018</v>
      </c>
      <c r="K4891" t="s">
        <v>1682</v>
      </c>
      <c r="L4891" t="s">
        <v>30</v>
      </c>
      <c r="M4891">
        <v>94109</v>
      </c>
      <c r="N4891">
        <v>929</v>
      </c>
      <c r="O4891" t="s">
        <v>8233</v>
      </c>
      <c r="P4891">
        <v>21</v>
      </c>
      <c r="Q4891">
        <v>2</v>
      </c>
      <c r="R4891" t="s">
        <v>32</v>
      </c>
      <c r="T4891">
        <v>20.66</v>
      </c>
      <c r="U4891">
        <v>44</v>
      </c>
      <c r="V4891" t="s">
        <v>19</v>
      </c>
      <c r="W4891" s="2">
        <v>43287</v>
      </c>
      <c r="X4891" t="s">
        <v>130</v>
      </c>
      <c r="Y4891" t="s">
        <v>34</v>
      </c>
      <c r="Z4891" t="s">
        <v>119</v>
      </c>
    </row>
    <row r="4892" spans="1:26" x14ac:dyDescent="0.25">
      <c r="A4892">
        <v>2</v>
      </c>
      <c r="B4892" t="s">
        <v>25</v>
      </c>
      <c r="C4892">
        <v>1</v>
      </c>
      <c r="D4892" t="s">
        <v>26</v>
      </c>
      <c r="E4892" t="s">
        <v>88</v>
      </c>
      <c r="F4892" t="s">
        <v>13</v>
      </c>
      <c r="G4892" t="s">
        <v>30</v>
      </c>
      <c r="H4892" s="1">
        <v>0</v>
      </c>
      <c r="I4892" s="2">
        <v>43285</v>
      </c>
      <c r="J4892" s="8">
        <f t="shared" si="76"/>
        <v>2018</v>
      </c>
      <c r="K4892" t="s">
        <v>1682</v>
      </c>
      <c r="L4892" t="s">
        <v>30</v>
      </c>
      <c r="M4892">
        <v>94109</v>
      </c>
      <c r="N4892">
        <v>588</v>
      </c>
      <c r="O4892" t="s">
        <v>3018</v>
      </c>
      <c r="P4892">
        <v>1</v>
      </c>
      <c r="Q4892">
        <v>4</v>
      </c>
      <c r="R4892" t="s">
        <v>32</v>
      </c>
      <c r="T4892">
        <v>0.56000000000000005</v>
      </c>
      <c r="U4892">
        <v>28</v>
      </c>
      <c r="V4892" t="s">
        <v>19</v>
      </c>
      <c r="W4892" s="2">
        <v>43287</v>
      </c>
      <c r="X4892" t="s">
        <v>130</v>
      </c>
      <c r="Y4892" t="s">
        <v>34</v>
      </c>
      <c r="Z4892" t="s">
        <v>42</v>
      </c>
    </row>
    <row r="4893" spans="1:26" x14ac:dyDescent="0.25">
      <c r="A4893">
        <v>4</v>
      </c>
      <c r="B4893" t="s">
        <v>25</v>
      </c>
      <c r="C4893">
        <v>3</v>
      </c>
      <c r="D4893" t="s">
        <v>26</v>
      </c>
      <c r="E4893" t="s">
        <v>237</v>
      </c>
      <c r="F4893" t="s">
        <v>13</v>
      </c>
      <c r="G4893" t="s">
        <v>7150</v>
      </c>
      <c r="H4893" s="1">
        <v>0</v>
      </c>
      <c r="I4893" s="2">
        <v>43390</v>
      </c>
      <c r="J4893" s="8">
        <f t="shared" si="76"/>
        <v>2018</v>
      </c>
      <c r="K4893" t="s">
        <v>7316</v>
      </c>
      <c r="L4893" t="s">
        <v>73</v>
      </c>
      <c r="M4893">
        <v>65203</v>
      </c>
      <c r="N4893">
        <v>851</v>
      </c>
      <c r="O4893" t="s">
        <v>8136</v>
      </c>
      <c r="P4893">
        <v>752</v>
      </c>
      <c r="Q4893">
        <v>7</v>
      </c>
      <c r="R4893" t="s">
        <v>75</v>
      </c>
      <c r="T4893">
        <v>751.76</v>
      </c>
      <c r="U4893">
        <v>1928</v>
      </c>
      <c r="V4893" t="s">
        <v>76</v>
      </c>
      <c r="W4893" s="2">
        <v>43394</v>
      </c>
      <c r="X4893" t="s">
        <v>20</v>
      </c>
      <c r="Y4893" t="s">
        <v>368</v>
      </c>
      <c r="Z4893" t="s">
        <v>56</v>
      </c>
    </row>
    <row r="4894" spans="1:26" x14ac:dyDescent="0.25">
      <c r="A4894">
        <v>4</v>
      </c>
      <c r="B4894" t="s">
        <v>25</v>
      </c>
      <c r="C4894">
        <v>3</v>
      </c>
      <c r="D4894" t="s">
        <v>50</v>
      </c>
      <c r="E4894" t="s">
        <v>237</v>
      </c>
      <c r="F4894" t="s">
        <v>13</v>
      </c>
      <c r="G4894" t="s">
        <v>7150</v>
      </c>
      <c r="H4894" s="1">
        <v>0</v>
      </c>
      <c r="I4894" s="2">
        <v>43390</v>
      </c>
      <c r="J4894" s="8">
        <f t="shared" si="76"/>
        <v>2018</v>
      </c>
      <c r="K4894" t="s">
        <v>7316</v>
      </c>
      <c r="L4894" t="s">
        <v>73</v>
      </c>
      <c r="M4894">
        <v>65203</v>
      </c>
      <c r="N4894">
        <v>1250</v>
      </c>
      <c r="O4894" t="s">
        <v>4743</v>
      </c>
      <c r="P4894">
        <v>220</v>
      </c>
      <c r="Q4894">
        <v>3</v>
      </c>
      <c r="R4894" t="s">
        <v>75</v>
      </c>
      <c r="T4894">
        <v>220.49</v>
      </c>
      <c r="U4894">
        <v>450</v>
      </c>
      <c r="V4894" t="s">
        <v>76</v>
      </c>
      <c r="W4894" s="2">
        <v>43394</v>
      </c>
      <c r="X4894" t="s">
        <v>20</v>
      </c>
      <c r="Y4894" t="s">
        <v>368</v>
      </c>
      <c r="Z4894" t="s">
        <v>52</v>
      </c>
    </row>
    <row r="4895" spans="1:26" x14ac:dyDescent="0.25">
      <c r="A4895">
        <v>3</v>
      </c>
      <c r="B4895" t="s">
        <v>25</v>
      </c>
      <c r="C4895">
        <v>1</v>
      </c>
      <c r="D4895" t="s">
        <v>50</v>
      </c>
      <c r="E4895" t="s">
        <v>2017</v>
      </c>
      <c r="F4895" t="s">
        <v>13</v>
      </c>
      <c r="G4895" t="s">
        <v>1553</v>
      </c>
      <c r="H4895" s="1">
        <v>0.5</v>
      </c>
      <c r="I4895" s="2">
        <v>43260</v>
      </c>
      <c r="J4895" s="8">
        <f t="shared" si="76"/>
        <v>2018</v>
      </c>
      <c r="K4895" t="s">
        <v>4777</v>
      </c>
      <c r="L4895" t="s">
        <v>16</v>
      </c>
      <c r="M4895">
        <v>32303</v>
      </c>
      <c r="N4895">
        <v>433</v>
      </c>
      <c r="O4895" t="s">
        <v>4778</v>
      </c>
      <c r="P4895">
        <v>-28</v>
      </c>
      <c r="Q4895">
        <v>2</v>
      </c>
      <c r="R4895" t="s">
        <v>18</v>
      </c>
      <c r="T4895">
        <v>-27.83</v>
      </c>
      <c r="U4895">
        <v>696</v>
      </c>
      <c r="V4895" t="s">
        <v>19</v>
      </c>
      <c r="W4895" s="2">
        <v>43263</v>
      </c>
      <c r="X4895" t="s">
        <v>130</v>
      </c>
      <c r="Y4895" t="s">
        <v>40</v>
      </c>
      <c r="Z4895" t="s">
        <v>422</v>
      </c>
    </row>
    <row r="4896" spans="1:26" x14ac:dyDescent="0.25">
      <c r="A4896">
        <v>2</v>
      </c>
      <c r="B4896" t="s">
        <v>43</v>
      </c>
      <c r="C4896">
        <v>3</v>
      </c>
      <c r="D4896" t="s">
        <v>50</v>
      </c>
      <c r="E4896" t="s">
        <v>192</v>
      </c>
      <c r="F4896" t="s">
        <v>13</v>
      </c>
      <c r="G4896" t="s">
        <v>911</v>
      </c>
      <c r="H4896" s="1">
        <v>0.3</v>
      </c>
      <c r="I4896" s="2">
        <v>43263</v>
      </c>
      <c r="J4896" s="8">
        <f t="shared" si="76"/>
        <v>2018</v>
      </c>
      <c r="K4896" t="s">
        <v>912</v>
      </c>
      <c r="L4896" t="s">
        <v>73</v>
      </c>
      <c r="M4896">
        <v>60623</v>
      </c>
      <c r="N4896">
        <v>397</v>
      </c>
      <c r="O4896" t="s">
        <v>913</v>
      </c>
      <c r="P4896">
        <v>43</v>
      </c>
      <c r="Q4896">
        <v>3</v>
      </c>
      <c r="R4896" t="s">
        <v>75</v>
      </c>
      <c r="S4896" t="s">
        <v>92</v>
      </c>
      <c r="T4896">
        <v>43.2</v>
      </c>
      <c r="U4896">
        <v>1008</v>
      </c>
      <c r="V4896" t="s">
        <v>76</v>
      </c>
      <c r="W4896" s="2">
        <v>43265</v>
      </c>
      <c r="X4896" t="s">
        <v>20</v>
      </c>
      <c r="Y4896" t="s">
        <v>139</v>
      </c>
      <c r="Z4896" t="s">
        <v>422</v>
      </c>
    </row>
    <row r="4897" spans="1:26" x14ac:dyDescent="0.25">
      <c r="A4897">
        <v>2</v>
      </c>
      <c r="B4897" t="s">
        <v>43</v>
      </c>
      <c r="C4897">
        <v>3</v>
      </c>
      <c r="D4897" t="s">
        <v>26</v>
      </c>
      <c r="E4897" t="s">
        <v>192</v>
      </c>
      <c r="F4897" t="s">
        <v>13</v>
      </c>
      <c r="G4897" t="s">
        <v>911</v>
      </c>
      <c r="H4897" s="1">
        <v>0.2</v>
      </c>
      <c r="I4897" s="2">
        <v>43263</v>
      </c>
      <c r="J4897" s="8">
        <f t="shared" si="76"/>
        <v>2018</v>
      </c>
      <c r="K4897" t="s">
        <v>912</v>
      </c>
      <c r="L4897" t="s">
        <v>73</v>
      </c>
      <c r="M4897">
        <v>60623</v>
      </c>
      <c r="N4897">
        <v>1700</v>
      </c>
      <c r="O4897" t="s">
        <v>858</v>
      </c>
      <c r="P4897">
        <v>114</v>
      </c>
      <c r="Q4897">
        <v>7</v>
      </c>
      <c r="R4897" t="s">
        <v>75</v>
      </c>
      <c r="S4897" t="s">
        <v>92</v>
      </c>
      <c r="T4897">
        <v>113.64</v>
      </c>
      <c r="U4897">
        <v>313</v>
      </c>
      <c r="V4897" t="s">
        <v>76</v>
      </c>
      <c r="W4897" s="2">
        <v>43265</v>
      </c>
      <c r="X4897" t="s">
        <v>20</v>
      </c>
      <c r="Y4897" t="s">
        <v>139</v>
      </c>
      <c r="Z4897" t="s">
        <v>64</v>
      </c>
    </row>
    <row r="4898" spans="1:26" x14ac:dyDescent="0.25">
      <c r="A4898">
        <v>2</v>
      </c>
      <c r="B4898" t="s">
        <v>25</v>
      </c>
      <c r="C4898">
        <v>1</v>
      </c>
      <c r="D4898" t="s">
        <v>50</v>
      </c>
      <c r="E4898" t="s">
        <v>305</v>
      </c>
      <c r="F4898" t="s">
        <v>13</v>
      </c>
      <c r="G4898" t="s">
        <v>2655</v>
      </c>
      <c r="H4898" s="1">
        <v>0.4</v>
      </c>
      <c r="I4898" s="2">
        <v>43306</v>
      </c>
      <c r="J4898" s="8">
        <f t="shared" si="76"/>
        <v>2018</v>
      </c>
      <c r="K4898" t="s">
        <v>4757</v>
      </c>
      <c r="L4898" t="s">
        <v>102</v>
      </c>
      <c r="M4898">
        <v>43229</v>
      </c>
      <c r="N4898">
        <v>798</v>
      </c>
      <c r="O4898" t="s">
        <v>726</v>
      </c>
      <c r="P4898">
        <v>192</v>
      </c>
      <c r="Q4898">
        <v>4</v>
      </c>
      <c r="R4898" t="s">
        <v>104</v>
      </c>
      <c r="T4898">
        <v>192</v>
      </c>
      <c r="U4898">
        <v>1440</v>
      </c>
      <c r="V4898" t="s">
        <v>19</v>
      </c>
      <c r="W4898" s="2">
        <v>43308</v>
      </c>
      <c r="X4898" t="s">
        <v>130</v>
      </c>
      <c r="Y4898" t="s">
        <v>309</v>
      </c>
      <c r="Z4898" t="s">
        <v>727</v>
      </c>
    </row>
    <row r="4899" spans="1:26" x14ac:dyDescent="0.25">
      <c r="A4899">
        <v>5</v>
      </c>
      <c r="B4899" t="s">
        <v>43</v>
      </c>
      <c r="C4899">
        <v>6</v>
      </c>
      <c r="D4899" t="s">
        <v>26</v>
      </c>
      <c r="E4899" t="s">
        <v>171</v>
      </c>
      <c r="F4899" t="s">
        <v>13</v>
      </c>
      <c r="G4899" t="s">
        <v>2292</v>
      </c>
      <c r="H4899" s="1">
        <v>0</v>
      </c>
      <c r="I4899" s="2">
        <v>43133</v>
      </c>
      <c r="J4899" s="8">
        <f t="shared" si="76"/>
        <v>2018</v>
      </c>
      <c r="K4899" t="s">
        <v>4057</v>
      </c>
      <c r="L4899" t="s">
        <v>102</v>
      </c>
      <c r="M4899">
        <v>10011</v>
      </c>
      <c r="N4899">
        <v>282</v>
      </c>
      <c r="O4899" t="s">
        <v>8258</v>
      </c>
      <c r="P4899">
        <v>6</v>
      </c>
      <c r="Q4899">
        <v>2</v>
      </c>
      <c r="R4899" t="s">
        <v>104</v>
      </c>
      <c r="T4899">
        <v>5.9</v>
      </c>
      <c r="U4899">
        <v>118</v>
      </c>
      <c r="V4899" t="s">
        <v>19</v>
      </c>
      <c r="W4899" s="2">
        <v>43138</v>
      </c>
      <c r="X4899" t="s">
        <v>39</v>
      </c>
      <c r="Y4899" t="s">
        <v>175</v>
      </c>
      <c r="Z4899" t="s">
        <v>42</v>
      </c>
    </row>
    <row r="4900" spans="1:26" x14ac:dyDescent="0.25">
      <c r="A4900">
        <v>4</v>
      </c>
      <c r="B4900" t="s">
        <v>43</v>
      </c>
      <c r="C4900">
        <v>6</v>
      </c>
      <c r="D4900" t="s">
        <v>26</v>
      </c>
      <c r="E4900" t="s">
        <v>27</v>
      </c>
      <c r="F4900" t="s">
        <v>13</v>
      </c>
      <c r="G4900" t="s">
        <v>6981</v>
      </c>
      <c r="H4900" s="1">
        <v>0</v>
      </c>
      <c r="I4900" s="2">
        <v>43250</v>
      </c>
      <c r="J4900" s="8">
        <f t="shared" si="76"/>
        <v>2018</v>
      </c>
      <c r="K4900" t="s">
        <v>7675</v>
      </c>
      <c r="L4900" t="s">
        <v>30</v>
      </c>
      <c r="M4900">
        <v>90049</v>
      </c>
      <c r="N4900">
        <v>1833</v>
      </c>
      <c r="O4900" t="s">
        <v>3638</v>
      </c>
      <c r="P4900">
        <v>19</v>
      </c>
      <c r="Q4900">
        <v>6</v>
      </c>
      <c r="R4900" t="s">
        <v>32</v>
      </c>
      <c r="T4900">
        <v>18.66</v>
      </c>
      <c r="U4900">
        <v>39</v>
      </c>
      <c r="V4900" t="s">
        <v>76</v>
      </c>
      <c r="W4900" s="2">
        <v>43254</v>
      </c>
      <c r="X4900" t="s">
        <v>39</v>
      </c>
      <c r="Y4900" t="s">
        <v>34</v>
      </c>
      <c r="Z4900" t="s">
        <v>64</v>
      </c>
    </row>
    <row r="4901" spans="1:26" x14ac:dyDescent="0.25">
      <c r="A4901">
        <v>5</v>
      </c>
      <c r="B4901" t="s">
        <v>43</v>
      </c>
      <c r="C4901">
        <v>6</v>
      </c>
      <c r="D4901" t="s">
        <v>50</v>
      </c>
      <c r="E4901" t="s">
        <v>171</v>
      </c>
      <c r="F4901" t="s">
        <v>13</v>
      </c>
      <c r="G4901" t="s">
        <v>1199</v>
      </c>
      <c r="H4901" s="1">
        <v>0</v>
      </c>
      <c r="I4901" s="2">
        <v>43460</v>
      </c>
      <c r="J4901" s="8">
        <f t="shared" si="76"/>
        <v>2018</v>
      </c>
      <c r="K4901" t="s">
        <v>5040</v>
      </c>
      <c r="L4901" t="s">
        <v>102</v>
      </c>
      <c r="M4901">
        <v>10024</v>
      </c>
      <c r="N4901">
        <v>296</v>
      </c>
      <c r="O4901" t="s">
        <v>4781</v>
      </c>
      <c r="P4901">
        <v>19</v>
      </c>
      <c r="Q4901">
        <v>3</v>
      </c>
      <c r="R4901" t="s">
        <v>104</v>
      </c>
      <c r="T4901">
        <v>18.89</v>
      </c>
      <c r="U4901">
        <v>90</v>
      </c>
      <c r="V4901" t="s">
        <v>19</v>
      </c>
      <c r="W4901" s="2">
        <v>43465</v>
      </c>
      <c r="X4901" t="s">
        <v>39</v>
      </c>
      <c r="Y4901" t="s">
        <v>175</v>
      </c>
      <c r="Z4901" t="s">
        <v>113</v>
      </c>
    </row>
    <row r="4902" spans="1:26" x14ac:dyDescent="0.25">
      <c r="A4902">
        <v>4</v>
      </c>
      <c r="B4902" t="s">
        <v>25</v>
      </c>
      <c r="C4902">
        <v>3</v>
      </c>
      <c r="D4902" t="s">
        <v>11</v>
      </c>
      <c r="E4902" t="s">
        <v>88</v>
      </c>
      <c r="F4902" t="s">
        <v>13</v>
      </c>
      <c r="G4902" t="s">
        <v>242</v>
      </c>
      <c r="H4902" s="1">
        <v>0</v>
      </c>
      <c r="I4902" s="2">
        <v>43212</v>
      </c>
      <c r="J4902" s="8">
        <f t="shared" si="76"/>
        <v>2018</v>
      </c>
      <c r="K4902" t="s">
        <v>2044</v>
      </c>
      <c r="L4902" t="s">
        <v>30</v>
      </c>
      <c r="M4902">
        <v>94122</v>
      </c>
      <c r="N4902">
        <v>1594</v>
      </c>
      <c r="O4902" t="s">
        <v>1808</v>
      </c>
      <c r="P4902">
        <v>10</v>
      </c>
      <c r="Q4902">
        <v>3</v>
      </c>
      <c r="R4902" t="s">
        <v>32</v>
      </c>
      <c r="T4902">
        <v>10.41</v>
      </c>
      <c r="U4902">
        <v>32</v>
      </c>
      <c r="V4902" t="s">
        <v>19</v>
      </c>
      <c r="W4902" s="2">
        <v>43216</v>
      </c>
      <c r="X4902" t="s">
        <v>20</v>
      </c>
      <c r="Y4902" t="s">
        <v>34</v>
      </c>
      <c r="Z4902" t="s">
        <v>47</v>
      </c>
    </row>
    <row r="4903" spans="1:26" x14ac:dyDescent="0.25">
      <c r="A4903">
        <v>5</v>
      </c>
      <c r="B4903" t="s">
        <v>43</v>
      </c>
      <c r="C4903">
        <v>6</v>
      </c>
      <c r="D4903" t="s">
        <v>11</v>
      </c>
      <c r="E4903" t="s">
        <v>88</v>
      </c>
      <c r="F4903" t="s">
        <v>13</v>
      </c>
      <c r="G4903" t="s">
        <v>601</v>
      </c>
      <c r="H4903" s="1">
        <v>0</v>
      </c>
      <c r="I4903" s="2">
        <v>43411</v>
      </c>
      <c r="J4903" s="8">
        <f t="shared" si="76"/>
        <v>2018</v>
      </c>
      <c r="K4903" t="s">
        <v>5736</v>
      </c>
      <c r="L4903" t="s">
        <v>30</v>
      </c>
      <c r="M4903">
        <v>94110</v>
      </c>
      <c r="N4903">
        <v>394</v>
      </c>
      <c r="O4903" t="s">
        <v>2330</v>
      </c>
      <c r="P4903">
        <v>6</v>
      </c>
      <c r="Q4903">
        <v>3</v>
      </c>
      <c r="R4903" t="s">
        <v>32</v>
      </c>
      <c r="T4903">
        <v>6.22</v>
      </c>
      <c r="U4903">
        <v>15</v>
      </c>
      <c r="V4903" t="s">
        <v>33</v>
      </c>
      <c r="W4903" s="2">
        <v>43416</v>
      </c>
      <c r="X4903" t="s">
        <v>39</v>
      </c>
      <c r="Y4903" t="s">
        <v>34</v>
      </c>
      <c r="Z4903" t="s">
        <v>47</v>
      </c>
    </row>
    <row r="4904" spans="1:26" x14ac:dyDescent="0.25">
      <c r="A4904">
        <v>4</v>
      </c>
      <c r="B4904" t="s">
        <v>43</v>
      </c>
      <c r="C4904">
        <v>6</v>
      </c>
      <c r="D4904" t="s">
        <v>11</v>
      </c>
      <c r="E4904" t="s">
        <v>65</v>
      </c>
      <c r="F4904" t="s">
        <v>13</v>
      </c>
      <c r="G4904" t="s">
        <v>911</v>
      </c>
      <c r="H4904" s="1">
        <v>0</v>
      </c>
      <c r="I4904" s="2">
        <v>43417</v>
      </c>
      <c r="J4904" s="8">
        <f t="shared" si="76"/>
        <v>2018</v>
      </c>
      <c r="K4904" t="s">
        <v>7147</v>
      </c>
      <c r="L4904" t="s">
        <v>30</v>
      </c>
      <c r="M4904">
        <v>98103</v>
      </c>
      <c r="N4904">
        <v>495</v>
      </c>
      <c r="O4904" t="s">
        <v>7092</v>
      </c>
      <c r="P4904">
        <v>7</v>
      </c>
      <c r="Q4904">
        <v>2</v>
      </c>
      <c r="R4904" t="s">
        <v>32</v>
      </c>
      <c r="T4904">
        <v>7.23</v>
      </c>
      <c r="U4904">
        <v>20</v>
      </c>
      <c r="V4904" t="s">
        <v>76</v>
      </c>
      <c r="W4904" s="2">
        <v>43421</v>
      </c>
      <c r="X4904" t="s">
        <v>39</v>
      </c>
      <c r="Y4904" t="s">
        <v>69</v>
      </c>
      <c r="Z4904" t="s">
        <v>47</v>
      </c>
    </row>
    <row r="4905" spans="1:26" x14ac:dyDescent="0.25">
      <c r="A4905">
        <v>2</v>
      </c>
      <c r="B4905" t="s">
        <v>43</v>
      </c>
      <c r="C4905">
        <v>3</v>
      </c>
      <c r="D4905" t="s">
        <v>26</v>
      </c>
      <c r="E4905" t="s">
        <v>498</v>
      </c>
      <c r="F4905" t="s">
        <v>13</v>
      </c>
      <c r="G4905" t="s">
        <v>1873</v>
      </c>
      <c r="H4905" s="1">
        <v>0.2</v>
      </c>
      <c r="I4905" s="2">
        <v>43131</v>
      </c>
      <c r="J4905" s="8">
        <f t="shared" si="76"/>
        <v>2018</v>
      </c>
      <c r="K4905" t="s">
        <v>3390</v>
      </c>
      <c r="L4905" t="s">
        <v>73</v>
      </c>
      <c r="M4905">
        <v>75220</v>
      </c>
      <c r="N4905">
        <v>1794</v>
      </c>
      <c r="O4905" t="s">
        <v>3225</v>
      </c>
      <c r="P4905">
        <v>5</v>
      </c>
      <c r="Q4905">
        <v>3</v>
      </c>
      <c r="R4905" t="s">
        <v>75</v>
      </c>
      <c r="T4905">
        <v>5.44</v>
      </c>
      <c r="U4905">
        <v>16</v>
      </c>
      <c r="V4905" t="s">
        <v>19</v>
      </c>
      <c r="W4905" s="2">
        <v>43133</v>
      </c>
      <c r="X4905" t="s">
        <v>20</v>
      </c>
      <c r="Y4905" t="s">
        <v>77</v>
      </c>
      <c r="Z4905" t="s">
        <v>64</v>
      </c>
    </row>
    <row r="4906" spans="1:26" x14ac:dyDescent="0.25">
      <c r="A4906">
        <v>3</v>
      </c>
      <c r="B4906" t="s">
        <v>25</v>
      </c>
      <c r="C4906">
        <v>1</v>
      </c>
      <c r="D4906" t="s">
        <v>11</v>
      </c>
      <c r="E4906" t="s">
        <v>27</v>
      </c>
      <c r="F4906" t="s">
        <v>13</v>
      </c>
      <c r="G4906" t="s">
        <v>8141</v>
      </c>
      <c r="H4906" s="1">
        <v>0.2</v>
      </c>
      <c r="I4906" s="2">
        <v>43328</v>
      </c>
      <c r="J4906" s="8">
        <f t="shared" si="76"/>
        <v>2018</v>
      </c>
      <c r="K4906" t="s">
        <v>5303</v>
      </c>
      <c r="L4906" t="s">
        <v>30</v>
      </c>
      <c r="M4906">
        <v>90045</v>
      </c>
      <c r="N4906">
        <v>280</v>
      </c>
      <c r="O4906" t="s">
        <v>8284</v>
      </c>
      <c r="P4906">
        <v>12</v>
      </c>
      <c r="Q4906">
        <v>2</v>
      </c>
      <c r="R4906" t="s">
        <v>32</v>
      </c>
      <c r="T4906">
        <v>12.1</v>
      </c>
      <c r="U4906">
        <v>161</v>
      </c>
      <c r="V4906" t="s">
        <v>33</v>
      </c>
      <c r="W4906" s="2">
        <v>43331</v>
      </c>
      <c r="X4906" t="s">
        <v>130</v>
      </c>
      <c r="Y4906" t="s">
        <v>34</v>
      </c>
      <c r="Z4906" t="s">
        <v>41</v>
      </c>
    </row>
    <row r="4907" spans="1:26" x14ac:dyDescent="0.25">
      <c r="A4907">
        <v>3</v>
      </c>
      <c r="B4907" t="s">
        <v>10</v>
      </c>
      <c r="C4907">
        <v>3</v>
      </c>
      <c r="D4907" t="s">
        <v>26</v>
      </c>
      <c r="E4907" t="s">
        <v>65</v>
      </c>
      <c r="F4907" t="s">
        <v>13</v>
      </c>
      <c r="G4907" t="s">
        <v>1164</v>
      </c>
      <c r="H4907" s="1">
        <v>0</v>
      </c>
      <c r="I4907" s="2">
        <v>43338</v>
      </c>
      <c r="J4907" s="8">
        <f t="shared" si="76"/>
        <v>2018</v>
      </c>
      <c r="K4907" t="s">
        <v>3616</v>
      </c>
      <c r="L4907" t="s">
        <v>30</v>
      </c>
      <c r="M4907">
        <v>98103</v>
      </c>
      <c r="N4907">
        <v>1726</v>
      </c>
      <c r="O4907" t="s">
        <v>3617</v>
      </c>
      <c r="P4907">
        <v>3</v>
      </c>
      <c r="Q4907">
        <v>1</v>
      </c>
      <c r="R4907" t="s">
        <v>32</v>
      </c>
      <c r="T4907">
        <v>3.11</v>
      </c>
      <c r="U4907">
        <v>6</v>
      </c>
      <c r="V4907" t="s">
        <v>19</v>
      </c>
      <c r="W4907" s="2">
        <v>43341</v>
      </c>
      <c r="X4907" t="s">
        <v>20</v>
      </c>
      <c r="Y4907" t="s">
        <v>69</v>
      </c>
      <c r="Z4907" t="s">
        <v>64</v>
      </c>
    </row>
    <row r="4908" spans="1:26" x14ac:dyDescent="0.25">
      <c r="A4908">
        <v>5</v>
      </c>
      <c r="B4908" t="s">
        <v>43</v>
      </c>
      <c r="C4908">
        <v>6</v>
      </c>
      <c r="D4908" t="s">
        <v>50</v>
      </c>
      <c r="E4908" t="s">
        <v>1296</v>
      </c>
      <c r="F4908" t="s">
        <v>13</v>
      </c>
      <c r="G4908" t="s">
        <v>7494</v>
      </c>
      <c r="H4908" s="1">
        <v>0.2</v>
      </c>
      <c r="I4908" s="2">
        <v>43122</v>
      </c>
      <c r="J4908" s="8">
        <f t="shared" si="76"/>
        <v>2018</v>
      </c>
      <c r="K4908" t="s">
        <v>7769</v>
      </c>
      <c r="L4908" t="s">
        <v>102</v>
      </c>
      <c r="M4908">
        <v>44105</v>
      </c>
      <c r="N4908">
        <v>1605</v>
      </c>
      <c r="O4908" t="s">
        <v>150</v>
      </c>
      <c r="P4908">
        <v>16</v>
      </c>
      <c r="Q4908">
        <v>3</v>
      </c>
      <c r="R4908" t="s">
        <v>104</v>
      </c>
      <c r="T4908">
        <v>15.86</v>
      </c>
      <c r="U4908">
        <v>55</v>
      </c>
      <c r="V4908" t="s">
        <v>76</v>
      </c>
      <c r="W4908" s="2">
        <v>43127</v>
      </c>
      <c r="X4908" t="s">
        <v>39</v>
      </c>
      <c r="Y4908" t="s">
        <v>309</v>
      </c>
      <c r="Z4908" t="s">
        <v>113</v>
      </c>
    </row>
    <row r="4909" spans="1:26" x14ac:dyDescent="0.25">
      <c r="A4909">
        <v>5</v>
      </c>
      <c r="B4909" t="s">
        <v>43</v>
      </c>
      <c r="C4909">
        <v>6</v>
      </c>
      <c r="D4909" t="s">
        <v>50</v>
      </c>
      <c r="E4909" t="s">
        <v>1296</v>
      </c>
      <c r="F4909" t="s">
        <v>13</v>
      </c>
      <c r="G4909" t="s">
        <v>7494</v>
      </c>
      <c r="H4909" s="1">
        <v>0.4</v>
      </c>
      <c r="I4909" s="2">
        <v>43122</v>
      </c>
      <c r="J4909" s="8">
        <f t="shared" si="76"/>
        <v>2018</v>
      </c>
      <c r="K4909" t="s">
        <v>7769</v>
      </c>
      <c r="L4909" t="s">
        <v>102</v>
      </c>
      <c r="M4909">
        <v>44105</v>
      </c>
      <c r="N4909">
        <v>1251</v>
      </c>
      <c r="O4909" t="s">
        <v>138</v>
      </c>
      <c r="P4909">
        <v>-20</v>
      </c>
      <c r="Q4909">
        <v>4</v>
      </c>
      <c r="R4909" t="s">
        <v>104</v>
      </c>
      <c r="T4909">
        <v>-20.239999999999998</v>
      </c>
      <c r="U4909">
        <v>110</v>
      </c>
      <c r="V4909" t="s">
        <v>76</v>
      </c>
      <c r="W4909" s="2">
        <v>43127</v>
      </c>
      <c r="X4909" t="s">
        <v>39</v>
      </c>
      <c r="Y4909" t="s">
        <v>309</v>
      </c>
      <c r="Z4909" t="s">
        <v>52</v>
      </c>
    </row>
    <row r="4910" spans="1:26" x14ac:dyDescent="0.25">
      <c r="A4910">
        <v>4</v>
      </c>
      <c r="B4910" t="s">
        <v>43</v>
      </c>
      <c r="C4910">
        <v>6</v>
      </c>
      <c r="D4910" t="s">
        <v>50</v>
      </c>
      <c r="E4910" t="s">
        <v>1678</v>
      </c>
      <c r="F4910" t="s">
        <v>13</v>
      </c>
      <c r="G4910" t="s">
        <v>342</v>
      </c>
      <c r="H4910" s="1">
        <v>0</v>
      </c>
      <c r="I4910" s="2">
        <v>43319</v>
      </c>
      <c r="J4910" s="8">
        <f t="shared" si="76"/>
        <v>2018</v>
      </c>
      <c r="K4910" t="s">
        <v>6795</v>
      </c>
      <c r="L4910" t="s">
        <v>30</v>
      </c>
      <c r="M4910">
        <v>98026</v>
      </c>
      <c r="N4910">
        <v>1015</v>
      </c>
      <c r="O4910" t="s">
        <v>1397</v>
      </c>
      <c r="P4910">
        <v>86</v>
      </c>
      <c r="Q4910">
        <v>3</v>
      </c>
      <c r="R4910" t="s">
        <v>32</v>
      </c>
      <c r="T4910">
        <v>86.39</v>
      </c>
      <c r="U4910">
        <v>180</v>
      </c>
      <c r="V4910" t="s">
        <v>33</v>
      </c>
      <c r="W4910" s="2">
        <v>43323</v>
      </c>
      <c r="X4910" t="s">
        <v>39</v>
      </c>
      <c r="Y4910" t="s">
        <v>69</v>
      </c>
      <c r="Z4910" t="s">
        <v>113</v>
      </c>
    </row>
    <row r="4911" spans="1:26" x14ac:dyDescent="0.25">
      <c r="A4911">
        <v>2</v>
      </c>
      <c r="B4911" t="s">
        <v>43</v>
      </c>
      <c r="C4911">
        <v>3</v>
      </c>
      <c r="D4911" t="s">
        <v>26</v>
      </c>
      <c r="E4911" t="s">
        <v>27</v>
      </c>
      <c r="F4911" t="s">
        <v>13</v>
      </c>
      <c r="G4911" t="s">
        <v>1114</v>
      </c>
      <c r="H4911" s="1">
        <v>0</v>
      </c>
      <c r="I4911" s="2">
        <v>43267</v>
      </c>
      <c r="J4911" s="8">
        <f t="shared" si="76"/>
        <v>2018</v>
      </c>
      <c r="K4911" t="s">
        <v>3681</v>
      </c>
      <c r="L4911" t="s">
        <v>30</v>
      </c>
      <c r="M4911">
        <v>90045</v>
      </c>
      <c r="N4911">
        <v>1658</v>
      </c>
      <c r="O4911" t="s">
        <v>8234</v>
      </c>
      <c r="P4911">
        <v>22</v>
      </c>
      <c r="Q4911">
        <v>5</v>
      </c>
      <c r="R4911" t="s">
        <v>32</v>
      </c>
      <c r="T4911">
        <v>21.78</v>
      </c>
      <c r="U4911">
        <v>46</v>
      </c>
      <c r="V4911" t="s">
        <v>19</v>
      </c>
      <c r="W4911" s="2">
        <v>43269</v>
      </c>
      <c r="X4911" t="s">
        <v>20</v>
      </c>
      <c r="Y4911" t="s">
        <v>34</v>
      </c>
      <c r="Z4911" t="s">
        <v>64</v>
      </c>
    </row>
    <row r="4912" spans="1:26" x14ac:dyDescent="0.25">
      <c r="A4912">
        <v>4</v>
      </c>
      <c r="B4912" t="s">
        <v>43</v>
      </c>
      <c r="C4912">
        <v>6</v>
      </c>
      <c r="D4912" t="s">
        <v>11</v>
      </c>
      <c r="E4912" t="s">
        <v>1012</v>
      </c>
      <c r="F4912" t="s">
        <v>13</v>
      </c>
      <c r="G4912" t="s">
        <v>1854</v>
      </c>
      <c r="H4912" s="1">
        <v>0</v>
      </c>
      <c r="I4912" s="2">
        <v>43459</v>
      </c>
      <c r="J4912" s="8">
        <f t="shared" si="76"/>
        <v>2018</v>
      </c>
      <c r="K4912" t="s">
        <v>2500</v>
      </c>
      <c r="L4912" t="s">
        <v>16</v>
      </c>
      <c r="M4912">
        <v>72701</v>
      </c>
      <c r="N4912">
        <v>871</v>
      </c>
      <c r="O4912" t="s">
        <v>8183</v>
      </c>
      <c r="P4912">
        <v>138</v>
      </c>
      <c r="Q4912">
        <v>5</v>
      </c>
      <c r="R4912" t="s">
        <v>18</v>
      </c>
      <c r="T4912">
        <v>137.54</v>
      </c>
      <c r="U4912">
        <v>344</v>
      </c>
      <c r="V4912" t="s">
        <v>19</v>
      </c>
      <c r="W4912" s="2">
        <v>43463</v>
      </c>
      <c r="X4912" t="s">
        <v>39</v>
      </c>
      <c r="Y4912" t="s">
        <v>1016</v>
      </c>
      <c r="Z4912" t="s">
        <v>47</v>
      </c>
    </row>
    <row r="4913" spans="1:26" x14ac:dyDescent="0.25">
      <c r="A4913">
        <v>4</v>
      </c>
      <c r="B4913" t="s">
        <v>43</v>
      </c>
      <c r="C4913">
        <v>6</v>
      </c>
      <c r="D4913" t="s">
        <v>26</v>
      </c>
      <c r="E4913" t="s">
        <v>1012</v>
      </c>
      <c r="F4913" t="s">
        <v>13</v>
      </c>
      <c r="G4913" t="s">
        <v>1854</v>
      </c>
      <c r="H4913" s="1">
        <v>0</v>
      </c>
      <c r="I4913" s="2">
        <v>43459</v>
      </c>
      <c r="J4913" s="8">
        <f t="shared" si="76"/>
        <v>2018</v>
      </c>
      <c r="K4913" t="s">
        <v>2500</v>
      </c>
      <c r="L4913" t="s">
        <v>16</v>
      </c>
      <c r="M4913">
        <v>72701</v>
      </c>
      <c r="N4913">
        <v>1698</v>
      </c>
      <c r="O4913" t="s">
        <v>3474</v>
      </c>
      <c r="P4913">
        <v>50</v>
      </c>
      <c r="Q4913">
        <v>3</v>
      </c>
      <c r="R4913" t="s">
        <v>18</v>
      </c>
      <c r="T4913">
        <v>49.97</v>
      </c>
      <c r="U4913">
        <v>106</v>
      </c>
      <c r="V4913" t="s">
        <v>19</v>
      </c>
      <c r="W4913" s="2">
        <v>43463</v>
      </c>
      <c r="X4913" t="s">
        <v>39</v>
      </c>
      <c r="Y4913" t="s">
        <v>1016</v>
      </c>
      <c r="Z4913" t="s">
        <v>64</v>
      </c>
    </row>
    <row r="4914" spans="1:26" x14ac:dyDescent="0.25">
      <c r="A4914">
        <v>4</v>
      </c>
      <c r="B4914" t="s">
        <v>43</v>
      </c>
      <c r="C4914">
        <v>6</v>
      </c>
      <c r="D4914" t="s">
        <v>26</v>
      </c>
      <c r="E4914" t="s">
        <v>1012</v>
      </c>
      <c r="F4914" t="s">
        <v>13</v>
      </c>
      <c r="G4914" t="s">
        <v>1854</v>
      </c>
      <c r="H4914" s="1">
        <v>0</v>
      </c>
      <c r="I4914" s="2">
        <v>43459</v>
      </c>
      <c r="J4914" s="8">
        <f t="shared" si="76"/>
        <v>2018</v>
      </c>
      <c r="K4914" t="s">
        <v>2500</v>
      </c>
      <c r="L4914" t="s">
        <v>16</v>
      </c>
      <c r="M4914">
        <v>72701</v>
      </c>
      <c r="N4914">
        <v>1142</v>
      </c>
      <c r="O4914" t="s">
        <v>1045</v>
      </c>
      <c r="P4914">
        <v>5</v>
      </c>
      <c r="Q4914">
        <v>9</v>
      </c>
      <c r="R4914" t="s">
        <v>18</v>
      </c>
      <c r="T4914">
        <v>5.37</v>
      </c>
      <c r="U4914">
        <v>20</v>
      </c>
      <c r="V4914" t="s">
        <v>19</v>
      </c>
      <c r="W4914" s="2">
        <v>43463</v>
      </c>
      <c r="X4914" t="s">
        <v>39</v>
      </c>
      <c r="Y4914" t="s">
        <v>1016</v>
      </c>
      <c r="Z4914" t="s">
        <v>49</v>
      </c>
    </row>
    <row r="4915" spans="1:26" x14ac:dyDescent="0.25">
      <c r="A4915">
        <v>4</v>
      </c>
      <c r="B4915" t="s">
        <v>43</v>
      </c>
      <c r="C4915">
        <v>6</v>
      </c>
      <c r="D4915" t="s">
        <v>50</v>
      </c>
      <c r="E4915" t="s">
        <v>1012</v>
      </c>
      <c r="F4915" t="s">
        <v>13</v>
      </c>
      <c r="G4915" t="s">
        <v>1854</v>
      </c>
      <c r="H4915" s="1">
        <v>0</v>
      </c>
      <c r="I4915" s="2">
        <v>43459</v>
      </c>
      <c r="J4915" s="8">
        <f t="shared" si="76"/>
        <v>2018</v>
      </c>
      <c r="K4915" t="s">
        <v>2500</v>
      </c>
      <c r="L4915" t="s">
        <v>16</v>
      </c>
      <c r="M4915">
        <v>72701</v>
      </c>
      <c r="N4915">
        <v>1330</v>
      </c>
      <c r="O4915" t="s">
        <v>4839</v>
      </c>
      <c r="P4915">
        <v>172</v>
      </c>
      <c r="Q4915">
        <v>2</v>
      </c>
      <c r="R4915" t="s">
        <v>18</v>
      </c>
      <c r="T4915">
        <v>171.99</v>
      </c>
      <c r="U4915">
        <v>400</v>
      </c>
      <c r="V4915" t="s">
        <v>19</v>
      </c>
      <c r="W4915" s="2">
        <v>43463</v>
      </c>
      <c r="X4915" t="s">
        <v>39</v>
      </c>
      <c r="Y4915" t="s">
        <v>1016</v>
      </c>
      <c r="Z4915" t="s">
        <v>113</v>
      </c>
    </row>
    <row r="4916" spans="1:26" x14ac:dyDescent="0.25">
      <c r="A4916">
        <v>5</v>
      </c>
      <c r="B4916" t="s">
        <v>43</v>
      </c>
      <c r="C4916">
        <v>6</v>
      </c>
      <c r="D4916" t="s">
        <v>26</v>
      </c>
      <c r="E4916" t="s">
        <v>122</v>
      </c>
      <c r="F4916" t="s">
        <v>13</v>
      </c>
      <c r="G4916" t="s">
        <v>2382</v>
      </c>
      <c r="H4916" s="1">
        <v>0.2</v>
      </c>
      <c r="I4916" s="2">
        <v>43222</v>
      </c>
      <c r="J4916" s="8">
        <f t="shared" si="76"/>
        <v>2018</v>
      </c>
      <c r="K4916" t="s">
        <v>3880</v>
      </c>
      <c r="L4916" t="s">
        <v>73</v>
      </c>
      <c r="M4916">
        <v>77070</v>
      </c>
      <c r="N4916">
        <v>1238</v>
      </c>
      <c r="O4916" t="s">
        <v>3881</v>
      </c>
      <c r="P4916">
        <v>5</v>
      </c>
      <c r="Q4916">
        <v>3</v>
      </c>
      <c r="R4916" t="s">
        <v>75</v>
      </c>
      <c r="T4916">
        <v>5.4</v>
      </c>
      <c r="U4916">
        <v>86</v>
      </c>
      <c r="V4916" t="s">
        <v>19</v>
      </c>
      <c r="W4916" s="2">
        <v>43227</v>
      </c>
      <c r="X4916" t="s">
        <v>39</v>
      </c>
      <c r="Y4916" t="s">
        <v>77</v>
      </c>
      <c r="Z4916" t="s">
        <v>49</v>
      </c>
    </row>
    <row r="4917" spans="1:26" x14ac:dyDescent="0.25">
      <c r="A4917">
        <v>4</v>
      </c>
      <c r="B4917" t="s">
        <v>43</v>
      </c>
      <c r="C4917">
        <v>6</v>
      </c>
      <c r="D4917" t="s">
        <v>50</v>
      </c>
      <c r="E4917" t="s">
        <v>572</v>
      </c>
      <c r="F4917" t="s">
        <v>13</v>
      </c>
      <c r="G4917" t="s">
        <v>5551</v>
      </c>
      <c r="H4917" s="1">
        <v>0.2</v>
      </c>
      <c r="I4917" s="2">
        <v>43419</v>
      </c>
      <c r="J4917" s="8">
        <f t="shared" si="76"/>
        <v>2018</v>
      </c>
      <c r="K4917" t="s">
        <v>6806</v>
      </c>
      <c r="L4917" t="s">
        <v>30</v>
      </c>
      <c r="M4917">
        <v>92024</v>
      </c>
      <c r="N4917">
        <v>1295</v>
      </c>
      <c r="O4917" t="s">
        <v>4877</v>
      </c>
      <c r="P4917">
        <v>27</v>
      </c>
      <c r="Q4917">
        <v>2</v>
      </c>
      <c r="R4917" t="s">
        <v>32</v>
      </c>
      <c r="T4917">
        <v>27.1</v>
      </c>
      <c r="U4917">
        <v>361</v>
      </c>
      <c r="V4917" t="s">
        <v>33</v>
      </c>
      <c r="W4917" s="2">
        <v>43423</v>
      </c>
      <c r="X4917" t="s">
        <v>39</v>
      </c>
      <c r="Y4917" t="s">
        <v>34</v>
      </c>
      <c r="Z4917" t="s">
        <v>52</v>
      </c>
    </row>
    <row r="4918" spans="1:26" x14ac:dyDescent="0.25">
      <c r="A4918">
        <v>2</v>
      </c>
      <c r="B4918" t="s">
        <v>25</v>
      </c>
      <c r="C4918">
        <v>1</v>
      </c>
      <c r="D4918" t="s">
        <v>11</v>
      </c>
      <c r="E4918" t="s">
        <v>88</v>
      </c>
      <c r="F4918" t="s">
        <v>13</v>
      </c>
      <c r="G4918" t="s">
        <v>5286</v>
      </c>
      <c r="H4918" s="1">
        <v>0.15</v>
      </c>
      <c r="I4918" s="2">
        <v>43368</v>
      </c>
      <c r="J4918" s="8">
        <f t="shared" si="76"/>
        <v>2018</v>
      </c>
      <c r="K4918" t="s">
        <v>5287</v>
      </c>
      <c r="L4918" t="s">
        <v>30</v>
      </c>
      <c r="M4918">
        <v>94110</v>
      </c>
      <c r="N4918">
        <v>169</v>
      </c>
      <c r="O4918" t="s">
        <v>471</v>
      </c>
      <c r="P4918">
        <v>84</v>
      </c>
      <c r="Q4918">
        <v>2</v>
      </c>
      <c r="R4918" t="s">
        <v>32</v>
      </c>
      <c r="T4918">
        <v>84.29</v>
      </c>
      <c r="U4918">
        <v>478</v>
      </c>
      <c r="V4918" t="s">
        <v>33</v>
      </c>
      <c r="W4918" s="2">
        <v>43370</v>
      </c>
      <c r="X4918" t="s">
        <v>130</v>
      </c>
      <c r="Y4918" t="s">
        <v>34</v>
      </c>
      <c r="Z4918" t="s">
        <v>22</v>
      </c>
    </row>
    <row r="4919" spans="1:26" x14ac:dyDescent="0.25">
      <c r="A4919">
        <v>4</v>
      </c>
      <c r="B4919" t="s">
        <v>43</v>
      </c>
      <c r="C4919">
        <v>6</v>
      </c>
      <c r="D4919" t="s">
        <v>11</v>
      </c>
      <c r="E4919" t="s">
        <v>27</v>
      </c>
      <c r="F4919" t="s">
        <v>13</v>
      </c>
      <c r="G4919" t="s">
        <v>867</v>
      </c>
      <c r="H4919" s="1">
        <v>0.2</v>
      </c>
      <c r="I4919" s="2">
        <v>43204</v>
      </c>
      <c r="J4919" s="8">
        <f t="shared" si="76"/>
        <v>2018</v>
      </c>
      <c r="K4919" t="s">
        <v>868</v>
      </c>
      <c r="L4919" t="s">
        <v>30</v>
      </c>
      <c r="M4919">
        <v>90004</v>
      </c>
      <c r="N4919">
        <v>319</v>
      </c>
      <c r="O4919" t="s">
        <v>869</v>
      </c>
      <c r="P4919">
        <v>38</v>
      </c>
      <c r="Q4919">
        <v>5</v>
      </c>
      <c r="R4919" t="s">
        <v>32</v>
      </c>
      <c r="S4919" t="s">
        <v>92</v>
      </c>
      <c r="T4919">
        <v>38.380000000000003</v>
      </c>
      <c r="U4919">
        <v>384</v>
      </c>
      <c r="V4919" t="s">
        <v>19</v>
      </c>
      <c r="W4919" s="2">
        <v>43208</v>
      </c>
      <c r="X4919" t="s">
        <v>39</v>
      </c>
      <c r="Y4919" t="s">
        <v>34</v>
      </c>
      <c r="Z4919" t="s">
        <v>24</v>
      </c>
    </row>
    <row r="4920" spans="1:26" x14ac:dyDescent="0.25">
      <c r="A4920">
        <v>5</v>
      </c>
      <c r="B4920" t="s">
        <v>43</v>
      </c>
      <c r="C4920">
        <v>6</v>
      </c>
      <c r="D4920" t="s">
        <v>11</v>
      </c>
      <c r="E4920" t="s">
        <v>1804</v>
      </c>
      <c r="F4920" t="s">
        <v>13</v>
      </c>
      <c r="G4920" t="s">
        <v>1913</v>
      </c>
      <c r="H4920" s="1">
        <v>0.2</v>
      </c>
      <c r="I4920" s="2">
        <v>43246</v>
      </c>
      <c r="J4920" s="8">
        <f t="shared" si="76"/>
        <v>2018</v>
      </c>
      <c r="K4920" t="s">
        <v>2744</v>
      </c>
      <c r="L4920" t="s">
        <v>30</v>
      </c>
      <c r="M4920">
        <v>92704</v>
      </c>
      <c r="N4920">
        <v>763</v>
      </c>
      <c r="O4920" t="s">
        <v>543</v>
      </c>
      <c r="P4920">
        <v>-85</v>
      </c>
      <c r="Q4920">
        <v>6</v>
      </c>
      <c r="R4920" t="s">
        <v>32</v>
      </c>
      <c r="T4920">
        <v>-84.82</v>
      </c>
      <c r="U4920">
        <v>485</v>
      </c>
      <c r="V4920" t="s">
        <v>19</v>
      </c>
      <c r="W4920" s="2">
        <v>43251</v>
      </c>
      <c r="X4920" t="s">
        <v>39</v>
      </c>
      <c r="Y4920" t="s">
        <v>34</v>
      </c>
      <c r="Z4920" t="s">
        <v>24</v>
      </c>
    </row>
    <row r="4921" spans="1:26" x14ac:dyDescent="0.25">
      <c r="A4921">
        <v>5</v>
      </c>
      <c r="B4921" t="s">
        <v>43</v>
      </c>
      <c r="C4921">
        <v>6</v>
      </c>
      <c r="D4921" t="s">
        <v>26</v>
      </c>
      <c r="E4921" t="s">
        <v>1804</v>
      </c>
      <c r="F4921" t="s">
        <v>13</v>
      </c>
      <c r="G4921" t="s">
        <v>1913</v>
      </c>
      <c r="H4921" s="1">
        <v>0</v>
      </c>
      <c r="I4921" s="2">
        <v>43246</v>
      </c>
      <c r="J4921" s="8">
        <f t="shared" si="76"/>
        <v>2018</v>
      </c>
      <c r="K4921" t="s">
        <v>2744</v>
      </c>
      <c r="L4921" t="s">
        <v>30</v>
      </c>
      <c r="M4921">
        <v>92704</v>
      </c>
      <c r="N4921">
        <v>119</v>
      </c>
      <c r="O4921" t="s">
        <v>1141</v>
      </c>
      <c r="P4921">
        <v>0</v>
      </c>
      <c r="Q4921">
        <v>3</v>
      </c>
      <c r="R4921" t="s">
        <v>32</v>
      </c>
      <c r="T4921">
        <v>0</v>
      </c>
      <c r="U4921">
        <v>6</v>
      </c>
      <c r="V4921" t="s">
        <v>19</v>
      </c>
      <c r="W4921" s="2">
        <v>43251</v>
      </c>
      <c r="X4921" t="s">
        <v>39</v>
      </c>
      <c r="Y4921" t="s">
        <v>34</v>
      </c>
      <c r="Z4921" t="s">
        <v>176</v>
      </c>
    </row>
    <row r="4922" spans="1:26" x14ac:dyDescent="0.25">
      <c r="A4922">
        <v>5</v>
      </c>
      <c r="B4922" t="s">
        <v>43</v>
      </c>
      <c r="C4922">
        <v>6</v>
      </c>
      <c r="D4922" t="s">
        <v>26</v>
      </c>
      <c r="E4922" t="s">
        <v>1804</v>
      </c>
      <c r="F4922" t="s">
        <v>13</v>
      </c>
      <c r="G4922" t="s">
        <v>1913</v>
      </c>
      <c r="H4922" s="1">
        <v>0</v>
      </c>
      <c r="I4922" s="2">
        <v>43246</v>
      </c>
      <c r="J4922" s="8">
        <f t="shared" si="76"/>
        <v>2018</v>
      </c>
      <c r="K4922" t="s">
        <v>2744</v>
      </c>
      <c r="L4922" t="s">
        <v>30</v>
      </c>
      <c r="M4922">
        <v>92704</v>
      </c>
      <c r="N4922">
        <v>1742</v>
      </c>
      <c r="O4922" t="s">
        <v>4606</v>
      </c>
      <c r="P4922">
        <v>22</v>
      </c>
      <c r="Q4922">
        <v>7</v>
      </c>
      <c r="R4922" t="s">
        <v>32</v>
      </c>
      <c r="T4922">
        <v>21.77</v>
      </c>
      <c r="U4922">
        <v>45</v>
      </c>
      <c r="V4922" t="s">
        <v>19</v>
      </c>
      <c r="W4922" s="2">
        <v>43251</v>
      </c>
      <c r="X4922" t="s">
        <v>39</v>
      </c>
      <c r="Y4922" t="s">
        <v>34</v>
      </c>
      <c r="Z4922" t="s">
        <v>64</v>
      </c>
    </row>
    <row r="4923" spans="1:26" x14ac:dyDescent="0.25">
      <c r="A4923">
        <v>5</v>
      </c>
      <c r="B4923" t="s">
        <v>43</v>
      </c>
      <c r="C4923">
        <v>6</v>
      </c>
      <c r="D4923" t="s">
        <v>50</v>
      </c>
      <c r="E4923" t="s">
        <v>1804</v>
      </c>
      <c r="F4923" t="s">
        <v>13</v>
      </c>
      <c r="G4923" t="s">
        <v>1913</v>
      </c>
      <c r="H4923" s="1">
        <v>0.2</v>
      </c>
      <c r="I4923" s="2">
        <v>43246</v>
      </c>
      <c r="J4923" s="8">
        <f t="shared" si="76"/>
        <v>2018</v>
      </c>
      <c r="K4923" t="s">
        <v>2744</v>
      </c>
      <c r="L4923" t="s">
        <v>30</v>
      </c>
      <c r="M4923">
        <v>92704</v>
      </c>
      <c r="N4923">
        <v>653</v>
      </c>
      <c r="O4923" t="s">
        <v>5044</v>
      </c>
      <c r="P4923">
        <v>116</v>
      </c>
      <c r="Q4923">
        <v>3</v>
      </c>
      <c r="R4923" t="s">
        <v>32</v>
      </c>
      <c r="T4923">
        <v>116.24</v>
      </c>
      <c r="U4923">
        <v>372</v>
      </c>
      <c r="V4923" t="s">
        <v>19</v>
      </c>
      <c r="W4923" s="2">
        <v>43251</v>
      </c>
      <c r="X4923" t="s">
        <v>39</v>
      </c>
      <c r="Y4923" t="s">
        <v>34</v>
      </c>
      <c r="Z4923" t="s">
        <v>422</v>
      </c>
    </row>
    <row r="4924" spans="1:26" x14ac:dyDescent="0.25">
      <c r="A4924">
        <v>5</v>
      </c>
      <c r="B4924" t="s">
        <v>43</v>
      </c>
      <c r="C4924">
        <v>6</v>
      </c>
      <c r="D4924" t="s">
        <v>50</v>
      </c>
      <c r="E4924" t="s">
        <v>1804</v>
      </c>
      <c r="F4924" t="s">
        <v>13</v>
      </c>
      <c r="G4924" t="s">
        <v>1913</v>
      </c>
      <c r="H4924" s="1">
        <v>0.2</v>
      </c>
      <c r="I4924" s="2">
        <v>43246</v>
      </c>
      <c r="J4924" s="8">
        <f t="shared" si="76"/>
        <v>2018</v>
      </c>
      <c r="K4924" t="s">
        <v>2744</v>
      </c>
      <c r="L4924" t="s">
        <v>30</v>
      </c>
      <c r="M4924">
        <v>92704</v>
      </c>
      <c r="N4924">
        <v>442</v>
      </c>
      <c r="O4924" t="s">
        <v>4892</v>
      </c>
      <c r="P4924">
        <v>24</v>
      </c>
      <c r="Q4924">
        <v>4</v>
      </c>
      <c r="R4924" t="s">
        <v>32</v>
      </c>
      <c r="T4924">
        <v>23.76</v>
      </c>
      <c r="U4924">
        <v>211</v>
      </c>
      <c r="V4924" t="s">
        <v>19</v>
      </c>
      <c r="W4924" s="2">
        <v>43251</v>
      </c>
      <c r="X4924" t="s">
        <v>39</v>
      </c>
      <c r="Y4924" t="s">
        <v>34</v>
      </c>
      <c r="Z4924" t="s">
        <v>52</v>
      </c>
    </row>
    <row r="4925" spans="1:26" x14ac:dyDescent="0.25">
      <c r="A4925">
        <v>3</v>
      </c>
      <c r="B4925" t="s">
        <v>25</v>
      </c>
      <c r="C4925">
        <v>1</v>
      </c>
      <c r="D4925" t="s">
        <v>26</v>
      </c>
      <c r="E4925" t="s">
        <v>88</v>
      </c>
      <c r="F4925" t="s">
        <v>13</v>
      </c>
      <c r="G4925" t="s">
        <v>510</v>
      </c>
      <c r="H4925" s="1">
        <v>0.2</v>
      </c>
      <c r="I4925" s="2">
        <v>43409</v>
      </c>
      <c r="J4925" s="8">
        <f t="shared" si="76"/>
        <v>2018</v>
      </c>
      <c r="K4925" t="s">
        <v>3143</v>
      </c>
      <c r="L4925" t="s">
        <v>30</v>
      </c>
      <c r="M4925">
        <v>94109</v>
      </c>
      <c r="N4925">
        <v>714</v>
      </c>
      <c r="O4925" t="s">
        <v>3074</v>
      </c>
      <c r="P4925">
        <v>20</v>
      </c>
      <c r="Q4925">
        <v>2</v>
      </c>
      <c r="R4925" t="s">
        <v>32</v>
      </c>
      <c r="T4925">
        <v>19.97</v>
      </c>
      <c r="U4925">
        <v>53</v>
      </c>
      <c r="V4925" t="s">
        <v>19</v>
      </c>
      <c r="W4925" s="2">
        <v>43412</v>
      </c>
      <c r="X4925" t="s">
        <v>130</v>
      </c>
      <c r="Y4925" t="s">
        <v>34</v>
      </c>
      <c r="Z4925" t="s">
        <v>54</v>
      </c>
    </row>
    <row r="4926" spans="1:26" x14ac:dyDescent="0.25">
      <c r="A4926">
        <v>4</v>
      </c>
      <c r="B4926" t="s">
        <v>25</v>
      </c>
      <c r="C4926">
        <v>3</v>
      </c>
      <c r="D4926" t="s">
        <v>11</v>
      </c>
      <c r="E4926" t="s">
        <v>2026</v>
      </c>
      <c r="F4926" t="s">
        <v>13</v>
      </c>
      <c r="G4926" t="s">
        <v>6975</v>
      </c>
      <c r="H4926" s="1">
        <v>0.2</v>
      </c>
      <c r="I4926" s="2">
        <v>43207</v>
      </c>
      <c r="J4926" s="8">
        <f t="shared" si="76"/>
        <v>2018</v>
      </c>
      <c r="K4926" t="s">
        <v>6976</v>
      </c>
      <c r="L4926" t="s">
        <v>16</v>
      </c>
      <c r="M4926">
        <v>27604</v>
      </c>
      <c r="N4926">
        <v>730</v>
      </c>
      <c r="O4926" t="s">
        <v>927</v>
      </c>
      <c r="P4926">
        <v>6</v>
      </c>
      <c r="Q4926">
        <v>8</v>
      </c>
      <c r="R4926" t="s">
        <v>18</v>
      </c>
      <c r="T4926">
        <v>6.29</v>
      </c>
      <c r="U4926">
        <v>19</v>
      </c>
      <c r="V4926" t="s">
        <v>76</v>
      </c>
      <c r="W4926" s="2">
        <v>43211</v>
      </c>
      <c r="X4926" t="s">
        <v>20</v>
      </c>
      <c r="Y4926" t="s">
        <v>63</v>
      </c>
      <c r="Z4926" t="s">
        <v>47</v>
      </c>
    </row>
    <row r="4927" spans="1:26" x14ac:dyDescent="0.25">
      <c r="A4927">
        <v>4</v>
      </c>
      <c r="B4927" t="s">
        <v>25</v>
      </c>
      <c r="C4927">
        <v>3</v>
      </c>
      <c r="D4927" t="s">
        <v>50</v>
      </c>
      <c r="E4927" t="s">
        <v>2026</v>
      </c>
      <c r="F4927" t="s">
        <v>13</v>
      </c>
      <c r="G4927" t="s">
        <v>6975</v>
      </c>
      <c r="H4927" s="1">
        <v>0.2</v>
      </c>
      <c r="I4927" s="2">
        <v>43207</v>
      </c>
      <c r="J4927" s="8">
        <f t="shared" si="76"/>
        <v>2018</v>
      </c>
      <c r="K4927" t="s">
        <v>6976</v>
      </c>
      <c r="L4927" t="s">
        <v>16</v>
      </c>
      <c r="M4927">
        <v>27604</v>
      </c>
      <c r="N4927">
        <v>1108</v>
      </c>
      <c r="O4927" t="s">
        <v>1202</v>
      </c>
      <c r="P4927">
        <v>4</v>
      </c>
      <c r="Q4927">
        <v>1</v>
      </c>
      <c r="R4927" t="s">
        <v>18</v>
      </c>
      <c r="T4927">
        <v>4.1399999999999997</v>
      </c>
      <c r="U4927">
        <v>37</v>
      </c>
      <c r="V4927" t="s">
        <v>76</v>
      </c>
      <c r="W4927" s="2">
        <v>43211</v>
      </c>
      <c r="X4927" t="s">
        <v>20</v>
      </c>
      <c r="Y4927" t="s">
        <v>63</v>
      </c>
      <c r="Z4927" t="s">
        <v>52</v>
      </c>
    </row>
    <row r="4928" spans="1:26" x14ac:dyDescent="0.25">
      <c r="A4928">
        <v>2</v>
      </c>
      <c r="B4928" t="s">
        <v>43</v>
      </c>
      <c r="C4928">
        <v>3</v>
      </c>
      <c r="D4928" t="s">
        <v>26</v>
      </c>
      <c r="E4928" t="s">
        <v>122</v>
      </c>
      <c r="F4928" t="s">
        <v>13</v>
      </c>
      <c r="G4928" t="s">
        <v>5258</v>
      </c>
      <c r="H4928" s="1">
        <v>0.2</v>
      </c>
      <c r="I4928" s="2">
        <v>43348</v>
      </c>
      <c r="J4928" s="8">
        <f t="shared" si="76"/>
        <v>2018</v>
      </c>
      <c r="K4928" t="s">
        <v>6026</v>
      </c>
      <c r="L4928" t="s">
        <v>73</v>
      </c>
      <c r="M4928">
        <v>77070</v>
      </c>
      <c r="N4928">
        <v>1725</v>
      </c>
      <c r="O4928" t="s">
        <v>779</v>
      </c>
      <c r="P4928">
        <v>4</v>
      </c>
      <c r="Q4928">
        <v>2</v>
      </c>
      <c r="R4928" t="s">
        <v>75</v>
      </c>
      <c r="T4928">
        <v>3.76</v>
      </c>
      <c r="U4928">
        <v>10</v>
      </c>
      <c r="V4928" t="s">
        <v>33</v>
      </c>
      <c r="W4928" s="2">
        <v>43350</v>
      </c>
      <c r="X4928" t="s">
        <v>20</v>
      </c>
      <c r="Y4928" t="s">
        <v>77</v>
      </c>
      <c r="Z4928" t="s">
        <v>64</v>
      </c>
    </row>
    <row r="4929" spans="1:26" x14ac:dyDescent="0.25">
      <c r="A4929">
        <v>2</v>
      </c>
      <c r="B4929" t="s">
        <v>43</v>
      </c>
      <c r="C4929">
        <v>3</v>
      </c>
      <c r="D4929" t="s">
        <v>26</v>
      </c>
      <c r="E4929" t="s">
        <v>122</v>
      </c>
      <c r="F4929" t="s">
        <v>13</v>
      </c>
      <c r="G4929" t="s">
        <v>5258</v>
      </c>
      <c r="H4929" s="1">
        <v>0.2</v>
      </c>
      <c r="I4929" s="2">
        <v>43348</v>
      </c>
      <c r="J4929" s="8">
        <f t="shared" si="76"/>
        <v>2018</v>
      </c>
      <c r="K4929" t="s">
        <v>6026</v>
      </c>
      <c r="L4929" t="s">
        <v>73</v>
      </c>
      <c r="M4929">
        <v>77070</v>
      </c>
      <c r="N4929">
        <v>1805</v>
      </c>
      <c r="O4929" t="s">
        <v>3438</v>
      </c>
      <c r="P4929">
        <v>9</v>
      </c>
      <c r="Q4929">
        <v>5</v>
      </c>
      <c r="R4929" t="s">
        <v>75</v>
      </c>
      <c r="T4929">
        <v>9.07</v>
      </c>
      <c r="U4929">
        <v>26</v>
      </c>
      <c r="V4929" t="s">
        <v>33</v>
      </c>
      <c r="W4929" s="2">
        <v>43350</v>
      </c>
      <c r="X4929" t="s">
        <v>20</v>
      </c>
      <c r="Y4929" t="s">
        <v>77</v>
      </c>
      <c r="Z4929" t="s">
        <v>64</v>
      </c>
    </row>
    <row r="4930" spans="1:26" x14ac:dyDescent="0.25">
      <c r="A4930">
        <v>2</v>
      </c>
      <c r="B4930" t="s">
        <v>43</v>
      </c>
      <c r="C4930">
        <v>3</v>
      </c>
      <c r="D4930" t="s">
        <v>26</v>
      </c>
      <c r="E4930" t="s">
        <v>122</v>
      </c>
      <c r="F4930" t="s">
        <v>13</v>
      </c>
      <c r="G4930" t="s">
        <v>5258</v>
      </c>
      <c r="H4930" s="1">
        <v>0.2</v>
      </c>
      <c r="I4930" s="2">
        <v>43348</v>
      </c>
      <c r="J4930" s="8">
        <f t="shared" ref="J4930:J4993" si="77">YEAR(I4930)</f>
        <v>2018</v>
      </c>
      <c r="K4930" t="s">
        <v>6026</v>
      </c>
      <c r="L4930" t="s">
        <v>73</v>
      </c>
      <c r="M4930">
        <v>77070</v>
      </c>
      <c r="N4930">
        <v>1507</v>
      </c>
      <c r="O4930" t="s">
        <v>346</v>
      </c>
      <c r="P4930">
        <v>5</v>
      </c>
      <c r="Q4930">
        <v>8</v>
      </c>
      <c r="R4930" t="s">
        <v>75</v>
      </c>
      <c r="T4930">
        <v>5.34</v>
      </c>
      <c r="U4930">
        <v>16</v>
      </c>
      <c r="V4930" t="s">
        <v>33</v>
      </c>
      <c r="W4930" s="2">
        <v>43350</v>
      </c>
      <c r="X4930" t="s">
        <v>20</v>
      </c>
      <c r="Y4930" t="s">
        <v>77</v>
      </c>
      <c r="Z4930" t="s">
        <v>176</v>
      </c>
    </row>
    <row r="4931" spans="1:26" x14ac:dyDescent="0.25">
      <c r="A4931">
        <v>5</v>
      </c>
      <c r="B4931" t="s">
        <v>43</v>
      </c>
      <c r="C4931">
        <v>6</v>
      </c>
      <c r="D4931" t="s">
        <v>26</v>
      </c>
      <c r="E4931" t="s">
        <v>269</v>
      </c>
      <c r="F4931" t="s">
        <v>13</v>
      </c>
      <c r="G4931" t="s">
        <v>270</v>
      </c>
      <c r="H4931" s="1">
        <v>0</v>
      </c>
      <c r="I4931" s="2">
        <v>43349</v>
      </c>
      <c r="J4931" s="8">
        <f t="shared" si="77"/>
        <v>2018</v>
      </c>
      <c r="K4931" t="s">
        <v>271</v>
      </c>
      <c r="L4931" t="s">
        <v>73</v>
      </c>
      <c r="M4931">
        <v>55106</v>
      </c>
      <c r="N4931">
        <v>638</v>
      </c>
      <c r="O4931" t="s">
        <v>272</v>
      </c>
      <c r="P4931">
        <v>23</v>
      </c>
      <c r="Q4931">
        <v>6</v>
      </c>
      <c r="R4931" t="s">
        <v>75</v>
      </c>
      <c r="T4931">
        <v>22.59</v>
      </c>
      <c r="U4931">
        <v>78</v>
      </c>
      <c r="V4931" t="s">
        <v>33</v>
      </c>
      <c r="W4931" s="2">
        <v>43354</v>
      </c>
      <c r="X4931" t="s">
        <v>39</v>
      </c>
      <c r="Y4931" t="s">
        <v>151</v>
      </c>
      <c r="Z4931" t="s">
        <v>56</v>
      </c>
    </row>
    <row r="4932" spans="1:26" x14ac:dyDescent="0.25">
      <c r="A4932">
        <v>4</v>
      </c>
      <c r="B4932" t="s">
        <v>43</v>
      </c>
      <c r="C4932">
        <v>6</v>
      </c>
      <c r="D4932" t="s">
        <v>11</v>
      </c>
      <c r="E4932" t="s">
        <v>1468</v>
      </c>
      <c r="F4932" t="s">
        <v>13</v>
      </c>
      <c r="G4932" t="s">
        <v>2146</v>
      </c>
      <c r="H4932" s="1">
        <v>0</v>
      </c>
      <c r="I4932" s="2">
        <v>43246</v>
      </c>
      <c r="J4932" s="8">
        <f t="shared" si="77"/>
        <v>2018</v>
      </c>
      <c r="K4932" t="s">
        <v>2147</v>
      </c>
      <c r="L4932" t="s">
        <v>73</v>
      </c>
      <c r="M4932">
        <v>53209</v>
      </c>
      <c r="N4932">
        <v>1185</v>
      </c>
      <c r="O4932" t="s">
        <v>2148</v>
      </c>
      <c r="P4932">
        <v>11</v>
      </c>
      <c r="Q4932">
        <v>3</v>
      </c>
      <c r="R4932" t="s">
        <v>75</v>
      </c>
      <c r="T4932">
        <v>11.31</v>
      </c>
      <c r="U4932">
        <v>27</v>
      </c>
      <c r="V4932" t="s">
        <v>19</v>
      </c>
      <c r="W4932" s="2">
        <v>43250</v>
      </c>
      <c r="X4932" t="s">
        <v>39</v>
      </c>
      <c r="Y4932" t="s">
        <v>82</v>
      </c>
      <c r="Z4932" t="s">
        <v>47</v>
      </c>
    </row>
    <row r="4933" spans="1:26" x14ac:dyDescent="0.25">
      <c r="A4933">
        <v>4</v>
      </c>
      <c r="B4933" t="s">
        <v>43</v>
      </c>
      <c r="C4933">
        <v>6</v>
      </c>
      <c r="D4933" t="s">
        <v>11</v>
      </c>
      <c r="E4933" t="s">
        <v>5517</v>
      </c>
      <c r="F4933" t="s">
        <v>13</v>
      </c>
      <c r="G4933" t="s">
        <v>5323</v>
      </c>
      <c r="H4933" s="1">
        <v>0.3</v>
      </c>
      <c r="I4933" s="2">
        <v>43174</v>
      </c>
      <c r="J4933" s="8">
        <f t="shared" si="77"/>
        <v>2018</v>
      </c>
      <c r="K4933" t="s">
        <v>5518</v>
      </c>
      <c r="L4933" t="s">
        <v>73</v>
      </c>
      <c r="M4933">
        <v>77803</v>
      </c>
      <c r="N4933">
        <v>1181</v>
      </c>
      <c r="O4933" t="s">
        <v>239</v>
      </c>
      <c r="P4933">
        <v>-143</v>
      </c>
      <c r="Q4933">
        <v>5</v>
      </c>
      <c r="R4933" t="s">
        <v>75</v>
      </c>
      <c r="T4933">
        <v>-143.43</v>
      </c>
      <c r="U4933">
        <v>528</v>
      </c>
      <c r="V4933" t="s">
        <v>33</v>
      </c>
      <c r="W4933" s="2">
        <v>43178</v>
      </c>
      <c r="X4933" t="s">
        <v>39</v>
      </c>
      <c r="Y4933" t="s">
        <v>77</v>
      </c>
      <c r="Z4933" t="s">
        <v>24</v>
      </c>
    </row>
    <row r="4934" spans="1:26" x14ac:dyDescent="0.25">
      <c r="A4934">
        <v>4</v>
      </c>
      <c r="B4934" t="s">
        <v>43</v>
      </c>
      <c r="C4934">
        <v>6</v>
      </c>
      <c r="D4934" t="s">
        <v>26</v>
      </c>
      <c r="E4934" t="s">
        <v>5517</v>
      </c>
      <c r="F4934" t="s">
        <v>13</v>
      </c>
      <c r="G4934" t="s">
        <v>5323</v>
      </c>
      <c r="H4934" s="1">
        <v>0.8</v>
      </c>
      <c r="I4934" s="2">
        <v>43174</v>
      </c>
      <c r="J4934" s="8">
        <f t="shared" si="77"/>
        <v>2018</v>
      </c>
      <c r="K4934" t="s">
        <v>5518</v>
      </c>
      <c r="L4934" t="s">
        <v>73</v>
      </c>
      <c r="M4934">
        <v>77803</v>
      </c>
      <c r="N4934">
        <v>698</v>
      </c>
      <c r="O4934" t="s">
        <v>8229</v>
      </c>
      <c r="P4934">
        <v>-36</v>
      </c>
      <c r="Q4934">
        <v>7</v>
      </c>
      <c r="R4934" t="s">
        <v>75</v>
      </c>
      <c r="T4934">
        <v>-35.82</v>
      </c>
      <c r="U4934">
        <v>22</v>
      </c>
      <c r="V4934" t="s">
        <v>33</v>
      </c>
      <c r="W4934" s="2">
        <v>43178</v>
      </c>
      <c r="X4934" t="s">
        <v>39</v>
      </c>
      <c r="Y4934" t="s">
        <v>77</v>
      </c>
      <c r="Z4934" t="s">
        <v>54</v>
      </c>
    </row>
    <row r="4935" spans="1:26" x14ac:dyDescent="0.25">
      <c r="A4935">
        <v>4</v>
      </c>
      <c r="B4935" t="s">
        <v>43</v>
      </c>
      <c r="C4935">
        <v>6</v>
      </c>
      <c r="D4935" t="s">
        <v>11</v>
      </c>
      <c r="E4935" t="s">
        <v>646</v>
      </c>
      <c r="F4935" t="s">
        <v>13</v>
      </c>
      <c r="G4935" t="s">
        <v>7184</v>
      </c>
      <c r="H4935" s="1">
        <v>0.2</v>
      </c>
      <c r="I4935" s="2">
        <v>43214</v>
      </c>
      <c r="J4935" s="8">
        <f t="shared" si="77"/>
        <v>2018</v>
      </c>
      <c r="K4935" t="s">
        <v>7196</v>
      </c>
      <c r="L4935" t="s">
        <v>30</v>
      </c>
      <c r="M4935">
        <v>80906</v>
      </c>
      <c r="N4935">
        <v>1372</v>
      </c>
      <c r="O4935" t="s">
        <v>424</v>
      </c>
      <c r="P4935">
        <v>149</v>
      </c>
      <c r="Q4935">
        <v>6</v>
      </c>
      <c r="R4935" t="s">
        <v>32</v>
      </c>
      <c r="T4935">
        <v>149.15</v>
      </c>
      <c r="U4935">
        <v>1326</v>
      </c>
      <c r="V4935" t="s">
        <v>76</v>
      </c>
      <c r="W4935" s="2">
        <v>43218</v>
      </c>
      <c r="X4935" t="s">
        <v>39</v>
      </c>
      <c r="Y4935" t="s">
        <v>285</v>
      </c>
      <c r="Z4935" t="s">
        <v>24</v>
      </c>
    </row>
    <row r="4936" spans="1:26" x14ac:dyDescent="0.25">
      <c r="A4936">
        <v>4</v>
      </c>
      <c r="B4936" t="s">
        <v>43</v>
      </c>
      <c r="C4936">
        <v>6</v>
      </c>
      <c r="D4936" t="s">
        <v>26</v>
      </c>
      <c r="E4936" t="s">
        <v>646</v>
      </c>
      <c r="F4936" t="s">
        <v>13</v>
      </c>
      <c r="G4936" t="s">
        <v>7184</v>
      </c>
      <c r="H4936" s="1">
        <v>0.2</v>
      </c>
      <c r="I4936" s="2">
        <v>43214</v>
      </c>
      <c r="J4936" s="8">
        <f t="shared" si="77"/>
        <v>2018</v>
      </c>
      <c r="K4936" t="s">
        <v>7196</v>
      </c>
      <c r="L4936" t="s">
        <v>30</v>
      </c>
      <c r="M4936">
        <v>80906</v>
      </c>
      <c r="N4936">
        <v>1831</v>
      </c>
      <c r="O4936" t="s">
        <v>1131</v>
      </c>
      <c r="P4936">
        <v>5</v>
      </c>
      <c r="Q4936">
        <v>3</v>
      </c>
      <c r="R4936" t="s">
        <v>32</v>
      </c>
      <c r="T4936">
        <v>5.44</v>
      </c>
      <c r="U4936">
        <v>16</v>
      </c>
      <c r="V4936" t="s">
        <v>76</v>
      </c>
      <c r="W4936" s="2">
        <v>43218</v>
      </c>
      <c r="X4936" t="s">
        <v>39</v>
      </c>
      <c r="Y4936" t="s">
        <v>285</v>
      </c>
      <c r="Z4936" t="s">
        <v>64</v>
      </c>
    </row>
    <row r="4937" spans="1:26" x14ac:dyDescent="0.25">
      <c r="A4937">
        <v>4</v>
      </c>
      <c r="B4937" t="s">
        <v>43</v>
      </c>
      <c r="C4937">
        <v>6</v>
      </c>
      <c r="D4937" t="s">
        <v>26</v>
      </c>
      <c r="E4937" t="s">
        <v>646</v>
      </c>
      <c r="F4937" t="s">
        <v>13</v>
      </c>
      <c r="G4937" t="s">
        <v>7184</v>
      </c>
      <c r="H4937" s="1">
        <v>0.7</v>
      </c>
      <c r="I4937" s="2">
        <v>43214</v>
      </c>
      <c r="J4937" s="8">
        <f t="shared" si="77"/>
        <v>2018</v>
      </c>
      <c r="K4937" t="s">
        <v>7196</v>
      </c>
      <c r="L4937" t="s">
        <v>30</v>
      </c>
      <c r="M4937">
        <v>80906</v>
      </c>
      <c r="N4937">
        <v>1645</v>
      </c>
      <c r="O4937" t="s">
        <v>3418</v>
      </c>
      <c r="P4937">
        <v>-2</v>
      </c>
      <c r="Q4937">
        <v>2</v>
      </c>
      <c r="R4937" t="s">
        <v>32</v>
      </c>
      <c r="T4937">
        <v>-2.1800000000000002</v>
      </c>
      <c r="U4937">
        <v>3</v>
      </c>
      <c r="V4937" t="s">
        <v>76</v>
      </c>
      <c r="W4937" s="2">
        <v>43218</v>
      </c>
      <c r="X4937" t="s">
        <v>39</v>
      </c>
      <c r="Y4937" t="s">
        <v>285</v>
      </c>
      <c r="Z4937" t="s">
        <v>54</v>
      </c>
    </row>
    <row r="4938" spans="1:26" x14ac:dyDescent="0.25">
      <c r="A4938">
        <v>5</v>
      </c>
      <c r="B4938" t="s">
        <v>25</v>
      </c>
      <c r="C4938">
        <v>3</v>
      </c>
      <c r="D4938" t="s">
        <v>11</v>
      </c>
      <c r="E4938" t="s">
        <v>27</v>
      </c>
      <c r="F4938" t="s">
        <v>13</v>
      </c>
      <c r="G4938" t="s">
        <v>5251</v>
      </c>
      <c r="H4938" s="1">
        <v>0.2</v>
      </c>
      <c r="I4938" s="2">
        <v>43283</v>
      </c>
      <c r="J4938" s="8">
        <f t="shared" si="77"/>
        <v>2018</v>
      </c>
      <c r="K4938" t="s">
        <v>5451</v>
      </c>
      <c r="L4938" t="s">
        <v>30</v>
      </c>
      <c r="M4938">
        <v>90004</v>
      </c>
      <c r="N4938">
        <v>832</v>
      </c>
      <c r="O4938" t="s">
        <v>2230</v>
      </c>
      <c r="P4938">
        <v>20</v>
      </c>
      <c r="Q4938">
        <v>1</v>
      </c>
      <c r="R4938" t="s">
        <v>32</v>
      </c>
      <c r="T4938">
        <v>19.52</v>
      </c>
      <c r="U4938">
        <v>195</v>
      </c>
      <c r="V4938" t="s">
        <v>33</v>
      </c>
      <c r="W4938" s="2">
        <v>43288</v>
      </c>
      <c r="X4938" t="s">
        <v>20</v>
      </c>
      <c r="Y4938" t="s">
        <v>34</v>
      </c>
      <c r="Z4938" t="s">
        <v>24</v>
      </c>
    </row>
    <row r="4939" spans="1:26" x14ac:dyDescent="0.25">
      <c r="A4939">
        <v>0</v>
      </c>
      <c r="B4939" t="s">
        <v>10</v>
      </c>
      <c r="C4939">
        <v>0</v>
      </c>
      <c r="D4939" t="s">
        <v>26</v>
      </c>
      <c r="E4939" t="s">
        <v>88</v>
      </c>
      <c r="F4939" t="s">
        <v>13</v>
      </c>
      <c r="G4939" t="s">
        <v>6880</v>
      </c>
      <c r="H4939" s="1">
        <v>0</v>
      </c>
      <c r="I4939" s="2">
        <v>43306</v>
      </c>
      <c r="J4939" s="8">
        <f t="shared" si="77"/>
        <v>2018</v>
      </c>
      <c r="K4939" t="s">
        <v>7302</v>
      </c>
      <c r="L4939" t="s">
        <v>30</v>
      </c>
      <c r="M4939">
        <v>94122</v>
      </c>
      <c r="N4939">
        <v>1140</v>
      </c>
      <c r="O4939" t="s">
        <v>3494</v>
      </c>
      <c r="P4939">
        <v>11</v>
      </c>
      <c r="Q4939">
        <v>9</v>
      </c>
      <c r="R4939" t="s">
        <v>32</v>
      </c>
      <c r="T4939">
        <v>11.15</v>
      </c>
      <c r="U4939">
        <v>37</v>
      </c>
      <c r="V4939" t="s">
        <v>76</v>
      </c>
      <c r="W4939" s="2">
        <v>43306</v>
      </c>
      <c r="X4939" t="s">
        <v>773</v>
      </c>
      <c r="Y4939" t="s">
        <v>34</v>
      </c>
      <c r="Z4939" t="s">
        <v>49</v>
      </c>
    </row>
    <row r="4940" spans="1:26" x14ac:dyDescent="0.25">
      <c r="A4940">
        <v>1</v>
      </c>
      <c r="B4940" t="s">
        <v>10</v>
      </c>
      <c r="C4940">
        <v>1</v>
      </c>
      <c r="D4940" t="s">
        <v>11</v>
      </c>
      <c r="E4940" t="s">
        <v>192</v>
      </c>
      <c r="F4940" t="s">
        <v>13</v>
      </c>
      <c r="G4940" t="s">
        <v>387</v>
      </c>
      <c r="H4940" s="1">
        <v>0.6</v>
      </c>
      <c r="I4940" s="2">
        <v>43416</v>
      </c>
      <c r="J4940" s="8">
        <f t="shared" si="77"/>
        <v>2018</v>
      </c>
      <c r="K4940" t="s">
        <v>5214</v>
      </c>
      <c r="L4940" t="s">
        <v>73</v>
      </c>
      <c r="M4940">
        <v>60623</v>
      </c>
      <c r="N4940">
        <v>485</v>
      </c>
      <c r="O4940" t="s">
        <v>2320</v>
      </c>
      <c r="P4940">
        <v>-9</v>
      </c>
      <c r="Q4940">
        <v>6</v>
      </c>
      <c r="R4940" t="s">
        <v>75</v>
      </c>
      <c r="T4940">
        <v>-8.5299999999999994</v>
      </c>
      <c r="U4940">
        <v>23</v>
      </c>
      <c r="V4940" t="s">
        <v>33</v>
      </c>
      <c r="W4940" s="2">
        <v>43417</v>
      </c>
      <c r="X4940" t="s">
        <v>130</v>
      </c>
      <c r="Y4940" t="s">
        <v>139</v>
      </c>
      <c r="Z4940" t="s">
        <v>47</v>
      </c>
    </row>
    <row r="4941" spans="1:26" x14ac:dyDescent="0.25">
      <c r="A4941">
        <v>4</v>
      </c>
      <c r="B4941" t="s">
        <v>43</v>
      </c>
      <c r="C4941">
        <v>6</v>
      </c>
      <c r="D4941" t="s">
        <v>26</v>
      </c>
      <c r="E4941" t="s">
        <v>99</v>
      </c>
      <c r="F4941" t="s">
        <v>13</v>
      </c>
      <c r="G4941" t="s">
        <v>1054</v>
      </c>
      <c r="H4941" s="1">
        <v>0.2</v>
      </c>
      <c r="I4941" s="2">
        <v>43358</v>
      </c>
      <c r="J4941" s="8">
        <f t="shared" si="77"/>
        <v>2018</v>
      </c>
      <c r="K4941" t="s">
        <v>4155</v>
      </c>
      <c r="L4941" t="s">
        <v>102</v>
      </c>
      <c r="M4941">
        <v>19140</v>
      </c>
      <c r="N4941">
        <v>1765</v>
      </c>
      <c r="O4941" t="s">
        <v>3134</v>
      </c>
      <c r="P4941">
        <v>2</v>
      </c>
      <c r="Q4941">
        <v>1</v>
      </c>
      <c r="R4941" t="s">
        <v>104</v>
      </c>
      <c r="T4941">
        <v>1.87</v>
      </c>
      <c r="U4941">
        <v>5</v>
      </c>
      <c r="V4941" t="s">
        <v>19</v>
      </c>
      <c r="W4941" s="2">
        <v>43362</v>
      </c>
      <c r="X4941" t="s">
        <v>39</v>
      </c>
      <c r="Y4941" t="s">
        <v>105</v>
      </c>
      <c r="Z4941" t="s">
        <v>64</v>
      </c>
    </row>
    <row r="4942" spans="1:26" x14ac:dyDescent="0.25">
      <c r="A4942">
        <v>1</v>
      </c>
      <c r="B4942" t="s">
        <v>10</v>
      </c>
      <c r="C4942">
        <v>1</v>
      </c>
      <c r="D4942" t="s">
        <v>26</v>
      </c>
      <c r="E4942" t="s">
        <v>672</v>
      </c>
      <c r="F4942" t="s">
        <v>13</v>
      </c>
      <c r="G4942" t="s">
        <v>7020</v>
      </c>
      <c r="H4942" s="1">
        <v>0</v>
      </c>
      <c r="I4942" s="2">
        <v>43306</v>
      </c>
      <c r="J4942" s="8">
        <f t="shared" si="77"/>
        <v>2018</v>
      </c>
      <c r="K4942" t="s">
        <v>7248</v>
      </c>
      <c r="L4942" t="s">
        <v>16</v>
      </c>
      <c r="M4942">
        <v>22204</v>
      </c>
      <c r="N4942">
        <v>177</v>
      </c>
      <c r="O4942" t="s">
        <v>8280</v>
      </c>
      <c r="P4942">
        <v>5</v>
      </c>
      <c r="Q4942">
        <v>1</v>
      </c>
      <c r="R4942" t="s">
        <v>18</v>
      </c>
      <c r="T4942">
        <v>4.8</v>
      </c>
      <c r="U4942">
        <v>10</v>
      </c>
      <c r="V4942" t="s">
        <v>76</v>
      </c>
      <c r="W4942" s="2">
        <v>43307</v>
      </c>
      <c r="X4942" t="s">
        <v>130</v>
      </c>
      <c r="Y4942" t="s">
        <v>205</v>
      </c>
      <c r="Z4942" t="s">
        <v>54</v>
      </c>
    </row>
    <row r="4943" spans="1:26" x14ac:dyDescent="0.25">
      <c r="A4943">
        <v>6</v>
      </c>
      <c r="B4943" t="s">
        <v>10</v>
      </c>
      <c r="C4943">
        <v>6</v>
      </c>
      <c r="D4943" t="s">
        <v>11</v>
      </c>
      <c r="E4943" t="s">
        <v>928</v>
      </c>
      <c r="F4943" t="s">
        <v>13</v>
      </c>
      <c r="G4943" t="s">
        <v>1109</v>
      </c>
      <c r="H4943" s="1">
        <v>0</v>
      </c>
      <c r="I4943" s="2">
        <v>43417</v>
      </c>
      <c r="J4943" s="8">
        <f t="shared" si="77"/>
        <v>2018</v>
      </c>
      <c r="K4943" t="s">
        <v>7140</v>
      </c>
      <c r="L4943" t="s">
        <v>30</v>
      </c>
      <c r="M4943">
        <v>98002</v>
      </c>
      <c r="N4943">
        <v>577</v>
      </c>
      <c r="O4943" t="s">
        <v>1657</v>
      </c>
      <c r="P4943">
        <v>2</v>
      </c>
      <c r="Q4943">
        <v>1</v>
      </c>
      <c r="R4943" t="s">
        <v>32</v>
      </c>
      <c r="T4943">
        <v>1.5</v>
      </c>
      <c r="U4943">
        <v>4</v>
      </c>
      <c r="V4943" t="s">
        <v>76</v>
      </c>
      <c r="W4943" s="2">
        <v>43423</v>
      </c>
      <c r="X4943" t="s">
        <v>39</v>
      </c>
      <c r="Y4943" t="s">
        <v>69</v>
      </c>
      <c r="Z4943" t="s">
        <v>47</v>
      </c>
    </row>
    <row r="4944" spans="1:26" x14ac:dyDescent="0.25">
      <c r="A4944">
        <v>5</v>
      </c>
      <c r="B4944" t="s">
        <v>43</v>
      </c>
      <c r="C4944">
        <v>6</v>
      </c>
      <c r="D4944" t="s">
        <v>26</v>
      </c>
      <c r="E4944" t="s">
        <v>88</v>
      </c>
      <c r="F4944" t="s">
        <v>13</v>
      </c>
      <c r="G4944" t="s">
        <v>1739</v>
      </c>
      <c r="H4944" s="1">
        <v>0</v>
      </c>
      <c r="I4944" s="2">
        <v>43418</v>
      </c>
      <c r="J4944" s="8">
        <f t="shared" si="77"/>
        <v>2018</v>
      </c>
      <c r="K4944" t="s">
        <v>4482</v>
      </c>
      <c r="L4944" t="s">
        <v>30</v>
      </c>
      <c r="M4944">
        <v>94110</v>
      </c>
      <c r="N4944">
        <v>231</v>
      </c>
      <c r="O4944" t="s">
        <v>3005</v>
      </c>
      <c r="P4944">
        <v>3</v>
      </c>
      <c r="Q4944">
        <v>2</v>
      </c>
      <c r="R4944" t="s">
        <v>32</v>
      </c>
      <c r="T4944">
        <v>3.47</v>
      </c>
      <c r="U4944">
        <v>7</v>
      </c>
      <c r="V4944" t="s">
        <v>19</v>
      </c>
      <c r="W4944" s="2">
        <v>43423</v>
      </c>
      <c r="X4944" t="s">
        <v>39</v>
      </c>
      <c r="Y4944" t="s">
        <v>34</v>
      </c>
      <c r="Z4944" t="s">
        <v>35</v>
      </c>
    </row>
    <row r="4945" spans="1:26" x14ac:dyDescent="0.25">
      <c r="A4945">
        <v>3</v>
      </c>
      <c r="B4945" t="s">
        <v>25</v>
      </c>
      <c r="C4945">
        <v>1</v>
      </c>
      <c r="D4945" t="s">
        <v>26</v>
      </c>
      <c r="E4945" t="s">
        <v>3634</v>
      </c>
      <c r="F4945" t="s">
        <v>13</v>
      </c>
      <c r="G4945" t="s">
        <v>387</v>
      </c>
      <c r="H4945" s="1">
        <v>0.2</v>
      </c>
      <c r="I4945" s="2">
        <v>43443</v>
      </c>
      <c r="J4945" s="8">
        <f t="shared" si="77"/>
        <v>2018</v>
      </c>
      <c r="K4945" t="s">
        <v>5977</v>
      </c>
      <c r="L4945" t="s">
        <v>30</v>
      </c>
      <c r="M4945">
        <v>95207</v>
      </c>
      <c r="N4945">
        <v>1639</v>
      </c>
      <c r="O4945" t="s">
        <v>8269</v>
      </c>
      <c r="P4945">
        <v>99</v>
      </c>
      <c r="Q4945">
        <v>8</v>
      </c>
      <c r="R4945" t="s">
        <v>32</v>
      </c>
      <c r="T4945">
        <v>99.3</v>
      </c>
      <c r="U4945">
        <v>274</v>
      </c>
      <c r="V4945" t="s">
        <v>33</v>
      </c>
      <c r="W4945" s="2">
        <v>43446</v>
      </c>
      <c r="X4945" t="s">
        <v>130</v>
      </c>
      <c r="Y4945" t="s">
        <v>34</v>
      </c>
      <c r="Z4945" t="s">
        <v>54</v>
      </c>
    </row>
    <row r="4946" spans="1:26" x14ac:dyDescent="0.25">
      <c r="A4946">
        <v>4</v>
      </c>
      <c r="B4946" t="s">
        <v>43</v>
      </c>
      <c r="C4946">
        <v>6</v>
      </c>
      <c r="D4946" t="s">
        <v>26</v>
      </c>
      <c r="E4946" t="s">
        <v>65</v>
      </c>
      <c r="F4946" t="s">
        <v>13</v>
      </c>
      <c r="G4946" t="s">
        <v>216</v>
      </c>
      <c r="H4946" s="1">
        <v>0</v>
      </c>
      <c r="I4946" s="2">
        <v>43256</v>
      </c>
      <c r="J4946" s="8">
        <f t="shared" si="77"/>
        <v>2018</v>
      </c>
      <c r="K4946" t="s">
        <v>6617</v>
      </c>
      <c r="L4946" t="s">
        <v>30</v>
      </c>
      <c r="M4946">
        <v>98105</v>
      </c>
      <c r="N4946">
        <v>73</v>
      </c>
      <c r="O4946" t="s">
        <v>3095</v>
      </c>
      <c r="P4946">
        <v>16</v>
      </c>
      <c r="Q4946">
        <v>6</v>
      </c>
      <c r="R4946" t="s">
        <v>32</v>
      </c>
      <c r="T4946">
        <v>15.96</v>
      </c>
      <c r="U4946">
        <v>61</v>
      </c>
      <c r="V4946" t="s">
        <v>33</v>
      </c>
      <c r="W4946" s="2">
        <v>43260</v>
      </c>
      <c r="X4946" t="s">
        <v>39</v>
      </c>
      <c r="Y4946" t="s">
        <v>69</v>
      </c>
      <c r="Z4946" t="s">
        <v>356</v>
      </c>
    </row>
    <row r="4947" spans="1:26" x14ac:dyDescent="0.25">
      <c r="A4947">
        <v>7</v>
      </c>
      <c r="B4947" t="s">
        <v>25</v>
      </c>
      <c r="C4947">
        <v>6</v>
      </c>
      <c r="D4947" t="s">
        <v>26</v>
      </c>
      <c r="E4947" t="s">
        <v>417</v>
      </c>
      <c r="F4947" t="s">
        <v>13</v>
      </c>
      <c r="G4947" t="s">
        <v>6823</v>
      </c>
      <c r="H4947" s="1">
        <v>0.2</v>
      </c>
      <c r="I4947" s="2">
        <v>43381</v>
      </c>
      <c r="J4947" s="8">
        <f t="shared" si="77"/>
        <v>2018</v>
      </c>
      <c r="K4947" t="s">
        <v>7440</v>
      </c>
      <c r="L4947" t="s">
        <v>73</v>
      </c>
      <c r="M4947">
        <v>78207</v>
      </c>
      <c r="N4947">
        <v>210</v>
      </c>
      <c r="O4947" t="s">
        <v>3131</v>
      </c>
      <c r="P4947">
        <v>20</v>
      </c>
      <c r="Q4947">
        <v>6</v>
      </c>
      <c r="R4947" t="s">
        <v>75</v>
      </c>
      <c r="T4947">
        <v>20.3</v>
      </c>
      <c r="U4947">
        <v>60</v>
      </c>
      <c r="V4947" t="s">
        <v>76</v>
      </c>
      <c r="W4947" s="2">
        <v>43388</v>
      </c>
      <c r="X4947" t="s">
        <v>39</v>
      </c>
      <c r="Y4947" t="s">
        <v>77</v>
      </c>
      <c r="Z4947" t="s">
        <v>35</v>
      </c>
    </row>
    <row r="4948" spans="1:26" x14ac:dyDescent="0.25">
      <c r="A4948">
        <v>4</v>
      </c>
      <c r="B4948" t="s">
        <v>43</v>
      </c>
      <c r="C4948">
        <v>6</v>
      </c>
      <c r="D4948" t="s">
        <v>11</v>
      </c>
      <c r="E4948" t="s">
        <v>2669</v>
      </c>
      <c r="F4948" t="s">
        <v>13</v>
      </c>
      <c r="G4948" t="s">
        <v>2350</v>
      </c>
      <c r="H4948" s="1">
        <v>0.15</v>
      </c>
      <c r="I4948" s="2">
        <v>43437</v>
      </c>
      <c r="J4948" s="8">
        <f t="shared" si="77"/>
        <v>2018</v>
      </c>
      <c r="K4948" t="s">
        <v>2670</v>
      </c>
      <c r="L4948" t="s">
        <v>30</v>
      </c>
      <c r="M4948">
        <v>95037</v>
      </c>
      <c r="N4948">
        <v>1228</v>
      </c>
      <c r="O4948" t="s">
        <v>8116</v>
      </c>
      <c r="P4948">
        <v>-12</v>
      </c>
      <c r="Q4948">
        <v>2</v>
      </c>
      <c r="R4948" t="s">
        <v>32</v>
      </c>
      <c r="T4948">
        <v>-12.1</v>
      </c>
      <c r="U4948">
        <v>206</v>
      </c>
      <c r="V4948" t="s">
        <v>19</v>
      </c>
      <c r="W4948" s="2">
        <v>43441</v>
      </c>
      <c r="X4948" t="s">
        <v>39</v>
      </c>
      <c r="Y4948" t="s">
        <v>34</v>
      </c>
      <c r="Z4948" t="s">
        <v>22</v>
      </c>
    </row>
    <row r="4949" spans="1:26" x14ac:dyDescent="0.25">
      <c r="A4949">
        <v>4</v>
      </c>
      <c r="B4949" t="s">
        <v>43</v>
      </c>
      <c r="C4949">
        <v>6</v>
      </c>
      <c r="D4949" t="s">
        <v>11</v>
      </c>
      <c r="E4949" t="s">
        <v>2669</v>
      </c>
      <c r="F4949" t="s">
        <v>13</v>
      </c>
      <c r="G4949" t="s">
        <v>2350</v>
      </c>
      <c r="H4949" s="1">
        <v>0.2</v>
      </c>
      <c r="I4949" s="2">
        <v>43437</v>
      </c>
      <c r="J4949" s="8">
        <f t="shared" si="77"/>
        <v>2018</v>
      </c>
      <c r="K4949" t="s">
        <v>2670</v>
      </c>
      <c r="L4949" t="s">
        <v>30</v>
      </c>
      <c r="M4949">
        <v>95037</v>
      </c>
      <c r="N4949">
        <v>823</v>
      </c>
      <c r="O4949" t="s">
        <v>2154</v>
      </c>
      <c r="P4949">
        <v>7</v>
      </c>
      <c r="Q4949">
        <v>3</v>
      </c>
      <c r="R4949" t="s">
        <v>32</v>
      </c>
      <c r="T4949">
        <v>6.72</v>
      </c>
      <c r="U4949">
        <v>269</v>
      </c>
      <c r="V4949" t="s">
        <v>19</v>
      </c>
      <c r="W4949" s="2">
        <v>43441</v>
      </c>
      <c r="X4949" t="s">
        <v>39</v>
      </c>
      <c r="Y4949" t="s">
        <v>34</v>
      </c>
      <c r="Z4949" t="s">
        <v>41</v>
      </c>
    </row>
    <row r="4950" spans="1:26" x14ac:dyDescent="0.25">
      <c r="A4950">
        <v>4</v>
      </c>
      <c r="B4950" t="s">
        <v>43</v>
      </c>
      <c r="C4950">
        <v>6</v>
      </c>
      <c r="D4950" t="s">
        <v>26</v>
      </c>
      <c r="E4950" t="s">
        <v>2669</v>
      </c>
      <c r="F4950" t="s">
        <v>13</v>
      </c>
      <c r="G4950" t="s">
        <v>2350</v>
      </c>
      <c r="H4950" s="1">
        <v>0</v>
      </c>
      <c r="I4950" s="2">
        <v>43437</v>
      </c>
      <c r="J4950" s="8">
        <f t="shared" si="77"/>
        <v>2018</v>
      </c>
      <c r="K4950" t="s">
        <v>2670</v>
      </c>
      <c r="L4950" t="s">
        <v>30</v>
      </c>
      <c r="M4950">
        <v>95037</v>
      </c>
      <c r="N4950">
        <v>54</v>
      </c>
      <c r="O4950" t="s">
        <v>3505</v>
      </c>
      <c r="P4950">
        <v>7</v>
      </c>
      <c r="Q4950">
        <v>3</v>
      </c>
      <c r="R4950" t="s">
        <v>32</v>
      </c>
      <c r="T4950">
        <v>7.31</v>
      </c>
      <c r="U4950">
        <v>49</v>
      </c>
      <c r="V4950" t="s">
        <v>19</v>
      </c>
      <c r="W4950" s="2">
        <v>43441</v>
      </c>
      <c r="X4950" t="s">
        <v>39</v>
      </c>
      <c r="Y4950" t="s">
        <v>34</v>
      </c>
      <c r="Z4950" t="s">
        <v>42</v>
      </c>
    </row>
    <row r="4951" spans="1:26" x14ac:dyDescent="0.25">
      <c r="A4951">
        <v>4</v>
      </c>
      <c r="B4951" t="s">
        <v>43</v>
      </c>
      <c r="C4951">
        <v>6</v>
      </c>
      <c r="D4951" t="s">
        <v>26</v>
      </c>
      <c r="E4951" t="s">
        <v>2669</v>
      </c>
      <c r="F4951" t="s">
        <v>13</v>
      </c>
      <c r="G4951" t="s">
        <v>2350</v>
      </c>
      <c r="H4951" s="1">
        <v>0</v>
      </c>
      <c r="I4951" s="2">
        <v>43437</v>
      </c>
      <c r="J4951" s="8">
        <f t="shared" si="77"/>
        <v>2018</v>
      </c>
      <c r="K4951" t="s">
        <v>2670</v>
      </c>
      <c r="L4951" t="s">
        <v>30</v>
      </c>
      <c r="M4951">
        <v>95037</v>
      </c>
      <c r="N4951">
        <v>1360</v>
      </c>
      <c r="O4951" t="s">
        <v>1033</v>
      </c>
      <c r="P4951">
        <v>6</v>
      </c>
      <c r="Q4951">
        <v>8</v>
      </c>
      <c r="R4951" t="s">
        <v>32</v>
      </c>
      <c r="T4951">
        <v>5.92</v>
      </c>
      <c r="U4951">
        <v>22</v>
      </c>
      <c r="V4951" t="s">
        <v>19</v>
      </c>
      <c r="W4951" s="2">
        <v>43441</v>
      </c>
      <c r="X4951" t="s">
        <v>39</v>
      </c>
      <c r="Y4951" t="s">
        <v>34</v>
      </c>
      <c r="Z4951" t="s">
        <v>49</v>
      </c>
    </row>
    <row r="4952" spans="1:26" x14ac:dyDescent="0.25">
      <c r="A4952">
        <v>3</v>
      </c>
      <c r="B4952" t="s">
        <v>10</v>
      </c>
      <c r="C4952">
        <v>3</v>
      </c>
      <c r="D4952" t="s">
        <v>26</v>
      </c>
      <c r="E4952" t="s">
        <v>1645</v>
      </c>
      <c r="F4952" t="s">
        <v>13</v>
      </c>
      <c r="G4952" t="s">
        <v>575</v>
      </c>
      <c r="H4952" s="1">
        <v>0.2</v>
      </c>
      <c r="I4952" s="2">
        <v>43347</v>
      </c>
      <c r="J4952" s="8">
        <f t="shared" si="77"/>
        <v>2018</v>
      </c>
      <c r="K4952" t="s">
        <v>3574</v>
      </c>
      <c r="L4952" t="s">
        <v>16</v>
      </c>
      <c r="M4952">
        <v>37918</v>
      </c>
      <c r="N4952">
        <v>286</v>
      </c>
      <c r="O4952" t="s">
        <v>3575</v>
      </c>
      <c r="P4952">
        <v>9</v>
      </c>
      <c r="Q4952">
        <v>2</v>
      </c>
      <c r="R4952" t="s">
        <v>18</v>
      </c>
      <c r="T4952">
        <v>8.7200000000000006</v>
      </c>
      <c r="U4952">
        <v>87</v>
      </c>
      <c r="V4952" t="s">
        <v>19</v>
      </c>
      <c r="W4952" s="2">
        <v>43350</v>
      </c>
      <c r="X4952" t="s">
        <v>20</v>
      </c>
      <c r="Y4952" t="s">
        <v>214</v>
      </c>
      <c r="Z4952" t="s">
        <v>56</v>
      </c>
    </row>
    <row r="4953" spans="1:26" x14ac:dyDescent="0.25">
      <c r="A4953">
        <v>3</v>
      </c>
      <c r="B4953" t="s">
        <v>10</v>
      </c>
      <c r="C4953">
        <v>3</v>
      </c>
      <c r="D4953" t="s">
        <v>26</v>
      </c>
      <c r="E4953" t="s">
        <v>1645</v>
      </c>
      <c r="F4953" t="s">
        <v>13</v>
      </c>
      <c r="G4953" t="s">
        <v>575</v>
      </c>
      <c r="H4953" s="1">
        <v>0.2</v>
      </c>
      <c r="I4953" s="2">
        <v>43347</v>
      </c>
      <c r="J4953" s="8">
        <f t="shared" si="77"/>
        <v>2018</v>
      </c>
      <c r="K4953" t="s">
        <v>3574</v>
      </c>
      <c r="L4953" t="s">
        <v>16</v>
      </c>
      <c r="M4953">
        <v>37918</v>
      </c>
      <c r="N4953">
        <v>1319</v>
      </c>
      <c r="O4953" t="s">
        <v>3204</v>
      </c>
      <c r="P4953">
        <v>8</v>
      </c>
      <c r="Q4953">
        <v>2</v>
      </c>
      <c r="R4953" t="s">
        <v>18</v>
      </c>
      <c r="T4953">
        <v>8.33</v>
      </c>
      <c r="U4953">
        <v>32</v>
      </c>
      <c r="V4953" t="s">
        <v>19</v>
      </c>
      <c r="W4953" s="2">
        <v>43350</v>
      </c>
      <c r="X4953" t="s">
        <v>20</v>
      </c>
      <c r="Y4953" t="s">
        <v>214</v>
      </c>
      <c r="Z4953" t="s">
        <v>49</v>
      </c>
    </row>
    <row r="4954" spans="1:26" x14ac:dyDescent="0.25">
      <c r="A4954">
        <v>3</v>
      </c>
      <c r="B4954" t="s">
        <v>10</v>
      </c>
      <c r="C4954">
        <v>3</v>
      </c>
      <c r="D4954" t="s">
        <v>26</v>
      </c>
      <c r="E4954" t="s">
        <v>1645</v>
      </c>
      <c r="F4954" t="s">
        <v>13</v>
      </c>
      <c r="G4954" t="s">
        <v>575</v>
      </c>
      <c r="H4954" s="1">
        <v>0.2</v>
      </c>
      <c r="I4954" s="2">
        <v>43347</v>
      </c>
      <c r="J4954" s="8">
        <f t="shared" si="77"/>
        <v>2018</v>
      </c>
      <c r="K4954" t="s">
        <v>3574</v>
      </c>
      <c r="L4954" t="s">
        <v>16</v>
      </c>
      <c r="M4954">
        <v>37918</v>
      </c>
      <c r="N4954">
        <v>1365</v>
      </c>
      <c r="O4954" t="s">
        <v>8249</v>
      </c>
      <c r="P4954">
        <v>4</v>
      </c>
      <c r="Q4954">
        <v>3</v>
      </c>
      <c r="R4954" t="s">
        <v>18</v>
      </c>
      <c r="T4954">
        <v>4.1100000000000003</v>
      </c>
      <c r="U4954">
        <v>12</v>
      </c>
      <c r="V4954" t="s">
        <v>19</v>
      </c>
      <c r="W4954" s="2">
        <v>43350</v>
      </c>
      <c r="X4954" t="s">
        <v>20</v>
      </c>
      <c r="Y4954" t="s">
        <v>214</v>
      </c>
      <c r="Z4954" t="s">
        <v>64</v>
      </c>
    </row>
    <row r="4955" spans="1:26" x14ac:dyDescent="0.25">
      <c r="A4955">
        <v>5</v>
      </c>
      <c r="B4955" t="s">
        <v>43</v>
      </c>
      <c r="C4955">
        <v>6</v>
      </c>
      <c r="D4955" t="s">
        <v>26</v>
      </c>
      <c r="E4955" t="s">
        <v>171</v>
      </c>
      <c r="F4955" t="s">
        <v>13</v>
      </c>
      <c r="G4955" t="s">
        <v>5224</v>
      </c>
      <c r="H4955" s="1">
        <v>0.2</v>
      </c>
      <c r="I4955" s="2">
        <v>43358</v>
      </c>
      <c r="J4955" s="8">
        <f t="shared" si="77"/>
        <v>2018</v>
      </c>
      <c r="K4955" t="s">
        <v>6391</v>
      </c>
      <c r="L4955" t="s">
        <v>102</v>
      </c>
      <c r="M4955">
        <v>10011</v>
      </c>
      <c r="N4955">
        <v>682</v>
      </c>
      <c r="O4955" t="s">
        <v>319</v>
      </c>
      <c r="P4955">
        <v>295</v>
      </c>
      <c r="Q4955">
        <v>2</v>
      </c>
      <c r="R4955" t="s">
        <v>104</v>
      </c>
      <c r="T4955">
        <v>294.55</v>
      </c>
      <c r="U4955">
        <v>842</v>
      </c>
      <c r="V4955" t="s">
        <v>33</v>
      </c>
      <c r="W4955" s="2">
        <v>43363</v>
      </c>
      <c r="X4955" t="s">
        <v>39</v>
      </c>
      <c r="Y4955" t="s">
        <v>175</v>
      </c>
      <c r="Z4955" t="s">
        <v>54</v>
      </c>
    </row>
    <row r="4956" spans="1:26" x14ac:dyDescent="0.25">
      <c r="A4956">
        <v>5</v>
      </c>
      <c r="B4956" t="s">
        <v>43</v>
      </c>
      <c r="C4956">
        <v>6</v>
      </c>
      <c r="D4956" t="s">
        <v>26</v>
      </c>
      <c r="E4956" t="s">
        <v>171</v>
      </c>
      <c r="F4956" t="s">
        <v>13</v>
      </c>
      <c r="G4956" t="s">
        <v>2267</v>
      </c>
      <c r="H4956" s="1">
        <v>0</v>
      </c>
      <c r="I4956" s="2">
        <v>43191</v>
      </c>
      <c r="J4956" s="8">
        <f t="shared" si="77"/>
        <v>2018</v>
      </c>
      <c r="K4956" t="s">
        <v>4105</v>
      </c>
      <c r="L4956" t="s">
        <v>102</v>
      </c>
      <c r="M4956">
        <v>10024</v>
      </c>
      <c r="N4956">
        <v>350</v>
      </c>
      <c r="O4956" t="s">
        <v>4106</v>
      </c>
      <c r="P4956">
        <v>23</v>
      </c>
      <c r="Q4956">
        <v>4</v>
      </c>
      <c r="R4956" t="s">
        <v>104</v>
      </c>
      <c r="T4956">
        <v>22.89</v>
      </c>
      <c r="U4956">
        <v>88</v>
      </c>
      <c r="V4956" t="s">
        <v>19</v>
      </c>
      <c r="W4956" s="2">
        <v>43196</v>
      </c>
      <c r="X4956" t="s">
        <v>39</v>
      </c>
      <c r="Y4956" t="s">
        <v>175</v>
      </c>
      <c r="Z4956" t="s">
        <v>49</v>
      </c>
    </row>
    <row r="4957" spans="1:26" x14ac:dyDescent="0.25">
      <c r="A4957">
        <v>2</v>
      </c>
      <c r="B4957" t="s">
        <v>43</v>
      </c>
      <c r="C4957">
        <v>3</v>
      </c>
      <c r="D4957" t="s">
        <v>26</v>
      </c>
      <c r="E4957" t="s">
        <v>65</v>
      </c>
      <c r="F4957" t="s">
        <v>13</v>
      </c>
      <c r="G4957" t="s">
        <v>6848</v>
      </c>
      <c r="H4957" s="1">
        <v>0.2</v>
      </c>
      <c r="I4957" s="2">
        <v>43456</v>
      </c>
      <c r="J4957" s="8">
        <f t="shared" si="77"/>
        <v>2018</v>
      </c>
      <c r="K4957" t="s">
        <v>7388</v>
      </c>
      <c r="L4957" t="s">
        <v>30</v>
      </c>
      <c r="M4957">
        <v>98115</v>
      </c>
      <c r="N4957">
        <v>1646</v>
      </c>
      <c r="O4957" t="s">
        <v>416</v>
      </c>
      <c r="P4957">
        <v>19</v>
      </c>
      <c r="Q4957">
        <v>4</v>
      </c>
      <c r="R4957" t="s">
        <v>32</v>
      </c>
      <c r="T4957">
        <v>19.38</v>
      </c>
      <c r="U4957">
        <v>55</v>
      </c>
      <c r="V4957" t="s">
        <v>76</v>
      </c>
      <c r="W4957" s="2">
        <v>43458</v>
      </c>
      <c r="X4957" t="s">
        <v>20</v>
      </c>
      <c r="Y4957" t="s">
        <v>69</v>
      </c>
      <c r="Z4957" t="s">
        <v>54</v>
      </c>
    </row>
    <row r="4958" spans="1:26" x14ac:dyDescent="0.25">
      <c r="A4958">
        <v>2</v>
      </c>
      <c r="B4958" t="s">
        <v>43</v>
      </c>
      <c r="C4958">
        <v>3</v>
      </c>
      <c r="D4958" t="s">
        <v>50</v>
      </c>
      <c r="E4958" t="s">
        <v>65</v>
      </c>
      <c r="F4958" t="s">
        <v>13</v>
      </c>
      <c r="G4958" t="s">
        <v>6848</v>
      </c>
      <c r="H4958" s="1">
        <v>0.2</v>
      </c>
      <c r="I4958" s="2">
        <v>43456</v>
      </c>
      <c r="J4958" s="8">
        <f t="shared" si="77"/>
        <v>2018</v>
      </c>
      <c r="K4958" t="s">
        <v>7388</v>
      </c>
      <c r="L4958" t="s">
        <v>30</v>
      </c>
      <c r="M4958">
        <v>98115</v>
      </c>
      <c r="N4958">
        <v>1565</v>
      </c>
      <c r="O4958" t="s">
        <v>5093</v>
      </c>
      <c r="P4958">
        <v>4</v>
      </c>
      <c r="Q4958">
        <v>1</v>
      </c>
      <c r="R4958" t="s">
        <v>32</v>
      </c>
      <c r="T4958">
        <v>3.76</v>
      </c>
      <c r="U4958">
        <v>12</v>
      </c>
      <c r="V4958" t="s">
        <v>76</v>
      </c>
      <c r="W4958" s="2">
        <v>43458</v>
      </c>
      <c r="X4958" t="s">
        <v>20</v>
      </c>
      <c r="Y4958" t="s">
        <v>69</v>
      </c>
      <c r="Z4958" t="s">
        <v>422</v>
      </c>
    </row>
    <row r="4959" spans="1:26" x14ac:dyDescent="0.25">
      <c r="A4959">
        <v>5</v>
      </c>
      <c r="B4959" t="s">
        <v>43</v>
      </c>
      <c r="C4959">
        <v>6</v>
      </c>
      <c r="D4959" t="s">
        <v>11</v>
      </c>
      <c r="E4959" t="s">
        <v>1452</v>
      </c>
      <c r="F4959" t="s">
        <v>13</v>
      </c>
      <c r="G4959" t="s">
        <v>5284</v>
      </c>
      <c r="H4959" s="1">
        <v>0</v>
      </c>
      <c r="I4959" s="2">
        <v>43271</v>
      </c>
      <c r="J4959" s="8">
        <f t="shared" si="77"/>
        <v>2018</v>
      </c>
      <c r="K4959" t="s">
        <v>5489</v>
      </c>
      <c r="L4959" t="s">
        <v>73</v>
      </c>
      <c r="M4959">
        <v>73120</v>
      </c>
      <c r="N4959">
        <v>617</v>
      </c>
      <c r="O4959" t="s">
        <v>8204</v>
      </c>
      <c r="P4959">
        <v>24</v>
      </c>
      <c r="Q4959">
        <v>3</v>
      </c>
      <c r="R4959" t="s">
        <v>75</v>
      </c>
      <c r="T4959">
        <v>23.65</v>
      </c>
      <c r="U4959">
        <v>58</v>
      </c>
      <c r="V4959" t="s">
        <v>33</v>
      </c>
      <c r="W4959" s="2">
        <v>43276</v>
      </c>
      <c r="X4959" t="s">
        <v>39</v>
      </c>
      <c r="Y4959" t="s">
        <v>401</v>
      </c>
      <c r="Z4959" t="s">
        <v>47</v>
      </c>
    </row>
    <row r="4960" spans="1:26" x14ac:dyDescent="0.25">
      <c r="A4960">
        <v>5</v>
      </c>
      <c r="B4960" t="s">
        <v>43</v>
      </c>
      <c r="C4960">
        <v>6</v>
      </c>
      <c r="D4960" t="s">
        <v>50</v>
      </c>
      <c r="E4960" t="s">
        <v>1452</v>
      </c>
      <c r="F4960" t="s">
        <v>13</v>
      </c>
      <c r="G4960" t="s">
        <v>5284</v>
      </c>
      <c r="H4960" s="1">
        <v>0</v>
      </c>
      <c r="I4960" s="2">
        <v>43271</v>
      </c>
      <c r="J4960" s="8">
        <f t="shared" si="77"/>
        <v>2018</v>
      </c>
      <c r="K4960" t="s">
        <v>5489</v>
      </c>
      <c r="L4960" t="s">
        <v>73</v>
      </c>
      <c r="M4960">
        <v>73120</v>
      </c>
      <c r="N4960">
        <v>914</v>
      </c>
      <c r="O4960" t="s">
        <v>5118</v>
      </c>
      <c r="P4960">
        <v>1</v>
      </c>
      <c r="Q4960">
        <v>1</v>
      </c>
      <c r="R4960" t="s">
        <v>75</v>
      </c>
      <c r="T4960">
        <v>0.55000000000000004</v>
      </c>
      <c r="U4960">
        <v>7</v>
      </c>
      <c r="V4960" t="s">
        <v>33</v>
      </c>
      <c r="W4960" s="2">
        <v>43276</v>
      </c>
      <c r="X4960" t="s">
        <v>39</v>
      </c>
      <c r="Y4960" t="s">
        <v>401</v>
      </c>
      <c r="Z4960" t="s">
        <v>113</v>
      </c>
    </row>
    <row r="4961" spans="1:26" x14ac:dyDescent="0.25">
      <c r="A4961">
        <v>5</v>
      </c>
      <c r="B4961" t="s">
        <v>25</v>
      </c>
      <c r="C4961">
        <v>3</v>
      </c>
      <c r="D4961" t="s">
        <v>11</v>
      </c>
      <c r="E4961" t="s">
        <v>305</v>
      </c>
      <c r="F4961" t="s">
        <v>13</v>
      </c>
      <c r="G4961" t="s">
        <v>793</v>
      </c>
      <c r="H4961" s="1">
        <v>0</v>
      </c>
      <c r="I4961" s="2">
        <v>43366</v>
      </c>
      <c r="J4961" s="8">
        <f t="shared" si="77"/>
        <v>2018</v>
      </c>
      <c r="K4961" t="s">
        <v>1992</v>
      </c>
      <c r="L4961" t="s">
        <v>16</v>
      </c>
      <c r="M4961">
        <v>31907</v>
      </c>
      <c r="N4961">
        <v>841</v>
      </c>
      <c r="O4961" t="s">
        <v>8126</v>
      </c>
      <c r="P4961">
        <v>81</v>
      </c>
      <c r="Q4961">
        <v>3</v>
      </c>
      <c r="R4961" t="s">
        <v>18</v>
      </c>
      <c r="T4961">
        <v>81.17</v>
      </c>
      <c r="U4961">
        <v>369</v>
      </c>
      <c r="V4961" t="s">
        <v>19</v>
      </c>
      <c r="W4961" s="2">
        <v>43371</v>
      </c>
      <c r="X4961" t="s">
        <v>20</v>
      </c>
      <c r="Y4961" t="s">
        <v>761</v>
      </c>
      <c r="Z4961" t="s">
        <v>24</v>
      </c>
    </row>
    <row r="4962" spans="1:26" x14ac:dyDescent="0.25">
      <c r="A4962">
        <v>5</v>
      </c>
      <c r="B4962" t="s">
        <v>25</v>
      </c>
      <c r="C4962">
        <v>3</v>
      </c>
      <c r="D4962" t="s">
        <v>26</v>
      </c>
      <c r="E4962" t="s">
        <v>305</v>
      </c>
      <c r="F4962" t="s">
        <v>13</v>
      </c>
      <c r="G4962" t="s">
        <v>793</v>
      </c>
      <c r="H4962" s="1">
        <v>0</v>
      </c>
      <c r="I4962" s="2">
        <v>43366</v>
      </c>
      <c r="J4962" s="8">
        <f t="shared" si="77"/>
        <v>2018</v>
      </c>
      <c r="K4962" t="s">
        <v>1992</v>
      </c>
      <c r="L4962" t="s">
        <v>16</v>
      </c>
      <c r="M4962">
        <v>31907</v>
      </c>
      <c r="N4962">
        <v>581</v>
      </c>
      <c r="O4962" t="s">
        <v>922</v>
      </c>
      <c r="P4962">
        <v>34</v>
      </c>
      <c r="Q4962">
        <v>5</v>
      </c>
      <c r="R4962" t="s">
        <v>18</v>
      </c>
      <c r="T4962">
        <v>34.29</v>
      </c>
      <c r="U4962">
        <v>118</v>
      </c>
      <c r="V4962" t="s">
        <v>19</v>
      </c>
      <c r="W4962" s="2">
        <v>43371</v>
      </c>
      <c r="X4962" t="s">
        <v>20</v>
      </c>
      <c r="Y4962" t="s">
        <v>761</v>
      </c>
      <c r="Z4962" t="s">
        <v>42</v>
      </c>
    </row>
    <row r="4963" spans="1:26" x14ac:dyDescent="0.25">
      <c r="A4963">
        <v>6</v>
      </c>
      <c r="B4963" t="s">
        <v>10</v>
      </c>
      <c r="C4963">
        <v>6</v>
      </c>
      <c r="D4963" t="s">
        <v>26</v>
      </c>
      <c r="E4963" t="s">
        <v>4283</v>
      </c>
      <c r="F4963" t="s">
        <v>13</v>
      </c>
      <c r="G4963" t="s">
        <v>1792</v>
      </c>
      <c r="H4963" s="1">
        <v>0</v>
      </c>
      <c r="I4963" s="2">
        <v>43198</v>
      </c>
      <c r="J4963" s="8">
        <f t="shared" si="77"/>
        <v>2018</v>
      </c>
      <c r="K4963" t="s">
        <v>4307</v>
      </c>
      <c r="L4963" t="s">
        <v>16</v>
      </c>
      <c r="M4963">
        <v>30080</v>
      </c>
      <c r="N4963">
        <v>128</v>
      </c>
      <c r="O4963" t="s">
        <v>4134</v>
      </c>
      <c r="P4963">
        <v>9</v>
      </c>
      <c r="Q4963">
        <v>4</v>
      </c>
      <c r="R4963" t="s">
        <v>18</v>
      </c>
      <c r="T4963">
        <v>8.6</v>
      </c>
      <c r="U4963">
        <v>18</v>
      </c>
      <c r="V4963" t="s">
        <v>19</v>
      </c>
      <c r="W4963" s="2">
        <v>43204</v>
      </c>
      <c r="X4963" t="s">
        <v>39</v>
      </c>
      <c r="Y4963" t="s">
        <v>761</v>
      </c>
      <c r="Z4963" t="s">
        <v>119</v>
      </c>
    </row>
    <row r="4964" spans="1:26" x14ac:dyDescent="0.25">
      <c r="A4964">
        <v>5</v>
      </c>
      <c r="B4964" t="s">
        <v>43</v>
      </c>
      <c r="C4964">
        <v>6</v>
      </c>
      <c r="D4964" t="s">
        <v>26</v>
      </c>
      <c r="E4964" t="s">
        <v>192</v>
      </c>
      <c r="F4964" t="s">
        <v>13</v>
      </c>
      <c r="G4964" t="s">
        <v>1583</v>
      </c>
      <c r="H4964" s="1">
        <v>0.2</v>
      </c>
      <c r="I4964" s="2">
        <v>43354</v>
      </c>
      <c r="J4964" s="8">
        <f t="shared" si="77"/>
        <v>2018</v>
      </c>
      <c r="K4964" t="s">
        <v>3851</v>
      </c>
      <c r="L4964" t="s">
        <v>73</v>
      </c>
      <c r="M4964">
        <v>60653</v>
      </c>
      <c r="N4964">
        <v>1462</v>
      </c>
      <c r="O4964" t="s">
        <v>3332</v>
      </c>
      <c r="P4964">
        <v>2</v>
      </c>
      <c r="Q4964">
        <v>2</v>
      </c>
      <c r="R4964" t="s">
        <v>75</v>
      </c>
      <c r="T4964">
        <v>2.1</v>
      </c>
      <c r="U4964">
        <v>6</v>
      </c>
      <c r="V4964" t="s">
        <v>19</v>
      </c>
      <c r="W4964" s="2">
        <v>43359</v>
      </c>
      <c r="X4964" t="s">
        <v>39</v>
      </c>
      <c r="Y4964" t="s">
        <v>139</v>
      </c>
      <c r="Z4964" t="s">
        <v>35</v>
      </c>
    </row>
    <row r="4965" spans="1:26" x14ac:dyDescent="0.25">
      <c r="A4965">
        <v>5</v>
      </c>
      <c r="B4965" t="s">
        <v>43</v>
      </c>
      <c r="C4965">
        <v>6</v>
      </c>
      <c r="D4965" t="s">
        <v>26</v>
      </c>
      <c r="E4965" t="s">
        <v>192</v>
      </c>
      <c r="F4965" t="s">
        <v>13</v>
      </c>
      <c r="G4965" t="s">
        <v>1583</v>
      </c>
      <c r="H4965" s="1">
        <v>0.8</v>
      </c>
      <c r="I4965" s="2">
        <v>43354</v>
      </c>
      <c r="J4965" s="8">
        <f t="shared" si="77"/>
        <v>2018</v>
      </c>
      <c r="K4965" t="s">
        <v>3851</v>
      </c>
      <c r="L4965" t="s">
        <v>73</v>
      </c>
      <c r="M4965">
        <v>60653</v>
      </c>
      <c r="N4965">
        <v>928</v>
      </c>
      <c r="O4965" t="s">
        <v>3961</v>
      </c>
      <c r="P4965">
        <v>-3</v>
      </c>
      <c r="Q4965">
        <v>3</v>
      </c>
      <c r="R4965" t="s">
        <v>75</v>
      </c>
      <c r="T4965">
        <v>-3.24</v>
      </c>
      <c r="U4965">
        <v>2</v>
      </c>
      <c r="V4965" t="s">
        <v>19</v>
      </c>
      <c r="W4965" s="2">
        <v>43359</v>
      </c>
      <c r="X4965" t="s">
        <v>39</v>
      </c>
      <c r="Y4965" t="s">
        <v>139</v>
      </c>
      <c r="Z4965" t="s">
        <v>54</v>
      </c>
    </row>
    <row r="4966" spans="1:26" x14ac:dyDescent="0.25">
      <c r="A4966">
        <v>6</v>
      </c>
      <c r="B4966" t="s">
        <v>10</v>
      </c>
      <c r="C4966">
        <v>6</v>
      </c>
      <c r="D4966" t="s">
        <v>50</v>
      </c>
      <c r="E4966" t="s">
        <v>2305</v>
      </c>
      <c r="F4966" t="s">
        <v>13</v>
      </c>
      <c r="G4966" t="s">
        <v>1869</v>
      </c>
      <c r="H4966" s="1">
        <v>0</v>
      </c>
      <c r="I4966" s="2">
        <v>43135</v>
      </c>
      <c r="J4966" s="8">
        <f t="shared" si="77"/>
        <v>2018</v>
      </c>
      <c r="K4966" t="s">
        <v>7944</v>
      </c>
      <c r="L4966" t="s">
        <v>102</v>
      </c>
      <c r="M4966">
        <v>20852</v>
      </c>
      <c r="N4966">
        <v>156</v>
      </c>
      <c r="O4966" t="s">
        <v>4832</v>
      </c>
      <c r="P4966">
        <v>24</v>
      </c>
      <c r="Q4966">
        <v>2</v>
      </c>
      <c r="R4966" t="s">
        <v>104</v>
      </c>
      <c r="S4966" t="s">
        <v>92</v>
      </c>
      <c r="T4966">
        <v>23.52</v>
      </c>
      <c r="U4966">
        <v>90</v>
      </c>
      <c r="V4966" t="s">
        <v>19</v>
      </c>
      <c r="W4966" s="2">
        <v>43141</v>
      </c>
      <c r="X4966" t="s">
        <v>39</v>
      </c>
      <c r="Y4966" t="s">
        <v>1549</v>
      </c>
      <c r="Z4966" t="s">
        <v>52</v>
      </c>
    </row>
    <row r="4967" spans="1:26" x14ac:dyDescent="0.25">
      <c r="A4967">
        <v>4</v>
      </c>
      <c r="B4967" t="s">
        <v>43</v>
      </c>
      <c r="C4967">
        <v>6</v>
      </c>
      <c r="D4967" t="s">
        <v>26</v>
      </c>
      <c r="E4967" t="s">
        <v>88</v>
      </c>
      <c r="F4967" t="s">
        <v>13</v>
      </c>
      <c r="G4967" t="s">
        <v>80</v>
      </c>
      <c r="H4967" s="1">
        <v>0</v>
      </c>
      <c r="I4967" s="2">
        <v>43328</v>
      </c>
      <c r="J4967" s="8">
        <f t="shared" si="77"/>
        <v>2018</v>
      </c>
      <c r="K4967" t="s">
        <v>4522</v>
      </c>
      <c r="L4967" t="s">
        <v>30</v>
      </c>
      <c r="M4967">
        <v>94110</v>
      </c>
      <c r="N4967">
        <v>472</v>
      </c>
      <c r="O4967" t="s">
        <v>362</v>
      </c>
      <c r="P4967">
        <v>5</v>
      </c>
      <c r="Q4967">
        <v>3</v>
      </c>
      <c r="R4967" t="s">
        <v>32</v>
      </c>
      <c r="T4967">
        <v>5.0999999999999996</v>
      </c>
      <c r="U4967">
        <v>11</v>
      </c>
      <c r="V4967" t="s">
        <v>19</v>
      </c>
      <c r="W4967" s="2">
        <v>43332</v>
      </c>
      <c r="X4967" t="s">
        <v>39</v>
      </c>
      <c r="Y4967" t="s">
        <v>34</v>
      </c>
      <c r="Z4967" t="s">
        <v>119</v>
      </c>
    </row>
    <row r="4968" spans="1:26" x14ac:dyDescent="0.25">
      <c r="A4968">
        <v>7</v>
      </c>
      <c r="B4968" t="s">
        <v>25</v>
      </c>
      <c r="C4968">
        <v>6</v>
      </c>
      <c r="D4968" t="s">
        <v>11</v>
      </c>
      <c r="E4968" t="s">
        <v>65</v>
      </c>
      <c r="F4968" t="s">
        <v>13</v>
      </c>
      <c r="G4968" t="s">
        <v>2746</v>
      </c>
      <c r="H4968" s="1">
        <v>0.2</v>
      </c>
      <c r="I4968" s="2">
        <v>43335</v>
      </c>
      <c r="J4968" s="8">
        <f t="shared" si="77"/>
        <v>2018</v>
      </c>
      <c r="K4968" t="s">
        <v>2747</v>
      </c>
      <c r="L4968" t="s">
        <v>30</v>
      </c>
      <c r="M4968">
        <v>98105</v>
      </c>
      <c r="N4968">
        <v>1214</v>
      </c>
      <c r="O4968" t="s">
        <v>1745</v>
      </c>
      <c r="P4968">
        <v>-40</v>
      </c>
      <c r="Q4968">
        <v>6</v>
      </c>
      <c r="R4968" t="s">
        <v>32</v>
      </c>
      <c r="T4968">
        <v>-39.950000000000003</v>
      </c>
      <c r="U4968">
        <v>533</v>
      </c>
      <c r="V4968" t="s">
        <v>19</v>
      </c>
      <c r="W4968" s="2">
        <v>43342</v>
      </c>
      <c r="X4968" t="s">
        <v>39</v>
      </c>
      <c r="Y4968" t="s">
        <v>69</v>
      </c>
      <c r="Z4968" t="s">
        <v>24</v>
      </c>
    </row>
    <row r="4969" spans="1:26" x14ac:dyDescent="0.25">
      <c r="A4969">
        <v>7</v>
      </c>
      <c r="B4969" t="s">
        <v>25</v>
      </c>
      <c r="C4969">
        <v>6</v>
      </c>
      <c r="D4969" t="s">
        <v>26</v>
      </c>
      <c r="E4969" t="s">
        <v>65</v>
      </c>
      <c r="F4969" t="s">
        <v>13</v>
      </c>
      <c r="G4969" t="s">
        <v>2746</v>
      </c>
      <c r="H4969" s="1">
        <v>0</v>
      </c>
      <c r="I4969" s="2">
        <v>43335</v>
      </c>
      <c r="J4969" s="8">
        <f t="shared" si="77"/>
        <v>2018</v>
      </c>
      <c r="K4969" t="s">
        <v>2747</v>
      </c>
      <c r="L4969" t="s">
        <v>30</v>
      </c>
      <c r="M4969">
        <v>98105</v>
      </c>
      <c r="N4969">
        <v>84</v>
      </c>
      <c r="O4969" t="s">
        <v>442</v>
      </c>
      <c r="P4969">
        <v>0</v>
      </c>
      <c r="Q4969">
        <v>4</v>
      </c>
      <c r="R4969" t="s">
        <v>32</v>
      </c>
      <c r="T4969">
        <v>0.16</v>
      </c>
      <c r="U4969">
        <v>16</v>
      </c>
      <c r="V4969" t="s">
        <v>19</v>
      </c>
      <c r="W4969" s="2">
        <v>43342</v>
      </c>
      <c r="X4969" t="s">
        <v>39</v>
      </c>
      <c r="Y4969" t="s">
        <v>69</v>
      </c>
      <c r="Z4969" t="s">
        <v>356</v>
      </c>
    </row>
    <row r="4970" spans="1:26" x14ac:dyDescent="0.25">
      <c r="A4970">
        <v>7</v>
      </c>
      <c r="B4970" t="s">
        <v>25</v>
      </c>
      <c r="C4970">
        <v>6</v>
      </c>
      <c r="D4970" t="s">
        <v>26</v>
      </c>
      <c r="E4970" t="s">
        <v>65</v>
      </c>
      <c r="F4970" t="s">
        <v>13</v>
      </c>
      <c r="G4970" t="s">
        <v>2746</v>
      </c>
      <c r="H4970" s="1">
        <v>0</v>
      </c>
      <c r="I4970" s="2">
        <v>43335</v>
      </c>
      <c r="J4970" s="8">
        <f t="shared" si="77"/>
        <v>2018</v>
      </c>
      <c r="K4970" t="s">
        <v>2747</v>
      </c>
      <c r="L4970" t="s">
        <v>30</v>
      </c>
      <c r="M4970">
        <v>98105</v>
      </c>
      <c r="N4970">
        <v>63</v>
      </c>
      <c r="O4970" t="s">
        <v>8101</v>
      </c>
      <c r="P4970">
        <v>11</v>
      </c>
      <c r="Q4970">
        <v>5</v>
      </c>
      <c r="R4970" t="s">
        <v>32</v>
      </c>
      <c r="T4970">
        <v>11.21</v>
      </c>
      <c r="U4970">
        <v>43</v>
      </c>
      <c r="V4970" t="s">
        <v>19</v>
      </c>
      <c r="W4970" s="2">
        <v>43342</v>
      </c>
      <c r="X4970" t="s">
        <v>39</v>
      </c>
      <c r="Y4970" t="s">
        <v>69</v>
      </c>
      <c r="Z4970" t="s">
        <v>56</v>
      </c>
    </row>
    <row r="4971" spans="1:26" x14ac:dyDescent="0.25">
      <c r="A4971">
        <v>7</v>
      </c>
      <c r="B4971" t="s">
        <v>25</v>
      </c>
      <c r="C4971">
        <v>6</v>
      </c>
      <c r="D4971" t="s">
        <v>26</v>
      </c>
      <c r="E4971" t="s">
        <v>65</v>
      </c>
      <c r="F4971" t="s">
        <v>13</v>
      </c>
      <c r="G4971" t="s">
        <v>2746</v>
      </c>
      <c r="H4971" s="1">
        <v>0</v>
      </c>
      <c r="I4971" s="2">
        <v>43335</v>
      </c>
      <c r="J4971" s="8">
        <f t="shared" si="77"/>
        <v>2018</v>
      </c>
      <c r="K4971" t="s">
        <v>2747</v>
      </c>
      <c r="L4971" t="s">
        <v>30</v>
      </c>
      <c r="M4971">
        <v>98105</v>
      </c>
      <c r="N4971">
        <v>1589</v>
      </c>
      <c r="O4971" t="s">
        <v>312</v>
      </c>
      <c r="P4971">
        <v>64</v>
      </c>
      <c r="Q4971">
        <v>5</v>
      </c>
      <c r="R4971" t="s">
        <v>32</v>
      </c>
      <c r="T4971">
        <v>63.87</v>
      </c>
      <c r="U4971">
        <v>136</v>
      </c>
      <c r="V4971" t="s">
        <v>19</v>
      </c>
      <c r="W4971" s="2">
        <v>43342</v>
      </c>
      <c r="X4971" t="s">
        <v>39</v>
      </c>
      <c r="Y4971" t="s">
        <v>69</v>
      </c>
      <c r="Z4971" t="s">
        <v>119</v>
      </c>
    </row>
    <row r="4972" spans="1:26" x14ac:dyDescent="0.25">
      <c r="A4972">
        <v>7</v>
      </c>
      <c r="B4972" t="s">
        <v>25</v>
      </c>
      <c r="C4972">
        <v>6</v>
      </c>
      <c r="D4972" t="s">
        <v>26</v>
      </c>
      <c r="E4972" t="s">
        <v>65</v>
      </c>
      <c r="F4972" t="s">
        <v>13</v>
      </c>
      <c r="G4972" t="s">
        <v>2746</v>
      </c>
      <c r="H4972" s="1">
        <v>0</v>
      </c>
      <c r="I4972" s="2">
        <v>43335</v>
      </c>
      <c r="J4972" s="8">
        <f t="shared" si="77"/>
        <v>2018</v>
      </c>
      <c r="K4972" t="s">
        <v>2747</v>
      </c>
      <c r="L4972" t="s">
        <v>30</v>
      </c>
      <c r="M4972">
        <v>98105</v>
      </c>
      <c r="N4972">
        <v>1776</v>
      </c>
      <c r="O4972" t="s">
        <v>3766</v>
      </c>
      <c r="P4972">
        <v>17</v>
      </c>
      <c r="Q4972">
        <v>6</v>
      </c>
      <c r="R4972" t="s">
        <v>32</v>
      </c>
      <c r="T4972">
        <v>16.989999999999998</v>
      </c>
      <c r="U4972">
        <v>35</v>
      </c>
      <c r="V4972" t="s">
        <v>19</v>
      </c>
      <c r="W4972" s="2">
        <v>43342</v>
      </c>
      <c r="X4972" t="s">
        <v>39</v>
      </c>
      <c r="Y4972" t="s">
        <v>69</v>
      </c>
      <c r="Z4972" t="s">
        <v>64</v>
      </c>
    </row>
    <row r="4973" spans="1:26" x14ac:dyDescent="0.25">
      <c r="A4973">
        <v>7</v>
      </c>
      <c r="B4973" t="s">
        <v>25</v>
      </c>
      <c r="C4973">
        <v>6</v>
      </c>
      <c r="D4973" t="s">
        <v>50</v>
      </c>
      <c r="E4973" t="s">
        <v>65</v>
      </c>
      <c r="F4973" t="s">
        <v>13</v>
      </c>
      <c r="G4973" t="s">
        <v>2746</v>
      </c>
      <c r="H4973" s="1">
        <v>0.2</v>
      </c>
      <c r="I4973" s="2">
        <v>43335</v>
      </c>
      <c r="J4973" s="8">
        <f t="shared" si="77"/>
        <v>2018</v>
      </c>
      <c r="K4973" t="s">
        <v>2747</v>
      </c>
      <c r="L4973" t="s">
        <v>30</v>
      </c>
      <c r="M4973">
        <v>98105</v>
      </c>
      <c r="N4973">
        <v>1224</v>
      </c>
      <c r="O4973" t="s">
        <v>5021</v>
      </c>
      <c r="P4973">
        <v>63</v>
      </c>
      <c r="Q4973">
        <v>3</v>
      </c>
      <c r="R4973" t="s">
        <v>32</v>
      </c>
      <c r="T4973">
        <v>62.82</v>
      </c>
      <c r="U4973">
        <v>838</v>
      </c>
      <c r="V4973" t="s">
        <v>19</v>
      </c>
      <c r="W4973" s="2">
        <v>43342</v>
      </c>
      <c r="X4973" t="s">
        <v>39</v>
      </c>
      <c r="Y4973" t="s">
        <v>69</v>
      </c>
      <c r="Z4973" t="s">
        <v>422</v>
      </c>
    </row>
    <row r="4974" spans="1:26" x14ac:dyDescent="0.25">
      <c r="A4974">
        <v>4</v>
      </c>
      <c r="B4974" t="s">
        <v>43</v>
      </c>
      <c r="C4974">
        <v>6</v>
      </c>
      <c r="D4974" t="s">
        <v>11</v>
      </c>
      <c r="E4974" t="s">
        <v>222</v>
      </c>
      <c r="F4974" t="s">
        <v>13</v>
      </c>
      <c r="G4974" t="s">
        <v>1819</v>
      </c>
      <c r="H4974" s="1">
        <v>0.3</v>
      </c>
      <c r="I4974" s="2">
        <v>43251</v>
      </c>
      <c r="J4974" s="8">
        <f t="shared" si="77"/>
        <v>2018</v>
      </c>
      <c r="K4974" t="s">
        <v>2201</v>
      </c>
      <c r="L4974" t="s">
        <v>73</v>
      </c>
      <c r="M4974">
        <v>62521</v>
      </c>
      <c r="N4974">
        <v>756</v>
      </c>
      <c r="O4974" t="s">
        <v>1935</v>
      </c>
      <c r="P4974">
        <v>-38</v>
      </c>
      <c r="Q4974">
        <v>3</v>
      </c>
      <c r="R4974" t="s">
        <v>75</v>
      </c>
      <c r="T4974">
        <v>-38.22</v>
      </c>
      <c r="U4974">
        <v>191</v>
      </c>
      <c r="V4974" t="s">
        <v>19</v>
      </c>
      <c r="W4974" s="2">
        <v>43255</v>
      </c>
      <c r="X4974" t="s">
        <v>39</v>
      </c>
      <c r="Y4974" t="s">
        <v>139</v>
      </c>
      <c r="Z4974" t="s">
        <v>24</v>
      </c>
    </row>
    <row r="4975" spans="1:26" x14ac:dyDescent="0.25">
      <c r="A4975">
        <v>4</v>
      </c>
      <c r="B4975" t="s">
        <v>43</v>
      </c>
      <c r="C4975">
        <v>6</v>
      </c>
      <c r="D4975" t="s">
        <v>11</v>
      </c>
      <c r="E4975" t="s">
        <v>222</v>
      </c>
      <c r="F4975" t="s">
        <v>13</v>
      </c>
      <c r="G4975" t="s">
        <v>1819</v>
      </c>
      <c r="H4975" s="1">
        <v>0.6</v>
      </c>
      <c r="I4975" s="2">
        <v>43251</v>
      </c>
      <c r="J4975" s="8">
        <f t="shared" si="77"/>
        <v>2018</v>
      </c>
      <c r="K4975" t="s">
        <v>2201</v>
      </c>
      <c r="L4975" t="s">
        <v>73</v>
      </c>
      <c r="M4975">
        <v>62521</v>
      </c>
      <c r="N4975">
        <v>624</v>
      </c>
      <c r="O4975" t="s">
        <v>8214</v>
      </c>
      <c r="P4975">
        <v>-13</v>
      </c>
      <c r="Q4975">
        <v>3</v>
      </c>
      <c r="R4975" t="s">
        <v>75</v>
      </c>
      <c r="T4975">
        <v>-12.83</v>
      </c>
      <c r="U4975">
        <v>32</v>
      </c>
      <c r="V4975" t="s">
        <v>19</v>
      </c>
      <c r="W4975" s="2">
        <v>43255</v>
      </c>
      <c r="X4975" t="s">
        <v>39</v>
      </c>
      <c r="Y4975" t="s">
        <v>139</v>
      </c>
      <c r="Z4975" t="s">
        <v>47</v>
      </c>
    </row>
    <row r="4976" spans="1:26" x14ac:dyDescent="0.25">
      <c r="A4976">
        <v>4</v>
      </c>
      <c r="B4976" t="s">
        <v>43</v>
      </c>
      <c r="C4976">
        <v>6</v>
      </c>
      <c r="D4976" t="s">
        <v>26</v>
      </c>
      <c r="E4976" t="s">
        <v>222</v>
      </c>
      <c r="F4976" t="s">
        <v>13</v>
      </c>
      <c r="G4976" t="s">
        <v>1819</v>
      </c>
      <c r="H4976" s="1">
        <v>0.2</v>
      </c>
      <c r="I4976" s="2">
        <v>43251</v>
      </c>
      <c r="J4976" s="8">
        <f t="shared" si="77"/>
        <v>2018</v>
      </c>
      <c r="K4976" t="s">
        <v>2201</v>
      </c>
      <c r="L4976" t="s">
        <v>73</v>
      </c>
      <c r="M4976">
        <v>62521</v>
      </c>
      <c r="N4976">
        <v>1816</v>
      </c>
      <c r="O4976" t="s">
        <v>2830</v>
      </c>
      <c r="P4976">
        <v>4</v>
      </c>
      <c r="Q4976">
        <v>2</v>
      </c>
      <c r="R4976" t="s">
        <v>75</v>
      </c>
      <c r="T4976">
        <v>3.63</v>
      </c>
      <c r="U4976">
        <v>10</v>
      </c>
      <c r="V4976" t="s">
        <v>19</v>
      </c>
      <c r="W4976" s="2">
        <v>43255</v>
      </c>
      <c r="X4976" t="s">
        <v>39</v>
      </c>
      <c r="Y4976" t="s">
        <v>139</v>
      </c>
      <c r="Z4976" t="s">
        <v>64</v>
      </c>
    </row>
    <row r="4977" spans="1:26" x14ac:dyDescent="0.25">
      <c r="A4977">
        <v>4</v>
      </c>
      <c r="B4977" t="s">
        <v>43</v>
      </c>
      <c r="C4977">
        <v>6</v>
      </c>
      <c r="D4977" t="s">
        <v>26</v>
      </c>
      <c r="E4977" t="s">
        <v>222</v>
      </c>
      <c r="F4977" t="s">
        <v>13</v>
      </c>
      <c r="G4977" t="s">
        <v>1819</v>
      </c>
      <c r="H4977" s="1">
        <v>0.2</v>
      </c>
      <c r="I4977" s="2">
        <v>43251</v>
      </c>
      <c r="J4977" s="8">
        <f t="shared" si="77"/>
        <v>2018</v>
      </c>
      <c r="K4977" t="s">
        <v>2201</v>
      </c>
      <c r="L4977" t="s">
        <v>73</v>
      </c>
      <c r="M4977">
        <v>62521</v>
      </c>
      <c r="N4977">
        <v>1690</v>
      </c>
      <c r="O4977" t="s">
        <v>2774</v>
      </c>
      <c r="P4977">
        <v>7</v>
      </c>
      <c r="Q4977">
        <v>4</v>
      </c>
      <c r="R4977" t="s">
        <v>75</v>
      </c>
      <c r="T4977">
        <v>6.7</v>
      </c>
      <c r="U4977">
        <v>18</v>
      </c>
      <c r="V4977" t="s">
        <v>19</v>
      </c>
      <c r="W4977" s="2">
        <v>43255</v>
      </c>
      <c r="X4977" t="s">
        <v>39</v>
      </c>
      <c r="Y4977" t="s">
        <v>139</v>
      </c>
      <c r="Z4977" t="s">
        <v>64</v>
      </c>
    </row>
    <row r="4978" spans="1:26" x14ac:dyDescent="0.25">
      <c r="A4978">
        <v>5</v>
      </c>
      <c r="B4978" t="s">
        <v>43</v>
      </c>
      <c r="C4978">
        <v>6</v>
      </c>
      <c r="D4978" t="s">
        <v>26</v>
      </c>
      <c r="E4978" t="s">
        <v>409</v>
      </c>
      <c r="F4978" t="s">
        <v>13</v>
      </c>
      <c r="G4978" t="s">
        <v>1869</v>
      </c>
      <c r="H4978" s="1">
        <v>0.2</v>
      </c>
      <c r="I4978" s="2">
        <v>43421</v>
      </c>
      <c r="J4978" s="8">
        <f t="shared" si="77"/>
        <v>2018</v>
      </c>
      <c r="K4978" t="s">
        <v>4658</v>
      </c>
      <c r="L4978" t="s">
        <v>30</v>
      </c>
      <c r="M4978">
        <v>88220</v>
      </c>
      <c r="N4978">
        <v>260</v>
      </c>
      <c r="O4978" t="s">
        <v>728</v>
      </c>
      <c r="P4978">
        <v>3</v>
      </c>
      <c r="Q4978">
        <v>3</v>
      </c>
      <c r="R4978" t="s">
        <v>32</v>
      </c>
      <c r="T4978">
        <v>3.37</v>
      </c>
      <c r="U4978">
        <v>11</v>
      </c>
      <c r="V4978" t="s">
        <v>19</v>
      </c>
      <c r="W4978" s="2">
        <v>43426</v>
      </c>
      <c r="X4978" t="s">
        <v>39</v>
      </c>
      <c r="Y4978" t="s">
        <v>413</v>
      </c>
      <c r="Z4978" t="s">
        <v>54</v>
      </c>
    </row>
    <row r="4979" spans="1:26" x14ac:dyDescent="0.25">
      <c r="A4979">
        <v>2</v>
      </c>
      <c r="B4979" t="s">
        <v>43</v>
      </c>
      <c r="C4979">
        <v>3</v>
      </c>
      <c r="D4979" t="s">
        <v>50</v>
      </c>
      <c r="E4979" t="s">
        <v>1409</v>
      </c>
      <c r="F4979" t="s">
        <v>13</v>
      </c>
      <c r="G4979" t="s">
        <v>1410</v>
      </c>
      <c r="H4979" s="1">
        <v>0.2</v>
      </c>
      <c r="I4979" s="2">
        <v>43179</v>
      </c>
      <c r="J4979" s="8">
        <f t="shared" si="77"/>
        <v>2018</v>
      </c>
      <c r="K4979" t="s">
        <v>1411</v>
      </c>
      <c r="L4979" t="s">
        <v>73</v>
      </c>
      <c r="M4979">
        <v>60201</v>
      </c>
      <c r="N4979">
        <v>302</v>
      </c>
      <c r="O4979" t="s">
        <v>1412</v>
      </c>
      <c r="P4979">
        <v>1</v>
      </c>
      <c r="Q4979">
        <v>1</v>
      </c>
      <c r="R4979" t="s">
        <v>75</v>
      </c>
      <c r="T4979">
        <v>0.9</v>
      </c>
      <c r="U4979">
        <v>12</v>
      </c>
      <c r="V4979" t="s">
        <v>19</v>
      </c>
      <c r="W4979" s="2">
        <v>43181</v>
      </c>
      <c r="X4979" t="s">
        <v>20</v>
      </c>
      <c r="Y4979" t="s">
        <v>139</v>
      </c>
      <c r="Z4979" t="s">
        <v>52</v>
      </c>
    </row>
    <row r="4980" spans="1:26" x14ac:dyDescent="0.25">
      <c r="A4980">
        <v>2</v>
      </c>
      <c r="B4980" t="s">
        <v>43</v>
      </c>
      <c r="C4980">
        <v>3</v>
      </c>
      <c r="D4980" t="s">
        <v>26</v>
      </c>
      <c r="E4980" t="s">
        <v>171</v>
      </c>
      <c r="F4980" t="s">
        <v>13</v>
      </c>
      <c r="G4980" t="s">
        <v>6901</v>
      </c>
      <c r="H4980" s="1">
        <v>0</v>
      </c>
      <c r="I4980" s="2">
        <v>43452</v>
      </c>
      <c r="J4980" s="8">
        <f t="shared" si="77"/>
        <v>2018</v>
      </c>
      <c r="K4980" t="s">
        <v>7337</v>
      </c>
      <c r="L4980" t="s">
        <v>102</v>
      </c>
      <c r="M4980">
        <v>10009</v>
      </c>
      <c r="N4980">
        <v>1553</v>
      </c>
      <c r="O4980" t="s">
        <v>3027</v>
      </c>
      <c r="P4980">
        <v>117</v>
      </c>
      <c r="Q4980">
        <v>4</v>
      </c>
      <c r="R4980" t="s">
        <v>104</v>
      </c>
      <c r="T4980">
        <v>117.01</v>
      </c>
      <c r="U4980">
        <v>900</v>
      </c>
      <c r="V4980" t="s">
        <v>76</v>
      </c>
      <c r="W4980" s="2">
        <v>43454</v>
      </c>
      <c r="X4980" t="s">
        <v>20</v>
      </c>
      <c r="Y4980" t="s">
        <v>175</v>
      </c>
      <c r="Z4980" t="s">
        <v>42</v>
      </c>
    </row>
    <row r="4981" spans="1:26" x14ac:dyDescent="0.25">
      <c r="A4981">
        <v>7</v>
      </c>
      <c r="B4981" t="s">
        <v>25</v>
      </c>
      <c r="C4981">
        <v>6</v>
      </c>
      <c r="D4981" t="s">
        <v>50</v>
      </c>
      <c r="E4981" t="s">
        <v>27</v>
      </c>
      <c r="F4981" t="s">
        <v>13</v>
      </c>
      <c r="G4981" t="s">
        <v>1673</v>
      </c>
      <c r="H4981" s="1">
        <v>0.2</v>
      </c>
      <c r="I4981" s="2">
        <v>43318</v>
      </c>
      <c r="J4981" s="8">
        <f t="shared" si="77"/>
        <v>2018</v>
      </c>
      <c r="K4981" t="s">
        <v>5178</v>
      </c>
      <c r="L4981" t="s">
        <v>30</v>
      </c>
      <c r="M4981">
        <v>90032</v>
      </c>
      <c r="N4981">
        <v>1248</v>
      </c>
      <c r="O4981" t="s">
        <v>513</v>
      </c>
      <c r="P4981">
        <v>18</v>
      </c>
      <c r="Q4981">
        <v>4</v>
      </c>
      <c r="R4981" t="s">
        <v>32</v>
      </c>
      <c r="T4981">
        <v>18.48</v>
      </c>
      <c r="U4981">
        <v>211</v>
      </c>
      <c r="V4981" t="s">
        <v>19</v>
      </c>
      <c r="W4981" s="2">
        <v>43325</v>
      </c>
      <c r="X4981" t="s">
        <v>39</v>
      </c>
      <c r="Y4981" t="s">
        <v>34</v>
      </c>
      <c r="Z4981" t="s">
        <v>52</v>
      </c>
    </row>
    <row r="4982" spans="1:26" x14ac:dyDescent="0.25">
      <c r="A4982">
        <v>3</v>
      </c>
      <c r="B4982" t="s">
        <v>25</v>
      </c>
      <c r="C4982">
        <v>1</v>
      </c>
      <c r="D4982" t="s">
        <v>50</v>
      </c>
      <c r="E4982" t="s">
        <v>535</v>
      </c>
      <c r="F4982" t="s">
        <v>13</v>
      </c>
      <c r="G4982" t="s">
        <v>565</v>
      </c>
      <c r="H4982" s="1">
        <v>0</v>
      </c>
      <c r="I4982" s="2">
        <v>43332</v>
      </c>
      <c r="J4982" s="8">
        <f t="shared" si="77"/>
        <v>2018</v>
      </c>
      <c r="K4982" t="s">
        <v>7708</v>
      </c>
      <c r="L4982" t="s">
        <v>73</v>
      </c>
      <c r="M4982">
        <v>48205</v>
      </c>
      <c r="N4982">
        <v>1457</v>
      </c>
      <c r="O4982" t="s">
        <v>8281</v>
      </c>
      <c r="P4982">
        <v>4</v>
      </c>
      <c r="Q4982">
        <v>2</v>
      </c>
      <c r="R4982" t="s">
        <v>75</v>
      </c>
      <c r="T4982">
        <v>3.99</v>
      </c>
      <c r="U4982">
        <v>15</v>
      </c>
      <c r="V4982" t="s">
        <v>76</v>
      </c>
      <c r="W4982" s="2">
        <v>43335</v>
      </c>
      <c r="X4982" t="s">
        <v>130</v>
      </c>
      <c r="Y4982" t="s">
        <v>156</v>
      </c>
      <c r="Z4982" t="s">
        <v>52</v>
      </c>
    </row>
    <row r="4983" spans="1:26" x14ac:dyDescent="0.25">
      <c r="A4983">
        <v>1</v>
      </c>
      <c r="B4983" t="s">
        <v>25</v>
      </c>
      <c r="C4983">
        <v>0</v>
      </c>
      <c r="D4983" t="s">
        <v>11</v>
      </c>
      <c r="E4983" t="s">
        <v>876</v>
      </c>
      <c r="F4983" t="s">
        <v>13</v>
      </c>
      <c r="G4983" t="s">
        <v>911</v>
      </c>
      <c r="H4983" s="1">
        <v>0.2</v>
      </c>
      <c r="I4983" s="2">
        <v>43355</v>
      </c>
      <c r="J4983" s="8">
        <f t="shared" si="77"/>
        <v>2018</v>
      </c>
      <c r="K4983" t="s">
        <v>6924</v>
      </c>
      <c r="L4983" t="s">
        <v>30</v>
      </c>
      <c r="M4983">
        <v>80027</v>
      </c>
      <c r="N4983">
        <v>767</v>
      </c>
      <c r="O4983" t="s">
        <v>1989</v>
      </c>
      <c r="P4983">
        <v>5</v>
      </c>
      <c r="Q4983">
        <v>4</v>
      </c>
      <c r="R4983" t="s">
        <v>32</v>
      </c>
      <c r="T4983">
        <v>5.2</v>
      </c>
      <c r="U4983">
        <v>83</v>
      </c>
      <c r="V4983" t="s">
        <v>76</v>
      </c>
      <c r="W4983" s="2">
        <v>43356</v>
      </c>
      <c r="X4983" t="s">
        <v>773</v>
      </c>
      <c r="Y4983" t="s">
        <v>285</v>
      </c>
      <c r="Z4983" t="s">
        <v>24</v>
      </c>
    </row>
    <row r="4984" spans="1:26" x14ac:dyDescent="0.25">
      <c r="A4984">
        <v>1</v>
      </c>
      <c r="B4984" t="s">
        <v>25</v>
      </c>
      <c r="C4984">
        <v>0</v>
      </c>
      <c r="D4984" t="s">
        <v>50</v>
      </c>
      <c r="E4984" t="s">
        <v>876</v>
      </c>
      <c r="F4984" t="s">
        <v>13</v>
      </c>
      <c r="G4984" t="s">
        <v>911</v>
      </c>
      <c r="H4984" s="1">
        <v>0.2</v>
      </c>
      <c r="I4984" s="2">
        <v>43355</v>
      </c>
      <c r="J4984" s="8">
        <f t="shared" si="77"/>
        <v>2018</v>
      </c>
      <c r="K4984" t="s">
        <v>6924</v>
      </c>
      <c r="L4984" t="s">
        <v>30</v>
      </c>
      <c r="M4984">
        <v>80027</v>
      </c>
      <c r="N4984">
        <v>1039</v>
      </c>
      <c r="O4984" t="s">
        <v>6707</v>
      </c>
      <c r="P4984">
        <v>9</v>
      </c>
      <c r="Q4984">
        <v>3</v>
      </c>
      <c r="R4984" t="s">
        <v>32</v>
      </c>
      <c r="T4984">
        <v>9.18</v>
      </c>
      <c r="U4984">
        <v>147</v>
      </c>
      <c r="V4984" t="s">
        <v>76</v>
      </c>
      <c r="W4984" s="2">
        <v>43356</v>
      </c>
      <c r="X4984" t="s">
        <v>773</v>
      </c>
      <c r="Y4984" t="s">
        <v>285</v>
      </c>
      <c r="Z4984" t="s">
        <v>52</v>
      </c>
    </row>
    <row r="4985" spans="1:26" x14ac:dyDescent="0.25">
      <c r="A4985">
        <v>4</v>
      </c>
      <c r="B4985" t="s">
        <v>43</v>
      </c>
      <c r="C4985">
        <v>6</v>
      </c>
      <c r="D4985" t="s">
        <v>11</v>
      </c>
      <c r="E4985" t="s">
        <v>209</v>
      </c>
      <c r="F4985" t="s">
        <v>13</v>
      </c>
      <c r="G4985" t="s">
        <v>7118</v>
      </c>
      <c r="H4985" s="1">
        <v>0</v>
      </c>
      <c r="I4985" s="2">
        <v>43454</v>
      </c>
      <c r="J4985" s="8">
        <f t="shared" si="77"/>
        <v>2018</v>
      </c>
      <c r="K4985" t="s">
        <v>7119</v>
      </c>
      <c r="L4985" t="s">
        <v>16</v>
      </c>
      <c r="M4985">
        <v>39212</v>
      </c>
      <c r="N4985">
        <v>393</v>
      </c>
      <c r="O4985" t="s">
        <v>679</v>
      </c>
      <c r="P4985">
        <v>7</v>
      </c>
      <c r="Q4985">
        <v>4</v>
      </c>
      <c r="R4985" t="s">
        <v>18</v>
      </c>
      <c r="T4985">
        <v>7.38</v>
      </c>
      <c r="U4985">
        <v>19</v>
      </c>
      <c r="V4985" t="s">
        <v>76</v>
      </c>
      <c r="W4985" s="2">
        <v>43458</v>
      </c>
      <c r="X4985" t="s">
        <v>39</v>
      </c>
      <c r="Y4985" t="s">
        <v>887</v>
      </c>
      <c r="Z4985" t="s">
        <v>47</v>
      </c>
    </row>
    <row r="4986" spans="1:26" x14ac:dyDescent="0.25">
      <c r="A4986">
        <v>4</v>
      </c>
      <c r="B4986" t="s">
        <v>43</v>
      </c>
      <c r="C4986">
        <v>6</v>
      </c>
      <c r="D4986" t="s">
        <v>26</v>
      </c>
      <c r="E4986" t="s">
        <v>209</v>
      </c>
      <c r="F4986" t="s">
        <v>13</v>
      </c>
      <c r="G4986" t="s">
        <v>7118</v>
      </c>
      <c r="H4986" s="1">
        <v>0</v>
      </c>
      <c r="I4986" s="2">
        <v>43454</v>
      </c>
      <c r="J4986" s="8">
        <f t="shared" si="77"/>
        <v>2018</v>
      </c>
      <c r="K4986" t="s">
        <v>7119</v>
      </c>
      <c r="L4986" t="s">
        <v>16</v>
      </c>
      <c r="M4986">
        <v>39212</v>
      </c>
      <c r="N4986">
        <v>535</v>
      </c>
      <c r="O4986" t="s">
        <v>53</v>
      </c>
      <c r="P4986">
        <v>7</v>
      </c>
      <c r="Q4986">
        <v>2</v>
      </c>
      <c r="R4986" t="s">
        <v>18</v>
      </c>
      <c r="T4986">
        <v>6.94</v>
      </c>
      <c r="U4986">
        <v>15</v>
      </c>
      <c r="V4986" t="s">
        <v>76</v>
      </c>
      <c r="W4986" s="2">
        <v>43458</v>
      </c>
      <c r="X4986" t="s">
        <v>39</v>
      </c>
      <c r="Y4986" t="s">
        <v>887</v>
      </c>
      <c r="Z4986" t="s">
        <v>54</v>
      </c>
    </row>
    <row r="4987" spans="1:26" x14ac:dyDescent="0.25">
      <c r="A4987">
        <v>5</v>
      </c>
      <c r="B4987" t="s">
        <v>43</v>
      </c>
      <c r="C4987">
        <v>6</v>
      </c>
      <c r="D4987" t="s">
        <v>26</v>
      </c>
      <c r="E4987" t="s">
        <v>372</v>
      </c>
      <c r="F4987" t="s">
        <v>13</v>
      </c>
      <c r="G4987" t="s">
        <v>5323</v>
      </c>
      <c r="H4987" s="1">
        <v>0</v>
      </c>
      <c r="I4987" s="2">
        <v>43394</v>
      </c>
      <c r="J4987" s="8">
        <f t="shared" si="77"/>
        <v>2018</v>
      </c>
      <c r="K4987" t="s">
        <v>6351</v>
      </c>
      <c r="L4987" t="s">
        <v>102</v>
      </c>
      <c r="M4987">
        <v>19711</v>
      </c>
      <c r="N4987">
        <v>267</v>
      </c>
      <c r="O4987" t="s">
        <v>3985</v>
      </c>
      <c r="P4987">
        <v>4</v>
      </c>
      <c r="Q4987">
        <v>4</v>
      </c>
      <c r="R4987" t="s">
        <v>104</v>
      </c>
      <c r="T4987">
        <v>3.56</v>
      </c>
      <c r="U4987">
        <v>8</v>
      </c>
      <c r="V4987" t="s">
        <v>33</v>
      </c>
      <c r="W4987" s="2">
        <v>43399</v>
      </c>
      <c r="X4987" t="s">
        <v>39</v>
      </c>
      <c r="Y4987" t="s">
        <v>161</v>
      </c>
      <c r="Z4987" t="s">
        <v>54</v>
      </c>
    </row>
    <row r="4988" spans="1:26" x14ac:dyDescent="0.25">
      <c r="A4988">
        <v>5</v>
      </c>
      <c r="B4988" t="s">
        <v>43</v>
      </c>
      <c r="C4988">
        <v>6</v>
      </c>
      <c r="D4988" t="s">
        <v>26</v>
      </c>
      <c r="E4988" t="s">
        <v>65</v>
      </c>
      <c r="F4988" t="s">
        <v>13</v>
      </c>
      <c r="G4988" t="s">
        <v>7118</v>
      </c>
      <c r="H4988" s="1">
        <v>0</v>
      </c>
      <c r="I4988" s="2">
        <v>43396</v>
      </c>
      <c r="J4988" s="8">
        <f t="shared" si="77"/>
        <v>2018</v>
      </c>
      <c r="K4988" t="s">
        <v>8077</v>
      </c>
      <c r="L4988" t="s">
        <v>30</v>
      </c>
      <c r="M4988">
        <v>98103</v>
      </c>
      <c r="N4988">
        <v>114</v>
      </c>
      <c r="O4988" t="s">
        <v>642</v>
      </c>
      <c r="P4988">
        <v>8</v>
      </c>
      <c r="Q4988">
        <v>5</v>
      </c>
      <c r="R4988" t="s">
        <v>32</v>
      </c>
      <c r="S4988" t="s">
        <v>92</v>
      </c>
      <c r="T4988">
        <v>8.18</v>
      </c>
      <c r="U4988">
        <v>17</v>
      </c>
      <c r="V4988" t="s">
        <v>76</v>
      </c>
      <c r="W4988" s="2">
        <v>43401</v>
      </c>
      <c r="X4988" t="s">
        <v>39</v>
      </c>
      <c r="Y4988" t="s">
        <v>69</v>
      </c>
      <c r="Z4988" t="s">
        <v>176</v>
      </c>
    </row>
    <row r="4989" spans="1:26" x14ac:dyDescent="0.25">
      <c r="A4989">
        <v>1</v>
      </c>
      <c r="B4989" t="s">
        <v>10</v>
      </c>
      <c r="C4989">
        <v>1</v>
      </c>
      <c r="D4989" t="s">
        <v>26</v>
      </c>
      <c r="E4989" t="s">
        <v>4439</v>
      </c>
      <c r="F4989" t="s">
        <v>13</v>
      </c>
      <c r="G4989" t="s">
        <v>510</v>
      </c>
      <c r="H4989" s="1">
        <v>0</v>
      </c>
      <c r="I4989" s="2">
        <v>43348</v>
      </c>
      <c r="J4989" s="8">
        <f t="shared" si="77"/>
        <v>2018</v>
      </c>
      <c r="K4989" t="s">
        <v>7873</v>
      </c>
      <c r="L4989" t="s">
        <v>30</v>
      </c>
      <c r="M4989">
        <v>90278</v>
      </c>
      <c r="N4989">
        <v>110</v>
      </c>
      <c r="O4989" t="s">
        <v>174</v>
      </c>
      <c r="P4989">
        <v>2</v>
      </c>
      <c r="Q4989">
        <v>2</v>
      </c>
      <c r="R4989" t="s">
        <v>32</v>
      </c>
      <c r="S4989" t="s">
        <v>92</v>
      </c>
      <c r="T4989">
        <v>1.79</v>
      </c>
      <c r="U4989">
        <v>4</v>
      </c>
      <c r="V4989" t="s">
        <v>19</v>
      </c>
      <c r="W4989" s="2">
        <v>43349</v>
      </c>
      <c r="X4989" t="s">
        <v>130</v>
      </c>
      <c r="Y4989" t="s">
        <v>34</v>
      </c>
      <c r="Z4989" t="s">
        <v>176</v>
      </c>
    </row>
    <row r="4990" spans="1:26" x14ac:dyDescent="0.25">
      <c r="A4990">
        <v>1</v>
      </c>
      <c r="B4990" t="s">
        <v>10</v>
      </c>
      <c r="C4990">
        <v>1</v>
      </c>
      <c r="D4990" t="s">
        <v>26</v>
      </c>
      <c r="E4990" t="s">
        <v>4439</v>
      </c>
      <c r="F4990" t="s">
        <v>13</v>
      </c>
      <c r="G4990" t="s">
        <v>510</v>
      </c>
      <c r="H4990" s="1">
        <v>0</v>
      </c>
      <c r="I4990" s="2">
        <v>43348</v>
      </c>
      <c r="J4990" s="8">
        <f t="shared" si="77"/>
        <v>2018</v>
      </c>
      <c r="K4990" t="s">
        <v>7873</v>
      </c>
      <c r="L4990" t="s">
        <v>30</v>
      </c>
      <c r="M4990">
        <v>90278</v>
      </c>
      <c r="N4990">
        <v>13</v>
      </c>
      <c r="O4990" t="s">
        <v>4384</v>
      </c>
      <c r="P4990">
        <v>46</v>
      </c>
      <c r="Q4990">
        <v>2</v>
      </c>
      <c r="R4990" t="s">
        <v>32</v>
      </c>
      <c r="S4990" t="s">
        <v>92</v>
      </c>
      <c r="T4990">
        <v>46.12</v>
      </c>
      <c r="U4990">
        <v>96</v>
      </c>
      <c r="V4990" t="s">
        <v>19</v>
      </c>
      <c r="W4990" s="2">
        <v>43349</v>
      </c>
      <c r="X4990" t="s">
        <v>130</v>
      </c>
      <c r="Y4990" t="s">
        <v>34</v>
      </c>
      <c r="Z4990" t="s">
        <v>64</v>
      </c>
    </row>
    <row r="4991" spans="1:26" x14ac:dyDescent="0.25">
      <c r="A4991">
        <v>1</v>
      </c>
      <c r="B4991" t="s">
        <v>10</v>
      </c>
      <c r="C4991">
        <v>1</v>
      </c>
      <c r="D4991" t="s">
        <v>26</v>
      </c>
      <c r="E4991" t="s">
        <v>4439</v>
      </c>
      <c r="F4991" t="s">
        <v>13</v>
      </c>
      <c r="G4991" t="s">
        <v>510</v>
      </c>
      <c r="H4991" s="1">
        <v>0.2</v>
      </c>
      <c r="I4991" s="2">
        <v>43348</v>
      </c>
      <c r="J4991" s="8">
        <f t="shared" si="77"/>
        <v>2018</v>
      </c>
      <c r="K4991" t="s">
        <v>7873</v>
      </c>
      <c r="L4991" t="s">
        <v>30</v>
      </c>
      <c r="M4991">
        <v>90278</v>
      </c>
      <c r="N4991">
        <v>134</v>
      </c>
      <c r="O4991" t="s">
        <v>817</v>
      </c>
      <c r="P4991">
        <v>4</v>
      </c>
      <c r="Q4991">
        <v>2</v>
      </c>
      <c r="R4991" t="s">
        <v>32</v>
      </c>
      <c r="S4991" t="s">
        <v>92</v>
      </c>
      <c r="T4991">
        <v>3.94</v>
      </c>
      <c r="U4991">
        <v>12</v>
      </c>
      <c r="V4991" t="s">
        <v>19</v>
      </c>
      <c r="W4991" s="2">
        <v>43349</v>
      </c>
      <c r="X4991" t="s">
        <v>130</v>
      </c>
      <c r="Y4991" t="s">
        <v>34</v>
      </c>
      <c r="Z4991" t="s">
        <v>54</v>
      </c>
    </row>
    <row r="4992" spans="1:26" x14ac:dyDescent="0.25">
      <c r="A4992">
        <v>3</v>
      </c>
      <c r="B4992" t="s">
        <v>25</v>
      </c>
      <c r="C4992">
        <v>1</v>
      </c>
      <c r="D4992" t="s">
        <v>26</v>
      </c>
      <c r="E4992" t="s">
        <v>65</v>
      </c>
      <c r="F4992" t="s">
        <v>13</v>
      </c>
      <c r="G4992" t="s">
        <v>227</v>
      </c>
      <c r="H4992" s="1">
        <v>0.2</v>
      </c>
      <c r="I4992" s="2">
        <v>43211</v>
      </c>
      <c r="J4992" s="8">
        <f t="shared" si="77"/>
        <v>2018</v>
      </c>
      <c r="K4992" t="s">
        <v>3162</v>
      </c>
      <c r="L4992" t="s">
        <v>30</v>
      </c>
      <c r="M4992">
        <v>98115</v>
      </c>
      <c r="N4992">
        <v>1364</v>
      </c>
      <c r="O4992" t="s">
        <v>629</v>
      </c>
      <c r="P4992">
        <v>3</v>
      </c>
      <c r="Q4992">
        <v>5</v>
      </c>
      <c r="R4992" t="s">
        <v>32</v>
      </c>
      <c r="T4992">
        <v>2.81</v>
      </c>
      <c r="U4992">
        <v>8</v>
      </c>
      <c r="V4992" t="s">
        <v>19</v>
      </c>
      <c r="W4992" s="2">
        <v>43214</v>
      </c>
      <c r="X4992" t="s">
        <v>130</v>
      </c>
      <c r="Y4992" t="s">
        <v>69</v>
      </c>
      <c r="Z4992" t="s">
        <v>54</v>
      </c>
    </row>
    <row r="4993" spans="1:26" x14ac:dyDescent="0.25">
      <c r="A4993">
        <v>7</v>
      </c>
      <c r="B4993" t="s">
        <v>25</v>
      </c>
      <c r="C4993">
        <v>6</v>
      </c>
      <c r="D4993" t="s">
        <v>26</v>
      </c>
      <c r="E4993" t="s">
        <v>493</v>
      </c>
      <c r="F4993" t="s">
        <v>13</v>
      </c>
      <c r="G4993" t="s">
        <v>359</v>
      </c>
      <c r="H4993" s="1">
        <v>0.2</v>
      </c>
      <c r="I4993" s="2">
        <v>43460</v>
      </c>
      <c r="J4993" s="8">
        <f t="shared" si="77"/>
        <v>2018</v>
      </c>
      <c r="K4993" t="s">
        <v>6631</v>
      </c>
      <c r="L4993" t="s">
        <v>30</v>
      </c>
      <c r="M4993">
        <v>80219</v>
      </c>
      <c r="N4993">
        <v>794</v>
      </c>
      <c r="O4993" t="s">
        <v>4368</v>
      </c>
      <c r="P4993">
        <v>4</v>
      </c>
      <c r="Q4993">
        <v>2</v>
      </c>
      <c r="R4993" t="s">
        <v>32</v>
      </c>
      <c r="T4993">
        <v>3.51</v>
      </c>
      <c r="U4993">
        <v>19</v>
      </c>
      <c r="V4993" t="s">
        <v>33</v>
      </c>
      <c r="W4993" s="2">
        <v>43467</v>
      </c>
      <c r="X4993" t="s">
        <v>39</v>
      </c>
      <c r="Y4993" t="s">
        <v>285</v>
      </c>
      <c r="Z4993" t="s">
        <v>56</v>
      </c>
    </row>
    <row r="4994" spans="1:26" x14ac:dyDescent="0.25">
      <c r="A4994">
        <v>6</v>
      </c>
      <c r="B4994" t="s">
        <v>10</v>
      </c>
      <c r="C4994">
        <v>6</v>
      </c>
      <c r="D4994" t="s">
        <v>11</v>
      </c>
      <c r="E4994" t="s">
        <v>171</v>
      </c>
      <c r="F4994" t="s">
        <v>13</v>
      </c>
      <c r="G4994" t="s">
        <v>1792</v>
      </c>
      <c r="H4994" s="1">
        <v>0</v>
      </c>
      <c r="I4994" s="2">
        <v>43344</v>
      </c>
      <c r="J4994" s="8">
        <f t="shared" ref="J4994:J5057" si="78">YEAR(I4994)</f>
        <v>2018</v>
      </c>
      <c r="K4994" t="s">
        <v>2335</v>
      </c>
      <c r="L4994" t="s">
        <v>102</v>
      </c>
      <c r="M4994">
        <v>10011</v>
      </c>
      <c r="N4994">
        <v>875</v>
      </c>
      <c r="O4994" t="s">
        <v>8178</v>
      </c>
      <c r="P4994">
        <v>61</v>
      </c>
      <c r="Q4994">
        <v>3</v>
      </c>
      <c r="R4994" t="s">
        <v>104</v>
      </c>
      <c r="T4994">
        <v>61.38</v>
      </c>
      <c r="U4994">
        <v>192</v>
      </c>
      <c r="V4994" t="s">
        <v>19</v>
      </c>
      <c r="W4994" s="2">
        <v>43350</v>
      </c>
      <c r="X4994" t="s">
        <v>39</v>
      </c>
      <c r="Y4994" t="s">
        <v>175</v>
      </c>
      <c r="Z4994" t="s">
        <v>47</v>
      </c>
    </row>
    <row r="4995" spans="1:26" x14ac:dyDescent="0.25">
      <c r="A4995">
        <v>6</v>
      </c>
      <c r="B4995" t="s">
        <v>10</v>
      </c>
      <c r="C4995">
        <v>6</v>
      </c>
      <c r="D4995" t="s">
        <v>26</v>
      </c>
      <c r="E4995" t="s">
        <v>171</v>
      </c>
      <c r="F4995" t="s">
        <v>13</v>
      </c>
      <c r="G4995" t="s">
        <v>1792</v>
      </c>
      <c r="H4995" s="1">
        <v>0</v>
      </c>
      <c r="I4995" s="2">
        <v>43344</v>
      </c>
      <c r="J4995" s="8">
        <f t="shared" si="78"/>
        <v>2018</v>
      </c>
      <c r="K4995" t="s">
        <v>2335</v>
      </c>
      <c r="L4995" t="s">
        <v>102</v>
      </c>
      <c r="M4995">
        <v>10011</v>
      </c>
      <c r="N4995">
        <v>90</v>
      </c>
      <c r="O4995" t="s">
        <v>1161</v>
      </c>
      <c r="P4995">
        <v>3</v>
      </c>
      <c r="Q4995">
        <v>3</v>
      </c>
      <c r="R4995" t="s">
        <v>104</v>
      </c>
      <c r="T4995">
        <v>3.28</v>
      </c>
      <c r="U4995">
        <v>11</v>
      </c>
      <c r="V4995" t="s">
        <v>19</v>
      </c>
      <c r="W4995" s="2">
        <v>43350</v>
      </c>
      <c r="X4995" t="s">
        <v>39</v>
      </c>
      <c r="Y4995" t="s">
        <v>175</v>
      </c>
      <c r="Z4995" t="s">
        <v>356</v>
      </c>
    </row>
    <row r="4996" spans="1:26" x14ac:dyDescent="0.25">
      <c r="A4996">
        <v>6</v>
      </c>
      <c r="B4996" t="s">
        <v>10</v>
      </c>
      <c r="C4996">
        <v>6</v>
      </c>
      <c r="D4996" t="s">
        <v>50</v>
      </c>
      <c r="E4996" t="s">
        <v>171</v>
      </c>
      <c r="F4996" t="s">
        <v>13</v>
      </c>
      <c r="G4996" t="s">
        <v>1792</v>
      </c>
      <c r="H4996" s="1">
        <v>0</v>
      </c>
      <c r="I4996" s="2">
        <v>43344</v>
      </c>
      <c r="J4996" s="8">
        <f t="shared" si="78"/>
        <v>2018</v>
      </c>
      <c r="K4996" t="s">
        <v>2335</v>
      </c>
      <c r="L4996" t="s">
        <v>102</v>
      </c>
      <c r="M4996">
        <v>10011</v>
      </c>
      <c r="N4996">
        <v>1084</v>
      </c>
      <c r="O4996" t="s">
        <v>5028</v>
      </c>
      <c r="P4996">
        <v>30</v>
      </c>
      <c r="Q4996">
        <v>2</v>
      </c>
      <c r="R4996" t="s">
        <v>104</v>
      </c>
      <c r="T4996">
        <v>30.44</v>
      </c>
      <c r="U4996">
        <v>72</v>
      </c>
      <c r="V4996" t="s">
        <v>19</v>
      </c>
      <c r="W4996" s="2">
        <v>43350</v>
      </c>
      <c r="X4996" t="s">
        <v>39</v>
      </c>
      <c r="Y4996" t="s">
        <v>175</v>
      </c>
      <c r="Z4996" t="s">
        <v>113</v>
      </c>
    </row>
    <row r="4997" spans="1:26" x14ac:dyDescent="0.25">
      <c r="A4997">
        <v>6</v>
      </c>
      <c r="B4997" t="s">
        <v>10</v>
      </c>
      <c r="C4997">
        <v>6</v>
      </c>
      <c r="D4997" t="s">
        <v>50</v>
      </c>
      <c r="E4997" t="s">
        <v>171</v>
      </c>
      <c r="F4997" t="s">
        <v>13</v>
      </c>
      <c r="G4997" t="s">
        <v>1792</v>
      </c>
      <c r="H4997" s="1">
        <v>0</v>
      </c>
      <c r="I4997" s="2">
        <v>43344</v>
      </c>
      <c r="J4997" s="8">
        <f t="shared" si="78"/>
        <v>2018</v>
      </c>
      <c r="K4997" t="s">
        <v>2335</v>
      </c>
      <c r="L4997" t="s">
        <v>102</v>
      </c>
      <c r="M4997">
        <v>10011</v>
      </c>
      <c r="N4997">
        <v>601</v>
      </c>
      <c r="O4997" t="s">
        <v>1100</v>
      </c>
      <c r="P4997">
        <v>206</v>
      </c>
      <c r="Q4997">
        <v>6</v>
      </c>
      <c r="R4997" t="s">
        <v>104</v>
      </c>
      <c r="T4997">
        <v>206.32</v>
      </c>
      <c r="U4997">
        <v>469</v>
      </c>
      <c r="V4997" t="s">
        <v>19</v>
      </c>
      <c r="W4997" s="2">
        <v>43350</v>
      </c>
      <c r="X4997" t="s">
        <v>39</v>
      </c>
      <c r="Y4997" t="s">
        <v>175</v>
      </c>
      <c r="Z4997" t="s">
        <v>113</v>
      </c>
    </row>
    <row r="4998" spans="1:26" x14ac:dyDescent="0.25">
      <c r="A4998">
        <v>7</v>
      </c>
      <c r="B4998" t="s">
        <v>25</v>
      </c>
      <c r="C4998">
        <v>6</v>
      </c>
      <c r="D4998" t="s">
        <v>26</v>
      </c>
      <c r="E4998" t="s">
        <v>99</v>
      </c>
      <c r="F4998" t="s">
        <v>13</v>
      </c>
      <c r="G4998" t="s">
        <v>7012</v>
      </c>
      <c r="H4998" s="1">
        <v>0.2</v>
      </c>
      <c r="I4998" s="2">
        <v>43365</v>
      </c>
      <c r="J4998" s="8">
        <f t="shared" si="78"/>
        <v>2018</v>
      </c>
      <c r="K4998" t="s">
        <v>7537</v>
      </c>
      <c r="L4998" t="s">
        <v>102</v>
      </c>
      <c r="M4998">
        <v>19134</v>
      </c>
      <c r="N4998">
        <v>183</v>
      </c>
      <c r="O4998" t="s">
        <v>1434</v>
      </c>
      <c r="P4998">
        <v>5</v>
      </c>
      <c r="Q4998">
        <v>5</v>
      </c>
      <c r="R4998" t="s">
        <v>104</v>
      </c>
      <c r="T4998">
        <v>5.37</v>
      </c>
      <c r="U4998">
        <v>17</v>
      </c>
      <c r="V4998" t="s">
        <v>76</v>
      </c>
      <c r="W4998" s="2">
        <v>43372</v>
      </c>
      <c r="X4998" t="s">
        <v>39</v>
      </c>
      <c r="Y4998" t="s">
        <v>105</v>
      </c>
      <c r="Z4998" t="s">
        <v>35</v>
      </c>
    </row>
    <row r="4999" spans="1:26" x14ac:dyDescent="0.25">
      <c r="A4999">
        <v>4</v>
      </c>
      <c r="B4999" t="s">
        <v>43</v>
      </c>
      <c r="C4999">
        <v>6</v>
      </c>
      <c r="D4999" t="s">
        <v>26</v>
      </c>
      <c r="E4999" t="s">
        <v>481</v>
      </c>
      <c r="F4999" t="s">
        <v>13</v>
      </c>
      <c r="G4999" t="s">
        <v>6856</v>
      </c>
      <c r="H4999" s="1">
        <v>0</v>
      </c>
      <c r="I4999" s="2">
        <v>43115</v>
      </c>
      <c r="J4999" s="8">
        <f t="shared" si="78"/>
        <v>2018</v>
      </c>
      <c r="K4999" t="s">
        <v>7470</v>
      </c>
      <c r="L4999" t="s">
        <v>102</v>
      </c>
      <c r="M4999">
        <v>7090</v>
      </c>
      <c r="N4999">
        <v>126</v>
      </c>
      <c r="O4999" t="s">
        <v>874</v>
      </c>
      <c r="P4999">
        <v>1</v>
      </c>
      <c r="Q4999">
        <v>2</v>
      </c>
      <c r="R4999" t="s">
        <v>104</v>
      </c>
      <c r="T4999">
        <v>1.35</v>
      </c>
      <c r="U4999">
        <v>5</v>
      </c>
      <c r="V4999" t="s">
        <v>76</v>
      </c>
      <c r="W4999" s="2">
        <v>43119</v>
      </c>
      <c r="X4999" t="s">
        <v>39</v>
      </c>
      <c r="Y4999" t="s">
        <v>485</v>
      </c>
      <c r="Z4999" t="s">
        <v>49</v>
      </c>
    </row>
    <row r="5000" spans="1:26" x14ac:dyDescent="0.25">
      <c r="A5000">
        <v>4</v>
      </c>
      <c r="B5000" t="s">
        <v>43</v>
      </c>
      <c r="C5000">
        <v>6</v>
      </c>
      <c r="D5000" t="s">
        <v>26</v>
      </c>
      <c r="E5000" t="s">
        <v>481</v>
      </c>
      <c r="F5000" t="s">
        <v>13</v>
      </c>
      <c r="G5000" t="s">
        <v>6856</v>
      </c>
      <c r="H5000" s="1">
        <v>0</v>
      </c>
      <c r="I5000" s="2">
        <v>43115</v>
      </c>
      <c r="J5000" s="8">
        <f t="shared" si="78"/>
        <v>2018</v>
      </c>
      <c r="K5000" t="s">
        <v>7470</v>
      </c>
      <c r="L5000" t="s">
        <v>102</v>
      </c>
      <c r="M5000">
        <v>7090</v>
      </c>
      <c r="N5000">
        <v>1324</v>
      </c>
      <c r="O5000" t="s">
        <v>6414</v>
      </c>
      <c r="P5000">
        <v>25</v>
      </c>
      <c r="Q5000">
        <v>2</v>
      </c>
      <c r="R5000" t="s">
        <v>104</v>
      </c>
      <c r="T5000">
        <v>24.6</v>
      </c>
      <c r="U5000">
        <v>52</v>
      </c>
      <c r="V5000" t="s">
        <v>76</v>
      </c>
      <c r="W5000" s="2">
        <v>43119</v>
      </c>
      <c r="X5000" t="s">
        <v>39</v>
      </c>
      <c r="Y5000" t="s">
        <v>485</v>
      </c>
      <c r="Z5000" t="s">
        <v>119</v>
      </c>
    </row>
    <row r="5001" spans="1:26" x14ac:dyDescent="0.25">
      <c r="A5001">
        <v>4</v>
      </c>
      <c r="B5001" t="s">
        <v>43</v>
      </c>
      <c r="C5001">
        <v>6</v>
      </c>
      <c r="D5001" t="s">
        <v>50</v>
      </c>
      <c r="E5001" t="s">
        <v>481</v>
      </c>
      <c r="F5001" t="s">
        <v>13</v>
      </c>
      <c r="G5001" t="s">
        <v>6856</v>
      </c>
      <c r="H5001" s="1">
        <v>0</v>
      </c>
      <c r="I5001" s="2">
        <v>43115</v>
      </c>
      <c r="J5001" s="8">
        <f t="shared" si="78"/>
        <v>2018</v>
      </c>
      <c r="K5001" t="s">
        <v>7470</v>
      </c>
      <c r="L5001" t="s">
        <v>102</v>
      </c>
      <c r="M5001">
        <v>7090</v>
      </c>
      <c r="N5001">
        <v>1014</v>
      </c>
      <c r="O5001" t="s">
        <v>296</v>
      </c>
      <c r="P5001">
        <v>92</v>
      </c>
      <c r="Q5001">
        <v>3</v>
      </c>
      <c r="R5001" t="s">
        <v>104</v>
      </c>
      <c r="T5001">
        <v>91.79</v>
      </c>
      <c r="U5001">
        <v>255</v>
      </c>
      <c r="V5001" t="s">
        <v>76</v>
      </c>
      <c r="W5001" s="2">
        <v>43119</v>
      </c>
      <c r="X5001" t="s">
        <v>39</v>
      </c>
      <c r="Y5001" t="s">
        <v>485</v>
      </c>
      <c r="Z5001" t="s">
        <v>113</v>
      </c>
    </row>
    <row r="5002" spans="1:26" x14ac:dyDescent="0.25">
      <c r="A5002">
        <v>2</v>
      </c>
      <c r="B5002" t="s">
        <v>43</v>
      </c>
      <c r="C5002">
        <v>3</v>
      </c>
      <c r="D5002" t="s">
        <v>50</v>
      </c>
      <c r="E5002" t="s">
        <v>381</v>
      </c>
      <c r="F5002" t="s">
        <v>13</v>
      </c>
      <c r="G5002" t="s">
        <v>582</v>
      </c>
      <c r="H5002" s="1">
        <v>0.2</v>
      </c>
      <c r="I5002" s="2">
        <v>43431</v>
      </c>
      <c r="J5002" s="8">
        <f t="shared" si="78"/>
        <v>2018</v>
      </c>
      <c r="K5002" t="s">
        <v>4931</v>
      </c>
      <c r="L5002" t="s">
        <v>30</v>
      </c>
      <c r="M5002">
        <v>85254</v>
      </c>
      <c r="N5002">
        <v>1109</v>
      </c>
      <c r="O5002" t="s">
        <v>4932</v>
      </c>
      <c r="P5002">
        <v>24</v>
      </c>
      <c r="Q5002">
        <v>1</v>
      </c>
      <c r="R5002" t="s">
        <v>32</v>
      </c>
      <c r="T5002">
        <v>23.8</v>
      </c>
      <c r="U5002">
        <v>272</v>
      </c>
      <c r="V5002" t="s">
        <v>19</v>
      </c>
      <c r="W5002" s="2">
        <v>43433</v>
      </c>
      <c r="X5002" t="s">
        <v>20</v>
      </c>
      <c r="Y5002" t="s">
        <v>199</v>
      </c>
      <c r="Z5002" t="s">
        <v>52</v>
      </c>
    </row>
    <row r="5003" spans="1:26" x14ac:dyDescent="0.25">
      <c r="A5003">
        <v>3</v>
      </c>
      <c r="B5003" t="s">
        <v>10</v>
      </c>
      <c r="C5003">
        <v>3</v>
      </c>
      <c r="D5003" t="s">
        <v>11</v>
      </c>
      <c r="E5003" t="s">
        <v>12</v>
      </c>
      <c r="F5003" t="s">
        <v>13</v>
      </c>
      <c r="G5003" t="s">
        <v>14</v>
      </c>
      <c r="H5003" s="1">
        <v>0</v>
      </c>
      <c r="I5003" s="2">
        <v>43412</v>
      </c>
      <c r="J5003" s="8">
        <f t="shared" si="78"/>
        <v>2018</v>
      </c>
      <c r="K5003" t="s">
        <v>15</v>
      </c>
      <c r="L5003" t="s">
        <v>16</v>
      </c>
      <c r="M5003">
        <v>42420</v>
      </c>
      <c r="N5003">
        <v>387</v>
      </c>
      <c r="O5003" t="s">
        <v>17</v>
      </c>
      <c r="P5003">
        <v>42</v>
      </c>
      <c r="Q5003">
        <v>2</v>
      </c>
      <c r="R5003" t="s">
        <v>18</v>
      </c>
      <c r="T5003">
        <v>41.91</v>
      </c>
      <c r="U5003">
        <v>262</v>
      </c>
      <c r="V5003" t="s">
        <v>19</v>
      </c>
      <c r="W5003" s="2">
        <v>43415</v>
      </c>
      <c r="X5003" t="s">
        <v>20</v>
      </c>
      <c r="Y5003" t="s">
        <v>21</v>
      </c>
      <c r="Z5003" t="s">
        <v>22</v>
      </c>
    </row>
    <row r="5004" spans="1:26" x14ac:dyDescent="0.25">
      <c r="A5004">
        <v>3</v>
      </c>
      <c r="B5004" t="s">
        <v>10</v>
      </c>
      <c r="C5004">
        <v>3</v>
      </c>
      <c r="D5004" t="s">
        <v>11</v>
      </c>
      <c r="E5004" t="s">
        <v>12</v>
      </c>
      <c r="F5004" t="s">
        <v>13</v>
      </c>
      <c r="G5004" t="s">
        <v>14</v>
      </c>
      <c r="H5004" s="1">
        <v>0</v>
      </c>
      <c r="I5004" s="2">
        <v>43412</v>
      </c>
      <c r="J5004" s="8">
        <f t="shared" si="78"/>
        <v>2018</v>
      </c>
      <c r="K5004" t="s">
        <v>15</v>
      </c>
      <c r="L5004" t="s">
        <v>16</v>
      </c>
      <c r="M5004">
        <v>42420</v>
      </c>
      <c r="N5004">
        <v>833</v>
      </c>
      <c r="O5004" t="s">
        <v>23</v>
      </c>
      <c r="P5004">
        <v>220</v>
      </c>
      <c r="Q5004">
        <v>3</v>
      </c>
      <c r="R5004" t="s">
        <v>18</v>
      </c>
      <c r="T5004">
        <v>219.58</v>
      </c>
      <c r="U5004">
        <v>732</v>
      </c>
      <c r="V5004" t="s">
        <v>19</v>
      </c>
      <c r="W5004" s="2">
        <v>43415</v>
      </c>
      <c r="X5004" t="s">
        <v>20</v>
      </c>
      <c r="Y5004" t="s">
        <v>21</v>
      </c>
      <c r="Z5004" t="s">
        <v>24</v>
      </c>
    </row>
    <row r="5005" spans="1:26" x14ac:dyDescent="0.25">
      <c r="A5005">
        <v>0</v>
      </c>
      <c r="B5005" t="s">
        <v>10</v>
      </c>
      <c r="C5005">
        <v>0</v>
      </c>
      <c r="D5005" t="s">
        <v>26</v>
      </c>
      <c r="E5005" t="s">
        <v>237</v>
      </c>
      <c r="F5005" t="s">
        <v>13</v>
      </c>
      <c r="G5005" t="s">
        <v>1386</v>
      </c>
      <c r="H5005" s="1">
        <v>0</v>
      </c>
      <c r="I5005" s="2">
        <v>43282</v>
      </c>
      <c r="J5005" s="8">
        <f t="shared" si="78"/>
        <v>2018</v>
      </c>
      <c r="K5005" t="s">
        <v>3251</v>
      </c>
      <c r="L5005" t="s">
        <v>16</v>
      </c>
      <c r="M5005">
        <v>29203</v>
      </c>
      <c r="N5005">
        <v>328</v>
      </c>
      <c r="O5005" t="s">
        <v>3252</v>
      </c>
      <c r="P5005">
        <v>28</v>
      </c>
      <c r="Q5005">
        <v>2</v>
      </c>
      <c r="R5005" t="s">
        <v>18</v>
      </c>
      <c r="T5005">
        <v>28</v>
      </c>
      <c r="U5005">
        <v>58</v>
      </c>
      <c r="V5005" t="s">
        <v>19</v>
      </c>
      <c r="W5005" s="2">
        <v>43282</v>
      </c>
      <c r="X5005" t="s">
        <v>773</v>
      </c>
      <c r="Y5005" t="s">
        <v>240</v>
      </c>
      <c r="Z5005" t="s">
        <v>54</v>
      </c>
    </row>
    <row r="5006" spans="1:26" x14ac:dyDescent="0.25">
      <c r="A5006">
        <v>0</v>
      </c>
      <c r="B5006" t="s">
        <v>10</v>
      </c>
      <c r="C5006">
        <v>0</v>
      </c>
      <c r="D5006" t="s">
        <v>26</v>
      </c>
      <c r="E5006" t="s">
        <v>237</v>
      </c>
      <c r="F5006" t="s">
        <v>13</v>
      </c>
      <c r="G5006" t="s">
        <v>1386</v>
      </c>
      <c r="H5006" s="1">
        <v>0</v>
      </c>
      <c r="I5006" s="2">
        <v>43282</v>
      </c>
      <c r="J5006" s="8">
        <f t="shared" si="78"/>
        <v>2018</v>
      </c>
      <c r="K5006" t="s">
        <v>3251</v>
      </c>
      <c r="L5006" t="s">
        <v>16</v>
      </c>
      <c r="M5006">
        <v>29203</v>
      </c>
      <c r="N5006">
        <v>1642</v>
      </c>
      <c r="O5006" t="s">
        <v>8144</v>
      </c>
      <c r="P5006">
        <v>7</v>
      </c>
      <c r="Q5006">
        <v>2</v>
      </c>
      <c r="R5006" t="s">
        <v>18</v>
      </c>
      <c r="T5006">
        <v>6.53</v>
      </c>
      <c r="U5006">
        <v>14</v>
      </c>
      <c r="V5006" t="s">
        <v>19</v>
      </c>
      <c r="W5006" s="2">
        <v>43282</v>
      </c>
      <c r="X5006" t="s">
        <v>773</v>
      </c>
      <c r="Y5006" t="s">
        <v>240</v>
      </c>
      <c r="Z5006" t="s">
        <v>54</v>
      </c>
    </row>
    <row r="5007" spans="1:26" x14ac:dyDescent="0.25">
      <c r="A5007">
        <v>0</v>
      </c>
      <c r="B5007" t="s">
        <v>10</v>
      </c>
      <c r="C5007">
        <v>0</v>
      </c>
      <c r="D5007" t="s">
        <v>26</v>
      </c>
      <c r="E5007" t="s">
        <v>237</v>
      </c>
      <c r="F5007" t="s">
        <v>13</v>
      </c>
      <c r="G5007" t="s">
        <v>1386</v>
      </c>
      <c r="H5007" s="1">
        <v>0</v>
      </c>
      <c r="I5007" s="2">
        <v>43282</v>
      </c>
      <c r="J5007" s="8">
        <f t="shared" si="78"/>
        <v>2018</v>
      </c>
      <c r="K5007" t="s">
        <v>3251</v>
      </c>
      <c r="L5007" t="s">
        <v>16</v>
      </c>
      <c r="M5007">
        <v>29203</v>
      </c>
      <c r="N5007">
        <v>1814</v>
      </c>
      <c r="O5007" t="s">
        <v>2943</v>
      </c>
      <c r="P5007">
        <v>6</v>
      </c>
      <c r="Q5007">
        <v>2</v>
      </c>
      <c r="R5007" t="s">
        <v>18</v>
      </c>
      <c r="T5007">
        <v>6.22</v>
      </c>
      <c r="U5007">
        <v>13</v>
      </c>
      <c r="V5007" t="s">
        <v>19</v>
      </c>
      <c r="W5007" s="2">
        <v>43282</v>
      </c>
      <c r="X5007" t="s">
        <v>773</v>
      </c>
      <c r="Y5007" t="s">
        <v>240</v>
      </c>
      <c r="Z5007" t="s">
        <v>64</v>
      </c>
    </row>
    <row r="5008" spans="1:26" x14ac:dyDescent="0.25">
      <c r="A5008">
        <v>3</v>
      </c>
      <c r="B5008" t="s">
        <v>10</v>
      </c>
      <c r="C5008">
        <v>3</v>
      </c>
      <c r="D5008" t="s">
        <v>26</v>
      </c>
      <c r="E5008" t="s">
        <v>1461</v>
      </c>
      <c r="F5008" t="s">
        <v>13</v>
      </c>
      <c r="G5008" t="s">
        <v>5337</v>
      </c>
      <c r="H5008" s="1">
        <v>0</v>
      </c>
      <c r="I5008" s="2">
        <v>43416</v>
      </c>
      <c r="J5008" s="8">
        <f t="shared" si="78"/>
        <v>2018</v>
      </c>
      <c r="K5008" t="s">
        <v>6012</v>
      </c>
      <c r="L5008" t="s">
        <v>73</v>
      </c>
      <c r="M5008">
        <v>46350</v>
      </c>
      <c r="N5008">
        <v>298</v>
      </c>
      <c r="O5008" t="s">
        <v>1271</v>
      </c>
      <c r="P5008">
        <v>11</v>
      </c>
      <c r="Q5008">
        <v>2</v>
      </c>
      <c r="R5008" t="s">
        <v>75</v>
      </c>
      <c r="T5008">
        <v>10.55</v>
      </c>
      <c r="U5008">
        <v>38</v>
      </c>
      <c r="V5008" t="s">
        <v>33</v>
      </c>
      <c r="W5008" s="2">
        <v>43419</v>
      </c>
      <c r="X5008" t="s">
        <v>20</v>
      </c>
      <c r="Y5008" t="s">
        <v>167</v>
      </c>
      <c r="Z5008" t="s">
        <v>56</v>
      </c>
    </row>
    <row r="5009" spans="1:26" x14ac:dyDescent="0.25">
      <c r="A5009">
        <v>3</v>
      </c>
      <c r="B5009" t="s">
        <v>10</v>
      </c>
      <c r="C5009">
        <v>3</v>
      </c>
      <c r="D5009" t="s">
        <v>26</v>
      </c>
      <c r="E5009" t="s">
        <v>1461</v>
      </c>
      <c r="F5009" t="s">
        <v>13</v>
      </c>
      <c r="G5009" t="s">
        <v>5337</v>
      </c>
      <c r="H5009" s="1">
        <v>0</v>
      </c>
      <c r="I5009" s="2">
        <v>43416</v>
      </c>
      <c r="J5009" s="8">
        <f t="shared" si="78"/>
        <v>2018</v>
      </c>
      <c r="K5009" t="s">
        <v>6012</v>
      </c>
      <c r="L5009" t="s">
        <v>73</v>
      </c>
      <c r="M5009">
        <v>46350</v>
      </c>
      <c r="N5009">
        <v>415</v>
      </c>
      <c r="O5009" t="s">
        <v>4644</v>
      </c>
      <c r="P5009">
        <v>9</v>
      </c>
      <c r="Q5009">
        <v>2</v>
      </c>
      <c r="R5009" t="s">
        <v>75</v>
      </c>
      <c r="T5009">
        <v>8.69</v>
      </c>
      <c r="U5009">
        <v>17</v>
      </c>
      <c r="V5009" t="s">
        <v>33</v>
      </c>
      <c r="W5009" s="2">
        <v>43419</v>
      </c>
      <c r="X5009" t="s">
        <v>20</v>
      </c>
      <c r="Y5009" t="s">
        <v>167</v>
      </c>
      <c r="Z5009" t="s">
        <v>54</v>
      </c>
    </row>
    <row r="5010" spans="1:26" x14ac:dyDescent="0.25">
      <c r="A5010">
        <v>3</v>
      </c>
      <c r="B5010" t="s">
        <v>10</v>
      </c>
      <c r="C5010">
        <v>3</v>
      </c>
      <c r="D5010" t="s">
        <v>26</v>
      </c>
      <c r="E5010" t="s">
        <v>1461</v>
      </c>
      <c r="F5010" t="s">
        <v>13</v>
      </c>
      <c r="G5010" t="s">
        <v>5337</v>
      </c>
      <c r="H5010" s="1">
        <v>0</v>
      </c>
      <c r="I5010" s="2">
        <v>43416</v>
      </c>
      <c r="J5010" s="8">
        <f t="shared" si="78"/>
        <v>2018</v>
      </c>
      <c r="K5010" t="s">
        <v>6012</v>
      </c>
      <c r="L5010" t="s">
        <v>73</v>
      </c>
      <c r="M5010">
        <v>46350</v>
      </c>
      <c r="N5010">
        <v>1687</v>
      </c>
      <c r="O5010" t="s">
        <v>3657</v>
      </c>
      <c r="P5010">
        <v>9</v>
      </c>
      <c r="Q5010">
        <v>2</v>
      </c>
      <c r="R5010" t="s">
        <v>75</v>
      </c>
      <c r="T5010">
        <v>8.99</v>
      </c>
      <c r="U5010">
        <v>20</v>
      </c>
      <c r="V5010" t="s">
        <v>33</v>
      </c>
      <c r="W5010" s="2">
        <v>43419</v>
      </c>
      <c r="X5010" t="s">
        <v>20</v>
      </c>
      <c r="Y5010" t="s">
        <v>167</v>
      </c>
      <c r="Z5010" t="s">
        <v>64</v>
      </c>
    </row>
    <row r="5011" spans="1:26" x14ac:dyDescent="0.25">
      <c r="A5011">
        <v>3</v>
      </c>
      <c r="B5011" t="s">
        <v>10</v>
      </c>
      <c r="C5011">
        <v>3</v>
      </c>
      <c r="D5011" t="s">
        <v>26</v>
      </c>
      <c r="E5011" t="s">
        <v>1461</v>
      </c>
      <c r="F5011" t="s">
        <v>13</v>
      </c>
      <c r="G5011" t="s">
        <v>5337</v>
      </c>
      <c r="H5011" s="1">
        <v>0</v>
      </c>
      <c r="I5011" s="2">
        <v>43416</v>
      </c>
      <c r="J5011" s="8">
        <f t="shared" si="78"/>
        <v>2018</v>
      </c>
      <c r="K5011" t="s">
        <v>6012</v>
      </c>
      <c r="L5011" t="s">
        <v>73</v>
      </c>
      <c r="M5011">
        <v>46350</v>
      </c>
      <c r="N5011">
        <v>1148</v>
      </c>
      <c r="O5011" t="s">
        <v>1157</v>
      </c>
      <c r="P5011">
        <v>6</v>
      </c>
      <c r="Q5011">
        <v>7</v>
      </c>
      <c r="R5011" t="s">
        <v>75</v>
      </c>
      <c r="T5011">
        <v>5.56</v>
      </c>
      <c r="U5011">
        <v>21</v>
      </c>
      <c r="V5011" t="s">
        <v>33</v>
      </c>
      <c r="W5011" s="2">
        <v>43419</v>
      </c>
      <c r="X5011" t="s">
        <v>20</v>
      </c>
      <c r="Y5011" t="s">
        <v>167</v>
      </c>
      <c r="Z5011" t="s">
        <v>49</v>
      </c>
    </row>
    <row r="5012" spans="1:26" x14ac:dyDescent="0.25">
      <c r="A5012">
        <v>3</v>
      </c>
      <c r="B5012" t="s">
        <v>10</v>
      </c>
      <c r="C5012">
        <v>3</v>
      </c>
      <c r="D5012" t="s">
        <v>26</v>
      </c>
      <c r="E5012" t="s">
        <v>1461</v>
      </c>
      <c r="F5012" t="s">
        <v>13</v>
      </c>
      <c r="G5012" t="s">
        <v>5337</v>
      </c>
      <c r="H5012" s="1">
        <v>0</v>
      </c>
      <c r="I5012" s="2">
        <v>43416</v>
      </c>
      <c r="J5012" s="8">
        <f t="shared" si="78"/>
        <v>2018</v>
      </c>
      <c r="K5012" t="s">
        <v>6012</v>
      </c>
      <c r="L5012" t="s">
        <v>73</v>
      </c>
      <c r="M5012">
        <v>46350</v>
      </c>
      <c r="N5012">
        <v>1588</v>
      </c>
      <c r="O5012" t="s">
        <v>4332</v>
      </c>
      <c r="P5012">
        <v>129</v>
      </c>
      <c r="Q5012">
        <v>8</v>
      </c>
      <c r="R5012" t="s">
        <v>75</v>
      </c>
      <c r="T5012">
        <v>129.38</v>
      </c>
      <c r="U5012">
        <v>288</v>
      </c>
      <c r="V5012" t="s">
        <v>33</v>
      </c>
      <c r="W5012" s="2">
        <v>43419</v>
      </c>
      <c r="X5012" t="s">
        <v>20</v>
      </c>
      <c r="Y5012" t="s">
        <v>167</v>
      </c>
      <c r="Z5012" t="s">
        <v>119</v>
      </c>
    </row>
    <row r="5013" spans="1:26" x14ac:dyDescent="0.25">
      <c r="A5013">
        <v>5</v>
      </c>
      <c r="B5013" t="s">
        <v>43</v>
      </c>
      <c r="C5013">
        <v>6</v>
      </c>
      <c r="D5013" t="s">
        <v>11</v>
      </c>
      <c r="E5013" t="s">
        <v>7192</v>
      </c>
      <c r="F5013" t="s">
        <v>13</v>
      </c>
      <c r="G5013" t="s">
        <v>7080</v>
      </c>
      <c r="H5013" s="1">
        <v>0.2</v>
      </c>
      <c r="I5013" s="2">
        <v>43411</v>
      </c>
      <c r="J5013" s="8">
        <f t="shared" si="78"/>
        <v>2018</v>
      </c>
      <c r="K5013" t="s">
        <v>7193</v>
      </c>
      <c r="L5013" t="s">
        <v>30</v>
      </c>
      <c r="M5013">
        <v>82001</v>
      </c>
      <c r="N5013">
        <v>770</v>
      </c>
      <c r="O5013" t="s">
        <v>1026</v>
      </c>
      <c r="P5013">
        <v>100</v>
      </c>
      <c r="Q5013">
        <v>4</v>
      </c>
      <c r="R5013" t="s">
        <v>32</v>
      </c>
      <c r="T5013">
        <v>100.2</v>
      </c>
      <c r="U5013">
        <v>1603</v>
      </c>
      <c r="V5013" t="s">
        <v>76</v>
      </c>
      <c r="W5013" s="2">
        <v>43416</v>
      </c>
      <c r="X5013" t="s">
        <v>39</v>
      </c>
      <c r="Y5013" t="s">
        <v>7194</v>
      </c>
      <c r="Z5013" t="s">
        <v>24</v>
      </c>
    </row>
    <row r="5014" spans="1:26" x14ac:dyDescent="0.25">
      <c r="A5014">
        <v>2</v>
      </c>
      <c r="B5014" t="s">
        <v>25</v>
      </c>
      <c r="C5014">
        <v>1</v>
      </c>
      <c r="D5014" t="s">
        <v>11</v>
      </c>
      <c r="E5014" t="s">
        <v>369</v>
      </c>
      <c r="F5014" t="s">
        <v>13</v>
      </c>
      <c r="G5014" t="s">
        <v>136</v>
      </c>
      <c r="H5014" s="1">
        <v>0.3</v>
      </c>
      <c r="I5014" s="2">
        <v>43338</v>
      </c>
      <c r="J5014" s="8">
        <f t="shared" si="78"/>
        <v>2018</v>
      </c>
      <c r="K5014" t="s">
        <v>5203</v>
      </c>
      <c r="L5014" t="s">
        <v>73</v>
      </c>
      <c r="M5014">
        <v>77506</v>
      </c>
      <c r="N5014">
        <v>832</v>
      </c>
      <c r="O5014" t="s">
        <v>2230</v>
      </c>
      <c r="P5014">
        <v>-29</v>
      </c>
      <c r="Q5014">
        <v>6</v>
      </c>
      <c r="R5014" t="s">
        <v>75</v>
      </c>
      <c r="T5014">
        <v>-29.28</v>
      </c>
      <c r="U5014">
        <v>1025</v>
      </c>
      <c r="V5014" t="s">
        <v>33</v>
      </c>
      <c r="W5014" s="2">
        <v>43340</v>
      </c>
      <c r="X5014" t="s">
        <v>130</v>
      </c>
      <c r="Y5014" t="s">
        <v>77</v>
      </c>
      <c r="Z5014" t="s">
        <v>24</v>
      </c>
    </row>
    <row r="5015" spans="1:26" x14ac:dyDescent="0.25">
      <c r="A5015">
        <v>2</v>
      </c>
      <c r="B5015" t="s">
        <v>25</v>
      </c>
      <c r="C5015">
        <v>1</v>
      </c>
      <c r="D5015" t="s">
        <v>50</v>
      </c>
      <c r="E5015" t="s">
        <v>369</v>
      </c>
      <c r="F5015" t="s">
        <v>13</v>
      </c>
      <c r="G5015" t="s">
        <v>136</v>
      </c>
      <c r="H5015" s="1">
        <v>0.2</v>
      </c>
      <c r="I5015" s="2">
        <v>43338</v>
      </c>
      <c r="J5015" s="8">
        <f t="shared" si="78"/>
        <v>2018</v>
      </c>
      <c r="K5015" t="s">
        <v>5203</v>
      </c>
      <c r="L5015" t="s">
        <v>73</v>
      </c>
      <c r="M5015">
        <v>77506</v>
      </c>
      <c r="N5015">
        <v>1013</v>
      </c>
      <c r="O5015" t="s">
        <v>950</v>
      </c>
      <c r="P5015">
        <v>44</v>
      </c>
      <c r="Q5015">
        <v>2</v>
      </c>
      <c r="R5015" t="s">
        <v>75</v>
      </c>
      <c r="T5015">
        <v>44</v>
      </c>
      <c r="U5015">
        <v>160</v>
      </c>
      <c r="V5015" t="s">
        <v>33</v>
      </c>
      <c r="W5015" s="2">
        <v>43340</v>
      </c>
      <c r="X5015" t="s">
        <v>130</v>
      </c>
      <c r="Y5015" t="s">
        <v>77</v>
      </c>
      <c r="Z5015" t="s">
        <v>113</v>
      </c>
    </row>
    <row r="5016" spans="1:26" x14ac:dyDescent="0.25">
      <c r="A5016">
        <v>4</v>
      </c>
      <c r="B5016" t="s">
        <v>43</v>
      </c>
      <c r="C5016">
        <v>6</v>
      </c>
      <c r="D5016" t="s">
        <v>26</v>
      </c>
      <c r="E5016" t="s">
        <v>192</v>
      </c>
      <c r="F5016" t="s">
        <v>13</v>
      </c>
      <c r="G5016" t="s">
        <v>6248</v>
      </c>
      <c r="H5016" s="1">
        <v>0.2</v>
      </c>
      <c r="I5016" s="2">
        <v>43277</v>
      </c>
      <c r="J5016" s="8">
        <f t="shared" si="78"/>
        <v>2018</v>
      </c>
      <c r="K5016" t="s">
        <v>6249</v>
      </c>
      <c r="L5016" t="s">
        <v>73</v>
      </c>
      <c r="M5016">
        <v>60653</v>
      </c>
      <c r="N5016">
        <v>1125</v>
      </c>
      <c r="O5016" t="s">
        <v>394</v>
      </c>
      <c r="P5016">
        <v>0</v>
      </c>
      <c r="Q5016">
        <v>3</v>
      </c>
      <c r="R5016" t="s">
        <v>75</v>
      </c>
      <c r="T5016">
        <v>0.46</v>
      </c>
      <c r="U5016">
        <v>5</v>
      </c>
      <c r="V5016" t="s">
        <v>33</v>
      </c>
      <c r="W5016" s="2">
        <v>43281</v>
      </c>
      <c r="X5016" t="s">
        <v>39</v>
      </c>
      <c r="Y5016" t="s">
        <v>139</v>
      </c>
      <c r="Z5016" t="s">
        <v>49</v>
      </c>
    </row>
    <row r="5017" spans="1:26" x14ac:dyDescent="0.25">
      <c r="A5017">
        <v>6</v>
      </c>
      <c r="B5017" t="s">
        <v>10</v>
      </c>
      <c r="C5017">
        <v>6</v>
      </c>
      <c r="D5017" t="s">
        <v>26</v>
      </c>
      <c r="E5017" t="s">
        <v>171</v>
      </c>
      <c r="F5017" t="s">
        <v>13</v>
      </c>
      <c r="G5017" t="s">
        <v>2887</v>
      </c>
      <c r="H5017" s="1">
        <v>0.2</v>
      </c>
      <c r="I5017" s="2">
        <v>43235</v>
      </c>
      <c r="J5017" s="8">
        <f t="shared" si="78"/>
        <v>2018</v>
      </c>
      <c r="K5017" t="s">
        <v>4198</v>
      </c>
      <c r="L5017" t="s">
        <v>102</v>
      </c>
      <c r="M5017">
        <v>10035</v>
      </c>
      <c r="N5017">
        <v>327</v>
      </c>
      <c r="O5017" t="s">
        <v>2988</v>
      </c>
      <c r="P5017">
        <v>4</v>
      </c>
      <c r="Q5017">
        <v>3</v>
      </c>
      <c r="R5017" t="s">
        <v>104</v>
      </c>
      <c r="T5017">
        <v>4.4800000000000004</v>
      </c>
      <c r="U5017">
        <v>14</v>
      </c>
      <c r="V5017" t="s">
        <v>19</v>
      </c>
      <c r="W5017" s="2">
        <v>43241</v>
      </c>
      <c r="X5017" t="s">
        <v>39</v>
      </c>
      <c r="Y5017" t="s">
        <v>175</v>
      </c>
      <c r="Z5017" t="s">
        <v>54</v>
      </c>
    </row>
    <row r="5018" spans="1:26" x14ac:dyDescent="0.25">
      <c r="A5018">
        <v>6</v>
      </c>
      <c r="B5018" t="s">
        <v>10</v>
      </c>
      <c r="C5018">
        <v>6</v>
      </c>
      <c r="D5018" t="s">
        <v>26</v>
      </c>
      <c r="E5018" t="s">
        <v>347</v>
      </c>
      <c r="F5018" t="s">
        <v>13</v>
      </c>
      <c r="G5018" t="s">
        <v>1383</v>
      </c>
      <c r="H5018" s="1">
        <v>0</v>
      </c>
      <c r="I5018" s="2">
        <v>43355</v>
      </c>
      <c r="J5018" s="8">
        <f t="shared" si="78"/>
        <v>2018</v>
      </c>
      <c r="K5018" t="s">
        <v>6199</v>
      </c>
      <c r="L5018" t="s">
        <v>73</v>
      </c>
      <c r="M5018">
        <v>48066</v>
      </c>
      <c r="N5018">
        <v>1791</v>
      </c>
      <c r="O5018" t="s">
        <v>6200</v>
      </c>
      <c r="P5018">
        <v>32</v>
      </c>
      <c r="Q5018">
        <v>3</v>
      </c>
      <c r="R5018" t="s">
        <v>75</v>
      </c>
      <c r="T5018">
        <v>31.52</v>
      </c>
      <c r="U5018">
        <v>69</v>
      </c>
      <c r="V5018" t="s">
        <v>33</v>
      </c>
      <c r="W5018" s="2">
        <v>43361</v>
      </c>
      <c r="X5018" t="s">
        <v>39</v>
      </c>
      <c r="Y5018" t="s">
        <v>156</v>
      </c>
      <c r="Z5018" t="s">
        <v>64</v>
      </c>
    </row>
    <row r="5019" spans="1:26" x14ac:dyDescent="0.25">
      <c r="A5019">
        <v>0</v>
      </c>
      <c r="B5019" t="s">
        <v>10</v>
      </c>
      <c r="C5019">
        <v>0</v>
      </c>
      <c r="D5019" t="s">
        <v>26</v>
      </c>
      <c r="E5019" t="s">
        <v>906</v>
      </c>
      <c r="F5019" t="s">
        <v>13</v>
      </c>
      <c r="G5019" t="s">
        <v>89</v>
      </c>
      <c r="H5019" s="1">
        <v>0.2</v>
      </c>
      <c r="I5019" s="2">
        <v>43289</v>
      </c>
      <c r="J5019" s="8">
        <f t="shared" si="78"/>
        <v>2018</v>
      </c>
      <c r="K5019" t="s">
        <v>3262</v>
      </c>
      <c r="L5019" t="s">
        <v>16</v>
      </c>
      <c r="M5019">
        <v>32216</v>
      </c>
      <c r="N5019">
        <v>1715</v>
      </c>
      <c r="O5019" t="s">
        <v>311</v>
      </c>
      <c r="P5019">
        <v>5</v>
      </c>
      <c r="Q5019">
        <v>2</v>
      </c>
      <c r="R5019" t="s">
        <v>18</v>
      </c>
      <c r="T5019">
        <v>4.99</v>
      </c>
      <c r="U5019">
        <v>16</v>
      </c>
      <c r="V5019" t="s">
        <v>19</v>
      </c>
      <c r="W5019" s="2">
        <v>43289</v>
      </c>
      <c r="X5019" t="s">
        <v>773</v>
      </c>
      <c r="Y5019" t="s">
        <v>40</v>
      </c>
      <c r="Z5019" t="s">
        <v>64</v>
      </c>
    </row>
    <row r="5020" spans="1:26" x14ac:dyDescent="0.25">
      <c r="A5020">
        <v>0</v>
      </c>
      <c r="B5020" t="s">
        <v>10</v>
      </c>
      <c r="C5020">
        <v>0</v>
      </c>
      <c r="D5020" t="s">
        <v>50</v>
      </c>
      <c r="E5020" t="s">
        <v>906</v>
      </c>
      <c r="F5020" t="s">
        <v>13</v>
      </c>
      <c r="G5020" t="s">
        <v>89</v>
      </c>
      <c r="H5020" s="1">
        <v>0.2</v>
      </c>
      <c r="I5020" s="2">
        <v>43289</v>
      </c>
      <c r="J5020" s="8">
        <f t="shared" si="78"/>
        <v>2018</v>
      </c>
      <c r="K5020" t="s">
        <v>3262</v>
      </c>
      <c r="L5020" t="s">
        <v>16</v>
      </c>
      <c r="M5020">
        <v>32216</v>
      </c>
      <c r="N5020">
        <v>939</v>
      </c>
      <c r="O5020" t="s">
        <v>4834</v>
      </c>
      <c r="P5020">
        <v>51</v>
      </c>
      <c r="Q5020">
        <v>5</v>
      </c>
      <c r="R5020" t="s">
        <v>18</v>
      </c>
      <c r="T5020">
        <v>51.5</v>
      </c>
      <c r="U5020">
        <v>824</v>
      </c>
      <c r="V5020" t="s">
        <v>19</v>
      </c>
      <c r="W5020" s="2">
        <v>43289</v>
      </c>
      <c r="X5020" t="s">
        <v>773</v>
      </c>
      <c r="Y5020" t="s">
        <v>40</v>
      </c>
      <c r="Z5020" t="s">
        <v>52</v>
      </c>
    </row>
    <row r="5021" spans="1:26" x14ac:dyDescent="0.25">
      <c r="A5021">
        <v>4</v>
      </c>
      <c r="B5021" t="s">
        <v>43</v>
      </c>
      <c r="C5021">
        <v>6</v>
      </c>
      <c r="D5021" t="s">
        <v>26</v>
      </c>
      <c r="E5021" t="s">
        <v>2877</v>
      </c>
      <c r="F5021" t="s">
        <v>13</v>
      </c>
      <c r="G5021" t="s">
        <v>5515</v>
      </c>
      <c r="H5021" s="1">
        <v>0</v>
      </c>
      <c r="I5021" s="2">
        <v>43289</v>
      </c>
      <c r="J5021" s="8">
        <f t="shared" si="78"/>
        <v>2018</v>
      </c>
      <c r="K5021" t="s">
        <v>6328</v>
      </c>
      <c r="L5021" t="s">
        <v>102</v>
      </c>
      <c r="M5021">
        <v>2908</v>
      </c>
      <c r="N5021">
        <v>1817</v>
      </c>
      <c r="O5021" t="s">
        <v>3126</v>
      </c>
      <c r="P5021">
        <v>6</v>
      </c>
      <c r="Q5021">
        <v>2</v>
      </c>
      <c r="R5021" t="s">
        <v>104</v>
      </c>
      <c r="T5021">
        <v>6.22</v>
      </c>
      <c r="U5021">
        <v>13</v>
      </c>
      <c r="V5021" t="s">
        <v>33</v>
      </c>
      <c r="W5021" s="2">
        <v>43293</v>
      </c>
      <c r="X5021" t="s">
        <v>39</v>
      </c>
      <c r="Y5021" t="s">
        <v>836</v>
      </c>
      <c r="Z5021" t="s">
        <v>64</v>
      </c>
    </row>
    <row r="5022" spans="1:26" x14ac:dyDescent="0.25">
      <c r="A5022">
        <v>5</v>
      </c>
      <c r="B5022" t="s">
        <v>25</v>
      </c>
      <c r="C5022">
        <v>3</v>
      </c>
      <c r="D5022" t="s">
        <v>26</v>
      </c>
      <c r="E5022" t="s">
        <v>6134</v>
      </c>
      <c r="F5022" t="s">
        <v>13</v>
      </c>
      <c r="G5022" t="s">
        <v>5778</v>
      </c>
      <c r="H5022" s="1">
        <v>0</v>
      </c>
      <c r="I5022" s="2">
        <v>43271</v>
      </c>
      <c r="J5022" s="8">
        <f t="shared" si="78"/>
        <v>2018</v>
      </c>
      <c r="K5022" t="s">
        <v>6135</v>
      </c>
      <c r="L5022" t="s">
        <v>30</v>
      </c>
      <c r="M5022">
        <v>93905</v>
      </c>
      <c r="N5022">
        <v>521</v>
      </c>
      <c r="O5022" t="s">
        <v>3508</v>
      </c>
      <c r="P5022">
        <v>1</v>
      </c>
      <c r="Q5022">
        <v>2</v>
      </c>
      <c r="R5022" t="s">
        <v>32</v>
      </c>
      <c r="T5022">
        <v>1.34</v>
      </c>
      <c r="U5022">
        <v>5</v>
      </c>
      <c r="V5022" t="s">
        <v>33</v>
      </c>
      <c r="W5022" s="2">
        <v>43276</v>
      </c>
      <c r="X5022" t="s">
        <v>20</v>
      </c>
      <c r="Y5022" t="s">
        <v>34</v>
      </c>
      <c r="Z5022" t="s">
        <v>49</v>
      </c>
    </row>
    <row r="5023" spans="1:26" x14ac:dyDescent="0.25">
      <c r="A5023">
        <v>5</v>
      </c>
      <c r="B5023" t="s">
        <v>25</v>
      </c>
      <c r="C5023">
        <v>3</v>
      </c>
      <c r="D5023" t="s">
        <v>26</v>
      </c>
      <c r="E5023" t="s">
        <v>6134</v>
      </c>
      <c r="F5023" t="s">
        <v>13</v>
      </c>
      <c r="G5023" t="s">
        <v>5778</v>
      </c>
      <c r="H5023" s="1">
        <v>0</v>
      </c>
      <c r="I5023" s="2">
        <v>43271</v>
      </c>
      <c r="J5023" s="8">
        <f t="shared" si="78"/>
        <v>2018</v>
      </c>
      <c r="K5023" t="s">
        <v>6135</v>
      </c>
      <c r="L5023" t="s">
        <v>30</v>
      </c>
      <c r="M5023">
        <v>93905</v>
      </c>
      <c r="N5023">
        <v>1805</v>
      </c>
      <c r="O5023" t="s">
        <v>3438</v>
      </c>
      <c r="P5023">
        <v>19</v>
      </c>
      <c r="Q5023">
        <v>6</v>
      </c>
      <c r="R5023" t="s">
        <v>32</v>
      </c>
      <c r="T5023">
        <v>18.66</v>
      </c>
      <c r="U5023">
        <v>39</v>
      </c>
      <c r="V5023" t="s">
        <v>33</v>
      </c>
      <c r="W5023" s="2">
        <v>43276</v>
      </c>
      <c r="X5023" t="s">
        <v>20</v>
      </c>
      <c r="Y5023" t="s">
        <v>34</v>
      </c>
      <c r="Z5023" t="s">
        <v>64</v>
      </c>
    </row>
    <row r="5024" spans="1:26" x14ac:dyDescent="0.25">
      <c r="A5024">
        <v>4</v>
      </c>
      <c r="B5024" t="s">
        <v>25</v>
      </c>
      <c r="C5024">
        <v>3</v>
      </c>
      <c r="D5024" t="s">
        <v>11</v>
      </c>
      <c r="E5024" t="s">
        <v>192</v>
      </c>
      <c r="F5024" t="s">
        <v>13</v>
      </c>
      <c r="G5024" t="s">
        <v>6938</v>
      </c>
      <c r="H5024" s="1">
        <v>0.3</v>
      </c>
      <c r="I5024" s="2">
        <v>43188</v>
      </c>
      <c r="J5024" s="8">
        <f t="shared" si="78"/>
        <v>2018</v>
      </c>
      <c r="K5024" t="s">
        <v>6939</v>
      </c>
      <c r="L5024" t="s">
        <v>73</v>
      </c>
      <c r="M5024">
        <v>60653</v>
      </c>
      <c r="N5024">
        <v>761</v>
      </c>
      <c r="O5024" t="s">
        <v>571</v>
      </c>
      <c r="P5024">
        <v>-36</v>
      </c>
      <c r="Q5024">
        <v>6</v>
      </c>
      <c r="R5024" t="s">
        <v>75</v>
      </c>
      <c r="T5024">
        <v>-36.18</v>
      </c>
      <c r="U5024">
        <v>844</v>
      </c>
      <c r="V5024" t="s">
        <v>76</v>
      </c>
      <c r="W5024" s="2">
        <v>43192</v>
      </c>
      <c r="X5024" t="s">
        <v>20</v>
      </c>
      <c r="Y5024" t="s">
        <v>139</v>
      </c>
      <c r="Z5024" t="s">
        <v>24</v>
      </c>
    </row>
    <row r="5025" spans="1:26" x14ac:dyDescent="0.25">
      <c r="A5025">
        <v>4</v>
      </c>
      <c r="B5025" t="s">
        <v>25</v>
      </c>
      <c r="C5025">
        <v>3</v>
      </c>
      <c r="D5025" t="s">
        <v>26</v>
      </c>
      <c r="E5025" t="s">
        <v>192</v>
      </c>
      <c r="F5025" t="s">
        <v>13</v>
      </c>
      <c r="G5025" t="s">
        <v>6938</v>
      </c>
      <c r="H5025" s="1">
        <v>0.2</v>
      </c>
      <c r="I5025" s="2">
        <v>43188</v>
      </c>
      <c r="J5025" s="8">
        <f t="shared" si="78"/>
        <v>2018</v>
      </c>
      <c r="K5025" t="s">
        <v>6939</v>
      </c>
      <c r="L5025" t="s">
        <v>73</v>
      </c>
      <c r="M5025">
        <v>60653</v>
      </c>
      <c r="N5025">
        <v>465</v>
      </c>
      <c r="O5025" t="s">
        <v>3584</v>
      </c>
      <c r="P5025">
        <v>16</v>
      </c>
      <c r="Q5025">
        <v>3</v>
      </c>
      <c r="R5025" t="s">
        <v>75</v>
      </c>
      <c r="T5025">
        <v>15.93</v>
      </c>
      <c r="U5025">
        <v>46</v>
      </c>
      <c r="V5025" t="s">
        <v>76</v>
      </c>
      <c r="W5025" s="2">
        <v>43192</v>
      </c>
      <c r="X5025" t="s">
        <v>20</v>
      </c>
      <c r="Y5025" t="s">
        <v>139</v>
      </c>
      <c r="Z5025" t="s">
        <v>64</v>
      </c>
    </row>
    <row r="5026" spans="1:26" x14ac:dyDescent="0.25">
      <c r="A5026">
        <v>4</v>
      </c>
      <c r="B5026" t="s">
        <v>25</v>
      </c>
      <c r="C5026">
        <v>3</v>
      </c>
      <c r="D5026" t="s">
        <v>50</v>
      </c>
      <c r="E5026" t="s">
        <v>192</v>
      </c>
      <c r="F5026" t="s">
        <v>13</v>
      </c>
      <c r="G5026" t="s">
        <v>6938</v>
      </c>
      <c r="H5026" s="1">
        <v>0.2</v>
      </c>
      <c r="I5026" s="2">
        <v>43188</v>
      </c>
      <c r="J5026" s="8">
        <f t="shared" si="78"/>
        <v>2018</v>
      </c>
      <c r="K5026" t="s">
        <v>6939</v>
      </c>
      <c r="L5026" t="s">
        <v>73</v>
      </c>
      <c r="M5026">
        <v>60653</v>
      </c>
      <c r="N5026">
        <v>937</v>
      </c>
      <c r="O5026" t="s">
        <v>385</v>
      </c>
      <c r="P5026">
        <v>61</v>
      </c>
      <c r="Q5026">
        <v>8</v>
      </c>
      <c r="R5026" t="s">
        <v>75</v>
      </c>
      <c r="T5026">
        <v>60.96</v>
      </c>
      <c r="U5026">
        <v>813</v>
      </c>
      <c r="V5026" t="s">
        <v>76</v>
      </c>
      <c r="W5026" s="2">
        <v>43192</v>
      </c>
      <c r="X5026" t="s">
        <v>20</v>
      </c>
      <c r="Y5026" t="s">
        <v>139</v>
      </c>
      <c r="Z5026" t="s">
        <v>52</v>
      </c>
    </row>
    <row r="5027" spans="1:26" x14ac:dyDescent="0.25">
      <c r="A5027">
        <v>6</v>
      </c>
      <c r="B5027" t="s">
        <v>10</v>
      </c>
      <c r="C5027">
        <v>6</v>
      </c>
      <c r="D5027" t="s">
        <v>11</v>
      </c>
      <c r="E5027" t="s">
        <v>178</v>
      </c>
      <c r="F5027" t="s">
        <v>13</v>
      </c>
      <c r="G5027" t="s">
        <v>979</v>
      </c>
      <c r="H5027" s="1">
        <v>0</v>
      </c>
      <c r="I5027" s="2">
        <v>43400</v>
      </c>
      <c r="J5027" s="8">
        <f t="shared" si="78"/>
        <v>2018</v>
      </c>
      <c r="K5027" t="s">
        <v>980</v>
      </c>
      <c r="L5027" t="s">
        <v>102</v>
      </c>
      <c r="M5027">
        <v>12180</v>
      </c>
      <c r="N5027">
        <v>593</v>
      </c>
      <c r="O5027" t="s">
        <v>663</v>
      </c>
      <c r="P5027">
        <v>19</v>
      </c>
      <c r="Q5027">
        <v>3</v>
      </c>
      <c r="R5027" t="s">
        <v>104</v>
      </c>
      <c r="T5027">
        <v>19.3</v>
      </c>
      <c r="U5027">
        <v>40</v>
      </c>
      <c r="V5027" t="s">
        <v>19</v>
      </c>
      <c r="W5027" s="2">
        <v>43406</v>
      </c>
      <c r="X5027" t="s">
        <v>39</v>
      </c>
      <c r="Y5027" t="s">
        <v>175</v>
      </c>
      <c r="Z5027" t="s">
        <v>47</v>
      </c>
    </row>
    <row r="5028" spans="1:26" x14ac:dyDescent="0.25">
      <c r="A5028">
        <v>5</v>
      </c>
      <c r="B5028" t="s">
        <v>43</v>
      </c>
      <c r="C5028">
        <v>6</v>
      </c>
      <c r="D5028" t="s">
        <v>26</v>
      </c>
      <c r="E5028" t="s">
        <v>27</v>
      </c>
      <c r="F5028" t="s">
        <v>13</v>
      </c>
      <c r="G5028" t="s">
        <v>1292</v>
      </c>
      <c r="H5028" s="1">
        <v>0</v>
      </c>
      <c r="I5028" s="2">
        <v>43425</v>
      </c>
      <c r="J5028" s="8">
        <f t="shared" si="78"/>
        <v>2018</v>
      </c>
      <c r="K5028" t="s">
        <v>6610</v>
      </c>
      <c r="L5028" t="s">
        <v>30</v>
      </c>
      <c r="M5028">
        <v>90049</v>
      </c>
      <c r="N5028">
        <v>1827</v>
      </c>
      <c r="O5028" t="s">
        <v>1149</v>
      </c>
      <c r="P5028">
        <v>16</v>
      </c>
      <c r="Q5028">
        <v>5</v>
      </c>
      <c r="R5028" t="s">
        <v>32</v>
      </c>
      <c r="T5028">
        <v>15.55</v>
      </c>
      <c r="U5028">
        <v>32</v>
      </c>
      <c r="V5028" t="s">
        <v>33</v>
      </c>
      <c r="W5028" s="2">
        <v>43430</v>
      </c>
      <c r="X5028" t="s">
        <v>39</v>
      </c>
      <c r="Y5028" t="s">
        <v>34</v>
      </c>
      <c r="Z5028" t="s">
        <v>64</v>
      </c>
    </row>
    <row r="5029" spans="1:26" x14ac:dyDescent="0.25">
      <c r="A5029">
        <v>3</v>
      </c>
      <c r="B5029" t="s">
        <v>25</v>
      </c>
      <c r="C5029">
        <v>1</v>
      </c>
      <c r="D5029" t="s">
        <v>11</v>
      </c>
      <c r="E5029" t="s">
        <v>1523</v>
      </c>
      <c r="F5029" t="s">
        <v>13</v>
      </c>
      <c r="G5029" t="s">
        <v>1524</v>
      </c>
      <c r="H5029" s="1">
        <v>0</v>
      </c>
      <c r="I5029" s="2">
        <v>43390</v>
      </c>
      <c r="J5029" s="8">
        <f t="shared" si="78"/>
        <v>2018</v>
      </c>
      <c r="K5029" t="s">
        <v>1525</v>
      </c>
      <c r="L5029" t="s">
        <v>102</v>
      </c>
      <c r="M5029">
        <v>8861</v>
      </c>
      <c r="N5029">
        <v>1228</v>
      </c>
      <c r="O5029" t="s">
        <v>8116</v>
      </c>
      <c r="P5029">
        <v>12</v>
      </c>
      <c r="Q5029">
        <v>1</v>
      </c>
      <c r="R5029" t="s">
        <v>104</v>
      </c>
      <c r="T5029">
        <v>12.1</v>
      </c>
      <c r="U5029">
        <v>121</v>
      </c>
      <c r="V5029" t="s">
        <v>19</v>
      </c>
      <c r="W5029" s="2">
        <v>43393</v>
      </c>
      <c r="X5029" t="s">
        <v>130</v>
      </c>
      <c r="Y5029" t="s">
        <v>485</v>
      </c>
      <c r="Z5029" t="s">
        <v>22</v>
      </c>
    </row>
    <row r="5030" spans="1:26" x14ac:dyDescent="0.25">
      <c r="A5030">
        <v>3</v>
      </c>
      <c r="B5030" t="s">
        <v>25</v>
      </c>
      <c r="C5030">
        <v>1</v>
      </c>
      <c r="D5030" t="s">
        <v>26</v>
      </c>
      <c r="E5030" t="s">
        <v>1523</v>
      </c>
      <c r="F5030" t="s">
        <v>13</v>
      </c>
      <c r="G5030" t="s">
        <v>1524</v>
      </c>
      <c r="H5030" s="1">
        <v>0</v>
      </c>
      <c r="I5030" s="2">
        <v>43390</v>
      </c>
      <c r="J5030" s="8">
        <f t="shared" si="78"/>
        <v>2018</v>
      </c>
      <c r="K5030" t="s">
        <v>1525</v>
      </c>
      <c r="L5030" t="s">
        <v>102</v>
      </c>
      <c r="M5030">
        <v>8861</v>
      </c>
      <c r="N5030">
        <v>703</v>
      </c>
      <c r="O5030" t="s">
        <v>902</v>
      </c>
      <c r="P5030">
        <v>149</v>
      </c>
      <c r="Q5030">
        <v>1</v>
      </c>
      <c r="R5030" t="s">
        <v>104</v>
      </c>
      <c r="T5030">
        <v>148.51</v>
      </c>
      <c r="U5030">
        <v>316</v>
      </c>
      <c r="V5030" t="s">
        <v>19</v>
      </c>
      <c r="W5030" s="2">
        <v>43393</v>
      </c>
      <c r="X5030" t="s">
        <v>130</v>
      </c>
      <c r="Y5030" t="s">
        <v>485</v>
      </c>
      <c r="Z5030" t="s">
        <v>54</v>
      </c>
    </row>
    <row r="5031" spans="1:26" x14ac:dyDescent="0.25">
      <c r="A5031">
        <v>5</v>
      </c>
      <c r="B5031" t="s">
        <v>43</v>
      </c>
      <c r="C5031">
        <v>6</v>
      </c>
      <c r="D5031" t="s">
        <v>11</v>
      </c>
      <c r="E5031" t="s">
        <v>7015</v>
      </c>
      <c r="F5031" t="s">
        <v>13</v>
      </c>
      <c r="G5031" t="s">
        <v>6917</v>
      </c>
      <c r="H5031" s="1">
        <v>0</v>
      </c>
      <c r="I5031" s="2">
        <v>43250</v>
      </c>
      <c r="J5031" s="8">
        <f t="shared" si="78"/>
        <v>2018</v>
      </c>
      <c r="K5031" t="s">
        <v>7016</v>
      </c>
      <c r="L5031" t="s">
        <v>73</v>
      </c>
      <c r="M5031">
        <v>54880</v>
      </c>
      <c r="N5031">
        <v>485</v>
      </c>
      <c r="O5031" t="s">
        <v>2320</v>
      </c>
      <c r="P5031">
        <v>21</v>
      </c>
      <c r="Q5031">
        <v>5</v>
      </c>
      <c r="R5031" t="s">
        <v>75</v>
      </c>
      <c r="T5031">
        <v>21.33</v>
      </c>
      <c r="U5031">
        <v>47</v>
      </c>
      <c r="V5031" t="s">
        <v>76</v>
      </c>
      <c r="W5031" s="2">
        <v>43255</v>
      </c>
      <c r="X5031" t="s">
        <v>39</v>
      </c>
      <c r="Y5031" t="s">
        <v>82</v>
      </c>
      <c r="Z5031" t="s">
        <v>47</v>
      </c>
    </row>
    <row r="5032" spans="1:26" x14ac:dyDescent="0.25">
      <c r="A5032">
        <v>5</v>
      </c>
      <c r="B5032" t="s">
        <v>43</v>
      </c>
      <c r="C5032">
        <v>6</v>
      </c>
      <c r="D5032" t="s">
        <v>26</v>
      </c>
      <c r="E5032" t="s">
        <v>7015</v>
      </c>
      <c r="F5032" t="s">
        <v>13</v>
      </c>
      <c r="G5032" t="s">
        <v>6917</v>
      </c>
      <c r="H5032" s="1">
        <v>0</v>
      </c>
      <c r="I5032" s="2">
        <v>43250</v>
      </c>
      <c r="J5032" s="8">
        <f t="shared" si="78"/>
        <v>2018</v>
      </c>
      <c r="K5032" t="s">
        <v>7016</v>
      </c>
      <c r="L5032" t="s">
        <v>73</v>
      </c>
      <c r="M5032">
        <v>54880</v>
      </c>
      <c r="N5032">
        <v>1149</v>
      </c>
      <c r="O5032" t="s">
        <v>765</v>
      </c>
      <c r="P5032">
        <v>1</v>
      </c>
      <c r="Q5032">
        <v>2</v>
      </c>
      <c r="R5032" t="s">
        <v>75</v>
      </c>
      <c r="T5032">
        <v>1.45</v>
      </c>
      <c r="U5032">
        <v>6</v>
      </c>
      <c r="V5032" t="s">
        <v>76</v>
      </c>
      <c r="W5032" s="2">
        <v>43255</v>
      </c>
      <c r="X5032" t="s">
        <v>39</v>
      </c>
      <c r="Y5032" t="s">
        <v>82</v>
      </c>
      <c r="Z5032" t="s">
        <v>49</v>
      </c>
    </row>
    <row r="5033" spans="1:26" x14ac:dyDescent="0.25">
      <c r="A5033">
        <v>5</v>
      </c>
      <c r="B5033" t="s">
        <v>43</v>
      </c>
      <c r="C5033">
        <v>6</v>
      </c>
      <c r="D5033" t="s">
        <v>26</v>
      </c>
      <c r="E5033" t="s">
        <v>7015</v>
      </c>
      <c r="F5033" t="s">
        <v>13</v>
      </c>
      <c r="G5033" t="s">
        <v>6917</v>
      </c>
      <c r="H5033" s="1">
        <v>0</v>
      </c>
      <c r="I5033" s="2">
        <v>43250</v>
      </c>
      <c r="J5033" s="8">
        <f t="shared" si="78"/>
        <v>2018</v>
      </c>
      <c r="K5033" t="s">
        <v>7016</v>
      </c>
      <c r="L5033" t="s">
        <v>73</v>
      </c>
      <c r="M5033">
        <v>54880</v>
      </c>
      <c r="N5033">
        <v>40</v>
      </c>
      <c r="O5033" t="s">
        <v>439</v>
      </c>
      <c r="P5033">
        <v>109</v>
      </c>
      <c r="Q5033">
        <v>3</v>
      </c>
      <c r="R5033" t="s">
        <v>75</v>
      </c>
      <c r="T5033">
        <v>109.42</v>
      </c>
      <c r="U5033">
        <v>365</v>
      </c>
      <c r="V5033" t="s">
        <v>76</v>
      </c>
      <c r="W5033" s="2">
        <v>43255</v>
      </c>
      <c r="X5033" t="s">
        <v>39</v>
      </c>
      <c r="Y5033" t="s">
        <v>82</v>
      </c>
      <c r="Z5033" t="s">
        <v>56</v>
      </c>
    </row>
    <row r="5034" spans="1:26" x14ac:dyDescent="0.25">
      <c r="A5034">
        <v>5</v>
      </c>
      <c r="B5034" t="s">
        <v>43</v>
      </c>
      <c r="C5034">
        <v>6</v>
      </c>
      <c r="D5034" t="s">
        <v>26</v>
      </c>
      <c r="E5034" t="s">
        <v>7015</v>
      </c>
      <c r="F5034" t="s">
        <v>13</v>
      </c>
      <c r="G5034" t="s">
        <v>6917</v>
      </c>
      <c r="H5034" s="1">
        <v>0</v>
      </c>
      <c r="I5034" s="2">
        <v>43250</v>
      </c>
      <c r="J5034" s="8">
        <f t="shared" si="78"/>
        <v>2018</v>
      </c>
      <c r="K5034" t="s">
        <v>7016</v>
      </c>
      <c r="L5034" t="s">
        <v>73</v>
      </c>
      <c r="M5034">
        <v>54880</v>
      </c>
      <c r="N5034">
        <v>589</v>
      </c>
      <c r="O5034" t="s">
        <v>626</v>
      </c>
      <c r="P5034">
        <v>14</v>
      </c>
      <c r="Q5034">
        <v>4</v>
      </c>
      <c r="R5034" t="s">
        <v>75</v>
      </c>
      <c r="T5034">
        <v>13.93</v>
      </c>
      <c r="U5034">
        <v>50</v>
      </c>
      <c r="V5034" t="s">
        <v>76</v>
      </c>
      <c r="W5034" s="2">
        <v>43255</v>
      </c>
      <c r="X5034" t="s">
        <v>39</v>
      </c>
      <c r="Y5034" t="s">
        <v>82</v>
      </c>
      <c r="Z5034" t="s">
        <v>42</v>
      </c>
    </row>
    <row r="5035" spans="1:26" x14ac:dyDescent="0.25">
      <c r="A5035">
        <v>5</v>
      </c>
      <c r="B5035" t="s">
        <v>43</v>
      </c>
      <c r="C5035">
        <v>6</v>
      </c>
      <c r="D5035" t="s">
        <v>26</v>
      </c>
      <c r="E5035" t="s">
        <v>7015</v>
      </c>
      <c r="F5035" t="s">
        <v>13</v>
      </c>
      <c r="G5035" t="s">
        <v>6917</v>
      </c>
      <c r="H5035" s="1">
        <v>0</v>
      </c>
      <c r="I5035" s="2">
        <v>43250</v>
      </c>
      <c r="J5035" s="8">
        <f t="shared" si="78"/>
        <v>2018</v>
      </c>
      <c r="K5035" t="s">
        <v>7016</v>
      </c>
      <c r="L5035" t="s">
        <v>73</v>
      </c>
      <c r="M5035">
        <v>54880</v>
      </c>
      <c r="N5035">
        <v>1160</v>
      </c>
      <c r="O5035" t="s">
        <v>361</v>
      </c>
      <c r="P5035">
        <v>4</v>
      </c>
      <c r="Q5035">
        <v>5</v>
      </c>
      <c r="R5035" t="s">
        <v>75</v>
      </c>
      <c r="T5035">
        <v>3.97</v>
      </c>
      <c r="U5035">
        <v>15</v>
      </c>
      <c r="V5035" t="s">
        <v>76</v>
      </c>
      <c r="W5035" s="2">
        <v>43255</v>
      </c>
      <c r="X5035" t="s">
        <v>39</v>
      </c>
      <c r="Y5035" t="s">
        <v>82</v>
      </c>
      <c r="Z5035" t="s">
        <v>49</v>
      </c>
    </row>
    <row r="5036" spans="1:26" x14ac:dyDescent="0.25">
      <c r="A5036">
        <v>5</v>
      </c>
      <c r="B5036" t="s">
        <v>43</v>
      </c>
      <c r="C5036">
        <v>6</v>
      </c>
      <c r="D5036" t="s">
        <v>26</v>
      </c>
      <c r="E5036" t="s">
        <v>7015</v>
      </c>
      <c r="F5036" t="s">
        <v>13</v>
      </c>
      <c r="G5036" t="s">
        <v>6917</v>
      </c>
      <c r="H5036" s="1">
        <v>0</v>
      </c>
      <c r="I5036" s="2">
        <v>43250</v>
      </c>
      <c r="J5036" s="8">
        <f t="shared" si="78"/>
        <v>2018</v>
      </c>
      <c r="K5036" t="s">
        <v>7016</v>
      </c>
      <c r="L5036" t="s">
        <v>73</v>
      </c>
      <c r="M5036">
        <v>54880</v>
      </c>
      <c r="N5036">
        <v>1708</v>
      </c>
      <c r="O5036" t="s">
        <v>3050</v>
      </c>
      <c r="P5036">
        <v>302</v>
      </c>
      <c r="Q5036">
        <v>6</v>
      </c>
      <c r="R5036" t="s">
        <v>75</v>
      </c>
      <c r="T5036">
        <v>301.97000000000003</v>
      </c>
      <c r="U5036">
        <v>629</v>
      </c>
      <c r="V5036" t="s">
        <v>76</v>
      </c>
      <c r="W5036" s="2">
        <v>43255</v>
      </c>
      <c r="X5036" t="s">
        <v>39</v>
      </c>
      <c r="Y5036" t="s">
        <v>82</v>
      </c>
      <c r="Z5036" t="s">
        <v>64</v>
      </c>
    </row>
    <row r="5037" spans="1:26" x14ac:dyDescent="0.25">
      <c r="A5037">
        <v>5</v>
      </c>
      <c r="B5037" t="s">
        <v>43</v>
      </c>
      <c r="C5037">
        <v>6</v>
      </c>
      <c r="D5037" t="s">
        <v>26</v>
      </c>
      <c r="E5037" t="s">
        <v>7015</v>
      </c>
      <c r="F5037" t="s">
        <v>13</v>
      </c>
      <c r="G5037" t="s">
        <v>6917</v>
      </c>
      <c r="H5037" s="1">
        <v>0</v>
      </c>
      <c r="I5037" s="2">
        <v>43250</v>
      </c>
      <c r="J5037" s="8">
        <f t="shared" si="78"/>
        <v>2018</v>
      </c>
      <c r="K5037" t="s">
        <v>7016</v>
      </c>
      <c r="L5037" t="s">
        <v>73</v>
      </c>
      <c r="M5037">
        <v>54880</v>
      </c>
      <c r="N5037">
        <v>1821</v>
      </c>
      <c r="O5037" t="s">
        <v>2861</v>
      </c>
      <c r="P5037">
        <v>22</v>
      </c>
      <c r="Q5037">
        <v>7</v>
      </c>
      <c r="R5037" t="s">
        <v>75</v>
      </c>
      <c r="T5037">
        <v>21.77</v>
      </c>
      <c r="U5037">
        <v>45</v>
      </c>
      <c r="V5037" t="s">
        <v>76</v>
      </c>
      <c r="W5037" s="2">
        <v>43255</v>
      </c>
      <c r="X5037" t="s">
        <v>39</v>
      </c>
      <c r="Y5037" t="s">
        <v>82</v>
      </c>
      <c r="Z5037" t="s">
        <v>64</v>
      </c>
    </row>
    <row r="5038" spans="1:26" x14ac:dyDescent="0.25">
      <c r="A5038">
        <v>5</v>
      </c>
      <c r="B5038" t="s">
        <v>43</v>
      </c>
      <c r="C5038">
        <v>6</v>
      </c>
      <c r="D5038" t="s">
        <v>50</v>
      </c>
      <c r="E5038" t="s">
        <v>7015</v>
      </c>
      <c r="F5038" t="s">
        <v>13</v>
      </c>
      <c r="G5038" t="s">
        <v>6917</v>
      </c>
      <c r="H5038" s="1">
        <v>0</v>
      </c>
      <c r="I5038" s="2">
        <v>43250</v>
      </c>
      <c r="J5038" s="8">
        <f t="shared" si="78"/>
        <v>2018</v>
      </c>
      <c r="K5038" t="s">
        <v>7016</v>
      </c>
      <c r="L5038" t="s">
        <v>73</v>
      </c>
      <c r="M5038">
        <v>54880</v>
      </c>
      <c r="N5038">
        <v>1612</v>
      </c>
      <c r="O5038" t="s">
        <v>4957</v>
      </c>
      <c r="P5038">
        <v>35</v>
      </c>
      <c r="Q5038">
        <v>1</v>
      </c>
      <c r="R5038" t="s">
        <v>75</v>
      </c>
      <c r="T5038">
        <v>35.28</v>
      </c>
      <c r="U5038">
        <v>126</v>
      </c>
      <c r="V5038" t="s">
        <v>76</v>
      </c>
      <c r="W5038" s="2">
        <v>43255</v>
      </c>
      <c r="X5038" t="s">
        <v>39</v>
      </c>
      <c r="Y5038" t="s">
        <v>82</v>
      </c>
      <c r="Z5038" t="s">
        <v>52</v>
      </c>
    </row>
    <row r="5039" spans="1:26" x14ac:dyDescent="0.25">
      <c r="A5039">
        <v>3</v>
      </c>
      <c r="B5039" t="s">
        <v>25</v>
      </c>
      <c r="C5039">
        <v>1</v>
      </c>
      <c r="D5039" t="s">
        <v>26</v>
      </c>
      <c r="E5039" t="s">
        <v>122</v>
      </c>
      <c r="F5039" t="s">
        <v>13</v>
      </c>
      <c r="G5039" t="s">
        <v>1038</v>
      </c>
      <c r="H5039" s="1">
        <v>0.2</v>
      </c>
      <c r="I5039" s="2">
        <v>43266</v>
      </c>
      <c r="J5039" s="8">
        <f t="shared" si="78"/>
        <v>2018</v>
      </c>
      <c r="K5039" t="s">
        <v>2827</v>
      </c>
      <c r="L5039" t="s">
        <v>73</v>
      </c>
      <c r="M5039">
        <v>77036</v>
      </c>
      <c r="N5039">
        <v>1691</v>
      </c>
      <c r="O5039" t="s">
        <v>2828</v>
      </c>
      <c r="P5039">
        <v>54</v>
      </c>
      <c r="Q5039">
        <v>7</v>
      </c>
      <c r="R5039" t="s">
        <v>75</v>
      </c>
      <c r="T5039">
        <v>54.21</v>
      </c>
      <c r="U5039">
        <v>173</v>
      </c>
      <c r="V5039" t="s">
        <v>19</v>
      </c>
      <c r="W5039" s="2">
        <v>43269</v>
      </c>
      <c r="X5039" t="s">
        <v>130</v>
      </c>
      <c r="Y5039" t="s">
        <v>77</v>
      </c>
      <c r="Z5039" t="s">
        <v>64</v>
      </c>
    </row>
    <row r="5040" spans="1:26" x14ac:dyDescent="0.25">
      <c r="A5040">
        <v>2</v>
      </c>
      <c r="B5040" t="s">
        <v>25</v>
      </c>
      <c r="C5040">
        <v>1</v>
      </c>
      <c r="D5040" t="s">
        <v>26</v>
      </c>
      <c r="E5040" t="s">
        <v>88</v>
      </c>
      <c r="F5040" t="s">
        <v>13</v>
      </c>
      <c r="G5040" t="s">
        <v>1769</v>
      </c>
      <c r="H5040" s="1">
        <v>0</v>
      </c>
      <c r="I5040" s="2">
        <v>43203</v>
      </c>
      <c r="J5040" s="8">
        <f t="shared" si="78"/>
        <v>2018</v>
      </c>
      <c r="K5040" t="s">
        <v>3103</v>
      </c>
      <c r="L5040" t="s">
        <v>30</v>
      </c>
      <c r="M5040">
        <v>94109</v>
      </c>
      <c r="N5040">
        <v>1292</v>
      </c>
      <c r="O5040" t="s">
        <v>118</v>
      </c>
      <c r="P5040">
        <v>3</v>
      </c>
      <c r="Q5040">
        <v>3</v>
      </c>
      <c r="R5040" t="s">
        <v>32</v>
      </c>
      <c r="T5040">
        <v>2.88</v>
      </c>
      <c r="U5040">
        <v>6</v>
      </c>
      <c r="V5040" t="s">
        <v>19</v>
      </c>
      <c r="W5040" s="2">
        <v>43205</v>
      </c>
      <c r="X5040" t="s">
        <v>130</v>
      </c>
      <c r="Y5040" t="s">
        <v>34</v>
      </c>
      <c r="Z5040" t="s">
        <v>119</v>
      </c>
    </row>
    <row r="5041" spans="1:26" x14ac:dyDescent="0.25">
      <c r="A5041">
        <v>4</v>
      </c>
      <c r="B5041" t="s">
        <v>43</v>
      </c>
      <c r="C5041">
        <v>6</v>
      </c>
      <c r="D5041" t="s">
        <v>26</v>
      </c>
      <c r="E5041" t="s">
        <v>493</v>
      </c>
      <c r="F5041" t="s">
        <v>13</v>
      </c>
      <c r="G5041" t="s">
        <v>6926</v>
      </c>
      <c r="H5041" s="1">
        <v>0.2</v>
      </c>
      <c r="I5041" s="2">
        <v>43218</v>
      </c>
      <c r="J5041" s="8">
        <f t="shared" si="78"/>
        <v>2018</v>
      </c>
      <c r="K5041" t="s">
        <v>8079</v>
      </c>
      <c r="L5041" t="s">
        <v>30</v>
      </c>
      <c r="M5041">
        <v>80219</v>
      </c>
      <c r="N5041">
        <v>1671</v>
      </c>
      <c r="O5041" t="s">
        <v>748</v>
      </c>
      <c r="P5041">
        <v>10</v>
      </c>
      <c r="Q5041">
        <v>3</v>
      </c>
      <c r="R5041" t="s">
        <v>32</v>
      </c>
      <c r="S5041" t="s">
        <v>92</v>
      </c>
      <c r="T5041">
        <v>9.9499999999999993</v>
      </c>
      <c r="U5041">
        <v>29</v>
      </c>
      <c r="V5041" t="s">
        <v>76</v>
      </c>
      <c r="W5041" s="2">
        <v>43222</v>
      </c>
      <c r="X5041" t="s">
        <v>39</v>
      </c>
      <c r="Y5041" t="s">
        <v>285</v>
      </c>
      <c r="Z5041" t="s">
        <v>64</v>
      </c>
    </row>
    <row r="5042" spans="1:26" x14ac:dyDescent="0.25">
      <c r="A5042">
        <v>3</v>
      </c>
      <c r="B5042" t="s">
        <v>25</v>
      </c>
      <c r="C5042">
        <v>1</v>
      </c>
      <c r="D5042" t="s">
        <v>26</v>
      </c>
      <c r="E5042" t="s">
        <v>88</v>
      </c>
      <c r="F5042" t="s">
        <v>13</v>
      </c>
      <c r="G5042" t="s">
        <v>8117</v>
      </c>
      <c r="H5042" s="1">
        <v>0</v>
      </c>
      <c r="I5042" s="2">
        <v>43414</v>
      </c>
      <c r="J5042" s="8">
        <f t="shared" si="78"/>
        <v>2018</v>
      </c>
      <c r="K5042" t="s">
        <v>3080</v>
      </c>
      <c r="L5042" t="s">
        <v>30</v>
      </c>
      <c r="M5042">
        <v>94110</v>
      </c>
      <c r="N5042">
        <v>52</v>
      </c>
      <c r="O5042" t="s">
        <v>2799</v>
      </c>
      <c r="P5042">
        <v>4</v>
      </c>
      <c r="Q5042">
        <v>1</v>
      </c>
      <c r="R5042" t="s">
        <v>32</v>
      </c>
      <c r="T5042">
        <v>4.46</v>
      </c>
      <c r="U5042">
        <v>30</v>
      </c>
      <c r="V5042" t="s">
        <v>19</v>
      </c>
      <c r="W5042" s="2">
        <v>43417</v>
      </c>
      <c r="X5042" t="s">
        <v>130</v>
      </c>
      <c r="Y5042" t="s">
        <v>34</v>
      </c>
      <c r="Z5042" t="s">
        <v>42</v>
      </c>
    </row>
    <row r="5043" spans="1:26" x14ac:dyDescent="0.25">
      <c r="A5043">
        <v>0</v>
      </c>
      <c r="B5043" t="s">
        <v>10</v>
      </c>
      <c r="C5043">
        <v>0</v>
      </c>
      <c r="D5043" t="s">
        <v>11</v>
      </c>
      <c r="E5043" t="s">
        <v>1804</v>
      </c>
      <c r="F5043" t="s">
        <v>13</v>
      </c>
      <c r="G5043" t="s">
        <v>1614</v>
      </c>
      <c r="H5043" s="1">
        <v>0.2</v>
      </c>
      <c r="I5043" s="2">
        <v>43351</v>
      </c>
      <c r="J5043" s="8">
        <f t="shared" si="78"/>
        <v>2018</v>
      </c>
      <c r="K5043" t="s">
        <v>1815</v>
      </c>
      <c r="L5043" t="s">
        <v>30</v>
      </c>
      <c r="M5043">
        <v>92704</v>
      </c>
      <c r="N5043">
        <v>979</v>
      </c>
      <c r="O5043" t="s">
        <v>1816</v>
      </c>
      <c r="P5043">
        <v>-13</v>
      </c>
      <c r="Q5043">
        <v>1</v>
      </c>
      <c r="R5043" t="s">
        <v>32</v>
      </c>
      <c r="T5043">
        <v>-12.78</v>
      </c>
      <c r="U5043">
        <v>146</v>
      </c>
      <c r="V5043" t="s">
        <v>19</v>
      </c>
      <c r="W5043" s="2">
        <v>43351</v>
      </c>
      <c r="X5043" t="s">
        <v>773</v>
      </c>
      <c r="Y5043" t="s">
        <v>34</v>
      </c>
      <c r="Z5043" t="s">
        <v>41</v>
      </c>
    </row>
    <row r="5044" spans="1:26" x14ac:dyDescent="0.25">
      <c r="A5044">
        <v>3</v>
      </c>
      <c r="B5044" t="s">
        <v>25</v>
      </c>
      <c r="C5044">
        <v>1</v>
      </c>
      <c r="D5044" t="s">
        <v>50</v>
      </c>
      <c r="E5044" t="s">
        <v>2163</v>
      </c>
      <c r="F5044" t="s">
        <v>13</v>
      </c>
      <c r="G5044" t="s">
        <v>1602</v>
      </c>
      <c r="H5044" s="1">
        <v>0</v>
      </c>
      <c r="I5044" s="2">
        <v>43354</v>
      </c>
      <c r="J5044" s="8">
        <f t="shared" si="78"/>
        <v>2018</v>
      </c>
      <c r="K5044" t="s">
        <v>4709</v>
      </c>
      <c r="L5044" t="s">
        <v>73</v>
      </c>
      <c r="M5044">
        <v>67212</v>
      </c>
      <c r="N5044">
        <v>1279</v>
      </c>
      <c r="O5044" t="s">
        <v>4710</v>
      </c>
      <c r="P5044">
        <v>63</v>
      </c>
      <c r="Q5044">
        <v>5</v>
      </c>
      <c r="R5044" t="s">
        <v>75</v>
      </c>
      <c r="T5044">
        <v>62.93</v>
      </c>
      <c r="U5044">
        <v>225</v>
      </c>
      <c r="V5044" t="s">
        <v>19</v>
      </c>
      <c r="W5044" s="2">
        <v>43357</v>
      </c>
      <c r="X5044" t="s">
        <v>130</v>
      </c>
      <c r="Y5044" t="s">
        <v>2166</v>
      </c>
      <c r="Z5044" t="s">
        <v>52</v>
      </c>
    </row>
    <row r="5045" spans="1:26" x14ac:dyDescent="0.25">
      <c r="A5045">
        <v>4</v>
      </c>
      <c r="B5045" t="s">
        <v>43</v>
      </c>
      <c r="C5045">
        <v>6</v>
      </c>
      <c r="D5045" t="s">
        <v>26</v>
      </c>
      <c r="E5045" t="s">
        <v>700</v>
      </c>
      <c r="F5045" t="s">
        <v>13</v>
      </c>
      <c r="G5045" t="s">
        <v>301</v>
      </c>
      <c r="H5045" s="1">
        <v>0.2</v>
      </c>
      <c r="I5045" s="2">
        <v>43357</v>
      </c>
      <c r="J5045" s="8">
        <f t="shared" si="78"/>
        <v>2018</v>
      </c>
      <c r="K5045" t="s">
        <v>4163</v>
      </c>
      <c r="L5045" t="s">
        <v>102</v>
      </c>
      <c r="M5045">
        <v>11561</v>
      </c>
      <c r="N5045">
        <v>681</v>
      </c>
      <c r="O5045" t="s">
        <v>3603</v>
      </c>
      <c r="P5045">
        <v>253</v>
      </c>
      <c r="Q5045">
        <v>2</v>
      </c>
      <c r="R5045" t="s">
        <v>104</v>
      </c>
      <c r="T5045">
        <v>252.59</v>
      </c>
      <c r="U5045">
        <v>674</v>
      </c>
      <c r="V5045" t="s">
        <v>19</v>
      </c>
      <c r="W5045" s="2">
        <v>43361</v>
      </c>
      <c r="X5045" t="s">
        <v>39</v>
      </c>
      <c r="Y5045" t="s">
        <v>175</v>
      </c>
      <c r="Z5045" t="s">
        <v>54</v>
      </c>
    </row>
    <row r="5046" spans="1:26" x14ac:dyDescent="0.25">
      <c r="A5046">
        <v>4</v>
      </c>
      <c r="B5046" t="s">
        <v>43</v>
      </c>
      <c r="C5046">
        <v>6</v>
      </c>
      <c r="D5046" t="s">
        <v>50</v>
      </c>
      <c r="E5046" t="s">
        <v>700</v>
      </c>
      <c r="F5046" t="s">
        <v>13</v>
      </c>
      <c r="G5046" t="s">
        <v>301</v>
      </c>
      <c r="H5046" s="1">
        <v>0</v>
      </c>
      <c r="I5046" s="2">
        <v>43357</v>
      </c>
      <c r="J5046" s="8">
        <f t="shared" si="78"/>
        <v>2018</v>
      </c>
      <c r="K5046" t="s">
        <v>4163</v>
      </c>
      <c r="L5046" t="s">
        <v>102</v>
      </c>
      <c r="M5046">
        <v>11561</v>
      </c>
      <c r="N5046">
        <v>1628</v>
      </c>
      <c r="O5046" t="s">
        <v>5046</v>
      </c>
      <c r="P5046">
        <v>131</v>
      </c>
      <c r="Q5046">
        <v>3</v>
      </c>
      <c r="R5046" t="s">
        <v>104</v>
      </c>
      <c r="T5046">
        <v>131.35</v>
      </c>
      <c r="U5046">
        <v>438</v>
      </c>
      <c r="V5046" t="s">
        <v>19</v>
      </c>
      <c r="W5046" s="2">
        <v>43361</v>
      </c>
      <c r="X5046" t="s">
        <v>39</v>
      </c>
      <c r="Y5046" t="s">
        <v>175</v>
      </c>
      <c r="Z5046" t="s">
        <v>52</v>
      </c>
    </row>
    <row r="5047" spans="1:26" x14ac:dyDescent="0.25">
      <c r="A5047">
        <v>5</v>
      </c>
      <c r="B5047" t="s">
        <v>43</v>
      </c>
      <c r="C5047">
        <v>6</v>
      </c>
      <c r="D5047" t="s">
        <v>26</v>
      </c>
      <c r="E5047" t="s">
        <v>607</v>
      </c>
      <c r="F5047" t="s">
        <v>13</v>
      </c>
      <c r="G5047" t="s">
        <v>5848</v>
      </c>
      <c r="H5047" s="1">
        <v>0.2</v>
      </c>
      <c r="I5047" s="2">
        <v>43346</v>
      </c>
      <c r="J5047" s="8">
        <f t="shared" si="78"/>
        <v>2018</v>
      </c>
      <c r="K5047" t="s">
        <v>6431</v>
      </c>
      <c r="L5047" t="s">
        <v>102</v>
      </c>
      <c r="M5047">
        <v>45231</v>
      </c>
      <c r="N5047">
        <v>1654</v>
      </c>
      <c r="O5047" t="s">
        <v>3702</v>
      </c>
      <c r="P5047">
        <v>11</v>
      </c>
      <c r="Q5047">
        <v>6</v>
      </c>
      <c r="R5047" t="s">
        <v>104</v>
      </c>
      <c r="T5047">
        <v>11.22</v>
      </c>
      <c r="U5047">
        <v>31</v>
      </c>
      <c r="V5047" t="s">
        <v>33</v>
      </c>
      <c r="W5047" s="2">
        <v>43351</v>
      </c>
      <c r="X5047" t="s">
        <v>39</v>
      </c>
      <c r="Y5047" t="s">
        <v>309</v>
      </c>
      <c r="Z5047" t="s">
        <v>64</v>
      </c>
    </row>
    <row r="5048" spans="1:26" x14ac:dyDescent="0.25">
      <c r="A5048">
        <v>3</v>
      </c>
      <c r="B5048" t="s">
        <v>25</v>
      </c>
      <c r="C5048">
        <v>1</v>
      </c>
      <c r="D5048" t="s">
        <v>11</v>
      </c>
      <c r="E5048" t="s">
        <v>1542</v>
      </c>
      <c r="F5048" t="s">
        <v>13</v>
      </c>
      <c r="G5048" t="s">
        <v>1543</v>
      </c>
      <c r="H5048" s="1">
        <v>0</v>
      </c>
      <c r="I5048" s="2">
        <v>43168</v>
      </c>
      <c r="J5048" s="8">
        <f t="shared" si="78"/>
        <v>2018</v>
      </c>
      <c r="K5048" t="s">
        <v>1544</v>
      </c>
      <c r="L5048" t="s">
        <v>102</v>
      </c>
      <c r="M5048">
        <v>1810</v>
      </c>
      <c r="N5048">
        <v>1457</v>
      </c>
      <c r="O5048" t="s">
        <v>1096</v>
      </c>
      <c r="P5048">
        <v>89</v>
      </c>
      <c r="Q5048">
        <v>5</v>
      </c>
      <c r="R5048" t="s">
        <v>104</v>
      </c>
      <c r="T5048">
        <v>88.73</v>
      </c>
      <c r="U5048">
        <v>355</v>
      </c>
      <c r="V5048" t="s">
        <v>19</v>
      </c>
      <c r="W5048" s="2">
        <v>43171</v>
      </c>
      <c r="X5048" t="s">
        <v>130</v>
      </c>
      <c r="Y5048" t="s">
        <v>744</v>
      </c>
      <c r="Z5048" t="s">
        <v>24</v>
      </c>
    </row>
    <row r="5049" spans="1:26" x14ac:dyDescent="0.25">
      <c r="A5049">
        <v>3</v>
      </c>
      <c r="B5049" t="s">
        <v>25</v>
      </c>
      <c r="C5049">
        <v>1</v>
      </c>
      <c r="D5049" t="s">
        <v>26</v>
      </c>
      <c r="E5049" t="s">
        <v>1542</v>
      </c>
      <c r="F5049" t="s">
        <v>13</v>
      </c>
      <c r="G5049" t="s">
        <v>1543</v>
      </c>
      <c r="H5049" s="1">
        <v>0</v>
      </c>
      <c r="I5049" s="2">
        <v>43168</v>
      </c>
      <c r="J5049" s="8">
        <f t="shared" si="78"/>
        <v>2018</v>
      </c>
      <c r="K5049" t="s">
        <v>1544</v>
      </c>
      <c r="L5049" t="s">
        <v>102</v>
      </c>
      <c r="M5049">
        <v>1810</v>
      </c>
      <c r="N5049">
        <v>1269</v>
      </c>
      <c r="O5049" t="s">
        <v>1394</v>
      </c>
      <c r="P5049">
        <v>3</v>
      </c>
      <c r="Q5049">
        <v>1</v>
      </c>
      <c r="R5049" t="s">
        <v>104</v>
      </c>
      <c r="T5049">
        <v>3.36</v>
      </c>
      <c r="U5049">
        <v>11</v>
      </c>
      <c r="V5049" t="s">
        <v>19</v>
      </c>
      <c r="W5049" s="2">
        <v>43171</v>
      </c>
      <c r="X5049" t="s">
        <v>130</v>
      </c>
      <c r="Y5049" t="s">
        <v>744</v>
      </c>
      <c r="Z5049" t="s">
        <v>42</v>
      </c>
    </row>
    <row r="5050" spans="1:26" x14ac:dyDescent="0.25">
      <c r="A5050">
        <v>3</v>
      </c>
      <c r="B5050" t="s">
        <v>25</v>
      </c>
      <c r="C5050">
        <v>1</v>
      </c>
      <c r="D5050" t="s">
        <v>26</v>
      </c>
      <c r="E5050" t="s">
        <v>1542</v>
      </c>
      <c r="F5050" t="s">
        <v>13</v>
      </c>
      <c r="G5050" t="s">
        <v>1543</v>
      </c>
      <c r="H5050" s="1">
        <v>0</v>
      </c>
      <c r="I5050" s="2">
        <v>43168</v>
      </c>
      <c r="J5050" s="8">
        <f t="shared" si="78"/>
        <v>2018</v>
      </c>
      <c r="K5050" t="s">
        <v>1544</v>
      </c>
      <c r="L5050" t="s">
        <v>102</v>
      </c>
      <c r="M5050">
        <v>1810</v>
      </c>
      <c r="N5050">
        <v>1724</v>
      </c>
      <c r="O5050" t="s">
        <v>2898</v>
      </c>
      <c r="P5050">
        <v>9</v>
      </c>
      <c r="Q5050">
        <v>3</v>
      </c>
      <c r="R5050" t="s">
        <v>104</v>
      </c>
      <c r="T5050">
        <v>8.7899999999999991</v>
      </c>
      <c r="U5050">
        <v>18</v>
      </c>
      <c r="V5050" t="s">
        <v>19</v>
      </c>
      <c r="W5050" s="2">
        <v>43171</v>
      </c>
      <c r="X5050" t="s">
        <v>130</v>
      </c>
      <c r="Y5050" t="s">
        <v>744</v>
      </c>
      <c r="Z5050" t="s">
        <v>64</v>
      </c>
    </row>
    <row r="5051" spans="1:26" x14ac:dyDescent="0.25">
      <c r="A5051">
        <v>3</v>
      </c>
      <c r="B5051" t="s">
        <v>25</v>
      </c>
      <c r="C5051">
        <v>1</v>
      </c>
      <c r="D5051" t="s">
        <v>26</v>
      </c>
      <c r="E5051" t="s">
        <v>1542</v>
      </c>
      <c r="F5051" t="s">
        <v>13</v>
      </c>
      <c r="G5051" t="s">
        <v>1543</v>
      </c>
      <c r="H5051" s="1">
        <v>0</v>
      </c>
      <c r="I5051" s="2">
        <v>43168</v>
      </c>
      <c r="J5051" s="8">
        <f t="shared" si="78"/>
        <v>2018</v>
      </c>
      <c r="K5051" t="s">
        <v>1544</v>
      </c>
      <c r="L5051" t="s">
        <v>102</v>
      </c>
      <c r="M5051">
        <v>1810</v>
      </c>
      <c r="N5051">
        <v>679</v>
      </c>
      <c r="O5051" t="s">
        <v>2904</v>
      </c>
      <c r="P5051">
        <v>23</v>
      </c>
      <c r="Q5051">
        <v>4</v>
      </c>
      <c r="R5051" t="s">
        <v>104</v>
      </c>
      <c r="T5051">
        <v>23.31</v>
      </c>
      <c r="U5051">
        <v>52</v>
      </c>
      <c r="V5051" t="s">
        <v>19</v>
      </c>
      <c r="W5051" s="2">
        <v>43171</v>
      </c>
      <c r="X5051" t="s">
        <v>130</v>
      </c>
      <c r="Y5051" t="s">
        <v>744</v>
      </c>
      <c r="Z5051" t="s">
        <v>54</v>
      </c>
    </row>
    <row r="5052" spans="1:26" x14ac:dyDescent="0.25">
      <c r="A5052">
        <v>3</v>
      </c>
      <c r="B5052" t="s">
        <v>25</v>
      </c>
      <c r="C5052">
        <v>1</v>
      </c>
      <c r="D5052" t="s">
        <v>50</v>
      </c>
      <c r="E5052" t="s">
        <v>843</v>
      </c>
      <c r="F5052" t="s">
        <v>13</v>
      </c>
      <c r="G5052" t="s">
        <v>5657</v>
      </c>
      <c r="H5052" s="1">
        <v>0.2</v>
      </c>
      <c r="I5052" s="2">
        <v>43398</v>
      </c>
      <c r="J5052" s="8">
        <f t="shared" si="78"/>
        <v>2018</v>
      </c>
      <c r="K5052" t="s">
        <v>6687</v>
      </c>
      <c r="L5052" t="s">
        <v>16</v>
      </c>
      <c r="M5052">
        <v>33180</v>
      </c>
      <c r="N5052">
        <v>1249</v>
      </c>
      <c r="O5052" t="s">
        <v>1083</v>
      </c>
      <c r="P5052">
        <v>78</v>
      </c>
      <c r="Q5052">
        <v>5</v>
      </c>
      <c r="R5052" t="s">
        <v>18</v>
      </c>
      <c r="T5052">
        <v>78.400000000000006</v>
      </c>
      <c r="U5052">
        <v>784</v>
      </c>
      <c r="V5052" t="s">
        <v>33</v>
      </c>
      <c r="W5052" s="2">
        <v>43401</v>
      </c>
      <c r="X5052" t="s">
        <v>130</v>
      </c>
      <c r="Y5052" t="s">
        <v>40</v>
      </c>
      <c r="Z5052" t="s">
        <v>52</v>
      </c>
    </row>
    <row r="5053" spans="1:26" x14ac:dyDescent="0.25">
      <c r="A5053">
        <v>2</v>
      </c>
      <c r="B5053" t="s">
        <v>25</v>
      </c>
      <c r="C5053">
        <v>1</v>
      </c>
      <c r="D5053" t="s">
        <v>26</v>
      </c>
      <c r="E5053" t="s">
        <v>1263</v>
      </c>
      <c r="F5053" t="s">
        <v>13</v>
      </c>
      <c r="G5053" t="s">
        <v>5249</v>
      </c>
      <c r="H5053" s="1">
        <v>0</v>
      </c>
      <c r="I5053" s="2">
        <v>43125</v>
      </c>
      <c r="J5053" s="8">
        <f t="shared" si="78"/>
        <v>2018</v>
      </c>
      <c r="K5053" t="s">
        <v>5873</v>
      </c>
      <c r="L5053" t="s">
        <v>102</v>
      </c>
      <c r="M5053">
        <v>7060</v>
      </c>
      <c r="N5053">
        <v>527</v>
      </c>
      <c r="O5053" t="s">
        <v>4518</v>
      </c>
      <c r="P5053">
        <v>2</v>
      </c>
      <c r="Q5053">
        <v>3</v>
      </c>
      <c r="R5053" t="s">
        <v>104</v>
      </c>
      <c r="T5053">
        <v>2.2999999999999998</v>
      </c>
      <c r="U5053">
        <v>9</v>
      </c>
      <c r="V5053" t="s">
        <v>33</v>
      </c>
      <c r="W5053" s="2">
        <v>43127</v>
      </c>
      <c r="X5053" t="s">
        <v>130</v>
      </c>
      <c r="Y5053" t="s">
        <v>485</v>
      </c>
      <c r="Z5053" t="s">
        <v>49</v>
      </c>
    </row>
    <row r="5054" spans="1:26" x14ac:dyDescent="0.25">
      <c r="A5054">
        <v>2</v>
      </c>
      <c r="B5054" t="s">
        <v>25</v>
      </c>
      <c r="C5054">
        <v>1</v>
      </c>
      <c r="D5054" t="s">
        <v>26</v>
      </c>
      <c r="E5054" t="s">
        <v>1263</v>
      </c>
      <c r="F5054" t="s">
        <v>13</v>
      </c>
      <c r="G5054" t="s">
        <v>5249</v>
      </c>
      <c r="H5054" s="1">
        <v>0</v>
      </c>
      <c r="I5054" s="2">
        <v>43125</v>
      </c>
      <c r="J5054" s="8">
        <f t="shared" si="78"/>
        <v>2018</v>
      </c>
      <c r="K5054" t="s">
        <v>5873</v>
      </c>
      <c r="L5054" t="s">
        <v>102</v>
      </c>
      <c r="M5054">
        <v>7060</v>
      </c>
      <c r="N5054">
        <v>1530</v>
      </c>
      <c r="O5054" t="s">
        <v>8252</v>
      </c>
      <c r="P5054">
        <v>8</v>
      </c>
      <c r="Q5054">
        <v>5</v>
      </c>
      <c r="R5054" t="s">
        <v>104</v>
      </c>
      <c r="T5054">
        <v>8.2799999999999994</v>
      </c>
      <c r="U5054">
        <v>18</v>
      </c>
      <c r="V5054" t="s">
        <v>33</v>
      </c>
      <c r="W5054" s="2">
        <v>43127</v>
      </c>
      <c r="X5054" t="s">
        <v>130</v>
      </c>
      <c r="Y5054" t="s">
        <v>485</v>
      </c>
      <c r="Z5054" t="s">
        <v>64</v>
      </c>
    </row>
    <row r="5055" spans="1:26" x14ac:dyDescent="0.25">
      <c r="A5055">
        <v>6</v>
      </c>
      <c r="B5055" t="s">
        <v>10</v>
      </c>
      <c r="C5055">
        <v>6</v>
      </c>
      <c r="D5055" t="s">
        <v>50</v>
      </c>
      <c r="E5055" t="s">
        <v>171</v>
      </c>
      <c r="F5055" t="s">
        <v>13</v>
      </c>
      <c r="G5055" t="s">
        <v>317</v>
      </c>
      <c r="H5055" s="1">
        <v>0</v>
      </c>
      <c r="I5055" s="2">
        <v>43330</v>
      </c>
      <c r="J5055" s="8">
        <f t="shared" si="78"/>
        <v>2018</v>
      </c>
      <c r="K5055" t="s">
        <v>6751</v>
      </c>
      <c r="L5055" t="s">
        <v>102</v>
      </c>
      <c r="M5055">
        <v>10035</v>
      </c>
      <c r="N5055">
        <v>729</v>
      </c>
      <c r="O5055" t="s">
        <v>4872</v>
      </c>
      <c r="P5055">
        <v>12</v>
      </c>
      <c r="Q5055">
        <v>1</v>
      </c>
      <c r="R5055" t="s">
        <v>104</v>
      </c>
      <c r="T5055">
        <v>11.6</v>
      </c>
      <c r="U5055">
        <v>40</v>
      </c>
      <c r="V5055" t="s">
        <v>33</v>
      </c>
      <c r="W5055" s="2">
        <v>43336</v>
      </c>
      <c r="X5055" t="s">
        <v>39</v>
      </c>
      <c r="Y5055" t="s">
        <v>175</v>
      </c>
      <c r="Z5055" t="s">
        <v>52</v>
      </c>
    </row>
    <row r="5056" spans="1:26" x14ac:dyDescent="0.25">
      <c r="A5056">
        <v>4</v>
      </c>
      <c r="B5056" t="s">
        <v>43</v>
      </c>
      <c r="C5056">
        <v>6</v>
      </c>
      <c r="D5056" t="s">
        <v>11</v>
      </c>
      <c r="E5056" t="s">
        <v>2216</v>
      </c>
      <c r="F5056" t="s">
        <v>13</v>
      </c>
      <c r="G5056" t="s">
        <v>5383</v>
      </c>
      <c r="H5056" s="1">
        <v>0.3</v>
      </c>
      <c r="I5056" s="2">
        <v>43278</v>
      </c>
      <c r="J5056" s="8">
        <f t="shared" si="78"/>
        <v>2018</v>
      </c>
      <c r="K5056" t="s">
        <v>5512</v>
      </c>
      <c r="L5056" t="s">
        <v>73</v>
      </c>
      <c r="M5056">
        <v>60035</v>
      </c>
      <c r="N5056">
        <v>743</v>
      </c>
      <c r="O5056" t="s">
        <v>1490</v>
      </c>
      <c r="P5056">
        <v>-8</v>
      </c>
      <c r="Q5056">
        <v>3</v>
      </c>
      <c r="R5056" t="s">
        <v>75</v>
      </c>
      <c r="T5056">
        <v>-7.71</v>
      </c>
      <c r="U5056">
        <v>540</v>
      </c>
      <c r="V5056" t="s">
        <v>33</v>
      </c>
      <c r="W5056" s="2">
        <v>43282</v>
      </c>
      <c r="X5056" t="s">
        <v>39</v>
      </c>
      <c r="Y5056" t="s">
        <v>139</v>
      </c>
      <c r="Z5056" t="s">
        <v>24</v>
      </c>
    </row>
    <row r="5057" spans="1:26" x14ac:dyDescent="0.25">
      <c r="A5057">
        <v>4</v>
      </c>
      <c r="B5057" t="s">
        <v>43</v>
      </c>
      <c r="C5057">
        <v>6</v>
      </c>
      <c r="D5057" t="s">
        <v>26</v>
      </c>
      <c r="E5057" t="s">
        <v>2216</v>
      </c>
      <c r="F5057" t="s">
        <v>13</v>
      </c>
      <c r="G5057" t="s">
        <v>5383</v>
      </c>
      <c r="H5057" s="1">
        <v>0.2</v>
      </c>
      <c r="I5057" s="2">
        <v>43278</v>
      </c>
      <c r="J5057" s="8">
        <f t="shared" si="78"/>
        <v>2018</v>
      </c>
      <c r="K5057" t="s">
        <v>5512</v>
      </c>
      <c r="L5057" t="s">
        <v>73</v>
      </c>
      <c r="M5057">
        <v>60035</v>
      </c>
      <c r="N5057">
        <v>1659</v>
      </c>
      <c r="O5057" t="s">
        <v>3769</v>
      </c>
      <c r="P5057">
        <v>12</v>
      </c>
      <c r="Q5057">
        <v>7</v>
      </c>
      <c r="R5057" t="s">
        <v>75</v>
      </c>
      <c r="T5057">
        <v>12.18</v>
      </c>
      <c r="U5057">
        <v>37</v>
      </c>
      <c r="V5057" t="s">
        <v>33</v>
      </c>
      <c r="W5057" s="2">
        <v>43282</v>
      </c>
      <c r="X5057" t="s">
        <v>39</v>
      </c>
      <c r="Y5057" t="s">
        <v>139</v>
      </c>
      <c r="Z5057" t="s">
        <v>64</v>
      </c>
    </row>
    <row r="5058" spans="1:26" x14ac:dyDescent="0.25">
      <c r="A5058">
        <v>3</v>
      </c>
      <c r="B5058" t="s">
        <v>25</v>
      </c>
      <c r="C5058">
        <v>1</v>
      </c>
      <c r="D5058" t="s">
        <v>11</v>
      </c>
      <c r="E5058" t="s">
        <v>27</v>
      </c>
      <c r="F5058" t="s">
        <v>13</v>
      </c>
      <c r="G5058" t="s">
        <v>1507</v>
      </c>
      <c r="H5058" s="1">
        <v>0</v>
      </c>
      <c r="I5058" s="2">
        <v>43437</v>
      </c>
      <c r="J5058" s="8">
        <f t="shared" ref="J5058:J5121" si="79">YEAR(I5058)</f>
        <v>2018</v>
      </c>
      <c r="K5058" t="s">
        <v>1684</v>
      </c>
      <c r="L5058" t="s">
        <v>30</v>
      </c>
      <c r="M5058">
        <v>90045</v>
      </c>
      <c r="N5058">
        <v>25</v>
      </c>
      <c r="O5058" t="s">
        <v>1685</v>
      </c>
      <c r="P5058">
        <v>51</v>
      </c>
      <c r="Q5058">
        <v>6</v>
      </c>
      <c r="R5058" t="s">
        <v>32</v>
      </c>
      <c r="T5058">
        <v>51.47</v>
      </c>
      <c r="U5058">
        <v>112</v>
      </c>
      <c r="V5058" t="s">
        <v>19</v>
      </c>
      <c r="W5058" s="2">
        <v>43440</v>
      </c>
      <c r="X5058" t="s">
        <v>130</v>
      </c>
      <c r="Y5058" t="s">
        <v>34</v>
      </c>
      <c r="Z5058" t="s">
        <v>47</v>
      </c>
    </row>
    <row r="5059" spans="1:26" x14ac:dyDescent="0.25">
      <c r="A5059">
        <v>3</v>
      </c>
      <c r="B5059" t="s">
        <v>25</v>
      </c>
      <c r="C5059">
        <v>1</v>
      </c>
      <c r="D5059" t="s">
        <v>50</v>
      </c>
      <c r="E5059" t="s">
        <v>27</v>
      </c>
      <c r="F5059" t="s">
        <v>13</v>
      </c>
      <c r="G5059" t="s">
        <v>1507</v>
      </c>
      <c r="H5059" s="1">
        <v>0</v>
      </c>
      <c r="I5059" s="2">
        <v>43437</v>
      </c>
      <c r="J5059" s="8">
        <f t="shared" si="79"/>
        <v>2018</v>
      </c>
      <c r="K5059" t="s">
        <v>1684</v>
      </c>
      <c r="L5059" t="s">
        <v>30</v>
      </c>
      <c r="M5059">
        <v>90045</v>
      </c>
      <c r="N5059">
        <v>1035</v>
      </c>
      <c r="O5059" t="s">
        <v>4792</v>
      </c>
      <c r="P5059">
        <v>660</v>
      </c>
      <c r="Q5059">
        <v>5</v>
      </c>
      <c r="R5059" t="s">
        <v>32</v>
      </c>
      <c r="T5059">
        <v>659.98</v>
      </c>
      <c r="U5059">
        <v>1650</v>
      </c>
      <c r="V5059" t="s">
        <v>19</v>
      </c>
      <c r="W5059" s="2">
        <v>43440</v>
      </c>
      <c r="X5059" t="s">
        <v>130</v>
      </c>
      <c r="Y5059" t="s">
        <v>34</v>
      </c>
      <c r="Z5059" t="s">
        <v>113</v>
      </c>
    </row>
    <row r="5060" spans="1:26" x14ac:dyDescent="0.25">
      <c r="A5060">
        <v>1</v>
      </c>
      <c r="B5060" t="s">
        <v>10</v>
      </c>
      <c r="C5060">
        <v>1</v>
      </c>
      <c r="D5060" t="s">
        <v>26</v>
      </c>
      <c r="E5060" t="s">
        <v>88</v>
      </c>
      <c r="F5060" t="s">
        <v>13</v>
      </c>
      <c r="G5060" t="s">
        <v>321</v>
      </c>
      <c r="H5060" s="1">
        <v>0</v>
      </c>
      <c r="I5060" s="2">
        <v>43130</v>
      </c>
      <c r="J5060" s="8">
        <f t="shared" si="79"/>
        <v>2018</v>
      </c>
      <c r="K5060" t="s">
        <v>3133</v>
      </c>
      <c r="L5060" t="s">
        <v>30</v>
      </c>
      <c r="M5060">
        <v>94122</v>
      </c>
      <c r="N5060">
        <v>223</v>
      </c>
      <c r="O5060" t="s">
        <v>643</v>
      </c>
      <c r="P5060">
        <v>12</v>
      </c>
      <c r="Q5060">
        <v>9</v>
      </c>
      <c r="R5060" t="s">
        <v>32</v>
      </c>
      <c r="T5060">
        <v>12.22</v>
      </c>
      <c r="U5060">
        <v>26</v>
      </c>
      <c r="V5060" t="s">
        <v>19</v>
      </c>
      <c r="W5060" s="2">
        <v>43131</v>
      </c>
      <c r="X5060" t="s">
        <v>130</v>
      </c>
      <c r="Y5060" t="s">
        <v>34</v>
      </c>
      <c r="Z5060" t="s">
        <v>35</v>
      </c>
    </row>
    <row r="5061" spans="1:26" x14ac:dyDescent="0.25">
      <c r="A5061">
        <v>1</v>
      </c>
      <c r="B5061" t="s">
        <v>10</v>
      </c>
      <c r="C5061">
        <v>1</v>
      </c>
      <c r="D5061" t="s">
        <v>26</v>
      </c>
      <c r="E5061" t="s">
        <v>88</v>
      </c>
      <c r="F5061" t="s">
        <v>13</v>
      </c>
      <c r="G5061" t="s">
        <v>321</v>
      </c>
      <c r="H5061" s="1">
        <v>0</v>
      </c>
      <c r="I5061" s="2">
        <v>43130</v>
      </c>
      <c r="J5061" s="8">
        <f t="shared" si="79"/>
        <v>2018</v>
      </c>
      <c r="K5061" t="s">
        <v>3133</v>
      </c>
      <c r="L5061" t="s">
        <v>30</v>
      </c>
      <c r="M5061">
        <v>94122</v>
      </c>
      <c r="N5061">
        <v>666</v>
      </c>
      <c r="O5061" t="s">
        <v>714</v>
      </c>
      <c r="P5061">
        <v>76</v>
      </c>
      <c r="Q5061">
        <v>9</v>
      </c>
      <c r="R5061" t="s">
        <v>32</v>
      </c>
      <c r="T5061">
        <v>76.25</v>
      </c>
      <c r="U5061">
        <v>305</v>
      </c>
      <c r="V5061" t="s">
        <v>19</v>
      </c>
      <c r="W5061" s="2">
        <v>43131</v>
      </c>
      <c r="X5061" t="s">
        <v>130</v>
      </c>
      <c r="Y5061" t="s">
        <v>34</v>
      </c>
      <c r="Z5061" t="s">
        <v>42</v>
      </c>
    </row>
    <row r="5062" spans="1:26" x14ac:dyDescent="0.25">
      <c r="A5062">
        <v>1</v>
      </c>
      <c r="B5062" t="s">
        <v>10</v>
      </c>
      <c r="C5062">
        <v>1</v>
      </c>
      <c r="D5062" t="s">
        <v>26</v>
      </c>
      <c r="E5062" t="s">
        <v>88</v>
      </c>
      <c r="F5062" t="s">
        <v>13</v>
      </c>
      <c r="G5062" t="s">
        <v>321</v>
      </c>
      <c r="H5062" s="1">
        <v>0.2</v>
      </c>
      <c r="I5062" s="2">
        <v>43130</v>
      </c>
      <c r="J5062" s="8">
        <f t="shared" si="79"/>
        <v>2018</v>
      </c>
      <c r="K5062" t="s">
        <v>3133</v>
      </c>
      <c r="L5062" t="s">
        <v>30</v>
      </c>
      <c r="M5062">
        <v>94122</v>
      </c>
      <c r="N5062">
        <v>723</v>
      </c>
      <c r="O5062" t="s">
        <v>354</v>
      </c>
      <c r="P5062">
        <v>18</v>
      </c>
      <c r="Q5062">
        <v>2</v>
      </c>
      <c r="R5062" t="s">
        <v>32</v>
      </c>
      <c r="T5062">
        <v>17.77</v>
      </c>
      <c r="U5062">
        <v>51</v>
      </c>
      <c r="V5062" t="s">
        <v>19</v>
      </c>
      <c r="W5062" s="2">
        <v>43131</v>
      </c>
      <c r="X5062" t="s">
        <v>130</v>
      </c>
      <c r="Y5062" t="s">
        <v>34</v>
      </c>
      <c r="Z5062" t="s">
        <v>54</v>
      </c>
    </row>
    <row r="5063" spans="1:26" x14ac:dyDescent="0.25">
      <c r="A5063">
        <v>2</v>
      </c>
      <c r="B5063" t="s">
        <v>25</v>
      </c>
      <c r="C5063">
        <v>1</v>
      </c>
      <c r="D5063" t="s">
        <v>50</v>
      </c>
      <c r="E5063" t="s">
        <v>607</v>
      </c>
      <c r="F5063" t="s">
        <v>13</v>
      </c>
      <c r="G5063" t="s">
        <v>5526</v>
      </c>
      <c r="H5063" s="1">
        <v>0.4</v>
      </c>
      <c r="I5063" s="2">
        <v>43250</v>
      </c>
      <c r="J5063" s="8">
        <f t="shared" si="79"/>
        <v>2018</v>
      </c>
      <c r="K5063" t="s">
        <v>6682</v>
      </c>
      <c r="L5063" t="s">
        <v>102</v>
      </c>
      <c r="M5063">
        <v>45231</v>
      </c>
      <c r="N5063">
        <v>400</v>
      </c>
      <c r="O5063" t="s">
        <v>4747</v>
      </c>
      <c r="P5063">
        <v>70</v>
      </c>
      <c r="Q5063">
        <v>2</v>
      </c>
      <c r="R5063" t="s">
        <v>104</v>
      </c>
      <c r="T5063">
        <v>70</v>
      </c>
      <c r="U5063">
        <v>840</v>
      </c>
      <c r="V5063" t="s">
        <v>33</v>
      </c>
      <c r="W5063" s="2">
        <v>43252</v>
      </c>
      <c r="X5063" t="s">
        <v>130</v>
      </c>
      <c r="Y5063" t="s">
        <v>309</v>
      </c>
      <c r="Z5063" t="s">
        <v>727</v>
      </c>
    </row>
    <row r="5064" spans="1:26" x14ac:dyDescent="0.25">
      <c r="A5064">
        <v>4</v>
      </c>
      <c r="B5064" t="s">
        <v>43</v>
      </c>
      <c r="C5064">
        <v>6</v>
      </c>
      <c r="D5064" t="s">
        <v>26</v>
      </c>
      <c r="E5064" t="s">
        <v>171</v>
      </c>
      <c r="F5064" t="s">
        <v>13</v>
      </c>
      <c r="G5064" t="s">
        <v>5228</v>
      </c>
      <c r="H5064" s="1">
        <v>0</v>
      </c>
      <c r="I5064" s="2">
        <v>43403</v>
      </c>
      <c r="J5064" s="8">
        <f t="shared" si="79"/>
        <v>2018</v>
      </c>
      <c r="K5064" t="s">
        <v>6360</v>
      </c>
      <c r="L5064" t="s">
        <v>102</v>
      </c>
      <c r="M5064">
        <v>10011</v>
      </c>
      <c r="N5064">
        <v>359</v>
      </c>
      <c r="O5064" t="s">
        <v>3927</v>
      </c>
      <c r="P5064">
        <v>32</v>
      </c>
      <c r="Q5064">
        <v>5</v>
      </c>
      <c r="R5064" t="s">
        <v>104</v>
      </c>
      <c r="T5064">
        <v>32.19</v>
      </c>
      <c r="U5064">
        <v>115</v>
      </c>
      <c r="V5064" t="s">
        <v>33</v>
      </c>
      <c r="W5064" s="2">
        <v>43407</v>
      </c>
      <c r="X5064" t="s">
        <v>39</v>
      </c>
      <c r="Y5064" t="s">
        <v>175</v>
      </c>
      <c r="Z5064" t="s">
        <v>49</v>
      </c>
    </row>
    <row r="5065" spans="1:26" x14ac:dyDescent="0.25">
      <c r="A5065">
        <v>4</v>
      </c>
      <c r="B5065" t="s">
        <v>43</v>
      </c>
      <c r="C5065">
        <v>6</v>
      </c>
      <c r="D5065" t="s">
        <v>26</v>
      </c>
      <c r="E5065" t="s">
        <v>171</v>
      </c>
      <c r="F5065" t="s">
        <v>13</v>
      </c>
      <c r="G5065" t="s">
        <v>5228</v>
      </c>
      <c r="H5065" s="1">
        <v>0.2</v>
      </c>
      <c r="I5065" s="2">
        <v>43403</v>
      </c>
      <c r="J5065" s="8">
        <f t="shared" si="79"/>
        <v>2018</v>
      </c>
      <c r="K5065" t="s">
        <v>6360</v>
      </c>
      <c r="L5065" t="s">
        <v>102</v>
      </c>
      <c r="M5065">
        <v>10011</v>
      </c>
      <c r="N5065">
        <v>695</v>
      </c>
      <c r="O5065" t="s">
        <v>4239</v>
      </c>
      <c r="P5065">
        <v>10</v>
      </c>
      <c r="Q5065">
        <v>3</v>
      </c>
      <c r="R5065" t="s">
        <v>104</v>
      </c>
      <c r="T5065">
        <v>10.06</v>
      </c>
      <c r="U5065">
        <v>29</v>
      </c>
      <c r="V5065" t="s">
        <v>33</v>
      </c>
      <c r="W5065" s="2">
        <v>43407</v>
      </c>
      <c r="X5065" t="s">
        <v>39</v>
      </c>
      <c r="Y5065" t="s">
        <v>175</v>
      </c>
      <c r="Z5065" t="s">
        <v>54</v>
      </c>
    </row>
    <row r="5066" spans="1:26" x14ac:dyDescent="0.25">
      <c r="A5066">
        <v>6</v>
      </c>
      <c r="B5066" t="s">
        <v>10</v>
      </c>
      <c r="C5066">
        <v>6</v>
      </c>
      <c r="D5066" t="s">
        <v>11</v>
      </c>
      <c r="E5066" t="s">
        <v>1180</v>
      </c>
      <c r="F5066" t="s">
        <v>13</v>
      </c>
      <c r="G5066" t="s">
        <v>370</v>
      </c>
      <c r="H5066" s="1">
        <v>0.6</v>
      </c>
      <c r="I5066" s="2">
        <v>43386</v>
      </c>
      <c r="J5066" s="8">
        <f t="shared" si="79"/>
        <v>2018</v>
      </c>
      <c r="K5066" t="s">
        <v>2294</v>
      </c>
      <c r="L5066" t="s">
        <v>73</v>
      </c>
      <c r="M5066">
        <v>78041</v>
      </c>
      <c r="N5066">
        <v>1546</v>
      </c>
      <c r="O5066" t="s">
        <v>8184</v>
      </c>
      <c r="P5066">
        <v>-150</v>
      </c>
      <c r="Q5066">
        <v>5</v>
      </c>
      <c r="R5066" t="s">
        <v>75</v>
      </c>
      <c r="T5066">
        <v>-150.41</v>
      </c>
      <c r="U5066">
        <v>140</v>
      </c>
      <c r="V5066" t="s">
        <v>19</v>
      </c>
      <c r="W5066" s="2">
        <v>43392</v>
      </c>
      <c r="X5066" t="s">
        <v>39</v>
      </c>
      <c r="Y5066" t="s">
        <v>77</v>
      </c>
      <c r="Z5066" t="s">
        <v>47</v>
      </c>
    </row>
    <row r="5067" spans="1:26" x14ac:dyDescent="0.25">
      <c r="A5067">
        <v>6</v>
      </c>
      <c r="B5067" t="s">
        <v>10</v>
      </c>
      <c r="C5067">
        <v>6</v>
      </c>
      <c r="D5067" t="s">
        <v>26</v>
      </c>
      <c r="E5067" t="s">
        <v>1180</v>
      </c>
      <c r="F5067" t="s">
        <v>13</v>
      </c>
      <c r="G5067" t="s">
        <v>370</v>
      </c>
      <c r="H5067" s="1">
        <v>0.2</v>
      </c>
      <c r="I5067" s="2">
        <v>43386</v>
      </c>
      <c r="J5067" s="8">
        <f t="shared" si="79"/>
        <v>2018</v>
      </c>
      <c r="K5067" t="s">
        <v>2294</v>
      </c>
      <c r="L5067" t="s">
        <v>73</v>
      </c>
      <c r="M5067">
        <v>78041</v>
      </c>
      <c r="N5067">
        <v>1150</v>
      </c>
      <c r="O5067" t="s">
        <v>3123</v>
      </c>
      <c r="P5067">
        <v>1</v>
      </c>
      <c r="Q5067">
        <v>1</v>
      </c>
      <c r="R5067" t="s">
        <v>75</v>
      </c>
      <c r="T5067">
        <v>1.19</v>
      </c>
      <c r="U5067">
        <v>16</v>
      </c>
      <c r="V5067" t="s">
        <v>19</v>
      </c>
      <c r="W5067" s="2">
        <v>43392</v>
      </c>
      <c r="X5067" t="s">
        <v>39</v>
      </c>
      <c r="Y5067" t="s">
        <v>77</v>
      </c>
      <c r="Z5067" t="s">
        <v>49</v>
      </c>
    </row>
    <row r="5068" spans="1:26" x14ac:dyDescent="0.25">
      <c r="A5068">
        <v>6</v>
      </c>
      <c r="B5068" t="s">
        <v>10</v>
      </c>
      <c r="C5068">
        <v>6</v>
      </c>
      <c r="D5068" t="s">
        <v>26</v>
      </c>
      <c r="E5068" t="s">
        <v>1180</v>
      </c>
      <c r="F5068" t="s">
        <v>13</v>
      </c>
      <c r="G5068" t="s">
        <v>370</v>
      </c>
      <c r="H5068" s="1">
        <v>0.2</v>
      </c>
      <c r="I5068" s="2">
        <v>43386</v>
      </c>
      <c r="J5068" s="8">
        <f t="shared" si="79"/>
        <v>2018</v>
      </c>
      <c r="K5068" t="s">
        <v>2294</v>
      </c>
      <c r="L5068" t="s">
        <v>73</v>
      </c>
      <c r="M5068">
        <v>78041</v>
      </c>
      <c r="N5068">
        <v>148</v>
      </c>
      <c r="O5068" t="s">
        <v>3863</v>
      </c>
      <c r="P5068">
        <v>3</v>
      </c>
      <c r="Q5068">
        <v>2</v>
      </c>
      <c r="R5068" t="s">
        <v>75</v>
      </c>
      <c r="T5068">
        <v>3</v>
      </c>
      <c r="U5068">
        <v>8</v>
      </c>
      <c r="V5068" t="s">
        <v>19</v>
      </c>
      <c r="W5068" s="2">
        <v>43392</v>
      </c>
      <c r="X5068" t="s">
        <v>39</v>
      </c>
      <c r="Y5068" t="s">
        <v>77</v>
      </c>
      <c r="Z5068" t="s">
        <v>64</v>
      </c>
    </row>
    <row r="5069" spans="1:26" x14ac:dyDescent="0.25">
      <c r="A5069">
        <v>6</v>
      </c>
      <c r="B5069" t="s">
        <v>10</v>
      </c>
      <c r="C5069">
        <v>6</v>
      </c>
      <c r="D5069" t="s">
        <v>26</v>
      </c>
      <c r="E5069" t="s">
        <v>1180</v>
      </c>
      <c r="F5069" t="s">
        <v>13</v>
      </c>
      <c r="G5069" t="s">
        <v>370</v>
      </c>
      <c r="H5069" s="1">
        <v>0.8</v>
      </c>
      <c r="I5069" s="2">
        <v>43386</v>
      </c>
      <c r="J5069" s="8">
        <f t="shared" si="79"/>
        <v>2018</v>
      </c>
      <c r="K5069" t="s">
        <v>2294</v>
      </c>
      <c r="L5069" t="s">
        <v>73</v>
      </c>
      <c r="M5069">
        <v>78041</v>
      </c>
      <c r="N5069">
        <v>260</v>
      </c>
      <c r="O5069" t="s">
        <v>728</v>
      </c>
      <c r="P5069">
        <v>-11</v>
      </c>
      <c r="Q5069">
        <v>7</v>
      </c>
      <c r="R5069" t="s">
        <v>75</v>
      </c>
      <c r="T5069">
        <v>-11</v>
      </c>
      <c r="U5069">
        <v>6</v>
      </c>
      <c r="V5069" t="s">
        <v>19</v>
      </c>
      <c r="W5069" s="2">
        <v>43392</v>
      </c>
      <c r="X5069" t="s">
        <v>39</v>
      </c>
      <c r="Y5069" t="s">
        <v>77</v>
      </c>
      <c r="Z5069" t="s">
        <v>54</v>
      </c>
    </row>
    <row r="5070" spans="1:26" x14ac:dyDescent="0.25">
      <c r="A5070">
        <v>6</v>
      </c>
      <c r="B5070" t="s">
        <v>10</v>
      </c>
      <c r="C5070">
        <v>6</v>
      </c>
      <c r="D5070" t="s">
        <v>50</v>
      </c>
      <c r="E5070" t="s">
        <v>1180</v>
      </c>
      <c r="F5070" t="s">
        <v>13</v>
      </c>
      <c r="G5070" t="s">
        <v>370</v>
      </c>
      <c r="H5070" s="1">
        <v>0.2</v>
      </c>
      <c r="I5070" s="2">
        <v>43386</v>
      </c>
      <c r="J5070" s="8">
        <f t="shared" si="79"/>
        <v>2018</v>
      </c>
      <c r="K5070" t="s">
        <v>2294</v>
      </c>
      <c r="L5070" t="s">
        <v>73</v>
      </c>
      <c r="M5070">
        <v>78041</v>
      </c>
      <c r="N5070">
        <v>1329</v>
      </c>
      <c r="O5070" t="s">
        <v>4875</v>
      </c>
      <c r="P5070">
        <v>24</v>
      </c>
      <c r="Q5070">
        <v>3</v>
      </c>
      <c r="R5070" t="s">
        <v>75</v>
      </c>
      <c r="T5070">
        <v>24</v>
      </c>
      <c r="U5070">
        <v>192</v>
      </c>
      <c r="V5070" t="s">
        <v>19</v>
      </c>
      <c r="W5070" s="2">
        <v>43392</v>
      </c>
      <c r="X5070" t="s">
        <v>39</v>
      </c>
      <c r="Y5070" t="s">
        <v>77</v>
      </c>
      <c r="Z5070" t="s">
        <v>113</v>
      </c>
    </row>
    <row r="5071" spans="1:26" x14ac:dyDescent="0.25">
      <c r="A5071">
        <v>6</v>
      </c>
      <c r="B5071" t="s">
        <v>10</v>
      </c>
      <c r="C5071">
        <v>6</v>
      </c>
      <c r="D5071" t="s">
        <v>26</v>
      </c>
      <c r="E5071" t="s">
        <v>572</v>
      </c>
      <c r="F5071" t="s">
        <v>13</v>
      </c>
      <c r="G5071" t="s">
        <v>7041</v>
      </c>
      <c r="H5071" s="1">
        <v>0</v>
      </c>
      <c r="I5071" s="2">
        <v>43163</v>
      </c>
      <c r="J5071" s="8">
        <f t="shared" si="79"/>
        <v>2018</v>
      </c>
      <c r="K5071" t="s">
        <v>7609</v>
      </c>
      <c r="L5071" t="s">
        <v>30</v>
      </c>
      <c r="M5071">
        <v>92024</v>
      </c>
      <c r="N5071">
        <v>308</v>
      </c>
      <c r="O5071" t="s">
        <v>4327</v>
      </c>
      <c r="P5071">
        <v>5</v>
      </c>
      <c r="Q5071">
        <v>1</v>
      </c>
      <c r="R5071" t="s">
        <v>32</v>
      </c>
      <c r="T5071">
        <v>4.93</v>
      </c>
      <c r="U5071">
        <v>17</v>
      </c>
      <c r="V5071" t="s">
        <v>76</v>
      </c>
      <c r="W5071" s="2">
        <v>43169</v>
      </c>
      <c r="X5071" t="s">
        <v>39</v>
      </c>
      <c r="Y5071" t="s">
        <v>34</v>
      </c>
      <c r="Z5071" t="s">
        <v>49</v>
      </c>
    </row>
    <row r="5072" spans="1:26" x14ac:dyDescent="0.25">
      <c r="A5072">
        <v>6</v>
      </c>
      <c r="B5072" t="s">
        <v>10</v>
      </c>
      <c r="C5072">
        <v>6</v>
      </c>
      <c r="D5072" t="s">
        <v>11</v>
      </c>
      <c r="E5072" t="s">
        <v>2569</v>
      </c>
      <c r="F5072" t="s">
        <v>13</v>
      </c>
      <c r="G5072" t="s">
        <v>2523</v>
      </c>
      <c r="H5072" s="1">
        <v>0.2</v>
      </c>
      <c r="I5072" s="2">
        <v>43222</v>
      </c>
      <c r="J5072" s="8">
        <f t="shared" si="79"/>
        <v>2018</v>
      </c>
      <c r="K5072" t="s">
        <v>2570</v>
      </c>
      <c r="L5072" t="s">
        <v>16</v>
      </c>
      <c r="M5072">
        <v>27405</v>
      </c>
      <c r="N5072">
        <v>767</v>
      </c>
      <c r="O5072" t="s">
        <v>1989</v>
      </c>
      <c r="P5072">
        <v>12</v>
      </c>
      <c r="Q5072">
        <v>9</v>
      </c>
      <c r="R5072" t="s">
        <v>18</v>
      </c>
      <c r="T5072">
        <v>11.69</v>
      </c>
      <c r="U5072">
        <v>187</v>
      </c>
      <c r="V5072" t="s">
        <v>19</v>
      </c>
      <c r="W5072" s="2">
        <v>43228</v>
      </c>
      <c r="X5072" t="s">
        <v>39</v>
      </c>
      <c r="Y5072" t="s">
        <v>63</v>
      </c>
      <c r="Z5072" t="s">
        <v>24</v>
      </c>
    </row>
    <row r="5073" spans="1:26" x14ac:dyDescent="0.25">
      <c r="A5073">
        <v>6</v>
      </c>
      <c r="B5073" t="s">
        <v>10</v>
      </c>
      <c r="C5073">
        <v>6</v>
      </c>
      <c r="D5073" t="s">
        <v>26</v>
      </c>
      <c r="E5073" t="s">
        <v>27</v>
      </c>
      <c r="F5073" t="s">
        <v>13</v>
      </c>
      <c r="G5073" t="s">
        <v>5393</v>
      </c>
      <c r="H5073" s="1">
        <v>0</v>
      </c>
      <c r="I5073" s="2">
        <v>43132</v>
      </c>
      <c r="J5073" s="8">
        <f t="shared" si="79"/>
        <v>2018</v>
      </c>
      <c r="K5073" t="s">
        <v>6600</v>
      </c>
      <c r="L5073" t="s">
        <v>30</v>
      </c>
      <c r="M5073">
        <v>90036</v>
      </c>
      <c r="N5073">
        <v>1673</v>
      </c>
      <c r="O5073" t="s">
        <v>390</v>
      </c>
      <c r="P5073">
        <v>49</v>
      </c>
      <c r="Q5073">
        <v>4</v>
      </c>
      <c r="R5073" t="s">
        <v>32</v>
      </c>
      <c r="T5073">
        <v>48.54</v>
      </c>
      <c r="U5073">
        <v>106</v>
      </c>
      <c r="V5073" t="s">
        <v>33</v>
      </c>
      <c r="W5073" s="2">
        <v>43138</v>
      </c>
      <c r="X5073" t="s">
        <v>39</v>
      </c>
      <c r="Y5073" t="s">
        <v>34</v>
      </c>
      <c r="Z5073" t="s">
        <v>64</v>
      </c>
    </row>
    <row r="5074" spans="1:26" x14ac:dyDescent="0.25">
      <c r="A5074">
        <v>7</v>
      </c>
      <c r="B5074" t="s">
        <v>25</v>
      </c>
      <c r="C5074">
        <v>6</v>
      </c>
      <c r="D5074" t="s">
        <v>50</v>
      </c>
      <c r="E5074" t="s">
        <v>27</v>
      </c>
      <c r="F5074" t="s">
        <v>13</v>
      </c>
      <c r="G5074" t="s">
        <v>5263</v>
      </c>
      <c r="H5074" s="1">
        <v>0.2</v>
      </c>
      <c r="I5074" s="2">
        <v>43242</v>
      </c>
      <c r="J5074" s="8">
        <f t="shared" si="79"/>
        <v>2018</v>
      </c>
      <c r="K5074" t="s">
        <v>6805</v>
      </c>
      <c r="L5074" t="s">
        <v>30</v>
      </c>
      <c r="M5074">
        <v>90049</v>
      </c>
      <c r="N5074">
        <v>1175</v>
      </c>
      <c r="O5074" t="s">
        <v>508</v>
      </c>
      <c r="P5074">
        <v>22</v>
      </c>
      <c r="Q5074">
        <v>2</v>
      </c>
      <c r="R5074" t="s">
        <v>32</v>
      </c>
      <c r="T5074">
        <v>22.24</v>
      </c>
      <c r="U5074">
        <v>222</v>
      </c>
      <c r="V5074" t="s">
        <v>33</v>
      </c>
      <c r="W5074" s="2">
        <v>43249</v>
      </c>
      <c r="X5074" t="s">
        <v>39</v>
      </c>
      <c r="Y5074" t="s">
        <v>34</v>
      </c>
      <c r="Z5074" t="s">
        <v>52</v>
      </c>
    </row>
    <row r="5075" spans="1:26" x14ac:dyDescent="0.25">
      <c r="A5075">
        <v>4</v>
      </c>
      <c r="B5075" t="s">
        <v>43</v>
      </c>
      <c r="C5075">
        <v>6</v>
      </c>
      <c r="D5075" t="s">
        <v>11</v>
      </c>
      <c r="E5075" t="s">
        <v>329</v>
      </c>
      <c r="F5075" t="s">
        <v>13</v>
      </c>
      <c r="G5075" t="s">
        <v>410</v>
      </c>
      <c r="H5075" s="1">
        <v>0</v>
      </c>
      <c r="I5075" s="2">
        <v>43367</v>
      </c>
      <c r="J5075" s="8">
        <f t="shared" si="79"/>
        <v>2018</v>
      </c>
      <c r="K5075" t="s">
        <v>2137</v>
      </c>
      <c r="L5075" t="s">
        <v>73</v>
      </c>
      <c r="M5075">
        <v>47401</v>
      </c>
      <c r="N5075">
        <v>504</v>
      </c>
      <c r="O5075" t="s">
        <v>286</v>
      </c>
      <c r="P5075">
        <v>22</v>
      </c>
      <c r="Q5075">
        <v>3</v>
      </c>
      <c r="R5075" t="s">
        <v>75</v>
      </c>
      <c r="T5075">
        <v>21.75</v>
      </c>
      <c r="U5075">
        <v>128</v>
      </c>
      <c r="V5075" t="s">
        <v>19</v>
      </c>
      <c r="W5075" s="2">
        <v>43371</v>
      </c>
      <c r="X5075" t="s">
        <v>39</v>
      </c>
      <c r="Y5075" t="s">
        <v>167</v>
      </c>
      <c r="Z5075" t="s">
        <v>47</v>
      </c>
    </row>
    <row r="5076" spans="1:26" x14ac:dyDescent="0.25">
      <c r="A5076">
        <v>4</v>
      </c>
      <c r="B5076" t="s">
        <v>43</v>
      </c>
      <c r="C5076">
        <v>6</v>
      </c>
      <c r="D5076" t="s">
        <v>26</v>
      </c>
      <c r="E5076" t="s">
        <v>1983</v>
      </c>
      <c r="F5076" t="s">
        <v>13</v>
      </c>
      <c r="G5076" t="s">
        <v>6852</v>
      </c>
      <c r="H5076" s="1">
        <v>0</v>
      </c>
      <c r="I5076" s="2">
        <v>43243</v>
      </c>
      <c r="J5076" s="8">
        <f t="shared" si="79"/>
        <v>2018</v>
      </c>
      <c r="K5076" t="s">
        <v>7554</v>
      </c>
      <c r="L5076" t="s">
        <v>16</v>
      </c>
      <c r="M5076">
        <v>35630</v>
      </c>
      <c r="N5076">
        <v>1745</v>
      </c>
      <c r="O5076" t="s">
        <v>3368</v>
      </c>
      <c r="P5076">
        <v>2</v>
      </c>
      <c r="Q5076">
        <v>1</v>
      </c>
      <c r="R5076" t="s">
        <v>18</v>
      </c>
      <c r="T5076">
        <v>2.44</v>
      </c>
      <c r="U5076">
        <v>5</v>
      </c>
      <c r="V5076" t="s">
        <v>76</v>
      </c>
      <c r="W5076" s="2">
        <v>43247</v>
      </c>
      <c r="X5076" t="s">
        <v>39</v>
      </c>
      <c r="Y5076" t="s">
        <v>225</v>
      </c>
      <c r="Z5076" t="s">
        <v>64</v>
      </c>
    </row>
    <row r="5077" spans="1:26" x14ac:dyDescent="0.25">
      <c r="A5077">
        <v>4</v>
      </c>
      <c r="B5077" t="s">
        <v>43</v>
      </c>
      <c r="C5077">
        <v>6</v>
      </c>
      <c r="D5077" t="s">
        <v>26</v>
      </c>
      <c r="E5077" t="s">
        <v>409</v>
      </c>
      <c r="F5077" t="s">
        <v>13</v>
      </c>
      <c r="G5077" t="s">
        <v>410</v>
      </c>
      <c r="H5077" s="1">
        <v>0</v>
      </c>
      <c r="I5077" s="2">
        <v>43420</v>
      </c>
      <c r="J5077" s="8">
        <f t="shared" si="79"/>
        <v>2018</v>
      </c>
      <c r="K5077" t="s">
        <v>411</v>
      </c>
      <c r="L5077" t="s">
        <v>30</v>
      </c>
      <c r="M5077">
        <v>88220</v>
      </c>
      <c r="N5077">
        <v>1501</v>
      </c>
      <c r="O5077" t="s">
        <v>412</v>
      </c>
      <c r="P5077">
        <v>13</v>
      </c>
      <c r="Q5077">
        <v>5</v>
      </c>
      <c r="R5077" t="s">
        <v>32</v>
      </c>
      <c r="T5077">
        <v>13.35</v>
      </c>
      <c r="U5077">
        <v>28</v>
      </c>
      <c r="V5077" t="s">
        <v>19</v>
      </c>
      <c r="W5077" s="2">
        <v>43424</v>
      </c>
      <c r="X5077" t="s">
        <v>39</v>
      </c>
      <c r="Y5077" t="s">
        <v>413</v>
      </c>
      <c r="Z5077" t="s">
        <v>119</v>
      </c>
    </row>
    <row r="5078" spans="1:26" x14ac:dyDescent="0.25">
      <c r="A5078">
        <v>4</v>
      </c>
      <c r="B5078" t="s">
        <v>43</v>
      </c>
      <c r="C5078">
        <v>6</v>
      </c>
      <c r="D5078" t="s">
        <v>26</v>
      </c>
      <c r="E5078" t="s">
        <v>99</v>
      </c>
      <c r="F5078" t="s">
        <v>13</v>
      </c>
      <c r="G5078" t="s">
        <v>1077</v>
      </c>
      <c r="H5078" s="1">
        <v>0.7</v>
      </c>
      <c r="I5078" s="2">
        <v>43348</v>
      </c>
      <c r="J5078" s="8">
        <f t="shared" si="79"/>
        <v>2018</v>
      </c>
      <c r="K5078" t="s">
        <v>4256</v>
      </c>
      <c r="L5078" t="s">
        <v>102</v>
      </c>
      <c r="M5078">
        <v>19120</v>
      </c>
      <c r="N5078">
        <v>395</v>
      </c>
      <c r="O5078" t="s">
        <v>166</v>
      </c>
      <c r="P5078">
        <v>-7</v>
      </c>
      <c r="Q5078">
        <v>5</v>
      </c>
      <c r="R5078" t="s">
        <v>104</v>
      </c>
      <c r="T5078">
        <v>-7.33</v>
      </c>
      <c r="U5078">
        <v>10</v>
      </c>
      <c r="V5078" t="s">
        <v>19</v>
      </c>
      <c r="W5078" s="2">
        <v>43352</v>
      </c>
      <c r="X5078" t="s">
        <v>39</v>
      </c>
      <c r="Y5078" t="s">
        <v>105</v>
      </c>
      <c r="Z5078" t="s">
        <v>54</v>
      </c>
    </row>
    <row r="5079" spans="1:26" x14ac:dyDescent="0.25">
      <c r="A5079">
        <v>7</v>
      </c>
      <c r="B5079" t="s">
        <v>25</v>
      </c>
      <c r="C5079">
        <v>6</v>
      </c>
      <c r="D5079" t="s">
        <v>11</v>
      </c>
      <c r="E5079" t="s">
        <v>253</v>
      </c>
      <c r="F5079" t="s">
        <v>13</v>
      </c>
      <c r="G5079" t="s">
        <v>7007</v>
      </c>
      <c r="H5079" s="1">
        <v>0</v>
      </c>
      <c r="I5079" s="2">
        <v>43260</v>
      </c>
      <c r="J5079" s="8">
        <f t="shared" si="79"/>
        <v>2018</v>
      </c>
      <c r="K5079" t="s">
        <v>7008</v>
      </c>
      <c r="L5079" t="s">
        <v>73</v>
      </c>
      <c r="M5079">
        <v>55407</v>
      </c>
      <c r="N5079">
        <v>383</v>
      </c>
      <c r="O5079" t="s">
        <v>1970</v>
      </c>
      <c r="P5079">
        <v>173</v>
      </c>
      <c r="Q5079">
        <v>3</v>
      </c>
      <c r="R5079" t="s">
        <v>75</v>
      </c>
      <c r="T5079">
        <v>173.24</v>
      </c>
      <c r="U5079">
        <v>693</v>
      </c>
      <c r="V5079" t="s">
        <v>76</v>
      </c>
      <c r="W5079" s="2">
        <v>43267</v>
      </c>
      <c r="X5079" t="s">
        <v>39</v>
      </c>
      <c r="Y5079" t="s">
        <v>151</v>
      </c>
      <c r="Z5079" t="s">
        <v>41</v>
      </c>
    </row>
    <row r="5080" spans="1:26" x14ac:dyDescent="0.25">
      <c r="A5080">
        <v>2</v>
      </c>
      <c r="B5080" t="s">
        <v>43</v>
      </c>
      <c r="C5080">
        <v>3</v>
      </c>
      <c r="D5080" t="s">
        <v>11</v>
      </c>
      <c r="E5080" t="s">
        <v>1012</v>
      </c>
      <c r="F5080" t="s">
        <v>13</v>
      </c>
      <c r="G5080" t="s">
        <v>2014</v>
      </c>
      <c r="H5080" s="1">
        <v>0.2</v>
      </c>
      <c r="I5080" s="2">
        <v>43327</v>
      </c>
      <c r="J5080" s="8">
        <f t="shared" si="79"/>
        <v>2018</v>
      </c>
      <c r="K5080" t="s">
        <v>2015</v>
      </c>
      <c r="L5080" t="s">
        <v>16</v>
      </c>
      <c r="M5080">
        <v>28314</v>
      </c>
      <c r="N5080">
        <v>845</v>
      </c>
      <c r="O5080" t="s">
        <v>2016</v>
      </c>
      <c r="P5080">
        <v>23</v>
      </c>
      <c r="Q5080">
        <v>2</v>
      </c>
      <c r="R5080" t="s">
        <v>18</v>
      </c>
      <c r="T5080">
        <v>22.53</v>
      </c>
      <c r="U5080">
        <v>225</v>
      </c>
      <c r="V5080" t="s">
        <v>19</v>
      </c>
      <c r="W5080" s="2">
        <v>43329</v>
      </c>
      <c r="X5080" t="s">
        <v>20</v>
      </c>
      <c r="Y5080" t="s">
        <v>63</v>
      </c>
      <c r="Z5080" t="s">
        <v>24</v>
      </c>
    </row>
    <row r="5081" spans="1:26" x14ac:dyDescent="0.25">
      <c r="A5081">
        <v>4</v>
      </c>
      <c r="B5081" t="s">
        <v>43</v>
      </c>
      <c r="C5081">
        <v>6</v>
      </c>
      <c r="D5081" t="s">
        <v>11</v>
      </c>
      <c r="E5081" t="s">
        <v>171</v>
      </c>
      <c r="F5081" t="s">
        <v>13</v>
      </c>
      <c r="G5081" t="s">
        <v>5249</v>
      </c>
      <c r="H5081" s="1">
        <v>0</v>
      </c>
      <c r="I5081" s="2">
        <v>43426</v>
      </c>
      <c r="J5081" s="8">
        <f t="shared" si="79"/>
        <v>2018</v>
      </c>
      <c r="K5081" t="s">
        <v>5575</v>
      </c>
      <c r="L5081" t="s">
        <v>102</v>
      </c>
      <c r="M5081">
        <v>10009</v>
      </c>
      <c r="N5081">
        <v>1041</v>
      </c>
      <c r="O5081" t="s">
        <v>191</v>
      </c>
      <c r="P5081">
        <v>11</v>
      </c>
      <c r="Q5081">
        <v>2</v>
      </c>
      <c r="R5081" t="s">
        <v>104</v>
      </c>
      <c r="T5081">
        <v>11.17</v>
      </c>
      <c r="U5081">
        <v>40</v>
      </c>
      <c r="V5081" t="s">
        <v>33</v>
      </c>
      <c r="W5081" s="2">
        <v>43430</v>
      </c>
      <c r="X5081" t="s">
        <v>39</v>
      </c>
      <c r="Y5081" t="s">
        <v>175</v>
      </c>
      <c r="Z5081" t="s">
        <v>47</v>
      </c>
    </row>
    <row r="5082" spans="1:26" x14ac:dyDescent="0.25">
      <c r="A5082">
        <v>4</v>
      </c>
      <c r="B5082" t="s">
        <v>43</v>
      </c>
      <c r="C5082">
        <v>6</v>
      </c>
      <c r="D5082" t="s">
        <v>26</v>
      </c>
      <c r="E5082" t="s">
        <v>171</v>
      </c>
      <c r="F5082" t="s">
        <v>13</v>
      </c>
      <c r="G5082" t="s">
        <v>5249</v>
      </c>
      <c r="H5082" s="1">
        <v>0</v>
      </c>
      <c r="I5082" s="2">
        <v>43426</v>
      </c>
      <c r="J5082" s="8">
        <f t="shared" si="79"/>
        <v>2018</v>
      </c>
      <c r="K5082" t="s">
        <v>5575</v>
      </c>
      <c r="L5082" t="s">
        <v>102</v>
      </c>
      <c r="M5082">
        <v>10009</v>
      </c>
      <c r="N5082">
        <v>325</v>
      </c>
      <c r="O5082" t="s">
        <v>3118</v>
      </c>
      <c r="P5082">
        <v>7</v>
      </c>
      <c r="Q5082">
        <v>3</v>
      </c>
      <c r="R5082" t="s">
        <v>104</v>
      </c>
      <c r="T5082">
        <v>7.5</v>
      </c>
      <c r="U5082">
        <v>21</v>
      </c>
      <c r="V5082" t="s">
        <v>33</v>
      </c>
      <c r="W5082" s="2">
        <v>43430</v>
      </c>
      <c r="X5082" t="s">
        <v>39</v>
      </c>
      <c r="Y5082" t="s">
        <v>175</v>
      </c>
      <c r="Z5082" t="s">
        <v>49</v>
      </c>
    </row>
    <row r="5083" spans="1:26" x14ac:dyDescent="0.25">
      <c r="A5083">
        <v>4</v>
      </c>
      <c r="B5083" t="s">
        <v>43</v>
      </c>
      <c r="C5083">
        <v>6</v>
      </c>
      <c r="D5083" t="s">
        <v>26</v>
      </c>
      <c r="E5083" t="s">
        <v>171</v>
      </c>
      <c r="F5083" t="s">
        <v>13</v>
      </c>
      <c r="G5083" t="s">
        <v>5249</v>
      </c>
      <c r="H5083" s="1">
        <v>0.2</v>
      </c>
      <c r="I5083" s="2">
        <v>43426</v>
      </c>
      <c r="J5083" s="8">
        <f t="shared" si="79"/>
        <v>2018</v>
      </c>
      <c r="K5083" t="s">
        <v>5575</v>
      </c>
      <c r="L5083" t="s">
        <v>102</v>
      </c>
      <c r="M5083">
        <v>10009</v>
      </c>
      <c r="N5083">
        <v>57</v>
      </c>
      <c r="O5083" t="s">
        <v>8181</v>
      </c>
      <c r="P5083">
        <v>4</v>
      </c>
      <c r="Q5083">
        <v>4</v>
      </c>
      <c r="R5083" t="s">
        <v>104</v>
      </c>
      <c r="T5083">
        <v>4.1100000000000003</v>
      </c>
      <c r="U5083">
        <v>12</v>
      </c>
      <c r="V5083" t="s">
        <v>33</v>
      </c>
      <c r="W5083" s="2">
        <v>43430</v>
      </c>
      <c r="X5083" t="s">
        <v>39</v>
      </c>
      <c r="Y5083" t="s">
        <v>175</v>
      </c>
      <c r="Z5083" t="s">
        <v>54</v>
      </c>
    </row>
    <row r="5084" spans="1:26" x14ac:dyDescent="0.25">
      <c r="A5084">
        <v>5</v>
      </c>
      <c r="B5084" t="s">
        <v>25</v>
      </c>
      <c r="C5084">
        <v>3</v>
      </c>
      <c r="D5084" t="s">
        <v>11</v>
      </c>
      <c r="E5084" t="s">
        <v>88</v>
      </c>
      <c r="F5084" t="s">
        <v>13</v>
      </c>
      <c r="G5084" t="s">
        <v>569</v>
      </c>
      <c r="H5084" s="1">
        <v>0.2</v>
      </c>
      <c r="I5084" s="2">
        <v>43444</v>
      </c>
      <c r="J5084" s="8">
        <f t="shared" si="79"/>
        <v>2018</v>
      </c>
      <c r="K5084" t="s">
        <v>570</v>
      </c>
      <c r="L5084" t="s">
        <v>30</v>
      </c>
      <c r="M5084">
        <v>94109</v>
      </c>
      <c r="N5084">
        <v>761</v>
      </c>
      <c r="O5084" t="s">
        <v>571</v>
      </c>
      <c r="P5084">
        <v>28</v>
      </c>
      <c r="Q5084">
        <v>2</v>
      </c>
      <c r="R5084" t="s">
        <v>32</v>
      </c>
      <c r="T5084">
        <v>28.14</v>
      </c>
      <c r="U5084">
        <v>322</v>
      </c>
      <c r="V5084" t="s">
        <v>19</v>
      </c>
      <c r="W5084" s="2">
        <v>43449</v>
      </c>
      <c r="X5084" t="s">
        <v>20</v>
      </c>
      <c r="Y5084" t="s">
        <v>34</v>
      </c>
      <c r="Z5084" t="s">
        <v>24</v>
      </c>
    </row>
    <row r="5085" spans="1:26" x14ac:dyDescent="0.25">
      <c r="A5085">
        <v>2</v>
      </c>
      <c r="B5085" t="s">
        <v>43</v>
      </c>
      <c r="C5085">
        <v>3</v>
      </c>
      <c r="D5085" t="s">
        <v>11</v>
      </c>
      <c r="E5085" t="s">
        <v>1896</v>
      </c>
      <c r="F5085" t="s">
        <v>13</v>
      </c>
      <c r="G5085" t="s">
        <v>1897</v>
      </c>
      <c r="H5085" s="1">
        <v>0</v>
      </c>
      <c r="I5085" s="2">
        <v>43279</v>
      </c>
      <c r="J5085" s="8">
        <f t="shared" si="79"/>
        <v>2018</v>
      </c>
      <c r="K5085" t="s">
        <v>1898</v>
      </c>
      <c r="L5085" t="s">
        <v>102</v>
      </c>
      <c r="M5085">
        <v>7501</v>
      </c>
      <c r="N5085">
        <v>738</v>
      </c>
      <c r="O5085" t="s">
        <v>1899</v>
      </c>
      <c r="P5085">
        <v>21</v>
      </c>
      <c r="Q5085">
        <v>2</v>
      </c>
      <c r="R5085" t="s">
        <v>104</v>
      </c>
      <c r="T5085">
        <v>20.73</v>
      </c>
      <c r="U5085">
        <v>122</v>
      </c>
      <c r="V5085" t="s">
        <v>19</v>
      </c>
      <c r="W5085" s="2">
        <v>43281</v>
      </c>
      <c r="X5085" t="s">
        <v>20</v>
      </c>
      <c r="Y5085" t="s">
        <v>485</v>
      </c>
      <c r="Z5085" t="s">
        <v>24</v>
      </c>
    </row>
    <row r="5086" spans="1:26" x14ac:dyDescent="0.25">
      <c r="A5086">
        <v>2</v>
      </c>
      <c r="B5086" t="s">
        <v>43</v>
      </c>
      <c r="C5086">
        <v>3</v>
      </c>
      <c r="D5086" t="s">
        <v>26</v>
      </c>
      <c r="E5086" t="s">
        <v>1896</v>
      </c>
      <c r="F5086" t="s">
        <v>13</v>
      </c>
      <c r="G5086" t="s">
        <v>1897</v>
      </c>
      <c r="H5086" s="1">
        <v>0</v>
      </c>
      <c r="I5086" s="2">
        <v>43279</v>
      </c>
      <c r="J5086" s="8">
        <f t="shared" si="79"/>
        <v>2018</v>
      </c>
      <c r="K5086" t="s">
        <v>1898</v>
      </c>
      <c r="L5086" t="s">
        <v>102</v>
      </c>
      <c r="M5086">
        <v>7501</v>
      </c>
      <c r="N5086">
        <v>519</v>
      </c>
      <c r="O5086" t="s">
        <v>3431</v>
      </c>
      <c r="P5086">
        <v>2</v>
      </c>
      <c r="Q5086">
        <v>2</v>
      </c>
      <c r="R5086" t="s">
        <v>104</v>
      </c>
      <c r="T5086">
        <v>2.27</v>
      </c>
      <c r="U5086">
        <v>9</v>
      </c>
      <c r="V5086" t="s">
        <v>19</v>
      </c>
      <c r="W5086" s="2">
        <v>43281</v>
      </c>
      <c r="X5086" t="s">
        <v>20</v>
      </c>
      <c r="Y5086" t="s">
        <v>485</v>
      </c>
      <c r="Z5086" t="s">
        <v>56</v>
      </c>
    </row>
    <row r="5087" spans="1:26" x14ac:dyDescent="0.25">
      <c r="A5087">
        <v>2</v>
      </c>
      <c r="B5087" t="s">
        <v>43</v>
      </c>
      <c r="C5087">
        <v>3</v>
      </c>
      <c r="D5087" t="s">
        <v>26</v>
      </c>
      <c r="E5087" t="s">
        <v>1896</v>
      </c>
      <c r="F5087" t="s">
        <v>13</v>
      </c>
      <c r="G5087" t="s">
        <v>1897</v>
      </c>
      <c r="H5087" s="1">
        <v>0</v>
      </c>
      <c r="I5087" s="2">
        <v>43279</v>
      </c>
      <c r="J5087" s="8">
        <f t="shared" si="79"/>
        <v>2018</v>
      </c>
      <c r="K5087" t="s">
        <v>1898</v>
      </c>
      <c r="L5087" t="s">
        <v>102</v>
      </c>
      <c r="M5087">
        <v>7501</v>
      </c>
      <c r="N5087">
        <v>902</v>
      </c>
      <c r="O5087" t="s">
        <v>2853</v>
      </c>
      <c r="P5087">
        <v>4</v>
      </c>
      <c r="Q5087">
        <v>2</v>
      </c>
      <c r="R5087" t="s">
        <v>104</v>
      </c>
      <c r="T5087">
        <v>3.74</v>
      </c>
      <c r="U5087">
        <v>8</v>
      </c>
      <c r="V5087" t="s">
        <v>19</v>
      </c>
      <c r="W5087" s="2">
        <v>43281</v>
      </c>
      <c r="X5087" t="s">
        <v>20</v>
      </c>
      <c r="Y5087" t="s">
        <v>485</v>
      </c>
      <c r="Z5087" t="s">
        <v>54</v>
      </c>
    </row>
    <row r="5088" spans="1:26" x14ac:dyDescent="0.25">
      <c r="A5088">
        <v>2</v>
      </c>
      <c r="B5088" t="s">
        <v>43</v>
      </c>
      <c r="C5088">
        <v>3</v>
      </c>
      <c r="D5088" t="s">
        <v>26</v>
      </c>
      <c r="E5088" t="s">
        <v>1896</v>
      </c>
      <c r="F5088" t="s">
        <v>13</v>
      </c>
      <c r="G5088" t="s">
        <v>1897</v>
      </c>
      <c r="H5088" s="1">
        <v>0</v>
      </c>
      <c r="I5088" s="2">
        <v>43279</v>
      </c>
      <c r="J5088" s="8">
        <f t="shared" si="79"/>
        <v>2018</v>
      </c>
      <c r="K5088" t="s">
        <v>1898</v>
      </c>
      <c r="L5088" t="s">
        <v>102</v>
      </c>
      <c r="M5088">
        <v>7501</v>
      </c>
      <c r="N5088">
        <v>1758</v>
      </c>
      <c r="O5088" t="s">
        <v>790</v>
      </c>
      <c r="P5088">
        <v>28</v>
      </c>
      <c r="Q5088">
        <v>2</v>
      </c>
      <c r="R5088" t="s">
        <v>104</v>
      </c>
      <c r="T5088">
        <v>27.88</v>
      </c>
      <c r="U5088">
        <v>62</v>
      </c>
      <c r="V5088" t="s">
        <v>19</v>
      </c>
      <c r="W5088" s="2">
        <v>43281</v>
      </c>
      <c r="X5088" t="s">
        <v>20</v>
      </c>
      <c r="Y5088" t="s">
        <v>485</v>
      </c>
      <c r="Z5088" t="s">
        <v>64</v>
      </c>
    </row>
    <row r="5089" spans="1:26" x14ac:dyDescent="0.25">
      <c r="A5089">
        <v>2</v>
      </c>
      <c r="B5089" t="s">
        <v>43</v>
      </c>
      <c r="C5089">
        <v>3</v>
      </c>
      <c r="D5089" t="s">
        <v>26</v>
      </c>
      <c r="E5089" t="s">
        <v>1896</v>
      </c>
      <c r="F5089" t="s">
        <v>13</v>
      </c>
      <c r="G5089" t="s">
        <v>1897</v>
      </c>
      <c r="H5089" s="1">
        <v>0</v>
      </c>
      <c r="I5089" s="2">
        <v>43279</v>
      </c>
      <c r="J5089" s="8">
        <f t="shared" si="79"/>
        <v>2018</v>
      </c>
      <c r="K5089" t="s">
        <v>1898</v>
      </c>
      <c r="L5089" t="s">
        <v>102</v>
      </c>
      <c r="M5089">
        <v>7501</v>
      </c>
      <c r="N5089">
        <v>815</v>
      </c>
      <c r="O5089" t="s">
        <v>74</v>
      </c>
      <c r="P5089">
        <v>121</v>
      </c>
      <c r="Q5089">
        <v>4</v>
      </c>
      <c r="R5089" t="s">
        <v>104</v>
      </c>
      <c r="T5089">
        <v>121.11</v>
      </c>
      <c r="U5089">
        <v>275</v>
      </c>
      <c r="V5089" t="s">
        <v>19</v>
      </c>
      <c r="W5089" s="2">
        <v>43281</v>
      </c>
      <c r="X5089" t="s">
        <v>20</v>
      </c>
      <c r="Y5089" t="s">
        <v>485</v>
      </c>
      <c r="Z5089" t="s">
        <v>56</v>
      </c>
    </row>
    <row r="5090" spans="1:26" x14ac:dyDescent="0.25">
      <c r="A5090">
        <v>4</v>
      </c>
      <c r="B5090" t="s">
        <v>43</v>
      </c>
      <c r="C5090">
        <v>6</v>
      </c>
      <c r="D5090" t="s">
        <v>26</v>
      </c>
      <c r="E5090" t="s">
        <v>171</v>
      </c>
      <c r="F5090" t="s">
        <v>13</v>
      </c>
      <c r="G5090" t="s">
        <v>1256</v>
      </c>
      <c r="H5090" s="1">
        <v>0.2</v>
      </c>
      <c r="I5090" s="2">
        <v>43220</v>
      </c>
      <c r="J5090" s="8">
        <f t="shared" si="79"/>
        <v>2018</v>
      </c>
      <c r="K5090" t="s">
        <v>4168</v>
      </c>
      <c r="L5090" t="s">
        <v>102</v>
      </c>
      <c r="M5090">
        <v>10011</v>
      </c>
      <c r="N5090">
        <v>1586</v>
      </c>
      <c r="O5090" t="s">
        <v>731</v>
      </c>
      <c r="P5090">
        <v>3</v>
      </c>
      <c r="Q5090">
        <v>2</v>
      </c>
      <c r="R5090" t="s">
        <v>104</v>
      </c>
      <c r="T5090">
        <v>2.8</v>
      </c>
      <c r="U5090">
        <v>8</v>
      </c>
      <c r="V5090" t="s">
        <v>19</v>
      </c>
      <c r="W5090" s="2">
        <v>43224</v>
      </c>
      <c r="X5090" t="s">
        <v>39</v>
      </c>
      <c r="Y5090" t="s">
        <v>175</v>
      </c>
      <c r="Z5090" t="s">
        <v>54</v>
      </c>
    </row>
    <row r="5091" spans="1:26" x14ac:dyDescent="0.25">
      <c r="A5091">
        <v>2</v>
      </c>
      <c r="B5091" t="s">
        <v>25</v>
      </c>
      <c r="C5091">
        <v>1</v>
      </c>
      <c r="D5091" t="s">
        <v>26</v>
      </c>
      <c r="E5091" t="s">
        <v>667</v>
      </c>
      <c r="F5091" t="s">
        <v>13</v>
      </c>
      <c r="G5091" t="s">
        <v>144</v>
      </c>
      <c r="H5091" s="1">
        <v>0</v>
      </c>
      <c r="I5091" s="2">
        <v>43197</v>
      </c>
      <c r="J5091" s="8">
        <f t="shared" si="79"/>
        <v>2018</v>
      </c>
      <c r="K5091" t="s">
        <v>5867</v>
      </c>
      <c r="L5091" t="s">
        <v>102</v>
      </c>
      <c r="M5091">
        <v>8701</v>
      </c>
      <c r="N5091">
        <v>1734</v>
      </c>
      <c r="O5091" t="s">
        <v>656</v>
      </c>
      <c r="P5091">
        <v>18</v>
      </c>
      <c r="Q5091">
        <v>2</v>
      </c>
      <c r="R5091" t="s">
        <v>104</v>
      </c>
      <c r="T5091">
        <v>18.21</v>
      </c>
      <c r="U5091">
        <v>38</v>
      </c>
      <c r="V5091" t="s">
        <v>33</v>
      </c>
      <c r="W5091" s="2">
        <v>43199</v>
      </c>
      <c r="X5091" t="s">
        <v>130</v>
      </c>
      <c r="Y5091" t="s">
        <v>485</v>
      </c>
      <c r="Z5091" t="s">
        <v>64</v>
      </c>
    </row>
    <row r="5092" spans="1:26" x14ac:dyDescent="0.25">
      <c r="A5092">
        <v>2</v>
      </c>
      <c r="B5092" t="s">
        <v>43</v>
      </c>
      <c r="C5092">
        <v>3</v>
      </c>
      <c r="D5092" t="s">
        <v>50</v>
      </c>
      <c r="E5092" t="s">
        <v>209</v>
      </c>
      <c r="F5092" t="s">
        <v>13</v>
      </c>
      <c r="G5092" t="s">
        <v>7070</v>
      </c>
      <c r="H5092" s="1">
        <v>0</v>
      </c>
      <c r="I5092" s="2">
        <v>43264</v>
      </c>
      <c r="J5092" s="8">
        <f t="shared" si="79"/>
        <v>2018</v>
      </c>
      <c r="K5092" t="s">
        <v>7724</v>
      </c>
      <c r="L5092" t="s">
        <v>73</v>
      </c>
      <c r="M5092">
        <v>49201</v>
      </c>
      <c r="N5092">
        <v>1228</v>
      </c>
      <c r="O5092" t="s">
        <v>4739</v>
      </c>
      <c r="P5092">
        <v>94</v>
      </c>
      <c r="Q5092">
        <v>3</v>
      </c>
      <c r="R5092" t="s">
        <v>75</v>
      </c>
      <c r="T5092">
        <v>94.49</v>
      </c>
      <c r="U5092">
        <v>378</v>
      </c>
      <c r="V5092" t="s">
        <v>76</v>
      </c>
      <c r="W5092" s="2">
        <v>43266</v>
      </c>
      <c r="X5092" t="s">
        <v>20</v>
      </c>
      <c r="Y5092" t="s">
        <v>156</v>
      </c>
      <c r="Z5092" t="s">
        <v>52</v>
      </c>
    </row>
    <row r="5093" spans="1:26" x14ac:dyDescent="0.25">
      <c r="A5093">
        <v>5</v>
      </c>
      <c r="B5093" t="s">
        <v>43</v>
      </c>
      <c r="C5093">
        <v>6</v>
      </c>
      <c r="D5093" t="s">
        <v>26</v>
      </c>
      <c r="E5093" t="s">
        <v>27</v>
      </c>
      <c r="F5093" t="s">
        <v>13</v>
      </c>
      <c r="G5093" t="s">
        <v>2231</v>
      </c>
      <c r="H5093" s="1">
        <v>0</v>
      </c>
      <c r="I5093" s="2">
        <v>43380</v>
      </c>
      <c r="J5093" s="8">
        <f t="shared" si="79"/>
        <v>2018</v>
      </c>
      <c r="K5093" t="s">
        <v>4486</v>
      </c>
      <c r="L5093" t="s">
        <v>30</v>
      </c>
      <c r="M5093">
        <v>90032</v>
      </c>
      <c r="N5093">
        <v>152</v>
      </c>
      <c r="O5093" t="s">
        <v>3688</v>
      </c>
      <c r="P5093">
        <v>5</v>
      </c>
      <c r="Q5093">
        <v>2</v>
      </c>
      <c r="R5093" t="s">
        <v>32</v>
      </c>
      <c r="T5093">
        <v>5.07</v>
      </c>
      <c r="U5093">
        <v>11</v>
      </c>
      <c r="V5093" t="s">
        <v>19</v>
      </c>
      <c r="W5093" s="2">
        <v>43385</v>
      </c>
      <c r="X5093" t="s">
        <v>39</v>
      </c>
      <c r="Y5093" t="s">
        <v>34</v>
      </c>
      <c r="Z5093" t="s">
        <v>64</v>
      </c>
    </row>
    <row r="5094" spans="1:26" x14ac:dyDescent="0.25">
      <c r="A5094">
        <v>4</v>
      </c>
      <c r="B5094" t="s">
        <v>43</v>
      </c>
      <c r="C5094">
        <v>6</v>
      </c>
      <c r="D5094" t="s">
        <v>26</v>
      </c>
      <c r="E5094" t="s">
        <v>450</v>
      </c>
      <c r="F5094" t="s">
        <v>13</v>
      </c>
      <c r="G5094" t="s">
        <v>2868</v>
      </c>
      <c r="H5094" s="1">
        <v>0.2</v>
      </c>
      <c r="I5094" s="2">
        <v>43351</v>
      </c>
      <c r="J5094" s="8">
        <f t="shared" si="79"/>
        <v>2018</v>
      </c>
      <c r="K5094" t="s">
        <v>4387</v>
      </c>
      <c r="L5094" t="s">
        <v>16</v>
      </c>
      <c r="M5094">
        <v>28110</v>
      </c>
      <c r="N5094">
        <v>1270</v>
      </c>
      <c r="O5094" t="s">
        <v>4388</v>
      </c>
      <c r="P5094">
        <v>23</v>
      </c>
      <c r="Q5094">
        <v>3</v>
      </c>
      <c r="R5094" t="s">
        <v>18</v>
      </c>
      <c r="T5094">
        <v>23.46</v>
      </c>
      <c r="U5094">
        <v>65</v>
      </c>
      <c r="V5094" t="s">
        <v>19</v>
      </c>
      <c r="W5094" s="2">
        <v>43355</v>
      </c>
      <c r="X5094" t="s">
        <v>39</v>
      </c>
      <c r="Y5094" t="s">
        <v>63</v>
      </c>
      <c r="Z5094" t="s">
        <v>64</v>
      </c>
    </row>
    <row r="5095" spans="1:26" x14ac:dyDescent="0.25">
      <c r="A5095">
        <v>4</v>
      </c>
      <c r="B5095" t="s">
        <v>43</v>
      </c>
      <c r="C5095">
        <v>6</v>
      </c>
      <c r="D5095" t="s">
        <v>50</v>
      </c>
      <c r="E5095" t="s">
        <v>450</v>
      </c>
      <c r="F5095" t="s">
        <v>13</v>
      </c>
      <c r="G5095" t="s">
        <v>2868</v>
      </c>
      <c r="H5095" s="1">
        <v>0.2</v>
      </c>
      <c r="I5095" s="2">
        <v>43351</v>
      </c>
      <c r="J5095" s="8">
        <f t="shared" si="79"/>
        <v>2018</v>
      </c>
      <c r="K5095" t="s">
        <v>4387</v>
      </c>
      <c r="L5095" t="s">
        <v>16</v>
      </c>
      <c r="M5095">
        <v>28110</v>
      </c>
      <c r="N5095">
        <v>1075</v>
      </c>
      <c r="O5095" t="s">
        <v>4921</v>
      </c>
      <c r="P5095">
        <v>8</v>
      </c>
      <c r="Q5095">
        <v>4</v>
      </c>
      <c r="R5095" t="s">
        <v>18</v>
      </c>
      <c r="T5095">
        <v>8.35</v>
      </c>
      <c r="U5095">
        <v>35</v>
      </c>
      <c r="V5095" t="s">
        <v>19</v>
      </c>
      <c r="W5095" s="2">
        <v>43355</v>
      </c>
      <c r="X5095" t="s">
        <v>39</v>
      </c>
      <c r="Y5095" t="s">
        <v>63</v>
      </c>
      <c r="Z5095" t="s">
        <v>113</v>
      </c>
    </row>
    <row r="5096" spans="1:26" x14ac:dyDescent="0.25">
      <c r="A5096">
        <v>7</v>
      </c>
      <c r="B5096" t="s">
        <v>25</v>
      </c>
      <c r="C5096">
        <v>6</v>
      </c>
      <c r="D5096" t="s">
        <v>11</v>
      </c>
      <c r="E5096" t="s">
        <v>1926</v>
      </c>
      <c r="F5096" t="s">
        <v>13</v>
      </c>
      <c r="G5096" t="s">
        <v>914</v>
      </c>
      <c r="H5096" s="1">
        <v>0</v>
      </c>
      <c r="I5096" s="2">
        <v>43460</v>
      </c>
      <c r="J5096" s="8">
        <f t="shared" si="79"/>
        <v>2018</v>
      </c>
      <c r="K5096" t="s">
        <v>5584</v>
      </c>
      <c r="L5096" t="s">
        <v>102</v>
      </c>
      <c r="M5096">
        <v>8360</v>
      </c>
      <c r="N5096">
        <v>1182</v>
      </c>
      <c r="O5096" t="s">
        <v>183</v>
      </c>
      <c r="P5096">
        <v>26</v>
      </c>
      <c r="Q5096">
        <v>3</v>
      </c>
      <c r="R5096" t="s">
        <v>104</v>
      </c>
      <c r="T5096">
        <v>25.55</v>
      </c>
      <c r="U5096">
        <v>213</v>
      </c>
      <c r="V5096" t="s">
        <v>33</v>
      </c>
      <c r="W5096" s="2">
        <v>43467</v>
      </c>
      <c r="X5096" t="s">
        <v>39</v>
      </c>
      <c r="Y5096" t="s">
        <v>485</v>
      </c>
      <c r="Z5096" t="s">
        <v>24</v>
      </c>
    </row>
    <row r="5097" spans="1:26" x14ac:dyDescent="0.25">
      <c r="A5097">
        <v>7</v>
      </c>
      <c r="B5097" t="s">
        <v>25</v>
      </c>
      <c r="C5097">
        <v>6</v>
      </c>
      <c r="D5097" t="s">
        <v>26</v>
      </c>
      <c r="E5097" t="s">
        <v>1926</v>
      </c>
      <c r="F5097" t="s">
        <v>13</v>
      </c>
      <c r="G5097" t="s">
        <v>914</v>
      </c>
      <c r="H5097" s="1">
        <v>0</v>
      </c>
      <c r="I5097" s="2">
        <v>43460</v>
      </c>
      <c r="J5097" s="8">
        <f t="shared" si="79"/>
        <v>2018</v>
      </c>
      <c r="K5097" t="s">
        <v>5584</v>
      </c>
      <c r="L5097" t="s">
        <v>102</v>
      </c>
      <c r="M5097">
        <v>8360</v>
      </c>
      <c r="N5097">
        <v>633</v>
      </c>
      <c r="O5097" t="s">
        <v>4458</v>
      </c>
      <c r="P5097">
        <v>7</v>
      </c>
      <c r="Q5097">
        <v>1</v>
      </c>
      <c r="R5097" t="s">
        <v>104</v>
      </c>
      <c r="T5097">
        <v>7.42</v>
      </c>
      <c r="U5097">
        <v>26</v>
      </c>
      <c r="V5097" t="s">
        <v>33</v>
      </c>
      <c r="W5097" s="2">
        <v>43467</v>
      </c>
      <c r="X5097" t="s">
        <v>39</v>
      </c>
      <c r="Y5097" t="s">
        <v>485</v>
      </c>
      <c r="Z5097" t="s">
        <v>56</v>
      </c>
    </row>
    <row r="5098" spans="1:26" x14ac:dyDescent="0.25">
      <c r="A5098">
        <v>2</v>
      </c>
      <c r="B5098" t="s">
        <v>43</v>
      </c>
      <c r="C5098">
        <v>3</v>
      </c>
      <c r="D5098" t="s">
        <v>26</v>
      </c>
      <c r="E5098" t="s">
        <v>27</v>
      </c>
      <c r="F5098" t="s">
        <v>13</v>
      </c>
      <c r="G5098" t="s">
        <v>800</v>
      </c>
      <c r="H5098" s="1">
        <v>0</v>
      </c>
      <c r="I5098" s="2">
        <v>43367</v>
      </c>
      <c r="J5098" s="8">
        <f t="shared" si="79"/>
        <v>2018</v>
      </c>
      <c r="K5098" t="s">
        <v>6144</v>
      </c>
      <c r="L5098" t="s">
        <v>30</v>
      </c>
      <c r="M5098">
        <v>90004</v>
      </c>
      <c r="N5098">
        <v>1555</v>
      </c>
      <c r="O5098" t="s">
        <v>512</v>
      </c>
      <c r="P5098">
        <v>3</v>
      </c>
      <c r="Q5098">
        <v>2</v>
      </c>
      <c r="R5098" t="s">
        <v>32</v>
      </c>
      <c r="T5098">
        <v>2.94</v>
      </c>
      <c r="U5098">
        <v>42</v>
      </c>
      <c r="V5098" t="s">
        <v>33</v>
      </c>
      <c r="W5098" s="2">
        <v>43369</v>
      </c>
      <c r="X5098" t="s">
        <v>20</v>
      </c>
      <c r="Y5098" t="s">
        <v>34</v>
      </c>
      <c r="Z5098" t="s">
        <v>42</v>
      </c>
    </row>
    <row r="5099" spans="1:26" x14ac:dyDescent="0.25">
      <c r="A5099">
        <v>2</v>
      </c>
      <c r="B5099" t="s">
        <v>43</v>
      </c>
      <c r="C5099">
        <v>3</v>
      </c>
      <c r="D5099" t="s">
        <v>26</v>
      </c>
      <c r="E5099" t="s">
        <v>27</v>
      </c>
      <c r="F5099" t="s">
        <v>13</v>
      </c>
      <c r="G5099" t="s">
        <v>800</v>
      </c>
      <c r="H5099" s="1">
        <v>0</v>
      </c>
      <c r="I5099" s="2">
        <v>43367</v>
      </c>
      <c r="J5099" s="8">
        <f t="shared" si="79"/>
        <v>2018</v>
      </c>
      <c r="K5099" t="s">
        <v>6144</v>
      </c>
      <c r="L5099" t="s">
        <v>30</v>
      </c>
      <c r="M5099">
        <v>90004</v>
      </c>
      <c r="N5099">
        <v>1346</v>
      </c>
      <c r="O5099" t="s">
        <v>8241</v>
      </c>
      <c r="P5099">
        <v>21</v>
      </c>
      <c r="Q5099">
        <v>5</v>
      </c>
      <c r="R5099" t="s">
        <v>32</v>
      </c>
      <c r="T5099">
        <v>20.85</v>
      </c>
      <c r="U5099">
        <v>42</v>
      </c>
      <c r="V5099" t="s">
        <v>33</v>
      </c>
      <c r="W5099" s="2">
        <v>43369</v>
      </c>
      <c r="X5099" t="s">
        <v>20</v>
      </c>
      <c r="Y5099" t="s">
        <v>34</v>
      </c>
      <c r="Z5099" t="s">
        <v>64</v>
      </c>
    </row>
    <row r="5100" spans="1:26" x14ac:dyDescent="0.25">
      <c r="A5100">
        <v>5</v>
      </c>
      <c r="B5100" t="s">
        <v>43</v>
      </c>
      <c r="C5100">
        <v>6</v>
      </c>
      <c r="D5100" t="s">
        <v>26</v>
      </c>
      <c r="E5100" t="s">
        <v>65</v>
      </c>
      <c r="F5100" t="s">
        <v>13</v>
      </c>
      <c r="G5100" t="s">
        <v>7156</v>
      </c>
      <c r="H5100" s="1">
        <v>0</v>
      </c>
      <c r="I5100" s="2">
        <v>43451</v>
      </c>
      <c r="J5100" s="8">
        <f t="shared" si="79"/>
        <v>2018</v>
      </c>
      <c r="K5100" t="s">
        <v>7650</v>
      </c>
      <c r="L5100" t="s">
        <v>30</v>
      </c>
      <c r="M5100">
        <v>98115</v>
      </c>
      <c r="N5100">
        <v>1268</v>
      </c>
      <c r="O5100" t="s">
        <v>468</v>
      </c>
      <c r="P5100">
        <v>13</v>
      </c>
      <c r="Q5100">
        <v>3</v>
      </c>
      <c r="R5100" t="s">
        <v>32</v>
      </c>
      <c r="T5100">
        <v>13.03</v>
      </c>
      <c r="U5100">
        <v>47</v>
      </c>
      <c r="V5100" t="s">
        <v>76</v>
      </c>
      <c r="W5100" s="2">
        <v>43456</v>
      </c>
      <c r="X5100" t="s">
        <v>39</v>
      </c>
      <c r="Y5100" t="s">
        <v>69</v>
      </c>
      <c r="Z5100" t="s">
        <v>42</v>
      </c>
    </row>
    <row r="5101" spans="1:26" x14ac:dyDescent="0.25">
      <c r="A5101">
        <v>4</v>
      </c>
      <c r="B5101" t="s">
        <v>43</v>
      </c>
      <c r="C5101">
        <v>6</v>
      </c>
      <c r="D5101" t="s">
        <v>26</v>
      </c>
      <c r="E5101" t="s">
        <v>237</v>
      </c>
      <c r="F5101" t="s">
        <v>13</v>
      </c>
      <c r="G5101" t="s">
        <v>263</v>
      </c>
      <c r="H5101" s="1">
        <v>0</v>
      </c>
      <c r="I5101" s="2">
        <v>43357</v>
      </c>
      <c r="J5101" s="8">
        <f t="shared" si="79"/>
        <v>2018</v>
      </c>
      <c r="K5101" t="s">
        <v>7574</v>
      </c>
      <c r="L5101" t="s">
        <v>16</v>
      </c>
      <c r="M5101">
        <v>29203</v>
      </c>
      <c r="N5101">
        <v>1829</v>
      </c>
      <c r="O5101" t="s">
        <v>3174</v>
      </c>
      <c r="P5101">
        <v>12</v>
      </c>
      <c r="Q5101">
        <v>4</v>
      </c>
      <c r="R5101" t="s">
        <v>18</v>
      </c>
      <c r="T5101">
        <v>12.44</v>
      </c>
      <c r="U5101">
        <v>26</v>
      </c>
      <c r="V5101" t="s">
        <v>76</v>
      </c>
      <c r="W5101" s="2">
        <v>43361</v>
      </c>
      <c r="X5101" t="s">
        <v>39</v>
      </c>
      <c r="Y5101" t="s">
        <v>240</v>
      </c>
      <c r="Z5101" t="s">
        <v>64</v>
      </c>
    </row>
    <row r="5102" spans="1:26" x14ac:dyDescent="0.25">
      <c r="A5102">
        <v>7</v>
      </c>
      <c r="B5102" t="s">
        <v>25</v>
      </c>
      <c r="C5102">
        <v>6</v>
      </c>
      <c r="D5102" t="s">
        <v>50</v>
      </c>
      <c r="E5102" t="s">
        <v>572</v>
      </c>
      <c r="F5102" t="s">
        <v>13</v>
      </c>
      <c r="G5102" t="s">
        <v>952</v>
      </c>
      <c r="H5102" s="1">
        <v>0</v>
      </c>
      <c r="I5102" s="2">
        <v>43450</v>
      </c>
      <c r="J5102" s="8">
        <f t="shared" si="79"/>
        <v>2018</v>
      </c>
      <c r="K5102" t="s">
        <v>7788</v>
      </c>
      <c r="L5102" t="s">
        <v>30</v>
      </c>
      <c r="M5102">
        <v>92024</v>
      </c>
      <c r="N5102">
        <v>924</v>
      </c>
      <c r="O5102" t="s">
        <v>987</v>
      </c>
      <c r="P5102">
        <v>4</v>
      </c>
      <c r="Q5102">
        <v>7</v>
      </c>
      <c r="R5102" t="s">
        <v>32</v>
      </c>
      <c r="T5102">
        <v>4.45</v>
      </c>
      <c r="U5102">
        <v>21</v>
      </c>
      <c r="V5102" t="s">
        <v>76</v>
      </c>
      <c r="W5102" s="2">
        <v>43457</v>
      </c>
      <c r="X5102" t="s">
        <v>39</v>
      </c>
      <c r="Y5102" t="s">
        <v>34</v>
      </c>
      <c r="Z5102" t="s">
        <v>113</v>
      </c>
    </row>
    <row r="5103" spans="1:26" x14ac:dyDescent="0.25">
      <c r="A5103">
        <v>6</v>
      </c>
      <c r="B5103" t="s">
        <v>10</v>
      </c>
      <c r="C5103">
        <v>6</v>
      </c>
      <c r="D5103" t="s">
        <v>26</v>
      </c>
      <c r="E5103" t="s">
        <v>65</v>
      </c>
      <c r="F5103" t="s">
        <v>13</v>
      </c>
      <c r="G5103" t="s">
        <v>1462</v>
      </c>
      <c r="H5103" s="1">
        <v>0.2</v>
      </c>
      <c r="I5103" s="2">
        <v>43289</v>
      </c>
      <c r="J5103" s="8">
        <f t="shared" si="79"/>
        <v>2018</v>
      </c>
      <c r="K5103" t="s">
        <v>4661</v>
      </c>
      <c r="L5103" t="s">
        <v>30</v>
      </c>
      <c r="M5103">
        <v>98105</v>
      </c>
      <c r="N5103">
        <v>664</v>
      </c>
      <c r="O5103" t="s">
        <v>3354</v>
      </c>
      <c r="P5103">
        <v>6</v>
      </c>
      <c r="Q5103">
        <v>3</v>
      </c>
      <c r="R5103" t="s">
        <v>32</v>
      </c>
      <c r="T5103">
        <v>6.03</v>
      </c>
      <c r="U5103">
        <v>19</v>
      </c>
      <c r="V5103" t="s">
        <v>19</v>
      </c>
      <c r="W5103" s="2">
        <v>43295</v>
      </c>
      <c r="X5103" t="s">
        <v>39</v>
      </c>
      <c r="Y5103" t="s">
        <v>69</v>
      </c>
      <c r="Z5103" t="s">
        <v>54</v>
      </c>
    </row>
    <row r="5104" spans="1:26" x14ac:dyDescent="0.25">
      <c r="A5104">
        <v>6</v>
      </c>
      <c r="B5104" t="s">
        <v>10</v>
      </c>
      <c r="C5104">
        <v>6</v>
      </c>
      <c r="D5104" t="s">
        <v>50</v>
      </c>
      <c r="E5104" t="s">
        <v>65</v>
      </c>
      <c r="F5104" t="s">
        <v>13</v>
      </c>
      <c r="G5104" t="s">
        <v>1462</v>
      </c>
      <c r="H5104" s="1">
        <v>0.2</v>
      </c>
      <c r="I5104" s="2">
        <v>43289</v>
      </c>
      <c r="J5104" s="8">
        <f t="shared" si="79"/>
        <v>2018</v>
      </c>
      <c r="K5104" t="s">
        <v>4661</v>
      </c>
      <c r="L5104" t="s">
        <v>30</v>
      </c>
      <c r="M5104">
        <v>98105</v>
      </c>
      <c r="N5104">
        <v>1022</v>
      </c>
      <c r="O5104" t="s">
        <v>581</v>
      </c>
      <c r="P5104">
        <v>9</v>
      </c>
      <c r="Q5104">
        <v>1</v>
      </c>
      <c r="R5104" t="s">
        <v>32</v>
      </c>
      <c r="T5104">
        <v>9.4499999999999993</v>
      </c>
      <c r="U5104">
        <v>108</v>
      </c>
      <c r="V5104" t="s">
        <v>19</v>
      </c>
      <c r="W5104" s="2">
        <v>43295</v>
      </c>
      <c r="X5104" t="s">
        <v>39</v>
      </c>
      <c r="Y5104" t="s">
        <v>69</v>
      </c>
      <c r="Z5104" t="s">
        <v>52</v>
      </c>
    </row>
    <row r="5105" spans="1:26" x14ac:dyDescent="0.25">
      <c r="A5105">
        <v>4</v>
      </c>
      <c r="B5105" t="s">
        <v>43</v>
      </c>
      <c r="C5105">
        <v>6</v>
      </c>
      <c r="D5105" t="s">
        <v>26</v>
      </c>
      <c r="E5105" t="s">
        <v>99</v>
      </c>
      <c r="F5105" t="s">
        <v>13</v>
      </c>
      <c r="G5105" t="s">
        <v>808</v>
      </c>
      <c r="H5105" s="1">
        <v>0.2</v>
      </c>
      <c r="I5105" s="2">
        <v>43344</v>
      </c>
      <c r="J5105" s="8">
        <f t="shared" si="79"/>
        <v>2018</v>
      </c>
      <c r="K5105" t="s">
        <v>6432</v>
      </c>
      <c r="L5105" t="s">
        <v>102</v>
      </c>
      <c r="M5105">
        <v>19140</v>
      </c>
      <c r="N5105">
        <v>1531</v>
      </c>
      <c r="O5105" t="s">
        <v>8149</v>
      </c>
      <c r="P5105">
        <v>10</v>
      </c>
      <c r="Q5105">
        <v>6</v>
      </c>
      <c r="R5105" t="s">
        <v>104</v>
      </c>
      <c r="T5105">
        <v>9.91</v>
      </c>
      <c r="U5105">
        <v>30</v>
      </c>
      <c r="V5105" t="s">
        <v>33</v>
      </c>
      <c r="W5105" s="2">
        <v>43348</v>
      </c>
      <c r="X5105" t="s">
        <v>39</v>
      </c>
      <c r="Y5105" t="s">
        <v>105</v>
      </c>
      <c r="Z5105" t="s">
        <v>64</v>
      </c>
    </row>
    <row r="5106" spans="1:26" x14ac:dyDescent="0.25">
      <c r="A5106">
        <v>4</v>
      </c>
      <c r="B5106" t="s">
        <v>43</v>
      </c>
      <c r="C5106">
        <v>6</v>
      </c>
      <c r="D5106" t="s">
        <v>26</v>
      </c>
      <c r="E5106" t="s">
        <v>99</v>
      </c>
      <c r="F5106" t="s">
        <v>13</v>
      </c>
      <c r="G5106" t="s">
        <v>808</v>
      </c>
      <c r="H5106" s="1">
        <v>0.2</v>
      </c>
      <c r="I5106" s="2">
        <v>43344</v>
      </c>
      <c r="J5106" s="8">
        <f t="shared" si="79"/>
        <v>2018</v>
      </c>
      <c r="K5106" t="s">
        <v>6432</v>
      </c>
      <c r="L5106" t="s">
        <v>102</v>
      </c>
      <c r="M5106">
        <v>19140</v>
      </c>
      <c r="N5106">
        <v>1507</v>
      </c>
      <c r="O5106" t="s">
        <v>346</v>
      </c>
      <c r="P5106">
        <v>5</v>
      </c>
      <c r="Q5106">
        <v>7</v>
      </c>
      <c r="R5106" t="s">
        <v>104</v>
      </c>
      <c r="T5106">
        <v>5.42</v>
      </c>
      <c r="U5106">
        <v>17</v>
      </c>
      <c r="V5106" t="s">
        <v>33</v>
      </c>
      <c r="W5106" s="2">
        <v>43348</v>
      </c>
      <c r="X5106" t="s">
        <v>39</v>
      </c>
      <c r="Y5106" t="s">
        <v>105</v>
      </c>
      <c r="Z5106" t="s">
        <v>176</v>
      </c>
    </row>
    <row r="5107" spans="1:26" x14ac:dyDescent="0.25">
      <c r="A5107">
        <v>4</v>
      </c>
      <c r="B5107" t="s">
        <v>43</v>
      </c>
      <c r="C5107">
        <v>6</v>
      </c>
      <c r="D5107" t="s">
        <v>50</v>
      </c>
      <c r="E5107" t="s">
        <v>99</v>
      </c>
      <c r="F5107" t="s">
        <v>13</v>
      </c>
      <c r="G5107" t="s">
        <v>808</v>
      </c>
      <c r="H5107" s="1">
        <v>0.4</v>
      </c>
      <c r="I5107" s="2">
        <v>43344</v>
      </c>
      <c r="J5107" s="8">
        <f t="shared" si="79"/>
        <v>2018</v>
      </c>
      <c r="K5107" t="s">
        <v>6432</v>
      </c>
      <c r="L5107" t="s">
        <v>102</v>
      </c>
      <c r="M5107">
        <v>19140</v>
      </c>
      <c r="N5107">
        <v>137</v>
      </c>
      <c r="O5107" t="s">
        <v>344</v>
      </c>
      <c r="P5107">
        <v>-5</v>
      </c>
      <c r="Q5107">
        <v>2</v>
      </c>
      <c r="R5107" t="s">
        <v>104</v>
      </c>
      <c r="T5107">
        <v>-4.8</v>
      </c>
      <c r="U5107">
        <v>24</v>
      </c>
      <c r="V5107" t="s">
        <v>33</v>
      </c>
      <c r="W5107" s="2">
        <v>43348</v>
      </c>
      <c r="X5107" t="s">
        <v>39</v>
      </c>
      <c r="Y5107" t="s">
        <v>105</v>
      </c>
      <c r="Z5107" t="s">
        <v>52</v>
      </c>
    </row>
    <row r="5108" spans="1:26" x14ac:dyDescent="0.25">
      <c r="A5108">
        <v>4</v>
      </c>
      <c r="B5108" t="s">
        <v>43</v>
      </c>
      <c r="C5108">
        <v>6</v>
      </c>
      <c r="D5108" t="s">
        <v>26</v>
      </c>
      <c r="E5108" t="s">
        <v>1272</v>
      </c>
      <c r="F5108" t="s">
        <v>13</v>
      </c>
      <c r="G5108" t="s">
        <v>462</v>
      </c>
      <c r="H5108" s="1">
        <v>0</v>
      </c>
      <c r="I5108" s="2">
        <v>43417</v>
      </c>
      <c r="J5108" s="8">
        <f t="shared" si="79"/>
        <v>2018</v>
      </c>
      <c r="K5108" t="s">
        <v>7621</v>
      </c>
      <c r="L5108" t="s">
        <v>30</v>
      </c>
      <c r="M5108">
        <v>98661</v>
      </c>
      <c r="N5108">
        <v>350</v>
      </c>
      <c r="O5108" t="s">
        <v>4106</v>
      </c>
      <c r="P5108">
        <v>11</v>
      </c>
      <c r="Q5108">
        <v>2</v>
      </c>
      <c r="R5108" t="s">
        <v>32</v>
      </c>
      <c r="T5108">
        <v>11.45</v>
      </c>
      <c r="U5108">
        <v>44</v>
      </c>
      <c r="V5108" t="s">
        <v>76</v>
      </c>
      <c r="W5108" s="2">
        <v>43421</v>
      </c>
      <c r="X5108" t="s">
        <v>39</v>
      </c>
      <c r="Y5108" t="s">
        <v>69</v>
      </c>
      <c r="Z5108" t="s">
        <v>49</v>
      </c>
    </row>
    <row r="5109" spans="1:26" x14ac:dyDescent="0.25">
      <c r="A5109">
        <v>0</v>
      </c>
      <c r="B5109" t="s">
        <v>10</v>
      </c>
      <c r="C5109">
        <v>0</v>
      </c>
      <c r="D5109" t="s">
        <v>26</v>
      </c>
      <c r="E5109" t="s">
        <v>769</v>
      </c>
      <c r="F5109" t="s">
        <v>13</v>
      </c>
      <c r="G5109" t="s">
        <v>770</v>
      </c>
      <c r="H5109" s="1">
        <v>0</v>
      </c>
      <c r="I5109" s="2">
        <v>43394</v>
      </c>
      <c r="J5109" s="8">
        <f t="shared" si="79"/>
        <v>2018</v>
      </c>
      <c r="K5109" t="s">
        <v>771</v>
      </c>
      <c r="L5109" t="s">
        <v>102</v>
      </c>
      <c r="M5109">
        <v>6040</v>
      </c>
      <c r="N5109">
        <v>1630</v>
      </c>
      <c r="O5109" t="s">
        <v>772</v>
      </c>
      <c r="P5109">
        <v>10</v>
      </c>
      <c r="Q5109">
        <v>4</v>
      </c>
      <c r="R5109" t="s">
        <v>104</v>
      </c>
      <c r="T5109">
        <v>10.44</v>
      </c>
      <c r="U5109">
        <v>23</v>
      </c>
      <c r="V5109" t="s">
        <v>33</v>
      </c>
      <c r="W5109" s="2">
        <v>43394</v>
      </c>
      <c r="X5109" t="s">
        <v>773</v>
      </c>
      <c r="Y5109" t="s">
        <v>461</v>
      </c>
      <c r="Z5109" t="s">
        <v>54</v>
      </c>
    </row>
    <row r="5110" spans="1:26" x14ac:dyDescent="0.25">
      <c r="A5110">
        <v>0</v>
      </c>
      <c r="B5110" t="s">
        <v>10</v>
      </c>
      <c r="C5110">
        <v>0</v>
      </c>
      <c r="D5110" t="s">
        <v>26</v>
      </c>
      <c r="E5110" t="s">
        <v>769</v>
      </c>
      <c r="F5110" t="s">
        <v>13</v>
      </c>
      <c r="G5110" t="s">
        <v>770</v>
      </c>
      <c r="H5110" s="1">
        <v>0</v>
      </c>
      <c r="I5110" s="2">
        <v>43394</v>
      </c>
      <c r="J5110" s="8">
        <f t="shared" si="79"/>
        <v>2018</v>
      </c>
      <c r="K5110" t="s">
        <v>771</v>
      </c>
      <c r="L5110" t="s">
        <v>102</v>
      </c>
      <c r="M5110">
        <v>6040</v>
      </c>
      <c r="N5110">
        <v>1504</v>
      </c>
      <c r="O5110" t="s">
        <v>774</v>
      </c>
      <c r="P5110">
        <v>0</v>
      </c>
      <c r="Q5110">
        <v>2</v>
      </c>
      <c r="R5110" t="s">
        <v>104</v>
      </c>
      <c r="T5110">
        <v>0.15</v>
      </c>
      <c r="U5110">
        <v>7</v>
      </c>
      <c r="V5110" t="s">
        <v>33</v>
      </c>
      <c r="W5110" s="2">
        <v>43394</v>
      </c>
      <c r="X5110" t="s">
        <v>773</v>
      </c>
      <c r="Y5110" t="s">
        <v>461</v>
      </c>
      <c r="Z5110" t="s">
        <v>356</v>
      </c>
    </row>
    <row r="5111" spans="1:26" x14ac:dyDescent="0.25">
      <c r="A5111">
        <v>0</v>
      </c>
      <c r="B5111" t="s">
        <v>10</v>
      </c>
      <c r="C5111">
        <v>0</v>
      </c>
      <c r="D5111" t="s">
        <v>26</v>
      </c>
      <c r="E5111" t="s">
        <v>769</v>
      </c>
      <c r="F5111" t="s">
        <v>13</v>
      </c>
      <c r="G5111" t="s">
        <v>770</v>
      </c>
      <c r="H5111" s="1">
        <v>0</v>
      </c>
      <c r="I5111" s="2">
        <v>43394</v>
      </c>
      <c r="J5111" s="8">
        <f t="shared" si="79"/>
        <v>2018</v>
      </c>
      <c r="K5111" t="s">
        <v>771</v>
      </c>
      <c r="L5111" t="s">
        <v>102</v>
      </c>
      <c r="M5111">
        <v>6040</v>
      </c>
      <c r="N5111">
        <v>1271</v>
      </c>
      <c r="O5111" t="s">
        <v>775</v>
      </c>
      <c r="P5111">
        <v>29</v>
      </c>
      <c r="Q5111">
        <v>7</v>
      </c>
      <c r="R5111" t="s">
        <v>104</v>
      </c>
      <c r="T5111">
        <v>29.34</v>
      </c>
      <c r="U5111">
        <v>105</v>
      </c>
      <c r="V5111" t="s">
        <v>33</v>
      </c>
      <c r="W5111" s="2">
        <v>43394</v>
      </c>
      <c r="X5111" t="s">
        <v>773</v>
      </c>
      <c r="Y5111" t="s">
        <v>461</v>
      </c>
      <c r="Z5111" t="s">
        <v>42</v>
      </c>
    </row>
    <row r="5112" spans="1:26" x14ac:dyDescent="0.25">
      <c r="A5112">
        <v>0</v>
      </c>
      <c r="B5112" t="s">
        <v>10</v>
      </c>
      <c r="C5112">
        <v>0</v>
      </c>
      <c r="D5112" t="s">
        <v>11</v>
      </c>
      <c r="E5112" t="s">
        <v>769</v>
      </c>
      <c r="F5112" t="s">
        <v>13</v>
      </c>
      <c r="G5112" t="s">
        <v>770</v>
      </c>
      <c r="H5112" s="1">
        <v>0</v>
      </c>
      <c r="I5112" s="2">
        <v>43394</v>
      </c>
      <c r="J5112" s="8">
        <f t="shared" si="79"/>
        <v>2018</v>
      </c>
      <c r="K5112" t="s">
        <v>771</v>
      </c>
      <c r="L5112" t="s">
        <v>102</v>
      </c>
      <c r="M5112">
        <v>6040</v>
      </c>
      <c r="N5112">
        <v>168</v>
      </c>
      <c r="O5112" t="s">
        <v>133</v>
      </c>
      <c r="P5112">
        <v>271</v>
      </c>
      <c r="Q5112">
        <v>4</v>
      </c>
      <c r="R5112" t="s">
        <v>104</v>
      </c>
      <c r="T5112">
        <v>271.42</v>
      </c>
      <c r="U5112">
        <v>1044</v>
      </c>
      <c r="V5112" t="s">
        <v>33</v>
      </c>
      <c r="W5112" s="2">
        <v>43394</v>
      </c>
      <c r="X5112" t="s">
        <v>773</v>
      </c>
      <c r="Y5112" t="s">
        <v>461</v>
      </c>
      <c r="Z5112" t="s">
        <v>22</v>
      </c>
    </row>
    <row r="5113" spans="1:26" x14ac:dyDescent="0.25">
      <c r="A5113">
        <v>4</v>
      </c>
      <c r="B5113" t="s">
        <v>43</v>
      </c>
      <c r="C5113">
        <v>6</v>
      </c>
      <c r="D5113" t="s">
        <v>11</v>
      </c>
      <c r="E5113" t="s">
        <v>88</v>
      </c>
      <c r="F5113" t="s">
        <v>13</v>
      </c>
      <c r="G5113" t="s">
        <v>2749</v>
      </c>
      <c r="H5113" s="1">
        <v>0.2</v>
      </c>
      <c r="I5113" s="2">
        <v>43451</v>
      </c>
      <c r="J5113" s="8">
        <f t="shared" si="79"/>
        <v>2018</v>
      </c>
      <c r="K5113" t="s">
        <v>2750</v>
      </c>
      <c r="L5113" t="s">
        <v>30</v>
      </c>
      <c r="M5113">
        <v>94122</v>
      </c>
      <c r="N5113">
        <v>367</v>
      </c>
      <c r="O5113" t="s">
        <v>1130</v>
      </c>
      <c r="P5113">
        <v>-326</v>
      </c>
      <c r="Q5113">
        <v>6</v>
      </c>
      <c r="R5113" t="s">
        <v>32</v>
      </c>
      <c r="T5113">
        <v>-325.57</v>
      </c>
      <c r="U5113">
        <v>2004</v>
      </c>
      <c r="V5113" t="s">
        <v>19</v>
      </c>
      <c r="W5113" s="2">
        <v>43455</v>
      </c>
      <c r="X5113" t="s">
        <v>39</v>
      </c>
      <c r="Y5113" t="s">
        <v>34</v>
      </c>
      <c r="Z5113" t="s">
        <v>41</v>
      </c>
    </row>
    <row r="5114" spans="1:26" x14ac:dyDescent="0.25">
      <c r="A5114">
        <v>5</v>
      </c>
      <c r="B5114" t="s">
        <v>43</v>
      </c>
      <c r="C5114">
        <v>6</v>
      </c>
      <c r="D5114" t="s">
        <v>26</v>
      </c>
      <c r="E5114" t="s">
        <v>7029</v>
      </c>
      <c r="F5114" t="s">
        <v>13</v>
      </c>
      <c r="G5114" t="s">
        <v>6891</v>
      </c>
      <c r="H5114" s="1">
        <v>0.2</v>
      </c>
      <c r="I5114" s="2">
        <v>43208</v>
      </c>
      <c r="J5114" s="8">
        <f t="shared" si="79"/>
        <v>2018</v>
      </c>
      <c r="K5114" t="s">
        <v>7427</v>
      </c>
      <c r="L5114" t="s">
        <v>73</v>
      </c>
      <c r="M5114">
        <v>60126</v>
      </c>
      <c r="N5114">
        <v>98</v>
      </c>
      <c r="O5114" t="s">
        <v>3369</v>
      </c>
      <c r="P5114">
        <v>3</v>
      </c>
      <c r="Q5114">
        <v>2</v>
      </c>
      <c r="R5114" t="s">
        <v>75</v>
      </c>
      <c r="T5114">
        <v>3.26</v>
      </c>
      <c r="U5114">
        <v>10</v>
      </c>
      <c r="V5114" t="s">
        <v>76</v>
      </c>
      <c r="W5114" s="2">
        <v>43213</v>
      </c>
      <c r="X5114" t="s">
        <v>39</v>
      </c>
      <c r="Y5114" t="s">
        <v>139</v>
      </c>
      <c r="Z5114" t="s">
        <v>64</v>
      </c>
    </row>
    <row r="5115" spans="1:26" x14ac:dyDescent="0.25">
      <c r="A5115">
        <v>5</v>
      </c>
      <c r="B5115" t="s">
        <v>43</v>
      </c>
      <c r="C5115">
        <v>6</v>
      </c>
      <c r="D5115" t="s">
        <v>26</v>
      </c>
      <c r="E5115" t="s">
        <v>7029</v>
      </c>
      <c r="F5115" t="s">
        <v>13</v>
      </c>
      <c r="G5115" t="s">
        <v>6891</v>
      </c>
      <c r="H5115" s="1">
        <v>0.2</v>
      </c>
      <c r="I5115" s="2">
        <v>43208</v>
      </c>
      <c r="J5115" s="8">
        <f t="shared" si="79"/>
        <v>2018</v>
      </c>
      <c r="K5115" t="s">
        <v>7427</v>
      </c>
      <c r="L5115" t="s">
        <v>73</v>
      </c>
      <c r="M5115">
        <v>60126</v>
      </c>
      <c r="N5115">
        <v>1382</v>
      </c>
      <c r="O5115" t="s">
        <v>236</v>
      </c>
      <c r="P5115">
        <v>-49</v>
      </c>
      <c r="Q5115">
        <v>3</v>
      </c>
      <c r="R5115" t="s">
        <v>75</v>
      </c>
      <c r="T5115">
        <v>-48.95</v>
      </c>
      <c r="U5115">
        <v>230</v>
      </c>
      <c r="V5115" t="s">
        <v>76</v>
      </c>
      <c r="W5115" s="2">
        <v>43213</v>
      </c>
      <c r="X5115" t="s">
        <v>39</v>
      </c>
      <c r="Y5115" t="s">
        <v>139</v>
      </c>
      <c r="Z5115" t="s">
        <v>42</v>
      </c>
    </row>
    <row r="5116" spans="1:26" x14ac:dyDescent="0.25">
      <c r="A5116">
        <v>0</v>
      </c>
      <c r="B5116" t="s">
        <v>10</v>
      </c>
      <c r="C5116">
        <v>0</v>
      </c>
      <c r="D5116" t="s">
        <v>26</v>
      </c>
      <c r="E5116" t="s">
        <v>171</v>
      </c>
      <c r="F5116" t="s">
        <v>13</v>
      </c>
      <c r="G5116" t="s">
        <v>5228</v>
      </c>
      <c r="H5116" s="1">
        <v>0</v>
      </c>
      <c r="I5116" s="2">
        <v>43248</v>
      </c>
      <c r="J5116" s="8">
        <f t="shared" si="79"/>
        <v>2018</v>
      </c>
      <c r="K5116" t="s">
        <v>5988</v>
      </c>
      <c r="L5116" t="s">
        <v>102</v>
      </c>
      <c r="M5116">
        <v>10035</v>
      </c>
      <c r="N5116">
        <v>671</v>
      </c>
      <c r="O5116" t="s">
        <v>355</v>
      </c>
      <c r="P5116">
        <v>15</v>
      </c>
      <c r="Q5116">
        <v>5</v>
      </c>
      <c r="R5116" t="s">
        <v>104</v>
      </c>
      <c r="T5116">
        <v>15.37</v>
      </c>
      <c r="U5116">
        <v>55</v>
      </c>
      <c r="V5116" t="s">
        <v>33</v>
      </c>
      <c r="W5116" s="2">
        <v>43248</v>
      </c>
      <c r="X5116" t="s">
        <v>773</v>
      </c>
      <c r="Y5116" t="s">
        <v>175</v>
      </c>
      <c r="Z5116" t="s">
        <v>356</v>
      </c>
    </row>
    <row r="5117" spans="1:26" x14ac:dyDescent="0.25">
      <c r="A5117">
        <v>4</v>
      </c>
      <c r="B5117" t="s">
        <v>25</v>
      </c>
      <c r="C5117">
        <v>3</v>
      </c>
      <c r="D5117" t="s">
        <v>26</v>
      </c>
      <c r="E5117" t="s">
        <v>906</v>
      </c>
      <c r="F5117" t="s">
        <v>13</v>
      </c>
      <c r="G5117" t="s">
        <v>988</v>
      </c>
      <c r="H5117" s="1">
        <v>0.2</v>
      </c>
      <c r="I5117" s="2">
        <v>43325</v>
      </c>
      <c r="J5117" s="8">
        <f t="shared" si="79"/>
        <v>2018</v>
      </c>
      <c r="K5117" t="s">
        <v>3585</v>
      </c>
      <c r="L5117" t="s">
        <v>16</v>
      </c>
      <c r="M5117">
        <v>28540</v>
      </c>
      <c r="N5117">
        <v>538</v>
      </c>
      <c r="O5117" t="s">
        <v>125</v>
      </c>
      <c r="P5117">
        <v>3</v>
      </c>
      <c r="Q5117">
        <v>3</v>
      </c>
      <c r="R5117" t="s">
        <v>18</v>
      </c>
      <c r="T5117">
        <v>3.21</v>
      </c>
      <c r="U5117">
        <v>10</v>
      </c>
      <c r="V5117" t="s">
        <v>19</v>
      </c>
      <c r="W5117" s="2">
        <v>43329</v>
      </c>
      <c r="X5117" t="s">
        <v>20</v>
      </c>
      <c r="Y5117" t="s">
        <v>63</v>
      </c>
      <c r="Z5117" t="s">
        <v>64</v>
      </c>
    </row>
    <row r="5118" spans="1:26" x14ac:dyDescent="0.25">
      <c r="A5118">
        <v>4</v>
      </c>
      <c r="B5118" t="s">
        <v>25</v>
      </c>
      <c r="C5118">
        <v>3</v>
      </c>
      <c r="D5118" t="s">
        <v>26</v>
      </c>
      <c r="E5118" t="s">
        <v>906</v>
      </c>
      <c r="F5118" t="s">
        <v>13</v>
      </c>
      <c r="G5118" t="s">
        <v>988</v>
      </c>
      <c r="H5118" s="1">
        <v>0.7</v>
      </c>
      <c r="I5118" s="2">
        <v>43325</v>
      </c>
      <c r="J5118" s="8">
        <f t="shared" si="79"/>
        <v>2018</v>
      </c>
      <c r="K5118" t="s">
        <v>3585</v>
      </c>
      <c r="L5118" t="s">
        <v>16</v>
      </c>
      <c r="M5118">
        <v>28540</v>
      </c>
      <c r="N5118">
        <v>68</v>
      </c>
      <c r="O5118" t="s">
        <v>1398</v>
      </c>
      <c r="P5118">
        <v>-8</v>
      </c>
      <c r="Q5118">
        <v>8</v>
      </c>
      <c r="R5118" t="s">
        <v>18</v>
      </c>
      <c r="T5118">
        <v>-8.24</v>
      </c>
      <c r="U5118">
        <v>11</v>
      </c>
      <c r="V5118" t="s">
        <v>19</v>
      </c>
      <c r="W5118" s="2">
        <v>43329</v>
      </c>
      <c r="X5118" t="s">
        <v>20</v>
      </c>
      <c r="Y5118" t="s">
        <v>63</v>
      </c>
      <c r="Z5118" t="s">
        <v>54</v>
      </c>
    </row>
    <row r="5119" spans="1:26" x14ac:dyDescent="0.25">
      <c r="A5119">
        <v>7</v>
      </c>
      <c r="B5119" t="s">
        <v>25</v>
      </c>
      <c r="C5119">
        <v>6</v>
      </c>
      <c r="D5119" t="s">
        <v>11</v>
      </c>
      <c r="E5119" t="s">
        <v>99</v>
      </c>
      <c r="F5119" t="s">
        <v>13</v>
      </c>
      <c r="G5119" t="s">
        <v>249</v>
      </c>
      <c r="H5119" s="1">
        <v>0.4</v>
      </c>
      <c r="I5119" s="2">
        <v>43265</v>
      </c>
      <c r="J5119" s="8">
        <f t="shared" si="79"/>
        <v>2018</v>
      </c>
      <c r="K5119" t="s">
        <v>5649</v>
      </c>
      <c r="L5119" t="s">
        <v>102</v>
      </c>
      <c r="M5119">
        <v>19140</v>
      </c>
      <c r="N5119">
        <v>736</v>
      </c>
      <c r="O5119" t="s">
        <v>2000</v>
      </c>
      <c r="P5119">
        <v>-118</v>
      </c>
      <c r="Q5119">
        <v>2</v>
      </c>
      <c r="R5119" t="s">
        <v>104</v>
      </c>
      <c r="T5119">
        <v>-118.01</v>
      </c>
      <c r="U5119">
        <v>337</v>
      </c>
      <c r="V5119" t="s">
        <v>33</v>
      </c>
      <c r="W5119" s="2">
        <v>43272</v>
      </c>
      <c r="X5119" t="s">
        <v>39</v>
      </c>
      <c r="Y5119" t="s">
        <v>105</v>
      </c>
      <c r="Z5119" t="s">
        <v>41</v>
      </c>
    </row>
    <row r="5120" spans="1:26" x14ac:dyDescent="0.25">
      <c r="A5120">
        <v>3</v>
      </c>
      <c r="B5120" t="s">
        <v>10</v>
      </c>
      <c r="C5120">
        <v>3</v>
      </c>
      <c r="D5120" t="s">
        <v>50</v>
      </c>
      <c r="E5120" t="s">
        <v>1872</v>
      </c>
      <c r="F5120" t="s">
        <v>13</v>
      </c>
      <c r="G5120" t="s">
        <v>2146</v>
      </c>
      <c r="H5120" s="1">
        <v>0.2</v>
      </c>
      <c r="I5120" s="2">
        <v>43324</v>
      </c>
      <c r="J5120" s="8">
        <f t="shared" si="79"/>
        <v>2018</v>
      </c>
      <c r="K5120" t="s">
        <v>4865</v>
      </c>
      <c r="L5120" t="s">
        <v>73</v>
      </c>
      <c r="M5120">
        <v>75007</v>
      </c>
      <c r="N5120">
        <v>1004</v>
      </c>
      <c r="O5120" t="s">
        <v>4866</v>
      </c>
      <c r="P5120">
        <v>52</v>
      </c>
      <c r="Q5120">
        <v>7</v>
      </c>
      <c r="R5120" t="s">
        <v>75</v>
      </c>
      <c r="T5120">
        <v>52.5</v>
      </c>
      <c r="U5120">
        <v>1400</v>
      </c>
      <c r="V5120" t="s">
        <v>19</v>
      </c>
      <c r="W5120" s="2">
        <v>43327</v>
      </c>
      <c r="X5120" t="s">
        <v>20</v>
      </c>
      <c r="Y5120" t="s">
        <v>77</v>
      </c>
      <c r="Z5120" t="s">
        <v>113</v>
      </c>
    </row>
    <row r="5121" spans="1:26" x14ac:dyDescent="0.25">
      <c r="A5121">
        <v>0</v>
      </c>
      <c r="B5121" t="s">
        <v>10</v>
      </c>
      <c r="C5121">
        <v>0</v>
      </c>
      <c r="D5121" t="s">
        <v>26</v>
      </c>
      <c r="E5121" t="s">
        <v>3138</v>
      </c>
      <c r="F5121" t="s">
        <v>13</v>
      </c>
      <c r="G5121" t="s">
        <v>684</v>
      </c>
      <c r="H5121" s="1">
        <v>0</v>
      </c>
      <c r="I5121" s="2">
        <v>43313</v>
      </c>
      <c r="J5121" s="8">
        <f t="shared" si="79"/>
        <v>2018</v>
      </c>
      <c r="K5121" t="s">
        <v>6000</v>
      </c>
      <c r="L5121" t="s">
        <v>30</v>
      </c>
      <c r="M5121">
        <v>92503</v>
      </c>
      <c r="N5121">
        <v>295</v>
      </c>
      <c r="O5121" t="s">
        <v>55</v>
      </c>
      <c r="P5121">
        <v>14</v>
      </c>
      <c r="Q5121">
        <v>2</v>
      </c>
      <c r="R5121" t="s">
        <v>32</v>
      </c>
      <c r="T5121">
        <v>13.79</v>
      </c>
      <c r="U5121">
        <v>46</v>
      </c>
      <c r="V5121" t="s">
        <v>33</v>
      </c>
      <c r="W5121" s="2">
        <v>43313</v>
      </c>
      <c r="X5121" t="s">
        <v>773</v>
      </c>
      <c r="Y5121" t="s">
        <v>34</v>
      </c>
      <c r="Z5121" t="s">
        <v>56</v>
      </c>
    </row>
    <row r="5122" spans="1:26" x14ac:dyDescent="0.25">
      <c r="A5122">
        <v>0</v>
      </c>
      <c r="B5122" t="s">
        <v>10</v>
      </c>
      <c r="C5122">
        <v>0</v>
      </c>
      <c r="D5122" t="s">
        <v>50</v>
      </c>
      <c r="E5122" t="s">
        <v>3138</v>
      </c>
      <c r="F5122" t="s">
        <v>13</v>
      </c>
      <c r="G5122" t="s">
        <v>684</v>
      </c>
      <c r="H5122" s="1">
        <v>0.2</v>
      </c>
      <c r="I5122" s="2">
        <v>43313</v>
      </c>
      <c r="J5122" s="8">
        <f t="shared" ref="J5122:J5185" si="80">YEAR(I5122)</f>
        <v>2018</v>
      </c>
      <c r="K5122" t="s">
        <v>6000</v>
      </c>
      <c r="L5122" t="s">
        <v>30</v>
      </c>
      <c r="M5122">
        <v>92503</v>
      </c>
      <c r="N5122">
        <v>144</v>
      </c>
      <c r="O5122" t="s">
        <v>5065</v>
      </c>
      <c r="P5122">
        <v>91</v>
      </c>
      <c r="Q5122">
        <v>2</v>
      </c>
      <c r="R5122" t="s">
        <v>32</v>
      </c>
      <c r="T5122">
        <v>90.98</v>
      </c>
      <c r="U5122">
        <v>1040</v>
      </c>
      <c r="V5122" t="s">
        <v>33</v>
      </c>
      <c r="W5122" s="2">
        <v>43313</v>
      </c>
      <c r="X5122" t="s">
        <v>773</v>
      </c>
      <c r="Y5122" t="s">
        <v>34</v>
      </c>
      <c r="Z5122" t="s">
        <v>52</v>
      </c>
    </row>
    <row r="5123" spans="1:26" x14ac:dyDescent="0.25">
      <c r="A5123">
        <v>1</v>
      </c>
      <c r="B5123" t="s">
        <v>10</v>
      </c>
      <c r="C5123">
        <v>1</v>
      </c>
      <c r="D5123" t="s">
        <v>11</v>
      </c>
      <c r="E5123" t="s">
        <v>1461</v>
      </c>
      <c r="F5123" t="s">
        <v>13</v>
      </c>
      <c r="G5123" t="s">
        <v>1462</v>
      </c>
      <c r="H5123" s="1">
        <v>0</v>
      </c>
      <c r="I5123" s="2">
        <v>43374</v>
      </c>
      <c r="J5123" s="8">
        <f t="shared" si="80"/>
        <v>2018</v>
      </c>
      <c r="K5123" t="s">
        <v>1463</v>
      </c>
      <c r="L5123" t="s">
        <v>73</v>
      </c>
      <c r="M5123">
        <v>46350</v>
      </c>
      <c r="N5123">
        <v>1618</v>
      </c>
      <c r="O5123" t="s">
        <v>1464</v>
      </c>
      <c r="P5123">
        <v>11</v>
      </c>
      <c r="Q5123">
        <v>5</v>
      </c>
      <c r="R5123" t="s">
        <v>75</v>
      </c>
      <c r="T5123">
        <v>10.88</v>
      </c>
      <c r="U5123">
        <v>42</v>
      </c>
      <c r="V5123" t="s">
        <v>19</v>
      </c>
      <c r="W5123" s="2">
        <v>43375</v>
      </c>
      <c r="X5123" t="s">
        <v>130</v>
      </c>
      <c r="Y5123" t="s">
        <v>167</v>
      </c>
      <c r="Z5123" t="s">
        <v>47</v>
      </c>
    </row>
    <row r="5124" spans="1:26" x14ac:dyDescent="0.25">
      <c r="A5124">
        <v>1</v>
      </c>
      <c r="B5124" t="s">
        <v>10</v>
      </c>
      <c r="C5124">
        <v>1</v>
      </c>
      <c r="D5124" t="s">
        <v>50</v>
      </c>
      <c r="E5124" t="s">
        <v>1461</v>
      </c>
      <c r="F5124" t="s">
        <v>13</v>
      </c>
      <c r="G5124" t="s">
        <v>1462</v>
      </c>
      <c r="H5124" s="1">
        <v>0</v>
      </c>
      <c r="I5124" s="2">
        <v>43374</v>
      </c>
      <c r="J5124" s="8">
        <f t="shared" si="80"/>
        <v>2018</v>
      </c>
      <c r="K5124" t="s">
        <v>1463</v>
      </c>
      <c r="L5124" t="s">
        <v>73</v>
      </c>
      <c r="M5124">
        <v>46350</v>
      </c>
      <c r="N5124">
        <v>1276</v>
      </c>
      <c r="O5124" t="s">
        <v>378</v>
      </c>
      <c r="P5124">
        <v>19</v>
      </c>
      <c r="Q5124">
        <v>2</v>
      </c>
      <c r="R5124" t="s">
        <v>75</v>
      </c>
      <c r="T5124">
        <v>18.87</v>
      </c>
      <c r="U5124">
        <v>70</v>
      </c>
      <c r="V5124" t="s">
        <v>19</v>
      </c>
      <c r="W5124" s="2">
        <v>43375</v>
      </c>
      <c r="X5124" t="s">
        <v>130</v>
      </c>
      <c r="Y5124" t="s">
        <v>167</v>
      </c>
      <c r="Z5124" t="s">
        <v>52</v>
      </c>
    </row>
    <row r="5125" spans="1:26" x14ac:dyDescent="0.25">
      <c r="A5125">
        <v>6</v>
      </c>
      <c r="B5125" t="s">
        <v>10</v>
      </c>
      <c r="C5125">
        <v>6</v>
      </c>
      <c r="D5125" t="s">
        <v>26</v>
      </c>
      <c r="E5125" t="s">
        <v>88</v>
      </c>
      <c r="F5125" t="s">
        <v>13</v>
      </c>
      <c r="G5125" t="s">
        <v>1897</v>
      </c>
      <c r="H5125" s="1">
        <v>0.2</v>
      </c>
      <c r="I5125" s="2">
        <v>43465</v>
      </c>
      <c r="J5125" s="8">
        <f t="shared" si="80"/>
        <v>2018</v>
      </c>
      <c r="K5125" t="s">
        <v>4656</v>
      </c>
      <c r="L5125" t="s">
        <v>30</v>
      </c>
      <c r="M5125">
        <v>94109</v>
      </c>
      <c r="N5125">
        <v>698</v>
      </c>
      <c r="O5125" t="s">
        <v>8229</v>
      </c>
      <c r="P5125">
        <v>13</v>
      </c>
      <c r="Q5125">
        <v>3</v>
      </c>
      <c r="R5125" t="s">
        <v>32</v>
      </c>
      <c r="T5125">
        <v>13.43</v>
      </c>
      <c r="U5125">
        <v>38</v>
      </c>
      <c r="V5125" t="s">
        <v>19</v>
      </c>
      <c r="W5125" s="2">
        <v>43471</v>
      </c>
      <c r="X5125" t="s">
        <v>39</v>
      </c>
      <c r="Y5125" t="s">
        <v>34</v>
      </c>
      <c r="Z5125" t="s">
        <v>54</v>
      </c>
    </row>
    <row r="5126" spans="1:26" x14ac:dyDescent="0.25">
      <c r="A5126">
        <v>5</v>
      </c>
      <c r="B5126" t="s">
        <v>25</v>
      </c>
      <c r="C5126">
        <v>3</v>
      </c>
      <c r="D5126" t="s">
        <v>11</v>
      </c>
      <c r="E5126" t="s">
        <v>5343</v>
      </c>
      <c r="F5126" t="s">
        <v>13</v>
      </c>
      <c r="G5126" t="s">
        <v>5331</v>
      </c>
      <c r="H5126" s="1">
        <v>0</v>
      </c>
      <c r="I5126" s="2">
        <v>43325</v>
      </c>
      <c r="J5126" s="8">
        <f t="shared" si="80"/>
        <v>2018</v>
      </c>
      <c r="K5126" t="s">
        <v>5344</v>
      </c>
      <c r="L5126" t="s">
        <v>73</v>
      </c>
      <c r="M5126">
        <v>53214</v>
      </c>
      <c r="N5126">
        <v>1228</v>
      </c>
      <c r="O5126" t="s">
        <v>8116</v>
      </c>
      <c r="P5126">
        <v>24</v>
      </c>
      <c r="Q5126">
        <v>2</v>
      </c>
      <c r="R5126" t="s">
        <v>75</v>
      </c>
      <c r="T5126">
        <v>24.2</v>
      </c>
      <c r="U5126">
        <v>242</v>
      </c>
      <c r="V5126" t="s">
        <v>33</v>
      </c>
      <c r="W5126" s="2">
        <v>43330</v>
      </c>
      <c r="X5126" t="s">
        <v>20</v>
      </c>
      <c r="Y5126" t="s">
        <v>82</v>
      </c>
      <c r="Z5126" t="s">
        <v>22</v>
      </c>
    </row>
    <row r="5127" spans="1:26" x14ac:dyDescent="0.25">
      <c r="A5127">
        <v>5</v>
      </c>
      <c r="B5127" t="s">
        <v>25</v>
      </c>
      <c r="C5127">
        <v>3</v>
      </c>
      <c r="D5127" t="s">
        <v>26</v>
      </c>
      <c r="E5127" t="s">
        <v>5343</v>
      </c>
      <c r="F5127" t="s">
        <v>13</v>
      </c>
      <c r="G5127" t="s">
        <v>5331</v>
      </c>
      <c r="H5127" s="1">
        <v>0</v>
      </c>
      <c r="I5127" s="2">
        <v>43325</v>
      </c>
      <c r="J5127" s="8">
        <f t="shared" si="80"/>
        <v>2018</v>
      </c>
      <c r="K5127" t="s">
        <v>5344</v>
      </c>
      <c r="L5127" t="s">
        <v>73</v>
      </c>
      <c r="M5127">
        <v>53214</v>
      </c>
      <c r="N5127">
        <v>268</v>
      </c>
      <c r="O5127" t="s">
        <v>3245</v>
      </c>
      <c r="P5127">
        <v>4</v>
      </c>
      <c r="Q5127">
        <v>3</v>
      </c>
      <c r="R5127" t="s">
        <v>75</v>
      </c>
      <c r="T5127">
        <v>4.17</v>
      </c>
      <c r="U5127">
        <v>9</v>
      </c>
      <c r="V5127" t="s">
        <v>33</v>
      </c>
      <c r="W5127" s="2">
        <v>43330</v>
      </c>
      <c r="X5127" t="s">
        <v>20</v>
      </c>
      <c r="Y5127" t="s">
        <v>82</v>
      </c>
      <c r="Z5127" t="s">
        <v>54</v>
      </c>
    </row>
    <row r="5128" spans="1:26" x14ac:dyDescent="0.25">
      <c r="A5128">
        <v>2</v>
      </c>
      <c r="B5128" t="s">
        <v>43</v>
      </c>
      <c r="C5128">
        <v>3</v>
      </c>
      <c r="D5128" t="s">
        <v>11</v>
      </c>
      <c r="E5128" t="s">
        <v>27</v>
      </c>
      <c r="F5128" t="s">
        <v>13</v>
      </c>
      <c r="G5128" t="s">
        <v>1430</v>
      </c>
      <c r="H5128" s="1">
        <v>0.2</v>
      </c>
      <c r="I5128" s="2">
        <v>43314</v>
      </c>
      <c r="J5128" s="8">
        <f t="shared" si="80"/>
        <v>2018</v>
      </c>
      <c r="K5128" t="s">
        <v>5456</v>
      </c>
      <c r="L5128" t="s">
        <v>30</v>
      </c>
      <c r="M5128">
        <v>90032</v>
      </c>
      <c r="N5128">
        <v>282</v>
      </c>
      <c r="O5128" t="s">
        <v>5457</v>
      </c>
      <c r="P5128">
        <v>15</v>
      </c>
      <c r="Q5128">
        <v>2</v>
      </c>
      <c r="R5128" t="s">
        <v>32</v>
      </c>
      <c r="T5128">
        <v>15.35</v>
      </c>
      <c r="U5128">
        <v>136</v>
      </c>
      <c r="V5128" t="s">
        <v>33</v>
      </c>
      <c r="W5128" s="2">
        <v>43316</v>
      </c>
      <c r="X5128" t="s">
        <v>20</v>
      </c>
      <c r="Y5128" t="s">
        <v>34</v>
      </c>
      <c r="Z5128" t="s">
        <v>41</v>
      </c>
    </row>
    <row r="5129" spans="1:26" x14ac:dyDescent="0.25">
      <c r="A5129">
        <v>2</v>
      </c>
      <c r="B5129" t="s">
        <v>43</v>
      </c>
      <c r="C5129">
        <v>3</v>
      </c>
      <c r="D5129" t="s">
        <v>26</v>
      </c>
      <c r="E5129" t="s">
        <v>27</v>
      </c>
      <c r="F5129" t="s">
        <v>13</v>
      </c>
      <c r="G5129" t="s">
        <v>1430</v>
      </c>
      <c r="H5129" s="1">
        <v>0.2</v>
      </c>
      <c r="I5129" s="2">
        <v>43314</v>
      </c>
      <c r="J5129" s="8">
        <f t="shared" si="80"/>
        <v>2018</v>
      </c>
      <c r="K5129" t="s">
        <v>5456</v>
      </c>
      <c r="L5129" t="s">
        <v>30</v>
      </c>
      <c r="M5129">
        <v>90032</v>
      </c>
      <c r="N5129">
        <v>1845</v>
      </c>
      <c r="O5129" t="s">
        <v>1057</v>
      </c>
      <c r="P5129">
        <v>5</v>
      </c>
      <c r="Q5129">
        <v>2</v>
      </c>
      <c r="R5129" t="s">
        <v>32</v>
      </c>
      <c r="T5129">
        <v>4.7</v>
      </c>
      <c r="U5129">
        <v>13</v>
      </c>
      <c r="V5129" t="s">
        <v>33</v>
      </c>
      <c r="W5129" s="2">
        <v>43316</v>
      </c>
      <c r="X5129" t="s">
        <v>20</v>
      </c>
      <c r="Y5129" t="s">
        <v>34</v>
      </c>
      <c r="Z5129" t="s">
        <v>54</v>
      </c>
    </row>
    <row r="5130" spans="1:26" x14ac:dyDescent="0.25">
      <c r="A5130">
        <v>2</v>
      </c>
      <c r="B5130" t="s">
        <v>43</v>
      </c>
      <c r="C5130">
        <v>3</v>
      </c>
      <c r="D5130" t="s">
        <v>50</v>
      </c>
      <c r="E5130" t="s">
        <v>27</v>
      </c>
      <c r="F5130" t="s">
        <v>13</v>
      </c>
      <c r="G5130" t="s">
        <v>1430</v>
      </c>
      <c r="H5130" s="1">
        <v>0.2</v>
      </c>
      <c r="I5130" s="2">
        <v>43314</v>
      </c>
      <c r="J5130" s="8">
        <f t="shared" si="80"/>
        <v>2018</v>
      </c>
      <c r="K5130" t="s">
        <v>5456</v>
      </c>
      <c r="L5130" t="s">
        <v>30</v>
      </c>
      <c r="M5130">
        <v>90032</v>
      </c>
      <c r="N5130">
        <v>1175</v>
      </c>
      <c r="O5130" t="s">
        <v>508</v>
      </c>
      <c r="P5130">
        <v>33</v>
      </c>
      <c r="Q5130">
        <v>3</v>
      </c>
      <c r="R5130" t="s">
        <v>32</v>
      </c>
      <c r="T5130">
        <v>33.36</v>
      </c>
      <c r="U5130">
        <v>334</v>
      </c>
      <c r="V5130" t="s">
        <v>33</v>
      </c>
      <c r="W5130" s="2">
        <v>43316</v>
      </c>
      <c r="X5130" t="s">
        <v>20</v>
      </c>
      <c r="Y5130" t="s">
        <v>34</v>
      </c>
      <c r="Z5130" t="s">
        <v>52</v>
      </c>
    </row>
    <row r="5131" spans="1:26" x14ac:dyDescent="0.25">
      <c r="A5131">
        <v>4</v>
      </c>
      <c r="B5131" t="s">
        <v>43</v>
      </c>
      <c r="C5131">
        <v>6</v>
      </c>
      <c r="D5131" t="s">
        <v>11</v>
      </c>
      <c r="E5131" t="s">
        <v>1468</v>
      </c>
      <c r="F5131" t="s">
        <v>13</v>
      </c>
      <c r="G5131" t="s">
        <v>925</v>
      </c>
      <c r="H5131" s="1">
        <v>0</v>
      </c>
      <c r="I5131" s="2">
        <v>43463</v>
      </c>
      <c r="J5131" s="8">
        <f t="shared" si="80"/>
        <v>2018</v>
      </c>
      <c r="K5131" t="s">
        <v>2157</v>
      </c>
      <c r="L5131" t="s">
        <v>73</v>
      </c>
      <c r="M5131">
        <v>53209</v>
      </c>
      <c r="N5131">
        <v>758</v>
      </c>
      <c r="O5131" t="s">
        <v>2081</v>
      </c>
      <c r="P5131">
        <v>60</v>
      </c>
      <c r="Q5131">
        <v>5</v>
      </c>
      <c r="R5131" t="s">
        <v>75</v>
      </c>
      <c r="T5131">
        <v>60.36</v>
      </c>
      <c r="U5131">
        <v>754</v>
      </c>
      <c r="V5131" t="s">
        <v>19</v>
      </c>
      <c r="W5131" s="2">
        <v>43467</v>
      </c>
      <c r="X5131" t="s">
        <v>39</v>
      </c>
      <c r="Y5131" t="s">
        <v>82</v>
      </c>
      <c r="Z5131" t="s">
        <v>24</v>
      </c>
    </row>
    <row r="5132" spans="1:26" x14ac:dyDescent="0.25">
      <c r="A5132">
        <v>6</v>
      </c>
      <c r="B5132" t="s">
        <v>10</v>
      </c>
      <c r="C5132">
        <v>6</v>
      </c>
      <c r="D5132" t="s">
        <v>11</v>
      </c>
      <c r="E5132" t="s">
        <v>906</v>
      </c>
      <c r="F5132" t="s">
        <v>13</v>
      </c>
      <c r="G5132" t="s">
        <v>1477</v>
      </c>
      <c r="H5132" s="1">
        <v>0.2</v>
      </c>
      <c r="I5132" s="2">
        <v>43387</v>
      </c>
      <c r="J5132" s="8">
        <f t="shared" si="80"/>
        <v>2018</v>
      </c>
      <c r="K5132" t="s">
        <v>2521</v>
      </c>
      <c r="L5132" t="s">
        <v>16</v>
      </c>
      <c r="M5132">
        <v>28540</v>
      </c>
      <c r="N5132">
        <v>1380</v>
      </c>
      <c r="O5132" t="s">
        <v>2522</v>
      </c>
      <c r="P5132">
        <v>10</v>
      </c>
      <c r="Q5132">
        <v>1</v>
      </c>
      <c r="R5132" t="s">
        <v>18</v>
      </c>
      <c r="T5132">
        <v>10.26</v>
      </c>
      <c r="U5132">
        <v>103</v>
      </c>
      <c r="V5132" t="s">
        <v>19</v>
      </c>
      <c r="W5132" s="2">
        <v>43393</v>
      </c>
      <c r="X5132" t="s">
        <v>39</v>
      </c>
      <c r="Y5132" t="s">
        <v>63</v>
      </c>
      <c r="Z5132" t="s">
        <v>24</v>
      </c>
    </row>
    <row r="5133" spans="1:26" x14ac:dyDescent="0.25">
      <c r="A5133">
        <v>6</v>
      </c>
      <c r="B5133" t="s">
        <v>10</v>
      </c>
      <c r="C5133">
        <v>6</v>
      </c>
      <c r="D5133" t="s">
        <v>26</v>
      </c>
      <c r="E5133" t="s">
        <v>906</v>
      </c>
      <c r="F5133" t="s">
        <v>13</v>
      </c>
      <c r="G5133" t="s">
        <v>1477</v>
      </c>
      <c r="H5133" s="1">
        <v>0.2</v>
      </c>
      <c r="I5133" s="2">
        <v>43387</v>
      </c>
      <c r="J5133" s="8">
        <f t="shared" si="80"/>
        <v>2018</v>
      </c>
      <c r="K5133" t="s">
        <v>2521</v>
      </c>
      <c r="L5133" t="s">
        <v>16</v>
      </c>
      <c r="M5133">
        <v>28540</v>
      </c>
      <c r="N5133">
        <v>1709</v>
      </c>
      <c r="O5133" t="s">
        <v>345</v>
      </c>
      <c r="P5133">
        <v>15</v>
      </c>
      <c r="Q5133">
        <v>1</v>
      </c>
      <c r="R5133" t="s">
        <v>18</v>
      </c>
      <c r="T5133">
        <v>14.68</v>
      </c>
      <c r="U5133">
        <v>39</v>
      </c>
      <c r="V5133" t="s">
        <v>19</v>
      </c>
      <c r="W5133" s="2">
        <v>43393</v>
      </c>
      <c r="X5133" t="s">
        <v>39</v>
      </c>
      <c r="Y5133" t="s">
        <v>63</v>
      </c>
      <c r="Z5133" t="s">
        <v>64</v>
      </c>
    </row>
    <row r="5134" spans="1:26" x14ac:dyDescent="0.25">
      <c r="A5134">
        <v>6</v>
      </c>
      <c r="B5134" t="s">
        <v>10</v>
      </c>
      <c r="C5134">
        <v>6</v>
      </c>
      <c r="D5134" t="s">
        <v>26</v>
      </c>
      <c r="E5134" t="s">
        <v>906</v>
      </c>
      <c r="F5134" t="s">
        <v>13</v>
      </c>
      <c r="G5134" t="s">
        <v>1477</v>
      </c>
      <c r="H5134" s="1">
        <v>0.2</v>
      </c>
      <c r="I5134" s="2">
        <v>43387</v>
      </c>
      <c r="J5134" s="8">
        <f t="shared" si="80"/>
        <v>2018</v>
      </c>
      <c r="K5134" t="s">
        <v>2521</v>
      </c>
      <c r="L5134" t="s">
        <v>16</v>
      </c>
      <c r="M5134">
        <v>28540</v>
      </c>
      <c r="N5134">
        <v>1504</v>
      </c>
      <c r="O5134" t="s">
        <v>774</v>
      </c>
      <c r="P5134">
        <v>1</v>
      </c>
      <c r="Q5134">
        <v>2</v>
      </c>
      <c r="R5134" t="s">
        <v>18</v>
      </c>
      <c r="T5134">
        <v>1.44</v>
      </c>
      <c r="U5134">
        <v>13</v>
      </c>
      <c r="V5134" t="s">
        <v>19</v>
      </c>
      <c r="W5134" s="2">
        <v>43393</v>
      </c>
      <c r="X5134" t="s">
        <v>39</v>
      </c>
      <c r="Y5134" t="s">
        <v>63</v>
      </c>
      <c r="Z5134" t="s">
        <v>356</v>
      </c>
    </row>
    <row r="5135" spans="1:26" x14ac:dyDescent="0.25">
      <c r="A5135">
        <v>6</v>
      </c>
      <c r="B5135" t="s">
        <v>10</v>
      </c>
      <c r="C5135">
        <v>6</v>
      </c>
      <c r="D5135" t="s">
        <v>26</v>
      </c>
      <c r="E5135" t="s">
        <v>906</v>
      </c>
      <c r="F5135" t="s">
        <v>13</v>
      </c>
      <c r="G5135" t="s">
        <v>1477</v>
      </c>
      <c r="H5135" s="1">
        <v>0.2</v>
      </c>
      <c r="I5135" s="2">
        <v>43387</v>
      </c>
      <c r="J5135" s="8">
        <f t="shared" si="80"/>
        <v>2018</v>
      </c>
      <c r="K5135" t="s">
        <v>2521</v>
      </c>
      <c r="L5135" t="s">
        <v>16</v>
      </c>
      <c r="M5135">
        <v>28540</v>
      </c>
      <c r="N5135">
        <v>1740</v>
      </c>
      <c r="O5135" t="s">
        <v>4089</v>
      </c>
      <c r="P5135">
        <v>34</v>
      </c>
      <c r="Q5135">
        <v>3</v>
      </c>
      <c r="R5135" t="s">
        <v>18</v>
      </c>
      <c r="T5135">
        <v>33.72</v>
      </c>
      <c r="U5135">
        <v>93</v>
      </c>
      <c r="V5135" t="s">
        <v>19</v>
      </c>
      <c r="W5135" s="2">
        <v>43393</v>
      </c>
      <c r="X5135" t="s">
        <v>39</v>
      </c>
      <c r="Y5135" t="s">
        <v>63</v>
      </c>
      <c r="Z5135" t="s">
        <v>64</v>
      </c>
    </row>
    <row r="5136" spans="1:26" x14ac:dyDescent="0.25">
      <c r="A5136">
        <v>6</v>
      </c>
      <c r="B5136" t="s">
        <v>10</v>
      </c>
      <c r="C5136">
        <v>6</v>
      </c>
      <c r="D5136" t="s">
        <v>26</v>
      </c>
      <c r="E5136" t="s">
        <v>906</v>
      </c>
      <c r="F5136" t="s">
        <v>13</v>
      </c>
      <c r="G5136" t="s">
        <v>1477</v>
      </c>
      <c r="H5136" s="1">
        <v>0.2</v>
      </c>
      <c r="I5136" s="2">
        <v>43387</v>
      </c>
      <c r="J5136" s="8">
        <f t="shared" si="80"/>
        <v>2018</v>
      </c>
      <c r="K5136" t="s">
        <v>2521</v>
      </c>
      <c r="L5136" t="s">
        <v>16</v>
      </c>
      <c r="M5136">
        <v>28540</v>
      </c>
      <c r="N5136">
        <v>1623</v>
      </c>
      <c r="O5136" t="s">
        <v>1073</v>
      </c>
      <c r="P5136">
        <v>13</v>
      </c>
      <c r="Q5136">
        <v>4</v>
      </c>
      <c r="R5136" t="s">
        <v>18</v>
      </c>
      <c r="T5136">
        <v>13.13</v>
      </c>
      <c r="U5136">
        <v>35</v>
      </c>
      <c r="V5136" t="s">
        <v>19</v>
      </c>
      <c r="W5136" s="2">
        <v>43393</v>
      </c>
      <c r="X5136" t="s">
        <v>39</v>
      </c>
      <c r="Y5136" t="s">
        <v>63</v>
      </c>
      <c r="Z5136" t="s">
        <v>119</v>
      </c>
    </row>
    <row r="5137" spans="1:26" x14ac:dyDescent="0.25">
      <c r="A5137">
        <v>6</v>
      </c>
      <c r="B5137" t="s">
        <v>10</v>
      </c>
      <c r="C5137">
        <v>6</v>
      </c>
      <c r="D5137" t="s">
        <v>50</v>
      </c>
      <c r="E5137" t="s">
        <v>906</v>
      </c>
      <c r="F5137" t="s">
        <v>13</v>
      </c>
      <c r="G5137" t="s">
        <v>1477</v>
      </c>
      <c r="H5137" s="1">
        <v>0.2</v>
      </c>
      <c r="I5137" s="2">
        <v>43387</v>
      </c>
      <c r="J5137" s="8">
        <f t="shared" si="80"/>
        <v>2018</v>
      </c>
      <c r="K5137" t="s">
        <v>2521</v>
      </c>
      <c r="L5137" t="s">
        <v>16</v>
      </c>
      <c r="M5137">
        <v>28540</v>
      </c>
      <c r="N5137">
        <v>1058</v>
      </c>
      <c r="O5137" t="s">
        <v>4814</v>
      </c>
      <c r="P5137">
        <v>6</v>
      </c>
      <c r="Q5137">
        <v>1</v>
      </c>
      <c r="R5137" t="s">
        <v>18</v>
      </c>
      <c r="T5137">
        <v>5.96</v>
      </c>
      <c r="U5137">
        <v>23</v>
      </c>
      <c r="V5137" t="s">
        <v>19</v>
      </c>
      <c r="W5137" s="2">
        <v>43393</v>
      </c>
      <c r="X5137" t="s">
        <v>39</v>
      </c>
      <c r="Y5137" t="s">
        <v>63</v>
      </c>
      <c r="Z5137" t="s">
        <v>113</v>
      </c>
    </row>
    <row r="5138" spans="1:26" x14ac:dyDescent="0.25">
      <c r="A5138">
        <v>4</v>
      </c>
      <c r="B5138" t="s">
        <v>43</v>
      </c>
      <c r="C5138">
        <v>6</v>
      </c>
      <c r="D5138" t="s">
        <v>11</v>
      </c>
      <c r="E5138" t="s">
        <v>2548</v>
      </c>
      <c r="F5138" t="s">
        <v>13</v>
      </c>
      <c r="G5138" t="s">
        <v>929</v>
      </c>
      <c r="H5138" s="1">
        <v>0.2</v>
      </c>
      <c r="I5138" s="2">
        <v>43249</v>
      </c>
      <c r="J5138" s="8">
        <f t="shared" si="80"/>
        <v>2018</v>
      </c>
      <c r="K5138" t="s">
        <v>2549</v>
      </c>
      <c r="L5138" t="s">
        <v>16</v>
      </c>
      <c r="M5138">
        <v>37211</v>
      </c>
      <c r="N5138">
        <v>25</v>
      </c>
      <c r="O5138" t="s">
        <v>1685</v>
      </c>
      <c r="P5138">
        <v>15</v>
      </c>
      <c r="Q5138">
        <v>3</v>
      </c>
      <c r="R5138" t="s">
        <v>18</v>
      </c>
      <c r="T5138">
        <v>14.55</v>
      </c>
      <c r="U5138">
        <v>45</v>
      </c>
      <c r="V5138" t="s">
        <v>19</v>
      </c>
      <c r="W5138" s="2">
        <v>43253</v>
      </c>
      <c r="X5138" t="s">
        <v>39</v>
      </c>
      <c r="Y5138" t="s">
        <v>214</v>
      </c>
      <c r="Z5138" t="s">
        <v>47</v>
      </c>
    </row>
    <row r="5139" spans="1:26" x14ac:dyDescent="0.25">
      <c r="A5139">
        <v>4</v>
      </c>
      <c r="B5139" t="s">
        <v>43</v>
      </c>
      <c r="C5139">
        <v>6</v>
      </c>
      <c r="D5139" t="s">
        <v>26</v>
      </c>
      <c r="E5139" t="s">
        <v>2548</v>
      </c>
      <c r="F5139" t="s">
        <v>13</v>
      </c>
      <c r="G5139" t="s">
        <v>929</v>
      </c>
      <c r="H5139" s="1">
        <v>0.2</v>
      </c>
      <c r="I5139" s="2">
        <v>43249</v>
      </c>
      <c r="J5139" s="8">
        <f t="shared" si="80"/>
        <v>2018</v>
      </c>
      <c r="K5139" t="s">
        <v>2549</v>
      </c>
      <c r="L5139" t="s">
        <v>16</v>
      </c>
      <c r="M5139">
        <v>37211</v>
      </c>
      <c r="N5139">
        <v>1149</v>
      </c>
      <c r="O5139" t="s">
        <v>765</v>
      </c>
      <c r="P5139">
        <v>0</v>
      </c>
      <c r="Q5139">
        <v>2</v>
      </c>
      <c r="R5139" t="s">
        <v>18</v>
      </c>
      <c r="T5139">
        <v>0.33</v>
      </c>
      <c r="U5139">
        <v>4</v>
      </c>
      <c r="V5139" t="s">
        <v>19</v>
      </c>
      <c r="W5139" s="2">
        <v>43253</v>
      </c>
      <c r="X5139" t="s">
        <v>39</v>
      </c>
      <c r="Y5139" t="s">
        <v>214</v>
      </c>
      <c r="Z5139" t="s">
        <v>49</v>
      </c>
    </row>
    <row r="5140" spans="1:26" x14ac:dyDescent="0.25">
      <c r="A5140">
        <v>4</v>
      </c>
      <c r="B5140" t="s">
        <v>43</v>
      </c>
      <c r="C5140">
        <v>6</v>
      </c>
      <c r="D5140" t="s">
        <v>26</v>
      </c>
      <c r="E5140" t="s">
        <v>2548</v>
      </c>
      <c r="F5140" t="s">
        <v>13</v>
      </c>
      <c r="G5140" t="s">
        <v>929</v>
      </c>
      <c r="H5140" s="1">
        <v>0.7</v>
      </c>
      <c r="I5140" s="2">
        <v>43249</v>
      </c>
      <c r="J5140" s="8">
        <f t="shared" si="80"/>
        <v>2018</v>
      </c>
      <c r="K5140" t="s">
        <v>2549</v>
      </c>
      <c r="L5140" t="s">
        <v>16</v>
      </c>
      <c r="M5140">
        <v>37211</v>
      </c>
      <c r="N5140">
        <v>705</v>
      </c>
      <c r="O5140" t="s">
        <v>2850</v>
      </c>
      <c r="P5140">
        <v>-9</v>
      </c>
      <c r="Q5140">
        <v>3</v>
      </c>
      <c r="R5140" t="s">
        <v>18</v>
      </c>
      <c r="T5140">
        <v>-8.65</v>
      </c>
      <c r="U5140">
        <v>11</v>
      </c>
      <c r="V5140" t="s">
        <v>19</v>
      </c>
      <c r="W5140" s="2">
        <v>43253</v>
      </c>
      <c r="X5140" t="s">
        <v>39</v>
      </c>
      <c r="Y5140" t="s">
        <v>214</v>
      </c>
      <c r="Z5140" t="s">
        <v>54</v>
      </c>
    </row>
    <row r="5141" spans="1:26" x14ac:dyDescent="0.25">
      <c r="A5141">
        <v>2</v>
      </c>
      <c r="B5141" t="s">
        <v>43</v>
      </c>
      <c r="C5141">
        <v>3</v>
      </c>
      <c r="D5141" t="s">
        <v>26</v>
      </c>
      <c r="E5141" t="s">
        <v>672</v>
      </c>
      <c r="F5141" t="s">
        <v>13</v>
      </c>
      <c r="G5141" t="s">
        <v>5814</v>
      </c>
      <c r="H5141" s="1">
        <v>0.2</v>
      </c>
      <c r="I5141" s="2">
        <v>43289</v>
      </c>
      <c r="J5141" s="8">
        <f t="shared" si="80"/>
        <v>2018</v>
      </c>
      <c r="K5141" t="s">
        <v>6029</v>
      </c>
      <c r="L5141" t="s">
        <v>73</v>
      </c>
      <c r="M5141">
        <v>76017</v>
      </c>
      <c r="N5141">
        <v>1162</v>
      </c>
      <c r="O5141" t="s">
        <v>931</v>
      </c>
      <c r="P5141">
        <v>4</v>
      </c>
      <c r="Q5141">
        <v>3</v>
      </c>
      <c r="R5141" t="s">
        <v>75</v>
      </c>
      <c r="T5141">
        <v>3.57</v>
      </c>
      <c r="U5141">
        <v>48</v>
      </c>
      <c r="V5141" t="s">
        <v>33</v>
      </c>
      <c r="W5141" s="2">
        <v>43291</v>
      </c>
      <c r="X5141" t="s">
        <v>20</v>
      </c>
      <c r="Y5141" t="s">
        <v>77</v>
      </c>
      <c r="Z5141" t="s">
        <v>49</v>
      </c>
    </row>
    <row r="5142" spans="1:26" x14ac:dyDescent="0.25">
      <c r="A5142">
        <v>2</v>
      </c>
      <c r="B5142" t="s">
        <v>43</v>
      </c>
      <c r="C5142">
        <v>3</v>
      </c>
      <c r="D5142" t="s">
        <v>50</v>
      </c>
      <c r="E5142" t="s">
        <v>672</v>
      </c>
      <c r="F5142" t="s">
        <v>13</v>
      </c>
      <c r="G5142" t="s">
        <v>5814</v>
      </c>
      <c r="H5142" s="1">
        <v>0.2</v>
      </c>
      <c r="I5142" s="2">
        <v>43289</v>
      </c>
      <c r="J5142" s="8">
        <f t="shared" si="80"/>
        <v>2018</v>
      </c>
      <c r="K5142" t="s">
        <v>6029</v>
      </c>
      <c r="L5142" t="s">
        <v>73</v>
      </c>
      <c r="M5142">
        <v>76017</v>
      </c>
      <c r="N5142">
        <v>439</v>
      </c>
      <c r="O5142" t="s">
        <v>4703</v>
      </c>
      <c r="P5142">
        <v>108</v>
      </c>
      <c r="Q5142">
        <v>9</v>
      </c>
      <c r="R5142" t="s">
        <v>75</v>
      </c>
      <c r="T5142">
        <v>107.95</v>
      </c>
      <c r="U5142">
        <v>864</v>
      </c>
      <c r="V5142" t="s">
        <v>33</v>
      </c>
      <c r="W5142" s="2">
        <v>43291</v>
      </c>
      <c r="X5142" t="s">
        <v>20</v>
      </c>
      <c r="Y5142" t="s">
        <v>77</v>
      </c>
      <c r="Z5142" t="s">
        <v>52</v>
      </c>
    </row>
    <row r="5143" spans="1:26" x14ac:dyDescent="0.25">
      <c r="A5143">
        <v>6</v>
      </c>
      <c r="B5143" t="s">
        <v>10</v>
      </c>
      <c r="C5143">
        <v>6</v>
      </c>
      <c r="D5143" t="s">
        <v>11</v>
      </c>
      <c r="E5143" t="s">
        <v>535</v>
      </c>
      <c r="F5143" t="s">
        <v>13</v>
      </c>
      <c r="G5143" t="s">
        <v>494</v>
      </c>
      <c r="H5143" s="1">
        <v>0</v>
      </c>
      <c r="I5143" s="2">
        <v>43434</v>
      </c>
      <c r="J5143" s="8">
        <f t="shared" si="80"/>
        <v>2018</v>
      </c>
      <c r="K5143" t="s">
        <v>2128</v>
      </c>
      <c r="L5143" t="s">
        <v>73</v>
      </c>
      <c r="M5143">
        <v>48227</v>
      </c>
      <c r="N5143">
        <v>807</v>
      </c>
      <c r="O5143" t="s">
        <v>8106</v>
      </c>
      <c r="P5143">
        <v>35</v>
      </c>
      <c r="Q5143">
        <v>3</v>
      </c>
      <c r="R5143" t="s">
        <v>75</v>
      </c>
      <c r="T5143">
        <v>35.1</v>
      </c>
      <c r="U5143">
        <v>390</v>
      </c>
      <c r="V5143" t="s">
        <v>19</v>
      </c>
      <c r="W5143" s="2">
        <v>43440</v>
      </c>
      <c r="X5143" t="s">
        <v>39</v>
      </c>
      <c r="Y5143" t="s">
        <v>156</v>
      </c>
      <c r="Z5143" t="s">
        <v>24</v>
      </c>
    </row>
    <row r="5144" spans="1:26" x14ac:dyDescent="0.25">
      <c r="A5144">
        <v>6</v>
      </c>
      <c r="B5144" t="s">
        <v>10</v>
      </c>
      <c r="C5144">
        <v>6</v>
      </c>
      <c r="D5144" t="s">
        <v>26</v>
      </c>
      <c r="E5144" t="s">
        <v>535</v>
      </c>
      <c r="F5144" t="s">
        <v>13</v>
      </c>
      <c r="G5144" t="s">
        <v>494</v>
      </c>
      <c r="H5144" s="1">
        <v>0</v>
      </c>
      <c r="I5144" s="2">
        <v>43434</v>
      </c>
      <c r="J5144" s="8">
        <f t="shared" si="80"/>
        <v>2018</v>
      </c>
      <c r="K5144" t="s">
        <v>2128</v>
      </c>
      <c r="L5144" t="s">
        <v>73</v>
      </c>
      <c r="M5144">
        <v>48227</v>
      </c>
      <c r="N5144">
        <v>93</v>
      </c>
      <c r="O5144" t="s">
        <v>756</v>
      </c>
      <c r="P5144">
        <v>6</v>
      </c>
      <c r="Q5144">
        <v>2</v>
      </c>
      <c r="R5144" t="s">
        <v>75</v>
      </c>
      <c r="T5144">
        <v>6.33</v>
      </c>
      <c r="U5144">
        <v>14</v>
      </c>
      <c r="V5144" t="s">
        <v>19</v>
      </c>
      <c r="W5144" s="2">
        <v>43440</v>
      </c>
      <c r="X5144" t="s">
        <v>39</v>
      </c>
      <c r="Y5144" t="s">
        <v>156</v>
      </c>
      <c r="Z5144" t="s">
        <v>64</v>
      </c>
    </row>
    <row r="5145" spans="1:26" x14ac:dyDescent="0.25">
      <c r="A5145">
        <v>6</v>
      </c>
      <c r="B5145" t="s">
        <v>10</v>
      </c>
      <c r="C5145">
        <v>6</v>
      </c>
      <c r="D5145" t="s">
        <v>26</v>
      </c>
      <c r="E5145" t="s">
        <v>535</v>
      </c>
      <c r="F5145" t="s">
        <v>13</v>
      </c>
      <c r="G5145" t="s">
        <v>494</v>
      </c>
      <c r="H5145" s="1">
        <v>0</v>
      </c>
      <c r="I5145" s="2">
        <v>43434</v>
      </c>
      <c r="J5145" s="8">
        <f t="shared" si="80"/>
        <v>2018</v>
      </c>
      <c r="K5145" t="s">
        <v>2128</v>
      </c>
      <c r="L5145" t="s">
        <v>73</v>
      </c>
      <c r="M5145">
        <v>48227</v>
      </c>
      <c r="N5145">
        <v>1346</v>
      </c>
      <c r="O5145" t="s">
        <v>8241</v>
      </c>
      <c r="P5145">
        <v>17</v>
      </c>
      <c r="Q5145">
        <v>4</v>
      </c>
      <c r="R5145" t="s">
        <v>75</v>
      </c>
      <c r="T5145">
        <v>16.68</v>
      </c>
      <c r="U5145">
        <v>33</v>
      </c>
      <c r="V5145" t="s">
        <v>19</v>
      </c>
      <c r="W5145" s="2">
        <v>43440</v>
      </c>
      <c r="X5145" t="s">
        <v>39</v>
      </c>
      <c r="Y5145" t="s">
        <v>156</v>
      </c>
      <c r="Z5145" t="s">
        <v>64</v>
      </c>
    </row>
    <row r="5146" spans="1:26" x14ac:dyDescent="0.25">
      <c r="A5146">
        <v>6</v>
      </c>
      <c r="B5146" t="s">
        <v>10</v>
      </c>
      <c r="C5146">
        <v>6</v>
      </c>
      <c r="D5146" t="s">
        <v>26</v>
      </c>
      <c r="E5146" t="s">
        <v>535</v>
      </c>
      <c r="F5146" t="s">
        <v>13</v>
      </c>
      <c r="G5146" t="s">
        <v>494</v>
      </c>
      <c r="H5146" s="1">
        <v>0</v>
      </c>
      <c r="I5146" s="2">
        <v>43434</v>
      </c>
      <c r="J5146" s="8">
        <f t="shared" si="80"/>
        <v>2018</v>
      </c>
      <c r="K5146" t="s">
        <v>2128</v>
      </c>
      <c r="L5146" t="s">
        <v>73</v>
      </c>
      <c r="M5146">
        <v>48227</v>
      </c>
      <c r="N5146">
        <v>1444</v>
      </c>
      <c r="O5146" t="s">
        <v>3260</v>
      </c>
      <c r="P5146">
        <v>25</v>
      </c>
      <c r="Q5146">
        <v>7</v>
      </c>
      <c r="R5146" t="s">
        <v>75</v>
      </c>
      <c r="T5146">
        <v>24.84</v>
      </c>
      <c r="U5146">
        <v>497</v>
      </c>
      <c r="V5146" t="s">
        <v>19</v>
      </c>
      <c r="W5146" s="2">
        <v>43440</v>
      </c>
      <c r="X5146" t="s">
        <v>39</v>
      </c>
      <c r="Y5146" t="s">
        <v>156</v>
      </c>
      <c r="Z5146" t="s">
        <v>42</v>
      </c>
    </row>
    <row r="5147" spans="1:26" x14ac:dyDescent="0.25">
      <c r="A5147">
        <v>6</v>
      </c>
      <c r="B5147" t="s">
        <v>10</v>
      </c>
      <c r="C5147">
        <v>6</v>
      </c>
      <c r="D5147" t="s">
        <v>26</v>
      </c>
      <c r="E5147" t="s">
        <v>88</v>
      </c>
      <c r="F5147" t="s">
        <v>13</v>
      </c>
      <c r="G5147" t="s">
        <v>824</v>
      </c>
      <c r="H5147" s="1">
        <v>0</v>
      </c>
      <c r="I5147" s="2">
        <v>43400</v>
      </c>
      <c r="J5147" s="8">
        <f t="shared" si="80"/>
        <v>2018</v>
      </c>
      <c r="K5147" t="s">
        <v>6593</v>
      </c>
      <c r="L5147" t="s">
        <v>30</v>
      </c>
      <c r="M5147">
        <v>94122</v>
      </c>
      <c r="N5147">
        <v>1502</v>
      </c>
      <c r="O5147" t="s">
        <v>851</v>
      </c>
      <c r="P5147">
        <v>12</v>
      </c>
      <c r="Q5147">
        <v>4</v>
      </c>
      <c r="R5147" t="s">
        <v>32</v>
      </c>
      <c r="T5147">
        <v>11.86</v>
      </c>
      <c r="U5147">
        <v>44</v>
      </c>
      <c r="V5147" t="s">
        <v>33</v>
      </c>
      <c r="W5147" s="2">
        <v>43406</v>
      </c>
      <c r="X5147" t="s">
        <v>39</v>
      </c>
      <c r="Y5147" t="s">
        <v>34</v>
      </c>
      <c r="Z5147" t="s">
        <v>56</v>
      </c>
    </row>
    <row r="5148" spans="1:26" x14ac:dyDescent="0.25">
      <c r="A5148">
        <v>6</v>
      </c>
      <c r="B5148" t="s">
        <v>10</v>
      </c>
      <c r="C5148">
        <v>6</v>
      </c>
      <c r="D5148" t="s">
        <v>26</v>
      </c>
      <c r="E5148" t="s">
        <v>88</v>
      </c>
      <c r="F5148" t="s">
        <v>13</v>
      </c>
      <c r="G5148" t="s">
        <v>824</v>
      </c>
      <c r="H5148" s="1">
        <v>0.2</v>
      </c>
      <c r="I5148" s="2">
        <v>43400</v>
      </c>
      <c r="J5148" s="8">
        <f t="shared" si="80"/>
        <v>2018</v>
      </c>
      <c r="K5148" t="s">
        <v>6593</v>
      </c>
      <c r="L5148" t="s">
        <v>30</v>
      </c>
      <c r="M5148">
        <v>94122</v>
      </c>
      <c r="N5148">
        <v>43</v>
      </c>
      <c r="O5148" t="s">
        <v>8232</v>
      </c>
      <c r="P5148">
        <v>8</v>
      </c>
      <c r="Q5148">
        <v>3</v>
      </c>
      <c r="R5148" t="s">
        <v>32</v>
      </c>
      <c r="T5148">
        <v>7.82</v>
      </c>
      <c r="U5148">
        <v>25</v>
      </c>
      <c r="V5148" t="s">
        <v>33</v>
      </c>
      <c r="W5148" s="2">
        <v>43406</v>
      </c>
      <c r="X5148" t="s">
        <v>39</v>
      </c>
      <c r="Y5148" t="s">
        <v>34</v>
      </c>
      <c r="Z5148" t="s">
        <v>54</v>
      </c>
    </row>
    <row r="5149" spans="1:26" x14ac:dyDescent="0.25">
      <c r="A5149">
        <v>6</v>
      </c>
      <c r="B5149" t="s">
        <v>10</v>
      </c>
      <c r="C5149">
        <v>6</v>
      </c>
      <c r="D5149" t="s">
        <v>26</v>
      </c>
      <c r="E5149" t="s">
        <v>465</v>
      </c>
      <c r="F5149" t="s">
        <v>13</v>
      </c>
      <c r="G5149" t="s">
        <v>466</v>
      </c>
      <c r="H5149" s="1">
        <v>0.2</v>
      </c>
      <c r="I5149" s="2">
        <v>43297</v>
      </c>
      <c r="J5149" s="8">
        <f t="shared" si="80"/>
        <v>2018</v>
      </c>
      <c r="K5149" t="s">
        <v>467</v>
      </c>
      <c r="L5149" t="s">
        <v>73</v>
      </c>
      <c r="M5149">
        <v>75051</v>
      </c>
      <c r="N5149">
        <v>1268</v>
      </c>
      <c r="O5149" t="s">
        <v>468</v>
      </c>
      <c r="P5149">
        <v>4</v>
      </c>
      <c r="Q5149">
        <v>3</v>
      </c>
      <c r="R5149" t="s">
        <v>75</v>
      </c>
      <c r="T5149">
        <v>3.72</v>
      </c>
      <c r="U5149">
        <v>37</v>
      </c>
      <c r="V5149" t="s">
        <v>33</v>
      </c>
      <c r="W5149" s="2">
        <v>43303</v>
      </c>
      <c r="X5149" t="s">
        <v>39</v>
      </c>
      <c r="Y5149" t="s">
        <v>77</v>
      </c>
      <c r="Z5149" t="s">
        <v>42</v>
      </c>
    </row>
    <row r="5150" spans="1:26" x14ac:dyDescent="0.25">
      <c r="A5150">
        <v>6</v>
      </c>
      <c r="B5150" t="s">
        <v>10</v>
      </c>
      <c r="C5150">
        <v>6</v>
      </c>
      <c r="D5150" t="s">
        <v>26</v>
      </c>
      <c r="E5150" t="s">
        <v>465</v>
      </c>
      <c r="F5150" t="s">
        <v>13</v>
      </c>
      <c r="G5150" t="s">
        <v>466</v>
      </c>
      <c r="H5150" s="1">
        <v>0.2</v>
      </c>
      <c r="I5150" s="2">
        <v>43297</v>
      </c>
      <c r="J5150" s="8">
        <f t="shared" si="80"/>
        <v>2018</v>
      </c>
      <c r="K5150" t="s">
        <v>467</v>
      </c>
      <c r="L5150" t="s">
        <v>73</v>
      </c>
      <c r="M5150">
        <v>75051</v>
      </c>
      <c r="N5150">
        <v>1477</v>
      </c>
      <c r="O5150" t="s">
        <v>389</v>
      </c>
      <c r="P5150">
        <v>6</v>
      </c>
      <c r="Q5150">
        <v>3</v>
      </c>
      <c r="R5150" t="s">
        <v>75</v>
      </c>
      <c r="T5150">
        <v>6.25</v>
      </c>
      <c r="U5150">
        <v>20</v>
      </c>
      <c r="V5150" t="s">
        <v>33</v>
      </c>
      <c r="W5150" s="2">
        <v>43303</v>
      </c>
      <c r="X5150" t="s">
        <v>39</v>
      </c>
      <c r="Y5150" t="s">
        <v>77</v>
      </c>
      <c r="Z5150" t="s">
        <v>64</v>
      </c>
    </row>
    <row r="5151" spans="1:26" x14ac:dyDescent="0.25">
      <c r="A5151">
        <v>4</v>
      </c>
      <c r="B5151" t="s">
        <v>25</v>
      </c>
      <c r="C5151">
        <v>3</v>
      </c>
      <c r="D5151" t="s">
        <v>26</v>
      </c>
      <c r="E5151" t="s">
        <v>237</v>
      </c>
      <c r="F5151" t="s">
        <v>13</v>
      </c>
      <c r="G5151" t="s">
        <v>357</v>
      </c>
      <c r="H5151" s="1">
        <v>0</v>
      </c>
      <c r="I5151" s="2">
        <v>43297</v>
      </c>
      <c r="J5151" s="8">
        <f t="shared" si="80"/>
        <v>2018</v>
      </c>
      <c r="K5151" t="s">
        <v>6097</v>
      </c>
      <c r="L5151" t="s">
        <v>16</v>
      </c>
      <c r="M5151">
        <v>29203</v>
      </c>
      <c r="N5151">
        <v>1343</v>
      </c>
      <c r="O5151" t="s">
        <v>1170</v>
      </c>
      <c r="P5151">
        <v>3</v>
      </c>
      <c r="Q5151">
        <v>2</v>
      </c>
      <c r="R5151" t="s">
        <v>18</v>
      </c>
      <c r="T5151">
        <v>3.17</v>
      </c>
      <c r="U5151">
        <v>6</v>
      </c>
      <c r="V5151" t="s">
        <v>33</v>
      </c>
      <c r="W5151" s="2">
        <v>43301</v>
      </c>
      <c r="X5151" t="s">
        <v>20</v>
      </c>
      <c r="Y5151" t="s">
        <v>240</v>
      </c>
      <c r="Z5151" t="s">
        <v>54</v>
      </c>
    </row>
    <row r="5152" spans="1:26" x14ac:dyDescent="0.25">
      <c r="A5152">
        <v>4</v>
      </c>
      <c r="B5152" t="s">
        <v>25</v>
      </c>
      <c r="C5152">
        <v>3</v>
      </c>
      <c r="D5152" t="s">
        <v>26</v>
      </c>
      <c r="E5152" t="s">
        <v>237</v>
      </c>
      <c r="F5152" t="s">
        <v>13</v>
      </c>
      <c r="G5152" t="s">
        <v>357</v>
      </c>
      <c r="H5152" s="1">
        <v>0</v>
      </c>
      <c r="I5152" s="2">
        <v>43297</v>
      </c>
      <c r="J5152" s="8">
        <f t="shared" si="80"/>
        <v>2018</v>
      </c>
      <c r="K5152" t="s">
        <v>6097</v>
      </c>
      <c r="L5152" t="s">
        <v>16</v>
      </c>
      <c r="M5152">
        <v>29203</v>
      </c>
      <c r="N5152">
        <v>539</v>
      </c>
      <c r="O5152" t="s">
        <v>8225</v>
      </c>
      <c r="P5152">
        <v>6</v>
      </c>
      <c r="Q5152">
        <v>3</v>
      </c>
      <c r="R5152" t="s">
        <v>18</v>
      </c>
      <c r="T5152">
        <v>5.58</v>
      </c>
      <c r="U5152">
        <v>22</v>
      </c>
      <c r="V5152" t="s">
        <v>33</v>
      </c>
      <c r="W5152" s="2">
        <v>43301</v>
      </c>
      <c r="X5152" t="s">
        <v>20</v>
      </c>
      <c r="Y5152" t="s">
        <v>240</v>
      </c>
      <c r="Z5152" t="s">
        <v>49</v>
      </c>
    </row>
    <row r="5153" spans="1:26" x14ac:dyDescent="0.25">
      <c r="A5153">
        <v>4</v>
      </c>
      <c r="B5153" t="s">
        <v>25</v>
      </c>
      <c r="C5153">
        <v>3</v>
      </c>
      <c r="D5153" t="s">
        <v>26</v>
      </c>
      <c r="E5153" t="s">
        <v>237</v>
      </c>
      <c r="F5153" t="s">
        <v>13</v>
      </c>
      <c r="G5153" t="s">
        <v>357</v>
      </c>
      <c r="H5153" s="1">
        <v>0</v>
      </c>
      <c r="I5153" s="2">
        <v>43297</v>
      </c>
      <c r="J5153" s="8">
        <f t="shared" si="80"/>
        <v>2018</v>
      </c>
      <c r="K5153" t="s">
        <v>6097</v>
      </c>
      <c r="L5153" t="s">
        <v>16</v>
      </c>
      <c r="M5153">
        <v>29203</v>
      </c>
      <c r="N5153">
        <v>1652</v>
      </c>
      <c r="O5153" t="s">
        <v>1251</v>
      </c>
      <c r="P5153">
        <v>11</v>
      </c>
      <c r="Q5153">
        <v>5</v>
      </c>
      <c r="R5153" t="s">
        <v>18</v>
      </c>
      <c r="T5153">
        <v>11.09</v>
      </c>
      <c r="U5153">
        <v>24</v>
      </c>
      <c r="V5153" t="s">
        <v>33</v>
      </c>
      <c r="W5153" s="2">
        <v>43301</v>
      </c>
      <c r="X5153" t="s">
        <v>20</v>
      </c>
      <c r="Y5153" t="s">
        <v>240</v>
      </c>
      <c r="Z5153" t="s">
        <v>54</v>
      </c>
    </row>
    <row r="5154" spans="1:26" x14ac:dyDescent="0.25">
      <c r="A5154">
        <v>4</v>
      </c>
      <c r="B5154" t="s">
        <v>25</v>
      </c>
      <c r="C5154">
        <v>3</v>
      </c>
      <c r="D5154" t="s">
        <v>26</v>
      </c>
      <c r="E5154" t="s">
        <v>237</v>
      </c>
      <c r="F5154" t="s">
        <v>13</v>
      </c>
      <c r="G5154" t="s">
        <v>357</v>
      </c>
      <c r="H5154" s="1">
        <v>0</v>
      </c>
      <c r="I5154" s="2">
        <v>43297</v>
      </c>
      <c r="J5154" s="8">
        <f t="shared" si="80"/>
        <v>2018</v>
      </c>
      <c r="K5154" t="s">
        <v>6097</v>
      </c>
      <c r="L5154" t="s">
        <v>16</v>
      </c>
      <c r="M5154">
        <v>29203</v>
      </c>
      <c r="N5154">
        <v>1292</v>
      </c>
      <c r="O5154" t="s">
        <v>118</v>
      </c>
      <c r="P5154">
        <v>5</v>
      </c>
      <c r="Q5154">
        <v>5</v>
      </c>
      <c r="R5154" t="s">
        <v>18</v>
      </c>
      <c r="T5154">
        <v>4.79</v>
      </c>
      <c r="U5154">
        <v>10</v>
      </c>
      <c r="V5154" t="s">
        <v>33</v>
      </c>
      <c r="W5154" s="2">
        <v>43301</v>
      </c>
      <c r="X5154" t="s">
        <v>20</v>
      </c>
      <c r="Y5154" t="s">
        <v>240</v>
      </c>
      <c r="Z5154" t="s">
        <v>119</v>
      </c>
    </row>
    <row r="5155" spans="1:26" x14ac:dyDescent="0.25">
      <c r="A5155">
        <v>4</v>
      </c>
      <c r="B5155" t="s">
        <v>25</v>
      </c>
      <c r="C5155">
        <v>3</v>
      </c>
      <c r="D5155" t="s">
        <v>26</v>
      </c>
      <c r="E5155" t="s">
        <v>237</v>
      </c>
      <c r="F5155" t="s">
        <v>13</v>
      </c>
      <c r="G5155" t="s">
        <v>357</v>
      </c>
      <c r="H5155" s="1">
        <v>0</v>
      </c>
      <c r="I5155" s="2">
        <v>43297</v>
      </c>
      <c r="J5155" s="8">
        <f t="shared" si="80"/>
        <v>2018</v>
      </c>
      <c r="K5155" t="s">
        <v>6097</v>
      </c>
      <c r="L5155" t="s">
        <v>16</v>
      </c>
      <c r="M5155">
        <v>29203</v>
      </c>
      <c r="N5155">
        <v>880</v>
      </c>
      <c r="O5155" t="s">
        <v>3913</v>
      </c>
      <c r="P5155">
        <v>29</v>
      </c>
      <c r="Q5155">
        <v>9</v>
      </c>
      <c r="R5155" t="s">
        <v>18</v>
      </c>
      <c r="T5155">
        <v>28.86</v>
      </c>
      <c r="U5155">
        <v>60</v>
      </c>
      <c r="V5155" t="s">
        <v>33</v>
      </c>
      <c r="W5155" s="2">
        <v>43301</v>
      </c>
      <c r="X5155" t="s">
        <v>20</v>
      </c>
      <c r="Y5155" t="s">
        <v>240</v>
      </c>
      <c r="Z5155" t="s">
        <v>64</v>
      </c>
    </row>
    <row r="5156" spans="1:26" x14ac:dyDescent="0.25">
      <c r="A5156">
        <v>4</v>
      </c>
      <c r="B5156" t="s">
        <v>25</v>
      </c>
      <c r="C5156">
        <v>3</v>
      </c>
      <c r="D5156" t="s">
        <v>50</v>
      </c>
      <c r="E5156" t="s">
        <v>237</v>
      </c>
      <c r="F5156" t="s">
        <v>13</v>
      </c>
      <c r="G5156" t="s">
        <v>357</v>
      </c>
      <c r="H5156" s="1">
        <v>0</v>
      </c>
      <c r="I5156" s="2">
        <v>43297</v>
      </c>
      <c r="J5156" s="8">
        <f t="shared" si="80"/>
        <v>2018</v>
      </c>
      <c r="K5156" t="s">
        <v>6097</v>
      </c>
      <c r="L5156" t="s">
        <v>16</v>
      </c>
      <c r="M5156">
        <v>29203</v>
      </c>
      <c r="N5156">
        <v>921</v>
      </c>
      <c r="O5156" t="s">
        <v>6720</v>
      </c>
      <c r="P5156">
        <v>18</v>
      </c>
      <c r="Q5156">
        <v>2</v>
      </c>
      <c r="R5156" t="s">
        <v>18</v>
      </c>
      <c r="T5156">
        <v>18.239999999999998</v>
      </c>
      <c r="U5156">
        <v>76</v>
      </c>
      <c r="V5156" t="s">
        <v>33</v>
      </c>
      <c r="W5156" s="2">
        <v>43301</v>
      </c>
      <c r="X5156" t="s">
        <v>20</v>
      </c>
      <c r="Y5156" t="s">
        <v>240</v>
      </c>
      <c r="Z5156" t="s">
        <v>113</v>
      </c>
    </row>
    <row r="5157" spans="1:26" x14ac:dyDescent="0.25">
      <c r="A5157">
        <v>2</v>
      </c>
      <c r="B5157" t="s">
        <v>25</v>
      </c>
      <c r="C5157">
        <v>1</v>
      </c>
      <c r="D5157" t="s">
        <v>50</v>
      </c>
      <c r="E5157" t="s">
        <v>88</v>
      </c>
      <c r="F5157" t="s">
        <v>13</v>
      </c>
      <c r="G5157" t="s">
        <v>6956</v>
      </c>
      <c r="H5157" s="1">
        <v>0</v>
      </c>
      <c r="I5157" s="2">
        <v>43300</v>
      </c>
      <c r="J5157" s="8">
        <f t="shared" si="80"/>
        <v>2018</v>
      </c>
      <c r="K5157" t="s">
        <v>7715</v>
      </c>
      <c r="L5157" t="s">
        <v>30</v>
      </c>
      <c r="M5157">
        <v>94110</v>
      </c>
      <c r="N5157">
        <v>1008</v>
      </c>
      <c r="O5157" t="s">
        <v>5142</v>
      </c>
      <c r="P5157">
        <v>133</v>
      </c>
      <c r="Q5157">
        <v>3</v>
      </c>
      <c r="R5157" t="s">
        <v>32</v>
      </c>
      <c r="T5157">
        <v>132.59</v>
      </c>
      <c r="U5157">
        <v>390</v>
      </c>
      <c r="V5157" t="s">
        <v>76</v>
      </c>
      <c r="W5157" s="2">
        <v>43302</v>
      </c>
      <c r="X5157" t="s">
        <v>130</v>
      </c>
      <c r="Y5157" t="s">
        <v>34</v>
      </c>
      <c r="Z5157" t="s">
        <v>113</v>
      </c>
    </row>
    <row r="5158" spans="1:26" x14ac:dyDescent="0.25">
      <c r="A5158">
        <v>2</v>
      </c>
      <c r="B5158" t="s">
        <v>25</v>
      </c>
      <c r="C5158">
        <v>1</v>
      </c>
      <c r="D5158" t="s">
        <v>50</v>
      </c>
      <c r="E5158" t="s">
        <v>88</v>
      </c>
      <c r="F5158" t="s">
        <v>13</v>
      </c>
      <c r="G5158" t="s">
        <v>6956</v>
      </c>
      <c r="H5158" s="1">
        <v>0.2</v>
      </c>
      <c r="I5158" s="2">
        <v>43300</v>
      </c>
      <c r="J5158" s="8">
        <f t="shared" si="80"/>
        <v>2018</v>
      </c>
      <c r="K5158" t="s">
        <v>7715</v>
      </c>
      <c r="L5158" t="s">
        <v>30</v>
      </c>
      <c r="M5158">
        <v>94110</v>
      </c>
      <c r="N5158">
        <v>784</v>
      </c>
      <c r="O5158" t="s">
        <v>4810</v>
      </c>
      <c r="P5158">
        <v>4</v>
      </c>
      <c r="Q5158">
        <v>2</v>
      </c>
      <c r="R5158" t="s">
        <v>32</v>
      </c>
      <c r="T5158">
        <v>4.5</v>
      </c>
      <c r="U5158">
        <v>36</v>
      </c>
      <c r="V5158" t="s">
        <v>76</v>
      </c>
      <c r="W5158" s="2">
        <v>43302</v>
      </c>
      <c r="X5158" t="s">
        <v>130</v>
      </c>
      <c r="Y5158" t="s">
        <v>34</v>
      </c>
      <c r="Z5158" t="s">
        <v>52</v>
      </c>
    </row>
    <row r="5159" spans="1:26" x14ac:dyDescent="0.25">
      <c r="A5159">
        <v>5</v>
      </c>
      <c r="B5159" t="s">
        <v>43</v>
      </c>
      <c r="C5159">
        <v>6</v>
      </c>
      <c r="D5159" t="s">
        <v>11</v>
      </c>
      <c r="E5159" t="s">
        <v>672</v>
      </c>
      <c r="F5159" t="s">
        <v>13</v>
      </c>
      <c r="G5159" t="s">
        <v>506</v>
      </c>
      <c r="H5159" s="1">
        <v>0</v>
      </c>
      <c r="I5159" s="2">
        <v>43239</v>
      </c>
      <c r="J5159" s="8">
        <f t="shared" si="80"/>
        <v>2018</v>
      </c>
      <c r="K5159" t="s">
        <v>1447</v>
      </c>
      <c r="L5159" t="s">
        <v>16</v>
      </c>
      <c r="M5159">
        <v>22204</v>
      </c>
      <c r="N5159">
        <v>825</v>
      </c>
      <c r="O5159" t="s">
        <v>1448</v>
      </c>
      <c r="P5159">
        <v>180</v>
      </c>
      <c r="Q5159">
        <v>2</v>
      </c>
      <c r="R5159" t="s">
        <v>18</v>
      </c>
      <c r="T5159">
        <v>179.75</v>
      </c>
      <c r="U5159">
        <v>642</v>
      </c>
      <c r="V5159" t="s">
        <v>19</v>
      </c>
      <c r="W5159" s="2">
        <v>43244</v>
      </c>
      <c r="X5159" t="s">
        <v>39</v>
      </c>
      <c r="Y5159" t="s">
        <v>205</v>
      </c>
      <c r="Z5159" t="s">
        <v>24</v>
      </c>
    </row>
    <row r="5160" spans="1:26" x14ac:dyDescent="0.25">
      <c r="A5160">
        <v>4</v>
      </c>
      <c r="B5160" t="s">
        <v>43</v>
      </c>
      <c r="C5160">
        <v>6</v>
      </c>
      <c r="D5160" t="s">
        <v>11</v>
      </c>
      <c r="E5160" t="s">
        <v>171</v>
      </c>
      <c r="F5160" t="s">
        <v>13</v>
      </c>
      <c r="G5160" t="s">
        <v>1655</v>
      </c>
      <c r="H5160" s="1">
        <v>0</v>
      </c>
      <c r="I5160" s="2">
        <v>43458</v>
      </c>
      <c r="J5160" s="8">
        <f t="shared" si="80"/>
        <v>2018</v>
      </c>
      <c r="K5160" t="s">
        <v>2356</v>
      </c>
      <c r="L5160" t="s">
        <v>102</v>
      </c>
      <c r="M5160">
        <v>10035</v>
      </c>
      <c r="N5160">
        <v>1040</v>
      </c>
      <c r="O5160" t="s">
        <v>2053</v>
      </c>
      <c r="P5160">
        <v>208</v>
      </c>
      <c r="Q5160">
        <v>9</v>
      </c>
      <c r="R5160" t="s">
        <v>104</v>
      </c>
      <c r="T5160">
        <v>207.89</v>
      </c>
      <c r="U5160">
        <v>800</v>
      </c>
      <c r="V5160" t="s">
        <v>19</v>
      </c>
      <c r="W5160" s="2">
        <v>43462</v>
      </c>
      <c r="X5160" t="s">
        <v>39</v>
      </c>
      <c r="Y5160" t="s">
        <v>175</v>
      </c>
      <c r="Z5160" t="s">
        <v>47</v>
      </c>
    </row>
    <row r="5161" spans="1:26" x14ac:dyDescent="0.25">
      <c r="A5161">
        <v>6</v>
      </c>
      <c r="B5161" t="s">
        <v>10</v>
      </c>
      <c r="C5161">
        <v>6</v>
      </c>
      <c r="D5161" t="s">
        <v>11</v>
      </c>
      <c r="E5161" t="s">
        <v>69</v>
      </c>
      <c r="F5161" t="s">
        <v>13</v>
      </c>
      <c r="G5161" t="s">
        <v>2326</v>
      </c>
      <c r="H5161" s="1">
        <v>0</v>
      </c>
      <c r="I5161" s="2">
        <v>43246</v>
      </c>
      <c r="J5161" s="8">
        <f t="shared" si="80"/>
        <v>2018</v>
      </c>
      <c r="K5161" t="s">
        <v>2327</v>
      </c>
      <c r="L5161" t="s">
        <v>102</v>
      </c>
      <c r="M5161">
        <v>20016</v>
      </c>
      <c r="N5161">
        <v>32</v>
      </c>
      <c r="O5161" t="s">
        <v>265</v>
      </c>
      <c r="P5161">
        <v>17</v>
      </c>
      <c r="Q5161">
        <v>3</v>
      </c>
      <c r="R5161" t="s">
        <v>104</v>
      </c>
      <c r="T5161">
        <v>17.38</v>
      </c>
      <c r="U5161">
        <v>41</v>
      </c>
      <c r="V5161" t="s">
        <v>19</v>
      </c>
      <c r="W5161" s="2">
        <v>43252</v>
      </c>
      <c r="X5161" t="s">
        <v>39</v>
      </c>
      <c r="Y5161" t="s">
        <v>2324</v>
      </c>
      <c r="Z5161" t="s">
        <v>47</v>
      </c>
    </row>
    <row r="5162" spans="1:26" x14ac:dyDescent="0.25">
      <c r="A5162">
        <v>6</v>
      </c>
      <c r="B5162" t="s">
        <v>10</v>
      </c>
      <c r="C5162">
        <v>6</v>
      </c>
      <c r="D5162" t="s">
        <v>26</v>
      </c>
      <c r="E5162" t="s">
        <v>69</v>
      </c>
      <c r="F5162" t="s">
        <v>13</v>
      </c>
      <c r="G5162" t="s">
        <v>2326</v>
      </c>
      <c r="H5162" s="1">
        <v>0</v>
      </c>
      <c r="I5162" s="2">
        <v>43246</v>
      </c>
      <c r="J5162" s="8">
        <f t="shared" si="80"/>
        <v>2018</v>
      </c>
      <c r="K5162" t="s">
        <v>2327</v>
      </c>
      <c r="L5162" t="s">
        <v>102</v>
      </c>
      <c r="M5162">
        <v>20016</v>
      </c>
      <c r="N5162">
        <v>1652</v>
      </c>
      <c r="O5162" t="s">
        <v>1251</v>
      </c>
      <c r="P5162">
        <v>4</v>
      </c>
      <c r="Q5162">
        <v>2</v>
      </c>
      <c r="R5162" t="s">
        <v>104</v>
      </c>
      <c r="T5162">
        <v>4.43</v>
      </c>
      <c r="U5162">
        <v>10</v>
      </c>
      <c r="V5162" t="s">
        <v>19</v>
      </c>
      <c r="W5162" s="2">
        <v>43252</v>
      </c>
      <c r="X5162" t="s">
        <v>39</v>
      </c>
      <c r="Y5162" t="s">
        <v>2324</v>
      </c>
      <c r="Z5162" t="s">
        <v>54</v>
      </c>
    </row>
    <row r="5163" spans="1:26" x14ac:dyDescent="0.25">
      <c r="A5163">
        <v>6</v>
      </c>
      <c r="B5163" t="s">
        <v>10</v>
      </c>
      <c r="C5163">
        <v>6</v>
      </c>
      <c r="D5163" t="s">
        <v>26</v>
      </c>
      <c r="E5163" t="s">
        <v>69</v>
      </c>
      <c r="F5163" t="s">
        <v>13</v>
      </c>
      <c r="G5163" t="s">
        <v>2326</v>
      </c>
      <c r="H5163" s="1">
        <v>0</v>
      </c>
      <c r="I5163" s="2">
        <v>43246</v>
      </c>
      <c r="J5163" s="8">
        <f t="shared" si="80"/>
        <v>2018</v>
      </c>
      <c r="K5163" t="s">
        <v>2327</v>
      </c>
      <c r="L5163" t="s">
        <v>102</v>
      </c>
      <c r="M5163">
        <v>20016</v>
      </c>
      <c r="N5163">
        <v>1531</v>
      </c>
      <c r="O5163" t="s">
        <v>8149</v>
      </c>
      <c r="P5163">
        <v>6</v>
      </c>
      <c r="Q5163">
        <v>2</v>
      </c>
      <c r="R5163" t="s">
        <v>104</v>
      </c>
      <c r="T5163">
        <v>5.84</v>
      </c>
      <c r="U5163">
        <v>13</v>
      </c>
      <c r="V5163" t="s">
        <v>19</v>
      </c>
      <c r="W5163" s="2">
        <v>43252</v>
      </c>
      <c r="X5163" t="s">
        <v>39</v>
      </c>
      <c r="Y5163" t="s">
        <v>2324</v>
      </c>
      <c r="Z5163" t="s">
        <v>64</v>
      </c>
    </row>
    <row r="5164" spans="1:26" x14ac:dyDescent="0.25">
      <c r="A5164">
        <v>6</v>
      </c>
      <c r="B5164" t="s">
        <v>10</v>
      </c>
      <c r="C5164">
        <v>6</v>
      </c>
      <c r="D5164" t="s">
        <v>26</v>
      </c>
      <c r="E5164" t="s">
        <v>69</v>
      </c>
      <c r="F5164" t="s">
        <v>13</v>
      </c>
      <c r="G5164" t="s">
        <v>2326</v>
      </c>
      <c r="H5164" s="1">
        <v>0</v>
      </c>
      <c r="I5164" s="2">
        <v>43246</v>
      </c>
      <c r="J5164" s="8">
        <f t="shared" si="80"/>
        <v>2018</v>
      </c>
      <c r="K5164" t="s">
        <v>2327</v>
      </c>
      <c r="L5164" t="s">
        <v>102</v>
      </c>
      <c r="M5164">
        <v>20016</v>
      </c>
      <c r="N5164">
        <v>1621</v>
      </c>
      <c r="O5164" t="s">
        <v>3136</v>
      </c>
      <c r="P5164">
        <v>9</v>
      </c>
      <c r="Q5164">
        <v>3</v>
      </c>
      <c r="R5164" t="s">
        <v>104</v>
      </c>
      <c r="T5164">
        <v>9.33</v>
      </c>
      <c r="U5164">
        <v>19</v>
      </c>
      <c r="V5164" t="s">
        <v>19</v>
      </c>
      <c r="W5164" s="2">
        <v>43252</v>
      </c>
      <c r="X5164" t="s">
        <v>39</v>
      </c>
      <c r="Y5164" t="s">
        <v>2324</v>
      </c>
      <c r="Z5164" t="s">
        <v>64</v>
      </c>
    </row>
    <row r="5165" spans="1:26" x14ac:dyDescent="0.25">
      <c r="A5165">
        <v>2</v>
      </c>
      <c r="B5165" t="s">
        <v>25</v>
      </c>
      <c r="C5165">
        <v>1</v>
      </c>
      <c r="D5165" t="s">
        <v>11</v>
      </c>
      <c r="E5165" t="s">
        <v>2505</v>
      </c>
      <c r="F5165" t="s">
        <v>13</v>
      </c>
      <c r="G5165" t="s">
        <v>2614</v>
      </c>
      <c r="H5165" s="1">
        <v>0</v>
      </c>
      <c r="I5165" s="2">
        <v>43409</v>
      </c>
      <c r="J5165" s="8">
        <f t="shared" si="80"/>
        <v>2018</v>
      </c>
      <c r="K5165" t="s">
        <v>7797</v>
      </c>
      <c r="L5165" t="s">
        <v>16</v>
      </c>
      <c r="M5165">
        <v>23464</v>
      </c>
      <c r="N5165">
        <v>26</v>
      </c>
      <c r="O5165" t="s">
        <v>1835</v>
      </c>
      <c r="P5165">
        <v>71</v>
      </c>
      <c r="Q5165">
        <v>2</v>
      </c>
      <c r="R5165" t="s">
        <v>18</v>
      </c>
      <c r="S5165" t="s">
        <v>92</v>
      </c>
      <c r="T5165">
        <v>71.23</v>
      </c>
      <c r="U5165">
        <v>274</v>
      </c>
      <c r="V5165" t="s">
        <v>19</v>
      </c>
      <c r="W5165" s="2">
        <v>43411</v>
      </c>
      <c r="X5165" t="s">
        <v>130</v>
      </c>
      <c r="Y5165" t="s">
        <v>205</v>
      </c>
      <c r="Z5165" t="s">
        <v>47</v>
      </c>
    </row>
    <row r="5166" spans="1:26" x14ac:dyDescent="0.25">
      <c r="A5166">
        <v>2</v>
      </c>
      <c r="B5166" t="s">
        <v>25</v>
      </c>
      <c r="C5166">
        <v>1</v>
      </c>
      <c r="D5166" t="s">
        <v>11</v>
      </c>
      <c r="E5166" t="s">
        <v>2505</v>
      </c>
      <c r="F5166" t="s">
        <v>13</v>
      </c>
      <c r="G5166" t="s">
        <v>2614</v>
      </c>
      <c r="H5166" s="1">
        <v>0</v>
      </c>
      <c r="I5166" s="2">
        <v>43409</v>
      </c>
      <c r="J5166" s="8">
        <f t="shared" si="80"/>
        <v>2018</v>
      </c>
      <c r="K5166" t="s">
        <v>7797</v>
      </c>
      <c r="L5166" t="s">
        <v>16</v>
      </c>
      <c r="M5166">
        <v>23464</v>
      </c>
      <c r="N5166">
        <v>1538</v>
      </c>
      <c r="O5166" t="s">
        <v>8285</v>
      </c>
      <c r="P5166">
        <v>76</v>
      </c>
      <c r="Q5166">
        <v>5</v>
      </c>
      <c r="R5166" t="s">
        <v>18</v>
      </c>
      <c r="S5166" t="s">
        <v>92</v>
      </c>
      <c r="T5166">
        <v>75.680000000000007</v>
      </c>
      <c r="U5166">
        <v>757</v>
      </c>
      <c r="V5166" t="s">
        <v>19</v>
      </c>
      <c r="W5166" s="2">
        <v>43411</v>
      </c>
      <c r="X5166" t="s">
        <v>130</v>
      </c>
      <c r="Y5166" t="s">
        <v>205</v>
      </c>
      <c r="Z5166" t="s">
        <v>47</v>
      </c>
    </row>
    <row r="5167" spans="1:26" x14ac:dyDescent="0.25">
      <c r="A5167">
        <v>2</v>
      </c>
      <c r="B5167" t="s">
        <v>25</v>
      </c>
      <c r="C5167">
        <v>1</v>
      </c>
      <c r="D5167" t="s">
        <v>50</v>
      </c>
      <c r="E5167" t="s">
        <v>2505</v>
      </c>
      <c r="F5167" t="s">
        <v>13</v>
      </c>
      <c r="G5167" t="s">
        <v>2614</v>
      </c>
      <c r="H5167" s="1">
        <v>0</v>
      </c>
      <c r="I5167" s="2">
        <v>43409</v>
      </c>
      <c r="J5167" s="8">
        <f t="shared" si="80"/>
        <v>2018</v>
      </c>
      <c r="K5167" t="s">
        <v>7797</v>
      </c>
      <c r="L5167" t="s">
        <v>16</v>
      </c>
      <c r="M5167">
        <v>23464</v>
      </c>
      <c r="N5167">
        <v>1094</v>
      </c>
      <c r="O5167" t="s">
        <v>4887</v>
      </c>
      <c r="P5167">
        <v>19</v>
      </c>
      <c r="Q5167">
        <v>3</v>
      </c>
      <c r="R5167" t="s">
        <v>18</v>
      </c>
      <c r="S5167" t="s">
        <v>92</v>
      </c>
      <c r="T5167">
        <v>18.89</v>
      </c>
      <c r="U5167">
        <v>90</v>
      </c>
      <c r="V5167" t="s">
        <v>19</v>
      </c>
      <c r="W5167" s="2">
        <v>43411</v>
      </c>
      <c r="X5167" t="s">
        <v>130</v>
      </c>
      <c r="Y5167" t="s">
        <v>205</v>
      </c>
      <c r="Z5167" t="s">
        <v>113</v>
      </c>
    </row>
    <row r="5168" spans="1:26" x14ac:dyDescent="0.25">
      <c r="A5168">
        <v>4</v>
      </c>
      <c r="B5168" t="s">
        <v>25</v>
      </c>
      <c r="C5168">
        <v>3</v>
      </c>
      <c r="D5168" t="s">
        <v>11</v>
      </c>
      <c r="E5168" t="s">
        <v>457</v>
      </c>
      <c r="F5168" t="s">
        <v>13</v>
      </c>
      <c r="G5168" t="s">
        <v>437</v>
      </c>
      <c r="H5168" s="1">
        <v>0</v>
      </c>
      <c r="I5168" s="2">
        <v>43435</v>
      </c>
      <c r="J5168" s="8">
        <f t="shared" si="80"/>
        <v>2018</v>
      </c>
      <c r="K5168" t="s">
        <v>1920</v>
      </c>
      <c r="L5168" t="s">
        <v>102</v>
      </c>
      <c r="M5168">
        <v>6824</v>
      </c>
      <c r="N5168">
        <v>836</v>
      </c>
      <c r="O5168" t="s">
        <v>1150</v>
      </c>
      <c r="P5168">
        <v>150</v>
      </c>
      <c r="Q5168">
        <v>4</v>
      </c>
      <c r="R5168" t="s">
        <v>104</v>
      </c>
      <c r="T5168">
        <v>150.38</v>
      </c>
      <c r="U5168">
        <v>752</v>
      </c>
      <c r="V5168" t="s">
        <v>19</v>
      </c>
      <c r="W5168" s="2">
        <v>43439</v>
      </c>
      <c r="X5168" t="s">
        <v>20</v>
      </c>
      <c r="Y5168" t="s">
        <v>461</v>
      </c>
      <c r="Z5168" t="s">
        <v>24</v>
      </c>
    </row>
    <row r="5169" spans="1:26" x14ac:dyDescent="0.25">
      <c r="A5169">
        <v>4</v>
      </c>
      <c r="B5169" t="s">
        <v>25</v>
      </c>
      <c r="C5169">
        <v>3</v>
      </c>
      <c r="D5169" t="s">
        <v>26</v>
      </c>
      <c r="E5169" t="s">
        <v>457</v>
      </c>
      <c r="F5169" t="s">
        <v>13</v>
      </c>
      <c r="G5169" t="s">
        <v>437</v>
      </c>
      <c r="H5169" s="1">
        <v>0</v>
      </c>
      <c r="I5169" s="2">
        <v>43435</v>
      </c>
      <c r="J5169" s="8">
        <f t="shared" si="80"/>
        <v>2018</v>
      </c>
      <c r="K5169" t="s">
        <v>1920</v>
      </c>
      <c r="L5169" t="s">
        <v>102</v>
      </c>
      <c r="M5169">
        <v>6824</v>
      </c>
      <c r="N5169">
        <v>1843</v>
      </c>
      <c r="O5169" t="s">
        <v>8250</v>
      </c>
      <c r="P5169">
        <v>41</v>
      </c>
      <c r="Q5169">
        <v>6</v>
      </c>
      <c r="R5169" t="s">
        <v>104</v>
      </c>
      <c r="T5169">
        <v>40.520000000000003</v>
      </c>
      <c r="U5169">
        <v>88</v>
      </c>
      <c r="V5169" t="s">
        <v>19</v>
      </c>
      <c r="W5169" s="2">
        <v>43439</v>
      </c>
      <c r="X5169" t="s">
        <v>20</v>
      </c>
      <c r="Y5169" t="s">
        <v>461</v>
      </c>
      <c r="Z5169" t="s">
        <v>54</v>
      </c>
    </row>
    <row r="5170" spans="1:26" x14ac:dyDescent="0.25">
      <c r="A5170">
        <v>2</v>
      </c>
      <c r="B5170" t="s">
        <v>25</v>
      </c>
      <c r="C5170">
        <v>1</v>
      </c>
      <c r="D5170" t="s">
        <v>26</v>
      </c>
      <c r="E5170" t="s">
        <v>906</v>
      </c>
      <c r="F5170" t="s">
        <v>13</v>
      </c>
      <c r="G5170" t="s">
        <v>2233</v>
      </c>
      <c r="H5170" s="1">
        <v>0.2</v>
      </c>
      <c r="I5170" s="2">
        <v>43423</v>
      </c>
      <c r="J5170" s="8">
        <f t="shared" si="80"/>
        <v>2018</v>
      </c>
      <c r="K5170" t="s">
        <v>3035</v>
      </c>
      <c r="L5170" t="s">
        <v>16</v>
      </c>
      <c r="M5170">
        <v>28540</v>
      </c>
      <c r="N5170">
        <v>512</v>
      </c>
      <c r="O5170" t="s">
        <v>3036</v>
      </c>
      <c r="P5170">
        <v>6</v>
      </c>
      <c r="Q5170">
        <v>2</v>
      </c>
      <c r="R5170" t="s">
        <v>18</v>
      </c>
      <c r="T5170">
        <v>6.01</v>
      </c>
      <c r="U5170">
        <v>18</v>
      </c>
      <c r="V5170" t="s">
        <v>19</v>
      </c>
      <c r="W5170" s="2">
        <v>43425</v>
      </c>
      <c r="X5170" t="s">
        <v>130</v>
      </c>
      <c r="Y5170" t="s">
        <v>63</v>
      </c>
      <c r="Z5170" t="s">
        <v>49</v>
      </c>
    </row>
    <row r="5171" spans="1:26" x14ac:dyDescent="0.25">
      <c r="A5171">
        <v>2</v>
      </c>
      <c r="B5171" t="s">
        <v>25</v>
      </c>
      <c r="C5171">
        <v>1</v>
      </c>
      <c r="D5171" t="s">
        <v>11</v>
      </c>
      <c r="E5171" t="s">
        <v>305</v>
      </c>
      <c r="F5171" t="s">
        <v>13</v>
      </c>
      <c r="G5171" t="s">
        <v>1369</v>
      </c>
      <c r="H5171" s="1">
        <v>0.2</v>
      </c>
      <c r="I5171" s="2">
        <v>43361</v>
      </c>
      <c r="J5171" s="8">
        <f t="shared" si="80"/>
        <v>2018</v>
      </c>
      <c r="K5171" t="s">
        <v>1578</v>
      </c>
      <c r="L5171" t="s">
        <v>102</v>
      </c>
      <c r="M5171">
        <v>43229</v>
      </c>
      <c r="N5171">
        <v>582</v>
      </c>
      <c r="O5171" t="s">
        <v>1579</v>
      </c>
      <c r="P5171">
        <v>2</v>
      </c>
      <c r="Q5171">
        <v>3</v>
      </c>
      <c r="R5171" t="s">
        <v>104</v>
      </c>
      <c r="T5171">
        <v>1.61</v>
      </c>
      <c r="U5171">
        <v>5</v>
      </c>
      <c r="V5171" t="s">
        <v>19</v>
      </c>
      <c r="W5171" s="2">
        <v>43363</v>
      </c>
      <c r="X5171" t="s">
        <v>130</v>
      </c>
      <c r="Y5171" t="s">
        <v>309</v>
      </c>
      <c r="Z5171" t="s">
        <v>47</v>
      </c>
    </row>
    <row r="5172" spans="1:26" x14ac:dyDescent="0.25">
      <c r="A5172">
        <v>2</v>
      </c>
      <c r="B5172" t="s">
        <v>25</v>
      </c>
      <c r="C5172">
        <v>1</v>
      </c>
      <c r="D5172" t="s">
        <v>11</v>
      </c>
      <c r="E5172" t="s">
        <v>305</v>
      </c>
      <c r="F5172" t="s">
        <v>13</v>
      </c>
      <c r="G5172" t="s">
        <v>1369</v>
      </c>
      <c r="H5172" s="1">
        <v>0.3</v>
      </c>
      <c r="I5172" s="2">
        <v>43361</v>
      </c>
      <c r="J5172" s="8">
        <f t="shared" si="80"/>
        <v>2018</v>
      </c>
      <c r="K5172" t="s">
        <v>1578</v>
      </c>
      <c r="L5172" t="s">
        <v>102</v>
      </c>
      <c r="M5172">
        <v>43229</v>
      </c>
      <c r="N5172">
        <v>1457</v>
      </c>
      <c r="O5172" t="s">
        <v>1096</v>
      </c>
      <c r="P5172">
        <v>-7</v>
      </c>
      <c r="Q5172">
        <v>2</v>
      </c>
      <c r="R5172" t="s">
        <v>104</v>
      </c>
      <c r="T5172">
        <v>-7.1</v>
      </c>
      <c r="U5172">
        <v>99</v>
      </c>
      <c r="V5172" t="s">
        <v>19</v>
      </c>
      <c r="W5172" s="2">
        <v>43363</v>
      </c>
      <c r="X5172" t="s">
        <v>130</v>
      </c>
      <c r="Y5172" t="s">
        <v>309</v>
      </c>
      <c r="Z5172" t="s">
        <v>24</v>
      </c>
    </row>
    <row r="5173" spans="1:26" x14ac:dyDescent="0.25">
      <c r="A5173">
        <v>2</v>
      </c>
      <c r="B5173" t="s">
        <v>25</v>
      </c>
      <c r="C5173">
        <v>1</v>
      </c>
      <c r="D5173" t="s">
        <v>26</v>
      </c>
      <c r="E5173" t="s">
        <v>305</v>
      </c>
      <c r="F5173" t="s">
        <v>13</v>
      </c>
      <c r="G5173" t="s">
        <v>1369</v>
      </c>
      <c r="H5173" s="1">
        <v>0.2</v>
      </c>
      <c r="I5173" s="2">
        <v>43361</v>
      </c>
      <c r="J5173" s="8">
        <f t="shared" si="80"/>
        <v>2018</v>
      </c>
      <c r="K5173" t="s">
        <v>1578</v>
      </c>
      <c r="L5173" t="s">
        <v>102</v>
      </c>
      <c r="M5173">
        <v>43229</v>
      </c>
      <c r="N5173">
        <v>590</v>
      </c>
      <c r="O5173" t="s">
        <v>2927</v>
      </c>
      <c r="P5173">
        <v>0</v>
      </c>
      <c r="Q5173">
        <v>1</v>
      </c>
      <c r="R5173" t="s">
        <v>104</v>
      </c>
      <c r="T5173">
        <v>0.37</v>
      </c>
      <c r="U5173">
        <v>3</v>
      </c>
      <c r="V5173" t="s">
        <v>19</v>
      </c>
      <c r="W5173" s="2">
        <v>43363</v>
      </c>
      <c r="X5173" t="s">
        <v>130</v>
      </c>
      <c r="Y5173" t="s">
        <v>309</v>
      </c>
      <c r="Z5173" t="s">
        <v>49</v>
      </c>
    </row>
    <row r="5174" spans="1:26" x14ac:dyDescent="0.25">
      <c r="A5174">
        <v>5</v>
      </c>
      <c r="B5174" t="s">
        <v>43</v>
      </c>
      <c r="C5174">
        <v>6</v>
      </c>
      <c r="D5174" t="s">
        <v>11</v>
      </c>
      <c r="E5174" t="s">
        <v>305</v>
      </c>
      <c r="F5174" t="s">
        <v>13</v>
      </c>
      <c r="G5174" t="s">
        <v>2465</v>
      </c>
      <c r="H5174" s="1">
        <v>0</v>
      </c>
      <c r="I5174" s="2">
        <v>43295</v>
      </c>
      <c r="J5174" s="8">
        <f t="shared" si="80"/>
        <v>2018</v>
      </c>
      <c r="K5174" t="s">
        <v>2466</v>
      </c>
      <c r="L5174" t="s">
        <v>16</v>
      </c>
      <c r="M5174">
        <v>31907</v>
      </c>
      <c r="N5174">
        <v>872</v>
      </c>
      <c r="O5174" t="s">
        <v>8145</v>
      </c>
      <c r="P5174">
        <v>16</v>
      </c>
      <c r="Q5174">
        <v>1</v>
      </c>
      <c r="R5174" t="s">
        <v>18</v>
      </c>
      <c r="T5174">
        <v>15.52</v>
      </c>
      <c r="U5174">
        <v>52</v>
      </c>
      <c r="V5174" t="s">
        <v>19</v>
      </c>
      <c r="W5174" s="2">
        <v>43300</v>
      </c>
      <c r="X5174" t="s">
        <v>39</v>
      </c>
      <c r="Y5174" t="s">
        <v>761</v>
      </c>
      <c r="Z5174" t="s">
        <v>47</v>
      </c>
    </row>
    <row r="5175" spans="1:26" x14ac:dyDescent="0.25">
      <c r="A5175">
        <v>5</v>
      </c>
      <c r="B5175" t="s">
        <v>43</v>
      </c>
      <c r="C5175">
        <v>6</v>
      </c>
      <c r="D5175" t="s">
        <v>26</v>
      </c>
      <c r="E5175" t="s">
        <v>305</v>
      </c>
      <c r="F5175" t="s">
        <v>13</v>
      </c>
      <c r="G5175" t="s">
        <v>2465</v>
      </c>
      <c r="H5175" s="1">
        <v>0</v>
      </c>
      <c r="I5175" s="2">
        <v>43295</v>
      </c>
      <c r="J5175" s="8">
        <f t="shared" si="80"/>
        <v>2018</v>
      </c>
      <c r="K5175" t="s">
        <v>2466</v>
      </c>
      <c r="L5175" t="s">
        <v>16</v>
      </c>
      <c r="M5175">
        <v>31907</v>
      </c>
      <c r="N5175">
        <v>411</v>
      </c>
      <c r="O5175" t="s">
        <v>4316</v>
      </c>
      <c r="P5175">
        <v>17</v>
      </c>
      <c r="Q5175">
        <v>5</v>
      </c>
      <c r="R5175" t="s">
        <v>18</v>
      </c>
      <c r="T5175">
        <v>17.11</v>
      </c>
      <c r="U5175">
        <v>36</v>
      </c>
      <c r="V5175" t="s">
        <v>19</v>
      </c>
      <c r="W5175" s="2">
        <v>43300</v>
      </c>
      <c r="X5175" t="s">
        <v>39</v>
      </c>
      <c r="Y5175" t="s">
        <v>761</v>
      </c>
      <c r="Z5175" t="s">
        <v>54</v>
      </c>
    </row>
    <row r="5176" spans="1:26" x14ac:dyDescent="0.25">
      <c r="A5176">
        <v>1</v>
      </c>
      <c r="B5176" t="s">
        <v>10</v>
      </c>
      <c r="C5176">
        <v>1</v>
      </c>
      <c r="D5176" t="s">
        <v>11</v>
      </c>
      <c r="E5176" t="s">
        <v>88</v>
      </c>
      <c r="F5176" t="s">
        <v>13</v>
      </c>
      <c r="G5176" t="s">
        <v>1712</v>
      </c>
      <c r="H5176" s="1">
        <v>0.2</v>
      </c>
      <c r="I5176" s="2">
        <v>43374</v>
      </c>
      <c r="J5176" s="8">
        <f t="shared" si="80"/>
        <v>2018</v>
      </c>
      <c r="K5176" t="s">
        <v>1713</v>
      </c>
      <c r="L5176" t="s">
        <v>30</v>
      </c>
      <c r="M5176">
        <v>94122</v>
      </c>
      <c r="N5176">
        <v>771</v>
      </c>
      <c r="O5176" t="s">
        <v>8105</v>
      </c>
      <c r="P5176">
        <v>12</v>
      </c>
      <c r="Q5176">
        <v>4</v>
      </c>
      <c r="R5176" t="s">
        <v>32</v>
      </c>
      <c r="T5176">
        <v>12.18</v>
      </c>
      <c r="U5176">
        <v>195</v>
      </c>
      <c r="V5176" t="s">
        <v>19</v>
      </c>
      <c r="W5176" s="2">
        <v>43375</v>
      </c>
      <c r="X5176" t="s">
        <v>130</v>
      </c>
      <c r="Y5176" t="s">
        <v>34</v>
      </c>
      <c r="Z5176" t="s">
        <v>24</v>
      </c>
    </row>
    <row r="5177" spans="1:26" x14ac:dyDescent="0.25">
      <c r="A5177">
        <v>2</v>
      </c>
      <c r="B5177" t="s">
        <v>25</v>
      </c>
      <c r="C5177">
        <v>1</v>
      </c>
      <c r="D5177" t="s">
        <v>11</v>
      </c>
      <c r="E5177" t="s">
        <v>493</v>
      </c>
      <c r="F5177" t="s">
        <v>13</v>
      </c>
      <c r="G5177" t="s">
        <v>5295</v>
      </c>
      <c r="H5177" s="1">
        <v>0.2</v>
      </c>
      <c r="I5177" s="2">
        <v>43383</v>
      </c>
      <c r="J5177" s="8">
        <f t="shared" si="80"/>
        <v>2018</v>
      </c>
      <c r="K5177" t="s">
        <v>5296</v>
      </c>
      <c r="L5177" t="s">
        <v>30</v>
      </c>
      <c r="M5177">
        <v>80219</v>
      </c>
      <c r="N5177">
        <v>764</v>
      </c>
      <c r="O5177" t="s">
        <v>8118</v>
      </c>
      <c r="P5177">
        <v>14</v>
      </c>
      <c r="Q5177">
        <v>1</v>
      </c>
      <c r="R5177" t="s">
        <v>32</v>
      </c>
      <c r="T5177">
        <v>13.59</v>
      </c>
      <c r="U5177">
        <v>121</v>
      </c>
      <c r="V5177" t="s">
        <v>33</v>
      </c>
      <c r="W5177" s="2">
        <v>43385</v>
      </c>
      <c r="X5177" t="s">
        <v>130</v>
      </c>
      <c r="Y5177" t="s">
        <v>285</v>
      </c>
      <c r="Z5177" t="s">
        <v>24</v>
      </c>
    </row>
    <row r="5178" spans="1:26" x14ac:dyDescent="0.25">
      <c r="A5178">
        <v>2</v>
      </c>
      <c r="B5178" t="s">
        <v>25</v>
      </c>
      <c r="C5178">
        <v>1</v>
      </c>
      <c r="D5178" t="s">
        <v>11</v>
      </c>
      <c r="E5178" t="s">
        <v>493</v>
      </c>
      <c r="F5178" t="s">
        <v>13</v>
      </c>
      <c r="G5178" t="s">
        <v>5295</v>
      </c>
      <c r="H5178" s="1">
        <v>0.7</v>
      </c>
      <c r="I5178" s="2">
        <v>43383</v>
      </c>
      <c r="J5178" s="8">
        <f t="shared" si="80"/>
        <v>2018</v>
      </c>
      <c r="K5178" t="s">
        <v>5296</v>
      </c>
      <c r="L5178" t="s">
        <v>30</v>
      </c>
      <c r="M5178">
        <v>80219</v>
      </c>
      <c r="N5178">
        <v>389</v>
      </c>
      <c r="O5178" t="s">
        <v>5314</v>
      </c>
      <c r="P5178">
        <v>-191</v>
      </c>
      <c r="Q5178">
        <v>3</v>
      </c>
      <c r="R5178" t="s">
        <v>32</v>
      </c>
      <c r="T5178">
        <v>-190.85</v>
      </c>
      <c r="U5178">
        <v>91</v>
      </c>
      <c r="V5178" t="s">
        <v>33</v>
      </c>
      <c r="W5178" s="2">
        <v>43385</v>
      </c>
      <c r="X5178" t="s">
        <v>130</v>
      </c>
      <c r="Y5178" t="s">
        <v>285</v>
      </c>
      <c r="Z5178" t="s">
        <v>22</v>
      </c>
    </row>
    <row r="5179" spans="1:26" x14ac:dyDescent="0.25">
      <c r="A5179">
        <v>2</v>
      </c>
      <c r="B5179" t="s">
        <v>25</v>
      </c>
      <c r="C5179">
        <v>1</v>
      </c>
      <c r="D5179" t="s">
        <v>50</v>
      </c>
      <c r="E5179" t="s">
        <v>493</v>
      </c>
      <c r="F5179" t="s">
        <v>13</v>
      </c>
      <c r="G5179" t="s">
        <v>5295</v>
      </c>
      <c r="H5179" s="1">
        <v>0.2</v>
      </c>
      <c r="I5179" s="2">
        <v>43383</v>
      </c>
      <c r="J5179" s="8">
        <f t="shared" si="80"/>
        <v>2018</v>
      </c>
      <c r="K5179" t="s">
        <v>5296</v>
      </c>
      <c r="L5179" t="s">
        <v>30</v>
      </c>
      <c r="M5179">
        <v>80219</v>
      </c>
      <c r="N5179">
        <v>932</v>
      </c>
      <c r="O5179" t="s">
        <v>4827</v>
      </c>
      <c r="P5179">
        <v>-3</v>
      </c>
      <c r="Q5179">
        <v>1</v>
      </c>
      <c r="R5179" t="s">
        <v>32</v>
      </c>
      <c r="T5179">
        <v>-3</v>
      </c>
      <c r="U5179">
        <v>16</v>
      </c>
      <c r="V5179" t="s">
        <v>33</v>
      </c>
      <c r="W5179" s="2">
        <v>43385</v>
      </c>
      <c r="X5179" t="s">
        <v>130</v>
      </c>
      <c r="Y5179" t="s">
        <v>285</v>
      </c>
      <c r="Z5179" t="s">
        <v>52</v>
      </c>
    </row>
    <row r="5180" spans="1:26" x14ac:dyDescent="0.25">
      <c r="A5180">
        <v>5</v>
      </c>
      <c r="B5180" t="s">
        <v>25</v>
      </c>
      <c r="C5180">
        <v>3</v>
      </c>
      <c r="D5180" t="s">
        <v>26</v>
      </c>
      <c r="E5180" t="s">
        <v>6010</v>
      </c>
      <c r="F5180" t="s">
        <v>13</v>
      </c>
      <c r="G5180" t="s">
        <v>5702</v>
      </c>
      <c r="H5180" s="1">
        <v>0</v>
      </c>
      <c r="I5180" s="2">
        <v>43369</v>
      </c>
      <c r="J5180" s="8">
        <f t="shared" si="80"/>
        <v>2018</v>
      </c>
      <c r="K5180" t="s">
        <v>6011</v>
      </c>
      <c r="L5180" t="s">
        <v>73</v>
      </c>
      <c r="M5180">
        <v>52240</v>
      </c>
      <c r="N5180">
        <v>787</v>
      </c>
      <c r="O5180" t="s">
        <v>4488</v>
      </c>
      <c r="P5180">
        <v>4</v>
      </c>
      <c r="Q5180">
        <v>1</v>
      </c>
      <c r="R5180" t="s">
        <v>75</v>
      </c>
      <c r="T5180">
        <v>4.5</v>
      </c>
      <c r="U5180">
        <v>10</v>
      </c>
      <c r="V5180" t="s">
        <v>33</v>
      </c>
      <c r="W5180" s="2">
        <v>43374</v>
      </c>
      <c r="X5180" t="s">
        <v>20</v>
      </c>
      <c r="Y5180" t="s">
        <v>304</v>
      </c>
      <c r="Z5180" t="s">
        <v>64</v>
      </c>
    </row>
    <row r="5181" spans="1:26" x14ac:dyDescent="0.25">
      <c r="A5181">
        <v>2</v>
      </c>
      <c r="B5181" t="s">
        <v>43</v>
      </c>
      <c r="C5181">
        <v>3</v>
      </c>
      <c r="D5181" t="s">
        <v>26</v>
      </c>
      <c r="E5181" t="s">
        <v>201</v>
      </c>
      <c r="F5181" t="s">
        <v>13</v>
      </c>
      <c r="G5181" t="s">
        <v>556</v>
      </c>
      <c r="H5181" s="1">
        <v>0.2</v>
      </c>
      <c r="I5181" s="2">
        <v>43463</v>
      </c>
      <c r="J5181" s="8">
        <f t="shared" si="80"/>
        <v>2018</v>
      </c>
      <c r="K5181" t="s">
        <v>3703</v>
      </c>
      <c r="L5181" t="s">
        <v>30</v>
      </c>
      <c r="M5181">
        <v>97477</v>
      </c>
      <c r="N5181">
        <v>1256</v>
      </c>
      <c r="O5181" t="s">
        <v>3704</v>
      </c>
      <c r="P5181">
        <v>10</v>
      </c>
      <c r="Q5181">
        <v>3</v>
      </c>
      <c r="R5181" t="s">
        <v>32</v>
      </c>
      <c r="T5181">
        <v>10.42</v>
      </c>
      <c r="U5181">
        <v>28</v>
      </c>
      <c r="V5181" t="s">
        <v>19</v>
      </c>
      <c r="W5181" s="2">
        <v>43465</v>
      </c>
      <c r="X5181" t="s">
        <v>20</v>
      </c>
      <c r="Y5181" t="s">
        <v>262</v>
      </c>
      <c r="Z5181" t="s">
        <v>119</v>
      </c>
    </row>
    <row r="5182" spans="1:26" x14ac:dyDescent="0.25">
      <c r="A5182">
        <v>5</v>
      </c>
      <c r="B5182" t="s">
        <v>25</v>
      </c>
      <c r="C5182">
        <v>3</v>
      </c>
      <c r="D5182" t="s">
        <v>26</v>
      </c>
      <c r="E5182" t="s">
        <v>192</v>
      </c>
      <c r="F5182" t="s">
        <v>13</v>
      </c>
      <c r="G5182" t="s">
        <v>556</v>
      </c>
      <c r="H5182" s="1">
        <v>0.2</v>
      </c>
      <c r="I5182" s="2">
        <v>43255</v>
      </c>
      <c r="J5182" s="8">
        <f t="shared" si="80"/>
        <v>2018</v>
      </c>
      <c r="K5182" t="s">
        <v>557</v>
      </c>
      <c r="L5182" t="s">
        <v>73</v>
      </c>
      <c r="M5182">
        <v>60610</v>
      </c>
      <c r="N5182">
        <v>1754</v>
      </c>
      <c r="O5182" t="s">
        <v>558</v>
      </c>
      <c r="P5182">
        <v>9</v>
      </c>
      <c r="Q5182">
        <v>5</v>
      </c>
      <c r="R5182" t="s">
        <v>75</v>
      </c>
      <c r="T5182">
        <v>9.4</v>
      </c>
      <c r="U5182">
        <v>26</v>
      </c>
      <c r="V5182" t="s">
        <v>19</v>
      </c>
      <c r="W5182" s="2">
        <v>43260</v>
      </c>
      <c r="X5182" t="s">
        <v>20</v>
      </c>
      <c r="Y5182" t="s">
        <v>139</v>
      </c>
      <c r="Z5182" t="s">
        <v>64</v>
      </c>
    </row>
    <row r="5183" spans="1:26" x14ac:dyDescent="0.25">
      <c r="A5183">
        <v>5</v>
      </c>
      <c r="B5183" t="s">
        <v>25</v>
      </c>
      <c r="C5183">
        <v>3</v>
      </c>
      <c r="D5183" t="s">
        <v>11</v>
      </c>
      <c r="E5183" t="s">
        <v>192</v>
      </c>
      <c r="F5183" t="s">
        <v>13</v>
      </c>
      <c r="G5183" t="s">
        <v>556</v>
      </c>
      <c r="H5183" s="1">
        <v>0.6</v>
      </c>
      <c r="I5183" s="2">
        <v>43255</v>
      </c>
      <c r="J5183" s="8">
        <f t="shared" si="80"/>
        <v>2018</v>
      </c>
      <c r="K5183" t="s">
        <v>557</v>
      </c>
      <c r="L5183" t="s">
        <v>73</v>
      </c>
      <c r="M5183">
        <v>60610</v>
      </c>
      <c r="N5183">
        <v>1043</v>
      </c>
      <c r="O5183" t="s">
        <v>559</v>
      </c>
      <c r="P5183">
        <v>-357</v>
      </c>
      <c r="Q5183">
        <v>5</v>
      </c>
      <c r="R5183" t="s">
        <v>75</v>
      </c>
      <c r="T5183">
        <v>-356.73</v>
      </c>
      <c r="U5183">
        <v>420</v>
      </c>
      <c r="V5183" t="s">
        <v>19</v>
      </c>
      <c r="W5183" s="2">
        <v>43260</v>
      </c>
      <c r="X5183" t="s">
        <v>20</v>
      </c>
      <c r="Y5183" t="s">
        <v>139</v>
      </c>
      <c r="Z5183" t="s">
        <v>47</v>
      </c>
    </row>
    <row r="5184" spans="1:26" x14ac:dyDescent="0.25">
      <c r="A5184">
        <v>5</v>
      </c>
      <c r="B5184" t="s">
        <v>25</v>
      </c>
      <c r="C5184">
        <v>3</v>
      </c>
      <c r="D5184" t="s">
        <v>11</v>
      </c>
      <c r="E5184" t="s">
        <v>192</v>
      </c>
      <c r="F5184" t="s">
        <v>13</v>
      </c>
      <c r="G5184" t="s">
        <v>556</v>
      </c>
      <c r="H5184" s="1">
        <v>0.6</v>
      </c>
      <c r="I5184" s="2">
        <v>43255</v>
      </c>
      <c r="J5184" s="8">
        <f t="shared" si="80"/>
        <v>2018</v>
      </c>
      <c r="K5184" t="s">
        <v>557</v>
      </c>
      <c r="L5184" t="s">
        <v>73</v>
      </c>
      <c r="M5184">
        <v>60610</v>
      </c>
      <c r="N5184">
        <v>1505</v>
      </c>
      <c r="O5184" t="s">
        <v>560</v>
      </c>
      <c r="P5184">
        <v>-5</v>
      </c>
      <c r="Q5184">
        <v>3</v>
      </c>
      <c r="R5184" t="s">
        <v>75</v>
      </c>
      <c r="T5184">
        <v>-4.68</v>
      </c>
      <c r="U5184">
        <v>12</v>
      </c>
      <c r="V5184" t="s">
        <v>19</v>
      </c>
      <c r="W5184" s="2">
        <v>43260</v>
      </c>
      <c r="X5184" t="s">
        <v>20</v>
      </c>
      <c r="Y5184" t="s">
        <v>139</v>
      </c>
      <c r="Z5184" t="s">
        <v>47</v>
      </c>
    </row>
    <row r="5185" spans="1:26" x14ac:dyDescent="0.25">
      <c r="A5185">
        <v>5</v>
      </c>
      <c r="B5185" t="s">
        <v>25</v>
      </c>
      <c r="C5185">
        <v>3</v>
      </c>
      <c r="D5185" t="s">
        <v>50</v>
      </c>
      <c r="E5185" t="s">
        <v>192</v>
      </c>
      <c r="F5185" t="s">
        <v>13</v>
      </c>
      <c r="G5185" t="s">
        <v>556</v>
      </c>
      <c r="H5185" s="1">
        <v>0.2</v>
      </c>
      <c r="I5185" s="2">
        <v>43255</v>
      </c>
      <c r="J5185" s="8">
        <f t="shared" si="80"/>
        <v>2018</v>
      </c>
      <c r="K5185" t="s">
        <v>557</v>
      </c>
      <c r="L5185" t="s">
        <v>73</v>
      </c>
      <c r="M5185">
        <v>60610</v>
      </c>
      <c r="N5185">
        <v>1321</v>
      </c>
      <c r="O5185" t="s">
        <v>561</v>
      </c>
      <c r="P5185">
        <v>11</v>
      </c>
      <c r="Q5185">
        <v>2</v>
      </c>
      <c r="R5185" t="s">
        <v>75</v>
      </c>
      <c r="T5185">
        <v>11.19</v>
      </c>
      <c r="U5185">
        <v>32</v>
      </c>
      <c r="V5185" t="s">
        <v>19</v>
      </c>
      <c r="W5185" s="2">
        <v>43260</v>
      </c>
      <c r="X5185" t="s">
        <v>20</v>
      </c>
      <c r="Y5185" t="s">
        <v>139</v>
      </c>
      <c r="Z5185" t="s">
        <v>52</v>
      </c>
    </row>
    <row r="5186" spans="1:26" x14ac:dyDescent="0.25">
      <c r="A5186">
        <v>5</v>
      </c>
      <c r="B5186" t="s">
        <v>25</v>
      </c>
      <c r="C5186">
        <v>3</v>
      </c>
      <c r="D5186" t="s">
        <v>11</v>
      </c>
      <c r="E5186" t="s">
        <v>192</v>
      </c>
      <c r="F5186" t="s">
        <v>13</v>
      </c>
      <c r="G5186" t="s">
        <v>556</v>
      </c>
      <c r="H5186" s="1">
        <v>0.5</v>
      </c>
      <c r="I5186" s="2">
        <v>43255</v>
      </c>
      <c r="J5186" s="8">
        <f t="shared" ref="J5186:J5249" si="81">YEAR(I5186)</f>
        <v>2018</v>
      </c>
      <c r="K5186" t="s">
        <v>557</v>
      </c>
      <c r="L5186" t="s">
        <v>73</v>
      </c>
      <c r="M5186">
        <v>60610</v>
      </c>
      <c r="N5186">
        <v>965</v>
      </c>
      <c r="O5186" t="s">
        <v>562</v>
      </c>
      <c r="P5186">
        <v>-121</v>
      </c>
      <c r="Q5186">
        <v>5</v>
      </c>
      <c r="R5186" t="s">
        <v>75</v>
      </c>
      <c r="T5186">
        <v>-120.51</v>
      </c>
      <c r="U5186">
        <v>177</v>
      </c>
      <c r="V5186" t="s">
        <v>19</v>
      </c>
      <c r="W5186" s="2">
        <v>43260</v>
      </c>
      <c r="X5186" t="s">
        <v>20</v>
      </c>
      <c r="Y5186" t="s">
        <v>139</v>
      </c>
      <c r="Z5186" t="s">
        <v>41</v>
      </c>
    </row>
    <row r="5187" spans="1:26" x14ac:dyDescent="0.25">
      <c r="A5187">
        <v>5</v>
      </c>
      <c r="B5187" t="s">
        <v>25</v>
      </c>
      <c r="C5187">
        <v>3</v>
      </c>
      <c r="D5187" t="s">
        <v>11</v>
      </c>
      <c r="E5187" t="s">
        <v>192</v>
      </c>
      <c r="F5187" t="s">
        <v>13</v>
      </c>
      <c r="G5187" t="s">
        <v>556</v>
      </c>
      <c r="H5187" s="1">
        <v>0.6</v>
      </c>
      <c r="I5187" s="2">
        <v>43255</v>
      </c>
      <c r="J5187" s="8">
        <f t="shared" si="81"/>
        <v>2018</v>
      </c>
      <c r="K5187" t="s">
        <v>557</v>
      </c>
      <c r="L5187" t="s">
        <v>73</v>
      </c>
      <c r="M5187">
        <v>60610</v>
      </c>
      <c r="N5187">
        <v>546</v>
      </c>
      <c r="O5187" t="s">
        <v>563</v>
      </c>
      <c r="P5187">
        <v>-3</v>
      </c>
      <c r="Q5187">
        <v>3</v>
      </c>
      <c r="R5187" t="s">
        <v>75</v>
      </c>
      <c r="T5187">
        <v>-2.83</v>
      </c>
      <c r="U5187">
        <v>4</v>
      </c>
      <c r="V5187" t="s">
        <v>19</v>
      </c>
      <c r="W5187" s="2">
        <v>43260</v>
      </c>
      <c r="X5187" t="s">
        <v>20</v>
      </c>
      <c r="Y5187" t="s">
        <v>139</v>
      </c>
      <c r="Z5187" t="s">
        <v>47</v>
      </c>
    </row>
    <row r="5188" spans="1:26" x14ac:dyDescent="0.25">
      <c r="A5188">
        <v>5</v>
      </c>
      <c r="B5188" t="s">
        <v>25</v>
      </c>
      <c r="C5188">
        <v>3</v>
      </c>
      <c r="D5188" t="s">
        <v>26</v>
      </c>
      <c r="E5188" t="s">
        <v>192</v>
      </c>
      <c r="F5188" t="s">
        <v>13</v>
      </c>
      <c r="G5188" t="s">
        <v>556</v>
      </c>
      <c r="H5188" s="1">
        <v>0.2</v>
      </c>
      <c r="I5188" s="2">
        <v>43255</v>
      </c>
      <c r="J5188" s="8">
        <f t="shared" si="81"/>
        <v>2018</v>
      </c>
      <c r="K5188" t="s">
        <v>557</v>
      </c>
      <c r="L5188" t="s">
        <v>73</v>
      </c>
      <c r="M5188">
        <v>60610</v>
      </c>
      <c r="N5188">
        <v>329</v>
      </c>
      <c r="O5188" t="s">
        <v>479</v>
      </c>
      <c r="P5188">
        <v>1</v>
      </c>
      <c r="Q5188">
        <v>2</v>
      </c>
      <c r="R5188" t="s">
        <v>75</v>
      </c>
      <c r="T5188">
        <v>1.2</v>
      </c>
      <c r="U5188">
        <v>7</v>
      </c>
      <c r="V5188" t="s">
        <v>19</v>
      </c>
      <c r="W5188" s="2">
        <v>43260</v>
      </c>
      <c r="X5188" t="s">
        <v>20</v>
      </c>
      <c r="Y5188" t="s">
        <v>139</v>
      </c>
      <c r="Z5188" t="s">
        <v>49</v>
      </c>
    </row>
    <row r="5189" spans="1:26" x14ac:dyDescent="0.25">
      <c r="A5189">
        <v>5</v>
      </c>
      <c r="B5189" t="s">
        <v>43</v>
      </c>
      <c r="C5189">
        <v>6</v>
      </c>
      <c r="D5189" t="s">
        <v>11</v>
      </c>
      <c r="E5189" t="s">
        <v>3500</v>
      </c>
      <c r="F5189" t="s">
        <v>13</v>
      </c>
      <c r="G5189" t="s">
        <v>5383</v>
      </c>
      <c r="H5189" s="1">
        <v>0</v>
      </c>
      <c r="I5189" s="2">
        <v>43299</v>
      </c>
      <c r="J5189" s="8">
        <f t="shared" si="81"/>
        <v>2018</v>
      </c>
      <c r="K5189" t="s">
        <v>5659</v>
      </c>
      <c r="L5189" t="s">
        <v>16</v>
      </c>
      <c r="M5189">
        <v>42104</v>
      </c>
      <c r="N5189">
        <v>845</v>
      </c>
      <c r="O5189" t="s">
        <v>2016</v>
      </c>
      <c r="P5189">
        <v>39</v>
      </c>
      <c r="Q5189">
        <v>1</v>
      </c>
      <c r="R5189" t="s">
        <v>18</v>
      </c>
      <c r="T5189">
        <v>39.43</v>
      </c>
      <c r="U5189">
        <v>141</v>
      </c>
      <c r="V5189" t="s">
        <v>33</v>
      </c>
      <c r="W5189" s="2">
        <v>43304</v>
      </c>
      <c r="X5189" t="s">
        <v>39</v>
      </c>
      <c r="Y5189" t="s">
        <v>21</v>
      </c>
      <c r="Z5189" t="s">
        <v>24</v>
      </c>
    </row>
    <row r="5190" spans="1:26" x14ac:dyDescent="0.25">
      <c r="A5190">
        <v>5</v>
      </c>
      <c r="B5190" t="s">
        <v>25</v>
      </c>
      <c r="C5190">
        <v>3</v>
      </c>
      <c r="D5190" t="s">
        <v>50</v>
      </c>
      <c r="E5190" t="s">
        <v>832</v>
      </c>
      <c r="F5190" t="s">
        <v>13</v>
      </c>
      <c r="G5190" t="s">
        <v>5193</v>
      </c>
      <c r="H5190" s="1">
        <v>0</v>
      </c>
      <c r="I5190" s="2">
        <v>43457</v>
      </c>
      <c r="J5190" s="8">
        <f t="shared" si="81"/>
        <v>2018</v>
      </c>
      <c r="K5190" t="s">
        <v>6717</v>
      </c>
      <c r="L5190" t="s">
        <v>102</v>
      </c>
      <c r="M5190">
        <v>2886</v>
      </c>
      <c r="N5190">
        <v>797</v>
      </c>
      <c r="O5190" t="s">
        <v>1421</v>
      </c>
      <c r="P5190">
        <v>900</v>
      </c>
      <c r="Q5190">
        <v>4</v>
      </c>
      <c r="R5190" t="s">
        <v>104</v>
      </c>
      <c r="T5190">
        <v>899.98</v>
      </c>
      <c r="U5190">
        <v>2000</v>
      </c>
      <c r="V5190" t="s">
        <v>33</v>
      </c>
      <c r="W5190" s="2">
        <v>43462</v>
      </c>
      <c r="X5190" t="s">
        <v>20</v>
      </c>
      <c r="Y5190" t="s">
        <v>836</v>
      </c>
      <c r="Z5190" t="s">
        <v>727</v>
      </c>
    </row>
    <row r="5191" spans="1:26" x14ac:dyDescent="0.25">
      <c r="A5191">
        <v>6</v>
      </c>
      <c r="B5191" t="s">
        <v>10</v>
      </c>
      <c r="C5191">
        <v>6</v>
      </c>
      <c r="D5191" t="s">
        <v>26</v>
      </c>
      <c r="E5191" t="s">
        <v>3786</v>
      </c>
      <c r="F5191" t="s">
        <v>13</v>
      </c>
      <c r="G5191" t="s">
        <v>5364</v>
      </c>
      <c r="H5191" s="1">
        <v>0</v>
      </c>
      <c r="I5191" s="2">
        <v>43457</v>
      </c>
      <c r="J5191" s="8">
        <f t="shared" si="81"/>
        <v>2018</v>
      </c>
      <c r="K5191" t="s">
        <v>6217</v>
      </c>
      <c r="L5191" t="s">
        <v>73</v>
      </c>
      <c r="M5191">
        <v>49505</v>
      </c>
      <c r="N5191">
        <v>42</v>
      </c>
      <c r="O5191" t="s">
        <v>2896</v>
      </c>
      <c r="P5191">
        <v>12</v>
      </c>
      <c r="Q5191">
        <v>7</v>
      </c>
      <c r="R5191" t="s">
        <v>75</v>
      </c>
      <c r="T5191">
        <v>11.68</v>
      </c>
      <c r="U5191">
        <v>25</v>
      </c>
      <c r="V5191" t="s">
        <v>33</v>
      </c>
      <c r="W5191" s="2">
        <v>43463</v>
      </c>
      <c r="X5191" t="s">
        <v>39</v>
      </c>
      <c r="Y5191" t="s">
        <v>156</v>
      </c>
      <c r="Z5191" t="s">
        <v>176</v>
      </c>
    </row>
    <row r="5192" spans="1:26" x14ac:dyDescent="0.25">
      <c r="A5192">
        <v>4</v>
      </c>
      <c r="B5192" t="s">
        <v>43</v>
      </c>
      <c r="C5192">
        <v>6</v>
      </c>
      <c r="D5192" t="s">
        <v>26</v>
      </c>
      <c r="E5192" t="s">
        <v>171</v>
      </c>
      <c r="F5192" t="s">
        <v>13</v>
      </c>
      <c r="G5192" t="s">
        <v>5195</v>
      </c>
      <c r="H5192" s="1">
        <v>0</v>
      </c>
      <c r="I5192" s="2">
        <v>43335</v>
      </c>
      <c r="J5192" s="8">
        <f t="shared" si="81"/>
        <v>2018</v>
      </c>
      <c r="K5192" t="s">
        <v>6359</v>
      </c>
      <c r="L5192" t="s">
        <v>102</v>
      </c>
      <c r="M5192">
        <v>10035</v>
      </c>
      <c r="N5192">
        <v>9</v>
      </c>
      <c r="O5192" t="s">
        <v>8152</v>
      </c>
      <c r="P5192">
        <v>281</v>
      </c>
      <c r="Q5192">
        <v>5</v>
      </c>
      <c r="R5192" t="s">
        <v>104</v>
      </c>
      <c r="T5192">
        <v>281.02</v>
      </c>
      <c r="U5192">
        <v>1041</v>
      </c>
      <c r="V5192" t="s">
        <v>33</v>
      </c>
      <c r="W5192" s="2">
        <v>43339</v>
      </c>
      <c r="X5192" t="s">
        <v>39</v>
      </c>
      <c r="Y5192" t="s">
        <v>175</v>
      </c>
      <c r="Z5192" t="s">
        <v>56</v>
      </c>
    </row>
    <row r="5193" spans="1:26" x14ac:dyDescent="0.25">
      <c r="A5193">
        <v>4</v>
      </c>
      <c r="B5193" t="s">
        <v>43</v>
      </c>
      <c r="C5193">
        <v>6</v>
      </c>
      <c r="D5193" t="s">
        <v>26</v>
      </c>
      <c r="E5193" t="s">
        <v>171</v>
      </c>
      <c r="F5193" t="s">
        <v>13</v>
      </c>
      <c r="G5193" t="s">
        <v>5195</v>
      </c>
      <c r="H5193" s="1">
        <v>0</v>
      </c>
      <c r="I5193" s="2">
        <v>43335</v>
      </c>
      <c r="J5193" s="8">
        <f t="shared" si="81"/>
        <v>2018</v>
      </c>
      <c r="K5193" t="s">
        <v>6359</v>
      </c>
      <c r="L5193" t="s">
        <v>102</v>
      </c>
      <c r="M5193">
        <v>10035</v>
      </c>
      <c r="N5193">
        <v>522</v>
      </c>
      <c r="O5193" t="s">
        <v>755</v>
      </c>
      <c r="P5193">
        <v>9</v>
      </c>
      <c r="Q5193">
        <v>5</v>
      </c>
      <c r="R5193" t="s">
        <v>104</v>
      </c>
      <c r="T5193">
        <v>8.73</v>
      </c>
      <c r="U5193">
        <v>21</v>
      </c>
      <c r="V5193" t="s">
        <v>33</v>
      </c>
      <c r="W5193" s="2">
        <v>43339</v>
      </c>
      <c r="X5193" t="s">
        <v>39</v>
      </c>
      <c r="Y5193" t="s">
        <v>175</v>
      </c>
      <c r="Z5193" t="s">
        <v>49</v>
      </c>
    </row>
    <row r="5194" spans="1:26" x14ac:dyDescent="0.25">
      <c r="A5194">
        <v>4</v>
      </c>
      <c r="B5194" t="s">
        <v>43</v>
      </c>
      <c r="C5194">
        <v>6</v>
      </c>
      <c r="D5194" t="s">
        <v>26</v>
      </c>
      <c r="E5194" t="s">
        <v>171</v>
      </c>
      <c r="F5194" t="s">
        <v>13</v>
      </c>
      <c r="G5194" t="s">
        <v>5195</v>
      </c>
      <c r="H5194" s="1">
        <v>0</v>
      </c>
      <c r="I5194" s="2">
        <v>43335</v>
      </c>
      <c r="J5194" s="8">
        <f t="shared" si="81"/>
        <v>2018</v>
      </c>
      <c r="K5194" t="s">
        <v>6359</v>
      </c>
      <c r="L5194" t="s">
        <v>102</v>
      </c>
      <c r="M5194">
        <v>10035</v>
      </c>
      <c r="N5194">
        <v>1147</v>
      </c>
      <c r="O5194" t="s">
        <v>1304</v>
      </c>
      <c r="P5194">
        <v>8</v>
      </c>
      <c r="Q5194">
        <v>6</v>
      </c>
      <c r="R5194" t="s">
        <v>104</v>
      </c>
      <c r="T5194">
        <v>7.92</v>
      </c>
      <c r="U5194">
        <v>29</v>
      </c>
      <c r="V5194" t="s">
        <v>33</v>
      </c>
      <c r="W5194" s="2">
        <v>43339</v>
      </c>
      <c r="X5194" t="s">
        <v>39</v>
      </c>
      <c r="Y5194" t="s">
        <v>175</v>
      </c>
      <c r="Z5194" t="s">
        <v>49</v>
      </c>
    </row>
    <row r="5195" spans="1:26" x14ac:dyDescent="0.25">
      <c r="A5195">
        <v>4</v>
      </c>
      <c r="B5195" t="s">
        <v>25</v>
      </c>
      <c r="C5195">
        <v>3</v>
      </c>
      <c r="D5195" t="s">
        <v>26</v>
      </c>
      <c r="E5195" t="s">
        <v>6048</v>
      </c>
      <c r="F5195" t="s">
        <v>13</v>
      </c>
      <c r="G5195" t="s">
        <v>6049</v>
      </c>
      <c r="H5195" s="1">
        <v>0</v>
      </c>
      <c r="I5195" s="2">
        <v>43131</v>
      </c>
      <c r="J5195" s="8">
        <f t="shared" si="81"/>
        <v>2018</v>
      </c>
      <c r="K5195" t="s">
        <v>6050</v>
      </c>
      <c r="L5195" t="s">
        <v>102</v>
      </c>
      <c r="M5195">
        <v>8401</v>
      </c>
      <c r="N5195">
        <v>1501</v>
      </c>
      <c r="O5195" t="s">
        <v>412</v>
      </c>
      <c r="P5195">
        <v>12</v>
      </c>
      <c r="Q5195">
        <v>2</v>
      </c>
      <c r="R5195" t="s">
        <v>104</v>
      </c>
      <c r="T5195">
        <v>11.68</v>
      </c>
      <c r="U5195">
        <v>23</v>
      </c>
      <c r="V5195" t="s">
        <v>33</v>
      </c>
      <c r="W5195" s="2">
        <v>43135</v>
      </c>
      <c r="X5195" t="s">
        <v>20</v>
      </c>
      <c r="Y5195" t="s">
        <v>485</v>
      </c>
      <c r="Z5195" t="s">
        <v>119</v>
      </c>
    </row>
    <row r="5196" spans="1:26" x14ac:dyDescent="0.25">
      <c r="A5196">
        <v>2</v>
      </c>
      <c r="B5196" t="s">
        <v>25</v>
      </c>
      <c r="C5196">
        <v>1</v>
      </c>
      <c r="D5196" t="s">
        <v>26</v>
      </c>
      <c r="E5196" t="s">
        <v>99</v>
      </c>
      <c r="F5196" t="s">
        <v>13</v>
      </c>
      <c r="G5196" t="s">
        <v>7246</v>
      </c>
      <c r="H5196" s="1">
        <v>0.7</v>
      </c>
      <c r="I5196" s="2">
        <v>43346</v>
      </c>
      <c r="J5196" s="8">
        <f t="shared" si="81"/>
        <v>2018</v>
      </c>
      <c r="K5196" t="s">
        <v>7247</v>
      </c>
      <c r="L5196" t="s">
        <v>102</v>
      </c>
      <c r="M5196">
        <v>19143</v>
      </c>
      <c r="N5196">
        <v>689</v>
      </c>
      <c r="O5196" t="s">
        <v>2936</v>
      </c>
      <c r="P5196">
        <v>-761</v>
      </c>
      <c r="Q5196">
        <v>5</v>
      </c>
      <c r="R5196" t="s">
        <v>104</v>
      </c>
      <c r="T5196">
        <v>-760.98</v>
      </c>
      <c r="U5196">
        <v>1141</v>
      </c>
      <c r="V5196" t="s">
        <v>76</v>
      </c>
      <c r="W5196" s="2">
        <v>43348</v>
      </c>
      <c r="X5196" t="s">
        <v>130</v>
      </c>
      <c r="Y5196" t="s">
        <v>105</v>
      </c>
      <c r="Z5196" t="s">
        <v>54</v>
      </c>
    </row>
    <row r="5197" spans="1:26" x14ac:dyDescent="0.25">
      <c r="A5197">
        <v>2</v>
      </c>
      <c r="B5197" t="s">
        <v>25</v>
      </c>
      <c r="C5197">
        <v>1</v>
      </c>
      <c r="D5197" t="s">
        <v>50</v>
      </c>
      <c r="E5197" t="s">
        <v>99</v>
      </c>
      <c r="F5197" t="s">
        <v>13</v>
      </c>
      <c r="G5197" t="s">
        <v>7246</v>
      </c>
      <c r="H5197" s="1">
        <v>0.4</v>
      </c>
      <c r="I5197" s="2">
        <v>43346</v>
      </c>
      <c r="J5197" s="8">
        <f t="shared" si="81"/>
        <v>2018</v>
      </c>
      <c r="K5197" t="s">
        <v>7247</v>
      </c>
      <c r="L5197" t="s">
        <v>102</v>
      </c>
      <c r="M5197">
        <v>19143</v>
      </c>
      <c r="N5197">
        <v>441</v>
      </c>
      <c r="O5197" t="s">
        <v>1144</v>
      </c>
      <c r="P5197">
        <v>-47</v>
      </c>
      <c r="Q5197">
        <v>3</v>
      </c>
      <c r="R5197" t="s">
        <v>104</v>
      </c>
      <c r="T5197">
        <v>-46.8</v>
      </c>
      <c r="U5197">
        <v>281</v>
      </c>
      <c r="V5197" t="s">
        <v>76</v>
      </c>
      <c r="W5197" s="2">
        <v>43348</v>
      </c>
      <c r="X5197" t="s">
        <v>130</v>
      </c>
      <c r="Y5197" t="s">
        <v>105</v>
      </c>
      <c r="Z5197" t="s">
        <v>52</v>
      </c>
    </row>
    <row r="5198" spans="1:26" x14ac:dyDescent="0.25">
      <c r="A5198">
        <v>4</v>
      </c>
      <c r="B5198" t="s">
        <v>43</v>
      </c>
      <c r="C5198">
        <v>6</v>
      </c>
      <c r="D5198" t="s">
        <v>11</v>
      </c>
      <c r="E5198" t="s">
        <v>171</v>
      </c>
      <c r="F5198" t="s">
        <v>13</v>
      </c>
      <c r="G5198" t="s">
        <v>5228</v>
      </c>
      <c r="H5198" s="1">
        <v>0</v>
      </c>
      <c r="I5198" s="2">
        <v>43222</v>
      </c>
      <c r="J5198" s="8">
        <f t="shared" si="81"/>
        <v>2018</v>
      </c>
      <c r="K5198" t="s">
        <v>5574</v>
      </c>
      <c r="L5198" t="s">
        <v>102</v>
      </c>
      <c r="M5198">
        <v>10009</v>
      </c>
      <c r="N5198">
        <v>547</v>
      </c>
      <c r="O5198" t="s">
        <v>1254</v>
      </c>
      <c r="P5198">
        <v>4</v>
      </c>
      <c r="Q5198">
        <v>2</v>
      </c>
      <c r="R5198" t="s">
        <v>104</v>
      </c>
      <c r="T5198">
        <v>4.0199999999999996</v>
      </c>
      <c r="U5198">
        <v>13</v>
      </c>
      <c r="V5198" t="s">
        <v>33</v>
      </c>
      <c r="W5198" s="2">
        <v>43226</v>
      </c>
      <c r="X5198" t="s">
        <v>39</v>
      </c>
      <c r="Y5198" t="s">
        <v>175</v>
      </c>
      <c r="Z5198" t="s">
        <v>47</v>
      </c>
    </row>
    <row r="5199" spans="1:26" x14ac:dyDescent="0.25">
      <c r="A5199">
        <v>4</v>
      </c>
      <c r="B5199" t="s">
        <v>43</v>
      </c>
      <c r="C5199">
        <v>6</v>
      </c>
      <c r="D5199" t="s">
        <v>11</v>
      </c>
      <c r="E5199" t="s">
        <v>171</v>
      </c>
      <c r="F5199" t="s">
        <v>13</v>
      </c>
      <c r="G5199" t="s">
        <v>5228</v>
      </c>
      <c r="H5199" s="1">
        <v>0</v>
      </c>
      <c r="I5199" s="2">
        <v>43222</v>
      </c>
      <c r="J5199" s="8">
        <f t="shared" si="81"/>
        <v>2018</v>
      </c>
      <c r="K5199" t="s">
        <v>5574</v>
      </c>
      <c r="L5199" t="s">
        <v>102</v>
      </c>
      <c r="M5199">
        <v>10009</v>
      </c>
      <c r="N5199">
        <v>871</v>
      </c>
      <c r="O5199" t="s">
        <v>8186</v>
      </c>
      <c r="P5199">
        <v>84</v>
      </c>
      <c r="Q5199">
        <v>5</v>
      </c>
      <c r="R5199" t="s">
        <v>104</v>
      </c>
      <c r="T5199">
        <v>83.73</v>
      </c>
      <c r="U5199">
        <v>215</v>
      </c>
      <c r="V5199" t="s">
        <v>33</v>
      </c>
      <c r="W5199" s="2">
        <v>43226</v>
      </c>
      <c r="X5199" t="s">
        <v>39</v>
      </c>
      <c r="Y5199" t="s">
        <v>175</v>
      </c>
      <c r="Z5199" t="s">
        <v>47</v>
      </c>
    </row>
    <row r="5200" spans="1:26" x14ac:dyDescent="0.25">
      <c r="A5200">
        <v>4</v>
      </c>
      <c r="B5200" t="s">
        <v>43</v>
      </c>
      <c r="C5200">
        <v>6</v>
      </c>
      <c r="D5200" t="s">
        <v>26</v>
      </c>
      <c r="E5200" t="s">
        <v>171</v>
      </c>
      <c r="F5200" t="s">
        <v>13</v>
      </c>
      <c r="G5200" t="s">
        <v>5228</v>
      </c>
      <c r="H5200" s="1">
        <v>0</v>
      </c>
      <c r="I5200" s="2">
        <v>43222</v>
      </c>
      <c r="J5200" s="8">
        <f t="shared" si="81"/>
        <v>2018</v>
      </c>
      <c r="K5200" t="s">
        <v>5574</v>
      </c>
      <c r="L5200" t="s">
        <v>102</v>
      </c>
      <c r="M5200">
        <v>10009</v>
      </c>
      <c r="N5200">
        <v>1481</v>
      </c>
      <c r="O5200" t="s">
        <v>4154</v>
      </c>
      <c r="P5200">
        <v>6</v>
      </c>
      <c r="Q5200">
        <v>2</v>
      </c>
      <c r="R5200" t="s">
        <v>104</v>
      </c>
      <c r="T5200">
        <v>6.02</v>
      </c>
      <c r="U5200">
        <v>13</v>
      </c>
      <c r="V5200" t="s">
        <v>33</v>
      </c>
      <c r="W5200" s="2">
        <v>43226</v>
      </c>
      <c r="X5200" t="s">
        <v>39</v>
      </c>
      <c r="Y5200" t="s">
        <v>175</v>
      </c>
      <c r="Z5200" t="s">
        <v>64</v>
      </c>
    </row>
    <row r="5201" spans="1:26" x14ac:dyDescent="0.25">
      <c r="A5201">
        <v>4</v>
      </c>
      <c r="B5201" t="s">
        <v>43</v>
      </c>
      <c r="C5201">
        <v>6</v>
      </c>
      <c r="D5201" t="s">
        <v>26</v>
      </c>
      <c r="E5201" t="s">
        <v>171</v>
      </c>
      <c r="F5201" t="s">
        <v>13</v>
      </c>
      <c r="G5201" t="s">
        <v>5228</v>
      </c>
      <c r="H5201" s="1">
        <v>0.2</v>
      </c>
      <c r="I5201" s="2">
        <v>43222</v>
      </c>
      <c r="J5201" s="8">
        <f t="shared" si="81"/>
        <v>2018</v>
      </c>
      <c r="K5201" t="s">
        <v>5574</v>
      </c>
      <c r="L5201" t="s">
        <v>102</v>
      </c>
      <c r="M5201">
        <v>10009</v>
      </c>
      <c r="N5201">
        <v>1609</v>
      </c>
      <c r="O5201" t="s">
        <v>1024</v>
      </c>
      <c r="P5201">
        <v>34</v>
      </c>
      <c r="Q5201">
        <v>3</v>
      </c>
      <c r="R5201" t="s">
        <v>104</v>
      </c>
      <c r="T5201">
        <v>33.93</v>
      </c>
      <c r="U5201">
        <v>90</v>
      </c>
      <c r="V5201" t="s">
        <v>33</v>
      </c>
      <c r="W5201" s="2">
        <v>43226</v>
      </c>
      <c r="X5201" t="s">
        <v>39</v>
      </c>
      <c r="Y5201" t="s">
        <v>175</v>
      </c>
      <c r="Z5201" t="s">
        <v>54</v>
      </c>
    </row>
    <row r="5202" spans="1:26" x14ac:dyDescent="0.25">
      <c r="A5202">
        <v>4</v>
      </c>
      <c r="B5202" t="s">
        <v>43</v>
      </c>
      <c r="C5202">
        <v>6</v>
      </c>
      <c r="D5202" t="s">
        <v>26</v>
      </c>
      <c r="E5202" t="s">
        <v>99</v>
      </c>
      <c r="F5202" t="s">
        <v>13</v>
      </c>
      <c r="G5202" t="s">
        <v>677</v>
      </c>
      <c r="H5202" s="1">
        <v>0.2</v>
      </c>
      <c r="I5202" s="2">
        <v>43104</v>
      </c>
      <c r="J5202" s="8">
        <f t="shared" si="81"/>
        <v>2018</v>
      </c>
      <c r="K5202" t="s">
        <v>6382</v>
      </c>
      <c r="L5202" t="s">
        <v>102</v>
      </c>
      <c r="M5202">
        <v>19143</v>
      </c>
      <c r="N5202">
        <v>1126</v>
      </c>
      <c r="O5202" t="s">
        <v>1183</v>
      </c>
      <c r="P5202">
        <v>1</v>
      </c>
      <c r="Q5202">
        <v>1</v>
      </c>
      <c r="R5202" t="s">
        <v>104</v>
      </c>
      <c r="T5202">
        <v>0.57999999999999996</v>
      </c>
      <c r="U5202">
        <v>5</v>
      </c>
      <c r="V5202" t="s">
        <v>33</v>
      </c>
      <c r="W5202" s="2">
        <v>43108</v>
      </c>
      <c r="X5202" t="s">
        <v>39</v>
      </c>
      <c r="Y5202" t="s">
        <v>105</v>
      </c>
      <c r="Z5202" t="s">
        <v>49</v>
      </c>
    </row>
    <row r="5203" spans="1:26" x14ac:dyDescent="0.25">
      <c r="A5203">
        <v>4</v>
      </c>
      <c r="B5203" t="s">
        <v>43</v>
      </c>
      <c r="C5203">
        <v>6</v>
      </c>
      <c r="D5203" t="s">
        <v>26</v>
      </c>
      <c r="E5203" t="s">
        <v>99</v>
      </c>
      <c r="F5203" t="s">
        <v>13</v>
      </c>
      <c r="G5203" t="s">
        <v>677</v>
      </c>
      <c r="H5203" s="1">
        <v>0.7</v>
      </c>
      <c r="I5203" s="2">
        <v>43104</v>
      </c>
      <c r="J5203" s="8">
        <f t="shared" si="81"/>
        <v>2018</v>
      </c>
      <c r="K5203" t="s">
        <v>6382</v>
      </c>
      <c r="L5203" t="s">
        <v>102</v>
      </c>
      <c r="M5203">
        <v>19143</v>
      </c>
      <c r="N5203">
        <v>234</v>
      </c>
      <c r="O5203" t="s">
        <v>3066</v>
      </c>
      <c r="P5203">
        <v>-80</v>
      </c>
      <c r="Q5203">
        <v>6</v>
      </c>
      <c r="R5203" t="s">
        <v>104</v>
      </c>
      <c r="T5203">
        <v>-80.180000000000007</v>
      </c>
      <c r="U5203">
        <v>105</v>
      </c>
      <c r="V5203" t="s">
        <v>33</v>
      </c>
      <c r="W5203" s="2">
        <v>43108</v>
      </c>
      <c r="X5203" t="s">
        <v>39</v>
      </c>
      <c r="Y5203" t="s">
        <v>105</v>
      </c>
      <c r="Z5203" t="s">
        <v>54</v>
      </c>
    </row>
    <row r="5204" spans="1:26" x14ac:dyDescent="0.25">
      <c r="A5204">
        <v>4</v>
      </c>
      <c r="B5204" t="s">
        <v>43</v>
      </c>
      <c r="C5204">
        <v>6</v>
      </c>
      <c r="D5204" t="s">
        <v>50</v>
      </c>
      <c r="E5204" t="s">
        <v>572</v>
      </c>
      <c r="F5204" t="s">
        <v>13</v>
      </c>
      <c r="G5204" t="s">
        <v>2231</v>
      </c>
      <c r="H5204" s="1">
        <v>0.2</v>
      </c>
      <c r="I5204" s="2">
        <v>43408</v>
      </c>
      <c r="J5204" s="8">
        <f t="shared" si="81"/>
        <v>2018</v>
      </c>
      <c r="K5204" t="s">
        <v>5160</v>
      </c>
      <c r="L5204" t="s">
        <v>30</v>
      </c>
      <c r="M5204">
        <v>92037</v>
      </c>
      <c r="N5204">
        <v>1222</v>
      </c>
      <c r="O5204" t="s">
        <v>5161</v>
      </c>
      <c r="P5204">
        <v>77</v>
      </c>
      <c r="Q5204">
        <v>2</v>
      </c>
      <c r="R5204" t="s">
        <v>32</v>
      </c>
      <c r="T5204">
        <v>77.22</v>
      </c>
      <c r="U5204">
        <v>686</v>
      </c>
      <c r="V5204" t="s">
        <v>19</v>
      </c>
      <c r="W5204" s="2">
        <v>43412</v>
      </c>
      <c r="X5204" t="s">
        <v>39</v>
      </c>
      <c r="Y5204" t="s">
        <v>34</v>
      </c>
      <c r="Z5204" t="s">
        <v>422</v>
      </c>
    </row>
    <row r="5205" spans="1:26" x14ac:dyDescent="0.25">
      <c r="A5205">
        <v>4</v>
      </c>
      <c r="B5205" t="s">
        <v>25</v>
      </c>
      <c r="C5205">
        <v>3</v>
      </c>
      <c r="D5205" t="s">
        <v>26</v>
      </c>
      <c r="E5205" t="s">
        <v>305</v>
      </c>
      <c r="F5205" t="s">
        <v>13</v>
      </c>
      <c r="G5205" t="s">
        <v>7059</v>
      </c>
      <c r="H5205" s="1">
        <v>0.2</v>
      </c>
      <c r="I5205" s="2">
        <v>43442</v>
      </c>
      <c r="J5205" s="8">
        <f t="shared" si="81"/>
        <v>2018</v>
      </c>
      <c r="K5205" t="s">
        <v>7350</v>
      </c>
      <c r="L5205" t="s">
        <v>102</v>
      </c>
      <c r="M5205">
        <v>43229</v>
      </c>
      <c r="N5205">
        <v>129</v>
      </c>
      <c r="O5205" t="s">
        <v>8162</v>
      </c>
      <c r="P5205">
        <v>3</v>
      </c>
      <c r="Q5205">
        <v>3</v>
      </c>
      <c r="R5205" t="s">
        <v>104</v>
      </c>
      <c r="T5205">
        <v>3.44</v>
      </c>
      <c r="U5205">
        <v>11</v>
      </c>
      <c r="V5205" t="s">
        <v>76</v>
      </c>
      <c r="W5205" s="2">
        <v>43446</v>
      </c>
      <c r="X5205" t="s">
        <v>20</v>
      </c>
      <c r="Y5205" t="s">
        <v>309</v>
      </c>
      <c r="Z5205" t="s">
        <v>64</v>
      </c>
    </row>
    <row r="5206" spans="1:26" x14ac:dyDescent="0.25">
      <c r="A5206">
        <v>4</v>
      </c>
      <c r="B5206" t="s">
        <v>43</v>
      </c>
      <c r="C5206">
        <v>6</v>
      </c>
      <c r="D5206" t="s">
        <v>50</v>
      </c>
      <c r="E5206" t="s">
        <v>157</v>
      </c>
      <c r="F5206" t="s">
        <v>13</v>
      </c>
      <c r="G5206" t="s">
        <v>5339</v>
      </c>
      <c r="H5206" s="1">
        <v>0</v>
      </c>
      <c r="I5206" s="2">
        <v>43163</v>
      </c>
      <c r="J5206" s="8">
        <f t="shared" si="81"/>
        <v>2018</v>
      </c>
      <c r="K5206" t="s">
        <v>6753</v>
      </c>
      <c r="L5206" t="s">
        <v>102</v>
      </c>
      <c r="M5206">
        <v>3820</v>
      </c>
      <c r="N5206">
        <v>1012</v>
      </c>
      <c r="O5206" t="s">
        <v>990</v>
      </c>
      <c r="P5206">
        <v>58</v>
      </c>
      <c r="Q5206">
        <v>2</v>
      </c>
      <c r="R5206" t="s">
        <v>104</v>
      </c>
      <c r="T5206">
        <v>57.59</v>
      </c>
      <c r="U5206">
        <v>160</v>
      </c>
      <c r="V5206" t="s">
        <v>33</v>
      </c>
      <c r="W5206" s="2">
        <v>43167</v>
      </c>
      <c r="X5206" t="s">
        <v>39</v>
      </c>
      <c r="Y5206" t="s">
        <v>1529</v>
      </c>
      <c r="Z5206" t="s">
        <v>113</v>
      </c>
    </row>
    <row r="5207" spans="1:26" x14ac:dyDescent="0.25">
      <c r="A5207">
        <v>1</v>
      </c>
      <c r="B5207" t="s">
        <v>10</v>
      </c>
      <c r="C5207">
        <v>1</v>
      </c>
      <c r="D5207" t="s">
        <v>11</v>
      </c>
      <c r="E5207" t="s">
        <v>1539</v>
      </c>
      <c r="F5207" t="s">
        <v>13</v>
      </c>
      <c r="G5207" t="s">
        <v>782</v>
      </c>
      <c r="H5207" s="1">
        <v>0</v>
      </c>
      <c r="I5207" s="2">
        <v>43237</v>
      </c>
      <c r="J5207" s="8">
        <f t="shared" si="81"/>
        <v>2018</v>
      </c>
      <c r="K5207" t="s">
        <v>1540</v>
      </c>
      <c r="L5207" t="s">
        <v>102</v>
      </c>
      <c r="M5207">
        <v>6708</v>
      </c>
      <c r="N5207">
        <v>554</v>
      </c>
      <c r="O5207" t="s">
        <v>1541</v>
      </c>
      <c r="P5207">
        <v>17</v>
      </c>
      <c r="Q5207">
        <v>4</v>
      </c>
      <c r="R5207" t="s">
        <v>104</v>
      </c>
      <c r="T5207">
        <v>17.32</v>
      </c>
      <c r="U5207">
        <v>173</v>
      </c>
      <c r="V5207" t="s">
        <v>19</v>
      </c>
      <c r="W5207" s="2">
        <v>43238</v>
      </c>
      <c r="X5207" t="s">
        <v>130</v>
      </c>
      <c r="Y5207" t="s">
        <v>461</v>
      </c>
      <c r="Z5207" t="s">
        <v>47</v>
      </c>
    </row>
    <row r="5208" spans="1:26" x14ac:dyDescent="0.25">
      <c r="A5208">
        <v>1</v>
      </c>
      <c r="B5208" t="s">
        <v>10</v>
      </c>
      <c r="C5208">
        <v>1</v>
      </c>
      <c r="D5208" t="s">
        <v>26</v>
      </c>
      <c r="E5208" t="s">
        <v>1539</v>
      </c>
      <c r="F5208" t="s">
        <v>13</v>
      </c>
      <c r="G5208" t="s">
        <v>782</v>
      </c>
      <c r="H5208" s="1">
        <v>0</v>
      </c>
      <c r="I5208" s="2">
        <v>43237</v>
      </c>
      <c r="J5208" s="8">
        <f t="shared" si="81"/>
        <v>2018</v>
      </c>
      <c r="K5208" t="s">
        <v>1540</v>
      </c>
      <c r="L5208" t="s">
        <v>102</v>
      </c>
      <c r="M5208">
        <v>6708</v>
      </c>
      <c r="N5208">
        <v>230</v>
      </c>
      <c r="O5208" t="s">
        <v>400</v>
      </c>
      <c r="P5208">
        <v>7</v>
      </c>
      <c r="Q5208">
        <v>2</v>
      </c>
      <c r="R5208" t="s">
        <v>104</v>
      </c>
      <c r="T5208">
        <v>6.87</v>
      </c>
      <c r="U5208">
        <v>15</v>
      </c>
      <c r="V5208" t="s">
        <v>19</v>
      </c>
      <c r="W5208" s="2">
        <v>43238</v>
      </c>
      <c r="X5208" t="s">
        <v>130</v>
      </c>
      <c r="Y5208" t="s">
        <v>461</v>
      </c>
      <c r="Z5208" t="s">
        <v>35</v>
      </c>
    </row>
    <row r="5209" spans="1:26" x14ac:dyDescent="0.25">
      <c r="A5209">
        <v>1</v>
      </c>
      <c r="B5209" t="s">
        <v>10</v>
      </c>
      <c r="C5209">
        <v>1</v>
      </c>
      <c r="D5209" t="s">
        <v>26</v>
      </c>
      <c r="E5209" t="s">
        <v>1539</v>
      </c>
      <c r="F5209" t="s">
        <v>13</v>
      </c>
      <c r="G5209" t="s">
        <v>782</v>
      </c>
      <c r="H5209" s="1">
        <v>0</v>
      </c>
      <c r="I5209" s="2">
        <v>43237</v>
      </c>
      <c r="J5209" s="8">
        <f t="shared" si="81"/>
        <v>2018</v>
      </c>
      <c r="K5209" t="s">
        <v>1540</v>
      </c>
      <c r="L5209" t="s">
        <v>102</v>
      </c>
      <c r="M5209">
        <v>6708</v>
      </c>
      <c r="N5209">
        <v>77</v>
      </c>
      <c r="O5209" t="s">
        <v>2923</v>
      </c>
      <c r="P5209">
        <v>19</v>
      </c>
      <c r="Q5209">
        <v>7</v>
      </c>
      <c r="R5209" t="s">
        <v>104</v>
      </c>
      <c r="T5209">
        <v>18.899999999999999</v>
      </c>
      <c r="U5209">
        <v>65</v>
      </c>
      <c r="V5209" t="s">
        <v>19</v>
      </c>
      <c r="W5209" s="2">
        <v>43238</v>
      </c>
      <c r="X5209" t="s">
        <v>130</v>
      </c>
      <c r="Y5209" t="s">
        <v>461</v>
      </c>
      <c r="Z5209" t="s">
        <v>356</v>
      </c>
    </row>
    <row r="5210" spans="1:26" x14ac:dyDescent="0.25">
      <c r="A5210">
        <v>5</v>
      </c>
      <c r="B5210" t="s">
        <v>43</v>
      </c>
      <c r="C5210">
        <v>6</v>
      </c>
      <c r="D5210" t="s">
        <v>26</v>
      </c>
      <c r="E5210" t="s">
        <v>477</v>
      </c>
      <c r="F5210" t="s">
        <v>13</v>
      </c>
      <c r="G5210" t="s">
        <v>1531</v>
      </c>
      <c r="H5210" s="1">
        <v>0.2</v>
      </c>
      <c r="I5210" s="2">
        <v>43250</v>
      </c>
      <c r="J5210" s="8">
        <f t="shared" si="81"/>
        <v>2018</v>
      </c>
      <c r="K5210" t="s">
        <v>4213</v>
      </c>
      <c r="L5210" t="s">
        <v>102</v>
      </c>
      <c r="M5210">
        <v>45011</v>
      </c>
      <c r="N5210">
        <v>615</v>
      </c>
      <c r="O5210" t="s">
        <v>2858</v>
      </c>
      <c r="P5210">
        <v>9</v>
      </c>
      <c r="Q5210">
        <v>5</v>
      </c>
      <c r="R5210" t="s">
        <v>104</v>
      </c>
      <c r="T5210">
        <v>9.2899999999999991</v>
      </c>
      <c r="U5210">
        <v>124</v>
      </c>
      <c r="V5210" t="s">
        <v>19</v>
      </c>
      <c r="W5210" s="2">
        <v>43255</v>
      </c>
      <c r="X5210" t="s">
        <v>39</v>
      </c>
      <c r="Y5210" t="s">
        <v>309</v>
      </c>
      <c r="Z5210" t="s">
        <v>56</v>
      </c>
    </row>
    <row r="5211" spans="1:26" x14ac:dyDescent="0.25">
      <c r="A5211">
        <v>4</v>
      </c>
      <c r="B5211" t="s">
        <v>43</v>
      </c>
      <c r="C5211">
        <v>6</v>
      </c>
      <c r="D5211" t="s">
        <v>26</v>
      </c>
      <c r="E5211" t="s">
        <v>192</v>
      </c>
      <c r="F5211" t="s">
        <v>13</v>
      </c>
      <c r="G5211" t="s">
        <v>273</v>
      </c>
      <c r="H5211" s="1">
        <v>0.2</v>
      </c>
      <c r="I5211" s="2">
        <v>43341</v>
      </c>
      <c r="J5211" s="8">
        <f t="shared" si="81"/>
        <v>2018</v>
      </c>
      <c r="K5211" t="s">
        <v>274</v>
      </c>
      <c r="L5211" t="s">
        <v>73</v>
      </c>
      <c r="M5211">
        <v>60610</v>
      </c>
      <c r="N5211">
        <v>262</v>
      </c>
      <c r="O5211" t="s">
        <v>275</v>
      </c>
      <c r="P5211">
        <v>23</v>
      </c>
      <c r="Q5211">
        <v>7</v>
      </c>
      <c r="R5211" t="s">
        <v>75</v>
      </c>
      <c r="T5211">
        <v>22.62</v>
      </c>
      <c r="U5211">
        <v>65</v>
      </c>
      <c r="V5211" t="s">
        <v>76</v>
      </c>
      <c r="W5211" s="2">
        <v>43345</v>
      </c>
      <c r="X5211" t="s">
        <v>39</v>
      </c>
      <c r="Y5211" t="s">
        <v>139</v>
      </c>
      <c r="Z5211" t="s">
        <v>64</v>
      </c>
    </row>
    <row r="5212" spans="1:26" x14ac:dyDescent="0.25">
      <c r="A5212">
        <v>4</v>
      </c>
      <c r="B5212" t="s">
        <v>43</v>
      </c>
      <c r="C5212">
        <v>6</v>
      </c>
      <c r="D5212" t="s">
        <v>50</v>
      </c>
      <c r="E5212" t="s">
        <v>192</v>
      </c>
      <c r="F5212" t="s">
        <v>13</v>
      </c>
      <c r="G5212" t="s">
        <v>273</v>
      </c>
      <c r="H5212" s="1">
        <v>0.2</v>
      </c>
      <c r="I5212" s="2">
        <v>43341</v>
      </c>
      <c r="J5212" s="8">
        <f t="shared" si="81"/>
        <v>2018</v>
      </c>
      <c r="K5212" t="s">
        <v>274</v>
      </c>
      <c r="L5212" t="s">
        <v>73</v>
      </c>
      <c r="M5212">
        <v>60610</v>
      </c>
      <c r="N5212">
        <v>1410</v>
      </c>
      <c r="O5212" t="s">
        <v>276</v>
      </c>
      <c r="P5212">
        <v>-11</v>
      </c>
      <c r="Q5212">
        <v>3</v>
      </c>
      <c r="R5212" t="s">
        <v>75</v>
      </c>
      <c r="T5212">
        <v>-10.8</v>
      </c>
      <c r="U5212">
        <v>96</v>
      </c>
      <c r="V5212" t="s">
        <v>76</v>
      </c>
      <c r="W5212" s="2">
        <v>43345</v>
      </c>
      <c r="X5212" t="s">
        <v>39</v>
      </c>
      <c r="Y5212" t="s">
        <v>139</v>
      </c>
      <c r="Z5212" t="s">
        <v>113</v>
      </c>
    </row>
    <row r="5213" spans="1:26" x14ac:dyDescent="0.25">
      <c r="A5213">
        <v>4</v>
      </c>
      <c r="B5213" t="s">
        <v>43</v>
      </c>
      <c r="C5213">
        <v>6</v>
      </c>
      <c r="D5213" t="s">
        <v>26</v>
      </c>
      <c r="E5213" t="s">
        <v>192</v>
      </c>
      <c r="F5213" t="s">
        <v>13</v>
      </c>
      <c r="G5213" t="s">
        <v>273</v>
      </c>
      <c r="H5213" s="1">
        <v>0.8</v>
      </c>
      <c r="I5213" s="2">
        <v>43341</v>
      </c>
      <c r="J5213" s="8">
        <f t="shared" si="81"/>
        <v>2018</v>
      </c>
      <c r="K5213" t="s">
        <v>274</v>
      </c>
      <c r="L5213" t="s">
        <v>73</v>
      </c>
      <c r="M5213">
        <v>60610</v>
      </c>
      <c r="N5213">
        <v>256</v>
      </c>
      <c r="O5213" t="s">
        <v>277</v>
      </c>
      <c r="P5213">
        <v>-3</v>
      </c>
      <c r="Q5213">
        <v>3</v>
      </c>
      <c r="R5213" t="s">
        <v>75</v>
      </c>
      <c r="T5213">
        <v>-3.04</v>
      </c>
      <c r="U5213">
        <v>2</v>
      </c>
      <c r="V5213" t="s">
        <v>76</v>
      </c>
      <c r="W5213" s="2">
        <v>43345</v>
      </c>
      <c r="X5213" t="s">
        <v>39</v>
      </c>
      <c r="Y5213" t="s">
        <v>139</v>
      </c>
      <c r="Z5213" t="s">
        <v>54</v>
      </c>
    </row>
    <row r="5214" spans="1:26" x14ac:dyDescent="0.25">
      <c r="A5214">
        <v>6</v>
      </c>
      <c r="B5214" t="s">
        <v>10</v>
      </c>
      <c r="C5214">
        <v>6</v>
      </c>
      <c r="D5214" t="s">
        <v>26</v>
      </c>
      <c r="E5214" t="s">
        <v>2602</v>
      </c>
      <c r="F5214" t="s">
        <v>13</v>
      </c>
      <c r="G5214" t="s">
        <v>590</v>
      </c>
      <c r="H5214" s="1">
        <v>0.2</v>
      </c>
      <c r="I5214" s="2">
        <v>43422</v>
      </c>
      <c r="J5214" s="8">
        <f t="shared" si="81"/>
        <v>2018</v>
      </c>
      <c r="K5214" t="s">
        <v>6427</v>
      </c>
      <c r="L5214" t="s">
        <v>102</v>
      </c>
      <c r="M5214">
        <v>44240</v>
      </c>
      <c r="N5214">
        <v>808</v>
      </c>
      <c r="O5214" t="s">
        <v>4159</v>
      </c>
      <c r="P5214">
        <v>17</v>
      </c>
      <c r="Q5214">
        <v>6</v>
      </c>
      <c r="R5214" t="s">
        <v>104</v>
      </c>
      <c r="T5214">
        <v>16.89</v>
      </c>
      <c r="U5214">
        <v>104</v>
      </c>
      <c r="V5214" t="s">
        <v>33</v>
      </c>
      <c r="W5214" s="2">
        <v>43428</v>
      </c>
      <c r="X5214" t="s">
        <v>39</v>
      </c>
      <c r="Y5214" t="s">
        <v>309</v>
      </c>
      <c r="Z5214" t="s">
        <v>56</v>
      </c>
    </row>
    <row r="5215" spans="1:26" x14ac:dyDescent="0.25">
      <c r="A5215">
        <v>3</v>
      </c>
      <c r="B5215" t="s">
        <v>25</v>
      </c>
      <c r="C5215">
        <v>1</v>
      </c>
      <c r="D5215" t="s">
        <v>26</v>
      </c>
      <c r="E5215" t="s">
        <v>2877</v>
      </c>
      <c r="F5215" t="s">
        <v>13</v>
      </c>
      <c r="G5215" t="s">
        <v>1211</v>
      </c>
      <c r="H5215" s="1">
        <v>0</v>
      </c>
      <c r="I5215" s="2">
        <v>43362</v>
      </c>
      <c r="J5215" s="8">
        <f t="shared" si="81"/>
        <v>2018</v>
      </c>
      <c r="K5215" t="s">
        <v>2882</v>
      </c>
      <c r="L5215" t="s">
        <v>102</v>
      </c>
      <c r="M5215">
        <v>2908</v>
      </c>
      <c r="N5215">
        <v>817</v>
      </c>
      <c r="O5215" t="s">
        <v>181</v>
      </c>
      <c r="P5215">
        <v>17</v>
      </c>
      <c r="Q5215">
        <v>2</v>
      </c>
      <c r="R5215" t="s">
        <v>104</v>
      </c>
      <c r="T5215">
        <v>17.38</v>
      </c>
      <c r="U5215">
        <v>70</v>
      </c>
      <c r="V5215" t="s">
        <v>19</v>
      </c>
      <c r="W5215" s="2">
        <v>43365</v>
      </c>
      <c r="X5215" t="s">
        <v>130</v>
      </c>
      <c r="Y5215" t="s">
        <v>836</v>
      </c>
      <c r="Z5215" t="s">
        <v>42</v>
      </c>
    </row>
    <row r="5216" spans="1:26" x14ac:dyDescent="0.25">
      <c r="A5216">
        <v>6</v>
      </c>
      <c r="B5216" t="s">
        <v>10</v>
      </c>
      <c r="C5216">
        <v>6</v>
      </c>
      <c r="D5216" t="s">
        <v>26</v>
      </c>
      <c r="E5216" t="s">
        <v>879</v>
      </c>
      <c r="F5216" t="s">
        <v>13</v>
      </c>
      <c r="G5216" t="s">
        <v>1598</v>
      </c>
      <c r="H5216" s="1">
        <v>0</v>
      </c>
      <c r="I5216" s="2">
        <v>43365</v>
      </c>
      <c r="J5216" s="8">
        <f t="shared" si="81"/>
        <v>2018</v>
      </c>
      <c r="K5216" t="s">
        <v>3802</v>
      </c>
      <c r="L5216" t="s">
        <v>73</v>
      </c>
      <c r="M5216">
        <v>46226</v>
      </c>
      <c r="N5216">
        <v>1686</v>
      </c>
      <c r="O5216" t="s">
        <v>3464</v>
      </c>
      <c r="P5216">
        <v>16</v>
      </c>
      <c r="Q5216">
        <v>6</v>
      </c>
      <c r="R5216" t="s">
        <v>75</v>
      </c>
      <c r="T5216">
        <v>16.149999999999999</v>
      </c>
      <c r="U5216">
        <v>36</v>
      </c>
      <c r="V5216" t="s">
        <v>19</v>
      </c>
      <c r="W5216" s="2">
        <v>43371</v>
      </c>
      <c r="X5216" t="s">
        <v>39</v>
      </c>
      <c r="Y5216" t="s">
        <v>167</v>
      </c>
      <c r="Z5216" t="s">
        <v>64</v>
      </c>
    </row>
    <row r="5217" spans="1:26" x14ac:dyDescent="0.25">
      <c r="A5217">
        <v>3</v>
      </c>
      <c r="B5217" t="s">
        <v>10</v>
      </c>
      <c r="C5217">
        <v>3</v>
      </c>
      <c r="D5217" t="s">
        <v>11</v>
      </c>
      <c r="E5217" t="s">
        <v>27</v>
      </c>
      <c r="F5217" t="s">
        <v>13</v>
      </c>
      <c r="G5217" t="s">
        <v>2067</v>
      </c>
      <c r="H5217" s="1">
        <v>0</v>
      </c>
      <c r="I5217" s="2">
        <v>43414</v>
      </c>
      <c r="J5217" s="8">
        <f t="shared" si="81"/>
        <v>2018</v>
      </c>
      <c r="K5217" t="s">
        <v>2068</v>
      </c>
      <c r="L5217" t="s">
        <v>30</v>
      </c>
      <c r="M5217">
        <v>90036</v>
      </c>
      <c r="N5217">
        <v>866</v>
      </c>
      <c r="O5217" t="s">
        <v>8211</v>
      </c>
      <c r="P5217">
        <v>192</v>
      </c>
      <c r="Q5217">
        <v>9</v>
      </c>
      <c r="R5217" t="s">
        <v>32</v>
      </c>
      <c r="T5217">
        <v>191.66</v>
      </c>
      <c r="U5217">
        <v>467</v>
      </c>
      <c r="V5217" t="s">
        <v>19</v>
      </c>
      <c r="W5217" s="2">
        <v>43417</v>
      </c>
      <c r="X5217" t="s">
        <v>20</v>
      </c>
      <c r="Y5217" t="s">
        <v>34</v>
      </c>
      <c r="Z5217" t="s">
        <v>47</v>
      </c>
    </row>
    <row r="5218" spans="1:26" x14ac:dyDescent="0.25">
      <c r="A5218">
        <v>3</v>
      </c>
      <c r="B5218" t="s">
        <v>10</v>
      </c>
      <c r="C5218">
        <v>3</v>
      </c>
      <c r="D5218" t="s">
        <v>26</v>
      </c>
      <c r="E5218" t="s">
        <v>27</v>
      </c>
      <c r="F5218" t="s">
        <v>13</v>
      </c>
      <c r="G5218" t="s">
        <v>2067</v>
      </c>
      <c r="H5218" s="1">
        <v>0</v>
      </c>
      <c r="I5218" s="2">
        <v>43414</v>
      </c>
      <c r="J5218" s="8">
        <f t="shared" si="81"/>
        <v>2018</v>
      </c>
      <c r="K5218" t="s">
        <v>2068</v>
      </c>
      <c r="L5218" t="s">
        <v>30</v>
      </c>
      <c r="M5218">
        <v>90036</v>
      </c>
      <c r="N5218">
        <v>599</v>
      </c>
      <c r="O5218" t="s">
        <v>2981</v>
      </c>
      <c r="P5218">
        <v>33</v>
      </c>
      <c r="Q5218">
        <v>3</v>
      </c>
      <c r="R5218" t="s">
        <v>32</v>
      </c>
      <c r="T5218">
        <v>32.5</v>
      </c>
      <c r="U5218">
        <v>68</v>
      </c>
      <c r="V5218" t="s">
        <v>19</v>
      </c>
      <c r="W5218" s="2">
        <v>43417</v>
      </c>
      <c r="X5218" t="s">
        <v>20</v>
      </c>
      <c r="Y5218" t="s">
        <v>34</v>
      </c>
      <c r="Z5218" t="s">
        <v>64</v>
      </c>
    </row>
    <row r="5219" spans="1:26" x14ac:dyDescent="0.25">
      <c r="A5219">
        <v>3</v>
      </c>
      <c r="B5219" t="s">
        <v>10</v>
      </c>
      <c r="C5219">
        <v>3</v>
      </c>
      <c r="D5219" t="s">
        <v>26</v>
      </c>
      <c r="E5219" t="s">
        <v>27</v>
      </c>
      <c r="F5219" t="s">
        <v>13</v>
      </c>
      <c r="G5219" t="s">
        <v>2067</v>
      </c>
      <c r="H5219" s="1">
        <v>0</v>
      </c>
      <c r="I5219" s="2">
        <v>43414</v>
      </c>
      <c r="J5219" s="8">
        <f t="shared" si="81"/>
        <v>2018</v>
      </c>
      <c r="K5219" t="s">
        <v>2068</v>
      </c>
      <c r="L5219" t="s">
        <v>30</v>
      </c>
      <c r="M5219">
        <v>90036</v>
      </c>
      <c r="N5219">
        <v>300</v>
      </c>
      <c r="O5219" t="s">
        <v>3665</v>
      </c>
      <c r="P5219">
        <v>39</v>
      </c>
      <c r="Q5219">
        <v>4</v>
      </c>
      <c r="R5219" t="s">
        <v>32</v>
      </c>
      <c r="T5219">
        <v>38.979999999999997</v>
      </c>
      <c r="U5219">
        <v>130</v>
      </c>
      <c r="V5219" t="s">
        <v>19</v>
      </c>
      <c r="W5219" s="2">
        <v>43417</v>
      </c>
      <c r="X5219" t="s">
        <v>20</v>
      </c>
      <c r="Y5219" t="s">
        <v>34</v>
      </c>
      <c r="Z5219" t="s">
        <v>56</v>
      </c>
    </row>
    <row r="5220" spans="1:26" x14ac:dyDescent="0.25">
      <c r="A5220">
        <v>3</v>
      </c>
      <c r="B5220" t="s">
        <v>10</v>
      </c>
      <c r="C5220">
        <v>3</v>
      </c>
      <c r="D5220" t="s">
        <v>26</v>
      </c>
      <c r="E5220" t="s">
        <v>27</v>
      </c>
      <c r="F5220" t="s">
        <v>13</v>
      </c>
      <c r="G5220" t="s">
        <v>2067</v>
      </c>
      <c r="H5220" s="1">
        <v>0</v>
      </c>
      <c r="I5220" s="2">
        <v>43414</v>
      </c>
      <c r="J5220" s="8">
        <f t="shared" si="81"/>
        <v>2018</v>
      </c>
      <c r="K5220" t="s">
        <v>2068</v>
      </c>
      <c r="L5220" t="s">
        <v>30</v>
      </c>
      <c r="M5220">
        <v>90036</v>
      </c>
      <c r="N5220">
        <v>1498</v>
      </c>
      <c r="O5220" t="s">
        <v>3674</v>
      </c>
      <c r="P5220">
        <v>187</v>
      </c>
      <c r="Q5220">
        <v>4</v>
      </c>
      <c r="R5220" t="s">
        <v>32</v>
      </c>
      <c r="T5220">
        <v>187.4</v>
      </c>
      <c r="U5220">
        <v>721</v>
      </c>
      <c r="V5220" t="s">
        <v>19</v>
      </c>
      <c r="W5220" s="2">
        <v>43417</v>
      </c>
      <c r="X5220" t="s">
        <v>20</v>
      </c>
      <c r="Y5220" t="s">
        <v>34</v>
      </c>
      <c r="Z5220" t="s">
        <v>42</v>
      </c>
    </row>
    <row r="5221" spans="1:26" x14ac:dyDescent="0.25">
      <c r="A5221">
        <v>3</v>
      </c>
      <c r="B5221" t="s">
        <v>10</v>
      </c>
      <c r="C5221">
        <v>3</v>
      </c>
      <c r="D5221" t="s">
        <v>26</v>
      </c>
      <c r="E5221" t="s">
        <v>27</v>
      </c>
      <c r="F5221" t="s">
        <v>13</v>
      </c>
      <c r="G5221" t="s">
        <v>2067</v>
      </c>
      <c r="H5221" s="1">
        <v>0</v>
      </c>
      <c r="I5221" s="2">
        <v>43414</v>
      </c>
      <c r="J5221" s="8">
        <f t="shared" si="81"/>
        <v>2018</v>
      </c>
      <c r="K5221" t="s">
        <v>2068</v>
      </c>
      <c r="L5221" t="s">
        <v>30</v>
      </c>
      <c r="M5221">
        <v>90036</v>
      </c>
      <c r="N5221">
        <v>1154</v>
      </c>
      <c r="O5221" t="s">
        <v>3678</v>
      </c>
      <c r="P5221">
        <v>4</v>
      </c>
      <c r="Q5221">
        <v>5</v>
      </c>
      <c r="R5221" t="s">
        <v>32</v>
      </c>
      <c r="T5221">
        <v>3.97</v>
      </c>
      <c r="U5221">
        <v>15</v>
      </c>
      <c r="V5221" t="s">
        <v>19</v>
      </c>
      <c r="W5221" s="2">
        <v>43417</v>
      </c>
      <c r="X5221" t="s">
        <v>20</v>
      </c>
      <c r="Y5221" t="s">
        <v>34</v>
      </c>
      <c r="Z5221" t="s">
        <v>49</v>
      </c>
    </row>
    <row r="5222" spans="1:26" x14ac:dyDescent="0.25">
      <c r="A5222">
        <v>3</v>
      </c>
      <c r="B5222" t="s">
        <v>10</v>
      </c>
      <c r="C5222">
        <v>3</v>
      </c>
      <c r="D5222" t="s">
        <v>26</v>
      </c>
      <c r="E5222" t="s">
        <v>27</v>
      </c>
      <c r="F5222" t="s">
        <v>13</v>
      </c>
      <c r="G5222" t="s">
        <v>2067</v>
      </c>
      <c r="H5222" s="1">
        <v>0</v>
      </c>
      <c r="I5222" s="2">
        <v>43414</v>
      </c>
      <c r="J5222" s="8">
        <f t="shared" si="81"/>
        <v>2018</v>
      </c>
      <c r="K5222" t="s">
        <v>2068</v>
      </c>
      <c r="L5222" t="s">
        <v>30</v>
      </c>
      <c r="M5222">
        <v>90036</v>
      </c>
      <c r="N5222">
        <v>1728</v>
      </c>
      <c r="O5222" t="s">
        <v>3543</v>
      </c>
      <c r="P5222">
        <v>29</v>
      </c>
      <c r="Q5222">
        <v>5</v>
      </c>
      <c r="R5222" t="s">
        <v>32</v>
      </c>
      <c r="T5222">
        <v>28.86</v>
      </c>
      <c r="U5222">
        <v>61</v>
      </c>
      <c r="V5222" t="s">
        <v>19</v>
      </c>
      <c r="W5222" s="2">
        <v>43417</v>
      </c>
      <c r="X5222" t="s">
        <v>20</v>
      </c>
      <c r="Y5222" t="s">
        <v>34</v>
      </c>
      <c r="Z5222" t="s">
        <v>64</v>
      </c>
    </row>
    <row r="5223" spans="1:26" x14ac:dyDescent="0.25">
      <c r="A5223">
        <v>3</v>
      </c>
      <c r="B5223" t="s">
        <v>10</v>
      </c>
      <c r="C5223">
        <v>3</v>
      </c>
      <c r="D5223" t="s">
        <v>26</v>
      </c>
      <c r="E5223" t="s">
        <v>27</v>
      </c>
      <c r="F5223" t="s">
        <v>13</v>
      </c>
      <c r="G5223" t="s">
        <v>2067</v>
      </c>
      <c r="H5223" s="1">
        <v>0.2</v>
      </c>
      <c r="I5223" s="2">
        <v>43414</v>
      </c>
      <c r="J5223" s="8">
        <f t="shared" si="81"/>
        <v>2018</v>
      </c>
      <c r="K5223" t="s">
        <v>2068</v>
      </c>
      <c r="L5223" t="s">
        <v>30</v>
      </c>
      <c r="M5223">
        <v>90036</v>
      </c>
      <c r="N5223">
        <v>1257</v>
      </c>
      <c r="O5223" t="s">
        <v>2928</v>
      </c>
      <c r="P5223">
        <v>2</v>
      </c>
      <c r="Q5223">
        <v>3</v>
      </c>
      <c r="R5223" t="s">
        <v>32</v>
      </c>
      <c r="T5223">
        <v>1.81</v>
      </c>
      <c r="U5223">
        <v>5</v>
      </c>
      <c r="V5223" t="s">
        <v>19</v>
      </c>
      <c r="W5223" s="2">
        <v>43417</v>
      </c>
      <c r="X5223" t="s">
        <v>20</v>
      </c>
      <c r="Y5223" t="s">
        <v>34</v>
      </c>
      <c r="Z5223" t="s">
        <v>54</v>
      </c>
    </row>
    <row r="5224" spans="1:26" x14ac:dyDescent="0.25">
      <c r="A5224">
        <v>4</v>
      </c>
      <c r="B5224" t="s">
        <v>43</v>
      </c>
      <c r="C5224">
        <v>6</v>
      </c>
      <c r="D5224" t="s">
        <v>11</v>
      </c>
      <c r="E5224" t="s">
        <v>99</v>
      </c>
      <c r="F5224" t="s">
        <v>13</v>
      </c>
      <c r="G5224" t="s">
        <v>1054</v>
      </c>
      <c r="H5224" s="1">
        <v>0.2</v>
      </c>
      <c r="I5224" s="2">
        <v>43348</v>
      </c>
      <c r="J5224" s="8">
        <f t="shared" si="81"/>
        <v>2018</v>
      </c>
      <c r="K5224" t="s">
        <v>2425</v>
      </c>
      <c r="L5224" t="s">
        <v>102</v>
      </c>
      <c r="M5224">
        <v>19134</v>
      </c>
      <c r="N5224">
        <v>30</v>
      </c>
      <c r="O5224" t="s">
        <v>8151</v>
      </c>
      <c r="P5224">
        <v>12</v>
      </c>
      <c r="Q5224">
        <v>9</v>
      </c>
      <c r="R5224" t="s">
        <v>104</v>
      </c>
      <c r="T5224">
        <v>11.65</v>
      </c>
      <c r="U5224">
        <v>58</v>
      </c>
      <c r="V5224" t="s">
        <v>19</v>
      </c>
      <c r="W5224" s="2">
        <v>43352</v>
      </c>
      <c r="X5224" t="s">
        <v>39</v>
      </c>
      <c r="Y5224" t="s">
        <v>105</v>
      </c>
      <c r="Z5224" t="s">
        <v>47</v>
      </c>
    </row>
    <row r="5225" spans="1:26" x14ac:dyDescent="0.25">
      <c r="A5225">
        <v>4</v>
      </c>
      <c r="B5225" t="s">
        <v>43</v>
      </c>
      <c r="C5225">
        <v>6</v>
      </c>
      <c r="D5225" t="s">
        <v>11</v>
      </c>
      <c r="E5225" t="s">
        <v>99</v>
      </c>
      <c r="F5225" t="s">
        <v>13</v>
      </c>
      <c r="G5225" t="s">
        <v>1054</v>
      </c>
      <c r="H5225" s="1">
        <v>0.3</v>
      </c>
      <c r="I5225" s="2">
        <v>43348</v>
      </c>
      <c r="J5225" s="8">
        <f t="shared" si="81"/>
        <v>2018</v>
      </c>
      <c r="K5225" t="s">
        <v>2425</v>
      </c>
      <c r="L5225" t="s">
        <v>102</v>
      </c>
      <c r="M5225">
        <v>19134</v>
      </c>
      <c r="N5225">
        <v>769</v>
      </c>
      <c r="O5225" t="s">
        <v>340</v>
      </c>
      <c r="P5225">
        <v>-19</v>
      </c>
      <c r="Q5225">
        <v>2</v>
      </c>
      <c r="R5225" t="s">
        <v>104</v>
      </c>
      <c r="T5225">
        <v>-19.34</v>
      </c>
      <c r="U5225">
        <v>71</v>
      </c>
      <c r="V5225" t="s">
        <v>19</v>
      </c>
      <c r="W5225" s="2">
        <v>43352</v>
      </c>
      <c r="X5225" t="s">
        <v>39</v>
      </c>
      <c r="Y5225" t="s">
        <v>105</v>
      </c>
      <c r="Z5225" t="s">
        <v>24</v>
      </c>
    </row>
    <row r="5226" spans="1:26" x14ac:dyDescent="0.25">
      <c r="A5226">
        <v>4</v>
      </c>
      <c r="B5226" t="s">
        <v>43</v>
      </c>
      <c r="C5226">
        <v>6</v>
      </c>
      <c r="D5226" t="s">
        <v>11</v>
      </c>
      <c r="E5226" t="s">
        <v>99</v>
      </c>
      <c r="F5226" t="s">
        <v>13</v>
      </c>
      <c r="G5226" t="s">
        <v>1054</v>
      </c>
      <c r="H5226" s="1">
        <v>0.3</v>
      </c>
      <c r="I5226" s="2">
        <v>43348</v>
      </c>
      <c r="J5226" s="8">
        <f t="shared" si="81"/>
        <v>2018</v>
      </c>
      <c r="K5226" t="s">
        <v>2425</v>
      </c>
      <c r="L5226" t="s">
        <v>102</v>
      </c>
      <c r="M5226">
        <v>19134</v>
      </c>
      <c r="N5226">
        <v>740</v>
      </c>
      <c r="O5226" t="s">
        <v>1965</v>
      </c>
      <c r="P5226">
        <v>-63</v>
      </c>
      <c r="Q5226">
        <v>3</v>
      </c>
      <c r="R5226" t="s">
        <v>104</v>
      </c>
      <c r="T5226">
        <v>-63.38</v>
      </c>
      <c r="U5226">
        <v>887</v>
      </c>
      <c r="V5226" t="s">
        <v>19</v>
      </c>
      <c r="W5226" s="2">
        <v>43352</v>
      </c>
      <c r="X5226" t="s">
        <v>39</v>
      </c>
      <c r="Y5226" t="s">
        <v>105</v>
      </c>
      <c r="Z5226" t="s">
        <v>24</v>
      </c>
    </row>
    <row r="5227" spans="1:26" x14ac:dyDescent="0.25">
      <c r="A5227">
        <v>4</v>
      </c>
      <c r="B5227" t="s">
        <v>43</v>
      </c>
      <c r="C5227">
        <v>6</v>
      </c>
      <c r="D5227" t="s">
        <v>26</v>
      </c>
      <c r="E5227" t="s">
        <v>99</v>
      </c>
      <c r="F5227" t="s">
        <v>13</v>
      </c>
      <c r="G5227" t="s">
        <v>1054</v>
      </c>
      <c r="H5227" s="1">
        <v>0.2</v>
      </c>
      <c r="I5227" s="2">
        <v>43348</v>
      </c>
      <c r="J5227" s="8">
        <f t="shared" si="81"/>
        <v>2018</v>
      </c>
      <c r="K5227" t="s">
        <v>2425</v>
      </c>
      <c r="L5227" t="s">
        <v>102</v>
      </c>
      <c r="M5227">
        <v>19134</v>
      </c>
      <c r="N5227">
        <v>1144</v>
      </c>
      <c r="O5227" t="s">
        <v>4190</v>
      </c>
      <c r="P5227">
        <v>1</v>
      </c>
      <c r="Q5227">
        <v>3</v>
      </c>
      <c r="R5227" t="s">
        <v>104</v>
      </c>
      <c r="T5227">
        <v>0.59</v>
      </c>
      <c r="U5227">
        <v>8</v>
      </c>
      <c r="V5227" t="s">
        <v>19</v>
      </c>
      <c r="W5227" s="2">
        <v>43352</v>
      </c>
      <c r="X5227" t="s">
        <v>39</v>
      </c>
      <c r="Y5227" t="s">
        <v>105</v>
      </c>
      <c r="Z5227" t="s">
        <v>49</v>
      </c>
    </row>
    <row r="5228" spans="1:26" x14ac:dyDescent="0.25">
      <c r="A5228">
        <v>4</v>
      </c>
      <c r="B5228" t="s">
        <v>43</v>
      </c>
      <c r="C5228">
        <v>6</v>
      </c>
      <c r="D5228" t="s">
        <v>11</v>
      </c>
      <c r="E5228" t="s">
        <v>961</v>
      </c>
      <c r="F5228" t="s">
        <v>13</v>
      </c>
      <c r="G5228" t="s">
        <v>1507</v>
      </c>
      <c r="H5228" s="1">
        <v>0.6</v>
      </c>
      <c r="I5228" s="2">
        <v>43107</v>
      </c>
      <c r="J5228" s="8">
        <f t="shared" si="81"/>
        <v>2018</v>
      </c>
      <c r="K5228" t="s">
        <v>2276</v>
      </c>
      <c r="L5228" t="s">
        <v>73</v>
      </c>
      <c r="M5228">
        <v>79109</v>
      </c>
      <c r="N5228">
        <v>617</v>
      </c>
      <c r="O5228" t="s">
        <v>8204</v>
      </c>
      <c r="P5228">
        <v>-11</v>
      </c>
      <c r="Q5228">
        <v>3</v>
      </c>
      <c r="R5228" t="s">
        <v>75</v>
      </c>
      <c r="T5228">
        <v>-10.96</v>
      </c>
      <c r="U5228">
        <v>23</v>
      </c>
      <c r="V5228" t="s">
        <v>19</v>
      </c>
      <c r="W5228" s="2">
        <v>43111</v>
      </c>
      <c r="X5228" t="s">
        <v>39</v>
      </c>
      <c r="Y5228" t="s">
        <v>77</v>
      </c>
      <c r="Z5228" t="s">
        <v>47</v>
      </c>
    </row>
    <row r="5229" spans="1:26" x14ac:dyDescent="0.25">
      <c r="A5229">
        <v>4</v>
      </c>
      <c r="B5229" t="s">
        <v>43</v>
      </c>
      <c r="C5229">
        <v>6</v>
      </c>
      <c r="D5229" t="s">
        <v>26</v>
      </c>
      <c r="E5229" t="s">
        <v>961</v>
      </c>
      <c r="F5229" t="s">
        <v>13</v>
      </c>
      <c r="G5229" t="s">
        <v>1507</v>
      </c>
      <c r="H5229" s="1">
        <v>0.2</v>
      </c>
      <c r="I5229" s="2">
        <v>43107</v>
      </c>
      <c r="J5229" s="8">
        <f t="shared" si="81"/>
        <v>2018</v>
      </c>
      <c r="K5229" t="s">
        <v>2276</v>
      </c>
      <c r="L5229" t="s">
        <v>73</v>
      </c>
      <c r="M5229">
        <v>79109</v>
      </c>
      <c r="N5229">
        <v>1816</v>
      </c>
      <c r="O5229" t="s">
        <v>2830</v>
      </c>
      <c r="P5229">
        <v>9</v>
      </c>
      <c r="Q5229">
        <v>5</v>
      </c>
      <c r="R5229" t="s">
        <v>75</v>
      </c>
      <c r="T5229">
        <v>9.07</v>
      </c>
      <c r="U5229">
        <v>26</v>
      </c>
      <c r="V5229" t="s">
        <v>19</v>
      </c>
      <c r="W5229" s="2">
        <v>43111</v>
      </c>
      <c r="X5229" t="s">
        <v>39</v>
      </c>
      <c r="Y5229" t="s">
        <v>77</v>
      </c>
      <c r="Z5229" t="s">
        <v>64</v>
      </c>
    </row>
    <row r="5230" spans="1:26" x14ac:dyDescent="0.25">
      <c r="A5230">
        <v>3</v>
      </c>
      <c r="B5230" t="s">
        <v>25</v>
      </c>
      <c r="C5230">
        <v>1</v>
      </c>
      <c r="D5230" t="s">
        <v>26</v>
      </c>
      <c r="E5230" t="s">
        <v>381</v>
      </c>
      <c r="F5230" t="s">
        <v>13</v>
      </c>
      <c r="G5230" t="s">
        <v>382</v>
      </c>
      <c r="H5230" s="1">
        <v>0.2</v>
      </c>
      <c r="I5230" s="2">
        <v>43172</v>
      </c>
      <c r="J5230" s="8">
        <f t="shared" si="81"/>
        <v>2018</v>
      </c>
      <c r="K5230" t="s">
        <v>383</v>
      </c>
      <c r="L5230" t="s">
        <v>30</v>
      </c>
      <c r="M5230">
        <v>85254</v>
      </c>
      <c r="N5230">
        <v>289</v>
      </c>
      <c r="O5230" t="s">
        <v>384</v>
      </c>
      <c r="P5230">
        <v>18</v>
      </c>
      <c r="Q5230">
        <v>5</v>
      </c>
      <c r="R5230" t="s">
        <v>32</v>
      </c>
      <c r="T5230">
        <v>17.77</v>
      </c>
      <c r="U5230">
        <v>158</v>
      </c>
      <c r="V5230" t="s">
        <v>76</v>
      </c>
      <c r="W5230" s="2">
        <v>43175</v>
      </c>
      <c r="X5230" t="s">
        <v>130</v>
      </c>
      <c r="Y5230" t="s">
        <v>199</v>
      </c>
      <c r="Z5230" t="s">
        <v>56</v>
      </c>
    </row>
    <row r="5231" spans="1:26" x14ac:dyDescent="0.25">
      <c r="A5231">
        <v>3</v>
      </c>
      <c r="B5231" t="s">
        <v>25</v>
      </c>
      <c r="C5231">
        <v>1</v>
      </c>
      <c r="D5231" t="s">
        <v>50</v>
      </c>
      <c r="E5231" t="s">
        <v>381</v>
      </c>
      <c r="F5231" t="s">
        <v>13</v>
      </c>
      <c r="G5231" t="s">
        <v>382</v>
      </c>
      <c r="H5231" s="1">
        <v>0.2</v>
      </c>
      <c r="I5231" s="2">
        <v>43172</v>
      </c>
      <c r="J5231" s="8">
        <f t="shared" si="81"/>
        <v>2018</v>
      </c>
      <c r="K5231" t="s">
        <v>383</v>
      </c>
      <c r="L5231" t="s">
        <v>30</v>
      </c>
      <c r="M5231">
        <v>85254</v>
      </c>
      <c r="N5231">
        <v>937</v>
      </c>
      <c r="O5231" t="s">
        <v>385</v>
      </c>
      <c r="P5231">
        <v>15</v>
      </c>
      <c r="Q5231">
        <v>2</v>
      </c>
      <c r="R5231" t="s">
        <v>32</v>
      </c>
      <c r="T5231">
        <v>15.24</v>
      </c>
      <c r="U5231">
        <v>203</v>
      </c>
      <c r="V5231" t="s">
        <v>76</v>
      </c>
      <c r="W5231" s="2">
        <v>43175</v>
      </c>
      <c r="X5231" t="s">
        <v>130</v>
      </c>
      <c r="Y5231" t="s">
        <v>199</v>
      </c>
      <c r="Z5231" t="s">
        <v>52</v>
      </c>
    </row>
    <row r="5232" spans="1:26" x14ac:dyDescent="0.25">
      <c r="A5232">
        <v>2</v>
      </c>
      <c r="B5232" t="s">
        <v>43</v>
      </c>
      <c r="C5232">
        <v>3</v>
      </c>
      <c r="D5232" t="s">
        <v>11</v>
      </c>
      <c r="E5232" t="s">
        <v>672</v>
      </c>
      <c r="F5232" t="s">
        <v>13</v>
      </c>
      <c r="G5232" t="s">
        <v>2007</v>
      </c>
      <c r="H5232" s="1">
        <v>0</v>
      </c>
      <c r="I5232" s="2">
        <v>43133</v>
      </c>
      <c r="J5232" s="8">
        <f t="shared" si="81"/>
        <v>2018</v>
      </c>
      <c r="K5232" t="s">
        <v>2008</v>
      </c>
      <c r="L5232" t="s">
        <v>16</v>
      </c>
      <c r="M5232">
        <v>22204</v>
      </c>
      <c r="N5232">
        <v>91</v>
      </c>
      <c r="O5232" t="s">
        <v>1621</v>
      </c>
      <c r="P5232">
        <v>7</v>
      </c>
      <c r="Q5232">
        <v>7</v>
      </c>
      <c r="R5232" t="s">
        <v>18</v>
      </c>
      <c r="T5232">
        <v>7.1</v>
      </c>
      <c r="U5232">
        <v>19</v>
      </c>
      <c r="V5232" t="s">
        <v>19</v>
      </c>
      <c r="W5232" s="2">
        <v>43135</v>
      </c>
      <c r="X5232" t="s">
        <v>20</v>
      </c>
      <c r="Y5232" t="s">
        <v>205</v>
      </c>
      <c r="Z5232" t="s">
        <v>47</v>
      </c>
    </row>
    <row r="5233" spans="1:26" x14ac:dyDescent="0.25">
      <c r="A5233">
        <v>2</v>
      </c>
      <c r="B5233" t="s">
        <v>43</v>
      </c>
      <c r="C5233">
        <v>3</v>
      </c>
      <c r="D5233" t="s">
        <v>26</v>
      </c>
      <c r="E5233" t="s">
        <v>672</v>
      </c>
      <c r="F5233" t="s">
        <v>13</v>
      </c>
      <c r="G5233" t="s">
        <v>2007</v>
      </c>
      <c r="H5233" s="1">
        <v>0</v>
      </c>
      <c r="I5233" s="2">
        <v>43133</v>
      </c>
      <c r="J5233" s="8">
        <f t="shared" si="81"/>
        <v>2018</v>
      </c>
      <c r="K5233" t="s">
        <v>2008</v>
      </c>
      <c r="L5233" t="s">
        <v>16</v>
      </c>
      <c r="M5233">
        <v>22204</v>
      </c>
      <c r="N5233">
        <v>1317</v>
      </c>
      <c r="O5233" t="s">
        <v>618</v>
      </c>
      <c r="P5233">
        <v>18</v>
      </c>
      <c r="Q5233">
        <v>8</v>
      </c>
      <c r="R5233" t="s">
        <v>18</v>
      </c>
      <c r="T5233">
        <v>18.2</v>
      </c>
      <c r="U5233">
        <v>36</v>
      </c>
      <c r="V5233" t="s">
        <v>19</v>
      </c>
      <c r="W5233" s="2">
        <v>43135</v>
      </c>
      <c r="X5233" t="s">
        <v>20</v>
      </c>
      <c r="Y5233" t="s">
        <v>205</v>
      </c>
      <c r="Z5233" t="s">
        <v>54</v>
      </c>
    </row>
    <row r="5234" spans="1:26" x14ac:dyDescent="0.25">
      <c r="A5234">
        <v>2</v>
      </c>
      <c r="B5234" t="s">
        <v>43</v>
      </c>
      <c r="C5234">
        <v>3</v>
      </c>
      <c r="D5234" t="s">
        <v>50</v>
      </c>
      <c r="E5234" t="s">
        <v>672</v>
      </c>
      <c r="F5234" t="s">
        <v>13</v>
      </c>
      <c r="G5234" t="s">
        <v>2007</v>
      </c>
      <c r="H5234" s="1">
        <v>0</v>
      </c>
      <c r="I5234" s="2">
        <v>43133</v>
      </c>
      <c r="J5234" s="8">
        <f t="shared" si="81"/>
        <v>2018</v>
      </c>
      <c r="K5234" t="s">
        <v>2008</v>
      </c>
      <c r="L5234" t="s">
        <v>16</v>
      </c>
      <c r="M5234">
        <v>22204</v>
      </c>
      <c r="N5234">
        <v>878</v>
      </c>
      <c r="O5234" t="s">
        <v>8282</v>
      </c>
      <c r="P5234">
        <v>2800</v>
      </c>
      <c r="Q5234">
        <v>5</v>
      </c>
      <c r="R5234" t="s">
        <v>18</v>
      </c>
      <c r="T5234">
        <v>2799.98</v>
      </c>
      <c r="U5234">
        <v>8750</v>
      </c>
      <c r="V5234" t="s">
        <v>19</v>
      </c>
      <c r="W5234" s="2">
        <v>43135</v>
      </c>
      <c r="X5234" t="s">
        <v>20</v>
      </c>
      <c r="Y5234" t="s">
        <v>205</v>
      </c>
      <c r="Z5234" t="s">
        <v>422</v>
      </c>
    </row>
    <row r="5235" spans="1:26" x14ac:dyDescent="0.25">
      <c r="A5235">
        <v>1</v>
      </c>
      <c r="B5235" t="s">
        <v>10</v>
      </c>
      <c r="C5235">
        <v>1</v>
      </c>
      <c r="D5235" t="s">
        <v>26</v>
      </c>
      <c r="E5235" t="s">
        <v>171</v>
      </c>
      <c r="F5235" t="s">
        <v>13</v>
      </c>
      <c r="G5235" t="s">
        <v>5551</v>
      </c>
      <c r="H5235" s="1">
        <v>0</v>
      </c>
      <c r="I5235" s="2">
        <v>43318</v>
      </c>
      <c r="J5235" s="8">
        <f t="shared" si="81"/>
        <v>2018</v>
      </c>
      <c r="K5235" t="s">
        <v>5868</v>
      </c>
      <c r="L5235" t="s">
        <v>102</v>
      </c>
      <c r="M5235">
        <v>10024</v>
      </c>
      <c r="N5235">
        <v>538</v>
      </c>
      <c r="O5235" t="s">
        <v>125</v>
      </c>
      <c r="P5235">
        <v>33</v>
      </c>
      <c r="Q5235">
        <v>2</v>
      </c>
      <c r="R5235" t="s">
        <v>104</v>
      </c>
      <c r="T5235">
        <v>33.31</v>
      </c>
      <c r="U5235">
        <v>71</v>
      </c>
      <c r="V5235" t="s">
        <v>33</v>
      </c>
      <c r="W5235" s="2">
        <v>43319</v>
      </c>
      <c r="X5235" t="s">
        <v>130</v>
      </c>
      <c r="Y5235" t="s">
        <v>175</v>
      </c>
      <c r="Z5235" t="s">
        <v>64</v>
      </c>
    </row>
    <row r="5236" spans="1:26" x14ac:dyDescent="0.25">
      <c r="A5236">
        <v>4</v>
      </c>
      <c r="B5236" t="s">
        <v>43</v>
      </c>
      <c r="C5236">
        <v>6</v>
      </c>
      <c r="D5236" t="s">
        <v>26</v>
      </c>
      <c r="E5236" t="s">
        <v>122</v>
      </c>
      <c r="F5236" t="s">
        <v>13</v>
      </c>
      <c r="G5236" t="s">
        <v>5195</v>
      </c>
      <c r="H5236" s="1">
        <v>0.2</v>
      </c>
      <c r="I5236" s="2">
        <v>43397</v>
      </c>
      <c r="J5236" s="8">
        <f t="shared" si="81"/>
        <v>2018</v>
      </c>
      <c r="K5236" t="s">
        <v>6260</v>
      </c>
      <c r="L5236" t="s">
        <v>73</v>
      </c>
      <c r="M5236">
        <v>77041</v>
      </c>
      <c r="N5236">
        <v>607</v>
      </c>
      <c r="O5236" t="s">
        <v>8240</v>
      </c>
      <c r="P5236">
        <v>5</v>
      </c>
      <c r="Q5236">
        <v>3</v>
      </c>
      <c r="R5236" t="s">
        <v>75</v>
      </c>
      <c r="T5236">
        <v>5.44</v>
      </c>
      <c r="U5236">
        <v>16</v>
      </c>
      <c r="V5236" t="s">
        <v>33</v>
      </c>
      <c r="W5236" s="2">
        <v>43401</v>
      </c>
      <c r="X5236" t="s">
        <v>39</v>
      </c>
      <c r="Y5236" t="s">
        <v>77</v>
      </c>
      <c r="Z5236" t="s">
        <v>64</v>
      </c>
    </row>
    <row r="5237" spans="1:26" x14ac:dyDescent="0.25">
      <c r="A5237">
        <v>4</v>
      </c>
      <c r="B5237" t="s">
        <v>43</v>
      </c>
      <c r="C5237">
        <v>6</v>
      </c>
      <c r="D5237" t="s">
        <v>11</v>
      </c>
      <c r="E5237" t="s">
        <v>65</v>
      </c>
      <c r="F5237" t="s">
        <v>13</v>
      </c>
      <c r="G5237" t="s">
        <v>5778</v>
      </c>
      <c r="H5237" s="1">
        <v>0.2</v>
      </c>
      <c r="I5237" s="2">
        <v>43366</v>
      </c>
      <c r="J5237" s="8">
        <f t="shared" si="81"/>
        <v>2018</v>
      </c>
      <c r="K5237" t="s">
        <v>5779</v>
      </c>
      <c r="L5237" t="s">
        <v>30</v>
      </c>
      <c r="M5237">
        <v>98115</v>
      </c>
      <c r="N5237">
        <v>748</v>
      </c>
      <c r="O5237" t="s">
        <v>918</v>
      </c>
      <c r="P5237">
        <v>-21</v>
      </c>
      <c r="Q5237">
        <v>3</v>
      </c>
      <c r="R5237" t="s">
        <v>32</v>
      </c>
      <c r="T5237">
        <v>-20.78</v>
      </c>
      <c r="U5237">
        <v>185</v>
      </c>
      <c r="V5237" t="s">
        <v>33</v>
      </c>
      <c r="W5237" s="2">
        <v>43370</v>
      </c>
      <c r="X5237" t="s">
        <v>39</v>
      </c>
      <c r="Y5237" t="s">
        <v>69</v>
      </c>
      <c r="Z5237" t="s">
        <v>24</v>
      </c>
    </row>
    <row r="5238" spans="1:26" x14ac:dyDescent="0.25">
      <c r="A5238">
        <v>4</v>
      </c>
      <c r="B5238" t="s">
        <v>43</v>
      </c>
      <c r="C5238">
        <v>6</v>
      </c>
      <c r="D5238" t="s">
        <v>26</v>
      </c>
      <c r="E5238" t="s">
        <v>65</v>
      </c>
      <c r="F5238" t="s">
        <v>13</v>
      </c>
      <c r="G5238" t="s">
        <v>5778</v>
      </c>
      <c r="H5238" s="1">
        <v>0.2</v>
      </c>
      <c r="I5238" s="2">
        <v>43366</v>
      </c>
      <c r="J5238" s="8">
        <f t="shared" si="81"/>
        <v>2018</v>
      </c>
      <c r="K5238" t="s">
        <v>5779</v>
      </c>
      <c r="L5238" t="s">
        <v>30</v>
      </c>
      <c r="M5238">
        <v>98115</v>
      </c>
      <c r="N5238">
        <v>68</v>
      </c>
      <c r="O5238" t="s">
        <v>8238</v>
      </c>
      <c r="P5238">
        <v>4</v>
      </c>
      <c r="Q5238">
        <v>4</v>
      </c>
      <c r="R5238" t="s">
        <v>32</v>
      </c>
      <c r="T5238">
        <v>4.46</v>
      </c>
      <c r="U5238">
        <v>13</v>
      </c>
      <c r="V5238" t="s">
        <v>33</v>
      </c>
      <c r="W5238" s="2">
        <v>43370</v>
      </c>
      <c r="X5238" t="s">
        <v>39</v>
      </c>
      <c r="Y5238" t="s">
        <v>69</v>
      </c>
      <c r="Z5238" t="s">
        <v>54</v>
      </c>
    </row>
    <row r="5239" spans="1:26" x14ac:dyDescent="0.25">
      <c r="A5239">
        <v>1</v>
      </c>
      <c r="B5239" t="s">
        <v>10</v>
      </c>
      <c r="C5239">
        <v>1</v>
      </c>
      <c r="D5239" t="s">
        <v>26</v>
      </c>
      <c r="E5239" t="s">
        <v>27</v>
      </c>
      <c r="F5239" t="s">
        <v>13</v>
      </c>
      <c r="G5239" t="s">
        <v>6883</v>
      </c>
      <c r="H5239" s="1">
        <v>0</v>
      </c>
      <c r="I5239" s="2">
        <v>43169</v>
      </c>
      <c r="J5239" s="8">
        <f t="shared" si="81"/>
        <v>2018</v>
      </c>
      <c r="K5239" t="s">
        <v>7262</v>
      </c>
      <c r="L5239" t="s">
        <v>30</v>
      </c>
      <c r="M5239">
        <v>90008</v>
      </c>
      <c r="N5239">
        <v>1350</v>
      </c>
      <c r="O5239" t="s">
        <v>3923</v>
      </c>
      <c r="P5239">
        <v>7</v>
      </c>
      <c r="Q5239">
        <v>5</v>
      </c>
      <c r="R5239" t="s">
        <v>32</v>
      </c>
      <c r="T5239">
        <v>7.15</v>
      </c>
      <c r="U5239">
        <v>15</v>
      </c>
      <c r="V5239" t="s">
        <v>76</v>
      </c>
      <c r="W5239" s="2">
        <v>43170</v>
      </c>
      <c r="X5239" t="s">
        <v>130</v>
      </c>
      <c r="Y5239" t="s">
        <v>34</v>
      </c>
      <c r="Z5239" t="s">
        <v>64</v>
      </c>
    </row>
    <row r="5240" spans="1:26" x14ac:dyDescent="0.25">
      <c r="A5240">
        <v>1</v>
      </c>
      <c r="B5240" t="s">
        <v>10</v>
      </c>
      <c r="C5240">
        <v>1</v>
      </c>
      <c r="D5240" t="s">
        <v>50</v>
      </c>
      <c r="E5240" t="s">
        <v>27</v>
      </c>
      <c r="F5240" t="s">
        <v>13</v>
      </c>
      <c r="G5240" t="s">
        <v>6883</v>
      </c>
      <c r="H5240" s="1">
        <v>0.2</v>
      </c>
      <c r="I5240" s="2">
        <v>43169</v>
      </c>
      <c r="J5240" s="8">
        <f t="shared" si="81"/>
        <v>2018</v>
      </c>
      <c r="K5240" t="s">
        <v>7262</v>
      </c>
      <c r="L5240" t="s">
        <v>30</v>
      </c>
      <c r="M5240">
        <v>90008</v>
      </c>
      <c r="N5240">
        <v>144</v>
      </c>
      <c r="O5240" t="s">
        <v>5065</v>
      </c>
      <c r="P5240">
        <v>364</v>
      </c>
      <c r="Q5240">
        <v>8</v>
      </c>
      <c r="R5240" t="s">
        <v>32</v>
      </c>
      <c r="T5240">
        <v>363.9</v>
      </c>
      <c r="U5240">
        <v>4159</v>
      </c>
      <c r="V5240" t="s">
        <v>76</v>
      </c>
      <c r="W5240" s="2">
        <v>43170</v>
      </c>
      <c r="X5240" t="s">
        <v>130</v>
      </c>
      <c r="Y5240" t="s">
        <v>34</v>
      </c>
      <c r="Z5240" t="s">
        <v>52</v>
      </c>
    </row>
    <row r="5241" spans="1:26" x14ac:dyDescent="0.25">
      <c r="A5241">
        <v>2</v>
      </c>
      <c r="B5241" t="s">
        <v>25</v>
      </c>
      <c r="C5241">
        <v>1</v>
      </c>
      <c r="D5241" t="s">
        <v>26</v>
      </c>
      <c r="E5241" t="s">
        <v>258</v>
      </c>
      <c r="F5241" t="s">
        <v>13</v>
      </c>
      <c r="G5241" t="s">
        <v>2385</v>
      </c>
      <c r="H5241" s="1">
        <v>0.7</v>
      </c>
      <c r="I5241" s="2">
        <v>43407</v>
      </c>
      <c r="J5241" s="8">
        <f t="shared" si="81"/>
        <v>2018</v>
      </c>
      <c r="K5241" t="s">
        <v>7882</v>
      </c>
      <c r="L5241" t="s">
        <v>30</v>
      </c>
      <c r="M5241">
        <v>97206</v>
      </c>
      <c r="N5241">
        <v>267</v>
      </c>
      <c r="O5241" t="s">
        <v>3985</v>
      </c>
      <c r="P5241">
        <v>-3</v>
      </c>
      <c r="Q5241">
        <v>7</v>
      </c>
      <c r="R5241" t="s">
        <v>32</v>
      </c>
      <c r="S5241" t="s">
        <v>92</v>
      </c>
      <c r="T5241">
        <v>-3.46</v>
      </c>
      <c r="U5241">
        <v>4</v>
      </c>
      <c r="V5241" t="s">
        <v>19</v>
      </c>
      <c r="W5241" s="2">
        <v>43409</v>
      </c>
      <c r="X5241" t="s">
        <v>130</v>
      </c>
      <c r="Y5241" t="s">
        <v>262</v>
      </c>
      <c r="Z5241" t="s">
        <v>54</v>
      </c>
    </row>
    <row r="5242" spans="1:26" x14ac:dyDescent="0.25">
      <c r="A5242">
        <v>2</v>
      </c>
      <c r="B5242" t="s">
        <v>25</v>
      </c>
      <c r="C5242">
        <v>1</v>
      </c>
      <c r="D5242" t="s">
        <v>50</v>
      </c>
      <c r="E5242" t="s">
        <v>258</v>
      </c>
      <c r="F5242" t="s">
        <v>13</v>
      </c>
      <c r="G5242" t="s">
        <v>2385</v>
      </c>
      <c r="H5242" s="1">
        <v>0.7</v>
      </c>
      <c r="I5242" s="2">
        <v>43407</v>
      </c>
      <c r="J5242" s="8">
        <f t="shared" si="81"/>
        <v>2018</v>
      </c>
      <c r="K5242" t="s">
        <v>7882</v>
      </c>
      <c r="L5242" t="s">
        <v>30</v>
      </c>
      <c r="M5242">
        <v>97206</v>
      </c>
      <c r="N5242">
        <v>1223</v>
      </c>
      <c r="O5242" t="s">
        <v>7938</v>
      </c>
      <c r="P5242">
        <v>-252</v>
      </c>
      <c r="Q5242">
        <v>3</v>
      </c>
      <c r="R5242" t="s">
        <v>32</v>
      </c>
      <c r="S5242" t="s">
        <v>92</v>
      </c>
      <c r="T5242">
        <v>-251.99</v>
      </c>
      <c r="U5242">
        <v>180</v>
      </c>
      <c r="V5242" t="s">
        <v>19</v>
      </c>
      <c r="W5242" s="2">
        <v>43409</v>
      </c>
      <c r="X5242" t="s">
        <v>130</v>
      </c>
      <c r="Y5242" t="s">
        <v>262</v>
      </c>
      <c r="Z5242" t="s">
        <v>422</v>
      </c>
    </row>
    <row r="5243" spans="1:26" x14ac:dyDescent="0.25">
      <c r="A5243">
        <v>1</v>
      </c>
      <c r="B5243" t="s">
        <v>10</v>
      </c>
      <c r="C5243">
        <v>1</v>
      </c>
      <c r="D5243" t="s">
        <v>26</v>
      </c>
      <c r="E5243" t="s">
        <v>201</v>
      </c>
      <c r="F5243" t="s">
        <v>13</v>
      </c>
      <c r="G5243" t="s">
        <v>6938</v>
      </c>
      <c r="H5243" s="1">
        <v>0</v>
      </c>
      <c r="I5243" s="2">
        <v>43194</v>
      </c>
      <c r="J5243" s="8">
        <f t="shared" si="81"/>
        <v>2018</v>
      </c>
      <c r="K5243" t="s">
        <v>7250</v>
      </c>
      <c r="L5243" t="s">
        <v>16</v>
      </c>
      <c r="M5243">
        <v>22153</v>
      </c>
      <c r="N5243">
        <v>1658</v>
      </c>
      <c r="O5243" t="s">
        <v>8234</v>
      </c>
      <c r="P5243">
        <v>13</v>
      </c>
      <c r="Q5243">
        <v>3</v>
      </c>
      <c r="R5243" t="s">
        <v>18</v>
      </c>
      <c r="T5243">
        <v>13.07</v>
      </c>
      <c r="U5243">
        <v>28</v>
      </c>
      <c r="V5243" t="s">
        <v>76</v>
      </c>
      <c r="W5243" s="2">
        <v>43195</v>
      </c>
      <c r="X5243" t="s">
        <v>130</v>
      </c>
      <c r="Y5243" t="s">
        <v>205</v>
      </c>
      <c r="Z5243" t="s">
        <v>64</v>
      </c>
    </row>
    <row r="5244" spans="1:26" x14ac:dyDescent="0.25">
      <c r="A5244">
        <v>1</v>
      </c>
      <c r="B5244" t="s">
        <v>10</v>
      </c>
      <c r="C5244">
        <v>1</v>
      </c>
      <c r="D5244" t="s">
        <v>50</v>
      </c>
      <c r="E5244" t="s">
        <v>201</v>
      </c>
      <c r="F5244" t="s">
        <v>13</v>
      </c>
      <c r="G5244" t="s">
        <v>6938</v>
      </c>
      <c r="H5244" s="1">
        <v>0</v>
      </c>
      <c r="I5244" s="2">
        <v>43194</v>
      </c>
      <c r="J5244" s="8">
        <f t="shared" si="81"/>
        <v>2018</v>
      </c>
      <c r="K5244" t="s">
        <v>7250</v>
      </c>
      <c r="L5244" t="s">
        <v>16</v>
      </c>
      <c r="M5244">
        <v>22153</v>
      </c>
      <c r="N5244">
        <v>138</v>
      </c>
      <c r="O5244" t="s">
        <v>379</v>
      </c>
      <c r="P5244">
        <v>6</v>
      </c>
      <c r="Q5244">
        <v>3</v>
      </c>
      <c r="R5244" t="s">
        <v>18</v>
      </c>
      <c r="T5244">
        <v>6</v>
      </c>
      <c r="U5244">
        <v>150</v>
      </c>
      <c r="V5244" t="s">
        <v>76</v>
      </c>
      <c r="W5244" s="2">
        <v>43195</v>
      </c>
      <c r="X5244" t="s">
        <v>130</v>
      </c>
      <c r="Y5244" t="s">
        <v>205</v>
      </c>
      <c r="Z5244" t="s">
        <v>52</v>
      </c>
    </row>
    <row r="5245" spans="1:26" x14ac:dyDescent="0.25">
      <c r="A5245">
        <v>4</v>
      </c>
      <c r="B5245" t="s">
        <v>43</v>
      </c>
      <c r="C5245">
        <v>6</v>
      </c>
      <c r="D5245" t="s">
        <v>26</v>
      </c>
      <c r="E5245" t="s">
        <v>1174</v>
      </c>
      <c r="F5245" t="s">
        <v>13</v>
      </c>
      <c r="G5245" t="s">
        <v>7020</v>
      </c>
      <c r="H5245" s="1">
        <v>0</v>
      </c>
      <c r="I5245" s="2">
        <v>43405</v>
      </c>
      <c r="J5245" s="8">
        <f t="shared" si="81"/>
        <v>2018</v>
      </c>
      <c r="K5245" t="s">
        <v>8071</v>
      </c>
      <c r="L5245" t="s">
        <v>16</v>
      </c>
      <c r="M5245">
        <v>24153</v>
      </c>
      <c r="N5245">
        <v>116</v>
      </c>
      <c r="O5245" t="s">
        <v>1284</v>
      </c>
      <c r="P5245">
        <v>118</v>
      </c>
      <c r="Q5245">
        <v>3</v>
      </c>
      <c r="R5245" t="s">
        <v>18</v>
      </c>
      <c r="S5245" t="s">
        <v>92</v>
      </c>
      <c r="T5245">
        <v>118.34</v>
      </c>
      <c r="U5245">
        <v>252</v>
      </c>
      <c r="V5245" t="s">
        <v>76</v>
      </c>
      <c r="W5245" s="2">
        <v>43409</v>
      </c>
      <c r="X5245" t="s">
        <v>39</v>
      </c>
      <c r="Y5245" t="s">
        <v>205</v>
      </c>
      <c r="Z5245" t="s">
        <v>119</v>
      </c>
    </row>
    <row r="5246" spans="1:26" x14ac:dyDescent="0.25">
      <c r="A5246">
        <v>4</v>
      </c>
      <c r="B5246" t="s">
        <v>43</v>
      </c>
      <c r="C5246">
        <v>6</v>
      </c>
      <c r="D5246" t="s">
        <v>50</v>
      </c>
      <c r="E5246" t="s">
        <v>1174</v>
      </c>
      <c r="F5246" t="s">
        <v>13</v>
      </c>
      <c r="G5246" t="s">
        <v>7020</v>
      </c>
      <c r="H5246" s="1">
        <v>0</v>
      </c>
      <c r="I5246" s="2">
        <v>43405</v>
      </c>
      <c r="J5246" s="8">
        <f t="shared" si="81"/>
        <v>2018</v>
      </c>
      <c r="K5246" t="s">
        <v>8071</v>
      </c>
      <c r="L5246" t="s">
        <v>16</v>
      </c>
      <c r="M5246">
        <v>24153</v>
      </c>
      <c r="N5246">
        <v>991</v>
      </c>
      <c r="O5246" t="s">
        <v>162</v>
      </c>
      <c r="P5246">
        <v>6</v>
      </c>
      <c r="Q5246">
        <v>2</v>
      </c>
      <c r="R5246" t="s">
        <v>18</v>
      </c>
      <c r="S5246" t="s">
        <v>92</v>
      </c>
      <c r="T5246">
        <v>6.1</v>
      </c>
      <c r="U5246">
        <v>22</v>
      </c>
      <c r="V5246" t="s">
        <v>76</v>
      </c>
      <c r="W5246" s="2">
        <v>43409</v>
      </c>
      <c r="X5246" t="s">
        <v>39</v>
      </c>
      <c r="Y5246" t="s">
        <v>205</v>
      </c>
      <c r="Z5246" t="s">
        <v>52</v>
      </c>
    </row>
    <row r="5247" spans="1:26" x14ac:dyDescent="0.25">
      <c r="A5247">
        <v>5</v>
      </c>
      <c r="B5247" t="s">
        <v>43</v>
      </c>
      <c r="C5247">
        <v>6</v>
      </c>
      <c r="D5247" t="s">
        <v>26</v>
      </c>
      <c r="E5247" t="s">
        <v>572</v>
      </c>
      <c r="F5247" t="s">
        <v>13</v>
      </c>
      <c r="G5247" t="s">
        <v>3636</v>
      </c>
      <c r="H5247" s="1">
        <v>0</v>
      </c>
      <c r="I5247" s="2">
        <v>43268</v>
      </c>
      <c r="J5247" s="8">
        <f t="shared" si="81"/>
        <v>2018</v>
      </c>
      <c r="K5247" t="s">
        <v>7916</v>
      </c>
      <c r="L5247" t="s">
        <v>30</v>
      </c>
      <c r="M5247">
        <v>92024</v>
      </c>
      <c r="N5247">
        <v>1729</v>
      </c>
      <c r="O5247" t="s">
        <v>3795</v>
      </c>
      <c r="P5247">
        <v>55</v>
      </c>
      <c r="Q5247">
        <v>2</v>
      </c>
      <c r="R5247" t="s">
        <v>32</v>
      </c>
      <c r="S5247" t="s">
        <v>92</v>
      </c>
      <c r="T5247">
        <v>54.86</v>
      </c>
      <c r="U5247">
        <v>112</v>
      </c>
      <c r="V5247" t="s">
        <v>19</v>
      </c>
      <c r="W5247" s="2">
        <v>43273</v>
      </c>
      <c r="X5247" t="s">
        <v>39</v>
      </c>
      <c r="Y5247" t="s">
        <v>34</v>
      </c>
      <c r="Z5247" t="s">
        <v>64</v>
      </c>
    </row>
    <row r="5248" spans="1:26" x14ac:dyDescent="0.25">
      <c r="A5248">
        <v>5</v>
      </c>
      <c r="B5248" t="s">
        <v>43</v>
      </c>
      <c r="C5248">
        <v>6</v>
      </c>
      <c r="D5248" t="s">
        <v>11</v>
      </c>
      <c r="E5248" t="s">
        <v>417</v>
      </c>
      <c r="F5248" t="s">
        <v>13</v>
      </c>
      <c r="G5248" t="s">
        <v>2233</v>
      </c>
      <c r="H5248" s="1">
        <v>0.3</v>
      </c>
      <c r="I5248" s="2">
        <v>43172</v>
      </c>
      <c r="J5248" s="8">
        <f t="shared" si="81"/>
        <v>2018</v>
      </c>
      <c r="K5248" t="s">
        <v>2234</v>
      </c>
      <c r="L5248" t="s">
        <v>73</v>
      </c>
      <c r="M5248">
        <v>78207</v>
      </c>
      <c r="N5248">
        <v>843</v>
      </c>
      <c r="O5248" t="s">
        <v>2103</v>
      </c>
      <c r="P5248">
        <v>0</v>
      </c>
      <c r="Q5248">
        <v>5</v>
      </c>
      <c r="R5248" t="s">
        <v>75</v>
      </c>
      <c r="T5248">
        <v>0</v>
      </c>
      <c r="U5248">
        <v>558</v>
      </c>
      <c r="V5248" t="s">
        <v>19</v>
      </c>
      <c r="W5248" s="2">
        <v>43177</v>
      </c>
      <c r="X5248" t="s">
        <v>39</v>
      </c>
      <c r="Y5248" t="s">
        <v>77</v>
      </c>
      <c r="Z5248" t="s">
        <v>41</v>
      </c>
    </row>
    <row r="5249" spans="1:26" x14ac:dyDescent="0.25">
      <c r="A5249">
        <v>5</v>
      </c>
      <c r="B5249" t="s">
        <v>43</v>
      </c>
      <c r="C5249">
        <v>6</v>
      </c>
      <c r="D5249" t="s">
        <v>26</v>
      </c>
      <c r="E5249" t="s">
        <v>417</v>
      </c>
      <c r="F5249" t="s">
        <v>13</v>
      </c>
      <c r="G5249" t="s">
        <v>2233</v>
      </c>
      <c r="H5249" s="1">
        <v>0.2</v>
      </c>
      <c r="I5249" s="2">
        <v>43172</v>
      </c>
      <c r="J5249" s="8">
        <f t="shared" si="81"/>
        <v>2018</v>
      </c>
      <c r="K5249" t="s">
        <v>2234</v>
      </c>
      <c r="L5249" t="s">
        <v>73</v>
      </c>
      <c r="M5249">
        <v>78207</v>
      </c>
      <c r="N5249">
        <v>1571</v>
      </c>
      <c r="O5249" t="s">
        <v>3158</v>
      </c>
      <c r="P5249">
        <v>25</v>
      </c>
      <c r="Q5249">
        <v>5</v>
      </c>
      <c r="R5249" t="s">
        <v>75</v>
      </c>
      <c r="T5249">
        <v>24.53</v>
      </c>
      <c r="U5249">
        <v>70</v>
      </c>
      <c r="V5249" t="s">
        <v>19</v>
      </c>
      <c r="W5249" s="2">
        <v>43177</v>
      </c>
      <c r="X5249" t="s">
        <v>39</v>
      </c>
      <c r="Y5249" t="s">
        <v>77</v>
      </c>
      <c r="Z5249" t="s">
        <v>64</v>
      </c>
    </row>
    <row r="5250" spans="1:26" x14ac:dyDescent="0.25">
      <c r="A5250">
        <v>5</v>
      </c>
      <c r="B5250" t="s">
        <v>43</v>
      </c>
      <c r="C5250">
        <v>6</v>
      </c>
      <c r="D5250" t="s">
        <v>26</v>
      </c>
      <c r="E5250" t="s">
        <v>417</v>
      </c>
      <c r="F5250" t="s">
        <v>13</v>
      </c>
      <c r="G5250" t="s">
        <v>2233</v>
      </c>
      <c r="H5250" s="1">
        <v>0.8</v>
      </c>
      <c r="I5250" s="2">
        <v>43172</v>
      </c>
      <c r="J5250" s="8">
        <f t="shared" ref="J5250:J5313" si="82">YEAR(I5250)</f>
        <v>2018</v>
      </c>
      <c r="K5250" t="s">
        <v>2234</v>
      </c>
      <c r="L5250" t="s">
        <v>73</v>
      </c>
      <c r="M5250">
        <v>78207</v>
      </c>
      <c r="N5250">
        <v>928</v>
      </c>
      <c r="O5250" t="s">
        <v>3961</v>
      </c>
      <c r="P5250">
        <v>-2</v>
      </c>
      <c r="Q5250">
        <v>2</v>
      </c>
      <c r="R5250" t="s">
        <v>75</v>
      </c>
      <c r="T5250">
        <v>-2.16</v>
      </c>
      <c r="U5250">
        <v>1</v>
      </c>
      <c r="V5250" t="s">
        <v>19</v>
      </c>
      <c r="W5250" s="2">
        <v>43177</v>
      </c>
      <c r="X5250" t="s">
        <v>39</v>
      </c>
      <c r="Y5250" t="s">
        <v>77</v>
      </c>
      <c r="Z5250" t="s">
        <v>54</v>
      </c>
    </row>
    <row r="5251" spans="1:26" x14ac:dyDescent="0.25">
      <c r="A5251">
        <v>5</v>
      </c>
      <c r="B5251" t="s">
        <v>43</v>
      </c>
      <c r="C5251">
        <v>6</v>
      </c>
      <c r="D5251" t="s">
        <v>11</v>
      </c>
      <c r="E5251" t="s">
        <v>481</v>
      </c>
      <c r="F5251" t="s">
        <v>13</v>
      </c>
      <c r="G5251" t="s">
        <v>5406</v>
      </c>
      <c r="H5251" s="1">
        <v>0</v>
      </c>
      <c r="I5251" s="2">
        <v>43431</v>
      </c>
      <c r="J5251" s="8">
        <f t="shared" si="82"/>
        <v>2018</v>
      </c>
      <c r="K5251" t="s">
        <v>5589</v>
      </c>
      <c r="L5251" t="s">
        <v>102</v>
      </c>
      <c r="M5251">
        <v>7090</v>
      </c>
      <c r="N5251">
        <v>1594</v>
      </c>
      <c r="O5251" t="s">
        <v>1808</v>
      </c>
      <c r="P5251">
        <v>10</v>
      </c>
      <c r="Q5251">
        <v>3</v>
      </c>
      <c r="R5251" t="s">
        <v>104</v>
      </c>
      <c r="T5251">
        <v>10.41</v>
      </c>
      <c r="U5251">
        <v>32</v>
      </c>
      <c r="V5251" t="s">
        <v>33</v>
      </c>
      <c r="W5251" s="2">
        <v>43436</v>
      </c>
      <c r="X5251" t="s">
        <v>39</v>
      </c>
      <c r="Y5251" t="s">
        <v>485</v>
      </c>
      <c r="Z5251" t="s">
        <v>47</v>
      </c>
    </row>
    <row r="5252" spans="1:26" x14ac:dyDescent="0.25">
      <c r="A5252">
        <v>0</v>
      </c>
      <c r="B5252" t="s">
        <v>10</v>
      </c>
      <c r="C5252">
        <v>0</v>
      </c>
      <c r="D5252" t="s">
        <v>26</v>
      </c>
      <c r="E5252" t="s">
        <v>2483</v>
      </c>
      <c r="F5252" t="s">
        <v>13</v>
      </c>
      <c r="G5252" t="s">
        <v>1139</v>
      </c>
      <c r="H5252" s="1">
        <v>0</v>
      </c>
      <c r="I5252" s="2">
        <v>43242</v>
      </c>
      <c r="J5252" s="8">
        <f t="shared" si="82"/>
        <v>2018</v>
      </c>
      <c r="K5252" t="s">
        <v>3255</v>
      </c>
      <c r="L5252" t="s">
        <v>16</v>
      </c>
      <c r="M5252">
        <v>30605</v>
      </c>
      <c r="N5252">
        <v>202</v>
      </c>
      <c r="O5252" t="s">
        <v>1205</v>
      </c>
      <c r="P5252">
        <v>7</v>
      </c>
      <c r="Q5252">
        <v>3</v>
      </c>
      <c r="R5252" t="s">
        <v>18</v>
      </c>
      <c r="T5252">
        <v>7.22</v>
      </c>
      <c r="U5252">
        <v>15</v>
      </c>
      <c r="V5252" t="s">
        <v>19</v>
      </c>
      <c r="W5252" s="2">
        <v>43242</v>
      </c>
      <c r="X5252" t="s">
        <v>773</v>
      </c>
      <c r="Y5252" t="s">
        <v>761</v>
      </c>
      <c r="Z5252" t="s">
        <v>35</v>
      </c>
    </row>
    <row r="5253" spans="1:26" x14ac:dyDescent="0.25">
      <c r="A5253">
        <v>5</v>
      </c>
      <c r="B5253" t="s">
        <v>25</v>
      </c>
      <c r="C5253">
        <v>3</v>
      </c>
      <c r="D5253" t="s">
        <v>26</v>
      </c>
      <c r="E5253" t="s">
        <v>122</v>
      </c>
      <c r="F5253" t="s">
        <v>13</v>
      </c>
      <c r="G5253" t="s">
        <v>246</v>
      </c>
      <c r="H5253" s="1">
        <v>0.2</v>
      </c>
      <c r="I5253" s="2">
        <v>43195</v>
      </c>
      <c r="J5253" s="8">
        <f t="shared" si="82"/>
        <v>2018</v>
      </c>
      <c r="K5253" t="s">
        <v>247</v>
      </c>
      <c r="L5253" t="s">
        <v>73</v>
      </c>
      <c r="M5253">
        <v>77095</v>
      </c>
      <c r="N5253">
        <v>583</v>
      </c>
      <c r="O5253" t="s">
        <v>248</v>
      </c>
      <c r="P5253">
        <v>14</v>
      </c>
      <c r="Q5253">
        <v>7</v>
      </c>
      <c r="R5253" t="s">
        <v>75</v>
      </c>
      <c r="T5253">
        <v>13.86</v>
      </c>
      <c r="U5253">
        <v>158</v>
      </c>
      <c r="V5253" t="s">
        <v>76</v>
      </c>
      <c r="W5253" s="2">
        <v>43200</v>
      </c>
      <c r="X5253" t="s">
        <v>20</v>
      </c>
      <c r="Y5253" t="s">
        <v>77</v>
      </c>
      <c r="Z5253" t="s">
        <v>42</v>
      </c>
    </row>
    <row r="5254" spans="1:26" x14ac:dyDescent="0.25">
      <c r="A5254">
        <v>4</v>
      </c>
      <c r="B5254" t="s">
        <v>43</v>
      </c>
      <c r="C5254">
        <v>6</v>
      </c>
      <c r="D5254" t="s">
        <v>11</v>
      </c>
      <c r="E5254" t="s">
        <v>65</v>
      </c>
      <c r="F5254" t="s">
        <v>13</v>
      </c>
      <c r="G5254" t="s">
        <v>6936</v>
      </c>
      <c r="H5254" s="1">
        <v>0.2</v>
      </c>
      <c r="I5254" s="2">
        <v>43360</v>
      </c>
      <c r="J5254" s="8">
        <f t="shared" si="82"/>
        <v>2018</v>
      </c>
      <c r="K5254" t="s">
        <v>7181</v>
      </c>
      <c r="L5254" t="s">
        <v>30</v>
      </c>
      <c r="M5254">
        <v>98103</v>
      </c>
      <c r="N5254">
        <v>791</v>
      </c>
      <c r="O5254" t="s">
        <v>1725</v>
      </c>
      <c r="P5254">
        <v>10</v>
      </c>
      <c r="Q5254">
        <v>2</v>
      </c>
      <c r="R5254" t="s">
        <v>32</v>
      </c>
      <c r="T5254">
        <v>9.9700000000000006</v>
      </c>
      <c r="U5254">
        <v>114</v>
      </c>
      <c r="V5254" t="s">
        <v>76</v>
      </c>
      <c r="W5254" s="2">
        <v>43364</v>
      </c>
      <c r="X5254" t="s">
        <v>39</v>
      </c>
      <c r="Y5254" t="s">
        <v>69</v>
      </c>
      <c r="Z5254" t="s">
        <v>24</v>
      </c>
    </row>
    <row r="5255" spans="1:26" x14ac:dyDescent="0.25">
      <c r="A5255">
        <v>4</v>
      </c>
      <c r="B5255" t="s">
        <v>43</v>
      </c>
      <c r="C5255">
        <v>6</v>
      </c>
      <c r="D5255" t="s">
        <v>50</v>
      </c>
      <c r="E5255" t="s">
        <v>65</v>
      </c>
      <c r="F5255" t="s">
        <v>13</v>
      </c>
      <c r="G5255" t="s">
        <v>6936</v>
      </c>
      <c r="H5255" s="1">
        <v>0.2</v>
      </c>
      <c r="I5255" s="2">
        <v>43360</v>
      </c>
      <c r="J5255" s="8">
        <f t="shared" si="82"/>
        <v>2018</v>
      </c>
      <c r="K5255" t="s">
        <v>7181</v>
      </c>
      <c r="L5255" t="s">
        <v>30</v>
      </c>
      <c r="M5255">
        <v>98103</v>
      </c>
      <c r="N5255">
        <v>447</v>
      </c>
      <c r="O5255" t="s">
        <v>4899</v>
      </c>
      <c r="P5255">
        <v>8</v>
      </c>
      <c r="Q5255">
        <v>2</v>
      </c>
      <c r="R5255" t="s">
        <v>32</v>
      </c>
      <c r="T5255">
        <v>7.92</v>
      </c>
      <c r="U5255">
        <v>106</v>
      </c>
      <c r="V5255" t="s">
        <v>76</v>
      </c>
      <c r="W5255" s="2">
        <v>43364</v>
      </c>
      <c r="X5255" t="s">
        <v>39</v>
      </c>
      <c r="Y5255" t="s">
        <v>69</v>
      </c>
      <c r="Z5255" t="s">
        <v>52</v>
      </c>
    </row>
    <row r="5256" spans="1:26" x14ac:dyDescent="0.25">
      <c r="A5256">
        <v>6</v>
      </c>
      <c r="B5256" t="s">
        <v>10</v>
      </c>
      <c r="C5256">
        <v>6</v>
      </c>
      <c r="D5256" t="s">
        <v>26</v>
      </c>
      <c r="E5256" t="s">
        <v>192</v>
      </c>
      <c r="F5256" t="s">
        <v>13</v>
      </c>
      <c r="G5256" t="s">
        <v>1162</v>
      </c>
      <c r="H5256" s="1">
        <v>0.8</v>
      </c>
      <c r="I5256" s="2">
        <v>43346</v>
      </c>
      <c r="J5256" s="8">
        <f t="shared" si="82"/>
        <v>2018</v>
      </c>
      <c r="K5256" t="s">
        <v>3963</v>
      </c>
      <c r="L5256" t="s">
        <v>73</v>
      </c>
      <c r="M5256">
        <v>60610</v>
      </c>
      <c r="N5256">
        <v>1843</v>
      </c>
      <c r="O5256" t="s">
        <v>8250</v>
      </c>
      <c r="P5256">
        <v>-15</v>
      </c>
      <c r="Q5256">
        <v>3</v>
      </c>
      <c r="R5256" t="s">
        <v>75</v>
      </c>
      <c r="T5256">
        <v>-14.97</v>
      </c>
      <c r="U5256">
        <v>9</v>
      </c>
      <c r="V5256" t="s">
        <v>19</v>
      </c>
      <c r="W5256" s="2">
        <v>43352</v>
      </c>
      <c r="X5256" t="s">
        <v>39</v>
      </c>
      <c r="Y5256" t="s">
        <v>139</v>
      </c>
      <c r="Z5256" t="s">
        <v>54</v>
      </c>
    </row>
    <row r="5257" spans="1:26" x14ac:dyDescent="0.25">
      <c r="A5257">
        <v>3</v>
      </c>
      <c r="B5257" t="s">
        <v>10</v>
      </c>
      <c r="C5257">
        <v>3</v>
      </c>
      <c r="D5257" t="s">
        <v>26</v>
      </c>
      <c r="E5257" t="s">
        <v>1174</v>
      </c>
      <c r="F5257" t="s">
        <v>13</v>
      </c>
      <c r="G5257" t="s">
        <v>2423</v>
      </c>
      <c r="H5257" s="1">
        <v>0</v>
      </c>
      <c r="I5257" s="2">
        <v>43229</v>
      </c>
      <c r="J5257" s="8">
        <f t="shared" si="82"/>
        <v>2018</v>
      </c>
      <c r="K5257" t="s">
        <v>3562</v>
      </c>
      <c r="L5257" t="s">
        <v>16</v>
      </c>
      <c r="M5257">
        <v>24153</v>
      </c>
      <c r="N5257">
        <v>29</v>
      </c>
      <c r="O5257" t="s">
        <v>473</v>
      </c>
      <c r="P5257">
        <v>9</v>
      </c>
      <c r="Q5257">
        <v>7</v>
      </c>
      <c r="R5257" t="s">
        <v>18</v>
      </c>
      <c r="T5257">
        <v>9.19</v>
      </c>
      <c r="U5257">
        <v>28</v>
      </c>
      <c r="V5257" t="s">
        <v>19</v>
      </c>
      <c r="W5257" s="2">
        <v>43232</v>
      </c>
      <c r="X5257" t="s">
        <v>20</v>
      </c>
      <c r="Y5257" t="s">
        <v>205</v>
      </c>
      <c r="Z5257" t="s">
        <v>49</v>
      </c>
    </row>
    <row r="5258" spans="1:26" x14ac:dyDescent="0.25">
      <c r="A5258">
        <v>6</v>
      </c>
      <c r="B5258" t="s">
        <v>10</v>
      </c>
      <c r="C5258">
        <v>6</v>
      </c>
      <c r="D5258" t="s">
        <v>26</v>
      </c>
      <c r="E5258" t="s">
        <v>1030</v>
      </c>
      <c r="F5258" t="s">
        <v>13</v>
      </c>
      <c r="G5258" t="s">
        <v>6975</v>
      </c>
      <c r="H5258" s="1">
        <v>0</v>
      </c>
      <c r="I5258" s="2">
        <v>43131</v>
      </c>
      <c r="J5258" s="8">
        <f t="shared" si="82"/>
        <v>2018</v>
      </c>
      <c r="K5258" t="s">
        <v>7552</v>
      </c>
      <c r="L5258" t="s">
        <v>16</v>
      </c>
      <c r="M5258">
        <v>30318</v>
      </c>
      <c r="N5258">
        <v>651</v>
      </c>
      <c r="O5258" t="s">
        <v>1036</v>
      </c>
      <c r="P5258">
        <v>635</v>
      </c>
      <c r="Q5258">
        <v>1</v>
      </c>
      <c r="R5258" t="s">
        <v>18</v>
      </c>
      <c r="T5258">
        <v>635.5</v>
      </c>
      <c r="U5258">
        <v>1271</v>
      </c>
      <c r="V5258" t="s">
        <v>76</v>
      </c>
      <c r="W5258" s="2">
        <v>43137</v>
      </c>
      <c r="X5258" t="s">
        <v>39</v>
      </c>
      <c r="Y5258" t="s">
        <v>761</v>
      </c>
      <c r="Z5258" t="s">
        <v>54</v>
      </c>
    </row>
    <row r="5259" spans="1:26" x14ac:dyDescent="0.25">
      <c r="A5259">
        <v>6</v>
      </c>
      <c r="B5259" t="s">
        <v>10</v>
      </c>
      <c r="C5259">
        <v>6</v>
      </c>
      <c r="D5259" t="s">
        <v>26</v>
      </c>
      <c r="E5259" t="s">
        <v>1030</v>
      </c>
      <c r="F5259" t="s">
        <v>13</v>
      </c>
      <c r="G5259" t="s">
        <v>6975</v>
      </c>
      <c r="H5259" s="1">
        <v>0</v>
      </c>
      <c r="I5259" s="2">
        <v>43131</v>
      </c>
      <c r="J5259" s="8">
        <f t="shared" si="82"/>
        <v>2018</v>
      </c>
      <c r="K5259" t="s">
        <v>7552</v>
      </c>
      <c r="L5259" t="s">
        <v>16</v>
      </c>
      <c r="M5259">
        <v>30318</v>
      </c>
      <c r="N5259">
        <v>4</v>
      </c>
      <c r="O5259" t="s">
        <v>3045</v>
      </c>
      <c r="P5259">
        <v>59</v>
      </c>
      <c r="Q5259">
        <v>8</v>
      </c>
      <c r="R5259" t="s">
        <v>18</v>
      </c>
      <c r="T5259">
        <v>58.92</v>
      </c>
      <c r="U5259">
        <v>125</v>
      </c>
      <c r="V5259" t="s">
        <v>76</v>
      </c>
      <c r="W5259" s="2">
        <v>43137</v>
      </c>
      <c r="X5259" t="s">
        <v>39</v>
      </c>
      <c r="Y5259" t="s">
        <v>761</v>
      </c>
      <c r="Z5259" t="s">
        <v>119</v>
      </c>
    </row>
    <row r="5260" spans="1:26" x14ac:dyDescent="0.25">
      <c r="A5260">
        <v>5</v>
      </c>
      <c r="B5260" t="s">
        <v>43</v>
      </c>
      <c r="C5260">
        <v>6</v>
      </c>
      <c r="D5260" t="s">
        <v>11</v>
      </c>
      <c r="E5260" t="s">
        <v>99</v>
      </c>
      <c r="F5260" t="s">
        <v>13</v>
      </c>
      <c r="G5260" t="s">
        <v>5251</v>
      </c>
      <c r="H5260" s="1">
        <v>0.4</v>
      </c>
      <c r="I5260" s="2">
        <v>43341</v>
      </c>
      <c r="J5260" s="8">
        <f t="shared" si="82"/>
        <v>2018</v>
      </c>
      <c r="K5260" t="s">
        <v>5653</v>
      </c>
      <c r="L5260" t="s">
        <v>102</v>
      </c>
      <c r="M5260">
        <v>19120</v>
      </c>
      <c r="N5260">
        <v>280</v>
      </c>
      <c r="O5260" t="s">
        <v>8284</v>
      </c>
      <c r="P5260">
        <v>-56</v>
      </c>
      <c r="Q5260">
        <v>4</v>
      </c>
      <c r="R5260" t="s">
        <v>104</v>
      </c>
      <c r="T5260">
        <v>-56.45</v>
      </c>
      <c r="U5260">
        <v>242</v>
      </c>
      <c r="V5260" t="s">
        <v>33</v>
      </c>
      <c r="W5260" s="2">
        <v>43346</v>
      </c>
      <c r="X5260" t="s">
        <v>39</v>
      </c>
      <c r="Y5260" t="s">
        <v>105</v>
      </c>
      <c r="Z5260" t="s">
        <v>41</v>
      </c>
    </row>
    <row r="5261" spans="1:26" x14ac:dyDescent="0.25">
      <c r="A5261">
        <v>5</v>
      </c>
      <c r="B5261" t="s">
        <v>43</v>
      </c>
      <c r="C5261">
        <v>6</v>
      </c>
      <c r="D5261" t="s">
        <v>11</v>
      </c>
      <c r="E5261" t="s">
        <v>99</v>
      </c>
      <c r="F5261" t="s">
        <v>13</v>
      </c>
      <c r="G5261" t="s">
        <v>5251</v>
      </c>
      <c r="H5261" s="1">
        <v>0.5</v>
      </c>
      <c r="I5261" s="2">
        <v>43341</v>
      </c>
      <c r="J5261" s="8">
        <f t="shared" si="82"/>
        <v>2018</v>
      </c>
      <c r="K5261" t="s">
        <v>5653</v>
      </c>
      <c r="L5261" t="s">
        <v>102</v>
      </c>
      <c r="M5261">
        <v>19120</v>
      </c>
      <c r="N5261">
        <v>1228</v>
      </c>
      <c r="O5261" t="s">
        <v>8139</v>
      </c>
      <c r="P5261">
        <v>-82</v>
      </c>
      <c r="Q5261">
        <v>4</v>
      </c>
      <c r="R5261" t="s">
        <v>104</v>
      </c>
      <c r="T5261">
        <v>-81.94</v>
      </c>
      <c r="U5261">
        <v>164</v>
      </c>
      <c r="V5261" t="s">
        <v>33</v>
      </c>
      <c r="W5261" s="2">
        <v>43346</v>
      </c>
      <c r="X5261" t="s">
        <v>39</v>
      </c>
      <c r="Y5261" t="s">
        <v>105</v>
      </c>
      <c r="Z5261" t="s">
        <v>22</v>
      </c>
    </row>
    <row r="5262" spans="1:26" x14ac:dyDescent="0.25">
      <c r="A5262">
        <v>5</v>
      </c>
      <c r="B5262" t="s">
        <v>43</v>
      </c>
      <c r="C5262">
        <v>6</v>
      </c>
      <c r="D5262" t="s">
        <v>26</v>
      </c>
      <c r="E5262" t="s">
        <v>99</v>
      </c>
      <c r="F5262" t="s">
        <v>13</v>
      </c>
      <c r="G5262" t="s">
        <v>5251</v>
      </c>
      <c r="H5262" s="1">
        <v>0.2</v>
      </c>
      <c r="I5262" s="2">
        <v>43341</v>
      </c>
      <c r="J5262" s="8">
        <f t="shared" si="82"/>
        <v>2018</v>
      </c>
      <c r="K5262" t="s">
        <v>5653</v>
      </c>
      <c r="L5262" t="s">
        <v>102</v>
      </c>
      <c r="M5262">
        <v>19120</v>
      </c>
      <c r="N5262">
        <v>1353</v>
      </c>
      <c r="O5262" t="s">
        <v>4227</v>
      </c>
      <c r="P5262">
        <v>-2</v>
      </c>
      <c r="Q5262">
        <v>7</v>
      </c>
      <c r="R5262" t="s">
        <v>104</v>
      </c>
      <c r="T5262">
        <v>-2.38</v>
      </c>
      <c r="U5262">
        <v>11</v>
      </c>
      <c r="V5262" t="s">
        <v>33</v>
      </c>
      <c r="W5262" s="2">
        <v>43346</v>
      </c>
      <c r="X5262" t="s">
        <v>39</v>
      </c>
      <c r="Y5262" t="s">
        <v>105</v>
      </c>
      <c r="Z5262" t="s">
        <v>176</v>
      </c>
    </row>
    <row r="5263" spans="1:26" x14ac:dyDescent="0.25">
      <c r="A5263">
        <v>5</v>
      </c>
      <c r="B5263" t="s">
        <v>43</v>
      </c>
      <c r="C5263">
        <v>6</v>
      </c>
      <c r="D5263" t="s">
        <v>26</v>
      </c>
      <c r="E5263" t="s">
        <v>99</v>
      </c>
      <c r="F5263" t="s">
        <v>13</v>
      </c>
      <c r="G5263" t="s">
        <v>5251</v>
      </c>
      <c r="H5263" s="1">
        <v>0.7</v>
      </c>
      <c r="I5263" s="2">
        <v>43341</v>
      </c>
      <c r="J5263" s="8">
        <f t="shared" si="82"/>
        <v>2018</v>
      </c>
      <c r="K5263" t="s">
        <v>5653</v>
      </c>
      <c r="L5263" t="s">
        <v>102</v>
      </c>
      <c r="M5263">
        <v>19120</v>
      </c>
      <c r="N5263">
        <v>640</v>
      </c>
      <c r="O5263" t="s">
        <v>3761</v>
      </c>
      <c r="P5263">
        <v>-3</v>
      </c>
      <c r="Q5263">
        <v>2</v>
      </c>
      <c r="R5263" t="s">
        <v>104</v>
      </c>
      <c r="T5263">
        <v>-2.79</v>
      </c>
      <c r="U5263">
        <v>3</v>
      </c>
      <c r="V5263" t="s">
        <v>33</v>
      </c>
      <c r="W5263" s="2">
        <v>43346</v>
      </c>
      <c r="X5263" t="s">
        <v>39</v>
      </c>
      <c r="Y5263" t="s">
        <v>105</v>
      </c>
      <c r="Z5263" t="s">
        <v>54</v>
      </c>
    </row>
    <row r="5264" spans="1:26" x14ac:dyDescent="0.25">
      <c r="A5264">
        <v>4</v>
      </c>
      <c r="B5264" t="s">
        <v>25</v>
      </c>
      <c r="C5264">
        <v>3</v>
      </c>
      <c r="D5264" t="s">
        <v>11</v>
      </c>
      <c r="E5264" t="s">
        <v>281</v>
      </c>
      <c r="F5264" t="s">
        <v>13</v>
      </c>
      <c r="G5264" t="s">
        <v>1430</v>
      </c>
      <c r="H5264" s="1">
        <v>0.3</v>
      </c>
      <c r="I5264" s="2">
        <v>43288</v>
      </c>
      <c r="J5264" s="8">
        <f t="shared" si="82"/>
        <v>2018</v>
      </c>
      <c r="K5264" t="s">
        <v>5351</v>
      </c>
      <c r="L5264" t="s">
        <v>73</v>
      </c>
      <c r="M5264">
        <v>60505</v>
      </c>
      <c r="N5264">
        <v>751</v>
      </c>
      <c r="O5264" t="s">
        <v>764</v>
      </c>
      <c r="P5264">
        <v>-14</v>
      </c>
      <c r="Q5264">
        <v>2</v>
      </c>
      <c r="R5264" t="s">
        <v>75</v>
      </c>
      <c r="T5264">
        <v>-14.48</v>
      </c>
      <c r="U5264">
        <v>253</v>
      </c>
      <c r="V5264" t="s">
        <v>33</v>
      </c>
      <c r="W5264" s="2">
        <v>43292</v>
      </c>
      <c r="X5264" t="s">
        <v>20</v>
      </c>
      <c r="Y5264" t="s">
        <v>139</v>
      </c>
      <c r="Z5264" t="s">
        <v>24</v>
      </c>
    </row>
    <row r="5265" spans="1:26" x14ac:dyDescent="0.25">
      <c r="A5265">
        <v>4</v>
      </c>
      <c r="B5265" t="s">
        <v>25</v>
      </c>
      <c r="C5265">
        <v>3</v>
      </c>
      <c r="D5265" t="s">
        <v>11</v>
      </c>
      <c r="E5265" t="s">
        <v>281</v>
      </c>
      <c r="F5265" t="s">
        <v>13</v>
      </c>
      <c r="G5265" t="s">
        <v>1430</v>
      </c>
      <c r="H5265" s="1">
        <v>0.6</v>
      </c>
      <c r="I5265" s="2">
        <v>43288</v>
      </c>
      <c r="J5265" s="8">
        <f t="shared" si="82"/>
        <v>2018</v>
      </c>
      <c r="K5265" t="s">
        <v>5351</v>
      </c>
      <c r="L5265" t="s">
        <v>73</v>
      </c>
      <c r="M5265">
        <v>60505</v>
      </c>
      <c r="N5265">
        <v>673</v>
      </c>
      <c r="O5265" t="s">
        <v>1511</v>
      </c>
      <c r="P5265">
        <v>-27</v>
      </c>
      <c r="Q5265">
        <v>8</v>
      </c>
      <c r="R5265" t="s">
        <v>75</v>
      </c>
      <c r="T5265">
        <v>-27.13</v>
      </c>
      <c r="U5265">
        <v>60</v>
      </c>
      <c r="V5265" t="s">
        <v>33</v>
      </c>
      <c r="W5265" s="2">
        <v>43292</v>
      </c>
      <c r="X5265" t="s">
        <v>20</v>
      </c>
      <c r="Y5265" t="s">
        <v>139</v>
      </c>
      <c r="Z5265" t="s">
        <v>47</v>
      </c>
    </row>
    <row r="5266" spans="1:26" x14ac:dyDescent="0.25">
      <c r="A5266">
        <v>4</v>
      </c>
      <c r="B5266" t="s">
        <v>25</v>
      </c>
      <c r="C5266">
        <v>3</v>
      </c>
      <c r="D5266" t="s">
        <v>26</v>
      </c>
      <c r="E5266" t="s">
        <v>281</v>
      </c>
      <c r="F5266" t="s">
        <v>13</v>
      </c>
      <c r="G5266" t="s">
        <v>1430</v>
      </c>
      <c r="H5266" s="1">
        <v>0.2</v>
      </c>
      <c r="I5266" s="2">
        <v>43288</v>
      </c>
      <c r="J5266" s="8">
        <f t="shared" si="82"/>
        <v>2018</v>
      </c>
      <c r="K5266" t="s">
        <v>5351</v>
      </c>
      <c r="L5266" t="s">
        <v>73</v>
      </c>
      <c r="M5266">
        <v>60505</v>
      </c>
      <c r="N5266">
        <v>51</v>
      </c>
      <c r="O5266" t="s">
        <v>2804</v>
      </c>
      <c r="P5266">
        <v>1</v>
      </c>
      <c r="Q5266">
        <v>1</v>
      </c>
      <c r="R5266" t="s">
        <v>75</v>
      </c>
      <c r="T5266">
        <v>0.82</v>
      </c>
      <c r="U5266">
        <v>3</v>
      </c>
      <c r="V5266" t="s">
        <v>33</v>
      </c>
      <c r="W5266" s="2">
        <v>43292</v>
      </c>
      <c r="X5266" t="s">
        <v>20</v>
      </c>
      <c r="Y5266" t="s">
        <v>139</v>
      </c>
      <c r="Z5266" t="s">
        <v>176</v>
      </c>
    </row>
    <row r="5267" spans="1:26" x14ac:dyDescent="0.25">
      <c r="A5267">
        <v>4</v>
      </c>
      <c r="B5267" t="s">
        <v>25</v>
      </c>
      <c r="C5267">
        <v>3</v>
      </c>
      <c r="D5267" t="s">
        <v>26</v>
      </c>
      <c r="E5267" t="s">
        <v>281</v>
      </c>
      <c r="F5267" t="s">
        <v>13</v>
      </c>
      <c r="G5267" t="s">
        <v>1430</v>
      </c>
      <c r="H5267" s="1">
        <v>0.2</v>
      </c>
      <c r="I5267" s="2">
        <v>43288</v>
      </c>
      <c r="J5267" s="8">
        <f t="shared" si="82"/>
        <v>2018</v>
      </c>
      <c r="K5267" t="s">
        <v>5351</v>
      </c>
      <c r="L5267" t="s">
        <v>73</v>
      </c>
      <c r="M5267">
        <v>60505</v>
      </c>
      <c r="N5267">
        <v>1576</v>
      </c>
      <c r="O5267" t="s">
        <v>3652</v>
      </c>
      <c r="P5267">
        <v>8</v>
      </c>
      <c r="Q5267">
        <v>9</v>
      </c>
      <c r="R5267" t="s">
        <v>75</v>
      </c>
      <c r="T5267">
        <v>7.7</v>
      </c>
      <c r="U5267">
        <v>24</v>
      </c>
      <c r="V5267" t="s">
        <v>33</v>
      </c>
      <c r="W5267" s="2">
        <v>43292</v>
      </c>
      <c r="X5267" t="s">
        <v>20</v>
      </c>
      <c r="Y5267" t="s">
        <v>139</v>
      </c>
      <c r="Z5267" t="s">
        <v>64</v>
      </c>
    </row>
    <row r="5268" spans="1:26" x14ac:dyDescent="0.25">
      <c r="A5268">
        <v>4</v>
      </c>
      <c r="B5268" t="s">
        <v>43</v>
      </c>
      <c r="C5268">
        <v>6</v>
      </c>
      <c r="D5268" t="s">
        <v>50</v>
      </c>
      <c r="E5268" t="s">
        <v>375</v>
      </c>
      <c r="F5268" t="s">
        <v>13</v>
      </c>
      <c r="G5268" t="s">
        <v>107</v>
      </c>
      <c r="H5268" s="1">
        <v>0.2</v>
      </c>
      <c r="I5268" s="2">
        <v>43443</v>
      </c>
      <c r="J5268" s="8">
        <f t="shared" si="82"/>
        <v>2018</v>
      </c>
      <c r="K5268" t="s">
        <v>5126</v>
      </c>
      <c r="L5268" t="s">
        <v>16</v>
      </c>
      <c r="M5268">
        <v>37064</v>
      </c>
      <c r="N5268">
        <v>147</v>
      </c>
      <c r="O5268" t="s">
        <v>4719</v>
      </c>
      <c r="P5268">
        <v>-9</v>
      </c>
      <c r="Q5268">
        <v>3</v>
      </c>
      <c r="R5268" t="s">
        <v>18</v>
      </c>
      <c r="T5268">
        <v>-9.15</v>
      </c>
      <c r="U5268">
        <v>41</v>
      </c>
      <c r="V5268" t="s">
        <v>19</v>
      </c>
      <c r="W5268" s="2">
        <v>43447</v>
      </c>
      <c r="X5268" t="s">
        <v>39</v>
      </c>
      <c r="Y5268" t="s">
        <v>214</v>
      </c>
      <c r="Z5268" t="s">
        <v>52</v>
      </c>
    </row>
    <row r="5269" spans="1:26" x14ac:dyDescent="0.25">
      <c r="A5269">
        <v>4</v>
      </c>
      <c r="B5269" t="s">
        <v>43</v>
      </c>
      <c r="C5269">
        <v>6</v>
      </c>
      <c r="D5269" t="s">
        <v>11</v>
      </c>
      <c r="E5269" t="s">
        <v>2135</v>
      </c>
      <c r="F5269" t="s">
        <v>13</v>
      </c>
      <c r="G5269" t="s">
        <v>782</v>
      </c>
      <c r="H5269" s="1">
        <v>0</v>
      </c>
      <c r="I5269" s="2">
        <v>43442</v>
      </c>
      <c r="J5269" s="8">
        <f t="shared" si="82"/>
        <v>2018</v>
      </c>
      <c r="K5269" t="s">
        <v>2136</v>
      </c>
      <c r="L5269" t="s">
        <v>73</v>
      </c>
      <c r="M5269">
        <v>54703</v>
      </c>
      <c r="N5269">
        <v>837</v>
      </c>
      <c r="O5269" t="s">
        <v>1467</v>
      </c>
      <c r="P5269">
        <v>177</v>
      </c>
      <c r="Q5269">
        <v>3</v>
      </c>
      <c r="R5269" t="s">
        <v>75</v>
      </c>
      <c r="T5269">
        <v>176.8</v>
      </c>
      <c r="U5269">
        <v>680</v>
      </c>
      <c r="V5269" t="s">
        <v>19</v>
      </c>
      <c r="W5269" s="2">
        <v>43446</v>
      </c>
      <c r="X5269" t="s">
        <v>39</v>
      </c>
      <c r="Y5269" t="s">
        <v>82</v>
      </c>
      <c r="Z5269" t="s">
        <v>24</v>
      </c>
    </row>
    <row r="5270" spans="1:26" x14ac:dyDescent="0.25">
      <c r="A5270">
        <v>4</v>
      </c>
      <c r="B5270" t="s">
        <v>43</v>
      </c>
      <c r="C5270">
        <v>6</v>
      </c>
      <c r="D5270" t="s">
        <v>11</v>
      </c>
      <c r="E5270" t="s">
        <v>2135</v>
      </c>
      <c r="F5270" t="s">
        <v>13</v>
      </c>
      <c r="G5270" t="s">
        <v>782</v>
      </c>
      <c r="H5270" s="1">
        <v>0</v>
      </c>
      <c r="I5270" s="2">
        <v>43442</v>
      </c>
      <c r="J5270" s="8">
        <f t="shared" si="82"/>
        <v>2018</v>
      </c>
      <c r="K5270" t="s">
        <v>2136</v>
      </c>
      <c r="L5270" t="s">
        <v>73</v>
      </c>
      <c r="M5270">
        <v>54703</v>
      </c>
      <c r="N5270">
        <v>388</v>
      </c>
      <c r="O5270" t="s">
        <v>2167</v>
      </c>
      <c r="P5270">
        <v>32</v>
      </c>
      <c r="Q5270">
        <v>7</v>
      </c>
      <c r="R5270" t="s">
        <v>75</v>
      </c>
      <c r="T5270">
        <v>32.47</v>
      </c>
      <c r="U5270">
        <v>406</v>
      </c>
      <c r="V5270" t="s">
        <v>19</v>
      </c>
      <c r="W5270" s="2">
        <v>43446</v>
      </c>
      <c r="X5270" t="s">
        <v>39</v>
      </c>
      <c r="Y5270" t="s">
        <v>82</v>
      </c>
      <c r="Z5270" t="s">
        <v>22</v>
      </c>
    </row>
    <row r="5271" spans="1:26" x14ac:dyDescent="0.25">
      <c r="A5271">
        <v>0</v>
      </c>
      <c r="B5271" t="s">
        <v>10</v>
      </c>
      <c r="C5271">
        <v>0</v>
      </c>
      <c r="D5271" t="s">
        <v>11</v>
      </c>
      <c r="E5271" t="s">
        <v>99</v>
      </c>
      <c r="F5271" t="s">
        <v>13</v>
      </c>
      <c r="G5271" t="s">
        <v>5321</v>
      </c>
      <c r="H5271" s="1">
        <v>0.2</v>
      </c>
      <c r="I5271" s="2">
        <v>43427</v>
      </c>
      <c r="J5271" s="8">
        <f t="shared" si="82"/>
        <v>2018</v>
      </c>
      <c r="K5271" t="s">
        <v>5322</v>
      </c>
      <c r="L5271" t="s">
        <v>102</v>
      </c>
      <c r="M5271">
        <v>19140</v>
      </c>
      <c r="N5271">
        <v>1185</v>
      </c>
      <c r="O5271" t="s">
        <v>2148</v>
      </c>
      <c r="P5271">
        <v>4</v>
      </c>
      <c r="Q5271">
        <v>2</v>
      </c>
      <c r="R5271" t="s">
        <v>104</v>
      </c>
      <c r="T5271">
        <v>3.95</v>
      </c>
      <c r="U5271">
        <v>14</v>
      </c>
      <c r="V5271" t="s">
        <v>33</v>
      </c>
      <c r="W5271" s="2">
        <v>43427</v>
      </c>
      <c r="X5271" t="s">
        <v>773</v>
      </c>
      <c r="Y5271" t="s">
        <v>105</v>
      </c>
      <c r="Z5271" t="s">
        <v>47</v>
      </c>
    </row>
    <row r="5272" spans="1:26" x14ac:dyDescent="0.25">
      <c r="A5272">
        <v>0</v>
      </c>
      <c r="B5272" t="s">
        <v>10</v>
      </c>
      <c r="C5272">
        <v>0</v>
      </c>
      <c r="D5272" t="s">
        <v>11</v>
      </c>
      <c r="E5272" t="s">
        <v>99</v>
      </c>
      <c r="F5272" t="s">
        <v>13</v>
      </c>
      <c r="G5272" t="s">
        <v>5321</v>
      </c>
      <c r="H5272" s="1">
        <v>0.2</v>
      </c>
      <c r="I5272" s="2">
        <v>43427</v>
      </c>
      <c r="J5272" s="8">
        <f t="shared" si="82"/>
        <v>2018</v>
      </c>
      <c r="K5272" t="s">
        <v>5322</v>
      </c>
      <c r="L5272" t="s">
        <v>102</v>
      </c>
      <c r="M5272">
        <v>19140</v>
      </c>
      <c r="N5272">
        <v>492</v>
      </c>
      <c r="O5272" t="s">
        <v>5222</v>
      </c>
      <c r="P5272">
        <v>12</v>
      </c>
      <c r="Q5272">
        <v>7</v>
      </c>
      <c r="R5272" t="s">
        <v>104</v>
      </c>
      <c r="T5272">
        <v>12.33</v>
      </c>
      <c r="U5272">
        <v>70</v>
      </c>
      <c r="V5272" t="s">
        <v>33</v>
      </c>
      <c r="W5272" s="2">
        <v>43427</v>
      </c>
      <c r="X5272" t="s">
        <v>773</v>
      </c>
      <c r="Y5272" t="s">
        <v>105</v>
      </c>
      <c r="Z5272" t="s">
        <v>47</v>
      </c>
    </row>
    <row r="5273" spans="1:26" x14ac:dyDescent="0.25">
      <c r="A5273">
        <v>0</v>
      </c>
      <c r="B5273" t="s">
        <v>10</v>
      </c>
      <c r="C5273">
        <v>0</v>
      </c>
      <c r="D5273" t="s">
        <v>26</v>
      </c>
      <c r="E5273" t="s">
        <v>99</v>
      </c>
      <c r="F5273" t="s">
        <v>13</v>
      </c>
      <c r="G5273" t="s">
        <v>5321</v>
      </c>
      <c r="H5273" s="1">
        <v>0.2</v>
      </c>
      <c r="I5273" s="2">
        <v>43427</v>
      </c>
      <c r="J5273" s="8">
        <f t="shared" si="82"/>
        <v>2018</v>
      </c>
      <c r="K5273" t="s">
        <v>5322</v>
      </c>
      <c r="L5273" t="s">
        <v>102</v>
      </c>
      <c r="M5273">
        <v>19140</v>
      </c>
      <c r="N5273">
        <v>105</v>
      </c>
      <c r="O5273" t="s">
        <v>3181</v>
      </c>
      <c r="P5273">
        <v>2</v>
      </c>
      <c r="Q5273">
        <v>5</v>
      </c>
      <c r="R5273" t="s">
        <v>104</v>
      </c>
      <c r="T5273">
        <v>2.37</v>
      </c>
      <c r="U5273">
        <v>16</v>
      </c>
      <c r="V5273" t="s">
        <v>33</v>
      </c>
      <c r="W5273" s="2">
        <v>43427</v>
      </c>
      <c r="X5273" t="s">
        <v>773</v>
      </c>
      <c r="Y5273" t="s">
        <v>105</v>
      </c>
      <c r="Z5273" t="s">
        <v>176</v>
      </c>
    </row>
    <row r="5274" spans="1:26" x14ac:dyDescent="0.25">
      <c r="A5274">
        <v>6</v>
      </c>
      <c r="B5274" t="s">
        <v>10</v>
      </c>
      <c r="C5274">
        <v>6</v>
      </c>
      <c r="D5274" t="s">
        <v>26</v>
      </c>
      <c r="E5274" t="s">
        <v>498</v>
      </c>
      <c r="F5274" t="s">
        <v>13</v>
      </c>
      <c r="G5274" t="s">
        <v>5912</v>
      </c>
      <c r="H5274" s="1">
        <v>0.2</v>
      </c>
      <c r="I5274" s="2">
        <v>43407</v>
      </c>
      <c r="J5274" s="8">
        <f t="shared" si="82"/>
        <v>2018</v>
      </c>
      <c r="K5274" t="s">
        <v>6241</v>
      </c>
      <c r="L5274" t="s">
        <v>73</v>
      </c>
      <c r="M5274">
        <v>75217</v>
      </c>
      <c r="N5274">
        <v>1776</v>
      </c>
      <c r="O5274" t="s">
        <v>3766</v>
      </c>
      <c r="P5274">
        <v>3</v>
      </c>
      <c r="Q5274">
        <v>2</v>
      </c>
      <c r="R5274" t="s">
        <v>75</v>
      </c>
      <c r="T5274">
        <v>3.35</v>
      </c>
      <c r="U5274">
        <v>9</v>
      </c>
      <c r="V5274" t="s">
        <v>33</v>
      </c>
      <c r="W5274" s="2">
        <v>43413</v>
      </c>
      <c r="X5274" t="s">
        <v>39</v>
      </c>
      <c r="Y5274" t="s">
        <v>77</v>
      </c>
      <c r="Z5274" t="s">
        <v>64</v>
      </c>
    </row>
    <row r="5275" spans="1:26" x14ac:dyDescent="0.25">
      <c r="A5275">
        <v>6</v>
      </c>
      <c r="B5275" t="s">
        <v>10</v>
      </c>
      <c r="C5275">
        <v>6</v>
      </c>
      <c r="D5275" t="s">
        <v>26</v>
      </c>
      <c r="E5275" t="s">
        <v>1413</v>
      </c>
      <c r="F5275" t="s">
        <v>13</v>
      </c>
      <c r="G5275" t="s">
        <v>1882</v>
      </c>
      <c r="H5275" s="1">
        <v>0</v>
      </c>
      <c r="I5275" s="2">
        <v>43393</v>
      </c>
      <c r="J5275" s="8">
        <f t="shared" si="82"/>
        <v>2018</v>
      </c>
      <c r="K5275" t="s">
        <v>3813</v>
      </c>
      <c r="L5275" t="s">
        <v>73</v>
      </c>
      <c r="M5275">
        <v>48183</v>
      </c>
      <c r="N5275">
        <v>1666</v>
      </c>
      <c r="O5275" t="s">
        <v>903</v>
      </c>
      <c r="P5275">
        <v>1</v>
      </c>
      <c r="Q5275">
        <v>7</v>
      </c>
      <c r="R5275" t="s">
        <v>75</v>
      </c>
      <c r="T5275">
        <v>1.46</v>
      </c>
      <c r="U5275">
        <v>21</v>
      </c>
      <c r="V5275" t="s">
        <v>19</v>
      </c>
      <c r="W5275" s="2">
        <v>43399</v>
      </c>
      <c r="X5275" t="s">
        <v>39</v>
      </c>
      <c r="Y5275" t="s">
        <v>156</v>
      </c>
      <c r="Z5275" t="s">
        <v>42</v>
      </c>
    </row>
    <row r="5276" spans="1:26" x14ac:dyDescent="0.25">
      <c r="A5276">
        <v>6</v>
      </c>
      <c r="B5276" t="s">
        <v>10</v>
      </c>
      <c r="C5276">
        <v>6</v>
      </c>
      <c r="D5276" t="s">
        <v>50</v>
      </c>
      <c r="E5276" t="s">
        <v>1413</v>
      </c>
      <c r="F5276" t="s">
        <v>13</v>
      </c>
      <c r="G5276" t="s">
        <v>1882</v>
      </c>
      <c r="H5276" s="1">
        <v>0</v>
      </c>
      <c r="I5276" s="2">
        <v>43393</v>
      </c>
      <c r="J5276" s="8">
        <f t="shared" si="82"/>
        <v>2018</v>
      </c>
      <c r="K5276" t="s">
        <v>3813</v>
      </c>
      <c r="L5276" t="s">
        <v>73</v>
      </c>
      <c r="M5276">
        <v>48183</v>
      </c>
      <c r="N5276">
        <v>1322</v>
      </c>
      <c r="O5276" t="s">
        <v>4900</v>
      </c>
      <c r="P5276">
        <v>52</v>
      </c>
      <c r="Q5276">
        <v>2</v>
      </c>
      <c r="R5276" t="s">
        <v>75</v>
      </c>
      <c r="T5276">
        <v>51.83</v>
      </c>
      <c r="U5276">
        <v>192</v>
      </c>
      <c r="V5276" t="s">
        <v>19</v>
      </c>
      <c r="W5276" s="2">
        <v>43399</v>
      </c>
      <c r="X5276" t="s">
        <v>39</v>
      </c>
      <c r="Y5276" t="s">
        <v>156</v>
      </c>
      <c r="Z5276" t="s">
        <v>52</v>
      </c>
    </row>
    <row r="5277" spans="1:26" x14ac:dyDescent="0.25">
      <c r="A5277">
        <v>6</v>
      </c>
      <c r="B5277" t="s">
        <v>10</v>
      </c>
      <c r="C5277">
        <v>6</v>
      </c>
      <c r="D5277" t="s">
        <v>50</v>
      </c>
      <c r="E5277" t="s">
        <v>1413</v>
      </c>
      <c r="F5277" t="s">
        <v>13</v>
      </c>
      <c r="G5277" t="s">
        <v>1882</v>
      </c>
      <c r="H5277" s="1">
        <v>0</v>
      </c>
      <c r="I5277" s="2">
        <v>43393</v>
      </c>
      <c r="J5277" s="8">
        <f t="shared" si="82"/>
        <v>2018</v>
      </c>
      <c r="K5277" t="s">
        <v>3813</v>
      </c>
      <c r="L5277" t="s">
        <v>73</v>
      </c>
      <c r="M5277">
        <v>48183</v>
      </c>
      <c r="N5277">
        <v>912</v>
      </c>
      <c r="O5277" t="s">
        <v>4952</v>
      </c>
      <c r="P5277">
        <v>35</v>
      </c>
      <c r="Q5277">
        <v>6</v>
      </c>
      <c r="R5277" t="s">
        <v>75</v>
      </c>
      <c r="T5277">
        <v>35.200000000000003</v>
      </c>
      <c r="U5277">
        <v>126</v>
      </c>
      <c r="V5277" t="s">
        <v>19</v>
      </c>
      <c r="W5277" s="2">
        <v>43399</v>
      </c>
      <c r="X5277" t="s">
        <v>39</v>
      </c>
      <c r="Y5277" t="s">
        <v>156</v>
      </c>
      <c r="Z5277" t="s">
        <v>52</v>
      </c>
    </row>
    <row r="5278" spans="1:26" x14ac:dyDescent="0.25">
      <c r="A5278">
        <v>7</v>
      </c>
      <c r="B5278" t="s">
        <v>25</v>
      </c>
      <c r="C5278">
        <v>6</v>
      </c>
      <c r="D5278" t="s">
        <v>50</v>
      </c>
      <c r="E5278" t="s">
        <v>1030</v>
      </c>
      <c r="F5278" t="s">
        <v>13</v>
      </c>
      <c r="G5278" t="s">
        <v>1679</v>
      </c>
      <c r="H5278" s="1">
        <v>0</v>
      </c>
      <c r="I5278" s="2">
        <v>43277</v>
      </c>
      <c r="J5278" s="8">
        <f t="shared" si="82"/>
        <v>2018</v>
      </c>
      <c r="K5278" t="s">
        <v>5096</v>
      </c>
      <c r="L5278" t="s">
        <v>16</v>
      </c>
      <c r="M5278">
        <v>30318</v>
      </c>
      <c r="N5278">
        <v>435</v>
      </c>
      <c r="O5278" t="s">
        <v>4730</v>
      </c>
      <c r="P5278">
        <v>39</v>
      </c>
      <c r="Q5278">
        <v>1</v>
      </c>
      <c r="R5278" t="s">
        <v>18</v>
      </c>
      <c r="T5278">
        <v>39.43</v>
      </c>
      <c r="U5278">
        <v>136</v>
      </c>
      <c r="V5278" t="s">
        <v>19</v>
      </c>
      <c r="W5278" s="2">
        <v>43284</v>
      </c>
      <c r="X5278" t="s">
        <v>39</v>
      </c>
      <c r="Y5278" t="s">
        <v>761</v>
      </c>
      <c r="Z5278" t="s">
        <v>52</v>
      </c>
    </row>
    <row r="5279" spans="1:26" x14ac:dyDescent="0.25">
      <c r="A5279">
        <v>5</v>
      </c>
      <c r="B5279" t="s">
        <v>25</v>
      </c>
      <c r="C5279">
        <v>3</v>
      </c>
      <c r="D5279" t="s">
        <v>11</v>
      </c>
      <c r="E5279" t="s">
        <v>281</v>
      </c>
      <c r="F5279" t="s">
        <v>13</v>
      </c>
      <c r="G5279" t="s">
        <v>6944</v>
      </c>
      <c r="H5279" s="1">
        <v>0.6</v>
      </c>
      <c r="I5279" s="2">
        <v>43433</v>
      </c>
      <c r="J5279" s="8">
        <f t="shared" si="82"/>
        <v>2018</v>
      </c>
      <c r="K5279" t="s">
        <v>6945</v>
      </c>
      <c r="L5279" t="s">
        <v>73</v>
      </c>
      <c r="M5279">
        <v>60505</v>
      </c>
      <c r="N5279">
        <v>1538</v>
      </c>
      <c r="O5279" t="s">
        <v>8285</v>
      </c>
      <c r="P5279">
        <v>-303</v>
      </c>
      <c r="Q5279">
        <v>4</v>
      </c>
      <c r="R5279" t="s">
        <v>75</v>
      </c>
      <c r="T5279">
        <v>-302.72000000000003</v>
      </c>
      <c r="U5279">
        <v>242</v>
      </c>
      <c r="V5279" t="s">
        <v>76</v>
      </c>
      <c r="W5279" s="2">
        <v>43438</v>
      </c>
      <c r="X5279" t="s">
        <v>20</v>
      </c>
      <c r="Y5279" t="s">
        <v>139</v>
      </c>
      <c r="Z5279" t="s">
        <v>47</v>
      </c>
    </row>
    <row r="5280" spans="1:26" x14ac:dyDescent="0.25">
      <c r="A5280">
        <v>5</v>
      </c>
      <c r="B5280" t="s">
        <v>43</v>
      </c>
      <c r="C5280">
        <v>6</v>
      </c>
      <c r="D5280" t="s">
        <v>11</v>
      </c>
      <c r="E5280" t="s">
        <v>5580</v>
      </c>
      <c r="F5280" t="s">
        <v>13</v>
      </c>
      <c r="G5280" t="s">
        <v>5395</v>
      </c>
      <c r="H5280" s="1">
        <v>0</v>
      </c>
      <c r="I5280" s="2">
        <v>43102</v>
      </c>
      <c r="J5280" s="8">
        <f t="shared" si="82"/>
        <v>2018</v>
      </c>
      <c r="K5280" t="s">
        <v>5581</v>
      </c>
      <c r="L5280" t="s">
        <v>102</v>
      </c>
      <c r="M5280">
        <v>20877</v>
      </c>
      <c r="N5280">
        <v>391</v>
      </c>
      <c r="O5280" t="s">
        <v>645</v>
      </c>
      <c r="P5280">
        <v>38</v>
      </c>
      <c r="Q5280">
        <v>3</v>
      </c>
      <c r="R5280" t="s">
        <v>104</v>
      </c>
      <c r="T5280">
        <v>38.270000000000003</v>
      </c>
      <c r="U5280">
        <v>174</v>
      </c>
      <c r="V5280" t="s">
        <v>33</v>
      </c>
      <c r="W5280" s="2">
        <v>43107</v>
      </c>
      <c r="X5280" t="s">
        <v>39</v>
      </c>
      <c r="Y5280" t="s">
        <v>1549</v>
      </c>
      <c r="Z5280" t="s">
        <v>22</v>
      </c>
    </row>
    <row r="5281" spans="1:26" x14ac:dyDescent="0.25">
      <c r="A5281">
        <v>5</v>
      </c>
      <c r="B5281" t="s">
        <v>43</v>
      </c>
      <c r="C5281">
        <v>6</v>
      </c>
      <c r="D5281" t="s">
        <v>50</v>
      </c>
      <c r="E5281" t="s">
        <v>5580</v>
      </c>
      <c r="F5281" t="s">
        <v>13</v>
      </c>
      <c r="G5281" t="s">
        <v>5395</v>
      </c>
      <c r="H5281" s="1">
        <v>0</v>
      </c>
      <c r="I5281" s="2">
        <v>43102</v>
      </c>
      <c r="J5281" s="8">
        <f t="shared" si="82"/>
        <v>2018</v>
      </c>
      <c r="K5281" t="s">
        <v>5581</v>
      </c>
      <c r="L5281" t="s">
        <v>102</v>
      </c>
      <c r="M5281">
        <v>20877</v>
      </c>
      <c r="N5281">
        <v>725</v>
      </c>
      <c r="O5281" t="s">
        <v>6755</v>
      </c>
      <c r="P5281">
        <v>67</v>
      </c>
      <c r="Q5281">
        <v>2</v>
      </c>
      <c r="R5281" t="s">
        <v>104</v>
      </c>
      <c r="T5281">
        <v>67.27</v>
      </c>
      <c r="U5281">
        <v>232</v>
      </c>
      <c r="V5281" t="s">
        <v>33</v>
      </c>
      <c r="W5281" s="2">
        <v>43107</v>
      </c>
      <c r="X5281" t="s">
        <v>39</v>
      </c>
      <c r="Y5281" t="s">
        <v>1549</v>
      </c>
      <c r="Z5281" t="s">
        <v>52</v>
      </c>
    </row>
    <row r="5282" spans="1:26" x14ac:dyDescent="0.25">
      <c r="A5282">
        <v>6</v>
      </c>
      <c r="B5282" t="s">
        <v>10</v>
      </c>
      <c r="C5282">
        <v>6</v>
      </c>
      <c r="D5282" t="s">
        <v>26</v>
      </c>
      <c r="E5282" t="s">
        <v>6550</v>
      </c>
      <c r="F5282" t="s">
        <v>13</v>
      </c>
      <c r="G5282" t="s">
        <v>647</v>
      </c>
      <c r="H5282" s="1">
        <v>0</v>
      </c>
      <c r="I5282" s="2">
        <v>43465</v>
      </c>
      <c r="J5282" s="8">
        <f t="shared" si="82"/>
        <v>2018</v>
      </c>
      <c r="K5282" t="s">
        <v>6551</v>
      </c>
      <c r="L5282" t="s">
        <v>30</v>
      </c>
      <c r="M5282">
        <v>89502</v>
      </c>
      <c r="N5282">
        <v>474</v>
      </c>
      <c r="O5282" t="s">
        <v>3362</v>
      </c>
      <c r="P5282">
        <v>2</v>
      </c>
      <c r="Q5282">
        <v>2</v>
      </c>
      <c r="R5282" t="s">
        <v>32</v>
      </c>
      <c r="T5282">
        <v>1.64</v>
      </c>
      <c r="U5282">
        <v>4</v>
      </c>
      <c r="V5282" t="s">
        <v>33</v>
      </c>
      <c r="W5282" s="2">
        <v>43471</v>
      </c>
      <c r="X5282" t="s">
        <v>39</v>
      </c>
      <c r="Y5282" t="s">
        <v>831</v>
      </c>
      <c r="Z5282" t="s">
        <v>49</v>
      </c>
    </row>
    <row r="5283" spans="1:26" x14ac:dyDescent="0.25">
      <c r="A5283">
        <v>6</v>
      </c>
      <c r="B5283" t="s">
        <v>10</v>
      </c>
      <c r="C5283">
        <v>6</v>
      </c>
      <c r="D5283" t="s">
        <v>26</v>
      </c>
      <c r="E5283" t="s">
        <v>6550</v>
      </c>
      <c r="F5283" t="s">
        <v>13</v>
      </c>
      <c r="G5283" t="s">
        <v>647</v>
      </c>
      <c r="H5283" s="1">
        <v>0.2</v>
      </c>
      <c r="I5283" s="2">
        <v>43465</v>
      </c>
      <c r="J5283" s="8">
        <f t="shared" si="82"/>
        <v>2018</v>
      </c>
      <c r="K5283" t="s">
        <v>6551</v>
      </c>
      <c r="L5283" t="s">
        <v>30</v>
      </c>
      <c r="M5283">
        <v>89502</v>
      </c>
      <c r="N5283">
        <v>999</v>
      </c>
      <c r="O5283" t="s">
        <v>8138</v>
      </c>
      <c r="P5283">
        <v>54</v>
      </c>
      <c r="Q5283">
        <v>7</v>
      </c>
      <c r="R5283" t="s">
        <v>32</v>
      </c>
      <c r="T5283">
        <v>53.92</v>
      </c>
      <c r="U5283">
        <v>160</v>
      </c>
      <c r="V5283" t="s">
        <v>33</v>
      </c>
      <c r="W5283" s="2">
        <v>43471</v>
      </c>
      <c r="X5283" t="s">
        <v>39</v>
      </c>
      <c r="Y5283" t="s">
        <v>831</v>
      </c>
      <c r="Z5283" t="s">
        <v>54</v>
      </c>
    </row>
    <row r="5284" spans="1:26" x14ac:dyDescent="0.25">
      <c r="A5284">
        <v>5</v>
      </c>
      <c r="B5284" t="s">
        <v>43</v>
      </c>
      <c r="C5284">
        <v>6</v>
      </c>
      <c r="D5284" t="s">
        <v>26</v>
      </c>
      <c r="E5284" t="s">
        <v>65</v>
      </c>
      <c r="F5284" t="s">
        <v>13</v>
      </c>
      <c r="G5284" t="s">
        <v>1788</v>
      </c>
      <c r="H5284" s="1">
        <v>0</v>
      </c>
      <c r="I5284" s="2">
        <v>43358</v>
      </c>
      <c r="J5284" s="8">
        <f t="shared" si="82"/>
        <v>2018</v>
      </c>
      <c r="K5284" t="s">
        <v>4573</v>
      </c>
      <c r="L5284" t="s">
        <v>30</v>
      </c>
      <c r="M5284">
        <v>98105</v>
      </c>
      <c r="N5284">
        <v>1418</v>
      </c>
      <c r="O5284" t="s">
        <v>2894</v>
      </c>
      <c r="P5284">
        <v>13</v>
      </c>
      <c r="Q5284">
        <v>5</v>
      </c>
      <c r="R5284" t="s">
        <v>32</v>
      </c>
      <c r="T5284">
        <v>13.45</v>
      </c>
      <c r="U5284">
        <v>35</v>
      </c>
      <c r="V5284" t="s">
        <v>19</v>
      </c>
      <c r="W5284" s="2">
        <v>43363</v>
      </c>
      <c r="X5284" t="s">
        <v>39</v>
      </c>
      <c r="Y5284" t="s">
        <v>69</v>
      </c>
      <c r="Z5284" t="s">
        <v>49</v>
      </c>
    </row>
    <row r="5285" spans="1:26" x14ac:dyDescent="0.25">
      <c r="A5285">
        <v>5</v>
      </c>
      <c r="B5285" t="s">
        <v>43</v>
      </c>
      <c r="C5285">
        <v>6</v>
      </c>
      <c r="D5285" t="s">
        <v>26</v>
      </c>
      <c r="E5285" t="s">
        <v>4393</v>
      </c>
      <c r="F5285" t="s">
        <v>13</v>
      </c>
      <c r="G5285" t="s">
        <v>2839</v>
      </c>
      <c r="H5285" s="1">
        <v>0.2</v>
      </c>
      <c r="I5285" s="2">
        <v>43464</v>
      </c>
      <c r="J5285" s="8">
        <f t="shared" si="82"/>
        <v>2018</v>
      </c>
      <c r="K5285" t="s">
        <v>4394</v>
      </c>
      <c r="L5285" t="s">
        <v>16</v>
      </c>
      <c r="M5285">
        <v>33407</v>
      </c>
      <c r="N5285">
        <v>599</v>
      </c>
      <c r="O5285" t="s">
        <v>2981</v>
      </c>
      <c r="P5285">
        <v>25</v>
      </c>
      <c r="Q5285">
        <v>4</v>
      </c>
      <c r="R5285" t="s">
        <v>18</v>
      </c>
      <c r="T5285">
        <v>25.28</v>
      </c>
      <c r="U5285">
        <v>72</v>
      </c>
      <c r="V5285" t="s">
        <v>19</v>
      </c>
      <c r="W5285" s="2">
        <v>43469</v>
      </c>
      <c r="X5285" t="s">
        <v>39</v>
      </c>
      <c r="Y5285" t="s">
        <v>40</v>
      </c>
      <c r="Z5285" t="s">
        <v>64</v>
      </c>
    </row>
    <row r="5286" spans="1:26" x14ac:dyDescent="0.25">
      <c r="A5286">
        <v>3</v>
      </c>
      <c r="B5286" t="s">
        <v>25</v>
      </c>
      <c r="C5286">
        <v>1</v>
      </c>
      <c r="D5286" t="s">
        <v>11</v>
      </c>
      <c r="E5286" t="s">
        <v>1709</v>
      </c>
      <c r="F5286" t="s">
        <v>13</v>
      </c>
      <c r="G5286" t="s">
        <v>1710</v>
      </c>
      <c r="H5286" s="1">
        <v>0.2</v>
      </c>
      <c r="I5286" s="2">
        <v>43225</v>
      </c>
      <c r="J5286" s="8">
        <f t="shared" si="82"/>
        <v>2018</v>
      </c>
      <c r="K5286" t="s">
        <v>1711</v>
      </c>
      <c r="L5286" t="s">
        <v>30</v>
      </c>
      <c r="M5286">
        <v>92024</v>
      </c>
      <c r="N5286">
        <v>310</v>
      </c>
      <c r="O5286" t="s">
        <v>539</v>
      </c>
      <c r="P5286">
        <v>7</v>
      </c>
      <c r="Q5286">
        <v>3</v>
      </c>
      <c r="R5286" t="s">
        <v>32</v>
      </c>
      <c r="T5286">
        <v>7.47</v>
      </c>
      <c r="U5286">
        <v>299</v>
      </c>
      <c r="V5286" t="s">
        <v>19</v>
      </c>
      <c r="W5286" s="2">
        <v>43228</v>
      </c>
      <c r="X5286" t="s">
        <v>130</v>
      </c>
      <c r="Y5286" t="s">
        <v>34</v>
      </c>
      <c r="Z5286" t="s">
        <v>41</v>
      </c>
    </row>
    <row r="5287" spans="1:26" x14ac:dyDescent="0.25">
      <c r="A5287">
        <v>3</v>
      </c>
      <c r="B5287" t="s">
        <v>25</v>
      </c>
      <c r="C5287">
        <v>1</v>
      </c>
      <c r="D5287" t="s">
        <v>26</v>
      </c>
      <c r="E5287" t="s">
        <v>1709</v>
      </c>
      <c r="F5287" t="s">
        <v>13</v>
      </c>
      <c r="G5287" t="s">
        <v>1710</v>
      </c>
      <c r="H5287" s="1">
        <v>0.2</v>
      </c>
      <c r="I5287" s="2">
        <v>43225</v>
      </c>
      <c r="J5287" s="8">
        <f t="shared" si="82"/>
        <v>2018</v>
      </c>
      <c r="K5287" t="s">
        <v>1711</v>
      </c>
      <c r="L5287" t="s">
        <v>30</v>
      </c>
      <c r="M5287">
        <v>92024</v>
      </c>
      <c r="N5287">
        <v>463</v>
      </c>
      <c r="O5287" t="s">
        <v>3159</v>
      </c>
      <c r="P5287">
        <v>2</v>
      </c>
      <c r="Q5287">
        <v>5</v>
      </c>
      <c r="R5287" t="s">
        <v>32</v>
      </c>
      <c r="T5287">
        <v>2.35</v>
      </c>
      <c r="U5287">
        <v>7</v>
      </c>
      <c r="V5287" t="s">
        <v>19</v>
      </c>
      <c r="W5287" s="2">
        <v>43228</v>
      </c>
      <c r="X5287" t="s">
        <v>130</v>
      </c>
      <c r="Y5287" t="s">
        <v>34</v>
      </c>
      <c r="Z5287" t="s">
        <v>54</v>
      </c>
    </row>
    <row r="5288" spans="1:26" x14ac:dyDescent="0.25">
      <c r="A5288">
        <v>5</v>
      </c>
      <c r="B5288" t="s">
        <v>43</v>
      </c>
      <c r="C5288">
        <v>6</v>
      </c>
      <c r="D5288" t="s">
        <v>26</v>
      </c>
      <c r="E5288" t="s">
        <v>1263</v>
      </c>
      <c r="F5288" t="s">
        <v>13</v>
      </c>
      <c r="G5288" t="s">
        <v>5859</v>
      </c>
      <c r="H5288" s="1">
        <v>0</v>
      </c>
      <c r="I5288" s="2">
        <v>43429</v>
      </c>
      <c r="J5288" s="8">
        <f t="shared" si="82"/>
        <v>2018</v>
      </c>
      <c r="K5288" t="s">
        <v>6357</v>
      </c>
      <c r="L5288" t="s">
        <v>102</v>
      </c>
      <c r="M5288">
        <v>7060</v>
      </c>
      <c r="N5288">
        <v>660</v>
      </c>
      <c r="O5288" t="s">
        <v>984</v>
      </c>
      <c r="P5288">
        <v>68</v>
      </c>
      <c r="Q5288">
        <v>4</v>
      </c>
      <c r="R5288" t="s">
        <v>104</v>
      </c>
      <c r="T5288">
        <v>67.61</v>
      </c>
      <c r="U5288">
        <v>563</v>
      </c>
      <c r="V5288" t="s">
        <v>33</v>
      </c>
      <c r="W5288" s="2">
        <v>43434</v>
      </c>
      <c r="X5288" t="s">
        <v>39</v>
      </c>
      <c r="Y5288" t="s">
        <v>485</v>
      </c>
      <c r="Z5288" t="s">
        <v>42</v>
      </c>
    </row>
    <row r="5289" spans="1:26" x14ac:dyDescent="0.25">
      <c r="A5289">
        <v>5</v>
      </c>
      <c r="B5289" t="s">
        <v>43</v>
      </c>
      <c r="C5289">
        <v>6</v>
      </c>
      <c r="D5289" t="s">
        <v>50</v>
      </c>
      <c r="E5289" t="s">
        <v>1263</v>
      </c>
      <c r="F5289" t="s">
        <v>13</v>
      </c>
      <c r="G5289" t="s">
        <v>5859</v>
      </c>
      <c r="H5289" s="1">
        <v>0</v>
      </c>
      <c r="I5289" s="2">
        <v>43429</v>
      </c>
      <c r="J5289" s="8">
        <f t="shared" si="82"/>
        <v>2018</v>
      </c>
      <c r="K5289" t="s">
        <v>6357</v>
      </c>
      <c r="L5289" t="s">
        <v>102</v>
      </c>
      <c r="M5289">
        <v>7060</v>
      </c>
      <c r="N5289">
        <v>973</v>
      </c>
      <c r="O5289" t="s">
        <v>6766</v>
      </c>
      <c r="P5289">
        <v>118</v>
      </c>
      <c r="Q5289">
        <v>8</v>
      </c>
      <c r="R5289" t="s">
        <v>104</v>
      </c>
      <c r="T5289">
        <v>118.37</v>
      </c>
      <c r="U5289">
        <v>320</v>
      </c>
      <c r="V5289" t="s">
        <v>33</v>
      </c>
      <c r="W5289" s="2">
        <v>43434</v>
      </c>
      <c r="X5289" t="s">
        <v>39</v>
      </c>
      <c r="Y5289" t="s">
        <v>485</v>
      </c>
      <c r="Z5289" t="s">
        <v>422</v>
      </c>
    </row>
    <row r="5290" spans="1:26" x14ac:dyDescent="0.25">
      <c r="A5290">
        <v>2</v>
      </c>
      <c r="B5290" t="s">
        <v>25</v>
      </c>
      <c r="C5290">
        <v>1</v>
      </c>
      <c r="D5290" t="s">
        <v>26</v>
      </c>
      <c r="E5290" t="s">
        <v>843</v>
      </c>
      <c r="F5290" t="s">
        <v>13</v>
      </c>
      <c r="G5290" t="s">
        <v>5212</v>
      </c>
      <c r="H5290" s="1">
        <v>0.2</v>
      </c>
      <c r="I5290" s="2">
        <v>43338</v>
      </c>
      <c r="J5290" s="8">
        <f t="shared" si="82"/>
        <v>2018</v>
      </c>
      <c r="K5290" t="s">
        <v>5930</v>
      </c>
      <c r="L5290" t="s">
        <v>16</v>
      </c>
      <c r="M5290">
        <v>33142</v>
      </c>
      <c r="N5290">
        <v>1740</v>
      </c>
      <c r="O5290" t="s">
        <v>4089</v>
      </c>
      <c r="P5290">
        <v>11</v>
      </c>
      <c r="Q5290">
        <v>1</v>
      </c>
      <c r="R5290" t="s">
        <v>18</v>
      </c>
      <c r="T5290">
        <v>11.24</v>
      </c>
      <c r="U5290">
        <v>31</v>
      </c>
      <c r="V5290" t="s">
        <v>33</v>
      </c>
      <c r="W5290" s="2">
        <v>43340</v>
      </c>
      <c r="X5290" t="s">
        <v>130</v>
      </c>
      <c r="Y5290" t="s">
        <v>40</v>
      </c>
      <c r="Z5290" t="s">
        <v>64</v>
      </c>
    </row>
    <row r="5291" spans="1:26" x14ac:dyDescent="0.25">
      <c r="A5291">
        <v>5</v>
      </c>
      <c r="B5291" t="s">
        <v>43</v>
      </c>
      <c r="C5291">
        <v>6</v>
      </c>
      <c r="D5291" t="s">
        <v>50</v>
      </c>
      <c r="E5291" t="s">
        <v>4599</v>
      </c>
      <c r="F5291" t="s">
        <v>13</v>
      </c>
      <c r="G5291" t="s">
        <v>6938</v>
      </c>
      <c r="H5291" s="1">
        <v>0</v>
      </c>
      <c r="I5291" s="2">
        <v>43257</v>
      </c>
      <c r="J5291" s="8">
        <f t="shared" si="82"/>
        <v>2018</v>
      </c>
      <c r="K5291" t="s">
        <v>7786</v>
      </c>
      <c r="L5291" t="s">
        <v>30</v>
      </c>
      <c r="M5291">
        <v>93101</v>
      </c>
      <c r="N5291">
        <v>1363</v>
      </c>
      <c r="O5291" t="s">
        <v>4890</v>
      </c>
      <c r="P5291">
        <v>4</v>
      </c>
      <c r="Q5291">
        <v>2</v>
      </c>
      <c r="R5291" t="s">
        <v>32</v>
      </c>
      <c r="T5291">
        <v>3.77</v>
      </c>
      <c r="U5291">
        <v>27</v>
      </c>
      <c r="V5291" t="s">
        <v>76</v>
      </c>
      <c r="W5291" s="2">
        <v>43262</v>
      </c>
      <c r="X5291" t="s">
        <v>39</v>
      </c>
      <c r="Y5291" t="s">
        <v>34</v>
      </c>
      <c r="Z5291" t="s">
        <v>113</v>
      </c>
    </row>
    <row r="5292" spans="1:26" x14ac:dyDescent="0.25">
      <c r="A5292">
        <v>5</v>
      </c>
      <c r="B5292" t="s">
        <v>43</v>
      </c>
      <c r="C5292">
        <v>6</v>
      </c>
      <c r="D5292" t="s">
        <v>50</v>
      </c>
      <c r="E5292" t="s">
        <v>4599</v>
      </c>
      <c r="F5292" t="s">
        <v>13</v>
      </c>
      <c r="G5292" t="s">
        <v>6938</v>
      </c>
      <c r="H5292" s="1">
        <v>0.2</v>
      </c>
      <c r="I5292" s="2">
        <v>43257</v>
      </c>
      <c r="J5292" s="8">
        <f t="shared" si="82"/>
        <v>2018</v>
      </c>
      <c r="K5292" t="s">
        <v>7786</v>
      </c>
      <c r="L5292" t="s">
        <v>30</v>
      </c>
      <c r="M5292">
        <v>93101</v>
      </c>
      <c r="N5292">
        <v>345</v>
      </c>
      <c r="O5292" t="s">
        <v>630</v>
      </c>
      <c r="P5292">
        <v>161</v>
      </c>
      <c r="Q5292">
        <v>3</v>
      </c>
      <c r="R5292" t="s">
        <v>32</v>
      </c>
      <c r="T5292">
        <v>161.19</v>
      </c>
      <c r="U5292">
        <v>478</v>
      </c>
      <c r="V5292" t="s">
        <v>76</v>
      </c>
      <c r="W5292" s="2">
        <v>43262</v>
      </c>
      <c r="X5292" t="s">
        <v>39</v>
      </c>
      <c r="Y5292" t="s">
        <v>34</v>
      </c>
      <c r="Z5292" t="s">
        <v>52</v>
      </c>
    </row>
    <row r="5293" spans="1:26" x14ac:dyDescent="0.25">
      <c r="A5293">
        <v>5</v>
      </c>
      <c r="B5293" t="s">
        <v>43</v>
      </c>
      <c r="C5293">
        <v>6</v>
      </c>
      <c r="D5293" t="s">
        <v>50</v>
      </c>
      <c r="E5293" t="s">
        <v>4599</v>
      </c>
      <c r="F5293" t="s">
        <v>13</v>
      </c>
      <c r="G5293" t="s">
        <v>6938</v>
      </c>
      <c r="H5293" s="1">
        <v>0.2</v>
      </c>
      <c r="I5293" s="2">
        <v>43257</v>
      </c>
      <c r="J5293" s="8">
        <f t="shared" si="82"/>
        <v>2018</v>
      </c>
      <c r="K5293" t="s">
        <v>7786</v>
      </c>
      <c r="L5293" t="s">
        <v>30</v>
      </c>
      <c r="M5293">
        <v>93101</v>
      </c>
      <c r="N5293">
        <v>1393</v>
      </c>
      <c r="O5293" t="s">
        <v>4807</v>
      </c>
      <c r="P5293">
        <v>227</v>
      </c>
      <c r="Q5293">
        <v>9</v>
      </c>
      <c r="R5293" t="s">
        <v>32</v>
      </c>
      <c r="T5293">
        <v>226.79</v>
      </c>
      <c r="U5293">
        <v>3024</v>
      </c>
      <c r="V5293" t="s">
        <v>76</v>
      </c>
      <c r="W5293" s="2">
        <v>43262</v>
      </c>
      <c r="X5293" t="s">
        <v>39</v>
      </c>
      <c r="Y5293" t="s">
        <v>34</v>
      </c>
      <c r="Z5293" t="s">
        <v>52</v>
      </c>
    </row>
    <row r="5294" spans="1:26" x14ac:dyDescent="0.25">
      <c r="A5294">
        <v>5</v>
      </c>
      <c r="B5294" t="s">
        <v>25</v>
      </c>
      <c r="C5294">
        <v>3</v>
      </c>
      <c r="D5294" t="s">
        <v>11</v>
      </c>
      <c r="E5294" t="s">
        <v>1272</v>
      </c>
      <c r="F5294" t="s">
        <v>13</v>
      </c>
      <c r="G5294" t="s">
        <v>1273</v>
      </c>
      <c r="H5294" s="1">
        <v>0</v>
      </c>
      <c r="I5294" s="2">
        <v>43445</v>
      </c>
      <c r="J5294" s="8">
        <f t="shared" si="82"/>
        <v>2018</v>
      </c>
      <c r="K5294" t="s">
        <v>1274</v>
      </c>
      <c r="L5294" t="s">
        <v>30</v>
      </c>
      <c r="M5294">
        <v>98661</v>
      </c>
      <c r="N5294">
        <v>22</v>
      </c>
      <c r="O5294" t="s">
        <v>811</v>
      </c>
      <c r="P5294">
        <v>6</v>
      </c>
      <c r="Q5294">
        <v>4</v>
      </c>
      <c r="R5294" t="s">
        <v>32</v>
      </c>
      <c r="T5294">
        <v>6.07</v>
      </c>
      <c r="U5294">
        <v>15</v>
      </c>
      <c r="V5294" t="s">
        <v>33</v>
      </c>
      <c r="W5294" s="2">
        <v>43450</v>
      </c>
      <c r="X5294" t="s">
        <v>20</v>
      </c>
      <c r="Y5294" t="s">
        <v>69</v>
      </c>
      <c r="Z5294" t="s">
        <v>47</v>
      </c>
    </row>
    <row r="5295" spans="1:26" x14ac:dyDescent="0.25">
      <c r="A5295">
        <v>5</v>
      </c>
      <c r="B5295" t="s">
        <v>25</v>
      </c>
      <c r="C5295">
        <v>3</v>
      </c>
      <c r="D5295" t="s">
        <v>50</v>
      </c>
      <c r="E5295" t="s">
        <v>1272</v>
      </c>
      <c r="F5295" t="s">
        <v>13</v>
      </c>
      <c r="G5295" t="s">
        <v>1273</v>
      </c>
      <c r="H5295" s="1">
        <v>0.2</v>
      </c>
      <c r="I5295" s="2">
        <v>43445</v>
      </c>
      <c r="J5295" s="8">
        <f t="shared" si="82"/>
        <v>2018</v>
      </c>
      <c r="K5295" t="s">
        <v>1274</v>
      </c>
      <c r="L5295" t="s">
        <v>30</v>
      </c>
      <c r="M5295">
        <v>98661</v>
      </c>
      <c r="N5295">
        <v>163</v>
      </c>
      <c r="O5295" t="s">
        <v>453</v>
      </c>
      <c r="P5295">
        <v>23</v>
      </c>
      <c r="Q5295">
        <v>3</v>
      </c>
      <c r="R5295" t="s">
        <v>32</v>
      </c>
      <c r="T5295">
        <v>22.68</v>
      </c>
      <c r="U5295">
        <v>302</v>
      </c>
      <c r="V5295" t="s">
        <v>33</v>
      </c>
      <c r="W5295" s="2">
        <v>43450</v>
      </c>
      <c r="X5295" t="s">
        <v>20</v>
      </c>
      <c r="Y5295" t="s">
        <v>69</v>
      </c>
      <c r="Z5295" t="s">
        <v>52</v>
      </c>
    </row>
    <row r="5296" spans="1:26" x14ac:dyDescent="0.25">
      <c r="A5296">
        <v>5</v>
      </c>
      <c r="B5296" t="s">
        <v>25</v>
      </c>
      <c r="C5296">
        <v>3</v>
      </c>
      <c r="D5296" t="s">
        <v>50</v>
      </c>
      <c r="E5296" t="s">
        <v>1272</v>
      </c>
      <c r="F5296" t="s">
        <v>13</v>
      </c>
      <c r="G5296" t="s">
        <v>1273</v>
      </c>
      <c r="H5296" s="1">
        <v>0</v>
      </c>
      <c r="I5296" s="2">
        <v>43445</v>
      </c>
      <c r="J5296" s="8">
        <f t="shared" si="82"/>
        <v>2018</v>
      </c>
      <c r="K5296" t="s">
        <v>1274</v>
      </c>
      <c r="L5296" t="s">
        <v>30</v>
      </c>
      <c r="M5296">
        <v>98661</v>
      </c>
      <c r="N5296">
        <v>667</v>
      </c>
      <c r="O5296" t="s">
        <v>1275</v>
      </c>
      <c r="P5296">
        <v>32</v>
      </c>
      <c r="Q5296">
        <v>4</v>
      </c>
      <c r="R5296" t="s">
        <v>32</v>
      </c>
      <c r="T5296">
        <v>31.6</v>
      </c>
      <c r="U5296">
        <v>316</v>
      </c>
      <c r="V5296" t="s">
        <v>33</v>
      </c>
      <c r="W5296" s="2">
        <v>43450</v>
      </c>
      <c r="X5296" t="s">
        <v>20</v>
      </c>
      <c r="Y5296" t="s">
        <v>69</v>
      </c>
      <c r="Z5296" t="s">
        <v>113</v>
      </c>
    </row>
    <row r="5297" spans="1:26" x14ac:dyDescent="0.25">
      <c r="A5297">
        <v>1</v>
      </c>
      <c r="B5297" t="s">
        <v>10</v>
      </c>
      <c r="C5297">
        <v>1</v>
      </c>
      <c r="D5297" t="s">
        <v>50</v>
      </c>
      <c r="E5297" t="s">
        <v>4705</v>
      </c>
      <c r="F5297" t="s">
        <v>13</v>
      </c>
      <c r="G5297" t="s">
        <v>2582</v>
      </c>
      <c r="H5297" s="1">
        <v>0</v>
      </c>
      <c r="I5297" s="2">
        <v>43348</v>
      </c>
      <c r="J5297" s="8">
        <f t="shared" si="82"/>
        <v>2018</v>
      </c>
      <c r="K5297" t="s">
        <v>4706</v>
      </c>
      <c r="L5297" t="s">
        <v>73</v>
      </c>
      <c r="M5297">
        <v>52402</v>
      </c>
      <c r="N5297">
        <v>733</v>
      </c>
      <c r="O5297" t="s">
        <v>4707</v>
      </c>
      <c r="P5297">
        <v>81</v>
      </c>
      <c r="Q5297">
        <v>3</v>
      </c>
      <c r="R5297" t="s">
        <v>75</v>
      </c>
      <c r="T5297">
        <v>80.739999999999995</v>
      </c>
      <c r="U5297">
        <v>278</v>
      </c>
      <c r="V5297" t="s">
        <v>19</v>
      </c>
      <c r="W5297" s="2">
        <v>43349</v>
      </c>
      <c r="X5297" t="s">
        <v>130</v>
      </c>
      <c r="Y5297" t="s">
        <v>304</v>
      </c>
      <c r="Z5297" t="s">
        <v>52</v>
      </c>
    </row>
    <row r="5298" spans="1:26" x14ac:dyDescent="0.25">
      <c r="A5298">
        <v>5</v>
      </c>
      <c r="B5298" t="s">
        <v>43</v>
      </c>
      <c r="C5298">
        <v>6</v>
      </c>
      <c r="D5298" t="s">
        <v>26</v>
      </c>
      <c r="E5298" t="s">
        <v>347</v>
      </c>
      <c r="F5298" t="s">
        <v>13</v>
      </c>
      <c r="G5298" t="s">
        <v>5300</v>
      </c>
      <c r="H5298" s="1">
        <v>0</v>
      </c>
      <c r="I5298" s="2">
        <v>43302</v>
      </c>
      <c r="J5298" s="8">
        <f t="shared" si="82"/>
        <v>2018</v>
      </c>
      <c r="K5298" t="s">
        <v>6537</v>
      </c>
      <c r="L5298" t="s">
        <v>30</v>
      </c>
      <c r="M5298">
        <v>95661</v>
      </c>
      <c r="N5298">
        <v>1442</v>
      </c>
      <c r="O5298" t="s">
        <v>857</v>
      </c>
      <c r="P5298">
        <v>2</v>
      </c>
      <c r="Q5298">
        <v>1</v>
      </c>
      <c r="R5298" t="s">
        <v>32</v>
      </c>
      <c r="T5298">
        <v>1.51</v>
      </c>
      <c r="U5298">
        <v>3</v>
      </c>
      <c r="V5298" t="s">
        <v>33</v>
      </c>
      <c r="W5298" s="2">
        <v>43307</v>
      </c>
      <c r="X5298" t="s">
        <v>39</v>
      </c>
      <c r="Y5298" t="s">
        <v>34</v>
      </c>
      <c r="Z5298" t="s">
        <v>35</v>
      </c>
    </row>
    <row r="5299" spans="1:26" x14ac:dyDescent="0.25">
      <c r="A5299">
        <v>5</v>
      </c>
      <c r="B5299" t="s">
        <v>43</v>
      </c>
      <c r="C5299">
        <v>6</v>
      </c>
      <c r="D5299" t="s">
        <v>26</v>
      </c>
      <c r="E5299" t="s">
        <v>347</v>
      </c>
      <c r="F5299" t="s">
        <v>13</v>
      </c>
      <c r="G5299" t="s">
        <v>5300</v>
      </c>
      <c r="H5299" s="1">
        <v>0</v>
      </c>
      <c r="I5299" s="2">
        <v>43302</v>
      </c>
      <c r="J5299" s="8">
        <f t="shared" si="82"/>
        <v>2018</v>
      </c>
      <c r="K5299" t="s">
        <v>6537</v>
      </c>
      <c r="L5299" t="s">
        <v>30</v>
      </c>
      <c r="M5299">
        <v>95661</v>
      </c>
      <c r="N5299">
        <v>127</v>
      </c>
      <c r="O5299" t="s">
        <v>3937</v>
      </c>
      <c r="P5299">
        <v>197</v>
      </c>
      <c r="Q5299">
        <v>5</v>
      </c>
      <c r="R5299" t="s">
        <v>32</v>
      </c>
      <c r="T5299">
        <v>197.35</v>
      </c>
      <c r="U5299">
        <v>420</v>
      </c>
      <c r="V5299" t="s">
        <v>33</v>
      </c>
      <c r="W5299" s="2">
        <v>43307</v>
      </c>
      <c r="X5299" t="s">
        <v>39</v>
      </c>
      <c r="Y5299" t="s">
        <v>34</v>
      </c>
      <c r="Z5299" t="s">
        <v>119</v>
      </c>
    </row>
    <row r="5300" spans="1:26" x14ac:dyDescent="0.25">
      <c r="A5300">
        <v>6</v>
      </c>
      <c r="B5300" t="s">
        <v>10</v>
      </c>
      <c r="C5300">
        <v>6</v>
      </c>
      <c r="D5300" t="s">
        <v>26</v>
      </c>
      <c r="E5300" t="s">
        <v>27</v>
      </c>
      <c r="F5300" t="s">
        <v>13</v>
      </c>
      <c r="G5300" t="s">
        <v>1567</v>
      </c>
      <c r="H5300" s="1">
        <v>0</v>
      </c>
      <c r="I5300" s="2">
        <v>43437</v>
      </c>
      <c r="J5300" s="8">
        <f t="shared" si="82"/>
        <v>2018</v>
      </c>
      <c r="K5300" t="s">
        <v>4565</v>
      </c>
      <c r="L5300" t="s">
        <v>30</v>
      </c>
      <c r="M5300">
        <v>90049</v>
      </c>
      <c r="N5300">
        <v>658</v>
      </c>
      <c r="O5300" t="s">
        <v>3796</v>
      </c>
      <c r="P5300">
        <v>108</v>
      </c>
      <c r="Q5300">
        <v>4</v>
      </c>
      <c r="R5300" t="s">
        <v>32</v>
      </c>
      <c r="T5300">
        <v>108.18</v>
      </c>
      <c r="U5300">
        <v>773</v>
      </c>
      <c r="V5300" t="s">
        <v>19</v>
      </c>
      <c r="W5300" s="2">
        <v>43443</v>
      </c>
      <c r="X5300" t="s">
        <v>39</v>
      </c>
      <c r="Y5300" t="s">
        <v>34</v>
      </c>
      <c r="Z5300" t="s">
        <v>42</v>
      </c>
    </row>
    <row r="5301" spans="1:26" x14ac:dyDescent="0.25">
      <c r="A5301">
        <v>0</v>
      </c>
      <c r="B5301" t="s">
        <v>10</v>
      </c>
      <c r="C5301">
        <v>0</v>
      </c>
      <c r="D5301" t="s">
        <v>26</v>
      </c>
      <c r="E5301" t="s">
        <v>27</v>
      </c>
      <c r="F5301" t="s">
        <v>13</v>
      </c>
      <c r="G5301" t="s">
        <v>1438</v>
      </c>
      <c r="H5301" s="1">
        <v>0.2</v>
      </c>
      <c r="I5301" s="2">
        <v>43279</v>
      </c>
      <c r="J5301" s="8">
        <f t="shared" si="82"/>
        <v>2018</v>
      </c>
      <c r="K5301" t="s">
        <v>6007</v>
      </c>
      <c r="L5301" t="s">
        <v>30</v>
      </c>
      <c r="M5301">
        <v>90032</v>
      </c>
      <c r="N5301">
        <v>700</v>
      </c>
      <c r="O5301" t="s">
        <v>717</v>
      </c>
      <c r="P5301">
        <v>12</v>
      </c>
      <c r="Q5301">
        <v>2</v>
      </c>
      <c r="R5301" t="s">
        <v>32</v>
      </c>
      <c r="T5301">
        <v>11.75</v>
      </c>
      <c r="U5301">
        <v>34</v>
      </c>
      <c r="V5301" t="s">
        <v>33</v>
      </c>
      <c r="W5301" s="2">
        <v>43279</v>
      </c>
      <c r="X5301" t="s">
        <v>773</v>
      </c>
      <c r="Y5301" t="s">
        <v>34</v>
      </c>
      <c r="Z5301" t="s">
        <v>54</v>
      </c>
    </row>
    <row r="5302" spans="1:26" x14ac:dyDescent="0.25">
      <c r="A5302">
        <v>0</v>
      </c>
      <c r="B5302" t="s">
        <v>10</v>
      </c>
      <c r="C5302">
        <v>0</v>
      </c>
      <c r="D5302" t="s">
        <v>26</v>
      </c>
      <c r="E5302" t="s">
        <v>27</v>
      </c>
      <c r="F5302" t="s">
        <v>13</v>
      </c>
      <c r="G5302" t="s">
        <v>1438</v>
      </c>
      <c r="H5302" s="1">
        <v>0.2</v>
      </c>
      <c r="I5302" s="2">
        <v>43279</v>
      </c>
      <c r="J5302" s="8">
        <f t="shared" si="82"/>
        <v>2018</v>
      </c>
      <c r="K5302" t="s">
        <v>6007</v>
      </c>
      <c r="L5302" t="s">
        <v>30</v>
      </c>
      <c r="M5302">
        <v>90032</v>
      </c>
      <c r="N5302">
        <v>1343</v>
      </c>
      <c r="O5302" t="s">
        <v>1170</v>
      </c>
      <c r="P5302">
        <v>3</v>
      </c>
      <c r="Q5302">
        <v>3</v>
      </c>
      <c r="R5302" t="s">
        <v>32</v>
      </c>
      <c r="T5302">
        <v>2.81</v>
      </c>
      <c r="U5302">
        <v>8</v>
      </c>
      <c r="V5302" t="s">
        <v>33</v>
      </c>
      <c r="W5302" s="2">
        <v>43279</v>
      </c>
      <c r="X5302" t="s">
        <v>773</v>
      </c>
      <c r="Y5302" t="s">
        <v>34</v>
      </c>
      <c r="Z5302" t="s">
        <v>54</v>
      </c>
    </row>
    <row r="5303" spans="1:26" x14ac:dyDescent="0.25">
      <c r="A5303">
        <v>4</v>
      </c>
      <c r="B5303" t="s">
        <v>43</v>
      </c>
      <c r="C5303">
        <v>6</v>
      </c>
      <c r="D5303" t="s">
        <v>26</v>
      </c>
      <c r="E5303" t="s">
        <v>171</v>
      </c>
      <c r="F5303" t="s">
        <v>13</v>
      </c>
      <c r="G5303" t="s">
        <v>193</v>
      </c>
      <c r="H5303" s="1">
        <v>0</v>
      </c>
      <c r="I5303" s="2">
        <v>43229</v>
      </c>
      <c r="J5303" s="8">
        <f t="shared" si="82"/>
        <v>2018</v>
      </c>
      <c r="K5303" t="s">
        <v>7498</v>
      </c>
      <c r="L5303" t="s">
        <v>102</v>
      </c>
      <c r="M5303">
        <v>10024</v>
      </c>
      <c r="N5303">
        <v>1419</v>
      </c>
      <c r="O5303" t="s">
        <v>4030</v>
      </c>
      <c r="P5303">
        <v>3</v>
      </c>
      <c r="Q5303">
        <v>5</v>
      </c>
      <c r="R5303" t="s">
        <v>104</v>
      </c>
      <c r="T5303">
        <v>3.44</v>
      </c>
      <c r="U5303">
        <v>8</v>
      </c>
      <c r="V5303" t="s">
        <v>76</v>
      </c>
      <c r="W5303" s="2">
        <v>43233</v>
      </c>
      <c r="X5303" t="s">
        <v>39</v>
      </c>
      <c r="Y5303" t="s">
        <v>175</v>
      </c>
      <c r="Z5303" t="s">
        <v>49</v>
      </c>
    </row>
    <row r="5304" spans="1:26" x14ac:dyDescent="0.25">
      <c r="A5304">
        <v>5</v>
      </c>
      <c r="B5304" t="s">
        <v>43</v>
      </c>
      <c r="C5304">
        <v>6</v>
      </c>
      <c r="D5304" t="s">
        <v>26</v>
      </c>
      <c r="E5304" t="s">
        <v>59</v>
      </c>
      <c r="F5304" t="s">
        <v>13</v>
      </c>
      <c r="G5304" t="s">
        <v>746</v>
      </c>
      <c r="H5304" s="1">
        <v>0</v>
      </c>
      <c r="I5304" s="2">
        <v>43341</v>
      </c>
      <c r="J5304" s="8">
        <f t="shared" si="82"/>
        <v>2018</v>
      </c>
      <c r="K5304" t="s">
        <v>7490</v>
      </c>
      <c r="L5304" t="s">
        <v>102</v>
      </c>
      <c r="M5304">
        <v>3301</v>
      </c>
      <c r="N5304">
        <v>77</v>
      </c>
      <c r="O5304" t="s">
        <v>2923</v>
      </c>
      <c r="P5304">
        <v>8</v>
      </c>
      <c r="Q5304">
        <v>3</v>
      </c>
      <c r="R5304" t="s">
        <v>104</v>
      </c>
      <c r="T5304">
        <v>8.1</v>
      </c>
      <c r="U5304">
        <v>28</v>
      </c>
      <c r="V5304" t="s">
        <v>76</v>
      </c>
      <c r="W5304" s="2">
        <v>43346</v>
      </c>
      <c r="X5304" t="s">
        <v>39</v>
      </c>
      <c r="Y5304" t="s">
        <v>1529</v>
      </c>
      <c r="Z5304" t="s">
        <v>356</v>
      </c>
    </row>
    <row r="5305" spans="1:26" x14ac:dyDescent="0.25">
      <c r="A5305">
        <v>2</v>
      </c>
      <c r="B5305" t="s">
        <v>43</v>
      </c>
      <c r="C5305">
        <v>3</v>
      </c>
      <c r="D5305" t="s">
        <v>26</v>
      </c>
      <c r="E5305" t="s">
        <v>1675</v>
      </c>
      <c r="F5305" t="s">
        <v>13</v>
      </c>
      <c r="G5305" t="s">
        <v>1520</v>
      </c>
      <c r="H5305" s="1">
        <v>0</v>
      </c>
      <c r="I5305" s="2">
        <v>43185</v>
      </c>
      <c r="J5305" s="8">
        <f t="shared" si="82"/>
        <v>2018</v>
      </c>
      <c r="K5305" t="s">
        <v>3653</v>
      </c>
      <c r="L5305" t="s">
        <v>30</v>
      </c>
      <c r="M5305">
        <v>83201</v>
      </c>
      <c r="N5305">
        <v>96</v>
      </c>
      <c r="O5305" t="s">
        <v>8224</v>
      </c>
      <c r="P5305">
        <v>9</v>
      </c>
      <c r="Q5305">
        <v>3</v>
      </c>
      <c r="R5305" t="s">
        <v>32</v>
      </c>
      <c r="T5305">
        <v>8.64</v>
      </c>
      <c r="U5305">
        <v>18</v>
      </c>
      <c r="V5305" t="s">
        <v>19</v>
      </c>
      <c r="W5305" s="2">
        <v>43187</v>
      </c>
      <c r="X5305" t="s">
        <v>20</v>
      </c>
      <c r="Y5305" t="s">
        <v>1677</v>
      </c>
      <c r="Z5305" t="s">
        <v>64</v>
      </c>
    </row>
    <row r="5306" spans="1:26" x14ac:dyDescent="0.25">
      <c r="A5306">
        <v>2</v>
      </c>
      <c r="B5306" t="s">
        <v>43</v>
      </c>
      <c r="C5306">
        <v>3</v>
      </c>
      <c r="D5306" t="s">
        <v>26</v>
      </c>
      <c r="E5306" t="s">
        <v>1675</v>
      </c>
      <c r="F5306" t="s">
        <v>13</v>
      </c>
      <c r="G5306" t="s">
        <v>1520</v>
      </c>
      <c r="H5306" s="1">
        <v>0.2</v>
      </c>
      <c r="I5306" s="2">
        <v>43185</v>
      </c>
      <c r="J5306" s="8">
        <f t="shared" si="82"/>
        <v>2018</v>
      </c>
      <c r="K5306" t="s">
        <v>3653</v>
      </c>
      <c r="L5306" t="s">
        <v>30</v>
      </c>
      <c r="M5306">
        <v>83201</v>
      </c>
      <c r="N5306">
        <v>1642</v>
      </c>
      <c r="O5306" t="s">
        <v>8144</v>
      </c>
      <c r="P5306">
        <v>6</v>
      </c>
      <c r="Q5306">
        <v>3</v>
      </c>
      <c r="R5306" t="s">
        <v>32</v>
      </c>
      <c r="T5306">
        <v>5.54</v>
      </c>
      <c r="U5306">
        <v>17</v>
      </c>
      <c r="V5306" t="s">
        <v>19</v>
      </c>
      <c r="W5306" s="2">
        <v>43187</v>
      </c>
      <c r="X5306" t="s">
        <v>20</v>
      </c>
      <c r="Y5306" t="s">
        <v>1677</v>
      </c>
      <c r="Z5306" t="s">
        <v>54</v>
      </c>
    </row>
    <row r="5307" spans="1:26" x14ac:dyDescent="0.25">
      <c r="A5307">
        <v>5</v>
      </c>
      <c r="B5307" t="s">
        <v>43</v>
      </c>
      <c r="C5307">
        <v>6</v>
      </c>
      <c r="D5307" t="s">
        <v>26</v>
      </c>
      <c r="E5307" t="s">
        <v>65</v>
      </c>
      <c r="F5307" t="s">
        <v>13</v>
      </c>
      <c r="G5307" t="s">
        <v>66</v>
      </c>
      <c r="H5307" s="1">
        <v>0.2</v>
      </c>
      <c r="I5307" s="2">
        <v>43439</v>
      </c>
      <c r="J5307" s="8">
        <f t="shared" si="82"/>
        <v>2018</v>
      </c>
      <c r="K5307" t="s">
        <v>67</v>
      </c>
      <c r="L5307" t="s">
        <v>30</v>
      </c>
      <c r="M5307">
        <v>98103</v>
      </c>
      <c r="N5307">
        <v>649</v>
      </c>
      <c r="O5307" t="s">
        <v>68</v>
      </c>
      <c r="P5307">
        <v>133</v>
      </c>
      <c r="Q5307">
        <v>3</v>
      </c>
      <c r="R5307" t="s">
        <v>32</v>
      </c>
      <c r="T5307">
        <v>132.59</v>
      </c>
      <c r="U5307">
        <v>408</v>
      </c>
      <c r="V5307" t="s">
        <v>19</v>
      </c>
      <c r="W5307" s="2">
        <v>43444</v>
      </c>
      <c r="X5307" t="s">
        <v>39</v>
      </c>
      <c r="Y5307" t="s">
        <v>69</v>
      </c>
      <c r="Z5307" t="s">
        <v>54</v>
      </c>
    </row>
    <row r="5308" spans="1:26" x14ac:dyDescent="0.25">
      <c r="A5308">
        <v>4</v>
      </c>
      <c r="B5308" t="s">
        <v>43</v>
      </c>
      <c r="C5308">
        <v>6</v>
      </c>
      <c r="D5308" t="s">
        <v>26</v>
      </c>
      <c r="E5308" t="s">
        <v>171</v>
      </c>
      <c r="F5308" t="s">
        <v>13</v>
      </c>
      <c r="G5308" t="s">
        <v>5421</v>
      </c>
      <c r="H5308" s="1">
        <v>0</v>
      </c>
      <c r="I5308" s="2">
        <v>43191</v>
      </c>
      <c r="J5308" s="8">
        <f t="shared" si="82"/>
        <v>2018</v>
      </c>
      <c r="K5308" t="s">
        <v>6324</v>
      </c>
      <c r="L5308" t="s">
        <v>102</v>
      </c>
      <c r="M5308">
        <v>10035</v>
      </c>
      <c r="N5308">
        <v>180</v>
      </c>
      <c r="O5308" t="s">
        <v>1129</v>
      </c>
      <c r="P5308">
        <v>10</v>
      </c>
      <c r="Q5308">
        <v>2</v>
      </c>
      <c r="R5308" t="s">
        <v>104</v>
      </c>
      <c r="T5308">
        <v>9.94</v>
      </c>
      <c r="U5308">
        <v>21</v>
      </c>
      <c r="V5308" t="s">
        <v>33</v>
      </c>
      <c r="W5308" s="2">
        <v>43195</v>
      </c>
      <c r="X5308" t="s">
        <v>39</v>
      </c>
      <c r="Y5308" t="s">
        <v>175</v>
      </c>
      <c r="Z5308" t="s">
        <v>35</v>
      </c>
    </row>
    <row r="5309" spans="1:26" x14ac:dyDescent="0.25">
      <c r="A5309">
        <v>4</v>
      </c>
      <c r="B5309" t="s">
        <v>43</v>
      </c>
      <c r="C5309">
        <v>6</v>
      </c>
      <c r="D5309" t="s">
        <v>26</v>
      </c>
      <c r="E5309" t="s">
        <v>171</v>
      </c>
      <c r="F5309" t="s">
        <v>13</v>
      </c>
      <c r="G5309" t="s">
        <v>5421</v>
      </c>
      <c r="H5309" s="1">
        <v>0</v>
      </c>
      <c r="I5309" s="2">
        <v>43191</v>
      </c>
      <c r="J5309" s="8">
        <f t="shared" si="82"/>
        <v>2018</v>
      </c>
      <c r="K5309" t="s">
        <v>6324</v>
      </c>
      <c r="L5309" t="s">
        <v>102</v>
      </c>
      <c r="M5309">
        <v>10035</v>
      </c>
      <c r="N5309">
        <v>90</v>
      </c>
      <c r="O5309" t="s">
        <v>1161</v>
      </c>
      <c r="P5309">
        <v>3</v>
      </c>
      <c r="Q5309">
        <v>3</v>
      </c>
      <c r="R5309" t="s">
        <v>104</v>
      </c>
      <c r="T5309">
        <v>3.28</v>
      </c>
      <c r="U5309">
        <v>11</v>
      </c>
      <c r="V5309" t="s">
        <v>33</v>
      </c>
      <c r="W5309" s="2">
        <v>43195</v>
      </c>
      <c r="X5309" t="s">
        <v>39</v>
      </c>
      <c r="Y5309" t="s">
        <v>175</v>
      </c>
      <c r="Z5309" t="s">
        <v>356</v>
      </c>
    </row>
    <row r="5310" spans="1:26" x14ac:dyDescent="0.25">
      <c r="A5310">
        <v>4</v>
      </c>
      <c r="B5310" t="s">
        <v>43</v>
      </c>
      <c r="C5310">
        <v>6</v>
      </c>
      <c r="D5310" t="s">
        <v>26</v>
      </c>
      <c r="E5310" t="s">
        <v>171</v>
      </c>
      <c r="F5310" t="s">
        <v>13</v>
      </c>
      <c r="G5310" t="s">
        <v>5421</v>
      </c>
      <c r="H5310" s="1">
        <v>0.2</v>
      </c>
      <c r="I5310" s="2">
        <v>43191</v>
      </c>
      <c r="J5310" s="8">
        <f t="shared" si="82"/>
        <v>2018</v>
      </c>
      <c r="K5310" t="s">
        <v>6324</v>
      </c>
      <c r="L5310" t="s">
        <v>102</v>
      </c>
      <c r="M5310">
        <v>10035</v>
      </c>
      <c r="N5310">
        <v>247</v>
      </c>
      <c r="O5310" t="s">
        <v>1317</v>
      </c>
      <c r="P5310">
        <v>5</v>
      </c>
      <c r="Q5310">
        <v>3</v>
      </c>
      <c r="R5310" t="s">
        <v>104</v>
      </c>
      <c r="T5310">
        <v>4.66</v>
      </c>
      <c r="U5310">
        <v>14</v>
      </c>
      <c r="V5310" t="s">
        <v>33</v>
      </c>
      <c r="W5310" s="2">
        <v>43195</v>
      </c>
      <c r="X5310" t="s">
        <v>39</v>
      </c>
      <c r="Y5310" t="s">
        <v>175</v>
      </c>
      <c r="Z5310" t="s">
        <v>54</v>
      </c>
    </row>
    <row r="5311" spans="1:26" x14ac:dyDescent="0.25">
      <c r="A5311">
        <v>6</v>
      </c>
      <c r="B5311" t="s">
        <v>10</v>
      </c>
      <c r="C5311">
        <v>6</v>
      </c>
      <c r="D5311" t="s">
        <v>26</v>
      </c>
      <c r="E5311" t="s">
        <v>65</v>
      </c>
      <c r="F5311" t="s">
        <v>13</v>
      </c>
      <c r="G5311" t="s">
        <v>2350</v>
      </c>
      <c r="H5311" s="1">
        <v>0</v>
      </c>
      <c r="I5311" s="2">
        <v>43230</v>
      </c>
      <c r="J5311" s="8">
        <f t="shared" si="82"/>
        <v>2018</v>
      </c>
      <c r="K5311" t="s">
        <v>4497</v>
      </c>
      <c r="L5311" t="s">
        <v>30</v>
      </c>
      <c r="M5311">
        <v>98105</v>
      </c>
      <c r="N5311">
        <v>1762</v>
      </c>
      <c r="O5311" t="s">
        <v>3550</v>
      </c>
      <c r="P5311">
        <v>6</v>
      </c>
      <c r="Q5311">
        <v>2</v>
      </c>
      <c r="R5311" t="s">
        <v>32</v>
      </c>
      <c r="T5311">
        <v>5.86</v>
      </c>
      <c r="U5311">
        <v>12</v>
      </c>
      <c r="V5311" t="s">
        <v>19</v>
      </c>
      <c r="W5311" s="2">
        <v>43236</v>
      </c>
      <c r="X5311" t="s">
        <v>39</v>
      </c>
      <c r="Y5311" t="s">
        <v>69</v>
      </c>
      <c r="Z5311" t="s">
        <v>64</v>
      </c>
    </row>
    <row r="5312" spans="1:26" x14ac:dyDescent="0.25">
      <c r="A5312">
        <v>2</v>
      </c>
      <c r="B5312" t="s">
        <v>25</v>
      </c>
      <c r="C5312">
        <v>1</v>
      </c>
      <c r="D5312" t="s">
        <v>26</v>
      </c>
      <c r="E5312" t="s">
        <v>1595</v>
      </c>
      <c r="F5312" t="s">
        <v>13</v>
      </c>
      <c r="G5312" t="s">
        <v>2939</v>
      </c>
      <c r="H5312" s="1">
        <v>0.2</v>
      </c>
      <c r="I5312" s="2">
        <v>43138</v>
      </c>
      <c r="J5312" s="8">
        <f t="shared" si="82"/>
        <v>2018</v>
      </c>
      <c r="K5312" t="s">
        <v>2940</v>
      </c>
      <c r="L5312" t="s">
        <v>102</v>
      </c>
      <c r="M5312">
        <v>43130</v>
      </c>
      <c r="N5312">
        <v>1705</v>
      </c>
      <c r="O5312" t="s">
        <v>976</v>
      </c>
      <c r="P5312">
        <v>11</v>
      </c>
      <c r="Q5312">
        <v>2</v>
      </c>
      <c r="R5312" t="s">
        <v>104</v>
      </c>
      <c r="T5312">
        <v>10.62</v>
      </c>
      <c r="U5312">
        <v>30</v>
      </c>
      <c r="V5312" t="s">
        <v>19</v>
      </c>
      <c r="W5312" s="2">
        <v>43140</v>
      </c>
      <c r="X5312" t="s">
        <v>130</v>
      </c>
      <c r="Y5312" t="s">
        <v>309</v>
      </c>
      <c r="Z5312" t="s">
        <v>64</v>
      </c>
    </row>
    <row r="5313" spans="1:26" x14ac:dyDescent="0.25">
      <c r="A5313">
        <v>2</v>
      </c>
      <c r="B5313" t="s">
        <v>25</v>
      </c>
      <c r="C5313">
        <v>1</v>
      </c>
      <c r="D5313" t="s">
        <v>26</v>
      </c>
      <c r="E5313" t="s">
        <v>27</v>
      </c>
      <c r="F5313" t="s">
        <v>13</v>
      </c>
      <c r="G5313" t="s">
        <v>5947</v>
      </c>
      <c r="H5313" s="1">
        <v>0</v>
      </c>
      <c r="I5313" s="2">
        <v>43411</v>
      </c>
      <c r="J5313" s="8">
        <f t="shared" si="82"/>
        <v>2018</v>
      </c>
      <c r="K5313" t="s">
        <v>5948</v>
      </c>
      <c r="L5313" t="s">
        <v>30</v>
      </c>
      <c r="M5313">
        <v>90036</v>
      </c>
      <c r="N5313">
        <v>194</v>
      </c>
      <c r="O5313" t="s">
        <v>3426</v>
      </c>
      <c r="P5313">
        <v>7</v>
      </c>
      <c r="Q5313">
        <v>2</v>
      </c>
      <c r="R5313" t="s">
        <v>32</v>
      </c>
      <c r="T5313">
        <v>6.87</v>
      </c>
      <c r="U5313">
        <v>15</v>
      </c>
      <c r="V5313" t="s">
        <v>33</v>
      </c>
      <c r="W5313" s="2">
        <v>43413</v>
      </c>
      <c r="X5313" t="s">
        <v>130</v>
      </c>
      <c r="Y5313" t="s">
        <v>34</v>
      </c>
      <c r="Z5313" t="s">
        <v>35</v>
      </c>
    </row>
    <row r="5314" spans="1:26" x14ac:dyDescent="0.25">
      <c r="A5314">
        <v>2</v>
      </c>
      <c r="B5314" t="s">
        <v>25</v>
      </c>
      <c r="C5314">
        <v>1</v>
      </c>
      <c r="D5314" t="s">
        <v>26</v>
      </c>
      <c r="E5314" t="s">
        <v>27</v>
      </c>
      <c r="F5314" t="s">
        <v>13</v>
      </c>
      <c r="G5314" t="s">
        <v>5947</v>
      </c>
      <c r="H5314" s="1">
        <v>0</v>
      </c>
      <c r="I5314" s="2">
        <v>43411</v>
      </c>
      <c r="J5314" s="8">
        <f t="shared" ref="J5314:J5377" si="83">YEAR(I5314)</f>
        <v>2018</v>
      </c>
      <c r="K5314" t="s">
        <v>5948</v>
      </c>
      <c r="L5314" t="s">
        <v>30</v>
      </c>
      <c r="M5314">
        <v>90036</v>
      </c>
      <c r="N5314">
        <v>83</v>
      </c>
      <c r="O5314" t="s">
        <v>4121</v>
      </c>
      <c r="P5314">
        <v>3</v>
      </c>
      <c r="Q5314">
        <v>2</v>
      </c>
      <c r="R5314" t="s">
        <v>32</v>
      </c>
      <c r="T5314">
        <v>3.29</v>
      </c>
      <c r="U5314">
        <v>11</v>
      </c>
      <c r="V5314" t="s">
        <v>33</v>
      </c>
      <c r="W5314" s="2">
        <v>43413</v>
      </c>
      <c r="X5314" t="s">
        <v>130</v>
      </c>
      <c r="Y5314" t="s">
        <v>34</v>
      </c>
      <c r="Z5314" t="s">
        <v>356</v>
      </c>
    </row>
    <row r="5315" spans="1:26" x14ac:dyDescent="0.25">
      <c r="A5315">
        <v>2</v>
      </c>
      <c r="B5315" t="s">
        <v>25</v>
      </c>
      <c r="C5315">
        <v>1</v>
      </c>
      <c r="D5315" t="s">
        <v>26</v>
      </c>
      <c r="E5315" t="s">
        <v>27</v>
      </c>
      <c r="F5315" t="s">
        <v>13</v>
      </c>
      <c r="G5315" t="s">
        <v>5947</v>
      </c>
      <c r="H5315" s="1">
        <v>0.2</v>
      </c>
      <c r="I5315" s="2">
        <v>43411</v>
      </c>
      <c r="J5315" s="8">
        <f t="shared" si="83"/>
        <v>2018</v>
      </c>
      <c r="K5315" t="s">
        <v>5948</v>
      </c>
      <c r="L5315" t="s">
        <v>30</v>
      </c>
      <c r="M5315">
        <v>90036</v>
      </c>
      <c r="N5315">
        <v>639</v>
      </c>
      <c r="O5315" t="s">
        <v>3776</v>
      </c>
      <c r="P5315">
        <v>12</v>
      </c>
      <c r="Q5315">
        <v>4</v>
      </c>
      <c r="R5315" t="s">
        <v>32</v>
      </c>
      <c r="T5315">
        <v>11.7</v>
      </c>
      <c r="U5315">
        <v>37</v>
      </c>
      <c r="V5315" t="s">
        <v>33</v>
      </c>
      <c r="W5315" s="2">
        <v>43413</v>
      </c>
      <c r="X5315" t="s">
        <v>130</v>
      </c>
      <c r="Y5315" t="s">
        <v>34</v>
      </c>
      <c r="Z5315" t="s">
        <v>54</v>
      </c>
    </row>
    <row r="5316" spans="1:26" x14ac:dyDescent="0.25">
      <c r="A5316">
        <v>2</v>
      </c>
      <c r="B5316" t="s">
        <v>25</v>
      </c>
      <c r="C5316">
        <v>1</v>
      </c>
      <c r="D5316" t="s">
        <v>26</v>
      </c>
      <c r="E5316" t="s">
        <v>27</v>
      </c>
      <c r="F5316" t="s">
        <v>13</v>
      </c>
      <c r="G5316" t="s">
        <v>5947</v>
      </c>
      <c r="H5316" s="1">
        <v>0.2</v>
      </c>
      <c r="I5316" s="2">
        <v>43411</v>
      </c>
      <c r="J5316" s="8">
        <f t="shared" si="83"/>
        <v>2018</v>
      </c>
      <c r="K5316" t="s">
        <v>5948</v>
      </c>
      <c r="L5316" t="s">
        <v>30</v>
      </c>
      <c r="M5316">
        <v>90036</v>
      </c>
      <c r="N5316">
        <v>900</v>
      </c>
      <c r="O5316" t="s">
        <v>3279</v>
      </c>
      <c r="P5316">
        <v>9</v>
      </c>
      <c r="Q5316">
        <v>4</v>
      </c>
      <c r="R5316" t="s">
        <v>32</v>
      </c>
      <c r="T5316">
        <v>8.77</v>
      </c>
      <c r="U5316">
        <v>27</v>
      </c>
      <c r="V5316" t="s">
        <v>33</v>
      </c>
      <c r="W5316" s="2">
        <v>43413</v>
      </c>
      <c r="X5316" t="s">
        <v>130</v>
      </c>
      <c r="Y5316" t="s">
        <v>34</v>
      </c>
      <c r="Z5316" t="s">
        <v>54</v>
      </c>
    </row>
    <row r="5317" spans="1:26" x14ac:dyDescent="0.25">
      <c r="A5317">
        <v>5</v>
      </c>
      <c r="B5317" t="s">
        <v>43</v>
      </c>
      <c r="C5317">
        <v>6</v>
      </c>
      <c r="D5317" t="s">
        <v>26</v>
      </c>
      <c r="E5317" t="s">
        <v>1822</v>
      </c>
      <c r="F5317" t="s">
        <v>13</v>
      </c>
      <c r="G5317" t="s">
        <v>5195</v>
      </c>
      <c r="H5317" s="1">
        <v>0.2</v>
      </c>
      <c r="I5317" s="2">
        <v>43299</v>
      </c>
      <c r="J5317" s="8">
        <f t="shared" si="83"/>
        <v>2018</v>
      </c>
      <c r="K5317" t="s">
        <v>6657</v>
      </c>
      <c r="L5317" t="s">
        <v>30</v>
      </c>
      <c r="M5317">
        <v>85301</v>
      </c>
      <c r="N5317">
        <v>597</v>
      </c>
      <c r="O5317" t="s">
        <v>8264</v>
      </c>
      <c r="P5317">
        <v>4</v>
      </c>
      <c r="Q5317">
        <v>5</v>
      </c>
      <c r="R5317" t="s">
        <v>32</v>
      </c>
      <c r="T5317">
        <v>4.22</v>
      </c>
      <c r="U5317">
        <v>34</v>
      </c>
      <c r="V5317" t="s">
        <v>33</v>
      </c>
      <c r="W5317" s="2">
        <v>43304</v>
      </c>
      <c r="X5317" t="s">
        <v>39</v>
      </c>
      <c r="Y5317" t="s">
        <v>199</v>
      </c>
      <c r="Z5317" t="s">
        <v>356</v>
      </c>
    </row>
    <row r="5318" spans="1:26" x14ac:dyDescent="0.25">
      <c r="A5318">
        <v>6</v>
      </c>
      <c r="B5318" t="s">
        <v>10</v>
      </c>
      <c r="C5318">
        <v>6</v>
      </c>
      <c r="D5318" t="s">
        <v>11</v>
      </c>
      <c r="E5318" t="s">
        <v>27</v>
      </c>
      <c r="F5318" t="s">
        <v>13</v>
      </c>
      <c r="G5318" t="s">
        <v>1162</v>
      </c>
      <c r="H5318" s="1">
        <v>0</v>
      </c>
      <c r="I5318" s="2">
        <v>43394</v>
      </c>
      <c r="J5318" s="8">
        <f t="shared" si="83"/>
        <v>2018</v>
      </c>
      <c r="K5318" t="s">
        <v>7841</v>
      </c>
      <c r="L5318" t="s">
        <v>30</v>
      </c>
      <c r="M5318">
        <v>90045</v>
      </c>
      <c r="N5318">
        <v>571</v>
      </c>
      <c r="O5318" t="s">
        <v>1624</v>
      </c>
      <c r="P5318">
        <v>6</v>
      </c>
      <c r="Q5318">
        <v>2</v>
      </c>
      <c r="R5318" t="s">
        <v>32</v>
      </c>
      <c r="S5318" t="s">
        <v>92</v>
      </c>
      <c r="T5318">
        <v>5.59</v>
      </c>
      <c r="U5318">
        <v>20</v>
      </c>
      <c r="V5318" t="s">
        <v>19</v>
      </c>
      <c r="W5318" s="2">
        <v>43400</v>
      </c>
      <c r="X5318" t="s">
        <v>39</v>
      </c>
      <c r="Y5318" t="s">
        <v>34</v>
      </c>
      <c r="Z5318" t="s">
        <v>47</v>
      </c>
    </row>
    <row r="5319" spans="1:26" x14ac:dyDescent="0.25">
      <c r="A5319">
        <v>6</v>
      </c>
      <c r="B5319" t="s">
        <v>10</v>
      </c>
      <c r="C5319">
        <v>6</v>
      </c>
      <c r="D5319" t="s">
        <v>11</v>
      </c>
      <c r="E5319" t="s">
        <v>27</v>
      </c>
      <c r="F5319" t="s">
        <v>13</v>
      </c>
      <c r="G5319" t="s">
        <v>1162</v>
      </c>
      <c r="H5319" s="1">
        <v>0.2</v>
      </c>
      <c r="I5319" s="2">
        <v>43394</v>
      </c>
      <c r="J5319" s="8">
        <f t="shared" si="83"/>
        <v>2018</v>
      </c>
      <c r="K5319" t="s">
        <v>7841</v>
      </c>
      <c r="L5319" t="s">
        <v>30</v>
      </c>
      <c r="M5319">
        <v>90045</v>
      </c>
      <c r="N5319">
        <v>1213</v>
      </c>
      <c r="O5319" t="s">
        <v>1829</v>
      </c>
      <c r="P5319">
        <v>12</v>
      </c>
      <c r="Q5319">
        <v>3</v>
      </c>
      <c r="R5319" t="s">
        <v>32</v>
      </c>
      <c r="S5319" t="s">
        <v>92</v>
      </c>
      <c r="T5319">
        <v>12.11</v>
      </c>
      <c r="U5319">
        <v>242</v>
      </c>
      <c r="V5319" t="s">
        <v>19</v>
      </c>
      <c r="W5319" s="2">
        <v>43400</v>
      </c>
      <c r="X5319" t="s">
        <v>39</v>
      </c>
      <c r="Y5319" t="s">
        <v>34</v>
      </c>
      <c r="Z5319" t="s">
        <v>24</v>
      </c>
    </row>
    <row r="5320" spans="1:26" x14ac:dyDescent="0.25">
      <c r="A5320">
        <v>6</v>
      </c>
      <c r="B5320" t="s">
        <v>10</v>
      </c>
      <c r="C5320">
        <v>6</v>
      </c>
      <c r="D5320" t="s">
        <v>26</v>
      </c>
      <c r="E5320" t="s">
        <v>27</v>
      </c>
      <c r="F5320" t="s">
        <v>13</v>
      </c>
      <c r="G5320" t="s">
        <v>1162</v>
      </c>
      <c r="H5320" s="1">
        <v>0</v>
      </c>
      <c r="I5320" s="2">
        <v>43394</v>
      </c>
      <c r="J5320" s="8">
        <f t="shared" si="83"/>
        <v>2018</v>
      </c>
      <c r="K5320" t="s">
        <v>7841</v>
      </c>
      <c r="L5320" t="s">
        <v>30</v>
      </c>
      <c r="M5320">
        <v>90045</v>
      </c>
      <c r="N5320">
        <v>1170</v>
      </c>
      <c r="O5320" t="s">
        <v>292</v>
      </c>
      <c r="P5320">
        <v>6</v>
      </c>
      <c r="Q5320">
        <v>3</v>
      </c>
      <c r="R5320" t="s">
        <v>32</v>
      </c>
      <c r="S5320" t="s">
        <v>92</v>
      </c>
      <c r="T5320">
        <v>5.7</v>
      </c>
      <c r="U5320">
        <v>12</v>
      </c>
      <c r="V5320" t="s">
        <v>19</v>
      </c>
      <c r="W5320" s="2">
        <v>43400</v>
      </c>
      <c r="X5320" t="s">
        <v>39</v>
      </c>
      <c r="Y5320" t="s">
        <v>34</v>
      </c>
      <c r="Z5320" t="s">
        <v>49</v>
      </c>
    </row>
    <row r="5321" spans="1:26" x14ac:dyDescent="0.25">
      <c r="A5321">
        <v>6</v>
      </c>
      <c r="B5321" t="s">
        <v>10</v>
      </c>
      <c r="C5321">
        <v>6</v>
      </c>
      <c r="D5321" t="s">
        <v>26</v>
      </c>
      <c r="E5321" t="s">
        <v>27</v>
      </c>
      <c r="F5321" t="s">
        <v>13</v>
      </c>
      <c r="G5321" t="s">
        <v>1162</v>
      </c>
      <c r="H5321" s="1">
        <v>0</v>
      </c>
      <c r="I5321" s="2">
        <v>43394</v>
      </c>
      <c r="J5321" s="8">
        <f t="shared" si="83"/>
        <v>2018</v>
      </c>
      <c r="K5321" t="s">
        <v>7841</v>
      </c>
      <c r="L5321" t="s">
        <v>30</v>
      </c>
      <c r="M5321">
        <v>90045</v>
      </c>
      <c r="N5321">
        <v>1373</v>
      </c>
      <c r="O5321" t="s">
        <v>972</v>
      </c>
      <c r="P5321">
        <v>3</v>
      </c>
      <c r="Q5321">
        <v>3</v>
      </c>
      <c r="R5321" t="s">
        <v>32</v>
      </c>
      <c r="S5321" t="s">
        <v>92</v>
      </c>
      <c r="T5321">
        <v>3.41</v>
      </c>
      <c r="U5321">
        <v>341</v>
      </c>
      <c r="V5321" t="s">
        <v>19</v>
      </c>
      <c r="W5321" s="2">
        <v>43400</v>
      </c>
      <c r="X5321" t="s">
        <v>39</v>
      </c>
      <c r="Y5321" t="s">
        <v>34</v>
      </c>
      <c r="Z5321" t="s">
        <v>42</v>
      </c>
    </row>
    <row r="5322" spans="1:26" x14ac:dyDescent="0.25">
      <c r="A5322">
        <v>1</v>
      </c>
      <c r="B5322" t="s">
        <v>10</v>
      </c>
      <c r="C5322">
        <v>1</v>
      </c>
      <c r="D5322" t="s">
        <v>26</v>
      </c>
      <c r="E5322" t="s">
        <v>305</v>
      </c>
      <c r="F5322" t="s">
        <v>13</v>
      </c>
      <c r="G5322" t="s">
        <v>6867</v>
      </c>
      <c r="H5322" s="1">
        <v>0</v>
      </c>
      <c r="I5322" s="2">
        <v>43372</v>
      </c>
      <c r="J5322" s="8">
        <f t="shared" si="83"/>
        <v>2018</v>
      </c>
      <c r="K5322" t="s">
        <v>7211</v>
      </c>
      <c r="L5322" t="s">
        <v>73</v>
      </c>
      <c r="M5322">
        <v>47201</v>
      </c>
      <c r="N5322">
        <v>1143</v>
      </c>
      <c r="O5322" t="s">
        <v>3084</v>
      </c>
      <c r="P5322">
        <v>11</v>
      </c>
      <c r="Q5322">
        <v>7</v>
      </c>
      <c r="R5322" t="s">
        <v>75</v>
      </c>
      <c r="T5322">
        <v>10.63</v>
      </c>
      <c r="U5322">
        <v>41</v>
      </c>
      <c r="V5322" t="s">
        <v>76</v>
      </c>
      <c r="W5322" s="2">
        <v>43373</v>
      </c>
      <c r="X5322" t="s">
        <v>130</v>
      </c>
      <c r="Y5322" t="s">
        <v>167</v>
      </c>
      <c r="Z5322" t="s">
        <v>49</v>
      </c>
    </row>
    <row r="5323" spans="1:26" x14ac:dyDescent="0.25">
      <c r="A5323">
        <v>3</v>
      </c>
      <c r="B5323" t="s">
        <v>25</v>
      </c>
      <c r="C5323">
        <v>1</v>
      </c>
      <c r="D5323" t="s">
        <v>50</v>
      </c>
      <c r="E5323" t="s">
        <v>498</v>
      </c>
      <c r="F5323" t="s">
        <v>13</v>
      </c>
      <c r="G5323" t="s">
        <v>1203</v>
      </c>
      <c r="H5323" s="1">
        <v>0.2</v>
      </c>
      <c r="I5323" s="2">
        <v>43218</v>
      </c>
      <c r="J5323" s="8">
        <f t="shared" si="83"/>
        <v>2018</v>
      </c>
      <c r="K5323" t="s">
        <v>1204</v>
      </c>
      <c r="L5323" t="s">
        <v>73</v>
      </c>
      <c r="M5323">
        <v>75217</v>
      </c>
      <c r="N5323">
        <v>1176</v>
      </c>
      <c r="O5323" t="s">
        <v>821</v>
      </c>
      <c r="P5323">
        <v>42</v>
      </c>
      <c r="Q5323">
        <v>3</v>
      </c>
      <c r="R5323" t="s">
        <v>75</v>
      </c>
      <c r="T5323">
        <v>41.58</v>
      </c>
      <c r="U5323">
        <v>370</v>
      </c>
      <c r="V5323" t="s">
        <v>33</v>
      </c>
      <c r="W5323" s="2">
        <v>43221</v>
      </c>
      <c r="X5323" t="s">
        <v>130</v>
      </c>
      <c r="Y5323" t="s">
        <v>77</v>
      </c>
      <c r="Z5323" t="s">
        <v>52</v>
      </c>
    </row>
    <row r="5324" spans="1:26" x14ac:dyDescent="0.25">
      <c r="A5324">
        <v>3</v>
      </c>
      <c r="B5324" t="s">
        <v>25</v>
      </c>
      <c r="C5324">
        <v>1</v>
      </c>
      <c r="D5324" t="s">
        <v>26</v>
      </c>
      <c r="E5324" t="s">
        <v>498</v>
      </c>
      <c r="F5324" t="s">
        <v>13</v>
      </c>
      <c r="G5324" t="s">
        <v>1203</v>
      </c>
      <c r="H5324" s="1">
        <v>0.2</v>
      </c>
      <c r="I5324" s="2">
        <v>43218</v>
      </c>
      <c r="J5324" s="8">
        <f t="shared" si="83"/>
        <v>2018</v>
      </c>
      <c r="K5324" t="s">
        <v>1204</v>
      </c>
      <c r="L5324" t="s">
        <v>73</v>
      </c>
      <c r="M5324">
        <v>75217</v>
      </c>
      <c r="N5324">
        <v>202</v>
      </c>
      <c r="O5324" t="s">
        <v>1205</v>
      </c>
      <c r="P5324">
        <v>6</v>
      </c>
      <c r="Q5324">
        <v>4</v>
      </c>
      <c r="R5324" t="s">
        <v>75</v>
      </c>
      <c r="T5324">
        <v>5.7</v>
      </c>
      <c r="U5324">
        <v>16</v>
      </c>
      <c r="V5324" t="s">
        <v>33</v>
      </c>
      <c r="W5324" s="2">
        <v>43221</v>
      </c>
      <c r="X5324" t="s">
        <v>130</v>
      </c>
      <c r="Y5324" t="s">
        <v>77</v>
      </c>
      <c r="Z5324" t="s">
        <v>35</v>
      </c>
    </row>
    <row r="5325" spans="1:26" x14ac:dyDescent="0.25">
      <c r="A5325">
        <v>4</v>
      </c>
      <c r="B5325" t="s">
        <v>43</v>
      </c>
      <c r="C5325">
        <v>6</v>
      </c>
      <c r="D5325" t="s">
        <v>26</v>
      </c>
      <c r="E5325" t="s">
        <v>99</v>
      </c>
      <c r="F5325" t="s">
        <v>13</v>
      </c>
      <c r="G5325" t="s">
        <v>1933</v>
      </c>
      <c r="H5325" s="1">
        <v>0.2</v>
      </c>
      <c r="I5325" s="2">
        <v>43195</v>
      </c>
      <c r="J5325" s="8">
        <f t="shared" si="83"/>
        <v>2018</v>
      </c>
      <c r="K5325" t="s">
        <v>4212</v>
      </c>
      <c r="L5325" t="s">
        <v>102</v>
      </c>
      <c r="M5325">
        <v>19140</v>
      </c>
      <c r="N5325">
        <v>1307</v>
      </c>
      <c r="O5325" t="s">
        <v>639</v>
      </c>
      <c r="P5325">
        <v>-163</v>
      </c>
      <c r="Q5325">
        <v>4</v>
      </c>
      <c r="R5325" t="s">
        <v>104</v>
      </c>
      <c r="T5325">
        <v>-163.44999999999999</v>
      </c>
      <c r="U5325">
        <v>769</v>
      </c>
      <c r="V5325" t="s">
        <v>19</v>
      </c>
      <c r="W5325" s="2">
        <v>43199</v>
      </c>
      <c r="X5325" t="s">
        <v>39</v>
      </c>
      <c r="Y5325" t="s">
        <v>105</v>
      </c>
      <c r="Z5325" t="s">
        <v>356</v>
      </c>
    </row>
    <row r="5326" spans="1:26" x14ac:dyDescent="0.25">
      <c r="A5326">
        <v>4</v>
      </c>
      <c r="B5326" t="s">
        <v>43</v>
      </c>
      <c r="C5326">
        <v>6</v>
      </c>
      <c r="D5326" t="s">
        <v>50</v>
      </c>
      <c r="E5326" t="s">
        <v>99</v>
      </c>
      <c r="F5326" t="s">
        <v>13</v>
      </c>
      <c r="G5326" t="s">
        <v>1933</v>
      </c>
      <c r="H5326" s="1">
        <v>0.4</v>
      </c>
      <c r="I5326" s="2">
        <v>43195</v>
      </c>
      <c r="J5326" s="8">
        <f t="shared" si="83"/>
        <v>2018</v>
      </c>
      <c r="K5326" t="s">
        <v>4212</v>
      </c>
      <c r="L5326" t="s">
        <v>102</v>
      </c>
      <c r="M5326">
        <v>19140</v>
      </c>
      <c r="N5326">
        <v>452</v>
      </c>
      <c r="O5326" t="s">
        <v>4802</v>
      </c>
      <c r="P5326">
        <v>-28</v>
      </c>
      <c r="Q5326">
        <v>3</v>
      </c>
      <c r="R5326" t="s">
        <v>104</v>
      </c>
      <c r="T5326">
        <v>-27.72</v>
      </c>
      <c r="U5326">
        <v>119</v>
      </c>
      <c r="V5326" t="s">
        <v>19</v>
      </c>
      <c r="W5326" s="2">
        <v>43199</v>
      </c>
      <c r="X5326" t="s">
        <v>39</v>
      </c>
      <c r="Y5326" t="s">
        <v>105</v>
      </c>
      <c r="Z5326" t="s">
        <v>52</v>
      </c>
    </row>
    <row r="5327" spans="1:26" x14ac:dyDescent="0.25">
      <c r="A5327">
        <v>2</v>
      </c>
      <c r="B5327" t="s">
        <v>43</v>
      </c>
      <c r="C5327">
        <v>3</v>
      </c>
      <c r="D5327" t="s">
        <v>50</v>
      </c>
      <c r="E5327" t="s">
        <v>88</v>
      </c>
      <c r="F5327" t="s">
        <v>13</v>
      </c>
      <c r="G5327" t="s">
        <v>1598</v>
      </c>
      <c r="H5327" s="1">
        <v>0.2</v>
      </c>
      <c r="I5327" s="2">
        <v>43278</v>
      </c>
      <c r="J5327" s="8">
        <f t="shared" si="83"/>
        <v>2018</v>
      </c>
      <c r="K5327" t="s">
        <v>4937</v>
      </c>
      <c r="L5327" t="s">
        <v>30</v>
      </c>
      <c r="M5327">
        <v>94109</v>
      </c>
      <c r="N5327">
        <v>1228</v>
      </c>
      <c r="O5327" t="s">
        <v>4739</v>
      </c>
      <c r="P5327">
        <v>13</v>
      </c>
      <c r="Q5327">
        <v>2</v>
      </c>
      <c r="R5327" t="s">
        <v>32</v>
      </c>
      <c r="T5327">
        <v>12.6</v>
      </c>
      <c r="U5327">
        <v>202</v>
      </c>
      <c r="V5327" t="s">
        <v>19</v>
      </c>
      <c r="W5327" s="2">
        <v>43280</v>
      </c>
      <c r="X5327" t="s">
        <v>20</v>
      </c>
      <c r="Y5327" t="s">
        <v>34</v>
      </c>
      <c r="Z5327" t="s">
        <v>52</v>
      </c>
    </row>
    <row r="5328" spans="1:26" x14ac:dyDescent="0.25">
      <c r="A5328">
        <v>3</v>
      </c>
      <c r="B5328" t="s">
        <v>25</v>
      </c>
      <c r="C5328">
        <v>1</v>
      </c>
      <c r="D5328" t="s">
        <v>11</v>
      </c>
      <c r="E5328" t="s">
        <v>776</v>
      </c>
      <c r="F5328" t="s">
        <v>13</v>
      </c>
      <c r="G5328" t="s">
        <v>1501</v>
      </c>
      <c r="H5328" s="1">
        <v>0.32</v>
      </c>
      <c r="I5328" s="2">
        <v>43173</v>
      </c>
      <c r="J5328" s="8">
        <f t="shared" si="83"/>
        <v>2018</v>
      </c>
      <c r="K5328" t="s">
        <v>1502</v>
      </c>
      <c r="L5328" t="s">
        <v>73</v>
      </c>
      <c r="M5328">
        <v>78550</v>
      </c>
      <c r="N5328">
        <v>1389</v>
      </c>
      <c r="O5328" t="s">
        <v>1503</v>
      </c>
      <c r="P5328">
        <v>-14</v>
      </c>
      <c r="Q5328">
        <v>5</v>
      </c>
      <c r="R5328" t="s">
        <v>75</v>
      </c>
      <c r="T5328">
        <v>-14.2</v>
      </c>
      <c r="U5328">
        <v>241</v>
      </c>
      <c r="V5328" t="s">
        <v>19</v>
      </c>
      <c r="W5328" s="2">
        <v>43176</v>
      </c>
      <c r="X5328" t="s">
        <v>130</v>
      </c>
      <c r="Y5328" t="s">
        <v>77</v>
      </c>
      <c r="Z5328" t="s">
        <v>22</v>
      </c>
    </row>
    <row r="5329" spans="1:26" x14ac:dyDescent="0.25">
      <c r="A5329">
        <v>3</v>
      </c>
      <c r="B5329" t="s">
        <v>25</v>
      </c>
      <c r="C5329">
        <v>1</v>
      </c>
      <c r="D5329" t="s">
        <v>26</v>
      </c>
      <c r="E5329" t="s">
        <v>776</v>
      </c>
      <c r="F5329" t="s">
        <v>13</v>
      </c>
      <c r="G5329" t="s">
        <v>1501</v>
      </c>
      <c r="H5329" s="1">
        <v>0.2</v>
      </c>
      <c r="I5329" s="2">
        <v>43173</v>
      </c>
      <c r="J5329" s="8">
        <f t="shared" si="83"/>
        <v>2018</v>
      </c>
      <c r="K5329" t="s">
        <v>1502</v>
      </c>
      <c r="L5329" t="s">
        <v>73</v>
      </c>
      <c r="M5329">
        <v>78550</v>
      </c>
      <c r="N5329">
        <v>1793</v>
      </c>
      <c r="O5329" t="s">
        <v>1265</v>
      </c>
      <c r="P5329">
        <v>2</v>
      </c>
      <c r="Q5329">
        <v>1</v>
      </c>
      <c r="R5329" t="s">
        <v>75</v>
      </c>
      <c r="T5329">
        <v>1.88</v>
      </c>
      <c r="U5329">
        <v>5</v>
      </c>
      <c r="V5329" t="s">
        <v>19</v>
      </c>
      <c r="W5329" s="2">
        <v>43176</v>
      </c>
      <c r="X5329" t="s">
        <v>130</v>
      </c>
      <c r="Y5329" t="s">
        <v>77</v>
      </c>
      <c r="Z5329" t="s">
        <v>64</v>
      </c>
    </row>
    <row r="5330" spans="1:26" x14ac:dyDescent="0.25">
      <c r="A5330">
        <v>3</v>
      </c>
      <c r="B5330" t="s">
        <v>25</v>
      </c>
      <c r="C5330">
        <v>1</v>
      </c>
      <c r="D5330" t="s">
        <v>26</v>
      </c>
      <c r="E5330" t="s">
        <v>776</v>
      </c>
      <c r="F5330" t="s">
        <v>13</v>
      </c>
      <c r="G5330" t="s">
        <v>1501</v>
      </c>
      <c r="H5330" s="1">
        <v>0.2</v>
      </c>
      <c r="I5330" s="2">
        <v>43173</v>
      </c>
      <c r="J5330" s="8">
        <f t="shared" si="83"/>
        <v>2018</v>
      </c>
      <c r="K5330" t="s">
        <v>1502</v>
      </c>
      <c r="L5330" t="s">
        <v>73</v>
      </c>
      <c r="M5330">
        <v>78550</v>
      </c>
      <c r="N5330">
        <v>362</v>
      </c>
      <c r="O5330" t="s">
        <v>2826</v>
      </c>
      <c r="P5330">
        <v>16</v>
      </c>
      <c r="Q5330">
        <v>7</v>
      </c>
      <c r="R5330" t="s">
        <v>75</v>
      </c>
      <c r="T5330">
        <v>16.37</v>
      </c>
      <c r="U5330">
        <v>146</v>
      </c>
      <c r="V5330" t="s">
        <v>19</v>
      </c>
      <c r="W5330" s="2">
        <v>43176</v>
      </c>
      <c r="X5330" t="s">
        <v>130</v>
      </c>
      <c r="Y5330" t="s">
        <v>77</v>
      </c>
      <c r="Z5330" t="s">
        <v>49</v>
      </c>
    </row>
    <row r="5331" spans="1:26" x14ac:dyDescent="0.25">
      <c r="A5331">
        <v>4</v>
      </c>
      <c r="B5331" t="s">
        <v>43</v>
      </c>
      <c r="C5331">
        <v>6</v>
      </c>
      <c r="D5331" t="s">
        <v>50</v>
      </c>
      <c r="E5331" t="s">
        <v>333</v>
      </c>
      <c r="F5331" t="s">
        <v>13</v>
      </c>
      <c r="G5331" t="s">
        <v>398</v>
      </c>
      <c r="H5331" s="1">
        <v>0.2</v>
      </c>
      <c r="I5331" s="2">
        <v>43299</v>
      </c>
      <c r="J5331" s="8">
        <f t="shared" si="83"/>
        <v>2018</v>
      </c>
      <c r="K5331" t="s">
        <v>5158</v>
      </c>
      <c r="L5331" t="s">
        <v>30</v>
      </c>
      <c r="M5331">
        <v>85023</v>
      </c>
      <c r="N5331">
        <v>911</v>
      </c>
      <c r="O5331" t="s">
        <v>994</v>
      </c>
      <c r="P5331">
        <v>3</v>
      </c>
      <c r="Q5331">
        <v>1</v>
      </c>
      <c r="R5331" t="s">
        <v>32</v>
      </c>
      <c r="T5331">
        <v>3.5</v>
      </c>
      <c r="U5331">
        <v>56</v>
      </c>
      <c r="V5331" t="s">
        <v>19</v>
      </c>
      <c r="W5331" s="2">
        <v>43303</v>
      </c>
      <c r="X5331" t="s">
        <v>39</v>
      </c>
      <c r="Y5331" t="s">
        <v>199</v>
      </c>
      <c r="Z5331" t="s">
        <v>52</v>
      </c>
    </row>
    <row r="5332" spans="1:26" x14ac:dyDescent="0.25">
      <c r="A5332">
        <v>4</v>
      </c>
      <c r="B5332" t="s">
        <v>43</v>
      </c>
      <c r="C5332">
        <v>6</v>
      </c>
      <c r="D5332" t="s">
        <v>26</v>
      </c>
      <c r="E5332" t="s">
        <v>704</v>
      </c>
      <c r="F5332" t="s">
        <v>13</v>
      </c>
      <c r="G5332" t="s">
        <v>705</v>
      </c>
      <c r="H5332" s="1">
        <v>0.2</v>
      </c>
      <c r="I5332" s="2">
        <v>43213</v>
      </c>
      <c r="J5332" s="8">
        <f t="shared" si="83"/>
        <v>2018</v>
      </c>
      <c r="K5332" t="s">
        <v>706</v>
      </c>
      <c r="L5332" t="s">
        <v>30</v>
      </c>
      <c r="M5332">
        <v>92345</v>
      </c>
      <c r="N5332">
        <v>899</v>
      </c>
      <c r="O5332" t="s">
        <v>651</v>
      </c>
      <c r="P5332">
        <v>82</v>
      </c>
      <c r="Q5332">
        <v>6</v>
      </c>
      <c r="R5332" t="s">
        <v>32</v>
      </c>
      <c r="S5332" t="s">
        <v>92</v>
      </c>
      <c r="T5332">
        <v>81.739999999999995</v>
      </c>
      <c r="U5332">
        <v>252</v>
      </c>
      <c r="V5332" t="s">
        <v>33</v>
      </c>
      <c r="W5332" s="2">
        <v>43217</v>
      </c>
      <c r="X5332" t="s">
        <v>39</v>
      </c>
      <c r="Y5332" t="s">
        <v>34</v>
      </c>
      <c r="Z5332" t="s">
        <v>54</v>
      </c>
    </row>
    <row r="5333" spans="1:26" x14ac:dyDescent="0.25">
      <c r="A5333">
        <v>4</v>
      </c>
      <c r="B5333" t="s">
        <v>43</v>
      </c>
      <c r="C5333">
        <v>6</v>
      </c>
      <c r="D5333" t="s">
        <v>50</v>
      </c>
      <c r="E5333" t="s">
        <v>704</v>
      </c>
      <c r="F5333" t="s">
        <v>13</v>
      </c>
      <c r="G5333" t="s">
        <v>705</v>
      </c>
      <c r="H5333" s="1">
        <v>0</v>
      </c>
      <c r="I5333" s="2">
        <v>43213</v>
      </c>
      <c r="J5333" s="8">
        <f t="shared" si="83"/>
        <v>2018</v>
      </c>
      <c r="K5333" t="s">
        <v>706</v>
      </c>
      <c r="L5333" t="s">
        <v>30</v>
      </c>
      <c r="M5333">
        <v>92345</v>
      </c>
      <c r="N5333">
        <v>1031</v>
      </c>
      <c r="O5333" t="s">
        <v>707</v>
      </c>
      <c r="P5333">
        <v>35</v>
      </c>
      <c r="Q5333">
        <v>1</v>
      </c>
      <c r="R5333" t="s">
        <v>32</v>
      </c>
      <c r="S5333" t="s">
        <v>92</v>
      </c>
      <c r="T5333">
        <v>35</v>
      </c>
      <c r="U5333">
        <v>100</v>
      </c>
      <c r="V5333" t="s">
        <v>33</v>
      </c>
      <c r="W5333" s="2">
        <v>43217</v>
      </c>
      <c r="X5333" t="s">
        <v>39</v>
      </c>
      <c r="Y5333" t="s">
        <v>34</v>
      </c>
      <c r="Z5333" t="s">
        <v>113</v>
      </c>
    </row>
    <row r="5334" spans="1:26" x14ac:dyDescent="0.25">
      <c r="A5334">
        <v>2</v>
      </c>
      <c r="B5334" t="s">
        <v>25</v>
      </c>
      <c r="C5334">
        <v>1</v>
      </c>
      <c r="D5334" t="s">
        <v>11</v>
      </c>
      <c r="E5334" t="s">
        <v>305</v>
      </c>
      <c r="F5334" t="s">
        <v>13</v>
      </c>
      <c r="G5334" t="s">
        <v>668</v>
      </c>
      <c r="H5334" s="1">
        <v>0</v>
      </c>
      <c r="I5334" s="2">
        <v>43359</v>
      </c>
      <c r="J5334" s="8">
        <f t="shared" si="83"/>
        <v>2018</v>
      </c>
      <c r="K5334" t="s">
        <v>8039</v>
      </c>
      <c r="L5334" t="s">
        <v>16</v>
      </c>
      <c r="M5334">
        <v>31907</v>
      </c>
      <c r="N5334">
        <v>771</v>
      </c>
      <c r="O5334" t="s">
        <v>8105</v>
      </c>
      <c r="P5334">
        <v>30</v>
      </c>
      <c r="Q5334">
        <v>2</v>
      </c>
      <c r="R5334" t="s">
        <v>18</v>
      </c>
      <c r="S5334" t="s">
        <v>92</v>
      </c>
      <c r="T5334">
        <v>30.44</v>
      </c>
      <c r="U5334">
        <v>122</v>
      </c>
      <c r="V5334" t="s">
        <v>76</v>
      </c>
      <c r="W5334" s="2">
        <v>43361</v>
      </c>
      <c r="X5334" t="s">
        <v>130</v>
      </c>
      <c r="Y5334" t="s">
        <v>761</v>
      </c>
      <c r="Z5334" t="s">
        <v>24</v>
      </c>
    </row>
    <row r="5335" spans="1:26" x14ac:dyDescent="0.25">
      <c r="A5335">
        <v>0</v>
      </c>
      <c r="B5335" t="s">
        <v>10</v>
      </c>
      <c r="C5335">
        <v>0</v>
      </c>
      <c r="D5335" t="s">
        <v>11</v>
      </c>
      <c r="E5335" t="s">
        <v>305</v>
      </c>
      <c r="F5335" t="s">
        <v>13</v>
      </c>
      <c r="G5335" t="s">
        <v>5325</v>
      </c>
      <c r="H5335" s="1">
        <v>0.3</v>
      </c>
      <c r="I5335" s="2">
        <v>43445</v>
      </c>
      <c r="J5335" s="8">
        <f t="shared" si="83"/>
        <v>2018</v>
      </c>
      <c r="K5335" t="s">
        <v>5326</v>
      </c>
      <c r="L5335" t="s">
        <v>102</v>
      </c>
      <c r="M5335">
        <v>43229</v>
      </c>
      <c r="N5335">
        <v>1206</v>
      </c>
      <c r="O5335" t="s">
        <v>1566</v>
      </c>
      <c r="P5335">
        <v>-138</v>
      </c>
      <c r="Q5335">
        <v>5</v>
      </c>
      <c r="R5335" t="s">
        <v>104</v>
      </c>
      <c r="T5335">
        <v>-137.53</v>
      </c>
      <c r="U5335">
        <v>458</v>
      </c>
      <c r="V5335" t="s">
        <v>33</v>
      </c>
      <c r="W5335" s="2">
        <v>43445</v>
      </c>
      <c r="X5335" t="s">
        <v>773</v>
      </c>
      <c r="Y5335" t="s">
        <v>309</v>
      </c>
      <c r="Z5335" t="s">
        <v>24</v>
      </c>
    </row>
    <row r="5336" spans="1:26" x14ac:dyDescent="0.25">
      <c r="A5336">
        <v>0</v>
      </c>
      <c r="B5336" t="s">
        <v>10</v>
      </c>
      <c r="C5336">
        <v>0</v>
      </c>
      <c r="D5336" t="s">
        <v>11</v>
      </c>
      <c r="E5336" t="s">
        <v>305</v>
      </c>
      <c r="F5336" t="s">
        <v>13</v>
      </c>
      <c r="G5336" t="s">
        <v>5325</v>
      </c>
      <c r="H5336" s="1">
        <v>0.4</v>
      </c>
      <c r="I5336" s="2">
        <v>43445</v>
      </c>
      <c r="J5336" s="8">
        <f t="shared" si="83"/>
        <v>2018</v>
      </c>
      <c r="K5336" t="s">
        <v>5326</v>
      </c>
      <c r="L5336" t="s">
        <v>102</v>
      </c>
      <c r="M5336">
        <v>43229</v>
      </c>
      <c r="N5336">
        <v>979</v>
      </c>
      <c r="O5336" t="s">
        <v>1816</v>
      </c>
      <c r="P5336">
        <v>-148</v>
      </c>
      <c r="Q5336">
        <v>3</v>
      </c>
      <c r="R5336" t="s">
        <v>104</v>
      </c>
      <c r="T5336">
        <v>-147.87</v>
      </c>
      <c r="U5336">
        <v>329</v>
      </c>
      <c r="V5336" t="s">
        <v>33</v>
      </c>
      <c r="W5336" s="2">
        <v>43445</v>
      </c>
      <c r="X5336" t="s">
        <v>773</v>
      </c>
      <c r="Y5336" t="s">
        <v>309</v>
      </c>
      <c r="Z5336" t="s">
        <v>41</v>
      </c>
    </row>
    <row r="5337" spans="1:26" x14ac:dyDescent="0.25">
      <c r="A5337">
        <v>0</v>
      </c>
      <c r="B5337" t="s">
        <v>10</v>
      </c>
      <c r="C5337">
        <v>0</v>
      </c>
      <c r="D5337" t="s">
        <v>26</v>
      </c>
      <c r="E5337" t="s">
        <v>305</v>
      </c>
      <c r="F5337" t="s">
        <v>13</v>
      </c>
      <c r="G5337" t="s">
        <v>5325</v>
      </c>
      <c r="H5337" s="1">
        <v>0.2</v>
      </c>
      <c r="I5337" s="2">
        <v>43445</v>
      </c>
      <c r="J5337" s="8">
        <f t="shared" si="83"/>
        <v>2018</v>
      </c>
      <c r="K5337" t="s">
        <v>5326</v>
      </c>
      <c r="L5337" t="s">
        <v>102</v>
      </c>
      <c r="M5337">
        <v>43229</v>
      </c>
      <c r="N5337">
        <v>597</v>
      </c>
      <c r="O5337" t="s">
        <v>8264</v>
      </c>
      <c r="P5337">
        <v>2</v>
      </c>
      <c r="Q5337">
        <v>2</v>
      </c>
      <c r="R5337" t="s">
        <v>104</v>
      </c>
      <c r="T5337">
        <v>1.69</v>
      </c>
      <c r="U5337">
        <v>14</v>
      </c>
      <c r="V5337" t="s">
        <v>33</v>
      </c>
      <c r="W5337" s="2">
        <v>43445</v>
      </c>
      <c r="X5337" t="s">
        <v>773</v>
      </c>
      <c r="Y5337" t="s">
        <v>309</v>
      </c>
      <c r="Z5337" t="s">
        <v>356</v>
      </c>
    </row>
    <row r="5338" spans="1:26" x14ac:dyDescent="0.25">
      <c r="A5338">
        <v>0</v>
      </c>
      <c r="B5338" t="s">
        <v>10</v>
      </c>
      <c r="C5338">
        <v>0</v>
      </c>
      <c r="D5338" t="s">
        <v>26</v>
      </c>
      <c r="E5338" t="s">
        <v>305</v>
      </c>
      <c r="F5338" t="s">
        <v>13</v>
      </c>
      <c r="G5338" t="s">
        <v>5325</v>
      </c>
      <c r="H5338" s="1">
        <v>0.2</v>
      </c>
      <c r="I5338" s="2">
        <v>43445</v>
      </c>
      <c r="J5338" s="8">
        <f t="shared" si="83"/>
        <v>2018</v>
      </c>
      <c r="K5338" t="s">
        <v>5326</v>
      </c>
      <c r="L5338" t="s">
        <v>102</v>
      </c>
      <c r="M5338">
        <v>43229</v>
      </c>
      <c r="N5338">
        <v>284</v>
      </c>
      <c r="O5338" t="s">
        <v>8135</v>
      </c>
      <c r="P5338">
        <v>24</v>
      </c>
      <c r="Q5338">
        <v>4</v>
      </c>
      <c r="R5338" t="s">
        <v>104</v>
      </c>
      <c r="T5338">
        <v>24.2</v>
      </c>
      <c r="U5338">
        <v>387</v>
      </c>
      <c r="V5338" t="s">
        <v>33</v>
      </c>
      <c r="W5338" s="2">
        <v>43445</v>
      </c>
      <c r="X5338" t="s">
        <v>773</v>
      </c>
      <c r="Y5338" t="s">
        <v>309</v>
      </c>
      <c r="Z5338" t="s">
        <v>56</v>
      </c>
    </row>
    <row r="5339" spans="1:26" x14ac:dyDescent="0.25">
      <c r="A5339">
        <v>0</v>
      </c>
      <c r="B5339" t="s">
        <v>10</v>
      </c>
      <c r="C5339">
        <v>0</v>
      </c>
      <c r="D5339" t="s">
        <v>26</v>
      </c>
      <c r="E5339" t="s">
        <v>305</v>
      </c>
      <c r="F5339" t="s">
        <v>13</v>
      </c>
      <c r="G5339" t="s">
        <v>5325</v>
      </c>
      <c r="H5339" s="1">
        <v>0.2</v>
      </c>
      <c r="I5339" s="2">
        <v>43445</v>
      </c>
      <c r="J5339" s="8">
        <f t="shared" si="83"/>
        <v>2018</v>
      </c>
      <c r="K5339" t="s">
        <v>5326</v>
      </c>
      <c r="L5339" t="s">
        <v>102</v>
      </c>
      <c r="M5339">
        <v>43229</v>
      </c>
      <c r="N5339">
        <v>54</v>
      </c>
      <c r="O5339" t="s">
        <v>3505</v>
      </c>
      <c r="P5339">
        <v>-4</v>
      </c>
      <c r="Q5339">
        <v>5</v>
      </c>
      <c r="R5339" t="s">
        <v>104</v>
      </c>
      <c r="T5339">
        <v>-4.0599999999999996</v>
      </c>
      <c r="U5339">
        <v>65</v>
      </c>
      <c r="V5339" t="s">
        <v>33</v>
      </c>
      <c r="W5339" s="2">
        <v>43445</v>
      </c>
      <c r="X5339" t="s">
        <v>773</v>
      </c>
      <c r="Y5339" t="s">
        <v>309</v>
      </c>
      <c r="Z5339" t="s">
        <v>42</v>
      </c>
    </row>
    <row r="5340" spans="1:26" x14ac:dyDescent="0.25">
      <c r="A5340">
        <v>0</v>
      </c>
      <c r="B5340" t="s">
        <v>10</v>
      </c>
      <c r="C5340">
        <v>0</v>
      </c>
      <c r="D5340" t="s">
        <v>26</v>
      </c>
      <c r="E5340" t="s">
        <v>498</v>
      </c>
      <c r="F5340" t="s">
        <v>13</v>
      </c>
      <c r="G5340" t="s">
        <v>1276</v>
      </c>
      <c r="H5340" s="1">
        <v>0.2</v>
      </c>
      <c r="I5340" s="2">
        <v>43193</v>
      </c>
      <c r="J5340" s="8">
        <f t="shared" si="83"/>
        <v>2018</v>
      </c>
      <c r="K5340" t="s">
        <v>7281</v>
      </c>
      <c r="L5340" t="s">
        <v>73</v>
      </c>
      <c r="M5340">
        <v>75081</v>
      </c>
      <c r="N5340">
        <v>1759</v>
      </c>
      <c r="O5340" t="s">
        <v>4319</v>
      </c>
      <c r="P5340">
        <v>3</v>
      </c>
      <c r="Q5340">
        <v>3</v>
      </c>
      <c r="R5340" t="s">
        <v>75</v>
      </c>
      <c r="T5340">
        <v>3.21</v>
      </c>
      <c r="U5340">
        <v>10</v>
      </c>
      <c r="V5340" t="s">
        <v>76</v>
      </c>
      <c r="W5340" s="2">
        <v>43193</v>
      </c>
      <c r="X5340" t="s">
        <v>773</v>
      </c>
      <c r="Y5340" t="s">
        <v>77</v>
      </c>
      <c r="Z5340" t="s">
        <v>64</v>
      </c>
    </row>
    <row r="5341" spans="1:26" x14ac:dyDescent="0.25">
      <c r="A5341">
        <v>2</v>
      </c>
      <c r="B5341" t="s">
        <v>43</v>
      </c>
      <c r="C5341">
        <v>3</v>
      </c>
      <c r="D5341" t="s">
        <v>11</v>
      </c>
      <c r="E5341" t="s">
        <v>287</v>
      </c>
      <c r="F5341" t="s">
        <v>13</v>
      </c>
      <c r="G5341" t="s">
        <v>270</v>
      </c>
      <c r="H5341" s="1">
        <v>0.4</v>
      </c>
      <c r="I5341" s="2">
        <v>43408</v>
      </c>
      <c r="J5341" s="8">
        <f t="shared" si="83"/>
        <v>2018</v>
      </c>
      <c r="K5341" t="s">
        <v>5436</v>
      </c>
      <c r="L5341" t="s">
        <v>16</v>
      </c>
      <c r="M5341">
        <v>28205</v>
      </c>
      <c r="N5341">
        <v>365</v>
      </c>
      <c r="O5341" t="s">
        <v>660</v>
      </c>
      <c r="P5341">
        <v>-292</v>
      </c>
      <c r="Q5341">
        <v>10</v>
      </c>
      <c r="R5341" t="s">
        <v>18</v>
      </c>
      <c r="T5341">
        <v>-292.10000000000002</v>
      </c>
      <c r="U5341">
        <v>876</v>
      </c>
      <c r="V5341" t="s">
        <v>33</v>
      </c>
      <c r="W5341" s="2">
        <v>43410</v>
      </c>
      <c r="X5341" t="s">
        <v>20</v>
      </c>
      <c r="Y5341" t="s">
        <v>63</v>
      </c>
      <c r="Z5341" t="s">
        <v>41</v>
      </c>
    </row>
    <row r="5342" spans="1:26" x14ac:dyDescent="0.25">
      <c r="A5342">
        <v>2</v>
      </c>
      <c r="B5342" t="s">
        <v>43</v>
      </c>
      <c r="C5342">
        <v>3</v>
      </c>
      <c r="D5342" t="s">
        <v>26</v>
      </c>
      <c r="E5342" t="s">
        <v>287</v>
      </c>
      <c r="F5342" t="s">
        <v>13</v>
      </c>
      <c r="G5342" t="s">
        <v>270</v>
      </c>
      <c r="H5342" s="1">
        <v>0.2</v>
      </c>
      <c r="I5342" s="2">
        <v>43408</v>
      </c>
      <c r="J5342" s="8">
        <f t="shared" si="83"/>
        <v>2018</v>
      </c>
      <c r="K5342" t="s">
        <v>5436</v>
      </c>
      <c r="L5342" t="s">
        <v>16</v>
      </c>
      <c r="M5342">
        <v>28205</v>
      </c>
      <c r="N5342">
        <v>583</v>
      </c>
      <c r="O5342" t="s">
        <v>248</v>
      </c>
      <c r="P5342">
        <v>4</v>
      </c>
      <c r="Q5342">
        <v>2</v>
      </c>
      <c r="R5342" t="s">
        <v>18</v>
      </c>
      <c r="T5342">
        <v>3.96</v>
      </c>
      <c r="U5342">
        <v>45</v>
      </c>
      <c r="V5342" t="s">
        <v>33</v>
      </c>
      <c r="W5342" s="2">
        <v>43410</v>
      </c>
      <c r="X5342" t="s">
        <v>20</v>
      </c>
      <c r="Y5342" t="s">
        <v>63</v>
      </c>
      <c r="Z5342" t="s">
        <v>42</v>
      </c>
    </row>
    <row r="5343" spans="1:26" x14ac:dyDescent="0.25">
      <c r="A5343">
        <v>2</v>
      </c>
      <c r="B5343" t="s">
        <v>43</v>
      </c>
      <c r="C5343">
        <v>3</v>
      </c>
      <c r="D5343" t="s">
        <v>26</v>
      </c>
      <c r="E5343" t="s">
        <v>287</v>
      </c>
      <c r="F5343" t="s">
        <v>13</v>
      </c>
      <c r="G5343" t="s">
        <v>270</v>
      </c>
      <c r="H5343" s="1">
        <v>0.2</v>
      </c>
      <c r="I5343" s="2">
        <v>43408</v>
      </c>
      <c r="J5343" s="8">
        <f t="shared" si="83"/>
        <v>2018</v>
      </c>
      <c r="K5343" t="s">
        <v>5436</v>
      </c>
      <c r="L5343" t="s">
        <v>16</v>
      </c>
      <c r="M5343">
        <v>28205</v>
      </c>
      <c r="N5343">
        <v>1308</v>
      </c>
      <c r="O5343" t="s">
        <v>956</v>
      </c>
      <c r="P5343">
        <v>-35</v>
      </c>
      <c r="Q5343">
        <v>2</v>
      </c>
      <c r="R5343" t="s">
        <v>18</v>
      </c>
      <c r="T5343">
        <v>-34.76</v>
      </c>
      <c r="U5343">
        <v>185</v>
      </c>
      <c r="V5343" t="s">
        <v>33</v>
      </c>
      <c r="W5343" s="2">
        <v>43410</v>
      </c>
      <c r="X5343" t="s">
        <v>20</v>
      </c>
      <c r="Y5343" t="s">
        <v>63</v>
      </c>
      <c r="Z5343" t="s">
        <v>356</v>
      </c>
    </row>
    <row r="5344" spans="1:26" x14ac:dyDescent="0.25">
      <c r="A5344">
        <v>3</v>
      </c>
      <c r="B5344" t="s">
        <v>25</v>
      </c>
      <c r="C5344">
        <v>1</v>
      </c>
      <c r="D5344" t="s">
        <v>26</v>
      </c>
      <c r="E5344" t="s">
        <v>5831</v>
      </c>
      <c r="F5344" t="s">
        <v>13</v>
      </c>
      <c r="G5344" t="s">
        <v>758</v>
      </c>
      <c r="H5344" s="1">
        <v>0.1</v>
      </c>
      <c r="I5344" s="2">
        <v>43431</v>
      </c>
      <c r="J5344" s="8">
        <f t="shared" si="83"/>
        <v>2018</v>
      </c>
      <c r="K5344" t="s">
        <v>5832</v>
      </c>
      <c r="L5344" t="s">
        <v>73</v>
      </c>
      <c r="M5344">
        <v>48146</v>
      </c>
      <c r="N5344">
        <v>615</v>
      </c>
      <c r="O5344" t="s">
        <v>2858</v>
      </c>
      <c r="P5344">
        <v>30</v>
      </c>
      <c r="Q5344">
        <v>6</v>
      </c>
      <c r="R5344" t="s">
        <v>75</v>
      </c>
      <c r="T5344">
        <v>29.74</v>
      </c>
      <c r="U5344">
        <v>167</v>
      </c>
      <c r="V5344" t="s">
        <v>33</v>
      </c>
      <c r="W5344" s="2">
        <v>43434</v>
      </c>
      <c r="X5344" t="s">
        <v>130</v>
      </c>
      <c r="Y5344" t="s">
        <v>156</v>
      </c>
      <c r="Z5344" t="s">
        <v>56</v>
      </c>
    </row>
    <row r="5345" spans="1:26" x14ac:dyDescent="0.25">
      <c r="A5345">
        <v>5</v>
      </c>
      <c r="B5345" t="s">
        <v>43</v>
      </c>
      <c r="C5345">
        <v>6</v>
      </c>
      <c r="D5345" t="s">
        <v>11</v>
      </c>
      <c r="E5345" t="s">
        <v>2078</v>
      </c>
      <c r="F5345" t="s">
        <v>13</v>
      </c>
      <c r="G5345" t="s">
        <v>6975</v>
      </c>
      <c r="H5345" s="1">
        <v>0</v>
      </c>
      <c r="I5345" s="2">
        <v>43414</v>
      </c>
      <c r="J5345" s="8">
        <f t="shared" si="83"/>
        <v>2018</v>
      </c>
      <c r="K5345" t="s">
        <v>7138</v>
      </c>
      <c r="L5345" t="s">
        <v>30</v>
      </c>
      <c r="M5345">
        <v>95823</v>
      </c>
      <c r="N5345">
        <v>571</v>
      </c>
      <c r="O5345" t="s">
        <v>1624</v>
      </c>
      <c r="P5345">
        <v>3</v>
      </c>
      <c r="Q5345">
        <v>1</v>
      </c>
      <c r="R5345" t="s">
        <v>32</v>
      </c>
      <c r="T5345">
        <v>2.79</v>
      </c>
      <c r="U5345">
        <v>10</v>
      </c>
      <c r="V5345" t="s">
        <v>76</v>
      </c>
      <c r="W5345" s="2">
        <v>43419</v>
      </c>
      <c r="X5345" t="s">
        <v>39</v>
      </c>
      <c r="Y5345" t="s">
        <v>34</v>
      </c>
      <c r="Z5345" t="s">
        <v>47</v>
      </c>
    </row>
    <row r="5346" spans="1:26" x14ac:dyDescent="0.25">
      <c r="A5346">
        <v>2</v>
      </c>
      <c r="B5346" t="s">
        <v>43</v>
      </c>
      <c r="C5346">
        <v>3</v>
      </c>
      <c r="D5346" t="s">
        <v>11</v>
      </c>
      <c r="E5346" t="s">
        <v>2005</v>
      </c>
      <c r="F5346" t="s">
        <v>13</v>
      </c>
      <c r="G5346" t="s">
        <v>330</v>
      </c>
      <c r="H5346" s="1">
        <v>0</v>
      </c>
      <c r="I5346" s="2">
        <v>43281</v>
      </c>
      <c r="J5346" s="8">
        <f t="shared" si="83"/>
        <v>2018</v>
      </c>
      <c r="K5346" t="s">
        <v>2006</v>
      </c>
      <c r="L5346" t="s">
        <v>16</v>
      </c>
      <c r="M5346">
        <v>30328</v>
      </c>
      <c r="N5346">
        <v>1228</v>
      </c>
      <c r="O5346" t="s">
        <v>8110</v>
      </c>
      <c r="P5346">
        <v>291</v>
      </c>
      <c r="Q5346">
        <v>7</v>
      </c>
      <c r="R5346" t="s">
        <v>18</v>
      </c>
      <c r="T5346">
        <v>291.38</v>
      </c>
      <c r="U5346">
        <v>1267</v>
      </c>
      <c r="V5346" t="s">
        <v>19</v>
      </c>
      <c r="W5346" s="2">
        <v>43283</v>
      </c>
      <c r="X5346" t="s">
        <v>20</v>
      </c>
      <c r="Y5346" t="s">
        <v>761</v>
      </c>
      <c r="Z5346" t="s">
        <v>22</v>
      </c>
    </row>
    <row r="5347" spans="1:26" x14ac:dyDescent="0.25">
      <c r="A5347">
        <v>2</v>
      </c>
      <c r="B5347" t="s">
        <v>43</v>
      </c>
      <c r="C5347">
        <v>3</v>
      </c>
      <c r="D5347" t="s">
        <v>26</v>
      </c>
      <c r="E5347" t="s">
        <v>2005</v>
      </c>
      <c r="F5347" t="s">
        <v>13</v>
      </c>
      <c r="G5347" t="s">
        <v>330</v>
      </c>
      <c r="H5347" s="1">
        <v>0</v>
      </c>
      <c r="I5347" s="2">
        <v>43281</v>
      </c>
      <c r="J5347" s="8">
        <f t="shared" si="83"/>
        <v>2018</v>
      </c>
      <c r="K5347" t="s">
        <v>2006</v>
      </c>
      <c r="L5347" t="s">
        <v>16</v>
      </c>
      <c r="M5347">
        <v>30328</v>
      </c>
      <c r="N5347">
        <v>376</v>
      </c>
      <c r="O5347" t="s">
        <v>866</v>
      </c>
      <c r="P5347">
        <v>10</v>
      </c>
      <c r="Q5347">
        <v>3</v>
      </c>
      <c r="R5347" t="s">
        <v>18</v>
      </c>
      <c r="T5347">
        <v>9.7100000000000009</v>
      </c>
      <c r="U5347">
        <v>36</v>
      </c>
      <c r="V5347" t="s">
        <v>19</v>
      </c>
      <c r="W5347" s="2">
        <v>43283</v>
      </c>
      <c r="X5347" t="s">
        <v>20</v>
      </c>
      <c r="Y5347" t="s">
        <v>761</v>
      </c>
      <c r="Z5347" t="s">
        <v>49</v>
      </c>
    </row>
    <row r="5348" spans="1:26" x14ac:dyDescent="0.25">
      <c r="A5348">
        <v>6</v>
      </c>
      <c r="B5348" t="s">
        <v>10</v>
      </c>
      <c r="C5348">
        <v>6</v>
      </c>
      <c r="D5348" t="s">
        <v>11</v>
      </c>
      <c r="E5348" t="s">
        <v>1595</v>
      </c>
      <c r="F5348" t="s">
        <v>13</v>
      </c>
      <c r="G5348" t="s">
        <v>1013</v>
      </c>
      <c r="H5348" s="1">
        <v>0.3</v>
      </c>
      <c r="I5348" s="2">
        <v>43348</v>
      </c>
      <c r="J5348" s="8">
        <f t="shared" si="83"/>
        <v>2018</v>
      </c>
      <c r="K5348" t="s">
        <v>2431</v>
      </c>
      <c r="L5348" t="s">
        <v>102</v>
      </c>
      <c r="M5348">
        <v>43130</v>
      </c>
      <c r="N5348">
        <v>765</v>
      </c>
      <c r="O5348" t="s">
        <v>8111</v>
      </c>
      <c r="P5348">
        <v>-1</v>
      </c>
      <c r="Q5348">
        <v>2</v>
      </c>
      <c r="R5348" t="s">
        <v>104</v>
      </c>
      <c r="T5348">
        <v>-1.22</v>
      </c>
      <c r="U5348">
        <v>85</v>
      </c>
      <c r="V5348" t="s">
        <v>19</v>
      </c>
      <c r="W5348" s="2">
        <v>43354</v>
      </c>
      <c r="X5348" t="s">
        <v>39</v>
      </c>
      <c r="Y5348" t="s">
        <v>309</v>
      </c>
      <c r="Z5348" t="s">
        <v>24</v>
      </c>
    </row>
    <row r="5349" spans="1:26" x14ac:dyDescent="0.25">
      <c r="A5349">
        <v>6</v>
      </c>
      <c r="B5349" t="s">
        <v>10</v>
      </c>
      <c r="C5349">
        <v>6</v>
      </c>
      <c r="D5349" t="s">
        <v>26</v>
      </c>
      <c r="E5349" t="s">
        <v>1595</v>
      </c>
      <c r="F5349" t="s">
        <v>13</v>
      </c>
      <c r="G5349" t="s">
        <v>1013</v>
      </c>
      <c r="H5349" s="1">
        <v>0.7</v>
      </c>
      <c r="I5349" s="2">
        <v>43348</v>
      </c>
      <c r="J5349" s="8">
        <f t="shared" si="83"/>
        <v>2018</v>
      </c>
      <c r="K5349" t="s">
        <v>2431</v>
      </c>
      <c r="L5349" t="s">
        <v>102</v>
      </c>
      <c r="M5349">
        <v>43130</v>
      </c>
      <c r="N5349">
        <v>1338</v>
      </c>
      <c r="O5349" t="s">
        <v>1218</v>
      </c>
      <c r="P5349">
        <v>-7</v>
      </c>
      <c r="Q5349">
        <v>2</v>
      </c>
      <c r="R5349" t="s">
        <v>104</v>
      </c>
      <c r="T5349">
        <v>-7.46</v>
      </c>
      <c r="U5349">
        <v>9</v>
      </c>
      <c r="V5349" t="s">
        <v>19</v>
      </c>
      <c r="W5349" s="2">
        <v>43354</v>
      </c>
      <c r="X5349" t="s">
        <v>39</v>
      </c>
      <c r="Y5349" t="s">
        <v>309</v>
      </c>
      <c r="Z5349" t="s">
        <v>54</v>
      </c>
    </row>
    <row r="5350" spans="1:26" x14ac:dyDescent="0.25">
      <c r="A5350">
        <v>6</v>
      </c>
      <c r="B5350" t="s">
        <v>10</v>
      </c>
      <c r="C5350">
        <v>6</v>
      </c>
      <c r="D5350" t="s">
        <v>26</v>
      </c>
      <c r="E5350" t="s">
        <v>1595</v>
      </c>
      <c r="F5350" t="s">
        <v>13</v>
      </c>
      <c r="G5350" t="s">
        <v>1013</v>
      </c>
      <c r="H5350" s="1">
        <v>0.7</v>
      </c>
      <c r="I5350" s="2">
        <v>43348</v>
      </c>
      <c r="J5350" s="8">
        <f t="shared" si="83"/>
        <v>2018</v>
      </c>
      <c r="K5350" t="s">
        <v>2431</v>
      </c>
      <c r="L5350" t="s">
        <v>102</v>
      </c>
      <c r="M5350">
        <v>43130</v>
      </c>
      <c r="N5350">
        <v>1316</v>
      </c>
      <c r="O5350" t="s">
        <v>3150</v>
      </c>
      <c r="P5350">
        <v>-6</v>
      </c>
      <c r="Q5350">
        <v>6</v>
      </c>
      <c r="R5350" t="s">
        <v>104</v>
      </c>
      <c r="T5350">
        <v>-6.49</v>
      </c>
      <c r="U5350">
        <v>9</v>
      </c>
      <c r="V5350" t="s">
        <v>19</v>
      </c>
      <c r="W5350" s="2">
        <v>43354</v>
      </c>
      <c r="X5350" t="s">
        <v>39</v>
      </c>
      <c r="Y5350" t="s">
        <v>309</v>
      </c>
      <c r="Z5350" t="s">
        <v>54</v>
      </c>
    </row>
    <row r="5351" spans="1:26" x14ac:dyDescent="0.25">
      <c r="A5351">
        <v>6</v>
      </c>
      <c r="B5351" t="s">
        <v>10</v>
      </c>
      <c r="C5351">
        <v>6</v>
      </c>
      <c r="D5351" t="s">
        <v>26</v>
      </c>
      <c r="E5351" t="s">
        <v>2332</v>
      </c>
      <c r="F5351" t="s">
        <v>13</v>
      </c>
      <c r="G5351" t="s">
        <v>5778</v>
      </c>
      <c r="H5351" s="1">
        <v>0.2</v>
      </c>
      <c r="I5351" s="2">
        <v>43440</v>
      </c>
      <c r="J5351" s="8">
        <f t="shared" si="83"/>
        <v>2018</v>
      </c>
      <c r="K5351" t="s">
        <v>6435</v>
      </c>
      <c r="L5351" t="s">
        <v>102</v>
      </c>
      <c r="M5351">
        <v>11550</v>
      </c>
      <c r="N5351">
        <v>895</v>
      </c>
      <c r="O5351" t="s">
        <v>2933</v>
      </c>
      <c r="P5351">
        <v>315</v>
      </c>
      <c r="Q5351">
        <v>7</v>
      </c>
      <c r="R5351" t="s">
        <v>104</v>
      </c>
      <c r="T5351">
        <v>314.83999999999997</v>
      </c>
      <c r="U5351">
        <v>969</v>
      </c>
      <c r="V5351" t="s">
        <v>33</v>
      </c>
      <c r="W5351" s="2">
        <v>43446</v>
      </c>
      <c r="X5351" t="s">
        <v>39</v>
      </c>
      <c r="Y5351" t="s">
        <v>175</v>
      </c>
      <c r="Z5351" t="s">
        <v>54</v>
      </c>
    </row>
    <row r="5352" spans="1:26" x14ac:dyDescent="0.25">
      <c r="A5352">
        <v>6</v>
      </c>
      <c r="B5352" t="s">
        <v>10</v>
      </c>
      <c r="C5352">
        <v>6</v>
      </c>
      <c r="D5352" t="s">
        <v>26</v>
      </c>
      <c r="E5352" t="s">
        <v>2332</v>
      </c>
      <c r="F5352" t="s">
        <v>13</v>
      </c>
      <c r="G5352" t="s">
        <v>5778</v>
      </c>
      <c r="H5352" s="1">
        <v>0.2</v>
      </c>
      <c r="I5352" s="2">
        <v>43440</v>
      </c>
      <c r="J5352" s="8">
        <f t="shared" si="83"/>
        <v>2018</v>
      </c>
      <c r="K5352" t="s">
        <v>6435</v>
      </c>
      <c r="L5352" t="s">
        <v>102</v>
      </c>
      <c r="M5352">
        <v>11550</v>
      </c>
      <c r="N5352">
        <v>1581</v>
      </c>
      <c r="O5352" t="s">
        <v>268</v>
      </c>
      <c r="P5352">
        <v>78</v>
      </c>
      <c r="Q5352">
        <v>13</v>
      </c>
      <c r="R5352" t="s">
        <v>104</v>
      </c>
      <c r="T5352">
        <v>77.819999999999993</v>
      </c>
      <c r="U5352">
        <v>222</v>
      </c>
      <c r="V5352" t="s">
        <v>33</v>
      </c>
      <c r="W5352" s="2">
        <v>43446</v>
      </c>
      <c r="X5352" t="s">
        <v>39</v>
      </c>
      <c r="Y5352" t="s">
        <v>175</v>
      </c>
      <c r="Z5352" t="s">
        <v>54</v>
      </c>
    </row>
    <row r="5353" spans="1:26" x14ac:dyDescent="0.25">
      <c r="A5353">
        <v>6</v>
      </c>
      <c r="B5353" t="s">
        <v>10</v>
      </c>
      <c r="C5353">
        <v>6</v>
      </c>
      <c r="D5353" t="s">
        <v>50</v>
      </c>
      <c r="E5353" t="s">
        <v>2332</v>
      </c>
      <c r="F5353" t="s">
        <v>13</v>
      </c>
      <c r="G5353" t="s">
        <v>5778</v>
      </c>
      <c r="H5353" s="1">
        <v>0.2</v>
      </c>
      <c r="I5353" s="2">
        <v>43440</v>
      </c>
      <c r="J5353" s="8">
        <f t="shared" si="83"/>
        <v>2018</v>
      </c>
      <c r="K5353" t="s">
        <v>6435</v>
      </c>
      <c r="L5353" t="s">
        <v>102</v>
      </c>
      <c r="M5353">
        <v>11550</v>
      </c>
      <c r="N5353">
        <v>372</v>
      </c>
      <c r="O5353" t="s">
        <v>4813</v>
      </c>
      <c r="P5353">
        <v>90</v>
      </c>
      <c r="Q5353">
        <v>2</v>
      </c>
      <c r="R5353" t="s">
        <v>104</v>
      </c>
      <c r="T5353">
        <v>90</v>
      </c>
      <c r="U5353">
        <v>480</v>
      </c>
      <c r="V5353" t="s">
        <v>33</v>
      </c>
      <c r="W5353" s="2">
        <v>43446</v>
      </c>
      <c r="X5353" t="s">
        <v>39</v>
      </c>
      <c r="Y5353" t="s">
        <v>175</v>
      </c>
      <c r="Z5353" t="s">
        <v>727</v>
      </c>
    </row>
    <row r="5354" spans="1:26" x14ac:dyDescent="0.25">
      <c r="A5354">
        <v>4</v>
      </c>
      <c r="B5354" t="s">
        <v>43</v>
      </c>
      <c r="C5354">
        <v>6</v>
      </c>
      <c r="D5354" t="s">
        <v>26</v>
      </c>
      <c r="E5354" t="s">
        <v>2250</v>
      </c>
      <c r="F5354" t="s">
        <v>13</v>
      </c>
      <c r="G5354" t="s">
        <v>7452</v>
      </c>
      <c r="H5354" s="1">
        <v>0.8</v>
      </c>
      <c r="I5354" s="2">
        <v>43304</v>
      </c>
      <c r="J5354" s="8">
        <f t="shared" si="83"/>
        <v>2018</v>
      </c>
      <c r="K5354" t="s">
        <v>7453</v>
      </c>
      <c r="L5354" t="s">
        <v>73</v>
      </c>
      <c r="M5354">
        <v>61107</v>
      </c>
      <c r="N5354">
        <v>693</v>
      </c>
      <c r="O5354" t="s">
        <v>3343</v>
      </c>
      <c r="P5354">
        <v>-19</v>
      </c>
      <c r="Q5354">
        <v>4</v>
      </c>
      <c r="R5354" t="s">
        <v>75</v>
      </c>
      <c r="T5354">
        <v>-18.84</v>
      </c>
      <c r="U5354">
        <v>11</v>
      </c>
      <c r="V5354" t="s">
        <v>76</v>
      </c>
      <c r="W5354" s="2">
        <v>43308</v>
      </c>
      <c r="X5354" t="s">
        <v>39</v>
      </c>
      <c r="Y5354" t="s">
        <v>139</v>
      </c>
      <c r="Z5354" t="s">
        <v>54</v>
      </c>
    </row>
    <row r="5355" spans="1:26" x14ac:dyDescent="0.25">
      <c r="A5355">
        <v>6</v>
      </c>
      <c r="B5355" t="s">
        <v>10</v>
      </c>
      <c r="C5355">
        <v>6</v>
      </c>
      <c r="D5355" t="s">
        <v>26</v>
      </c>
      <c r="E5355" t="s">
        <v>27</v>
      </c>
      <c r="F5355" t="s">
        <v>13</v>
      </c>
      <c r="G5355" t="s">
        <v>2030</v>
      </c>
      <c r="H5355" s="1">
        <v>0.2</v>
      </c>
      <c r="I5355" s="2">
        <v>43380</v>
      </c>
      <c r="J5355" s="8">
        <f t="shared" si="83"/>
        <v>2018</v>
      </c>
      <c r="K5355" t="s">
        <v>4634</v>
      </c>
      <c r="L5355" t="s">
        <v>30</v>
      </c>
      <c r="M5355">
        <v>90049</v>
      </c>
      <c r="N5355">
        <v>708</v>
      </c>
      <c r="O5355" t="s">
        <v>3435</v>
      </c>
      <c r="P5355">
        <v>9</v>
      </c>
      <c r="Q5355">
        <v>2</v>
      </c>
      <c r="R5355" t="s">
        <v>32</v>
      </c>
      <c r="T5355">
        <v>8.86</v>
      </c>
      <c r="U5355">
        <v>27</v>
      </c>
      <c r="V5355" t="s">
        <v>19</v>
      </c>
      <c r="W5355" s="2">
        <v>43386</v>
      </c>
      <c r="X5355" t="s">
        <v>39</v>
      </c>
      <c r="Y5355" t="s">
        <v>34</v>
      </c>
      <c r="Z5355" t="s">
        <v>54</v>
      </c>
    </row>
    <row r="5356" spans="1:26" x14ac:dyDescent="0.25">
      <c r="A5356">
        <v>6</v>
      </c>
      <c r="B5356" t="s">
        <v>10</v>
      </c>
      <c r="C5356">
        <v>6</v>
      </c>
      <c r="D5356" t="s">
        <v>26</v>
      </c>
      <c r="E5356" t="s">
        <v>3864</v>
      </c>
      <c r="F5356" t="s">
        <v>13</v>
      </c>
      <c r="G5356" t="s">
        <v>2516</v>
      </c>
      <c r="H5356" s="1">
        <v>0.2</v>
      </c>
      <c r="I5356" s="2">
        <v>43461</v>
      </c>
      <c r="J5356" s="8">
        <f t="shared" si="83"/>
        <v>2018</v>
      </c>
      <c r="K5356" t="s">
        <v>3865</v>
      </c>
      <c r="L5356" t="s">
        <v>73</v>
      </c>
      <c r="M5356">
        <v>77642</v>
      </c>
      <c r="N5356">
        <v>1818</v>
      </c>
      <c r="O5356" t="s">
        <v>3521</v>
      </c>
      <c r="P5356">
        <v>4</v>
      </c>
      <c r="Q5356">
        <v>2</v>
      </c>
      <c r="R5356" t="s">
        <v>75</v>
      </c>
      <c r="T5356">
        <v>3.63</v>
      </c>
      <c r="U5356">
        <v>10</v>
      </c>
      <c r="V5356" t="s">
        <v>19</v>
      </c>
      <c r="W5356" s="2">
        <v>43467</v>
      </c>
      <c r="X5356" t="s">
        <v>39</v>
      </c>
      <c r="Y5356" t="s">
        <v>77</v>
      </c>
      <c r="Z5356" t="s">
        <v>64</v>
      </c>
    </row>
    <row r="5357" spans="1:26" x14ac:dyDescent="0.25">
      <c r="A5357">
        <v>6</v>
      </c>
      <c r="B5357" t="s">
        <v>10</v>
      </c>
      <c r="C5357">
        <v>6</v>
      </c>
      <c r="D5357" t="s">
        <v>26</v>
      </c>
      <c r="E5357" t="s">
        <v>3864</v>
      </c>
      <c r="F5357" t="s">
        <v>13</v>
      </c>
      <c r="G5357" t="s">
        <v>2516</v>
      </c>
      <c r="H5357" s="1">
        <v>0.2</v>
      </c>
      <c r="I5357" s="2">
        <v>43461</v>
      </c>
      <c r="J5357" s="8">
        <f t="shared" si="83"/>
        <v>2018</v>
      </c>
      <c r="K5357" t="s">
        <v>3865</v>
      </c>
      <c r="L5357" t="s">
        <v>73</v>
      </c>
      <c r="M5357">
        <v>77642</v>
      </c>
      <c r="N5357">
        <v>936</v>
      </c>
      <c r="O5357" t="s">
        <v>8268</v>
      </c>
      <c r="P5357">
        <v>7</v>
      </c>
      <c r="Q5357">
        <v>4</v>
      </c>
      <c r="R5357" t="s">
        <v>75</v>
      </c>
      <c r="T5357">
        <v>7.4</v>
      </c>
      <c r="U5357">
        <v>24</v>
      </c>
      <c r="V5357" t="s">
        <v>19</v>
      </c>
      <c r="W5357" s="2">
        <v>43467</v>
      </c>
      <c r="X5357" t="s">
        <v>39</v>
      </c>
      <c r="Y5357" t="s">
        <v>77</v>
      </c>
      <c r="Z5357" t="s">
        <v>64</v>
      </c>
    </row>
    <row r="5358" spans="1:26" x14ac:dyDescent="0.25">
      <c r="A5358">
        <v>1</v>
      </c>
      <c r="B5358" t="s">
        <v>10</v>
      </c>
      <c r="C5358">
        <v>1</v>
      </c>
      <c r="D5358" t="s">
        <v>26</v>
      </c>
      <c r="E5358" t="s">
        <v>27</v>
      </c>
      <c r="F5358" t="s">
        <v>13</v>
      </c>
      <c r="G5358" t="s">
        <v>403</v>
      </c>
      <c r="H5358" s="1">
        <v>0</v>
      </c>
      <c r="I5358" s="2">
        <v>43231</v>
      </c>
      <c r="J5358" s="8">
        <f t="shared" si="83"/>
        <v>2018</v>
      </c>
      <c r="K5358" t="s">
        <v>404</v>
      </c>
      <c r="L5358" t="s">
        <v>30</v>
      </c>
      <c r="M5358">
        <v>90045</v>
      </c>
      <c r="N5358">
        <v>1714</v>
      </c>
      <c r="O5358" t="s">
        <v>405</v>
      </c>
      <c r="P5358">
        <v>3</v>
      </c>
      <c r="Q5358">
        <v>1</v>
      </c>
      <c r="R5358" t="s">
        <v>32</v>
      </c>
      <c r="T5358">
        <v>2.69</v>
      </c>
      <c r="U5358">
        <v>6</v>
      </c>
      <c r="V5358" t="s">
        <v>19</v>
      </c>
      <c r="W5358" s="2">
        <v>43232</v>
      </c>
      <c r="X5358" t="s">
        <v>130</v>
      </c>
      <c r="Y5358" t="s">
        <v>34</v>
      </c>
      <c r="Z5358" t="s">
        <v>64</v>
      </c>
    </row>
    <row r="5359" spans="1:26" x14ac:dyDescent="0.25">
      <c r="A5359">
        <v>5</v>
      </c>
      <c r="B5359" t="s">
        <v>25</v>
      </c>
      <c r="C5359">
        <v>3</v>
      </c>
      <c r="D5359" t="s">
        <v>11</v>
      </c>
      <c r="E5359" t="s">
        <v>4338</v>
      </c>
      <c r="F5359" t="s">
        <v>13</v>
      </c>
      <c r="G5359" t="s">
        <v>5425</v>
      </c>
      <c r="H5359" s="1">
        <v>0</v>
      </c>
      <c r="I5359" s="2">
        <v>43179</v>
      </c>
      <c r="J5359" s="8">
        <f t="shared" si="83"/>
        <v>2018</v>
      </c>
      <c r="K5359" t="s">
        <v>5426</v>
      </c>
      <c r="L5359" t="s">
        <v>16</v>
      </c>
      <c r="M5359">
        <v>39503</v>
      </c>
      <c r="N5359">
        <v>579</v>
      </c>
      <c r="O5359" t="s">
        <v>2622</v>
      </c>
      <c r="P5359">
        <v>38</v>
      </c>
      <c r="Q5359">
        <v>7</v>
      </c>
      <c r="R5359" t="s">
        <v>18</v>
      </c>
      <c r="T5359">
        <v>38.04</v>
      </c>
      <c r="U5359">
        <v>86</v>
      </c>
      <c r="V5359" t="s">
        <v>33</v>
      </c>
      <c r="W5359" s="2">
        <v>43184</v>
      </c>
      <c r="X5359" t="s">
        <v>20</v>
      </c>
      <c r="Y5359" t="s">
        <v>887</v>
      </c>
      <c r="Z5359" t="s">
        <v>47</v>
      </c>
    </row>
    <row r="5360" spans="1:26" x14ac:dyDescent="0.25">
      <c r="A5360">
        <v>3</v>
      </c>
      <c r="B5360" t="s">
        <v>25</v>
      </c>
      <c r="C5360">
        <v>1</v>
      </c>
      <c r="D5360" t="s">
        <v>26</v>
      </c>
      <c r="E5360" t="s">
        <v>672</v>
      </c>
      <c r="F5360" t="s">
        <v>13</v>
      </c>
      <c r="G5360" t="s">
        <v>5286</v>
      </c>
      <c r="H5360" s="1">
        <v>0</v>
      </c>
      <c r="I5360" s="2">
        <v>43187</v>
      </c>
      <c r="J5360" s="8">
        <f t="shared" si="83"/>
        <v>2018</v>
      </c>
      <c r="K5360" t="s">
        <v>5917</v>
      </c>
      <c r="L5360" t="s">
        <v>16</v>
      </c>
      <c r="M5360">
        <v>22204</v>
      </c>
      <c r="N5360">
        <v>790</v>
      </c>
      <c r="O5360" t="s">
        <v>3236</v>
      </c>
      <c r="P5360">
        <v>8</v>
      </c>
      <c r="Q5360">
        <v>2</v>
      </c>
      <c r="R5360" t="s">
        <v>18</v>
      </c>
      <c r="T5360">
        <v>7.85</v>
      </c>
      <c r="U5360">
        <v>31</v>
      </c>
      <c r="V5360" t="s">
        <v>33</v>
      </c>
      <c r="W5360" s="2">
        <v>43190</v>
      </c>
      <c r="X5360" t="s">
        <v>130</v>
      </c>
      <c r="Y5360" t="s">
        <v>205</v>
      </c>
      <c r="Z5360" t="s">
        <v>42</v>
      </c>
    </row>
    <row r="5361" spans="1:26" x14ac:dyDescent="0.25">
      <c r="A5361">
        <v>2</v>
      </c>
      <c r="B5361" t="s">
        <v>43</v>
      </c>
      <c r="C5361">
        <v>3</v>
      </c>
      <c r="D5361" t="s">
        <v>11</v>
      </c>
      <c r="E5361" t="s">
        <v>171</v>
      </c>
      <c r="F5361" t="s">
        <v>13</v>
      </c>
      <c r="G5361" t="s">
        <v>5391</v>
      </c>
      <c r="H5361" s="1">
        <v>0.1</v>
      </c>
      <c r="I5361" s="2">
        <v>43305</v>
      </c>
      <c r="J5361" s="8">
        <f t="shared" si="83"/>
        <v>2018</v>
      </c>
      <c r="K5361" t="s">
        <v>5392</v>
      </c>
      <c r="L5361" t="s">
        <v>102</v>
      </c>
      <c r="M5361">
        <v>10035</v>
      </c>
      <c r="N5361">
        <v>1203</v>
      </c>
      <c r="O5361" t="s">
        <v>2187</v>
      </c>
      <c r="P5361">
        <v>31</v>
      </c>
      <c r="Q5361">
        <v>2</v>
      </c>
      <c r="R5361" t="s">
        <v>104</v>
      </c>
      <c r="T5361">
        <v>31.02</v>
      </c>
      <c r="U5361">
        <v>254</v>
      </c>
      <c r="V5361" t="s">
        <v>33</v>
      </c>
      <c r="W5361" s="2">
        <v>43307</v>
      </c>
      <c r="X5361" t="s">
        <v>20</v>
      </c>
      <c r="Y5361" t="s">
        <v>175</v>
      </c>
      <c r="Z5361" t="s">
        <v>24</v>
      </c>
    </row>
    <row r="5362" spans="1:26" x14ac:dyDescent="0.25">
      <c r="A5362">
        <v>7</v>
      </c>
      <c r="B5362" t="s">
        <v>25</v>
      </c>
      <c r="C5362">
        <v>6</v>
      </c>
      <c r="D5362" t="s">
        <v>11</v>
      </c>
      <c r="E5362" t="s">
        <v>122</v>
      </c>
      <c r="F5362" t="s">
        <v>13</v>
      </c>
      <c r="G5362" t="s">
        <v>5513</v>
      </c>
      <c r="H5362" s="1">
        <v>0.3</v>
      </c>
      <c r="I5362" s="2">
        <v>43139</v>
      </c>
      <c r="J5362" s="8">
        <f t="shared" si="83"/>
        <v>2018</v>
      </c>
      <c r="K5362" t="s">
        <v>5514</v>
      </c>
      <c r="L5362" t="s">
        <v>73</v>
      </c>
      <c r="M5362">
        <v>77036</v>
      </c>
      <c r="N5362">
        <v>792</v>
      </c>
      <c r="O5362" t="s">
        <v>1993</v>
      </c>
      <c r="P5362">
        <v>0</v>
      </c>
      <c r="Q5362">
        <v>4</v>
      </c>
      <c r="R5362" t="s">
        <v>75</v>
      </c>
      <c r="T5362">
        <v>0</v>
      </c>
      <c r="U5362">
        <v>242</v>
      </c>
      <c r="V5362" t="s">
        <v>33</v>
      </c>
      <c r="W5362" s="2">
        <v>43146</v>
      </c>
      <c r="X5362" t="s">
        <v>39</v>
      </c>
      <c r="Y5362" t="s">
        <v>77</v>
      </c>
      <c r="Z5362" t="s">
        <v>24</v>
      </c>
    </row>
    <row r="5363" spans="1:26" x14ac:dyDescent="0.25">
      <c r="A5363">
        <v>4</v>
      </c>
      <c r="B5363" t="s">
        <v>43</v>
      </c>
      <c r="C5363">
        <v>6</v>
      </c>
      <c r="D5363" t="s">
        <v>11</v>
      </c>
      <c r="E5363" t="s">
        <v>122</v>
      </c>
      <c r="F5363" t="s">
        <v>13</v>
      </c>
      <c r="G5363" t="s">
        <v>5508</v>
      </c>
      <c r="H5363" s="1">
        <v>0.3</v>
      </c>
      <c r="I5363" s="2">
        <v>43180</v>
      </c>
      <c r="J5363" s="8">
        <f t="shared" si="83"/>
        <v>2018</v>
      </c>
      <c r="K5363" t="s">
        <v>5509</v>
      </c>
      <c r="L5363" t="s">
        <v>73</v>
      </c>
      <c r="M5363">
        <v>77036</v>
      </c>
      <c r="N5363">
        <v>1379</v>
      </c>
      <c r="O5363" t="s">
        <v>2095</v>
      </c>
      <c r="P5363">
        <v>-1</v>
      </c>
      <c r="Q5363">
        <v>2</v>
      </c>
      <c r="R5363" t="s">
        <v>75</v>
      </c>
      <c r="T5363">
        <v>-1.42</v>
      </c>
      <c r="U5363">
        <v>99</v>
      </c>
      <c r="V5363" t="s">
        <v>33</v>
      </c>
      <c r="W5363" s="2">
        <v>43184</v>
      </c>
      <c r="X5363" t="s">
        <v>39</v>
      </c>
      <c r="Y5363" t="s">
        <v>77</v>
      </c>
      <c r="Z5363" t="s">
        <v>41</v>
      </c>
    </row>
    <row r="5364" spans="1:26" x14ac:dyDescent="0.25">
      <c r="A5364">
        <v>4</v>
      </c>
      <c r="B5364" t="s">
        <v>43</v>
      </c>
      <c r="C5364">
        <v>6</v>
      </c>
      <c r="D5364" t="s">
        <v>26</v>
      </c>
      <c r="E5364" t="s">
        <v>122</v>
      </c>
      <c r="F5364" t="s">
        <v>13</v>
      </c>
      <c r="G5364" t="s">
        <v>5508</v>
      </c>
      <c r="H5364" s="1">
        <v>0.2</v>
      </c>
      <c r="I5364" s="2">
        <v>43180</v>
      </c>
      <c r="J5364" s="8">
        <f t="shared" si="83"/>
        <v>2018</v>
      </c>
      <c r="K5364" t="s">
        <v>5509</v>
      </c>
      <c r="L5364" t="s">
        <v>73</v>
      </c>
      <c r="M5364">
        <v>77036</v>
      </c>
      <c r="N5364">
        <v>1306</v>
      </c>
      <c r="O5364" t="s">
        <v>186</v>
      </c>
      <c r="P5364">
        <v>1</v>
      </c>
      <c r="Q5364">
        <v>1</v>
      </c>
      <c r="R5364" t="s">
        <v>75</v>
      </c>
      <c r="T5364">
        <v>0.5</v>
      </c>
      <c r="U5364">
        <v>1</v>
      </c>
      <c r="V5364" t="s">
        <v>33</v>
      </c>
      <c r="W5364" s="2">
        <v>43184</v>
      </c>
      <c r="X5364" t="s">
        <v>39</v>
      </c>
      <c r="Y5364" t="s">
        <v>77</v>
      </c>
      <c r="Z5364" t="s">
        <v>49</v>
      </c>
    </row>
    <row r="5365" spans="1:26" x14ac:dyDescent="0.25">
      <c r="A5365">
        <v>3</v>
      </c>
      <c r="B5365" t="s">
        <v>10</v>
      </c>
      <c r="C5365">
        <v>3</v>
      </c>
      <c r="D5365" t="s">
        <v>11</v>
      </c>
      <c r="E5365" t="s">
        <v>4295</v>
      </c>
      <c r="F5365" t="s">
        <v>13</v>
      </c>
      <c r="G5365" t="s">
        <v>5387</v>
      </c>
      <c r="H5365" s="1">
        <v>0</v>
      </c>
      <c r="I5365" s="2">
        <v>43432</v>
      </c>
      <c r="J5365" s="8">
        <f t="shared" si="83"/>
        <v>2018</v>
      </c>
      <c r="K5365" t="s">
        <v>5420</v>
      </c>
      <c r="L5365" t="s">
        <v>16</v>
      </c>
      <c r="M5365">
        <v>30062</v>
      </c>
      <c r="N5365">
        <v>765</v>
      </c>
      <c r="O5365" t="s">
        <v>8111</v>
      </c>
      <c r="P5365">
        <v>53</v>
      </c>
      <c r="Q5365">
        <v>3</v>
      </c>
      <c r="R5365" t="s">
        <v>18</v>
      </c>
      <c r="T5365">
        <v>52.97</v>
      </c>
      <c r="U5365">
        <v>183</v>
      </c>
      <c r="V5365" t="s">
        <v>33</v>
      </c>
      <c r="W5365" s="2">
        <v>43435</v>
      </c>
      <c r="X5365" t="s">
        <v>20</v>
      </c>
      <c r="Y5365" t="s">
        <v>761</v>
      </c>
      <c r="Z5365" t="s">
        <v>24</v>
      </c>
    </row>
    <row r="5366" spans="1:26" x14ac:dyDescent="0.25">
      <c r="A5366">
        <v>3</v>
      </c>
      <c r="B5366" t="s">
        <v>10</v>
      </c>
      <c r="C5366">
        <v>3</v>
      </c>
      <c r="D5366" t="s">
        <v>26</v>
      </c>
      <c r="E5366" t="s">
        <v>4295</v>
      </c>
      <c r="F5366" t="s">
        <v>13</v>
      </c>
      <c r="G5366" t="s">
        <v>5387</v>
      </c>
      <c r="H5366" s="1">
        <v>0</v>
      </c>
      <c r="I5366" s="2">
        <v>43432</v>
      </c>
      <c r="J5366" s="8">
        <f t="shared" si="83"/>
        <v>2018</v>
      </c>
      <c r="K5366" t="s">
        <v>5420</v>
      </c>
      <c r="L5366" t="s">
        <v>16</v>
      </c>
      <c r="M5366">
        <v>30062</v>
      </c>
      <c r="N5366">
        <v>1558</v>
      </c>
      <c r="O5366" t="s">
        <v>1053</v>
      </c>
      <c r="P5366">
        <v>56</v>
      </c>
      <c r="Q5366">
        <v>3</v>
      </c>
      <c r="R5366" t="s">
        <v>18</v>
      </c>
      <c r="T5366">
        <v>56.3</v>
      </c>
      <c r="U5366">
        <v>1126</v>
      </c>
      <c r="V5366" t="s">
        <v>33</v>
      </c>
      <c r="W5366" s="2">
        <v>43435</v>
      </c>
      <c r="X5366" t="s">
        <v>20</v>
      </c>
      <c r="Y5366" t="s">
        <v>761</v>
      </c>
      <c r="Z5366" t="s">
        <v>42</v>
      </c>
    </row>
    <row r="5367" spans="1:26" x14ac:dyDescent="0.25">
      <c r="A5367">
        <v>3</v>
      </c>
      <c r="B5367" t="s">
        <v>10</v>
      </c>
      <c r="C5367">
        <v>3</v>
      </c>
      <c r="D5367" t="s">
        <v>26</v>
      </c>
      <c r="E5367" t="s">
        <v>4295</v>
      </c>
      <c r="F5367" t="s">
        <v>13</v>
      </c>
      <c r="G5367" t="s">
        <v>5387</v>
      </c>
      <c r="H5367" s="1">
        <v>0</v>
      </c>
      <c r="I5367" s="2">
        <v>43432</v>
      </c>
      <c r="J5367" s="8">
        <f t="shared" si="83"/>
        <v>2018</v>
      </c>
      <c r="K5367" t="s">
        <v>5420</v>
      </c>
      <c r="L5367" t="s">
        <v>16</v>
      </c>
      <c r="M5367">
        <v>30062</v>
      </c>
      <c r="N5367">
        <v>15</v>
      </c>
      <c r="O5367" t="s">
        <v>4502</v>
      </c>
      <c r="P5367">
        <v>316</v>
      </c>
      <c r="Q5367">
        <v>6</v>
      </c>
      <c r="R5367" t="s">
        <v>18</v>
      </c>
      <c r="T5367">
        <v>315.82</v>
      </c>
      <c r="U5367">
        <v>1263</v>
      </c>
      <c r="V5367" t="s">
        <v>33</v>
      </c>
      <c r="W5367" s="2">
        <v>43435</v>
      </c>
      <c r="X5367" t="s">
        <v>20</v>
      </c>
      <c r="Y5367" t="s">
        <v>761</v>
      </c>
      <c r="Z5367" t="s">
        <v>42</v>
      </c>
    </row>
    <row r="5368" spans="1:26" x14ac:dyDescent="0.25">
      <c r="A5368">
        <v>3</v>
      </c>
      <c r="B5368" t="s">
        <v>10</v>
      </c>
      <c r="C5368">
        <v>3</v>
      </c>
      <c r="D5368" t="s">
        <v>50</v>
      </c>
      <c r="E5368" t="s">
        <v>4295</v>
      </c>
      <c r="F5368" t="s">
        <v>13</v>
      </c>
      <c r="G5368" t="s">
        <v>5387</v>
      </c>
      <c r="H5368" s="1">
        <v>0</v>
      </c>
      <c r="I5368" s="2">
        <v>43432</v>
      </c>
      <c r="J5368" s="8">
        <f t="shared" si="83"/>
        <v>2018</v>
      </c>
      <c r="K5368" t="s">
        <v>5420</v>
      </c>
      <c r="L5368" t="s">
        <v>16</v>
      </c>
      <c r="M5368">
        <v>30062</v>
      </c>
      <c r="N5368">
        <v>967</v>
      </c>
      <c r="O5368" t="s">
        <v>4989</v>
      </c>
      <c r="P5368">
        <v>6</v>
      </c>
      <c r="Q5368">
        <v>6</v>
      </c>
      <c r="R5368" t="s">
        <v>18</v>
      </c>
      <c r="T5368">
        <v>6.1</v>
      </c>
      <c r="U5368">
        <v>102</v>
      </c>
      <c r="V5368" t="s">
        <v>33</v>
      </c>
      <c r="W5368" s="2">
        <v>43435</v>
      </c>
      <c r="X5368" t="s">
        <v>20</v>
      </c>
      <c r="Y5368" t="s">
        <v>761</v>
      </c>
      <c r="Z5368" t="s">
        <v>113</v>
      </c>
    </row>
    <row r="5369" spans="1:26" x14ac:dyDescent="0.25">
      <c r="A5369">
        <v>4</v>
      </c>
      <c r="B5369" t="s">
        <v>43</v>
      </c>
      <c r="C5369">
        <v>6</v>
      </c>
      <c r="D5369" t="s">
        <v>11</v>
      </c>
      <c r="E5369" t="s">
        <v>2483</v>
      </c>
      <c r="F5369" t="s">
        <v>13</v>
      </c>
      <c r="G5369" t="s">
        <v>985</v>
      </c>
      <c r="H5369" s="1">
        <v>0</v>
      </c>
      <c r="I5369" s="2">
        <v>43338</v>
      </c>
      <c r="J5369" s="8">
        <f t="shared" si="83"/>
        <v>2018</v>
      </c>
      <c r="K5369" t="s">
        <v>2484</v>
      </c>
      <c r="L5369" t="s">
        <v>16</v>
      </c>
      <c r="M5369">
        <v>30605</v>
      </c>
      <c r="N5369">
        <v>507</v>
      </c>
      <c r="O5369" t="s">
        <v>1949</v>
      </c>
      <c r="P5369">
        <v>41</v>
      </c>
      <c r="Q5369">
        <v>3</v>
      </c>
      <c r="R5369" t="s">
        <v>18</v>
      </c>
      <c r="T5369">
        <v>41.04</v>
      </c>
      <c r="U5369">
        <v>187</v>
      </c>
      <c r="V5369" t="s">
        <v>19</v>
      </c>
      <c r="W5369" s="2">
        <v>43342</v>
      </c>
      <c r="X5369" t="s">
        <v>39</v>
      </c>
      <c r="Y5369" t="s">
        <v>761</v>
      </c>
      <c r="Z5369" t="s">
        <v>47</v>
      </c>
    </row>
    <row r="5370" spans="1:26" x14ac:dyDescent="0.25">
      <c r="A5370">
        <v>5</v>
      </c>
      <c r="B5370" t="s">
        <v>43</v>
      </c>
      <c r="C5370">
        <v>6</v>
      </c>
      <c r="D5370" t="s">
        <v>26</v>
      </c>
      <c r="E5370" t="s">
        <v>1595</v>
      </c>
      <c r="F5370" t="s">
        <v>13</v>
      </c>
      <c r="G5370" t="s">
        <v>5633</v>
      </c>
      <c r="H5370" s="1">
        <v>0.7</v>
      </c>
      <c r="I5370" s="2">
        <v>43370</v>
      </c>
      <c r="J5370" s="8">
        <f t="shared" si="83"/>
        <v>2018</v>
      </c>
      <c r="K5370" t="s">
        <v>6444</v>
      </c>
      <c r="L5370" t="s">
        <v>102</v>
      </c>
      <c r="M5370">
        <v>43130</v>
      </c>
      <c r="N5370">
        <v>1343</v>
      </c>
      <c r="O5370" t="s">
        <v>1170</v>
      </c>
      <c r="P5370">
        <v>-2</v>
      </c>
      <c r="Q5370">
        <v>3</v>
      </c>
      <c r="R5370" t="s">
        <v>104</v>
      </c>
      <c r="T5370">
        <v>-2.0299999999999998</v>
      </c>
      <c r="U5370">
        <v>3</v>
      </c>
      <c r="V5370" t="s">
        <v>33</v>
      </c>
      <c r="W5370" s="2">
        <v>43375</v>
      </c>
      <c r="X5370" t="s">
        <v>39</v>
      </c>
      <c r="Y5370" t="s">
        <v>309</v>
      </c>
      <c r="Z5370" t="s">
        <v>54</v>
      </c>
    </row>
    <row r="5371" spans="1:26" x14ac:dyDescent="0.25">
      <c r="A5371">
        <v>3</v>
      </c>
      <c r="B5371" t="s">
        <v>25</v>
      </c>
      <c r="C5371">
        <v>1</v>
      </c>
      <c r="D5371" t="s">
        <v>26</v>
      </c>
      <c r="E5371" t="s">
        <v>99</v>
      </c>
      <c r="F5371" t="s">
        <v>13</v>
      </c>
      <c r="G5371" t="s">
        <v>6933</v>
      </c>
      <c r="H5371" s="1">
        <v>0.2</v>
      </c>
      <c r="I5371" s="2">
        <v>43380</v>
      </c>
      <c r="J5371" s="8">
        <f t="shared" si="83"/>
        <v>2018</v>
      </c>
      <c r="K5371" t="s">
        <v>7237</v>
      </c>
      <c r="L5371" t="s">
        <v>102</v>
      </c>
      <c r="M5371">
        <v>19143</v>
      </c>
      <c r="N5371">
        <v>222</v>
      </c>
      <c r="O5371" t="s">
        <v>245</v>
      </c>
      <c r="P5371">
        <v>2</v>
      </c>
      <c r="Q5371">
        <v>2</v>
      </c>
      <c r="R5371" t="s">
        <v>104</v>
      </c>
      <c r="T5371">
        <v>1.72</v>
      </c>
      <c r="U5371">
        <v>5</v>
      </c>
      <c r="V5371" t="s">
        <v>76</v>
      </c>
      <c r="W5371" s="2">
        <v>43383</v>
      </c>
      <c r="X5371" t="s">
        <v>130</v>
      </c>
      <c r="Y5371" t="s">
        <v>105</v>
      </c>
      <c r="Z5371" t="s">
        <v>35</v>
      </c>
    </row>
    <row r="5372" spans="1:26" x14ac:dyDescent="0.25">
      <c r="A5372">
        <v>2</v>
      </c>
      <c r="B5372" t="s">
        <v>43</v>
      </c>
      <c r="C5372">
        <v>3</v>
      </c>
      <c r="D5372" t="s">
        <v>11</v>
      </c>
      <c r="E5372" t="s">
        <v>5452</v>
      </c>
      <c r="F5372" t="s">
        <v>13</v>
      </c>
      <c r="G5372" t="s">
        <v>5453</v>
      </c>
      <c r="H5372" s="1">
        <v>0.2</v>
      </c>
      <c r="I5372" s="2">
        <v>43408</v>
      </c>
      <c r="J5372" s="8">
        <f t="shared" si="83"/>
        <v>2018</v>
      </c>
      <c r="K5372" t="s">
        <v>5454</v>
      </c>
      <c r="L5372" t="s">
        <v>30</v>
      </c>
      <c r="M5372">
        <v>97405</v>
      </c>
      <c r="N5372">
        <v>1206</v>
      </c>
      <c r="O5372" t="s">
        <v>1566</v>
      </c>
      <c r="P5372">
        <v>-14</v>
      </c>
      <c r="Q5372">
        <v>1</v>
      </c>
      <c r="R5372" t="s">
        <v>32</v>
      </c>
      <c r="T5372">
        <v>-14.41</v>
      </c>
      <c r="U5372">
        <v>105</v>
      </c>
      <c r="V5372" t="s">
        <v>33</v>
      </c>
      <c r="W5372" s="2">
        <v>43410</v>
      </c>
      <c r="X5372" t="s">
        <v>20</v>
      </c>
      <c r="Y5372" t="s">
        <v>262</v>
      </c>
      <c r="Z5372" t="s">
        <v>24</v>
      </c>
    </row>
    <row r="5373" spans="1:26" x14ac:dyDescent="0.25">
      <c r="A5373">
        <v>2</v>
      </c>
      <c r="B5373" t="s">
        <v>43</v>
      </c>
      <c r="C5373">
        <v>3</v>
      </c>
      <c r="D5373" t="s">
        <v>11</v>
      </c>
      <c r="E5373" t="s">
        <v>5452</v>
      </c>
      <c r="F5373" t="s">
        <v>13</v>
      </c>
      <c r="G5373" t="s">
        <v>5453</v>
      </c>
      <c r="H5373" s="1">
        <v>0.2</v>
      </c>
      <c r="I5373" s="2">
        <v>43408</v>
      </c>
      <c r="J5373" s="8">
        <f t="shared" si="83"/>
        <v>2018</v>
      </c>
      <c r="K5373" t="s">
        <v>5454</v>
      </c>
      <c r="L5373" t="s">
        <v>30</v>
      </c>
      <c r="M5373">
        <v>97405</v>
      </c>
      <c r="N5373">
        <v>749</v>
      </c>
      <c r="O5373" t="s">
        <v>5462</v>
      </c>
      <c r="P5373">
        <v>-98</v>
      </c>
      <c r="Q5373">
        <v>3</v>
      </c>
      <c r="R5373" t="s">
        <v>32</v>
      </c>
      <c r="T5373">
        <v>-97.55</v>
      </c>
      <c r="U5373">
        <v>650</v>
      </c>
      <c r="V5373" t="s">
        <v>33</v>
      </c>
      <c r="W5373" s="2">
        <v>43410</v>
      </c>
      <c r="X5373" t="s">
        <v>20</v>
      </c>
      <c r="Y5373" t="s">
        <v>262</v>
      </c>
      <c r="Z5373" t="s">
        <v>24</v>
      </c>
    </row>
    <row r="5374" spans="1:26" x14ac:dyDescent="0.25">
      <c r="A5374">
        <v>2</v>
      </c>
      <c r="B5374" t="s">
        <v>43</v>
      </c>
      <c r="C5374">
        <v>3</v>
      </c>
      <c r="D5374" t="s">
        <v>26</v>
      </c>
      <c r="E5374" t="s">
        <v>5452</v>
      </c>
      <c r="F5374" t="s">
        <v>13</v>
      </c>
      <c r="G5374" t="s">
        <v>5453</v>
      </c>
      <c r="H5374" s="1">
        <v>0.2</v>
      </c>
      <c r="I5374" s="2">
        <v>43408</v>
      </c>
      <c r="J5374" s="8">
        <f t="shared" si="83"/>
        <v>2018</v>
      </c>
      <c r="K5374" t="s">
        <v>5454</v>
      </c>
      <c r="L5374" t="s">
        <v>30</v>
      </c>
      <c r="M5374">
        <v>97405</v>
      </c>
      <c r="N5374">
        <v>1677</v>
      </c>
      <c r="O5374" t="s">
        <v>3357</v>
      </c>
      <c r="P5374">
        <v>5</v>
      </c>
      <c r="Q5374">
        <v>1</v>
      </c>
      <c r="R5374" t="s">
        <v>32</v>
      </c>
      <c r="T5374">
        <v>5.31</v>
      </c>
      <c r="U5374">
        <v>15</v>
      </c>
      <c r="V5374" t="s">
        <v>33</v>
      </c>
      <c r="W5374" s="2">
        <v>43410</v>
      </c>
      <c r="X5374" t="s">
        <v>20</v>
      </c>
      <c r="Y5374" t="s">
        <v>262</v>
      </c>
      <c r="Z5374" t="s">
        <v>64</v>
      </c>
    </row>
    <row r="5375" spans="1:26" x14ac:dyDescent="0.25">
      <c r="A5375">
        <v>2</v>
      </c>
      <c r="B5375" t="s">
        <v>43</v>
      </c>
      <c r="C5375">
        <v>3</v>
      </c>
      <c r="D5375" t="s">
        <v>26</v>
      </c>
      <c r="E5375" t="s">
        <v>5452</v>
      </c>
      <c r="F5375" t="s">
        <v>13</v>
      </c>
      <c r="G5375" t="s">
        <v>5453</v>
      </c>
      <c r="H5375" s="1">
        <v>0.2</v>
      </c>
      <c r="I5375" s="2">
        <v>43408</v>
      </c>
      <c r="J5375" s="8">
        <f t="shared" si="83"/>
        <v>2018</v>
      </c>
      <c r="K5375" t="s">
        <v>5454</v>
      </c>
      <c r="L5375" t="s">
        <v>30</v>
      </c>
      <c r="M5375">
        <v>97405</v>
      </c>
      <c r="N5375">
        <v>1480</v>
      </c>
      <c r="O5375" t="s">
        <v>4493</v>
      </c>
      <c r="P5375">
        <v>17</v>
      </c>
      <c r="Q5375">
        <v>3</v>
      </c>
      <c r="R5375" t="s">
        <v>32</v>
      </c>
      <c r="T5375">
        <v>16.78</v>
      </c>
      <c r="U5375">
        <v>48</v>
      </c>
      <c r="V5375" t="s">
        <v>33</v>
      </c>
      <c r="W5375" s="2">
        <v>43410</v>
      </c>
      <c r="X5375" t="s">
        <v>20</v>
      </c>
      <c r="Y5375" t="s">
        <v>262</v>
      </c>
      <c r="Z5375" t="s">
        <v>64</v>
      </c>
    </row>
    <row r="5376" spans="1:26" x14ac:dyDescent="0.25">
      <c r="A5376">
        <v>2</v>
      </c>
      <c r="B5376" t="s">
        <v>43</v>
      </c>
      <c r="C5376">
        <v>3</v>
      </c>
      <c r="D5376" t="s">
        <v>26</v>
      </c>
      <c r="E5376" t="s">
        <v>5452</v>
      </c>
      <c r="F5376" t="s">
        <v>13</v>
      </c>
      <c r="G5376" t="s">
        <v>5453</v>
      </c>
      <c r="H5376" s="1">
        <v>0.2</v>
      </c>
      <c r="I5376" s="2">
        <v>43408</v>
      </c>
      <c r="J5376" s="8">
        <f t="shared" si="83"/>
        <v>2018</v>
      </c>
      <c r="K5376" t="s">
        <v>5454</v>
      </c>
      <c r="L5376" t="s">
        <v>30</v>
      </c>
      <c r="M5376">
        <v>97405</v>
      </c>
      <c r="N5376">
        <v>1445</v>
      </c>
      <c r="O5376" t="s">
        <v>5955</v>
      </c>
      <c r="P5376">
        <v>-4</v>
      </c>
      <c r="Q5376">
        <v>7</v>
      </c>
      <c r="R5376" t="s">
        <v>32</v>
      </c>
      <c r="T5376">
        <v>-4.18</v>
      </c>
      <c r="U5376">
        <v>18</v>
      </c>
      <c r="V5376" t="s">
        <v>33</v>
      </c>
      <c r="W5376" s="2">
        <v>43410</v>
      </c>
      <c r="X5376" t="s">
        <v>20</v>
      </c>
      <c r="Y5376" t="s">
        <v>262</v>
      </c>
      <c r="Z5376" t="s">
        <v>356</v>
      </c>
    </row>
    <row r="5377" spans="1:26" x14ac:dyDescent="0.25">
      <c r="A5377">
        <v>2</v>
      </c>
      <c r="B5377" t="s">
        <v>43</v>
      </c>
      <c r="C5377">
        <v>3</v>
      </c>
      <c r="D5377" t="s">
        <v>26</v>
      </c>
      <c r="E5377" t="s">
        <v>5452</v>
      </c>
      <c r="F5377" t="s">
        <v>13</v>
      </c>
      <c r="G5377" t="s">
        <v>5453</v>
      </c>
      <c r="H5377" s="1">
        <v>0.2</v>
      </c>
      <c r="I5377" s="2">
        <v>43408</v>
      </c>
      <c r="J5377" s="8">
        <f t="shared" si="83"/>
        <v>2018</v>
      </c>
      <c r="K5377" t="s">
        <v>5454</v>
      </c>
      <c r="L5377" t="s">
        <v>30</v>
      </c>
      <c r="M5377">
        <v>97405</v>
      </c>
      <c r="N5377">
        <v>532</v>
      </c>
      <c r="O5377" t="s">
        <v>1173</v>
      </c>
      <c r="P5377">
        <v>228</v>
      </c>
      <c r="Q5377">
        <v>8</v>
      </c>
      <c r="R5377" t="s">
        <v>32</v>
      </c>
      <c r="T5377">
        <v>228.08</v>
      </c>
      <c r="U5377">
        <v>629</v>
      </c>
      <c r="V5377" t="s">
        <v>33</v>
      </c>
      <c r="W5377" s="2">
        <v>43410</v>
      </c>
      <c r="X5377" t="s">
        <v>20</v>
      </c>
      <c r="Y5377" t="s">
        <v>262</v>
      </c>
      <c r="Z5377" t="s">
        <v>35</v>
      </c>
    </row>
    <row r="5378" spans="1:26" x14ac:dyDescent="0.25">
      <c r="A5378">
        <v>2</v>
      </c>
      <c r="B5378" t="s">
        <v>25</v>
      </c>
      <c r="C5378">
        <v>1</v>
      </c>
      <c r="D5378" t="s">
        <v>26</v>
      </c>
      <c r="E5378" t="s">
        <v>88</v>
      </c>
      <c r="F5378" t="s">
        <v>13</v>
      </c>
      <c r="G5378" t="s">
        <v>1266</v>
      </c>
      <c r="H5378" s="1">
        <v>0</v>
      </c>
      <c r="I5378" s="2">
        <v>43414</v>
      </c>
      <c r="J5378" s="8">
        <f t="shared" ref="J5378:J5441" si="84">YEAR(I5378)</f>
        <v>2018</v>
      </c>
      <c r="K5378" t="s">
        <v>7263</v>
      </c>
      <c r="L5378" t="s">
        <v>30</v>
      </c>
      <c r="M5378">
        <v>94122</v>
      </c>
      <c r="N5378">
        <v>1796</v>
      </c>
      <c r="O5378" t="s">
        <v>3091</v>
      </c>
      <c r="P5378">
        <v>16</v>
      </c>
      <c r="Q5378">
        <v>5</v>
      </c>
      <c r="R5378" t="s">
        <v>32</v>
      </c>
      <c r="T5378">
        <v>15.55</v>
      </c>
      <c r="U5378">
        <v>32</v>
      </c>
      <c r="V5378" t="s">
        <v>76</v>
      </c>
      <c r="W5378" s="2">
        <v>43416</v>
      </c>
      <c r="X5378" t="s">
        <v>130</v>
      </c>
      <c r="Y5378" t="s">
        <v>34</v>
      </c>
      <c r="Z5378" t="s">
        <v>64</v>
      </c>
    </row>
    <row r="5379" spans="1:26" x14ac:dyDescent="0.25">
      <c r="A5379">
        <v>2</v>
      </c>
      <c r="B5379" t="s">
        <v>25</v>
      </c>
      <c r="C5379">
        <v>1</v>
      </c>
      <c r="D5379" t="s">
        <v>26</v>
      </c>
      <c r="E5379" t="s">
        <v>88</v>
      </c>
      <c r="F5379" t="s">
        <v>13</v>
      </c>
      <c r="G5379" t="s">
        <v>1266</v>
      </c>
      <c r="H5379" s="1">
        <v>0.2</v>
      </c>
      <c r="I5379" s="2">
        <v>43414</v>
      </c>
      <c r="J5379" s="8">
        <f t="shared" si="84"/>
        <v>2018</v>
      </c>
      <c r="K5379" t="s">
        <v>7263</v>
      </c>
      <c r="L5379" t="s">
        <v>30</v>
      </c>
      <c r="M5379">
        <v>94122</v>
      </c>
      <c r="N5379">
        <v>68</v>
      </c>
      <c r="O5379" t="s">
        <v>8238</v>
      </c>
      <c r="P5379">
        <v>4</v>
      </c>
      <c r="Q5379">
        <v>4</v>
      </c>
      <c r="R5379" t="s">
        <v>32</v>
      </c>
      <c r="T5379">
        <v>4.46</v>
      </c>
      <c r="U5379">
        <v>13</v>
      </c>
      <c r="V5379" t="s">
        <v>76</v>
      </c>
      <c r="W5379" s="2">
        <v>43416</v>
      </c>
      <c r="X5379" t="s">
        <v>130</v>
      </c>
      <c r="Y5379" t="s">
        <v>34</v>
      </c>
      <c r="Z5379" t="s">
        <v>54</v>
      </c>
    </row>
    <row r="5380" spans="1:26" x14ac:dyDescent="0.25">
      <c r="A5380">
        <v>5</v>
      </c>
      <c r="B5380" t="s">
        <v>43</v>
      </c>
      <c r="C5380">
        <v>6</v>
      </c>
      <c r="D5380" t="s">
        <v>26</v>
      </c>
      <c r="E5380" t="s">
        <v>192</v>
      </c>
      <c r="F5380" t="s">
        <v>13</v>
      </c>
      <c r="G5380" t="s">
        <v>2655</v>
      </c>
      <c r="H5380" s="1">
        <v>0.2</v>
      </c>
      <c r="I5380" s="2">
        <v>43223</v>
      </c>
      <c r="J5380" s="8">
        <f t="shared" si="84"/>
        <v>2018</v>
      </c>
      <c r="K5380" t="s">
        <v>3924</v>
      </c>
      <c r="L5380" t="s">
        <v>73</v>
      </c>
      <c r="M5380">
        <v>60653</v>
      </c>
      <c r="N5380">
        <v>1130</v>
      </c>
      <c r="O5380" t="s">
        <v>3925</v>
      </c>
      <c r="P5380">
        <v>3</v>
      </c>
      <c r="Q5380">
        <v>7</v>
      </c>
      <c r="R5380" t="s">
        <v>75</v>
      </c>
      <c r="T5380">
        <v>2.74</v>
      </c>
      <c r="U5380">
        <v>27</v>
      </c>
      <c r="V5380" t="s">
        <v>19</v>
      </c>
      <c r="W5380" s="2">
        <v>43228</v>
      </c>
      <c r="X5380" t="s">
        <v>39</v>
      </c>
      <c r="Y5380" t="s">
        <v>139</v>
      </c>
      <c r="Z5380" t="s">
        <v>49</v>
      </c>
    </row>
    <row r="5381" spans="1:26" x14ac:dyDescent="0.25">
      <c r="A5381">
        <v>5</v>
      </c>
      <c r="B5381" t="s">
        <v>43</v>
      </c>
      <c r="C5381">
        <v>6</v>
      </c>
      <c r="D5381" t="s">
        <v>26</v>
      </c>
      <c r="E5381" t="s">
        <v>192</v>
      </c>
      <c r="F5381" t="s">
        <v>13</v>
      </c>
      <c r="G5381" t="s">
        <v>2655</v>
      </c>
      <c r="H5381" s="1">
        <v>0.8</v>
      </c>
      <c r="I5381" s="2">
        <v>43223</v>
      </c>
      <c r="J5381" s="8">
        <f t="shared" si="84"/>
        <v>2018</v>
      </c>
      <c r="K5381" t="s">
        <v>3924</v>
      </c>
      <c r="L5381" t="s">
        <v>73</v>
      </c>
      <c r="M5381">
        <v>60653</v>
      </c>
      <c r="N5381">
        <v>795</v>
      </c>
      <c r="O5381" t="s">
        <v>2986</v>
      </c>
      <c r="P5381">
        <v>-4</v>
      </c>
      <c r="Q5381">
        <v>1</v>
      </c>
      <c r="R5381" t="s">
        <v>75</v>
      </c>
      <c r="T5381">
        <v>-3.6</v>
      </c>
      <c r="U5381">
        <v>2</v>
      </c>
      <c r="V5381" t="s">
        <v>19</v>
      </c>
      <c r="W5381" s="2">
        <v>43228</v>
      </c>
      <c r="X5381" t="s">
        <v>39</v>
      </c>
      <c r="Y5381" t="s">
        <v>139</v>
      </c>
      <c r="Z5381" t="s">
        <v>54</v>
      </c>
    </row>
    <row r="5382" spans="1:26" x14ac:dyDescent="0.25">
      <c r="A5382">
        <v>5</v>
      </c>
      <c r="B5382" t="s">
        <v>43</v>
      </c>
      <c r="C5382">
        <v>6</v>
      </c>
      <c r="D5382" t="s">
        <v>26</v>
      </c>
      <c r="E5382" t="s">
        <v>192</v>
      </c>
      <c r="F5382" t="s">
        <v>13</v>
      </c>
      <c r="G5382" t="s">
        <v>2655</v>
      </c>
      <c r="H5382" s="1">
        <v>0.8</v>
      </c>
      <c r="I5382" s="2">
        <v>43223</v>
      </c>
      <c r="J5382" s="8">
        <f t="shared" si="84"/>
        <v>2018</v>
      </c>
      <c r="K5382" t="s">
        <v>3924</v>
      </c>
      <c r="L5382" t="s">
        <v>73</v>
      </c>
      <c r="M5382">
        <v>60653</v>
      </c>
      <c r="N5382">
        <v>65</v>
      </c>
      <c r="O5382" t="s">
        <v>3113</v>
      </c>
      <c r="P5382">
        <v>-71</v>
      </c>
      <c r="Q5382">
        <v>3</v>
      </c>
      <c r="R5382" t="s">
        <v>75</v>
      </c>
      <c r="T5382">
        <v>-71.3</v>
      </c>
      <c r="U5382">
        <v>26</v>
      </c>
      <c r="V5382" t="s">
        <v>19</v>
      </c>
      <c r="W5382" s="2">
        <v>43228</v>
      </c>
      <c r="X5382" t="s">
        <v>39</v>
      </c>
      <c r="Y5382" t="s">
        <v>139</v>
      </c>
      <c r="Z5382" t="s">
        <v>56</v>
      </c>
    </row>
    <row r="5383" spans="1:26" x14ac:dyDescent="0.25">
      <c r="A5383">
        <v>3</v>
      </c>
      <c r="B5383" t="s">
        <v>25</v>
      </c>
      <c r="C5383">
        <v>1</v>
      </c>
      <c r="D5383" t="s">
        <v>26</v>
      </c>
      <c r="E5383" t="s">
        <v>65</v>
      </c>
      <c r="F5383" t="s">
        <v>13</v>
      </c>
      <c r="G5383" t="s">
        <v>2767</v>
      </c>
      <c r="H5383" s="1">
        <v>0.2</v>
      </c>
      <c r="I5383" s="2">
        <v>43428</v>
      </c>
      <c r="J5383" s="8">
        <f t="shared" si="84"/>
        <v>2018</v>
      </c>
      <c r="K5383" t="s">
        <v>3161</v>
      </c>
      <c r="L5383" t="s">
        <v>30</v>
      </c>
      <c r="M5383">
        <v>98105</v>
      </c>
      <c r="N5383">
        <v>897</v>
      </c>
      <c r="O5383" t="s">
        <v>1314</v>
      </c>
      <c r="P5383">
        <v>381</v>
      </c>
      <c r="Q5383">
        <v>5</v>
      </c>
      <c r="R5383" t="s">
        <v>32</v>
      </c>
      <c r="T5383">
        <v>381.24</v>
      </c>
      <c r="U5383">
        <v>1220</v>
      </c>
      <c r="V5383" t="s">
        <v>19</v>
      </c>
      <c r="W5383" s="2">
        <v>43431</v>
      </c>
      <c r="X5383" t="s">
        <v>130</v>
      </c>
      <c r="Y5383" t="s">
        <v>69</v>
      </c>
      <c r="Z5383" t="s">
        <v>54</v>
      </c>
    </row>
    <row r="5384" spans="1:26" x14ac:dyDescent="0.25">
      <c r="A5384">
        <v>2</v>
      </c>
      <c r="B5384" t="s">
        <v>25</v>
      </c>
      <c r="C5384">
        <v>1</v>
      </c>
      <c r="D5384" t="s">
        <v>11</v>
      </c>
      <c r="E5384" t="s">
        <v>27</v>
      </c>
      <c r="F5384" t="s">
        <v>13</v>
      </c>
      <c r="G5384" t="s">
        <v>1705</v>
      </c>
      <c r="H5384" s="1">
        <v>0.2</v>
      </c>
      <c r="I5384" s="2">
        <v>43202</v>
      </c>
      <c r="J5384" s="8">
        <f t="shared" si="84"/>
        <v>2018</v>
      </c>
      <c r="K5384" t="s">
        <v>1706</v>
      </c>
      <c r="L5384" t="s">
        <v>30</v>
      </c>
      <c r="M5384">
        <v>90036</v>
      </c>
      <c r="N5384">
        <v>754</v>
      </c>
      <c r="O5384" t="s">
        <v>945</v>
      </c>
      <c r="P5384">
        <v>-36</v>
      </c>
      <c r="Q5384">
        <v>3</v>
      </c>
      <c r="R5384" t="s">
        <v>32</v>
      </c>
      <c r="T5384">
        <v>-36.44</v>
      </c>
      <c r="U5384">
        <v>194</v>
      </c>
      <c r="V5384" t="s">
        <v>19</v>
      </c>
      <c r="W5384" s="2">
        <v>43204</v>
      </c>
      <c r="X5384" t="s">
        <v>130</v>
      </c>
      <c r="Y5384" t="s">
        <v>34</v>
      </c>
      <c r="Z5384" t="s">
        <v>24</v>
      </c>
    </row>
    <row r="5385" spans="1:26" x14ac:dyDescent="0.25">
      <c r="A5385">
        <v>2</v>
      </c>
      <c r="B5385" t="s">
        <v>25</v>
      </c>
      <c r="C5385">
        <v>1</v>
      </c>
      <c r="D5385" t="s">
        <v>26</v>
      </c>
      <c r="E5385" t="s">
        <v>27</v>
      </c>
      <c r="F5385" t="s">
        <v>13</v>
      </c>
      <c r="G5385" t="s">
        <v>1705</v>
      </c>
      <c r="H5385" s="1">
        <v>0</v>
      </c>
      <c r="I5385" s="2">
        <v>43202</v>
      </c>
      <c r="J5385" s="8">
        <f t="shared" si="84"/>
        <v>2018</v>
      </c>
      <c r="K5385" t="s">
        <v>1706</v>
      </c>
      <c r="L5385" t="s">
        <v>30</v>
      </c>
      <c r="M5385">
        <v>90036</v>
      </c>
      <c r="N5385">
        <v>1809</v>
      </c>
      <c r="O5385" t="s">
        <v>3105</v>
      </c>
      <c r="P5385">
        <v>9</v>
      </c>
      <c r="Q5385">
        <v>3</v>
      </c>
      <c r="R5385" t="s">
        <v>32</v>
      </c>
      <c r="T5385">
        <v>9.33</v>
      </c>
      <c r="U5385">
        <v>19</v>
      </c>
      <c r="V5385" t="s">
        <v>19</v>
      </c>
      <c r="W5385" s="2">
        <v>43204</v>
      </c>
      <c r="X5385" t="s">
        <v>130</v>
      </c>
      <c r="Y5385" t="s">
        <v>34</v>
      </c>
      <c r="Z5385" t="s">
        <v>64</v>
      </c>
    </row>
    <row r="5386" spans="1:26" x14ac:dyDescent="0.25">
      <c r="A5386">
        <v>2</v>
      </c>
      <c r="B5386" t="s">
        <v>25</v>
      </c>
      <c r="C5386">
        <v>1</v>
      </c>
      <c r="D5386" t="s">
        <v>26</v>
      </c>
      <c r="E5386" t="s">
        <v>27</v>
      </c>
      <c r="F5386" t="s">
        <v>13</v>
      </c>
      <c r="G5386" t="s">
        <v>1705</v>
      </c>
      <c r="H5386" s="1">
        <v>0.2</v>
      </c>
      <c r="I5386" s="2">
        <v>43202</v>
      </c>
      <c r="J5386" s="8">
        <f t="shared" si="84"/>
        <v>2018</v>
      </c>
      <c r="K5386" t="s">
        <v>1706</v>
      </c>
      <c r="L5386" t="s">
        <v>30</v>
      </c>
      <c r="M5386">
        <v>90036</v>
      </c>
      <c r="N5386">
        <v>124</v>
      </c>
      <c r="O5386" t="s">
        <v>2993</v>
      </c>
      <c r="P5386">
        <v>14</v>
      </c>
      <c r="Q5386">
        <v>3</v>
      </c>
      <c r="R5386" t="s">
        <v>32</v>
      </c>
      <c r="T5386">
        <v>13.73</v>
      </c>
      <c r="U5386">
        <v>37</v>
      </c>
      <c r="V5386" t="s">
        <v>19</v>
      </c>
      <c r="W5386" s="2">
        <v>43204</v>
      </c>
      <c r="X5386" t="s">
        <v>130</v>
      </c>
      <c r="Y5386" t="s">
        <v>34</v>
      </c>
      <c r="Z5386" t="s">
        <v>54</v>
      </c>
    </row>
    <row r="5387" spans="1:26" x14ac:dyDescent="0.25">
      <c r="A5387">
        <v>4</v>
      </c>
      <c r="B5387" t="s">
        <v>25</v>
      </c>
      <c r="C5387">
        <v>3</v>
      </c>
      <c r="D5387" t="s">
        <v>26</v>
      </c>
      <c r="E5387" t="s">
        <v>192</v>
      </c>
      <c r="F5387" t="s">
        <v>13</v>
      </c>
      <c r="G5387" t="s">
        <v>6928</v>
      </c>
      <c r="H5387" s="1">
        <v>0.2</v>
      </c>
      <c r="I5387" s="2">
        <v>43439</v>
      </c>
      <c r="J5387" s="8">
        <f t="shared" si="84"/>
        <v>2018</v>
      </c>
      <c r="K5387" t="s">
        <v>7320</v>
      </c>
      <c r="L5387" t="s">
        <v>73</v>
      </c>
      <c r="M5387">
        <v>60623</v>
      </c>
      <c r="N5387">
        <v>1125</v>
      </c>
      <c r="O5387" t="s">
        <v>394</v>
      </c>
      <c r="P5387">
        <v>0</v>
      </c>
      <c r="Q5387">
        <v>2</v>
      </c>
      <c r="R5387" t="s">
        <v>75</v>
      </c>
      <c r="T5387">
        <v>0.31</v>
      </c>
      <c r="U5387">
        <v>4</v>
      </c>
      <c r="V5387" t="s">
        <v>76</v>
      </c>
      <c r="W5387" s="2">
        <v>43443</v>
      </c>
      <c r="X5387" t="s">
        <v>20</v>
      </c>
      <c r="Y5387" t="s">
        <v>139</v>
      </c>
      <c r="Z5387" t="s">
        <v>49</v>
      </c>
    </row>
    <row r="5388" spans="1:26" x14ac:dyDescent="0.25">
      <c r="A5388">
        <v>4</v>
      </c>
      <c r="B5388" t="s">
        <v>25</v>
      </c>
      <c r="C5388">
        <v>3</v>
      </c>
      <c r="D5388" t="s">
        <v>11</v>
      </c>
      <c r="E5388" t="s">
        <v>65</v>
      </c>
      <c r="F5388" t="s">
        <v>13</v>
      </c>
      <c r="G5388" t="s">
        <v>797</v>
      </c>
      <c r="H5388" s="1">
        <v>0</v>
      </c>
      <c r="I5388" s="2">
        <v>43408</v>
      </c>
      <c r="J5388" s="8">
        <f t="shared" si="84"/>
        <v>2018</v>
      </c>
      <c r="K5388" t="s">
        <v>1346</v>
      </c>
      <c r="L5388" t="s">
        <v>30</v>
      </c>
      <c r="M5388">
        <v>98103</v>
      </c>
      <c r="N5388">
        <v>1546</v>
      </c>
      <c r="O5388" t="s">
        <v>8184</v>
      </c>
      <c r="P5388">
        <v>36</v>
      </c>
      <c r="Q5388">
        <v>3</v>
      </c>
      <c r="R5388" t="s">
        <v>32</v>
      </c>
      <c r="T5388">
        <v>35.68</v>
      </c>
      <c r="U5388">
        <v>210</v>
      </c>
      <c r="V5388" t="s">
        <v>33</v>
      </c>
      <c r="W5388" s="2">
        <v>43412</v>
      </c>
      <c r="X5388" t="s">
        <v>20</v>
      </c>
      <c r="Y5388" t="s">
        <v>69</v>
      </c>
      <c r="Z5388" t="s">
        <v>47</v>
      </c>
    </row>
    <row r="5389" spans="1:26" x14ac:dyDescent="0.25">
      <c r="A5389">
        <v>6</v>
      </c>
      <c r="B5389" t="s">
        <v>10</v>
      </c>
      <c r="C5389">
        <v>6</v>
      </c>
      <c r="D5389" t="s">
        <v>11</v>
      </c>
      <c r="E5389" t="s">
        <v>2497</v>
      </c>
      <c r="F5389" t="s">
        <v>13</v>
      </c>
      <c r="G5389" t="s">
        <v>1882</v>
      </c>
      <c r="H5389" s="1">
        <v>0</v>
      </c>
      <c r="I5389" s="2">
        <v>43300</v>
      </c>
      <c r="J5389" s="8">
        <f t="shared" si="84"/>
        <v>2018</v>
      </c>
      <c r="K5389" t="s">
        <v>2498</v>
      </c>
      <c r="L5389" t="s">
        <v>16</v>
      </c>
      <c r="M5389">
        <v>39401</v>
      </c>
      <c r="N5389">
        <v>822</v>
      </c>
      <c r="O5389" t="s">
        <v>1497</v>
      </c>
      <c r="P5389">
        <v>126</v>
      </c>
      <c r="Q5389">
        <v>5</v>
      </c>
      <c r="R5389" t="s">
        <v>18</v>
      </c>
      <c r="T5389">
        <v>126.23</v>
      </c>
      <c r="U5389">
        <v>505</v>
      </c>
      <c r="V5389" t="s">
        <v>19</v>
      </c>
      <c r="W5389" s="2">
        <v>43306</v>
      </c>
      <c r="X5389" t="s">
        <v>39</v>
      </c>
      <c r="Y5389" t="s">
        <v>887</v>
      </c>
      <c r="Z5389" t="s">
        <v>22</v>
      </c>
    </row>
    <row r="5390" spans="1:26" x14ac:dyDescent="0.25">
      <c r="A5390">
        <v>6</v>
      </c>
      <c r="B5390" t="s">
        <v>10</v>
      </c>
      <c r="C5390">
        <v>6</v>
      </c>
      <c r="D5390" t="s">
        <v>11</v>
      </c>
      <c r="E5390" t="s">
        <v>2497</v>
      </c>
      <c r="F5390" t="s">
        <v>13</v>
      </c>
      <c r="G5390" t="s">
        <v>1882</v>
      </c>
      <c r="H5390" s="1">
        <v>0</v>
      </c>
      <c r="I5390" s="2">
        <v>43300</v>
      </c>
      <c r="J5390" s="8">
        <f t="shared" si="84"/>
        <v>2018</v>
      </c>
      <c r="K5390" t="s">
        <v>2498</v>
      </c>
      <c r="L5390" t="s">
        <v>16</v>
      </c>
      <c r="M5390">
        <v>39401</v>
      </c>
      <c r="N5390">
        <v>104</v>
      </c>
      <c r="O5390" t="s">
        <v>2034</v>
      </c>
      <c r="P5390">
        <v>76</v>
      </c>
      <c r="Q5390">
        <v>6</v>
      </c>
      <c r="R5390" t="s">
        <v>18</v>
      </c>
      <c r="T5390">
        <v>76.09</v>
      </c>
      <c r="U5390">
        <v>186</v>
      </c>
      <c r="V5390" t="s">
        <v>19</v>
      </c>
      <c r="W5390" s="2">
        <v>43306</v>
      </c>
      <c r="X5390" t="s">
        <v>39</v>
      </c>
      <c r="Y5390" t="s">
        <v>887</v>
      </c>
      <c r="Z5390" t="s">
        <v>47</v>
      </c>
    </row>
    <row r="5391" spans="1:26" x14ac:dyDescent="0.25">
      <c r="A5391">
        <v>6</v>
      </c>
      <c r="B5391" t="s">
        <v>10</v>
      </c>
      <c r="C5391">
        <v>6</v>
      </c>
      <c r="D5391" t="s">
        <v>26</v>
      </c>
      <c r="E5391" t="s">
        <v>2497</v>
      </c>
      <c r="F5391" t="s">
        <v>13</v>
      </c>
      <c r="G5391" t="s">
        <v>1882</v>
      </c>
      <c r="H5391" s="1">
        <v>0</v>
      </c>
      <c r="I5391" s="2">
        <v>43300</v>
      </c>
      <c r="J5391" s="8">
        <f t="shared" si="84"/>
        <v>2018</v>
      </c>
      <c r="K5391" t="s">
        <v>2498</v>
      </c>
      <c r="L5391" t="s">
        <v>16</v>
      </c>
      <c r="M5391">
        <v>39401</v>
      </c>
      <c r="N5391">
        <v>265</v>
      </c>
      <c r="O5391" t="s">
        <v>1111</v>
      </c>
      <c r="P5391">
        <v>4</v>
      </c>
      <c r="Q5391">
        <v>1</v>
      </c>
      <c r="R5391" t="s">
        <v>18</v>
      </c>
      <c r="T5391">
        <v>4.04</v>
      </c>
      <c r="U5391">
        <v>9</v>
      </c>
      <c r="V5391" t="s">
        <v>19</v>
      </c>
      <c r="W5391" s="2">
        <v>43306</v>
      </c>
      <c r="X5391" t="s">
        <v>39</v>
      </c>
      <c r="Y5391" t="s">
        <v>887</v>
      </c>
      <c r="Z5391" t="s">
        <v>54</v>
      </c>
    </row>
    <row r="5392" spans="1:26" x14ac:dyDescent="0.25">
      <c r="A5392">
        <v>6</v>
      </c>
      <c r="B5392" t="s">
        <v>10</v>
      </c>
      <c r="C5392">
        <v>6</v>
      </c>
      <c r="D5392" t="s">
        <v>26</v>
      </c>
      <c r="E5392" t="s">
        <v>2497</v>
      </c>
      <c r="F5392" t="s">
        <v>13</v>
      </c>
      <c r="G5392" t="s">
        <v>1882</v>
      </c>
      <c r="H5392" s="1">
        <v>0</v>
      </c>
      <c r="I5392" s="2">
        <v>43300</v>
      </c>
      <c r="J5392" s="8">
        <f t="shared" si="84"/>
        <v>2018</v>
      </c>
      <c r="K5392" t="s">
        <v>2498</v>
      </c>
      <c r="L5392" t="s">
        <v>16</v>
      </c>
      <c r="M5392">
        <v>39401</v>
      </c>
      <c r="N5392">
        <v>1310</v>
      </c>
      <c r="O5392" t="s">
        <v>8262</v>
      </c>
      <c r="P5392">
        <v>36</v>
      </c>
      <c r="Q5392">
        <v>2</v>
      </c>
      <c r="R5392" t="s">
        <v>18</v>
      </c>
      <c r="T5392">
        <v>35.68</v>
      </c>
      <c r="U5392">
        <v>78</v>
      </c>
      <c r="V5392" t="s">
        <v>19</v>
      </c>
      <c r="W5392" s="2">
        <v>43306</v>
      </c>
      <c r="X5392" t="s">
        <v>39</v>
      </c>
      <c r="Y5392" t="s">
        <v>887</v>
      </c>
      <c r="Z5392" t="s">
        <v>54</v>
      </c>
    </row>
    <row r="5393" spans="1:26" x14ac:dyDescent="0.25">
      <c r="A5393">
        <v>6</v>
      </c>
      <c r="B5393" t="s">
        <v>10</v>
      </c>
      <c r="C5393">
        <v>6</v>
      </c>
      <c r="D5393" t="s">
        <v>26</v>
      </c>
      <c r="E5393" t="s">
        <v>2497</v>
      </c>
      <c r="F5393" t="s">
        <v>13</v>
      </c>
      <c r="G5393" t="s">
        <v>1882</v>
      </c>
      <c r="H5393" s="1">
        <v>0</v>
      </c>
      <c r="I5393" s="2">
        <v>43300</v>
      </c>
      <c r="J5393" s="8">
        <f t="shared" si="84"/>
        <v>2018</v>
      </c>
      <c r="K5393" t="s">
        <v>2498</v>
      </c>
      <c r="L5393" t="s">
        <v>16</v>
      </c>
      <c r="M5393">
        <v>39401</v>
      </c>
      <c r="N5393">
        <v>1359</v>
      </c>
      <c r="O5393" t="s">
        <v>540</v>
      </c>
      <c r="P5393">
        <v>1</v>
      </c>
      <c r="Q5393">
        <v>4</v>
      </c>
      <c r="R5393" t="s">
        <v>18</v>
      </c>
      <c r="T5393">
        <v>0.88</v>
      </c>
      <c r="U5393">
        <v>88</v>
      </c>
      <c r="V5393" t="s">
        <v>19</v>
      </c>
      <c r="W5393" s="2">
        <v>43306</v>
      </c>
      <c r="X5393" t="s">
        <v>39</v>
      </c>
      <c r="Y5393" t="s">
        <v>887</v>
      </c>
      <c r="Z5393" t="s">
        <v>42</v>
      </c>
    </row>
    <row r="5394" spans="1:26" x14ac:dyDescent="0.25">
      <c r="A5394">
        <v>6</v>
      </c>
      <c r="B5394" t="s">
        <v>10</v>
      </c>
      <c r="C5394">
        <v>6</v>
      </c>
      <c r="D5394" t="s">
        <v>26</v>
      </c>
      <c r="E5394" t="s">
        <v>2497</v>
      </c>
      <c r="F5394" t="s">
        <v>13</v>
      </c>
      <c r="G5394" t="s">
        <v>1882</v>
      </c>
      <c r="H5394" s="1">
        <v>0</v>
      </c>
      <c r="I5394" s="2">
        <v>43300</v>
      </c>
      <c r="J5394" s="8">
        <f t="shared" si="84"/>
        <v>2018</v>
      </c>
      <c r="K5394" t="s">
        <v>2498</v>
      </c>
      <c r="L5394" t="s">
        <v>16</v>
      </c>
      <c r="M5394">
        <v>39401</v>
      </c>
      <c r="N5394">
        <v>1684</v>
      </c>
      <c r="O5394" t="s">
        <v>3428</v>
      </c>
      <c r="P5394">
        <v>121</v>
      </c>
      <c r="Q5394">
        <v>6</v>
      </c>
      <c r="R5394" t="s">
        <v>18</v>
      </c>
      <c r="T5394">
        <v>120.51</v>
      </c>
      <c r="U5394">
        <v>246</v>
      </c>
      <c r="V5394" t="s">
        <v>19</v>
      </c>
      <c r="W5394" s="2">
        <v>43306</v>
      </c>
      <c r="X5394" t="s">
        <v>39</v>
      </c>
      <c r="Y5394" t="s">
        <v>887</v>
      </c>
      <c r="Z5394" t="s">
        <v>64</v>
      </c>
    </row>
    <row r="5395" spans="1:26" x14ac:dyDescent="0.25">
      <c r="A5395">
        <v>6</v>
      </c>
      <c r="B5395" t="s">
        <v>10</v>
      </c>
      <c r="C5395">
        <v>6</v>
      </c>
      <c r="D5395" t="s">
        <v>11</v>
      </c>
      <c r="E5395" t="s">
        <v>2877</v>
      </c>
      <c r="F5395" t="s">
        <v>13</v>
      </c>
      <c r="G5395" t="s">
        <v>6889</v>
      </c>
      <c r="H5395" s="1">
        <v>0</v>
      </c>
      <c r="I5395" s="2">
        <v>43436</v>
      </c>
      <c r="J5395" s="8">
        <f t="shared" si="84"/>
        <v>2018</v>
      </c>
      <c r="K5395" t="s">
        <v>7072</v>
      </c>
      <c r="L5395" t="s">
        <v>102</v>
      </c>
      <c r="M5395">
        <v>2908</v>
      </c>
      <c r="N5395">
        <v>553</v>
      </c>
      <c r="O5395" t="s">
        <v>1892</v>
      </c>
      <c r="P5395">
        <v>24</v>
      </c>
      <c r="Q5395">
        <v>6</v>
      </c>
      <c r="R5395" t="s">
        <v>104</v>
      </c>
      <c r="T5395">
        <v>23.9</v>
      </c>
      <c r="U5395">
        <v>72</v>
      </c>
      <c r="V5395" t="s">
        <v>76</v>
      </c>
      <c r="W5395" s="2">
        <v>43442</v>
      </c>
      <c r="X5395" t="s">
        <v>39</v>
      </c>
      <c r="Y5395" t="s">
        <v>836</v>
      </c>
      <c r="Z5395" t="s">
        <v>47</v>
      </c>
    </row>
    <row r="5396" spans="1:26" x14ac:dyDescent="0.25">
      <c r="A5396">
        <v>6</v>
      </c>
      <c r="B5396" t="s">
        <v>10</v>
      </c>
      <c r="C5396">
        <v>6</v>
      </c>
      <c r="D5396" t="s">
        <v>26</v>
      </c>
      <c r="E5396" t="s">
        <v>2877</v>
      </c>
      <c r="F5396" t="s">
        <v>13</v>
      </c>
      <c r="G5396" t="s">
        <v>6889</v>
      </c>
      <c r="H5396" s="1">
        <v>0</v>
      </c>
      <c r="I5396" s="2">
        <v>43436</v>
      </c>
      <c r="J5396" s="8">
        <f t="shared" si="84"/>
        <v>2018</v>
      </c>
      <c r="K5396" t="s">
        <v>7072</v>
      </c>
      <c r="L5396" t="s">
        <v>102</v>
      </c>
      <c r="M5396">
        <v>2908</v>
      </c>
      <c r="N5396">
        <v>514</v>
      </c>
      <c r="O5396" t="s">
        <v>939</v>
      </c>
      <c r="P5396">
        <v>582</v>
      </c>
      <c r="Q5396">
        <v>5</v>
      </c>
      <c r="R5396" t="s">
        <v>104</v>
      </c>
      <c r="T5396">
        <v>582.23</v>
      </c>
      <c r="U5396">
        <v>2079</v>
      </c>
      <c r="V5396" t="s">
        <v>76</v>
      </c>
      <c r="W5396" s="2">
        <v>43442</v>
      </c>
      <c r="X5396" t="s">
        <v>39</v>
      </c>
      <c r="Y5396" t="s">
        <v>836</v>
      </c>
      <c r="Z5396" t="s">
        <v>42</v>
      </c>
    </row>
    <row r="5397" spans="1:26" x14ac:dyDescent="0.25">
      <c r="A5397">
        <v>6</v>
      </c>
      <c r="B5397" t="s">
        <v>10</v>
      </c>
      <c r="C5397">
        <v>6</v>
      </c>
      <c r="D5397" t="s">
        <v>50</v>
      </c>
      <c r="E5397" t="s">
        <v>2877</v>
      </c>
      <c r="F5397" t="s">
        <v>13</v>
      </c>
      <c r="G5397" t="s">
        <v>6889</v>
      </c>
      <c r="H5397" s="1">
        <v>0</v>
      </c>
      <c r="I5397" s="2">
        <v>43436</v>
      </c>
      <c r="J5397" s="8">
        <f t="shared" si="84"/>
        <v>2018</v>
      </c>
      <c r="K5397" t="s">
        <v>7072</v>
      </c>
      <c r="L5397" t="s">
        <v>102</v>
      </c>
      <c r="M5397">
        <v>2908</v>
      </c>
      <c r="N5397">
        <v>1612</v>
      </c>
      <c r="O5397" t="s">
        <v>4957</v>
      </c>
      <c r="P5397">
        <v>176</v>
      </c>
      <c r="Q5397">
        <v>5</v>
      </c>
      <c r="R5397" t="s">
        <v>104</v>
      </c>
      <c r="T5397">
        <v>176.39</v>
      </c>
      <c r="U5397">
        <v>630</v>
      </c>
      <c r="V5397" t="s">
        <v>76</v>
      </c>
      <c r="W5397" s="2">
        <v>43442</v>
      </c>
      <c r="X5397" t="s">
        <v>39</v>
      </c>
      <c r="Y5397" t="s">
        <v>836</v>
      </c>
      <c r="Z5397" t="s">
        <v>52</v>
      </c>
    </row>
    <row r="5398" spans="1:26" x14ac:dyDescent="0.25">
      <c r="A5398">
        <v>3</v>
      </c>
      <c r="B5398" t="s">
        <v>10</v>
      </c>
      <c r="C5398">
        <v>3</v>
      </c>
      <c r="D5398" t="s">
        <v>11</v>
      </c>
      <c r="E5398" t="s">
        <v>2062</v>
      </c>
      <c r="F5398" t="s">
        <v>13</v>
      </c>
      <c r="G5398" t="s">
        <v>2063</v>
      </c>
      <c r="H5398" s="1">
        <v>0</v>
      </c>
      <c r="I5398" s="2">
        <v>43110</v>
      </c>
      <c r="J5398" s="8">
        <f t="shared" si="84"/>
        <v>2018</v>
      </c>
      <c r="K5398" t="s">
        <v>2064</v>
      </c>
      <c r="L5398" t="s">
        <v>30</v>
      </c>
      <c r="M5398">
        <v>98632</v>
      </c>
      <c r="N5398">
        <v>498</v>
      </c>
      <c r="O5398" t="s">
        <v>1217</v>
      </c>
      <c r="P5398">
        <v>8</v>
      </c>
      <c r="Q5398">
        <v>5</v>
      </c>
      <c r="R5398" t="s">
        <v>32</v>
      </c>
      <c r="T5398">
        <v>7.7</v>
      </c>
      <c r="U5398">
        <v>25</v>
      </c>
      <c r="V5398" t="s">
        <v>19</v>
      </c>
      <c r="W5398" s="2">
        <v>43113</v>
      </c>
      <c r="X5398" t="s">
        <v>20</v>
      </c>
      <c r="Y5398" t="s">
        <v>69</v>
      </c>
      <c r="Z5398" t="s">
        <v>47</v>
      </c>
    </row>
    <row r="5399" spans="1:26" x14ac:dyDescent="0.25">
      <c r="A5399">
        <v>3</v>
      </c>
      <c r="B5399" t="s">
        <v>25</v>
      </c>
      <c r="C5399">
        <v>1</v>
      </c>
      <c r="D5399" t="s">
        <v>26</v>
      </c>
      <c r="E5399" t="s">
        <v>99</v>
      </c>
      <c r="F5399" t="s">
        <v>13</v>
      </c>
      <c r="G5399" t="s">
        <v>5897</v>
      </c>
      <c r="H5399" s="1">
        <v>0.2</v>
      </c>
      <c r="I5399" s="2">
        <v>43464</v>
      </c>
      <c r="J5399" s="8">
        <f t="shared" si="84"/>
        <v>2018</v>
      </c>
      <c r="K5399" t="s">
        <v>5898</v>
      </c>
      <c r="L5399" t="s">
        <v>102</v>
      </c>
      <c r="M5399">
        <v>19140</v>
      </c>
      <c r="N5399">
        <v>1123</v>
      </c>
      <c r="O5399" t="s">
        <v>3607</v>
      </c>
      <c r="P5399">
        <v>2</v>
      </c>
      <c r="Q5399">
        <v>5</v>
      </c>
      <c r="R5399" t="s">
        <v>104</v>
      </c>
      <c r="T5399">
        <v>1.65</v>
      </c>
      <c r="U5399">
        <v>17</v>
      </c>
      <c r="V5399" t="s">
        <v>33</v>
      </c>
      <c r="W5399" s="2">
        <v>43467</v>
      </c>
      <c r="X5399" t="s">
        <v>130</v>
      </c>
      <c r="Y5399" t="s">
        <v>105</v>
      </c>
      <c r="Z5399" t="s">
        <v>49</v>
      </c>
    </row>
    <row r="5400" spans="1:26" x14ac:dyDescent="0.25">
      <c r="A5400">
        <v>4</v>
      </c>
      <c r="B5400" t="s">
        <v>43</v>
      </c>
      <c r="C5400">
        <v>6</v>
      </c>
      <c r="D5400" t="s">
        <v>11</v>
      </c>
      <c r="E5400" t="s">
        <v>2032</v>
      </c>
      <c r="F5400" t="s">
        <v>13</v>
      </c>
      <c r="G5400" t="s">
        <v>7041</v>
      </c>
      <c r="H5400" s="1">
        <v>0.15</v>
      </c>
      <c r="I5400" s="2">
        <v>43390</v>
      </c>
      <c r="J5400" s="8">
        <f t="shared" si="84"/>
        <v>2018</v>
      </c>
      <c r="K5400" t="s">
        <v>7172</v>
      </c>
      <c r="L5400" t="s">
        <v>30</v>
      </c>
      <c r="M5400">
        <v>93727</v>
      </c>
      <c r="N5400">
        <v>1390</v>
      </c>
      <c r="O5400" t="s">
        <v>2215</v>
      </c>
      <c r="P5400">
        <v>21</v>
      </c>
      <c r="Q5400">
        <v>2</v>
      </c>
      <c r="R5400" t="s">
        <v>32</v>
      </c>
      <c r="T5400">
        <v>21.29</v>
      </c>
      <c r="U5400">
        <v>121</v>
      </c>
      <c r="V5400" t="s">
        <v>76</v>
      </c>
      <c r="W5400" s="2">
        <v>43394</v>
      </c>
      <c r="X5400" t="s">
        <v>39</v>
      </c>
      <c r="Y5400" t="s">
        <v>34</v>
      </c>
      <c r="Z5400" t="s">
        <v>22</v>
      </c>
    </row>
    <row r="5401" spans="1:26" x14ac:dyDescent="0.25">
      <c r="A5401">
        <v>7</v>
      </c>
      <c r="B5401" t="s">
        <v>25</v>
      </c>
      <c r="C5401">
        <v>6</v>
      </c>
      <c r="D5401" t="s">
        <v>26</v>
      </c>
      <c r="E5401" t="s">
        <v>3797</v>
      </c>
      <c r="F5401" t="s">
        <v>13</v>
      </c>
      <c r="G5401" t="s">
        <v>3147</v>
      </c>
      <c r="H5401" s="1">
        <v>0</v>
      </c>
      <c r="I5401" s="2">
        <v>43346</v>
      </c>
      <c r="J5401" s="8">
        <f t="shared" si="84"/>
        <v>2018</v>
      </c>
      <c r="K5401" t="s">
        <v>3798</v>
      </c>
      <c r="L5401" t="s">
        <v>73</v>
      </c>
      <c r="M5401">
        <v>53186</v>
      </c>
      <c r="N5401">
        <v>473</v>
      </c>
      <c r="O5401" t="s">
        <v>883</v>
      </c>
      <c r="P5401">
        <v>14</v>
      </c>
      <c r="Q5401">
        <v>5</v>
      </c>
      <c r="R5401" t="s">
        <v>75</v>
      </c>
      <c r="T5401">
        <v>14.17</v>
      </c>
      <c r="U5401">
        <v>55</v>
      </c>
      <c r="V5401" t="s">
        <v>19</v>
      </c>
      <c r="W5401" s="2">
        <v>43353</v>
      </c>
      <c r="X5401" t="s">
        <v>39</v>
      </c>
      <c r="Y5401" t="s">
        <v>82</v>
      </c>
      <c r="Z5401" t="s">
        <v>42</v>
      </c>
    </row>
    <row r="5402" spans="1:26" x14ac:dyDescent="0.25">
      <c r="A5402">
        <v>5</v>
      </c>
      <c r="B5402" t="s">
        <v>43</v>
      </c>
      <c r="C5402">
        <v>6</v>
      </c>
      <c r="D5402" t="s">
        <v>26</v>
      </c>
      <c r="E5402" t="s">
        <v>192</v>
      </c>
      <c r="F5402" t="s">
        <v>13</v>
      </c>
      <c r="G5402" t="s">
        <v>1280</v>
      </c>
      <c r="H5402" s="1">
        <v>0.2</v>
      </c>
      <c r="I5402" s="2">
        <v>43263</v>
      </c>
      <c r="J5402" s="8">
        <f t="shared" si="84"/>
        <v>2018</v>
      </c>
      <c r="K5402" t="s">
        <v>3911</v>
      </c>
      <c r="L5402" t="s">
        <v>73</v>
      </c>
      <c r="M5402">
        <v>60610</v>
      </c>
      <c r="N5402">
        <v>1776</v>
      </c>
      <c r="O5402" t="s">
        <v>3766</v>
      </c>
      <c r="P5402">
        <v>8</v>
      </c>
      <c r="Q5402">
        <v>5</v>
      </c>
      <c r="R5402" t="s">
        <v>75</v>
      </c>
      <c r="T5402">
        <v>8.3800000000000008</v>
      </c>
      <c r="U5402">
        <v>23</v>
      </c>
      <c r="V5402" t="s">
        <v>19</v>
      </c>
      <c r="W5402" s="2">
        <v>43268</v>
      </c>
      <c r="X5402" t="s">
        <v>39</v>
      </c>
      <c r="Y5402" t="s">
        <v>139</v>
      </c>
      <c r="Z5402" t="s">
        <v>64</v>
      </c>
    </row>
    <row r="5403" spans="1:26" x14ac:dyDescent="0.25">
      <c r="A5403">
        <v>5</v>
      </c>
      <c r="B5403" t="s">
        <v>43</v>
      </c>
      <c r="C5403">
        <v>6</v>
      </c>
      <c r="D5403" t="s">
        <v>11</v>
      </c>
      <c r="E5403" t="s">
        <v>5567</v>
      </c>
      <c r="F5403" t="s">
        <v>13</v>
      </c>
      <c r="G5403" t="s">
        <v>800</v>
      </c>
      <c r="H5403" s="1">
        <v>0</v>
      </c>
      <c r="I5403" s="2">
        <v>43360</v>
      </c>
      <c r="J5403" s="8">
        <f t="shared" si="84"/>
        <v>2018</v>
      </c>
      <c r="K5403" t="s">
        <v>5568</v>
      </c>
      <c r="L5403" t="s">
        <v>102</v>
      </c>
      <c r="M5403">
        <v>4401</v>
      </c>
      <c r="N5403">
        <v>392</v>
      </c>
      <c r="O5403" t="s">
        <v>1754</v>
      </c>
      <c r="P5403">
        <v>34</v>
      </c>
      <c r="Q5403">
        <v>2</v>
      </c>
      <c r="R5403" t="s">
        <v>104</v>
      </c>
      <c r="T5403">
        <v>33.94</v>
      </c>
      <c r="U5403">
        <v>109</v>
      </c>
      <c r="V5403" t="s">
        <v>33</v>
      </c>
      <c r="W5403" s="2">
        <v>43365</v>
      </c>
      <c r="X5403" t="s">
        <v>39</v>
      </c>
      <c r="Y5403" t="s">
        <v>5569</v>
      </c>
      <c r="Z5403" t="s">
        <v>47</v>
      </c>
    </row>
    <row r="5404" spans="1:26" x14ac:dyDescent="0.25">
      <c r="A5404">
        <v>5</v>
      </c>
      <c r="B5404" t="s">
        <v>43</v>
      </c>
      <c r="C5404">
        <v>6</v>
      </c>
      <c r="D5404" t="s">
        <v>50</v>
      </c>
      <c r="E5404" t="s">
        <v>5567</v>
      </c>
      <c r="F5404" t="s">
        <v>13</v>
      </c>
      <c r="G5404" t="s">
        <v>800</v>
      </c>
      <c r="H5404" s="1">
        <v>0</v>
      </c>
      <c r="I5404" s="2">
        <v>43360</v>
      </c>
      <c r="J5404" s="8">
        <f t="shared" si="84"/>
        <v>2018</v>
      </c>
      <c r="K5404" t="s">
        <v>5568</v>
      </c>
      <c r="L5404" t="s">
        <v>102</v>
      </c>
      <c r="M5404">
        <v>4401</v>
      </c>
      <c r="N5404">
        <v>1628</v>
      </c>
      <c r="O5404" t="s">
        <v>5046</v>
      </c>
      <c r="P5404">
        <v>131</v>
      </c>
      <c r="Q5404">
        <v>3</v>
      </c>
      <c r="R5404" t="s">
        <v>104</v>
      </c>
      <c r="T5404">
        <v>131.35</v>
      </c>
      <c r="U5404">
        <v>438</v>
      </c>
      <c r="V5404" t="s">
        <v>33</v>
      </c>
      <c r="W5404" s="2">
        <v>43365</v>
      </c>
      <c r="X5404" t="s">
        <v>39</v>
      </c>
      <c r="Y5404" t="s">
        <v>5569</v>
      </c>
      <c r="Z5404" t="s">
        <v>52</v>
      </c>
    </row>
    <row r="5405" spans="1:26" x14ac:dyDescent="0.25">
      <c r="A5405">
        <v>6</v>
      </c>
      <c r="B5405" t="s">
        <v>10</v>
      </c>
      <c r="C5405">
        <v>6</v>
      </c>
      <c r="D5405" t="s">
        <v>26</v>
      </c>
      <c r="E5405" t="s">
        <v>2422</v>
      </c>
      <c r="F5405" t="s">
        <v>13</v>
      </c>
      <c r="G5405" t="s">
        <v>640</v>
      </c>
      <c r="H5405" s="1">
        <v>0.2</v>
      </c>
      <c r="I5405" s="2">
        <v>43354</v>
      </c>
      <c r="J5405" s="8">
        <f t="shared" si="84"/>
        <v>2018</v>
      </c>
      <c r="K5405" t="s">
        <v>7538</v>
      </c>
      <c r="L5405" t="s">
        <v>102</v>
      </c>
      <c r="M5405">
        <v>43615</v>
      </c>
      <c r="N5405">
        <v>1503</v>
      </c>
      <c r="O5405" t="s">
        <v>3908</v>
      </c>
      <c r="P5405">
        <v>4</v>
      </c>
      <c r="Q5405">
        <v>5</v>
      </c>
      <c r="R5405" t="s">
        <v>104</v>
      </c>
      <c r="T5405">
        <v>3.75</v>
      </c>
      <c r="U5405">
        <v>38</v>
      </c>
      <c r="V5405" t="s">
        <v>76</v>
      </c>
      <c r="W5405" s="2">
        <v>43360</v>
      </c>
      <c r="X5405" t="s">
        <v>39</v>
      </c>
      <c r="Y5405" t="s">
        <v>309</v>
      </c>
      <c r="Z5405" t="s">
        <v>42</v>
      </c>
    </row>
    <row r="5406" spans="1:26" x14ac:dyDescent="0.25">
      <c r="A5406">
        <v>6</v>
      </c>
      <c r="B5406" t="s">
        <v>10</v>
      </c>
      <c r="C5406">
        <v>6</v>
      </c>
      <c r="D5406" t="s">
        <v>26</v>
      </c>
      <c r="E5406" t="s">
        <v>2422</v>
      </c>
      <c r="F5406" t="s">
        <v>13</v>
      </c>
      <c r="G5406" t="s">
        <v>640</v>
      </c>
      <c r="H5406" s="1">
        <v>0.7</v>
      </c>
      <c r="I5406" s="2">
        <v>43354</v>
      </c>
      <c r="J5406" s="8">
        <f t="shared" si="84"/>
        <v>2018</v>
      </c>
      <c r="K5406" t="s">
        <v>7538</v>
      </c>
      <c r="L5406" t="s">
        <v>102</v>
      </c>
      <c r="M5406">
        <v>43615</v>
      </c>
      <c r="N5406">
        <v>712</v>
      </c>
      <c r="O5406" t="s">
        <v>1025</v>
      </c>
      <c r="P5406">
        <v>-18</v>
      </c>
      <c r="Q5406">
        <v>3</v>
      </c>
      <c r="R5406" t="s">
        <v>104</v>
      </c>
      <c r="T5406">
        <v>-17.940000000000001</v>
      </c>
      <c r="U5406">
        <v>22</v>
      </c>
      <c r="V5406" t="s">
        <v>76</v>
      </c>
      <c r="W5406" s="2">
        <v>43360</v>
      </c>
      <c r="X5406" t="s">
        <v>39</v>
      </c>
      <c r="Y5406" t="s">
        <v>309</v>
      </c>
      <c r="Z5406" t="s">
        <v>54</v>
      </c>
    </row>
    <row r="5407" spans="1:26" x14ac:dyDescent="0.25">
      <c r="A5407">
        <v>2</v>
      </c>
      <c r="B5407" t="s">
        <v>43</v>
      </c>
      <c r="C5407">
        <v>3</v>
      </c>
      <c r="D5407" t="s">
        <v>26</v>
      </c>
      <c r="E5407" t="s">
        <v>316</v>
      </c>
      <c r="F5407" t="s">
        <v>13</v>
      </c>
      <c r="G5407" t="s">
        <v>7358</v>
      </c>
      <c r="H5407" s="1">
        <v>0.2</v>
      </c>
      <c r="I5407" s="2">
        <v>43353</v>
      </c>
      <c r="J5407" s="8">
        <f t="shared" si="84"/>
        <v>2018</v>
      </c>
      <c r="K5407" t="s">
        <v>7359</v>
      </c>
      <c r="L5407" t="s">
        <v>16</v>
      </c>
      <c r="M5407">
        <v>37620</v>
      </c>
      <c r="N5407">
        <v>360</v>
      </c>
      <c r="O5407" t="s">
        <v>6483</v>
      </c>
      <c r="P5407">
        <v>8</v>
      </c>
      <c r="Q5407">
        <v>3</v>
      </c>
      <c r="R5407" t="s">
        <v>18</v>
      </c>
      <c r="T5407">
        <v>8.44</v>
      </c>
      <c r="U5407">
        <v>68</v>
      </c>
      <c r="V5407" t="s">
        <v>76</v>
      </c>
      <c r="W5407" s="2">
        <v>43355</v>
      </c>
      <c r="X5407" t="s">
        <v>20</v>
      </c>
      <c r="Y5407" t="s">
        <v>214</v>
      </c>
      <c r="Z5407" t="s">
        <v>49</v>
      </c>
    </row>
    <row r="5408" spans="1:26" x14ac:dyDescent="0.25">
      <c r="A5408">
        <v>3</v>
      </c>
      <c r="B5408" t="s">
        <v>25</v>
      </c>
      <c r="C5408">
        <v>1</v>
      </c>
      <c r="D5408" t="s">
        <v>11</v>
      </c>
      <c r="E5408" t="s">
        <v>572</v>
      </c>
      <c r="F5408" t="s">
        <v>13</v>
      </c>
      <c r="G5408" t="s">
        <v>565</v>
      </c>
      <c r="H5408" s="1">
        <v>0.2</v>
      </c>
      <c r="I5408" s="2">
        <v>43416</v>
      </c>
      <c r="J5408" s="8">
        <f t="shared" si="84"/>
        <v>2018</v>
      </c>
      <c r="K5408" t="s">
        <v>6886</v>
      </c>
      <c r="L5408" t="s">
        <v>30</v>
      </c>
      <c r="M5408">
        <v>92024</v>
      </c>
      <c r="N5408">
        <v>736</v>
      </c>
      <c r="O5408" t="s">
        <v>2000</v>
      </c>
      <c r="P5408">
        <v>-8</v>
      </c>
      <c r="Q5408">
        <v>3</v>
      </c>
      <c r="R5408" t="s">
        <v>32</v>
      </c>
      <c r="T5408">
        <v>-8.43</v>
      </c>
      <c r="U5408">
        <v>674</v>
      </c>
      <c r="V5408" t="s">
        <v>76</v>
      </c>
      <c r="W5408" s="2">
        <v>43419</v>
      </c>
      <c r="X5408" t="s">
        <v>130</v>
      </c>
      <c r="Y5408" t="s">
        <v>34</v>
      </c>
      <c r="Z5408" t="s">
        <v>41</v>
      </c>
    </row>
    <row r="5409" spans="1:26" x14ac:dyDescent="0.25">
      <c r="A5409">
        <v>3</v>
      </c>
      <c r="B5409" t="s">
        <v>25</v>
      </c>
      <c r="C5409">
        <v>1</v>
      </c>
      <c r="D5409" t="s">
        <v>50</v>
      </c>
      <c r="E5409" t="s">
        <v>572</v>
      </c>
      <c r="F5409" t="s">
        <v>13</v>
      </c>
      <c r="G5409" t="s">
        <v>565</v>
      </c>
      <c r="H5409" s="1">
        <v>0.2</v>
      </c>
      <c r="I5409" s="2">
        <v>43416</v>
      </c>
      <c r="J5409" s="8">
        <f t="shared" si="84"/>
        <v>2018</v>
      </c>
      <c r="K5409" t="s">
        <v>6886</v>
      </c>
      <c r="L5409" t="s">
        <v>30</v>
      </c>
      <c r="M5409">
        <v>92024</v>
      </c>
      <c r="N5409">
        <v>1247</v>
      </c>
      <c r="O5409" t="s">
        <v>4756</v>
      </c>
      <c r="P5409">
        <v>25</v>
      </c>
      <c r="Q5409">
        <v>3</v>
      </c>
      <c r="R5409" t="s">
        <v>32</v>
      </c>
      <c r="T5409">
        <v>25.5</v>
      </c>
      <c r="U5409">
        <v>204</v>
      </c>
      <c r="V5409" t="s">
        <v>76</v>
      </c>
      <c r="W5409" s="2">
        <v>43419</v>
      </c>
      <c r="X5409" t="s">
        <v>130</v>
      </c>
      <c r="Y5409" t="s">
        <v>34</v>
      </c>
      <c r="Z5409" t="s">
        <v>52</v>
      </c>
    </row>
    <row r="5410" spans="1:26" x14ac:dyDescent="0.25">
      <c r="A5410">
        <v>4</v>
      </c>
      <c r="B5410" t="s">
        <v>43</v>
      </c>
      <c r="C5410">
        <v>6</v>
      </c>
      <c r="D5410" t="s">
        <v>26</v>
      </c>
      <c r="E5410" t="s">
        <v>88</v>
      </c>
      <c r="F5410" t="s">
        <v>13</v>
      </c>
      <c r="G5410" t="s">
        <v>1139</v>
      </c>
      <c r="H5410" s="1">
        <v>0.2</v>
      </c>
      <c r="I5410" s="2">
        <v>43130</v>
      </c>
      <c r="J5410" s="8">
        <f t="shared" si="84"/>
        <v>2018</v>
      </c>
      <c r="K5410" t="s">
        <v>4638</v>
      </c>
      <c r="L5410" t="s">
        <v>30</v>
      </c>
      <c r="M5410">
        <v>94122</v>
      </c>
      <c r="N5410">
        <v>795</v>
      </c>
      <c r="O5410" t="s">
        <v>2986</v>
      </c>
      <c r="P5410">
        <v>6</v>
      </c>
      <c r="Q5410">
        <v>2</v>
      </c>
      <c r="R5410" t="s">
        <v>32</v>
      </c>
      <c r="T5410">
        <v>5.89</v>
      </c>
      <c r="U5410">
        <v>17</v>
      </c>
      <c r="V5410" t="s">
        <v>19</v>
      </c>
      <c r="W5410" s="2">
        <v>43134</v>
      </c>
      <c r="X5410" t="s">
        <v>39</v>
      </c>
      <c r="Y5410" t="s">
        <v>34</v>
      </c>
      <c r="Z5410" t="s">
        <v>54</v>
      </c>
    </row>
    <row r="5411" spans="1:26" x14ac:dyDescent="0.25">
      <c r="A5411">
        <v>5</v>
      </c>
      <c r="B5411" t="s">
        <v>25</v>
      </c>
      <c r="C5411">
        <v>3</v>
      </c>
      <c r="D5411" t="s">
        <v>26</v>
      </c>
      <c r="E5411" t="s">
        <v>192</v>
      </c>
      <c r="F5411" t="s">
        <v>13</v>
      </c>
      <c r="G5411" t="s">
        <v>6897</v>
      </c>
      <c r="H5411" s="1">
        <v>0.2</v>
      </c>
      <c r="I5411" s="2">
        <v>43348</v>
      </c>
      <c r="J5411" s="8">
        <f t="shared" si="84"/>
        <v>2018</v>
      </c>
      <c r="K5411" t="s">
        <v>7321</v>
      </c>
      <c r="L5411" t="s">
        <v>73</v>
      </c>
      <c r="M5411">
        <v>60653</v>
      </c>
      <c r="N5411">
        <v>1757</v>
      </c>
      <c r="O5411" t="s">
        <v>1407</v>
      </c>
      <c r="P5411">
        <v>3</v>
      </c>
      <c r="Q5411">
        <v>2</v>
      </c>
      <c r="R5411" t="s">
        <v>75</v>
      </c>
      <c r="T5411">
        <v>3.35</v>
      </c>
      <c r="U5411">
        <v>9</v>
      </c>
      <c r="V5411" t="s">
        <v>76</v>
      </c>
      <c r="W5411" s="2">
        <v>43353</v>
      </c>
      <c r="X5411" t="s">
        <v>20</v>
      </c>
      <c r="Y5411" t="s">
        <v>139</v>
      </c>
      <c r="Z5411" t="s">
        <v>64</v>
      </c>
    </row>
    <row r="5412" spans="1:26" x14ac:dyDescent="0.25">
      <c r="A5412">
        <v>5</v>
      </c>
      <c r="B5412" t="s">
        <v>43</v>
      </c>
      <c r="C5412">
        <v>6</v>
      </c>
      <c r="D5412" t="s">
        <v>26</v>
      </c>
      <c r="E5412" t="s">
        <v>171</v>
      </c>
      <c r="F5412" t="s">
        <v>13</v>
      </c>
      <c r="G5412" t="s">
        <v>1315</v>
      </c>
      <c r="H5412" s="1">
        <v>0.2</v>
      </c>
      <c r="I5412" s="2">
        <v>43423</v>
      </c>
      <c r="J5412" s="8">
        <f t="shared" si="84"/>
        <v>2018</v>
      </c>
      <c r="K5412" t="s">
        <v>1316</v>
      </c>
      <c r="L5412" t="s">
        <v>102</v>
      </c>
      <c r="M5412">
        <v>10024</v>
      </c>
      <c r="N5412">
        <v>247</v>
      </c>
      <c r="O5412" t="s">
        <v>1317</v>
      </c>
      <c r="P5412">
        <v>5</v>
      </c>
      <c r="Q5412">
        <v>3</v>
      </c>
      <c r="R5412" t="s">
        <v>104</v>
      </c>
      <c r="T5412">
        <v>4.66</v>
      </c>
      <c r="U5412">
        <v>14</v>
      </c>
      <c r="V5412" t="s">
        <v>19</v>
      </c>
      <c r="W5412" s="2">
        <v>43428</v>
      </c>
      <c r="X5412" t="s">
        <v>39</v>
      </c>
      <c r="Y5412" t="s">
        <v>175</v>
      </c>
      <c r="Z5412" t="s">
        <v>54</v>
      </c>
    </row>
    <row r="5413" spans="1:26" x14ac:dyDescent="0.25">
      <c r="A5413">
        <v>5</v>
      </c>
      <c r="B5413" t="s">
        <v>43</v>
      </c>
      <c r="C5413">
        <v>6</v>
      </c>
      <c r="D5413" t="s">
        <v>26</v>
      </c>
      <c r="E5413" t="s">
        <v>171</v>
      </c>
      <c r="F5413" t="s">
        <v>13</v>
      </c>
      <c r="G5413" t="s">
        <v>1315</v>
      </c>
      <c r="H5413" s="1">
        <v>0</v>
      </c>
      <c r="I5413" s="2">
        <v>43423</v>
      </c>
      <c r="J5413" s="8">
        <f t="shared" si="84"/>
        <v>2018</v>
      </c>
      <c r="K5413" t="s">
        <v>1316</v>
      </c>
      <c r="L5413" t="s">
        <v>102</v>
      </c>
      <c r="M5413">
        <v>10024</v>
      </c>
      <c r="N5413">
        <v>647</v>
      </c>
      <c r="O5413" t="s">
        <v>1318</v>
      </c>
      <c r="P5413">
        <v>3</v>
      </c>
      <c r="Q5413">
        <v>2</v>
      </c>
      <c r="R5413" t="s">
        <v>104</v>
      </c>
      <c r="T5413">
        <v>2.6</v>
      </c>
      <c r="U5413">
        <v>65</v>
      </c>
      <c r="V5413" t="s">
        <v>19</v>
      </c>
      <c r="W5413" s="2">
        <v>43428</v>
      </c>
      <c r="X5413" t="s">
        <v>39</v>
      </c>
      <c r="Y5413" t="s">
        <v>175</v>
      </c>
      <c r="Z5413" t="s">
        <v>42</v>
      </c>
    </row>
    <row r="5414" spans="1:26" x14ac:dyDescent="0.25">
      <c r="A5414">
        <v>5</v>
      </c>
      <c r="B5414" t="s">
        <v>43</v>
      </c>
      <c r="C5414">
        <v>6</v>
      </c>
      <c r="D5414" t="s">
        <v>26</v>
      </c>
      <c r="E5414" t="s">
        <v>171</v>
      </c>
      <c r="F5414" t="s">
        <v>13</v>
      </c>
      <c r="G5414" t="s">
        <v>1315</v>
      </c>
      <c r="H5414" s="1">
        <v>0</v>
      </c>
      <c r="I5414" s="2">
        <v>43423</v>
      </c>
      <c r="J5414" s="8">
        <f t="shared" si="84"/>
        <v>2018</v>
      </c>
      <c r="K5414" t="s">
        <v>1316</v>
      </c>
      <c r="L5414" t="s">
        <v>102</v>
      </c>
      <c r="M5414">
        <v>10024</v>
      </c>
      <c r="N5414">
        <v>113</v>
      </c>
      <c r="O5414" t="s">
        <v>1051</v>
      </c>
      <c r="P5414">
        <v>19</v>
      </c>
      <c r="Q5414">
        <v>4</v>
      </c>
      <c r="R5414" t="s">
        <v>104</v>
      </c>
      <c r="T5414">
        <v>18.52</v>
      </c>
      <c r="U5414">
        <v>69</v>
      </c>
      <c r="V5414" t="s">
        <v>19</v>
      </c>
      <c r="W5414" s="2">
        <v>43428</v>
      </c>
      <c r="X5414" t="s">
        <v>39</v>
      </c>
      <c r="Y5414" t="s">
        <v>175</v>
      </c>
      <c r="Z5414" t="s">
        <v>42</v>
      </c>
    </row>
    <row r="5415" spans="1:26" x14ac:dyDescent="0.25">
      <c r="A5415">
        <v>5</v>
      </c>
      <c r="B5415" t="s">
        <v>43</v>
      </c>
      <c r="C5415">
        <v>6</v>
      </c>
      <c r="D5415" t="s">
        <v>26</v>
      </c>
      <c r="E5415" t="s">
        <v>287</v>
      </c>
      <c r="F5415" t="s">
        <v>13</v>
      </c>
      <c r="G5415" t="s">
        <v>4404</v>
      </c>
      <c r="H5415" s="1">
        <v>0.2</v>
      </c>
      <c r="I5415" s="2">
        <v>43310</v>
      </c>
      <c r="J5415" s="8">
        <f t="shared" si="84"/>
        <v>2018</v>
      </c>
      <c r="K5415" t="s">
        <v>4405</v>
      </c>
      <c r="L5415" t="s">
        <v>16</v>
      </c>
      <c r="M5415">
        <v>28205</v>
      </c>
      <c r="N5415">
        <v>644</v>
      </c>
      <c r="O5415" t="s">
        <v>2961</v>
      </c>
      <c r="P5415">
        <v>26</v>
      </c>
      <c r="Q5415">
        <v>5</v>
      </c>
      <c r="R5415" t="s">
        <v>18</v>
      </c>
      <c r="T5415">
        <v>26.43</v>
      </c>
      <c r="U5415">
        <v>705</v>
      </c>
      <c r="V5415" t="s">
        <v>19</v>
      </c>
      <c r="W5415" s="2">
        <v>43315</v>
      </c>
      <c r="X5415" t="s">
        <v>39</v>
      </c>
      <c r="Y5415" t="s">
        <v>63</v>
      </c>
      <c r="Z5415" t="s">
        <v>42</v>
      </c>
    </row>
    <row r="5416" spans="1:26" x14ac:dyDescent="0.25">
      <c r="A5416">
        <v>5</v>
      </c>
      <c r="B5416" t="s">
        <v>43</v>
      </c>
      <c r="C5416">
        <v>6</v>
      </c>
      <c r="D5416" t="s">
        <v>26</v>
      </c>
      <c r="E5416" t="s">
        <v>287</v>
      </c>
      <c r="F5416" t="s">
        <v>13</v>
      </c>
      <c r="G5416" t="s">
        <v>4404</v>
      </c>
      <c r="H5416" s="1">
        <v>0.7</v>
      </c>
      <c r="I5416" s="2">
        <v>43310</v>
      </c>
      <c r="J5416" s="8">
        <f t="shared" si="84"/>
        <v>2018</v>
      </c>
      <c r="K5416" t="s">
        <v>4405</v>
      </c>
      <c r="L5416" t="s">
        <v>16</v>
      </c>
      <c r="M5416">
        <v>28205</v>
      </c>
      <c r="N5416">
        <v>1309</v>
      </c>
      <c r="O5416" t="s">
        <v>1090</v>
      </c>
      <c r="P5416">
        <v>-20</v>
      </c>
      <c r="Q5416">
        <v>3</v>
      </c>
      <c r="R5416" t="s">
        <v>18</v>
      </c>
      <c r="T5416">
        <v>-20.09</v>
      </c>
      <c r="U5416">
        <v>27</v>
      </c>
      <c r="V5416" t="s">
        <v>19</v>
      </c>
      <c r="W5416" s="2">
        <v>43315</v>
      </c>
      <c r="X5416" t="s">
        <v>39</v>
      </c>
      <c r="Y5416" t="s">
        <v>63</v>
      </c>
      <c r="Z5416" t="s">
        <v>54</v>
      </c>
    </row>
    <row r="5417" spans="1:26" x14ac:dyDescent="0.25">
      <c r="A5417">
        <v>4</v>
      </c>
      <c r="B5417" t="s">
        <v>43</v>
      </c>
      <c r="C5417">
        <v>6</v>
      </c>
      <c r="D5417" t="s">
        <v>26</v>
      </c>
      <c r="E5417" t="s">
        <v>2170</v>
      </c>
      <c r="F5417" t="s">
        <v>13</v>
      </c>
      <c r="G5417" t="s">
        <v>2140</v>
      </c>
      <c r="H5417" s="1">
        <v>0</v>
      </c>
      <c r="I5417" s="2">
        <v>43163</v>
      </c>
      <c r="J5417" s="8">
        <f t="shared" si="84"/>
        <v>2018</v>
      </c>
      <c r="K5417" t="s">
        <v>3755</v>
      </c>
      <c r="L5417" t="s">
        <v>73</v>
      </c>
      <c r="M5417">
        <v>46544</v>
      </c>
      <c r="N5417">
        <v>781</v>
      </c>
      <c r="O5417" t="s">
        <v>8266</v>
      </c>
      <c r="P5417">
        <v>64</v>
      </c>
      <c r="Q5417">
        <v>3</v>
      </c>
      <c r="R5417" t="s">
        <v>75</v>
      </c>
      <c r="T5417">
        <v>64.2</v>
      </c>
      <c r="U5417">
        <v>128</v>
      </c>
      <c r="V5417" t="s">
        <v>19</v>
      </c>
      <c r="W5417" s="2">
        <v>43167</v>
      </c>
      <c r="X5417" t="s">
        <v>39</v>
      </c>
      <c r="Y5417" t="s">
        <v>167</v>
      </c>
      <c r="Z5417" t="s">
        <v>54</v>
      </c>
    </row>
    <row r="5418" spans="1:26" x14ac:dyDescent="0.25">
      <c r="A5418">
        <v>5</v>
      </c>
      <c r="B5418" t="s">
        <v>25</v>
      </c>
      <c r="C5418">
        <v>3</v>
      </c>
      <c r="D5418" t="s">
        <v>11</v>
      </c>
      <c r="E5418" t="s">
        <v>157</v>
      </c>
      <c r="F5418" t="s">
        <v>13</v>
      </c>
      <c r="G5418" t="s">
        <v>5251</v>
      </c>
      <c r="H5418" s="1">
        <v>0</v>
      </c>
      <c r="I5418" s="2">
        <v>43228</v>
      </c>
      <c r="J5418" s="8">
        <f t="shared" si="84"/>
        <v>2018</v>
      </c>
      <c r="K5418" t="s">
        <v>5377</v>
      </c>
      <c r="L5418" t="s">
        <v>102</v>
      </c>
      <c r="M5418">
        <v>19901</v>
      </c>
      <c r="N5418">
        <v>1534</v>
      </c>
      <c r="O5418" t="s">
        <v>8220</v>
      </c>
      <c r="P5418">
        <v>42</v>
      </c>
      <c r="Q5418">
        <v>2</v>
      </c>
      <c r="R5418" t="s">
        <v>104</v>
      </c>
      <c r="T5418">
        <v>42.39</v>
      </c>
      <c r="U5418">
        <v>212</v>
      </c>
      <c r="V5418" t="s">
        <v>33</v>
      </c>
      <c r="W5418" s="2">
        <v>43233</v>
      </c>
      <c r="X5418" t="s">
        <v>20</v>
      </c>
      <c r="Y5418" t="s">
        <v>161</v>
      </c>
      <c r="Z5418" t="s">
        <v>47</v>
      </c>
    </row>
    <row r="5419" spans="1:26" x14ac:dyDescent="0.25">
      <c r="A5419">
        <v>5</v>
      </c>
      <c r="B5419" t="s">
        <v>25</v>
      </c>
      <c r="C5419">
        <v>3</v>
      </c>
      <c r="D5419" t="s">
        <v>26</v>
      </c>
      <c r="E5419" t="s">
        <v>3557</v>
      </c>
      <c r="F5419" t="s">
        <v>13</v>
      </c>
      <c r="G5419" t="s">
        <v>1833</v>
      </c>
      <c r="H5419" s="1">
        <v>0</v>
      </c>
      <c r="I5419" s="2">
        <v>43204</v>
      </c>
      <c r="J5419" s="8">
        <f t="shared" si="84"/>
        <v>2018</v>
      </c>
      <c r="K5419" t="s">
        <v>3558</v>
      </c>
      <c r="L5419" t="s">
        <v>16</v>
      </c>
      <c r="M5419">
        <v>22304</v>
      </c>
      <c r="N5419">
        <v>54</v>
      </c>
      <c r="O5419" t="s">
        <v>3505</v>
      </c>
      <c r="P5419">
        <v>12</v>
      </c>
      <c r="Q5419">
        <v>5</v>
      </c>
      <c r="R5419" t="s">
        <v>18</v>
      </c>
      <c r="T5419">
        <v>12.18</v>
      </c>
      <c r="U5419">
        <v>81</v>
      </c>
      <c r="V5419" t="s">
        <v>19</v>
      </c>
      <c r="W5419" s="2">
        <v>43209</v>
      </c>
      <c r="X5419" t="s">
        <v>20</v>
      </c>
      <c r="Y5419" t="s">
        <v>205</v>
      </c>
      <c r="Z5419" t="s">
        <v>42</v>
      </c>
    </row>
    <row r="5420" spans="1:26" x14ac:dyDescent="0.25">
      <c r="A5420">
        <v>2</v>
      </c>
      <c r="B5420" t="s">
        <v>43</v>
      </c>
      <c r="C5420">
        <v>3</v>
      </c>
      <c r="D5420" t="s">
        <v>11</v>
      </c>
      <c r="E5420" t="s">
        <v>122</v>
      </c>
      <c r="F5420" t="s">
        <v>13</v>
      </c>
      <c r="G5420" t="s">
        <v>5323</v>
      </c>
      <c r="H5420" s="1">
        <v>0.32</v>
      </c>
      <c r="I5420" s="2">
        <v>43436</v>
      </c>
      <c r="J5420" s="8">
        <f t="shared" si="84"/>
        <v>2018</v>
      </c>
      <c r="K5420" t="s">
        <v>5356</v>
      </c>
      <c r="L5420" t="s">
        <v>73</v>
      </c>
      <c r="M5420">
        <v>77036</v>
      </c>
      <c r="N5420">
        <v>1430</v>
      </c>
      <c r="O5420" t="s">
        <v>5357</v>
      </c>
      <c r="P5420">
        <v>-138</v>
      </c>
      <c r="Q5420">
        <v>10</v>
      </c>
      <c r="R5420" t="s">
        <v>75</v>
      </c>
      <c r="T5420">
        <v>-137.97999999999999</v>
      </c>
      <c r="U5420">
        <v>782</v>
      </c>
      <c r="V5420" t="s">
        <v>33</v>
      </c>
      <c r="W5420" s="2">
        <v>43438</v>
      </c>
      <c r="X5420" t="s">
        <v>20</v>
      </c>
      <c r="Y5420" t="s">
        <v>77</v>
      </c>
      <c r="Z5420" t="s">
        <v>22</v>
      </c>
    </row>
    <row r="5421" spans="1:26" x14ac:dyDescent="0.25">
      <c r="A5421">
        <v>2</v>
      </c>
      <c r="B5421" t="s">
        <v>43</v>
      </c>
      <c r="C5421">
        <v>3</v>
      </c>
      <c r="D5421" t="s">
        <v>26</v>
      </c>
      <c r="E5421" t="s">
        <v>122</v>
      </c>
      <c r="F5421" t="s">
        <v>13</v>
      </c>
      <c r="G5421" t="s">
        <v>5323</v>
      </c>
      <c r="H5421" s="1">
        <v>0.2</v>
      </c>
      <c r="I5421" s="2">
        <v>43436</v>
      </c>
      <c r="J5421" s="8">
        <f t="shared" si="84"/>
        <v>2018</v>
      </c>
      <c r="K5421" t="s">
        <v>5356</v>
      </c>
      <c r="L5421" t="s">
        <v>73</v>
      </c>
      <c r="M5421">
        <v>77036</v>
      </c>
      <c r="N5421">
        <v>1759</v>
      </c>
      <c r="O5421" t="s">
        <v>4319</v>
      </c>
      <c r="P5421">
        <v>10</v>
      </c>
      <c r="Q5421">
        <v>9</v>
      </c>
      <c r="R5421" t="s">
        <v>75</v>
      </c>
      <c r="T5421">
        <v>9.6300000000000008</v>
      </c>
      <c r="U5421">
        <v>31</v>
      </c>
      <c r="V5421" t="s">
        <v>33</v>
      </c>
      <c r="W5421" s="2">
        <v>43438</v>
      </c>
      <c r="X5421" t="s">
        <v>20</v>
      </c>
      <c r="Y5421" t="s">
        <v>77</v>
      </c>
      <c r="Z5421" t="s">
        <v>64</v>
      </c>
    </row>
    <row r="5422" spans="1:26" x14ac:dyDescent="0.25">
      <c r="A5422">
        <v>3</v>
      </c>
      <c r="B5422" t="s">
        <v>25</v>
      </c>
      <c r="C5422">
        <v>1</v>
      </c>
      <c r="D5422" t="s">
        <v>11</v>
      </c>
      <c r="E5422" t="s">
        <v>211</v>
      </c>
      <c r="F5422" t="s">
        <v>13</v>
      </c>
      <c r="G5422" t="s">
        <v>1647</v>
      </c>
      <c r="H5422" s="1">
        <v>0.4</v>
      </c>
      <c r="I5422" s="2">
        <v>43221</v>
      </c>
      <c r="J5422" s="8">
        <f t="shared" si="84"/>
        <v>2018</v>
      </c>
      <c r="K5422" t="s">
        <v>1648</v>
      </c>
      <c r="L5422" t="s">
        <v>16</v>
      </c>
      <c r="M5422">
        <v>38109</v>
      </c>
      <c r="N5422">
        <v>311</v>
      </c>
      <c r="O5422" t="s">
        <v>332</v>
      </c>
      <c r="P5422">
        <v>-142</v>
      </c>
      <c r="Q5422">
        <v>3</v>
      </c>
      <c r="R5422" t="s">
        <v>18</v>
      </c>
      <c r="T5422">
        <v>-142.07</v>
      </c>
      <c r="U5422">
        <v>371</v>
      </c>
      <c r="V5422" t="s">
        <v>19</v>
      </c>
      <c r="W5422" s="2">
        <v>43224</v>
      </c>
      <c r="X5422" t="s">
        <v>130</v>
      </c>
      <c r="Y5422" t="s">
        <v>214</v>
      </c>
      <c r="Z5422" t="s">
        <v>41</v>
      </c>
    </row>
    <row r="5423" spans="1:26" x14ac:dyDescent="0.25">
      <c r="A5423">
        <v>3</v>
      </c>
      <c r="B5423" t="s">
        <v>25</v>
      </c>
      <c r="C5423">
        <v>1</v>
      </c>
      <c r="D5423" t="s">
        <v>26</v>
      </c>
      <c r="E5423" t="s">
        <v>211</v>
      </c>
      <c r="F5423" t="s">
        <v>13</v>
      </c>
      <c r="G5423" t="s">
        <v>1647</v>
      </c>
      <c r="H5423" s="1">
        <v>0.2</v>
      </c>
      <c r="I5423" s="2">
        <v>43221</v>
      </c>
      <c r="J5423" s="8">
        <f t="shared" si="84"/>
        <v>2018</v>
      </c>
      <c r="K5423" t="s">
        <v>1648</v>
      </c>
      <c r="L5423" t="s">
        <v>16</v>
      </c>
      <c r="M5423">
        <v>38109</v>
      </c>
      <c r="N5423">
        <v>208</v>
      </c>
      <c r="O5423" t="s">
        <v>2978</v>
      </c>
      <c r="P5423">
        <v>1</v>
      </c>
      <c r="Q5423">
        <v>1</v>
      </c>
      <c r="R5423" t="s">
        <v>18</v>
      </c>
      <c r="T5423">
        <v>1.29</v>
      </c>
      <c r="U5423">
        <v>4</v>
      </c>
      <c r="V5423" t="s">
        <v>19</v>
      </c>
      <c r="W5423" s="2">
        <v>43224</v>
      </c>
      <c r="X5423" t="s">
        <v>130</v>
      </c>
      <c r="Y5423" t="s">
        <v>214</v>
      </c>
      <c r="Z5423" t="s">
        <v>35</v>
      </c>
    </row>
    <row r="5424" spans="1:26" x14ac:dyDescent="0.25">
      <c r="A5424">
        <v>3</v>
      </c>
      <c r="B5424" t="s">
        <v>25</v>
      </c>
      <c r="C5424">
        <v>1</v>
      </c>
      <c r="D5424" t="s">
        <v>26</v>
      </c>
      <c r="E5424" t="s">
        <v>211</v>
      </c>
      <c r="F5424" t="s">
        <v>13</v>
      </c>
      <c r="G5424" t="s">
        <v>1647</v>
      </c>
      <c r="H5424" s="1">
        <v>0.7</v>
      </c>
      <c r="I5424" s="2">
        <v>43221</v>
      </c>
      <c r="J5424" s="8">
        <f t="shared" si="84"/>
        <v>2018</v>
      </c>
      <c r="K5424" t="s">
        <v>1648</v>
      </c>
      <c r="L5424" t="s">
        <v>16</v>
      </c>
      <c r="M5424">
        <v>38109</v>
      </c>
      <c r="N5424">
        <v>1119</v>
      </c>
      <c r="O5424" t="s">
        <v>3068</v>
      </c>
      <c r="P5424">
        <v>-2</v>
      </c>
      <c r="Q5424">
        <v>2</v>
      </c>
      <c r="R5424" t="s">
        <v>18</v>
      </c>
      <c r="T5424">
        <v>-2.0099999999999998</v>
      </c>
      <c r="U5424">
        <v>3</v>
      </c>
      <c r="V5424" t="s">
        <v>19</v>
      </c>
      <c r="W5424" s="2">
        <v>43224</v>
      </c>
      <c r="X5424" t="s">
        <v>130</v>
      </c>
      <c r="Y5424" t="s">
        <v>214</v>
      </c>
      <c r="Z5424" t="s">
        <v>54</v>
      </c>
    </row>
    <row r="5425" spans="1:26" x14ac:dyDescent="0.25">
      <c r="A5425">
        <v>3</v>
      </c>
      <c r="B5425" t="s">
        <v>10</v>
      </c>
      <c r="C5425">
        <v>3</v>
      </c>
      <c r="D5425" t="s">
        <v>11</v>
      </c>
      <c r="E5425" t="s">
        <v>27</v>
      </c>
      <c r="F5425" t="s">
        <v>13</v>
      </c>
      <c r="G5425" t="s">
        <v>1428</v>
      </c>
      <c r="H5425" s="1">
        <v>0.2</v>
      </c>
      <c r="I5425" s="2">
        <v>43254</v>
      </c>
      <c r="J5425" s="8">
        <f t="shared" si="84"/>
        <v>2018</v>
      </c>
      <c r="K5425" t="s">
        <v>5458</v>
      </c>
      <c r="L5425" t="s">
        <v>30</v>
      </c>
      <c r="M5425">
        <v>90049</v>
      </c>
      <c r="N5425">
        <v>829</v>
      </c>
      <c r="O5425" t="s">
        <v>1821</v>
      </c>
      <c r="P5425">
        <v>-2</v>
      </c>
      <c r="Q5425">
        <v>2</v>
      </c>
      <c r="R5425" t="s">
        <v>32</v>
      </c>
      <c r="T5425">
        <v>-1.78</v>
      </c>
      <c r="U5425">
        <v>71</v>
      </c>
      <c r="V5425" t="s">
        <v>33</v>
      </c>
      <c r="W5425" s="2">
        <v>43257</v>
      </c>
      <c r="X5425" t="s">
        <v>20</v>
      </c>
      <c r="Y5425" t="s">
        <v>34</v>
      </c>
      <c r="Z5425" t="s">
        <v>41</v>
      </c>
    </row>
    <row r="5426" spans="1:26" x14ac:dyDescent="0.25">
      <c r="A5426">
        <v>5</v>
      </c>
      <c r="B5426" t="s">
        <v>43</v>
      </c>
      <c r="C5426">
        <v>6</v>
      </c>
      <c r="D5426" t="s">
        <v>26</v>
      </c>
      <c r="E5426" t="s">
        <v>1389</v>
      </c>
      <c r="F5426" t="s">
        <v>13</v>
      </c>
      <c r="G5426" t="s">
        <v>6862</v>
      </c>
      <c r="H5426" s="1">
        <v>0</v>
      </c>
      <c r="I5426" s="2">
        <v>43411</v>
      </c>
      <c r="J5426" s="8">
        <f t="shared" si="84"/>
        <v>2018</v>
      </c>
      <c r="K5426" t="s">
        <v>7632</v>
      </c>
      <c r="L5426" t="s">
        <v>30</v>
      </c>
      <c r="M5426">
        <v>92054</v>
      </c>
      <c r="N5426">
        <v>1654</v>
      </c>
      <c r="O5426" t="s">
        <v>3702</v>
      </c>
      <c r="P5426">
        <v>6</v>
      </c>
      <c r="Q5426">
        <v>2</v>
      </c>
      <c r="R5426" t="s">
        <v>32</v>
      </c>
      <c r="T5426">
        <v>6.32</v>
      </c>
      <c r="U5426">
        <v>13</v>
      </c>
      <c r="V5426" t="s">
        <v>76</v>
      </c>
      <c r="W5426" s="2">
        <v>43416</v>
      </c>
      <c r="X5426" t="s">
        <v>39</v>
      </c>
      <c r="Y5426" t="s">
        <v>34</v>
      </c>
      <c r="Z5426" t="s">
        <v>64</v>
      </c>
    </row>
    <row r="5427" spans="1:26" x14ac:dyDescent="0.25">
      <c r="A5427">
        <v>0</v>
      </c>
      <c r="B5427" t="s">
        <v>10</v>
      </c>
      <c r="C5427">
        <v>0</v>
      </c>
      <c r="D5427" t="s">
        <v>50</v>
      </c>
      <c r="E5427" t="s">
        <v>99</v>
      </c>
      <c r="F5427" t="s">
        <v>13</v>
      </c>
      <c r="G5427" t="s">
        <v>544</v>
      </c>
      <c r="H5427" s="1">
        <v>0.7</v>
      </c>
      <c r="I5427" s="2">
        <v>43291</v>
      </c>
      <c r="J5427" s="8">
        <f t="shared" si="84"/>
        <v>2018</v>
      </c>
      <c r="K5427" t="s">
        <v>6699</v>
      </c>
      <c r="L5427" t="s">
        <v>102</v>
      </c>
      <c r="M5427">
        <v>19143</v>
      </c>
      <c r="N5427">
        <v>373</v>
      </c>
      <c r="O5427" t="s">
        <v>6700</v>
      </c>
      <c r="P5427">
        <v>-319</v>
      </c>
      <c r="Q5427">
        <v>3</v>
      </c>
      <c r="R5427" t="s">
        <v>104</v>
      </c>
      <c r="T5427">
        <v>-319.19</v>
      </c>
      <c r="U5427">
        <v>342</v>
      </c>
      <c r="V5427" t="s">
        <v>33</v>
      </c>
      <c r="W5427" s="2">
        <v>43291</v>
      </c>
      <c r="X5427" t="s">
        <v>773</v>
      </c>
      <c r="Y5427" t="s">
        <v>105</v>
      </c>
      <c r="Z5427" t="s">
        <v>422</v>
      </c>
    </row>
    <row r="5428" spans="1:26" x14ac:dyDescent="0.25">
      <c r="A5428">
        <v>2</v>
      </c>
      <c r="B5428" t="s">
        <v>25</v>
      </c>
      <c r="C5428">
        <v>1</v>
      </c>
      <c r="D5428" t="s">
        <v>50</v>
      </c>
      <c r="E5428" t="s">
        <v>1832</v>
      </c>
      <c r="F5428" t="s">
        <v>13</v>
      </c>
      <c r="G5428" t="s">
        <v>6412</v>
      </c>
      <c r="H5428" s="1">
        <v>0</v>
      </c>
      <c r="I5428" s="2">
        <v>43142</v>
      </c>
      <c r="J5428" s="8">
        <f t="shared" si="84"/>
        <v>2018</v>
      </c>
      <c r="K5428" t="s">
        <v>6667</v>
      </c>
      <c r="L5428" t="s">
        <v>73</v>
      </c>
      <c r="M5428">
        <v>74133</v>
      </c>
      <c r="N5428">
        <v>1071</v>
      </c>
      <c r="O5428" t="s">
        <v>4837</v>
      </c>
      <c r="P5428">
        <v>1</v>
      </c>
      <c r="Q5428">
        <v>7</v>
      </c>
      <c r="R5428" t="s">
        <v>75</v>
      </c>
      <c r="T5428">
        <v>0.7</v>
      </c>
      <c r="U5428">
        <v>70</v>
      </c>
      <c r="V5428" t="s">
        <v>33</v>
      </c>
      <c r="W5428" s="2">
        <v>43144</v>
      </c>
      <c r="X5428" t="s">
        <v>130</v>
      </c>
      <c r="Y5428" t="s">
        <v>401</v>
      </c>
      <c r="Z5428" t="s">
        <v>52</v>
      </c>
    </row>
    <row r="5429" spans="1:26" x14ac:dyDescent="0.25">
      <c r="A5429">
        <v>2</v>
      </c>
      <c r="B5429" t="s">
        <v>43</v>
      </c>
      <c r="C5429">
        <v>3</v>
      </c>
      <c r="D5429" t="s">
        <v>26</v>
      </c>
      <c r="E5429" t="s">
        <v>372</v>
      </c>
      <c r="F5429" t="s">
        <v>13</v>
      </c>
      <c r="G5429" t="s">
        <v>1171</v>
      </c>
      <c r="H5429" s="1">
        <v>0.2</v>
      </c>
      <c r="I5429" s="2">
        <v>43156</v>
      </c>
      <c r="J5429" s="8">
        <f t="shared" si="84"/>
        <v>2018</v>
      </c>
      <c r="K5429" t="s">
        <v>3516</v>
      </c>
      <c r="L5429" t="s">
        <v>102</v>
      </c>
      <c r="M5429">
        <v>43055</v>
      </c>
      <c r="N5429">
        <v>1501</v>
      </c>
      <c r="O5429" t="s">
        <v>412</v>
      </c>
      <c r="P5429">
        <v>18</v>
      </c>
      <c r="Q5429">
        <v>5</v>
      </c>
      <c r="R5429" t="s">
        <v>104</v>
      </c>
      <c r="T5429">
        <v>17.52</v>
      </c>
      <c r="U5429">
        <v>47</v>
      </c>
      <c r="V5429" t="s">
        <v>19</v>
      </c>
      <c r="W5429" s="2">
        <v>43158</v>
      </c>
      <c r="X5429" t="s">
        <v>20</v>
      </c>
      <c r="Y5429" t="s">
        <v>309</v>
      </c>
      <c r="Z5429" t="s">
        <v>119</v>
      </c>
    </row>
    <row r="5430" spans="1:26" x14ac:dyDescent="0.25">
      <c r="A5430">
        <v>2</v>
      </c>
      <c r="B5430" t="s">
        <v>25</v>
      </c>
      <c r="C5430">
        <v>1</v>
      </c>
      <c r="D5430" t="s">
        <v>11</v>
      </c>
      <c r="E5430" t="s">
        <v>535</v>
      </c>
      <c r="F5430" t="s">
        <v>13</v>
      </c>
      <c r="G5430" t="s">
        <v>6823</v>
      </c>
      <c r="H5430" s="1">
        <v>0</v>
      </c>
      <c r="I5430" s="2">
        <v>43395</v>
      </c>
      <c r="J5430" s="8">
        <f t="shared" si="84"/>
        <v>2018</v>
      </c>
      <c r="K5430" t="s">
        <v>6824</v>
      </c>
      <c r="L5430" t="s">
        <v>73</v>
      </c>
      <c r="M5430">
        <v>48227</v>
      </c>
      <c r="N5430">
        <v>547</v>
      </c>
      <c r="O5430" t="s">
        <v>1254</v>
      </c>
      <c r="P5430">
        <v>10</v>
      </c>
      <c r="Q5430">
        <v>5</v>
      </c>
      <c r="R5430" t="s">
        <v>75</v>
      </c>
      <c r="T5430">
        <v>10.050000000000001</v>
      </c>
      <c r="U5430">
        <v>31</v>
      </c>
      <c r="V5430" t="s">
        <v>76</v>
      </c>
      <c r="W5430" s="2">
        <v>43397</v>
      </c>
      <c r="X5430" t="s">
        <v>130</v>
      </c>
      <c r="Y5430" t="s">
        <v>156</v>
      </c>
      <c r="Z5430" t="s">
        <v>47</v>
      </c>
    </row>
    <row r="5431" spans="1:26" x14ac:dyDescent="0.25">
      <c r="A5431">
        <v>6</v>
      </c>
      <c r="B5431" t="s">
        <v>10</v>
      </c>
      <c r="C5431">
        <v>6</v>
      </c>
      <c r="D5431" t="s">
        <v>26</v>
      </c>
      <c r="E5431" t="s">
        <v>372</v>
      </c>
      <c r="F5431" t="s">
        <v>13</v>
      </c>
      <c r="G5431" t="s">
        <v>2261</v>
      </c>
      <c r="H5431" s="1">
        <v>0</v>
      </c>
      <c r="I5431" s="2">
        <v>43256</v>
      </c>
      <c r="J5431" s="8">
        <f t="shared" si="84"/>
        <v>2018</v>
      </c>
      <c r="K5431" t="s">
        <v>4023</v>
      </c>
      <c r="L5431" t="s">
        <v>102</v>
      </c>
      <c r="M5431">
        <v>19711</v>
      </c>
      <c r="N5431">
        <v>1128</v>
      </c>
      <c r="O5431" t="s">
        <v>736</v>
      </c>
      <c r="P5431">
        <v>3</v>
      </c>
      <c r="Q5431">
        <v>2</v>
      </c>
      <c r="R5431" t="s">
        <v>104</v>
      </c>
      <c r="T5431">
        <v>2.79</v>
      </c>
      <c r="U5431">
        <v>11</v>
      </c>
      <c r="V5431" t="s">
        <v>19</v>
      </c>
      <c r="W5431" s="2">
        <v>43262</v>
      </c>
      <c r="X5431" t="s">
        <v>39</v>
      </c>
      <c r="Y5431" t="s">
        <v>161</v>
      </c>
      <c r="Z5431" t="s">
        <v>49</v>
      </c>
    </row>
    <row r="5432" spans="1:26" x14ac:dyDescent="0.25">
      <c r="A5432">
        <v>6</v>
      </c>
      <c r="B5432" t="s">
        <v>10</v>
      </c>
      <c r="C5432">
        <v>6</v>
      </c>
      <c r="D5432" t="s">
        <v>26</v>
      </c>
      <c r="E5432" t="s">
        <v>372</v>
      </c>
      <c r="F5432" t="s">
        <v>13</v>
      </c>
      <c r="G5432" t="s">
        <v>2261</v>
      </c>
      <c r="H5432" s="1">
        <v>0</v>
      </c>
      <c r="I5432" s="2">
        <v>43256</v>
      </c>
      <c r="J5432" s="8">
        <f t="shared" si="84"/>
        <v>2018</v>
      </c>
      <c r="K5432" t="s">
        <v>4023</v>
      </c>
      <c r="L5432" t="s">
        <v>102</v>
      </c>
      <c r="M5432">
        <v>19711</v>
      </c>
      <c r="N5432">
        <v>1498</v>
      </c>
      <c r="O5432" t="s">
        <v>3674</v>
      </c>
      <c r="P5432">
        <v>94</v>
      </c>
      <c r="Q5432">
        <v>2</v>
      </c>
      <c r="R5432" t="s">
        <v>104</v>
      </c>
      <c r="T5432">
        <v>93.7</v>
      </c>
      <c r="U5432">
        <v>360</v>
      </c>
      <c r="V5432" t="s">
        <v>19</v>
      </c>
      <c r="W5432" s="2">
        <v>43262</v>
      </c>
      <c r="X5432" t="s">
        <v>39</v>
      </c>
      <c r="Y5432" t="s">
        <v>161</v>
      </c>
      <c r="Z5432" t="s">
        <v>42</v>
      </c>
    </row>
    <row r="5433" spans="1:26" x14ac:dyDescent="0.25">
      <c r="A5433">
        <v>6</v>
      </c>
      <c r="B5433" t="s">
        <v>10</v>
      </c>
      <c r="C5433">
        <v>6</v>
      </c>
      <c r="D5433" t="s">
        <v>26</v>
      </c>
      <c r="E5433" t="s">
        <v>372</v>
      </c>
      <c r="F5433" t="s">
        <v>13</v>
      </c>
      <c r="G5433" t="s">
        <v>2261</v>
      </c>
      <c r="H5433" s="1">
        <v>0</v>
      </c>
      <c r="I5433" s="2">
        <v>43256</v>
      </c>
      <c r="J5433" s="8">
        <f t="shared" si="84"/>
        <v>2018</v>
      </c>
      <c r="K5433" t="s">
        <v>4023</v>
      </c>
      <c r="L5433" t="s">
        <v>102</v>
      </c>
      <c r="M5433">
        <v>19711</v>
      </c>
      <c r="N5433">
        <v>273</v>
      </c>
      <c r="O5433" t="s">
        <v>4085</v>
      </c>
      <c r="P5433">
        <v>7</v>
      </c>
      <c r="Q5433">
        <v>3</v>
      </c>
      <c r="R5433" t="s">
        <v>104</v>
      </c>
      <c r="T5433">
        <v>6.87</v>
      </c>
      <c r="U5433">
        <v>15</v>
      </c>
      <c r="V5433" t="s">
        <v>19</v>
      </c>
      <c r="W5433" s="2">
        <v>43262</v>
      </c>
      <c r="X5433" t="s">
        <v>39</v>
      </c>
      <c r="Y5433" t="s">
        <v>161</v>
      </c>
      <c r="Z5433" t="s">
        <v>35</v>
      </c>
    </row>
    <row r="5434" spans="1:26" x14ac:dyDescent="0.25">
      <c r="A5434">
        <v>6</v>
      </c>
      <c r="B5434" t="s">
        <v>10</v>
      </c>
      <c r="C5434">
        <v>6</v>
      </c>
      <c r="D5434" t="s">
        <v>26</v>
      </c>
      <c r="E5434" t="s">
        <v>498</v>
      </c>
      <c r="F5434" t="s">
        <v>13</v>
      </c>
      <c r="G5434" t="s">
        <v>5794</v>
      </c>
      <c r="H5434" s="1">
        <v>0.2</v>
      </c>
      <c r="I5434" s="2">
        <v>43164</v>
      </c>
      <c r="J5434" s="8">
        <f t="shared" si="84"/>
        <v>2018</v>
      </c>
      <c r="K5434" t="s">
        <v>6225</v>
      </c>
      <c r="L5434" t="s">
        <v>73</v>
      </c>
      <c r="M5434">
        <v>75220</v>
      </c>
      <c r="N5434">
        <v>54</v>
      </c>
      <c r="O5434" t="s">
        <v>3505</v>
      </c>
      <c r="P5434">
        <v>-1</v>
      </c>
      <c r="Q5434">
        <v>1</v>
      </c>
      <c r="R5434" t="s">
        <v>75</v>
      </c>
      <c r="T5434">
        <v>-0.81</v>
      </c>
      <c r="U5434">
        <v>13</v>
      </c>
      <c r="V5434" t="s">
        <v>33</v>
      </c>
      <c r="W5434" s="2">
        <v>43170</v>
      </c>
      <c r="X5434" t="s">
        <v>39</v>
      </c>
      <c r="Y5434" t="s">
        <v>77</v>
      </c>
      <c r="Z5434" t="s">
        <v>42</v>
      </c>
    </row>
    <row r="5435" spans="1:26" x14ac:dyDescent="0.25">
      <c r="A5435">
        <v>6</v>
      </c>
      <c r="B5435" t="s">
        <v>10</v>
      </c>
      <c r="C5435">
        <v>6</v>
      </c>
      <c r="D5435" t="s">
        <v>26</v>
      </c>
      <c r="E5435" t="s">
        <v>498</v>
      </c>
      <c r="F5435" t="s">
        <v>13</v>
      </c>
      <c r="G5435" t="s">
        <v>5794</v>
      </c>
      <c r="H5435" s="1">
        <v>0.2</v>
      </c>
      <c r="I5435" s="2">
        <v>43164</v>
      </c>
      <c r="J5435" s="8">
        <f t="shared" si="84"/>
        <v>2018</v>
      </c>
      <c r="K5435" t="s">
        <v>6225</v>
      </c>
      <c r="L5435" t="s">
        <v>73</v>
      </c>
      <c r="M5435">
        <v>75220</v>
      </c>
      <c r="N5435">
        <v>396</v>
      </c>
      <c r="O5435" t="s">
        <v>3846</v>
      </c>
      <c r="P5435">
        <v>50</v>
      </c>
      <c r="Q5435">
        <v>3</v>
      </c>
      <c r="R5435" t="s">
        <v>75</v>
      </c>
      <c r="T5435">
        <v>50.41</v>
      </c>
      <c r="U5435">
        <v>149</v>
      </c>
      <c r="V5435" t="s">
        <v>33</v>
      </c>
      <c r="W5435" s="2">
        <v>43170</v>
      </c>
      <c r="X5435" t="s">
        <v>39</v>
      </c>
      <c r="Y5435" t="s">
        <v>77</v>
      </c>
      <c r="Z5435" t="s">
        <v>119</v>
      </c>
    </row>
    <row r="5436" spans="1:26" x14ac:dyDescent="0.25">
      <c r="A5436">
        <v>4</v>
      </c>
      <c r="B5436" t="s">
        <v>43</v>
      </c>
      <c r="C5436">
        <v>6</v>
      </c>
      <c r="D5436" t="s">
        <v>26</v>
      </c>
      <c r="E5436" t="s">
        <v>547</v>
      </c>
      <c r="F5436" t="s">
        <v>13</v>
      </c>
      <c r="G5436" t="s">
        <v>433</v>
      </c>
      <c r="H5436" s="1">
        <v>0.2</v>
      </c>
      <c r="I5436" s="2">
        <v>43304</v>
      </c>
      <c r="J5436" s="8">
        <f t="shared" si="84"/>
        <v>2018</v>
      </c>
      <c r="K5436" t="s">
        <v>6495</v>
      </c>
      <c r="L5436" t="s">
        <v>16</v>
      </c>
      <c r="M5436">
        <v>33614</v>
      </c>
      <c r="N5436">
        <v>813</v>
      </c>
      <c r="O5436" t="s">
        <v>3546</v>
      </c>
      <c r="P5436">
        <v>7</v>
      </c>
      <c r="Q5436">
        <v>2</v>
      </c>
      <c r="R5436" t="s">
        <v>18</v>
      </c>
      <c r="T5436">
        <v>6.52</v>
      </c>
      <c r="U5436">
        <v>24</v>
      </c>
      <c r="V5436" t="s">
        <v>33</v>
      </c>
      <c r="W5436" s="2">
        <v>43308</v>
      </c>
      <c r="X5436" t="s">
        <v>39</v>
      </c>
      <c r="Y5436" t="s">
        <v>40</v>
      </c>
      <c r="Z5436" t="s">
        <v>56</v>
      </c>
    </row>
    <row r="5437" spans="1:26" x14ac:dyDescent="0.25">
      <c r="A5437">
        <v>4</v>
      </c>
      <c r="B5437" t="s">
        <v>43</v>
      </c>
      <c r="C5437">
        <v>6</v>
      </c>
      <c r="D5437" t="s">
        <v>26</v>
      </c>
      <c r="E5437" t="s">
        <v>547</v>
      </c>
      <c r="F5437" t="s">
        <v>13</v>
      </c>
      <c r="G5437" t="s">
        <v>433</v>
      </c>
      <c r="H5437" s="1">
        <v>0.2</v>
      </c>
      <c r="I5437" s="2">
        <v>43304</v>
      </c>
      <c r="J5437" s="8">
        <f t="shared" si="84"/>
        <v>2018</v>
      </c>
      <c r="K5437" t="s">
        <v>6495</v>
      </c>
      <c r="L5437" t="s">
        <v>16</v>
      </c>
      <c r="M5437">
        <v>33614</v>
      </c>
      <c r="N5437">
        <v>350</v>
      </c>
      <c r="O5437" t="s">
        <v>4106</v>
      </c>
      <c r="P5437">
        <v>3</v>
      </c>
      <c r="Q5437">
        <v>2</v>
      </c>
      <c r="R5437" t="s">
        <v>18</v>
      </c>
      <c r="T5437">
        <v>2.64</v>
      </c>
      <c r="U5437">
        <v>35</v>
      </c>
      <c r="V5437" t="s">
        <v>33</v>
      </c>
      <c r="W5437" s="2">
        <v>43308</v>
      </c>
      <c r="X5437" t="s">
        <v>39</v>
      </c>
      <c r="Y5437" t="s">
        <v>40</v>
      </c>
      <c r="Z5437" t="s">
        <v>49</v>
      </c>
    </row>
    <row r="5438" spans="1:26" x14ac:dyDescent="0.25">
      <c r="A5438">
        <v>4</v>
      </c>
      <c r="B5438" t="s">
        <v>43</v>
      </c>
      <c r="C5438">
        <v>6</v>
      </c>
      <c r="D5438" t="s">
        <v>50</v>
      </c>
      <c r="E5438" t="s">
        <v>547</v>
      </c>
      <c r="F5438" t="s">
        <v>13</v>
      </c>
      <c r="G5438" t="s">
        <v>433</v>
      </c>
      <c r="H5438" s="1">
        <v>0.5</v>
      </c>
      <c r="I5438" s="2">
        <v>43304</v>
      </c>
      <c r="J5438" s="8">
        <f t="shared" si="84"/>
        <v>2018</v>
      </c>
      <c r="K5438" t="s">
        <v>6495</v>
      </c>
      <c r="L5438" t="s">
        <v>16</v>
      </c>
      <c r="M5438">
        <v>33614</v>
      </c>
      <c r="N5438">
        <v>1847</v>
      </c>
      <c r="O5438" t="s">
        <v>5186</v>
      </c>
      <c r="P5438">
        <v>-111</v>
      </c>
      <c r="Q5438">
        <v>1</v>
      </c>
      <c r="R5438" t="s">
        <v>18</v>
      </c>
      <c r="T5438">
        <v>-111.5</v>
      </c>
      <c r="U5438">
        <v>265</v>
      </c>
      <c r="V5438" t="s">
        <v>33</v>
      </c>
      <c r="W5438" s="2">
        <v>43308</v>
      </c>
      <c r="X5438" t="s">
        <v>39</v>
      </c>
      <c r="Y5438" t="s">
        <v>40</v>
      </c>
      <c r="Z5438" t="s">
        <v>422</v>
      </c>
    </row>
    <row r="5439" spans="1:26" x14ac:dyDescent="0.25">
      <c r="A5439">
        <v>0</v>
      </c>
      <c r="B5439" t="s">
        <v>10</v>
      </c>
      <c r="C5439">
        <v>0</v>
      </c>
      <c r="D5439" t="s">
        <v>11</v>
      </c>
      <c r="E5439" t="s">
        <v>1121</v>
      </c>
      <c r="F5439" t="s">
        <v>13</v>
      </c>
      <c r="G5439" t="s">
        <v>1515</v>
      </c>
      <c r="H5439" s="1">
        <v>0.2</v>
      </c>
      <c r="I5439" s="2">
        <v>43445</v>
      </c>
      <c r="J5439" s="8">
        <f t="shared" si="84"/>
        <v>2018</v>
      </c>
      <c r="K5439" t="s">
        <v>7810</v>
      </c>
      <c r="L5439" t="s">
        <v>30</v>
      </c>
      <c r="M5439">
        <v>92804</v>
      </c>
      <c r="N5439">
        <v>773</v>
      </c>
      <c r="O5439" t="s">
        <v>8123</v>
      </c>
      <c r="P5439">
        <v>-32</v>
      </c>
      <c r="Q5439">
        <v>5</v>
      </c>
      <c r="R5439" t="s">
        <v>32</v>
      </c>
      <c r="S5439" t="s">
        <v>92</v>
      </c>
      <c r="T5439">
        <v>-31.84</v>
      </c>
      <c r="U5439">
        <v>364</v>
      </c>
      <c r="V5439" t="s">
        <v>19</v>
      </c>
      <c r="W5439" s="2">
        <v>43445</v>
      </c>
      <c r="X5439" t="s">
        <v>773</v>
      </c>
      <c r="Y5439" t="s">
        <v>34</v>
      </c>
      <c r="Z5439" t="s">
        <v>24</v>
      </c>
    </row>
    <row r="5440" spans="1:26" x14ac:dyDescent="0.25">
      <c r="A5440">
        <v>0</v>
      </c>
      <c r="B5440" t="s">
        <v>10</v>
      </c>
      <c r="C5440">
        <v>0</v>
      </c>
      <c r="D5440" t="s">
        <v>11</v>
      </c>
      <c r="E5440" t="s">
        <v>1121</v>
      </c>
      <c r="F5440" t="s">
        <v>13</v>
      </c>
      <c r="G5440" t="s">
        <v>1515</v>
      </c>
      <c r="H5440" s="1">
        <v>0.2</v>
      </c>
      <c r="I5440" s="2">
        <v>43445</v>
      </c>
      <c r="J5440" s="8">
        <f t="shared" si="84"/>
        <v>2018</v>
      </c>
      <c r="K5440" t="s">
        <v>7810</v>
      </c>
      <c r="L5440" t="s">
        <v>30</v>
      </c>
      <c r="M5440">
        <v>92804</v>
      </c>
      <c r="N5440">
        <v>843</v>
      </c>
      <c r="O5440" t="s">
        <v>2103</v>
      </c>
      <c r="P5440">
        <v>112</v>
      </c>
      <c r="Q5440">
        <v>7</v>
      </c>
      <c r="R5440" t="s">
        <v>32</v>
      </c>
      <c r="S5440" t="s">
        <v>92</v>
      </c>
      <c r="T5440">
        <v>111.52</v>
      </c>
      <c r="U5440">
        <v>892</v>
      </c>
      <c r="V5440" t="s">
        <v>19</v>
      </c>
      <c r="W5440" s="2">
        <v>43445</v>
      </c>
      <c r="X5440" t="s">
        <v>773</v>
      </c>
      <c r="Y5440" t="s">
        <v>34</v>
      </c>
      <c r="Z5440" t="s">
        <v>41</v>
      </c>
    </row>
    <row r="5441" spans="1:26" x14ac:dyDescent="0.25">
      <c r="A5441">
        <v>0</v>
      </c>
      <c r="B5441" t="s">
        <v>10</v>
      </c>
      <c r="C5441">
        <v>0</v>
      </c>
      <c r="D5441" t="s">
        <v>26</v>
      </c>
      <c r="E5441" t="s">
        <v>1121</v>
      </c>
      <c r="F5441" t="s">
        <v>13</v>
      </c>
      <c r="G5441" t="s">
        <v>1515</v>
      </c>
      <c r="H5441" s="1">
        <v>0</v>
      </c>
      <c r="I5441" s="2">
        <v>43445</v>
      </c>
      <c r="J5441" s="8">
        <f t="shared" si="84"/>
        <v>2018</v>
      </c>
      <c r="K5441" t="s">
        <v>7810</v>
      </c>
      <c r="L5441" t="s">
        <v>30</v>
      </c>
      <c r="M5441">
        <v>92804</v>
      </c>
      <c r="N5441">
        <v>905</v>
      </c>
      <c r="O5441" t="s">
        <v>8253</v>
      </c>
      <c r="P5441">
        <v>14</v>
      </c>
      <c r="Q5441">
        <v>1</v>
      </c>
      <c r="R5441" t="s">
        <v>32</v>
      </c>
      <c r="S5441" t="s">
        <v>92</v>
      </c>
      <c r="T5441">
        <v>13.94</v>
      </c>
      <c r="U5441">
        <v>31</v>
      </c>
      <c r="V5441" t="s">
        <v>19</v>
      </c>
      <c r="W5441" s="2">
        <v>43445</v>
      </c>
      <c r="X5441" t="s">
        <v>773</v>
      </c>
      <c r="Y5441" t="s">
        <v>34</v>
      </c>
      <c r="Z5441" t="s">
        <v>64</v>
      </c>
    </row>
    <row r="5442" spans="1:26" x14ac:dyDescent="0.25">
      <c r="A5442">
        <v>0</v>
      </c>
      <c r="B5442" t="s">
        <v>10</v>
      </c>
      <c r="C5442">
        <v>0</v>
      </c>
      <c r="D5442" t="s">
        <v>26</v>
      </c>
      <c r="E5442" t="s">
        <v>1121</v>
      </c>
      <c r="F5442" t="s">
        <v>13</v>
      </c>
      <c r="G5442" t="s">
        <v>1515</v>
      </c>
      <c r="H5442" s="1">
        <v>0</v>
      </c>
      <c r="I5442" s="2">
        <v>43445</v>
      </c>
      <c r="J5442" s="8">
        <f t="shared" ref="J5442:J5505" si="85">YEAR(I5442)</f>
        <v>2018</v>
      </c>
      <c r="K5442" t="s">
        <v>7810</v>
      </c>
      <c r="L5442" t="s">
        <v>30</v>
      </c>
      <c r="M5442">
        <v>92804</v>
      </c>
      <c r="N5442">
        <v>630</v>
      </c>
      <c r="O5442" t="s">
        <v>1354</v>
      </c>
      <c r="P5442">
        <v>24</v>
      </c>
      <c r="Q5442">
        <v>2</v>
      </c>
      <c r="R5442" t="s">
        <v>32</v>
      </c>
      <c r="S5442" t="s">
        <v>92</v>
      </c>
      <c r="T5442">
        <v>24.19</v>
      </c>
      <c r="U5442">
        <v>83</v>
      </c>
      <c r="V5442" t="s">
        <v>19</v>
      </c>
      <c r="W5442" s="2">
        <v>43445</v>
      </c>
      <c r="X5442" t="s">
        <v>773</v>
      </c>
      <c r="Y5442" t="s">
        <v>34</v>
      </c>
      <c r="Z5442" t="s">
        <v>56</v>
      </c>
    </row>
    <row r="5443" spans="1:26" x14ac:dyDescent="0.25">
      <c r="A5443">
        <v>0</v>
      </c>
      <c r="B5443" t="s">
        <v>10</v>
      </c>
      <c r="C5443">
        <v>0</v>
      </c>
      <c r="D5443" t="s">
        <v>26</v>
      </c>
      <c r="E5443" t="s">
        <v>1121</v>
      </c>
      <c r="F5443" t="s">
        <v>13</v>
      </c>
      <c r="G5443" t="s">
        <v>1515</v>
      </c>
      <c r="H5443" s="1">
        <v>0</v>
      </c>
      <c r="I5443" s="2">
        <v>43445</v>
      </c>
      <c r="J5443" s="8">
        <f t="shared" si="85"/>
        <v>2018</v>
      </c>
      <c r="K5443" t="s">
        <v>7810</v>
      </c>
      <c r="L5443" t="s">
        <v>30</v>
      </c>
      <c r="M5443">
        <v>92804</v>
      </c>
      <c r="N5443">
        <v>349</v>
      </c>
      <c r="O5443" t="s">
        <v>5991</v>
      </c>
      <c r="P5443">
        <v>6</v>
      </c>
      <c r="Q5443">
        <v>2</v>
      </c>
      <c r="R5443" t="s">
        <v>32</v>
      </c>
      <c r="S5443" t="s">
        <v>92</v>
      </c>
      <c r="T5443">
        <v>6.06</v>
      </c>
      <c r="U5443">
        <v>23</v>
      </c>
      <c r="V5443" t="s">
        <v>19</v>
      </c>
      <c r="W5443" s="2">
        <v>43445</v>
      </c>
      <c r="X5443" t="s">
        <v>773</v>
      </c>
      <c r="Y5443" t="s">
        <v>34</v>
      </c>
      <c r="Z5443" t="s">
        <v>49</v>
      </c>
    </row>
    <row r="5444" spans="1:26" x14ac:dyDescent="0.25">
      <c r="A5444">
        <v>0</v>
      </c>
      <c r="B5444" t="s">
        <v>10</v>
      </c>
      <c r="C5444">
        <v>0</v>
      </c>
      <c r="D5444" t="s">
        <v>26</v>
      </c>
      <c r="E5444" t="s">
        <v>1121</v>
      </c>
      <c r="F5444" t="s">
        <v>13</v>
      </c>
      <c r="G5444" t="s">
        <v>1515</v>
      </c>
      <c r="H5444" s="1">
        <v>0</v>
      </c>
      <c r="I5444" s="2">
        <v>43445</v>
      </c>
      <c r="J5444" s="8">
        <f t="shared" si="85"/>
        <v>2018</v>
      </c>
      <c r="K5444" t="s">
        <v>7810</v>
      </c>
      <c r="L5444" t="s">
        <v>30</v>
      </c>
      <c r="M5444">
        <v>92804</v>
      </c>
      <c r="N5444">
        <v>1362</v>
      </c>
      <c r="O5444" t="s">
        <v>4058</v>
      </c>
      <c r="P5444">
        <v>2</v>
      </c>
      <c r="Q5444">
        <v>3</v>
      </c>
      <c r="R5444" t="s">
        <v>32</v>
      </c>
      <c r="S5444" t="s">
        <v>92</v>
      </c>
      <c r="T5444">
        <v>2.0099999999999998</v>
      </c>
      <c r="U5444">
        <v>50</v>
      </c>
      <c r="V5444" t="s">
        <v>19</v>
      </c>
      <c r="W5444" s="2">
        <v>43445</v>
      </c>
      <c r="X5444" t="s">
        <v>773</v>
      </c>
      <c r="Y5444" t="s">
        <v>34</v>
      </c>
      <c r="Z5444" t="s">
        <v>42</v>
      </c>
    </row>
    <row r="5445" spans="1:26" x14ac:dyDescent="0.25">
      <c r="A5445">
        <v>0</v>
      </c>
      <c r="B5445" t="s">
        <v>10</v>
      </c>
      <c r="C5445">
        <v>0</v>
      </c>
      <c r="D5445" t="s">
        <v>26</v>
      </c>
      <c r="E5445" t="s">
        <v>1121</v>
      </c>
      <c r="F5445" t="s">
        <v>13</v>
      </c>
      <c r="G5445" t="s">
        <v>1515</v>
      </c>
      <c r="H5445" s="1">
        <v>0.2</v>
      </c>
      <c r="I5445" s="2">
        <v>43445</v>
      </c>
      <c r="J5445" s="8">
        <f t="shared" si="85"/>
        <v>2018</v>
      </c>
      <c r="K5445" t="s">
        <v>7810</v>
      </c>
      <c r="L5445" t="s">
        <v>30</v>
      </c>
      <c r="M5445">
        <v>92804</v>
      </c>
      <c r="N5445">
        <v>336</v>
      </c>
      <c r="O5445" t="s">
        <v>8274</v>
      </c>
      <c r="P5445">
        <v>2</v>
      </c>
      <c r="Q5445">
        <v>2</v>
      </c>
      <c r="R5445" t="s">
        <v>32</v>
      </c>
      <c r="S5445" t="s">
        <v>92</v>
      </c>
      <c r="T5445">
        <v>2.13</v>
      </c>
      <c r="U5445">
        <v>6</v>
      </c>
      <c r="V5445" t="s">
        <v>19</v>
      </c>
      <c r="W5445" s="2">
        <v>43445</v>
      </c>
      <c r="X5445" t="s">
        <v>773</v>
      </c>
      <c r="Y5445" t="s">
        <v>34</v>
      </c>
      <c r="Z5445" t="s">
        <v>54</v>
      </c>
    </row>
    <row r="5446" spans="1:26" x14ac:dyDescent="0.25">
      <c r="A5446">
        <v>0</v>
      </c>
      <c r="B5446" t="s">
        <v>10</v>
      </c>
      <c r="C5446">
        <v>0</v>
      </c>
      <c r="D5446" t="s">
        <v>26</v>
      </c>
      <c r="E5446" t="s">
        <v>1121</v>
      </c>
      <c r="F5446" t="s">
        <v>13</v>
      </c>
      <c r="G5446" t="s">
        <v>1515</v>
      </c>
      <c r="H5446" s="1">
        <v>0.2</v>
      </c>
      <c r="I5446" s="2">
        <v>43445</v>
      </c>
      <c r="J5446" s="8">
        <f t="shared" si="85"/>
        <v>2018</v>
      </c>
      <c r="K5446" t="s">
        <v>7810</v>
      </c>
      <c r="L5446" t="s">
        <v>30</v>
      </c>
      <c r="M5446">
        <v>92804</v>
      </c>
      <c r="N5446">
        <v>1338</v>
      </c>
      <c r="O5446" t="s">
        <v>1218</v>
      </c>
      <c r="P5446">
        <v>11</v>
      </c>
      <c r="Q5446">
        <v>3</v>
      </c>
      <c r="R5446" t="s">
        <v>32</v>
      </c>
      <c r="S5446" t="s">
        <v>92</v>
      </c>
      <c r="T5446">
        <v>11.19</v>
      </c>
      <c r="U5446">
        <v>36</v>
      </c>
      <c r="V5446" t="s">
        <v>19</v>
      </c>
      <c r="W5446" s="2">
        <v>43445</v>
      </c>
      <c r="X5446" t="s">
        <v>773</v>
      </c>
      <c r="Y5446" t="s">
        <v>34</v>
      </c>
      <c r="Z5446" t="s">
        <v>54</v>
      </c>
    </row>
    <row r="5447" spans="1:26" x14ac:dyDescent="0.25">
      <c r="A5447">
        <v>0</v>
      </c>
      <c r="B5447" t="s">
        <v>10</v>
      </c>
      <c r="C5447">
        <v>0</v>
      </c>
      <c r="D5447" t="s">
        <v>26</v>
      </c>
      <c r="E5447" t="s">
        <v>1121</v>
      </c>
      <c r="F5447" t="s">
        <v>13</v>
      </c>
      <c r="G5447" t="s">
        <v>1515</v>
      </c>
      <c r="H5447" s="1">
        <v>0.2</v>
      </c>
      <c r="I5447" s="2">
        <v>43445</v>
      </c>
      <c r="J5447" s="8">
        <f t="shared" si="85"/>
        <v>2018</v>
      </c>
      <c r="K5447" t="s">
        <v>7810</v>
      </c>
      <c r="L5447" t="s">
        <v>30</v>
      </c>
      <c r="M5447">
        <v>92804</v>
      </c>
      <c r="N5447">
        <v>899</v>
      </c>
      <c r="O5447" t="s">
        <v>651</v>
      </c>
      <c r="P5447">
        <v>68</v>
      </c>
      <c r="Q5447">
        <v>5</v>
      </c>
      <c r="R5447" t="s">
        <v>32</v>
      </c>
      <c r="S5447" t="s">
        <v>92</v>
      </c>
      <c r="T5447">
        <v>68.12</v>
      </c>
      <c r="U5447">
        <v>210</v>
      </c>
      <c r="V5447" t="s">
        <v>19</v>
      </c>
      <c r="W5447" s="2">
        <v>43445</v>
      </c>
      <c r="X5447" t="s">
        <v>773</v>
      </c>
      <c r="Y5447" t="s">
        <v>34</v>
      </c>
      <c r="Z5447" t="s">
        <v>54</v>
      </c>
    </row>
    <row r="5448" spans="1:26" x14ac:dyDescent="0.25">
      <c r="A5448">
        <v>0</v>
      </c>
      <c r="B5448" t="s">
        <v>10</v>
      </c>
      <c r="C5448">
        <v>0</v>
      </c>
      <c r="D5448" t="s">
        <v>26</v>
      </c>
      <c r="E5448" t="s">
        <v>1121</v>
      </c>
      <c r="F5448" t="s">
        <v>13</v>
      </c>
      <c r="G5448" t="s">
        <v>1515</v>
      </c>
      <c r="H5448" s="1">
        <v>0.2</v>
      </c>
      <c r="I5448" s="2">
        <v>43445</v>
      </c>
      <c r="J5448" s="8">
        <f t="shared" si="85"/>
        <v>2018</v>
      </c>
      <c r="K5448" t="s">
        <v>7810</v>
      </c>
      <c r="L5448" t="s">
        <v>30</v>
      </c>
      <c r="M5448">
        <v>92804</v>
      </c>
      <c r="N5448">
        <v>708</v>
      </c>
      <c r="O5448" t="s">
        <v>3435</v>
      </c>
      <c r="P5448">
        <v>40</v>
      </c>
      <c r="Q5448">
        <v>9</v>
      </c>
      <c r="R5448" t="s">
        <v>32</v>
      </c>
      <c r="S5448" t="s">
        <v>92</v>
      </c>
      <c r="T5448">
        <v>39.869999999999997</v>
      </c>
      <c r="U5448">
        <v>123</v>
      </c>
      <c r="V5448" t="s">
        <v>19</v>
      </c>
      <c r="W5448" s="2">
        <v>43445</v>
      </c>
      <c r="X5448" t="s">
        <v>773</v>
      </c>
      <c r="Y5448" t="s">
        <v>34</v>
      </c>
      <c r="Z5448" t="s">
        <v>54</v>
      </c>
    </row>
    <row r="5449" spans="1:26" x14ac:dyDescent="0.25">
      <c r="A5449">
        <v>0</v>
      </c>
      <c r="B5449" t="s">
        <v>10</v>
      </c>
      <c r="C5449">
        <v>0</v>
      </c>
      <c r="D5449" t="s">
        <v>50</v>
      </c>
      <c r="E5449" t="s">
        <v>1121</v>
      </c>
      <c r="F5449" t="s">
        <v>13</v>
      </c>
      <c r="G5449" t="s">
        <v>1515</v>
      </c>
      <c r="H5449" s="1">
        <v>0</v>
      </c>
      <c r="I5449" s="2">
        <v>43445</v>
      </c>
      <c r="J5449" s="8">
        <f t="shared" si="85"/>
        <v>2018</v>
      </c>
      <c r="K5449" t="s">
        <v>7810</v>
      </c>
      <c r="L5449" t="s">
        <v>30</v>
      </c>
      <c r="M5449">
        <v>92804</v>
      </c>
      <c r="N5449">
        <v>1094</v>
      </c>
      <c r="O5449" t="s">
        <v>4887</v>
      </c>
      <c r="P5449">
        <v>25</v>
      </c>
      <c r="Q5449">
        <v>4</v>
      </c>
      <c r="R5449" t="s">
        <v>32</v>
      </c>
      <c r="S5449" t="s">
        <v>92</v>
      </c>
      <c r="T5449">
        <v>25.19</v>
      </c>
      <c r="U5449">
        <v>120</v>
      </c>
      <c r="V5449" t="s">
        <v>19</v>
      </c>
      <c r="W5449" s="2">
        <v>43445</v>
      </c>
      <c r="X5449" t="s">
        <v>773</v>
      </c>
      <c r="Y5449" t="s">
        <v>34</v>
      </c>
      <c r="Z5449" t="s">
        <v>113</v>
      </c>
    </row>
    <row r="5450" spans="1:26" x14ac:dyDescent="0.25">
      <c r="A5450">
        <v>5</v>
      </c>
      <c r="B5450" t="s">
        <v>43</v>
      </c>
      <c r="C5450">
        <v>6</v>
      </c>
      <c r="D5450" t="s">
        <v>26</v>
      </c>
      <c r="E5450" t="s">
        <v>906</v>
      </c>
      <c r="F5450" t="s">
        <v>13</v>
      </c>
      <c r="G5450" t="s">
        <v>7141</v>
      </c>
      <c r="H5450" s="1">
        <v>0.2</v>
      </c>
      <c r="I5450" s="2">
        <v>43429</v>
      </c>
      <c r="J5450" s="8">
        <f t="shared" si="85"/>
        <v>2018</v>
      </c>
      <c r="K5450" t="s">
        <v>7579</v>
      </c>
      <c r="L5450" t="s">
        <v>16</v>
      </c>
      <c r="M5450">
        <v>32216</v>
      </c>
      <c r="N5450">
        <v>1531</v>
      </c>
      <c r="O5450" t="s">
        <v>8149</v>
      </c>
      <c r="P5450">
        <v>2</v>
      </c>
      <c r="Q5450">
        <v>1</v>
      </c>
      <c r="R5450" t="s">
        <v>18</v>
      </c>
      <c r="T5450">
        <v>1.65</v>
      </c>
      <c r="U5450">
        <v>5</v>
      </c>
      <c r="V5450" t="s">
        <v>76</v>
      </c>
      <c r="W5450" s="2">
        <v>43434</v>
      </c>
      <c r="X5450" t="s">
        <v>39</v>
      </c>
      <c r="Y5450" t="s">
        <v>40</v>
      </c>
      <c r="Z5450" t="s">
        <v>64</v>
      </c>
    </row>
    <row r="5451" spans="1:26" x14ac:dyDescent="0.25">
      <c r="A5451">
        <v>6</v>
      </c>
      <c r="B5451" t="s">
        <v>10</v>
      </c>
      <c r="C5451">
        <v>6</v>
      </c>
      <c r="D5451" t="s">
        <v>11</v>
      </c>
      <c r="E5451" t="s">
        <v>192</v>
      </c>
      <c r="F5451" t="s">
        <v>13</v>
      </c>
      <c r="G5451" t="s">
        <v>502</v>
      </c>
      <c r="H5451" s="1">
        <v>0.6</v>
      </c>
      <c r="I5451" s="2">
        <v>43396</v>
      </c>
      <c r="J5451" s="8">
        <f t="shared" si="85"/>
        <v>2018</v>
      </c>
      <c r="K5451" t="s">
        <v>5554</v>
      </c>
      <c r="L5451" t="s">
        <v>73</v>
      </c>
      <c r="M5451">
        <v>60610</v>
      </c>
      <c r="N5451">
        <v>490</v>
      </c>
      <c r="O5451" t="s">
        <v>2142</v>
      </c>
      <c r="P5451">
        <v>-12</v>
      </c>
      <c r="Q5451">
        <v>7</v>
      </c>
      <c r="R5451" t="s">
        <v>75</v>
      </c>
      <c r="T5451">
        <v>-12.12</v>
      </c>
      <c r="U5451">
        <v>16</v>
      </c>
      <c r="V5451" t="s">
        <v>33</v>
      </c>
      <c r="W5451" s="2">
        <v>43402</v>
      </c>
      <c r="X5451" t="s">
        <v>39</v>
      </c>
      <c r="Y5451" t="s">
        <v>139</v>
      </c>
      <c r="Z5451" t="s">
        <v>47</v>
      </c>
    </row>
    <row r="5452" spans="1:26" x14ac:dyDescent="0.25">
      <c r="A5452">
        <v>6</v>
      </c>
      <c r="B5452" t="s">
        <v>10</v>
      </c>
      <c r="C5452">
        <v>6</v>
      </c>
      <c r="D5452" t="s">
        <v>26</v>
      </c>
      <c r="E5452" t="s">
        <v>192</v>
      </c>
      <c r="F5452" t="s">
        <v>13</v>
      </c>
      <c r="G5452" t="s">
        <v>502</v>
      </c>
      <c r="H5452" s="1">
        <v>0.2</v>
      </c>
      <c r="I5452" s="2">
        <v>43396</v>
      </c>
      <c r="J5452" s="8">
        <f t="shared" si="85"/>
        <v>2018</v>
      </c>
      <c r="K5452" t="s">
        <v>5554</v>
      </c>
      <c r="L5452" t="s">
        <v>73</v>
      </c>
      <c r="M5452">
        <v>60610</v>
      </c>
      <c r="N5452">
        <v>1723</v>
      </c>
      <c r="O5452" t="s">
        <v>6212</v>
      </c>
      <c r="P5452">
        <v>18</v>
      </c>
      <c r="Q5452">
        <v>3</v>
      </c>
      <c r="R5452" t="s">
        <v>75</v>
      </c>
      <c r="T5452">
        <v>17.82</v>
      </c>
      <c r="U5452">
        <v>55</v>
      </c>
      <c r="V5452" t="s">
        <v>33</v>
      </c>
      <c r="W5452" s="2">
        <v>43402</v>
      </c>
      <c r="X5452" t="s">
        <v>39</v>
      </c>
      <c r="Y5452" t="s">
        <v>139</v>
      </c>
      <c r="Z5452" t="s">
        <v>64</v>
      </c>
    </row>
    <row r="5453" spans="1:26" x14ac:dyDescent="0.25">
      <c r="A5453">
        <v>4</v>
      </c>
      <c r="B5453" t="s">
        <v>43</v>
      </c>
      <c r="C5453">
        <v>6</v>
      </c>
      <c r="D5453" t="s">
        <v>26</v>
      </c>
      <c r="E5453" t="s">
        <v>2580</v>
      </c>
      <c r="F5453" t="s">
        <v>13</v>
      </c>
      <c r="G5453" t="s">
        <v>6891</v>
      </c>
      <c r="H5453" s="1">
        <v>0</v>
      </c>
      <c r="I5453" s="2">
        <v>43428</v>
      </c>
      <c r="J5453" s="8">
        <f t="shared" si="85"/>
        <v>2018</v>
      </c>
      <c r="K5453" t="s">
        <v>7651</v>
      </c>
      <c r="L5453" t="s">
        <v>30</v>
      </c>
      <c r="M5453">
        <v>98006</v>
      </c>
      <c r="N5453">
        <v>597</v>
      </c>
      <c r="O5453" t="s">
        <v>8264</v>
      </c>
      <c r="P5453">
        <v>8</v>
      </c>
      <c r="Q5453">
        <v>3</v>
      </c>
      <c r="R5453" t="s">
        <v>32</v>
      </c>
      <c r="T5453">
        <v>7.6</v>
      </c>
      <c r="U5453">
        <v>25</v>
      </c>
      <c r="V5453" t="s">
        <v>76</v>
      </c>
      <c r="W5453" s="2">
        <v>43432</v>
      </c>
      <c r="X5453" t="s">
        <v>39</v>
      </c>
      <c r="Y5453" t="s">
        <v>69</v>
      </c>
      <c r="Z5453" t="s">
        <v>356</v>
      </c>
    </row>
    <row r="5454" spans="1:26" x14ac:dyDescent="0.25">
      <c r="A5454">
        <v>4</v>
      </c>
      <c r="B5454" t="s">
        <v>25</v>
      </c>
      <c r="C5454">
        <v>3</v>
      </c>
      <c r="D5454" t="s">
        <v>26</v>
      </c>
      <c r="E5454" t="s">
        <v>201</v>
      </c>
      <c r="F5454" t="s">
        <v>13</v>
      </c>
      <c r="G5454" t="s">
        <v>1929</v>
      </c>
      <c r="H5454" s="1">
        <v>0.2</v>
      </c>
      <c r="I5454" s="2">
        <v>43235</v>
      </c>
      <c r="J5454" s="8">
        <f t="shared" si="85"/>
        <v>2018</v>
      </c>
      <c r="K5454" t="s">
        <v>3509</v>
      </c>
      <c r="L5454" t="s">
        <v>102</v>
      </c>
      <c r="M5454">
        <v>45503</v>
      </c>
      <c r="N5454">
        <v>1574</v>
      </c>
      <c r="O5454" t="s">
        <v>2814</v>
      </c>
      <c r="P5454">
        <v>6</v>
      </c>
      <c r="Q5454">
        <v>4</v>
      </c>
      <c r="R5454" t="s">
        <v>104</v>
      </c>
      <c r="T5454">
        <v>5.52</v>
      </c>
      <c r="U5454">
        <v>15</v>
      </c>
      <c r="V5454" t="s">
        <v>19</v>
      </c>
      <c r="W5454" s="2">
        <v>43239</v>
      </c>
      <c r="X5454" t="s">
        <v>20</v>
      </c>
      <c r="Y5454" t="s">
        <v>309</v>
      </c>
      <c r="Z5454" t="s">
        <v>64</v>
      </c>
    </row>
    <row r="5455" spans="1:26" x14ac:dyDescent="0.25">
      <c r="A5455">
        <v>4</v>
      </c>
      <c r="B5455" t="s">
        <v>43</v>
      </c>
      <c r="C5455">
        <v>6</v>
      </c>
      <c r="D5455" t="s">
        <v>26</v>
      </c>
      <c r="E5455" t="s">
        <v>88</v>
      </c>
      <c r="F5455" t="s">
        <v>13</v>
      </c>
      <c r="G5455" t="s">
        <v>342</v>
      </c>
      <c r="H5455" s="1">
        <v>0</v>
      </c>
      <c r="I5455" s="2">
        <v>43369</v>
      </c>
      <c r="J5455" s="8">
        <f t="shared" si="85"/>
        <v>2018</v>
      </c>
      <c r="K5455" t="s">
        <v>6565</v>
      </c>
      <c r="L5455" t="s">
        <v>30</v>
      </c>
      <c r="M5455">
        <v>94109</v>
      </c>
      <c r="N5455">
        <v>1697</v>
      </c>
      <c r="O5455" t="s">
        <v>3859</v>
      </c>
      <c r="P5455">
        <v>6</v>
      </c>
      <c r="Q5455">
        <v>2</v>
      </c>
      <c r="R5455" t="s">
        <v>32</v>
      </c>
      <c r="T5455">
        <v>6.22</v>
      </c>
      <c r="U5455">
        <v>13</v>
      </c>
      <c r="V5455" t="s">
        <v>33</v>
      </c>
      <c r="W5455" s="2">
        <v>43373</v>
      </c>
      <c r="X5455" t="s">
        <v>39</v>
      </c>
      <c r="Y5455" t="s">
        <v>34</v>
      </c>
      <c r="Z5455" t="s">
        <v>64</v>
      </c>
    </row>
    <row r="5456" spans="1:26" x14ac:dyDescent="0.25">
      <c r="A5456">
        <v>5</v>
      </c>
      <c r="B5456" t="s">
        <v>43</v>
      </c>
      <c r="C5456">
        <v>6</v>
      </c>
      <c r="D5456" t="s">
        <v>11</v>
      </c>
      <c r="E5456" t="s">
        <v>843</v>
      </c>
      <c r="F5456" t="s">
        <v>13</v>
      </c>
      <c r="G5456" t="s">
        <v>5397</v>
      </c>
      <c r="H5456" s="1">
        <v>0.2</v>
      </c>
      <c r="I5456" s="2">
        <v>43408</v>
      </c>
      <c r="J5456" s="8">
        <f t="shared" si="85"/>
        <v>2018</v>
      </c>
      <c r="K5456" t="s">
        <v>5706</v>
      </c>
      <c r="L5456" t="s">
        <v>16</v>
      </c>
      <c r="M5456">
        <v>33180</v>
      </c>
      <c r="N5456">
        <v>1594</v>
      </c>
      <c r="O5456" t="s">
        <v>1808</v>
      </c>
      <c r="P5456">
        <v>8</v>
      </c>
      <c r="Q5456">
        <v>6</v>
      </c>
      <c r="R5456" t="s">
        <v>18</v>
      </c>
      <c r="T5456">
        <v>8.2100000000000009</v>
      </c>
      <c r="U5456">
        <v>50</v>
      </c>
      <c r="V5456" t="s">
        <v>33</v>
      </c>
      <c r="W5456" s="2">
        <v>43413</v>
      </c>
      <c r="X5456" t="s">
        <v>39</v>
      </c>
      <c r="Y5456" t="s">
        <v>40</v>
      </c>
      <c r="Z5456" t="s">
        <v>47</v>
      </c>
    </row>
    <row r="5457" spans="1:26" x14ac:dyDescent="0.25">
      <c r="A5457">
        <v>0</v>
      </c>
      <c r="B5457" t="s">
        <v>10</v>
      </c>
      <c r="C5457">
        <v>0</v>
      </c>
      <c r="D5457" t="s">
        <v>11</v>
      </c>
      <c r="E5457" t="s">
        <v>171</v>
      </c>
      <c r="F5457" t="s">
        <v>13</v>
      </c>
      <c r="G5457" t="s">
        <v>1761</v>
      </c>
      <c r="H5457" s="1">
        <v>0</v>
      </c>
      <c r="I5457" s="2">
        <v>43255</v>
      </c>
      <c r="J5457" s="8">
        <f t="shared" si="85"/>
        <v>2018</v>
      </c>
      <c r="K5457" t="s">
        <v>1762</v>
      </c>
      <c r="L5457" t="s">
        <v>102</v>
      </c>
      <c r="M5457">
        <v>10035</v>
      </c>
      <c r="N5457">
        <v>996</v>
      </c>
      <c r="O5457" t="s">
        <v>8191</v>
      </c>
      <c r="P5457">
        <v>21</v>
      </c>
      <c r="Q5457">
        <v>4</v>
      </c>
      <c r="R5457" t="s">
        <v>104</v>
      </c>
      <c r="T5457">
        <v>20.78</v>
      </c>
      <c r="U5457">
        <v>61</v>
      </c>
      <c r="V5457" t="s">
        <v>19</v>
      </c>
      <c r="W5457" s="2">
        <v>43255</v>
      </c>
      <c r="X5457" t="s">
        <v>773</v>
      </c>
      <c r="Y5457" t="s">
        <v>175</v>
      </c>
      <c r="Z5457" t="s">
        <v>47</v>
      </c>
    </row>
    <row r="5458" spans="1:26" x14ac:dyDescent="0.25">
      <c r="A5458">
        <v>0</v>
      </c>
      <c r="B5458" t="s">
        <v>10</v>
      </c>
      <c r="C5458">
        <v>0</v>
      </c>
      <c r="D5458" t="s">
        <v>11</v>
      </c>
      <c r="E5458" t="s">
        <v>171</v>
      </c>
      <c r="F5458" t="s">
        <v>13</v>
      </c>
      <c r="G5458" t="s">
        <v>1761</v>
      </c>
      <c r="H5458" s="1">
        <v>0.2</v>
      </c>
      <c r="I5458" s="2">
        <v>43255</v>
      </c>
      <c r="J5458" s="8">
        <f t="shared" si="85"/>
        <v>2018</v>
      </c>
      <c r="K5458" t="s">
        <v>1762</v>
      </c>
      <c r="L5458" t="s">
        <v>102</v>
      </c>
      <c r="M5458">
        <v>10035</v>
      </c>
      <c r="N5458">
        <v>1436</v>
      </c>
      <c r="O5458" t="s">
        <v>1767</v>
      </c>
      <c r="P5458">
        <v>5</v>
      </c>
      <c r="Q5458">
        <v>1</v>
      </c>
      <c r="R5458" t="s">
        <v>104</v>
      </c>
      <c r="T5458">
        <v>5.13</v>
      </c>
      <c r="U5458">
        <v>137</v>
      </c>
      <c r="V5458" t="s">
        <v>19</v>
      </c>
      <c r="W5458" s="2">
        <v>43255</v>
      </c>
      <c r="X5458" t="s">
        <v>773</v>
      </c>
      <c r="Y5458" t="s">
        <v>175</v>
      </c>
      <c r="Z5458" t="s">
        <v>22</v>
      </c>
    </row>
    <row r="5459" spans="1:26" x14ac:dyDescent="0.25">
      <c r="A5459">
        <v>0</v>
      </c>
      <c r="B5459" t="s">
        <v>10</v>
      </c>
      <c r="C5459">
        <v>0</v>
      </c>
      <c r="D5459" t="s">
        <v>26</v>
      </c>
      <c r="E5459" t="s">
        <v>171</v>
      </c>
      <c r="F5459" t="s">
        <v>13</v>
      </c>
      <c r="G5459" t="s">
        <v>1761</v>
      </c>
      <c r="H5459" s="1">
        <v>0</v>
      </c>
      <c r="I5459" s="2">
        <v>43255</v>
      </c>
      <c r="J5459" s="8">
        <f t="shared" si="85"/>
        <v>2018</v>
      </c>
      <c r="K5459" t="s">
        <v>1762</v>
      </c>
      <c r="L5459" t="s">
        <v>102</v>
      </c>
      <c r="M5459">
        <v>10035</v>
      </c>
      <c r="N5459">
        <v>538</v>
      </c>
      <c r="O5459" t="s">
        <v>125</v>
      </c>
      <c r="P5459">
        <v>7</v>
      </c>
      <c r="Q5459">
        <v>3</v>
      </c>
      <c r="R5459" t="s">
        <v>104</v>
      </c>
      <c r="T5459">
        <v>7.02</v>
      </c>
      <c r="U5459">
        <v>15</v>
      </c>
      <c r="V5459" t="s">
        <v>19</v>
      </c>
      <c r="W5459" s="2">
        <v>43255</v>
      </c>
      <c r="X5459" t="s">
        <v>773</v>
      </c>
      <c r="Y5459" t="s">
        <v>175</v>
      </c>
      <c r="Z5459" t="s">
        <v>64</v>
      </c>
    </row>
    <row r="5460" spans="1:26" x14ac:dyDescent="0.25">
      <c r="A5460">
        <v>0</v>
      </c>
      <c r="B5460" t="s">
        <v>10</v>
      </c>
      <c r="C5460">
        <v>0</v>
      </c>
      <c r="D5460" t="s">
        <v>50</v>
      </c>
      <c r="E5460" t="s">
        <v>171</v>
      </c>
      <c r="F5460" t="s">
        <v>13</v>
      </c>
      <c r="G5460" t="s">
        <v>1761</v>
      </c>
      <c r="H5460" s="1">
        <v>0</v>
      </c>
      <c r="I5460" s="2">
        <v>43255</v>
      </c>
      <c r="J5460" s="8">
        <f t="shared" si="85"/>
        <v>2018</v>
      </c>
      <c r="K5460" t="s">
        <v>1762</v>
      </c>
      <c r="L5460" t="s">
        <v>102</v>
      </c>
      <c r="M5460">
        <v>10035</v>
      </c>
      <c r="N5460">
        <v>1242</v>
      </c>
      <c r="O5460" t="s">
        <v>4823</v>
      </c>
      <c r="P5460">
        <v>364</v>
      </c>
      <c r="Q5460">
        <v>3</v>
      </c>
      <c r="R5460" t="s">
        <v>104</v>
      </c>
      <c r="T5460">
        <v>364.46</v>
      </c>
      <c r="U5460">
        <v>1350</v>
      </c>
      <c r="V5460" t="s">
        <v>19</v>
      </c>
      <c r="W5460" s="2">
        <v>43255</v>
      </c>
      <c r="X5460" t="s">
        <v>773</v>
      </c>
      <c r="Y5460" t="s">
        <v>175</v>
      </c>
      <c r="Z5460" t="s">
        <v>422</v>
      </c>
    </row>
    <row r="5461" spans="1:26" x14ac:dyDescent="0.25">
      <c r="A5461">
        <v>4</v>
      </c>
      <c r="B5461" t="s">
        <v>43</v>
      </c>
      <c r="C5461">
        <v>6</v>
      </c>
      <c r="D5461" t="s">
        <v>26</v>
      </c>
      <c r="E5461" t="s">
        <v>1678</v>
      </c>
      <c r="F5461" t="s">
        <v>13</v>
      </c>
      <c r="G5461" t="s">
        <v>2382</v>
      </c>
      <c r="H5461" s="1">
        <v>0</v>
      </c>
      <c r="I5461" s="2">
        <v>43353</v>
      </c>
      <c r="J5461" s="8">
        <f t="shared" si="85"/>
        <v>2018</v>
      </c>
      <c r="K5461" t="s">
        <v>4483</v>
      </c>
      <c r="L5461" t="s">
        <v>30</v>
      </c>
      <c r="M5461">
        <v>98026</v>
      </c>
      <c r="N5461">
        <v>195</v>
      </c>
      <c r="O5461" t="s">
        <v>2764</v>
      </c>
      <c r="P5461">
        <v>3</v>
      </c>
      <c r="Q5461">
        <v>2</v>
      </c>
      <c r="R5461" t="s">
        <v>32</v>
      </c>
      <c r="T5461">
        <v>3.47</v>
      </c>
      <c r="U5461">
        <v>7</v>
      </c>
      <c r="V5461" t="s">
        <v>19</v>
      </c>
      <c r="W5461" s="2">
        <v>43357</v>
      </c>
      <c r="X5461" t="s">
        <v>39</v>
      </c>
      <c r="Y5461" t="s">
        <v>69</v>
      </c>
      <c r="Z5461" t="s">
        <v>35</v>
      </c>
    </row>
    <row r="5462" spans="1:26" x14ac:dyDescent="0.25">
      <c r="A5462">
        <v>4</v>
      </c>
      <c r="B5462" t="s">
        <v>43</v>
      </c>
      <c r="C5462">
        <v>6</v>
      </c>
      <c r="D5462" t="s">
        <v>26</v>
      </c>
      <c r="E5462" t="s">
        <v>1678</v>
      </c>
      <c r="F5462" t="s">
        <v>13</v>
      </c>
      <c r="G5462" t="s">
        <v>2382</v>
      </c>
      <c r="H5462" s="1">
        <v>0</v>
      </c>
      <c r="I5462" s="2">
        <v>43353</v>
      </c>
      <c r="J5462" s="8">
        <f t="shared" si="85"/>
        <v>2018</v>
      </c>
      <c r="K5462" t="s">
        <v>4483</v>
      </c>
      <c r="L5462" t="s">
        <v>30</v>
      </c>
      <c r="M5462">
        <v>98026</v>
      </c>
      <c r="N5462">
        <v>1741</v>
      </c>
      <c r="O5462" t="s">
        <v>2919</v>
      </c>
      <c r="P5462">
        <v>40</v>
      </c>
      <c r="Q5462">
        <v>2</v>
      </c>
      <c r="R5462" t="s">
        <v>32</v>
      </c>
      <c r="T5462">
        <v>40.17</v>
      </c>
      <c r="U5462">
        <v>82</v>
      </c>
      <c r="V5462" t="s">
        <v>19</v>
      </c>
      <c r="W5462" s="2">
        <v>43357</v>
      </c>
      <c r="X5462" t="s">
        <v>39</v>
      </c>
      <c r="Y5462" t="s">
        <v>69</v>
      </c>
      <c r="Z5462" t="s">
        <v>64</v>
      </c>
    </row>
    <row r="5463" spans="1:26" x14ac:dyDescent="0.25">
      <c r="A5463">
        <v>4</v>
      </c>
      <c r="B5463" t="s">
        <v>43</v>
      </c>
      <c r="C5463">
        <v>6</v>
      </c>
      <c r="D5463" t="s">
        <v>26</v>
      </c>
      <c r="E5463" t="s">
        <v>1678</v>
      </c>
      <c r="F5463" t="s">
        <v>13</v>
      </c>
      <c r="G5463" t="s">
        <v>2382</v>
      </c>
      <c r="H5463" s="1">
        <v>0.2</v>
      </c>
      <c r="I5463" s="2">
        <v>43353</v>
      </c>
      <c r="J5463" s="8">
        <f t="shared" si="85"/>
        <v>2018</v>
      </c>
      <c r="K5463" t="s">
        <v>4483</v>
      </c>
      <c r="L5463" t="s">
        <v>30</v>
      </c>
      <c r="M5463">
        <v>98026</v>
      </c>
      <c r="N5463">
        <v>948</v>
      </c>
      <c r="O5463" t="s">
        <v>4278</v>
      </c>
      <c r="P5463">
        <v>14</v>
      </c>
      <c r="Q5463">
        <v>3</v>
      </c>
      <c r="R5463" t="s">
        <v>32</v>
      </c>
      <c r="T5463">
        <v>13.87</v>
      </c>
      <c r="U5463">
        <v>40</v>
      </c>
      <c r="V5463" t="s">
        <v>19</v>
      </c>
      <c r="W5463" s="2">
        <v>43357</v>
      </c>
      <c r="X5463" t="s">
        <v>39</v>
      </c>
      <c r="Y5463" t="s">
        <v>69</v>
      </c>
      <c r="Z5463" t="s">
        <v>54</v>
      </c>
    </row>
    <row r="5464" spans="1:26" x14ac:dyDescent="0.25">
      <c r="A5464">
        <v>4</v>
      </c>
      <c r="B5464" t="s">
        <v>43</v>
      </c>
      <c r="C5464">
        <v>6</v>
      </c>
      <c r="D5464" t="s">
        <v>26</v>
      </c>
      <c r="E5464" t="s">
        <v>1678</v>
      </c>
      <c r="F5464" t="s">
        <v>13</v>
      </c>
      <c r="G5464" t="s">
        <v>2382</v>
      </c>
      <c r="H5464" s="1">
        <v>0.2</v>
      </c>
      <c r="I5464" s="2">
        <v>43353</v>
      </c>
      <c r="J5464" s="8">
        <f t="shared" si="85"/>
        <v>2018</v>
      </c>
      <c r="K5464" t="s">
        <v>4483</v>
      </c>
      <c r="L5464" t="s">
        <v>30</v>
      </c>
      <c r="M5464">
        <v>98026</v>
      </c>
      <c r="N5464">
        <v>1519</v>
      </c>
      <c r="O5464" t="s">
        <v>725</v>
      </c>
      <c r="P5464">
        <v>4</v>
      </c>
      <c r="Q5464">
        <v>3</v>
      </c>
      <c r="R5464" t="s">
        <v>32</v>
      </c>
      <c r="T5464">
        <v>4.46</v>
      </c>
      <c r="U5464">
        <v>14</v>
      </c>
      <c r="V5464" t="s">
        <v>19</v>
      </c>
      <c r="W5464" s="2">
        <v>43357</v>
      </c>
      <c r="X5464" t="s">
        <v>39</v>
      </c>
      <c r="Y5464" t="s">
        <v>69</v>
      </c>
      <c r="Z5464" t="s">
        <v>54</v>
      </c>
    </row>
    <row r="5465" spans="1:26" x14ac:dyDescent="0.25">
      <c r="A5465">
        <v>7</v>
      </c>
      <c r="B5465" t="s">
        <v>25</v>
      </c>
      <c r="C5465">
        <v>6</v>
      </c>
      <c r="D5465" t="s">
        <v>11</v>
      </c>
      <c r="E5465" t="s">
        <v>27</v>
      </c>
      <c r="F5465" t="s">
        <v>13</v>
      </c>
      <c r="G5465" t="s">
        <v>1580</v>
      </c>
      <c r="H5465" s="1">
        <v>0</v>
      </c>
      <c r="I5465" s="2">
        <v>43342</v>
      </c>
      <c r="J5465" s="8">
        <f t="shared" si="85"/>
        <v>2018</v>
      </c>
      <c r="K5465" t="s">
        <v>2637</v>
      </c>
      <c r="L5465" t="s">
        <v>30</v>
      </c>
      <c r="M5465">
        <v>90008</v>
      </c>
      <c r="N5465">
        <v>615</v>
      </c>
      <c r="O5465" t="s">
        <v>8213</v>
      </c>
      <c r="P5465">
        <v>16</v>
      </c>
      <c r="Q5465">
        <v>4</v>
      </c>
      <c r="R5465" t="s">
        <v>32</v>
      </c>
      <c r="T5465">
        <v>15.99</v>
      </c>
      <c r="U5465">
        <v>47</v>
      </c>
      <c r="V5465" t="s">
        <v>19</v>
      </c>
      <c r="W5465" s="2">
        <v>43349</v>
      </c>
      <c r="X5465" t="s">
        <v>39</v>
      </c>
      <c r="Y5465" t="s">
        <v>34</v>
      </c>
      <c r="Z5465" t="s">
        <v>47</v>
      </c>
    </row>
    <row r="5466" spans="1:26" x14ac:dyDescent="0.25">
      <c r="A5466">
        <v>7</v>
      </c>
      <c r="B5466" t="s">
        <v>25</v>
      </c>
      <c r="C5466">
        <v>6</v>
      </c>
      <c r="D5466" t="s">
        <v>50</v>
      </c>
      <c r="E5466" t="s">
        <v>27</v>
      </c>
      <c r="F5466" t="s">
        <v>13</v>
      </c>
      <c r="G5466" t="s">
        <v>1580</v>
      </c>
      <c r="H5466" s="1">
        <v>0.2</v>
      </c>
      <c r="I5466" s="2">
        <v>43342</v>
      </c>
      <c r="J5466" s="8">
        <f t="shared" si="85"/>
        <v>2018</v>
      </c>
      <c r="K5466" t="s">
        <v>2637</v>
      </c>
      <c r="L5466" t="s">
        <v>30</v>
      </c>
      <c r="M5466">
        <v>90008</v>
      </c>
      <c r="N5466">
        <v>1247</v>
      </c>
      <c r="O5466" t="s">
        <v>4756</v>
      </c>
      <c r="P5466">
        <v>42</v>
      </c>
      <c r="Q5466">
        <v>5</v>
      </c>
      <c r="R5466" t="s">
        <v>32</v>
      </c>
      <c r="T5466">
        <v>42.49</v>
      </c>
      <c r="U5466">
        <v>340</v>
      </c>
      <c r="V5466" t="s">
        <v>19</v>
      </c>
      <c r="W5466" s="2">
        <v>43349</v>
      </c>
      <c r="X5466" t="s">
        <v>39</v>
      </c>
      <c r="Y5466" t="s">
        <v>34</v>
      </c>
      <c r="Z5466" t="s">
        <v>52</v>
      </c>
    </row>
    <row r="5467" spans="1:26" x14ac:dyDescent="0.25">
      <c r="A5467">
        <v>5</v>
      </c>
      <c r="B5467" t="s">
        <v>25</v>
      </c>
      <c r="C5467">
        <v>3</v>
      </c>
      <c r="D5467" t="s">
        <v>26</v>
      </c>
      <c r="E5467" t="s">
        <v>1658</v>
      </c>
      <c r="F5467" t="s">
        <v>13</v>
      </c>
      <c r="G5467" t="s">
        <v>5927</v>
      </c>
      <c r="H5467" s="1">
        <v>0</v>
      </c>
      <c r="I5467" s="2">
        <v>43327</v>
      </c>
      <c r="J5467" s="8">
        <f t="shared" si="85"/>
        <v>2018</v>
      </c>
      <c r="K5467" t="s">
        <v>6127</v>
      </c>
      <c r="L5467" t="s">
        <v>30</v>
      </c>
      <c r="M5467">
        <v>94601</v>
      </c>
      <c r="N5467">
        <v>196</v>
      </c>
      <c r="O5467" t="s">
        <v>4180</v>
      </c>
      <c r="P5467">
        <v>2</v>
      </c>
      <c r="Q5467">
        <v>1</v>
      </c>
      <c r="R5467" t="s">
        <v>32</v>
      </c>
      <c r="T5467">
        <v>1.51</v>
      </c>
      <c r="U5467">
        <v>3</v>
      </c>
      <c r="V5467" t="s">
        <v>33</v>
      </c>
      <c r="W5467" s="2">
        <v>43332</v>
      </c>
      <c r="X5467" t="s">
        <v>20</v>
      </c>
      <c r="Y5467" t="s">
        <v>34</v>
      </c>
      <c r="Z5467" t="s">
        <v>35</v>
      </c>
    </row>
    <row r="5468" spans="1:26" x14ac:dyDescent="0.25">
      <c r="A5468">
        <v>5</v>
      </c>
      <c r="B5468" t="s">
        <v>25</v>
      </c>
      <c r="C5468">
        <v>3</v>
      </c>
      <c r="D5468" t="s">
        <v>50</v>
      </c>
      <c r="E5468" t="s">
        <v>1658</v>
      </c>
      <c r="F5468" t="s">
        <v>13</v>
      </c>
      <c r="G5468" t="s">
        <v>5927</v>
      </c>
      <c r="H5468" s="1">
        <v>0.2</v>
      </c>
      <c r="I5468" s="2">
        <v>43327</v>
      </c>
      <c r="J5468" s="8">
        <f t="shared" si="85"/>
        <v>2018</v>
      </c>
      <c r="K5468" t="s">
        <v>6127</v>
      </c>
      <c r="L5468" t="s">
        <v>30</v>
      </c>
      <c r="M5468">
        <v>94601</v>
      </c>
      <c r="N5468">
        <v>1172</v>
      </c>
      <c r="O5468" t="s">
        <v>455</v>
      </c>
      <c r="P5468">
        <v>7</v>
      </c>
      <c r="Q5468">
        <v>3</v>
      </c>
      <c r="R5468" t="s">
        <v>32</v>
      </c>
      <c r="T5468">
        <v>7.2</v>
      </c>
      <c r="U5468">
        <v>72</v>
      </c>
      <c r="V5468" t="s">
        <v>33</v>
      </c>
      <c r="W5468" s="2">
        <v>43332</v>
      </c>
      <c r="X5468" t="s">
        <v>20</v>
      </c>
      <c r="Y5468" t="s">
        <v>34</v>
      </c>
      <c r="Z5468" t="s">
        <v>52</v>
      </c>
    </row>
    <row r="5469" spans="1:26" x14ac:dyDescent="0.25">
      <c r="A5469">
        <v>4</v>
      </c>
      <c r="B5469" t="s">
        <v>43</v>
      </c>
      <c r="C5469">
        <v>6</v>
      </c>
      <c r="D5469" t="s">
        <v>26</v>
      </c>
      <c r="E5469" t="s">
        <v>27</v>
      </c>
      <c r="F5469" t="s">
        <v>13</v>
      </c>
      <c r="G5469" t="s">
        <v>6956</v>
      </c>
      <c r="H5469" s="1">
        <v>0</v>
      </c>
      <c r="I5469" s="2">
        <v>43422</v>
      </c>
      <c r="J5469" s="8">
        <f t="shared" si="85"/>
        <v>2018</v>
      </c>
      <c r="K5469" t="s">
        <v>7606</v>
      </c>
      <c r="L5469" t="s">
        <v>30</v>
      </c>
      <c r="M5469">
        <v>90008</v>
      </c>
      <c r="N5469">
        <v>641</v>
      </c>
      <c r="O5469" t="s">
        <v>3976</v>
      </c>
      <c r="P5469">
        <v>18</v>
      </c>
      <c r="Q5469">
        <v>1</v>
      </c>
      <c r="R5469" t="s">
        <v>32</v>
      </c>
      <c r="T5469">
        <v>18.32</v>
      </c>
      <c r="U5469">
        <v>68</v>
      </c>
      <c r="V5469" t="s">
        <v>76</v>
      </c>
      <c r="W5469" s="2">
        <v>43426</v>
      </c>
      <c r="X5469" t="s">
        <v>39</v>
      </c>
      <c r="Y5469" t="s">
        <v>34</v>
      </c>
      <c r="Z5469" t="s">
        <v>56</v>
      </c>
    </row>
    <row r="5470" spans="1:26" x14ac:dyDescent="0.25">
      <c r="A5470">
        <v>4</v>
      </c>
      <c r="B5470" t="s">
        <v>43</v>
      </c>
      <c r="C5470">
        <v>6</v>
      </c>
      <c r="D5470" t="s">
        <v>50</v>
      </c>
      <c r="E5470" t="s">
        <v>27</v>
      </c>
      <c r="F5470" t="s">
        <v>13</v>
      </c>
      <c r="G5470" t="s">
        <v>6956</v>
      </c>
      <c r="H5470" s="1">
        <v>0.2</v>
      </c>
      <c r="I5470" s="2">
        <v>43422</v>
      </c>
      <c r="J5470" s="8">
        <f t="shared" si="85"/>
        <v>2018</v>
      </c>
      <c r="K5470" t="s">
        <v>7606</v>
      </c>
      <c r="L5470" t="s">
        <v>30</v>
      </c>
      <c r="M5470">
        <v>90008</v>
      </c>
      <c r="N5470">
        <v>779</v>
      </c>
      <c r="O5470" t="s">
        <v>4893</v>
      </c>
      <c r="P5470">
        <v>6</v>
      </c>
      <c r="Q5470">
        <v>1</v>
      </c>
      <c r="R5470" t="s">
        <v>32</v>
      </c>
      <c r="T5470">
        <v>6.12</v>
      </c>
      <c r="U5470">
        <v>61</v>
      </c>
      <c r="V5470" t="s">
        <v>76</v>
      </c>
      <c r="W5470" s="2">
        <v>43426</v>
      </c>
      <c r="X5470" t="s">
        <v>39</v>
      </c>
      <c r="Y5470" t="s">
        <v>34</v>
      </c>
      <c r="Z5470" t="s">
        <v>52</v>
      </c>
    </row>
    <row r="5471" spans="1:26" x14ac:dyDescent="0.25">
      <c r="A5471">
        <v>4</v>
      </c>
      <c r="B5471" t="s">
        <v>43</v>
      </c>
      <c r="C5471">
        <v>6</v>
      </c>
      <c r="D5471" t="s">
        <v>26</v>
      </c>
      <c r="E5471" t="s">
        <v>122</v>
      </c>
      <c r="F5471" t="s">
        <v>13</v>
      </c>
      <c r="G5471" t="s">
        <v>5459</v>
      </c>
      <c r="H5471" s="1">
        <v>0.8</v>
      </c>
      <c r="I5471" s="2">
        <v>43275</v>
      </c>
      <c r="J5471" s="8">
        <f t="shared" si="85"/>
        <v>2018</v>
      </c>
      <c r="K5471" t="s">
        <v>6293</v>
      </c>
      <c r="L5471" t="s">
        <v>73</v>
      </c>
      <c r="M5471">
        <v>77095</v>
      </c>
      <c r="N5471">
        <v>811</v>
      </c>
      <c r="O5471" t="s">
        <v>3573</v>
      </c>
      <c r="P5471">
        <v>-20</v>
      </c>
      <c r="Q5471">
        <v>2</v>
      </c>
      <c r="R5471" t="s">
        <v>75</v>
      </c>
      <c r="T5471">
        <v>-19.600000000000001</v>
      </c>
      <c r="U5471">
        <v>9</v>
      </c>
      <c r="V5471" t="s">
        <v>33</v>
      </c>
      <c r="W5471" s="2">
        <v>43279</v>
      </c>
      <c r="X5471" t="s">
        <v>39</v>
      </c>
      <c r="Y5471" t="s">
        <v>77</v>
      </c>
      <c r="Z5471" t="s">
        <v>56</v>
      </c>
    </row>
    <row r="5472" spans="1:26" x14ac:dyDescent="0.25">
      <c r="A5472">
        <v>0</v>
      </c>
      <c r="B5472" t="s">
        <v>10</v>
      </c>
      <c r="C5472">
        <v>0</v>
      </c>
      <c r="D5472" t="s">
        <v>50</v>
      </c>
      <c r="E5472" t="s">
        <v>88</v>
      </c>
      <c r="F5472" t="s">
        <v>13</v>
      </c>
      <c r="G5472" t="s">
        <v>1007</v>
      </c>
      <c r="H5472" s="1">
        <v>0</v>
      </c>
      <c r="I5472" s="2">
        <v>43397</v>
      </c>
      <c r="J5472" s="8">
        <f t="shared" si="85"/>
        <v>2018</v>
      </c>
      <c r="K5472" t="s">
        <v>7940</v>
      </c>
      <c r="L5472" t="s">
        <v>30</v>
      </c>
      <c r="M5472">
        <v>94109</v>
      </c>
      <c r="N5472">
        <v>1330</v>
      </c>
      <c r="O5472" t="s">
        <v>4839</v>
      </c>
      <c r="P5472">
        <v>86</v>
      </c>
      <c r="Q5472">
        <v>1</v>
      </c>
      <c r="R5472" t="s">
        <v>32</v>
      </c>
      <c r="S5472" t="s">
        <v>92</v>
      </c>
      <c r="T5472">
        <v>86</v>
      </c>
      <c r="U5472">
        <v>200</v>
      </c>
      <c r="V5472" t="s">
        <v>19</v>
      </c>
      <c r="W5472" s="2">
        <v>43397</v>
      </c>
      <c r="X5472" t="s">
        <v>773</v>
      </c>
      <c r="Y5472" t="s">
        <v>34</v>
      </c>
      <c r="Z5472" t="s">
        <v>113</v>
      </c>
    </row>
    <row r="5473" spans="1:26" x14ac:dyDescent="0.25">
      <c r="A5473">
        <v>6</v>
      </c>
      <c r="B5473" t="s">
        <v>10</v>
      </c>
      <c r="C5473">
        <v>6</v>
      </c>
      <c r="D5473" t="s">
        <v>26</v>
      </c>
      <c r="E5473" t="s">
        <v>2548</v>
      </c>
      <c r="F5473" t="s">
        <v>13</v>
      </c>
      <c r="G5473" t="s">
        <v>80</v>
      </c>
      <c r="H5473" s="1">
        <v>0.2</v>
      </c>
      <c r="I5473" s="2">
        <v>43206</v>
      </c>
      <c r="J5473" s="8">
        <f t="shared" si="85"/>
        <v>2018</v>
      </c>
      <c r="K5473" t="s">
        <v>4416</v>
      </c>
      <c r="L5473" t="s">
        <v>16</v>
      </c>
      <c r="M5473">
        <v>37211</v>
      </c>
      <c r="N5473">
        <v>1497</v>
      </c>
      <c r="O5473" t="s">
        <v>4417</v>
      </c>
      <c r="P5473">
        <v>40</v>
      </c>
      <c r="Q5473">
        <v>7</v>
      </c>
      <c r="R5473" t="s">
        <v>18</v>
      </c>
      <c r="T5473">
        <v>40</v>
      </c>
      <c r="U5473">
        <v>123</v>
      </c>
      <c r="V5473" t="s">
        <v>19</v>
      </c>
      <c r="W5473" s="2">
        <v>43212</v>
      </c>
      <c r="X5473" t="s">
        <v>39</v>
      </c>
      <c r="Y5473" t="s">
        <v>214</v>
      </c>
      <c r="Z5473" t="s">
        <v>64</v>
      </c>
    </row>
    <row r="5474" spans="1:26" x14ac:dyDescent="0.25">
      <c r="A5474">
        <v>6</v>
      </c>
      <c r="B5474" t="s">
        <v>10</v>
      </c>
      <c r="C5474">
        <v>6</v>
      </c>
      <c r="D5474" t="s">
        <v>50</v>
      </c>
      <c r="E5474" t="s">
        <v>2548</v>
      </c>
      <c r="F5474" t="s">
        <v>13</v>
      </c>
      <c r="G5474" t="s">
        <v>80</v>
      </c>
      <c r="H5474" s="1">
        <v>0.2</v>
      </c>
      <c r="I5474" s="2">
        <v>43206</v>
      </c>
      <c r="J5474" s="8">
        <f t="shared" si="85"/>
        <v>2018</v>
      </c>
      <c r="K5474" t="s">
        <v>4416</v>
      </c>
      <c r="L5474" t="s">
        <v>16</v>
      </c>
      <c r="M5474">
        <v>37211</v>
      </c>
      <c r="N5474">
        <v>1075</v>
      </c>
      <c r="O5474" t="s">
        <v>4921</v>
      </c>
      <c r="P5474">
        <v>8</v>
      </c>
      <c r="Q5474">
        <v>4</v>
      </c>
      <c r="R5474" t="s">
        <v>18</v>
      </c>
      <c r="T5474">
        <v>8.35</v>
      </c>
      <c r="U5474">
        <v>35</v>
      </c>
      <c r="V5474" t="s">
        <v>19</v>
      </c>
      <c r="W5474" s="2">
        <v>43212</v>
      </c>
      <c r="X5474" t="s">
        <v>39</v>
      </c>
      <c r="Y5474" t="s">
        <v>214</v>
      </c>
      <c r="Z5474" t="s">
        <v>113</v>
      </c>
    </row>
    <row r="5475" spans="1:26" x14ac:dyDescent="0.25">
      <c r="A5475">
        <v>4</v>
      </c>
      <c r="B5475" t="s">
        <v>43</v>
      </c>
      <c r="C5475">
        <v>6</v>
      </c>
      <c r="D5475" t="s">
        <v>50</v>
      </c>
      <c r="E5475" t="s">
        <v>417</v>
      </c>
      <c r="F5475" t="s">
        <v>13</v>
      </c>
      <c r="G5475" t="s">
        <v>2020</v>
      </c>
      <c r="H5475" s="1">
        <v>0.2</v>
      </c>
      <c r="I5475" s="2">
        <v>43394</v>
      </c>
      <c r="J5475" s="8">
        <f t="shared" si="85"/>
        <v>2018</v>
      </c>
      <c r="K5475" t="s">
        <v>5012</v>
      </c>
      <c r="L5475" t="s">
        <v>73</v>
      </c>
      <c r="M5475">
        <v>78207</v>
      </c>
      <c r="N5475">
        <v>1409</v>
      </c>
      <c r="O5475" t="s">
        <v>464</v>
      </c>
      <c r="P5475">
        <v>-9</v>
      </c>
      <c r="Q5475">
        <v>6</v>
      </c>
      <c r="R5475" t="s">
        <v>75</v>
      </c>
      <c r="T5475">
        <v>-9.2799999999999994</v>
      </c>
      <c r="U5475">
        <v>106</v>
      </c>
      <c r="V5475" t="s">
        <v>19</v>
      </c>
      <c r="W5475" s="2">
        <v>43398</v>
      </c>
      <c r="X5475" t="s">
        <v>39</v>
      </c>
      <c r="Y5475" t="s">
        <v>77</v>
      </c>
      <c r="Z5475" t="s">
        <v>113</v>
      </c>
    </row>
    <row r="5476" spans="1:26" x14ac:dyDescent="0.25">
      <c r="A5476">
        <v>4</v>
      </c>
      <c r="B5476" t="s">
        <v>43</v>
      </c>
      <c r="C5476">
        <v>6</v>
      </c>
      <c r="D5476" t="s">
        <v>26</v>
      </c>
      <c r="E5476" t="s">
        <v>672</v>
      </c>
      <c r="F5476" t="s">
        <v>13</v>
      </c>
      <c r="G5476" t="s">
        <v>5335</v>
      </c>
      <c r="H5476" s="1">
        <v>0</v>
      </c>
      <c r="I5476" s="2">
        <v>43250</v>
      </c>
      <c r="J5476" s="8">
        <f t="shared" si="85"/>
        <v>2018</v>
      </c>
      <c r="K5476" t="s">
        <v>6488</v>
      </c>
      <c r="L5476" t="s">
        <v>16</v>
      </c>
      <c r="M5476">
        <v>22204</v>
      </c>
      <c r="N5476">
        <v>1346</v>
      </c>
      <c r="O5476" t="s">
        <v>310</v>
      </c>
      <c r="P5476">
        <v>13</v>
      </c>
      <c r="Q5476">
        <v>9</v>
      </c>
      <c r="R5476" t="s">
        <v>18</v>
      </c>
      <c r="T5476">
        <v>12.74</v>
      </c>
      <c r="U5476">
        <v>27</v>
      </c>
      <c r="V5476" t="s">
        <v>33</v>
      </c>
      <c r="W5476" s="2">
        <v>43254</v>
      </c>
      <c r="X5476" t="s">
        <v>39</v>
      </c>
      <c r="Y5476" t="s">
        <v>205</v>
      </c>
      <c r="Z5476" t="s">
        <v>119</v>
      </c>
    </row>
    <row r="5477" spans="1:26" x14ac:dyDescent="0.25">
      <c r="A5477">
        <v>4</v>
      </c>
      <c r="B5477" t="s">
        <v>43</v>
      </c>
      <c r="C5477">
        <v>6</v>
      </c>
      <c r="D5477" t="s">
        <v>50</v>
      </c>
      <c r="E5477" t="s">
        <v>672</v>
      </c>
      <c r="F5477" t="s">
        <v>13</v>
      </c>
      <c r="G5477" t="s">
        <v>5335</v>
      </c>
      <c r="H5477" s="1">
        <v>0</v>
      </c>
      <c r="I5477" s="2">
        <v>43250</v>
      </c>
      <c r="J5477" s="8">
        <f t="shared" si="85"/>
        <v>2018</v>
      </c>
      <c r="K5477" t="s">
        <v>6488</v>
      </c>
      <c r="L5477" t="s">
        <v>16</v>
      </c>
      <c r="M5477">
        <v>22204</v>
      </c>
      <c r="N5477">
        <v>1471</v>
      </c>
      <c r="O5477" t="s">
        <v>524</v>
      </c>
      <c r="P5477">
        <v>27</v>
      </c>
      <c r="Q5477">
        <v>2</v>
      </c>
      <c r="R5477" t="s">
        <v>18</v>
      </c>
      <c r="T5477">
        <v>26.88</v>
      </c>
      <c r="U5477">
        <v>112</v>
      </c>
      <c r="V5477" t="s">
        <v>33</v>
      </c>
      <c r="W5477" s="2">
        <v>43254</v>
      </c>
      <c r="X5477" t="s">
        <v>39</v>
      </c>
      <c r="Y5477" t="s">
        <v>205</v>
      </c>
      <c r="Z5477" t="s">
        <v>113</v>
      </c>
    </row>
    <row r="5478" spans="1:26" x14ac:dyDescent="0.25">
      <c r="A5478">
        <v>6</v>
      </c>
      <c r="B5478" t="s">
        <v>10</v>
      </c>
      <c r="C5478">
        <v>6</v>
      </c>
      <c r="D5478" t="s">
        <v>50</v>
      </c>
      <c r="E5478" t="s">
        <v>818</v>
      </c>
      <c r="F5478" t="s">
        <v>13</v>
      </c>
      <c r="G5478" t="s">
        <v>2085</v>
      </c>
      <c r="H5478" s="1">
        <v>0</v>
      </c>
      <c r="I5478" s="2">
        <v>43345</v>
      </c>
      <c r="J5478" s="8">
        <f t="shared" si="85"/>
        <v>2018</v>
      </c>
      <c r="K5478" t="s">
        <v>5134</v>
      </c>
      <c r="L5478" t="s">
        <v>30</v>
      </c>
      <c r="M5478">
        <v>98198</v>
      </c>
      <c r="N5478">
        <v>797</v>
      </c>
      <c r="O5478" t="s">
        <v>1421</v>
      </c>
      <c r="P5478">
        <v>450</v>
      </c>
      <c r="Q5478">
        <v>2</v>
      </c>
      <c r="R5478" t="s">
        <v>32</v>
      </c>
      <c r="T5478">
        <v>449.99</v>
      </c>
      <c r="U5478">
        <v>1000</v>
      </c>
      <c r="V5478" t="s">
        <v>19</v>
      </c>
      <c r="W5478" s="2">
        <v>43351</v>
      </c>
      <c r="X5478" t="s">
        <v>39</v>
      </c>
      <c r="Y5478" t="s">
        <v>69</v>
      </c>
      <c r="Z5478" t="s">
        <v>727</v>
      </c>
    </row>
    <row r="5479" spans="1:26" x14ac:dyDescent="0.25">
      <c r="A5479">
        <v>1</v>
      </c>
      <c r="B5479" t="s">
        <v>10</v>
      </c>
      <c r="C5479">
        <v>1</v>
      </c>
      <c r="D5479" t="s">
        <v>11</v>
      </c>
      <c r="E5479" t="s">
        <v>88</v>
      </c>
      <c r="F5479" t="s">
        <v>13</v>
      </c>
      <c r="G5479" t="s">
        <v>1435</v>
      </c>
      <c r="H5479" s="1">
        <v>0</v>
      </c>
      <c r="I5479" s="2">
        <v>43408</v>
      </c>
      <c r="J5479" s="8">
        <f t="shared" si="85"/>
        <v>2018</v>
      </c>
      <c r="K5479" t="s">
        <v>1688</v>
      </c>
      <c r="L5479" t="s">
        <v>30</v>
      </c>
      <c r="M5479">
        <v>94122</v>
      </c>
      <c r="N5479">
        <v>107</v>
      </c>
      <c r="O5479" t="s">
        <v>1138</v>
      </c>
      <c r="P5479">
        <v>16</v>
      </c>
      <c r="Q5479">
        <v>7</v>
      </c>
      <c r="R5479" t="s">
        <v>32</v>
      </c>
      <c r="T5479">
        <v>16.46</v>
      </c>
      <c r="U5479">
        <v>38</v>
      </c>
      <c r="V5479" t="s">
        <v>19</v>
      </c>
      <c r="W5479" s="2">
        <v>43409</v>
      </c>
      <c r="X5479" t="s">
        <v>130</v>
      </c>
      <c r="Y5479" t="s">
        <v>34</v>
      </c>
      <c r="Z5479" t="s">
        <v>47</v>
      </c>
    </row>
    <row r="5480" spans="1:26" x14ac:dyDescent="0.25">
      <c r="A5480">
        <v>7</v>
      </c>
      <c r="B5480" t="s">
        <v>25</v>
      </c>
      <c r="C5480">
        <v>6</v>
      </c>
      <c r="D5480" t="s">
        <v>26</v>
      </c>
      <c r="E5480" t="s">
        <v>2548</v>
      </c>
      <c r="F5480" t="s">
        <v>13</v>
      </c>
      <c r="G5480" t="s">
        <v>597</v>
      </c>
      <c r="H5480" s="1">
        <v>0.2</v>
      </c>
      <c r="I5480" s="2">
        <v>43151</v>
      </c>
      <c r="J5480" s="8">
        <f t="shared" si="85"/>
        <v>2018</v>
      </c>
      <c r="K5480" t="s">
        <v>4362</v>
      </c>
      <c r="L5480" t="s">
        <v>16</v>
      </c>
      <c r="M5480">
        <v>37211</v>
      </c>
      <c r="N5480">
        <v>1486</v>
      </c>
      <c r="O5480" t="s">
        <v>8273</v>
      </c>
      <c r="P5480">
        <v>6</v>
      </c>
      <c r="Q5480">
        <v>2</v>
      </c>
      <c r="R5480" t="s">
        <v>18</v>
      </c>
      <c r="T5480">
        <v>5.57</v>
      </c>
      <c r="U5480">
        <v>16</v>
      </c>
      <c r="V5480" t="s">
        <v>19</v>
      </c>
      <c r="W5480" s="2">
        <v>43158</v>
      </c>
      <c r="X5480" t="s">
        <v>39</v>
      </c>
      <c r="Y5480" t="s">
        <v>214</v>
      </c>
      <c r="Z5480" t="s">
        <v>64</v>
      </c>
    </row>
    <row r="5481" spans="1:26" x14ac:dyDescent="0.25">
      <c r="A5481">
        <v>4</v>
      </c>
      <c r="B5481" t="s">
        <v>43</v>
      </c>
      <c r="C5481">
        <v>6</v>
      </c>
      <c r="D5481" t="s">
        <v>26</v>
      </c>
      <c r="E5481" t="s">
        <v>171</v>
      </c>
      <c r="F5481" t="s">
        <v>13</v>
      </c>
      <c r="G5481" t="s">
        <v>164</v>
      </c>
      <c r="H5481" s="1">
        <v>0</v>
      </c>
      <c r="I5481" s="2">
        <v>43418</v>
      </c>
      <c r="J5481" s="8">
        <f t="shared" si="85"/>
        <v>2018</v>
      </c>
      <c r="K5481" t="s">
        <v>3992</v>
      </c>
      <c r="L5481" t="s">
        <v>102</v>
      </c>
      <c r="M5481">
        <v>10035</v>
      </c>
      <c r="N5481">
        <v>358</v>
      </c>
      <c r="O5481" t="s">
        <v>2792</v>
      </c>
      <c r="P5481">
        <v>6</v>
      </c>
      <c r="Q5481">
        <v>1</v>
      </c>
      <c r="R5481" t="s">
        <v>104</v>
      </c>
      <c r="T5481">
        <v>6.15</v>
      </c>
      <c r="U5481">
        <v>24</v>
      </c>
      <c r="V5481" t="s">
        <v>19</v>
      </c>
      <c r="W5481" s="2">
        <v>43422</v>
      </c>
      <c r="X5481" t="s">
        <v>39</v>
      </c>
      <c r="Y5481" t="s">
        <v>175</v>
      </c>
      <c r="Z5481" t="s">
        <v>49</v>
      </c>
    </row>
    <row r="5482" spans="1:26" x14ac:dyDescent="0.25">
      <c r="A5482">
        <v>4</v>
      </c>
      <c r="B5482" t="s">
        <v>43</v>
      </c>
      <c r="C5482">
        <v>6</v>
      </c>
      <c r="D5482" t="s">
        <v>50</v>
      </c>
      <c r="E5482" t="s">
        <v>171</v>
      </c>
      <c r="F5482" t="s">
        <v>13</v>
      </c>
      <c r="G5482" t="s">
        <v>164</v>
      </c>
      <c r="H5482" s="1">
        <v>0</v>
      </c>
      <c r="I5482" s="2">
        <v>43418</v>
      </c>
      <c r="J5482" s="8">
        <f t="shared" si="85"/>
        <v>2018</v>
      </c>
      <c r="K5482" t="s">
        <v>3992</v>
      </c>
      <c r="L5482" t="s">
        <v>102</v>
      </c>
      <c r="M5482">
        <v>10035</v>
      </c>
      <c r="N5482">
        <v>1460</v>
      </c>
      <c r="O5482" t="s">
        <v>5036</v>
      </c>
      <c r="P5482">
        <v>4</v>
      </c>
      <c r="Q5482">
        <v>2</v>
      </c>
      <c r="R5482" t="s">
        <v>104</v>
      </c>
      <c r="T5482">
        <v>3.91</v>
      </c>
      <c r="U5482">
        <v>14</v>
      </c>
      <c r="V5482" t="s">
        <v>19</v>
      </c>
      <c r="W5482" s="2">
        <v>43422</v>
      </c>
      <c r="X5482" t="s">
        <v>39</v>
      </c>
      <c r="Y5482" t="s">
        <v>175</v>
      </c>
      <c r="Z5482" t="s">
        <v>52</v>
      </c>
    </row>
    <row r="5483" spans="1:26" x14ac:dyDescent="0.25">
      <c r="A5483">
        <v>3</v>
      </c>
      <c r="B5483" t="s">
        <v>25</v>
      </c>
      <c r="C5483">
        <v>1</v>
      </c>
      <c r="D5483" t="s">
        <v>26</v>
      </c>
      <c r="E5483" t="s">
        <v>1550</v>
      </c>
      <c r="F5483" t="s">
        <v>13</v>
      </c>
      <c r="G5483" t="s">
        <v>2868</v>
      </c>
      <c r="H5483" s="1">
        <v>0</v>
      </c>
      <c r="I5483" s="2">
        <v>43204</v>
      </c>
      <c r="J5483" s="8">
        <f t="shared" si="85"/>
        <v>2018</v>
      </c>
      <c r="K5483" t="s">
        <v>2869</v>
      </c>
      <c r="L5483" t="s">
        <v>102</v>
      </c>
      <c r="M5483">
        <v>21215</v>
      </c>
      <c r="N5483">
        <v>705</v>
      </c>
      <c r="O5483" t="s">
        <v>2850</v>
      </c>
      <c r="P5483">
        <v>12</v>
      </c>
      <c r="Q5483">
        <v>2</v>
      </c>
      <c r="R5483" t="s">
        <v>104</v>
      </c>
      <c r="T5483">
        <v>11.78</v>
      </c>
      <c r="U5483">
        <v>25</v>
      </c>
      <c r="V5483" t="s">
        <v>19</v>
      </c>
      <c r="W5483" s="2">
        <v>43207</v>
      </c>
      <c r="X5483" t="s">
        <v>130</v>
      </c>
      <c r="Y5483" t="s">
        <v>1549</v>
      </c>
      <c r="Z5483" t="s">
        <v>54</v>
      </c>
    </row>
    <row r="5484" spans="1:26" x14ac:dyDescent="0.25">
      <c r="A5484">
        <v>2</v>
      </c>
      <c r="B5484" t="s">
        <v>43</v>
      </c>
      <c r="C5484">
        <v>3</v>
      </c>
      <c r="D5484" t="s">
        <v>26</v>
      </c>
      <c r="E5484" t="s">
        <v>1597</v>
      </c>
      <c r="F5484" t="s">
        <v>13</v>
      </c>
      <c r="G5484" t="s">
        <v>6983</v>
      </c>
      <c r="H5484" s="1">
        <v>0.2</v>
      </c>
      <c r="I5484" s="2">
        <v>43365</v>
      </c>
      <c r="J5484" s="8">
        <f t="shared" si="85"/>
        <v>2018</v>
      </c>
      <c r="K5484" t="s">
        <v>7348</v>
      </c>
      <c r="L5484" t="s">
        <v>102</v>
      </c>
      <c r="M5484">
        <v>44134</v>
      </c>
      <c r="N5484">
        <v>343</v>
      </c>
      <c r="O5484" t="s">
        <v>3226</v>
      </c>
      <c r="P5484">
        <v>20</v>
      </c>
      <c r="Q5484">
        <v>2</v>
      </c>
      <c r="R5484" t="s">
        <v>104</v>
      </c>
      <c r="T5484">
        <v>19.989999999999998</v>
      </c>
      <c r="U5484">
        <v>64</v>
      </c>
      <c r="V5484" t="s">
        <v>76</v>
      </c>
      <c r="W5484" s="2">
        <v>43367</v>
      </c>
      <c r="X5484" t="s">
        <v>20</v>
      </c>
      <c r="Y5484" t="s">
        <v>309</v>
      </c>
      <c r="Z5484" t="s">
        <v>119</v>
      </c>
    </row>
    <row r="5485" spans="1:26" x14ac:dyDescent="0.25">
      <c r="A5485">
        <v>2</v>
      </c>
      <c r="B5485" t="s">
        <v>43</v>
      </c>
      <c r="C5485">
        <v>3</v>
      </c>
      <c r="D5485" t="s">
        <v>26</v>
      </c>
      <c r="E5485" t="s">
        <v>928</v>
      </c>
      <c r="F5485" t="s">
        <v>13</v>
      </c>
      <c r="G5485" t="s">
        <v>929</v>
      </c>
      <c r="H5485" s="1">
        <v>0</v>
      </c>
      <c r="I5485" s="2">
        <v>43191</v>
      </c>
      <c r="J5485" s="8">
        <f t="shared" si="85"/>
        <v>2018</v>
      </c>
      <c r="K5485" t="s">
        <v>930</v>
      </c>
      <c r="L5485" t="s">
        <v>102</v>
      </c>
      <c r="M5485">
        <v>13021</v>
      </c>
      <c r="N5485">
        <v>1162</v>
      </c>
      <c r="O5485" t="s">
        <v>931</v>
      </c>
      <c r="P5485">
        <v>15</v>
      </c>
      <c r="Q5485">
        <v>3</v>
      </c>
      <c r="R5485" t="s">
        <v>104</v>
      </c>
      <c r="T5485">
        <v>15.48</v>
      </c>
      <c r="U5485">
        <v>60</v>
      </c>
      <c r="V5485" t="s">
        <v>19</v>
      </c>
      <c r="W5485" s="2">
        <v>43193</v>
      </c>
      <c r="X5485" t="s">
        <v>20</v>
      </c>
      <c r="Y5485" t="s">
        <v>175</v>
      </c>
      <c r="Z5485" t="s">
        <v>49</v>
      </c>
    </row>
    <row r="5486" spans="1:26" x14ac:dyDescent="0.25">
      <c r="A5486">
        <v>2</v>
      </c>
      <c r="B5486" t="s">
        <v>43</v>
      </c>
      <c r="C5486">
        <v>3</v>
      </c>
      <c r="D5486" t="s">
        <v>26</v>
      </c>
      <c r="E5486" t="s">
        <v>928</v>
      </c>
      <c r="F5486" t="s">
        <v>13</v>
      </c>
      <c r="G5486" t="s">
        <v>929</v>
      </c>
      <c r="H5486" s="1">
        <v>0</v>
      </c>
      <c r="I5486" s="2">
        <v>43191</v>
      </c>
      <c r="J5486" s="8">
        <f t="shared" si="85"/>
        <v>2018</v>
      </c>
      <c r="K5486" t="s">
        <v>930</v>
      </c>
      <c r="L5486" t="s">
        <v>102</v>
      </c>
      <c r="M5486">
        <v>13021</v>
      </c>
      <c r="N5486">
        <v>634</v>
      </c>
      <c r="O5486" t="s">
        <v>932</v>
      </c>
      <c r="P5486">
        <v>10</v>
      </c>
      <c r="Q5486">
        <v>3</v>
      </c>
      <c r="R5486" t="s">
        <v>104</v>
      </c>
      <c r="T5486">
        <v>9.7200000000000006</v>
      </c>
      <c r="U5486">
        <v>162</v>
      </c>
      <c r="V5486" t="s">
        <v>19</v>
      </c>
      <c r="W5486" s="2">
        <v>43193</v>
      </c>
      <c r="X5486" t="s">
        <v>20</v>
      </c>
      <c r="Y5486" t="s">
        <v>175</v>
      </c>
      <c r="Z5486" t="s">
        <v>42</v>
      </c>
    </row>
    <row r="5487" spans="1:26" x14ac:dyDescent="0.25">
      <c r="A5487">
        <v>2</v>
      </c>
      <c r="B5487" t="s">
        <v>43</v>
      </c>
      <c r="C5487">
        <v>3</v>
      </c>
      <c r="D5487" t="s">
        <v>26</v>
      </c>
      <c r="E5487" t="s">
        <v>928</v>
      </c>
      <c r="F5487" t="s">
        <v>13</v>
      </c>
      <c r="G5487" t="s">
        <v>929</v>
      </c>
      <c r="H5487" s="1">
        <v>0</v>
      </c>
      <c r="I5487" s="2">
        <v>43191</v>
      </c>
      <c r="J5487" s="8">
        <f t="shared" si="85"/>
        <v>2018</v>
      </c>
      <c r="K5487" t="s">
        <v>930</v>
      </c>
      <c r="L5487" t="s">
        <v>102</v>
      </c>
      <c r="M5487">
        <v>13021</v>
      </c>
      <c r="N5487">
        <v>346</v>
      </c>
      <c r="O5487" t="s">
        <v>933</v>
      </c>
      <c r="P5487">
        <v>71</v>
      </c>
      <c r="Q5487">
        <v>6</v>
      </c>
      <c r="R5487" t="s">
        <v>104</v>
      </c>
      <c r="T5487">
        <v>71.25</v>
      </c>
      <c r="U5487">
        <v>264</v>
      </c>
      <c r="V5487" t="s">
        <v>19</v>
      </c>
      <c r="W5487" s="2">
        <v>43193</v>
      </c>
      <c r="X5487" t="s">
        <v>20</v>
      </c>
      <c r="Y5487" t="s">
        <v>175</v>
      </c>
      <c r="Z5487" t="s">
        <v>49</v>
      </c>
    </row>
    <row r="5488" spans="1:26" x14ac:dyDescent="0.25">
      <c r="A5488">
        <v>2</v>
      </c>
      <c r="B5488" t="s">
        <v>43</v>
      </c>
      <c r="C5488">
        <v>3</v>
      </c>
      <c r="D5488" t="s">
        <v>26</v>
      </c>
      <c r="E5488" t="s">
        <v>928</v>
      </c>
      <c r="F5488" t="s">
        <v>13</v>
      </c>
      <c r="G5488" t="s">
        <v>929</v>
      </c>
      <c r="H5488" s="1">
        <v>0</v>
      </c>
      <c r="I5488" s="2">
        <v>43191</v>
      </c>
      <c r="J5488" s="8">
        <f t="shared" si="85"/>
        <v>2018</v>
      </c>
      <c r="K5488" t="s">
        <v>930</v>
      </c>
      <c r="L5488" t="s">
        <v>102</v>
      </c>
      <c r="M5488">
        <v>13021</v>
      </c>
      <c r="N5488">
        <v>30</v>
      </c>
      <c r="O5488" t="s">
        <v>934</v>
      </c>
      <c r="P5488">
        <v>8</v>
      </c>
      <c r="Q5488">
        <v>3</v>
      </c>
      <c r="R5488" t="s">
        <v>104</v>
      </c>
      <c r="T5488">
        <v>7.92</v>
      </c>
      <c r="U5488">
        <v>30</v>
      </c>
      <c r="V5488" t="s">
        <v>19</v>
      </c>
      <c r="W5488" s="2">
        <v>43193</v>
      </c>
      <c r="X5488" t="s">
        <v>20</v>
      </c>
      <c r="Y5488" t="s">
        <v>175</v>
      </c>
      <c r="Z5488" t="s">
        <v>49</v>
      </c>
    </row>
    <row r="5489" spans="1:26" x14ac:dyDescent="0.25">
      <c r="A5489">
        <v>2</v>
      </c>
      <c r="B5489" t="s">
        <v>43</v>
      </c>
      <c r="C5489">
        <v>3</v>
      </c>
      <c r="D5489" t="s">
        <v>26</v>
      </c>
      <c r="E5489" t="s">
        <v>928</v>
      </c>
      <c r="F5489" t="s">
        <v>13</v>
      </c>
      <c r="G5489" t="s">
        <v>929</v>
      </c>
      <c r="H5489" s="1">
        <v>0</v>
      </c>
      <c r="I5489" s="2">
        <v>43191</v>
      </c>
      <c r="J5489" s="8">
        <f t="shared" si="85"/>
        <v>2018</v>
      </c>
      <c r="K5489" t="s">
        <v>930</v>
      </c>
      <c r="L5489" t="s">
        <v>102</v>
      </c>
      <c r="M5489">
        <v>13021</v>
      </c>
      <c r="N5489">
        <v>1159</v>
      </c>
      <c r="O5489" t="s">
        <v>935</v>
      </c>
      <c r="P5489">
        <v>3</v>
      </c>
      <c r="Q5489">
        <v>3</v>
      </c>
      <c r="R5489" t="s">
        <v>104</v>
      </c>
      <c r="T5489">
        <v>2.85</v>
      </c>
      <c r="U5489">
        <v>10</v>
      </c>
      <c r="V5489" t="s">
        <v>19</v>
      </c>
      <c r="W5489" s="2">
        <v>43193</v>
      </c>
      <c r="X5489" t="s">
        <v>20</v>
      </c>
      <c r="Y5489" t="s">
        <v>175</v>
      </c>
      <c r="Z5489" t="s">
        <v>49</v>
      </c>
    </row>
    <row r="5490" spans="1:26" x14ac:dyDescent="0.25">
      <c r="A5490">
        <v>2</v>
      </c>
      <c r="B5490" t="s">
        <v>43</v>
      </c>
      <c r="C5490">
        <v>3</v>
      </c>
      <c r="D5490" t="s">
        <v>50</v>
      </c>
      <c r="E5490" t="s">
        <v>928</v>
      </c>
      <c r="F5490" t="s">
        <v>13</v>
      </c>
      <c r="G5490" t="s">
        <v>929</v>
      </c>
      <c r="H5490" s="1">
        <v>0</v>
      </c>
      <c r="I5490" s="2">
        <v>43191</v>
      </c>
      <c r="J5490" s="8">
        <f t="shared" si="85"/>
        <v>2018</v>
      </c>
      <c r="K5490" t="s">
        <v>930</v>
      </c>
      <c r="L5490" t="s">
        <v>102</v>
      </c>
      <c r="M5490">
        <v>13021</v>
      </c>
      <c r="N5490">
        <v>301</v>
      </c>
      <c r="O5490" t="s">
        <v>936</v>
      </c>
      <c r="P5490">
        <v>9</v>
      </c>
      <c r="Q5490">
        <v>4</v>
      </c>
      <c r="R5490" t="s">
        <v>104</v>
      </c>
      <c r="T5490">
        <v>9.1300000000000008</v>
      </c>
      <c r="U5490">
        <v>35</v>
      </c>
      <c r="V5490" t="s">
        <v>19</v>
      </c>
      <c r="W5490" s="2">
        <v>43193</v>
      </c>
      <c r="X5490" t="s">
        <v>20</v>
      </c>
      <c r="Y5490" t="s">
        <v>175</v>
      </c>
      <c r="Z5490" t="s">
        <v>52</v>
      </c>
    </row>
    <row r="5491" spans="1:26" x14ac:dyDescent="0.25">
      <c r="A5491">
        <v>4</v>
      </c>
      <c r="B5491" t="s">
        <v>43</v>
      </c>
      <c r="C5491">
        <v>6</v>
      </c>
      <c r="D5491" t="s">
        <v>11</v>
      </c>
      <c r="E5491" t="s">
        <v>65</v>
      </c>
      <c r="F5491" t="s">
        <v>13</v>
      </c>
      <c r="G5491" t="s">
        <v>7141</v>
      </c>
      <c r="H5491" s="1">
        <v>0</v>
      </c>
      <c r="I5491" s="2">
        <v>43363</v>
      </c>
      <c r="J5491" s="8">
        <f t="shared" si="85"/>
        <v>2018</v>
      </c>
      <c r="K5491" t="s">
        <v>7142</v>
      </c>
      <c r="L5491" t="s">
        <v>30</v>
      </c>
      <c r="M5491">
        <v>98105</v>
      </c>
      <c r="N5491">
        <v>1228</v>
      </c>
      <c r="O5491" t="s">
        <v>8139</v>
      </c>
      <c r="P5491">
        <v>41</v>
      </c>
      <c r="Q5491">
        <v>2</v>
      </c>
      <c r="R5491" t="s">
        <v>32</v>
      </c>
      <c r="T5491">
        <v>40.97</v>
      </c>
      <c r="U5491">
        <v>164</v>
      </c>
      <c r="V5491" t="s">
        <v>76</v>
      </c>
      <c r="W5491" s="2">
        <v>43367</v>
      </c>
      <c r="X5491" t="s">
        <v>39</v>
      </c>
      <c r="Y5491" t="s">
        <v>69</v>
      </c>
      <c r="Z5491" t="s">
        <v>22</v>
      </c>
    </row>
    <row r="5492" spans="1:26" x14ac:dyDescent="0.25">
      <c r="A5492">
        <v>2</v>
      </c>
      <c r="B5492" t="s">
        <v>25</v>
      </c>
      <c r="C5492">
        <v>1</v>
      </c>
      <c r="D5492" t="s">
        <v>26</v>
      </c>
      <c r="E5492" t="s">
        <v>171</v>
      </c>
      <c r="F5492" t="s">
        <v>13</v>
      </c>
      <c r="G5492" t="s">
        <v>6877</v>
      </c>
      <c r="H5492" s="1">
        <v>0</v>
      </c>
      <c r="I5492" s="2">
        <v>43115</v>
      </c>
      <c r="J5492" s="8">
        <f t="shared" si="85"/>
        <v>2018</v>
      </c>
      <c r="K5492" t="s">
        <v>7227</v>
      </c>
      <c r="L5492" t="s">
        <v>102</v>
      </c>
      <c r="M5492">
        <v>10009</v>
      </c>
      <c r="N5492">
        <v>1684</v>
      </c>
      <c r="O5492" t="s">
        <v>3428</v>
      </c>
      <c r="P5492">
        <v>40</v>
      </c>
      <c r="Q5492">
        <v>2</v>
      </c>
      <c r="R5492" t="s">
        <v>104</v>
      </c>
      <c r="T5492">
        <v>40.17</v>
      </c>
      <c r="U5492">
        <v>82</v>
      </c>
      <c r="V5492" t="s">
        <v>76</v>
      </c>
      <c r="W5492" s="2">
        <v>43117</v>
      </c>
      <c r="X5492" t="s">
        <v>130</v>
      </c>
      <c r="Y5492" t="s">
        <v>175</v>
      </c>
      <c r="Z5492" t="s">
        <v>64</v>
      </c>
    </row>
    <row r="5493" spans="1:26" x14ac:dyDescent="0.25">
      <c r="A5493">
        <v>5</v>
      </c>
      <c r="B5493" t="s">
        <v>43</v>
      </c>
      <c r="C5493">
        <v>6</v>
      </c>
      <c r="D5493" t="s">
        <v>26</v>
      </c>
      <c r="E5493" t="s">
        <v>171</v>
      </c>
      <c r="F5493" t="s">
        <v>13</v>
      </c>
      <c r="G5493" t="s">
        <v>2839</v>
      </c>
      <c r="H5493" s="1">
        <v>0.2</v>
      </c>
      <c r="I5493" s="2">
        <v>43194</v>
      </c>
      <c r="J5493" s="8">
        <f t="shared" si="85"/>
        <v>2018</v>
      </c>
      <c r="K5493" t="s">
        <v>4169</v>
      </c>
      <c r="L5493" t="s">
        <v>102</v>
      </c>
      <c r="M5493">
        <v>10035</v>
      </c>
      <c r="N5493">
        <v>898</v>
      </c>
      <c r="O5493" t="s">
        <v>2778</v>
      </c>
      <c r="P5493">
        <v>184</v>
      </c>
      <c r="Q5493">
        <v>2</v>
      </c>
      <c r="R5493" t="s">
        <v>104</v>
      </c>
      <c r="T5493">
        <v>183.99</v>
      </c>
      <c r="U5493">
        <v>589</v>
      </c>
      <c r="V5493" t="s">
        <v>19</v>
      </c>
      <c r="W5493" s="2">
        <v>43199</v>
      </c>
      <c r="X5493" t="s">
        <v>39</v>
      </c>
      <c r="Y5493" t="s">
        <v>175</v>
      </c>
      <c r="Z5493" t="s">
        <v>54</v>
      </c>
    </row>
    <row r="5494" spans="1:26" x14ac:dyDescent="0.25">
      <c r="A5494">
        <v>7</v>
      </c>
      <c r="B5494" t="s">
        <v>25</v>
      </c>
      <c r="C5494">
        <v>6</v>
      </c>
      <c r="D5494" t="s">
        <v>11</v>
      </c>
      <c r="E5494" t="s">
        <v>27</v>
      </c>
      <c r="F5494" t="s">
        <v>13</v>
      </c>
      <c r="G5494" t="s">
        <v>1114</v>
      </c>
      <c r="H5494" s="1">
        <v>0</v>
      </c>
      <c r="I5494" s="2">
        <v>43327</v>
      </c>
      <c r="J5494" s="8">
        <f t="shared" si="85"/>
        <v>2018</v>
      </c>
      <c r="K5494" t="s">
        <v>2608</v>
      </c>
      <c r="L5494" t="s">
        <v>30</v>
      </c>
      <c r="M5494">
        <v>90004</v>
      </c>
      <c r="N5494">
        <v>1044</v>
      </c>
      <c r="O5494" t="s">
        <v>1332</v>
      </c>
      <c r="P5494">
        <v>44</v>
      </c>
      <c r="Q5494">
        <v>3</v>
      </c>
      <c r="R5494" t="s">
        <v>32</v>
      </c>
      <c r="T5494">
        <v>43.68</v>
      </c>
      <c r="U5494">
        <v>312</v>
      </c>
      <c r="V5494" t="s">
        <v>19</v>
      </c>
      <c r="W5494" s="2">
        <v>43334</v>
      </c>
      <c r="X5494" t="s">
        <v>39</v>
      </c>
      <c r="Y5494" t="s">
        <v>34</v>
      </c>
      <c r="Z5494" t="s">
        <v>47</v>
      </c>
    </row>
    <row r="5495" spans="1:26" x14ac:dyDescent="0.25">
      <c r="A5495">
        <v>7</v>
      </c>
      <c r="B5495" t="s">
        <v>25</v>
      </c>
      <c r="C5495">
        <v>6</v>
      </c>
      <c r="D5495" t="s">
        <v>26</v>
      </c>
      <c r="E5495" t="s">
        <v>27</v>
      </c>
      <c r="F5495" t="s">
        <v>13</v>
      </c>
      <c r="G5495" t="s">
        <v>1114</v>
      </c>
      <c r="H5495" s="1">
        <v>0</v>
      </c>
      <c r="I5495" s="2">
        <v>43327</v>
      </c>
      <c r="J5495" s="8">
        <f t="shared" si="85"/>
        <v>2018</v>
      </c>
      <c r="K5495" t="s">
        <v>2608</v>
      </c>
      <c r="L5495" t="s">
        <v>30</v>
      </c>
      <c r="M5495">
        <v>90004</v>
      </c>
      <c r="N5495">
        <v>1263</v>
      </c>
      <c r="O5495" t="s">
        <v>8272</v>
      </c>
      <c r="P5495">
        <v>3</v>
      </c>
      <c r="Q5495">
        <v>3</v>
      </c>
      <c r="R5495" t="s">
        <v>32</v>
      </c>
      <c r="T5495">
        <v>3.05</v>
      </c>
      <c r="U5495">
        <v>18</v>
      </c>
      <c r="V5495" t="s">
        <v>19</v>
      </c>
      <c r="W5495" s="2">
        <v>43334</v>
      </c>
      <c r="X5495" t="s">
        <v>39</v>
      </c>
      <c r="Y5495" t="s">
        <v>34</v>
      </c>
      <c r="Z5495" t="s">
        <v>42</v>
      </c>
    </row>
    <row r="5496" spans="1:26" x14ac:dyDescent="0.25">
      <c r="A5496">
        <v>7</v>
      </c>
      <c r="B5496" t="s">
        <v>25</v>
      </c>
      <c r="C5496">
        <v>6</v>
      </c>
      <c r="D5496" t="s">
        <v>26</v>
      </c>
      <c r="E5496" t="s">
        <v>27</v>
      </c>
      <c r="F5496" t="s">
        <v>13</v>
      </c>
      <c r="G5496" t="s">
        <v>1114</v>
      </c>
      <c r="H5496" s="1">
        <v>0</v>
      </c>
      <c r="I5496" s="2">
        <v>43327</v>
      </c>
      <c r="J5496" s="8">
        <f t="shared" si="85"/>
        <v>2018</v>
      </c>
      <c r="K5496" t="s">
        <v>2608</v>
      </c>
      <c r="L5496" t="s">
        <v>30</v>
      </c>
      <c r="M5496">
        <v>90004</v>
      </c>
      <c r="N5496">
        <v>1348</v>
      </c>
      <c r="O5496" t="s">
        <v>3213</v>
      </c>
      <c r="P5496">
        <v>18</v>
      </c>
      <c r="Q5496">
        <v>4</v>
      </c>
      <c r="R5496" t="s">
        <v>32</v>
      </c>
      <c r="T5496">
        <v>18.010000000000002</v>
      </c>
      <c r="U5496">
        <v>38</v>
      </c>
      <c r="V5496" t="s">
        <v>19</v>
      </c>
      <c r="W5496" s="2">
        <v>43334</v>
      </c>
      <c r="X5496" t="s">
        <v>39</v>
      </c>
      <c r="Y5496" t="s">
        <v>34</v>
      </c>
      <c r="Z5496" t="s">
        <v>64</v>
      </c>
    </row>
    <row r="5497" spans="1:26" x14ac:dyDescent="0.25">
      <c r="A5497">
        <v>7</v>
      </c>
      <c r="B5497" t="s">
        <v>25</v>
      </c>
      <c r="C5497">
        <v>6</v>
      </c>
      <c r="D5497" t="s">
        <v>50</v>
      </c>
      <c r="E5497" t="s">
        <v>27</v>
      </c>
      <c r="F5497" t="s">
        <v>13</v>
      </c>
      <c r="G5497" t="s">
        <v>1114</v>
      </c>
      <c r="H5497" s="1">
        <v>0.2</v>
      </c>
      <c r="I5497" s="2">
        <v>43327</v>
      </c>
      <c r="J5497" s="8">
        <f t="shared" si="85"/>
        <v>2018</v>
      </c>
      <c r="K5497" t="s">
        <v>2608</v>
      </c>
      <c r="L5497" t="s">
        <v>30</v>
      </c>
      <c r="M5497">
        <v>90004</v>
      </c>
      <c r="N5497">
        <v>157</v>
      </c>
      <c r="O5497" t="s">
        <v>720</v>
      </c>
      <c r="P5497">
        <v>10</v>
      </c>
      <c r="Q5497">
        <v>3</v>
      </c>
      <c r="R5497" t="s">
        <v>32</v>
      </c>
      <c r="T5497">
        <v>10.35</v>
      </c>
      <c r="U5497">
        <v>166</v>
      </c>
      <c r="V5497" t="s">
        <v>19</v>
      </c>
      <c r="W5497" s="2">
        <v>43334</v>
      </c>
      <c r="X5497" t="s">
        <v>39</v>
      </c>
      <c r="Y5497" t="s">
        <v>34</v>
      </c>
      <c r="Z5497" t="s">
        <v>52</v>
      </c>
    </row>
    <row r="5498" spans="1:26" x14ac:dyDescent="0.25">
      <c r="A5498">
        <v>5</v>
      </c>
      <c r="B5498" t="s">
        <v>43</v>
      </c>
      <c r="C5498">
        <v>6</v>
      </c>
      <c r="D5498" t="s">
        <v>26</v>
      </c>
      <c r="E5498" t="s">
        <v>3727</v>
      </c>
      <c r="F5498" t="s">
        <v>13</v>
      </c>
      <c r="G5498" t="s">
        <v>1705</v>
      </c>
      <c r="H5498" s="1">
        <v>0</v>
      </c>
      <c r="I5498" s="2">
        <v>43403</v>
      </c>
      <c r="J5498" s="8">
        <f t="shared" si="85"/>
        <v>2018</v>
      </c>
      <c r="K5498" t="s">
        <v>3728</v>
      </c>
      <c r="L5498" t="s">
        <v>73</v>
      </c>
      <c r="M5498">
        <v>48310</v>
      </c>
      <c r="N5498">
        <v>1126</v>
      </c>
      <c r="O5498" t="s">
        <v>1183</v>
      </c>
      <c r="P5498">
        <v>4</v>
      </c>
      <c r="Q5498">
        <v>2</v>
      </c>
      <c r="R5498" t="s">
        <v>75</v>
      </c>
      <c r="T5498">
        <v>3.5</v>
      </c>
      <c r="U5498">
        <v>12</v>
      </c>
      <c r="V5498" t="s">
        <v>19</v>
      </c>
      <c r="W5498" s="2">
        <v>43408</v>
      </c>
      <c r="X5498" t="s">
        <v>39</v>
      </c>
      <c r="Y5498" t="s">
        <v>156</v>
      </c>
      <c r="Z5498" t="s">
        <v>49</v>
      </c>
    </row>
    <row r="5499" spans="1:26" x14ac:dyDescent="0.25">
      <c r="A5499">
        <v>5</v>
      </c>
      <c r="B5499" t="s">
        <v>43</v>
      </c>
      <c r="C5499">
        <v>6</v>
      </c>
      <c r="D5499" t="s">
        <v>26</v>
      </c>
      <c r="E5499" t="s">
        <v>65</v>
      </c>
      <c r="F5499" t="s">
        <v>13</v>
      </c>
      <c r="G5499" t="s">
        <v>2868</v>
      </c>
      <c r="H5499" s="1">
        <v>0</v>
      </c>
      <c r="I5499" s="2">
        <v>43232</v>
      </c>
      <c r="J5499" s="8">
        <f t="shared" si="85"/>
        <v>2018</v>
      </c>
      <c r="K5499" t="s">
        <v>4574</v>
      </c>
      <c r="L5499" t="s">
        <v>30</v>
      </c>
      <c r="M5499">
        <v>98105</v>
      </c>
      <c r="N5499">
        <v>1048</v>
      </c>
      <c r="O5499" t="s">
        <v>8188</v>
      </c>
      <c r="P5499">
        <v>27</v>
      </c>
      <c r="Q5499">
        <v>5</v>
      </c>
      <c r="R5499" t="s">
        <v>32</v>
      </c>
      <c r="T5499">
        <v>26.9</v>
      </c>
      <c r="U5499">
        <v>55</v>
      </c>
      <c r="V5499" t="s">
        <v>19</v>
      </c>
      <c r="W5499" s="2">
        <v>43237</v>
      </c>
      <c r="X5499" t="s">
        <v>39</v>
      </c>
      <c r="Y5499" t="s">
        <v>69</v>
      </c>
      <c r="Z5499" t="s">
        <v>119</v>
      </c>
    </row>
    <row r="5500" spans="1:26" x14ac:dyDescent="0.25">
      <c r="A5500">
        <v>6</v>
      </c>
      <c r="B5500" t="s">
        <v>10</v>
      </c>
      <c r="C5500">
        <v>6</v>
      </c>
      <c r="D5500" t="s">
        <v>11</v>
      </c>
      <c r="E5500" t="s">
        <v>2682</v>
      </c>
      <c r="F5500" t="s">
        <v>13</v>
      </c>
      <c r="G5500" t="s">
        <v>995</v>
      </c>
      <c r="H5500" s="1">
        <v>0.2</v>
      </c>
      <c r="I5500" s="2">
        <v>43456</v>
      </c>
      <c r="J5500" s="8">
        <f t="shared" si="85"/>
        <v>2018</v>
      </c>
      <c r="K5500" t="s">
        <v>2683</v>
      </c>
      <c r="L5500" t="s">
        <v>30</v>
      </c>
      <c r="M5500">
        <v>97756</v>
      </c>
      <c r="N5500">
        <v>1447</v>
      </c>
      <c r="O5500" t="s">
        <v>8217</v>
      </c>
      <c r="P5500">
        <v>5</v>
      </c>
      <c r="Q5500">
        <v>1</v>
      </c>
      <c r="R5500" t="s">
        <v>32</v>
      </c>
      <c r="T5500">
        <v>4.84</v>
      </c>
      <c r="U5500">
        <v>23</v>
      </c>
      <c r="V5500" t="s">
        <v>19</v>
      </c>
      <c r="W5500" s="2">
        <v>43462</v>
      </c>
      <c r="X5500" t="s">
        <v>39</v>
      </c>
      <c r="Y5500" t="s">
        <v>262</v>
      </c>
      <c r="Z5500" t="s">
        <v>47</v>
      </c>
    </row>
    <row r="5501" spans="1:26" x14ac:dyDescent="0.25">
      <c r="A5501">
        <v>6</v>
      </c>
      <c r="B5501" t="s">
        <v>10</v>
      </c>
      <c r="C5501">
        <v>6</v>
      </c>
      <c r="D5501" t="s">
        <v>11</v>
      </c>
      <c r="E5501" t="s">
        <v>2682</v>
      </c>
      <c r="F5501" t="s">
        <v>13</v>
      </c>
      <c r="G5501" t="s">
        <v>995</v>
      </c>
      <c r="H5501" s="1">
        <v>0.2</v>
      </c>
      <c r="I5501" s="2">
        <v>43456</v>
      </c>
      <c r="J5501" s="8">
        <f t="shared" si="85"/>
        <v>2018</v>
      </c>
      <c r="K5501" t="s">
        <v>2683</v>
      </c>
      <c r="L5501" t="s">
        <v>30</v>
      </c>
      <c r="M5501">
        <v>97756</v>
      </c>
      <c r="N5501">
        <v>22</v>
      </c>
      <c r="O5501" t="s">
        <v>811</v>
      </c>
      <c r="P5501">
        <v>3</v>
      </c>
      <c r="Q5501">
        <v>4</v>
      </c>
      <c r="R5501" t="s">
        <v>32</v>
      </c>
      <c r="T5501">
        <v>3.11</v>
      </c>
      <c r="U5501">
        <v>12</v>
      </c>
      <c r="V5501" t="s">
        <v>19</v>
      </c>
      <c r="W5501" s="2">
        <v>43462</v>
      </c>
      <c r="X5501" t="s">
        <v>39</v>
      </c>
      <c r="Y5501" t="s">
        <v>262</v>
      </c>
      <c r="Z5501" t="s">
        <v>47</v>
      </c>
    </row>
    <row r="5502" spans="1:26" x14ac:dyDescent="0.25">
      <c r="A5502">
        <v>6</v>
      </c>
      <c r="B5502" t="s">
        <v>10</v>
      </c>
      <c r="C5502">
        <v>6</v>
      </c>
      <c r="D5502" t="s">
        <v>26</v>
      </c>
      <c r="E5502" t="s">
        <v>2682</v>
      </c>
      <c r="F5502" t="s">
        <v>13</v>
      </c>
      <c r="G5502" t="s">
        <v>995</v>
      </c>
      <c r="H5502" s="1">
        <v>0.7</v>
      </c>
      <c r="I5502" s="2">
        <v>43456</v>
      </c>
      <c r="J5502" s="8">
        <f t="shared" si="85"/>
        <v>2018</v>
      </c>
      <c r="K5502" t="s">
        <v>2683</v>
      </c>
      <c r="L5502" t="s">
        <v>30</v>
      </c>
      <c r="M5502">
        <v>97756</v>
      </c>
      <c r="N5502">
        <v>177</v>
      </c>
      <c r="O5502" t="s">
        <v>8280</v>
      </c>
      <c r="P5502">
        <v>-25</v>
      </c>
      <c r="Q5502">
        <v>10</v>
      </c>
      <c r="R5502" t="s">
        <v>32</v>
      </c>
      <c r="T5502">
        <v>-25.06</v>
      </c>
      <c r="U5502">
        <v>31</v>
      </c>
      <c r="V5502" t="s">
        <v>19</v>
      </c>
      <c r="W5502" s="2">
        <v>43462</v>
      </c>
      <c r="X5502" t="s">
        <v>39</v>
      </c>
      <c r="Y5502" t="s">
        <v>262</v>
      </c>
      <c r="Z5502" t="s">
        <v>54</v>
      </c>
    </row>
    <row r="5503" spans="1:26" x14ac:dyDescent="0.25">
      <c r="A5503">
        <v>4</v>
      </c>
      <c r="B5503" t="s">
        <v>43</v>
      </c>
      <c r="C5503">
        <v>6</v>
      </c>
      <c r="D5503" t="s">
        <v>11</v>
      </c>
      <c r="E5503" t="s">
        <v>171</v>
      </c>
      <c r="F5503" t="s">
        <v>13</v>
      </c>
      <c r="G5503" t="s">
        <v>288</v>
      </c>
      <c r="H5503" s="1">
        <v>0</v>
      </c>
      <c r="I5503" s="2">
        <v>43188</v>
      </c>
      <c r="J5503" s="8">
        <f t="shared" si="85"/>
        <v>2018</v>
      </c>
      <c r="K5503" t="s">
        <v>2353</v>
      </c>
      <c r="L5503" t="s">
        <v>102</v>
      </c>
      <c r="M5503">
        <v>10009</v>
      </c>
      <c r="N5503">
        <v>872</v>
      </c>
      <c r="O5503" t="s">
        <v>8145</v>
      </c>
      <c r="P5503">
        <v>124</v>
      </c>
      <c r="Q5503">
        <v>8</v>
      </c>
      <c r="R5503" t="s">
        <v>104</v>
      </c>
      <c r="T5503">
        <v>124.2</v>
      </c>
      <c r="U5503">
        <v>414</v>
      </c>
      <c r="V5503" t="s">
        <v>19</v>
      </c>
      <c r="W5503" s="2">
        <v>43192</v>
      </c>
      <c r="X5503" t="s">
        <v>39</v>
      </c>
      <c r="Y5503" t="s">
        <v>175</v>
      </c>
      <c r="Z5503" t="s">
        <v>47</v>
      </c>
    </row>
    <row r="5504" spans="1:26" x14ac:dyDescent="0.25">
      <c r="A5504">
        <v>4</v>
      </c>
      <c r="B5504" t="s">
        <v>43</v>
      </c>
      <c r="C5504">
        <v>6</v>
      </c>
      <c r="D5504" t="s">
        <v>26</v>
      </c>
      <c r="E5504" t="s">
        <v>171</v>
      </c>
      <c r="F5504" t="s">
        <v>13</v>
      </c>
      <c r="G5504" t="s">
        <v>288</v>
      </c>
      <c r="H5504" s="1">
        <v>0</v>
      </c>
      <c r="I5504" s="2">
        <v>43188</v>
      </c>
      <c r="J5504" s="8">
        <f t="shared" si="85"/>
        <v>2018</v>
      </c>
      <c r="K5504" t="s">
        <v>2353</v>
      </c>
      <c r="L5504" t="s">
        <v>102</v>
      </c>
      <c r="M5504">
        <v>10009</v>
      </c>
      <c r="N5504">
        <v>1072</v>
      </c>
      <c r="O5504" t="s">
        <v>3393</v>
      </c>
      <c r="P5504">
        <v>7</v>
      </c>
      <c r="Q5504">
        <v>2</v>
      </c>
      <c r="R5504" t="s">
        <v>104</v>
      </c>
      <c r="T5504">
        <v>6.74</v>
      </c>
      <c r="U5504">
        <v>13</v>
      </c>
      <c r="V5504" t="s">
        <v>19</v>
      </c>
      <c r="W5504" s="2">
        <v>43192</v>
      </c>
      <c r="X5504" t="s">
        <v>39</v>
      </c>
      <c r="Y5504" t="s">
        <v>175</v>
      </c>
      <c r="Z5504" t="s">
        <v>64</v>
      </c>
    </row>
    <row r="5505" spans="1:26" x14ac:dyDescent="0.25">
      <c r="A5505">
        <v>4</v>
      </c>
      <c r="B5505" t="s">
        <v>43</v>
      </c>
      <c r="C5505">
        <v>6</v>
      </c>
      <c r="D5505" t="s">
        <v>26</v>
      </c>
      <c r="E5505" t="s">
        <v>171</v>
      </c>
      <c r="F5505" t="s">
        <v>13</v>
      </c>
      <c r="G5505" t="s">
        <v>288</v>
      </c>
      <c r="H5505" s="1">
        <v>0.2</v>
      </c>
      <c r="I5505" s="2">
        <v>43188</v>
      </c>
      <c r="J5505" s="8">
        <f t="shared" si="85"/>
        <v>2018</v>
      </c>
      <c r="K5505" t="s">
        <v>2353</v>
      </c>
      <c r="L5505" t="s">
        <v>102</v>
      </c>
      <c r="M5505">
        <v>10009</v>
      </c>
      <c r="N5505">
        <v>47</v>
      </c>
      <c r="O5505" t="s">
        <v>8270</v>
      </c>
      <c r="P5505">
        <v>9</v>
      </c>
      <c r="Q5505">
        <v>5</v>
      </c>
      <c r="R5505" t="s">
        <v>104</v>
      </c>
      <c r="T5505">
        <v>9.31</v>
      </c>
      <c r="U5505">
        <v>30</v>
      </c>
      <c r="V5505" t="s">
        <v>19</v>
      </c>
      <c r="W5505" s="2">
        <v>43192</v>
      </c>
      <c r="X5505" t="s">
        <v>39</v>
      </c>
      <c r="Y5505" t="s">
        <v>175</v>
      </c>
      <c r="Z5505" t="s">
        <v>54</v>
      </c>
    </row>
    <row r="5506" spans="1:26" x14ac:dyDescent="0.25">
      <c r="A5506">
        <v>4</v>
      </c>
      <c r="B5506" t="s">
        <v>43</v>
      </c>
      <c r="C5506">
        <v>6</v>
      </c>
      <c r="D5506" t="s">
        <v>26</v>
      </c>
      <c r="E5506" t="s">
        <v>171</v>
      </c>
      <c r="F5506" t="s">
        <v>13</v>
      </c>
      <c r="G5506" t="s">
        <v>288</v>
      </c>
      <c r="H5506" s="1">
        <v>0.2</v>
      </c>
      <c r="I5506" s="2">
        <v>43188</v>
      </c>
      <c r="J5506" s="8">
        <f t="shared" ref="J5506:J5569" si="86">YEAR(I5506)</f>
        <v>2018</v>
      </c>
      <c r="K5506" t="s">
        <v>2353</v>
      </c>
      <c r="L5506" t="s">
        <v>102</v>
      </c>
      <c r="M5506">
        <v>10009</v>
      </c>
      <c r="N5506">
        <v>696</v>
      </c>
      <c r="O5506" t="s">
        <v>3151</v>
      </c>
      <c r="P5506">
        <v>15</v>
      </c>
      <c r="Q5506">
        <v>7</v>
      </c>
      <c r="R5506" t="s">
        <v>104</v>
      </c>
      <c r="T5506">
        <v>14.98</v>
      </c>
      <c r="U5506">
        <v>41</v>
      </c>
      <c r="V5506" t="s">
        <v>19</v>
      </c>
      <c r="W5506" s="2">
        <v>43192</v>
      </c>
      <c r="X5506" t="s">
        <v>39</v>
      </c>
      <c r="Y5506" t="s">
        <v>175</v>
      </c>
      <c r="Z5506" t="s">
        <v>54</v>
      </c>
    </row>
    <row r="5507" spans="1:26" x14ac:dyDescent="0.25">
      <c r="A5507">
        <v>0</v>
      </c>
      <c r="B5507" t="s">
        <v>10</v>
      </c>
      <c r="C5507">
        <v>0</v>
      </c>
      <c r="D5507" t="s">
        <v>26</v>
      </c>
      <c r="E5507" t="s">
        <v>818</v>
      </c>
      <c r="F5507" t="s">
        <v>13</v>
      </c>
      <c r="G5507" t="s">
        <v>282</v>
      </c>
      <c r="H5507" s="1">
        <v>0</v>
      </c>
      <c r="I5507" s="2">
        <v>43324</v>
      </c>
      <c r="J5507" s="8">
        <f t="shared" si="86"/>
        <v>2018</v>
      </c>
      <c r="K5507" t="s">
        <v>3173</v>
      </c>
      <c r="L5507" t="s">
        <v>73</v>
      </c>
      <c r="M5507">
        <v>50315</v>
      </c>
      <c r="N5507">
        <v>1829</v>
      </c>
      <c r="O5507" t="s">
        <v>3174</v>
      </c>
      <c r="P5507">
        <v>3</v>
      </c>
      <c r="Q5507">
        <v>1</v>
      </c>
      <c r="R5507" t="s">
        <v>75</v>
      </c>
      <c r="T5507">
        <v>3.11</v>
      </c>
      <c r="U5507">
        <v>6</v>
      </c>
      <c r="V5507" t="s">
        <v>19</v>
      </c>
      <c r="W5507" s="2">
        <v>43324</v>
      </c>
      <c r="X5507" t="s">
        <v>773</v>
      </c>
      <c r="Y5507" t="s">
        <v>304</v>
      </c>
      <c r="Z5507" t="s">
        <v>64</v>
      </c>
    </row>
    <row r="5508" spans="1:26" x14ac:dyDescent="0.25">
      <c r="A5508">
        <v>2</v>
      </c>
      <c r="B5508" t="s">
        <v>43</v>
      </c>
      <c r="C5508">
        <v>3</v>
      </c>
      <c r="D5508" t="s">
        <v>11</v>
      </c>
      <c r="E5508" t="s">
        <v>1735</v>
      </c>
      <c r="F5508" t="s">
        <v>13</v>
      </c>
      <c r="G5508" t="s">
        <v>1305</v>
      </c>
      <c r="H5508" s="1">
        <v>0.6</v>
      </c>
      <c r="I5508" s="2">
        <v>43218</v>
      </c>
      <c r="J5508" s="8">
        <f t="shared" si="86"/>
        <v>2018</v>
      </c>
      <c r="K5508" t="s">
        <v>1871</v>
      </c>
      <c r="L5508" t="s">
        <v>73</v>
      </c>
      <c r="M5508">
        <v>60174</v>
      </c>
      <c r="N5508">
        <v>560</v>
      </c>
      <c r="O5508" t="s">
        <v>8192</v>
      </c>
      <c r="P5508">
        <v>-32</v>
      </c>
      <c r="Q5508">
        <v>2</v>
      </c>
      <c r="R5508" t="s">
        <v>75</v>
      </c>
      <c r="T5508">
        <v>-31.86</v>
      </c>
      <c r="U5508">
        <v>30</v>
      </c>
      <c r="V5508" t="s">
        <v>19</v>
      </c>
      <c r="W5508" s="2">
        <v>43220</v>
      </c>
      <c r="X5508" t="s">
        <v>20</v>
      </c>
      <c r="Y5508" t="s">
        <v>139</v>
      </c>
      <c r="Z5508" t="s">
        <v>47</v>
      </c>
    </row>
    <row r="5509" spans="1:26" x14ac:dyDescent="0.25">
      <c r="A5509">
        <v>6</v>
      </c>
      <c r="B5509" t="s">
        <v>10</v>
      </c>
      <c r="C5509">
        <v>6</v>
      </c>
      <c r="D5509" t="s">
        <v>11</v>
      </c>
      <c r="E5509" t="s">
        <v>870</v>
      </c>
      <c r="F5509" t="s">
        <v>13</v>
      </c>
      <c r="G5509" t="s">
        <v>89</v>
      </c>
      <c r="H5509" s="1">
        <v>0</v>
      </c>
      <c r="I5509" s="2">
        <v>43193</v>
      </c>
      <c r="J5509" s="8">
        <f t="shared" si="86"/>
        <v>2018</v>
      </c>
      <c r="K5509" t="s">
        <v>2150</v>
      </c>
      <c r="L5509" t="s">
        <v>73</v>
      </c>
      <c r="M5509">
        <v>47374</v>
      </c>
      <c r="N5509">
        <v>1446</v>
      </c>
      <c r="O5509" t="s">
        <v>8153</v>
      </c>
      <c r="P5509">
        <v>22</v>
      </c>
      <c r="Q5509">
        <v>4</v>
      </c>
      <c r="R5509" t="s">
        <v>75</v>
      </c>
      <c r="T5509">
        <v>22.05</v>
      </c>
      <c r="U5509">
        <v>71</v>
      </c>
      <c r="V5509" t="s">
        <v>19</v>
      </c>
      <c r="W5509" s="2">
        <v>43199</v>
      </c>
      <c r="X5509" t="s">
        <v>39</v>
      </c>
      <c r="Y5509" t="s">
        <v>167</v>
      </c>
      <c r="Z5509" t="s">
        <v>47</v>
      </c>
    </row>
    <row r="5510" spans="1:26" x14ac:dyDescent="0.25">
      <c r="A5510">
        <v>6</v>
      </c>
      <c r="B5510" t="s">
        <v>10</v>
      </c>
      <c r="C5510">
        <v>6</v>
      </c>
      <c r="D5510" t="s">
        <v>50</v>
      </c>
      <c r="E5510" t="s">
        <v>870</v>
      </c>
      <c r="F5510" t="s">
        <v>13</v>
      </c>
      <c r="G5510" t="s">
        <v>89</v>
      </c>
      <c r="H5510" s="1">
        <v>0</v>
      </c>
      <c r="I5510" s="2">
        <v>43193</v>
      </c>
      <c r="J5510" s="8">
        <f t="shared" si="86"/>
        <v>2018</v>
      </c>
      <c r="K5510" t="s">
        <v>2150</v>
      </c>
      <c r="L5510" t="s">
        <v>73</v>
      </c>
      <c r="M5510">
        <v>47374</v>
      </c>
      <c r="N5510">
        <v>1285</v>
      </c>
      <c r="O5510" t="s">
        <v>4822</v>
      </c>
      <c r="P5510">
        <v>125</v>
      </c>
      <c r="Q5510">
        <v>4</v>
      </c>
      <c r="R5510" t="s">
        <v>75</v>
      </c>
      <c r="T5510">
        <v>124.78</v>
      </c>
      <c r="U5510">
        <v>260</v>
      </c>
      <c r="V5510" t="s">
        <v>19</v>
      </c>
      <c r="W5510" s="2">
        <v>43199</v>
      </c>
      <c r="X5510" t="s">
        <v>39</v>
      </c>
      <c r="Y5510" t="s">
        <v>167</v>
      </c>
      <c r="Z5510" t="s">
        <v>52</v>
      </c>
    </row>
    <row r="5511" spans="1:26" x14ac:dyDescent="0.25">
      <c r="A5511">
        <v>5</v>
      </c>
      <c r="B5511" t="s">
        <v>25</v>
      </c>
      <c r="C5511">
        <v>3</v>
      </c>
      <c r="D5511" t="s">
        <v>50</v>
      </c>
      <c r="E5511" t="s">
        <v>329</v>
      </c>
      <c r="F5511" t="s">
        <v>13</v>
      </c>
      <c r="G5511" t="s">
        <v>582</v>
      </c>
      <c r="H5511" s="1">
        <v>0</v>
      </c>
      <c r="I5511" s="2">
        <v>43162</v>
      </c>
      <c r="J5511" s="8">
        <f t="shared" si="86"/>
        <v>2018</v>
      </c>
      <c r="K5511" t="s">
        <v>7942</v>
      </c>
      <c r="L5511" t="s">
        <v>73</v>
      </c>
      <c r="M5511">
        <v>47401</v>
      </c>
      <c r="N5511">
        <v>1279</v>
      </c>
      <c r="O5511" t="s">
        <v>4710</v>
      </c>
      <c r="P5511">
        <v>38</v>
      </c>
      <c r="Q5511">
        <v>3</v>
      </c>
      <c r="R5511" t="s">
        <v>75</v>
      </c>
      <c r="S5511" t="s">
        <v>92</v>
      </c>
      <c r="T5511">
        <v>37.76</v>
      </c>
      <c r="U5511">
        <v>135</v>
      </c>
      <c r="V5511" t="s">
        <v>19</v>
      </c>
      <c r="W5511" s="2">
        <v>43167</v>
      </c>
      <c r="X5511" t="s">
        <v>20</v>
      </c>
      <c r="Y5511" t="s">
        <v>167</v>
      </c>
      <c r="Z5511" t="s">
        <v>52</v>
      </c>
    </row>
    <row r="5512" spans="1:26" x14ac:dyDescent="0.25">
      <c r="A5512">
        <v>3</v>
      </c>
      <c r="B5512" t="s">
        <v>10</v>
      </c>
      <c r="C5512">
        <v>3</v>
      </c>
      <c r="D5512" t="s">
        <v>26</v>
      </c>
      <c r="E5512" t="s">
        <v>65</v>
      </c>
      <c r="F5512" t="s">
        <v>13</v>
      </c>
      <c r="G5512" t="s">
        <v>5531</v>
      </c>
      <c r="H5512" s="1">
        <v>0.2</v>
      </c>
      <c r="I5512" s="2">
        <v>43333</v>
      </c>
      <c r="J5512" s="8">
        <f t="shared" si="86"/>
        <v>2018</v>
      </c>
      <c r="K5512" t="s">
        <v>6180</v>
      </c>
      <c r="L5512" t="s">
        <v>30</v>
      </c>
      <c r="M5512">
        <v>98115</v>
      </c>
      <c r="N5512">
        <v>241</v>
      </c>
      <c r="O5512" t="s">
        <v>2935</v>
      </c>
      <c r="P5512">
        <v>12</v>
      </c>
      <c r="Q5512">
        <v>10</v>
      </c>
      <c r="R5512" t="s">
        <v>32</v>
      </c>
      <c r="T5512">
        <v>11.7</v>
      </c>
      <c r="U5512">
        <v>33</v>
      </c>
      <c r="V5512" t="s">
        <v>33</v>
      </c>
      <c r="W5512" s="2">
        <v>43336</v>
      </c>
      <c r="X5512" t="s">
        <v>20</v>
      </c>
      <c r="Y5512" t="s">
        <v>69</v>
      </c>
      <c r="Z5512" t="s">
        <v>54</v>
      </c>
    </row>
    <row r="5513" spans="1:26" x14ac:dyDescent="0.25">
      <c r="A5513">
        <v>4</v>
      </c>
      <c r="B5513" t="s">
        <v>43</v>
      </c>
      <c r="C5513">
        <v>6</v>
      </c>
      <c r="D5513" t="s">
        <v>11</v>
      </c>
      <c r="E5513" t="s">
        <v>2250</v>
      </c>
      <c r="F5513" t="s">
        <v>13</v>
      </c>
      <c r="G5513" t="s">
        <v>2251</v>
      </c>
      <c r="H5513" s="1">
        <v>0.5</v>
      </c>
      <c r="I5513" s="2">
        <v>43130</v>
      </c>
      <c r="J5513" s="8">
        <f t="shared" si="86"/>
        <v>2018</v>
      </c>
      <c r="K5513" t="s">
        <v>2252</v>
      </c>
      <c r="L5513" t="s">
        <v>73</v>
      </c>
      <c r="M5513">
        <v>61107</v>
      </c>
      <c r="N5513">
        <v>367</v>
      </c>
      <c r="O5513" t="s">
        <v>1130</v>
      </c>
      <c r="P5513">
        <v>-538</v>
      </c>
      <c r="Q5513">
        <v>3</v>
      </c>
      <c r="R5513" t="s">
        <v>75</v>
      </c>
      <c r="T5513">
        <v>-538.45000000000005</v>
      </c>
      <c r="U5513">
        <v>626</v>
      </c>
      <c r="V5513" t="s">
        <v>19</v>
      </c>
      <c r="W5513" s="2">
        <v>43134</v>
      </c>
      <c r="X5513" t="s">
        <v>39</v>
      </c>
      <c r="Y5513" t="s">
        <v>139</v>
      </c>
      <c r="Z5513" t="s">
        <v>41</v>
      </c>
    </row>
    <row r="5514" spans="1:26" x14ac:dyDescent="0.25">
      <c r="A5514">
        <v>4</v>
      </c>
      <c r="B5514" t="s">
        <v>43</v>
      </c>
      <c r="C5514">
        <v>6</v>
      </c>
      <c r="D5514" t="s">
        <v>26</v>
      </c>
      <c r="E5514" t="s">
        <v>2250</v>
      </c>
      <c r="F5514" t="s">
        <v>13</v>
      </c>
      <c r="G5514" t="s">
        <v>2251</v>
      </c>
      <c r="H5514" s="1">
        <v>0.8</v>
      </c>
      <c r="I5514" s="2">
        <v>43130</v>
      </c>
      <c r="J5514" s="8">
        <f t="shared" si="86"/>
        <v>2018</v>
      </c>
      <c r="K5514" t="s">
        <v>2252</v>
      </c>
      <c r="L5514" t="s">
        <v>73</v>
      </c>
      <c r="M5514">
        <v>61107</v>
      </c>
      <c r="N5514">
        <v>237</v>
      </c>
      <c r="O5514" t="s">
        <v>1418</v>
      </c>
      <c r="P5514">
        <v>-3</v>
      </c>
      <c r="Q5514">
        <v>3</v>
      </c>
      <c r="R5514" t="s">
        <v>75</v>
      </c>
      <c r="T5514">
        <v>-2.68</v>
      </c>
      <c r="U5514">
        <v>2</v>
      </c>
      <c r="V5514" t="s">
        <v>19</v>
      </c>
      <c r="W5514" s="2">
        <v>43134</v>
      </c>
      <c r="X5514" t="s">
        <v>39</v>
      </c>
      <c r="Y5514" t="s">
        <v>139</v>
      </c>
      <c r="Z5514" t="s">
        <v>54</v>
      </c>
    </row>
    <row r="5515" spans="1:26" x14ac:dyDescent="0.25">
      <c r="A5515">
        <v>4</v>
      </c>
      <c r="B5515" t="s">
        <v>43</v>
      </c>
      <c r="C5515">
        <v>6</v>
      </c>
      <c r="D5515" t="s">
        <v>50</v>
      </c>
      <c r="E5515" t="s">
        <v>2250</v>
      </c>
      <c r="F5515" t="s">
        <v>13</v>
      </c>
      <c r="G5515" t="s">
        <v>2251</v>
      </c>
      <c r="H5515" s="1">
        <v>0.2</v>
      </c>
      <c r="I5515" s="2">
        <v>43130</v>
      </c>
      <c r="J5515" s="8">
        <f t="shared" si="86"/>
        <v>2018</v>
      </c>
      <c r="K5515" t="s">
        <v>2252</v>
      </c>
      <c r="L5515" t="s">
        <v>73</v>
      </c>
      <c r="M5515">
        <v>61107</v>
      </c>
      <c r="N5515">
        <v>1171</v>
      </c>
      <c r="O5515" t="s">
        <v>5006</v>
      </c>
      <c r="P5515">
        <v>144</v>
      </c>
      <c r="Q5515">
        <v>4</v>
      </c>
      <c r="R5515" t="s">
        <v>75</v>
      </c>
      <c r="T5515">
        <v>144</v>
      </c>
      <c r="U5515">
        <v>1440</v>
      </c>
      <c r="V5515" t="s">
        <v>19</v>
      </c>
      <c r="W5515" s="2">
        <v>43134</v>
      </c>
      <c r="X5515" t="s">
        <v>39</v>
      </c>
      <c r="Y5515" t="s">
        <v>139</v>
      </c>
      <c r="Z5515" t="s">
        <v>52</v>
      </c>
    </row>
    <row r="5516" spans="1:26" x14ac:dyDescent="0.25">
      <c r="A5516">
        <v>3</v>
      </c>
      <c r="B5516" t="s">
        <v>10</v>
      </c>
      <c r="C5516">
        <v>3</v>
      </c>
      <c r="D5516" t="s">
        <v>11</v>
      </c>
      <c r="E5516" t="s">
        <v>171</v>
      </c>
      <c r="F5516" t="s">
        <v>13</v>
      </c>
      <c r="G5516" t="s">
        <v>357</v>
      </c>
      <c r="H5516" s="1">
        <v>0</v>
      </c>
      <c r="I5516" s="2">
        <v>43125</v>
      </c>
      <c r="J5516" s="8">
        <f t="shared" si="86"/>
        <v>2018</v>
      </c>
      <c r="K5516" t="s">
        <v>5373</v>
      </c>
      <c r="L5516" t="s">
        <v>102</v>
      </c>
      <c r="M5516">
        <v>10024</v>
      </c>
      <c r="N5516">
        <v>1537</v>
      </c>
      <c r="O5516" t="s">
        <v>5374</v>
      </c>
      <c r="P5516">
        <v>8</v>
      </c>
      <c r="Q5516">
        <v>1</v>
      </c>
      <c r="R5516" t="s">
        <v>104</v>
      </c>
      <c r="T5516">
        <v>7.82</v>
      </c>
      <c r="U5516">
        <v>46</v>
      </c>
      <c r="V5516" t="s">
        <v>33</v>
      </c>
      <c r="W5516" s="2">
        <v>43128</v>
      </c>
      <c r="X5516" t="s">
        <v>20</v>
      </c>
      <c r="Y5516" t="s">
        <v>175</v>
      </c>
      <c r="Z5516" t="s">
        <v>47</v>
      </c>
    </row>
    <row r="5517" spans="1:26" x14ac:dyDescent="0.25">
      <c r="A5517">
        <v>3</v>
      </c>
      <c r="B5517" t="s">
        <v>10</v>
      </c>
      <c r="C5517">
        <v>3</v>
      </c>
      <c r="D5517" t="s">
        <v>11</v>
      </c>
      <c r="E5517" t="s">
        <v>171</v>
      </c>
      <c r="F5517" t="s">
        <v>13</v>
      </c>
      <c r="G5517" t="s">
        <v>357</v>
      </c>
      <c r="H5517" s="1">
        <v>0.4</v>
      </c>
      <c r="I5517" s="2">
        <v>43125</v>
      </c>
      <c r="J5517" s="8">
        <f t="shared" si="86"/>
        <v>2018</v>
      </c>
      <c r="K5517" t="s">
        <v>5373</v>
      </c>
      <c r="L5517" t="s">
        <v>102</v>
      </c>
      <c r="M5517">
        <v>10024</v>
      </c>
      <c r="N5517">
        <v>429</v>
      </c>
      <c r="O5517" t="s">
        <v>1424</v>
      </c>
      <c r="P5517">
        <v>-99</v>
      </c>
      <c r="Q5517">
        <v>3</v>
      </c>
      <c r="R5517" t="s">
        <v>104</v>
      </c>
      <c r="T5517">
        <v>-99.35</v>
      </c>
      <c r="U5517">
        <v>314</v>
      </c>
      <c r="V5517" t="s">
        <v>33</v>
      </c>
      <c r="W5517" s="2">
        <v>43128</v>
      </c>
      <c r="X5517" t="s">
        <v>20</v>
      </c>
      <c r="Y5517" t="s">
        <v>175</v>
      </c>
      <c r="Z5517" t="s">
        <v>41</v>
      </c>
    </row>
    <row r="5518" spans="1:26" x14ac:dyDescent="0.25">
      <c r="A5518">
        <v>3</v>
      </c>
      <c r="B5518" t="s">
        <v>10</v>
      </c>
      <c r="C5518">
        <v>3</v>
      </c>
      <c r="D5518" t="s">
        <v>26</v>
      </c>
      <c r="E5518" t="s">
        <v>171</v>
      </c>
      <c r="F5518" t="s">
        <v>13</v>
      </c>
      <c r="G5518" t="s">
        <v>357</v>
      </c>
      <c r="H5518" s="1">
        <v>0</v>
      </c>
      <c r="I5518" s="2">
        <v>43125</v>
      </c>
      <c r="J5518" s="8">
        <f t="shared" si="86"/>
        <v>2018</v>
      </c>
      <c r="K5518" t="s">
        <v>5373</v>
      </c>
      <c r="L5518" t="s">
        <v>102</v>
      </c>
      <c r="M5518">
        <v>10024</v>
      </c>
      <c r="N5518">
        <v>1376</v>
      </c>
      <c r="O5518" t="s">
        <v>4324</v>
      </c>
      <c r="P5518">
        <v>0</v>
      </c>
      <c r="Q5518">
        <v>7</v>
      </c>
      <c r="R5518" t="s">
        <v>104</v>
      </c>
      <c r="T5518">
        <v>0</v>
      </c>
      <c r="U5518">
        <v>429</v>
      </c>
      <c r="V5518" t="s">
        <v>33</v>
      </c>
      <c r="W5518" s="2">
        <v>43128</v>
      </c>
      <c r="X5518" t="s">
        <v>20</v>
      </c>
      <c r="Y5518" t="s">
        <v>175</v>
      </c>
      <c r="Z5518" t="s">
        <v>42</v>
      </c>
    </row>
    <row r="5519" spans="1:26" x14ac:dyDescent="0.25">
      <c r="A5519">
        <v>3</v>
      </c>
      <c r="B5519" t="s">
        <v>10</v>
      </c>
      <c r="C5519">
        <v>3</v>
      </c>
      <c r="D5519" t="s">
        <v>26</v>
      </c>
      <c r="E5519" t="s">
        <v>171</v>
      </c>
      <c r="F5519" t="s">
        <v>13</v>
      </c>
      <c r="G5519" t="s">
        <v>357</v>
      </c>
      <c r="H5519" s="1">
        <v>0.2</v>
      </c>
      <c r="I5519" s="2">
        <v>43125</v>
      </c>
      <c r="J5519" s="8">
        <f t="shared" si="86"/>
        <v>2018</v>
      </c>
      <c r="K5519" t="s">
        <v>5373</v>
      </c>
      <c r="L5519" t="s">
        <v>102</v>
      </c>
      <c r="M5519">
        <v>10024</v>
      </c>
      <c r="N5519">
        <v>711</v>
      </c>
      <c r="O5519" t="s">
        <v>3170</v>
      </c>
      <c r="P5519">
        <v>15</v>
      </c>
      <c r="Q5519">
        <v>5</v>
      </c>
      <c r="R5519" t="s">
        <v>104</v>
      </c>
      <c r="T5519">
        <v>15.09</v>
      </c>
      <c r="U5519">
        <v>43</v>
      </c>
      <c r="V5519" t="s">
        <v>33</v>
      </c>
      <c r="W5519" s="2">
        <v>43128</v>
      </c>
      <c r="X5519" t="s">
        <v>20</v>
      </c>
      <c r="Y5519" t="s">
        <v>175</v>
      </c>
      <c r="Z5519" t="s">
        <v>54</v>
      </c>
    </row>
    <row r="5520" spans="1:26" x14ac:dyDescent="0.25">
      <c r="A5520">
        <v>3</v>
      </c>
      <c r="B5520" t="s">
        <v>10</v>
      </c>
      <c r="C5520">
        <v>3</v>
      </c>
      <c r="D5520" t="s">
        <v>50</v>
      </c>
      <c r="E5520" t="s">
        <v>122</v>
      </c>
      <c r="F5520" t="s">
        <v>13</v>
      </c>
      <c r="G5520" t="s">
        <v>7186</v>
      </c>
      <c r="H5520" s="1">
        <v>0.2</v>
      </c>
      <c r="I5520" s="2">
        <v>43214</v>
      </c>
      <c r="J5520" s="8">
        <f t="shared" si="86"/>
        <v>2018</v>
      </c>
      <c r="K5520" t="s">
        <v>7727</v>
      </c>
      <c r="L5520" t="s">
        <v>73</v>
      </c>
      <c r="M5520">
        <v>77070</v>
      </c>
      <c r="N5520">
        <v>1282</v>
      </c>
      <c r="O5520" t="s">
        <v>1441</v>
      </c>
      <c r="P5520">
        <v>65</v>
      </c>
      <c r="Q5520">
        <v>3</v>
      </c>
      <c r="R5520" t="s">
        <v>75</v>
      </c>
      <c r="T5520">
        <v>64.67</v>
      </c>
      <c r="U5520">
        <v>259</v>
      </c>
      <c r="V5520" t="s">
        <v>76</v>
      </c>
      <c r="W5520" s="2">
        <v>43217</v>
      </c>
      <c r="X5520" t="s">
        <v>20</v>
      </c>
      <c r="Y5520" t="s">
        <v>77</v>
      </c>
      <c r="Z5520" t="s">
        <v>113</v>
      </c>
    </row>
    <row r="5521" spans="1:26" x14ac:dyDescent="0.25">
      <c r="A5521">
        <v>2</v>
      </c>
      <c r="B5521" t="s">
        <v>25</v>
      </c>
      <c r="C5521">
        <v>1</v>
      </c>
      <c r="D5521" t="s">
        <v>11</v>
      </c>
      <c r="E5521" t="s">
        <v>2877</v>
      </c>
      <c r="F5521" t="s">
        <v>13</v>
      </c>
      <c r="G5521" t="s">
        <v>6844</v>
      </c>
      <c r="H5521" s="1">
        <v>0</v>
      </c>
      <c r="I5521" s="2">
        <v>43362</v>
      </c>
      <c r="J5521" s="8">
        <f t="shared" si="86"/>
        <v>2018</v>
      </c>
      <c r="K5521" t="s">
        <v>6845</v>
      </c>
      <c r="L5521" t="s">
        <v>102</v>
      </c>
      <c r="M5521">
        <v>2908</v>
      </c>
      <c r="N5521">
        <v>996</v>
      </c>
      <c r="O5521" t="s">
        <v>1488</v>
      </c>
      <c r="P5521">
        <v>244</v>
      </c>
      <c r="Q5521">
        <v>4</v>
      </c>
      <c r="R5521" t="s">
        <v>104</v>
      </c>
      <c r="T5521">
        <v>244.25</v>
      </c>
      <c r="U5521">
        <v>872</v>
      </c>
      <c r="V5521" t="s">
        <v>76</v>
      </c>
      <c r="W5521" s="2">
        <v>43364</v>
      </c>
      <c r="X5521" t="s">
        <v>130</v>
      </c>
      <c r="Y5521" t="s">
        <v>836</v>
      </c>
      <c r="Z5521" t="s">
        <v>24</v>
      </c>
    </row>
    <row r="5522" spans="1:26" x14ac:dyDescent="0.25">
      <c r="A5522">
        <v>2</v>
      </c>
      <c r="B5522" t="s">
        <v>25</v>
      </c>
      <c r="C5522">
        <v>1</v>
      </c>
      <c r="D5522" t="s">
        <v>26</v>
      </c>
      <c r="E5522" t="s">
        <v>2877</v>
      </c>
      <c r="F5522" t="s">
        <v>13</v>
      </c>
      <c r="G5522" t="s">
        <v>6844</v>
      </c>
      <c r="H5522" s="1">
        <v>0</v>
      </c>
      <c r="I5522" s="2">
        <v>43362</v>
      </c>
      <c r="J5522" s="8">
        <f t="shared" si="86"/>
        <v>2018</v>
      </c>
      <c r="K5522" t="s">
        <v>6845</v>
      </c>
      <c r="L5522" t="s">
        <v>102</v>
      </c>
      <c r="M5522">
        <v>2908</v>
      </c>
      <c r="N5522">
        <v>948</v>
      </c>
      <c r="O5522" t="s">
        <v>4278</v>
      </c>
      <c r="P5522">
        <v>24</v>
      </c>
      <c r="Q5522">
        <v>3</v>
      </c>
      <c r="R5522" t="s">
        <v>104</v>
      </c>
      <c r="T5522">
        <v>23.77</v>
      </c>
      <c r="U5522">
        <v>50</v>
      </c>
      <c r="V5522" t="s">
        <v>76</v>
      </c>
      <c r="W5522" s="2">
        <v>43364</v>
      </c>
      <c r="X5522" t="s">
        <v>130</v>
      </c>
      <c r="Y5522" t="s">
        <v>836</v>
      </c>
      <c r="Z5522" t="s">
        <v>54</v>
      </c>
    </row>
    <row r="5523" spans="1:26" x14ac:dyDescent="0.25">
      <c r="A5523">
        <v>2</v>
      </c>
      <c r="B5523" t="s">
        <v>25</v>
      </c>
      <c r="C5523">
        <v>1</v>
      </c>
      <c r="D5523" t="s">
        <v>26</v>
      </c>
      <c r="E5523" t="s">
        <v>2877</v>
      </c>
      <c r="F5523" t="s">
        <v>13</v>
      </c>
      <c r="G5523" t="s">
        <v>6844</v>
      </c>
      <c r="H5523" s="1">
        <v>0</v>
      </c>
      <c r="I5523" s="2">
        <v>43362</v>
      </c>
      <c r="J5523" s="8">
        <f t="shared" si="86"/>
        <v>2018</v>
      </c>
      <c r="K5523" t="s">
        <v>6845</v>
      </c>
      <c r="L5523" t="s">
        <v>102</v>
      </c>
      <c r="M5523">
        <v>2908</v>
      </c>
      <c r="N5523">
        <v>96</v>
      </c>
      <c r="O5523" t="s">
        <v>8182</v>
      </c>
      <c r="P5523">
        <v>8</v>
      </c>
      <c r="Q5523">
        <v>3</v>
      </c>
      <c r="R5523" t="s">
        <v>104</v>
      </c>
      <c r="T5523">
        <v>7.67</v>
      </c>
      <c r="U5523">
        <v>17</v>
      </c>
      <c r="V5523" t="s">
        <v>76</v>
      </c>
      <c r="W5523" s="2">
        <v>43364</v>
      </c>
      <c r="X5523" t="s">
        <v>130</v>
      </c>
      <c r="Y5523" t="s">
        <v>836</v>
      </c>
      <c r="Z5523" t="s">
        <v>64</v>
      </c>
    </row>
    <row r="5524" spans="1:26" x14ac:dyDescent="0.25">
      <c r="A5524">
        <v>2</v>
      </c>
      <c r="B5524" t="s">
        <v>25</v>
      </c>
      <c r="C5524">
        <v>1</v>
      </c>
      <c r="D5524" t="s">
        <v>26</v>
      </c>
      <c r="E5524" t="s">
        <v>2877</v>
      </c>
      <c r="F5524" t="s">
        <v>13</v>
      </c>
      <c r="G5524" t="s">
        <v>6844</v>
      </c>
      <c r="H5524" s="1">
        <v>0</v>
      </c>
      <c r="I5524" s="2">
        <v>43362</v>
      </c>
      <c r="J5524" s="8">
        <f t="shared" si="86"/>
        <v>2018</v>
      </c>
      <c r="K5524" t="s">
        <v>6845</v>
      </c>
      <c r="L5524" t="s">
        <v>102</v>
      </c>
      <c r="M5524">
        <v>2908</v>
      </c>
      <c r="N5524">
        <v>866</v>
      </c>
      <c r="O5524" t="s">
        <v>1197</v>
      </c>
      <c r="P5524">
        <v>482</v>
      </c>
      <c r="Q5524">
        <v>9</v>
      </c>
      <c r="R5524" t="s">
        <v>104</v>
      </c>
      <c r="T5524">
        <v>481.87</v>
      </c>
      <c r="U5524">
        <v>1606</v>
      </c>
      <c r="V5524" t="s">
        <v>76</v>
      </c>
      <c r="W5524" s="2">
        <v>43364</v>
      </c>
      <c r="X5524" t="s">
        <v>130</v>
      </c>
      <c r="Y5524" t="s">
        <v>836</v>
      </c>
      <c r="Z5524" t="s">
        <v>42</v>
      </c>
    </row>
    <row r="5525" spans="1:26" x14ac:dyDescent="0.25">
      <c r="A5525">
        <v>4</v>
      </c>
      <c r="B5525" t="s">
        <v>43</v>
      </c>
      <c r="C5525">
        <v>6</v>
      </c>
      <c r="D5525" t="s">
        <v>26</v>
      </c>
      <c r="E5525" t="s">
        <v>192</v>
      </c>
      <c r="F5525" t="s">
        <v>13</v>
      </c>
      <c r="G5525" t="s">
        <v>216</v>
      </c>
      <c r="H5525" s="1">
        <v>0.8</v>
      </c>
      <c r="I5525" s="2">
        <v>43272</v>
      </c>
      <c r="J5525" s="8">
        <f t="shared" si="86"/>
        <v>2018</v>
      </c>
      <c r="K5525" t="s">
        <v>6290</v>
      </c>
      <c r="L5525" t="s">
        <v>73</v>
      </c>
      <c r="M5525">
        <v>60623</v>
      </c>
      <c r="N5525">
        <v>241</v>
      </c>
      <c r="O5525" t="s">
        <v>2935</v>
      </c>
      <c r="P5525">
        <v>-1</v>
      </c>
      <c r="Q5525">
        <v>1</v>
      </c>
      <c r="R5525" t="s">
        <v>75</v>
      </c>
      <c r="T5525">
        <v>-1.34</v>
      </c>
      <c r="U5525">
        <v>1</v>
      </c>
      <c r="V5525" t="s">
        <v>33</v>
      </c>
      <c r="W5525" s="2">
        <v>43276</v>
      </c>
      <c r="X5525" t="s">
        <v>39</v>
      </c>
      <c r="Y5525" t="s">
        <v>139</v>
      </c>
      <c r="Z5525" t="s">
        <v>54</v>
      </c>
    </row>
    <row r="5526" spans="1:26" x14ac:dyDescent="0.25">
      <c r="A5526">
        <v>4</v>
      </c>
      <c r="B5526" t="s">
        <v>43</v>
      </c>
      <c r="C5526">
        <v>6</v>
      </c>
      <c r="D5526" t="s">
        <v>50</v>
      </c>
      <c r="E5526" t="s">
        <v>209</v>
      </c>
      <c r="F5526" t="s">
        <v>13</v>
      </c>
      <c r="G5526" t="s">
        <v>3848</v>
      </c>
      <c r="H5526" s="1">
        <v>0</v>
      </c>
      <c r="I5526" s="2">
        <v>43454</v>
      </c>
      <c r="J5526" s="8">
        <f t="shared" si="86"/>
        <v>2018</v>
      </c>
      <c r="K5526" t="s">
        <v>5100</v>
      </c>
      <c r="L5526" t="s">
        <v>16</v>
      </c>
      <c r="M5526">
        <v>39212</v>
      </c>
      <c r="N5526">
        <v>1409</v>
      </c>
      <c r="O5526" t="s">
        <v>464</v>
      </c>
      <c r="P5526">
        <v>9</v>
      </c>
      <c r="Q5526">
        <v>3</v>
      </c>
      <c r="R5526" t="s">
        <v>18</v>
      </c>
      <c r="T5526">
        <v>8.6199999999999992</v>
      </c>
      <c r="U5526">
        <v>66</v>
      </c>
      <c r="V5526" t="s">
        <v>19</v>
      </c>
      <c r="W5526" s="2">
        <v>43458</v>
      </c>
      <c r="X5526" t="s">
        <v>39</v>
      </c>
      <c r="Y5526" t="s">
        <v>887</v>
      </c>
      <c r="Z5526" t="s">
        <v>113</v>
      </c>
    </row>
    <row r="5527" spans="1:26" x14ac:dyDescent="0.25">
      <c r="A5527">
        <v>4</v>
      </c>
      <c r="B5527" t="s">
        <v>43</v>
      </c>
      <c r="C5527">
        <v>6</v>
      </c>
      <c r="D5527" t="s">
        <v>26</v>
      </c>
      <c r="E5527" t="s">
        <v>171</v>
      </c>
      <c r="F5527" t="s">
        <v>13</v>
      </c>
      <c r="G5527" t="s">
        <v>808</v>
      </c>
      <c r="H5527" s="1">
        <v>0</v>
      </c>
      <c r="I5527" s="2">
        <v>43284</v>
      </c>
      <c r="J5527" s="8">
        <f t="shared" si="86"/>
        <v>2018</v>
      </c>
      <c r="K5527" t="s">
        <v>6370</v>
      </c>
      <c r="L5527" t="s">
        <v>102</v>
      </c>
      <c r="M5527">
        <v>10035</v>
      </c>
      <c r="N5527">
        <v>171</v>
      </c>
      <c r="O5527" t="s">
        <v>3523</v>
      </c>
      <c r="P5527">
        <v>198</v>
      </c>
      <c r="Q5527">
        <v>7</v>
      </c>
      <c r="R5527" t="s">
        <v>104</v>
      </c>
      <c r="T5527">
        <v>197.92</v>
      </c>
      <c r="U5527">
        <v>707</v>
      </c>
      <c r="V5527" t="s">
        <v>33</v>
      </c>
      <c r="W5527" s="2">
        <v>43288</v>
      </c>
      <c r="X5527" t="s">
        <v>39</v>
      </c>
      <c r="Y5527" t="s">
        <v>175</v>
      </c>
      <c r="Z5527" t="s">
        <v>56</v>
      </c>
    </row>
    <row r="5528" spans="1:26" x14ac:dyDescent="0.25">
      <c r="A5528">
        <v>4</v>
      </c>
      <c r="B5528" t="s">
        <v>43</v>
      </c>
      <c r="C5528">
        <v>6</v>
      </c>
      <c r="D5528" t="s">
        <v>26</v>
      </c>
      <c r="E5528" t="s">
        <v>88</v>
      </c>
      <c r="F5528" t="s">
        <v>13</v>
      </c>
      <c r="G5528" t="s">
        <v>5337</v>
      </c>
      <c r="H5528" s="1">
        <v>0.2</v>
      </c>
      <c r="I5528" s="2">
        <v>43362</v>
      </c>
      <c r="J5528" s="8">
        <f t="shared" si="86"/>
        <v>2018</v>
      </c>
      <c r="K5528" t="s">
        <v>6635</v>
      </c>
      <c r="L5528" t="s">
        <v>30</v>
      </c>
      <c r="M5528">
        <v>94122</v>
      </c>
      <c r="N5528">
        <v>248</v>
      </c>
      <c r="O5528" t="s">
        <v>226</v>
      </c>
      <c r="P5528">
        <v>3</v>
      </c>
      <c r="Q5528">
        <v>2</v>
      </c>
      <c r="R5528" t="s">
        <v>32</v>
      </c>
      <c r="T5528">
        <v>3.12</v>
      </c>
      <c r="U5528">
        <v>9</v>
      </c>
      <c r="V5528" t="s">
        <v>33</v>
      </c>
      <c r="W5528" s="2">
        <v>43366</v>
      </c>
      <c r="X5528" t="s">
        <v>39</v>
      </c>
      <c r="Y5528" t="s">
        <v>34</v>
      </c>
      <c r="Z5528" t="s">
        <v>54</v>
      </c>
    </row>
    <row r="5529" spans="1:26" x14ac:dyDescent="0.25">
      <c r="A5529">
        <v>3</v>
      </c>
      <c r="B5529" t="s">
        <v>10</v>
      </c>
      <c r="C5529">
        <v>3</v>
      </c>
      <c r="D5529" t="s">
        <v>50</v>
      </c>
      <c r="E5529" t="s">
        <v>1080</v>
      </c>
      <c r="F5529" t="s">
        <v>13</v>
      </c>
      <c r="G5529" t="s">
        <v>1081</v>
      </c>
      <c r="H5529" s="1">
        <v>0</v>
      </c>
      <c r="I5529" s="2">
        <v>43249</v>
      </c>
      <c r="J5529" s="8">
        <f t="shared" si="86"/>
        <v>2018</v>
      </c>
      <c r="K5529" t="s">
        <v>1082</v>
      </c>
      <c r="L5529" t="s">
        <v>16</v>
      </c>
      <c r="M5529">
        <v>36116</v>
      </c>
      <c r="N5529">
        <v>1249</v>
      </c>
      <c r="O5529" t="s">
        <v>1083</v>
      </c>
      <c r="P5529">
        <v>274</v>
      </c>
      <c r="Q5529">
        <v>5</v>
      </c>
      <c r="R5529" t="s">
        <v>18</v>
      </c>
      <c r="T5529">
        <v>274.39</v>
      </c>
      <c r="U5529">
        <v>980</v>
      </c>
      <c r="V5529" t="s">
        <v>19</v>
      </c>
      <c r="W5529" s="2">
        <v>43252</v>
      </c>
      <c r="X5529" t="s">
        <v>20</v>
      </c>
      <c r="Y5529" t="s">
        <v>225</v>
      </c>
      <c r="Z5529" t="s">
        <v>52</v>
      </c>
    </row>
    <row r="5530" spans="1:26" x14ac:dyDescent="0.25">
      <c r="A5530">
        <v>3</v>
      </c>
      <c r="B5530" t="s">
        <v>10</v>
      </c>
      <c r="C5530">
        <v>3</v>
      </c>
      <c r="D5530" t="s">
        <v>26</v>
      </c>
      <c r="E5530" t="s">
        <v>1080</v>
      </c>
      <c r="F5530" t="s">
        <v>13</v>
      </c>
      <c r="G5530" t="s">
        <v>1081</v>
      </c>
      <c r="H5530" s="1">
        <v>0</v>
      </c>
      <c r="I5530" s="2">
        <v>43249</v>
      </c>
      <c r="J5530" s="8">
        <f t="shared" si="86"/>
        <v>2018</v>
      </c>
      <c r="K5530" t="s">
        <v>1082</v>
      </c>
      <c r="L5530" t="s">
        <v>16</v>
      </c>
      <c r="M5530">
        <v>36116</v>
      </c>
      <c r="N5530">
        <v>1317</v>
      </c>
      <c r="O5530" t="s">
        <v>618</v>
      </c>
      <c r="P5530">
        <v>11</v>
      </c>
      <c r="Q5530">
        <v>5</v>
      </c>
      <c r="R5530" t="s">
        <v>18</v>
      </c>
      <c r="T5530">
        <v>11.38</v>
      </c>
      <c r="U5530">
        <v>23</v>
      </c>
      <c r="V5530" t="s">
        <v>19</v>
      </c>
      <c r="W5530" s="2">
        <v>43252</v>
      </c>
      <c r="X5530" t="s">
        <v>20</v>
      </c>
      <c r="Y5530" t="s">
        <v>225</v>
      </c>
      <c r="Z5530" t="s">
        <v>54</v>
      </c>
    </row>
    <row r="5531" spans="1:26" x14ac:dyDescent="0.25">
      <c r="A5531">
        <v>5</v>
      </c>
      <c r="B5531" t="s">
        <v>43</v>
      </c>
      <c r="C5531">
        <v>6</v>
      </c>
      <c r="D5531" t="s">
        <v>26</v>
      </c>
      <c r="E5531" t="s">
        <v>6195</v>
      </c>
      <c r="F5531" t="s">
        <v>13</v>
      </c>
      <c r="G5531" t="s">
        <v>6201</v>
      </c>
      <c r="H5531" s="1">
        <v>0</v>
      </c>
      <c r="I5531" s="2">
        <v>43347</v>
      </c>
      <c r="J5531" s="8">
        <f t="shared" si="86"/>
        <v>2018</v>
      </c>
      <c r="K5531" t="s">
        <v>6202</v>
      </c>
      <c r="L5531" t="s">
        <v>73</v>
      </c>
      <c r="M5531">
        <v>55125</v>
      </c>
      <c r="N5531">
        <v>866</v>
      </c>
      <c r="O5531" t="s">
        <v>1197</v>
      </c>
      <c r="P5531">
        <v>161</v>
      </c>
      <c r="Q5531">
        <v>3</v>
      </c>
      <c r="R5531" t="s">
        <v>75</v>
      </c>
      <c r="T5531">
        <v>160.62</v>
      </c>
      <c r="U5531">
        <v>535</v>
      </c>
      <c r="V5531" t="s">
        <v>33</v>
      </c>
      <c r="W5531" s="2">
        <v>43352</v>
      </c>
      <c r="X5531" t="s">
        <v>39</v>
      </c>
      <c r="Y5531" t="s">
        <v>151</v>
      </c>
      <c r="Z5531" t="s">
        <v>42</v>
      </c>
    </row>
    <row r="5532" spans="1:26" x14ac:dyDescent="0.25">
      <c r="A5532">
        <v>6</v>
      </c>
      <c r="B5532" t="s">
        <v>10</v>
      </c>
      <c r="C5532">
        <v>6</v>
      </c>
      <c r="D5532" t="s">
        <v>50</v>
      </c>
      <c r="E5532" t="s">
        <v>88</v>
      </c>
      <c r="F5532" t="s">
        <v>13</v>
      </c>
      <c r="G5532" t="s">
        <v>5375</v>
      </c>
      <c r="H5532" s="1">
        <v>0</v>
      </c>
      <c r="I5532" s="2">
        <v>43411</v>
      </c>
      <c r="J5532" s="8">
        <f t="shared" si="86"/>
        <v>2018</v>
      </c>
      <c r="K5532" t="s">
        <v>6794</v>
      </c>
      <c r="L5532" t="s">
        <v>30</v>
      </c>
      <c r="M5532">
        <v>94122</v>
      </c>
      <c r="N5532">
        <v>1115</v>
      </c>
      <c r="O5532" t="s">
        <v>784</v>
      </c>
      <c r="P5532">
        <v>163</v>
      </c>
      <c r="Q5532">
        <v>3</v>
      </c>
      <c r="R5532" t="s">
        <v>32</v>
      </c>
      <c r="T5532">
        <v>163.19</v>
      </c>
      <c r="U5532">
        <v>480</v>
      </c>
      <c r="V5532" t="s">
        <v>33</v>
      </c>
      <c r="W5532" s="2">
        <v>43417</v>
      </c>
      <c r="X5532" t="s">
        <v>39</v>
      </c>
      <c r="Y5532" t="s">
        <v>34</v>
      </c>
      <c r="Z5532" t="s">
        <v>113</v>
      </c>
    </row>
    <row r="5533" spans="1:26" x14ac:dyDescent="0.25">
      <c r="A5533">
        <v>6</v>
      </c>
      <c r="B5533" t="s">
        <v>10</v>
      </c>
      <c r="C5533">
        <v>6</v>
      </c>
      <c r="D5533" t="s">
        <v>26</v>
      </c>
      <c r="E5533" t="s">
        <v>171</v>
      </c>
      <c r="F5533" t="s">
        <v>13</v>
      </c>
      <c r="G5533" t="s">
        <v>1507</v>
      </c>
      <c r="H5533" s="1">
        <v>0.2</v>
      </c>
      <c r="I5533" s="2">
        <v>43251</v>
      </c>
      <c r="J5533" s="8">
        <f t="shared" si="86"/>
        <v>2018</v>
      </c>
      <c r="K5533" t="s">
        <v>4195</v>
      </c>
      <c r="L5533" t="s">
        <v>102</v>
      </c>
      <c r="M5533">
        <v>10011</v>
      </c>
      <c r="N5533">
        <v>256</v>
      </c>
      <c r="O5533" t="s">
        <v>277</v>
      </c>
      <c r="P5533">
        <v>2</v>
      </c>
      <c r="Q5533">
        <v>3</v>
      </c>
      <c r="R5533" t="s">
        <v>104</v>
      </c>
      <c r="T5533">
        <v>2.3199999999999998</v>
      </c>
      <c r="U5533">
        <v>7</v>
      </c>
      <c r="V5533" t="s">
        <v>19</v>
      </c>
      <c r="W5533" s="2">
        <v>43257</v>
      </c>
      <c r="X5533" t="s">
        <v>39</v>
      </c>
      <c r="Y5533" t="s">
        <v>175</v>
      </c>
      <c r="Z5533" t="s">
        <v>54</v>
      </c>
    </row>
    <row r="5534" spans="1:26" x14ac:dyDescent="0.25">
      <c r="A5534">
        <v>6</v>
      </c>
      <c r="B5534" t="s">
        <v>10</v>
      </c>
      <c r="C5534">
        <v>6</v>
      </c>
      <c r="D5534" t="s">
        <v>50</v>
      </c>
      <c r="E5534" t="s">
        <v>171</v>
      </c>
      <c r="F5534" t="s">
        <v>13</v>
      </c>
      <c r="G5534" t="s">
        <v>1507</v>
      </c>
      <c r="H5534" s="1">
        <v>0</v>
      </c>
      <c r="I5534" s="2">
        <v>43251</v>
      </c>
      <c r="J5534" s="8">
        <f t="shared" si="86"/>
        <v>2018</v>
      </c>
      <c r="K5534" t="s">
        <v>4195</v>
      </c>
      <c r="L5534" t="s">
        <v>102</v>
      </c>
      <c r="M5534">
        <v>10011</v>
      </c>
      <c r="N5534">
        <v>941</v>
      </c>
      <c r="O5534" t="s">
        <v>4941</v>
      </c>
      <c r="P5534">
        <v>88</v>
      </c>
      <c r="Q5534">
        <v>6</v>
      </c>
      <c r="R5534" t="s">
        <v>104</v>
      </c>
      <c r="T5534">
        <v>88.05</v>
      </c>
      <c r="U5534">
        <v>180</v>
      </c>
      <c r="V5534" t="s">
        <v>19</v>
      </c>
      <c r="W5534" s="2">
        <v>43257</v>
      </c>
      <c r="X5534" t="s">
        <v>39</v>
      </c>
      <c r="Y5534" t="s">
        <v>175</v>
      </c>
      <c r="Z5534" t="s">
        <v>52</v>
      </c>
    </row>
    <row r="5535" spans="1:26" x14ac:dyDescent="0.25">
      <c r="A5535">
        <v>5</v>
      </c>
      <c r="B5535" t="s">
        <v>25</v>
      </c>
      <c r="C5535">
        <v>3</v>
      </c>
      <c r="D5535" t="s">
        <v>11</v>
      </c>
      <c r="E5535" t="s">
        <v>12</v>
      </c>
      <c r="F5535" t="s">
        <v>13</v>
      </c>
      <c r="G5535" t="s">
        <v>1360</v>
      </c>
      <c r="H5535" s="1">
        <v>0</v>
      </c>
      <c r="I5535" s="2">
        <v>43407</v>
      </c>
      <c r="J5535" s="8">
        <f t="shared" si="86"/>
        <v>2018</v>
      </c>
      <c r="K5535" t="s">
        <v>1999</v>
      </c>
      <c r="L5535" t="s">
        <v>16</v>
      </c>
      <c r="M5535">
        <v>42420</v>
      </c>
      <c r="N5535">
        <v>736</v>
      </c>
      <c r="O5535" t="s">
        <v>2000</v>
      </c>
      <c r="P5535">
        <v>160</v>
      </c>
      <c r="Q5535">
        <v>3</v>
      </c>
      <c r="R5535" t="s">
        <v>18</v>
      </c>
      <c r="T5535">
        <v>160.16</v>
      </c>
      <c r="U5535">
        <v>843</v>
      </c>
      <c r="V5535" t="s">
        <v>19</v>
      </c>
      <c r="W5535" s="2">
        <v>43412</v>
      </c>
      <c r="X5535" t="s">
        <v>20</v>
      </c>
      <c r="Y5535" t="s">
        <v>21</v>
      </c>
      <c r="Z5535" t="s">
        <v>41</v>
      </c>
    </row>
    <row r="5536" spans="1:26" x14ac:dyDescent="0.25">
      <c r="A5536">
        <v>5</v>
      </c>
      <c r="B5536" t="s">
        <v>25</v>
      </c>
      <c r="C5536">
        <v>3</v>
      </c>
      <c r="D5536" t="s">
        <v>11</v>
      </c>
      <c r="E5536" t="s">
        <v>12</v>
      </c>
      <c r="F5536" t="s">
        <v>13</v>
      </c>
      <c r="G5536" t="s">
        <v>1360</v>
      </c>
      <c r="H5536" s="1">
        <v>0</v>
      </c>
      <c r="I5536" s="2">
        <v>43407</v>
      </c>
      <c r="J5536" s="8">
        <f t="shared" si="86"/>
        <v>2018</v>
      </c>
      <c r="K5536" t="s">
        <v>1999</v>
      </c>
      <c r="L5536" t="s">
        <v>16</v>
      </c>
      <c r="M5536">
        <v>42420</v>
      </c>
      <c r="N5536">
        <v>1046</v>
      </c>
      <c r="O5536" t="s">
        <v>2002</v>
      </c>
      <c r="P5536">
        <v>9</v>
      </c>
      <c r="Q5536">
        <v>5</v>
      </c>
      <c r="R5536" t="s">
        <v>18</v>
      </c>
      <c r="T5536">
        <v>9.16</v>
      </c>
      <c r="U5536">
        <v>24</v>
      </c>
      <c r="V5536" t="s">
        <v>19</v>
      </c>
      <c r="W5536" s="2">
        <v>43412</v>
      </c>
      <c r="X5536" t="s">
        <v>20</v>
      </c>
      <c r="Y5536" t="s">
        <v>21</v>
      </c>
      <c r="Z5536" t="s">
        <v>47</v>
      </c>
    </row>
    <row r="5537" spans="1:26" x14ac:dyDescent="0.25">
      <c r="A5537">
        <v>5</v>
      </c>
      <c r="B5537" t="s">
        <v>25</v>
      </c>
      <c r="C5537">
        <v>3</v>
      </c>
      <c r="D5537" t="s">
        <v>26</v>
      </c>
      <c r="E5537" t="s">
        <v>12</v>
      </c>
      <c r="F5537" t="s">
        <v>13</v>
      </c>
      <c r="G5537" t="s">
        <v>1360</v>
      </c>
      <c r="H5537" s="1">
        <v>0</v>
      </c>
      <c r="I5537" s="2">
        <v>43407</v>
      </c>
      <c r="J5537" s="8">
        <f t="shared" si="86"/>
        <v>2018</v>
      </c>
      <c r="K5537" t="s">
        <v>1999</v>
      </c>
      <c r="L5537" t="s">
        <v>16</v>
      </c>
      <c r="M5537">
        <v>42420</v>
      </c>
      <c r="N5537">
        <v>348</v>
      </c>
      <c r="O5537" t="s">
        <v>3532</v>
      </c>
      <c r="P5537">
        <v>3</v>
      </c>
      <c r="Q5537">
        <v>1</v>
      </c>
      <c r="R5537" t="s">
        <v>18</v>
      </c>
      <c r="T5537">
        <v>2.62</v>
      </c>
      <c r="U5537">
        <v>9</v>
      </c>
      <c r="V5537" t="s">
        <v>19</v>
      </c>
      <c r="W5537" s="2">
        <v>43412</v>
      </c>
      <c r="X5537" t="s">
        <v>20</v>
      </c>
      <c r="Y5537" t="s">
        <v>21</v>
      </c>
      <c r="Z5537" t="s">
        <v>49</v>
      </c>
    </row>
    <row r="5538" spans="1:26" x14ac:dyDescent="0.25">
      <c r="A5538">
        <v>5</v>
      </c>
      <c r="B5538" t="s">
        <v>25</v>
      </c>
      <c r="C5538">
        <v>3</v>
      </c>
      <c r="D5538" t="s">
        <v>26</v>
      </c>
      <c r="E5538" t="s">
        <v>12</v>
      </c>
      <c r="F5538" t="s">
        <v>13</v>
      </c>
      <c r="G5538" t="s">
        <v>1360</v>
      </c>
      <c r="H5538" s="1">
        <v>0</v>
      </c>
      <c r="I5538" s="2">
        <v>43407</v>
      </c>
      <c r="J5538" s="8">
        <f t="shared" si="86"/>
        <v>2018</v>
      </c>
      <c r="K5538" t="s">
        <v>1999</v>
      </c>
      <c r="L5538" t="s">
        <v>16</v>
      </c>
      <c r="M5538">
        <v>42420</v>
      </c>
      <c r="N5538">
        <v>541</v>
      </c>
      <c r="O5538" t="s">
        <v>2890</v>
      </c>
      <c r="P5538">
        <v>2</v>
      </c>
      <c r="Q5538">
        <v>3</v>
      </c>
      <c r="R5538" t="s">
        <v>18</v>
      </c>
      <c r="T5538">
        <v>2.0699999999999998</v>
      </c>
      <c r="U5538">
        <v>8</v>
      </c>
      <c r="V5538" t="s">
        <v>19</v>
      </c>
      <c r="W5538" s="2">
        <v>43412</v>
      </c>
      <c r="X5538" t="s">
        <v>20</v>
      </c>
      <c r="Y5538" t="s">
        <v>21</v>
      </c>
      <c r="Z5538" t="s">
        <v>49</v>
      </c>
    </row>
    <row r="5539" spans="1:26" x14ac:dyDescent="0.25">
      <c r="A5539">
        <v>5</v>
      </c>
      <c r="B5539" t="s">
        <v>25</v>
      </c>
      <c r="C5539">
        <v>3</v>
      </c>
      <c r="D5539" t="s">
        <v>26</v>
      </c>
      <c r="E5539" t="s">
        <v>12</v>
      </c>
      <c r="F5539" t="s">
        <v>13</v>
      </c>
      <c r="G5539" t="s">
        <v>1360</v>
      </c>
      <c r="H5539" s="1">
        <v>0</v>
      </c>
      <c r="I5539" s="2">
        <v>43407</v>
      </c>
      <c r="J5539" s="8">
        <f t="shared" si="86"/>
        <v>2018</v>
      </c>
      <c r="K5539" t="s">
        <v>1999</v>
      </c>
      <c r="L5539" t="s">
        <v>16</v>
      </c>
      <c r="M5539">
        <v>42420</v>
      </c>
      <c r="N5539">
        <v>109</v>
      </c>
      <c r="O5539" t="s">
        <v>3556</v>
      </c>
      <c r="P5539">
        <v>10</v>
      </c>
      <c r="Q5539">
        <v>4</v>
      </c>
      <c r="R5539" t="s">
        <v>18</v>
      </c>
      <c r="T5539">
        <v>9.6</v>
      </c>
      <c r="U5539">
        <v>20</v>
      </c>
      <c r="V5539" t="s">
        <v>19</v>
      </c>
      <c r="W5539" s="2">
        <v>43412</v>
      </c>
      <c r="X5539" t="s">
        <v>20</v>
      </c>
      <c r="Y5539" t="s">
        <v>21</v>
      </c>
      <c r="Z5539" t="s">
        <v>176</v>
      </c>
    </row>
    <row r="5540" spans="1:26" x14ac:dyDescent="0.25">
      <c r="A5540">
        <v>2</v>
      </c>
      <c r="B5540" t="s">
        <v>25</v>
      </c>
      <c r="C5540">
        <v>1</v>
      </c>
      <c r="D5540" t="s">
        <v>26</v>
      </c>
      <c r="E5540" t="s">
        <v>27</v>
      </c>
      <c r="F5540" t="s">
        <v>13</v>
      </c>
      <c r="G5540" t="s">
        <v>623</v>
      </c>
      <c r="H5540" s="1">
        <v>0.2</v>
      </c>
      <c r="I5540" s="2">
        <v>43393</v>
      </c>
      <c r="J5540" s="8">
        <f t="shared" si="86"/>
        <v>2018</v>
      </c>
      <c r="K5540" t="s">
        <v>7997</v>
      </c>
      <c r="L5540" t="s">
        <v>30</v>
      </c>
      <c r="M5540">
        <v>90049</v>
      </c>
      <c r="N5540">
        <v>664</v>
      </c>
      <c r="O5540" t="s">
        <v>3354</v>
      </c>
      <c r="P5540">
        <v>6</v>
      </c>
      <c r="Q5540">
        <v>3</v>
      </c>
      <c r="R5540" t="s">
        <v>32</v>
      </c>
      <c r="S5540" t="s">
        <v>92</v>
      </c>
      <c r="T5540">
        <v>6.03</v>
      </c>
      <c r="U5540">
        <v>19</v>
      </c>
      <c r="V5540" t="s">
        <v>33</v>
      </c>
      <c r="W5540" s="2">
        <v>43395</v>
      </c>
      <c r="X5540" t="s">
        <v>130</v>
      </c>
      <c r="Y5540" t="s">
        <v>34</v>
      </c>
      <c r="Z5540" t="s">
        <v>54</v>
      </c>
    </row>
    <row r="5541" spans="1:26" x14ac:dyDescent="0.25">
      <c r="A5541">
        <v>4</v>
      </c>
      <c r="B5541" t="s">
        <v>43</v>
      </c>
      <c r="C5541">
        <v>6</v>
      </c>
      <c r="D5541" t="s">
        <v>11</v>
      </c>
      <c r="E5541" t="s">
        <v>192</v>
      </c>
      <c r="F5541" t="s">
        <v>13</v>
      </c>
      <c r="G5541" t="s">
        <v>544</v>
      </c>
      <c r="H5541" s="1">
        <v>0.3</v>
      </c>
      <c r="I5541" s="2">
        <v>43147</v>
      </c>
      <c r="J5541" s="8">
        <f t="shared" si="86"/>
        <v>2018</v>
      </c>
      <c r="K5541" t="s">
        <v>5511</v>
      </c>
      <c r="L5541" t="s">
        <v>73</v>
      </c>
      <c r="M5541">
        <v>60623</v>
      </c>
      <c r="N5541">
        <v>766</v>
      </c>
      <c r="O5541" t="s">
        <v>1787</v>
      </c>
      <c r="P5541">
        <v>-3</v>
      </c>
      <c r="Q5541">
        <v>3</v>
      </c>
      <c r="R5541" t="s">
        <v>75</v>
      </c>
      <c r="T5541">
        <v>-2.7</v>
      </c>
      <c r="U5541">
        <v>63</v>
      </c>
      <c r="V5541" t="s">
        <v>33</v>
      </c>
      <c r="W5541" s="2">
        <v>43151</v>
      </c>
      <c r="X5541" t="s">
        <v>39</v>
      </c>
      <c r="Y5541" t="s">
        <v>139</v>
      </c>
      <c r="Z5541" t="s">
        <v>24</v>
      </c>
    </row>
    <row r="5542" spans="1:26" x14ac:dyDescent="0.25">
      <c r="A5542">
        <v>4</v>
      </c>
      <c r="B5542" t="s">
        <v>43</v>
      </c>
      <c r="C5542">
        <v>6</v>
      </c>
      <c r="D5542" t="s">
        <v>26</v>
      </c>
      <c r="E5542" t="s">
        <v>192</v>
      </c>
      <c r="F5542" t="s">
        <v>13</v>
      </c>
      <c r="G5542" t="s">
        <v>544</v>
      </c>
      <c r="H5542" s="1">
        <v>0.2</v>
      </c>
      <c r="I5542" s="2">
        <v>43147</v>
      </c>
      <c r="J5542" s="8">
        <f t="shared" si="86"/>
        <v>2018</v>
      </c>
      <c r="K5542" t="s">
        <v>5511</v>
      </c>
      <c r="L5542" t="s">
        <v>73</v>
      </c>
      <c r="M5542">
        <v>60623</v>
      </c>
      <c r="N5542">
        <v>1809</v>
      </c>
      <c r="O5542" t="s">
        <v>3105</v>
      </c>
      <c r="P5542">
        <v>2</v>
      </c>
      <c r="Q5542">
        <v>1</v>
      </c>
      <c r="R5542" t="s">
        <v>75</v>
      </c>
      <c r="T5542">
        <v>1.81</v>
      </c>
      <c r="U5542">
        <v>5</v>
      </c>
      <c r="V5542" t="s">
        <v>33</v>
      </c>
      <c r="W5542" s="2">
        <v>43151</v>
      </c>
      <c r="X5542" t="s">
        <v>39</v>
      </c>
      <c r="Y5542" t="s">
        <v>139</v>
      </c>
      <c r="Z5542" t="s">
        <v>64</v>
      </c>
    </row>
    <row r="5543" spans="1:26" x14ac:dyDescent="0.25">
      <c r="A5543">
        <v>4</v>
      </c>
      <c r="B5543" t="s">
        <v>43</v>
      </c>
      <c r="C5543">
        <v>6</v>
      </c>
      <c r="D5543" t="s">
        <v>26</v>
      </c>
      <c r="E5543" t="s">
        <v>192</v>
      </c>
      <c r="F5543" t="s">
        <v>13</v>
      </c>
      <c r="G5543" t="s">
        <v>544</v>
      </c>
      <c r="H5543" s="1">
        <v>0.2</v>
      </c>
      <c r="I5543" s="2">
        <v>43147</v>
      </c>
      <c r="J5543" s="8">
        <f t="shared" si="86"/>
        <v>2018</v>
      </c>
      <c r="K5543" t="s">
        <v>5511</v>
      </c>
      <c r="L5543" t="s">
        <v>73</v>
      </c>
      <c r="M5543">
        <v>60623</v>
      </c>
      <c r="N5543">
        <v>110</v>
      </c>
      <c r="O5543" t="s">
        <v>174</v>
      </c>
      <c r="P5543">
        <v>2</v>
      </c>
      <c r="Q5543">
        <v>4</v>
      </c>
      <c r="R5543" t="s">
        <v>75</v>
      </c>
      <c r="T5543">
        <v>1.83</v>
      </c>
      <c r="U5543">
        <v>7</v>
      </c>
      <c r="V5543" t="s">
        <v>33</v>
      </c>
      <c r="W5543" s="2">
        <v>43151</v>
      </c>
      <c r="X5543" t="s">
        <v>39</v>
      </c>
      <c r="Y5543" t="s">
        <v>139</v>
      </c>
      <c r="Z5543" t="s">
        <v>176</v>
      </c>
    </row>
    <row r="5544" spans="1:26" x14ac:dyDescent="0.25">
      <c r="A5544">
        <v>4</v>
      </c>
      <c r="B5544" t="s">
        <v>43</v>
      </c>
      <c r="C5544">
        <v>6</v>
      </c>
      <c r="D5544" t="s">
        <v>26</v>
      </c>
      <c r="E5544" t="s">
        <v>192</v>
      </c>
      <c r="F5544" t="s">
        <v>13</v>
      </c>
      <c r="G5544" t="s">
        <v>544</v>
      </c>
      <c r="H5544" s="1">
        <v>0.8</v>
      </c>
      <c r="I5544" s="2">
        <v>43147</v>
      </c>
      <c r="J5544" s="8">
        <f t="shared" si="86"/>
        <v>2018</v>
      </c>
      <c r="K5544" t="s">
        <v>5511</v>
      </c>
      <c r="L5544" t="s">
        <v>73</v>
      </c>
      <c r="M5544">
        <v>60623</v>
      </c>
      <c r="N5544">
        <v>851</v>
      </c>
      <c r="O5544" t="s">
        <v>6301</v>
      </c>
      <c r="P5544">
        <v>-226</v>
      </c>
      <c r="Q5544">
        <v>6</v>
      </c>
      <c r="R5544" t="s">
        <v>75</v>
      </c>
      <c r="T5544">
        <v>-225.56</v>
      </c>
      <c r="U5544">
        <v>92</v>
      </c>
      <c r="V5544" t="s">
        <v>33</v>
      </c>
      <c r="W5544" s="2">
        <v>43151</v>
      </c>
      <c r="X5544" t="s">
        <v>39</v>
      </c>
      <c r="Y5544" t="s">
        <v>139</v>
      </c>
      <c r="Z5544" t="s">
        <v>56</v>
      </c>
    </row>
    <row r="5545" spans="1:26" x14ac:dyDescent="0.25">
      <c r="A5545">
        <v>5</v>
      </c>
      <c r="B5545" t="s">
        <v>43</v>
      </c>
      <c r="C5545">
        <v>6</v>
      </c>
      <c r="D5545" t="s">
        <v>26</v>
      </c>
      <c r="E5545" t="s">
        <v>209</v>
      </c>
      <c r="F5545" t="s">
        <v>13</v>
      </c>
      <c r="G5545" t="s">
        <v>6837</v>
      </c>
      <c r="H5545" s="1">
        <v>0</v>
      </c>
      <c r="I5545" s="2">
        <v>43320</v>
      </c>
      <c r="J5545" s="8">
        <f t="shared" si="86"/>
        <v>2018</v>
      </c>
      <c r="K5545" t="s">
        <v>7572</v>
      </c>
      <c r="L5545" t="s">
        <v>16</v>
      </c>
      <c r="M5545">
        <v>39212</v>
      </c>
      <c r="N5545">
        <v>121</v>
      </c>
      <c r="O5545" t="s">
        <v>4619</v>
      </c>
      <c r="P5545">
        <v>0</v>
      </c>
      <c r="Q5545">
        <v>3</v>
      </c>
      <c r="R5545" t="s">
        <v>18</v>
      </c>
      <c r="T5545">
        <v>0.23</v>
      </c>
      <c r="U5545">
        <v>23</v>
      </c>
      <c r="V5545" t="s">
        <v>76</v>
      </c>
      <c r="W5545" s="2">
        <v>43325</v>
      </c>
      <c r="X5545" t="s">
        <v>39</v>
      </c>
      <c r="Y5545" t="s">
        <v>887</v>
      </c>
      <c r="Z5545" t="s">
        <v>176</v>
      </c>
    </row>
    <row r="5546" spans="1:26" x14ac:dyDescent="0.25">
      <c r="A5546">
        <v>5</v>
      </c>
      <c r="B5546" t="s">
        <v>43</v>
      </c>
      <c r="C5546">
        <v>6</v>
      </c>
      <c r="D5546" t="s">
        <v>11</v>
      </c>
      <c r="E5546" t="s">
        <v>843</v>
      </c>
      <c r="F5546" t="s">
        <v>13</v>
      </c>
      <c r="G5546" t="s">
        <v>1175</v>
      </c>
      <c r="H5546" s="1">
        <v>0.2</v>
      </c>
      <c r="I5546" s="2">
        <v>43167</v>
      </c>
      <c r="J5546" s="8">
        <f t="shared" si="86"/>
        <v>2018</v>
      </c>
      <c r="K5546" t="s">
        <v>2542</v>
      </c>
      <c r="L5546" t="s">
        <v>16</v>
      </c>
      <c r="M5546">
        <v>33142</v>
      </c>
      <c r="N5546">
        <v>504</v>
      </c>
      <c r="O5546" t="s">
        <v>286</v>
      </c>
      <c r="P5546">
        <v>-4</v>
      </c>
      <c r="Q5546">
        <v>3</v>
      </c>
      <c r="R5546" t="s">
        <v>18</v>
      </c>
      <c r="T5546">
        <v>-3.84</v>
      </c>
      <c r="U5546">
        <v>102</v>
      </c>
      <c r="V5546" t="s">
        <v>19</v>
      </c>
      <c r="W5546" s="2">
        <v>43172</v>
      </c>
      <c r="X5546" t="s">
        <v>39</v>
      </c>
      <c r="Y5546" t="s">
        <v>40</v>
      </c>
      <c r="Z5546" t="s">
        <v>47</v>
      </c>
    </row>
    <row r="5547" spans="1:26" x14ac:dyDescent="0.25">
      <c r="A5547">
        <v>5</v>
      </c>
      <c r="B5547" t="s">
        <v>43</v>
      </c>
      <c r="C5547">
        <v>6</v>
      </c>
      <c r="D5547" t="s">
        <v>50</v>
      </c>
      <c r="E5547" t="s">
        <v>843</v>
      </c>
      <c r="F5547" t="s">
        <v>13</v>
      </c>
      <c r="G5547" t="s">
        <v>1175</v>
      </c>
      <c r="H5547" s="1">
        <v>0.2</v>
      </c>
      <c r="I5547" s="2">
        <v>43167</v>
      </c>
      <c r="J5547" s="8">
        <f t="shared" si="86"/>
        <v>2018</v>
      </c>
      <c r="K5547" t="s">
        <v>2542</v>
      </c>
      <c r="L5547" t="s">
        <v>16</v>
      </c>
      <c r="M5547">
        <v>33142</v>
      </c>
      <c r="N5547">
        <v>446</v>
      </c>
      <c r="O5547" t="s">
        <v>4836</v>
      </c>
      <c r="P5547">
        <v>85</v>
      </c>
      <c r="Q5547">
        <v>5</v>
      </c>
      <c r="R5547" t="s">
        <v>18</v>
      </c>
      <c r="T5547">
        <v>85.25</v>
      </c>
      <c r="U5547">
        <v>1364</v>
      </c>
      <c r="V5547" t="s">
        <v>19</v>
      </c>
      <c r="W5547" s="2">
        <v>43172</v>
      </c>
      <c r="X5547" t="s">
        <v>39</v>
      </c>
      <c r="Y5547" t="s">
        <v>40</v>
      </c>
      <c r="Z5547" t="s">
        <v>52</v>
      </c>
    </row>
    <row r="5548" spans="1:26" x14ac:dyDescent="0.25">
      <c r="A5548">
        <v>5</v>
      </c>
      <c r="B5548" t="s">
        <v>43</v>
      </c>
      <c r="C5548">
        <v>6</v>
      </c>
      <c r="D5548" t="s">
        <v>50</v>
      </c>
      <c r="E5548" t="s">
        <v>65</v>
      </c>
      <c r="F5548" t="s">
        <v>13</v>
      </c>
      <c r="G5548" t="s">
        <v>1007</v>
      </c>
      <c r="H5548" s="1">
        <v>0</v>
      </c>
      <c r="I5548" s="2">
        <v>43229</v>
      </c>
      <c r="J5548" s="8">
        <f t="shared" si="86"/>
        <v>2018</v>
      </c>
      <c r="K5548" t="s">
        <v>1008</v>
      </c>
      <c r="L5548" t="s">
        <v>30</v>
      </c>
      <c r="M5548">
        <v>98115</v>
      </c>
      <c r="N5548">
        <v>1473</v>
      </c>
      <c r="O5548" t="s">
        <v>1009</v>
      </c>
      <c r="P5548">
        <v>13</v>
      </c>
      <c r="Q5548">
        <v>2</v>
      </c>
      <c r="R5548" t="s">
        <v>32</v>
      </c>
      <c r="T5548">
        <v>13.16</v>
      </c>
      <c r="U5548">
        <v>94</v>
      </c>
      <c r="V5548" t="s">
        <v>19</v>
      </c>
      <c r="W5548" s="2">
        <v>43234</v>
      </c>
      <c r="X5548" t="s">
        <v>39</v>
      </c>
      <c r="Y5548" t="s">
        <v>69</v>
      </c>
      <c r="Z5548" t="s">
        <v>113</v>
      </c>
    </row>
    <row r="5549" spans="1:26" x14ac:dyDescent="0.25">
      <c r="A5549">
        <v>5</v>
      </c>
      <c r="B5549" t="s">
        <v>43</v>
      </c>
      <c r="C5549">
        <v>6</v>
      </c>
      <c r="D5549" t="s">
        <v>50</v>
      </c>
      <c r="E5549" t="s">
        <v>157</v>
      </c>
      <c r="F5549" t="s">
        <v>13</v>
      </c>
      <c r="G5549" t="s">
        <v>158</v>
      </c>
      <c r="H5549" s="1">
        <v>0</v>
      </c>
      <c r="I5549" s="2">
        <v>43271</v>
      </c>
      <c r="J5549" s="8">
        <f t="shared" si="86"/>
        <v>2018</v>
      </c>
      <c r="K5549" t="s">
        <v>159</v>
      </c>
      <c r="L5549" t="s">
        <v>102</v>
      </c>
      <c r="M5549">
        <v>19901</v>
      </c>
      <c r="N5549">
        <v>916</v>
      </c>
      <c r="O5549" t="s">
        <v>160</v>
      </c>
      <c r="P5549">
        <v>5</v>
      </c>
      <c r="Q5549">
        <v>3</v>
      </c>
      <c r="R5549" t="s">
        <v>104</v>
      </c>
      <c r="T5549">
        <v>4.95</v>
      </c>
      <c r="U5549">
        <v>45</v>
      </c>
      <c r="V5549" t="s">
        <v>19</v>
      </c>
      <c r="W5549" s="2">
        <v>43276</v>
      </c>
      <c r="X5549" t="s">
        <v>39</v>
      </c>
      <c r="Y5549" t="s">
        <v>161</v>
      </c>
      <c r="Z5549" t="s">
        <v>113</v>
      </c>
    </row>
    <row r="5550" spans="1:26" x14ac:dyDescent="0.25">
      <c r="A5550">
        <v>5</v>
      </c>
      <c r="B5550" t="s">
        <v>43</v>
      </c>
      <c r="C5550">
        <v>6</v>
      </c>
      <c r="D5550" t="s">
        <v>50</v>
      </c>
      <c r="E5550" t="s">
        <v>157</v>
      </c>
      <c r="F5550" t="s">
        <v>13</v>
      </c>
      <c r="G5550" t="s">
        <v>158</v>
      </c>
      <c r="H5550" s="1">
        <v>0</v>
      </c>
      <c r="I5550" s="2">
        <v>43271</v>
      </c>
      <c r="J5550" s="8">
        <f t="shared" si="86"/>
        <v>2018</v>
      </c>
      <c r="K5550" t="s">
        <v>159</v>
      </c>
      <c r="L5550" t="s">
        <v>102</v>
      </c>
      <c r="M5550">
        <v>19901</v>
      </c>
      <c r="N5550">
        <v>991</v>
      </c>
      <c r="O5550" t="s">
        <v>162</v>
      </c>
      <c r="P5550">
        <v>6</v>
      </c>
      <c r="Q5550">
        <v>2</v>
      </c>
      <c r="R5550" t="s">
        <v>104</v>
      </c>
      <c r="T5550">
        <v>6.1</v>
      </c>
      <c r="U5550">
        <v>22</v>
      </c>
      <c r="V5550" t="s">
        <v>19</v>
      </c>
      <c r="W5550" s="2">
        <v>43276</v>
      </c>
      <c r="X5550" t="s">
        <v>39</v>
      </c>
      <c r="Y5550" t="s">
        <v>161</v>
      </c>
      <c r="Z5550" t="s">
        <v>52</v>
      </c>
    </row>
    <row r="5551" spans="1:26" x14ac:dyDescent="0.25">
      <c r="A5551">
        <v>4</v>
      </c>
      <c r="B5551" t="s">
        <v>25</v>
      </c>
      <c r="C5551">
        <v>3</v>
      </c>
      <c r="D5551" t="s">
        <v>26</v>
      </c>
      <c r="E5551" t="s">
        <v>928</v>
      </c>
      <c r="F5551" t="s">
        <v>13</v>
      </c>
      <c r="G5551" t="s">
        <v>1518</v>
      </c>
      <c r="H5551" s="1">
        <v>0</v>
      </c>
      <c r="I5551" s="2">
        <v>43295</v>
      </c>
      <c r="J5551" s="8">
        <f t="shared" si="86"/>
        <v>2018</v>
      </c>
      <c r="K5551" t="s">
        <v>3483</v>
      </c>
      <c r="L5551" t="s">
        <v>102</v>
      </c>
      <c r="M5551">
        <v>13021</v>
      </c>
      <c r="N5551">
        <v>51</v>
      </c>
      <c r="O5551" t="s">
        <v>2804</v>
      </c>
      <c r="P5551">
        <v>13</v>
      </c>
      <c r="Q5551">
        <v>9</v>
      </c>
      <c r="R5551" t="s">
        <v>104</v>
      </c>
      <c r="T5551">
        <v>13.32</v>
      </c>
      <c r="U5551">
        <v>30</v>
      </c>
      <c r="V5551" t="s">
        <v>19</v>
      </c>
      <c r="W5551" s="2">
        <v>43299</v>
      </c>
      <c r="X5551" t="s">
        <v>20</v>
      </c>
      <c r="Y5551" t="s">
        <v>175</v>
      </c>
      <c r="Z5551" t="s">
        <v>176</v>
      </c>
    </row>
    <row r="5552" spans="1:26" x14ac:dyDescent="0.25">
      <c r="A5552">
        <v>3</v>
      </c>
      <c r="B5552" t="s">
        <v>10</v>
      </c>
      <c r="C5552">
        <v>3</v>
      </c>
      <c r="D5552" t="s">
        <v>26</v>
      </c>
      <c r="E5552" t="s">
        <v>209</v>
      </c>
      <c r="F5552" t="s">
        <v>13</v>
      </c>
      <c r="G5552" t="s">
        <v>2208</v>
      </c>
      <c r="H5552" s="1">
        <v>0.2</v>
      </c>
      <c r="I5552" s="2">
        <v>43394</v>
      </c>
      <c r="J5552" s="8">
        <f t="shared" si="86"/>
        <v>2018</v>
      </c>
      <c r="K5552" t="s">
        <v>3600</v>
      </c>
      <c r="L5552" t="s">
        <v>16</v>
      </c>
      <c r="M5552">
        <v>38301</v>
      </c>
      <c r="N5552">
        <v>1544</v>
      </c>
      <c r="O5552" t="s">
        <v>3601</v>
      </c>
      <c r="P5552">
        <v>7</v>
      </c>
      <c r="Q5552">
        <v>9</v>
      </c>
      <c r="R5552" t="s">
        <v>18</v>
      </c>
      <c r="T5552">
        <v>6.98</v>
      </c>
      <c r="U5552">
        <v>112</v>
      </c>
      <c r="V5552" t="s">
        <v>19</v>
      </c>
      <c r="W5552" s="2">
        <v>43397</v>
      </c>
      <c r="X5552" t="s">
        <v>20</v>
      </c>
      <c r="Y5552" t="s">
        <v>214</v>
      </c>
      <c r="Z5552" t="s">
        <v>42</v>
      </c>
    </row>
    <row r="5553" spans="1:26" x14ac:dyDescent="0.25">
      <c r="A5553">
        <v>3</v>
      </c>
      <c r="B5553" t="s">
        <v>25</v>
      </c>
      <c r="C5553">
        <v>1</v>
      </c>
      <c r="D5553" t="s">
        <v>50</v>
      </c>
      <c r="E5553" t="s">
        <v>27</v>
      </c>
      <c r="F5553" t="s">
        <v>13</v>
      </c>
      <c r="G5553" t="s">
        <v>6844</v>
      </c>
      <c r="H5553" s="1">
        <v>0</v>
      </c>
      <c r="I5553" s="2">
        <v>43169</v>
      </c>
      <c r="J5553" s="8">
        <f t="shared" si="86"/>
        <v>2018</v>
      </c>
      <c r="K5553" t="s">
        <v>7714</v>
      </c>
      <c r="L5553" t="s">
        <v>30</v>
      </c>
      <c r="M5553">
        <v>90045</v>
      </c>
      <c r="N5553">
        <v>966</v>
      </c>
      <c r="O5553" t="s">
        <v>4717</v>
      </c>
      <c r="P5553">
        <v>5</v>
      </c>
      <c r="Q5553">
        <v>3</v>
      </c>
      <c r="R5553" t="s">
        <v>32</v>
      </c>
      <c r="T5553">
        <v>5.0999999999999996</v>
      </c>
      <c r="U5553">
        <v>27</v>
      </c>
      <c r="V5553" t="s">
        <v>76</v>
      </c>
      <c r="W5553" s="2">
        <v>43172</v>
      </c>
      <c r="X5553" t="s">
        <v>130</v>
      </c>
      <c r="Y5553" t="s">
        <v>34</v>
      </c>
      <c r="Z5553" t="s">
        <v>113</v>
      </c>
    </row>
    <row r="5554" spans="1:26" x14ac:dyDescent="0.25">
      <c r="A5554">
        <v>3</v>
      </c>
      <c r="B5554" t="s">
        <v>25</v>
      </c>
      <c r="C5554">
        <v>1</v>
      </c>
      <c r="D5554" t="s">
        <v>50</v>
      </c>
      <c r="E5554" t="s">
        <v>27</v>
      </c>
      <c r="F5554" t="s">
        <v>13</v>
      </c>
      <c r="G5554" t="s">
        <v>6844</v>
      </c>
      <c r="H5554" s="1">
        <v>0.2</v>
      </c>
      <c r="I5554" s="2">
        <v>43169</v>
      </c>
      <c r="J5554" s="8">
        <f t="shared" si="86"/>
        <v>2018</v>
      </c>
      <c r="K5554" t="s">
        <v>7714</v>
      </c>
      <c r="L5554" t="s">
        <v>30</v>
      </c>
      <c r="M5554">
        <v>90045</v>
      </c>
      <c r="N5554">
        <v>1227</v>
      </c>
      <c r="O5554" t="s">
        <v>4940</v>
      </c>
      <c r="P5554">
        <v>378</v>
      </c>
      <c r="Q5554">
        <v>3</v>
      </c>
      <c r="R5554" t="s">
        <v>32</v>
      </c>
      <c r="T5554">
        <v>377.73</v>
      </c>
      <c r="U5554">
        <v>3358</v>
      </c>
      <c r="V5554" t="s">
        <v>76</v>
      </c>
      <c r="W5554" s="2">
        <v>43172</v>
      </c>
      <c r="X5554" t="s">
        <v>130</v>
      </c>
      <c r="Y5554" t="s">
        <v>34</v>
      </c>
      <c r="Z5554" t="s">
        <v>422</v>
      </c>
    </row>
    <row r="5555" spans="1:26" x14ac:dyDescent="0.25">
      <c r="A5555">
        <v>6</v>
      </c>
      <c r="B5555" t="s">
        <v>10</v>
      </c>
      <c r="C5555">
        <v>6</v>
      </c>
      <c r="D5555" t="s">
        <v>11</v>
      </c>
      <c r="E5555" t="s">
        <v>171</v>
      </c>
      <c r="F5555" t="s">
        <v>13</v>
      </c>
      <c r="G5555" t="s">
        <v>2376</v>
      </c>
      <c r="H5555" s="1">
        <v>0.1</v>
      </c>
      <c r="I5555" s="2">
        <v>43459</v>
      </c>
      <c r="J5555" s="8">
        <f t="shared" si="86"/>
        <v>2018</v>
      </c>
      <c r="K5555" t="s">
        <v>2377</v>
      </c>
      <c r="L5555" t="s">
        <v>102</v>
      </c>
      <c r="M5555">
        <v>10009</v>
      </c>
      <c r="N5555">
        <v>826</v>
      </c>
      <c r="O5555" t="s">
        <v>947</v>
      </c>
      <c r="P5555">
        <v>313</v>
      </c>
      <c r="Q5555">
        <v>8</v>
      </c>
      <c r="R5555" t="s">
        <v>104</v>
      </c>
      <c r="T5555">
        <v>313.26</v>
      </c>
      <c r="U5555">
        <v>2563</v>
      </c>
      <c r="V5555" t="s">
        <v>19</v>
      </c>
      <c r="W5555" s="2">
        <v>43465</v>
      </c>
      <c r="X5555" t="s">
        <v>39</v>
      </c>
      <c r="Y5555" t="s">
        <v>175</v>
      </c>
      <c r="Z5555" t="s">
        <v>24</v>
      </c>
    </row>
    <row r="5556" spans="1:26" x14ac:dyDescent="0.25">
      <c r="A5556">
        <v>5</v>
      </c>
      <c r="B5556" t="s">
        <v>43</v>
      </c>
      <c r="C5556">
        <v>6</v>
      </c>
      <c r="D5556" t="s">
        <v>11</v>
      </c>
      <c r="E5556" t="s">
        <v>171</v>
      </c>
      <c r="F5556" t="s">
        <v>13</v>
      </c>
      <c r="G5556" t="s">
        <v>5325</v>
      </c>
      <c r="H5556" s="1">
        <v>0</v>
      </c>
      <c r="I5556" s="2">
        <v>43446</v>
      </c>
      <c r="J5556" s="8">
        <f t="shared" si="86"/>
        <v>2018</v>
      </c>
      <c r="K5556" t="s">
        <v>5608</v>
      </c>
      <c r="L5556" t="s">
        <v>102</v>
      </c>
      <c r="M5556">
        <v>10009</v>
      </c>
      <c r="N5556">
        <v>553</v>
      </c>
      <c r="O5556" t="s">
        <v>1892</v>
      </c>
      <c r="P5556">
        <v>20</v>
      </c>
      <c r="Q5556">
        <v>5</v>
      </c>
      <c r="R5556" t="s">
        <v>104</v>
      </c>
      <c r="T5556">
        <v>19.920000000000002</v>
      </c>
      <c r="U5556">
        <v>60</v>
      </c>
      <c r="V5556" t="s">
        <v>33</v>
      </c>
      <c r="W5556" s="2">
        <v>43451</v>
      </c>
      <c r="X5556" t="s">
        <v>39</v>
      </c>
      <c r="Y5556" t="s">
        <v>175</v>
      </c>
      <c r="Z5556" t="s">
        <v>47</v>
      </c>
    </row>
    <row r="5557" spans="1:26" x14ac:dyDescent="0.25">
      <c r="A5557">
        <v>5</v>
      </c>
      <c r="B5557" t="s">
        <v>43</v>
      </c>
      <c r="C5557">
        <v>6</v>
      </c>
      <c r="D5557" t="s">
        <v>26</v>
      </c>
      <c r="E5557" t="s">
        <v>171</v>
      </c>
      <c r="F5557" t="s">
        <v>13</v>
      </c>
      <c r="G5557" t="s">
        <v>5325</v>
      </c>
      <c r="H5557" s="1">
        <v>0</v>
      </c>
      <c r="I5557" s="2">
        <v>43446</v>
      </c>
      <c r="J5557" s="8">
        <f t="shared" si="86"/>
        <v>2018</v>
      </c>
      <c r="K5557" t="s">
        <v>5608</v>
      </c>
      <c r="L5557" t="s">
        <v>102</v>
      </c>
      <c r="M5557">
        <v>10009</v>
      </c>
      <c r="N5557">
        <v>670</v>
      </c>
      <c r="O5557" t="s">
        <v>6358</v>
      </c>
      <c r="P5557">
        <v>10</v>
      </c>
      <c r="Q5557">
        <v>4</v>
      </c>
      <c r="R5557" t="s">
        <v>104</v>
      </c>
      <c r="T5557">
        <v>9.9499999999999993</v>
      </c>
      <c r="U5557">
        <v>36</v>
      </c>
      <c r="V5557" t="s">
        <v>33</v>
      </c>
      <c r="W5557" s="2">
        <v>43451</v>
      </c>
      <c r="X5557" t="s">
        <v>39</v>
      </c>
      <c r="Y5557" t="s">
        <v>175</v>
      </c>
      <c r="Z5557" t="s">
        <v>356</v>
      </c>
    </row>
    <row r="5558" spans="1:26" x14ac:dyDescent="0.25">
      <c r="A5558">
        <v>5</v>
      </c>
      <c r="B5558" t="s">
        <v>43</v>
      </c>
      <c r="C5558">
        <v>6</v>
      </c>
      <c r="D5558" t="s">
        <v>26</v>
      </c>
      <c r="E5558" t="s">
        <v>171</v>
      </c>
      <c r="F5558" t="s">
        <v>13</v>
      </c>
      <c r="G5558" t="s">
        <v>5325</v>
      </c>
      <c r="H5558" s="1">
        <v>0</v>
      </c>
      <c r="I5558" s="2">
        <v>43446</v>
      </c>
      <c r="J5558" s="8">
        <f t="shared" si="86"/>
        <v>2018</v>
      </c>
      <c r="K5558" t="s">
        <v>5608</v>
      </c>
      <c r="L5558" t="s">
        <v>102</v>
      </c>
      <c r="M5558">
        <v>10009</v>
      </c>
      <c r="N5558">
        <v>1419</v>
      </c>
      <c r="O5558" t="s">
        <v>4030</v>
      </c>
      <c r="P5558">
        <v>5</v>
      </c>
      <c r="Q5558">
        <v>7</v>
      </c>
      <c r="R5558" t="s">
        <v>104</v>
      </c>
      <c r="T5558">
        <v>4.82</v>
      </c>
      <c r="U5558">
        <v>11</v>
      </c>
      <c r="V5558" t="s">
        <v>33</v>
      </c>
      <c r="W5558" s="2">
        <v>43451</v>
      </c>
      <c r="X5558" t="s">
        <v>39</v>
      </c>
      <c r="Y5558" t="s">
        <v>175</v>
      </c>
      <c r="Z5558" t="s">
        <v>49</v>
      </c>
    </row>
    <row r="5559" spans="1:26" x14ac:dyDescent="0.25">
      <c r="A5559">
        <v>4</v>
      </c>
      <c r="B5559" t="s">
        <v>43</v>
      </c>
      <c r="C5559">
        <v>6</v>
      </c>
      <c r="D5559" t="s">
        <v>11</v>
      </c>
      <c r="E5559" t="s">
        <v>209</v>
      </c>
      <c r="F5559" t="s">
        <v>13</v>
      </c>
      <c r="G5559" t="s">
        <v>914</v>
      </c>
      <c r="H5559" s="1">
        <v>0</v>
      </c>
      <c r="I5559" s="2">
        <v>43429</v>
      </c>
      <c r="J5559" s="8">
        <f t="shared" si="86"/>
        <v>2018</v>
      </c>
      <c r="K5559" t="s">
        <v>5501</v>
      </c>
      <c r="L5559" t="s">
        <v>73</v>
      </c>
      <c r="M5559">
        <v>49201</v>
      </c>
      <c r="N5559">
        <v>429</v>
      </c>
      <c r="O5559" t="s">
        <v>1424</v>
      </c>
      <c r="P5559">
        <v>329</v>
      </c>
      <c r="Q5559">
        <v>9</v>
      </c>
      <c r="R5559" t="s">
        <v>75</v>
      </c>
      <c r="T5559">
        <v>329.41</v>
      </c>
      <c r="U5559">
        <v>1569</v>
      </c>
      <c r="V5559" t="s">
        <v>33</v>
      </c>
      <c r="W5559" s="2">
        <v>43433</v>
      </c>
      <c r="X5559" t="s">
        <v>39</v>
      </c>
      <c r="Y5559" t="s">
        <v>156</v>
      </c>
      <c r="Z5559" t="s">
        <v>41</v>
      </c>
    </row>
    <row r="5560" spans="1:26" x14ac:dyDescent="0.25">
      <c r="A5560">
        <v>4</v>
      </c>
      <c r="B5560" t="s">
        <v>43</v>
      </c>
      <c r="C5560">
        <v>6</v>
      </c>
      <c r="D5560" t="s">
        <v>26</v>
      </c>
      <c r="E5560" t="s">
        <v>209</v>
      </c>
      <c r="F5560" t="s">
        <v>13</v>
      </c>
      <c r="G5560" t="s">
        <v>914</v>
      </c>
      <c r="H5560" s="1">
        <v>0</v>
      </c>
      <c r="I5560" s="2">
        <v>43429</v>
      </c>
      <c r="J5560" s="8">
        <f t="shared" si="86"/>
        <v>2018</v>
      </c>
      <c r="K5560" t="s">
        <v>5501</v>
      </c>
      <c r="L5560" t="s">
        <v>73</v>
      </c>
      <c r="M5560">
        <v>49201</v>
      </c>
      <c r="N5560">
        <v>1646</v>
      </c>
      <c r="O5560" t="s">
        <v>416</v>
      </c>
      <c r="P5560">
        <v>8</v>
      </c>
      <c r="Q5560">
        <v>1</v>
      </c>
      <c r="R5560" t="s">
        <v>75</v>
      </c>
      <c r="T5560">
        <v>8.3000000000000007</v>
      </c>
      <c r="U5560">
        <v>17</v>
      </c>
      <c r="V5560" t="s">
        <v>33</v>
      </c>
      <c r="W5560" s="2">
        <v>43433</v>
      </c>
      <c r="X5560" t="s">
        <v>39</v>
      </c>
      <c r="Y5560" t="s">
        <v>156</v>
      </c>
      <c r="Z5560" t="s">
        <v>54</v>
      </c>
    </row>
    <row r="5561" spans="1:26" x14ac:dyDescent="0.25">
      <c r="A5561">
        <v>4</v>
      </c>
      <c r="B5561" t="s">
        <v>43</v>
      </c>
      <c r="C5561">
        <v>6</v>
      </c>
      <c r="D5561" t="s">
        <v>50</v>
      </c>
      <c r="E5561" t="s">
        <v>209</v>
      </c>
      <c r="F5561" t="s">
        <v>13</v>
      </c>
      <c r="G5561" t="s">
        <v>914</v>
      </c>
      <c r="H5561" s="1">
        <v>0</v>
      </c>
      <c r="I5561" s="2">
        <v>43429</v>
      </c>
      <c r="J5561" s="8">
        <f t="shared" si="86"/>
        <v>2018</v>
      </c>
      <c r="K5561" t="s">
        <v>5501</v>
      </c>
      <c r="L5561" t="s">
        <v>73</v>
      </c>
      <c r="M5561">
        <v>49201</v>
      </c>
      <c r="N5561">
        <v>1082</v>
      </c>
      <c r="O5561" t="s">
        <v>5151</v>
      </c>
      <c r="P5561">
        <v>62</v>
      </c>
      <c r="Q5561">
        <v>8</v>
      </c>
      <c r="R5561" t="s">
        <v>75</v>
      </c>
      <c r="T5561">
        <v>62.4</v>
      </c>
      <c r="U5561">
        <v>160</v>
      </c>
      <c r="V5561" t="s">
        <v>33</v>
      </c>
      <c r="W5561" s="2">
        <v>43433</v>
      </c>
      <c r="X5561" t="s">
        <v>39</v>
      </c>
      <c r="Y5561" t="s">
        <v>156</v>
      </c>
      <c r="Z5561" t="s">
        <v>113</v>
      </c>
    </row>
    <row r="5562" spans="1:26" x14ac:dyDescent="0.25">
      <c r="A5562">
        <v>0</v>
      </c>
      <c r="B5562" t="s">
        <v>10</v>
      </c>
      <c r="C5562">
        <v>0</v>
      </c>
      <c r="D5562" t="s">
        <v>11</v>
      </c>
      <c r="E5562" t="s">
        <v>65</v>
      </c>
      <c r="F5562" t="s">
        <v>13</v>
      </c>
      <c r="G5562" t="s">
        <v>1811</v>
      </c>
      <c r="H5562" s="1">
        <v>0</v>
      </c>
      <c r="I5562" s="2">
        <v>43395</v>
      </c>
      <c r="J5562" s="8">
        <f t="shared" si="86"/>
        <v>2018</v>
      </c>
      <c r="K5562" t="s">
        <v>1812</v>
      </c>
      <c r="L5562" t="s">
        <v>30</v>
      </c>
      <c r="M5562">
        <v>98105</v>
      </c>
      <c r="N5562">
        <v>997</v>
      </c>
      <c r="O5562" t="s">
        <v>8203</v>
      </c>
      <c r="P5562">
        <v>31</v>
      </c>
      <c r="Q5562">
        <v>3</v>
      </c>
      <c r="R5562" t="s">
        <v>32</v>
      </c>
      <c r="T5562">
        <v>30.58</v>
      </c>
      <c r="U5562">
        <v>102</v>
      </c>
      <c r="V5562" t="s">
        <v>19</v>
      </c>
      <c r="W5562" s="2">
        <v>43395</v>
      </c>
      <c r="X5562" t="s">
        <v>773</v>
      </c>
      <c r="Y5562" t="s">
        <v>69</v>
      </c>
      <c r="Z5562" t="s">
        <v>47</v>
      </c>
    </row>
    <row r="5563" spans="1:26" x14ac:dyDescent="0.25">
      <c r="A5563">
        <v>0</v>
      </c>
      <c r="B5563" t="s">
        <v>10</v>
      </c>
      <c r="C5563">
        <v>0</v>
      </c>
      <c r="D5563" t="s">
        <v>26</v>
      </c>
      <c r="E5563" t="s">
        <v>65</v>
      </c>
      <c r="F5563" t="s">
        <v>13</v>
      </c>
      <c r="G5563" t="s">
        <v>1811</v>
      </c>
      <c r="H5563" s="1">
        <v>0</v>
      </c>
      <c r="I5563" s="2">
        <v>43395</v>
      </c>
      <c r="J5563" s="8">
        <f t="shared" si="86"/>
        <v>2018</v>
      </c>
      <c r="K5563" t="s">
        <v>1812</v>
      </c>
      <c r="L5563" t="s">
        <v>30</v>
      </c>
      <c r="M5563">
        <v>98105</v>
      </c>
      <c r="N5563">
        <v>1785</v>
      </c>
      <c r="O5563" t="s">
        <v>3192</v>
      </c>
      <c r="P5563">
        <v>3</v>
      </c>
      <c r="Q5563">
        <v>1</v>
      </c>
      <c r="R5563" t="s">
        <v>32</v>
      </c>
      <c r="T5563">
        <v>3.21</v>
      </c>
      <c r="U5563">
        <v>7</v>
      </c>
      <c r="V5563" t="s">
        <v>19</v>
      </c>
      <c r="W5563" s="2">
        <v>43395</v>
      </c>
      <c r="X5563" t="s">
        <v>773</v>
      </c>
      <c r="Y5563" t="s">
        <v>69</v>
      </c>
      <c r="Z5563" t="s">
        <v>64</v>
      </c>
    </row>
    <row r="5564" spans="1:26" x14ac:dyDescent="0.25">
      <c r="A5564">
        <v>0</v>
      </c>
      <c r="B5564" t="s">
        <v>10</v>
      </c>
      <c r="C5564">
        <v>0</v>
      </c>
      <c r="D5564" t="s">
        <v>26</v>
      </c>
      <c r="E5564" t="s">
        <v>65</v>
      </c>
      <c r="F5564" t="s">
        <v>13</v>
      </c>
      <c r="G5564" t="s">
        <v>1811</v>
      </c>
      <c r="H5564" s="1">
        <v>0</v>
      </c>
      <c r="I5564" s="2">
        <v>43395</v>
      </c>
      <c r="J5564" s="8">
        <f t="shared" si="86"/>
        <v>2018</v>
      </c>
      <c r="K5564" t="s">
        <v>1812</v>
      </c>
      <c r="L5564" t="s">
        <v>30</v>
      </c>
      <c r="M5564">
        <v>98105</v>
      </c>
      <c r="N5564">
        <v>1305</v>
      </c>
      <c r="O5564" t="s">
        <v>3064</v>
      </c>
      <c r="P5564">
        <v>2</v>
      </c>
      <c r="Q5564">
        <v>3</v>
      </c>
      <c r="R5564" t="s">
        <v>32</v>
      </c>
      <c r="T5564">
        <v>2.25</v>
      </c>
      <c r="U5564">
        <v>8</v>
      </c>
      <c r="V5564" t="s">
        <v>19</v>
      </c>
      <c r="W5564" s="2">
        <v>43395</v>
      </c>
      <c r="X5564" t="s">
        <v>773</v>
      </c>
      <c r="Y5564" t="s">
        <v>69</v>
      </c>
      <c r="Z5564" t="s">
        <v>49</v>
      </c>
    </row>
    <row r="5565" spans="1:26" x14ac:dyDescent="0.25">
      <c r="A5565">
        <v>6</v>
      </c>
      <c r="B5565" t="s">
        <v>10</v>
      </c>
      <c r="C5565">
        <v>6</v>
      </c>
      <c r="D5565" t="s">
        <v>11</v>
      </c>
      <c r="E5565" t="s">
        <v>672</v>
      </c>
      <c r="F5565" t="s">
        <v>13</v>
      </c>
      <c r="G5565" t="s">
        <v>475</v>
      </c>
      <c r="H5565" s="1">
        <v>0.6</v>
      </c>
      <c r="I5565" s="2">
        <v>43262</v>
      </c>
      <c r="J5565" s="8">
        <f t="shared" si="86"/>
        <v>2018</v>
      </c>
      <c r="K5565" t="s">
        <v>5555</v>
      </c>
      <c r="L5565" t="s">
        <v>73</v>
      </c>
      <c r="M5565">
        <v>76017</v>
      </c>
      <c r="N5565">
        <v>1495</v>
      </c>
      <c r="O5565" t="s">
        <v>1616</v>
      </c>
      <c r="P5565">
        <v>-9</v>
      </c>
      <c r="Q5565">
        <v>7</v>
      </c>
      <c r="R5565" t="s">
        <v>75</v>
      </c>
      <c r="T5565">
        <v>-9.09</v>
      </c>
      <c r="U5565">
        <v>13</v>
      </c>
      <c r="V5565" t="s">
        <v>33</v>
      </c>
      <c r="W5565" s="2">
        <v>43268</v>
      </c>
      <c r="X5565" t="s">
        <v>39</v>
      </c>
      <c r="Y5565" t="s">
        <v>77</v>
      </c>
      <c r="Z5565" t="s">
        <v>47</v>
      </c>
    </row>
    <row r="5566" spans="1:26" x14ac:dyDescent="0.25">
      <c r="A5566">
        <v>6</v>
      </c>
      <c r="B5566" t="s">
        <v>10</v>
      </c>
      <c r="C5566">
        <v>6</v>
      </c>
      <c r="D5566" t="s">
        <v>26</v>
      </c>
      <c r="E5566" t="s">
        <v>672</v>
      </c>
      <c r="F5566" t="s">
        <v>13</v>
      </c>
      <c r="G5566" t="s">
        <v>475</v>
      </c>
      <c r="H5566" s="1">
        <v>0.8</v>
      </c>
      <c r="I5566" s="2">
        <v>43262</v>
      </c>
      <c r="J5566" s="8">
        <f t="shared" si="86"/>
        <v>2018</v>
      </c>
      <c r="K5566" t="s">
        <v>5555</v>
      </c>
      <c r="L5566" t="s">
        <v>73</v>
      </c>
      <c r="M5566">
        <v>76017</v>
      </c>
      <c r="N5566">
        <v>463</v>
      </c>
      <c r="O5566" t="s">
        <v>3159</v>
      </c>
      <c r="P5566">
        <v>-2</v>
      </c>
      <c r="Q5566">
        <v>4</v>
      </c>
      <c r="R5566" t="s">
        <v>75</v>
      </c>
      <c r="T5566">
        <v>-2.15</v>
      </c>
      <c r="U5566">
        <v>1</v>
      </c>
      <c r="V5566" t="s">
        <v>33</v>
      </c>
      <c r="W5566" s="2">
        <v>43268</v>
      </c>
      <c r="X5566" t="s">
        <v>39</v>
      </c>
      <c r="Y5566" t="s">
        <v>77</v>
      </c>
      <c r="Z5566" t="s">
        <v>54</v>
      </c>
    </row>
    <row r="5567" spans="1:26" x14ac:dyDescent="0.25">
      <c r="A5567">
        <v>6</v>
      </c>
      <c r="B5567" t="s">
        <v>10</v>
      </c>
      <c r="C5567">
        <v>6</v>
      </c>
      <c r="D5567" t="s">
        <v>26</v>
      </c>
      <c r="E5567" t="s">
        <v>672</v>
      </c>
      <c r="F5567" t="s">
        <v>13</v>
      </c>
      <c r="G5567" t="s">
        <v>475</v>
      </c>
      <c r="H5567" s="1">
        <v>0.8</v>
      </c>
      <c r="I5567" s="2">
        <v>43262</v>
      </c>
      <c r="J5567" s="8">
        <f t="shared" si="86"/>
        <v>2018</v>
      </c>
      <c r="K5567" t="s">
        <v>5555</v>
      </c>
      <c r="L5567" t="s">
        <v>73</v>
      </c>
      <c r="M5567">
        <v>76017</v>
      </c>
      <c r="N5567">
        <v>722</v>
      </c>
      <c r="O5567" t="s">
        <v>2837</v>
      </c>
      <c r="P5567">
        <v>-14</v>
      </c>
      <c r="Q5567">
        <v>4</v>
      </c>
      <c r="R5567" t="s">
        <v>75</v>
      </c>
      <c r="T5567">
        <v>-13.65</v>
      </c>
      <c r="U5567">
        <v>8</v>
      </c>
      <c r="V5567" t="s">
        <v>33</v>
      </c>
      <c r="W5567" s="2">
        <v>43268</v>
      </c>
      <c r="X5567" t="s">
        <v>39</v>
      </c>
      <c r="Y5567" t="s">
        <v>77</v>
      </c>
      <c r="Z5567" t="s">
        <v>54</v>
      </c>
    </row>
    <row r="5568" spans="1:26" x14ac:dyDescent="0.25">
      <c r="A5568">
        <v>5</v>
      </c>
      <c r="B5568" t="s">
        <v>43</v>
      </c>
      <c r="C5568">
        <v>6</v>
      </c>
      <c r="D5568" t="s">
        <v>11</v>
      </c>
      <c r="E5568" t="s">
        <v>171</v>
      </c>
      <c r="F5568" t="s">
        <v>13</v>
      </c>
      <c r="G5568" t="s">
        <v>1043</v>
      </c>
      <c r="H5568" s="1">
        <v>0</v>
      </c>
      <c r="I5568" s="2">
        <v>43239</v>
      </c>
      <c r="J5568" s="8">
        <f t="shared" si="86"/>
        <v>2018</v>
      </c>
      <c r="K5568" t="s">
        <v>2344</v>
      </c>
      <c r="L5568" t="s">
        <v>102</v>
      </c>
      <c r="M5568">
        <v>10011</v>
      </c>
      <c r="N5568">
        <v>1185</v>
      </c>
      <c r="O5568" t="s">
        <v>2148</v>
      </c>
      <c r="P5568">
        <v>15</v>
      </c>
      <c r="Q5568">
        <v>4</v>
      </c>
      <c r="R5568" t="s">
        <v>104</v>
      </c>
      <c r="T5568">
        <v>15.09</v>
      </c>
      <c r="U5568">
        <v>36</v>
      </c>
      <c r="V5568" t="s">
        <v>19</v>
      </c>
      <c r="W5568" s="2">
        <v>43244</v>
      </c>
      <c r="X5568" t="s">
        <v>39</v>
      </c>
      <c r="Y5568" t="s">
        <v>175</v>
      </c>
      <c r="Z5568" t="s">
        <v>47</v>
      </c>
    </row>
    <row r="5569" spans="1:26" x14ac:dyDescent="0.25">
      <c r="A5569">
        <v>5</v>
      </c>
      <c r="B5569" t="s">
        <v>43</v>
      </c>
      <c r="C5569">
        <v>6</v>
      </c>
      <c r="D5569" t="s">
        <v>11</v>
      </c>
      <c r="E5569" t="s">
        <v>171</v>
      </c>
      <c r="F5569" t="s">
        <v>13</v>
      </c>
      <c r="G5569" t="s">
        <v>1043</v>
      </c>
      <c r="H5569" s="1">
        <v>0</v>
      </c>
      <c r="I5569" s="2">
        <v>43239</v>
      </c>
      <c r="J5569" s="8">
        <f t="shared" si="86"/>
        <v>2018</v>
      </c>
      <c r="K5569" t="s">
        <v>2344</v>
      </c>
      <c r="L5569" t="s">
        <v>102</v>
      </c>
      <c r="M5569">
        <v>10011</v>
      </c>
      <c r="N5569">
        <v>498</v>
      </c>
      <c r="O5569" t="s">
        <v>1217</v>
      </c>
      <c r="P5569">
        <v>12</v>
      </c>
      <c r="Q5569">
        <v>8</v>
      </c>
      <c r="R5569" t="s">
        <v>104</v>
      </c>
      <c r="T5569">
        <v>12.33</v>
      </c>
      <c r="U5569">
        <v>40</v>
      </c>
      <c r="V5569" t="s">
        <v>19</v>
      </c>
      <c r="W5569" s="2">
        <v>43244</v>
      </c>
      <c r="X5569" t="s">
        <v>39</v>
      </c>
      <c r="Y5569" t="s">
        <v>175</v>
      </c>
      <c r="Z5569" t="s">
        <v>47</v>
      </c>
    </row>
    <row r="5570" spans="1:26" x14ac:dyDescent="0.25">
      <c r="A5570">
        <v>5</v>
      </c>
      <c r="B5570" t="s">
        <v>43</v>
      </c>
      <c r="C5570">
        <v>6</v>
      </c>
      <c r="D5570" t="s">
        <v>26</v>
      </c>
      <c r="E5570" t="s">
        <v>171</v>
      </c>
      <c r="F5570" t="s">
        <v>13</v>
      </c>
      <c r="G5570" t="s">
        <v>1043</v>
      </c>
      <c r="H5570" s="1">
        <v>0</v>
      </c>
      <c r="I5570" s="2">
        <v>43239</v>
      </c>
      <c r="J5570" s="8">
        <f t="shared" ref="J5570:J5633" si="87">YEAR(I5570)</f>
        <v>2018</v>
      </c>
      <c r="K5570" t="s">
        <v>2344</v>
      </c>
      <c r="L5570" t="s">
        <v>102</v>
      </c>
      <c r="M5570">
        <v>10011</v>
      </c>
      <c r="N5570">
        <v>304</v>
      </c>
      <c r="O5570" t="s">
        <v>1232</v>
      </c>
      <c r="P5570">
        <v>70</v>
      </c>
      <c r="Q5570">
        <v>5</v>
      </c>
      <c r="R5570" t="s">
        <v>104</v>
      </c>
      <c r="T5570">
        <v>70.44</v>
      </c>
      <c r="U5570">
        <v>243</v>
      </c>
      <c r="V5570" t="s">
        <v>19</v>
      </c>
      <c r="W5570" s="2">
        <v>43244</v>
      </c>
      <c r="X5570" t="s">
        <v>39</v>
      </c>
      <c r="Y5570" t="s">
        <v>175</v>
      </c>
      <c r="Z5570" t="s">
        <v>56</v>
      </c>
    </row>
    <row r="5571" spans="1:26" x14ac:dyDescent="0.25">
      <c r="A5571">
        <v>5</v>
      </c>
      <c r="B5571" t="s">
        <v>43</v>
      </c>
      <c r="C5571">
        <v>6</v>
      </c>
      <c r="D5571" t="s">
        <v>26</v>
      </c>
      <c r="E5571" t="s">
        <v>171</v>
      </c>
      <c r="F5571" t="s">
        <v>13</v>
      </c>
      <c r="G5571" t="s">
        <v>1043</v>
      </c>
      <c r="H5571" s="1">
        <v>0</v>
      </c>
      <c r="I5571" s="2">
        <v>43239</v>
      </c>
      <c r="J5571" s="8">
        <f t="shared" si="87"/>
        <v>2018</v>
      </c>
      <c r="K5571" t="s">
        <v>2344</v>
      </c>
      <c r="L5571" t="s">
        <v>102</v>
      </c>
      <c r="M5571">
        <v>10011</v>
      </c>
      <c r="N5571">
        <v>1383</v>
      </c>
      <c r="O5571" t="s">
        <v>215</v>
      </c>
      <c r="P5571">
        <v>0</v>
      </c>
      <c r="Q5571">
        <v>5</v>
      </c>
      <c r="R5571" t="s">
        <v>104</v>
      </c>
      <c r="T5571">
        <v>0</v>
      </c>
      <c r="U5571">
        <v>455</v>
      </c>
      <c r="V5571" t="s">
        <v>19</v>
      </c>
      <c r="W5571" s="2">
        <v>43244</v>
      </c>
      <c r="X5571" t="s">
        <v>39</v>
      </c>
      <c r="Y5571" t="s">
        <v>175</v>
      </c>
      <c r="Z5571" t="s">
        <v>42</v>
      </c>
    </row>
    <row r="5572" spans="1:26" x14ac:dyDescent="0.25">
      <c r="A5572">
        <v>5</v>
      </c>
      <c r="B5572" t="s">
        <v>43</v>
      </c>
      <c r="C5572">
        <v>6</v>
      </c>
      <c r="D5572" t="s">
        <v>26</v>
      </c>
      <c r="E5572" t="s">
        <v>171</v>
      </c>
      <c r="F5572" t="s">
        <v>13</v>
      </c>
      <c r="G5572" t="s">
        <v>1043</v>
      </c>
      <c r="H5572" s="1">
        <v>0.2</v>
      </c>
      <c r="I5572" s="2">
        <v>43239</v>
      </c>
      <c r="J5572" s="8">
        <f t="shared" si="87"/>
        <v>2018</v>
      </c>
      <c r="K5572" t="s">
        <v>2344</v>
      </c>
      <c r="L5572" t="s">
        <v>102</v>
      </c>
      <c r="M5572">
        <v>10011</v>
      </c>
      <c r="N5572">
        <v>1338</v>
      </c>
      <c r="O5572" t="s">
        <v>1218</v>
      </c>
      <c r="P5572">
        <v>15</v>
      </c>
      <c r="Q5572">
        <v>4</v>
      </c>
      <c r="R5572" t="s">
        <v>104</v>
      </c>
      <c r="T5572">
        <v>14.92</v>
      </c>
      <c r="U5572">
        <v>48</v>
      </c>
      <c r="V5572" t="s">
        <v>19</v>
      </c>
      <c r="W5572" s="2">
        <v>43244</v>
      </c>
      <c r="X5572" t="s">
        <v>39</v>
      </c>
      <c r="Y5572" t="s">
        <v>175</v>
      </c>
      <c r="Z5572" t="s">
        <v>54</v>
      </c>
    </row>
    <row r="5573" spans="1:26" x14ac:dyDescent="0.25">
      <c r="A5573">
        <v>4</v>
      </c>
      <c r="B5573" t="s">
        <v>43</v>
      </c>
      <c r="C5573">
        <v>6</v>
      </c>
      <c r="D5573" t="s">
        <v>26</v>
      </c>
      <c r="E5573" t="s">
        <v>5446</v>
      </c>
      <c r="F5573" t="s">
        <v>13</v>
      </c>
      <c r="G5573" t="s">
        <v>131</v>
      </c>
      <c r="H5573" s="1">
        <v>0</v>
      </c>
      <c r="I5573" s="2">
        <v>43369</v>
      </c>
      <c r="J5573" s="8">
        <f t="shared" si="87"/>
        <v>2018</v>
      </c>
      <c r="K5573" t="s">
        <v>7668</v>
      </c>
      <c r="L5573" t="s">
        <v>30</v>
      </c>
      <c r="M5573">
        <v>98042</v>
      </c>
      <c r="N5573">
        <v>1597</v>
      </c>
      <c r="O5573" t="s">
        <v>280</v>
      </c>
      <c r="P5573">
        <v>15</v>
      </c>
      <c r="Q5573">
        <v>5</v>
      </c>
      <c r="R5573" t="s">
        <v>32</v>
      </c>
      <c r="T5573">
        <v>14.65</v>
      </c>
      <c r="U5573">
        <v>30</v>
      </c>
      <c r="V5573" t="s">
        <v>76</v>
      </c>
      <c r="W5573" s="2">
        <v>43373</v>
      </c>
      <c r="X5573" t="s">
        <v>39</v>
      </c>
      <c r="Y5573" t="s">
        <v>69</v>
      </c>
      <c r="Z5573" t="s">
        <v>64</v>
      </c>
    </row>
    <row r="5574" spans="1:26" x14ac:dyDescent="0.25">
      <c r="A5574">
        <v>4</v>
      </c>
      <c r="B5574" t="s">
        <v>43</v>
      </c>
      <c r="C5574">
        <v>6</v>
      </c>
      <c r="D5574" t="s">
        <v>26</v>
      </c>
      <c r="E5574" t="s">
        <v>5446</v>
      </c>
      <c r="F5574" t="s">
        <v>13</v>
      </c>
      <c r="G5574" t="s">
        <v>131</v>
      </c>
      <c r="H5574" s="1">
        <v>0</v>
      </c>
      <c r="I5574" s="2">
        <v>43369</v>
      </c>
      <c r="J5574" s="8">
        <f t="shared" si="87"/>
        <v>2018</v>
      </c>
      <c r="K5574" t="s">
        <v>7668</v>
      </c>
      <c r="L5574" t="s">
        <v>30</v>
      </c>
      <c r="M5574">
        <v>98042</v>
      </c>
      <c r="N5574">
        <v>288</v>
      </c>
      <c r="O5574" t="s">
        <v>6078</v>
      </c>
      <c r="P5574">
        <v>66</v>
      </c>
      <c r="Q5574">
        <v>6</v>
      </c>
      <c r="R5574" t="s">
        <v>32</v>
      </c>
      <c r="T5574">
        <v>66.33</v>
      </c>
      <c r="U5574">
        <v>237</v>
      </c>
      <c r="V5574" t="s">
        <v>76</v>
      </c>
      <c r="W5574" s="2">
        <v>43373</v>
      </c>
      <c r="X5574" t="s">
        <v>39</v>
      </c>
      <c r="Y5574" t="s">
        <v>69</v>
      </c>
      <c r="Z5574" t="s">
        <v>56</v>
      </c>
    </row>
    <row r="5575" spans="1:26" x14ac:dyDescent="0.25">
      <c r="A5575">
        <v>4</v>
      </c>
      <c r="B5575" t="s">
        <v>43</v>
      </c>
      <c r="C5575">
        <v>6</v>
      </c>
      <c r="D5575" t="s">
        <v>50</v>
      </c>
      <c r="E5575" t="s">
        <v>5446</v>
      </c>
      <c r="F5575" t="s">
        <v>13</v>
      </c>
      <c r="G5575" t="s">
        <v>131</v>
      </c>
      <c r="H5575" s="1">
        <v>0</v>
      </c>
      <c r="I5575" s="2">
        <v>43369</v>
      </c>
      <c r="J5575" s="8">
        <f t="shared" si="87"/>
        <v>2018</v>
      </c>
      <c r="K5575" t="s">
        <v>7668</v>
      </c>
      <c r="L5575" t="s">
        <v>30</v>
      </c>
      <c r="M5575">
        <v>98042</v>
      </c>
      <c r="N5575">
        <v>1090</v>
      </c>
      <c r="O5575" t="s">
        <v>4830</v>
      </c>
      <c r="P5575">
        <v>21</v>
      </c>
      <c r="Q5575">
        <v>4</v>
      </c>
      <c r="R5575" t="s">
        <v>32</v>
      </c>
      <c r="T5575">
        <v>21</v>
      </c>
      <c r="U5575">
        <v>100</v>
      </c>
      <c r="V5575" t="s">
        <v>76</v>
      </c>
      <c r="W5575" s="2">
        <v>43373</v>
      </c>
      <c r="X5575" t="s">
        <v>39</v>
      </c>
      <c r="Y5575" t="s">
        <v>69</v>
      </c>
      <c r="Z5575" t="s">
        <v>113</v>
      </c>
    </row>
    <row r="5576" spans="1:26" x14ac:dyDescent="0.25">
      <c r="A5576">
        <v>5</v>
      </c>
      <c r="B5576" t="s">
        <v>43</v>
      </c>
      <c r="C5576">
        <v>6</v>
      </c>
      <c r="D5576" t="s">
        <v>26</v>
      </c>
      <c r="E5576" t="s">
        <v>122</v>
      </c>
      <c r="F5576" t="s">
        <v>13</v>
      </c>
      <c r="G5576" t="s">
        <v>2122</v>
      </c>
      <c r="H5576" s="1">
        <v>0.2</v>
      </c>
      <c r="I5576" s="2">
        <v>43347</v>
      </c>
      <c r="J5576" s="8">
        <f t="shared" si="87"/>
        <v>2018</v>
      </c>
      <c r="K5576" t="s">
        <v>3822</v>
      </c>
      <c r="L5576" t="s">
        <v>73</v>
      </c>
      <c r="M5576">
        <v>77041</v>
      </c>
      <c r="N5576">
        <v>628</v>
      </c>
      <c r="O5576" t="s">
        <v>675</v>
      </c>
      <c r="P5576">
        <v>1</v>
      </c>
      <c r="Q5576">
        <v>1</v>
      </c>
      <c r="R5576" t="s">
        <v>75</v>
      </c>
      <c r="T5576">
        <v>1.03</v>
      </c>
      <c r="U5576">
        <v>4</v>
      </c>
      <c r="V5576" t="s">
        <v>19</v>
      </c>
      <c r="W5576" s="2">
        <v>43352</v>
      </c>
      <c r="X5576" t="s">
        <v>39</v>
      </c>
      <c r="Y5576" t="s">
        <v>77</v>
      </c>
      <c r="Z5576" t="s">
        <v>49</v>
      </c>
    </row>
    <row r="5577" spans="1:26" x14ac:dyDescent="0.25">
      <c r="A5577">
        <v>5</v>
      </c>
      <c r="B5577" t="s">
        <v>43</v>
      </c>
      <c r="C5577">
        <v>6</v>
      </c>
      <c r="D5577" t="s">
        <v>26</v>
      </c>
      <c r="E5577" t="s">
        <v>122</v>
      </c>
      <c r="F5577" t="s">
        <v>13</v>
      </c>
      <c r="G5577" t="s">
        <v>2122</v>
      </c>
      <c r="H5577" s="1">
        <v>0.2</v>
      </c>
      <c r="I5577" s="2">
        <v>43347</v>
      </c>
      <c r="J5577" s="8">
        <f t="shared" si="87"/>
        <v>2018</v>
      </c>
      <c r="K5577" t="s">
        <v>3822</v>
      </c>
      <c r="L5577" t="s">
        <v>73</v>
      </c>
      <c r="M5577">
        <v>77041</v>
      </c>
      <c r="N5577">
        <v>362</v>
      </c>
      <c r="O5577" t="s">
        <v>2826</v>
      </c>
      <c r="P5577">
        <v>7</v>
      </c>
      <c r="Q5577">
        <v>3</v>
      </c>
      <c r="R5577" t="s">
        <v>75</v>
      </c>
      <c r="T5577">
        <v>7.02</v>
      </c>
      <c r="U5577">
        <v>62</v>
      </c>
      <c r="V5577" t="s">
        <v>19</v>
      </c>
      <c r="W5577" s="2">
        <v>43352</v>
      </c>
      <c r="X5577" t="s">
        <v>39</v>
      </c>
      <c r="Y5577" t="s">
        <v>77</v>
      </c>
      <c r="Z5577" t="s">
        <v>49</v>
      </c>
    </row>
    <row r="5578" spans="1:26" x14ac:dyDescent="0.25">
      <c r="A5578">
        <v>5</v>
      </c>
      <c r="B5578" t="s">
        <v>43</v>
      </c>
      <c r="C5578">
        <v>6</v>
      </c>
      <c r="D5578" t="s">
        <v>11</v>
      </c>
      <c r="E5578" t="s">
        <v>27</v>
      </c>
      <c r="F5578" t="s">
        <v>13</v>
      </c>
      <c r="G5578" t="s">
        <v>1175</v>
      </c>
      <c r="H5578" s="1">
        <v>0</v>
      </c>
      <c r="I5578" s="2">
        <v>43775</v>
      </c>
      <c r="J5578" s="8">
        <f t="shared" si="87"/>
        <v>2019</v>
      </c>
      <c r="K5578" t="s">
        <v>2576</v>
      </c>
      <c r="L5578" t="s">
        <v>30</v>
      </c>
      <c r="M5578">
        <v>90045</v>
      </c>
      <c r="N5578">
        <v>486</v>
      </c>
      <c r="O5578" t="s">
        <v>1514</v>
      </c>
      <c r="P5578">
        <v>3</v>
      </c>
      <c r="Q5578">
        <v>1</v>
      </c>
      <c r="R5578" t="s">
        <v>32</v>
      </c>
      <c r="T5578">
        <v>2.97</v>
      </c>
      <c r="U5578">
        <v>9</v>
      </c>
      <c r="V5578" t="s">
        <v>19</v>
      </c>
      <c r="W5578" s="2">
        <v>43780</v>
      </c>
      <c r="X5578" t="s">
        <v>39</v>
      </c>
      <c r="Y5578" t="s">
        <v>34</v>
      </c>
      <c r="Z5578" t="s">
        <v>47</v>
      </c>
    </row>
    <row r="5579" spans="1:26" x14ac:dyDescent="0.25">
      <c r="A5579">
        <v>5</v>
      </c>
      <c r="B5579" t="s">
        <v>43</v>
      </c>
      <c r="C5579">
        <v>6</v>
      </c>
      <c r="D5579" t="s">
        <v>26</v>
      </c>
      <c r="E5579" t="s">
        <v>27</v>
      </c>
      <c r="F5579" t="s">
        <v>13</v>
      </c>
      <c r="G5579" t="s">
        <v>1175</v>
      </c>
      <c r="H5579" s="1">
        <v>0</v>
      </c>
      <c r="I5579" s="2">
        <v>43775</v>
      </c>
      <c r="J5579" s="8">
        <f t="shared" si="87"/>
        <v>2019</v>
      </c>
      <c r="K5579" t="s">
        <v>2576</v>
      </c>
      <c r="L5579" t="s">
        <v>30</v>
      </c>
      <c r="M5579">
        <v>90045</v>
      </c>
      <c r="N5579">
        <v>1417</v>
      </c>
      <c r="O5579" t="s">
        <v>4024</v>
      </c>
      <c r="P5579">
        <v>2</v>
      </c>
      <c r="Q5579">
        <v>2</v>
      </c>
      <c r="R5579" t="s">
        <v>32</v>
      </c>
      <c r="T5579">
        <v>1.76</v>
      </c>
      <c r="U5579">
        <v>6</v>
      </c>
      <c r="V5579" t="s">
        <v>19</v>
      </c>
      <c r="W5579" s="2">
        <v>43780</v>
      </c>
      <c r="X5579" t="s">
        <v>39</v>
      </c>
      <c r="Y5579" t="s">
        <v>34</v>
      </c>
      <c r="Z5579" t="s">
        <v>49</v>
      </c>
    </row>
    <row r="5580" spans="1:26" x14ac:dyDescent="0.25">
      <c r="A5580">
        <v>5</v>
      </c>
      <c r="B5580" t="s">
        <v>43</v>
      </c>
      <c r="C5580">
        <v>6</v>
      </c>
      <c r="D5580" t="s">
        <v>26</v>
      </c>
      <c r="E5580" t="s">
        <v>27</v>
      </c>
      <c r="F5580" t="s">
        <v>13</v>
      </c>
      <c r="G5580" t="s">
        <v>1175</v>
      </c>
      <c r="H5580" s="1">
        <v>0</v>
      </c>
      <c r="I5580" s="2">
        <v>43775</v>
      </c>
      <c r="J5580" s="8">
        <f t="shared" si="87"/>
        <v>2019</v>
      </c>
      <c r="K5580" t="s">
        <v>2576</v>
      </c>
      <c r="L5580" t="s">
        <v>30</v>
      </c>
      <c r="M5580">
        <v>90045</v>
      </c>
      <c r="N5580">
        <v>4</v>
      </c>
      <c r="O5580" t="s">
        <v>8185</v>
      </c>
      <c r="P5580">
        <v>7</v>
      </c>
      <c r="Q5580">
        <v>2</v>
      </c>
      <c r="R5580" t="s">
        <v>32</v>
      </c>
      <c r="T5580">
        <v>7.49</v>
      </c>
      <c r="U5580">
        <v>15</v>
      </c>
      <c r="V5580" t="s">
        <v>19</v>
      </c>
      <c r="W5580" s="2">
        <v>43780</v>
      </c>
      <c r="X5580" t="s">
        <v>39</v>
      </c>
      <c r="Y5580" t="s">
        <v>34</v>
      </c>
      <c r="Z5580" t="s">
        <v>119</v>
      </c>
    </row>
    <row r="5581" spans="1:26" x14ac:dyDescent="0.25">
      <c r="A5581">
        <v>4</v>
      </c>
      <c r="B5581" t="s">
        <v>43</v>
      </c>
      <c r="C5581">
        <v>6</v>
      </c>
      <c r="D5581" t="s">
        <v>11</v>
      </c>
      <c r="E5581" t="s">
        <v>5570</v>
      </c>
      <c r="F5581" t="s">
        <v>13</v>
      </c>
      <c r="G5581" t="s">
        <v>5549</v>
      </c>
      <c r="H5581" s="1">
        <v>0</v>
      </c>
      <c r="I5581" s="2">
        <v>43613</v>
      </c>
      <c r="J5581" s="8">
        <f t="shared" si="87"/>
        <v>2019</v>
      </c>
      <c r="K5581" t="s">
        <v>5571</v>
      </c>
      <c r="L5581" t="s">
        <v>102</v>
      </c>
      <c r="M5581">
        <v>20707</v>
      </c>
      <c r="N5581">
        <v>499</v>
      </c>
      <c r="O5581" t="s">
        <v>1672</v>
      </c>
      <c r="P5581">
        <v>10</v>
      </c>
      <c r="Q5581">
        <v>2</v>
      </c>
      <c r="R5581" t="s">
        <v>104</v>
      </c>
      <c r="T5581">
        <v>9.89</v>
      </c>
      <c r="U5581">
        <v>27</v>
      </c>
      <c r="V5581" t="s">
        <v>33</v>
      </c>
      <c r="W5581" s="2">
        <v>43617</v>
      </c>
      <c r="X5581" t="s">
        <v>39</v>
      </c>
      <c r="Y5581" t="s">
        <v>1549</v>
      </c>
      <c r="Z5581" t="s">
        <v>47</v>
      </c>
    </row>
    <row r="5582" spans="1:26" x14ac:dyDescent="0.25">
      <c r="A5582">
        <v>4</v>
      </c>
      <c r="B5582" t="s">
        <v>43</v>
      </c>
      <c r="C5582">
        <v>6</v>
      </c>
      <c r="D5582" t="s">
        <v>26</v>
      </c>
      <c r="E5582" t="s">
        <v>5570</v>
      </c>
      <c r="F5582" t="s">
        <v>13</v>
      </c>
      <c r="G5582" t="s">
        <v>5549</v>
      </c>
      <c r="H5582" s="1">
        <v>0</v>
      </c>
      <c r="I5582" s="2">
        <v>43613</v>
      </c>
      <c r="J5582" s="8">
        <f t="shared" si="87"/>
        <v>2019</v>
      </c>
      <c r="K5582" t="s">
        <v>5571</v>
      </c>
      <c r="L5582" t="s">
        <v>102</v>
      </c>
      <c r="M5582">
        <v>20707</v>
      </c>
      <c r="N5582">
        <v>630</v>
      </c>
      <c r="O5582" t="s">
        <v>1354</v>
      </c>
      <c r="P5582">
        <v>36</v>
      </c>
      <c r="Q5582">
        <v>3</v>
      </c>
      <c r="R5582" t="s">
        <v>104</v>
      </c>
      <c r="T5582">
        <v>36.29</v>
      </c>
      <c r="U5582">
        <v>125</v>
      </c>
      <c r="V5582" t="s">
        <v>33</v>
      </c>
      <c r="W5582" s="2">
        <v>43617</v>
      </c>
      <c r="X5582" t="s">
        <v>39</v>
      </c>
      <c r="Y5582" t="s">
        <v>1549</v>
      </c>
      <c r="Z5582" t="s">
        <v>56</v>
      </c>
    </row>
    <row r="5583" spans="1:26" x14ac:dyDescent="0.25">
      <c r="A5583">
        <v>3</v>
      </c>
      <c r="B5583" t="s">
        <v>10</v>
      </c>
      <c r="C5583">
        <v>3</v>
      </c>
      <c r="D5583" t="s">
        <v>11</v>
      </c>
      <c r="E5583" t="s">
        <v>171</v>
      </c>
      <c r="F5583" t="s">
        <v>13</v>
      </c>
      <c r="G5583" t="s">
        <v>1929</v>
      </c>
      <c r="H5583" s="1">
        <v>0</v>
      </c>
      <c r="I5583" s="2">
        <v>43795</v>
      </c>
      <c r="J5583" s="8">
        <f t="shared" si="87"/>
        <v>2019</v>
      </c>
      <c r="K5583" t="s">
        <v>1930</v>
      </c>
      <c r="L5583" t="s">
        <v>102</v>
      </c>
      <c r="M5583">
        <v>10009</v>
      </c>
      <c r="N5583">
        <v>483</v>
      </c>
      <c r="O5583" t="s">
        <v>1737</v>
      </c>
      <c r="P5583">
        <v>38</v>
      </c>
      <c r="Q5583">
        <v>5</v>
      </c>
      <c r="R5583" t="s">
        <v>104</v>
      </c>
      <c r="T5583">
        <v>37.880000000000003</v>
      </c>
      <c r="U5583">
        <v>135</v>
      </c>
      <c r="V5583" t="s">
        <v>19</v>
      </c>
      <c r="W5583" s="2">
        <v>43798</v>
      </c>
      <c r="X5583" t="s">
        <v>20</v>
      </c>
      <c r="Y5583" t="s">
        <v>175</v>
      </c>
      <c r="Z5583" t="s">
        <v>47</v>
      </c>
    </row>
    <row r="5584" spans="1:26" x14ac:dyDescent="0.25">
      <c r="A5584">
        <v>3</v>
      </c>
      <c r="B5584" t="s">
        <v>10</v>
      </c>
      <c r="C5584">
        <v>3</v>
      </c>
      <c r="D5584" t="s">
        <v>50</v>
      </c>
      <c r="E5584" t="s">
        <v>171</v>
      </c>
      <c r="F5584" t="s">
        <v>13</v>
      </c>
      <c r="G5584" t="s">
        <v>1929</v>
      </c>
      <c r="H5584" s="1">
        <v>0</v>
      </c>
      <c r="I5584" s="2">
        <v>43795</v>
      </c>
      <c r="J5584" s="8">
        <f t="shared" si="87"/>
        <v>2019</v>
      </c>
      <c r="K5584" t="s">
        <v>1930</v>
      </c>
      <c r="L5584" t="s">
        <v>102</v>
      </c>
      <c r="M5584">
        <v>10009</v>
      </c>
      <c r="N5584">
        <v>1275</v>
      </c>
      <c r="O5584" t="s">
        <v>4881</v>
      </c>
      <c r="P5584">
        <v>265</v>
      </c>
      <c r="Q5584">
        <v>5</v>
      </c>
      <c r="R5584" t="s">
        <v>104</v>
      </c>
      <c r="T5584">
        <v>264.58999999999997</v>
      </c>
      <c r="U5584">
        <v>980</v>
      </c>
      <c r="V5584" t="s">
        <v>19</v>
      </c>
      <c r="W5584" s="2">
        <v>43798</v>
      </c>
      <c r="X5584" t="s">
        <v>20</v>
      </c>
      <c r="Y5584" t="s">
        <v>175</v>
      </c>
      <c r="Z5584" t="s">
        <v>52</v>
      </c>
    </row>
    <row r="5585" spans="1:26" x14ac:dyDescent="0.25">
      <c r="A5585">
        <v>6</v>
      </c>
      <c r="B5585" t="s">
        <v>10</v>
      </c>
      <c r="C5585">
        <v>6</v>
      </c>
      <c r="D5585" t="s">
        <v>11</v>
      </c>
      <c r="E5585" t="s">
        <v>171</v>
      </c>
      <c r="F5585" t="s">
        <v>13</v>
      </c>
      <c r="G5585" t="s">
        <v>1369</v>
      </c>
      <c r="H5585" s="1">
        <v>0.1</v>
      </c>
      <c r="I5585" s="2">
        <v>43728</v>
      </c>
      <c r="J5585" s="8">
        <f t="shared" si="87"/>
        <v>2019</v>
      </c>
      <c r="K5585" t="s">
        <v>7831</v>
      </c>
      <c r="L5585" t="s">
        <v>102</v>
      </c>
      <c r="M5585">
        <v>10035</v>
      </c>
      <c r="N5585">
        <v>762</v>
      </c>
      <c r="O5585" t="s">
        <v>170</v>
      </c>
      <c r="P5585">
        <v>8</v>
      </c>
      <c r="Q5585">
        <v>1</v>
      </c>
      <c r="R5585" t="s">
        <v>104</v>
      </c>
      <c r="S5585" t="s">
        <v>92</v>
      </c>
      <c r="T5585">
        <v>8.1</v>
      </c>
      <c r="U5585">
        <v>81</v>
      </c>
      <c r="V5585" t="s">
        <v>19</v>
      </c>
      <c r="W5585" s="2">
        <v>43734</v>
      </c>
      <c r="X5585" t="s">
        <v>39</v>
      </c>
      <c r="Y5585" t="s">
        <v>175</v>
      </c>
      <c r="Z5585" t="s">
        <v>24</v>
      </c>
    </row>
    <row r="5586" spans="1:26" x14ac:dyDescent="0.25">
      <c r="A5586">
        <v>6</v>
      </c>
      <c r="B5586" t="s">
        <v>10</v>
      </c>
      <c r="C5586">
        <v>6</v>
      </c>
      <c r="D5586" t="s">
        <v>11</v>
      </c>
      <c r="E5586" t="s">
        <v>171</v>
      </c>
      <c r="F5586" t="s">
        <v>13</v>
      </c>
      <c r="G5586" t="s">
        <v>1369</v>
      </c>
      <c r="H5586" s="1">
        <v>0.1</v>
      </c>
      <c r="I5586" s="2">
        <v>43728</v>
      </c>
      <c r="J5586" s="8">
        <f t="shared" si="87"/>
        <v>2019</v>
      </c>
      <c r="K5586" t="s">
        <v>7831</v>
      </c>
      <c r="L5586" t="s">
        <v>102</v>
      </c>
      <c r="M5586">
        <v>10035</v>
      </c>
      <c r="N5586">
        <v>850</v>
      </c>
      <c r="O5586" t="s">
        <v>1702</v>
      </c>
      <c r="P5586">
        <v>18</v>
      </c>
      <c r="Q5586">
        <v>3</v>
      </c>
      <c r="R5586" t="s">
        <v>104</v>
      </c>
      <c r="S5586" t="s">
        <v>92</v>
      </c>
      <c r="T5586">
        <v>18.18</v>
      </c>
      <c r="U5586">
        <v>273</v>
      </c>
      <c r="V5586" t="s">
        <v>19</v>
      </c>
      <c r="W5586" s="2">
        <v>43734</v>
      </c>
      <c r="X5586" t="s">
        <v>39</v>
      </c>
      <c r="Y5586" t="s">
        <v>175</v>
      </c>
      <c r="Z5586" t="s">
        <v>24</v>
      </c>
    </row>
    <row r="5587" spans="1:26" x14ac:dyDescent="0.25">
      <c r="A5587">
        <v>6</v>
      </c>
      <c r="B5587" t="s">
        <v>10</v>
      </c>
      <c r="C5587">
        <v>6</v>
      </c>
      <c r="D5587" t="s">
        <v>11</v>
      </c>
      <c r="E5587" t="s">
        <v>171</v>
      </c>
      <c r="F5587" t="s">
        <v>13</v>
      </c>
      <c r="G5587" t="s">
        <v>1369</v>
      </c>
      <c r="H5587" s="1">
        <v>0.1</v>
      </c>
      <c r="I5587" s="2">
        <v>43728</v>
      </c>
      <c r="J5587" s="8">
        <f t="shared" si="87"/>
        <v>2019</v>
      </c>
      <c r="K5587" t="s">
        <v>7831</v>
      </c>
      <c r="L5587" t="s">
        <v>102</v>
      </c>
      <c r="M5587">
        <v>10035</v>
      </c>
      <c r="N5587">
        <v>770</v>
      </c>
      <c r="O5587" t="s">
        <v>1026</v>
      </c>
      <c r="P5587">
        <v>376</v>
      </c>
      <c r="Q5587">
        <v>5</v>
      </c>
      <c r="R5587" t="s">
        <v>104</v>
      </c>
      <c r="S5587" t="s">
        <v>92</v>
      </c>
      <c r="T5587">
        <v>375.74</v>
      </c>
      <c r="U5587">
        <v>2254</v>
      </c>
      <c r="V5587" t="s">
        <v>19</v>
      </c>
      <c r="W5587" s="2">
        <v>43734</v>
      </c>
      <c r="X5587" t="s">
        <v>39</v>
      </c>
      <c r="Y5587" t="s">
        <v>175</v>
      </c>
      <c r="Z5587" t="s">
        <v>24</v>
      </c>
    </row>
    <row r="5588" spans="1:26" x14ac:dyDescent="0.25">
      <c r="A5588">
        <v>6</v>
      </c>
      <c r="B5588" t="s">
        <v>10</v>
      </c>
      <c r="C5588">
        <v>6</v>
      </c>
      <c r="D5588" t="s">
        <v>11</v>
      </c>
      <c r="E5588" t="s">
        <v>171</v>
      </c>
      <c r="F5588" t="s">
        <v>13</v>
      </c>
      <c r="G5588" t="s">
        <v>1369</v>
      </c>
      <c r="H5588" s="1">
        <v>0.1</v>
      </c>
      <c r="I5588" s="2">
        <v>43728</v>
      </c>
      <c r="J5588" s="8">
        <f t="shared" si="87"/>
        <v>2019</v>
      </c>
      <c r="K5588" t="s">
        <v>7831</v>
      </c>
      <c r="L5588" t="s">
        <v>102</v>
      </c>
      <c r="M5588">
        <v>10035</v>
      </c>
      <c r="N5588">
        <v>824</v>
      </c>
      <c r="O5588" t="s">
        <v>680</v>
      </c>
      <c r="P5588">
        <v>610</v>
      </c>
      <c r="Q5588">
        <v>11</v>
      </c>
      <c r="R5588" t="s">
        <v>104</v>
      </c>
      <c r="S5588" t="s">
        <v>92</v>
      </c>
      <c r="T5588">
        <v>609.72</v>
      </c>
      <c r="U5588">
        <v>2888</v>
      </c>
      <c r="V5588" t="s">
        <v>19</v>
      </c>
      <c r="W5588" s="2">
        <v>43734</v>
      </c>
      <c r="X5588" t="s">
        <v>39</v>
      </c>
      <c r="Y5588" t="s">
        <v>175</v>
      </c>
      <c r="Z5588" t="s">
        <v>24</v>
      </c>
    </row>
    <row r="5589" spans="1:26" x14ac:dyDescent="0.25">
      <c r="A5589">
        <v>6</v>
      </c>
      <c r="B5589" t="s">
        <v>10</v>
      </c>
      <c r="C5589">
        <v>6</v>
      </c>
      <c r="D5589" t="s">
        <v>26</v>
      </c>
      <c r="E5589" t="s">
        <v>171</v>
      </c>
      <c r="F5589" t="s">
        <v>13</v>
      </c>
      <c r="G5589" t="s">
        <v>1369</v>
      </c>
      <c r="H5589" s="1">
        <v>0</v>
      </c>
      <c r="I5589" s="2">
        <v>43728</v>
      </c>
      <c r="J5589" s="8">
        <f t="shared" si="87"/>
        <v>2019</v>
      </c>
      <c r="K5589" t="s">
        <v>7831</v>
      </c>
      <c r="L5589" t="s">
        <v>102</v>
      </c>
      <c r="M5589">
        <v>10035</v>
      </c>
      <c r="N5589">
        <v>110</v>
      </c>
      <c r="O5589" t="s">
        <v>174</v>
      </c>
      <c r="P5589">
        <v>2</v>
      </c>
      <c r="Q5589">
        <v>2</v>
      </c>
      <c r="R5589" t="s">
        <v>104</v>
      </c>
      <c r="S5589" t="s">
        <v>92</v>
      </c>
      <c r="T5589">
        <v>1.79</v>
      </c>
      <c r="U5589">
        <v>4</v>
      </c>
      <c r="V5589" t="s">
        <v>19</v>
      </c>
      <c r="W5589" s="2">
        <v>43734</v>
      </c>
      <c r="X5589" t="s">
        <v>39</v>
      </c>
      <c r="Y5589" t="s">
        <v>175</v>
      </c>
      <c r="Z5589" t="s">
        <v>176</v>
      </c>
    </row>
    <row r="5590" spans="1:26" x14ac:dyDescent="0.25">
      <c r="A5590">
        <v>6</v>
      </c>
      <c r="B5590" t="s">
        <v>10</v>
      </c>
      <c r="C5590">
        <v>6</v>
      </c>
      <c r="D5590" t="s">
        <v>26</v>
      </c>
      <c r="E5590" t="s">
        <v>171</v>
      </c>
      <c r="F5590" t="s">
        <v>13</v>
      </c>
      <c r="G5590" t="s">
        <v>1369</v>
      </c>
      <c r="H5590" s="1">
        <v>0</v>
      </c>
      <c r="I5590" s="2">
        <v>43728</v>
      </c>
      <c r="J5590" s="8">
        <f t="shared" si="87"/>
        <v>2019</v>
      </c>
      <c r="K5590" t="s">
        <v>7831</v>
      </c>
      <c r="L5590" t="s">
        <v>102</v>
      </c>
      <c r="M5590">
        <v>10035</v>
      </c>
      <c r="N5590">
        <v>93</v>
      </c>
      <c r="O5590" t="s">
        <v>756</v>
      </c>
      <c r="P5590">
        <v>6</v>
      </c>
      <c r="Q5590">
        <v>2</v>
      </c>
      <c r="R5590" t="s">
        <v>104</v>
      </c>
      <c r="S5590" t="s">
        <v>92</v>
      </c>
      <c r="T5590">
        <v>6.33</v>
      </c>
      <c r="U5590">
        <v>14</v>
      </c>
      <c r="V5590" t="s">
        <v>19</v>
      </c>
      <c r="W5590" s="2">
        <v>43734</v>
      </c>
      <c r="X5590" t="s">
        <v>39</v>
      </c>
      <c r="Y5590" t="s">
        <v>175</v>
      </c>
      <c r="Z5590" t="s">
        <v>64</v>
      </c>
    </row>
    <row r="5591" spans="1:26" x14ac:dyDescent="0.25">
      <c r="A5591">
        <v>6</v>
      </c>
      <c r="B5591" t="s">
        <v>10</v>
      </c>
      <c r="C5591">
        <v>6</v>
      </c>
      <c r="D5591" t="s">
        <v>26</v>
      </c>
      <c r="E5591" t="s">
        <v>171</v>
      </c>
      <c r="F5591" t="s">
        <v>13</v>
      </c>
      <c r="G5591" t="s">
        <v>1369</v>
      </c>
      <c r="H5591" s="1">
        <v>0</v>
      </c>
      <c r="I5591" s="2">
        <v>43728</v>
      </c>
      <c r="J5591" s="8">
        <f t="shared" si="87"/>
        <v>2019</v>
      </c>
      <c r="K5591" t="s">
        <v>7831</v>
      </c>
      <c r="L5591" t="s">
        <v>102</v>
      </c>
      <c r="M5591">
        <v>10035</v>
      </c>
      <c r="N5591">
        <v>1456</v>
      </c>
      <c r="O5591" t="s">
        <v>219</v>
      </c>
      <c r="P5591">
        <v>13</v>
      </c>
      <c r="Q5591">
        <v>4</v>
      </c>
      <c r="R5591" t="s">
        <v>104</v>
      </c>
      <c r="S5591" t="s">
        <v>92</v>
      </c>
      <c r="T5591">
        <v>12.71</v>
      </c>
      <c r="U5591">
        <v>45</v>
      </c>
      <c r="V5591" t="s">
        <v>19</v>
      </c>
      <c r="W5591" s="2">
        <v>43734</v>
      </c>
      <c r="X5591" t="s">
        <v>39</v>
      </c>
      <c r="Y5591" t="s">
        <v>175</v>
      </c>
      <c r="Z5591" t="s">
        <v>42</v>
      </c>
    </row>
    <row r="5592" spans="1:26" x14ac:dyDescent="0.25">
      <c r="A5592">
        <v>6</v>
      </c>
      <c r="B5592" t="s">
        <v>10</v>
      </c>
      <c r="C5592">
        <v>6</v>
      </c>
      <c r="D5592" t="s">
        <v>26</v>
      </c>
      <c r="E5592" t="s">
        <v>171</v>
      </c>
      <c r="F5592" t="s">
        <v>13</v>
      </c>
      <c r="G5592" t="s">
        <v>1369</v>
      </c>
      <c r="H5592" s="1">
        <v>0</v>
      </c>
      <c r="I5592" s="2">
        <v>43728</v>
      </c>
      <c r="J5592" s="8">
        <f t="shared" si="87"/>
        <v>2019</v>
      </c>
      <c r="K5592" t="s">
        <v>7831</v>
      </c>
      <c r="L5592" t="s">
        <v>102</v>
      </c>
      <c r="M5592">
        <v>10035</v>
      </c>
      <c r="N5592">
        <v>1572</v>
      </c>
      <c r="O5592" t="s">
        <v>8278</v>
      </c>
      <c r="P5592">
        <v>18</v>
      </c>
      <c r="Q5592">
        <v>9</v>
      </c>
      <c r="R5592" t="s">
        <v>104</v>
      </c>
      <c r="S5592" t="s">
        <v>92</v>
      </c>
      <c r="T5592">
        <v>18.100000000000001</v>
      </c>
      <c r="U5592">
        <v>39</v>
      </c>
      <c r="V5592" t="s">
        <v>19</v>
      </c>
      <c r="W5592" s="2">
        <v>43734</v>
      </c>
      <c r="X5592" t="s">
        <v>39</v>
      </c>
      <c r="Y5592" t="s">
        <v>175</v>
      </c>
      <c r="Z5592" t="s">
        <v>64</v>
      </c>
    </row>
    <row r="5593" spans="1:26" x14ac:dyDescent="0.25">
      <c r="A5593">
        <v>6</v>
      </c>
      <c r="B5593" t="s">
        <v>10</v>
      </c>
      <c r="C5593">
        <v>6</v>
      </c>
      <c r="D5593" t="s">
        <v>26</v>
      </c>
      <c r="E5593" t="s">
        <v>171</v>
      </c>
      <c r="F5593" t="s">
        <v>13</v>
      </c>
      <c r="G5593" t="s">
        <v>1369</v>
      </c>
      <c r="H5593" s="1">
        <v>0.2</v>
      </c>
      <c r="I5593" s="2">
        <v>43728</v>
      </c>
      <c r="J5593" s="8">
        <f t="shared" si="87"/>
        <v>2019</v>
      </c>
      <c r="K5593" t="s">
        <v>7831</v>
      </c>
      <c r="L5593" t="s">
        <v>102</v>
      </c>
      <c r="M5593">
        <v>10035</v>
      </c>
      <c r="N5593">
        <v>1312</v>
      </c>
      <c r="O5593" t="s">
        <v>8157</v>
      </c>
      <c r="P5593">
        <v>4</v>
      </c>
      <c r="Q5593">
        <v>3</v>
      </c>
      <c r="R5593" t="s">
        <v>104</v>
      </c>
      <c r="S5593" t="s">
        <v>92</v>
      </c>
      <c r="T5593">
        <v>3.98</v>
      </c>
      <c r="U5593">
        <v>12</v>
      </c>
      <c r="V5593" t="s">
        <v>19</v>
      </c>
      <c r="W5593" s="2">
        <v>43734</v>
      </c>
      <c r="X5593" t="s">
        <v>39</v>
      </c>
      <c r="Y5593" t="s">
        <v>175</v>
      </c>
      <c r="Z5593" t="s">
        <v>54</v>
      </c>
    </row>
    <row r="5594" spans="1:26" x14ac:dyDescent="0.25">
      <c r="A5594">
        <v>6</v>
      </c>
      <c r="B5594" t="s">
        <v>10</v>
      </c>
      <c r="C5594">
        <v>6</v>
      </c>
      <c r="D5594" t="s">
        <v>50</v>
      </c>
      <c r="E5594" t="s">
        <v>171</v>
      </c>
      <c r="F5594" t="s">
        <v>13</v>
      </c>
      <c r="G5594" t="s">
        <v>1369</v>
      </c>
      <c r="H5594" s="1">
        <v>0</v>
      </c>
      <c r="I5594" s="2">
        <v>43728</v>
      </c>
      <c r="J5594" s="8">
        <f t="shared" si="87"/>
        <v>2019</v>
      </c>
      <c r="K5594" t="s">
        <v>7831</v>
      </c>
      <c r="L5594" t="s">
        <v>102</v>
      </c>
      <c r="M5594">
        <v>10035</v>
      </c>
      <c r="N5594">
        <v>1028</v>
      </c>
      <c r="O5594" t="s">
        <v>6686</v>
      </c>
      <c r="P5594">
        <v>96</v>
      </c>
      <c r="Q5594">
        <v>2</v>
      </c>
      <c r="R5594" t="s">
        <v>104</v>
      </c>
      <c r="S5594" t="s">
        <v>92</v>
      </c>
      <c r="T5594">
        <v>95.76</v>
      </c>
      <c r="U5594">
        <v>213</v>
      </c>
      <c r="V5594" t="s">
        <v>19</v>
      </c>
      <c r="W5594" s="2">
        <v>43734</v>
      </c>
      <c r="X5594" t="s">
        <v>39</v>
      </c>
      <c r="Y5594" t="s">
        <v>175</v>
      </c>
      <c r="Z5594" t="s">
        <v>113</v>
      </c>
    </row>
    <row r="5595" spans="1:26" x14ac:dyDescent="0.25">
      <c r="A5595">
        <v>6</v>
      </c>
      <c r="B5595" t="s">
        <v>10</v>
      </c>
      <c r="C5595">
        <v>6</v>
      </c>
      <c r="D5595" t="s">
        <v>50</v>
      </c>
      <c r="E5595" t="s">
        <v>171</v>
      </c>
      <c r="F5595" t="s">
        <v>13</v>
      </c>
      <c r="G5595" t="s">
        <v>1369</v>
      </c>
      <c r="H5595" s="1">
        <v>0</v>
      </c>
      <c r="I5595" s="2">
        <v>43728</v>
      </c>
      <c r="J5595" s="8">
        <f t="shared" si="87"/>
        <v>2019</v>
      </c>
      <c r="K5595" t="s">
        <v>7831</v>
      </c>
      <c r="L5595" t="s">
        <v>102</v>
      </c>
      <c r="M5595">
        <v>10035</v>
      </c>
      <c r="N5595">
        <v>1406</v>
      </c>
      <c r="O5595" t="s">
        <v>1106</v>
      </c>
      <c r="P5595">
        <v>22</v>
      </c>
      <c r="Q5595">
        <v>2</v>
      </c>
      <c r="R5595" t="s">
        <v>104</v>
      </c>
      <c r="S5595" t="s">
        <v>92</v>
      </c>
      <c r="T5595">
        <v>21.79</v>
      </c>
      <c r="U5595">
        <v>73</v>
      </c>
      <c r="V5595" t="s">
        <v>19</v>
      </c>
      <c r="W5595" s="2">
        <v>43734</v>
      </c>
      <c r="X5595" t="s">
        <v>39</v>
      </c>
      <c r="Y5595" t="s">
        <v>175</v>
      </c>
      <c r="Z5595" t="s">
        <v>113</v>
      </c>
    </row>
    <row r="5596" spans="1:26" x14ac:dyDescent="0.25">
      <c r="A5596">
        <v>6</v>
      </c>
      <c r="B5596" t="s">
        <v>10</v>
      </c>
      <c r="C5596">
        <v>6</v>
      </c>
      <c r="D5596" t="s">
        <v>50</v>
      </c>
      <c r="E5596" t="s">
        <v>171</v>
      </c>
      <c r="F5596" t="s">
        <v>13</v>
      </c>
      <c r="G5596" t="s">
        <v>1369</v>
      </c>
      <c r="H5596" s="1">
        <v>0</v>
      </c>
      <c r="I5596" s="2">
        <v>43728</v>
      </c>
      <c r="J5596" s="8">
        <f t="shared" si="87"/>
        <v>2019</v>
      </c>
      <c r="K5596" t="s">
        <v>7831</v>
      </c>
      <c r="L5596" t="s">
        <v>102</v>
      </c>
      <c r="M5596">
        <v>10035</v>
      </c>
      <c r="N5596">
        <v>144</v>
      </c>
      <c r="O5596" t="s">
        <v>5065</v>
      </c>
      <c r="P5596">
        <v>351</v>
      </c>
      <c r="Q5596">
        <v>2</v>
      </c>
      <c r="R5596" t="s">
        <v>104</v>
      </c>
      <c r="S5596" t="s">
        <v>92</v>
      </c>
      <c r="T5596">
        <v>350.91</v>
      </c>
      <c r="U5596">
        <v>1300</v>
      </c>
      <c r="V5596" t="s">
        <v>19</v>
      </c>
      <c r="W5596" s="2">
        <v>43734</v>
      </c>
      <c r="X5596" t="s">
        <v>39</v>
      </c>
      <c r="Y5596" t="s">
        <v>175</v>
      </c>
      <c r="Z5596" t="s">
        <v>52</v>
      </c>
    </row>
    <row r="5597" spans="1:26" x14ac:dyDescent="0.25">
      <c r="A5597">
        <v>6</v>
      </c>
      <c r="B5597" t="s">
        <v>10</v>
      </c>
      <c r="C5597">
        <v>6</v>
      </c>
      <c r="D5597" t="s">
        <v>50</v>
      </c>
      <c r="E5597" t="s">
        <v>171</v>
      </c>
      <c r="F5597" t="s">
        <v>13</v>
      </c>
      <c r="G5597" t="s">
        <v>1369</v>
      </c>
      <c r="H5597" s="1">
        <v>0</v>
      </c>
      <c r="I5597" s="2">
        <v>43728</v>
      </c>
      <c r="J5597" s="8">
        <f t="shared" si="87"/>
        <v>2019</v>
      </c>
      <c r="K5597" t="s">
        <v>7831</v>
      </c>
      <c r="L5597" t="s">
        <v>102</v>
      </c>
      <c r="M5597">
        <v>10035</v>
      </c>
      <c r="N5597">
        <v>1019</v>
      </c>
      <c r="O5597" t="s">
        <v>244</v>
      </c>
      <c r="P5597">
        <v>20</v>
      </c>
      <c r="Q5597">
        <v>3</v>
      </c>
      <c r="R5597" t="s">
        <v>104</v>
      </c>
      <c r="S5597" t="s">
        <v>92</v>
      </c>
      <c r="T5597">
        <v>20.39</v>
      </c>
      <c r="U5597">
        <v>60</v>
      </c>
      <c r="V5597" t="s">
        <v>19</v>
      </c>
      <c r="W5597" s="2">
        <v>43734</v>
      </c>
      <c r="X5597" t="s">
        <v>39</v>
      </c>
      <c r="Y5597" t="s">
        <v>175</v>
      </c>
      <c r="Z5597" t="s">
        <v>113</v>
      </c>
    </row>
    <row r="5598" spans="1:26" x14ac:dyDescent="0.25">
      <c r="A5598">
        <v>6</v>
      </c>
      <c r="B5598" t="s">
        <v>10</v>
      </c>
      <c r="C5598">
        <v>6</v>
      </c>
      <c r="D5598" t="s">
        <v>50</v>
      </c>
      <c r="E5598" t="s">
        <v>171</v>
      </c>
      <c r="F5598" t="s">
        <v>13</v>
      </c>
      <c r="G5598" t="s">
        <v>1369</v>
      </c>
      <c r="H5598" s="1">
        <v>0</v>
      </c>
      <c r="I5598" s="2">
        <v>43728</v>
      </c>
      <c r="J5598" s="8">
        <f t="shared" si="87"/>
        <v>2019</v>
      </c>
      <c r="K5598" t="s">
        <v>7831</v>
      </c>
      <c r="L5598" t="s">
        <v>102</v>
      </c>
      <c r="M5598">
        <v>10035</v>
      </c>
      <c r="N5598">
        <v>1276</v>
      </c>
      <c r="O5598" t="s">
        <v>378</v>
      </c>
      <c r="P5598">
        <v>28</v>
      </c>
      <c r="Q5598">
        <v>3</v>
      </c>
      <c r="R5598" t="s">
        <v>104</v>
      </c>
      <c r="S5598" t="s">
        <v>92</v>
      </c>
      <c r="T5598">
        <v>28.31</v>
      </c>
      <c r="U5598">
        <v>105</v>
      </c>
      <c r="V5598" t="s">
        <v>19</v>
      </c>
      <c r="W5598" s="2">
        <v>43734</v>
      </c>
      <c r="X5598" t="s">
        <v>39</v>
      </c>
      <c r="Y5598" t="s">
        <v>175</v>
      </c>
      <c r="Z5598" t="s">
        <v>52</v>
      </c>
    </row>
    <row r="5599" spans="1:26" x14ac:dyDescent="0.25">
      <c r="A5599">
        <v>4</v>
      </c>
      <c r="B5599" t="s">
        <v>43</v>
      </c>
      <c r="C5599">
        <v>6</v>
      </c>
      <c r="D5599" t="s">
        <v>26</v>
      </c>
      <c r="E5599" t="s">
        <v>99</v>
      </c>
      <c r="F5599" t="s">
        <v>13</v>
      </c>
      <c r="G5599" t="s">
        <v>16</v>
      </c>
      <c r="H5599" s="1">
        <v>0.2</v>
      </c>
      <c r="I5599" s="2">
        <v>43715</v>
      </c>
      <c r="J5599" s="8">
        <f t="shared" si="87"/>
        <v>2019</v>
      </c>
      <c r="K5599" t="s">
        <v>4201</v>
      </c>
      <c r="L5599" t="s">
        <v>102</v>
      </c>
      <c r="M5599">
        <v>19134</v>
      </c>
      <c r="N5599">
        <v>1292</v>
      </c>
      <c r="O5599" t="s">
        <v>118</v>
      </c>
      <c r="P5599">
        <v>2</v>
      </c>
      <c r="Q5599">
        <v>3</v>
      </c>
      <c r="R5599" t="s">
        <v>104</v>
      </c>
      <c r="T5599">
        <v>1.65</v>
      </c>
      <c r="U5599">
        <v>5</v>
      </c>
      <c r="V5599" t="s">
        <v>19</v>
      </c>
      <c r="W5599" s="2">
        <v>43719</v>
      </c>
      <c r="X5599" t="s">
        <v>39</v>
      </c>
      <c r="Y5599" t="s">
        <v>105</v>
      </c>
      <c r="Z5599" t="s">
        <v>119</v>
      </c>
    </row>
    <row r="5600" spans="1:26" x14ac:dyDescent="0.25">
      <c r="A5600">
        <v>4</v>
      </c>
      <c r="B5600" t="s">
        <v>43</v>
      </c>
      <c r="C5600">
        <v>6</v>
      </c>
      <c r="D5600" t="s">
        <v>26</v>
      </c>
      <c r="E5600" t="s">
        <v>99</v>
      </c>
      <c r="F5600" t="s">
        <v>13</v>
      </c>
      <c r="G5600" t="s">
        <v>16</v>
      </c>
      <c r="H5600" s="1">
        <v>0.2</v>
      </c>
      <c r="I5600" s="2">
        <v>43715</v>
      </c>
      <c r="J5600" s="8">
        <f t="shared" si="87"/>
        <v>2019</v>
      </c>
      <c r="K5600" t="s">
        <v>4201</v>
      </c>
      <c r="L5600" t="s">
        <v>102</v>
      </c>
      <c r="M5600">
        <v>19134</v>
      </c>
      <c r="N5600">
        <v>607</v>
      </c>
      <c r="O5600" t="s">
        <v>8240</v>
      </c>
      <c r="P5600">
        <v>5</v>
      </c>
      <c r="Q5600">
        <v>3</v>
      </c>
      <c r="R5600" t="s">
        <v>104</v>
      </c>
      <c r="T5600">
        <v>5.44</v>
      </c>
      <c r="U5600">
        <v>16</v>
      </c>
      <c r="V5600" t="s">
        <v>19</v>
      </c>
      <c r="W5600" s="2">
        <v>43719</v>
      </c>
      <c r="X5600" t="s">
        <v>39</v>
      </c>
      <c r="Y5600" t="s">
        <v>105</v>
      </c>
      <c r="Z5600" t="s">
        <v>64</v>
      </c>
    </row>
    <row r="5601" spans="1:26" x14ac:dyDescent="0.25">
      <c r="A5601">
        <v>4</v>
      </c>
      <c r="B5601" t="s">
        <v>43</v>
      </c>
      <c r="C5601">
        <v>6</v>
      </c>
      <c r="D5601" t="s">
        <v>26</v>
      </c>
      <c r="E5601" t="s">
        <v>99</v>
      </c>
      <c r="F5601" t="s">
        <v>13</v>
      </c>
      <c r="G5601" t="s">
        <v>16</v>
      </c>
      <c r="H5601" s="1">
        <v>0.2</v>
      </c>
      <c r="I5601" s="2">
        <v>43715</v>
      </c>
      <c r="J5601" s="8">
        <f t="shared" si="87"/>
        <v>2019</v>
      </c>
      <c r="K5601" t="s">
        <v>4201</v>
      </c>
      <c r="L5601" t="s">
        <v>102</v>
      </c>
      <c r="M5601">
        <v>19134</v>
      </c>
      <c r="N5601">
        <v>230</v>
      </c>
      <c r="O5601" t="s">
        <v>400</v>
      </c>
      <c r="P5601">
        <v>10</v>
      </c>
      <c r="Q5601">
        <v>5</v>
      </c>
      <c r="R5601" t="s">
        <v>104</v>
      </c>
      <c r="T5601">
        <v>9.8699999999999992</v>
      </c>
      <c r="U5601">
        <v>29</v>
      </c>
      <c r="V5601" t="s">
        <v>19</v>
      </c>
      <c r="W5601" s="2">
        <v>43719</v>
      </c>
      <c r="X5601" t="s">
        <v>39</v>
      </c>
      <c r="Y5601" t="s">
        <v>105</v>
      </c>
      <c r="Z5601" t="s">
        <v>35</v>
      </c>
    </row>
    <row r="5602" spans="1:26" x14ac:dyDescent="0.25">
      <c r="A5602">
        <v>5</v>
      </c>
      <c r="B5602" t="s">
        <v>43</v>
      </c>
      <c r="C5602">
        <v>6</v>
      </c>
      <c r="D5602" t="s">
        <v>11</v>
      </c>
      <c r="E5602" t="s">
        <v>498</v>
      </c>
      <c r="F5602" t="s">
        <v>13</v>
      </c>
      <c r="G5602" t="s">
        <v>5558</v>
      </c>
      <c r="H5602" s="1">
        <v>0.6</v>
      </c>
      <c r="I5602" s="2">
        <v>43651</v>
      </c>
      <c r="J5602" s="8">
        <f t="shared" si="87"/>
        <v>2019</v>
      </c>
      <c r="K5602" t="s">
        <v>5559</v>
      </c>
      <c r="L5602" t="s">
        <v>73</v>
      </c>
      <c r="M5602">
        <v>75220</v>
      </c>
      <c r="N5602">
        <v>509</v>
      </c>
      <c r="O5602" t="s">
        <v>1573</v>
      </c>
      <c r="P5602">
        <v>-349</v>
      </c>
      <c r="Q5602">
        <v>9</v>
      </c>
      <c r="R5602" t="s">
        <v>75</v>
      </c>
      <c r="T5602">
        <v>-348.63</v>
      </c>
      <c r="U5602">
        <v>332</v>
      </c>
      <c r="V5602" t="s">
        <v>33</v>
      </c>
      <c r="W5602" s="2">
        <v>43656</v>
      </c>
      <c r="X5602" t="s">
        <v>39</v>
      </c>
      <c r="Y5602" t="s">
        <v>77</v>
      </c>
      <c r="Z5602" t="s">
        <v>47</v>
      </c>
    </row>
    <row r="5603" spans="1:26" x14ac:dyDescent="0.25">
      <c r="A5603">
        <v>5</v>
      </c>
      <c r="B5603" t="s">
        <v>43</v>
      </c>
      <c r="C5603">
        <v>6</v>
      </c>
      <c r="D5603" t="s">
        <v>26</v>
      </c>
      <c r="E5603" t="s">
        <v>498</v>
      </c>
      <c r="F5603" t="s">
        <v>13</v>
      </c>
      <c r="G5603" t="s">
        <v>5558</v>
      </c>
      <c r="H5603" s="1">
        <v>0.2</v>
      </c>
      <c r="I5603" s="2">
        <v>43651</v>
      </c>
      <c r="J5603" s="8">
        <f t="shared" si="87"/>
        <v>2019</v>
      </c>
      <c r="K5603" t="s">
        <v>5559</v>
      </c>
      <c r="L5603" t="s">
        <v>73</v>
      </c>
      <c r="M5603">
        <v>75220</v>
      </c>
      <c r="N5603">
        <v>1773</v>
      </c>
      <c r="O5603" t="s">
        <v>4055</v>
      </c>
      <c r="P5603">
        <v>6</v>
      </c>
      <c r="Q5603">
        <v>3</v>
      </c>
      <c r="R5603" t="s">
        <v>75</v>
      </c>
      <c r="T5603">
        <v>5.64</v>
      </c>
      <c r="U5603">
        <v>16</v>
      </c>
      <c r="V5603" t="s">
        <v>33</v>
      </c>
      <c r="W5603" s="2">
        <v>43656</v>
      </c>
      <c r="X5603" t="s">
        <v>39</v>
      </c>
      <c r="Y5603" t="s">
        <v>77</v>
      </c>
      <c r="Z5603" t="s">
        <v>64</v>
      </c>
    </row>
    <row r="5604" spans="1:26" x14ac:dyDescent="0.25">
      <c r="A5604">
        <v>5</v>
      </c>
      <c r="B5604" t="s">
        <v>43</v>
      </c>
      <c r="C5604">
        <v>6</v>
      </c>
      <c r="D5604" t="s">
        <v>26</v>
      </c>
      <c r="E5604" t="s">
        <v>498</v>
      </c>
      <c r="F5604" t="s">
        <v>13</v>
      </c>
      <c r="G5604" t="s">
        <v>5558</v>
      </c>
      <c r="H5604" s="1">
        <v>0.2</v>
      </c>
      <c r="I5604" s="2">
        <v>43651</v>
      </c>
      <c r="J5604" s="8">
        <f t="shared" si="87"/>
        <v>2019</v>
      </c>
      <c r="K5604" t="s">
        <v>5559</v>
      </c>
      <c r="L5604" t="s">
        <v>73</v>
      </c>
      <c r="M5604">
        <v>75220</v>
      </c>
      <c r="N5604">
        <v>1763</v>
      </c>
      <c r="O5604" t="s">
        <v>3191</v>
      </c>
      <c r="P5604">
        <v>11</v>
      </c>
      <c r="Q5604">
        <v>6</v>
      </c>
      <c r="R5604" t="s">
        <v>75</v>
      </c>
      <c r="T5604">
        <v>11.28</v>
      </c>
      <c r="U5604">
        <v>31</v>
      </c>
      <c r="V5604" t="s">
        <v>33</v>
      </c>
      <c r="W5604" s="2">
        <v>43656</v>
      </c>
      <c r="X5604" t="s">
        <v>39</v>
      </c>
      <c r="Y5604" t="s">
        <v>77</v>
      </c>
      <c r="Z5604" t="s">
        <v>64</v>
      </c>
    </row>
    <row r="5605" spans="1:26" x14ac:dyDescent="0.25">
      <c r="A5605">
        <v>5</v>
      </c>
      <c r="B5605" t="s">
        <v>43</v>
      </c>
      <c r="C5605">
        <v>6</v>
      </c>
      <c r="D5605" t="s">
        <v>26</v>
      </c>
      <c r="E5605" t="s">
        <v>498</v>
      </c>
      <c r="F5605" t="s">
        <v>13</v>
      </c>
      <c r="G5605" t="s">
        <v>5558</v>
      </c>
      <c r="H5605" s="1">
        <v>0.8</v>
      </c>
      <c r="I5605" s="2">
        <v>43651</v>
      </c>
      <c r="J5605" s="8">
        <f t="shared" si="87"/>
        <v>2019</v>
      </c>
      <c r="K5605" t="s">
        <v>5559</v>
      </c>
      <c r="L5605" t="s">
        <v>73</v>
      </c>
      <c r="M5605">
        <v>75220</v>
      </c>
      <c r="N5605">
        <v>1585</v>
      </c>
      <c r="O5605" t="s">
        <v>830</v>
      </c>
      <c r="P5605">
        <v>-10</v>
      </c>
      <c r="Q5605">
        <v>1</v>
      </c>
      <c r="R5605" t="s">
        <v>75</v>
      </c>
      <c r="T5605">
        <v>-10.42</v>
      </c>
      <c r="U5605">
        <v>6</v>
      </c>
      <c r="V5605" t="s">
        <v>33</v>
      </c>
      <c r="W5605" s="2">
        <v>43656</v>
      </c>
      <c r="X5605" t="s">
        <v>39</v>
      </c>
      <c r="Y5605" t="s">
        <v>77</v>
      </c>
      <c r="Z5605" t="s">
        <v>54</v>
      </c>
    </row>
    <row r="5606" spans="1:26" x14ac:dyDescent="0.25">
      <c r="A5606">
        <v>5</v>
      </c>
      <c r="B5606" t="s">
        <v>43</v>
      </c>
      <c r="C5606">
        <v>6</v>
      </c>
      <c r="D5606" t="s">
        <v>26</v>
      </c>
      <c r="E5606" t="s">
        <v>498</v>
      </c>
      <c r="F5606" t="s">
        <v>13</v>
      </c>
      <c r="G5606" t="s">
        <v>5558</v>
      </c>
      <c r="H5606" s="1">
        <v>0.8</v>
      </c>
      <c r="I5606" s="2">
        <v>43651</v>
      </c>
      <c r="J5606" s="8">
        <f t="shared" si="87"/>
        <v>2019</v>
      </c>
      <c r="K5606" t="s">
        <v>5559</v>
      </c>
      <c r="L5606" t="s">
        <v>73</v>
      </c>
      <c r="M5606">
        <v>75220</v>
      </c>
      <c r="N5606">
        <v>412</v>
      </c>
      <c r="O5606" t="s">
        <v>2969</v>
      </c>
      <c r="P5606">
        <v>-18</v>
      </c>
      <c r="Q5606">
        <v>9</v>
      </c>
      <c r="R5606" t="s">
        <v>75</v>
      </c>
      <c r="T5606">
        <v>-17.66</v>
      </c>
      <c r="U5606">
        <v>11</v>
      </c>
      <c r="V5606" t="s">
        <v>33</v>
      </c>
      <c r="W5606" s="2">
        <v>43656</v>
      </c>
      <c r="X5606" t="s">
        <v>39</v>
      </c>
      <c r="Y5606" t="s">
        <v>77</v>
      </c>
      <c r="Z5606" t="s">
        <v>54</v>
      </c>
    </row>
    <row r="5607" spans="1:26" x14ac:dyDescent="0.25">
      <c r="A5607">
        <v>4</v>
      </c>
      <c r="B5607" t="s">
        <v>43</v>
      </c>
      <c r="C5607">
        <v>6</v>
      </c>
      <c r="D5607" t="s">
        <v>26</v>
      </c>
      <c r="E5607" t="s">
        <v>171</v>
      </c>
      <c r="F5607" t="s">
        <v>13</v>
      </c>
      <c r="G5607" t="s">
        <v>1085</v>
      </c>
      <c r="H5607" s="1">
        <v>0</v>
      </c>
      <c r="I5607" s="2">
        <v>43810</v>
      </c>
      <c r="J5607" s="8">
        <f t="shared" si="87"/>
        <v>2019</v>
      </c>
      <c r="K5607" t="s">
        <v>4095</v>
      </c>
      <c r="L5607" t="s">
        <v>102</v>
      </c>
      <c r="M5607">
        <v>10035</v>
      </c>
      <c r="N5607">
        <v>1686</v>
      </c>
      <c r="O5607" t="s">
        <v>3464</v>
      </c>
      <c r="P5607">
        <v>8</v>
      </c>
      <c r="Q5607">
        <v>3</v>
      </c>
      <c r="R5607" t="s">
        <v>104</v>
      </c>
      <c r="T5607">
        <v>8.07</v>
      </c>
      <c r="U5607">
        <v>18</v>
      </c>
      <c r="V5607" t="s">
        <v>19</v>
      </c>
      <c r="W5607" s="2">
        <v>43814</v>
      </c>
      <c r="X5607" t="s">
        <v>39</v>
      </c>
      <c r="Y5607" t="s">
        <v>175</v>
      </c>
      <c r="Z5607" t="s">
        <v>64</v>
      </c>
    </row>
    <row r="5608" spans="1:26" x14ac:dyDescent="0.25">
      <c r="A5608">
        <v>4</v>
      </c>
      <c r="B5608" t="s">
        <v>43</v>
      </c>
      <c r="C5608">
        <v>6</v>
      </c>
      <c r="D5608" t="s">
        <v>26</v>
      </c>
      <c r="E5608" t="s">
        <v>171</v>
      </c>
      <c r="F5608" t="s">
        <v>13</v>
      </c>
      <c r="G5608" t="s">
        <v>1085</v>
      </c>
      <c r="H5608" s="1">
        <v>0.2</v>
      </c>
      <c r="I5608" s="2">
        <v>43810</v>
      </c>
      <c r="J5608" s="8">
        <f t="shared" si="87"/>
        <v>2019</v>
      </c>
      <c r="K5608" t="s">
        <v>4095</v>
      </c>
      <c r="L5608" t="s">
        <v>102</v>
      </c>
      <c r="M5608">
        <v>10035</v>
      </c>
      <c r="N5608">
        <v>449</v>
      </c>
      <c r="O5608" t="s">
        <v>1019</v>
      </c>
      <c r="P5608">
        <v>5</v>
      </c>
      <c r="Q5608">
        <v>1</v>
      </c>
      <c r="R5608" t="s">
        <v>104</v>
      </c>
      <c r="T5608">
        <v>5.05</v>
      </c>
      <c r="U5608">
        <v>15</v>
      </c>
      <c r="V5608" t="s">
        <v>19</v>
      </c>
      <c r="W5608" s="2">
        <v>43814</v>
      </c>
      <c r="X5608" t="s">
        <v>39</v>
      </c>
      <c r="Y5608" t="s">
        <v>175</v>
      </c>
      <c r="Z5608" t="s">
        <v>54</v>
      </c>
    </row>
    <row r="5609" spans="1:26" x14ac:dyDescent="0.25">
      <c r="A5609">
        <v>4</v>
      </c>
      <c r="B5609" t="s">
        <v>43</v>
      </c>
      <c r="C5609">
        <v>6</v>
      </c>
      <c r="D5609" t="s">
        <v>50</v>
      </c>
      <c r="E5609" t="s">
        <v>171</v>
      </c>
      <c r="F5609" t="s">
        <v>13</v>
      </c>
      <c r="G5609" t="s">
        <v>1085</v>
      </c>
      <c r="H5609" s="1">
        <v>0</v>
      </c>
      <c r="I5609" s="2">
        <v>43810</v>
      </c>
      <c r="J5609" s="8">
        <f t="shared" si="87"/>
        <v>2019</v>
      </c>
      <c r="K5609" t="s">
        <v>4095</v>
      </c>
      <c r="L5609" t="s">
        <v>102</v>
      </c>
      <c r="M5609">
        <v>10035</v>
      </c>
      <c r="N5609">
        <v>517</v>
      </c>
      <c r="O5609" t="s">
        <v>4939</v>
      </c>
      <c r="P5609">
        <v>29</v>
      </c>
      <c r="Q5609">
        <v>2</v>
      </c>
      <c r="R5609" t="s">
        <v>104</v>
      </c>
      <c r="T5609">
        <v>29.25</v>
      </c>
      <c r="U5609">
        <v>117</v>
      </c>
      <c r="V5609" t="s">
        <v>19</v>
      </c>
      <c r="W5609" s="2">
        <v>43814</v>
      </c>
      <c r="X5609" t="s">
        <v>39</v>
      </c>
      <c r="Y5609" t="s">
        <v>175</v>
      </c>
      <c r="Z5609" t="s">
        <v>52</v>
      </c>
    </row>
    <row r="5610" spans="1:26" x14ac:dyDescent="0.25">
      <c r="A5610">
        <v>4</v>
      </c>
      <c r="B5610" t="s">
        <v>43</v>
      </c>
      <c r="C5610">
        <v>6</v>
      </c>
      <c r="D5610" t="s">
        <v>26</v>
      </c>
      <c r="E5610" t="s">
        <v>106</v>
      </c>
      <c r="F5610" t="s">
        <v>13</v>
      </c>
      <c r="G5610" t="s">
        <v>5212</v>
      </c>
      <c r="H5610" s="1">
        <v>0</v>
      </c>
      <c r="I5610" s="2">
        <v>43753</v>
      </c>
      <c r="J5610" s="8">
        <f t="shared" si="87"/>
        <v>2019</v>
      </c>
      <c r="K5610" t="s">
        <v>6552</v>
      </c>
      <c r="L5610" t="s">
        <v>30</v>
      </c>
      <c r="M5610">
        <v>84057</v>
      </c>
      <c r="N5610">
        <v>255</v>
      </c>
      <c r="O5610" t="s">
        <v>3782</v>
      </c>
      <c r="P5610">
        <v>4</v>
      </c>
      <c r="Q5610">
        <v>2</v>
      </c>
      <c r="R5610" t="s">
        <v>32</v>
      </c>
      <c r="T5610">
        <v>4.2</v>
      </c>
      <c r="U5610">
        <v>12</v>
      </c>
      <c r="V5610" t="s">
        <v>33</v>
      </c>
      <c r="W5610" s="2">
        <v>43757</v>
      </c>
      <c r="X5610" t="s">
        <v>39</v>
      </c>
      <c r="Y5610" t="s">
        <v>87</v>
      </c>
      <c r="Z5610" t="s">
        <v>49</v>
      </c>
    </row>
    <row r="5611" spans="1:26" x14ac:dyDescent="0.25">
      <c r="A5611">
        <v>6</v>
      </c>
      <c r="B5611" t="s">
        <v>10</v>
      </c>
      <c r="C5611">
        <v>6</v>
      </c>
      <c r="D5611" t="s">
        <v>26</v>
      </c>
      <c r="E5611" t="s">
        <v>369</v>
      </c>
      <c r="F5611" t="s">
        <v>13</v>
      </c>
      <c r="G5611" t="s">
        <v>7107</v>
      </c>
      <c r="H5611" s="1">
        <v>0.2</v>
      </c>
      <c r="I5611" s="2">
        <v>43737</v>
      </c>
      <c r="J5611" s="8">
        <f t="shared" si="87"/>
        <v>2019</v>
      </c>
      <c r="K5611" t="s">
        <v>7426</v>
      </c>
      <c r="L5611" t="s">
        <v>73</v>
      </c>
      <c r="M5611">
        <v>77506</v>
      </c>
      <c r="N5611">
        <v>208</v>
      </c>
      <c r="O5611" t="s">
        <v>2978</v>
      </c>
      <c r="P5611">
        <v>3</v>
      </c>
      <c r="Q5611">
        <v>2</v>
      </c>
      <c r="R5611" t="s">
        <v>75</v>
      </c>
      <c r="T5611">
        <v>2.59</v>
      </c>
      <c r="U5611">
        <v>8</v>
      </c>
      <c r="V5611" t="s">
        <v>76</v>
      </c>
      <c r="W5611" s="2">
        <v>43743</v>
      </c>
      <c r="X5611" t="s">
        <v>39</v>
      </c>
      <c r="Y5611" t="s">
        <v>77</v>
      </c>
      <c r="Z5611" t="s">
        <v>35</v>
      </c>
    </row>
    <row r="5612" spans="1:26" x14ac:dyDescent="0.25">
      <c r="A5612">
        <v>6</v>
      </c>
      <c r="B5612" t="s">
        <v>10</v>
      </c>
      <c r="C5612">
        <v>6</v>
      </c>
      <c r="D5612" t="s">
        <v>26</v>
      </c>
      <c r="E5612" t="s">
        <v>369</v>
      </c>
      <c r="F5612" t="s">
        <v>13</v>
      </c>
      <c r="G5612" t="s">
        <v>7107</v>
      </c>
      <c r="H5612" s="1">
        <v>0.2</v>
      </c>
      <c r="I5612" s="2">
        <v>43737</v>
      </c>
      <c r="J5612" s="8">
        <f t="shared" si="87"/>
        <v>2019</v>
      </c>
      <c r="K5612" t="s">
        <v>7426</v>
      </c>
      <c r="L5612" t="s">
        <v>73</v>
      </c>
      <c r="M5612">
        <v>77506</v>
      </c>
      <c r="N5612">
        <v>4</v>
      </c>
      <c r="O5612" t="s">
        <v>8243</v>
      </c>
      <c r="P5612">
        <v>9</v>
      </c>
      <c r="Q5612">
        <v>4</v>
      </c>
      <c r="R5612" t="s">
        <v>75</v>
      </c>
      <c r="T5612">
        <v>9.44</v>
      </c>
      <c r="U5612">
        <v>28</v>
      </c>
      <c r="V5612" t="s">
        <v>76</v>
      </c>
      <c r="W5612" s="2">
        <v>43743</v>
      </c>
      <c r="X5612" t="s">
        <v>39</v>
      </c>
      <c r="Y5612" t="s">
        <v>77</v>
      </c>
      <c r="Z5612" t="s">
        <v>119</v>
      </c>
    </row>
    <row r="5613" spans="1:26" x14ac:dyDescent="0.25">
      <c r="A5613">
        <v>6</v>
      </c>
      <c r="B5613" t="s">
        <v>10</v>
      </c>
      <c r="C5613">
        <v>6</v>
      </c>
      <c r="D5613" t="s">
        <v>50</v>
      </c>
      <c r="E5613" t="s">
        <v>369</v>
      </c>
      <c r="F5613" t="s">
        <v>13</v>
      </c>
      <c r="G5613" t="s">
        <v>7107</v>
      </c>
      <c r="H5613" s="1">
        <v>0.4</v>
      </c>
      <c r="I5613" s="2">
        <v>43737</v>
      </c>
      <c r="J5613" s="8">
        <f t="shared" si="87"/>
        <v>2019</v>
      </c>
      <c r="K5613" t="s">
        <v>7426</v>
      </c>
      <c r="L5613" t="s">
        <v>73</v>
      </c>
      <c r="M5613">
        <v>77506</v>
      </c>
      <c r="N5613">
        <v>1613</v>
      </c>
      <c r="O5613" t="s">
        <v>7754</v>
      </c>
      <c r="P5613">
        <v>45</v>
      </c>
      <c r="Q5613">
        <v>3</v>
      </c>
      <c r="R5613" t="s">
        <v>75</v>
      </c>
      <c r="T5613">
        <v>44.87</v>
      </c>
      <c r="U5613">
        <v>337</v>
      </c>
      <c r="V5613" t="s">
        <v>76</v>
      </c>
      <c r="W5613" s="2">
        <v>43743</v>
      </c>
      <c r="X5613" t="s">
        <v>39</v>
      </c>
      <c r="Y5613" t="s">
        <v>77</v>
      </c>
      <c r="Z5613" t="s">
        <v>422</v>
      </c>
    </row>
    <row r="5614" spans="1:26" x14ac:dyDescent="0.25">
      <c r="A5614">
        <v>6</v>
      </c>
      <c r="B5614" t="s">
        <v>10</v>
      </c>
      <c r="C5614">
        <v>6</v>
      </c>
      <c r="D5614" t="s">
        <v>26</v>
      </c>
      <c r="E5614" t="s">
        <v>192</v>
      </c>
      <c r="F5614" t="s">
        <v>13</v>
      </c>
      <c r="G5614" t="s">
        <v>6854</v>
      </c>
      <c r="H5614" s="1">
        <v>0.2</v>
      </c>
      <c r="I5614" s="2">
        <v>43715</v>
      </c>
      <c r="J5614" s="8">
        <f t="shared" si="87"/>
        <v>2019</v>
      </c>
      <c r="K5614" t="s">
        <v>7443</v>
      </c>
      <c r="L5614" t="s">
        <v>73</v>
      </c>
      <c r="M5614">
        <v>60610</v>
      </c>
      <c r="N5614">
        <v>538</v>
      </c>
      <c r="O5614" t="s">
        <v>125</v>
      </c>
      <c r="P5614">
        <v>26</v>
      </c>
      <c r="Q5614">
        <v>9</v>
      </c>
      <c r="R5614" t="s">
        <v>75</v>
      </c>
      <c r="T5614">
        <v>26.47</v>
      </c>
      <c r="U5614">
        <v>73</v>
      </c>
      <c r="V5614" t="s">
        <v>76</v>
      </c>
      <c r="W5614" s="2">
        <v>43721</v>
      </c>
      <c r="X5614" t="s">
        <v>39</v>
      </c>
      <c r="Y5614" t="s">
        <v>139</v>
      </c>
      <c r="Z5614" t="s">
        <v>64</v>
      </c>
    </row>
    <row r="5615" spans="1:26" x14ac:dyDescent="0.25">
      <c r="A5615">
        <v>4</v>
      </c>
      <c r="B5615" t="s">
        <v>43</v>
      </c>
      <c r="C5615">
        <v>6</v>
      </c>
      <c r="D5615" t="s">
        <v>26</v>
      </c>
      <c r="E5615" t="s">
        <v>192</v>
      </c>
      <c r="F5615" t="s">
        <v>13</v>
      </c>
      <c r="G5615" t="s">
        <v>1769</v>
      </c>
      <c r="H5615" s="1">
        <v>0.8</v>
      </c>
      <c r="I5615" s="2">
        <v>43759</v>
      </c>
      <c r="J5615" s="8">
        <f t="shared" si="87"/>
        <v>2019</v>
      </c>
      <c r="K5615" t="s">
        <v>3945</v>
      </c>
      <c r="L5615" t="s">
        <v>73</v>
      </c>
      <c r="M5615">
        <v>60653</v>
      </c>
      <c r="N5615">
        <v>292</v>
      </c>
      <c r="O5615" t="s">
        <v>3624</v>
      </c>
      <c r="P5615">
        <v>-62</v>
      </c>
      <c r="Q5615">
        <v>2</v>
      </c>
      <c r="R5615" t="s">
        <v>75</v>
      </c>
      <c r="T5615">
        <v>-62.38</v>
      </c>
      <c r="U5615">
        <v>24</v>
      </c>
      <c r="V5615" t="s">
        <v>19</v>
      </c>
      <c r="W5615" s="2">
        <v>43763</v>
      </c>
      <c r="X5615" t="s">
        <v>39</v>
      </c>
      <c r="Y5615" t="s">
        <v>139</v>
      </c>
      <c r="Z5615" t="s">
        <v>56</v>
      </c>
    </row>
    <row r="5616" spans="1:26" x14ac:dyDescent="0.25">
      <c r="A5616">
        <v>7</v>
      </c>
      <c r="B5616" t="s">
        <v>25</v>
      </c>
      <c r="C5616">
        <v>6</v>
      </c>
      <c r="D5616" t="s">
        <v>26</v>
      </c>
      <c r="E5616" t="s">
        <v>1806</v>
      </c>
      <c r="F5616" t="s">
        <v>13</v>
      </c>
      <c r="G5616" t="s">
        <v>5476</v>
      </c>
      <c r="H5616" s="1">
        <v>0</v>
      </c>
      <c r="I5616" s="2">
        <v>43640</v>
      </c>
      <c r="J5616" s="8">
        <f t="shared" si="87"/>
        <v>2019</v>
      </c>
      <c r="K5616" t="s">
        <v>6622</v>
      </c>
      <c r="L5616" t="s">
        <v>30</v>
      </c>
      <c r="M5616">
        <v>91767</v>
      </c>
      <c r="N5616">
        <v>357</v>
      </c>
      <c r="O5616" t="s">
        <v>671</v>
      </c>
      <c r="P5616">
        <v>112</v>
      </c>
      <c r="Q5616">
        <v>8</v>
      </c>
      <c r="R5616" t="s">
        <v>32</v>
      </c>
      <c r="T5616">
        <v>111.82</v>
      </c>
      <c r="U5616">
        <v>386</v>
      </c>
      <c r="V5616" t="s">
        <v>33</v>
      </c>
      <c r="W5616" s="2">
        <v>43647</v>
      </c>
      <c r="X5616" t="s">
        <v>39</v>
      </c>
      <c r="Y5616" t="s">
        <v>34</v>
      </c>
      <c r="Z5616" t="s">
        <v>49</v>
      </c>
    </row>
    <row r="5617" spans="1:26" x14ac:dyDescent="0.25">
      <c r="A5617">
        <v>7</v>
      </c>
      <c r="B5617" t="s">
        <v>25</v>
      </c>
      <c r="C5617">
        <v>6</v>
      </c>
      <c r="D5617" t="s">
        <v>26</v>
      </c>
      <c r="E5617" t="s">
        <v>1806</v>
      </c>
      <c r="F5617" t="s">
        <v>13</v>
      </c>
      <c r="G5617" t="s">
        <v>5476</v>
      </c>
      <c r="H5617" s="1">
        <v>0</v>
      </c>
      <c r="I5617" s="2">
        <v>43640</v>
      </c>
      <c r="J5617" s="8">
        <f t="shared" si="87"/>
        <v>2019</v>
      </c>
      <c r="K5617" t="s">
        <v>6622</v>
      </c>
      <c r="L5617" t="s">
        <v>30</v>
      </c>
      <c r="M5617">
        <v>91767</v>
      </c>
      <c r="N5617">
        <v>29</v>
      </c>
      <c r="O5617" t="s">
        <v>473</v>
      </c>
      <c r="P5617">
        <v>12</v>
      </c>
      <c r="Q5617">
        <v>9</v>
      </c>
      <c r="R5617" t="s">
        <v>32</v>
      </c>
      <c r="T5617">
        <v>11.82</v>
      </c>
      <c r="U5617">
        <v>36</v>
      </c>
      <c r="V5617" t="s">
        <v>33</v>
      </c>
      <c r="W5617" s="2">
        <v>43647</v>
      </c>
      <c r="X5617" t="s">
        <v>39</v>
      </c>
      <c r="Y5617" t="s">
        <v>34</v>
      </c>
      <c r="Z5617" t="s">
        <v>49</v>
      </c>
    </row>
    <row r="5618" spans="1:26" x14ac:dyDescent="0.25">
      <c r="A5618">
        <v>4</v>
      </c>
      <c r="B5618" t="s">
        <v>43</v>
      </c>
      <c r="C5618">
        <v>6</v>
      </c>
      <c r="D5618" t="s">
        <v>11</v>
      </c>
      <c r="E5618" t="s">
        <v>7104</v>
      </c>
      <c r="F5618" t="s">
        <v>13</v>
      </c>
      <c r="G5618" t="s">
        <v>6964</v>
      </c>
      <c r="H5618" s="1">
        <v>0</v>
      </c>
      <c r="I5618" s="2">
        <v>43821</v>
      </c>
      <c r="J5618" s="8">
        <f t="shared" si="87"/>
        <v>2019</v>
      </c>
      <c r="K5618" t="s">
        <v>7105</v>
      </c>
      <c r="L5618" t="s">
        <v>16</v>
      </c>
      <c r="M5618">
        <v>35401</v>
      </c>
      <c r="N5618">
        <v>1457</v>
      </c>
      <c r="O5618" t="s">
        <v>1096</v>
      </c>
      <c r="P5618">
        <v>35</v>
      </c>
      <c r="Q5618">
        <v>2</v>
      </c>
      <c r="R5618" t="s">
        <v>18</v>
      </c>
      <c r="T5618">
        <v>35.49</v>
      </c>
      <c r="U5618">
        <v>142</v>
      </c>
      <c r="V5618" t="s">
        <v>76</v>
      </c>
      <c r="W5618" s="2">
        <v>43825</v>
      </c>
      <c r="X5618" t="s">
        <v>39</v>
      </c>
      <c r="Y5618" t="s">
        <v>225</v>
      </c>
      <c r="Z5618" t="s">
        <v>24</v>
      </c>
    </row>
    <row r="5619" spans="1:26" x14ac:dyDescent="0.25">
      <c r="A5619">
        <v>4</v>
      </c>
      <c r="B5619" t="s">
        <v>43</v>
      </c>
      <c r="C5619">
        <v>6</v>
      </c>
      <c r="D5619" t="s">
        <v>26</v>
      </c>
      <c r="E5619" t="s">
        <v>1983</v>
      </c>
      <c r="F5619" t="s">
        <v>13</v>
      </c>
      <c r="G5619" t="s">
        <v>1976</v>
      </c>
      <c r="H5619" s="1">
        <v>0</v>
      </c>
      <c r="I5619" s="2">
        <v>43620</v>
      </c>
      <c r="J5619" s="8">
        <f t="shared" si="87"/>
        <v>2019</v>
      </c>
      <c r="K5619" t="s">
        <v>4280</v>
      </c>
      <c r="L5619" t="s">
        <v>16</v>
      </c>
      <c r="M5619">
        <v>35630</v>
      </c>
      <c r="N5619">
        <v>131</v>
      </c>
      <c r="O5619" t="s">
        <v>3304</v>
      </c>
      <c r="P5619">
        <v>6</v>
      </c>
      <c r="Q5619">
        <v>2</v>
      </c>
      <c r="R5619" t="s">
        <v>18</v>
      </c>
      <c r="T5619">
        <v>5.62</v>
      </c>
      <c r="U5619">
        <v>12</v>
      </c>
      <c r="V5619" t="s">
        <v>19</v>
      </c>
      <c r="W5619" s="2">
        <v>43624</v>
      </c>
      <c r="X5619" t="s">
        <v>39</v>
      </c>
      <c r="Y5619" t="s">
        <v>225</v>
      </c>
      <c r="Z5619" t="s">
        <v>64</v>
      </c>
    </row>
    <row r="5620" spans="1:26" x14ac:dyDescent="0.25">
      <c r="A5620">
        <v>5</v>
      </c>
      <c r="B5620" t="s">
        <v>43</v>
      </c>
      <c r="C5620">
        <v>6</v>
      </c>
      <c r="D5620" t="s">
        <v>26</v>
      </c>
      <c r="E5620" t="s">
        <v>171</v>
      </c>
      <c r="F5620" t="s">
        <v>13</v>
      </c>
      <c r="G5620" t="s">
        <v>6936</v>
      </c>
      <c r="H5620" s="1">
        <v>0</v>
      </c>
      <c r="I5620" s="2">
        <v>43688</v>
      </c>
      <c r="J5620" s="8">
        <f t="shared" si="87"/>
        <v>2019</v>
      </c>
      <c r="K5620" t="s">
        <v>7492</v>
      </c>
      <c r="L5620" t="s">
        <v>102</v>
      </c>
      <c r="M5620">
        <v>10009</v>
      </c>
      <c r="N5620">
        <v>1831</v>
      </c>
      <c r="O5620" t="s">
        <v>1131</v>
      </c>
      <c r="P5620">
        <v>12</v>
      </c>
      <c r="Q5620">
        <v>4</v>
      </c>
      <c r="R5620" t="s">
        <v>104</v>
      </c>
      <c r="T5620">
        <v>12.44</v>
      </c>
      <c r="U5620">
        <v>26</v>
      </c>
      <c r="V5620" t="s">
        <v>76</v>
      </c>
      <c r="W5620" s="2">
        <v>43693</v>
      </c>
      <c r="X5620" t="s">
        <v>39</v>
      </c>
      <c r="Y5620" t="s">
        <v>175</v>
      </c>
      <c r="Z5620" t="s">
        <v>64</v>
      </c>
    </row>
    <row r="5621" spans="1:26" x14ac:dyDescent="0.25">
      <c r="A5621">
        <v>2</v>
      </c>
      <c r="B5621" t="s">
        <v>43</v>
      </c>
      <c r="C5621">
        <v>3</v>
      </c>
      <c r="D5621" t="s">
        <v>11</v>
      </c>
      <c r="E5621" t="s">
        <v>171</v>
      </c>
      <c r="F5621" t="s">
        <v>13</v>
      </c>
      <c r="G5621" t="s">
        <v>1901</v>
      </c>
      <c r="H5621" s="1">
        <v>0</v>
      </c>
      <c r="I5621" s="2">
        <v>43555</v>
      </c>
      <c r="J5621" s="8">
        <f t="shared" si="87"/>
        <v>2019</v>
      </c>
      <c r="K5621" t="s">
        <v>1902</v>
      </c>
      <c r="L5621" t="s">
        <v>102</v>
      </c>
      <c r="M5621">
        <v>10011</v>
      </c>
      <c r="N5621">
        <v>1563</v>
      </c>
      <c r="O5621" t="s">
        <v>1903</v>
      </c>
      <c r="P5621">
        <v>8</v>
      </c>
      <c r="Q5621">
        <v>2</v>
      </c>
      <c r="R5621" t="s">
        <v>104</v>
      </c>
      <c r="T5621">
        <v>8.0399999999999991</v>
      </c>
      <c r="U5621">
        <v>30</v>
      </c>
      <c r="V5621" t="s">
        <v>19</v>
      </c>
      <c r="W5621" s="2">
        <v>43557</v>
      </c>
      <c r="X5621" t="s">
        <v>20</v>
      </c>
      <c r="Y5621" t="s">
        <v>175</v>
      </c>
      <c r="Z5621" t="s">
        <v>47</v>
      </c>
    </row>
    <row r="5622" spans="1:26" x14ac:dyDescent="0.25">
      <c r="A5622">
        <v>2</v>
      </c>
      <c r="B5622" t="s">
        <v>43</v>
      </c>
      <c r="C5622">
        <v>3</v>
      </c>
      <c r="D5622" t="s">
        <v>26</v>
      </c>
      <c r="E5622" t="s">
        <v>171</v>
      </c>
      <c r="F5622" t="s">
        <v>13</v>
      </c>
      <c r="G5622" t="s">
        <v>1901</v>
      </c>
      <c r="H5622" s="1">
        <v>0</v>
      </c>
      <c r="I5622" s="2">
        <v>43555</v>
      </c>
      <c r="J5622" s="8">
        <f t="shared" si="87"/>
        <v>2019</v>
      </c>
      <c r="K5622" t="s">
        <v>1902</v>
      </c>
      <c r="L5622" t="s">
        <v>102</v>
      </c>
      <c r="M5622">
        <v>10011</v>
      </c>
      <c r="N5622">
        <v>1348</v>
      </c>
      <c r="O5622" t="s">
        <v>3213</v>
      </c>
      <c r="P5622">
        <v>36</v>
      </c>
      <c r="Q5622">
        <v>8</v>
      </c>
      <c r="R5622" t="s">
        <v>104</v>
      </c>
      <c r="T5622">
        <v>36.020000000000003</v>
      </c>
      <c r="U5622">
        <v>75</v>
      </c>
      <c r="V5622" t="s">
        <v>19</v>
      </c>
      <c r="W5622" s="2">
        <v>43557</v>
      </c>
      <c r="X5622" t="s">
        <v>20</v>
      </c>
      <c r="Y5622" t="s">
        <v>175</v>
      </c>
      <c r="Z5622" t="s">
        <v>64</v>
      </c>
    </row>
    <row r="5623" spans="1:26" x14ac:dyDescent="0.25">
      <c r="A5623">
        <v>2</v>
      </c>
      <c r="B5623" t="s">
        <v>43</v>
      </c>
      <c r="C5623">
        <v>3</v>
      </c>
      <c r="D5623" t="s">
        <v>50</v>
      </c>
      <c r="E5623" t="s">
        <v>171</v>
      </c>
      <c r="F5623" t="s">
        <v>13</v>
      </c>
      <c r="G5623" t="s">
        <v>1901</v>
      </c>
      <c r="H5623" s="1">
        <v>0</v>
      </c>
      <c r="I5623" s="2">
        <v>43555</v>
      </c>
      <c r="J5623" s="8">
        <f t="shared" si="87"/>
        <v>2019</v>
      </c>
      <c r="K5623" t="s">
        <v>1902</v>
      </c>
      <c r="L5623" t="s">
        <v>102</v>
      </c>
      <c r="M5623">
        <v>10011</v>
      </c>
      <c r="N5623">
        <v>1295</v>
      </c>
      <c r="O5623" t="s">
        <v>4877</v>
      </c>
      <c r="P5623">
        <v>176</v>
      </c>
      <c r="Q5623">
        <v>3</v>
      </c>
      <c r="R5623" t="s">
        <v>104</v>
      </c>
      <c r="T5623">
        <v>176.17</v>
      </c>
      <c r="U5623">
        <v>678</v>
      </c>
      <c r="V5623" t="s">
        <v>19</v>
      </c>
      <c r="W5623" s="2">
        <v>43557</v>
      </c>
      <c r="X5623" t="s">
        <v>20</v>
      </c>
      <c r="Y5623" t="s">
        <v>175</v>
      </c>
      <c r="Z5623" t="s">
        <v>52</v>
      </c>
    </row>
    <row r="5624" spans="1:26" x14ac:dyDescent="0.25">
      <c r="A5624">
        <v>7</v>
      </c>
      <c r="B5624" t="s">
        <v>25</v>
      </c>
      <c r="C5624">
        <v>6</v>
      </c>
      <c r="D5624" t="s">
        <v>26</v>
      </c>
      <c r="E5624" t="s">
        <v>572</v>
      </c>
      <c r="F5624" t="s">
        <v>13</v>
      </c>
      <c r="G5624" t="s">
        <v>770</v>
      </c>
      <c r="H5624" s="1">
        <v>0.2</v>
      </c>
      <c r="I5624" s="2">
        <v>43690</v>
      </c>
      <c r="J5624" s="8">
        <f t="shared" si="87"/>
        <v>2019</v>
      </c>
      <c r="K5624" t="s">
        <v>6640</v>
      </c>
      <c r="L5624" t="s">
        <v>30</v>
      </c>
      <c r="M5624">
        <v>92037</v>
      </c>
      <c r="N5624">
        <v>701</v>
      </c>
      <c r="O5624" t="s">
        <v>1134</v>
      </c>
      <c r="P5624">
        <v>12</v>
      </c>
      <c r="Q5624">
        <v>3</v>
      </c>
      <c r="R5624" t="s">
        <v>32</v>
      </c>
      <c r="T5624">
        <v>11.71</v>
      </c>
      <c r="U5624">
        <v>36</v>
      </c>
      <c r="V5624" t="s">
        <v>33</v>
      </c>
      <c r="W5624" s="2">
        <v>43697</v>
      </c>
      <c r="X5624" t="s">
        <v>39</v>
      </c>
      <c r="Y5624" t="s">
        <v>34</v>
      </c>
      <c r="Z5624" t="s">
        <v>54</v>
      </c>
    </row>
    <row r="5625" spans="1:26" x14ac:dyDescent="0.25">
      <c r="A5625">
        <v>4</v>
      </c>
      <c r="B5625" t="s">
        <v>43</v>
      </c>
      <c r="C5625">
        <v>6</v>
      </c>
      <c r="D5625" t="s">
        <v>26</v>
      </c>
      <c r="E5625" t="s">
        <v>2032</v>
      </c>
      <c r="F5625" t="s">
        <v>13</v>
      </c>
      <c r="G5625" t="s">
        <v>1347</v>
      </c>
      <c r="H5625" s="1">
        <v>0</v>
      </c>
      <c r="I5625" s="2">
        <v>43785</v>
      </c>
      <c r="J5625" s="8">
        <f t="shared" si="87"/>
        <v>2019</v>
      </c>
      <c r="K5625" t="s">
        <v>4608</v>
      </c>
      <c r="L5625" t="s">
        <v>30</v>
      </c>
      <c r="M5625">
        <v>93727</v>
      </c>
      <c r="N5625">
        <v>588</v>
      </c>
      <c r="O5625" t="s">
        <v>3018</v>
      </c>
      <c r="P5625">
        <v>1</v>
      </c>
      <c r="Q5625">
        <v>7</v>
      </c>
      <c r="R5625" t="s">
        <v>32</v>
      </c>
      <c r="T5625">
        <v>0.98</v>
      </c>
      <c r="U5625">
        <v>49</v>
      </c>
      <c r="V5625" t="s">
        <v>19</v>
      </c>
      <c r="W5625" s="2">
        <v>43789</v>
      </c>
      <c r="X5625" t="s">
        <v>39</v>
      </c>
      <c r="Y5625" t="s">
        <v>34</v>
      </c>
      <c r="Z5625" t="s">
        <v>42</v>
      </c>
    </row>
    <row r="5626" spans="1:26" x14ac:dyDescent="0.25">
      <c r="A5626">
        <v>4</v>
      </c>
      <c r="B5626" t="s">
        <v>43</v>
      </c>
      <c r="C5626">
        <v>6</v>
      </c>
      <c r="D5626" t="s">
        <v>11</v>
      </c>
      <c r="E5626" t="s">
        <v>192</v>
      </c>
      <c r="F5626" t="s">
        <v>13</v>
      </c>
      <c r="G5626" t="s">
        <v>2199</v>
      </c>
      <c r="H5626" s="1">
        <v>0.3</v>
      </c>
      <c r="I5626" s="2">
        <v>43575</v>
      </c>
      <c r="J5626" s="8">
        <f t="shared" si="87"/>
        <v>2019</v>
      </c>
      <c r="K5626" t="s">
        <v>2200</v>
      </c>
      <c r="L5626" t="s">
        <v>73</v>
      </c>
      <c r="M5626">
        <v>60653</v>
      </c>
      <c r="N5626">
        <v>529</v>
      </c>
      <c r="O5626" t="s">
        <v>697</v>
      </c>
      <c r="P5626">
        <v>-18</v>
      </c>
      <c r="Q5626">
        <v>3</v>
      </c>
      <c r="R5626" t="s">
        <v>75</v>
      </c>
      <c r="T5626">
        <v>-18.12</v>
      </c>
      <c r="U5626">
        <v>317</v>
      </c>
      <c r="V5626" t="s">
        <v>19</v>
      </c>
      <c r="W5626" s="2">
        <v>43579</v>
      </c>
      <c r="X5626" t="s">
        <v>39</v>
      </c>
      <c r="Y5626" t="s">
        <v>139</v>
      </c>
      <c r="Z5626" t="s">
        <v>24</v>
      </c>
    </row>
    <row r="5627" spans="1:26" x14ac:dyDescent="0.25">
      <c r="A5627">
        <v>4</v>
      </c>
      <c r="B5627" t="s">
        <v>43</v>
      </c>
      <c r="C5627">
        <v>6</v>
      </c>
      <c r="D5627" t="s">
        <v>11</v>
      </c>
      <c r="E5627" t="s">
        <v>192</v>
      </c>
      <c r="F5627" t="s">
        <v>13</v>
      </c>
      <c r="G5627" t="s">
        <v>2199</v>
      </c>
      <c r="H5627" s="1">
        <v>0.6</v>
      </c>
      <c r="I5627" s="2">
        <v>43575</v>
      </c>
      <c r="J5627" s="8">
        <f t="shared" si="87"/>
        <v>2019</v>
      </c>
      <c r="K5627" t="s">
        <v>2200</v>
      </c>
      <c r="L5627" t="s">
        <v>73</v>
      </c>
      <c r="M5627">
        <v>60653</v>
      </c>
      <c r="N5627">
        <v>1056</v>
      </c>
      <c r="O5627" t="s">
        <v>1955</v>
      </c>
      <c r="P5627">
        <v>-6</v>
      </c>
      <c r="Q5627">
        <v>5</v>
      </c>
      <c r="R5627" t="s">
        <v>75</v>
      </c>
      <c r="T5627">
        <v>-6.19</v>
      </c>
      <c r="U5627">
        <v>15</v>
      </c>
      <c r="V5627" t="s">
        <v>19</v>
      </c>
      <c r="W5627" s="2">
        <v>43579</v>
      </c>
      <c r="X5627" t="s">
        <v>39</v>
      </c>
      <c r="Y5627" t="s">
        <v>139</v>
      </c>
      <c r="Z5627" t="s">
        <v>47</v>
      </c>
    </row>
    <row r="5628" spans="1:26" x14ac:dyDescent="0.25">
      <c r="A5628">
        <v>4</v>
      </c>
      <c r="B5628" t="s">
        <v>43</v>
      </c>
      <c r="C5628">
        <v>6</v>
      </c>
      <c r="D5628" t="s">
        <v>26</v>
      </c>
      <c r="E5628" t="s">
        <v>192</v>
      </c>
      <c r="F5628" t="s">
        <v>13</v>
      </c>
      <c r="G5628" t="s">
        <v>2199</v>
      </c>
      <c r="H5628" s="1">
        <v>0.2</v>
      </c>
      <c r="I5628" s="2">
        <v>43575</v>
      </c>
      <c r="J5628" s="8">
        <f t="shared" si="87"/>
        <v>2019</v>
      </c>
      <c r="K5628" t="s">
        <v>2200</v>
      </c>
      <c r="L5628" t="s">
        <v>73</v>
      </c>
      <c r="M5628">
        <v>60653</v>
      </c>
      <c r="N5628">
        <v>1038</v>
      </c>
      <c r="O5628" t="s">
        <v>121</v>
      </c>
      <c r="P5628">
        <v>4</v>
      </c>
      <c r="Q5628">
        <v>2</v>
      </c>
      <c r="R5628" t="s">
        <v>75</v>
      </c>
      <c r="T5628">
        <v>3.55</v>
      </c>
      <c r="U5628">
        <v>16</v>
      </c>
      <c r="V5628" t="s">
        <v>19</v>
      </c>
      <c r="W5628" s="2">
        <v>43579</v>
      </c>
      <c r="X5628" t="s">
        <v>39</v>
      </c>
      <c r="Y5628" t="s">
        <v>139</v>
      </c>
      <c r="Z5628" t="s">
        <v>49</v>
      </c>
    </row>
    <row r="5629" spans="1:26" x14ac:dyDescent="0.25">
      <c r="A5629">
        <v>4</v>
      </c>
      <c r="B5629" t="s">
        <v>43</v>
      </c>
      <c r="C5629">
        <v>6</v>
      </c>
      <c r="D5629" t="s">
        <v>26</v>
      </c>
      <c r="E5629" t="s">
        <v>4353</v>
      </c>
      <c r="F5629" t="s">
        <v>13</v>
      </c>
      <c r="G5629" t="s">
        <v>313</v>
      </c>
      <c r="H5629" s="1">
        <v>0.2</v>
      </c>
      <c r="I5629" s="2">
        <v>43772</v>
      </c>
      <c r="J5629" s="8">
        <f t="shared" si="87"/>
        <v>2019</v>
      </c>
      <c r="K5629" t="s">
        <v>4354</v>
      </c>
      <c r="L5629" t="s">
        <v>16</v>
      </c>
      <c r="M5629">
        <v>32839</v>
      </c>
      <c r="N5629">
        <v>887</v>
      </c>
      <c r="O5629" t="s">
        <v>3020</v>
      </c>
      <c r="P5629">
        <v>4</v>
      </c>
      <c r="Q5629">
        <v>2</v>
      </c>
      <c r="R5629" t="s">
        <v>18</v>
      </c>
      <c r="T5629">
        <v>4.2</v>
      </c>
      <c r="U5629">
        <v>56</v>
      </c>
      <c r="V5629" t="s">
        <v>19</v>
      </c>
      <c r="W5629" s="2">
        <v>43776</v>
      </c>
      <c r="X5629" t="s">
        <v>39</v>
      </c>
      <c r="Y5629" t="s">
        <v>40</v>
      </c>
      <c r="Z5629" t="s">
        <v>49</v>
      </c>
    </row>
    <row r="5630" spans="1:26" x14ac:dyDescent="0.25">
      <c r="A5630">
        <v>4</v>
      </c>
      <c r="B5630" t="s">
        <v>43</v>
      </c>
      <c r="C5630">
        <v>6</v>
      </c>
      <c r="D5630" t="s">
        <v>26</v>
      </c>
      <c r="E5630" t="s">
        <v>4353</v>
      </c>
      <c r="F5630" t="s">
        <v>13</v>
      </c>
      <c r="G5630" t="s">
        <v>313</v>
      </c>
      <c r="H5630" s="1">
        <v>0.2</v>
      </c>
      <c r="I5630" s="2">
        <v>43772</v>
      </c>
      <c r="J5630" s="8">
        <f t="shared" si="87"/>
        <v>2019</v>
      </c>
      <c r="K5630" t="s">
        <v>4354</v>
      </c>
      <c r="L5630" t="s">
        <v>16</v>
      </c>
      <c r="M5630">
        <v>32839</v>
      </c>
      <c r="N5630">
        <v>1717</v>
      </c>
      <c r="O5630" t="s">
        <v>3210</v>
      </c>
      <c r="P5630">
        <v>4</v>
      </c>
      <c r="Q5630">
        <v>2</v>
      </c>
      <c r="R5630" t="s">
        <v>18</v>
      </c>
      <c r="T5630">
        <v>3.74</v>
      </c>
      <c r="U5630">
        <v>11</v>
      </c>
      <c r="V5630" t="s">
        <v>19</v>
      </c>
      <c r="W5630" s="2">
        <v>43776</v>
      </c>
      <c r="X5630" t="s">
        <v>39</v>
      </c>
      <c r="Y5630" t="s">
        <v>40</v>
      </c>
      <c r="Z5630" t="s">
        <v>64</v>
      </c>
    </row>
    <row r="5631" spans="1:26" x14ac:dyDescent="0.25">
      <c r="A5631">
        <v>4</v>
      </c>
      <c r="B5631" t="s">
        <v>43</v>
      </c>
      <c r="C5631">
        <v>6</v>
      </c>
      <c r="D5631" t="s">
        <v>26</v>
      </c>
      <c r="E5631" t="s">
        <v>4353</v>
      </c>
      <c r="F5631" t="s">
        <v>13</v>
      </c>
      <c r="G5631" t="s">
        <v>313</v>
      </c>
      <c r="H5631" s="1">
        <v>0.7</v>
      </c>
      <c r="I5631" s="2">
        <v>43772</v>
      </c>
      <c r="J5631" s="8">
        <f t="shared" si="87"/>
        <v>2019</v>
      </c>
      <c r="K5631" t="s">
        <v>4354</v>
      </c>
      <c r="L5631" t="s">
        <v>16</v>
      </c>
      <c r="M5631">
        <v>32839</v>
      </c>
      <c r="N5631">
        <v>269</v>
      </c>
      <c r="O5631" t="s">
        <v>3712</v>
      </c>
      <c r="P5631">
        <v>-3</v>
      </c>
      <c r="Q5631">
        <v>2</v>
      </c>
      <c r="R5631" t="s">
        <v>18</v>
      </c>
      <c r="T5631">
        <v>-3</v>
      </c>
      <c r="U5631">
        <v>4</v>
      </c>
      <c r="V5631" t="s">
        <v>19</v>
      </c>
      <c r="W5631" s="2">
        <v>43776</v>
      </c>
      <c r="X5631" t="s">
        <v>39</v>
      </c>
      <c r="Y5631" t="s">
        <v>40</v>
      </c>
      <c r="Z5631" t="s">
        <v>54</v>
      </c>
    </row>
    <row r="5632" spans="1:26" x14ac:dyDescent="0.25">
      <c r="A5632">
        <v>4</v>
      </c>
      <c r="B5632" t="s">
        <v>43</v>
      </c>
      <c r="C5632">
        <v>6</v>
      </c>
      <c r="D5632" t="s">
        <v>50</v>
      </c>
      <c r="E5632" t="s">
        <v>4353</v>
      </c>
      <c r="F5632" t="s">
        <v>13</v>
      </c>
      <c r="G5632" t="s">
        <v>313</v>
      </c>
      <c r="H5632" s="1">
        <v>0.2</v>
      </c>
      <c r="I5632" s="2">
        <v>43772</v>
      </c>
      <c r="J5632" s="8">
        <f t="shared" si="87"/>
        <v>2019</v>
      </c>
      <c r="K5632" t="s">
        <v>4354</v>
      </c>
      <c r="L5632" t="s">
        <v>16</v>
      </c>
      <c r="M5632">
        <v>32839</v>
      </c>
      <c r="N5632">
        <v>398</v>
      </c>
      <c r="O5632" t="s">
        <v>1049</v>
      </c>
      <c r="P5632">
        <v>312</v>
      </c>
      <c r="Q5632">
        <v>2</v>
      </c>
      <c r="R5632" t="s">
        <v>18</v>
      </c>
      <c r="T5632">
        <v>311.99</v>
      </c>
      <c r="U5632">
        <v>960</v>
      </c>
      <c r="V5632" t="s">
        <v>19</v>
      </c>
      <c r="W5632" s="2">
        <v>43776</v>
      </c>
      <c r="X5632" t="s">
        <v>39</v>
      </c>
      <c r="Y5632" t="s">
        <v>40</v>
      </c>
      <c r="Z5632" t="s">
        <v>727</v>
      </c>
    </row>
    <row r="5633" spans="1:26" x14ac:dyDescent="0.25">
      <c r="A5633">
        <v>4</v>
      </c>
      <c r="B5633" t="s">
        <v>43</v>
      </c>
      <c r="C5633">
        <v>6</v>
      </c>
      <c r="D5633" t="s">
        <v>26</v>
      </c>
      <c r="E5633" t="s">
        <v>171</v>
      </c>
      <c r="F5633" t="s">
        <v>13</v>
      </c>
      <c r="G5633" t="s">
        <v>804</v>
      </c>
      <c r="H5633" s="1">
        <v>0</v>
      </c>
      <c r="I5633" s="2">
        <v>43642</v>
      </c>
      <c r="J5633" s="8">
        <f t="shared" si="87"/>
        <v>2019</v>
      </c>
      <c r="K5633" t="s">
        <v>4099</v>
      </c>
      <c r="L5633" t="s">
        <v>102</v>
      </c>
      <c r="M5633">
        <v>10035</v>
      </c>
      <c r="N5633">
        <v>1383</v>
      </c>
      <c r="O5633" t="s">
        <v>215</v>
      </c>
      <c r="P5633">
        <v>0</v>
      </c>
      <c r="Q5633">
        <v>3</v>
      </c>
      <c r="R5633" t="s">
        <v>104</v>
      </c>
      <c r="T5633">
        <v>0</v>
      </c>
      <c r="U5633">
        <v>273</v>
      </c>
      <c r="V5633" t="s">
        <v>19</v>
      </c>
      <c r="W5633" s="2">
        <v>43646</v>
      </c>
      <c r="X5633" t="s">
        <v>39</v>
      </c>
      <c r="Y5633" t="s">
        <v>175</v>
      </c>
      <c r="Z5633" t="s">
        <v>42</v>
      </c>
    </row>
    <row r="5634" spans="1:26" x14ac:dyDescent="0.25">
      <c r="A5634">
        <v>4</v>
      </c>
      <c r="B5634" t="s">
        <v>25</v>
      </c>
      <c r="C5634">
        <v>3</v>
      </c>
      <c r="D5634" t="s">
        <v>26</v>
      </c>
      <c r="E5634" t="s">
        <v>1121</v>
      </c>
      <c r="F5634" t="s">
        <v>13</v>
      </c>
      <c r="G5634" t="s">
        <v>808</v>
      </c>
      <c r="H5634" s="1">
        <v>0</v>
      </c>
      <c r="I5634" s="2">
        <v>43645</v>
      </c>
      <c r="J5634" s="8">
        <f t="shared" ref="J5634:J5697" si="88">YEAR(I5634)</f>
        <v>2019</v>
      </c>
      <c r="K5634" t="s">
        <v>1122</v>
      </c>
      <c r="L5634" t="s">
        <v>30</v>
      </c>
      <c r="M5634">
        <v>92804</v>
      </c>
      <c r="N5634">
        <v>1550</v>
      </c>
      <c r="O5634" t="s">
        <v>1123</v>
      </c>
      <c r="P5634">
        <v>311</v>
      </c>
      <c r="Q5634">
        <v>2</v>
      </c>
      <c r="R5634" t="s">
        <v>32</v>
      </c>
      <c r="T5634">
        <v>310.99</v>
      </c>
      <c r="U5634">
        <v>1296</v>
      </c>
      <c r="V5634" t="s">
        <v>33</v>
      </c>
      <c r="W5634" s="2">
        <v>43649</v>
      </c>
      <c r="X5634" t="s">
        <v>20</v>
      </c>
      <c r="Y5634" t="s">
        <v>34</v>
      </c>
      <c r="Z5634" t="s">
        <v>42</v>
      </c>
    </row>
    <row r="5635" spans="1:26" x14ac:dyDescent="0.25">
      <c r="A5635">
        <v>7</v>
      </c>
      <c r="B5635" t="s">
        <v>25</v>
      </c>
      <c r="C5635">
        <v>6</v>
      </c>
      <c r="D5635" t="s">
        <v>26</v>
      </c>
      <c r="E5635" t="s">
        <v>88</v>
      </c>
      <c r="F5635" t="s">
        <v>13</v>
      </c>
      <c r="G5635" t="s">
        <v>900</v>
      </c>
      <c r="H5635" s="1">
        <v>0</v>
      </c>
      <c r="I5635" s="2">
        <v>43598</v>
      </c>
      <c r="J5635" s="8">
        <f t="shared" si="88"/>
        <v>2019</v>
      </c>
      <c r="K5635" t="s">
        <v>7682</v>
      </c>
      <c r="L5635" t="s">
        <v>30</v>
      </c>
      <c r="M5635">
        <v>94110</v>
      </c>
      <c r="N5635">
        <v>1440</v>
      </c>
      <c r="O5635" t="s">
        <v>31</v>
      </c>
      <c r="P5635">
        <v>27</v>
      </c>
      <c r="Q5635">
        <v>8</v>
      </c>
      <c r="R5635" t="s">
        <v>32</v>
      </c>
      <c r="T5635">
        <v>27.49</v>
      </c>
      <c r="U5635">
        <v>58</v>
      </c>
      <c r="V5635" t="s">
        <v>76</v>
      </c>
      <c r="W5635" s="2">
        <v>43605</v>
      </c>
      <c r="X5635" t="s">
        <v>39</v>
      </c>
      <c r="Y5635" t="s">
        <v>34</v>
      </c>
      <c r="Z5635" t="s">
        <v>35</v>
      </c>
    </row>
    <row r="5636" spans="1:26" x14ac:dyDescent="0.25">
      <c r="A5636">
        <v>4</v>
      </c>
      <c r="B5636" t="s">
        <v>25</v>
      </c>
      <c r="C5636">
        <v>3</v>
      </c>
      <c r="D5636" t="s">
        <v>26</v>
      </c>
      <c r="E5636" t="s">
        <v>2818</v>
      </c>
      <c r="F5636" t="s">
        <v>13</v>
      </c>
      <c r="G5636" t="s">
        <v>6901</v>
      </c>
      <c r="H5636" s="1">
        <v>0.2</v>
      </c>
      <c r="I5636" s="2">
        <v>43712</v>
      </c>
      <c r="J5636" s="8">
        <f t="shared" si="88"/>
        <v>2019</v>
      </c>
      <c r="K5636" t="s">
        <v>7318</v>
      </c>
      <c r="L5636" t="s">
        <v>73</v>
      </c>
      <c r="M5636">
        <v>75043</v>
      </c>
      <c r="N5636">
        <v>889</v>
      </c>
      <c r="O5636" t="s">
        <v>303</v>
      </c>
      <c r="P5636">
        <v>4</v>
      </c>
      <c r="Q5636">
        <v>1</v>
      </c>
      <c r="R5636" t="s">
        <v>75</v>
      </c>
      <c r="T5636">
        <v>3.8</v>
      </c>
      <c r="U5636">
        <v>30</v>
      </c>
      <c r="V5636" t="s">
        <v>76</v>
      </c>
      <c r="W5636" s="2">
        <v>43716</v>
      </c>
      <c r="X5636" t="s">
        <v>20</v>
      </c>
      <c r="Y5636" t="s">
        <v>77</v>
      </c>
      <c r="Z5636" t="s">
        <v>49</v>
      </c>
    </row>
    <row r="5637" spans="1:26" x14ac:dyDescent="0.25">
      <c r="A5637">
        <v>3</v>
      </c>
      <c r="B5637" t="s">
        <v>25</v>
      </c>
      <c r="C5637">
        <v>1</v>
      </c>
      <c r="D5637" t="s">
        <v>26</v>
      </c>
      <c r="E5637" t="s">
        <v>99</v>
      </c>
      <c r="F5637" t="s">
        <v>13</v>
      </c>
      <c r="G5637" t="s">
        <v>2231</v>
      </c>
      <c r="H5637" s="1">
        <v>0.2</v>
      </c>
      <c r="I5637" s="2">
        <v>43790</v>
      </c>
      <c r="J5637" s="8">
        <f t="shared" si="88"/>
        <v>2019</v>
      </c>
      <c r="K5637" t="s">
        <v>2944</v>
      </c>
      <c r="L5637" t="s">
        <v>102</v>
      </c>
      <c r="M5637">
        <v>19143</v>
      </c>
      <c r="N5637">
        <v>1770</v>
      </c>
      <c r="O5637" t="s">
        <v>1208</v>
      </c>
      <c r="P5637">
        <v>3</v>
      </c>
      <c r="Q5637">
        <v>2</v>
      </c>
      <c r="R5637" t="s">
        <v>104</v>
      </c>
      <c r="T5637">
        <v>2.64</v>
      </c>
      <c r="U5637">
        <v>8</v>
      </c>
      <c r="V5637" t="s">
        <v>19</v>
      </c>
      <c r="W5637" s="2">
        <v>43793</v>
      </c>
      <c r="X5637" t="s">
        <v>130</v>
      </c>
      <c r="Y5637" t="s">
        <v>105</v>
      </c>
      <c r="Z5637" t="s">
        <v>64</v>
      </c>
    </row>
    <row r="5638" spans="1:26" x14ac:dyDescent="0.25">
      <c r="A5638">
        <v>3</v>
      </c>
      <c r="B5638" t="s">
        <v>25</v>
      </c>
      <c r="C5638">
        <v>1</v>
      </c>
      <c r="D5638" t="s">
        <v>26</v>
      </c>
      <c r="E5638" t="s">
        <v>99</v>
      </c>
      <c r="F5638" t="s">
        <v>13</v>
      </c>
      <c r="G5638" t="s">
        <v>2231</v>
      </c>
      <c r="H5638" s="1">
        <v>0.2</v>
      </c>
      <c r="I5638" s="2">
        <v>43790</v>
      </c>
      <c r="J5638" s="8">
        <f t="shared" si="88"/>
        <v>2019</v>
      </c>
      <c r="K5638" t="s">
        <v>2944</v>
      </c>
      <c r="L5638" t="s">
        <v>102</v>
      </c>
      <c r="M5638">
        <v>19143</v>
      </c>
      <c r="N5638">
        <v>1339</v>
      </c>
      <c r="O5638" t="s">
        <v>1333</v>
      </c>
      <c r="P5638">
        <v>4</v>
      </c>
      <c r="Q5638">
        <v>4</v>
      </c>
      <c r="R5638" t="s">
        <v>104</v>
      </c>
      <c r="T5638">
        <v>3.93</v>
      </c>
      <c r="U5638">
        <v>39</v>
      </c>
      <c r="V5638" t="s">
        <v>19</v>
      </c>
      <c r="W5638" s="2">
        <v>43793</v>
      </c>
      <c r="X5638" t="s">
        <v>130</v>
      </c>
      <c r="Y5638" t="s">
        <v>105</v>
      </c>
      <c r="Z5638" t="s">
        <v>42</v>
      </c>
    </row>
    <row r="5639" spans="1:26" x14ac:dyDescent="0.25">
      <c r="A5639">
        <v>5</v>
      </c>
      <c r="B5639" t="s">
        <v>43</v>
      </c>
      <c r="C5639">
        <v>6</v>
      </c>
      <c r="D5639" t="s">
        <v>26</v>
      </c>
      <c r="E5639" t="s">
        <v>27</v>
      </c>
      <c r="F5639" t="s">
        <v>13</v>
      </c>
      <c r="G5639" t="s">
        <v>5316</v>
      </c>
      <c r="H5639" s="1">
        <v>0</v>
      </c>
      <c r="I5639" s="2">
        <v>43717</v>
      </c>
      <c r="J5639" s="8">
        <f t="shared" si="88"/>
        <v>2019</v>
      </c>
      <c r="K5639" t="s">
        <v>6588</v>
      </c>
      <c r="L5639" t="s">
        <v>30</v>
      </c>
      <c r="M5639">
        <v>90036</v>
      </c>
      <c r="N5639">
        <v>637</v>
      </c>
      <c r="O5639" t="s">
        <v>3371</v>
      </c>
      <c r="P5639">
        <v>24</v>
      </c>
      <c r="Q5639">
        <v>3</v>
      </c>
      <c r="R5639" t="s">
        <v>32</v>
      </c>
      <c r="T5639">
        <v>23.97</v>
      </c>
      <c r="U5639">
        <v>100</v>
      </c>
      <c r="V5639" t="s">
        <v>33</v>
      </c>
      <c r="W5639" s="2">
        <v>43722</v>
      </c>
      <c r="X5639" t="s">
        <v>39</v>
      </c>
      <c r="Y5639" t="s">
        <v>34</v>
      </c>
      <c r="Z5639" t="s">
        <v>42</v>
      </c>
    </row>
    <row r="5640" spans="1:26" x14ac:dyDescent="0.25">
      <c r="A5640">
        <v>4</v>
      </c>
      <c r="B5640" t="s">
        <v>43</v>
      </c>
      <c r="C5640">
        <v>6</v>
      </c>
      <c r="D5640" t="s">
        <v>26</v>
      </c>
      <c r="E5640" t="s">
        <v>287</v>
      </c>
      <c r="F5640" t="s">
        <v>13</v>
      </c>
      <c r="G5640" t="s">
        <v>1211</v>
      </c>
      <c r="H5640" s="1">
        <v>0.2</v>
      </c>
      <c r="I5640" s="2">
        <v>43786</v>
      </c>
      <c r="J5640" s="8">
        <f t="shared" si="88"/>
        <v>2019</v>
      </c>
      <c r="K5640" t="s">
        <v>4414</v>
      </c>
      <c r="L5640" t="s">
        <v>16</v>
      </c>
      <c r="M5640">
        <v>28205</v>
      </c>
      <c r="N5640">
        <v>1733</v>
      </c>
      <c r="O5640" t="s">
        <v>4415</v>
      </c>
      <c r="P5640">
        <v>94</v>
      </c>
      <c r="Q5640">
        <v>7</v>
      </c>
      <c r="R5640" t="s">
        <v>18</v>
      </c>
      <c r="T5640">
        <v>93.88</v>
      </c>
      <c r="U5640">
        <v>268</v>
      </c>
      <c r="V5640" t="s">
        <v>19</v>
      </c>
      <c r="W5640" s="2">
        <v>43790</v>
      </c>
      <c r="X5640" t="s">
        <v>39</v>
      </c>
      <c r="Y5640" t="s">
        <v>63</v>
      </c>
      <c r="Z5640" t="s">
        <v>64</v>
      </c>
    </row>
    <row r="5641" spans="1:26" x14ac:dyDescent="0.25">
      <c r="A5641">
        <v>4</v>
      </c>
      <c r="B5641" t="s">
        <v>43</v>
      </c>
      <c r="C5641">
        <v>6</v>
      </c>
      <c r="D5641" t="s">
        <v>50</v>
      </c>
      <c r="E5641" t="s">
        <v>287</v>
      </c>
      <c r="F5641" t="s">
        <v>13</v>
      </c>
      <c r="G5641" t="s">
        <v>1211</v>
      </c>
      <c r="H5641" s="1">
        <v>0.2</v>
      </c>
      <c r="I5641" s="2">
        <v>43786</v>
      </c>
      <c r="J5641" s="8">
        <f t="shared" si="88"/>
        <v>2019</v>
      </c>
      <c r="K5641" t="s">
        <v>4414</v>
      </c>
      <c r="L5641" t="s">
        <v>16</v>
      </c>
      <c r="M5641">
        <v>28205</v>
      </c>
      <c r="N5641">
        <v>1282</v>
      </c>
      <c r="O5641" t="s">
        <v>1441</v>
      </c>
      <c r="P5641">
        <v>108</v>
      </c>
      <c r="Q5641">
        <v>5</v>
      </c>
      <c r="R5641" t="s">
        <v>18</v>
      </c>
      <c r="T5641">
        <v>107.79</v>
      </c>
      <c r="U5641">
        <v>431</v>
      </c>
      <c r="V5641" t="s">
        <v>19</v>
      </c>
      <c r="W5641" s="2">
        <v>43790</v>
      </c>
      <c r="X5641" t="s">
        <v>39</v>
      </c>
      <c r="Y5641" t="s">
        <v>63</v>
      </c>
      <c r="Z5641" t="s">
        <v>113</v>
      </c>
    </row>
    <row r="5642" spans="1:26" x14ac:dyDescent="0.25">
      <c r="A5642">
        <v>1</v>
      </c>
      <c r="B5642" t="s">
        <v>10</v>
      </c>
      <c r="C5642">
        <v>1</v>
      </c>
      <c r="D5642" t="s">
        <v>26</v>
      </c>
      <c r="E5642" t="s">
        <v>498</v>
      </c>
      <c r="F5642" t="s">
        <v>13</v>
      </c>
      <c r="G5642" t="s">
        <v>5782</v>
      </c>
      <c r="H5642" s="1">
        <v>0.2</v>
      </c>
      <c r="I5642" s="2">
        <v>43625</v>
      </c>
      <c r="J5642" s="8">
        <f t="shared" si="88"/>
        <v>2019</v>
      </c>
      <c r="K5642" t="s">
        <v>5845</v>
      </c>
      <c r="L5642" t="s">
        <v>73</v>
      </c>
      <c r="M5642">
        <v>75217</v>
      </c>
      <c r="N5642">
        <v>1498</v>
      </c>
      <c r="O5642" t="s">
        <v>3674</v>
      </c>
      <c r="P5642">
        <v>54</v>
      </c>
      <c r="Q5642">
        <v>5</v>
      </c>
      <c r="R5642" t="s">
        <v>75</v>
      </c>
      <c r="T5642">
        <v>54.06</v>
      </c>
      <c r="U5642">
        <v>721</v>
      </c>
      <c r="V5642" t="s">
        <v>33</v>
      </c>
      <c r="W5642" s="2">
        <v>43626</v>
      </c>
      <c r="X5642" t="s">
        <v>130</v>
      </c>
      <c r="Y5642" t="s">
        <v>77</v>
      </c>
      <c r="Z5642" t="s">
        <v>42</v>
      </c>
    </row>
    <row r="5643" spans="1:26" x14ac:dyDescent="0.25">
      <c r="A5643">
        <v>6</v>
      </c>
      <c r="B5643" t="s">
        <v>10</v>
      </c>
      <c r="C5643">
        <v>6</v>
      </c>
      <c r="D5643" t="s">
        <v>11</v>
      </c>
      <c r="E5643" t="s">
        <v>27</v>
      </c>
      <c r="F5643" t="s">
        <v>13</v>
      </c>
      <c r="G5643" t="s">
        <v>5276</v>
      </c>
      <c r="H5643" s="1">
        <v>0</v>
      </c>
      <c r="I5643" s="2">
        <v>43706</v>
      </c>
      <c r="J5643" s="8">
        <f t="shared" si="88"/>
        <v>2019</v>
      </c>
      <c r="K5643" t="s">
        <v>5734</v>
      </c>
      <c r="L5643" t="s">
        <v>30</v>
      </c>
      <c r="M5643">
        <v>90049</v>
      </c>
      <c r="N5643">
        <v>595</v>
      </c>
      <c r="O5643" t="s">
        <v>5735</v>
      </c>
      <c r="P5643">
        <v>41</v>
      </c>
      <c r="Q5643">
        <v>3</v>
      </c>
      <c r="R5643" t="s">
        <v>32</v>
      </c>
      <c r="T5643">
        <v>41.45</v>
      </c>
      <c r="U5643">
        <v>148</v>
      </c>
      <c r="V5643" t="s">
        <v>33</v>
      </c>
      <c r="W5643" s="2">
        <v>43712</v>
      </c>
      <c r="X5643" t="s">
        <v>39</v>
      </c>
      <c r="Y5643" t="s">
        <v>34</v>
      </c>
      <c r="Z5643" t="s">
        <v>47</v>
      </c>
    </row>
    <row r="5644" spans="1:26" x14ac:dyDescent="0.25">
      <c r="A5644">
        <v>4</v>
      </c>
      <c r="B5644" t="s">
        <v>43</v>
      </c>
      <c r="C5644">
        <v>6</v>
      </c>
      <c r="D5644" t="s">
        <v>11</v>
      </c>
      <c r="E5644" t="s">
        <v>12</v>
      </c>
      <c r="F5644" t="s">
        <v>13</v>
      </c>
      <c r="G5644" t="s">
        <v>2292</v>
      </c>
      <c r="H5644" s="1">
        <v>0</v>
      </c>
      <c r="I5644" s="2">
        <v>43788</v>
      </c>
      <c r="J5644" s="8">
        <f t="shared" si="88"/>
        <v>2019</v>
      </c>
      <c r="K5644" t="s">
        <v>2511</v>
      </c>
      <c r="L5644" t="s">
        <v>16</v>
      </c>
      <c r="M5644">
        <v>42420</v>
      </c>
      <c r="N5644">
        <v>26</v>
      </c>
      <c r="O5644" t="s">
        <v>1835</v>
      </c>
      <c r="P5644">
        <v>214</v>
      </c>
      <c r="Q5644">
        <v>6</v>
      </c>
      <c r="R5644" t="s">
        <v>18</v>
      </c>
      <c r="T5644">
        <v>213.69</v>
      </c>
      <c r="U5644">
        <v>822</v>
      </c>
      <c r="V5644" t="s">
        <v>19</v>
      </c>
      <c r="W5644" s="2">
        <v>43792</v>
      </c>
      <c r="X5644" t="s">
        <v>39</v>
      </c>
      <c r="Y5644" t="s">
        <v>21</v>
      </c>
      <c r="Z5644" t="s">
        <v>47</v>
      </c>
    </row>
    <row r="5645" spans="1:26" x14ac:dyDescent="0.25">
      <c r="A5645">
        <v>4</v>
      </c>
      <c r="B5645" t="s">
        <v>43</v>
      </c>
      <c r="C5645">
        <v>6</v>
      </c>
      <c r="D5645" t="s">
        <v>26</v>
      </c>
      <c r="E5645" t="s">
        <v>12</v>
      </c>
      <c r="F5645" t="s">
        <v>13</v>
      </c>
      <c r="G5645" t="s">
        <v>2292</v>
      </c>
      <c r="H5645" s="1">
        <v>0</v>
      </c>
      <c r="I5645" s="2">
        <v>43788</v>
      </c>
      <c r="J5645" s="8">
        <f t="shared" si="88"/>
        <v>2019</v>
      </c>
      <c r="K5645" t="s">
        <v>2511</v>
      </c>
      <c r="L5645" t="s">
        <v>16</v>
      </c>
      <c r="M5645">
        <v>42420</v>
      </c>
      <c r="N5645">
        <v>690</v>
      </c>
      <c r="O5645" t="s">
        <v>2849</v>
      </c>
      <c r="P5645">
        <v>11</v>
      </c>
      <c r="Q5645">
        <v>2</v>
      </c>
      <c r="R5645" t="s">
        <v>18</v>
      </c>
      <c r="T5645">
        <v>10.76</v>
      </c>
      <c r="U5645">
        <v>22</v>
      </c>
      <c r="V5645" t="s">
        <v>19</v>
      </c>
      <c r="W5645" s="2">
        <v>43792</v>
      </c>
      <c r="X5645" t="s">
        <v>39</v>
      </c>
      <c r="Y5645" t="s">
        <v>21</v>
      </c>
      <c r="Z5645" t="s">
        <v>54</v>
      </c>
    </row>
    <row r="5646" spans="1:26" x14ac:dyDescent="0.25">
      <c r="A5646">
        <v>4</v>
      </c>
      <c r="B5646" t="s">
        <v>25</v>
      </c>
      <c r="C5646">
        <v>3</v>
      </c>
      <c r="D5646" t="s">
        <v>11</v>
      </c>
      <c r="E5646" t="s">
        <v>1296</v>
      </c>
      <c r="F5646" t="s">
        <v>13</v>
      </c>
      <c r="G5646" t="s">
        <v>1195</v>
      </c>
      <c r="H5646" s="1">
        <v>0.2</v>
      </c>
      <c r="I5646" s="2">
        <v>43637</v>
      </c>
      <c r="J5646" s="8">
        <f t="shared" si="88"/>
        <v>2019</v>
      </c>
      <c r="K5646" t="s">
        <v>1958</v>
      </c>
      <c r="L5646" t="s">
        <v>102</v>
      </c>
      <c r="M5646">
        <v>44105</v>
      </c>
      <c r="N5646">
        <v>1495</v>
      </c>
      <c r="O5646" t="s">
        <v>1616</v>
      </c>
      <c r="P5646">
        <v>2</v>
      </c>
      <c r="Q5646">
        <v>5</v>
      </c>
      <c r="R5646" t="s">
        <v>104</v>
      </c>
      <c r="T5646">
        <v>2.46</v>
      </c>
      <c r="U5646">
        <v>18</v>
      </c>
      <c r="V5646" t="s">
        <v>19</v>
      </c>
      <c r="W5646" s="2">
        <v>43641</v>
      </c>
      <c r="X5646" t="s">
        <v>20</v>
      </c>
      <c r="Y5646" t="s">
        <v>309</v>
      </c>
      <c r="Z5646" t="s">
        <v>47</v>
      </c>
    </row>
    <row r="5647" spans="1:26" x14ac:dyDescent="0.25">
      <c r="A5647">
        <v>4</v>
      </c>
      <c r="B5647" t="s">
        <v>25</v>
      </c>
      <c r="C5647">
        <v>3</v>
      </c>
      <c r="D5647" t="s">
        <v>26</v>
      </c>
      <c r="E5647" t="s">
        <v>1296</v>
      </c>
      <c r="F5647" t="s">
        <v>13</v>
      </c>
      <c r="G5647" t="s">
        <v>1195</v>
      </c>
      <c r="H5647" s="1">
        <v>0.7</v>
      </c>
      <c r="I5647" s="2">
        <v>43637</v>
      </c>
      <c r="J5647" s="8">
        <f t="shared" si="88"/>
        <v>2019</v>
      </c>
      <c r="K5647" t="s">
        <v>1958</v>
      </c>
      <c r="L5647" t="s">
        <v>102</v>
      </c>
      <c r="M5647">
        <v>44105</v>
      </c>
      <c r="N5647">
        <v>513</v>
      </c>
      <c r="O5647" t="s">
        <v>2851</v>
      </c>
      <c r="P5647">
        <v>-34</v>
      </c>
      <c r="Q5647">
        <v>6</v>
      </c>
      <c r="R5647" t="s">
        <v>104</v>
      </c>
      <c r="T5647">
        <v>-34.380000000000003</v>
      </c>
      <c r="U5647">
        <v>41</v>
      </c>
      <c r="V5647" t="s">
        <v>19</v>
      </c>
      <c r="W5647" s="2">
        <v>43641</v>
      </c>
      <c r="X5647" t="s">
        <v>20</v>
      </c>
      <c r="Y5647" t="s">
        <v>309</v>
      </c>
      <c r="Z5647" t="s">
        <v>54</v>
      </c>
    </row>
    <row r="5648" spans="1:26" x14ac:dyDescent="0.25">
      <c r="A5648">
        <v>5</v>
      </c>
      <c r="B5648" t="s">
        <v>25</v>
      </c>
      <c r="C5648">
        <v>3</v>
      </c>
      <c r="D5648" t="s">
        <v>26</v>
      </c>
      <c r="E5648" t="s">
        <v>498</v>
      </c>
      <c r="F5648" t="s">
        <v>13</v>
      </c>
      <c r="G5648" t="s">
        <v>2318</v>
      </c>
      <c r="H5648" s="1">
        <v>0.2</v>
      </c>
      <c r="I5648" s="2">
        <v>43549</v>
      </c>
      <c r="J5648" s="8">
        <f t="shared" si="88"/>
        <v>2019</v>
      </c>
      <c r="K5648" t="s">
        <v>3382</v>
      </c>
      <c r="L5648" t="s">
        <v>73</v>
      </c>
      <c r="M5648">
        <v>75081</v>
      </c>
      <c r="N5648">
        <v>1750</v>
      </c>
      <c r="O5648" t="s">
        <v>3383</v>
      </c>
      <c r="P5648">
        <v>2</v>
      </c>
      <c r="Q5648">
        <v>2</v>
      </c>
      <c r="R5648" t="s">
        <v>75</v>
      </c>
      <c r="T5648">
        <v>2.14</v>
      </c>
      <c r="U5648">
        <v>7</v>
      </c>
      <c r="V5648" t="s">
        <v>19</v>
      </c>
      <c r="W5648" s="2">
        <v>43554</v>
      </c>
      <c r="X5648" t="s">
        <v>20</v>
      </c>
      <c r="Y5648" t="s">
        <v>77</v>
      </c>
      <c r="Z5648" t="s">
        <v>64</v>
      </c>
    </row>
    <row r="5649" spans="1:26" x14ac:dyDescent="0.25">
      <c r="A5649">
        <v>1</v>
      </c>
      <c r="B5649" t="s">
        <v>10</v>
      </c>
      <c r="C5649">
        <v>1</v>
      </c>
      <c r="D5649" t="s">
        <v>26</v>
      </c>
      <c r="E5649" t="s">
        <v>2732</v>
      </c>
      <c r="F5649" t="s">
        <v>13</v>
      </c>
      <c r="G5649" t="s">
        <v>6959</v>
      </c>
      <c r="H5649" s="1">
        <v>0</v>
      </c>
      <c r="I5649" s="2">
        <v>43712</v>
      </c>
      <c r="J5649" s="8">
        <f t="shared" si="88"/>
        <v>2019</v>
      </c>
      <c r="K5649" t="s">
        <v>7259</v>
      </c>
      <c r="L5649" t="s">
        <v>30</v>
      </c>
      <c r="M5649">
        <v>92307</v>
      </c>
      <c r="N5649">
        <v>1825</v>
      </c>
      <c r="O5649" t="s">
        <v>1353</v>
      </c>
      <c r="P5649">
        <v>6</v>
      </c>
      <c r="Q5649">
        <v>2</v>
      </c>
      <c r="R5649" t="s">
        <v>32</v>
      </c>
      <c r="T5649">
        <v>6.22</v>
      </c>
      <c r="U5649">
        <v>13</v>
      </c>
      <c r="V5649" t="s">
        <v>76</v>
      </c>
      <c r="W5649" s="2">
        <v>43713</v>
      </c>
      <c r="X5649" t="s">
        <v>130</v>
      </c>
      <c r="Y5649" t="s">
        <v>34</v>
      </c>
      <c r="Z5649" t="s">
        <v>64</v>
      </c>
    </row>
    <row r="5650" spans="1:26" x14ac:dyDescent="0.25">
      <c r="A5650">
        <v>1</v>
      </c>
      <c r="B5650" t="s">
        <v>10</v>
      </c>
      <c r="C5650">
        <v>1</v>
      </c>
      <c r="D5650" t="s">
        <v>50</v>
      </c>
      <c r="E5650" t="s">
        <v>2732</v>
      </c>
      <c r="F5650" t="s">
        <v>13</v>
      </c>
      <c r="G5650" t="s">
        <v>6959</v>
      </c>
      <c r="H5650" s="1">
        <v>0.2</v>
      </c>
      <c r="I5650" s="2">
        <v>43712</v>
      </c>
      <c r="J5650" s="8">
        <f t="shared" si="88"/>
        <v>2019</v>
      </c>
      <c r="K5650" t="s">
        <v>7259</v>
      </c>
      <c r="L5650" t="s">
        <v>30</v>
      </c>
      <c r="M5650">
        <v>92307</v>
      </c>
      <c r="N5650">
        <v>931</v>
      </c>
      <c r="O5650" t="s">
        <v>4880</v>
      </c>
      <c r="P5650">
        <v>15</v>
      </c>
      <c r="Q5650">
        <v>3</v>
      </c>
      <c r="R5650" t="s">
        <v>32</v>
      </c>
      <c r="T5650">
        <v>15.11</v>
      </c>
      <c r="U5650">
        <v>43</v>
      </c>
      <c r="V5650" t="s">
        <v>76</v>
      </c>
      <c r="W5650" s="2">
        <v>43713</v>
      </c>
      <c r="X5650" t="s">
        <v>130</v>
      </c>
      <c r="Y5650" t="s">
        <v>34</v>
      </c>
      <c r="Z5650" t="s">
        <v>52</v>
      </c>
    </row>
    <row r="5651" spans="1:26" x14ac:dyDescent="0.25">
      <c r="A5651">
        <v>3</v>
      </c>
      <c r="B5651" t="s">
        <v>10</v>
      </c>
      <c r="C5651">
        <v>3</v>
      </c>
      <c r="D5651" t="s">
        <v>26</v>
      </c>
      <c r="E5651" t="s">
        <v>209</v>
      </c>
      <c r="F5651" t="s">
        <v>13</v>
      </c>
      <c r="G5651" t="s">
        <v>2267</v>
      </c>
      <c r="H5651" s="1">
        <v>0.2</v>
      </c>
      <c r="I5651" s="2">
        <v>43702</v>
      </c>
      <c r="J5651" s="8">
        <f t="shared" si="88"/>
        <v>2019</v>
      </c>
      <c r="K5651" t="s">
        <v>3570</v>
      </c>
      <c r="L5651" t="s">
        <v>16</v>
      </c>
      <c r="M5651">
        <v>38301</v>
      </c>
      <c r="N5651">
        <v>1789</v>
      </c>
      <c r="O5651" t="s">
        <v>3065</v>
      </c>
      <c r="P5651">
        <v>1</v>
      </c>
      <c r="Q5651">
        <v>1</v>
      </c>
      <c r="R5651" t="s">
        <v>18</v>
      </c>
      <c r="T5651">
        <v>1.07</v>
      </c>
      <c r="U5651">
        <v>3</v>
      </c>
      <c r="V5651" t="s">
        <v>19</v>
      </c>
      <c r="W5651" s="2">
        <v>43705</v>
      </c>
      <c r="X5651" t="s">
        <v>20</v>
      </c>
      <c r="Y5651" t="s">
        <v>214</v>
      </c>
      <c r="Z5651" t="s">
        <v>64</v>
      </c>
    </row>
    <row r="5652" spans="1:26" x14ac:dyDescent="0.25">
      <c r="A5652">
        <v>3</v>
      </c>
      <c r="B5652" t="s">
        <v>10</v>
      </c>
      <c r="C5652">
        <v>3</v>
      </c>
      <c r="D5652" t="s">
        <v>26</v>
      </c>
      <c r="E5652" t="s">
        <v>209</v>
      </c>
      <c r="F5652" t="s">
        <v>13</v>
      </c>
      <c r="G5652" t="s">
        <v>2267</v>
      </c>
      <c r="H5652" s="1">
        <v>0.2</v>
      </c>
      <c r="I5652" s="2">
        <v>43702</v>
      </c>
      <c r="J5652" s="8">
        <f t="shared" si="88"/>
        <v>2019</v>
      </c>
      <c r="K5652" t="s">
        <v>3570</v>
      </c>
      <c r="L5652" t="s">
        <v>16</v>
      </c>
      <c r="M5652">
        <v>38301</v>
      </c>
      <c r="N5652">
        <v>1848</v>
      </c>
      <c r="O5652" t="s">
        <v>1126</v>
      </c>
      <c r="P5652">
        <v>2</v>
      </c>
      <c r="Q5652">
        <v>2</v>
      </c>
      <c r="R5652" t="s">
        <v>18</v>
      </c>
      <c r="T5652">
        <v>1.7</v>
      </c>
      <c r="U5652">
        <v>10</v>
      </c>
      <c r="V5652" t="s">
        <v>19</v>
      </c>
      <c r="W5652" s="2">
        <v>43705</v>
      </c>
      <c r="X5652" t="s">
        <v>20</v>
      </c>
      <c r="Y5652" t="s">
        <v>214</v>
      </c>
      <c r="Z5652" t="s">
        <v>49</v>
      </c>
    </row>
    <row r="5653" spans="1:26" x14ac:dyDescent="0.25">
      <c r="A5653">
        <v>6</v>
      </c>
      <c r="B5653" t="s">
        <v>10</v>
      </c>
      <c r="C5653">
        <v>6</v>
      </c>
      <c r="D5653" t="s">
        <v>26</v>
      </c>
      <c r="E5653" t="s">
        <v>88</v>
      </c>
      <c r="F5653" t="s">
        <v>13</v>
      </c>
      <c r="G5653" t="s">
        <v>5282</v>
      </c>
      <c r="H5653" s="1">
        <v>0</v>
      </c>
      <c r="I5653" s="2">
        <v>43796</v>
      </c>
      <c r="J5653" s="8">
        <f t="shared" si="88"/>
        <v>2019</v>
      </c>
      <c r="K5653" t="s">
        <v>6611</v>
      </c>
      <c r="L5653" t="s">
        <v>30</v>
      </c>
      <c r="M5653">
        <v>94109</v>
      </c>
      <c r="N5653">
        <v>1575</v>
      </c>
      <c r="O5653" t="s">
        <v>3258</v>
      </c>
      <c r="P5653">
        <v>115</v>
      </c>
      <c r="Q5653">
        <v>5</v>
      </c>
      <c r="R5653" t="s">
        <v>32</v>
      </c>
      <c r="T5653">
        <v>114.94</v>
      </c>
      <c r="U5653">
        <v>245</v>
      </c>
      <c r="V5653" t="s">
        <v>33</v>
      </c>
      <c r="W5653" s="2">
        <v>43802</v>
      </c>
      <c r="X5653" t="s">
        <v>39</v>
      </c>
      <c r="Y5653" t="s">
        <v>34</v>
      </c>
      <c r="Z5653" t="s">
        <v>64</v>
      </c>
    </row>
    <row r="5654" spans="1:26" x14ac:dyDescent="0.25">
      <c r="A5654">
        <v>6</v>
      </c>
      <c r="B5654" t="s">
        <v>10</v>
      </c>
      <c r="C5654">
        <v>6</v>
      </c>
      <c r="D5654" t="s">
        <v>50</v>
      </c>
      <c r="E5654" t="s">
        <v>88</v>
      </c>
      <c r="F5654" t="s">
        <v>13</v>
      </c>
      <c r="G5654" t="s">
        <v>5282</v>
      </c>
      <c r="H5654" s="1">
        <v>0</v>
      </c>
      <c r="I5654" s="2">
        <v>43796</v>
      </c>
      <c r="J5654" s="8">
        <f t="shared" si="88"/>
        <v>2019</v>
      </c>
      <c r="K5654" t="s">
        <v>6611</v>
      </c>
      <c r="L5654" t="s">
        <v>30</v>
      </c>
      <c r="M5654">
        <v>94109</v>
      </c>
      <c r="N5654">
        <v>602</v>
      </c>
      <c r="O5654" t="s">
        <v>4785</v>
      </c>
      <c r="P5654">
        <v>60</v>
      </c>
      <c r="Q5654">
        <v>8</v>
      </c>
      <c r="R5654" t="s">
        <v>32</v>
      </c>
      <c r="T5654">
        <v>59.82</v>
      </c>
      <c r="U5654">
        <v>166</v>
      </c>
      <c r="V5654" t="s">
        <v>33</v>
      </c>
      <c r="W5654" s="2">
        <v>43802</v>
      </c>
      <c r="X5654" t="s">
        <v>39</v>
      </c>
      <c r="Y5654" t="s">
        <v>34</v>
      </c>
      <c r="Z5654" t="s">
        <v>113</v>
      </c>
    </row>
    <row r="5655" spans="1:26" x14ac:dyDescent="0.25">
      <c r="A5655">
        <v>3</v>
      </c>
      <c r="B5655" t="s">
        <v>10</v>
      </c>
      <c r="C5655">
        <v>3</v>
      </c>
      <c r="D5655" t="s">
        <v>26</v>
      </c>
      <c r="E5655" t="s">
        <v>4423</v>
      </c>
      <c r="F5655" t="s">
        <v>13</v>
      </c>
      <c r="G5655" t="s">
        <v>2402</v>
      </c>
      <c r="H5655" s="1">
        <v>0.2</v>
      </c>
      <c r="I5655" s="2">
        <v>43704</v>
      </c>
      <c r="J5655" s="8">
        <f t="shared" si="88"/>
        <v>2019</v>
      </c>
      <c r="K5655" t="s">
        <v>7888</v>
      </c>
      <c r="L5655" t="s">
        <v>16</v>
      </c>
      <c r="M5655">
        <v>34952</v>
      </c>
      <c r="N5655">
        <v>860</v>
      </c>
      <c r="O5655" t="s">
        <v>1312</v>
      </c>
      <c r="P5655">
        <v>1</v>
      </c>
      <c r="Q5655">
        <v>4</v>
      </c>
      <c r="R5655" t="s">
        <v>18</v>
      </c>
      <c r="S5655" t="s">
        <v>92</v>
      </c>
      <c r="T5655">
        <v>0.9</v>
      </c>
      <c r="U5655">
        <v>14</v>
      </c>
      <c r="V5655" t="s">
        <v>19</v>
      </c>
      <c r="W5655" s="2">
        <v>43707</v>
      </c>
      <c r="X5655" t="s">
        <v>20</v>
      </c>
      <c r="Y5655" t="s">
        <v>40</v>
      </c>
      <c r="Z5655" t="s">
        <v>56</v>
      </c>
    </row>
    <row r="5656" spans="1:26" x14ac:dyDescent="0.25">
      <c r="A5656">
        <v>5</v>
      </c>
      <c r="B5656" t="s">
        <v>43</v>
      </c>
      <c r="C5656">
        <v>6</v>
      </c>
      <c r="D5656" t="s">
        <v>26</v>
      </c>
      <c r="E5656" t="s">
        <v>65</v>
      </c>
      <c r="F5656" t="s">
        <v>13</v>
      </c>
      <c r="G5656" t="s">
        <v>7290</v>
      </c>
      <c r="H5656" s="1">
        <v>0</v>
      </c>
      <c r="I5656" s="2">
        <v>43740</v>
      </c>
      <c r="J5656" s="8">
        <f t="shared" si="88"/>
        <v>2019</v>
      </c>
      <c r="K5656" t="s">
        <v>7645</v>
      </c>
      <c r="L5656" t="s">
        <v>30</v>
      </c>
      <c r="M5656">
        <v>98105</v>
      </c>
      <c r="N5656">
        <v>1507</v>
      </c>
      <c r="O5656" t="s">
        <v>346</v>
      </c>
      <c r="P5656">
        <v>4</v>
      </c>
      <c r="Q5656">
        <v>3</v>
      </c>
      <c r="R5656" t="s">
        <v>32</v>
      </c>
      <c r="T5656">
        <v>4.1100000000000003</v>
      </c>
      <c r="U5656">
        <v>9</v>
      </c>
      <c r="V5656" t="s">
        <v>76</v>
      </c>
      <c r="W5656" s="2">
        <v>43745</v>
      </c>
      <c r="X5656" t="s">
        <v>39</v>
      </c>
      <c r="Y5656" t="s">
        <v>69</v>
      </c>
      <c r="Z5656" t="s">
        <v>176</v>
      </c>
    </row>
    <row r="5657" spans="1:26" x14ac:dyDescent="0.25">
      <c r="A5657">
        <v>5</v>
      </c>
      <c r="B5657" t="s">
        <v>43</v>
      </c>
      <c r="C5657">
        <v>6</v>
      </c>
      <c r="D5657" t="s">
        <v>50</v>
      </c>
      <c r="E5657" t="s">
        <v>65</v>
      </c>
      <c r="F5657" t="s">
        <v>13</v>
      </c>
      <c r="G5657" t="s">
        <v>7290</v>
      </c>
      <c r="H5657" s="1">
        <v>0.2</v>
      </c>
      <c r="I5657" s="2">
        <v>43740</v>
      </c>
      <c r="J5657" s="8">
        <f t="shared" si="88"/>
        <v>2019</v>
      </c>
      <c r="K5657" t="s">
        <v>7645</v>
      </c>
      <c r="L5657" t="s">
        <v>30</v>
      </c>
      <c r="M5657">
        <v>98105</v>
      </c>
      <c r="N5657">
        <v>893</v>
      </c>
      <c r="O5657" t="s">
        <v>1177</v>
      </c>
      <c r="P5657">
        <v>-20</v>
      </c>
      <c r="Q5657">
        <v>2</v>
      </c>
      <c r="R5657" t="s">
        <v>32</v>
      </c>
      <c r="T5657">
        <v>-20.14</v>
      </c>
      <c r="U5657">
        <v>85</v>
      </c>
      <c r="V5657" t="s">
        <v>76</v>
      </c>
      <c r="W5657" s="2">
        <v>43745</v>
      </c>
      <c r="X5657" t="s">
        <v>39</v>
      </c>
      <c r="Y5657" t="s">
        <v>69</v>
      </c>
      <c r="Z5657" t="s">
        <v>52</v>
      </c>
    </row>
    <row r="5658" spans="1:26" x14ac:dyDescent="0.25">
      <c r="A5658">
        <v>3</v>
      </c>
      <c r="B5658" t="s">
        <v>25</v>
      </c>
      <c r="C5658">
        <v>1</v>
      </c>
      <c r="D5658" t="s">
        <v>11</v>
      </c>
      <c r="E5658" t="s">
        <v>700</v>
      </c>
      <c r="F5658" t="s">
        <v>13</v>
      </c>
      <c r="G5658" t="s">
        <v>5201</v>
      </c>
      <c r="H5658" s="1">
        <v>0.2</v>
      </c>
      <c r="I5658" s="2">
        <v>43827</v>
      </c>
      <c r="J5658" s="8">
        <f t="shared" si="88"/>
        <v>2019</v>
      </c>
      <c r="K5658" t="s">
        <v>5313</v>
      </c>
      <c r="L5658" t="s">
        <v>30</v>
      </c>
      <c r="M5658">
        <v>90805</v>
      </c>
      <c r="N5658">
        <v>1182</v>
      </c>
      <c r="O5658" t="s">
        <v>183</v>
      </c>
      <c r="P5658">
        <v>-34</v>
      </c>
      <c r="Q5658">
        <v>6</v>
      </c>
      <c r="R5658" t="s">
        <v>32</v>
      </c>
      <c r="T5658">
        <v>-34.07</v>
      </c>
      <c r="U5658">
        <v>341</v>
      </c>
      <c r="V5658" t="s">
        <v>33</v>
      </c>
      <c r="W5658" s="2">
        <v>43830</v>
      </c>
      <c r="X5658" t="s">
        <v>130</v>
      </c>
      <c r="Y5658" t="s">
        <v>34</v>
      </c>
      <c r="Z5658" t="s">
        <v>24</v>
      </c>
    </row>
    <row r="5659" spans="1:26" x14ac:dyDescent="0.25">
      <c r="A5659">
        <v>7</v>
      </c>
      <c r="B5659" t="s">
        <v>25</v>
      </c>
      <c r="C5659">
        <v>6</v>
      </c>
      <c r="D5659" t="s">
        <v>26</v>
      </c>
      <c r="E5659" t="s">
        <v>653</v>
      </c>
      <c r="F5659" t="s">
        <v>13</v>
      </c>
      <c r="G5659" t="s">
        <v>2582</v>
      </c>
      <c r="H5659" s="1">
        <v>0</v>
      </c>
      <c r="I5659" s="2">
        <v>43636</v>
      </c>
      <c r="J5659" s="8">
        <f t="shared" si="88"/>
        <v>2019</v>
      </c>
      <c r="K5659" t="s">
        <v>4044</v>
      </c>
      <c r="L5659" t="s">
        <v>102</v>
      </c>
      <c r="M5659">
        <v>7109</v>
      </c>
      <c r="N5659">
        <v>218</v>
      </c>
      <c r="O5659" t="s">
        <v>1403</v>
      </c>
      <c r="P5659">
        <v>5</v>
      </c>
      <c r="Q5659">
        <v>2</v>
      </c>
      <c r="R5659" t="s">
        <v>104</v>
      </c>
      <c r="T5659">
        <v>4.8099999999999996</v>
      </c>
      <c r="U5659">
        <v>10</v>
      </c>
      <c r="V5659" t="s">
        <v>19</v>
      </c>
      <c r="W5659" s="2">
        <v>43643</v>
      </c>
      <c r="X5659" t="s">
        <v>39</v>
      </c>
      <c r="Y5659" t="s">
        <v>485</v>
      </c>
      <c r="Z5659" t="s">
        <v>35</v>
      </c>
    </row>
    <row r="5660" spans="1:26" x14ac:dyDescent="0.25">
      <c r="A5660">
        <v>7</v>
      </c>
      <c r="B5660" t="s">
        <v>25</v>
      </c>
      <c r="C5660">
        <v>6</v>
      </c>
      <c r="D5660" t="s">
        <v>50</v>
      </c>
      <c r="E5660" t="s">
        <v>653</v>
      </c>
      <c r="F5660" t="s">
        <v>13</v>
      </c>
      <c r="G5660" t="s">
        <v>2582</v>
      </c>
      <c r="H5660" s="1">
        <v>0</v>
      </c>
      <c r="I5660" s="2">
        <v>43636</v>
      </c>
      <c r="J5660" s="8">
        <f t="shared" si="88"/>
        <v>2019</v>
      </c>
      <c r="K5660" t="s">
        <v>4044</v>
      </c>
      <c r="L5660" t="s">
        <v>102</v>
      </c>
      <c r="M5660">
        <v>7109</v>
      </c>
      <c r="N5660">
        <v>1329</v>
      </c>
      <c r="O5660" t="s">
        <v>4875</v>
      </c>
      <c r="P5660">
        <v>72</v>
      </c>
      <c r="Q5660">
        <v>3</v>
      </c>
      <c r="R5660" t="s">
        <v>104</v>
      </c>
      <c r="T5660">
        <v>71.989999999999995</v>
      </c>
      <c r="U5660">
        <v>240</v>
      </c>
      <c r="V5660" t="s">
        <v>19</v>
      </c>
      <c r="W5660" s="2">
        <v>43643</v>
      </c>
      <c r="X5660" t="s">
        <v>39</v>
      </c>
      <c r="Y5660" t="s">
        <v>485</v>
      </c>
      <c r="Z5660" t="s">
        <v>113</v>
      </c>
    </row>
    <row r="5661" spans="1:26" x14ac:dyDescent="0.25">
      <c r="A5661">
        <v>3</v>
      </c>
      <c r="B5661" t="s">
        <v>10</v>
      </c>
      <c r="C5661">
        <v>3</v>
      </c>
      <c r="D5661" t="s">
        <v>26</v>
      </c>
      <c r="E5661" t="s">
        <v>906</v>
      </c>
      <c r="F5661" t="s">
        <v>13</v>
      </c>
      <c r="G5661" t="s">
        <v>839</v>
      </c>
      <c r="H5661" s="1">
        <v>0.2</v>
      </c>
      <c r="I5661" s="2">
        <v>43675</v>
      </c>
      <c r="J5661" s="8">
        <f t="shared" si="88"/>
        <v>2019</v>
      </c>
      <c r="K5661" t="s">
        <v>3572</v>
      </c>
      <c r="L5661" t="s">
        <v>16</v>
      </c>
      <c r="M5661">
        <v>28540</v>
      </c>
      <c r="N5661">
        <v>811</v>
      </c>
      <c r="O5661" t="s">
        <v>3573</v>
      </c>
      <c r="P5661">
        <v>7</v>
      </c>
      <c r="Q5661">
        <v>2</v>
      </c>
      <c r="R5661" t="s">
        <v>18</v>
      </c>
      <c r="T5661">
        <v>6.53</v>
      </c>
      <c r="U5661">
        <v>35</v>
      </c>
      <c r="V5661" t="s">
        <v>19</v>
      </c>
      <c r="W5661" s="2">
        <v>43678</v>
      </c>
      <c r="X5661" t="s">
        <v>20</v>
      </c>
      <c r="Y5661" t="s">
        <v>63</v>
      </c>
      <c r="Z5661" t="s">
        <v>56</v>
      </c>
    </row>
    <row r="5662" spans="1:26" x14ac:dyDescent="0.25">
      <c r="A5662">
        <v>3</v>
      </c>
      <c r="B5662" t="s">
        <v>10</v>
      </c>
      <c r="C5662">
        <v>3</v>
      </c>
      <c r="D5662" t="s">
        <v>26</v>
      </c>
      <c r="E5662" t="s">
        <v>906</v>
      </c>
      <c r="F5662" t="s">
        <v>13</v>
      </c>
      <c r="G5662" t="s">
        <v>839</v>
      </c>
      <c r="H5662" s="1">
        <v>0.2</v>
      </c>
      <c r="I5662" s="2">
        <v>43675</v>
      </c>
      <c r="J5662" s="8">
        <f t="shared" si="88"/>
        <v>2019</v>
      </c>
      <c r="K5662" t="s">
        <v>3572</v>
      </c>
      <c r="L5662" t="s">
        <v>16</v>
      </c>
      <c r="M5662">
        <v>28540</v>
      </c>
      <c r="N5662">
        <v>1137</v>
      </c>
      <c r="O5662" t="s">
        <v>48</v>
      </c>
      <c r="P5662">
        <v>0</v>
      </c>
      <c r="Q5662">
        <v>3</v>
      </c>
      <c r="R5662" t="s">
        <v>18</v>
      </c>
      <c r="T5662">
        <v>0.38</v>
      </c>
      <c r="U5662">
        <v>4</v>
      </c>
      <c r="V5662" t="s">
        <v>19</v>
      </c>
      <c r="W5662" s="2">
        <v>43678</v>
      </c>
      <c r="X5662" t="s">
        <v>20</v>
      </c>
      <c r="Y5662" t="s">
        <v>63</v>
      </c>
      <c r="Z5662" t="s">
        <v>49</v>
      </c>
    </row>
    <row r="5663" spans="1:26" x14ac:dyDescent="0.25">
      <c r="A5663">
        <v>3</v>
      </c>
      <c r="B5663" t="s">
        <v>10</v>
      </c>
      <c r="C5663">
        <v>3</v>
      </c>
      <c r="D5663" t="s">
        <v>50</v>
      </c>
      <c r="E5663" t="s">
        <v>906</v>
      </c>
      <c r="F5663" t="s">
        <v>13</v>
      </c>
      <c r="G5663" t="s">
        <v>839</v>
      </c>
      <c r="H5663" s="1">
        <v>0.2</v>
      </c>
      <c r="I5663" s="2">
        <v>43675</v>
      </c>
      <c r="J5663" s="8">
        <f t="shared" si="88"/>
        <v>2019</v>
      </c>
      <c r="K5663" t="s">
        <v>3572</v>
      </c>
      <c r="L5663" t="s">
        <v>16</v>
      </c>
      <c r="M5663">
        <v>28540</v>
      </c>
      <c r="N5663">
        <v>1401</v>
      </c>
      <c r="O5663" t="s">
        <v>4914</v>
      </c>
      <c r="P5663">
        <v>1</v>
      </c>
      <c r="Q5663">
        <v>5</v>
      </c>
      <c r="R5663" t="s">
        <v>18</v>
      </c>
      <c r="T5663">
        <v>1.38</v>
      </c>
      <c r="U5663">
        <v>22</v>
      </c>
      <c r="V5663" t="s">
        <v>19</v>
      </c>
      <c r="W5663" s="2">
        <v>43678</v>
      </c>
      <c r="X5663" t="s">
        <v>20</v>
      </c>
      <c r="Y5663" t="s">
        <v>63</v>
      </c>
      <c r="Z5663" t="s">
        <v>52</v>
      </c>
    </row>
    <row r="5664" spans="1:26" x14ac:dyDescent="0.25">
      <c r="A5664">
        <v>6</v>
      </c>
      <c r="B5664" t="s">
        <v>10</v>
      </c>
      <c r="C5664">
        <v>6</v>
      </c>
      <c r="D5664" t="s">
        <v>11</v>
      </c>
      <c r="E5664" t="s">
        <v>27</v>
      </c>
      <c r="F5664" t="s">
        <v>13</v>
      </c>
      <c r="G5664" t="s">
        <v>1171</v>
      </c>
      <c r="H5664" s="1">
        <v>0</v>
      </c>
      <c r="I5664" s="2">
        <v>43736</v>
      </c>
      <c r="J5664" s="8">
        <f t="shared" si="88"/>
        <v>2019</v>
      </c>
      <c r="K5664" t="s">
        <v>7847</v>
      </c>
      <c r="L5664" t="s">
        <v>30</v>
      </c>
      <c r="M5664">
        <v>90032</v>
      </c>
      <c r="N5664">
        <v>1036</v>
      </c>
      <c r="O5664" t="s">
        <v>169</v>
      </c>
      <c r="P5664">
        <v>4</v>
      </c>
      <c r="Q5664">
        <v>3</v>
      </c>
      <c r="R5664" t="s">
        <v>32</v>
      </c>
      <c r="S5664" t="s">
        <v>92</v>
      </c>
      <c r="T5664">
        <v>4.4400000000000004</v>
      </c>
      <c r="U5664">
        <v>9</v>
      </c>
      <c r="V5664" t="s">
        <v>19</v>
      </c>
      <c r="W5664" s="2">
        <v>43742</v>
      </c>
      <c r="X5664" t="s">
        <v>39</v>
      </c>
      <c r="Y5664" t="s">
        <v>34</v>
      </c>
      <c r="Z5664" t="s">
        <v>47</v>
      </c>
    </row>
    <row r="5665" spans="1:26" x14ac:dyDescent="0.25">
      <c r="A5665">
        <v>5</v>
      </c>
      <c r="B5665" t="s">
        <v>43</v>
      </c>
      <c r="C5665">
        <v>6</v>
      </c>
      <c r="D5665" t="s">
        <v>11</v>
      </c>
      <c r="E5665" t="s">
        <v>2682</v>
      </c>
      <c r="F5665" t="s">
        <v>13</v>
      </c>
      <c r="G5665" t="s">
        <v>5449</v>
      </c>
      <c r="H5665" s="1">
        <v>0.5</v>
      </c>
      <c r="I5665" s="2">
        <v>43760</v>
      </c>
      <c r="J5665" s="8">
        <f t="shared" si="88"/>
        <v>2019</v>
      </c>
      <c r="K5665" t="s">
        <v>5818</v>
      </c>
      <c r="L5665" t="s">
        <v>30</v>
      </c>
      <c r="M5665">
        <v>97756</v>
      </c>
      <c r="N5665">
        <v>965</v>
      </c>
      <c r="O5665" t="s">
        <v>562</v>
      </c>
      <c r="P5665">
        <v>-121</v>
      </c>
      <c r="Q5665">
        <v>5</v>
      </c>
      <c r="R5665" t="s">
        <v>32</v>
      </c>
      <c r="T5665">
        <v>-120.51</v>
      </c>
      <c r="U5665">
        <v>177</v>
      </c>
      <c r="V5665" t="s">
        <v>33</v>
      </c>
      <c r="W5665" s="2">
        <v>43765</v>
      </c>
      <c r="X5665" t="s">
        <v>39</v>
      </c>
      <c r="Y5665" t="s">
        <v>262</v>
      </c>
      <c r="Z5665" t="s">
        <v>41</v>
      </c>
    </row>
    <row r="5666" spans="1:26" x14ac:dyDescent="0.25">
      <c r="A5666">
        <v>1</v>
      </c>
      <c r="B5666" t="s">
        <v>25</v>
      </c>
      <c r="C5666">
        <v>0</v>
      </c>
      <c r="D5666" t="s">
        <v>26</v>
      </c>
      <c r="E5666" t="s">
        <v>1888</v>
      </c>
      <c r="F5666" t="s">
        <v>13</v>
      </c>
      <c r="G5666" t="s">
        <v>5561</v>
      </c>
      <c r="H5666" s="1">
        <v>0.2</v>
      </c>
      <c r="I5666" s="2">
        <v>43548</v>
      </c>
      <c r="J5666" s="8">
        <f t="shared" si="88"/>
        <v>2019</v>
      </c>
      <c r="K5666" t="s">
        <v>5983</v>
      </c>
      <c r="L5666" t="s">
        <v>73</v>
      </c>
      <c r="M5666">
        <v>77705</v>
      </c>
      <c r="N5666">
        <v>935</v>
      </c>
      <c r="O5666" t="s">
        <v>3467</v>
      </c>
      <c r="P5666">
        <v>1</v>
      </c>
      <c r="Q5666">
        <v>2</v>
      </c>
      <c r="R5666" t="s">
        <v>75</v>
      </c>
      <c r="T5666">
        <v>0.96</v>
      </c>
      <c r="U5666">
        <v>13</v>
      </c>
      <c r="V5666" t="s">
        <v>33</v>
      </c>
      <c r="W5666" s="2">
        <v>43549</v>
      </c>
      <c r="X5666" t="s">
        <v>773</v>
      </c>
      <c r="Y5666" t="s">
        <v>77</v>
      </c>
      <c r="Z5666" t="s">
        <v>42</v>
      </c>
    </row>
    <row r="5667" spans="1:26" x14ac:dyDescent="0.25">
      <c r="A5667">
        <v>6</v>
      </c>
      <c r="B5667" t="s">
        <v>10</v>
      </c>
      <c r="C5667">
        <v>6</v>
      </c>
      <c r="D5667" t="s">
        <v>26</v>
      </c>
      <c r="E5667" t="s">
        <v>88</v>
      </c>
      <c r="F5667" t="s">
        <v>13</v>
      </c>
      <c r="G5667" t="s">
        <v>2100</v>
      </c>
      <c r="H5667" s="1">
        <v>0</v>
      </c>
      <c r="I5667" s="2">
        <v>43794</v>
      </c>
      <c r="J5667" s="8">
        <f t="shared" si="88"/>
        <v>2019</v>
      </c>
      <c r="K5667" t="s">
        <v>4468</v>
      </c>
      <c r="L5667" t="s">
        <v>30</v>
      </c>
      <c r="M5667">
        <v>94122</v>
      </c>
      <c r="N5667">
        <v>521</v>
      </c>
      <c r="O5667" t="s">
        <v>3508</v>
      </c>
      <c r="P5667">
        <v>1</v>
      </c>
      <c r="Q5667">
        <v>2</v>
      </c>
      <c r="R5667" t="s">
        <v>32</v>
      </c>
      <c r="T5667">
        <v>1.34</v>
      </c>
      <c r="U5667">
        <v>5</v>
      </c>
      <c r="V5667" t="s">
        <v>19</v>
      </c>
      <c r="W5667" s="2">
        <v>43800</v>
      </c>
      <c r="X5667" t="s">
        <v>39</v>
      </c>
      <c r="Y5667" t="s">
        <v>34</v>
      </c>
      <c r="Z5667" t="s">
        <v>49</v>
      </c>
    </row>
    <row r="5668" spans="1:26" x14ac:dyDescent="0.25">
      <c r="A5668">
        <v>3</v>
      </c>
      <c r="B5668" t="s">
        <v>25</v>
      </c>
      <c r="C5668">
        <v>1</v>
      </c>
      <c r="D5668" t="s">
        <v>11</v>
      </c>
      <c r="E5668" t="s">
        <v>7803</v>
      </c>
      <c r="F5668" t="s">
        <v>13</v>
      </c>
      <c r="G5668" t="s">
        <v>8099</v>
      </c>
      <c r="H5668" s="1">
        <v>0.2</v>
      </c>
      <c r="I5668" s="2">
        <v>43578</v>
      </c>
      <c r="J5668" s="8">
        <f t="shared" si="88"/>
        <v>2019</v>
      </c>
      <c r="K5668" t="s">
        <v>7804</v>
      </c>
      <c r="L5668" t="s">
        <v>30</v>
      </c>
      <c r="M5668">
        <v>80634</v>
      </c>
      <c r="N5668">
        <v>578</v>
      </c>
      <c r="O5668" t="s">
        <v>1757</v>
      </c>
      <c r="P5668">
        <v>3</v>
      </c>
      <c r="Q5668">
        <v>3</v>
      </c>
      <c r="R5668" t="s">
        <v>32</v>
      </c>
      <c r="S5668" t="s">
        <v>92</v>
      </c>
      <c r="T5668">
        <v>3.35</v>
      </c>
      <c r="U5668">
        <v>12</v>
      </c>
      <c r="V5668" t="s">
        <v>19</v>
      </c>
      <c r="W5668" s="2">
        <v>43581</v>
      </c>
      <c r="X5668" t="s">
        <v>130</v>
      </c>
      <c r="Y5668" t="s">
        <v>285</v>
      </c>
      <c r="Z5668" t="s">
        <v>47</v>
      </c>
    </row>
    <row r="5669" spans="1:26" x14ac:dyDescent="0.25">
      <c r="A5669">
        <v>3</v>
      </c>
      <c r="B5669" t="s">
        <v>25</v>
      </c>
      <c r="C5669">
        <v>1</v>
      </c>
      <c r="D5669" t="s">
        <v>26</v>
      </c>
      <c r="E5669" t="s">
        <v>7803</v>
      </c>
      <c r="F5669" t="s">
        <v>13</v>
      </c>
      <c r="G5669" t="s">
        <v>8099</v>
      </c>
      <c r="H5669" s="1">
        <v>0.2</v>
      </c>
      <c r="I5669" s="2">
        <v>43578</v>
      </c>
      <c r="J5669" s="8">
        <f t="shared" si="88"/>
        <v>2019</v>
      </c>
      <c r="K5669" t="s">
        <v>7804</v>
      </c>
      <c r="L5669" t="s">
        <v>30</v>
      </c>
      <c r="M5669">
        <v>80634</v>
      </c>
      <c r="N5669">
        <v>1501</v>
      </c>
      <c r="O5669" t="s">
        <v>412</v>
      </c>
      <c r="P5669">
        <v>7</v>
      </c>
      <c r="Q5669">
        <v>2</v>
      </c>
      <c r="R5669" t="s">
        <v>32</v>
      </c>
      <c r="S5669" t="s">
        <v>92</v>
      </c>
      <c r="T5669">
        <v>7.01</v>
      </c>
      <c r="U5669">
        <v>19</v>
      </c>
      <c r="V5669" t="s">
        <v>19</v>
      </c>
      <c r="W5669" s="2">
        <v>43581</v>
      </c>
      <c r="X5669" t="s">
        <v>130</v>
      </c>
      <c r="Y5669" t="s">
        <v>285</v>
      </c>
      <c r="Z5669" t="s">
        <v>119</v>
      </c>
    </row>
    <row r="5670" spans="1:26" x14ac:dyDescent="0.25">
      <c r="A5670">
        <v>4</v>
      </c>
      <c r="B5670" t="s">
        <v>43</v>
      </c>
      <c r="C5670">
        <v>6</v>
      </c>
      <c r="D5670" t="s">
        <v>26</v>
      </c>
      <c r="E5670" t="s">
        <v>192</v>
      </c>
      <c r="F5670" t="s">
        <v>13</v>
      </c>
      <c r="G5670" t="s">
        <v>2171</v>
      </c>
      <c r="H5670" s="1">
        <v>0.8</v>
      </c>
      <c r="I5670" s="2">
        <v>43696</v>
      </c>
      <c r="J5670" s="8">
        <f t="shared" si="88"/>
        <v>2019</v>
      </c>
      <c r="K5670" t="s">
        <v>3954</v>
      </c>
      <c r="L5670" t="s">
        <v>73</v>
      </c>
      <c r="M5670">
        <v>60653</v>
      </c>
      <c r="N5670">
        <v>327</v>
      </c>
      <c r="O5670" t="s">
        <v>2988</v>
      </c>
      <c r="P5670">
        <v>-4</v>
      </c>
      <c r="Q5670">
        <v>2</v>
      </c>
      <c r="R5670" t="s">
        <v>75</v>
      </c>
      <c r="T5670">
        <v>-3.9</v>
      </c>
      <c r="U5670">
        <v>2</v>
      </c>
      <c r="V5670" t="s">
        <v>19</v>
      </c>
      <c r="W5670" s="2">
        <v>43700</v>
      </c>
      <c r="X5670" t="s">
        <v>39</v>
      </c>
      <c r="Y5670" t="s">
        <v>139</v>
      </c>
      <c r="Z5670" t="s">
        <v>54</v>
      </c>
    </row>
    <row r="5671" spans="1:26" x14ac:dyDescent="0.25">
      <c r="A5671">
        <v>5</v>
      </c>
      <c r="B5671" t="s">
        <v>43</v>
      </c>
      <c r="C5671">
        <v>6</v>
      </c>
      <c r="D5671" t="s">
        <v>11</v>
      </c>
      <c r="E5671" t="s">
        <v>369</v>
      </c>
      <c r="F5671" t="s">
        <v>13</v>
      </c>
      <c r="G5671" t="s">
        <v>5286</v>
      </c>
      <c r="H5671" s="1">
        <v>0.2</v>
      </c>
      <c r="I5671" s="2">
        <v>43741</v>
      </c>
      <c r="J5671" s="8">
        <f t="shared" si="88"/>
        <v>2019</v>
      </c>
      <c r="K5671" t="s">
        <v>5787</v>
      </c>
      <c r="L5671" t="s">
        <v>30</v>
      </c>
      <c r="M5671">
        <v>91104</v>
      </c>
      <c r="N5671">
        <v>980</v>
      </c>
      <c r="O5671" t="s">
        <v>2507</v>
      </c>
      <c r="P5671">
        <v>-6</v>
      </c>
      <c r="Q5671">
        <v>3</v>
      </c>
      <c r="R5671" t="s">
        <v>32</v>
      </c>
      <c r="T5671">
        <v>-6.42</v>
      </c>
      <c r="U5671">
        <v>171</v>
      </c>
      <c r="V5671" t="s">
        <v>33</v>
      </c>
      <c r="W5671" s="2">
        <v>43746</v>
      </c>
      <c r="X5671" t="s">
        <v>39</v>
      </c>
      <c r="Y5671" t="s">
        <v>34</v>
      </c>
      <c r="Z5671" t="s">
        <v>41</v>
      </c>
    </row>
    <row r="5672" spans="1:26" x14ac:dyDescent="0.25">
      <c r="A5672">
        <v>4</v>
      </c>
      <c r="B5672" t="s">
        <v>43</v>
      </c>
      <c r="C5672">
        <v>6</v>
      </c>
      <c r="D5672" t="s">
        <v>26</v>
      </c>
      <c r="E5672" t="s">
        <v>171</v>
      </c>
      <c r="F5672" t="s">
        <v>13</v>
      </c>
      <c r="G5672" t="s">
        <v>815</v>
      </c>
      <c r="H5672" s="1">
        <v>0.2</v>
      </c>
      <c r="I5672" s="2">
        <v>43810</v>
      </c>
      <c r="J5672" s="8">
        <f t="shared" si="88"/>
        <v>2019</v>
      </c>
      <c r="K5672" t="s">
        <v>816</v>
      </c>
      <c r="L5672" t="s">
        <v>102</v>
      </c>
      <c r="M5672">
        <v>10009</v>
      </c>
      <c r="N5672">
        <v>134</v>
      </c>
      <c r="O5672" t="s">
        <v>817</v>
      </c>
      <c r="P5672">
        <v>8</v>
      </c>
      <c r="Q5672">
        <v>4</v>
      </c>
      <c r="R5672" t="s">
        <v>104</v>
      </c>
      <c r="T5672">
        <v>7.88</v>
      </c>
      <c r="U5672">
        <v>23</v>
      </c>
      <c r="V5672" t="s">
        <v>19</v>
      </c>
      <c r="W5672" s="2">
        <v>43814</v>
      </c>
      <c r="X5672" t="s">
        <v>39</v>
      </c>
      <c r="Y5672" t="s">
        <v>175</v>
      </c>
      <c r="Z5672" t="s">
        <v>54</v>
      </c>
    </row>
    <row r="5673" spans="1:26" x14ac:dyDescent="0.25">
      <c r="A5673">
        <v>4</v>
      </c>
      <c r="B5673" t="s">
        <v>43</v>
      </c>
      <c r="C5673">
        <v>6</v>
      </c>
      <c r="D5673" t="s">
        <v>50</v>
      </c>
      <c r="E5673" t="s">
        <v>171</v>
      </c>
      <c r="F5673" t="s">
        <v>13</v>
      </c>
      <c r="G5673" t="s">
        <v>815</v>
      </c>
      <c r="H5673" s="1">
        <v>0</v>
      </c>
      <c r="I5673" s="2">
        <v>43810</v>
      </c>
      <c r="J5673" s="8">
        <f t="shared" si="88"/>
        <v>2019</v>
      </c>
      <c r="K5673" t="s">
        <v>816</v>
      </c>
      <c r="L5673" t="s">
        <v>102</v>
      </c>
      <c r="M5673">
        <v>10009</v>
      </c>
      <c r="N5673">
        <v>1019</v>
      </c>
      <c r="O5673" t="s">
        <v>244</v>
      </c>
      <c r="P5673">
        <v>14</v>
      </c>
      <c r="Q5673">
        <v>2</v>
      </c>
      <c r="R5673" t="s">
        <v>104</v>
      </c>
      <c r="T5673">
        <v>13.59</v>
      </c>
      <c r="U5673">
        <v>40</v>
      </c>
      <c r="V5673" t="s">
        <v>19</v>
      </c>
      <c r="W5673" s="2">
        <v>43814</v>
      </c>
      <c r="X5673" t="s">
        <v>39</v>
      </c>
      <c r="Y5673" t="s">
        <v>175</v>
      </c>
      <c r="Z5673" t="s">
        <v>113</v>
      </c>
    </row>
    <row r="5674" spans="1:26" x14ac:dyDescent="0.25">
      <c r="A5674">
        <v>5</v>
      </c>
      <c r="B5674" t="s">
        <v>43</v>
      </c>
      <c r="C5674">
        <v>6</v>
      </c>
      <c r="D5674" t="s">
        <v>11</v>
      </c>
      <c r="E5674" t="s">
        <v>65</v>
      </c>
      <c r="F5674" t="s">
        <v>13</v>
      </c>
      <c r="G5674" t="s">
        <v>359</v>
      </c>
      <c r="H5674" s="1">
        <v>0</v>
      </c>
      <c r="I5674" s="2">
        <v>43800</v>
      </c>
      <c r="J5674" s="8">
        <f t="shared" si="88"/>
        <v>2019</v>
      </c>
      <c r="K5674" t="s">
        <v>7983</v>
      </c>
      <c r="L5674" t="s">
        <v>30</v>
      </c>
      <c r="M5674">
        <v>98105</v>
      </c>
      <c r="N5674">
        <v>592</v>
      </c>
      <c r="O5674" t="s">
        <v>766</v>
      </c>
      <c r="P5674">
        <v>31</v>
      </c>
      <c r="Q5674">
        <v>12</v>
      </c>
      <c r="R5674" t="s">
        <v>32</v>
      </c>
      <c r="S5674" t="s">
        <v>92</v>
      </c>
      <c r="T5674">
        <v>31.1</v>
      </c>
      <c r="U5674">
        <v>71</v>
      </c>
      <c r="V5674" t="s">
        <v>33</v>
      </c>
      <c r="W5674" s="2">
        <v>43805</v>
      </c>
      <c r="X5674" t="s">
        <v>39</v>
      </c>
      <c r="Y5674" t="s">
        <v>69</v>
      </c>
      <c r="Z5674" t="s">
        <v>47</v>
      </c>
    </row>
    <row r="5675" spans="1:26" x14ac:dyDescent="0.25">
      <c r="A5675">
        <v>5</v>
      </c>
      <c r="B5675" t="s">
        <v>43</v>
      </c>
      <c r="C5675">
        <v>6</v>
      </c>
      <c r="D5675" t="s">
        <v>26</v>
      </c>
      <c r="E5675" t="s">
        <v>65</v>
      </c>
      <c r="F5675" t="s">
        <v>13</v>
      </c>
      <c r="G5675" t="s">
        <v>359</v>
      </c>
      <c r="H5675" s="1">
        <v>0</v>
      </c>
      <c r="I5675" s="2">
        <v>43800</v>
      </c>
      <c r="J5675" s="8">
        <f t="shared" si="88"/>
        <v>2019</v>
      </c>
      <c r="K5675" t="s">
        <v>7983</v>
      </c>
      <c r="L5675" t="s">
        <v>30</v>
      </c>
      <c r="M5675">
        <v>98105</v>
      </c>
      <c r="N5675">
        <v>1559</v>
      </c>
      <c r="O5675" t="s">
        <v>8166</v>
      </c>
      <c r="P5675">
        <v>5</v>
      </c>
      <c r="Q5675">
        <v>4</v>
      </c>
      <c r="R5675" t="s">
        <v>32</v>
      </c>
      <c r="S5675" t="s">
        <v>92</v>
      </c>
      <c r="T5675">
        <v>5.41</v>
      </c>
      <c r="U5675">
        <v>541</v>
      </c>
      <c r="V5675" t="s">
        <v>33</v>
      </c>
      <c r="W5675" s="2">
        <v>43805</v>
      </c>
      <c r="X5675" t="s">
        <v>39</v>
      </c>
      <c r="Y5675" t="s">
        <v>69</v>
      </c>
      <c r="Z5675" t="s">
        <v>42</v>
      </c>
    </row>
    <row r="5676" spans="1:26" x14ac:dyDescent="0.25">
      <c r="A5676">
        <v>5</v>
      </c>
      <c r="B5676" t="s">
        <v>43</v>
      </c>
      <c r="C5676">
        <v>6</v>
      </c>
      <c r="D5676" t="s">
        <v>26</v>
      </c>
      <c r="E5676" t="s">
        <v>65</v>
      </c>
      <c r="F5676" t="s">
        <v>13</v>
      </c>
      <c r="G5676" t="s">
        <v>359</v>
      </c>
      <c r="H5676" s="1">
        <v>0.2</v>
      </c>
      <c r="I5676" s="2">
        <v>43800</v>
      </c>
      <c r="J5676" s="8">
        <f t="shared" si="88"/>
        <v>2019</v>
      </c>
      <c r="K5676" t="s">
        <v>7983</v>
      </c>
      <c r="L5676" t="s">
        <v>30</v>
      </c>
      <c r="M5676">
        <v>98105</v>
      </c>
      <c r="N5676">
        <v>902</v>
      </c>
      <c r="O5676" t="s">
        <v>2853</v>
      </c>
      <c r="P5676">
        <v>5</v>
      </c>
      <c r="Q5676">
        <v>5</v>
      </c>
      <c r="R5676" t="s">
        <v>32</v>
      </c>
      <c r="S5676" t="s">
        <v>92</v>
      </c>
      <c r="T5676">
        <v>5.37</v>
      </c>
      <c r="U5676">
        <v>16</v>
      </c>
      <c r="V5676" t="s">
        <v>33</v>
      </c>
      <c r="W5676" s="2">
        <v>43805</v>
      </c>
      <c r="X5676" t="s">
        <v>39</v>
      </c>
      <c r="Y5676" t="s">
        <v>69</v>
      </c>
      <c r="Z5676" t="s">
        <v>54</v>
      </c>
    </row>
    <row r="5677" spans="1:26" x14ac:dyDescent="0.25">
      <c r="A5677">
        <v>4</v>
      </c>
      <c r="B5677" t="s">
        <v>43</v>
      </c>
      <c r="C5677">
        <v>6</v>
      </c>
      <c r="D5677" t="s">
        <v>26</v>
      </c>
      <c r="E5677" t="s">
        <v>122</v>
      </c>
      <c r="F5677" t="s">
        <v>13</v>
      </c>
      <c r="G5677" t="s">
        <v>1118</v>
      </c>
      <c r="H5677" s="1">
        <v>0.2</v>
      </c>
      <c r="I5677" s="2">
        <v>43793</v>
      </c>
      <c r="J5677" s="8">
        <f t="shared" si="88"/>
        <v>2019</v>
      </c>
      <c r="K5677" t="s">
        <v>1119</v>
      </c>
      <c r="L5677" t="s">
        <v>73</v>
      </c>
      <c r="M5677">
        <v>77070</v>
      </c>
      <c r="N5677">
        <v>115</v>
      </c>
      <c r="O5677" t="s">
        <v>1120</v>
      </c>
      <c r="P5677">
        <v>3</v>
      </c>
      <c r="Q5677">
        <v>3</v>
      </c>
      <c r="R5677" t="s">
        <v>75</v>
      </c>
      <c r="T5677">
        <v>2.57</v>
      </c>
      <c r="U5677">
        <v>11</v>
      </c>
      <c r="V5677" t="s">
        <v>19</v>
      </c>
      <c r="W5677" s="2">
        <v>43797</v>
      </c>
      <c r="X5677" t="s">
        <v>39</v>
      </c>
      <c r="Y5677" t="s">
        <v>77</v>
      </c>
      <c r="Z5677" t="s">
        <v>176</v>
      </c>
    </row>
    <row r="5678" spans="1:26" x14ac:dyDescent="0.25">
      <c r="A5678">
        <v>6</v>
      </c>
      <c r="B5678" t="s">
        <v>10</v>
      </c>
      <c r="C5678">
        <v>6</v>
      </c>
      <c r="D5678" t="s">
        <v>26</v>
      </c>
      <c r="E5678" t="s">
        <v>1758</v>
      </c>
      <c r="F5678" t="s">
        <v>13</v>
      </c>
      <c r="G5678" t="s">
        <v>2318</v>
      </c>
      <c r="H5678" s="1">
        <v>0</v>
      </c>
      <c r="I5678" s="2">
        <v>43524</v>
      </c>
      <c r="J5678" s="8">
        <f t="shared" si="88"/>
        <v>2019</v>
      </c>
      <c r="K5678" t="s">
        <v>4006</v>
      </c>
      <c r="L5678" t="s">
        <v>102</v>
      </c>
      <c r="M5678">
        <v>6457</v>
      </c>
      <c r="N5678">
        <v>1476</v>
      </c>
      <c r="O5678" t="s">
        <v>1308</v>
      </c>
      <c r="P5678">
        <v>4</v>
      </c>
      <c r="Q5678">
        <v>1</v>
      </c>
      <c r="R5678" t="s">
        <v>104</v>
      </c>
      <c r="T5678">
        <v>3.5</v>
      </c>
      <c r="U5678">
        <v>8</v>
      </c>
      <c r="V5678" t="s">
        <v>19</v>
      </c>
      <c r="W5678" s="2">
        <v>43530</v>
      </c>
      <c r="X5678" t="s">
        <v>39</v>
      </c>
      <c r="Y5678" t="s">
        <v>461</v>
      </c>
      <c r="Z5678" t="s">
        <v>64</v>
      </c>
    </row>
    <row r="5679" spans="1:26" x14ac:dyDescent="0.25">
      <c r="A5679">
        <v>6</v>
      </c>
      <c r="B5679" t="s">
        <v>10</v>
      </c>
      <c r="C5679">
        <v>6</v>
      </c>
      <c r="D5679" t="s">
        <v>26</v>
      </c>
      <c r="E5679" t="s">
        <v>1758</v>
      </c>
      <c r="F5679" t="s">
        <v>13</v>
      </c>
      <c r="G5679" t="s">
        <v>2318</v>
      </c>
      <c r="H5679" s="1">
        <v>0</v>
      </c>
      <c r="I5679" s="2">
        <v>43524</v>
      </c>
      <c r="J5679" s="8">
        <f t="shared" si="88"/>
        <v>2019</v>
      </c>
      <c r="K5679" t="s">
        <v>4006</v>
      </c>
      <c r="L5679" t="s">
        <v>102</v>
      </c>
      <c r="M5679">
        <v>6457</v>
      </c>
      <c r="N5679">
        <v>1316</v>
      </c>
      <c r="O5679" t="s">
        <v>3150</v>
      </c>
      <c r="P5679">
        <v>5</v>
      </c>
      <c r="Q5679">
        <v>2</v>
      </c>
      <c r="R5679" t="s">
        <v>104</v>
      </c>
      <c r="T5679">
        <v>4.72</v>
      </c>
      <c r="U5679">
        <v>10</v>
      </c>
      <c r="V5679" t="s">
        <v>19</v>
      </c>
      <c r="W5679" s="2">
        <v>43530</v>
      </c>
      <c r="X5679" t="s">
        <v>39</v>
      </c>
      <c r="Y5679" t="s">
        <v>461</v>
      </c>
      <c r="Z5679" t="s">
        <v>54</v>
      </c>
    </row>
    <row r="5680" spans="1:26" x14ac:dyDescent="0.25">
      <c r="A5680">
        <v>1</v>
      </c>
      <c r="B5680" t="s">
        <v>10</v>
      </c>
      <c r="C5680">
        <v>1</v>
      </c>
      <c r="D5680" t="s">
        <v>26</v>
      </c>
      <c r="E5680" t="s">
        <v>27</v>
      </c>
      <c r="F5680" t="s">
        <v>13</v>
      </c>
      <c r="G5680" t="s">
        <v>1088</v>
      </c>
      <c r="H5680" s="1">
        <v>0</v>
      </c>
      <c r="I5680" s="2">
        <v>43817</v>
      </c>
      <c r="J5680" s="8">
        <f t="shared" si="88"/>
        <v>2019</v>
      </c>
      <c r="K5680" t="s">
        <v>3090</v>
      </c>
      <c r="L5680" t="s">
        <v>30</v>
      </c>
      <c r="M5680">
        <v>90008</v>
      </c>
      <c r="N5680">
        <v>1796</v>
      </c>
      <c r="O5680" t="s">
        <v>3091</v>
      </c>
      <c r="P5680">
        <v>6</v>
      </c>
      <c r="Q5680">
        <v>2</v>
      </c>
      <c r="R5680" t="s">
        <v>32</v>
      </c>
      <c r="T5680">
        <v>6.22</v>
      </c>
      <c r="U5680">
        <v>13</v>
      </c>
      <c r="V5680" t="s">
        <v>19</v>
      </c>
      <c r="W5680" s="2">
        <v>43818</v>
      </c>
      <c r="X5680" t="s">
        <v>130</v>
      </c>
      <c r="Y5680" t="s">
        <v>34</v>
      </c>
      <c r="Z5680" t="s">
        <v>64</v>
      </c>
    </row>
    <row r="5681" spans="1:26" x14ac:dyDescent="0.25">
      <c r="A5681">
        <v>1</v>
      </c>
      <c r="B5681" t="s">
        <v>10</v>
      </c>
      <c r="C5681">
        <v>1</v>
      </c>
      <c r="D5681" t="s">
        <v>26</v>
      </c>
      <c r="E5681" t="s">
        <v>27</v>
      </c>
      <c r="F5681" t="s">
        <v>13</v>
      </c>
      <c r="G5681" t="s">
        <v>1088</v>
      </c>
      <c r="H5681" s="1">
        <v>0</v>
      </c>
      <c r="I5681" s="2">
        <v>43817</v>
      </c>
      <c r="J5681" s="8">
        <f t="shared" si="88"/>
        <v>2019</v>
      </c>
      <c r="K5681" t="s">
        <v>3090</v>
      </c>
      <c r="L5681" t="s">
        <v>30</v>
      </c>
      <c r="M5681">
        <v>90008</v>
      </c>
      <c r="N5681">
        <v>1142</v>
      </c>
      <c r="O5681" t="s">
        <v>1045</v>
      </c>
      <c r="P5681">
        <v>2</v>
      </c>
      <c r="Q5681">
        <v>3</v>
      </c>
      <c r="R5681" t="s">
        <v>32</v>
      </c>
      <c r="T5681">
        <v>1.79</v>
      </c>
      <c r="U5681">
        <v>7</v>
      </c>
      <c r="V5681" t="s">
        <v>19</v>
      </c>
      <c r="W5681" s="2">
        <v>43818</v>
      </c>
      <c r="X5681" t="s">
        <v>130</v>
      </c>
      <c r="Y5681" t="s">
        <v>34</v>
      </c>
      <c r="Z5681" t="s">
        <v>49</v>
      </c>
    </row>
    <row r="5682" spans="1:26" x14ac:dyDescent="0.25">
      <c r="A5682">
        <v>1</v>
      </c>
      <c r="B5682" t="s">
        <v>10</v>
      </c>
      <c r="C5682">
        <v>1</v>
      </c>
      <c r="D5682" t="s">
        <v>26</v>
      </c>
      <c r="E5682" t="s">
        <v>27</v>
      </c>
      <c r="F5682" t="s">
        <v>13</v>
      </c>
      <c r="G5682" t="s">
        <v>1088</v>
      </c>
      <c r="H5682" s="1">
        <v>0</v>
      </c>
      <c r="I5682" s="2">
        <v>43817</v>
      </c>
      <c r="J5682" s="8">
        <f t="shared" si="88"/>
        <v>2019</v>
      </c>
      <c r="K5682" t="s">
        <v>3090</v>
      </c>
      <c r="L5682" t="s">
        <v>30</v>
      </c>
      <c r="M5682">
        <v>90008</v>
      </c>
      <c r="N5682">
        <v>1817</v>
      </c>
      <c r="O5682" t="s">
        <v>3126</v>
      </c>
      <c r="P5682">
        <v>16</v>
      </c>
      <c r="Q5682">
        <v>5</v>
      </c>
      <c r="R5682" t="s">
        <v>32</v>
      </c>
      <c r="T5682">
        <v>15.55</v>
      </c>
      <c r="U5682">
        <v>32</v>
      </c>
      <c r="V5682" t="s">
        <v>19</v>
      </c>
      <c r="W5682" s="2">
        <v>43818</v>
      </c>
      <c r="X5682" t="s">
        <v>130</v>
      </c>
      <c r="Y5682" t="s">
        <v>34</v>
      </c>
      <c r="Z5682" t="s">
        <v>64</v>
      </c>
    </row>
    <row r="5683" spans="1:26" x14ac:dyDescent="0.25">
      <c r="A5683">
        <v>4</v>
      </c>
      <c r="B5683" t="s">
        <v>43</v>
      </c>
      <c r="C5683">
        <v>6</v>
      </c>
      <c r="D5683" t="s">
        <v>26</v>
      </c>
      <c r="E5683" t="s">
        <v>5827</v>
      </c>
      <c r="F5683" t="s">
        <v>13</v>
      </c>
      <c r="G5683" t="s">
        <v>5256</v>
      </c>
      <c r="H5683" s="1">
        <v>0</v>
      </c>
      <c r="I5683" s="2">
        <v>43659</v>
      </c>
      <c r="J5683" s="8">
        <f t="shared" si="88"/>
        <v>2019</v>
      </c>
      <c r="K5683" t="s">
        <v>6190</v>
      </c>
      <c r="L5683" t="s">
        <v>73</v>
      </c>
      <c r="M5683">
        <v>66212</v>
      </c>
      <c r="N5683">
        <v>1524</v>
      </c>
      <c r="O5683" t="s">
        <v>2908</v>
      </c>
      <c r="P5683">
        <v>6</v>
      </c>
      <c r="Q5683">
        <v>2</v>
      </c>
      <c r="R5683" t="s">
        <v>75</v>
      </c>
      <c r="T5683">
        <v>6.24</v>
      </c>
      <c r="U5683">
        <v>14</v>
      </c>
      <c r="V5683" t="s">
        <v>33</v>
      </c>
      <c r="W5683" s="2">
        <v>43663</v>
      </c>
      <c r="X5683" t="s">
        <v>39</v>
      </c>
      <c r="Y5683" t="s">
        <v>2166</v>
      </c>
      <c r="Z5683" t="s">
        <v>64</v>
      </c>
    </row>
    <row r="5684" spans="1:26" x14ac:dyDescent="0.25">
      <c r="A5684">
        <v>4</v>
      </c>
      <c r="B5684" t="s">
        <v>43</v>
      </c>
      <c r="C5684">
        <v>6</v>
      </c>
      <c r="D5684" t="s">
        <v>26</v>
      </c>
      <c r="E5684" t="s">
        <v>5827</v>
      </c>
      <c r="F5684" t="s">
        <v>13</v>
      </c>
      <c r="G5684" t="s">
        <v>5256</v>
      </c>
      <c r="H5684" s="1">
        <v>0</v>
      </c>
      <c r="I5684" s="2">
        <v>43659</v>
      </c>
      <c r="J5684" s="8">
        <f t="shared" si="88"/>
        <v>2019</v>
      </c>
      <c r="K5684" t="s">
        <v>6190</v>
      </c>
      <c r="L5684" t="s">
        <v>73</v>
      </c>
      <c r="M5684">
        <v>66212</v>
      </c>
      <c r="N5684">
        <v>1498</v>
      </c>
      <c r="O5684" t="s">
        <v>3674</v>
      </c>
      <c r="P5684">
        <v>94</v>
      </c>
      <c r="Q5684">
        <v>2</v>
      </c>
      <c r="R5684" t="s">
        <v>75</v>
      </c>
      <c r="T5684">
        <v>93.7</v>
      </c>
      <c r="U5684">
        <v>360</v>
      </c>
      <c r="V5684" t="s">
        <v>33</v>
      </c>
      <c r="W5684" s="2">
        <v>43663</v>
      </c>
      <c r="X5684" t="s">
        <v>39</v>
      </c>
      <c r="Y5684" t="s">
        <v>2166</v>
      </c>
      <c r="Z5684" t="s">
        <v>42</v>
      </c>
    </row>
    <row r="5685" spans="1:26" x14ac:dyDescent="0.25">
      <c r="A5685">
        <v>6</v>
      </c>
      <c r="B5685" t="s">
        <v>10</v>
      </c>
      <c r="C5685">
        <v>6</v>
      </c>
      <c r="D5685" t="s">
        <v>26</v>
      </c>
      <c r="E5685" t="s">
        <v>171</v>
      </c>
      <c r="F5685" t="s">
        <v>13</v>
      </c>
      <c r="G5685" t="s">
        <v>446</v>
      </c>
      <c r="H5685" s="1">
        <v>0</v>
      </c>
      <c r="I5685" s="2">
        <v>43819</v>
      </c>
      <c r="J5685" s="8">
        <f t="shared" si="88"/>
        <v>2019</v>
      </c>
      <c r="K5685" t="s">
        <v>6342</v>
      </c>
      <c r="L5685" t="s">
        <v>102</v>
      </c>
      <c r="M5685">
        <v>10009</v>
      </c>
      <c r="N5685">
        <v>1669</v>
      </c>
      <c r="O5685" t="s">
        <v>3889</v>
      </c>
      <c r="P5685">
        <v>17</v>
      </c>
      <c r="Q5685">
        <v>3</v>
      </c>
      <c r="R5685" t="s">
        <v>104</v>
      </c>
      <c r="T5685">
        <v>16.670000000000002</v>
      </c>
      <c r="U5685">
        <v>34</v>
      </c>
      <c r="V5685" t="s">
        <v>33</v>
      </c>
      <c r="W5685" s="2">
        <v>43825</v>
      </c>
      <c r="X5685" t="s">
        <v>39</v>
      </c>
      <c r="Y5685" t="s">
        <v>175</v>
      </c>
      <c r="Z5685" t="s">
        <v>64</v>
      </c>
    </row>
    <row r="5686" spans="1:26" x14ac:dyDescent="0.25">
      <c r="A5686">
        <v>6</v>
      </c>
      <c r="B5686" t="s">
        <v>10</v>
      </c>
      <c r="C5686">
        <v>6</v>
      </c>
      <c r="D5686" t="s">
        <v>26</v>
      </c>
      <c r="E5686" t="s">
        <v>171</v>
      </c>
      <c r="F5686" t="s">
        <v>13</v>
      </c>
      <c r="G5686" t="s">
        <v>446</v>
      </c>
      <c r="H5686" s="1">
        <v>0</v>
      </c>
      <c r="I5686" s="2">
        <v>43819</v>
      </c>
      <c r="J5686" s="8">
        <f t="shared" si="88"/>
        <v>2019</v>
      </c>
      <c r="K5686" t="s">
        <v>6342</v>
      </c>
      <c r="L5686" t="s">
        <v>102</v>
      </c>
      <c r="M5686">
        <v>10009</v>
      </c>
      <c r="N5686">
        <v>1700</v>
      </c>
      <c r="O5686" t="s">
        <v>858</v>
      </c>
      <c r="P5686">
        <v>137</v>
      </c>
      <c r="Q5686">
        <v>5</v>
      </c>
      <c r="R5686" t="s">
        <v>104</v>
      </c>
      <c r="T5686">
        <v>137.15</v>
      </c>
      <c r="U5686">
        <v>280</v>
      </c>
      <c r="V5686" t="s">
        <v>33</v>
      </c>
      <c r="W5686" s="2">
        <v>43825</v>
      </c>
      <c r="X5686" t="s">
        <v>39</v>
      </c>
      <c r="Y5686" t="s">
        <v>175</v>
      </c>
      <c r="Z5686" t="s">
        <v>64</v>
      </c>
    </row>
    <row r="5687" spans="1:26" x14ac:dyDescent="0.25">
      <c r="A5687">
        <v>6</v>
      </c>
      <c r="B5687" t="s">
        <v>10</v>
      </c>
      <c r="C5687">
        <v>6</v>
      </c>
      <c r="D5687" t="s">
        <v>26</v>
      </c>
      <c r="E5687" t="s">
        <v>171</v>
      </c>
      <c r="F5687" t="s">
        <v>13</v>
      </c>
      <c r="G5687" t="s">
        <v>446</v>
      </c>
      <c r="H5687" s="1">
        <v>0.2</v>
      </c>
      <c r="I5687" s="2">
        <v>43819</v>
      </c>
      <c r="J5687" s="8">
        <f t="shared" si="88"/>
        <v>2019</v>
      </c>
      <c r="K5687" t="s">
        <v>6342</v>
      </c>
      <c r="L5687" t="s">
        <v>102</v>
      </c>
      <c r="M5687">
        <v>10009</v>
      </c>
      <c r="N5687">
        <v>700</v>
      </c>
      <c r="O5687" t="s">
        <v>717</v>
      </c>
      <c r="P5687">
        <v>18</v>
      </c>
      <c r="Q5687">
        <v>3</v>
      </c>
      <c r="R5687" t="s">
        <v>104</v>
      </c>
      <c r="T5687">
        <v>17.62</v>
      </c>
      <c r="U5687">
        <v>50</v>
      </c>
      <c r="V5687" t="s">
        <v>33</v>
      </c>
      <c r="W5687" s="2">
        <v>43825</v>
      </c>
      <c r="X5687" t="s">
        <v>39</v>
      </c>
      <c r="Y5687" t="s">
        <v>175</v>
      </c>
      <c r="Z5687" t="s">
        <v>54</v>
      </c>
    </row>
    <row r="5688" spans="1:26" x14ac:dyDescent="0.25">
      <c r="A5688">
        <v>5</v>
      </c>
      <c r="B5688" t="s">
        <v>43</v>
      </c>
      <c r="C5688">
        <v>6</v>
      </c>
      <c r="D5688" t="s">
        <v>11</v>
      </c>
      <c r="E5688" t="s">
        <v>906</v>
      </c>
      <c r="F5688" t="s">
        <v>13</v>
      </c>
      <c r="G5688" t="s">
        <v>864</v>
      </c>
      <c r="H5688" s="1">
        <v>0.2</v>
      </c>
      <c r="I5688" s="2">
        <v>43586</v>
      </c>
      <c r="J5688" s="8">
        <f t="shared" si="88"/>
        <v>2019</v>
      </c>
      <c r="K5688" t="s">
        <v>2566</v>
      </c>
      <c r="L5688" t="s">
        <v>16</v>
      </c>
      <c r="M5688">
        <v>32216</v>
      </c>
      <c r="N5688">
        <v>828</v>
      </c>
      <c r="O5688" t="s">
        <v>1116</v>
      </c>
      <c r="P5688">
        <v>0</v>
      </c>
      <c r="Q5688">
        <v>5</v>
      </c>
      <c r="R5688" t="s">
        <v>18</v>
      </c>
      <c r="T5688">
        <v>0</v>
      </c>
      <c r="U5688">
        <v>2804</v>
      </c>
      <c r="V5688" t="s">
        <v>19</v>
      </c>
      <c r="W5688" s="2">
        <v>43591</v>
      </c>
      <c r="X5688" t="s">
        <v>39</v>
      </c>
      <c r="Y5688" t="s">
        <v>40</v>
      </c>
      <c r="Z5688" t="s">
        <v>24</v>
      </c>
    </row>
    <row r="5689" spans="1:26" x14ac:dyDescent="0.25">
      <c r="A5689">
        <v>5</v>
      </c>
      <c r="B5689" t="s">
        <v>43</v>
      </c>
      <c r="C5689">
        <v>6</v>
      </c>
      <c r="D5689" t="s">
        <v>11</v>
      </c>
      <c r="E5689" t="s">
        <v>906</v>
      </c>
      <c r="F5689" t="s">
        <v>13</v>
      </c>
      <c r="G5689" t="s">
        <v>864</v>
      </c>
      <c r="H5689" s="1">
        <v>0.45</v>
      </c>
      <c r="I5689" s="2">
        <v>43586</v>
      </c>
      <c r="J5689" s="8">
        <f t="shared" si="88"/>
        <v>2019</v>
      </c>
      <c r="K5689" t="s">
        <v>2566</v>
      </c>
      <c r="L5689" t="s">
        <v>16</v>
      </c>
      <c r="M5689">
        <v>32216</v>
      </c>
      <c r="N5689">
        <v>377</v>
      </c>
      <c r="O5689" t="s">
        <v>954</v>
      </c>
      <c r="P5689">
        <v>-458</v>
      </c>
      <c r="Q5689">
        <v>4</v>
      </c>
      <c r="R5689" t="s">
        <v>18</v>
      </c>
      <c r="T5689">
        <v>-458.15</v>
      </c>
      <c r="U5689">
        <v>933</v>
      </c>
      <c r="V5689" t="s">
        <v>19</v>
      </c>
      <c r="W5689" s="2">
        <v>43591</v>
      </c>
      <c r="X5689" t="s">
        <v>39</v>
      </c>
      <c r="Y5689" t="s">
        <v>40</v>
      </c>
      <c r="Z5689" t="s">
        <v>41</v>
      </c>
    </row>
    <row r="5690" spans="1:26" x14ac:dyDescent="0.25">
      <c r="A5690">
        <v>5</v>
      </c>
      <c r="B5690" t="s">
        <v>43</v>
      </c>
      <c r="C5690">
        <v>6</v>
      </c>
      <c r="D5690" t="s">
        <v>26</v>
      </c>
      <c r="E5690" t="s">
        <v>906</v>
      </c>
      <c r="F5690" t="s">
        <v>13</v>
      </c>
      <c r="G5690" t="s">
        <v>864</v>
      </c>
      <c r="H5690" s="1">
        <v>0.2</v>
      </c>
      <c r="I5690" s="2">
        <v>43586</v>
      </c>
      <c r="J5690" s="8">
        <f t="shared" si="88"/>
        <v>2019</v>
      </c>
      <c r="K5690" t="s">
        <v>2566</v>
      </c>
      <c r="L5690" t="s">
        <v>16</v>
      </c>
      <c r="M5690">
        <v>32216</v>
      </c>
      <c r="N5690">
        <v>971</v>
      </c>
      <c r="O5690" t="s">
        <v>4365</v>
      </c>
      <c r="P5690">
        <v>0</v>
      </c>
      <c r="Q5690">
        <v>2</v>
      </c>
      <c r="R5690" t="s">
        <v>18</v>
      </c>
      <c r="T5690">
        <v>0.42</v>
      </c>
      <c r="U5690">
        <v>3</v>
      </c>
      <c r="V5690" t="s">
        <v>19</v>
      </c>
      <c r="W5690" s="2">
        <v>43591</v>
      </c>
      <c r="X5690" t="s">
        <v>39</v>
      </c>
      <c r="Y5690" t="s">
        <v>40</v>
      </c>
      <c r="Z5690" t="s">
        <v>356</v>
      </c>
    </row>
    <row r="5691" spans="1:26" x14ac:dyDescent="0.25">
      <c r="A5691">
        <v>2</v>
      </c>
      <c r="B5691" t="s">
        <v>43</v>
      </c>
      <c r="C5691">
        <v>3</v>
      </c>
      <c r="D5691" t="s">
        <v>26</v>
      </c>
      <c r="E5691" t="s">
        <v>2097</v>
      </c>
      <c r="F5691" t="s">
        <v>13</v>
      </c>
      <c r="G5691" t="s">
        <v>1509</v>
      </c>
      <c r="H5691" s="1">
        <v>0.2</v>
      </c>
      <c r="I5691" s="2">
        <v>43710</v>
      </c>
      <c r="J5691" s="8">
        <f t="shared" si="88"/>
        <v>2019</v>
      </c>
      <c r="K5691" t="s">
        <v>3701</v>
      </c>
      <c r="L5691" t="s">
        <v>30</v>
      </c>
      <c r="M5691">
        <v>80525</v>
      </c>
      <c r="N5691">
        <v>230</v>
      </c>
      <c r="O5691" t="s">
        <v>400</v>
      </c>
      <c r="P5691">
        <v>4</v>
      </c>
      <c r="Q5691">
        <v>2</v>
      </c>
      <c r="R5691" t="s">
        <v>32</v>
      </c>
      <c r="T5691">
        <v>3.95</v>
      </c>
      <c r="U5691">
        <v>12</v>
      </c>
      <c r="V5691" t="s">
        <v>19</v>
      </c>
      <c r="W5691" s="2">
        <v>43712</v>
      </c>
      <c r="X5691" t="s">
        <v>20</v>
      </c>
      <c r="Y5691" t="s">
        <v>285</v>
      </c>
      <c r="Z5691" t="s">
        <v>35</v>
      </c>
    </row>
    <row r="5692" spans="1:26" x14ac:dyDescent="0.25">
      <c r="A5692">
        <v>4</v>
      </c>
      <c r="B5692" t="s">
        <v>43</v>
      </c>
      <c r="C5692">
        <v>6</v>
      </c>
      <c r="D5692" t="s">
        <v>26</v>
      </c>
      <c r="E5692" t="s">
        <v>2831</v>
      </c>
      <c r="F5692" t="s">
        <v>13</v>
      </c>
      <c r="G5692" t="s">
        <v>3848</v>
      </c>
      <c r="H5692" s="1">
        <v>0.2</v>
      </c>
      <c r="I5692" s="2">
        <v>43799</v>
      </c>
      <c r="J5692" s="8">
        <f t="shared" si="88"/>
        <v>2019</v>
      </c>
      <c r="K5692" t="s">
        <v>3849</v>
      </c>
      <c r="L5692" t="s">
        <v>73</v>
      </c>
      <c r="M5692">
        <v>78539</v>
      </c>
      <c r="N5692">
        <v>326</v>
      </c>
      <c r="O5692" t="s">
        <v>3089</v>
      </c>
      <c r="P5692">
        <v>1</v>
      </c>
      <c r="Q5692">
        <v>2</v>
      </c>
      <c r="R5692" t="s">
        <v>75</v>
      </c>
      <c r="T5692">
        <v>0.83</v>
      </c>
      <c r="U5692">
        <v>2</v>
      </c>
      <c r="V5692" t="s">
        <v>19</v>
      </c>
      <c r="W5692" s="2">
        <v>43803</v>
      </c>
      <c r="X5692" t="s">
        <v>39</v>
      </c>
      <c r="Y5692" t="s">
        <v>77</v>
      </c>
      <c r="Z5692" t="s">
        <v>176</v>
      </c>
    </row>
    <row r="5693" spans="1:26" x14ac:dyDescent="0.25">
      <c r="A5693">
        <v>2</v>
      </c>
      <c r="B5693" t="s">
        <v>43</v>
      </c>
      <c r="C5693">
        <v>3</v>
      </c>
      <c r="D5693" t="s">
        <v>26</v>
      </c>
      <c r="E5693" t="s">
        <v>3541</v>
      </c>
      <c r="F5693" t="s">
        <v>13</v>
      </c>
      <c r="G5693" t="s">
        <v>8132</v>
      </c>
      <c r="H5693" s="1">
        <v>0</v>
      </c>
      <c r="I5693" s="2">
        <v>43731</v>
      </c>
      <c r="J5693" s="8">
        <f t="shared" si="88"/>
        <v>2019</v>
      </c>
      <c r="K5693" t="s">
        <v>3542</v>
      </c>
      <c r="L5693" t="s">
        <v>16</v>
      </c>
      <c r="M5693">
        <v>71603</v>
      </c>
      <c r="N5693">
        <v>1830</v>
      </c>
      <c r="O5693" t="s">
        <v>1178</v>
      </c>
      <c r="P5693">
        <v>6</v>
      </c>
      <c r="Q5693">
        <v>2</v>
      </c>
      <c r="R5693" t="s">
        <v>18</v>
      </c>
      <c r="T5693">
        <v>6.22</v>
      </c>
      <c r="U5693">
        <v>13</v>
      </c>
      <c r="V5693" t="s">
        <v>19</v>
      </c>
      <c r="W5693" s="2">
        <v>43733</v>
      </c>
      <c r="X5693" t="s">
        <v>20</v>
      </c>
      <c r="Y5693" t="s">
        <v>1016</v>
      </c>
      <c r="Z5693" t="s">
        <v>64</v>
      </c>
    </row>
    <row r="5694" spans="1:26" x14ac:dyDescent="0.25">
      <c r="A5694">
        <v>2</v>
      </c>
      <c r="B5694" t="s">
        <v>43</v>
      </c>
      <c r="C5694">
        <v>3</v>
      </c>
      <c r="D5694" t="s">
        <v>50</v>
      </c>
      <c r="E5694" t="s">
        <v>3541</v>
      </c>
      <c r="F5694" t="s">
        <v>13</v>
      </c>
      <c r="G5694" t="s">
        <v>8132</v>
      </c>
      <c r="H5694" s="1">
        <v>0</v>
      </c>
      <c r="I5694" s="2">
        <v>43731</v>
      </c>
      <c r="J5694" s="8">
        <f t="shared" si="88"/>
        <v>2019</v>
      </c>
      <c r="K5694" t="s">
        <v>3542</v>
      </c>
      <c r="L5694" t="s">
        <v>16</v>
      </c>
      <c r="M5694">
        <v>71603</v>
      </c>
      <c r="N5694">
        <v>1097</v>
      </c>
      <c r="O5694" t="s">
        <v>4708</v>
      </c>
      <c r="P5694">
        <v>64</v>
      </c>
      <c r="Q5694">
        <v>5</v>
      </c>
      <c r="R5694" t="s">
        <v>18</v>
      </c>
      <c r="T5694">
        <v>63.98</v>
      </c>
      <c r="U5694">
        <v>200</v>
      </c>
      <c r="V5694" t="s">
        <v>19</v>
      </c>
      <c r="W5694" s="2">
        <v>43733</v>
      </c>
      <c r="X5694" t="s">
        <v>20</v>
      </c>
      <c r="Y5694" t="s">
        <v>1016</v>
      </c>
      <c r="Z5694" t="s">
        <v>113</v>
      </c>
    </row>
    <row r="5695" spans="1:26" x14ac:dyDescent="0.25">
      <c r="A5695">
        <v>3</v>
      </c>
      <c r="B5695" t="s">
        <v>25</v>
      </c>
      <c r="C5695">
        <v>1</v>
      </c>
      <c r="D5695" t="s">
        <v>11</v>
      </c>
      <c r="E5695" t="s">
        <v>192</v>
      </c>
      <c r="F5695" t="s">
        <v>13</v>
      </c>
      <c r="G5695" t="s">
        <v>893</v>
      </c>
      <c r="H5695" s="1">
        <v>0.3</v>
      </c>
      <c r="I5695" s="2">
        <v>43629</v>
      </c>
      <c r="J5695" s="8">
        <f t="shared" si="88"/>
        <v>2019</v>
      </c>
      <c r="K5695" t="s">
        <v>6833</v>
      </c>
      <c r="L5695" t="s">
        <v>73</v>
      </c>
      <c r="M5695">
        <v>60653</v>
      </c>
      <c r="N5695">
        <v>768</v>
      </c>
      <c r="O5695" t="s">
        <v>1719</v>
      </c>
      <c r="P5695">
        <v>-87</v>
      </c>
      <c r="Q5695">
        <v>7</v>
      </c>
      <c r="R5695" t="s">
        <v>75</v>
      </c>
      <c r="T5695">
        <v>-87.34</v>
      </c>
      <c r="U5695">
        <v>470</v>
      </c>
      <c r="V5695" t="s">
        <v>76</v>
      </c>
      <c r="W5695" s="2">
        <v>43632</v>
      </c>
      <c r="X5695" t="s">
        <v>130</v>
      </c>
      <c r="Y5695" t="s">
        <v>139</v>
      </c>
      <c r="Z5695" t="s">
        <v>24</v>
      </c>
    </row>
    <row r="5696" spans="1:26" x14ac:dyDescent="0.25">
      <c r="A5696">
        <v>3</v>
      </c>
      <c r="B5696" t="s">
        <v>25</v>
      </c>
      <c r="C5696">
        <v>1</v>
      </c>
      <c r="D5696" t="s">
        <v>26</v>
      </c>
      <c r="E5696" t="s">
        <v>192</v>
      </c>
      <c r="F5696" t="s">
        <v>13</v>
      </c>
      <c r="G5696" t="s">
        <v>893</v>
      </c>
      <c r="H5696" s="1">
        <v>0.2</v>
      </c>
      <c r="I5696" s="2">
        <v>43629</v>
      </c>
      <c r="J5696" s="8">
        <f t="shared" si="88"/>
        <v>2019</v>
      </c>
      <c r="K5696" t="s">
        <v>6833</v>
      </c>
      <c r="L5696" t="s">
        <v>73</v>
      </c>
      <c r="M5696">
        <v>60653</v>
      </c>
      <c r="N5696">
        <v>282</v>
      </c>
      <c r="O5696" t="s">
        <v>8161</v>
      </c>
      <c r="P5696">
        <v>-39</v>
      </c>
      <c r="Q5696">
        <v>4</v>
      </c>
      <c r="R5696" t="s">
        <v>75</v>
      </c>
      <c r="T5696">
        <v>-39.119999999999997</v>
      </c>
      <c r="U5696">
        <v>165</v>
      </c>
      <c r="V5696" t="s">
        <v>76</v>
      </c>
      <c r="W5696" s="2">
        <v>43632</v>
      </c>
      <c r="X5696" t="s">
        <v>130</v>
      </c>
      <c r="Y5696" t="s">
        <v>139</v>
      </c>
      <c r="Z5696" t="s">
        <v>42</v>
      </c>
    </row>
    <row r="5697" spans="1:26" x14ac:dyDescent="0.25">
      <c r="A5697">
        <v>3</v>
      </c>
      <c r="B5697" t="s">
        <v>25</v>
      </c>
      <c r="C5697">
        <v>1</v>
      </c>
      <c r="D5697" t="s">
        <v>50</v>
      </c>
      <c r="E5697" t="s">
        <v>192</v>
      </c>
      <c r="F5697" t="s">
        <v>13</v>
      </c>
      <c r="G5697" t="s">
        <v>893</v>
      </c>
      <c r="H5697" s="1">
        <v>0.2</v>
      </c>
      <c r="I5697" s="2">
        <v>43629</v>
      </c>
      <c r="J5697" s="8">
        <f t="shared" si="88"/>
        <v>2019</v>
      </c>
      <c r="K5697" t="s">
        <v>6833</v>
      </c>
      <c r="L5697" t="s">
        <v>73</v>
      </c>
      <c r="M5697">
        <v>60653</v>
      </c>
      <c r="N5697">
        <v>1232</v>
      </c>
      <c r="O5697" t="s">
        <v>4763</v>
      </c>
      <c r="P5697">
        <v>6</v>
      </c>
      <c r="Q5697">
        <v>2</v>
      </c>
      <c r="R5697" t="s">
        <v>75</v>
      </c>
      <c r="T5697">
        <v>6</v>
      </c>
      <c r="U5697">
        <v>48</v>
      </c>
      <c r="V5697" t="s">
        <v>76</v>
      </c>
      <c r="W5697" s="2">
        <v>43632</v>
      </c>
      <c r="X5697" t="s">
        <v>130</v>
      </c>
      <c r="Y5697" t="s">
        <v>139</v>
      </c>
      <c r="Z5697" t="s">
        <v>52</v>
      </c>
    </row>
    <row r="5698" spans="1:26" x14ac:dyDescent="0.25">
      <c r="A5698">
        <v>4</v>
      </c>
      <c r="B5698" t="s">
        <v>43</v>
      </c>
      <c r="C5698">
        <v>6</v>
      </c>
      <c r="D5698" t="s">
        <v>11</v>
      </c>
      <c r="E5698" t="s">
        <v>1658</v>
      </c>
      <c r="F5698" t="s">
        <v>13</v>
      </c>
      <c r="G5698" t="s">
        <v>914</v>
      </c>
      <c r="H5698" s="1">
        <v>0.2</v>
      </c>
      <c r="I5698" s="2">
        <v>43801</v>
      </c>
      <c r="J5698" s="8">
        <f t="shared" ref="J5698:J5761" si="89">YEAR(I5698)</f>
        <v>2019</v>
      </c>
      <c r="K5698" t="s">
        <v>5813</v>
      </c>
      <c r="L5698" t="s">
        <v>30</v>
      </c>
      <c r="M5698">
        <v>94601</v>
      </c>
      <c r="N5698">
        <v>1210</v>
      </c>
      <c r="O5698" t="s">
        <v>2366</v>
      </c>
      <c r="P5698">
        <v>43</v>
      </c>
      <c r="Q5698">
        <v>9</v>
      </c>
      <c r="R5698" t="s">
        <v>32</v>
      </c>
      <c r="T5698">
        <v>43.46</v>
      </c>
      <c r="U5698">
        <v>1159</v>
      </c>
      <c r="V5698" t="s">
        <v>33</v>
      </c>
      <c r="W5698" s="2">
        <v>43805</v>
      </c>
      <c r="X5698" t="s">
        <v>39</v>
      </c>
      <c r="Y5698" t="s">
        <v>34</v>
      </c>
      <c r="Z5698" t="s">
        <v>24</v>
      </c>
    </row>
    <row r="5699" spans="1:26" x14ac:dyDescent="0.25">
      <c r="A5699">
        <v>4</v>
      </c>
      <c r="B5699" t="s">
        <v>43</v>
      </c>
      <c r="C5699">
        <v>6</v>
      </c>
      <c r="D5699" t="s">
        <v>26</v>
      </c>
      <c r="E5699" t="s">
        <v>1658</v>
      </c>
      <c r="F5699" t="s">
        <v>13</v>
      </c>
      <c r="G5699" t="s">
        <v>914</v>
      </c>
      <c r="H5699" s="1">
        <v>0</v>
      </c>
      <c r="I5699" s="2">
        <v>43801</v>
      </c>
      <c r="J5699" s="8">
        <f t="shared" si="89"/>
        <v>2019</v>
      </c>
      <c r="K5699" t="s">
        <v>5813</v>
      </c>
      <c r="L5699" t="s">
        <v>30</v>
      </c>
      <c r="M5699">
        <v>94601</v>
      </c>
      <c r="N5699">
        <v>1238</v>
      </c>
      <c r="O5699" t="s">
        <v>3881</v>
      </c>
      <c r="P5699">
        <v>45</v>
      </c>
      <c r="Q5699">
        <v>5</v>
      </c>
      <c r="R5699" t="s">
        <v>32</v>
      </c>
      <c r="T5699">
        <v>44.97</v>
      </c>
      <c r="U5699">
        <v>180</v>
      </c>
      <c r="V5699" t="s">
        <v>33</v>
      </c>
      <c r="W5699" s="2">
        <v>43805</v>
      </c>
      <c r="X5699" t="s">
        <v>39</v>
      </c>
      <c r="Y5699" t="s">
        <v>34</v>
      </c>
      <c r="Z5699" t="s">
        <v>49</v>
      </c>
    </row>
    <row r="5700" spans="1:26" x14ac:dyDescent="0.25">
      <c r="A5700">
        <v>4</v>
      </c>
      <c r="B5700" t="s">
        <v>43</v>
      </c>
      <c r="C5700">
        <v>6</v>
      </c>
      <c r="D5700" t="s">
        <v>50</v>
      </c>
      <c r="E5700" t="s">
        <v>1658</v>
      </c>
      <c r="F5700" t="s">
        <v>13</v>
      </c>
      <c r="G5700" t="s">
        <v>914</v>
      </c>
      <c r="H5700" s="1">
        <v>0.2</v>
      </c>
      <c r="I5700" s="2">
        <v>43801</v>
      </c>
      <c r="J5700" s="8">
        <f t="shared" si="89"/>
        <v>2019</v>
      </c>
      <c r="K5700" t="s">
        <v>5813</v>
      </c>
      <c r="L5700" t="s">
        <v>30</v>
      </c>
      <c r="M5700">
        <v>94601</v>
      </c>
      <c r="N5700">
        <v>138</v>
      </c>
      <c r="O5700" t="s">
        <v>379</v>
      </c>
      <c r="P5700">
        <v>-8</v>
      </c>
      <c r="Q5700">
        <v>1</v>
      </c>
      <c r="R5700" t="s">
        <v>32</v>
      </c>
      <c r="T5700">
        <v>-8</v>
      </c>
      <c r="U5700">
        <v>40</v>
      </c>
      <c r="V5700" t="s">
        <v>33</v>
      </c>
      <c r="W5700" s="2">
        <v>43805</v>
      </c>
      <c r="X5700" t="s">
        <v>39</v>
      </c>
      <c r="Y5700" t="s">
        <v>34</v>
      </c>
      <c r="Z5700" t="s">
        <v>52</v>
      </c>
    </row>
    <row r="5701" spans="1:26" x14ac:dyDescent="0.25">
      <c r="A5701">
        <v>4</v>
      </c>
      <c r="B5701" t="s">
        <v>25</v>
      </c>
      <c r="C5701">
        <v>3</v>
      </c>
      <c r="D5701" t="s">
        <v>11</v>
      </c>
      <c r="E5701" t="s">
        <v>27</v>
      </c>
      <c r="F5701" t="s">
        <v>13</v>
      </c>
      <c r="G5701" t="s">
        <v>6993</v>
      </c>
      <c r="H5701" s="1">
        <v>0.2</v>
      </c>
      <c r="I5701" s="2">
        <v>43808</v>
      </c>
      <c r="J5701" s="8">
        <f t="shared" si="89"/>
        <v>2019</v>
      </c>
      <c r="K5701" t="s">
        <v>6994</v>
      </c>
      <c r="L5701" t="s">
        <v>30</v>
      </c>
      <c r="M5701">
        <v>90004</v>
      </c>
      <c r="N5701">
        <v>310</v>
      </c>
      <c r="O5701" t="s">
        <v>539</v>
      </c>
      <c r="P5701">
        <v>22</v>
      </c>
      <c r="Q5701">
        <v>9</v>
      </c>
      <c r="R5701" t="s">
        <v>32</v>
      </c>
      <c r="T5701">
        <v>22.41</v>
      </c>
      <c r="U5701">
        <v>896</v>
      </c>
      <c r="V5701" t="s">
        <v>76</v>
      </c>
      <c r="W5701" s="2">
        <v>43812</v>
      </c>
      <c r="X5701" t="s">
        <v>20</v>
      </c>
      <c r="Y5701" t="s">
        <v>34</v>
      </c>
      <c r="Z5701" t="s">
        <v>41</v>
      </c>
    </row>
    <row r="5702" spans="1:26" x14ac:dyDescent="0.25">
      <c r="A5702">
        <v>4</v>
      </c>
      <c r="B5702" t="s">
        <v>25</v>
      </c>
      <c r="C5702">
        <v>3</v>
      </c>
      <c r="D5702" t="s">
        <v>26</v>
      </c>
      <c r="E5702" t="s">
        <v>27</v>
      </c>
      <c r="F5702" t="s">
        <v>13</v>
      </c>
      <c r="G5702" t="s">
        <v>6993</v>
      </c>
      <c r="H5702" s="1">
        <v>0</v>
      </c>
      <c r="I5702" s="2">
        <v>43808</v>
      </c>
      <c r="J5702" s="8">
        <f t="shared" si="89"/>
        <v>2019</v>
      </c>
      <c r="K5702" t="s">
        <v>6994</v>
      </c>
      <c r="L5702" t="s">
        <v>30</v>
      </c>
      <c r="M5702">
        <v>90004</v>
      </c>
      <c r="N5702">
        <v>793</v>
      </c>
      <c r="O5702" t="s">
        <v>3724</v>
      </c>
      <c r="P5702">
        <v>68</v>
      </c>
      <c r="Q5702">
        <v>1</v>
      </c>
      <c r="R5702" t="s">
        <v>32</v>
      </c>
      <c r="T5702">
        <v>68.040000000000006</v>
      </c>
      <c r="U5702">
        <v>189</v>
      </c>
      <c r="V5702" t="s">
        <v>76</v>
      </c>
      <c r="W5702" s="2">
        <v>43812</v>
      </c>
      <c r="X5702" t="s">
        <v>20</v>
      </c>
      <c r="Y5702" t="s">
        <v>34</v>
      </c>
      <c r="Z5702" t="s">
        <v>56</v>
      </c>
    </row>
    <row r="5703" spans="1:26" x14ac:dyDescent="0.25">
      <c r="A5703">
        <v>4</v>
      </c>
      <c r="B5703" t="s">
        <v>25</v>
      </c>
      <c r="C5703">
        <v>3</v>
      </c>
      <c r="D5703" t="s">
        <v>26</v>
      </c>
      <c r="E5703" t="s">
        <v>27</v>
      </c>
      <c r="F5703" t="s">
        <v>13</v>
      </c>
      <c r="G5703" t="s">
        <v>6993</v>
      </c>
      <c r="H5703" s="1">
        <v>0</v>
      </c>
      <c r="I5703" s="2">
        <v>43808</v>
      </c>
      <c r="J5703" s="8">
        <f t="shared" si="89"/>
        <v>2019</v>
      </c>
      <c r="K5703" t="s">
        <v>6994</v>
      </c>
      <c r="L5703" t="s">
        <v>30</v>
      </c>
      <c r="M5703">
        <v>90004</v>
      </c>
      <c r="N5703">
        <v>1128</v>
      </c>
      <c r="O5703" t="s">
        <v>736</v>
      </c>
      <c r="P5703">
        <v>3</v>
      </c>
      <c r="Q5703">
        <v>2</v>
      </c>
      <c r="R5703" t="s">
        <v>32</v>
      </c>
      <c r="T5703">
        <v>2.79</v>
      </c>
      <c r="U5703">
        <v>11</v>
      </c>
      <c r="V5703" t="s">
        <v>76</v>
      </c>
      <c r="W5703" s="2">
        <v>43812</v>
      </c>
      <c r="X5703" t="s">
        <v>20</v>
      </c>
      <c r="Y5703" t="s">
        <v>34</v>
      </c>
      <c r="Z5703" t="s">
        <v>49</v>
      </c>
    </row>
    <row r="5704" spans="1:26" x14ac:dyDescent="0.25">
      <c r="A5704">
        <v>3</v>
      </c>
      <c r="B5704" t="s">
        <v>10</v>
      </c>
      <c r="C5704">
        <v>3</v>
      </c>
      <c r="D5704" t="s">
        <v>26</v>
      </c>
      <c r="E5704" t="s">
        <v>333</v>
      </c>
      <c r="F5704" t="s">
        <v>13</v>
      </c>
      <c r="G5704" t="s">
        <v>2689</v>
      </c>
      <c r="H5704" s="1">
        <v>0.2</v>
      </c>
      <c r="I5704" s="2">
        <v>43600</v>
      </c>
      <c r="J5704" s="8">
        <f t="shared" si="89"/>
        <v>2019</v>
      </c>
      <c r="K5704" t="s">
        <v>3705</v>
      </c>
      <c r="L5704" t="s">
        <v>30</v>
      </c>
      <c r="M5704">
        <v>85023</v>
      </c>
      <c r="N5704">
        <v>1598</v>
      </c>
      <c r="O5704" t="s">
        <v>8260</v>
      </c>
      <c r="P5704">
        <v>6</v>
      </c>
      <c r="Q5704">
        <v>3</v>
      </c>
      <c r="R5704" t="s">
        <v>32</v>
      </c>
      <c r="T5704">
        <v>5.64</v>
      </c>
      <c r="U5704">
        <v>16</v>
      </c>
      <c r="V5704" t="s">
        <v>19</v>
      </c>
      <c r="W5704" s="2">
        <v>43603</v>
      </c>
      <c r="X5704" t="s">
        <v>20</v>
      </c>
      <c r="Y5704" t="s">
        <v>199</v>
      </c>
      <c r="Z5704" t="s">
        <v>64</v>
      </c>
    </row>
    <row r="5705" spans="1:26" x14ac:dyDescent="0.25">
      <c r="A5705">
        <v>3</v>
      </c>
      <c r="B5705" t="s">
        <v>10</v>
      </c>
      <c r="C5705">
        <v>3</v>
      </c>
      <c r="D5705" t="s">
        <v>26</v>
      </c>
      <c r="E5705" t="s">
        <v>333</v>
      </c>
      <c r="F5705" t="s">
        <v>13</v>
      </c>
      <c r="G5705" t="s">
        <v>2689</v>
      </c>
      <c r="H5705" s="1">
        <v>0.7</v>
      </c>
      <c r="I5705" s="2">
        <v>43600</v>
      </c>
      <c r="J5705" s="8">
        <f t="shared" si="89"/>
        <v>2019</v>
      </c>
      <c r="K5705" t="s">
        <v>3705</v>
      </c>
      <c r="L5705" t="s">
        <v>30</v>
      </c>
      <c r="M5705">
        <v>85023</v>
      </c>
      <c r="N5705">
        <v>240</v>
      </c>
      <c r="O5705" t="s">
        <v>3713</v>
      </c>
      <c r="P5705">
        <v>-3</v>
      </c>
      <c r="Q5705">
        <v>2</v>
      </c>
      <c r="R5705" t="s">
        <v>32</v>
      </c>
      <c r="T5705">
        <v>-3.17</v>
      </c>
      <c r="U5705">
        <v>5</v>
      </c>
      <c r="V5705" t="s">
        <v>19</v>
      </c>
      <c r="W5705" s="2">
        <v>43603</v>
      </c>
      <c r="X5705" t="s">
        <v>20</v>
      </c>
      <c r="Y5705" t="s">
        <v>199</v>
      </c>
      <c r="Z5705" t="s">
        <v>54</v>
      </c>
    </row>
    <row r="5706" spans="1:26" x14ac:dyDescent="0.25">
      <c r="A5706">
        <v>3</v>
      </c>
      <c r="B5706" t="s">
        <v>10</v>
      </c>
      <c r="C5706">
        <v>3</v>
      </c>
      <c r="D5706" t="s">
        <v>50</v>
      </c>
      <c r="E5706" t="s">
        <v>333</v>
      </c>
      <c r="F5706" t="s">
        <v>13</v>
      </c>
      <c r="G5706" t="s">
        <v>2689</v>
      </c>
      <c r="H5706" s="1">
        <v>0.2</v>
      </c>
      <c r="I5706" s="2">
        <v>43600</v>
      </c>
      <c r="J5706" s="8">
        <f t="shared" si="89"/>
        <v>2019</v>
      </c>
      <c r="K5706" t="s">
        <v>3705</v>
      </c>
      <c r="L5706" t="s">
        <v>30</v>
      </c>
      <c r="M5706">
        <v>85023</v>
      </c>
      <c r="N5706">
        <v>1001</v>
      </c>
      <c r="O5706" t="s">
        <v>4930</v>
      </c>
      <c r="P5706">
        <v>3</v>
      </c>
      <c r="Q5706">
        <v>1</v>
      </c>
      <c r="R5706" t="s">
        <v>32</v>
      </c>
      <c r="T5706">
        <v>2.59</v>
      </c>
      <c r="U5706">
        <v>30</v>
      </c>
      <c r="V5706" t="s">
        <v>19</v>
      </c>
      <c r="W5706" s="2">
        <v>43603</v>
      </c>
      <c r="X5706" t="s">
        <v>20</v>
      </c>
      <c r="Y5706" t="s">
        <v>199</v>
      </c>
      <c r="Z5706" t="s">
        <v>52</v>
      </c>
    </row>
    <row r="5707" spans="1:26" x14ac:dyDescent="0.25">
      <c r="A5707">
        <v>2</v>
      </c>
      <c r="B5707" t="s">
        <v>25</v>
      </c>
      <c r="C5707">
        <v>1</v>
      </c>
      <c r="D5707" t="s">
        <v>11</v>
      </c>
      <c r="E5707" t="s">
        <v>1468</v>
      </c>
      <c r="F5707" t="s">
        <v>13</v>
      </c>
      <c r="G5707" t="s">
        <v>5633</v>
      </c>
      <c r="H5707" s="1">
        <v>0</v>
      </c>
      <c r="I5707" s="2">
        <v>43796</v>
      </c>
      <c r="J5707" s="8">
        <f t="shared" si="89"/>
        <v>2019</v>
      </c>
      <c r="K5707" t="s">
        <v>7949</v>
      </c>
      <c r="L5707" t="s">
        <v>73</v>
      </c>
      <c r="M5707">
        <v>53209</v>
      </c>
      <c r="N5707">
        <v>871</v>
      </c>
      <c r="O5707" t="s">
        <v>8165</v>
      </c>
      <c r="P5707">
        <v>19</v>
      </c>
      <c r="Q5707">
        <v>1</v>
      </c>
      <c r="R5707" t="s">
        <v>75</v>
      </c>
      <c r="S5707" t="s">
        <v>92</v>
      </c>
      <c r="T5707">
        <v>19.25</v>
      </c>
      <c r="U5707">
        <v>47</v>
      </c>
      <c r="V5707" t="s">
        <v>33</v>
      </c>
      <c r="W5707" s="2">
        <v>43798</v>
      </c>
      <c r="X5707" t="s">
        <v>130</v>
      </c>
      <c r="Y5707" t="s">
        <v>82</v>
      </c>
      <c r="Z5707" t="s">
        <v>47</v>
      </c>
    </row>
    <row r="5708" spans="1:26" x14ac:dyDescent="0.25">
      <c r="A5708">
        <v>2</v>
      </c>
      <c r="B5708" t="s">
        <v>25</v>
      </c>
      <c r="C5708">
        <v>1</v>
      </c>
      <c r="D5708" t="s">
        <v>50</v>
      </c>
      <c r="E5708" t="s">
        <v>1468</v>
      </c>
      <c r="F5708" t="s">
        <v>13</v>
      </c>
      <c r="G5708" t="s">
        <v>5633</v>
      </c>
      <c r="H5708" s="1">
        <v>0</v>
      </c>
      <c r="I5708" s="2">
        <v>43796</v>
      </c>
      <c r="J5708" s="8">
        <f t="shared" si="89"/>
        <v>2019</v>
      </c>
      <c r="K5708" t="s">
        <v>7949</v>
      </c>
      <c r="L5708" t="s">
        <v>73</v>
      </c>
      <c r="M5708">
        <v>53209</v>
      </c>
      <c r="N5708">
        <v>1081</v>
      </c>
      <c r="O5708" t="s">
        <v>942</v>
      </c>
      <c r="P5708">
        <v>56</v>
      </c>
      <c r="Q5708">
        <v>9</v>
      </c>
      <c r="R5708" t="s">
        <v>75</v>
      </c>
      <c r="S5708" t="s">
        <v>92</v>
      </c>
      <c r="T5708">
        <v>56.05</v>
      </c>
      <c r="U5708">
        <v>144</v>
      </c>
      <c r="V5708" t="s">
        <v>33</v>
      </c>
      <c r="W5708" s="2">
        <v>43798</v>
      </c>
      <c r="X5708" t="s">
        <v>130</v>
      </c>
      <c r="Y5708" t="s">
        <v>82</v>
      </c>
      <c r="Z5708" t="s">
        <v>113</v>
      </c>
    </row>
    <row r="5709" spans="1:26" x14ac:dyDescent="0.25">
      <c r="A5709">
        <v>4</v>
      </c>
      <c r="B5709" t="s">
        <v>43</v>
      </c>
      <c r="C5709">
        <v>6</v>
      </c>
      <c r="D5709" t="s">
        <v>26</v>
      </c>
      <c r="E5709" t="s">
        <v>928</v>
      </c>
      <c r="F5709" t="s">
        <v>13</v>
      </c>
      <c r="G5709" t="s">
        <v>7163</v>
      </c>
      <c r="H5709" s="1">
        <v>0</v>
      </c>
      <c r="I5709" s="2">
        <v>43627</v>
      </c>
      <c r="J5709" s="8">
        <f t="shared" si="89"/>
        <v>2019</v>
      </c>
      <c r="K5709" t="s">
        <v>7559</v>
      </c>
      <c r="L5709" t="s">
        <v>16</v>
      </c>
      <c r="M5709">
        <v>36830</v>
      </c>
      <c r="N5709">
        <v>1215</v>
      </c>
      <c r="O5709" t="s">
        <v>4028</v>
      </c>
      <c r="P5709">
        <v>1</v>
      </c>
      <c r="Q5709">
        <v>2</v>
      </c>
      <c r="R5709" t="s">
        <v>18</v>
      </c>
      <c r="T5709">
        <v>1.0900000000000001</v>
      </c>
      <c r="U5709">
        <v>4</v>
      </c>
      <c r="V5709" t="s">
        <v>76</v>
      </c>
      <c r="W5709" s="2">
        <v>43631</v>
      </c>
      <c r="X5709" t="s">
        <v>39</v>
      </c>
      <c r="Y5709" t="s">
        <v>225</v>
      </c>
      <c r="Z5709" t="s">
        <v>49</v>
      </c>
    </row>
    <row r="5710" spans="1:26" x14ac:dyDescent="0.25">
      <c r="A5710">
        <v>4</v>
      </c>
      <c r="B5710" t="s">
        <v>43</v>
      </c>
      <c r="C5710">
        <v>6</v>
      </c>
      <c r="D5710" t="s">
        <v>26</v>
      </c>
      <c r="E5710" t="s">
        <v>2531</v>
      </c>
      <c r="F5710" t="s">
        <v>13</v>
      </c>
      <c r="G5710" t="s">
        <v>1220</v>
      </c>
      <c r="H5710" s="1">
        <v>0.2</v>
      </c>
      <c r="I5710" s="2">
        <v>43773</v>
      </c>
      <c r="J5710" s="8">
        <f t="shared" si="89"/>
        <v>2019</v>
      </c>
      <c r="K5710" t="s">
        <v>4358</v>
      </c>
      <c r="L5710" t="s">
        <v>16</v>
      </c>
      <c r="M5710">
        <v>37421</v>
      </c>
      <c r="N5710">
        <v>189</v>
      </c>
      <c r="O5710" t="s">
        <v>4359</v>
      </c>
      <c r="P5710">
        <v>2</v>
      </c>
      <c r="Q5710">
        <v>2</v>
      </c>
      <c r="R5710" t="s">
        <v>18</v>
      </c>
      <c r="T5710">
        <v>1.72</v>
      </c>
      <c r="U5710">
        <v>5</v>
      </c>
      <c r="V5710" t="s">
        <v>19</v>
      </c>
      <c r="W5710" s="2">
        <v>43777</v>
      </c>
      <c r="X5710" t="s">
        <v>39</v>
      </c>
      <c r="Y5710" t="s">
        <v>214</v>
      </c>
      <c r="Z5710" t="s">
        <v>35</v>
      </c>
    </row>
    <row r="5711" spans="1:26" x14ac:dyDescent="0.25">
      <c r="A5711">
        <v>4</v>
      </c>
      <c r="B5711" t="s">
        <v>43</v>
      </c>
      <c r="C5711">
        <v>6</v>
      </c>
      <c r="D5711" t="s">
        <v>26</v>
      </c>
      <c r="E5711" t="s">
        <v>2531</v>
      </c>
      <c r="F5711" t="s">
        <v>13</v>
      </c>
      <c r="G5711" t="s">
        <v>1220</v>
      </c>
      <c r="H5711" s="1">
        <v>0.7</v>
      </c>
      <c r="I5711" s="2">
        <v>43773</v>
      </c>
      <c r="J5711" s="8">
        <f t="shared" si="89"/>
        <v>2019</v>
      </c>
      <c r="K5711" t="s">
        <v>4358</v>
      </c>
      <c r="L5711" t="s">
        <v>16</v>
      </c>
      <c r="M5711">
        <v>37421</v>
      </c>
      <c r="N5711">
        <v>1519</v>
      </c>
      <c r="O5711" t="s">
        <v>725</v>
      </c>
      <c r="P5711">
        <v>-3</v>
      </c>
      <c r="Q5711">
        <v>2</v>
      </c>
      <c r="R5711" t="s">
        <v>18</v>
      </c>
      <c r="T5711">
        <v>-2.97</v>
      </c>
      <c r="U5711">
        <v>4</v>
      </c>
      <c r="V5711" t="s">
        <v>19</v>
      </c>
      <c r="W5711" s="2">
        <v>43777</v>
      </c>
      <c r="X5711" t="s">
        <v>39</v>
      </c>
      <c r="Y5711" t="s">
        <v>214</v>
      </c>
      <c r="Z5711" t="s">
        <v>54</v>
      </c>
    </row>
    <row r="5712" spans="1:26" x14ac:dyDescent="0.25">
      <c r="A5712">
        <v>4</v>
      </c>
      <c r="B5712" t="s">
        <v>43</v>
      </c>
      <c r="C5712">
        <v>6</v>
      </c>
      <c r="D5712" t="s">
        <v>50</v>
      </c>
      <c r="E5712" t="s">
        <v>2531</v>
      </c>
      <c r="F5712" t="s">
        <v>13</v>
      </c>
      <c r="G5712" t="s">
        <v>1220</v>
      </c>
      <c r="H5712" s="1">
        <v>0.2</v>
      </c>
      <c r="I5712" s="2">
        <v>43773</v>
      </c>
      <c r="J5712" s="8">
        <f t="shared" si="89"/>
        <v>2019</v>
      </c>
      <c r="K5712" t="s">
        <v>4358</v>
      </c>
      <c r="L5712" t="s">
        <v>16</v>
      </c>
      <c r="M5712">
        <v>37421</v>
      </c>
      <c r="N5712">
        <v>1020</v>
      </c>
      <c r="O5712" t="s">
        <v>1002</v>
      </c>
      <c r="P5712">
        <v>16</v>
      </c>
      <c r="Q5712">
        <v>3</v>
      </c>
      <c r="R5712" t="s">
        <v>18</v>
      </c>
      <c r="T5712">
        <v>15.6</v>
      </c>
      <c r="U5712">
        <v>96</v>
      </c>
      <c r="V5712" t="s">
        <v>19</v>
      </c>
      <c r="W5712" s="2">
        <v>43777</v>
      </c>
      <c r="X5712" t="s">
        <v>39</v>
      </c>
      <c r="Y5712" t="s">
        <v>214</v>
      </c>
      <c r="Z5712" t="s">
        <v>113</v>
      </c>
    </row>
    <row r="5713" spans="1:26" x14ac:dyDescent="0.25">
      <c r="A5713">
        <v>4</v>
      </c>
      <c r="B5713" t="s">
        <v>43</v>
      </c>
      <c r="C5713">
        <v>6</v>
      </c>
      <c r="D5713" t="s">
        <v>50</v>
      </c>
      <c r="E5713" t="s">
        <v>2531</v>
      </c>
      <c r="F5713" t="s">
        <v>13</v>
      </c>
      <c r="G5713" t="s">
        <v>1220</v>
      </c>
      <c r="H5713" s="1">
        <v>0.2</v>
      </c>
      <c r="I5713" s="2">
        <v>43773</v>
      </c>
      <c r="J5713" s="8">
        <f t="shared" si="89"/>
        <v>2019</v>
      </c>
      <c r="K5713" t="s">
        <v>4358</v>
      </c>
      <c r="L5713" t="s">
        <v>16</v>
      </c>
      <c r="M5713">
        <v>37421</v>
      </c>
      <c r="N5713">
        <v>933</v>
      </c>
      <c r="O5713" t="s">
        <v>4842</v>
      </c>
      <c r="P5713">
        <v>-32</v>
      </c>
      <c r="Q5713">
        <v>9</v>
      </c>
      <c r="R5713" t="s">
        <v>18</v>
      </c>
      <c r="T5713">
        <v>-32.380000000000003</v>
      </c>
      <c r="U5713">
        <v>144</v>
      </c>
      <c r="V5713" t="s">
        <v>19</v>
      </c>
      <c r="W5713" s="2">
        <v>43777</v>
      </c>
      <c r="X5713" t="s">
        <v>39</v>
      </c>
      <c r="Y5713" t="s">
        <v>214</v>
      </c>
      <c r="Z5713" t="s">
        <v>52</v>
      </c>
    </row>
    <row r="5714" spans="1:26" x14ac:dyDescent="0.25">
      <c r="A5714">
        <v>6</v>
      </c>
      <c r="B5714" t="s">
        <v>10</v>
      </c>
      <c r="C5714">
        <v>6</v>
      </c>
      <c r="D5714" t="s">
        <v>26</v>
      </c>
      <c r="E5714" t="s">
        <v>3786</v>
      </c>
      <c r="F5714" t="s">
        <v>13</v>
      </c>
      <c r="G5714" t="s">
        <v>1509</v>
      </c>
      <c r="H5714" s="1">
        <v>0</v>
      </c>
      <c r="I5714" s="2">
        <v>43808</v>
      </c>
      <c r="J5714" s="8">
        <f t="shared" si="89"/>
        <v>2019</v>
      </c>
      <c r="K5714" t="s">
        <v>3788</v>
      </c>
      <c r="L5714" t="s">
        <v>73</v>
      </c>
      <c r="M5714">
        <v>49505</v>
      </c>
      <c r="N5714">
        <v>690</v>
      </c>
      <c r="O5714" t="s">
        <v>2849</v>
      </c>
      <c r="P5714">
        <v>27</v>
      </c>
      <c r="Q5714">
        <v>5</v>
      </c>
      <c r="R5714" t="s">
        <v>75</v>
      </c>
      <c r="T5714">
        <v>26.9</v>
      </c>
      <c r="U5714">
        <v>55</v>
      </c>
      <c r="V5714" t="s">
        <v>19</v>
      </c>
      <c r="W5714" s="2">
        <v>43814</v>
      </c>
      <c r="X5714" t="s">
        <v>39</v>
      </c>
      <c r="Y5714" t="s">
        <v>156</v>
      </c>
      <c r="Z5714" t="s">
        <v>54</v>
      </c>
    </row>
    <row r="5715" spans="1:26" x14ac:dyDescent="0.25">
      <c r="A5715">
        <v>5</v>
      </c>
      <c r="B5715" t="s">
        <v>43</v>
      </c>
      <c r="C5715">
        <v>6</v>
      </c>
      <c r="D5715" t="s">
        <v>26</v>
      </c>
      <c r="E5715" t="s">
        <v>498</v>
      </c>
      <c r="F5715" t="s">
        <v>13</v>
      </c>
      <c r="G5715" t="s">
        <v>7007</v>
      </c>
      <c r="H5715" s="1">
        <v>0.2</v>
      </c>
      <c r="I5715" s="2">
        <v>43764</v>
      </c>
      <c r="J5715" s="8">
        <f t="shared" si="89"/>
        <v>2019</v>
      </c>
      <c r="K5715" t="s">
        <v>7431</v>
      </c>
      <c r="L5715" t="s">
        <v>73</v>
      </c>
      <c r="M5715">
        <v>75217</v>
      </c>
      <c r="N5715">
        <v>1110</v>
      </c>
      <c r="O5715" t="s">
        <v>3321</v>
      </c>
      <c r="P5715">
        <v>6</v>
      </c>
      <c r="Q5715">
        <v>2</v>
      </c>
      <c r="R5715" t="s">
        <v>75</v>
      </c>
      <c r="T5715">
        <v>5.56</v>
      </c>
      <c r="U5715">
        <v>56</v>
      </c>
      <c r="V5715" t="s">
        <v>76</v>
      </c>
      <c r="W5715" s="2">
        <v>43769</v>
      </c>
      <c r="X5715" t="s">
        <v>39</v>
      </c>
      <c r="Y5715" t="s">
        <v>77</v>
      </c>
      <c r="Z5715" t="s">
        <v>42</v>
      </c>
    </row>
    <row r="5716" spans="1:26" x14ac:dyDescent="0.25">
      <c r="A5716">
        <v>4</v>
      </c>
      <c r="B5716" t="s">
        <v>43</v>
      </c>
      <c r="C5716">
        <v>6</v>
      </c>
      <c r="D5716" t="s">
        <v>26</v>
      </c>
      <c r="E5716" t="s">
        <v>1645</v>
      </c>
      <c r="F5716" t="s">
        <v>13</v>
      </c>
      <c r="G5716" t="s">
        <v>2244</v>
      </c>
      <c r="H5716" s="1">
        <v>0.2</v>
      </c>
      <c r="I5716" s="2">
        <v>43713</v>
      </c>
      <c r="J5716" s="8">
        <f t="shared" si="89"/>
        <v>2019</v>
      </c>
      <c r="K5716" t="s">
        <v>4389</v>
      </c>
      <c r="L5716" t="s">
        <v>16</v>
      </c>
      <c r="M5716">
        <v>37918</v>
      </c>
      <c r="N5716">
        <v>1825</v>
      </c>
      <c r="O5716" t="s">
        <v>1353</v>
      </c>
      <c r="P5716">
        <v>5</v>
      </c>
      <c r="Q5716">
        <v>3</v>
      </c>
      <c r="R5716" t="s">
        <v>18</v>
      </c>
      <c r="T5716">
        <v>5.44</v>
      </c>
      <c r="U5716">
        <v>16</v>
      </c>
      <c r="V5716" t="s">
        <v>19</v>
      </c>
      <c r="W5716" s="2">
        <v>43717</v>
      </c>
      <c r="X5716" t="s">
        <v>39</v>
      </c>
      <c r="Y5716" t="s">
        <v>214</v>
      </c>
      <c r="Z5716" t="s">
        <v>64</v>
      </c>
    </row>
    <row r="5717" spans="1:26" x14ac:dyDescent="0.25">
      <c r="A5717">
        <v>4</v>
      </c>
      <c r="B5717" t="s">
        <v>43</v>
      </c>
      <c r="C5717">
        <v>6</v>
      </c>
      <c r="D5717" t="s">
        <v>26</v>
      </c>
      <c r="E5717" t="s">
        <v>1645</v>
      </c>
      <c r="F5717" t="s">
        <v>13</v>
      </c>
      <c r="G5717" t="s">
        <v>2244</v>
      </c>
      <c r="H5717" s="1">
        <v>0.2</v>
      </c>
      <c r="I5717" s="2">
        <v>43713</v>
      </c>
      <c r="J5717" s="8">
        <f t="shared" si="89"/>
        <v>2019</v>
      </c>
      <c r="K5717" t="s">
        <v>4389</v>
      </c>
      <c r="L5717" t="s">
        <v>16</v>
      </c>
      <c r="M5717">
        <v>37918</v>
      </c>
      <c r="N5717">
        <v>1102</v>
      </c>
      <c r="O5717" t="s">
        <v>4398</v>
      </c>
      <c r="P5717">
        <v>7</v>
      </c>
      <c r="Q5717">
        <v>5</v>
      </c>
      <c r="R5717" t="s">
        <v>18</v>
      </c>
      <c r="T5717">
        <v>7.2</v>
      </c>
      <c r="U5717">
        <v>72</v>
      </c>
      <c r="V5717" t="s">
        <v>19</v>
      </c>
      <c r="W5717" s="2">
        <v>43717</v>
      </c>
      <c r="X5717" t="s">
        <v>39</v>
      </c>
      <c r="Y5717" t="s">
        <v>214</v>
      </c>
      <c r="Z5717" t="s">
        <v>49</v>
      </c>
    </row>
    <row r="5718" spans="1:26" x14ac:dyDescent="0.25">
      <c r="A5718">
        <v>4</v>
      </c>
      <c r="B5718" t="s">
        <v>43</v>
      </c>
      <c r="C5718">
        <v>6</v>
      </c>
      <c r="D5718" t="s">
        <v>50</v>
      </c>
      <c r="E5718" t="s">
        <v>1645</v>
      </c>
      <c r="F5718" t="s">
        <v>13</v>
      </c>
      <c r="G5718" t="s">
        <v>2244</v>
      </c>
      <c r="H5718" s="1">
        <v>0.2</v>
      </c>
      <c r="I5718" s="2">
        <v>43713</v>
      </c>
      <c r="J5718" s="8">
        <f t="shared" si="89"/>
        <v>2019</v>
      </c>
      <c r="K5718" t="s">
        <v>4389</v>
      </c>
      <c r="L5718" t="s">
        <v>16</v>
      </c>
      <c r="M5718">
        <v>37918</v>
      </c>
      <c r="N5718">
        <v>1068</v>
      </c>
      <c r="O5718" t="s">
        <v>5109</v>
      </c>
      <c r="P5718">
        <v>-1</v>
      </c>
      <c r="Q5718">
        <v>4</v>
      </c>
      <c r="R5718" t="s">
        <v>18</v>
      </c>
      <c r="T5718">
        <v>-1.1200000000000001</v>
      </c>
      <c r="U5718">
        <v>90</v>
      </c>
      <c r="V5718" t="s">
        <v>19</v>
      </c>
      <c r="W5718" s="2">
        <v>43717</v>
      </c>
      <c r="X5718" t="s">
        <v>39</v>
      </c>
      <c r="Y5718" t="s">
        <v>214</v>
      </c>
      <c r="Z5718" t="s">
        <v>113</v>
      </c>
    </row>
    <row r="5719" spans="1:26" x14ac:dyDescent="0.25">
      <c r="A5719">
        <v>4</v>
      </c>
      <c r="B5719" t="s">
        <v>25</v>
      </c>
      <c r="C5719">
        <v>3</v>
      </c>
      <c r="D5719" t="s">
        <v>11</v>
      </c>
      <c r="E5719" t="s">
        <v>27</v>
      </c>
      <c r="F5719" t="s">
        <v>13</v>
      </c>
      <c r="G5719" t="s">
        <v>5463</v>
      </c>
      <c r="H5719" s="1">
        <v>0.2</v>
      </c>
      <c r="I5719" s="2">
        <v>43712</v>
      </c>
      <c r="J5719" s="8">
        <f t="shared" si="89"/>
        <v>2019</v>
      </c>
      <c r="K5719" t="s">
        <v>5464</v>
      </c>
      <c r="L5719" t="s">
        <v>30</v>
      </c>
      <c r="M5719">
        <v>90036</v>
      </c>
      <c r="N5719">
        <v>426</v>
      </c>
      <c r="O5719" t="s">
        <v>1378</v>
      </c>
      <c r="P5719">
        <v>-99</v>
      </c>
      <c r="Q5719">
        <v>3</v>
      </c>
      <c r="R5719" t="s">
        <v>32</v>
      </c>
      <c r="T5719">
        <v>-99.18</v>
      </c>
      <c r="U5719">
        <v>1322</v>
      </c>
      <c r="V5719" t="s">
        <v>33</v>
      </c>
      <c r="W5719" s="2">
        <v>43716</v>
      </c>
      <c r="X5719" t="s">
        <v>20</v>
      </c>
      <c r="Y5719" t="s">
        <v>34</v>
      </c>
      <c r="Z5719" t="s">
        <v>41</v>
      </c>
    </row>
    <row r="5720" spans="1:26" x14ac:dyDescent="0.25">
      <c r="A5720">
        <v>5</v>
      </c>
      <c r="B5720" t="s">
        <v>43</v>
      </c>
      <c r="C5720">
        <v>6</v>
      </c>
      <c r="D5720" t="s">
        <v>50</v>
      </c>
      <c r="E5720" t="s">
        <v>171</v>
      </c>
      <c r="F5720" t="s">
        <v>13</v>
      </c>
      <c r="G5720" t="s">
        <v>804</v>
      </c>
      <c r="H5720" s="1">
        <v>0</v>
      </c>
      <c r="I5720" s="2">
        <v>43555</v>
      </c>
      <c r="J5720" s="8">
        <f t="shared" si="89"/>
        <v>2019</v>
      </c>
      <c r="K5720" t="s">
        <v>5060</v>
      </c>
      <c r="L5720" t="s">
        <v>102</v>
      </c>
      <c r="M5720">
        <v>10035</v>
      </c>
      <c r="N5720">
        <v>1488</v>
      </c>
      <c r="O5720" t="s">
        <v>4956</v>
      </c>
      <c r="P5720">
        <v>22</v>
      </c>
      <c r="Q5720">
        <v>5</v>
      </c>
      <c r="R5720" t="s">
        <v>104</v>
      </c>
      <c r="T5720">
        <v>22.09</v>
      </c>
      <c r="U5720">
        <v>85</v>
      </c>
      <c r="V5720" t="s">
        <v>19</v>
      </c>
      <c r="W5720" s="2">
        <v>43560</v>
      </c>
      <c r="X5720" t="s">
        <v>39</v>
      </c>
      <c r="Y5720" t="s">
        <v>175</v>
      </c>
      <c r="Z5720" t="s">
        <v>52</v>
      </c>
    </row>
    <row r="5721" spans="1:26" x14ac:dyDescent="0.25">
      <c r="A5721">
        <v>4</v>
      </c>
      <c r="B5721" t="s">
        <v>43</v>
      </c>
      <c r="C5721">
        <v>6</v>
      </c>
      <c r="D5721" t="s">
        <v>50</v>
      </c>
      <c r="E5721" t="s">
        <v>369</v>
      </c>
      <c r="F5721" t="s">
        <v>13</v>
      </c>
      <c r="G5721" t="s">
        <v>1162</v>
      </c>
      <c r="H5721" s="1">
        <v>0.2</v>
      </c>
      <c r="I5721" s="2">
        <v>43592</v>
      </c>
      <c r="J5721" s="8">
        <f t="shared" si="89"/>
        <v>2019</v>
      </c>
      <c r="K5721" t="s">
        <v>5187</v>
      </c>
      <c r="L5721" t="s">
        <v>30</v>
      </c>
      <c r="M5721">
        <v>91104</v>
      </c>
      <c r="N5721">
        <v>342</v>
      </c>
      <c r="O5721" t="s">
        <v>4869</v>
      </c>
      <c r="P5721">
        <v>52</v>
      </c>
      <c r="Q5721">
        <v>7</v>
      </c>
      <c r="R5721" t="s">
        <v>32</v>
      </c>
      <c r="T5721">
        <v>52.49</v>
      </c>
      <c r="U5721">
        <v>420</v>
      </c>
      <c r="V5721" t="s">
        <v>19</v>
      </c>
      <c r="W5721" s="2">
        <v>43596</v>
      </c>
      <c r="X5721" t="s">
        <v>39</v>
      </c>
      <c r="Y5721" t="s">
        <v>34</v>
      </c>
      <c r="Z5721" t="s">
        <v>52</v>
      </c>
    </row>
    <row r="5722" spans="1:26" x14ac:dyDescent="0.25">
      <c r="A5722">
        <v>4</v>
      </c>
      <c r="B5722" t="s">
        <v>43</v>
      </c>
      <c r="C5722">
        <v>6</v>
      </c>
      <c r="D5722" t="s">
        <v>50</v>
      </c>
      <c r="E5722" t="s">
        <v>88</v>
      </c>
      <c r="F5722" t="s">
        <v>13</v>
      </c>
      <c r="G5722" t="s">
        <v>5282</v>
      </c>
      <c r="H5722" s="1">
        <v>0</v>
      </c>
      <c r="I5722" s="2">
        <v>43533</v>
      </c>
      <c r="J5722" s="8">
        <f t="shared" si="89"/>
        <v>2019</v>
      </c>
      <c r="K5722" t="s">
        <v>6790</v>
      </c>
      <c r="L5722" t="s">
        <v>30</v>
      </c>
      <c r="M5722">
        <v>94110</v>
      </c>
      <c r="N5722">
        <v>1031</v>
      </c>
      <c r="O5722" t="s">
        <v>707</v>
      </c>
      <c r="P5722">
        <v>70</v>
      </c>
      <c r="Q5722">
        <v>2</v>
      </c>
      <c r="R5722" t="s">
        <v>32</v>
      </c>
      <c r="T5722">
        <v>69.989999999999995</v>
      </c>
      <c r="U5722">
        <v>200</v>
      </c>
      <c r="V5722" t="s">
        <v>33</v>
      </c>
      <c r="W5722" s="2">
        <v>43537</v>
      </c>
      <c r="X5722" t="s">
        <v>39</v>
      </c>
      <c r="Y5722" t="s">
        <v>34</v>
      </c>
      <c r="Z5722" t="s">
        <v>113</v>
      </c>
    </row>
    <row r="5723" spans="1:26" x14ac:dyDescent="0.25">
      <c r="A5723">
        <v>5</v>
      </c>
      <c r="B5723" t="s">
        <v>25</v>
      </c>
      <c r="C5723">
        <v>3</v>
      </c>
      <c r="D5723" t="s">
        <v>11</v>
      </c>
      <c r="E5723" t="s">
        <v>171</v>
      </c>
      <c r="F5723" t="s">
        <v>13</v>
      </c>
      <c r="G5723" t="s">
        <v>1931</v>
      </c>
      <c r="H5723" s="1">
        <v>0</v>
      </c>
      <c r="I5723" s="2">
        <v>43774</v>
      </c>
      <c r="J5723" s="8">
        <f t="shared" si="89"/>
        <v>2019</v>
      </c>
      <c r="K5723" t="s">
        <v>1932</v>
      </c>
      <c r="L5723" t="s">
        <v>102</v>
      </c>
      <c r="M5723">
        <v>10024</v>
      </c>
      <c r="N5723">
        <v>415</v>
      </c>
      <c r="O5723" t="s">
        <v>8207</v>
      </c>
      <c r="P5723">
        <v>39</v>
      </c>
      <c r="Q5723">
        <v>5</v>
      </c>
      <c r="R5723" t="s">
        <v>104</v>
      </c>
      <c r="T5723">
        <v>38.53</v>
      </c>
      <c r="U5723">
        <v>101</v>
      </c>
      <c r="V5723" t="s">
        <v>19</v>
      </c>
      <c r="W5723" s="2">
        <v>43779</v>
      </c>
      <c r="X5723" t="s">
        <v>20</v>
      </c>
      <c r="Y5723" t="s">
        <v>175</v>
      </c>
      <c r="Z5723" t="s">
        <v>47</v>
      </c>
    </row>
    <row r="5724" spans="1:26" x14ac:dyDescent="0.25">
      <c r="A5724">
        <v>5</v>
      </c>
      <c r="B5724" t="s">
        <v>25</v>
      </c>
      <c r="C5724">
        <v>3</v>
      </c>
      <c r="D5724" t="s">
        <v>11</v>
      </c>
      <c r="E5724" t="s">
        <v>171</v>
      </c>
      <c r="F5724" t="s">
        <v>13</v>
      </c>
      <c r="G5724" t="s">
        <v>1931</v>
      </c>
      <c r="H5724" s="1">
        <v>0.1</v>
      </c>
      <c r="I5724" s="2">
        <v>43774</v>
      </c>
      <c r="J5724" s="8">
        <f t="shared" si="89"/>
        <v>2019</v>
      </c>
      <c r="K5724" t="s">
        <v>1932</v>
      </c>
      <c r="L5724" t="s">
        <v>102</v>
      </c>
      <c r="M5724">
        <v>10024</v>
      </c>
      <c r="N5724">
        <v>791</v>
      </c>
      <c r="O5724" t="s">
        <v>1725</v>
      </c>
      <c r="P5724">
        <v>24</v>
      </c>
      <c r="Q5724">
        <v>2</v>
      </c>
      <c r="R5724" t="s">
        <v>104</v>
      </c>
      <c r="T5724">
        <v>24.2</v>
      </c>
      <c r="U5724">
        <v>128</v>
      </c>
      <c r="V5724" t="s">
        <v>19</v>
      </c>
      <c r="W5724" s="2">
        <v>43779</v>
      </c>
      <c r="X5724" t="s">
        <v>20</v>
      </c>
      <c r="Y5724" t="s">
        <v>175</v>
      </c>
      <c r="Z5724" t="s">
        <v>24</v>
      </c>
    </row>
    <row r="5725" spans="1:26" x14ac:dyDescent="0.25">
      <c r="A5725">
        <v>5</v>
      </c>
      <c r="B5725" t="s">
        <v>25</v>
      </c>
      <c r="C5725">
        <v>3</v>
      </c>
      <c r="D5725" t="s">
        <v>11</v>
      </c>
      <c r="E5725" t="s">
        <v>171</v>
      </c>
      <c r="F5725" t="s">
        <v>13</v>
      </c>
      <c r="G5725" t="s">
        <v>1931</v>
      </c>
      <c r="H5725" s="1">
        <v>0.4</v>
      </c>
      <c r="I5725" s="2">
        <v>43774</v>
      </c>
      <c r="J5725" s="8">
        <f t="shared" si="89"/>
        <v>2019</v>
      </c>
      <c r="K5725" t="s">
        <v>1932</v>
      </c>
      <c r="L5725" t="s">
        <v>102</v>
      </c>
      <c r="M5725">
        <v>10024</v>
      </c>
      <c r="N5725">
        <v>279</v>
      </c>
      <c r="O5725" t="s">
        <v>1971</v>
      </c>
      <c r="P5725">
        <v>-67</v>
      </c>
      <c r="Q5725">
        <v>2</v>
      </c>
      <c r="R5725" t="s">
        <v>104</v>
      </c>
      <c r="T5725">
        <v>-66.599999999999994</v>
      </c>
      <c r="U5725">
        <v>167</v>
      </c>
      <c r="V5725" t="s">
        <v>19</v>
      </c>
      <c r="W5725" s="2">
        <v>43779</v>
      </c>
      <c r="X5725" t="s">
        <v>20</v>
      </c>
      <c r="Y5725" t="s">
        <v>175</v>
      </c>
      <c r="Z5725" t="s">
        <v>41</v>
      </c>
    </row>
    <row r="5726" spans="1:26" x14ac:dyDescent="0.25">
      <c r="A5726">
        <v>5</v>
      </c>
      <c r="B5726" t="s">
        <v>25</v>
      </c>
      <c r="C5726">
        <v>3</v>
      </c>
      <c r="D5726" t="s">
        <v>26</v>
      </c>
      <c r="E5726" t="s">
        <v>171</v>
      </c>
      <c r="F5726" t="s">
        <v>13</v>
      </c>
      <c r="G5726" t="s">
        <v>1931</v>
      </c>
      <c r="H5726" s="1">
        <v>0</v>
      </c>
      <c r="I5726" s="2">
        <v>43774</v>
      </c>
      <c r="J5726" s="8">
        <f t="shared" si="89"/>
        <v>2019</v>
      </c>
      <c r="K5726" t="s">
        <v>1932</v>
      </c>
      <c r="L5726" t="s">
        <v>102</v>
      </c>
      <c r="M5726">
        <v>10024</v>
      </c>
      <c r="N5726">
        <v>539</v>
      </c>
      <c r="O5726" t="s">
        <v>969</v>
      </c>
      <c r="P5726">
        <v>53</v>
      </c>
      <c r="Q5726">
        <v>2</v>
      </c>
      <c r="R5726" t="s">
        <v>104</v>
      </c>
      <c r="T5726">
        <v>53.26</v>
      </c>
      <c r="U5726">
        <v>111</v>
      </c>
      <c r="V5726" t="s">
        <v>19</v>
      </c>
      <c r="W5726" s="2">
        <v>43779</v>
      </c>
      <c r="X5726" t="s">
        <v>20</v>
      </c>
      <c r="Y5726" t="s">
        <v>175</v>
      </c>
      <c r="Z5726" t="s">
        <v>64</v>
      </c>
    </row>
    <row r="5727" spans="1:26" x14ac:dyDescent="0.25">
      <c r="A5727">
        <v>5</v>
      </c>
      <c r="B5727" t="s">
        <v>25</v>
      </c>
      <c r="C5727">
        <v>3</v>
      </c>
      <c r="D5727" t="s">
        <v>26</v>
      </c>
      <c r="E5727" t="s">
        <v>171</v>
      </c>
      <c r="F5727" t="s">
        <v>13</v>
      </c>
      <c r="G5727" t="s">
        <v>1931</v>
      </c>
      <c r="H5727" s="1">
        <v>0</v>
      </c>
      <c r="I5727" s="2">
        <v>43774</v>
      </c>
      <c r="J5727" s="8">
        <f t="shared" si="89"/>
        <v>2019</v>
      </c>
      <c r="K5727" t="s">
        <v>1932</v>
      </c>
      <c r="L5727" t="s">
        <v>102</v>
      </c>
      <c r="M5727">
        <v>10024</v>
      </c>
      <c r="N5727">
        <v>1805</v>
      </c>
      <c r="O5727" t="s">
        <v>3438</v>
      </c>
      <c r="P5727">
        <v>6</v>
      </c>
      <c r="Q5727">
        <v>2</v>
      </c>
      <c r="R5727" t="s">
        <v>104</v>
      </c>
      <c r="T5727">
        <v>6.22</v>
      </c>
      <c r="U5727">
        <v>13</v>
      </c>
      <c r="V5727" t="s">
        <v>19</v>
      </c>
      <c r="W5727" s="2">
        <v>43779</v>
      </c>
      <c r="X5727" t="s">
        <v>20</v>
      </c>
      <c r="Y5727" t="s">
        <v>175</v>
      </c>
      <c r="Z5727" t="s">
        <v>64</v>
      </c>
    </row>
    <row r="5728" spans="1:26" x14ac:dyDescent="0.25">
      <c r="A5728">
        <v>5</v>
      </c>
      <c r="B5728" t="s">
        <v>25</v>
      </c>
      <c r="C5728">
        <v>3</v>
      </c>
      <c r="D5728" t="s">
        <v>26</v>
      </c>
      <c r="E5728" t="s">
        <v>171</v>
      </c>
      <c r="F5728" t="s">
        <v>13</v>
      </c>
      <c r="G5728" t="s">
        <v>1931</v>
      </c>
      <c r="H5728" s="1">
        <v>0.2</v>
      </c>
      <c r="I5728" s="2">
        <v>43774</v>
      </c>
      <c r="J5728" s="8">
        <f t="shared" si="89"/>
        <v>2019</v>
      </c>
      <c r="K5728" t="s">
        <v>1932</v>
      </c>
      <c r="L5728" t="s">
        <v>102</v>
      </c>
      <c r="M5728">
        <v>10024</v>
      </c>
      <c r="N5728">
        <v>264</v>
      </c>
      <c r="O5728" t="s">
        <v>658</v>
      </c>
      <c r="P5728">
        <v>4</v>
      </c>
      <c r="Q5728">
        <v>1</v>
      </c>
      <c r="R5728" t="s">
        <v>104</v>
      </c>
      <c r="T5728">
        <v>3.71</v>
      </c>
      <c r="U5728">
        <v>11</v>
      </c>
      <c r="V5728" t="s">
        <v>19</v>
      </c>
      <c r="W5728" s="2">
        <v>43779</v>
      </c>
      <c r="X5728" t="s">
        <v>20</v>
      </c>
      <c r="Y5728" t="s">
        <v>175</v>
      </c>
      <c r="Z5728" t="s">
        <v>54</v>
      </c>
    </row>
    <row r="5729" spans="1:26" x14ac:dyDescent="0.25">
      <c r="A5729">
        <v>5</v>
      </c>
      <c r="B5729" t="s">
        <v>25</v>
      </c>
      <c r="C5729">
        <v>3</v>
      </c>
      <c r="D5729" t="s">
        <v>26</v>
      </c>
      <c r="E5729" t="s">
        <v>171</v>
      </c>
      <c r="F5729" t="s">
        <v>13</v>
      </c>
      <c r="G5729" t="s">
        <v>1931</v>
      </c>
      <c r="H5729" s="1">
        <v>0.2</v>
      </c>
      <c r="I5729" s="2">
        <v>43774</v>
      </c>
      <c r="J5729" s="8">
        <f t="shared" si="89"/>
        <v>2019</v>
      </c>
      <c r="K5729" t="s">
        <v>1932</v>
      </c>
      <c r="L5729" t="s">
        <v>102</v>
      </c>
      <c r="M5729">
        <v>10024</v>
      </c>
      <c r="N5729">
        <v>702</v>
      </c>
      <c r="O5729" t="s">
        <v>380</v>
      </c>
      <c r="P5729">
        <v>56</v>
      </c>
      <c r="Q5729">
        <v>6</v>
      </c>
      <c r="R5729" t="s">
        <v>104</v>
      </c>
      <c r="T5729">
        <v>55.58</v>
      </c>
      <c r="U5729">
        <v>165</v>
      </c>
      <c r="V5729" t="s">
        <v>19</v>
      </c>
      <c r="W5729" s="2">
        <v>43779</v>
      </c>
      <c r="X5729" t="s">
        <v>20</v>
      </c>
      <c r="Y5729" t="s">
        <v>175</v>
      </c>
      <c r="Z5729" t="s">
        <v>54</v>
      </c>
    </row>
    <row r="5730" spans="1:26" x14ac:dyDescent="0.25">
      <c r="A5730">
        <v>5</v>
      </c>
      <c r="B5730" t="s">
        <v>25</v>
      </c>
      <c r="C5730">
        <v>3</v>
      </c>
      <c r="D5730" t="s">
        <v>50</v>
      </c>
      <c r="E5730" t="s">
        <v>171</v>
      </c>
      <c r="F5730" t="s">
        <v>13</v>
      </c>
      <c r="G5730" t="s">
        <v>1931</v>
      </c>
      <c r="H5730" s="1">
        <v>0</v>
      </c>
      <c r="I5730" s="2">
        <v>43774</v>
      </c>
      <c r="J5730" s="8">
        <f t="shared" si="89"/>
        <v>2019</v>
      </c>
      <c r="K5730" t="s">
        <v>1932</v>
      </c>
      <c r="L5730" t="s">
        <v>102</v>
      </c>
      <c r="M5730">
        <v>10024</v>
      </c>
      <c r="N5730">
        <v>138</v>
      </c>
      <c r="O5730" t="s">
        <v>379</v>
      </c>
      <c r="P5730">
        <v>4</v>
      </c>
      <c r="Q5730">
        <v>2</v>
      </c>
      <c r="R5730" t="s">
        <v>104</v>
      </c>
      <c r="T5730">
        <v>4</v>
      </c>
      <c r="U5730">
        <v>100</v>
      </c>
      <c r="V5730" t="s">
        <v>19</v>
      </c>
      <c r="W5730" s="2">
        <v>43779</v>
      </c>
      <c r="X5730" t="s">
        <v>20</v>
      </c>
      <c r="Y5730" t="s">
        <v>175</v>
      </c>
      <c r="Z5730" t="s">
        <v>52</v>
      </c>
    </row>
    <row r="5731" spans="1:26" x14ac:dyDescent="0.25">
      <c r="A5731">
        <v>5</v>
      </c>
      <c r="B5731" t="s">
        <v>43</v>
      </c>
      <c r="C5731">
        <v>6</v>
      </c>
      <c r="D5731" t="s">
        <v>26</v>
      </c>
      <c r="E5731" t="s">
        <v>827</v>
      </c>
      <c r="F5731" t="s">
        <v>13</v>
      </c>
      <c r="G5731" t="s">
        <v>828</v>
      </c>
      <c r="H5731" s="1">
        <v>0.2</v>
      </c>
      <c r="I5731" s="2">
        <v>43646</v>
      </c>
      <c r="J5731" s="8">
        <f t="shared" si="89"/>
        <v>2019</v>
      </c>
      <c r="K5731" t="s">
        <v>829</v>
      </c>
      <c r="L5731" t="s">
        <v>30</v>
      </c>
      <c r="M5731">
        <v>89115</v>
      </c>
      <c r="N5731">
        <v>1585</v>
      </c>
      <c r="O5731" t="s">
        <v>830</v>
      </c>
      <c r="P5731">
        <v>26</v>
      </c>
      <c r="Q5731">
        <v>3</v>
      </c>
      <c r="R5731" t="s">
        <v>32</v>
      </c>
      <c r="T5731">
        <v>25.58</v>
      </c>
      <c r="U5731">
        <v>76</v>
      </c>
      <c r="V5731" t="s">
        <v>76</v>
      </c>
      <c r="W5731" s="2">
        <v>43651</v>
      </c>
      <c r="X5731" t="s">
        <v>39</v>
      </c>
      <c r="Y5731" t="s">
        <v>831</v>
      </c>
      <c r="Z5731" t="s">
        <v>54</v>
      </c>
    </row>
    <row r="5732" spans="1:26" x14ac:dyDescent="0.25">
      <c r="A5732">
        <v>4</v>
      </c>
      <c r="B5732" t="s">
        <v>43</v>
      </c>
      <c r="C5732">
        <v>6</v>
      </c>
      <c r="D5732" t="s">
        <v>26</v>
      </c>
      <c r="E5732" t="s">
        <v>59</v>
      </c>
      <c r="F5732" t="s">
        <v>13</v>
      </c>
      <c r="G5732" t="s">
        <v>7041</v>
      </c>
      <c r="H5732" s="1">
        <v>0</v>
      </c>
      <c r="I5732" s="2">
        <v>43730</v>
      </c>
      <c r="J5732" s="8">
        <f t="shared" si="89"/>
        <v>2019</v>
      </c>
      <c r="K5732" t="s">
        <v>7500</v>
      </c>
      <c r="L5732" t="s">
        <v>102</v>
      </c>
      <c r="M5732">
        <v>3301</v>
      </c>
      <c r="N5732">
        <v>1545</v>
      </c>
      <c r="O5732" t="s">
        <v>391</v>
      </c>
      <c r="P5732">
        <v>18</v>
      </c>
      <c r="Q5732">
        <v>5</v>
      </c>
      <c r="R5732" t="s">
        <v>104</v>
      </c>
      <c r="T5732">
        <v>17.52</v>
      </c>
      <c r="U5732">
        <v>67</v>
      </c>
      <c r="V5732" t="s">
        <v>76</v>
      </c>
      <c r="W5732" s="2">
        <v>43734</v>
      </c>
      <c r="X5732" t="s">
        <v>39</v>
      </c>
      <c r="Y5732" t="s">
        <v>1529</v>
      </c>
      <c r="Z5732" t="s">
        <v>42</v>
      </c>
    </row>
    <row r="5733" spans="1:26" x14ac:dyDescent="0.25">
      <c r="A5733">
        <v>5</v>
      </c>
      <c r="B5733" t="s">
        <v>43</v>
      </c>
      <c r="C5733">
        <v>6</v>
      </c>
      <c r="D5733" t="s">
        <v>26</v>
      </c>
      <c r="E5733" t="s">
        <v>27</v>
      </c>
      <c r="F5733" t="s">
        <v>13</v>
      </c>
      <c r="G5733" t="s">
        <v>5778</v>
      </c>
      <c r="H5733" s="1">
        <v>0</v>
      </c>
      <c r="I5733" s="2">
        <v>43727</v>
      </c>
      <c r="J5733" s="8">
        <f t="shared" si="89"/>
        <v>2019</v>
      </c>
      <c r="K5733" t="s">
        <v>6547</v>
      </c>
      <c r="L5733" t="s">
        <v>30</v>
      </c>
      <c r="M5733">
        <v>90032</v>
      </c>
      <c r="N5733">
        <v>349</v>
      </c>
      <c r="O5733" t="s">
        <v>5991</v>
      </c>
      <c r="P5733">
        <v>6</v>
      </c>
      <c r="Q5733">
        <v>2</v>
      </c>
      <c r="R5733" t="s">
        <v>32</v>
      </c>
      <c r="T5733">
        <v>6.06</v>
      </c>
      <c r="U5733">
        <v>23</v>
      </c>
      <c r="V5733" t="s">
        <v>33</v>
      </c>
      <c r="W5733" s="2">
        <v>43732</v>
      </c>
      <c r="X5733" t="s">
        <v>39</v>
      </c>
      <c r="Y5733" t="s">
        <v>34</v>
      </c>
      <c r="Z5733" t="s">
        <v>49</v>
      </c>
    </row>
    <row r="5734" spans="1:26" x14ac:dyDescent="0.25">
      <c r="A5734">
        <v>5</v>
      </c>
      <c r="B5734" t="s">
        <v>43</v>
      </c>
      <c r="C5734">
        <v>6</v>
      </c>
      <c r="D5734" t="s">
        <v>26</v>
      </c>
      <c r="E5734" t="s">
        <v>27</v>
      </c>
      <c r="F5734" t="s">
        <v>13</v>
      </c>
      <c r="G5734" t="s">
        <v>5778</v>
      </c>
      <c r="H5734" s="1">
        <v>0</v>
      </c>
      <c r="I5734" s="2">
        <v>43727</v>
      </c>
      <c r="J5734" s="8">
        <f t="shared" si="89"/>
        <v>2019</v>
      </c>
      <c r="K5734" t="s">
        <v>6547</v>
      </c>
      <c r="L5734" t="s">
        <v>30</v>
      </c>
      <c r="M5734">
        <v>90032</v>
      </c>
      <c r="N5734">
        <v>1145</v>
      </c>
      <c r="O5734" t="s">
        <v>3877</v>
      </c>
      <c r="P5734">
        <v>5</v>
      </c>
      <c r="Q5734">
        <v>3</v>
      </c>
      <c r="R5734" t="s">
        <v>32</v>
      </c>
      <c r="T5734">
        <v>4.8499999999999996</v>
      </c>
      <c r="U5734">
        <v>17</v>
      </c>
      <c r="V5734" t="s">
        <v>33</v>
      </c>
      <c r="W5734" s="2">
        <v>43732</v>
      </c>
      <c r="X5734" t="s">
        <v>39</v>
      </c>
      <c r="Y5734" t="s">
        <v>34</v>
      </c>
      <c r="Z5734" t="s">
        <v>49</v>
      </c>
    </row>
    <row r="5735" spans="1:26" x14ac:dyDescent="0.25">
      <c r="A5735">
        <v>5</v>
      </c>
      <c r="B5735" t="s">
        <v>43</v>
      </c>
      <c r="C5735">
        <v>6</v>
      </c>
      <c r="D5735" t="s">
        <v>50</v>
      </c>
      <c r="E5735" t="s">
        <v>27</v>
      </c>
      <c r="F5735" t="s">
        <v>13</v>
      </c>
      <c r="G5735" t="s">
        <v>5778</v>
      </c>
      <c r="H5735" s="1">
        <v>0</v>
      </c>
      <c r="I5735" s="2">
        <v>43727</v>
      </c>
      <c r="J5735" s="8">
        <f t="shared" si="89"/>
        <v>2019</v>
      </c>
      <c r="K5735" t="s">
        <v>6547</v>
      </c>
      <c r="L5735" t="s">
        <v>30</v>
      </c>
      <c r="M5735">
        <v>90032</v>
      </c>
      <c r="N5735">
        <v>1094</v>
      </c>
      <c r="O5735" t="s">
        <v>4887</v>
      </c>
      <c r="P5735">
        <v>31</v>
      </c>
      <c r="Q5735">
        <v>5</v>
      </c>
      <c r="R5735" t="s">
        <v>32</v>
      </c>
      <c r="T5735">
        <v>31.49</v>
      </c>
      <c r="U5735">
        <v>150</v>
      </c>
      <c r="V5735" t="s">
        <v>33</v>
      </c>
      <c r="W5735" s="2">
        <v>43732</v>
      </c>
      <c r="X5735" t="s">
        <v>39</v>
      </c>
      <c r="Y5735" t="s">
        <v>34</v>
      </c>
      <c r="Z5735" t="s">
        <v>113</v>
      </c>
    </row>
    <row r="5736" spans="1:26" x14ac:dyDescent="0.25">
      <c r="A5736">
        <v>2</v>
      </c>
      <c r="B5736" t="s">
        <v>43</v>
      </c>
      <c r="C5736">
        <v>3</v>
      </c>
      <c r="D5736" t="s">
        <v>26</v>
      </c>
      <c r="E5736" t="s">
        <v>870</v>
      </c>
      <c r="F5736" t="s">
        <v>13</v>
      </c>
      <c r="G5736" t="s">
        <v>5912</v>
      </c>
      <c r="H5736" s="1">
        <v>0</v>
      </c>
      <c r="I5736" s="2">
        <v>43772</v>
      </c>
      <c r="J5736" s="8">
        <f t="shared" si="89"/>
        <v>2019</v>
      </c>
      <c r="K5736" t="s">
        <v>6109</v>
      </c>
      <c r="L5736" t="s">
        <v>16</v>
      </c>
      <c r="M5736">
        <v>40475</v>
      </c>
      <c r="N5736">
        <v>1760</v>
      </c>
      <c r="O5736" t="s">
        <v>6110</v>
      </c>
      <c r="P5736">
        <v>12</v>
      </c>
      <c r="Q5736">
        <v>5</v>
      </c>
      <c r="R5736" t="s">
        <v>18</v>
      </c>
      <c r="T5736">
        <v>11.88</v>
      </c>
      <c r="U5736">
        <v>26</v>
      </c>
      <c r="V5736" t="s">
        <v>33</v>
      </c>
      <c r="W5736" s="2">
        <v>43774</v>
      </c>
      <c r="X5736" t="s">
        <v>20</v>
      </c>
      <c r="Y5736" t="s">
        <v>21</v>
      </c>
      <c r="Z5736" t="s">
        <v>64</v>
      </c>
    </row>
    <row r="5737" spans="1:26" x14ac:dyDescent="0.25">
      <c r="A5737">
        <v>0</v>
      </c>
      <c r="B5737" t="s">
        <v>10</v>
      </c>
      <c r="C5737">
        <v>0</v>
      </c>
      <c r="D5737" t="s">
        <v>11</v>
      </c>
      <c r="E5737" t="s">
        <v>906</v>
      </c>
      <c r="F5737" t="s">
        <v>13</v>
      </c>
      <c r="G5737" t="s">
        <v>1796</v>
      </c>
      <c r="H5737" s="1">
        <v>0.2</v>
      </c>
      <c r="I5737" s="2">
        <v>43758</v>
      </c>
      <c r="J5737" s="8">
        <f t="shared" si="89"/>
        <v>2019</v>
      </c>
      <c r="K5737" t="s">
        <v>1797</v>
      </c>
      <c r="L5737" t="s">
        <v>16</v>
      </c>
      <c r="M5737">
        <v>32216</v>
      </c>
      <c r="N5737">
        <v>500</v>
      </c>
      <c r="O5737" t="s">
        <v>1798</v>
      </c>
      <c r="P5737">
        <v>6</v>
      </c>
      <c r="Q5737">
        <v>4</v>
      </c>
      <c r="R5737" t="s">
        <v>18</v>
      </c>
      <c r="T5737">
        <v>6.04</v>
      </c>
      <c r="U5737">
        <v>44</v>
      </c>
      <c r="V5737" t="s">
        <v>19</v>
      </c>
      <c r="W5737" s="2">
        <v>43758</v>
      </c>
      <c r="X5737" t="s">
        <v>773</v>
      </c>
      <c r="Y5737" t="s">
        <v>40</v>
      </c>
      <c r="Z5737" t="s">
        <v>47</v>
      </c>
    </row>
    <row r="5738" spans="1:26" x14ac:dyDescent="0.25">
      <c r="A5738">
        <v>0</v>
      </c>
      <c r="B5738" t="s">
        <v>10</v>
      </c>
      <c r="C5738">
        <v>0</v>
      </c>
      <c r="D5738" t="s">
        <v>26</v>
      </c>
      <c r="E5738" t="s">
        <v>906</v>
      </c>
      <c r="F5738" t="s">
        <v>13</v>
      </c>
      <c r="G5738" t="s">
        <v>1796</v>
      </c>
      <c r="H5738" s="1">
        <v>0.2</v>
      </c>
      <c r="I5738" s="2">
        <v>43758</v>
      </c>
      <c r="J5738" s="8">
        <f t="shared" si="89"/>
        <v>2019</v>
      </c>
      <c r="K5738" t="s">
        <v>1797</v>
      </c>
      <c r="L5738" t="s">
        <v>16</v>
      </c>
      <c r="M5738">
        <v>32216</v>
      </c>
      <c r="N5738">
        <v>1346</v>
      </c>
      <c r="O5738" t="s">
        <v>8241</v>
      </c>
      <c r="P5738">
        <v>3</v>
      </c>
      <c r="Q5738">
        <v>1</v>
      </c>
      <c r="R5738" t="s">
        <v>18</v>
      </c>
      <c r="T5738">
        <v>2.5</v>
      </c>
      <c r="U5738">
        <v>7</v>
      </c>
      <c r="V5738" t="s">
        <v>19</v>
      </c>
      <c r="W5738" s="2">
        <v>43758</v>
      </c>
      <c r="X5738" t="s">
        <v>773</v>
      </c>
      <c r="Y5738" t="s">
        <v>40</v>
      </c>
      <c r="Z5738" t="s">
        <v>64</v>
      </c>
    </row>
    <row r="5739" spans="1:26" x14ac:dyDescent="0.25">
      <c r="A5739">
        <v>0</v>
      </c>
      <c r="B5739" t="s">
        <v>10</v>
      </c>
      <c r="C5739">
        <v>0</v>
      </c>
      <c r="D5739" t="s">
        <v>26</v>
      </c>
      <c r="E5739" t="s">
        <v>906</v>
      </c>
      <c r="F5739" t="s">
        <v>13</v>
      </c>
      <c r="G5739" t="s">
        <v>1796</v>
      </c>
      <c r="H5739" s="1">
        <v>0.2</v>
      </c>
      <c r="I5739" s="2">
        <v>43758</v>
      </c>
      <c r="J5739" s="8">
        <f t="shared" si="89"/>
        <v>2019</v>
      </c>
      <c r="K5739" t="s">
        <v>1797</v>
      </c>
      <c r="L5739" t="s">
        <v>16</v>
      </c>
      <c r="M5739">
        <v>32216</v>
      </c>
      <c r="N5739">
        <v>1305</v>
      </c>
      <c r="O5739" t="s">
        <v>3064</v>
      </c>
      <c r="P5739">
        <v>1</v>
      </c>
      <c r="Q5739">
        <v>2</v>
      </c>
      <c r="R5739" t="s">
        <v>18</v>
      </c>
      <c r="T5739">
        <v>1.1100000000000001</v>
      </c>
      <c r="U5739">
        <v>4</v>
      </c>
      <c r="V5739" t="s">
        <v>19</v>
      </c>
      <c r="W5739" s="2">
        <v>43758</v>
      </c>
      <c r="X5739" t="s">
        <v>773</v>
      </c>
      <c r="Y5739" t="s">
        <v>40</v>
      </c>
      <c r="Z5739" t="s">
        <v>49</v>
      </c>
    </row>
    <row r="5740" spans="1:26" x14ac:dyDescent="0.25">
      <c r="A5740">
        <v>0</v>
      </c>
      <c r="B5740" t="s">
        <v>10</v>
      </c>
      <c r="C5740">
        <v>0</v>
      </c>
      <c r="D5740" t="s">
        <v>26</v>
      </c>
      <c r="E5740" t="s">
        <v>906</v>
      </c>
      <c r="F5740" t="s">
        <v>13</v>
      </c>
      <c r="G5740" t="s">
        <v>1796</v>
      </c>
      <c r="H5740" s="1">
        <v>0.2</v>
      </c>
      <c r="I5740" s="2">
        <v>43758</v>
      </c>
      <c r="J5740" s="8">
        <f t="shared" si="89"/>
        <v>2019</v>
      </c>
      <c r="K5740" t="s">
        <v>1797</v>
      </c>
      <c r="L5740" t="s">
        <v>16</v>
      </c>
      <c r="M5740">
        <v>32216</v>
      </c>
      <c r="N5740">
        <v>1666</v>
      </c>
      <c r="O5740" t="s">
        <v>903</v>
      </c>
      <c r="P5740">
        <v>-1</v>
      </c>
      <c r="Q5740">
        <v>2</v>
      </c>
      <c r="R5740" t="s">
        <v>18</v>
      </c>
      <c r="T5740">
        <v>-0.77</v>
      </c>
      <c r="U5740">
        <v>5</v>
      </c>
      <c r="V5740" t="s">
        <v>19</v>
      </c>
      <c r="W5740" s="2">
        <v>43758</v>
      </c>
      <c r="X5740" t="s">
        <v>773</v>
      </c>
      <c r="Y5740" t="s">
        <v>40</v>
      </c>
      <c r="Z5740" t="s">
        <v>42</v>
      </c>
    </row>
    <row r="5741" spans="1:26" x14ac:dyDescent="0.25">
      <c r="A5741">
        <v>1</v>
      </c>
      <c r="B5741" t="s">
        <v>10</v>
      </c>
      <c r="C5741">
        <v>1</v>
      </c>
      <c r="D5741" t="s">
        <v>11</v>
      </c>
      <c r="E5741" t="s">
        <v>99</v>
      </c>
      <c r="F5741" t="s">
        <v>13</v>
      </c>
      <c r="G5741" t="s">
        <v>742</v>
      </c>
      <c r="H5741" s="1">
        <v>0.2</v>
      </c>
      <c r="I5741" s="2">
        <v>43792</v>
      </c>
      <c r="J5741" s="8">
        <f t="shared" si="89"/>
        <v>2019</v>
      </c>
      <c r="K5741" t="s">
        <v>1593</v>
      </c>
      <c r="L5741" t="s">
        <v>102</v>
      </c>
      <c r="M5741">
        <v>19120</v>
      </c>
      <c r="N5741">
        <v>1220</v>
      </c>
      <c r="O5741" t="s">
        <v>1594</v>
      </c>
      <c r="P5741">
        <v>7</v>
      </c>
      <c r="Q5741">
        <v>9</v>
      </c>
      <c r="R5741" t="s">
        <v>104</v>
      </c>
      <c r="T5741">
        <v>7.21</v>
      </c>
      <c r="U5741">
        <v>24</v>
      </c>
      <c r="V5741" t="s">
        <v>19</v>
      </c>
      <c r="W5741" s="2">
        <v>43793</v>
      </c>
      <c r="X5741" t="s">
        <v>130</v>
      </c>
      <c r="Y5741" t="s">
        <v>105</v>
      </c>
      <c r="Z5741" t="s">
        <v>47</v>
      </c>
    </row>
    <row r="5742" spans="1:26" x14ac:dyDescent="0.25">
      <c r="A5742">
        <v>1</v>
      </c>
      <c r="B5742" t="s">
        <v>10</v>
      </c>
      <c r="C5742">
        <v>1</v>
      </c>
      <c r="D5742" t="s">
        <v>11</v>
      </c>
      <c r="E5742" t="s">
        <v>1609</v>
      </c>
      <c r="F5742" t="s">
        <v>13</v>
      </c>
      <c r="G5742" t="s">
        <v>1557</v>
      </c>
      <c r="H5742" s="1">
        <v>0</v>
      </c>
      <c r="I5742" s="2">
        <v>43751</v>
      </c>
      <c r="J5742" s="8">
        <f t="shared" si="89"/>
        <v>2019</v>
      </c>
      <c r="K5742" t="s">
        <v>1625</v>
      </c>
      <c r="L5742" t="s">
        <v>16</v>
      </c>
      <c r="M5742">
        <v>70506</v>
      </c>
      <c r="N5742">
        <v>370</v>
      </c>
      <c r="O5742" t="s">
        <v>550</v>
      </c>
      <c r="P5742">
        <v>346</v>
      </c>
      <c r="Q5742">
        <v>4</v>
      </c>
      <c r="R5742" t="s">
        <v>18</v>
      </c>
      <c r="T5742">
        <v>346.04</v>
      </c>
      <c r="U5742">
        <v>1505</v>
      </c>
      <c r="V5742" t="s">
        <v>19</v>
      </c>
      <c r="W5742" s="2">
        <v>43752</v>
      </c>
      <c r="X5742" t="s">
        <v>130</v>
      </c>
      <c r="Y5742" t="s">
        <v>454</v>
      </c>
      <c r="Z5742" t="s">
        <v>41</v>
      </c>
    </row>
    <row r="5743" spans="1:26" x14ac:dyDescent="0.25">
      <c r="A5743">
        <v>1</v>
      </c>
      <c r="B5743" t="s">
        <v>10</v>
      </c>
      <c r="C5743">
        <v>1</v>
      </c>
      <c r="D5743" t="s">
        <v>26</v>
      </c>
      <c r="E5743" t="s">
        <v>1609</v>
      </c>
      <c r="F5743" t="s">
        <v>13</v>
      </c>
      <c r="G5743" t="s">
        <v>1557</v>
      </c>
      <c r="H5743" s="1">
        <v>0</v>
      </c>
      <c r="I5743" s="2">
        <v>43751</v>
      </c>
      <c r="J5743" s="8">
        <f t="shared" si="89"/>
        <v>2019</v>
      </c>
      <c r="K5743" t="s">
        <v>1625</v>
      </c>
      <c r="L5743" t="s">
        <v>16</v>
      </c>
      <c r="M5743">
        <v>70506</v>
      </c>
      <c r="N5743">
        <v>231</v>
      </c>
      <c r="O5743" t="s">
        <v>3005</v>
      </c>
      <c r="P5743">
        <v>5</v>
      </c>
      <c r="Q5743">
        <v>3</v>
      </c>
      <c r="R5743" t="s">
        <v>18</v>
      </c>
      <c r="T5743">
        <v>5.2</v>
      </c>
      <c r="U5743">
        <v>11</v>
      </c>
      <c r="V5743" t="s">
        <v>19</v>
      </c>
      <c r="W5743" s="2">
        <v>43752</v>
      </c>
      <c r="X5743" t="s">
        <v>130</v>
      </c>
      <c r="Y5743" t="s">
        <v>454</v>
      </c>
      <c r="Z5743" t="s">
        <v>35</v>
      </c>
    </row>
    <row r="5744" spans="1:26" x14ac:dyDescent="0.25">
      <c r="A5744">
        <v>1</v>
      </c>
      <c r="B5744" t="s">
        <v>10</v>
      </c>
      <c r="C5744">
        <v>1</v>
      </c>
      <c r="D5744" t="s">
        <v>26</v>
      </c>
      <c r="E5744" t="s">
        <v>1609</v>
      </c>
      <c r="F5744" t="s">
        <v>13</v>
      </c>
      <c r="G5744" t="s">
        <v>1557</v>
      </c>
      <c r="H5744" s="1">
        <v>0</v>
      </c>
      <c r="I5744" s="2">
        <v>43751</v>
      </c>
      <c r="J5744" s="8">
        <f t="shared" si="89"/>
        <v>2019</v>
      </c>
      <c r="K5744" t="s">
        <v>1625</v>
      </c>
      <c r="L5744" t="s">
        <v>16</v>
      </c>
      <c r="M5744">
        <v>70506</v>
      </c>
      <c r="N5744">
        <v>1837</v>
      </c>
      <c r="O5744" t="s">
        <v>3017</v>
      </c>
      <c r="P5744">
        <v>12</v>
      </c>
      <c r="Q5744">
        <v>4</v>
      </c>
      <c r="R5744" t="s">
        <v>18</v>
      </c>
      <c r="T5744">
        <v>12.44</v>
      </c>
      <c r="U5744">
        <v>26</v>
      </c>
      <c r="V5744" t="s">
        <v>19</v>
      </c>
      <c r="W5744" s="2">
        <v>43752</v>
      </c>
      <c r="X5744" t="s">
        <v>130</v>
      </c>
      <c r="Y5744" t="s">
        <v>454</v>
      </c>
      <c r="Z5744" t="s">
        <v>64</v>
      </c>
    </row>
    <row r="5745" spans="1:26" x14ac:dyDescent="0.25">
      <c r="A5745">
        <v>3</v>
      </c>
      <c r="B5745" t="s">
        <v>10</v>
      </c>
      <c r="C5745">
        <v>3</v>
      </c>
      <c r="D5745" t="s">
        <v>26</v>
      </c>
      <c r="E5745" t="s">
        <v>171</v>
      </c>
      <c r="F5745" t="s">
        <v>13</v>
      </c>
      <c r="G5745" t="s">
        <v>1297</v>
      </c>
      <c r="H5745" s="1">
        <v>0</v>
      </c>
      <c r="I5745" s="2">
        <v>43796</v>
      </c>
      <c r="J5745" s="8">
        <f t="shared" si="89"/>
        <v>2019</v>
      </c>
      <c r="K5745" t="s">
        <v>3445</v>
      </c>
      <c r="L5745" t="s">
        <v>102</v>
      </c>
      <c r="M5745">
        <v>10011</v>
      </c>
      <c r="N5745">
        <v>126</v>
      </c>
      <c r="O5745" t="s">
        <v>874</v>
      </c>
      <c r="P5745">
        <v>2</v>
      </c>
      <c r="Q5745">
        <v>3</v>
      </c>
      <c r="R5745" t="s">
        <v>104</v>
      </c>
      <c r="T5745">
        <v>2.0299999999999998</v>
      </c>
      <c r="U5745">
        <v>7</v>
      </c>
      <c r="V5745" t="s">
        <v>19</v>
      </c>
      <c r="W5745" s="2">
        <v>43799</v>
      </c>
      <c r="X5745" t="s">
        <v>20</v>
      </c>
      <c r="Y5745" t="s">
        <v>175</v>
      </c>
      <c r="Z5745" t="s">
        <v>49</v>
      </c>
    </row>
    <row r="5746" spans="1:26" x14ac:dyDescent="0.25">
      <c r="A5746">
        <v>3</v>
      </c>
      <c r="B5746" t="s">
        <v>10</v>
      </c>
      <c r="C5746">
        <v>3</v>
      </c>
      <c r="D5746" t="s">
        <v>26</v>
      </c>
      <c r="E5746" t="s">
        <v>171</v>
      </c>
      <c r="F5746" t="s">
        <v>13</v>
      </c>
      <c r="G5746" t="s">
        <v>1297</v>
      </c>
      <c r="H5746" s="1">
        <v>0.2</v>
      </c>
      <c r="I5746" s="2">
        <v>43796</v>
      </c>
      <c r="J5746" s="8">
        <f t="shared" si="89"/>
        <v>2019</v>
      </c>
      <c r="K5746" t="s">
        <v>3445</v>
      </c>
      <c r="L5746" t="s">
        <v>102</v>
      </c>
      <c r="M5746">
        <v>10011</v>
      </c>
      <c r="N5746">
        <v>244</v>
      </c>
      <c r="O5746" t="s">
        <v>3413</v>
      </c>
      <c r="P5746">
        <v>36</v>
      </c>
      <c r="Q5746">
        <v>6</v>
      </c>
      <c r="R5746" t="s">
        <v>104</v>
      </c>
      <c r="T5746">
        <v>36.26</v>
      </c>
      <c r="U5746">
        <v>107</v>
      </c>
      <c r="V5746" t="s">
        <v>19</v>
      </c>
      <c r="W5746" s="2">
        <v>43799</v>
      </c>
      <c r="X5746" t="s">
        <v>20</v>
      </c>
      <c r="Y5746" t="s">
        <v>175</v>
      </c>
      <c r="Z5746" t="s">
        <v>54</v>
      </c>
    </row>
    <row r="5747" spans="1:26" x14ac:dyDescent="0.25">
      <c r="A5747">
        <v>4</v>
      </c>
      <c r="B5747" t="s">
        <v>43</v>
      </c>
      <c r="C5747">
        <v>6</v>
      </c>
      <c r="D5747" t="s">
        <v>26</v>
      </c>
      <c r="E5747" t="s">
        <v>369</v>
      </c>
      <c r="F5747" t="s">
        <v>13</v>
      </c>
      <c r="G5747" t="s">
        <v>7048</v>
      </c>
      <c r="H5747" s="1">
        <v>0</v>
      </c>
      <c r="I5747" s="2">
        <v>43790</v>
      </c>
      <c r="J5747" s="8">
        <f t="shared" si="89"/>
        <v>2019</v>
      </c>
      <c r="K5747" t="s">
        <v>8072</v>
      </c>
      <c r="L5747" t="s">
        <v>30</v>
      </c>
      <c r="M5747">
        <v>91104</v>
      </c>
      <c r="N5747">
        <v>63</v>
      </c>
      <c r="O5747" t="s">
        <v>8101</v>
      </c>
      <c r="P5747">
        <v>2</v>
      </c>
      <c r="Q5747">
        <v>1</v>
      </c>
      <c r="R5747" t="s">
        <v>32</v>
      </c>
      <c r="S5747" t="s">
        <v>92</v>
      </c>
      <c r="T5747">
        <v>2.2400000000000002</v>
      </c>
      <c r="U5747">
        <v>9</v>
      </c>
      <c r="V5747" t="s">
        <v>76</v>
      </c>
      <c r="W5747" s="2">
        <v>43794</v>
      </c>
      <c r="X5747" t="s">
        <v>39</v>
      </c>
      <c r="Y5747" t="s">
        <v>34</v>
      </c>
      <c r="Z5747" t="s">
        <v>56</v>
      </c>
    </row>
    <row r="5748" spans="1:26" x14ac:dyDescent="0.25">
      <c r="A5748">
        <v>4</v>
      </c>
      <c r="B5748" t="s">
        <v>43</v>
      </c>
      <c r="C5748">
        <v>6</v>
      </c>
      <c r="D5748" t="s">
        <v>26</v>
      </c>
      <c r="E5748" t="s">
        <v>369</v>
      </c>
      <c r="F5748" t="s">
        <v>13</v>
      </c>
      <c r="G5748" t="s">
        <v>7048</v>
      </c>
      <c r="H5748" s="1">
        <v>0</v>
      </c>
      <c r="I5748" s="2">
        <v>43790</v>
      </c>
      <c r="J5748" s="8">
        <f t="shared" si="89"/>
        <v>2019</v>
      </c>
      <c r="K5748" t="s">
        <v>8072</v>
      </c>
      <c r="L5748" t="s">
        <v>30</v>
      </c>
      <c r="M5748">
        <v>91104</v>
      </c>
      <c r="N5748">
        <v>1161</v>
      </c>
      <c r="O5748" t="s">
        <v>1034</v>
      </c>
      <c r="P5748">
        <v>1</v>
      </c>
      <c r="Q5748">
        <v>2</v>
      </c>
      <c r="R5748" t="s">
        <v>32</v>
      </c>
      <c r="S5748" t="s">
        <v>92</v>
      </c>
      <c r="T5748">
        <v>1.45</v>
      </c>
      <c r="U5748">
        <v>6</v>
      </c>
      <c r="V5748" t="s">
        <v>76</v>
      </c>
      <c r="W5748" s="2">
        <v>43794</v>
      </c>
      <c r="X5748" t="s">
        <v>39</v>
      </c>
      <c r="Y5748" t="s">
        <v>34</v>
      </c>
      <c r="Z5748" t="s">
        <v>49</v>
      </c>
    </row>
    <row r="5749" spans="1:26" x14ac:dyDescent="0.25">
      <c r="A5749">
        <v>4</v>
      </c>
      <c r="B5749" t="s">
        <v>43</v>
      </c>
      <c r="C5749">
        <v>6</v>
      </c>
      <c r="D5749" t="s">
        <v>26</v>
      </c>
      <c r="E5749" t="s">
        <v>369</v>
      </c>
      <c r="F5749" t="s">
        <v>13</v>
      </c>
      <c r="G5749" t="s">
        <v>7048</v>
      </c>
      <c r="H5749" s="1">
        <v>0</v>
      </c>
      <c r="I5749" s="2">
        <v>43790</v>
      </c>
      <c r="J5749" s="8">
        <f t="shared" si="89"/>
        <v>2019</v>
      </c>
      <c r="K5749" t="s">
        <v>8072</v>
      </c>
      <c r="L5749" t="s">
        <v>30</v>
      </c>
      <c r="M5749">
        <v>91104</v>
      </c>
      <c r="N5749">
        <v>115</v>
      </c>
      <c r="O5749" t="s">
        <v>1120</v>
      </c>
      <c r="P5749">
        <v>4</v>
      </c>
      <c r="Q5749">
        <v>2</v>
      </c>
      <c r="R5749" t="s">
        <v>32</v>
      </c>
      <c r="S5749" t="s">
        <v>92</v>
      </c>
      <c r="T5749">
        <v>3.52</v>
      </c>
      <c r="U5749">
        <v>9</v>
      </c>
      <c r="V5749" t="s">
        <v>76</v>
      </c>
      <c r="W5749" s="2">
        <v>43794</v>
      </c>
      <c r="X5749" t="s">
        <v>39</v>
      </c>
      <c r="Y5749" t="s">
        <v>34</v>
      </c>
      <c r="Z5749" t="s">
        <v>176</v>
      </c>
    </row>
    <row r="5750" spans="1:26" x14ac:dyDescent="0.25">
      <c r="A5750">
        <v>4</v>
      </c>
      <c r="B5750" t="s">
        <v>43</v>
      </c>
      <c r="C5750">
        <v>6</v>
      </c>
      <c r="D5750" t="s">
        <v>26</v>
      </c>
      <c r="E5750" t="s">
        <v>369</v>
      </c>
      <c r="F5750" t="s">
        <v>13</v>
      </c>
      <c r="G5750" t="s">
        <v>7048</v>
      </c>
      <c r="H5750" s="1">
        <v>0</v>
      </c>
      <c r="I5750" s="2">
        <v>43790</v>
      </c>
      <c r="J5750" s="8">
        <f t="shared" si="89"/>
        <v>2019</v>
      </c>
      <c r="K5750" t="s">
        <v>8072</v>
      </c>
      <c r="L5750" t="s">
        <v>30</v>
      </c>
      <c r="M5750">
        <v>91104</v>
      </c>
      <c r="N5750">
        <v>583</v>
      </c>
      <c r="O5750" t="s">
        <v>248</v>
      </c>
      <c r="P5750">
        <v>15</v>
      </c>
      <c r="Q5750">
        <v>2</v>
      </c>
      <c r="R5750" t="s">
        <v>32</v>
      </c>
      <c r="S5750" t="s">
        <v>92</v>
      </c>
      <c r="T5750">
        <v>15.27</v>
      </c>
      <c r="U5750">
        <v>57</v>
      </c>
      <c r="V5750" t="s">
        <v>76</v>
      </c>
      <c r="W5750" s="2">
        <v>43794</v>
      </c>
      <c r="X5750" t="s">
        <v>39</v>
      </c>
      <c r="Y5750" t="s">
        <v>34</v>
      </c>
      <c r="Z5750" t="s">
        <v>42</v>
      </c>
    </row>
    <row r="5751" spans="1:26" x14ac:dyDescent="0.25">
      <c r="A5751">
        <v>4</v>
      </c>
      <c r="B5751" t="s">
        <v>43</v>
      </c>
      <c r="C5751">
        <v>6</v>
      </c>
      <c r="D5751" t="s">
        <v>50</v>
      </c>
      <c r="E5751" t="s">
        <v>369</v>
      </c>
      <c r="F5751" t="s">
        <v>13</v>
      </c>
      <c r="G5751" t="s">
        <v>7048</v>
      </c>
      <c r="H5751" s="1">
        <v>0.2</v>
      </c>
      <c r="I5751" s="2">
        <v>43790</v>
      </c>
      <c r="J5751" s="8">
        <f t="shared" si="89"/>
        <v>2019</v>
      </c>
      <c r="K5751" t="s">
        <v>8072</v>
      </c>
      <c r="L5751" t="s">
        <v>30</v>
      </c>
      <c r="M5751">
        <v>91104</v>
      </c>
      <c r="N5751">
        <v>1100</v>
      </c>
      <c r="O5751" t="s">
        <v>4967</v>
      </c>
      <c r="P5751">
        <v>49</v>
      </c>
      <c r="Q5751">
        <v>3</v>
      </c>
      <c r="R5751" t="s">
        <v>32</v>
      </c>
      <c r="S5751" t="s">
        <v>92</v>
      </c>
      <c r="T5751">
        <v>49.5</v>
      </c>
      <c r="U5751">
        <v>660</v>
      </c>
      <c r="V5751" t="s">
        <v>76</v>
      </c>
      <c r="W5751" s="2">
        <v>43794</v>
      </c>
      <c r="X5751" t="s">
        <v>39</v>
      </c>
      <c r="Y5751" t="s">
        <v>34</v>
      </c>
      <c r="Z5751" t="s">
        <v>52</v>
      </c>
    </row>
    <row r="5752" spans="1:26" x14ac:dyDescent="0.25">
      <c r="A5752">
        <v>5</v>
      </c>
      <c r="B5752" t="s">
        <v>43</v>
      </c>
      <c r="C5752">
        <v>6</v>
      </c>
      <c r="D5752" t="s">
        <v>11</v>
      </c>
      <c r="E5752" t="s">
        <v>122</v>
      </c>
      <c r="F5752" t="s">
        <v>13</v>
      </c>
      <c r="G5752" t="s">
        <v>1520</v>
      </c>
      <c r="H5752" s="1">
        <v>0.6</v>
      </c>
      <c r="I5752" s="2">
        <v>43802</v>
      </c>
      <c r="J5752" s="8">
        <f t="shared" si="89"/>
        <v>2019</v>
      </c>
      <c r="K5752" t="s">
        <v>2265</v>
      </c>
      <c r="L5752" t="s">
        <v>73</v>
      </c>
      <c r="M5752">
        <v>77041</v>
      </c>
      <c r="N5752">
        <v>1562</v>
      </c>
      <c r="O5752" t="s">
        <v>2266</v>
      </c>
      <c r="P5752">
        <v>-14</v>
      </c>
      <c r="Q5752">
        <v>2</v>
      </c>
      <c r="R5752" t="s">
        <v>75</v>
      </c>
      <c r="T5752">
        <v>-14.27</v>
      </c>
      <c r="U5752">
        <v>14</v>
      </c>
      <c r="V5752" t="s">
        <v>19</v>
      </c>
      <c r="W5752" s="2">
        <v>43807</v>
      </c>
      <c r="X5752" t="s">
        <v>39</v>
      </c>
      <c r="Y5752" t="s">
        <v>77</v>
      </c>
      <c r="Z5752" t="s">
        <v>47</v>
      </c>
    </row>
    <row r="5753" spans="1:26" x14ac:dyDescent="0.25">
      <c r="A5753">
        <v>6</v>
      </c>
      <c r="B5753" t="s">
        <v>10</v>
      </c>
      <c r="C5753">
        <v>6</v>
      </c>
      <c r="D5753" t="s">
        <v>11</v>
      </c>
      <c r="E5753" t="s">
        <v>171</v>
      </c>
      <c r="F5753" t="s">
        <v>13</v>
      </c>
      <c r="G5753" t="s">
        <v>1230</v>
      </c>
      <c r="H5753" s="1">
        <v>0</v>
      </c>
      <c r="I5753" s="2">
        <v>43816</v>
      </c>
      <c r="J5753" s="8">
        <f t="shared" si="89"/>
        <v>2019</v>
      </c>
      <c r="K5753" t="s">
        <v>2311</v>
      </c>
      <c r="L5753" t="s">
        <v>102</v>
      </c>
      <c r="M5753">
        <v>10009</v>
      </c>
      <c r="N5753">
        <v>507</v>
      </c>
      <c r="O5753" t="s">
        <v>1949</v>
      </c>
      <c r="P5753">
        <v>27</v>
      </c>
      <c r="Q5753">
        <v>2</v>
      </c>
      <c r="R5753" t="s">
        <v>104</v>
      </c>
      <c r="T5753">
        <v>27.36</v>
      </c>
      <c r="U5753">
        <v>124</v>
      </c>
      <c r="V5753" t="s">
        <v>19</v>
      </c>
      <c r="W5753" s="2">
        <v>43822</v>
      </c>
      <c r="X5753" t="s">
        <v>39</v>
      </c>
      <c r="Y5753" t="s">
        <v>175</v>
      </c>
      <c r="Z5753" t="s">
        <v>47</v>
      </c>
    </row>
    <row r="5754" spans="1:26" x14ac:dyDescent="0.25">
      <c r="A5754">
        <v>6</v>
      </c>
      <c r="B5754" t="s">
        <v>10</v>
      </c>
      <c r="C5754">
        <v>6</v>
      </c>
      <c r="D5754" t="s">
        <v>26</v>
      </c>
      <c r="E5754" t="s">
        <v>171</v>
      </c>
      <c r="F5754" t="s">
        <v>13</v>
      </c>
      <c r="G5754" t="s">
        <v>1230</v>
      </c>
      <c r="H5754" s="1">
        <v>0</v>
      </c>
      <c r="I5754" s="2">
        <v>43816</v>
      </c>
      <c r="J5754" s="8">
        <f t="shared" si="89"/>
        <v>2019</v>
      </c>
      <c r="K5754" t="s">
        <v>2311</v>
      </c>
      <c r="L5754" t="s">
        <v>102</v>
      </c>
      <c r="M5754">
        <v>10009</v>
      </c>
      <c r="N5754">
        <v>1388</v>
      </c>
      <c r="O5754" t="s">
        <v>567</v>
      </c>
      <c r="P5754">
        <v>42</v>
      </c>
      <c r="Q5754">
        <v>2</v>
      </c>
      <c r="R5754" t="s">
        <v>104</v>
      </c>
      <c r="T5754">
        <v>41.68</v>
      </c>
      <c r="U5754">
        <v>167</v>
      </c>
      <c r="V5754" t="s">
        <v>19</v>
      </c>
      <c r="W5754" s="2">
        <v>43822</v>
      </c>
      <c r="X5754" t="s">
        <v>39</v>
      </c>
      <c r="Y5754" t="s">
        <v>175</v>
      </c>
      <c r="Z5754" t="s">
        <v>42</v>
      </c>
    </row>
    <row r="5755" spans="1:26" x14ac:dyDescent="0.25">
      <c r="A5755">
        <v>6</v>
      </c>
      <c r="B5755" t="s">
        <v>10</v>
      </c>
      <c r="C5755">
        <v>6</v>
      </c>
      <c r="D5755" t="s">
        <v>26</v>
      </c>
      <c r="E5755" t="s">
        <v>171</v>
      </c>
      <c r="F5755" t="s">
        <v>13</v>
      </c>
      <c r="G5755" t="s">
        <v>1230</v>
      </c>
      <c r="H5755" s="1">
        <v>0.2</v>
      </c>
      <c r="I5755" s="2">
        <v>43816</v>
      </c>
      <c r="J5755" s="8">
        <f t="shared" si="89"/>
        <v>2019</v>
      </c>
      <c r="K5755" t="s">
        <v>2311</v>
      </c>
      <c r="L5755" t="s">
        <v>102</v>
      </c>
      <c r="M5755">
        <v>10009</v>
      </c>
      <c r="N5755">
        <v>722</v>
      </c>
      <c r="O5755" t="s">
        <v>2837</v>
      </c>
      <c r="P5755">
        <v>8</v>
      </c>
      <c r="Q5755">
        <v>3</v>
      </c>
      <c r="R5755" t="s">
        <v>104</v>
      </c>
      <c r="T5755">
        <v>8.3800000000000008</v>
      </c>
      <c r="U5755">
        <v>25</v>
      </c>
      <c r="V5755" t="s">
        <v>19</v>
      </c>
      <c r="W5755" s="2">
        <v>43822</v>
      </c>
      <c r="X5755" t="s">
        <v>39</v>
      </c>
      <c r="Y5755" t="s">
        <v>175</v>
      </c>
      <c r="Z5755" t="s">
        <v>54</v>
      </c>
    </row>
    <row r="5756" spans="1:26" x14ac:dyDescent="0.25">
      <c r="A5756">
        <v>3</v>
      </c>
      <c r="B5756" t="s">
        <v>10</v>
      </c>
      <c r="C5756">
        <v>3</v>
      </c>
      <c r="D5756" t="s">
        <v>26</v>
      </c>
      <c r="E5756" t="s">
        <v>281</v>
      </c>
      <c r="F5756" t="s">
        <v>13</v>
      </c>
      <c r="G5756" t="s">
        <v>647</v>
      </c>
      <c r="H5756" s="1">
        <v>0.8</v>
      </c>
      <c r="I5756" s="2">
        <v>43667</v>
      </c>
      <c r="J5756" s="8">
        <f t="shared" si="89"/>
        <v>2019</v>
      </c>
      <c r="K5756" t="s">
        <v>6041</v>
      </c>
      <c r="L5756" t="s">
        <v>73</v>
      </c>
      <c r="M5756">
        <v>60505</v>
      </c>
      <c r="N5756">
        <v>263</v>
      </c>
      <c r="O5756" t="s">
        <v>460</v>
      </c>
      <c r="P5756">
        <v>-5</v>
      </c>
      <c r="Q5756">
        <v>4</v>
      </c>
      <c r="R5756" t="s">
        <v>75</v>
      </c>
      <c r="T5756">
        <v>-4.58</v>
      </c>
      <c r="U5756">
        <v>3</v>
      </c>
      <c r="V5756" t="s">
        <v>33</v>
      </c>
      <c r="W5756" s="2">
        <v>43670</v>
      </c>
      <c r="X5756" t="s">
        <v>20</v>
      </c>
      <c r="Y5756" t="s">
        <v>139</v>
      </c>
      <c r="Z5756" t="s">
        <v>54</v>
      </c>
    </row>
    <row r="5757" spans="1:26" x14ac:dyDescent="0.25">
      <c r="A5757">
        <v>3</v>
      </c>
      <c r="B5757" t="s">
        <v>10</v>
      </c>
      <c r="C5757">
        <v>3</v>
      </c>
      <c r="D5757" t="s">
        <v>26</v>
      </c>
      <c r="E5757" t="s">
        <v>281</v>
      </c>
      <c r="F5757" t="s">
        <v>13</v>
      </c>
      <c r="G5757" t="s">
        <v>647</v>
      </c>
      <c r="H5757" s="1">
        <v>0.8</v>
      </c>
      <c r="I5757" s="2">
        <v>43667</v>
      </c>
      <c r="J5757" s="8">
        <f t="shared" si="89"/>
        <v>2019</v>
      </c>
      <c r="K5757" t="s">
        <v>6041</v>
      </c>
      <c r="L5757" t="s">
        <v>73</v>
      </c>
      <c r="M5757">
        <v>60505</v>
      </c>
      <c r="N5757">
        <v>422</v>
      </c>
      <c r="O5757" t="s">
        <v>3529</v>
      </c>
      <c r="P5757">
        <v>-165</v>
      </c>
      <c r="Q5757">
        <v>7</v>
      </c>
      <c r="R5757" t="s">
        <v>75</v>
      </c>
      <c r="T5757">
        <v>-164.84</v>
      </c>
      <c r="U5757">
        <v>94</v>
      </c>
      <c r="V5757" t="s">
        <v>33</v>
      </c>
      <c r="W5757" s="2">
        <v>43670</v>
      </c>
      <c r="X5757" t="s">
        <v>20</v>
      </c>
      <c r="Y5757" t="s">
        <v>139</v>
      </c>
      <c r="Z5757" t="s">
        <v>54</v>
      </c>
    </row>
    <row r="5758" spans="1:26" x14ac:dyDescent="0.25">
      <c r="A5758">
        <v>4</v>
      </c>
      <c r="B5758" t="s">
        <v>43</v>
      </c>
      <c r="C5758">
        <v>6</v>
      </c>
      <c r="D5758" t="s">
        <v>11</v>
      </c>
      <c r="E5758" t="s">
        <v>209</v>
      </c>
      <c r="F5758" t="s">
        <v>13</v>
      </c>
      <c r="G5758" t="s">
        <v>2533</v>
      </c>
      <c r="H5758" s="1">
        <v>0.2</v>
      </c>
      <c r="I5758" s="2">
        <v>43789</v>
      </c>
      <c r="J5758" s="8">
        <f t="shared" si="89"/>
        <v>2019</v>
      </c>
      <c r="K5758" t="s">
        <v>2534</v>
      </c>
      <c r="L5758" t="s">
        <v>16</v>
      </c>
      <c r="M5758">
        <v>38301</v>
      </c>
      <c r="N5758">
        <v>1209</v>
      </c>
      <c r="O5758" t="s">
        <v>1244</v>
      </c>
      <c r="P5758">
        <v>-24</v>
      </c>
      <c r="Q5758">
        <v>2</v>
      </c>
      <c r="R5758" t="s">
        <v>18</v>
      </c>
      <c r="T5758">
        <v>-23.58</v>
      </c>
      <c r="U5758">
        <v>210</v>
      </c>
      <c r="V5758" t="s">
        <v>19</v>
      </c>
      <c r="W5758" s="2">
        <v>43793</v>
      </c>
      <c r="X5758" t="s">
        <v>39</v>
      </c>
      <c r="Y5758" t="s">
        <v>214</v>
      </c>
      <c r="Z5758" t="s">
        <v>24</v>
      </c>
    </row>
    <row r="5759" spans="1:26" x14ac:dyDescent="0.25">
      <c r="A5759">
        <v>4</v>
      </c>
      <c r="B5759" t="s">
        <v>43</v>
      </c>
      <c r="C5759">
        <v>6</v>
      </c>
      <c r="D5759" t="s">
        <v>26</v>
      </c>
      <c r="E5759" t="s">
        <v>700</v>
      </c>
      <c r="F5759" t="s">
        <v>13</v>
      </c>
      <c r="G5759" t="s">
        <v>5520</v>
      </c>
      <c r="H5759" s="1">
        <v>0</v>
      </c>
      <c r="I5759" s="2">
        <v>43669</v>
      </c>
      <c r="J5759" s="8">
        <f t="shared" si="89"/>
        <v>2019</v>
      </c>
      <c r="K5759" t="s">
        <v>6353</v>
      </c>
      <c r="L5759" t="s">
        <v>102</v>
      </c>
      <c r="M5759">
        <v>11561</v>
      </c>
      <c r="N5759">
        <v>232</v>
      </c>
      <c r="O5759" t="s">
        <v>8169</v>
      </c>
      <c r="P5759">
        <v>20</v>
      </c>
      <c r="Q5759">
        <v>4</v>
      </c>
      <c r="R5759" t="s">
        <v>104</v>
      </c>
      <c r="T5759">
        <v>19.87</v>
      </c>
      <c r="U5759">
        <v>41</v>
      </c>
      <c r="V5759" t="s">
        <v>33</v>
      </c>
      <c r="W5759" s="2">
        <v>43673</v>
      </c>
      <c r="X5759" t="s">
        <v>39</v>
      </c>
      <c r="Y5759" t="s">
        <v>175</v>
      </c>
      <c r="Z5759" t="s">
        <v>35</v>
      </c>
    </row>
    <row r="5760" spans="1:26" x14ac:dyDescent="0.25">
      <c r="A5760">
        <v>2</v>
      </c>
      <c r="B5760" t="s">
        <v>25</v>
      </c>
      <c r="C5760">
        <v>1</v>
      </c>
      <c r="D5760" t="s">
        <v>26</v>
      </c>
      <c r="E5760" t="s">
        <v>1751</v>
      </c>
      <c r="F5760" t="s">
        <v>13</v>
      </c>
      <c r="G5760" t="s">
        <v>967</v>
      </c>
      <c r="H5760" s="1">
        <v>0.2</v>
      </c>
      <c r="I5760" s="2">
        <v>43731</v>
      </c>
      <c r="J5760" s="8">
        <f t="shared" si="89"/>
        <v>2019</v>
      </c>
      <c r="K5760" t="s">
        <v>5834</v>
      </c>
      <c r="L5760" t="s">
        <v>73</v>
      </c>
      <c r="M5760">
        <v>79424</v>
      </c>
      <c r="N5760">
        <v>1690</v>
      </c>
      <c r="O5760" t="s">
        <v>2774</v>
      </c>
      <c r="P5760">
        <v>3</v>
      </c>
      <c r="Q5760">
        <v>2</v>
      </c>
      <c r="R5760" t="s">
        <v>75</v>
      </c>
      <c r="T5760">
        <v>3.35</v>
      </c>
      <c r="U5760">
        <v>9</v>
      </c>
      <c r="V5760" t="s">
        <v>33</v>
      </c>
      <c r="W5760" s="2">
        <v>43733</v>
      </c>
      <c r="X5760" t="s">
        <v>130</v>
      </c>
      <c r="Y5760" t="s">
        <v>77</v>
      </c>
      <c r="Z5760" t="s">
        <v>64</v>
      </c>
    </row>
    <row r="5761" spans="1:26" x14ac:dyDescent="0.25">
      <c r="A5761">
        <v>3</v>
      </c>
      <c r="B5761" t="s">
        <v>25</v>
      </c>
      <c r="C5761">
        <v>1</v>
      </c>
      <c r="D5761" t="s">
        <v>11</v>
      </c>
      <c r="E5761" t="s">
        <v>27</v>
      </c>
      <c r="F5761" t="s">
        <v>13</v>
      </c>
      <c r="G5761" t="s">
        <v>1655</v>
      </c>
      <c r="H5761" s="1">
        <v>0</v>
      </c>
      <c r="I5761" s="2">
        <v>43720</v>
      </c>
      <c r="J5761" s="8">
        <f t="shared" si="89"/>
        <v>2019</v>
      </c>
      <c r="K5761" t="s">
        <v>1656</v>
      </c>
      <c r="L5761" t="s">
        <v>30</v>
      </c>
      <c r="M5761">
        <v>90036</v>
      </c>
      <c r="N5761">
        <v>577</v>
      </c>
      <c r="O5761" t="s">
        <v>1657</v>
      </c>
      <c r="P5761">
        <v>3</v>
      </c>
      <c r="Q5761">
        <v>2</v>
      </c>
      <c r="R5761" t="s">
        <v>32</v>
      </c>
      <c r="T5761">
        <v>3.01</v>
      </c>
      <c r="U5761">
        <v>8</v>
      </c>
      <c r="V5761" t="s">
        <v>19</v>
      </c>
      <c r="W5761" s="2">
        <v>43723</v>
      </c>
      <c r="X5761" t="s">
        <v>130</v>
      </c>
      <c r="Y5761" t="s">
        <v>34</v>
      </c>
      <c r="Z5761" t="s">
        <v>47</v>
      </c>
    </row>
    <row r="5762" spans="1:26" x14ac:dyDescent="0.25">
      <c r="A5762">
        <v>6</v>
      </c>
      <c r="B5762" t="s">
        <v>10</v>
      </c>
      <c r="C5762">
        <v>6</v>
      </c>
      <c r="D5762" t="s">
        <v>26</v>
      </c>
      <c r="E5762" t="s">
        <v>5200</v>
      </c>
      <c r="F5762" t="s">
        <v>13</v>
      </c>
      <c r="G5762" t="s">
        <v>5201</v>
      </c>
      <c r="H5762" s="1">
        <v>0.8</v>
      </c>
      <c r="I5762" s="2">
        <v>43793</v>
      </c>
      <c r="J5762" s="8">
        <f t="shared" ref="J5762:J5825" si="90">YEAR(I5762)</f>
        <v>2019</v>
      </c>
      <c r="K5762" t="s">
        <v>6289</v>
      </c>
      <c r="L5762" t="s">
        <v>73</v>
      </c>
      <c r="M5762">
        <v>79762</v>
      </c>
      <c r="N5762">
        <v>815</v>
      </c>
      <c r="O5762" t="s">
        <v>74</v>
      </c>
      <c r="P5762">
        <v>-25</v>
      </c>
      <c r="Q5762">
        <v>1</v>
      </c>
      <c r="R5762" t="s">
        <v>75</v>
      </c>
      <c r="T5762">
        <v>-24.77</v>
      </c>
      <c r="U5762">
        <v>14</v>
      </c>
      <c r="V5762" t="s">
        <v>33</v>
      </c>
      <c r="W5762" s="2">
        <v>43799</v>
      </c>
      <c r="X5762" t="s">
        <v>39</v>
      </c>
      <c r="Y5762" t="s">
        <v>77</v>
      </c>
      <c r="Z5762" t="s">
        <v>56</v>
      </c>
    </row>
    <row r="5763" spans="1:26" x14ac:dyDescent="0.25">
      <c r="A5763">
        <v>7</v>
      </c>
      <c r="B5763" t="s">
        <v>25</v>
      </c>
      <c r="C5763">
        <v>6</v>
      </c>
      <c r="D5763" t="s">
        <v>26</v>
      </c>
      <c r="E5763" t="s">
        <v>364</v>
      </c>
      <c r="F5763" t="s">
        <v>13</v>
      </c>
      <c r="G5763" t="s">
        <v>7012</v>
      </c>
      <c r="H5763" s="1">
        <v>0</v>
      </c>
      <c r="I5763" s="2">
        <v>43715</v>
      </c>
      <c r="J5763" s="8">
        <f t="shared" si="90"/>
        <v>2019</v>
      </c>
      <c r="K5763" t="s">
        <v>7404</v>
      </c>
      <c r="L5763" t="s">
        <v>73</v>
      </c>
      <c r="M5763">
        <v>64055</v>
      </c>
      <c r="N5763">
        <v>682</v>
      </c>
      <c r="O5763" t="s">
        <v>319</v>
      </c>
      <c r="P5763">
        <v>757</v>
      </c>
      <c r="Q5763">
        <v>3</v>
      </c>
      <c r="R5763" t="s">
        <v>75</v>
      </c>
      <c r="T5763">
        <v>757.41</v>
      </c>
      <c r="U5763">
        <v>1578</v>
      </c>
      <c r="V5763" t="s">
        <v>76</v>
      </c>
      <c r="W5763" s="2">
        <v>43722</v>
      </c>
      <c r="X5763" t="s">
        <v>39</v>
      </c>
      <c r="Y5763" t="s">
        <v>368</v>
      </c>
      <c r="Z5763" t="s">
        <v>54</v>
      </c>
    </row>
    <row r="5764" spans="1:26" x14ac:dyDescent="0.25">
      <c r="A5764">
        <v>6</v>
      </c>
      <c r="B5764" t="s">
        <v>10</v>
      </c>
      <c r="C5764">
        <v>6</v>
      </c>
      <c r="D5764" t="s">
        <v>11</v>
      </c>
      <c r="E5764" t="s">
        <v>3634</v>
      </c>
      <c r="F5764" t="s">
        <v>13</v>
      </c>
      <c r="G5764" t="s">
        <v>7125</v>
      </c>
      <c r="H5764" s="1">
        <v>0</v>
      </c>
      <c r="I5764" s="2">
        <v>43800</v>
      </c>
      <c r="J5764" s="8">
        <f t="shared" si="90"/>
        <v>2019</v>
      </c>
      <c r="K5764" t="s">
        <v>7169</v>
      </c>
      <c r="L5764" t="s">
        <v>30</v>
      </c>
      <c r="M5764">
        <v>95207</v>
      </c>
      <c r="N5764">
        <v>1546</v>
      </c>
      <c r="O5764" t="s">
        <v>8184</v>
      </c>
      <c r="P5764">
        <v>107</v>
      </c>
      <c r="Q5764">
        <v>9</v>
      </c>
      <c r="R5764" t="s">
        <v>32</v>
      </c>
      <c r="T5764">
        <v>107.04</v>
      </c>
      <c r="U5764">
        <v>630</v>
      </c>
      <c r="V5764" t="s">
        <v>76</v>
      </c>
      <c r="W5764" s="2">
        <v>43806</v>
      </c>
      <c r="X5764" t="s">
        <v>39</v>
      </c>
      <c r="Y5764" t="s">
        <v>34</v>
      </c>
      <c r="Z5764" t="s">
        <v>47</v>
      </c>
    </row>
    <row r="5765" spans="1:26" x14ac:dyDescent="0.25">
      <c r="A5765">
        <v>6</v>
      </c>
      <c r="B5765" t="s">
        <v>10</v>
      </c>
      <c r="C5765">
        <v>6</v>
      </c>
      <c r="D5765" t="s">
        <v>11</v>
      </c>
      <c r="E5765" t="s">
        <v>88</v>
      </c>
      <c r="F5765" t="s">
        <v>13</v>
      </c>
      <c r="G5765" t="s">
        <v>1426</v>
      </c>
      <c r="H5765" s="1">
        <v>0.15</v>
      </c>
      <c r="I5765" s="2">
        <v>43745</v>
      </c>
      <c r="J5765" s="8">
        <f t="shared" si="90"/>
        <v>2019</v>
      </c>
      <c r="K5765" t="s">
        <v>2671</v>
      </c>
      <c r="L5765" t="s">
        <v>30</v>
      </c>
      <c r="M5765">
        <v>94110</v>
      </c>
      <c r="N5765">
        <v>1228</v>
      </c>
      <c r="O5765" t="s">
        <v>8134</v>
      </c>
      <c r="P5765">
        <v>-14</v>
      </c>
      <c r="Q5765">
        <v>2</v>
      </c>
      <c r="R5765" t="s">
        <v>32</v>
      </c>
      <c r="T5765">
        <v>-14.48</v>
      </c>
      <c r="U5765">
        <v>308</v>
      </c>
      <c r="V5765" t="s">
        <v>19</v>
      </c>
      <c r="W5765" s="2">
        <v>43751</v>
      </c>
      <c r="X5765" t="s">
        <v>39</v>
      </c>
      <c r="Y5765" t="s">
        <v>34</v>
      </c>
      <c r="Z5765" t="s">
        <v>22</v>
      </c>
    </row>
    <row r="5766" spans="1:26" x14ac:dyDescent="0.25">
      <c r="A5766">
        <v>2</v>
      </c>
      <c r="B5766" t="s">
        <v>25</v>
      </c>
      <c r="C5766">
        <v>1</v>
      </c>
      <c r="D5766" t="s">
        <v>26</v>
      </c>
      <c r="E5766" t="s">
        <v>171</v>
      </c>
      <c r="F5766" t="s">
        <v>13</v>
      </c>
      <c r="G5766" t="s">
        <v>742</v>
      </c>
      <c r="H5766" s="1">
        <v>0</v>
      </c>
      <c r="I5766" s="2">
        <v>43578</v>
      </c>
      <c r="J5766" s="8">
        <f t="shared" si="90"/>
        <v>2019</v>
      </c>
      <c r="K5766" t="s">
        <v>2921</v>
      </c>
      <c r="L5766" t="s">
        <v>102</v>
      </c>
      <c r="M5766">
        <v>10011</v>
      </c>
      <c r="N5766">
        <v>671</v>
      </c>
      <c r="O5766" t="s">
        <v>355</v>
      </c>
      <c r="P5766">
        <v>15</v>
      </c>
      <c r="Q5766">
        <v>5</v>
      </c>
      <c r="R5766" t="s">
        <v>104</v>
      </c>
      <c r="T5766">
        <v>15.37</v>
      </c>
      <c r="U5766">
        <v>55</v>
      </c>
      <c r="V5766" t="s">
        <v>19</v>
      </c>
      <c r="W5766" s="2">
        <v>43580</v>
      </c>
      <c r="X5766" t="s">
        <v>130</v>
      </c>
      <c r="Y5766" t="s">
        <v>175</v>
      </c>
      <c r="Z5766" t="s">
        <v>356</v>
      </c>
    </row>
    <row r="5767" spans="1:26" x14ac:dyDescent="0.25">
      <c r="A5767">
        <v>5</v>
      </c>
      <c r="B5767" t="s">
        <v>25</v>
      </c>
      <c r="C5767">
        <v>3</v>
      </c>
      <c r="D5767" t="s">
        <v>26</v>
      </c>
      <c r="E5767" t="s">
        <v>99</v>
      </c>
      <c r="F5767" t="s">
        <v>13</v>
      </c>
      <c r="G5767" t="s">
        <v>5549</v>
      </c>
      <c r="H5767" s="1">
        <v>0.2</v>
      </c>
      <c r="I5767" s="2">
        <v>43706</v>
      </c>
      <c r="J5767" s="8">
        <f t="shared" si="90"/>
        <v>2019</v>
      </c>
      <c r="K5767" t="s">
        <v>6089</v>
      </c>
      <c r="L5767" t="s">
        <v>102</v>
      </c>
      <c r="M5767">
        <v>19134</v>
      </c>
      <c r="N5767">
        <v>1138</v>
      </c>
      <c r="O5767" t="s">
        <v>4461</v>
      </c>
      <c r="P5767">
        <v>1</v>
      </c>
      <c r="Q5767">
        <v>7</v>
      </c>
      <c r="R5767" t="s">
        <v>104</v>
      </c>
      <c r="T5767">
        <v>0.71</v>
      </c>
      <c r="U5767">
        <v>9</v>
      </c>
      <c r="V5767" t="s">
        <v>33</v>
      </c>
      <c r="W5767" s="2">
        <v>43711</v>
      </c>
      <c r="X5767" t="s">
        <v>20</v>
      </c>
      <c r="Y5767" t="s">
        <v>105</v>
      </c>
      <c r="Z5767" t="s">
        <v>49</v>
      </c>
    </row>
    <row r="5768" spans="1:26" x14ac:dyDescent="0.25">
      <c r="A5768">
        <v>5</v>
      </c>
      <c r="B5768" t="s">
        <v>43</v>
      </c>
      <c r="C5768">
        <v>6</v>
      </c>
      <c r="D5768" t="s">
        <v>50</v>
      </c>
      <c r="E5768" t="s">
        <v>1319</v>
      </c>
      <c r="F5768" t="s">
        <v>13</v>
      </c>
      <c r="G5768" t="s">
        <v>5602</v>
      </c>
      <c r="H5768" s="1">
        <v>0</v>
      </c>
      <c r="I5768" s="2">
        <v>43804</v>
      </c>
      <c r="J5768" s="8">
        <f t="shared" si="90"/>
        <v>2019</v>
      </c>
      <c r="K5768" t="s">
        <v>6764</v>
      </c>
      <c r="L5768" t="s">
        <v>102</v>
      </c>
      <c r="N5768">
        <v>1002</v>
      </c>
      <c r="O5768" t="s">
        <v>4906</v>
      </c>
      <c r="P5768">
        <v>68</v>
      </c>
      <c r="Q5768">
        <v>7</v>
      </c>
      <c r="R5768" t="s">
        <v>104</v>
      </c>
      <c r="T5768">
        <v>67.66</v>
      </c>
      <c r="U5768">
        <v>205</v>
      </c>
      <c r="V5768" t="s">
        <v>33</v>
      </c>
      <c r="W5768" s="2">
        <v>43809</v>
      </c>
      <c r="X5768" t="s">
        <v>39</v>
      </c>
      <c r="Y5768" t="s">
        <v>1915</v>
      </c>
      <c r="Z5768" t="s">
        <v>113</v>
      </c>
    </row>
    <row r="5769" spans="1:26" x14ac:dyDescent="0.25">
      <c r="A5769">
        <v>7</v>
      </c>
      <c r="B5769" t="s">
        <v>25</v>
      </c>
      <c r="C5769">
        <v>6</v>
      </c>
      <c r="D5769" t="s">
        <v>26</v>
      </c>
      <c r="E5769" t="s">
        <v>1121</v>
      </c>
      <c r="F5769" t="s">
        <v>13</v>
      </c>
      <c r="G5769" t="s">
        <v>597</v>
      </c>
      <c r="H5769" s="1">
        <v>0</v>
      </c>
      <c r="I5769" s="2">
        <v>43532</v>
      </c>
      <c r="J5769" s="8">
        <f t="shared" si="90"/>
        <v>2019</v>
      </c>
      <c r="K5769" t="s">
        <v>4460</v>
      </c>
      <c r="L5769" t="s">
        <v>30</v>
      </c>
      <c r="M5769">
        <v>92804</v>
      </c>
      <c r="N5769">
        <v>1138</v>
      </c>
      <c r="O5769" t="s">
        <v>4461</v>
      </c>
      <c r="P5769">
        <v>1</v>
      </c>
      <c r="Q5769">
        <v>2</v>
      </c>
      <c r="R5769" t="s">
        <v>32</v>
      </c>
      <c r="T5769">
        <v>0.87</v>
      </c>
      <c r="U5769">
        <v>3</v>
      </c>
      <c r="V5769" t="s">
        <v>19</v>
      </c>
      <c r="W5769" s="2">
        <v>43539</v>
      </c>
      <c r="X5769" t="s">
        <v>39</v>
      </c>
      <c r="Y5769" t="s">
        <v>34</v>
      </c>
      <c r="Z5769" t="s">
        <v>49</v>
      </c>
    </row>
    <row r="5770" spans="1:26" x14ac:dyDescent="0.25">
      <c r="A5770">
        <v>7</v>
      </c>
      <c r="B5770" t="s">
        <v>25</v>
      </c>
      <c r="C5770">
        <v>6</v>
      </c>
      <c r="D5770" t="s">
        <v>26</v>
      </c>
      <c r="E5770" t="s">
        <v>1121</v>
      </c>
      <c r="F5770" t="s">
        <v>13</v>
      </c>
      <c r="G5770" t="s">
        <v>597</v>
      </c>
      <c r="H5770" s="1">
        <v>0.2</v>
      </c>
      <c r="I5770" s="2">
        <v>43532</v>
      </c>
      <c r="J5770" s="8">
        <f t="shared" si="90"/>
        <v>2019</v>
      </c>
      <c r="K5770" t="s">
        <v>4460</v>
      </c>
      <c r="L5770" t="s">
        <v>30</v>
      </c>
      <c r="M5770">
        <v>92804</v>
      </c>
      <c r="N5770">
        <v>781</v>
      </c>
      <c r="O5770" t="s">
        <v>8266</v>
      </c>
      <c r="P5770">
        <v>64</v>
      </c>
      <c r="Q5770">
        <v>5</v>
      </c>
      <c r="R5770" t="s">
        <v>32</v>
      </c>
      <c r="T5770">
        <v>64.2</v>
      </c>
      <c r="U5770">
        <v>171</v>
      </c>
      <c r="V5770" t="s">
        <v>19</v>
      </c>
      <c r="W5770" s="2">
        <v>43539</v>
      </c>
      <c r="X5770" t="s">
        <v>39</v>
      </c>
      <c r="Y5770" t="s">
        <v>34</v>
      </c>
      <c r="Z5770" t="s">
        <v>54</v>
      </c>
    </row>
    <row r="5771" spans="1:26" x14ac:dyDescent="0.25">
      <c r="A5771">
        <v>7</v>
      </c>
      <c r="B5771" t="s">
        <v>25</v>
      </c>
      <c r="C5771">
        <v>6</v>
      </c>
      <c r="D5771" t="s">
        <v>26</v>
      </c>
      <c r="E5771" t="s">
        <v>122</v>
      </c>
      <c r="F5771" t="s">
        <v>13</v>
      </c>
      <c r="G5771" t="s">
        <v>6201</v>
      </c>
      <c r="H5771" s="1">
        <v>0.2</v>
      </c>
      <c r="I5771" s="2">
        <v>43801</v>
      </c>
      <c r="J5771" s="8">
        <f t="shared" si="90"/>
        <v>2019</v>
      </c>
      <c r="K5771" t="s">
        <v>6276</v>
      </c>
      <c r="L5771" t="s">
        <v>73</v>
      </c>
      <c r="M5771">
        <v>77095</v>
      </c>
      <c r="N5771">
        <v>1048</v>
      </c>
      <c r="O5771" t="s">
        <v>3283</v>
      </c>
      <c r="P5771">
        <v>2</v>
      </c>
      <c r="Q5771">
        <v>5</v>
      </c>
      <c r="R5771" t="s">
        <v>75</v>
      </c>
      <c r="T5771">
        <v>2.13</v>
      </c>
      <c r="U5771">
        <v>12</v>
      </c>
      <c r="V5771" t="s">
        <v>33</v>
      </c>
      <c r="W5771" s="2">
        <v>43808</v>
      </c>
      <c r="X5771" t="s">
        <v>39</v>
      </c>
      <c r="Y5771" t="s">
        <v>77</v>
      </c>
      <c r="Z5771" t="s">
        <v>49</v>
      </c>
    </row>
    <row r="5772" spans="1:26" x14ac:dyDescent="0.25">
      <c r="A5772">
        <v>3</v>
      </c>
      <c r="B5772" t="s">
        <v>10</v>
      </c>
      <c r="C5772">
        <v>3</v>
      </c>
      <c r="D5772" t="s">
        <v>26</v>
      </c>
      <c r="E5772" t="s">
        <v>1552</v>
      </c>
      <c r="F5772" t="s">
        <v>13</v>
      </c>
      <c r="G5772" t="s">
        <v>100</v>
      </c>
      <c r="H5772" s="1">
        <v>0</v>
      </c>
      <c r="I5772" s="2">
        <v>43770</v>
      </c>
      <c r="J5772" s="8">
        <f t="shared" si="90"/>
        <v>2019</v>
      </c>
      <c r="K5772" t="s">
        <v>3427</v>
      </c>
      <c r="L5772" t="s">
        <v>102</v>
      </c>
      <c r="M5772">
        <v>2149</v>
      </c>
      <c r="N5772">
        <v>1684</v>
      </c>
      <c r="O5772" t="s">
        <v>3428</v>
      </c>
      <c r="P5772">
        <v>20</v>
      </c>
      <c r="Q5772">
        <v>1</v>
      </c>
      <c r="R5772" t="s">
        <v>104</v>
      </c>
      <c r="T5772">
        <v>20.09</v>
      </c>
      <c r="U5772">
        <v>41</v>
      </c>
      <c r="V5772" t="s">
        <v>19</v>
      </c>
      <c r="W5772" s="2">
        <v>43773</v>
      </c>
      <c r="X5772" t="s">
        <v>20</v>
      </c>
      <c r="Y5772" t="s">
        <v>744</v>
      </c>
      <c r="Z5772" t="s">
        <v>64</v>
      </c>
    </row>
    <row r="5773" spans="1:26" x14ac:dyDescent="0.25">
      <c r="A5773">
        <v>3</v>
      </c>
      <c r="B5773" t="s">
        <v>10</v>
      </c>
      <c r="C5773">
        <v>3</v>
      </c>
      <c r="D5773" t="s">
        <v>26</v>
      </c>
      <c r="E5773" t="s">
        <v>1552</v>
      </c>
      <c r="F5773" t="s">
        <v>13</v>
      </c>
      <c r="G5773" t="s">
        <v>100</v>
      </c>
      <c r="H5773" s="1">
        <v>0</v>
      </c>
      <c r="I5773" s="2">
        <v>43770</v>
      </c>
      <c r="J5773" s="8">
        <f t="shared" si="90"/>
        <v>2019</v>
      </c>
      <c r="K5773" t="s">
        <v>3427</v>
      </c>
      <c r="L5773" t="s">
        <v>102</v>
      </c>
      <c r="M5773">
        <v>2149</v>
      </c>
      <c r="N5773">
        <v>1734</v>
      </c>
      <c r="O5773" t="s">
        <v>656</v>
      </c>
      <c r="P5773">
        <v>91</v>
      </c>
      <c r="Q5773">
        <v>10</v>
      </c>
      <c r="R5773" t="s">
        <v>104</v>
      </c>
      <c r="T5773">
        <v>91.06</v>
      </c>
      <c r="U5773">
        <v>190</v>
      </c>
      <c r="V5773" t="s">
        <v>19</v>
      </c>
      <c r="W5773" s="2">
        <v>43773</v>
      </c>
      <c r="X5773" t="s">
        <v>20</v>
      </c>
      <c r="Y5773" t="s">
        <v>744</v>
      </c>
      <c r="Z5773" t="s">
        <v>64</v>
      </c>
    </row>
    <row r="5774" spans="1:26" x14ac:dyDescent="0.25">
      <c r="A5774">
        <v>6</v>
      </c>
      <c r="B5774" t="s">
        <v>10</v>
      </c>
      <c r="C5774">
        <v>6</v>
      </c>
      <c r="D5774" t="s">
        <v>26</v>
      </c>
      <c r="E5774" t="s">
        <v>818</v>
      </c>
      <c r="F5774" t="s">
        <v>13</v>
      </c>
      <c r="G5774" t="s">
        <v>1449</v>
      </c>
      <c r="H5774" s="1">
        <v>0</v>
      </c>
      <c r="I5774" s="2">
        <v>43495</v>
      </c>
      <c r="J5774" s="8">
        <f t="shared" si="90"/>
        <v>2019</v>
      </c>
      <c r="K5774" t="s">
        <v>1450</v>
      </c>
      <c r="L5774" t="s">
        <v>73</v>
      </c>
      <c r="M5774">
        <v>50315</v>
      </c>
      <c r="N5774">
        <v>408</v>
      </c>
      <c r="O5774" t="s">
        <v>1451</v>
      </c>
      <c r="P5774">
        <v>9</v>
      </c>
      <c r="Q5774">
        <v>2</v>
      </c>
      <c r="R5774" t="s">
        <v>75</v>
      </c>
      <c r="T5774">
        <v>9.14</v>
      </c>
      <c r="U5774">
        <v>18</v>
      </c>
      <c r="V5774" t="s">
        <v>33</v>
      </c>
      <c r="W5774" s="2">
        <v>43501</v>
      </c>
      <c r="X5774" t="s">
        <v>39</v>
      </c>
      <c r="Y5774" t="s">
        <v>304</v>
      </c>
      <c r="Z5774" t="s">
        <v>54</v>
      </c>
    </row>
    <row r="5775" spans="1:26" x14ac:dyDescent="0.25">
      <c r="A5775">
        <v>6</v>
      </c>
      <c r="B5775" t="s">
        <v>10</v>
      </c>
      <c r="C5775">
        <v>6</v>
      </c>
      <c r="D5775" t="s">
        <v>50</v>
      </c>
      <c r="E5775" t="s">
        <v>818</v>
      </c>
      <c r="F5775" t="s">
        <v>13</v>
      </c>
      <c r="G5775" t="s">
        <v>1449</v>
      </c>
      <c r="H5775" s="1">
        <v>0</v>
      </c>
      <c r="I5775" s="2">
        <v>43495</v>
      </c>
      <c r="J5775" s="8">
        <f t="shared" si="90"/>
        <v>2019</v>
      </c>
      <c r="K5775" t="s">
        <v>1450</v>
      </c>
      <c r="L5775" t="s">
        <v>73</v>
      </c>
      <c r="M5775">
        <v>50315</v>
      </c>
      <c r="N5775">
        <v>157</v>
      </c>
      <c r="O5775" t="s">
        <v>720</v>
      </c>
      <c r="P5775">
        <v>52</v>
      </c>
      <c r="Q5775">
        <v>3</v>
      </c>
      <c r="R5775" t="s">
        <v>75</v>
      </c>
      <c r="T5775">
        <v>51.75</v>
      </c>
      <c r="U5775">
        <v>207</v>
      </c>
      <c r="V5775" t="s">
        <v>33</v>
      </c>
      <c r="W5775" s="2">
        <v>43501</v>
      </c>
      <c r="X5775" t="s">
        <v>39</v>
      </c>
      <c r="Y5775" t="s">
        <v>304</v>
      </c>
      <c r="Z5775" t="s">
        <v>52</v>
      </c>
    </row>
    <row r="5776" spans="1:26" x14ac:dyDescent="0.25">
      <c r="A5776">
        <v>6</v>
      </c>
      <c r="B5776" t="s">
        <v>10</v>
      </c>
      <c r="C5776">
        <v>6</v>
      </c>
      <c r="D5776" t="s">
        <v>11</v>
      </c>
      <c r="E5776" t="s">
        <v>818</v>
      </c>
      <c r="F5776" t="s">
        <v>13</v>
      </c>
      <c r="G5776" t="s">
        <v>1449</v>
      </c>
      <c r="H5776" s="1">
        <v>0</v>
      </c>
      <c r="I5776" s="2">
        <v>43495</v>
      </c>
      <c r="J5776" s="8">
        <f t="shared" si="90"/>
        <v>2019</v>
      </c>
      <c r="K5776" t="s">
        <v>1450</v>
      </c>
      <c r="L5776" t="s">
        <v>73</v>
      </c>
      <c r="M5776">
        <v>50315</v>
      </c>
      <c r="N5776">
        <v>394</v>
      </c>
      <c r="O5776" t="s">
        <v>2330</v>
      </c>
      <c r="P5776">
        <v>15</v>
      </c>
      <c r="Q5776">
        <v>7</v>
      </c>
      <c r="R5776" t="s">
        <v>75</v>
      </c>
      <c r="T5776">
        <v>14.52</v>
      </c>
      <c r="U5776">
        <v>35</v>
      </c>
      <c r="V5776" t="s">
        <v>33</v>
      </c>
      <c r="W5776" s="2">
        <v>43501</v>
      </c>
      <c r="X5776" t="s">
        <v>39</v>
      </c>
      <c r="Y5776" t="s">
        <v>304</v>
      </c>
      <c r="Z5776" t="s">
        <v>47</v>
      </c>
    </row>
    <row r="5777" spans="1:26" x14ac:dyDescent="0.25">
      <c r="A5777">
        <v>6</v>
      </c>
      <c r="B5777" t="s">
        <v>10</v>
      </c>
      <c r="C5777">
        <v>6</v>
      </c>
      <c r="D5777" t="s">
        <v>26</v>
      </c>
      <c r="E5777" t="s">
        <v>818</v>
      </c>
      <c r="F5777" t="s">
        <v>13</v>
      </c>
      <c r="G5777" t="s">
        <v>1449</v>
      </c>
      <c r="H5777" s="1">
        <v>0</v>
      </c>
      <c r="I5777" s="2">
        <v>43495</v>
      </c>
      <c r="J5777" s="8">
        <f t="shared" si="90"/>
        <v>2019</v>
      </c>
      <c r="K5777" t="s">
        <v>1450</v>
      </c>
      <c r="L5777" t="s">
        <v>73</v>
      </c>
      <c r="M5777">
        <v>50315</v>
      </c>
      <c r="N5777">
        <v>535</v>
      </c>
      <c r="O5777" t="s">
        <v>53</v>
      </c>
      <c r="P5777">
        <v>3</v>
      </c>
      <c r="Q5777">
        <v>1</v>
      </c>
      <c r="R5777" t="s">
        <v>75</v>
      </c>
      <c r="T5777">
        <v>3.47</v>
      </c>
      <c r="U5777">
        <v>8</v>
      </c>
      <c r="V5777" t="s">
        <v>33</v>
      </c>
      <c r="W5777" s="2">
        <v>43501</v>
      </c>
      <c r="X5777" t="s">
        <v>39</v>
      </c>
      <c r="Y5777" t="s">
        <v>304</v>
      </c>
      <c r="Z5777" t="s">
        <v>54</v>
      </c>
    </row>
    <row r="5778" spans="1:26" x14ac:dyDescent="0.25">
      <c r="A5778">
        <v>6</v>
      </c>
      <c r="B5778" t="s">
        <v>10</v>
      </c>
      <c r="C5778">
        <v>6</v>
      </c>
      <c r="D5778" t="s">
        <v>26</v>
      </c>
      <c r="E5778" t="s">
        <v>818</v>
      </c>
      <c r="F5778" t="s">
        <v>13</v>
      </c>
      <c r="G5778" t="s">
        <v>1449</v>
      </c>
      <c r="H5778" s="1">
        <v>0</v>
      </c>
      <c r="I5778" s="2">
        <v>43495</v>
      </c>
      <c r="J5778" s="8">
        <f t="shared" si="90"/>
        <v>2019</v>
      </c>
      <c r="K5778" t="s">
        <v>1450</v>
      </c>
      <c r="L5778" t="s">
        <v>73</v>
      </c>
      <c r="M5778">
        <v>50315</v>
      </c>
      <c r="N5778">
        <v>355</v>
      </c>
      <c r="O5778" t="s">
        <v>4514</v>
      </c>
      <c r="P5778">
        <v>11</v>
      </c>
      <c r="Q5778">
        <v>2</v>
      </c>
      <c r="R5778" t="s">
        <v>75</v>
      </c>
      <c r="T5778">
        <v>10.88</v>
      </c>
      <c r="U5778">
        <v>40</v>
      </c>
      <c r="V5778" t="s">
        <v>33</v>
      </c>
      <c r="W5778" s="2">
        <v>43501</v>
      </c>
      <c r="X5778" t="s">
        <v>39</v>
      </c>
      <c r="Y5778" t="s">
        <v>304</v>
      </c>
      <c r="Z5778" t="s">
        <v>49</v>
      </c>
    </row>
    <row r="5779" spans="1:26" x14ac:dyDescent="0.25">
      <c r="A5779">
        <v>6</v>
      </c>
      <c r="B5779" t="s">
        <v>10</v>
      </c>
      <c r="C5779">
        <v>6</v>
      </c>
      <c r="D5779" t="s">
        <v>26</v>
      </c>
      <c r="E5779" t="s">
        <v>818</v>
      </c>
      <c r="F5779" t="s">
        <v>13</v>
      </c>
      <c r="G5779" t="s">
        <v>1449</v>
      </c>
      <c r="H5779" s="1">
        <v>0</v>
      </c>
      <c r="I5779" s="2">
        <v>43495</v>
      </c>
      <c r="J5779" s="8">
        <f t="shared" si="90"/>
        <v>2019</v>
      </c>
      <c r="K5779" t="s">
        <v>1450</v>
      </c>
      <c r="L5779" t="s">
        <v>73</v>
      </c>
      <c r="M5779">
        <v>50315</v>
      </c>
      <c r="N5779">
        <v>692</v>
      </c>
      <c r="O5779" t="s">
        <v>2987</v>
      </c>
      <c r="P5779">
        <v>16</v>
      </c>
      <c r="Q5779">
        <v>5</v>
      </c>
      <c r="R5779" t="s">
        <v>75</v>
      </c>
      <c r="T5779">
        <v>16.18</v>
      </c>
      <c r="U5779">
        <v>32</v>
      </c>
      <c r="V5779" t="s">
        <v>33</v>
      </c>
      <c r="W5779" s="2">
        <v>43501</v>
      </c>
      <c r="X5779" t="s">
        <v>39</v>
      </c>
      <c r="Y5779" t="s">
        <v>304</v>
      </c>
      <c r="Z5779" t="s">
        <v>54</v>
      </c>
    </row>
    <row r="5780" spans="1:26" x14ac:dyDescent="0.25">
      <c r="A5780">
        <v>5</v>
      </c>
      <c r="B5780" t="s">
        <v>43</v>
      </c>
      <c r="C5780">
        <v>6</v>
      </c>
      <c r="D5780" t="s">
        <v>26</v>
      </c>
      <c r="E5780" t="s">
        <v>375</v>
      </c>
      <c r="F5780" t="s">
        <v>13</v>
      </c>
      <c r="G5780" t="s">
        <v>5337</v>
      </c>
      <c r="H5780" s="1">
        <v>0.2</v>
      </c>
      <c r="I5780" s="2">
        <v>43598</v>
      </c>
      <c r="J5780" s="8">
        <f t="shared" si="90"/>
        <v>2019</v>
      </c>
      <c r="K5780" t="s">
        <v>6496</v>
      </c>
      <c r="L5780" t="s">
        <v>16</v>
      </c>
      <c r="M5780">
        <v>37064</v>
      </c>
      <c r="N5780">
        <v>638</v>
      </c>
      <c r="O5780" t="s">
        <v>272</v>
      </c>
      <c r="P5780">
        <v>2</v>
      </c>
      <c r="Q5780">
        <v>2</v>
      </c>
      <c r="R5780" t="s">
        <v>18</v>
      </c>
      <c r="T5780">
        <v>2.34</v>
      </c>
      <c r="U5780">
        <v>21</v>
      </c>
      <c r="V5780" t="s">
        <v>33</v>
      </c>
      <c r="W5780" s="2">
        <v>43603</v>
      </c>
      <c r="X5780" t="s">
        <v>39</v>
      </c>
      <c r="Y5780" t="s">
        <v>214</v>
      </c>
      <c r="Z5780" t="s">
        <v>56</v>
      </c>
    </row>
    <row r="5781" spans="1:26" x14ac:dyDescent="0.25">
      <c r="A5781">
        <v>7</v>
      </c>
      <c r="B5781" t="s">
        <v>25</v>
      </c>
      <c r="C5781">
        <v>6</v>
      </c>
      <c r="D5781" t="s">
        <v>26</v>
      </c>
      <c r="E5781" t="s">
        <v>241</v>
      </c>
      <c r="F5781" t="s">
        <v>13</v>
      </c>
      <c r="G5781" t="s">
        <v>1374</v>
      </c>
      <c r="H5781" s="1">
        <v>0.2</v>
      </c>
      <c r="I5781" s="2">
        <v>43815</v>
      </c>
      <c r="J5781" s="8">
        <f t="shared" si="90"/>
        <v>2019</v>
      </c>
      <c r="K5781" t="s">
        <v>7532</v>
      </c>
      <c r="L5781" t="s">
        <v>102</v>
      </c>
      <c r="M5781">
        <v>14609</v>
      </c>
      <c r="N5781">
        <v>43</v>
      </c>
      <c r="O5781" t="s">
        <v>8232</v>
      </c>
      <c r="P5781">
        <v>10</v>
      </c>
      <c r="Q5781">
        <v>4</v>
      </c>
      <c r="R5781" t="s">
        <v>104</v>
      </c>
      <c r="T5781">
        <v>10.43</v>
      </c>
      <c r="U5781">
        <v>33</v>
      </c>
      <c r="V5781" t="s">
        <v>76</v>
      </c>
      <c r="W5781" s="2">
        <v>43822</v>
      </c>
      <c r="X5781" t="s">
        <v>39</v>
      </c>
      <c r="Y5781" t="s">
        <v>175</v>
      </c>
      <c r="Z5781" t="s">
        <v>54</v>
      </c>
    </row>
    <row r="5782" spans="1:26" x14ac:dyDescent="0.25">
      <c r="A5782">
        <v>2</v>
      </c>
      <c r="B5782" t="s">
        <v>25</v>
      </c>
      <c r="C5782">
        <v>1</v>
      </c>
      <c r="D5782" t="s">
        <v>50</v>
      </c>
      <c r="E5782" t="s">
        <v>94</v>
      </c>
      <c r="F5782" t="s">
        <v>13</v>
      </c>
      <c r="G5782" t="s">
        <v>5300</v>
      </c>
      <c r="H5782" s="1">
        <v>0</v>
      </c>
      <c r="I5782" s="2">
        <v>43651</v>
      </c>
      <c r="J5782" s="8">
        <f t="shared" si="90"/>
        <v>2019</v>
      </c>
      <c r="K5782" t="s">
        <v>6666</v>
      </c>
      <c r="L5782" t="s">
        <v>73</v>
      </c>
      <c r="M5782">
        <v>68025</v>
      </c>
      <c r="N5782">
        <v>137</v>
      </c>
      <c r="O5782" t="s">
        <v>344</v>
      </c>
      <c r="P5782">
        <v>22</v>
      </c>
      <c r="Q5782">
        <v>4</v>
      </c>
      <c r="R5782" t="s">
        <v>75</v>
      </c>
      <c r="T5782">
        <v>22.39</v>
      </c>
      <c r="U5782">
        <v>80</v>
      </c>
      <c r="V5782" t="s">
        <v>33</v>
      </c>
      <c r="W5782" s="2">
        <v>43653</v>
      </c>
      <c r="X5782" t="s">
        <v>130</v>
      </c>
      <c r="Y5782" t="s">
        <v>98</v>
      </c>
      <c r="Z5782" t="s">
        <v>52</v>
      </c>
    </row>
    <row r="5783" spans="1:26" x14ac:dyDescent="0.25">
      <c r="A5783">
        <v>5</v>
      </c>
      <c r="B5783" t="s">
        <v>43</v>
      </c>
      <c r="C5783">
        <v>6</v>
      </c>
      <c r="D5783" t="s">
        <v>26</v>
      </c>
      <c r="E5783" t="s">
        <v>1552</v>
      </c>
      <c r="F5783" t="s">
        <v>13</v>
      </c>
      <c r="G5783" t="s">
        <v>1191</v>
      </c>
      <c r="H5783" s="1">
        <v>0</v>
      </c>
      <c r="I5783" s="2">
        <v>43597</v>
      </c>
      <c r="J5783" s="8">
        <f t="shared" si="90"/>
        <v>2019</v>
      </c>
      <c r="K5783" t="s">
        <v>4128</v>
      </c>
      <c r="L5783" t="s">
        <v>102</v>
      </c>
      <c r="M5783">
        <v>2149</v>
      </c>
      <c r="N5783">
        <v>1571</v>
      </c>
      <c r="O5783" t="s">
        <v>3158</v>
      </c>
      <c r="P5783">
        <v>42</v>
      </c>
      <c r="Q5783">
        <v>5</v>
      </c>
      <c r="R5783" t="s">
        <v>104</v>
      </c>
      <c r="T5783">
        <v>42.05</v>
      </c>
      <c r="U5783">
        <v>88</v>
      </c>
      <c r="V5783" t="s">
        <v>19</v>
      </c>
      <c r="W5783" s="2">
        <v>43602</v>
      </c>
      <c r="X5783" t="s">
        <v>39</v>
      </c>
      <c r="Y5783" t="s">
        <v>744</v>
      </c>
      <c r="Z5783" t="s">
        <v>64</v>
      </c>
    </row>
    <row r="5784" spans="1:26" x14ac:dyDescent="0.25">
      <c r="A5784">
        <v>5</v>
      </c>
      <c r="B5784" t="s">
        <v>43</v>
      </c>
      <c r="C5784">
        <v>6</v>
      </c>
      <c r="D5784" t="s">
        <v>26</v>
      </c>
      <c r="E5784" t="s">
        <v>386</v>
      </c>
      <c r="F5784" t="s">
        <v>13</v>
      </c>
      <c r="G5784" t="s">
        <v>5316</v>
      </c>
      <c r="H5784" s="1">
        <v>0</v>
      </c>
      <c r="I5784" s="2">
        <v>43489</v>
      </c>
      <c r="J5784" s="8">
        <f t="shared" si="90"/>
        <v>2019</v>
      </c>
      <c r="K5784" t="s">
        <v>6578</v>
      </c>
      <c r="L5784" t="s">
        <v>30</v>
      </c>
      <c r="M5784">
        <v>95123</v>
      </c>
      <c r="N5784">
        <v>63</v>
      </c>
      <c r="O5784" t="s">
        <v>8101</v>
      </c>
      <c r="P5784">
        <v>7</v>
      </c>
      <c r="Q5784">
        <v>3</v>
      </c>
      <c r="R5784" t="s">
        <v>32</v>
      </c>
      <c r="T5784">
        <v>6.72</v>
      </c>
      <c r="U5784">
        <v>26</v>
      </c>
      <c r="V5784" t="s">
        <v>33</v>
      </c>
      <c r="W5784" s="2">
        <v>43494</v>
      </c>
      <c r="X5784" t="s">
        <v>39</v>
      </c>
      <c r="Y5784" t="s">
        <v>34</v>
      </c>
      <c r="Z5784" t="s">
        <v>56</v>
      </c>
    </row>
    <row r="5785" spans="1:26" x14ac:dyDescent="0.25">
      <c r="A5785">
        <v>5</v>
      </c>
      <c r="B5785" t="s">
        <v>43</v>
      </c>
      <c r="C5785">
        <v>6</v>
      </c>
      <c r="D5785" t="s">
        <v>26</v>
      </c>
      <c r="E5785" t="s">
        <v>386</v>
      </c>
      <c r="F5785" t="s">
        <v>13</v>
      </c>
      <c r="G5785" t="s">
        <v>5316</v>
      </c>
      <c r="H5785" s="1">
        <v>0.2</v>
      </c>
      <c r="I5785" s="2">
        <v>43489</v>
      </c>
      <c r="J5785" s="8">
        <f t="shared" si="90"/>
        <v>2019</v>
      </c>
      <c r="K5785" t="s">
        <v>6578</v>
      </c>
      <c r="L5785" t="s">
        <v>30</v>
      </c>
      <c r="M5785">
        <v>95123</v>
      </c>
      <c r="N5785">
        <v>895</v>
      </c>
      <c r="O5785" t="s">
        <v>2933</v>
      </c>
      <c r="P5785">
        <v>90</v>
      </c>
      <c r="Q5785">
        <v>2</v>
      </c>
      <c r="R5785" t="s">
        <v>32</v>
      </c>
      <c r="T5785">
        <v>89.95</v>
      </c>
      <c r="U5785">
        <v>277</v>
      </c>
      <c r="V5785" t="s">
        <v>33</v>
      </c>
      <c r="W5785" s="2">
        <v>43494</v>
      </c>
      <c r="X5785" t="s">
        <v>39</v>
      </c>
      <c r="Y5785" t="s">
        <v>34</v>
      </c>
      <c r="Z5785" t="s">
        <v>54</v>
      </c>
    </row>
    <row r="5786" spans="1:26" x14ac:dyDescent="0.25">
      <c r="A5786">
        <v>5</v>
      </c>
      <c r="B5786" t="s">
        <v>43</v>
      </c>
      <c r="C5786">
        <v>6</v>
      </c>
      <c r="D5786" t="s">
        <v>50</v>
      </c>
      <c r="E5786" t="s">
        <v>386</v>
      </c>
      <c r="F5786" t="s">
        <v>13</v>
      </c>
      <c r="G5786" t="s">
        <v>5316</v>
      </c>
      <c r="H5786" s="1">
        <v>0.2</v>
      </c>
      <c r="I5786" s="2">
        <v>43489</v>
      </c>
      <c r="J5786" s="8">
        <f t="shared" si="90"/>
        <v>2019</v>
      </c>
      <c r="K5786" t="s">
        <v>6578</v>
      </c>
      <c r="L5786" t="s">
        <v>30</v>
      </c>
      <c r="M5786">
        <v>95123</v>
      </c>
      <c r="N5786">
        <v>945</v>
      </c>
      <c r="O5786" t="s">
        <v>4876</v>
      </c>
      <c r="P5786">
        <v>8</v>
      </c>
      <c r="Q5786">
        <v>3</v>
      </c>
      <c r="R5786" t="s">
        <v>32</v>
      </c>
      <c r="T5786">
        <v>8.2799999999999994</v>
      </c>
      <c r="U5786">
        <v>110</v>
      </c>
      <c r="V5786" t="s">
        <v>33</v>
      </c>
      <c r="W5786" s="2">
        <v>43494</v>
      </c>
      <c r="X5786" t="s">
        <v>39</v>
      </c>
      <c r="Y5786" t="s">
        <v>34</v>
      </c>
      <c r="Z5786" t="s">
        <v>52</v>
      </c>
    </row>
    <row r="5787" spans="1:26" x14ac:dyDescent="0.25">
      <c r="A5787">
        <v>6</v>
      </c>
      <c r="B5787" t="s">
        <v>10</v>
      </c>
      <c r="C5787">
        <v>6</v>
      </c>
      <c r="D5787" t="s">
        <v>26</v>
      </c>
      <c r="E5787" t="s">
        <v>171</v>
      </c>
      <c r="F5787" t="s">
        <v>13</v>
      </c>
      <c r="G5787" t="s">
        <v>5337</v>
      </c>
      <c r="H5787" s="1">
        <v>0.2</v>
      </c>
      <c r="I5787" s="2">
        <v>43779</v>
      </c>
      <c r="J5787" s="8">
        <f t="shared" si="90"/>
        <v>2019</v>
      </c>
      <c r="K5787" t="s">
        <v>6410</v>
      </c>
      <c r="L5787" t="s">
        <v>102</v>
      </c>
      <c r="M5787">
        <v>10024</v>
      </c>
      <c r="N5787">
        <v>650</v>
      </c>
      <c r="O5787" t="s">
        <v>3975</v>
      </c>
      <c r="P5787">
        <v>314</v>
      </c>
      <c r="Q5787">
        <v>3</v>
      </c>
      <c r="R5787" t="s">
        <v>104</v>
      </c>
      <c r="T5787">
        <v>314.27</v>
      </c>
      <c r="U5787">
        <v>931</v>
      </c>
      <c r="V5787" t="s">
        <v>33</v>
      </c>
      <c r="W5787" s="2">
        <v>43785</v>
      </c>
      <c r="X5787" t="s">
        <v>39</v>
      </c>
      <c r="Y5787" t="s">
        <v>175</v>
      </c>
      <c r="Z5787" t="s">
        <v>54</v>
      </c>
    </row>
    <row r="5788" spans="1:26" x14ac:dyDescent="0.25">
      <c r="A5788">
        <v>6</v>
      </c>
      <c r="B5788" t="s">
        <v>10</v>
      </c>
      <c r="C5788">
        <v>6</v>
      </c>
      <c r="D5788" t="s">
        <v>50</v>
      </c>
      <c r="E5788" t="s">
        <v>171</v>
      </c>
      <c r="F5788" t="s">
        <v>13</v>
      </c>
      <c r="G5788" t="s">
        <v>5337</v>
      </c>
      <c r="H5788" s="1">
        <v>0</v>
      </c>
      <c r="I5788" s="2">
        <v>43779</v>
      </c>
      <c r="J5788" s="8">
        <f t="shared" si="90"/>
        <v>2019</v>
      </c>
      <c r="K5788" t="s">
        <v>6410</v>
      </c>
      <c r="L5788" t="s">
        <v>102</v>
      </c>
      <c r="M5788">
        <v>10024</v>
      </c>
      <c r="N5788">
        <v>34</v>
      </c>
      <c r="O5788" t="s">
        <v>4798</v>
      </c>
      <c r="P5788">
        <v>125</v>
      </c>
      <c r="Q5788">
        <v>2</v>
      </c>
      <c r="R5788" t="s">
        <v>104</v>
      </c>
      <c r="T5788">
        <v>124.96</v>
      </c>
      <c r="U5788">
        <v>431</v>
      </c>
      <c r="V5788" t="s">
        <v>33</v>
      </c>
      <c r="W5788" s="2">
        <v>43785</v>
      </c>
      <c r="X5788" t="s">
        <v>39</v>
      </c>
      <c r="Y5788" t="s">
        <v>175</v>
      </c>
      <c r="Z5788" t="s">
        <v>52</v>
      </c>
    </row>
    <row r="5789" spans="1:26" x14ac:dyDescent="0.25">
      <c r="A5789">
        <v>6</v>
      </c>
      <c r="B5789" t="s">
        <v>10</v>
      </c>
      <c r="C5789">
        <v>6</v>
      </c>
      <c r="D5789" t="s">
        <v>26</v>
      </c>
      <c r="E5789" t="s">
        <v>27</v>
      </c>
      <c r="F5789" t="s">
        <v>13</v>
      </c>
      <c r="G5789" t="s">
        <v>1211</v>
      </c>
      <c r="H5789" s="1">
        <v>0</v>
      </c>
      <c r="I5789" s="2">
        <v>43519</v>
      </c>
      <c r="J5789" s="8">
        <f t="shared" si="90"/>
        <v>2019</v>
      </c>
      <c r="K5789" t="s">
        <v>4592</v>
      </c>
      <c r="L5789" t="s">
        <v>30</v>
      </c>
      <c r="M5789">
        <v>90008</v>
      </c>
      <c r="N5789">
        <v>131</v>
      </c>
      <c r="O5789" t="s">
        <v>3304</v>
      </c>
      <c r="P5789">
        <v>17</v>
      </c>
      <c r="Q5789">
        <v>6</v>
      </c>
      <c r="R5789" t="s">
        <v>32</v>
      </c>
      <c r="T5789">
        <v>16.850000000000001</v>
      </c>
      <c r="U5789">
        <v>37</v>
      </c>
      <c r="V5789" t="s">
        <v>19</v>
      </c>
      <c r="W5789" s="2">
        <v>43525</v>
      </c>
      <c r="X5789" t="s">
        <v>39</v>
      </c>
      <c r="Y5789" t="s">
        <v>34</v>
      </c>
      <c r="Z5789" t="s">
        <v>64</v>
      </c>
    </row>
    <row r="5790" spans="1:26" x14ac:dyDescent="0.25">
      <c r="A5790">
        <v>6</v>
      </c>
      <c r="B5790" t="s">
        <v>10</v>
      </c>
      <c r="C5790">
        <v>6</v>
      </c>
      <c r="D5790" t="s">
        <v>11</v>
      </c>
      <c r="E5790" t="s">
        <v>1174</v>
      </c>
      <c r="F5790" t="s">
        <v>13</v>
      </c>
      <c r="G5790" t="s">
        <v>1906</v>
      </c>
      <c r="H5790" s="1">
        <v>0</v>
      </c>
      <c r="I5790" s="2">
        <v>43667</v>
      </c>
      <c r="J5790" s="8">
        <f t="shared" si="90"/>
        <v>2019</v>
      </c>
      <c r="K5790" t="s">
        <v>2478</v>
      </c>
      <c r="L5790" t="s">
        <v>16</v>
      </c>
      <c r="M5790">
        <v>24153</v>
      </c>
      <c r="N5790">
        <v>390</v>
      </c>
      <c r="O5790" t="s">
        <v>2407</v>
      </c>
      <c r="P5790">
        <v>70</v>
      </c>
      <c r="Q5790">
        <v>3</v>
      </c>
      <c r="R5790" t="s">
        <v>18</v>
      </c>
      <c r="T5790">
        <v>69.680000000000007</v>
      </c>
      <c r="U5790">
        <v>303</v>
      </c>
      <c r="V5790" t="s">
        <v>19</v>
      </c>
      <c r="W5790" s="2">
        <v>43673</v>
      </c>
      <c r="X5790" t="s">
        <v>39</v>
      </c>
      <c r="Y5790" t="s">
        <v>205</v>
      </c>
      <c r="Z5790" t="s">
        <v>22</v>
      </c>
    </row>
    <row r="5791" spans="1:26" x14ac:dyDescent="0.25">
      <c r="A5791">
        <v>6</v>
      </c>
      <c r="B5791" t="s">
        <v>10</v>
      </c>
      <c r="C5791">
        <v>6</v>
      </c>
      <c r="D5791" t="s">
        <v>11</v>
      </c>
      <c r="E5791" t="s">
        <v>1174</v>
      </c>
      <c r="F5791" t="s">
        <v>13</v>
      </c>
      <c r="G5791" t="s">
        <v>1906</v>
      </c>
      <c r="H5791" s="1">
        <v>0</v>
      </c>
      <c r="I5791" s="2">
        <v>43667</v>
      </c>
      <c r="J5791" s="8">
        <f t="shared" si="90"/>
        <v>2019</v>
      </c>
      <c r="K5791" t="s">
        <v>2478</v>
      </c>
      <c r="L5791" t="s">
        <v>16</v>
      </c>
      <c r="M5791">
        <v>24153</v>
      </c>
      <c r="N5791">
        <v>1352</v>
      </c>
      <c r="O5791" t="s">
        <v>617</v>
      </c>
      <c r="P5791">
        <v>4</v>
      </c>
      <c r="Q5791">
        <v>5</v>
      </c>
      <c r="R5791" t="s">
        <v>18</v>
      </c>
      <c r="T5791">
        <v>3.87</v>
      </c>
      <c r="U5791">
        <v>9</v>
      </c>
      <c r="V5791" t="s">
        <v>19</v>
      </c>
      <c r="W5791" s="2">
        <v>43673</v>
      </c>
      <c r="X5791" t="s">
        <v>39</v>
      </c>
      <c r="Y5791" t="s">
        <v>205</v>
      </c>
      <c r="Z5791" t="s">
        <v>47</v>
      </c>
    </row>
    <row r="5792" spans="1:26" x14ac:dyDescent="0.25">
      <c r="A5792">
        <v>6</v>
      </c>
      <c r="B5792" t="s">
        <v>10</v>
      </c>
      <c r="C5792">
        <v>6</v>
      </c>
      <c r="D5792" t="s">
        <v>26</v>
      </c>
      <c r="E5792" t="s">
        <v>1174</v>
      </c>
      <c r="F5792" t="s">
        <v>13</v>
      </c>
      <c r="G5792" t="s">
        <v>1906</v>
      </c>
      <c r="H5792" s="1">
        <v>0</v>
      </c>
      <c r="I5792" s="2">
        <v>43667</v>
      </c>
      <c r="J5792" s="8">
        <f t="shared" si="90"/>
        <v>2019</v>
      </c>
      <c r="K5792" t="s">
        <v>2478</v>
      </c>
      <c r="L5792" t="s">
        <v>16</v>
      </c>
      <c r="M5792">
        <v>24153</v>
      </c>
      <c r="N5792">
        <v>1308</v>
      </c>
      <c r="O5792" t="s">
        <v>956</v>
      </c>
      <c r="P5792">
        <v>12</v>
      </c>
      <c r="Q5792">
        <v>2</v>
      </c>
      <c r="R5792" t="s">
        <v>18</v>
      </c>
      <c r="T5792">
        <v>11.59</v>
      </c>
      <c r="U5792">
        <v>232</v>
      </c>
      <c r="V5792" t="s">
        <v>19</v>
      </c>
      <c r="W5792" s="2">
        <v>43673</v>
      </c>
      <c r="X5792" t="s">
        <v>39</v>
      </c>
      <c r="Y5792" t="s">
        <v>205</v>
      </c>
      <c r="Z5792" t="s">
        <v>356</v>
      </c>
    </row>
    <row r="5793" spans="1:26" x14ac:dyDescent="0.25">
      <c r="A5793">
        <v>6</v>
      </c>
      <c r="B5793" t="s">
        <v>10</v>
      </c>
      <c r="C5793">
        <v>6</v>
      </c>
      <c r="D5793" t="s">
        <v>26</v>
      </c>
      <c r="E5793" t="s">
        <v>1174</v>
      </c>
      <c r="F5793" t="s">
        <v>13</v>
      </c>
      <c r="G5793" t="s">
        <v>1906</v>
      </c>
      <c r="H5793" s="1">
        <v>0</v>
      </c>
      <c r="I5793" s="2">
        <v>43667</v>
      </c>
      <c r="J5793" s="8">
        <f t="shared" si="90"/>
        <v>2019</v>
      </c>
      <c r="K5793" t="s">
        <v>2478</v>
      </c>
      <c r="L5793" t="s">
        <v>16</v>
      </c>
      <c r="M5793">
        <v>24153</v>
      </c>
      <c r="N5793">
        <v>410</v>
      </c>
      <c r="O5793" t="s">
        <v>1368</v>
      </c>
      <c r="P5793">
        <v>7</v>
      </c>
      <c r="Q5793">
        <v>3</v>
      </c>
      <c r="R5793" t="s">
        <v>18</v>
      </c>
      <c r="T5793">
        <v>7.17</v>
      </c>
      <c r="U5793">
        <v>15</v>
      </c>
      <c r="V5793" t="s">
        <v>19</v>
      </c>
      <c r="W5793" s="2">
        <v>43673</v>
      </c>
      <c r="X5793" t="s">
        <v>39</v>
      </c>
      <c r="Y5793" t="s">
        <v>205</v>
      </c>
      <c r="Z5793" t="s">
        <v>54</v>
      </c>
    </row>
    <row r="5794" spans="1:26" x14ac:dyDescent="0.25">
      <c r="A5794">
        <v>6</v>
      </c>
      <c r="B5794" t="s">
        <v>10</v>
      </c>
      <c r="C5794">
        <v>6</v>
      </c>
      <c r="D5794" t="s">
        <v>26</v>
      </c>
      <c r="E5794" t="s">
        <v>1174</v>
      </c>
      <c r="F5794" t="s">
        <v>13</v>
      </c>
      <c r="G5794" t="s">
        <v>1906</v>
      </c>
      <c r="H5794" s="1">
        <v>0</v>
      </c>
      <c r="I5794" s="2">
        <v>43667</v>
      </c>
      <c r="J5794" s="8">
        <f t="shared" si="90"/>
        <v>2019</v>
      </c>
      <c r="K5794" t="s">
        <v>2478</v>
      </c>
      <c r="L5794" t="s">
        <v>16</v>
      </c>
      <c r="M5794">
        <v>24153</v>
      </c>
      <c r="N5794">
        <v>308</v>
      </c>
      <c r="O5794" t="s">
        <v>4327</v>
      </c>
      <c r="P5794">
        <v>30</v>
      </c>
      <c r="Q5794">
        <v>6</v>
      </c>
      <c r="R5794" t="s">
        <v>18</v>
      </c>
      <c r="T5794">
        <v>29.56</v>
      </c>
      <c r="U5794">
        <v>102</v>
      </c>
      <c r="V5794" t="s">
        <v>19</v>
      </c>
      <c r="W5794" s="2">
        <v>43673</v>
      </c>
      <c r="X5794" t="s">
        <v>39</v>
      </c>
      <c r="Y5794" t="s">
        <v>205</v>
      </c>
      <c r="Z5794" t="s">
        <v>49</v>
      </c>
    </row>
    <row r="5795" spans="1:26" x14ac:dyDescent="0.25">
      <c r="A5795">
        <v>6</v>
      </c>
      <c r="B5795" t="s">
        <v>10</v>
      </c>
      <c r="C5795">
        <v>6</v>
      </c>
      <c r="D5795" t="s">
        <v>26</v>
      </c>
      <c r="E5795" t="s">
        <v>1174</v>
      </c>
      <c r="F5795" t="s">
        <v>13</v>
      </c>
      <c r="G5795" t="s">
        <v>1906</v>
      </c>
      <c r="H5795" s="1">
        <v>0</v>
      </c>
      <c r="I5795" s="2">
        <v>43667</v>
      </c>
      <c r="J5795" s="8">
        <f t="shared" si="90"/>
        <v>2019</v>
      </c>
      <c r="K5795" t="s">
        <v>2478</v>
      </c>
      <c r="L5795" t="s">
        <v>16</v>
      </c>
      <c r="M5795">
        <v>24153</v>
      </c>
      <c r="N5795">
        <v>1167</v>
      </c>
      <c r="O5795" t="s">
        <v>3101</v>
      </c>
      <c r="P5795">
        <v>6</v>
      </c>
      <c r="Q5795">
        <v>6</v>
      </c>
      <c r="R5795" t="s">
        <v>18</v>
      </c>
      <c r="T5795">
        <v>5.71</v>
      </c>
      <c r="U5795">
        <v>20</v>
      </c>
      <c r="V5795" t="s">
        <v>19</v>
      </c>
      <c r="W5795" s="2">
        <v>43673</v>
      </c>
      <c r="X5795" t="s">
        <v>39</v>
      </c>
      <c r="Y5795" t="s">
        <v>205</v>
      </c>
      <c r="Z5795" t="s">
        <v>49</v>
      </c>
    </row>
    <row r="5796" spans="1:26" x14ac:dyDescent="0.25">
      <c r="A5796">
        <v>6</v>
      </c>
      <c r="B5796" t="s">
        <v>10</v>
      </c>
      <c r="C5796">
        <v>6</v>
      </c>
      <c r="D5796" t="s">
        <v>50</v>
      </c>
      <c r="E5796" t="s">
        <v>1174</v>
      </c>
      <c r="F5796" t="s">
        <v>13</v>
      </c>
      <c r="G5796" t="s">
        <v>1906</v>
      </c>
      <c r="H5796" s="1">
        <v>0</v>
      </c>
      <c r="I5796" s="2">
        <v>43667</v>
      </c>
      <c r="J5796" s="8">
        <f t="shared" si="90"/>
        <v>2019</v>
      </c>
      <c r="K5796" t="s">
        <v>2478</v>
      </c>
      <c r="L5796" t="s">
        <v>16</v>
      </c>
      <c r="M5796">
        <v>24153</v>
      </c>
      <c r="N5796">
        <v>1178</v>
      </c>
      <c r="O5796" t="s">
        <v>4774</v>
      </c>
      <c r="P5796">
        <v>68</v>
      </c>
      <c r="Q5796">
        <v>4</v>
      </c>
      <c r="R5796" t="s">
        <v>18</v>
      </c>
      <c r="T5796">
        <v>67.989999999999995</v>
      </c>
      <c r="U5796">
        <v>272</v>
      </c>
      <c r="V5796" t="s">
        <v>19</v>
      </c>
      <c r="W5796" s="2">
        <v>43673</v>
      </c>
      <c r="X5796" t="s">
        <v>39</v>
      </c>
      <c r="Y5796" t="s">
        <v>205</v>
      </c>
      <c r="Z5796" t="s">
        <v>52</v>
      </c>
    </row>
    <row r="5797" spans="1:26" x14ac:dyDescent="0.25">
      <c r="A5797">
        <v>6</v>
      </c>
      <c r="B5797" t="s">
        <v>10</v>
      </c>
      <c r="C5797">
        <v>6</v>
      </c>
      <c r="D5797" t="s">
        <v>26</v>
      </c>
      <c r="E5797" t="s">
        <v>776</v>
      </c>
      <c r="F5797" t="s">
        <v>13</v>
      </c>
      <c r="G5797" t="s">
        <v>777</v>
      </c>
      <c r="H5797" s="1">
        <v>0.2</v>
      </c>
      <c r="I5797" s="2">
        <v>43614</v>
      </c>
      <c r="J5797" s="8">
        <f t="shared" si="90"/>
        <v>2019</v>
      </c>
      <c r="K5797" t="s">
        <v>778</v>
      </c>
      <c r="L5797" t="s">
        <v>73</v>
      </c>
      <c r="M5797">
        <v>78550</v>
      </c>
      <c r="N5797">
        <v>1725</v>
      </c>
      <c r="O5797" t="s">
        <v>779</v>
      </c>
      <c r="P5797">
        <v>9</v>
      </c>
      <c r="Q5797">
        <v>5</v>
      </c>
      <c r="R5797" t="s">
        <v>75</v>
      </c>
      <c r="T5797">
        <v>9.4</v>
      </c>
      <c r="U5797">
        <v>26</v>
      </c>
      <c r="V5797" t="s">
        <v>19</v>
      </c>
      <c r="W5797" s="2">
        <v>43620</v>
      </c>
      <c r="X5797" t="s">
        <v>39</v>
      </c>
      <c r="Y5797" t="s">
        <v>77</v>
      </c>
      <c r="Z5797" t="s">
        <v>64</v>
      </c>
    </row>
    <row r="5798" spans="1:26" x14ac:dyDescent="0.25">
      <c r="A5798">
        <v>6</v>
      </c>
      <c r="B5798" t="s">
        <v>10</v>
      </c>
      <c r="C5798">
        <v>6</v>
      </c>
      <c r="D5798" t="s">
        <v>26</v>
      </c>
      <c r="E5798" t="s">
        <v>776</v>
      </c>
      <c r="F5798" t="s">
        <v>13</v>
      </c>
      <c r="G5798" t="s">
        <v>777</v>
      </c>
      <c r="H5798" s="1">
        <v>0.2</v>
      </c>
      <c r="I5798" s="2">
        <v>43614</v>
      </c>
      <c r="J5798" s="8">
        <f t="shared" si="90"/>
        <v>2019</v>
      </c>
      <c r="K5798" t="s">
        <v>778</v>
      </c>
      <c r="L5798" t="s">
        <v>73</v>
      </c>
      <c r="M5798">
        <v>78550</v>
      </c>
      <c r="N5798">
        <v>665</v>
      </c>
      <c r="O5798" t="s">
        <v>780</v>
      </c>
      <c r="P5798">
        <v>5</v>
      </c>
      <c r="Q5798">
        <v>3</v>
      </c>
      <c r="R5798" t="s">
        <v>75</v>
      </c>
      <c r="T5798">
        <v>4.67</v>
      </c>
      <c r="U5798">
        <v>53</v>
      </c>
      <c r="V5798" t="s">
        <v>19</v>
      </c>
      <c r="W5798" s="2">
        <v>43620</v>
      </c>
      <c r="X5798" t="s">
        <v>39</v>
      </c>
      <c r="Y5798" t="s">
        <v>77</v>
      </c>
      <c r="Z5798" t="s">
        <v>42</v>
      </c>
    </row>
    <row r="5799" spans="1:26" x14ac:dyDescent="0.25">
      <c r="A5799">
        <v>6</v>
      </c>
      <c r="B5799" t="s">
        <v>10</v>
      </c>
      <c r="C5799">
        <v>6</v>
      </c>
      <c r="D5799" t="s">
        <v>11</v>
      </c>
      <c r="E5799" t="s">
        <v>65</v>
      </c>
      <c r="F5799" t="s">
        <v>13</v>
      </c>
      <c r="G5799" t="s">
        <v>2584</v>
      </c>
      <c r="H5799" s="1">
        <v>0</v>
      </c>
      <c r="I5799" s="2">
        <v>43509</v>
      </c>
      <c r="J5799" s="8">
        <f t="shared" si="90"/>
        <v>2019</v>
      </c>
      <c r="K5799" t="s">
        <v>2585</v>
      </c>
      <c r="L5799" t="s">
        <v>30</v>
      </c>
      <c r="M5799">
        <v>98105</v>
      </c>
      <c r="N5799">
        <v>1541</v>
      </c>
      <c r="O5799" t="s">
        <v>8159</v>
      </c>
      <c r="P5799">
        <v>22</v>
      </c>
      <c r="Q5799">
        <v>1</v>
      </c>
      <c r="R5799" t="s">
        <v>32</v>
      </c>
      <c r="T5799">
        <v>21.51</v>
      </c>
      <c r="U5799">
        <v>108</v>
      </c>
      <c r="V5799" t="s">
        <v>19</v>
      </c>
      <c r="W5799" s="2">
        <v>43515</v>
      </c>
      <c r="X5799" t="s">
        <v>39</v>
      </c>
      <c r="Y5799" t="s">
        <v>69</v>
      </c>
      <c r="Z5799" t="s">
        <v>47</v>
      </c>
    </row>
    <row r="5800" spans="1:26" x14ac:dyDescent="0.25">
      <c r="A5800">
        <v>6</v>
      </c>
      <c r="B5800" t="s">
        <v>10</v>
      </c>
      <c r="C5800">
        <v>6</v>
      </c>
      <c r="D5800" t="s">
        <v>26</v>
      </c>
      <c r="E5800" t="s">
        <v>65</v>
      </c>
      <c r="F5800" t="s">
        <v>13</v>
      </c>
      <c r="G5800" t="s">
        <v>2584</v>
      </c>
      <c r="H5800" s="1">
        <v>0</v>
      </c>
      <c r="I5800" s="2">
        <v>43509</v>
      </c>
      <c r="J5800" s="8">
        <f t="shared" si="90"/>
        <v>2019</v>
      </c>
      <c r="K5800" t="s">
        <v>2585</v>
      </c>
      <c r="L5800" t="s">
        <v>30</v>
      </c>
      <c r="M5800">
        <v>98105</v>
      </c>
      <c r="N5800">
        <v>1125</v>
      </c>
      <c r="O5800" t="s">
        <v>394</v>
      </c>
      <c r="P5800">
        <v>2</v>
      </c>
      <c r="Q5800">
        <v>3</v>
      </c>
      <c r="R5800" t="s">
        <v>32</v>
      </c>
      <c r="T5800">
        <v>1.79</v>
      </c>
      <c r="U5800">
        <v>7</v>
      </c>
      <c r="V5800" t="s">
        <v>19</v>
      </c>
      <c r="W5800" s="2">
        <v>43515</v>
      </c>
      <c r="X5800" t="s">
        <v>39</v>
      </c>
      <c r="Y5800" t="s">
        <v>69</v>
      </c>
      <c r="Z5800" t="s">
        <v>49</v>
      </c>
    </row>
    <row r="5801" spans="1:26" x14ac:dyDescent="0.25">
      <c r="A5801">
        <v>6</v>
      </c>
      <c r="B5801" t="s">
        <v>10</v>
      </c>
      <c r="C5801">
        <v>6</v>
      </c>
      <c r="D5801" t="s">
        <v>50</v>
      </c>
      <c r="E5801" t="s">
        <v>65</v>
      </c>
      <c r="F5801" t="s">
        <v>13</v>
      </c>
      <c r="G5801" t="s">
        <v>2584</v>
      </c>
      <c r="H5801" s="1">
        <v>0</v>
      </c>
      <c r="I5801" s="2">
        <v>43509</v>
      </c>
      <c r="J5801" s="8">
        <f t="shared" si="90"/>
        <v>2019</v>
      </c>
      <c r="K5801" t="s">
        <v>2585</v>
      </c>
      <c r="L5801" t="s">
        <v>30</v>
      </c>
      <c r="M5801">
        <v>98105</v>
      </c>
      <c r="N5801">
        <v>1330</v>
      </c>
      <c r="O5801" t="s">
        <v>4839</v>
      </c>
      <c r="P5801">
        <v>344</v>
      </c>
      <c r="Q5801">
        <v>4</v>
      </c>
      <c r="R5801" t="s">
        <v>32</v>
      </c>
      <c r="T5801">
        <v>343.98</v>
      </c>
      <c r="U5801">
        <v>800</v>
      </c>
      <c r="V5801" t="s">
        <v>19</v>
      </c>
      <c r="W5801" s="2">
        <v>43515</v>
      </c>
      <c r="X5801" t="s">
        <v>39</v>
      </c>
      <c r="Y5801" t="s">
        <v>69</v>
      </c>
      <c r="Z5801" t="s">
        <v>113</v>
      </c>
    </row>
    <row r="5802" spans="1:26" x14ac:dyDescent="0.25">
      <c r="A5802">
        <v>0</v>
      </c>
      <c r="B5802" t="s">
        <v>10</v>
      </c>
      <c r="C5802">
        <v>0</v>
      </c>
      <c r="D5802" t="s">
        <v>26</v>
      </c>
      <c r="E5802" t="s">
        <v>171</v>
      </c>
      <c r="F5802" t="s">
        <v>13</v>
      </c>
      <c r="G5802" t="s">
        <v>273</v>
      </c>
      <c r="H5802" s="1">
        <v>0</v>
      </c>
      <c r="I5802" s="2">
        <v>43758</v>
      </c>
      <c r="J5802" s="8">
        <f t="shared" si="90"/>
        <v>2019</v>
      </c>
      <c r="K5802" t="s">
        <v>7285</v>
      </c>
      <c r="L5802" t="s">
        <v>102</v>
      </c>
      <c r="M5802">
        <v>10024</v>
      </c>
      <c r="N5802">
        <v>185</v>
      </c>
      <c r="O5802" t="s">
        <v>7286</v>
      </c>
      <c r="P5802">
        <v>12</v>
      </c>
      <c r="Q5802">
        <v>5</v>
      </c>
      <c r="R5802" t="s">
        <v>104</v>
      </c>
      <c r="T5802">
        <v>12.03</v>
      </c>
      <c r="U5802">
        <v>25</v>
      </c>
      <c r="V5802" t="s">
        <v>76</v>
      </c>
      <c r="W5802" s="2">
        <v>43758</v>
      </c>
      <c r="X5802" t="s">
        <v>773</v>
      </c>
      <c r="Y5802" t="s">
        <v>175</v>
      </c>
      <c r="Z5802" t="s">
        <v>35</v>
      </c>
    </row>
    <row r="5803" spans="1:26" x14ac:dyDescent="0.25">
      <c r="A5803">
        <v>6</v>
      </c>
      <c r="B5803" t="s">
        <v>10</v>
      </c>
      <c r="C5803">
        <v>6</v>
      </c>
      <c r="D5803" t="s">
        <v>11</v>
      </c>
      <c r="E5803" t="s">
        <v>65</v>
      </c>
      <c r="F5803" t="s">
        <v>13</v>
      </c>
      <c r="G5803" t="s">
        <v>382</v>
      </c>
      <c r="H5803" s="1">
        <v>0.2</v>
      </c>
      <c r="I5803" s="2">
        <v>43629</v>
      </c>
      <c r="J5803" s="8">
        <f t="shared" si="90"/>
        <v>2019</v>
      </c>
      <c r="K5803" t="s">
        <v>7191</v>
      </c>
      <c r="L5803" t="s">
        <v>30</v>
      </c>
      <c r="M5803">
        <v>98103</v>
      </c>
      <c r="N5803">
        <v>773</v>
      </c>
      <c r="O5803" t="s">
        <v>8123</v>
      </c>
      <c r="P5803">
        <v>-25</v>
      </c>
      <c r="Q5803">
        <v>4</v>
      </c>
      <c r="R5803" t="s">
        <v>32</v>
      </c>
      <c r="T5803">
        <v>-25.47</v>
      </c>
      <c r="U5803">
        <v>291</v>
      </c>
      <c r="V5803" t="s">
        <v>76</v>
      </c>
      <c r="W5803" s="2">
        <v>43635</v>
      </c>
      <c r="X5803" t="s">
        <v>39</v>
      </c>
      <c r="Y5803" t="s">
        <v>69</v>
      </c>
      <c r="Z5803" t="s">
        <v>24</v>
      </c>
    </row>
    <row r="5804" spans="1:26" x14ac:dyDescent="0.25">
      <c r="A5804">
        <v>5</v>
      </c>
      <c r="B5804" t="s">
        <v>25</v>
      </c>
      <c r="C5804">
        <v>3</v>
      </c>
      <c r="D5804" t="s">
        <v>26</v>
      </c>
      <c r="E5804" t="s">
        <v>2559</v>
      </c>
      <c r="F5804" t="s">
        <v>13</v>
      </c>
      <c r="G5804" t="s">
        <v>249</v>
      </c>
      <c r="H5804" s="1">
        <v>0.2</v>
      </c>
      <c r="I5804" s="2">
        <v>43787</v>
      </c>
      <c r="J5804" s="8">
        <f t="shared" si="90"/>
        <v>2019</v>
      </c>
      <c r="K5804" t="s">
        <v>6120</v>
      </c>
      <c r="L5804" t="s">
        <v>16</v>
      </c>
      <c r="M5804">
        <v>33023</v>
      </c>
      <c r="N5804">
        <v>40</v>
      </c>
      <c r="O5804" t="s">
        <v>439</v>
      </c>
      <c r="P5804">
        <v>49</v>
      </c>
      <c r="Q5804">
        <v>4</v>
      </c>
      <c r="R5804" t="s">
        <v>18</v>
      </c>
      <c r="T5804">
        <v>48.63</v>
      </c>
      <c r="U5804">
        <v>389</v>
      </c>
      <c r="V5804" t="s">
        <v>33</v>
      </c>
      <c r="W5804" s="2">
        <v>43792</v>
      </c>
      <c r="X5804" t="s">
        <v>20</v>
      </c>
      <c r="Y5804" t="s">
        <v>40</v>
      </c>
      <c r="Z5804" t="s">
        <v>56</v>
      </c>
    </row>
    <row r="5805" spans="1:26" x14ac:dyDescent="0.25">
      <c r="A5805">
        <v>5</v>
      </c>
      <c r="B5805" t="s">
        <v>25</v>
      </c>
      <c r="C5805">
        <v>3</v>
      </c>
      <c r="D5805" t="s">
        <v>26</v>
      </c>
      <c r="E5805" t="s">
        <v>2559</v>
      </c>
      <c r="F5805" t="s">
        <v>13</v>
      </c>
      <c r="G5805" t="s">
        <v>249</v>
      </c>
      <c r="H5805" s="1">
        <v>0.2</v>
      </c>
      <c r="I5805" s="2">
        <v>43787</v>
      </c>
      <c r="J5805" s="8">
        <f t="shared" si="90"/>
        <v>2019</v>
      </c>
      <c r="K5805" t="s">
        <v>6120</v>
      </c>
      <c r="L5805" t="s">
        <v>16</v>
      </c>
      <c r="M5805">
        <v>33023</v>
      </c>
      <c r="N5805">
        <v>1826</v>
      </c>
      <c r="O5805" t="s">
        <v>5841</v>
      </c>
      <c r="P5805">
        <v>7</v>
      </c>
      <c r="Q5805">
        <v>4</v>
      </c>
      <c r="R5805" t="s">
        <v>18</v>
      </c>
      <c r="T5805">
        <v>7.26</v>
      </c>
      <c r="U5805">
        <v>21</v>
      </c>
      <c r="V5805" t="s">
        <v>33</v>
      </c>
      <c r="W5805" s="2">
        <v>43792</v>
      </c>
      <c r="X5805" t="s">
        <v>20</v>
      </c>
      <c r="Y5805" t="s">
        <v>40</v>
      </c>
      <c r="Z5805" t="s">
        <v>64</v>
      </c>
    </row>
    <row r="5806" spans="1:26" x14ac:dyDescent="0.25">
      <c r="A5806">
        <v>5</v>
      </c>
      <c r="B5806" t="s">
        <v>25</v>
      </c>
      <c r="C5806">
        <v>3</v>
      </c>
      <c r="D5806" t="s">
        <v>26</v>
      </c>
      <c r="E5806" t="s">
        <v>2559</v>
      </c>
      <c r="F5806" t="s">
        <v>13</v>
      </c>
      <c r="G5806" t="s">
        <v>249</v>
      </c>
      <c r="H5806" s="1">
        <v>0.2</v>
      </c>
      <c r="I5806" s="2">
        <v>43787</v>
      </c>
      <c r="J5806" s="8">
        <f t="shared" si="90"/>
        <v>2019</v>
      </c>
      <c r="K5806" t="s">
        <v>6120</v>
      </c>
      <c r="L5806" t="s">
        <v>16</v>
      </c>
      <c r="M5806">
        <v>33023</v>
      </c>
      <c r="N5806">
        <v>1552</v>
      </c>
      <c r="O5806" t="s">
        <v>3658</v>
      </c>
      <c r="P5806">
        <v>-19</v>
      </c>
      <c r="Q5806">
        <v>5</v>
      </c>
      <c r="R5806" t="s">
        <v>18</v>
      </c>
      <c r="T5806">
        <v>-19.32</v>
      </c>
      <c r="U5806">
        <v>81</v>
      </c>
      <c r="V5806" t="s">
        <v>33</v>
      </c>
      <c r="W5806" s="2">
        <v>43792</v>
      </c>
      <c r="X5806" t="s">
        <v>20</v>
      </c>
      <c r="Y5806" t="s">
        <v>40</v>
      </c>
      <c r="Z5806" t="s">
        <v>42</v>
      </c>
    </row>
    <row r="5807" spans="1:26" x14ac:dyDescent="0.25">
      <c r="A5807">
        <v>5</v>
      </c>
      <c r="B5807" t="s">
        <v>25</v>
      </c>
      <c r="C5807">
        <v>3</v>
      </c>
      <c r="D5807" t="s">
        <v>26</v>
      </c>
      <c r="E5807" t="s">
        <v>2559</v>
      </c>
      <c r="F5807" t="s">
        <v>13</v>
      </c>
      <c r="G5807" t="s">
        <v>249</v>
      </c>
      <c r="H5807" s="1">
        <v>0.2</v>
      </c>
      <c r="I5807" s="2">
        <v>43787</v>
      </c>
      <c r="J5807" s="8">
        <f t="shared" si="90"/>
        <v>2019</v>
      </c>
      <c r="K5807" t="s">
        <v>6120</v>
      </c>
      <c r="L5807" t="s">
        <v>16</v>
      </c>
      <c r="M5807">
        <v>33023</v>
      </c>
      <c r="N5807">
        <v>1815</v>
      </c>
      <c r="O5807" t="s">
        <v>6125</v>
      </c>
      <c r="P5807">
        <v>15</v>
      </c>
      <c r="Q5807">
        <v>8</v>
      </c>
      <c r="R5807" t="s">
        <v>18</v>
      </c>
      <c r="T5807">
        <v>14.52</v>
      </c>
      <c r="U5807">
        <v>41</v>
      </c>
      <c r="V5807" t="s">
        <v>33</v>
      </c>
      <c r="W5807" s="2">
        <v>43792</v>
      </c>
      <c r="X5807" t="s">
        <v>20</v>
      </c>
      <c r="Y5807" t="s">
        <v>40</v>
      </c>
      <c r="Z5807" t="s">
        <v>64</v>
      </c>
    </row>
    <row r="5808" spans="1:26" x14ac:dyDescent="0.25">
      <c r="A5808">
        <v>5</v>
      </c>
      <c r="B5808" t="s">
        <v>25</v>
      </c>
      <c r="C5808">
        <v>3</v>
      </c>
      <c r="D5808" t="s">
        <v>26</v>
      </c>
      <c r="E5808" t="s">
        <v>2559</v>
      </c>
      <c r="F5808" t="s">
        <v>13</v>
      </c>
      <c r="G5808" t="s">
        <v>249</v>
      </c>
      <c r="H5808" s="1">
        <v>0.7</v>
      </c>
      <c r="I5808" s="2">
        <v>43787</v>
      </c>
      <c r="J5808" s="8">
        <f t="shared" si="90"/>
        <v>2019</v>
      </c>
      <c r="K5808" t="s">
        <v>6120</v>
      </c>
      <c r="L5808" t="s">
        <v>16</v>
      </c>
      <c r="M5808">
        <v>33023</v>
      </c>
      <c r="N5808">
        <v>900</v>
      </c>
      <c r="O5808" t="s">
        <v>3279</v>
      </c>
      <c r="P5808">
        <v>-16</v>
      </c>
      <c r="Q5808">
        <v>8</v>
      </c>
      <c r="R5808" t="s">
        <v>18</v>
      </c>
      <c r="T5808">
        <v>-16.190000000000001</v>
      </c>
      <c r="U5808">
        <v>20</v>
      </c>
      <c r="V5808" t="s">
        <v>33</v>
      </c>
      <c r="W5808" s="2">
        <v>43792</v>
      </c>
      <c r="X5808" t="s">
        <v>20</v>
      </c>
      <c r="Y5808" t="s">
        <v>40</v>
      </c>
      <c r="Z5808" t="s">
        <v>54</v>
      </c>
    </row>
    <row r="5809" spans="1:26" x14ac:dyDescent="0.25">
      <c r="A5809">
        <v>6</v>
      </c>
      <c r="B5809" t="s">
        <v>10</v>
      </c>
      <c r="C5809">
        <v>6</v>
      </c>
      <c r="D5809" t="s">
        <v>11</v>
      </c>
      <c r="E5809" t="s">
        <v>372</v>
      </c>
      <c r="F5809" t="s">
        <v>13</v>
      </c>
      <c r="G5809" t="s">
        <v>5533</v>
      </c>
      <c r="H5809" s="1">
        <v>0</v>
      </c>
      <c r="I5809" s="2">
        <v>43526</v>
      </c>
      <c r="J5809" s="8">
        <f t="shared" si="90"/>
        <v>2019</v>
      </c>
      <c r="K5809" t="s">
        <v>5563</v>
      </c>
      <c r="L5809" t="s">
        <v>102</v>
      </c>
      <c r="M5809">
        <v>19711</v>
      </c>
      <c r="N5809">
        <v>382</v>
      </c>
      <c r="O5809" t="s">
        <v>2754</v>
      </c>
      <c r="P5809">
        <v>102</v>
      </c>
      <c r="Q5809">
        <v>2</v>
      </c>
      <c r="R5809" t="s">
        <v>104</v>
      </c>
      <c r="T5809">
        <v>101.65</v>
      </c>
      <c r="U5809">
        <v>442</v>
      </c>
      <c r="V5809" t="s">
        <v>33</v>
      </c>
      <c r="W5809" s="2">
        <v>43532</v>
      </c>
      <c r="X5809" t="s">
        <v>39</v>
      </c>
      <c r="Y5809" t="s">
        <v>161</v>
      </c>
      <c r="Z5809" t="s">
        <v>22</v>
      </c>
    </row>
    <row r="5810" spans="1:26" x14ac:dyDescent="0.25">
      <c r="A5810">
        <v>6</v>
      </c>
      <c r="B5810" t="s">
        <v>10</v>
      </c>
      <c r="C5810">
        <v>6</v>
      </c>
      <c r="D5810" t="s">
        <v>26</v>
      </c>
      <c r="E5810" t="s">
        <v>372</v>
      </c>
      <c r="F5810" t="s">
        <v>13</v>
      </c>
      <c r="G5810" t="s">
        <v>5533</v>
      </c>
      <c r="H5810" s="1">
        <v>0</v>
      </c>
      <c r="I5810" s="2">
        <v>43526</v>
      </c>
      <c r="J5810" s="8">
        <f t="shared" si="90"/>
        <v>2019</v>
      </c>
      <c r="K5810" t="s">
        <v>5563</v>
      </c>
      <c r="L5810" t="s">
        <v>102</v>
      </c>
      <c r="M5810">
        <v>19711</v>
      </c>
      <c r="N5810">
        <v>1156</v>
      </c>
      <c r="O5810" t="s">
        <v>4223</v>
      </c>
      <c r="P5810">
        <v>15</v>
      </c>
      <c r="Q5810">
        <v>3</v>
      </c>
      <c r="R5810" t="s">
        <v>104</v>
      </c>
      <c r="T5810">
        <v>15.48</v>
      </c>
      <c r="U5810">
        <v>60</v>
      </c>
      <c r="V5810" t="s">
        <v>33</v>
      </c>
      <c r="W5810" s="2">
        <v>43532</v>
      </c>
      <c r="X5810" t="s">
        <v>39</v>
      </c>
      <c r="Y5810" t="s">
        <v>161</v>
      </c>
      <c r="Z5810" t="s">
        <v>49</v>
      </c>
    </row>
    <row r="5811" spans="1:26" x14ac:dyDescent="0.25">
      <c r="A5811">
        <v>6</v>
      </c>
      <c r="B5811" t="s">
        <v>10</v>
      </c>
      <c r="C5811">
        <v>6</v>
      </c>
      <c r="D5811" t="s">
        <v>26</v>
      </c>
      <c r="E5811" t="s">
        <v>372</v>
      </c>
      <c r="F5811" t="s">
        <v>13</v>
      </c>
      <c r="G5811" t="s">
        <v>5533</v>
      </c>
      <c r="H5811" s="1">
        <v>0</v>
      </c>
      <c r="I5811" s="2">
        <v>43526</v>
      </c>
      <c r="J5811" s="8">
        <f t="shared" si="90"/>
        <v>2019</v>
      </c>
      <c r="K5811" t="s">
        <v>5563</v>
      </c>
      <c r="L5811" t="s">
        <v>102</v>
      </c>
      <c r="M5811">
        <v>19711</v>
      </c>
      <c r="N5811">
        <v>538</v>
      </c>
      <c r="O5811" t="s">
        <v>125</v>
      </c>
      <c r="P5811">
        <v>33</v>
      </c>
      <c r="Q5811">
        <v>6</v>
      </c>
      <c r="R5811" t="s">
        <v>104</v>
      </c>
      <c r="T5811">
        <v>33.340000000000003</v>
      </c>
      <c r="U5811">
        <v>68</v>
      </c>
      <c r="V5811" t="s">
        <v>33</v>
      </c>
      <c r="W5811" s="2">
        <v>43532</v>
      </c>
      <c r="X5811" t="s">
        <v>39</v>
      </c>
      <c r="Y5811" t="s">
        <v>161</v>
      </c>
      <c r="Z5811" t="s">
        <v>64</v>
      </c>
    </row>
    <row r="5812" spans="1:26" x14ac:dyDescent="0.25">
      <c r="A5812">
        <v>6</v>
      </c>
      <c r="B5812" t="s">
        <v>10</v>
      </c>
      <c r="C5812">
        <v>6</v>
      </c>
      <c r="D5812" t="s">
        <v>26</v>
      </c>
      <c r="E5812" t="s">
        <v>372</v>
      </c>
      <c r="F5812" t="s">
        <v>13</v>
      </c>
      <c r="G5812" t="s">
        <v>5533</v>
      </c>
      <c r="H5812" s="1">
        <v>0</v>
      </c>
      <c r="I5812" s="2">
        <v>43526</v>
      </c>
      <c r="J5812" s="8">
        <f t="shared" si="90"/>
        <v>2019</v>
      </c>
      <c r="K5812" t="s">
        <v>5563</v>
      </c>
      <c r="L5812" t="s">
        <v>102</v>
      </c>
      <c r="M5812">
        <v>19711</v>
      </c>
      <c r="N5812">
        <v>1501</v>
      </c>
      <c r="O5812" t="s">
        <v>412</v>
      </c>
      <c r="P5812">
        <v>27</v>
      </c>
      <c r="Q5812">
        <v>7</v>
      </c>
      <c r="R5812" t="s">
        <v>104</v>
      </c>
      <c r="T5812">
        <v>27.24</v>
      </c>
      <c r="U5812">
        <v>58</v>
      </c>
      <c r="V5812" t="s">
        <v>33</v>
      </c>
      <c r="W5812" s="2">
        <v>43532</v>
      </c>
      <c r="X5812" t="s">
        <v>39</v>
      </c>
      <c r="Y5812" t="s">
        <v>161</v>
      </c>
      <c r="Z5812" t="s">
        <v>119</v>
      </c>
    </row>
    <row r="5813" spans="1:26" x14ac:dyDescent="0.25">
      <c r="A5813">
        <v>4</v>
      </c>
      <c r="B5813" t="s">
        <v>43</v>
      </c>
      <c r="C5813">
        <v>6</v>
      </c>
      <c r="D5813" t="s">
        <v>26</v>
      </c>
      <c r="E5813" t="s">
        <v>171</v>
      </c>
      <c r="F5813" t="s">
        <v>13</v>
      </c>
      <c r="G5813" t="s">
        <v>5195</v>
      </c>
      <c r="H5813" s="1">
        <v>0</v>
      </c>
      <c r="I5813" s="2">
        <v>43509</v>
      </c>
      <c r="J5813" s="8">
        <f t="shared" si="90"/>
        <v>2019</v>
      </c>
      <c r="K5813" t="s">
        <v>6343</v>
      </c>
      <c r="L5813" t="s">
        <v>102</v>
      </c>
      <c r="M5813">
        <v>10009</v>
      </c>
      <c r="N5813">
        <v>1696</v>
      </c>
      <c r="O5813" t="s">
        <v>3904</v>
      </c>
      <c r="P5813">
        <v>9</v>
      </c>
      <c r="Q5813">
        <v>3</v>
      </c>
      <c r="R5813" t="s">
        <v>104</v>
      </c>
      <c r="T5813">
        <v>8.7899999999999991</v>
      </c>
      <c r="U5813">
        <v>18</v>
      </c>
      <c r="V5813" t="s">
        <v>33</v>
      </c>
      <c r="W5813" s="2">
        <v>43513</v>
      </c>
      <c r="X5813" t="s">
        <v>39</v>
      </c>
      <c r="Y5813" t="s">
        <v>175</v>
      </c>
      <c r="Z5813" t="s">
        <v>64</v>
      </c>
    </row>
    <row r="5814" spans="1:26" x14ac:dyDescent="0.25">
      <c r="A5814">
        <v>4</v>
      </c>
      <c r="B5814" t="s">
        <v>43</v>
      </c>
      <c r="C5814">
        <v>6</v>
      </c>
      <c r="D5814" t="s">
        <v>50</v>
      </c>
      <c r="E5814" t="s">
        <v>700</v>
      </c>
      <c r="F5814" t="s">
        <v>13</v>
      </c>
      <c r="G5814" t="s">
        <v>313</v>
      </c>
      <c r="H5814" s="1">
        <v>0</v>
      </c>
      <c r="I5814" s="2">
        <v>43787</v>
      </c>
      <c r="J5814" s="8">
        <f t="shared" si="90"/>
        <v>2019</v>
      </c>
      <c r="K5814" t="s">
        <v>5059</v>
      </c>
      <c r="L5814" t="s">
        <v>102</v>
      </c>
      <c r="M5814">
        <v>11561</v>
      </c>
      <c r="N5814">
        <v>306</v>
      </c>
      <c r="O5814" t="s">
        <v>4896</v>
      </c>
      <c r="P5814">
        <v>37</v>
      </c>
      <c r="Q5814">
        <v>5</v>
      </c>
      <c r="R5814" t="s">
        <v>104</v>
      </c>
      <c r="T5814">
        <v>36.729999999999997</v>
      </c>
      <c r="U5814">
        <v>75</v>
      </c>
      <c r="V5814" t="s">
        <v>19</v>
      </c>
      <c r="W5814" s="2">
        <v>43791</v>
      </c>
      <c r="X5814" t="s">
        <v>39</v>
      </c>
      <c r="Y5814" t="s">
        <v>175</v>
      </c>
      <c r="Z5814" t="s">
        <v>52</v>
      </c>
    </row>
    <row r="5815" spans="1:26" x14ac:dyDescent="0.25">
      <c r="A5815">
        <v>4</v>
      </c>
      <c r="B5815" t="s">
        <v>43</v>
      </c>
      <c r="C5815">
        <v>6</v>
      </c>
      <c r="D5815" t="s">
        <v>26</v>
      </c>
      <c r="E5815" t="s">
        <v>122</v>
      </c>
      <c r="F5815" t="s">
        <v>13</v>
      </c>
      <c r="G5815" t="s">
        <v>2107</v>
      </c>
      <c r="H5815" s="1">
        <v>0.2</v>
      </c>
      <c r="I5815" s="2">
        <v>43821</v>
      </c>
      <c r="J5815" s="8">
        <f t="shared" si="90"/>
        <v>2019</v>
      </c>
      <c r="K5815" t="s">
        <v>3914</v>
      </c>
      <c r="L5815" t="s">
        <v>73</v>
      </c>
      <c r="M5815">
        <v>77095</v>
      </c>
      <c r="N5815">
        <v>1677</v>
      </c>
      <c r="O5815" t="s">
        <v>3357</v>
      </c>
      <c r="P5815">
        <v>27</v>
      </c>
      <c r="Q5815">
        <v>5</v>
      </c>
      <c r="R5815" t="s">
        <v>75</v>
      </c>
      <c r="T5815">
        <v>26.56</v>
      </c>
      <c r="U5815">
        <v>76</v>
      </c>
      <c r="V5815" t="s">
        <v>19</v>
      </c>
      <c r="W5815" s="2">
        <v>43825</v>
      </c>
      <c r="X5815" t="s">
        <v>39</v>
      </c>
      <c r="Y5815" t="s">
        <v>77</v>
      </c>
      <c r="Z5815" t="s">
        <v>64</v>
      </c>
    </row>
    <row r="5816" spans="1:26" x14ac:dyDescent="0.25">
      <c r="A5816">
        <v>4</v>
      </c>
      <c r="B5816" t="s">
        <v>43</v>
      </c>
      <c r="C5816">
        <v>6</v>
      </c>
      <c r="D5816" t="s">
        <v>26</v>
      </c>
      <c r="E5816" t="s">
        <v>122</v>
      </c>
      <c r="F5816" t="s">
        <v>13</v>
      </c>
      <c r="G5816" t="s">
        <v>2107</v>
      </c>
      <c r="H5816" s="1">
        <v>0.2</v>
      </c>
      <c r="I5816" s="2">
        <v>43821</v>
      </c>
      <c r="J5816" s="8">
        <f t="shared" si="90"/>
        <v>2019</v>
      </c>
      <c r="K5816" t="s">
        <v>3914</v>
      </c>
      <c r="L5816" t="s">
        <v>73</v>
      </c>
      <c r="M5816">
        <v>77095</v>
      </c>
      <c r="N5816">
        <v>1726</v>
      </c>
      <c r="O5816" t="s">
        <v>3617</v>
      </c>
      <c r="P5816">
        <v>9</v>
      </c>
      <c r="Q5816">
        <v>5</v>
      </c>
      <c r="R5816" t="s">
        <v>75</v>
      </c>
      <c r="T5816">
        <v>9.07</v>
      </c>
      <c r="U5816">
        <v>26</v>
      </c>
      <c r="V5816" t="s">
        <v>19</v>
      </c>
      <c r="W5816" s="2">
        <v>43825</v>
      </c>
      <c r="X5816" t="s">
        <v>39</v>
      </c>
      <c r="Y5816" t="s">
        <v>77</v>
      </c>
      <c r="Z5816" t="s">
        <v>64</v>
      </c>
    </row>
    <row r="5817" spans="1:26" x14ac:dyDescent="0.25">
      <c r="A5817">
        <v>4</v>
      </c>
      <c r="B5817" t="s">
        <v>43</v>
      </c>
      <c r="C5817">
        <v>6</v>
      </c>
      <c r="D5817" t="s">
        <v>26</v>
      </c>
      <c r="E5817" t="s">
        <v>122</v>
      </c>
      <c r="F5817" t="s">
        <v>13</v>
      </c>
      <c r="G5817" t="s">
        <v>2107</v>
      </c>
      <c r="H5817" s="1">
        <v>0.8</v>
      </c>
      <c r="I5817" s="2">
        <v>43821</v>
      </c>
      <c r="J5817" s="8">
        <f t="shared" si="90"/>
        <v>2019</v>
      </c>
      <c r="K5817" t="s">
        <v>3914</v>
      </c>
      <c r="L5817" t="s">
        <v>73</v>
      </c>
      <c r="M5817">
        <v>77095</v>
      </c>
      <c r="N5817">
        <v>412</v>
      </c>
      <c r="O5817" t="s">
        <v>2969</v>
      </c>
      <c r="P5817">
        <v>-10</v>
      </c>
      <c r="Q5817">
        <v>5</v>
      </c>
      <c r="R5817" t="s">
        <v>75</v>
      </c>
      <c r="T5817">
        <v>-9.81</v>
      </c>
      <c r="U5817">
        <v>6</v>
      </c>
      <c r="V5817" t="s">
        <v>19</v>
      </c>
      <c r="W5817" s="2">
        <v>43825</v>
      </c>
      <c r="X5817" t="s">
        <v>39</v>
      </c>
      <c r="Y5817" t="s">
        <v>77</v>
      </c>
      <c r="Z5817" t="s">
        <v>54</v>
      </c>
    </row>
    <row r="5818" spans="1:26" x14ac:dyDescent="0.25">
      <c r="A5818">
        <v>2</v>
      </c>
      <c r="B5818" t="s">
        <v>43</v>
      </c>
      <c r="C5818">
        <v>3</v>
      </c>
      <c r="D5818" t="s">
        <v>26</v>
      </c>
      <c r="E5818" t="s">
        <v>700</v>
      </c>
      <c r="F5818" t="s">
        <v>13</v>
      </c>
      <c r="G5818" t="s">
        <v>2405</v>
      </c>
      <c r="H5818" s="1">
        <v>0.2</v>
      </c>
      <c r="I5818" s="2">
        <v>43653</v>
      </c>
      <c r="J5818" s="8">
        <f t="shared" si="90"/>
        <v>2019</v>
      </c>
      <c r="K5818" t="s">
        <v>3496</v>
      </c>
      <c r="L5818" t="s">
        <v>102</v>
      </c>
      <c r="M5818">
        <v>11561</v>
      </c>
      <c r="N5818">
        <v>1633</v>
      </c>
      <c r="O5818" t="s">
        <v>111</v>
      </c>
      <c r="P5818">
        <v>6</v>
      </c>
      <c r="Q5818">
        <v>3</v>
      </c>
      <c r="R5818" t="s">
        <v>104</v>
      </c>
      <c r="T5818">
        <v>6.33</v>
      </c>
      <c r="U5818">
        <v>17</v>
      </c>
      <c r="V5818" t="s">
        <v>19</v>
      </c>
      <c r="W5818" s="2">
        <v>43655</v>
      </c>
      <c r="X5818" t="s">
        <v>20</v>
      </c>
      <c r="Y5818" t="s">
        <v>175</v>
      </c>
      <c r="Z5818" t="s">
        <v>54</v>
      </c>
    </row>
    <row r="5819" spans="1:26" x14ac:dyDescent="0.25">
      <c r="A5819">
        <v>5</v>
      </c>
      <c r="B5819" t="s">
        <v>43</v>
      </c>
      <c r="C5819">
        <v>6</v>
      </c>
      <c r="D5819" t="s">
        <v>26</v>
      </c>
      <c r="E5819" t="s">
        <v>489</v>
      </c>
      <c r="F5819" t="s">
        <v>13</v>
      </c>
      <c r="G5819" t="s">
        <v>490</v>
      </c>
      <c r="H5819" s="1">
        <v>0.2</v>
      </c>
      <c r="I5819" s="2">
        <v>43640</v>
      </c>
      <c r="J5819" s="8">
        <f t="shared" si="90"/>
        <v>2019</v>
      </c>
      <c r="K5819" t="s">
        <v>491</v>
      </c>
      <c r="L5819" t="s">
        <v>102</v>
      </c>
      <c r="M5819">
        <v>44312</v>
      </c>
      <c r="N5819">
        <v>1479</v>
      </c>
      <c r="O5819" t="s">
        <v>492</v>
      </c>
      <c r="P5819">
        <v>7</v>
      </c>
      <c r="Q5819">
        <v>3</v>
      </c>
      <c r="R5819" t="s">
        <v>104</v>
      </c>
      <c r="T5819">
        <v>6.79</v>
      </c>
      <c r="U5819">
        <v>22</v>
      </c>
      <c r="V5819" t="s">
        <v>19</v>
      </c>
      <c r="W5819" s="2">
        <v>43645</v>
      </c>
      <c r="X5819" t="s">
        <v>39</v>
      </c>
      <c r="Y5819" t="s">
        <v>309</v>
      </c>
      <c r="Z5819" t="s">
        <v>64</v>
      </c>
    </row>
    <row r="5820" spans="1:26" x14ac:dyDescent="0.25">
      <c r="A5820">
        <v>4</v>
      </c>
      <c r="B5820" t="s">
        <v>43</v>
      </c>
      <c r="C5820">
        <v>6</v>
      </c>
      <c r="D5820" t="s">
        <v>26</v>
      </c>
      <c r="E5820" t="s">
        <v>88</v>
      </c>
      <c r="F5820" t="s">
        <v>13</v>
      </c>
      <c r="G5820" t="s">
        <v>5912</v>
      </c>
      <c r="H5820" s="1">
        <v>0</v>
      </c>
      <c r="I5820" s="2">
        <v>43790</v>
      </c>
      <c r="J5820" s="8">
        <f t="shared" si="90"/>
        <v>2019</v>
      </c>
      <c r="K5820" t="s">
        <v>6595</v>
      </c>
      <c r="L5820" t="s">
        <v>30</v>
      </c>
      <c r="M5820">
        <v>94122</v>
      </c>
      <c r="N5820">
        <v>1148</v>
      </c>
      <c r="O5820" t="s">
        <v>1157</v>
      </c>
      <c r="P5820">
        <v>3</v>
      </c>
      <c r="Q5820">
        <v>4</v>
      </c>
      <c r="R5820" t="s">
        <v>32</v>
      </c>
      <c r="T5820">
        <v>3.18</v>
      </c>
      <c r="U5820">
        <v>12</v>
      </c>
      <c r="V5820" t="s">
        <v>33</v>
      </c>
      <c r="W5820" s="2">
        <v>43794</v>
      </c>
      <c r="X5820" t="s">
        <v>39</v>
      </c>
      <c r="Y5820" t="s">
        <v>34</v>
      </c>
      <c r="Z5820" t="s">
        <v>49</v>
      </c>
    </row>
    <row r="5821" spans="1:26" x14ac:dyDescent="0.25">
      <c r="A5821">
        <v>4</v>
      </c>
      <c r="B5821" t="s">
        <v>43</v>
      </c>
      <c r="C5821">
        <v>6</v>
      </c>
      <c r="D5821" t="s">
        <v>26</v>
      </c>
      <c r="E5821" t="s">
        <v>88</v>
      </c>
      <c r="F5821" t="s">
        <v>13</v>
      </c>
      <c r="G5821" t="s">
        <v>5912</v>
      </c>
      <c r="H5821" s="1">
        <v>0.2</v>
      </c>
      <c r="I5821" s="2">
        <v>43790</v>
      </c>
      <c r="J5821" s="8">
        <f t="shared" si="90"/>
        <v>2019</v>
      </c>
      <c r="K5821" t="s">
        <v>6595</v>
      </c>
      <c r="L5821" t="s">
        <v>30</v>
      </c>
      <c r="M5821">
        <v>94122</v>
      </c>
      <c r="N5821">
        <v>407</v>
      </c>
      <c r="O5821" t="s">
        <v>3559</v>
      </c>
      <c r="P5821">
        <v>15</v>
      </c>
      <c r="Q5821">
        <v>2</v>
      </c>
      <c r="R5821" t="s">
        <v>32</v>
      </c>
      <c r="T5821">
        <v>14.77</v>
      </c>
      <c r="U5821">
        <v>41</v>
      </c>
      <c r="V5821" t="s">
        <v>33</v>
      </c>
      <c r="W5821" s="2">
        <v>43794</v>
      </c>
      <c r="X5821" t="s">
        <v>39</v>
      </c>
      <c r="Y5821" t="s">
        <v>34</v>
      </c>
      <c r="Z5821" t="s">
        <v>54</v>
      </c>
    </row>
    <row r="5822" spans="1:26" x14ac:dyDescent="0.25">
      <c r="A5822">
        <v>7</v>
      </c>
      <c r="B5822" t="s">
        <v>25</v>
      </c>
      <c r="C5822">
        <v>6</v>
      </c>
      <c r="D5822" t="s">
        <v>26</v>
      </c>
      <c r="E5822" t="s">
        <v>465</v>
      </c>
      <c r="F5822" t="s">
        <v>13</v>
      </c>
      <c r="G5822" t="s">
        <v>6827</v>
      </c>
      <c r="H5822" s="1">
        <v>0.2</v>
      </c>
      <c r="I5822" s="2">
        <v>43773</v>
      </c>
      <c r="J5822" s="8">
        <f t="shared" si="90"/>
        <v>2019</v>
      </c>
      <c r="K5822" t="s">
        <v>7424</v>
      </c>
      <c r="L5822" t="s">
        <v>73</v>
      </c>
      <c r="M5822">
        <v>75051</v>
      </c>
      <c r="N5822">
        <v>122</v>
      </c>
      <c r="O5822" t="s">
        <v>993</v>
      </c>
      <c r="P5822">
        <v>9</v>
      </c>
      <c r="Q5822">
        <v>2</v>
      </c>
      <c r="R5822" t="s">
        <v>75</v>
      </c>
      <c r="T5822">
        <v>8.8800000000000008</v>
      </c>
      <c r="U5822">
        <v>24</v>
      </c>
      <c r="V5822" t="s">
        <v>76</v>
      </c>
      <c r="W5822" s="2">
        <v>43780</v>
      </c>
      <c r="X5822" t="s">
        <v>39</v>
      </c>
      <c r="Y5822" t="s">
        <v>77</v>
      </c>
      <c r="Z5822" t="s">
        <v>35</v>
      </c>
    </row>
    <row r="5823" spans="1:26" x14ac:dyDescent="0.25">
      <c r="A5823">
        <v>6</v>
      </c>
      <c r="B5823" t="s">
        <v>10</v>
      </c>
      <c r="C5823">
        <v>6</v>
      </c>
      <c r="D5823" t="s">
        <v>26</v>
      </c>
      <c r="E5823" t="s">
        <v>171</v>
      </c>
      <c r="F5823" t="s">
        <v>13</v>
      </c>
      <c r="G5823" t="s">
        <v>1256</v>
      </c>
      <c r="H5823" s="1">
        <v>0</v>
      </c>
      <c r="I5823" s="2">
        <v>43549</v>
      </c>
      <c r="J5823" s="8">
        <f t="shared" si="90"/>
        <v>2019</v>
      </c>
      <c r="K5823" t="s">
        <v>4127</v>
      </c>
      <c r="L5823" t="s">
        <v>102</v>
      </c>
      <c r="M5823">
        <v>10024</v>
      </c>
      <c r="N5823">
        <v>1125</v>
      </c>
      <c r="O5823" t="s">
        <v>394</v>
      </c>
      <c r="P5823">
        <v>3</v>
      </c>
      <c r="Q5823">
        <v>5</v>
      </c>
      <c r="R5823" t="s">
        <v>104</v>
      </c>
      <c r="T5823">
        <v>2.98</v>
      </c>
      <c r="U5823">
        <v>11</v>
      </c>
      <c r="V5823" t="s">
        <v>19</v>
      </c>
      <c r="W5823" s="2">
        <v>43555</v>
      </c>
      <c r="X5823" t="s">
        <v>39</v>
      </c>
      <c r="Y5823" t="s">
        <v>175</v>
      </c>
      <c r="Z5823" t="s">
        <v>49</v>
      </c>
    </row>
    <row r="5824" spans="1:26" x14ac:dyDescent="0.25">
      <c r="A5824">
        <v>3</v>
      </c>
      <c r="B5824" t="s">
        <v>25</v>
      </c>
      <c r="C5824">
        <v>1</v>
      </c>
      <c r="D5824" t="s">
        <v>11</v>
      </c>
      <c r="E5824" t="s">
        <v>88</v>
      </c>
      <c r="F5824" t="s">
        <v>13</v>
      </c>
      <c r="G5824" t="s">
        <v>334</v>
      </c>
      <c r="H5824" s="1">
        <v>0.2</v>
      </c>
      <c r="I5824" s="2">
        <v>43632</v>
      </c>
      <c r="J5824" s="8">
        <f t="shared" si="90"/>
        <v>2019</v>
      </c>
      <c r="K5824" t="s">
        <v>1718</v>
      </c>
      <c r="L5824" t="s">
        <v>30</v>
      </c>
      <c r="M5824">
        <v>94122</v>
      </c>
      <c r="N5824">
        <v>842</v>
      </c>
      <c r="O5824" t="s">
        <v>886</v>
      </c>
      <c r="P5824">
        <v>91</v>
      </c>
      <c r="Q5824">
        <v>7</v>
      </c>
      <c r="R5824" t="s">
        <v>32</v>
      </c>
      <c r="T5824">
        <v>90.97</v>
      </c>
      <c r="U5824">
        <v>1213</v>
      </c>
      <c r="V5824" t="s">
        <v>19</v>
      </c>
      <c r="W5824" s="2">
        <v>43635</v>
      </c>
      <c r="X5824" t="s">
        <v>130</v>
      </c>
      <c r="Y5824" t="s">
        <v>34</v>
      </c>
      <c r="Z5824" t="s">
        <v>24</v>
      </c>
    </row>
    <row r="5825" spans="1:26" x14ac:dyDescent="0.25">
      <c r="A5825">
        <v>3</v>
      </c>
      <c r="B5825" t="s">
        <v>25</v>
      </c>
      <c r="C5825">
        <v>1</v>
      </c>
      <c r="D5825" t="s">
        <v>26</v>
      </c>
      <c r="E5825" t="s">
        <v>88</v>
      </c>
      <c r="F5825" t="s">
        <v>13</v>
      </c>
      <c r="G5825" t="s">
        <v>334</v>
      </c>
      <c r="H5825" s="1">
        <v>0</v>
      </c>
      <c r="I5825" s="2">
        <v>43632</v>
      </c>
      <c r="J5825" s="8">
        <f t="shared" si="90"/>
        <v>2019</v>
      </c>
      <c r="K5825" t="s">
        <v>1718</v>
      </c>
      <c r="L5825" t="s">
        <v>30</v>
      </c>
      <c r="M5825">
        <v>94122</v>
      </c>
      <c r="N5825">
        <v>1658</v>
      </c>
      <c r="O5825" t="s">
        <v>8234</v>
      </c>
      <c r="P5825">
        <v>9</v>
      </c>
      <c r="Q5825">
        <v>2</v>
      </c>
      <c r="R5825" t="s">
        <v>32</v>
      </c>
      <c r="T5825">
        <v>8.7100000000000009</v>
      </c>
      <c r="U5825">
        <v>19</v>
      </c>
      <c r="V5825" t="s">
        <v>19</v>
      </c>
      <c r="W5825" s="2">
        <v>43635</v>
      </c>
      <c r="X5825" t="s">
        <v>130</v>
      </c>
      <c r="Y5825" t="s">
        <v>34</v>
      </c>
      <c r="Z5825" t="s">
        <v>64</v>
      </c>
    </row>
    <row r="5826" spans="1:26" x14ac:dyDescent="0.25">
      <c r="A5826">
        <v>6</v>
      </c>
      <c r="B5826" t="s">
        <v>10</v>
      </c>
      <c r="C5826">
        <v>6</v>
      </c>
      <c r="D5826" t="s">
        <v>11</v>
      </c>
      <c r="E5826" t="s">
        <v>171</v>
      </c>
      <c r="F5826" t="s">
        <v>13</v>
      </c>
      <c r="G5826" t="s">
        <v>5393</v>
      </c>
      <c r="H5826" s="1">
        <v>0</v>
      </c>
      <c r="I5826" s="2">
        <v>43804</v>
      </c>
      <c r="J5826" s="8">
        <f t="shared" ref="J5826:J5889" si="91">YEAR(I5826)</f>
        <v>2019</v>
      </c>
      <c r="K5826" t="s">
        <v>5577</v>
      </c>
      <c r="L5826" t="s">
        <v>102</v>
      </c>
      <c r="M5826">
        <v>10011</v>
      </c>
      <c r="N5826">
        <v>1447</v>
      </c>
      <c r="O5826" t="s">
        <v>8156</v>
      </c>
      <c r="P5826">
        <v>18</v>
      </c>
      <c r="Q5826">
        <v>2</v>
      </c>
      <c r="R5826" t="s">
        <v>104</v>
      </c>
      <c r="T5826">
        <v>18.190000000000001</v>
      </c>
      <c r="U5826">
        <v>59</v>
      </c>
      <c r="V5826" t="s">
        <v>33</v>
      </c>
      <c r="W5826" s="2">
        <v>43810</v>
      </c>
      <c r="X5826" t="s">
        <v>39</v>
      </c>
      <c r="Y5826" t="s">
        <v>175</v>
      </c>
      <c r="Z5826" t="s">
        <v>47</v>
      </c>
    </row>
    <row r="5827" spans="1:26" x14ac:dyDescent="0.25">
      <c r="A5827">
        <v>6</v>
      </c>
      <c r="B5827" t="s">
        <v>10</v>
      </c>
      <c r="C5827">
        <v>6</v>
      </c>
      <c r="D5827" t="s">
        <v>11</v>
      </c>
      <c r="E5827" t="s">
        <v>171</v>
      </c>
      <c r="F5827" t="s">
        <v>13</v>
      </c>
      <c r="G5827" t="s">
        <v>5393</v>
      </c>
      <c r="H5827" s="1">
        <v>0</v>
      </c>
      <c r="I5827" s="2">
        <v>43804</v>
      </c>
      <c r="J5827" s="8">
        <f t="shared" si="91"/>
        <v>2019</v>
      </c>
      <c r="K5827" t="s">
        <v>5577</v>
      </c>
      <c r="L5827" t="s">
        <v>102</v>
      </c>
      <c r="M5827">
        <v>10011</v>
      </c>
      <c r="N5827">
        <v>570</v>
      </c>
      <c r="O5827" t="s">
        <v>46</v>
      </c>
      <c r="P5827">
        <v>6</v>
      </c>
      <c r="Q5827">
        <v>3</v>
      </c>
      <c r="R5827" t="s">
        <v>104</v>
      </c>
      <c r="T5827">
        <v>6.07</v>
      </c>
      <c r="U5827">
        <v>21</v>
      </c>
      <c r="V5827" t="s">
        <v>33</v>
      </c>
      <c r="W5827" s="2">
        <v>43810</v>
      </c>
      <c r="X5827" t="s">
        <v>39</v>
      </c>
      <c r="Y5827" t="s">
        <v>175</v>
      </c>
      <c r="Z5827" t="s">
        <v>47</v>
      </c>
    </row>
    <row r="5828" spans="1:26" x14ac:dyDescent="0.25">
      <c r="A5828">
        <v>6</v>
      </c>
      <c r="B5828" t="s">
        <v>10</v>
      </c>
      <c r="C5828">
        <v>6</v>
      </c>
      <c r="D5828" t="s">
        <v>26</v>
      </c>
      <c r="E5828" t="s">
        <v>171</v>
      </c>
      <c r="F5828" t="s">
        <v>13</v>
      </c>
      <c r="G5828" t="s">
        <v>5393</v>
      </c>
      <c r="H5828" s="1">
        <v>0</v>
      </c>
      <c r="I5828" s="2">
        <v>43804</v>
      </c>
      <c r="J5828" s="8">
        <f t="shared" si="91"/>
        <v>2019</v>
      </c>
      <c r="K5828" t="s">
        <v>5577</v>
      </c>
      <c r="L5828" t="s">
        <v>102</v>
      </c>
      <c r="M5828">
        <v>10011</v>
      </c>
      <c r="N5828">
        <v>611</v>
      </c>
      <c r="O5828" t="s">
        <v>1095</v>
      </c>
      <c r="P5828">
        <v>69</v>
      </c>
      <c r="Q5828">
        <v>5</v>
      </c>
      <c r="R5828" t="s">
        <v>104</v>
      </c>
      <c r="T5828">
        <v>68.819999999999993</v>
      </c>
      <c r="U5828">
        <v>255</v>
      </c>
      <c r="V5828" t="s">
        <v>33</v>
      </c>
      <c r="W5828" s="2">
        <v>43810</v>
      </c>
      <c r="X5828" t="s">
        <v>39</v>
      </c>
      <c r="Y5828" t="s">
        <v>175</v>
      </c>
      <c r="Z5828" t="s">
        <v>56</v>
      </c>
    </row>
    <row r="5829" spans="1:26" x14ac:dyDescent="0.25">
      <c r="A5829">
        <v>7</v>
      </c>
      <c r="B5829" t="s">
        <v>25</v>
      </c>
      <c r="C5829">
        <v>6</v>
      </c>
      <c r="D5829" t="s">
        <v>26</v>
      </c>
      <c r="E5829" t="s">
        <v>27</v>
      </c>
      <c r="F5829" t="s">
        <v>13</v>
      </c>
      <c r="G5829" t="s">
        <v>1857</v>
      </c>
      <c r="H5829" s="1">
        <v>0</v>
      </c>
      <c r="I5829" s="2">
        <v>43697</v>
      </c>
      <c r="J5829" s="8">
        <f t="shared" si="91"/>
        <v>2019</v>
      </c>
      <c r="K5829" t="s">
        <v>4561</v>
      </c>
      <c r="L5829" t="s">
        <v>30</v>
      </c>
      <c r="M5829">
        <v>90036</v>
      </c>
      <c r="N5829">
        <v>1806</v>
      </c>
      <c r="O5829" t="s">
        <v>3655</v>
      </c>
      <c r="P5829">
        <v>12</v>
      </c>
      <c r="Q5829">
        <v>4</v>
      </c>
      <c r="R5829" t="s">
        <v>32</v>
      </c>
      <c r="T5829">
        <v>12.44</v>
      </c>
      <c r="U5829">
        <v>26</v>
      </c>
      <c r="V5829" t="s">
        <v>19</v>
      </c>
      <c r="W5829" s="2">
        <v>43704</v>
      </c>
      <c r="X5829" t="s">
        <v>39</v>
      </c>
      <c r="Y5829" t="s">
        <v>34</v>
      </c>
      <c r="Z5829" t="s">
        <v>64</v>
      </c>
    </row>
    <row r="5830" spans="1:26" x14ac:dyDescent="0.25">
      <c r="A5830">
        <v>4</v>
      </c>
      <c r="B5830" t="s">
        <v>43</v>
      </c>
      <c r="C5830">
        <v>6</v>
      </c>
      <c r="D5830" t="s">
        <v>26</v>
      </c>
      <c r="E5830" t="s">
        <v>171</v>
      </c>
      <c r="F5830" t="s">
        <v>13</v>
      </c>
      <c r="G5830" t="s">
        <v>828</v>
      </c>
      <c r="H5830" s="1">
        <v>0</v>
      </c>
      <c r="I5830" s="2">
        <v>43799</v>
      </c>
      <c r="J5830" s="8">
        <f t="shared" si="91"/>
        <v>2019</v>
      </c>
      <c r="K5830" t="s">
        <v>7487</v>
      </c>
      <c r="L5830" t="s">
        <v>102</v>
      </c>
      <c r="M5830">
        <v>10011</v>
      </c>
      <c r="N5830">
        <v>648</v>
      </c>
      <c r="O5830" t="s">
        <v>1005</v>
      </c>
      <c r="P5830">
        <v>5</v>
      </c>
      <c r="Q5830">
        <v>3</v>
      </c>
      <c r="R5830" t="s">
        <v>104</v>
      </c>
      <c r="T5830">
        <v>5.39</v>
      </c>
      <c r="U5830">
        <v>269</v>
      </c>
      <c r="V5830" t="s">
        <v>76</v>
      </c>
      <c r="W5830" s="2">
        <v>43803</v>
      </c>
      <c r="X5830" t="s">
        <v>39</v>
      </c>
      <c r="Y5830" t="s">
        <v>175</v>
      </c>
      <c r="Z5830" t="s">
        <v>42</v>
      </c>
    </row>
    <row r="5831" spans="1:26" x14ac:dyDescent="0.25">
      <c r="A5831">
        <v>4</v>
      </c>
      <c r="B5831" t="s">
        <v>43</v>
      </c>
      <c r="C5831">
        <v>6</v>
      </c>
      <c r="D5831" t="s">
        <v>26</v>
      </c>
      <c r="E5831" t="s">
        <v>171</v>
      </c>
      <c r="F5831" t="s">
        <v>13</v>
      </c>
      <c r="G5831" t="s">
        <v>828</v>
      </c>
      <c r="H5831" s="1">
        <v>0</v>
      </c>
      <c r="I5831" s="2">
        <v>43799</v>
      </c>
      <c r="J5831" s="8">
        <f t="shared" si="91"/>
        <v>2019</v>
      </c>
      <c r="K5831" t="s">
        <v>7487</v>
      </c>
      <c r="L5831" t="s">
        <v>102</v>
      </c>
      <c r="M5831">
        <v>10011</v>
      </c>
      <c r="N5831">
        <v>934</v>
      </c>
      <c r="O5831" t="s">
        <v>3277</v>
      </c>
      <c r="P5831">
        <v>2</v>
      </c>
      <c r="Q5831">
        <v>4</v>
      </c>
      <c r="R5831" t="s">
        <v>104</v>
      </c>
      <c r="T5831">
        <v>1.67</v>
      </c>
      <c r="U5831">
        <v>84</v>
      </c>
      <c r="V5831" t="s">
        <v>76</v>
      </c>
      <c r="W5831" s="2">
        <v>43803</v>
      </c>
      <c r="X5831" t="s">
        <v>39</v>
      </c>
      <c r="Y5831" t="s">
        <v>175</v>
      </c>
      <c r="Z5831" t="s">
        <v>42</v>
      </c>
    </row>
    <row r="5832" spans="1:26" x14ac:dyDescent="0.25">
      <c r="A5832">
        <v>4</v>
      </c>
      <c r="B5832" t="s">
        <v>43</v>
      </c>
      <c r="C5832">
        <v>6</v>
      </c>
      <c r="D5832" t="s">
        <v>50</v>
      </c>
      <c r="E5832" t="s">
        <v>171</v>
      </c>
      <c r="F5832" t="s">
        <v>13</v>
      </c>
      <c r="G5832" t="s">
        <v>828</v>
      </c>
      <c r="H5832" s="1">
        <v>0</v>
      </c>
      <c r="I5832" s="2">
        <v>43799</v>
      </c>
      <c r="J5832" s="8">
        <f t="shared" si="91"/>
        <v>2019</v>
      </c>
      <c r="K5832" t="s">
        <v>7487</v>
      </c>
      <c r="L5832" t="s">
        <v>102</v>
      </c>
      <c r="M5832">
        <v>10011</v>
      </c>
      <c r="N5832">
        <v>1234</v>
      </c>
      <c r="O5832" t="s">
        <v>7758</v>
      </c>
      <c r="P5832">
        <v>164</v>
      </c>
      <c r="Q5832">
        <v>3</v>
      </c>
      <c r="R5832" t="s">
        <v>104</v>
      </c>
      <c r="T5832">
        <v>163.82</v>
      </c>
      <c r="U5832">
        <v>546</v>
      </c>
      <c r="V5832" t="s">
        <v>76</v>
      </c>
      <c r="W5832" s="2">
        <v>43803</v>
      </c>
      <c r="X5832" t="s">
        <v>39</v>
      </c>
      <c r="Y5832" t="s">
        <v>175</v>
      </c>
      <c r="Z5832" t="s">
        <v>52</v>
      </c>
    </row>
    <row r="5833" spans="1:26" x14ac:dyDescent="0.25">
      <c r="A5833">
        <v>3</v>
      </c>
      <c r="B5833" t="s">
        <v>25</v>
      </c>
      <c r="C5833">
        <v>1</v>
      </c>
      <c r="D5833" t="s">
        <v>26</v>
      </c>
      <c r="E5833" t="s">
        <v>88</v>
      </c>
      <c r="F5833" t="s">
        <v>13</v>
      </c>
      <c r="G5833" t="s">
        <v>1939</v>
      </c>
      <c r="H5833" s="1">
        <v>0.2</v>
      </c>
      <c r="I5833" s="2">
        <v>43543</v>
      </c>
      <c r="J5833" s="8">
        <f t="shared" si="91"/>
        <v>2019</v>
      </c>
      <c r="K5833" t="s">
        <v>3164</v>
      </c>
      <c r="L5833" t="s">
        <v>30</v>
      </c>
      <c r="M5833">
        <v>94110</v>
      </c>
      <c r="N5833">
        <v>68</v>
      </c>
      <c r="O5833" t="s">
        <v>8238</v>
      </c>
      <c r="P5833">
        <v>7</v>
      </c>
      <c r="Q5833">
        <v>6</v>
      </c>
      <c r="R5833" t="s">
        <v>32</v>
      </c>
      <c r="T5833">
        <v>6.69</v>
      </c>
      <c r="U5833">
        <v>20</v>
      </c>
      <c r="V5833" t="s">
        <v>19</v>
      </c>
      <c r="W5833" s="2">
        <v>43546</v>
      </c>
      <c r="X5833" t="s">
        <v>130</v>
      </c>
      <c r="Y5833" t="s">
        <v>34</v>
      </c>
      <c r="Z5833" t="s">
        <v>54</v>
      </c>
    </row>
    <row r="5834" spans="1:26" x14ac:dyDescent="0.25">
      <c r="A5834">
        <v>3</v>
      </c>
      <c r="B5834" t="s">
        <v>25</v>
      </c>
      <c r="C5834">
        <v>1</v>
      </c>
      <c r="D5834" t="s">
        <v>50</v>
      </c>
      <c r="E5834" t="s">
        <v>88</v>
      </c>
      <c r="F5834" t="s">
        <v>13</v>
      </c>
      <c r="G5834" t="s">
        <v>1939</v>
      </c>
      <c r="H5834" s="1">
        <v>0</v>
      </c>
      <c r="I5834" s="2">
        <v>43543</v>
      </c>
      <c r="J5834" s="8">
        <f t="shared" si="91"/>
        <v>2019</v>
      </c>
      <c r="K5834" t="s">
        <v>3164</v>
      </c>
      <c r="L5834" t="s">
        <v>30</v>
      </c>
      <c r="M5834">
        <v>94110</v>
      </c>
      <c r="N5834">
        <v>1017</v>
      </c>
      <c r="O5834" t="s">
        <v>284</v>
      </c>
      <c r="P5834">
        <v>11</v>
      </c>
      <c r="Q5834">
        <v>2</v>
      </c>
      <c r="R5834" t="s">
        <v>32</v>
      </c>
      <c r="T5834">
        <v>10.95</v>
      </c>
      <c r="U5834">
        <v>100</v>
      </c>
      <c r="V5834" t="s">
        <v>19</v>
      </c>
      <c r="W5834" s="2">
        <v>43546</v>
      </c>
      <c r="X5834" t="s">
        <v>130</v>
      </c>
      <c r="Y5834" t="s">
        <v>34</v>
      </c>
      <c r="Z5834" t="s">
        <v>113</v>
      </c>
    </row>
    <row r="5835" spans="1:26" x14ac:dyDescent="0.25">
      <c r="A5835">
        <v>3</v>
      </c>
      <c r="B5835" t="s">
        <v>25</v>
      </c>
      <c r="C5835">
        <v>1</v>
      </c>
      <c r="D5835" t="s">
        <v>50</v>
      </c>
      <c r="E5835" t="s">
        <v>88</v>
      </c>
      <c r="F5835" t="s">
        <v>13</v>
      </c>
      <c r="G5835" t="s">
        <v>1939</v>
      </c>
      <c r="H5835" s="1">
        <v>0</v>
      </c>
      <c r="I5835" s="2">
        <v>43543</v>
      </c>
      <c r="J5835" s="8">
        <f t="shared" si="91"/>
        <v>2019</v>
      </c>
      <c r="K5835" t="s">
        <v>3164</v>
      </c>
      <c r="L5835" t="s">
        <v>30</v>
      </c>
      <c r="M5835">
        <v>94110</v>
      </c>
      <c r="N5835">
        <v>1032</v>
      </c>
      <c r="O5835" t="s">
        <v>4788</v>
      </c>
      <c r="P5835">
        <v>86</v>
      </c>
      <c r="Q5835">
        <v>4</v>
      </c>
      <c r="R5835" t="s">
        <v>32</v>
      </c>
      <c r="T5835">
        <v>85.98</v>
      </c>
      <c r="U5835">
        <v>200</v>
      </c>
      <c r="V5835" t="s">
        <v>19</v>
      </c>
      <c r="W5835" s="2">
        <v>43546</v>
      </c>
      <c r="X5835" t="s">
        <v>130</v>
      </c>
      <c r="Y5835" t="s">
        <v>34</v>
      </c>
      <c r="Z5835" t="s">
        <v>113</v>
      </c>
    </row>
    <row r="5836" spans="1:26" x14ac:dyDescent="0.25">
      <c r="A5836">
        <v>3</v>
      </c>
      <c r="B5836" t="s">
        <v>25</v>
      </c>
      <c r="C5836">
        <v>1</v>
      </c>
      <c r="D5836" t="s">
        <v>50</v>
      </c>
      <c r="E5836" t="s">
        <v>88</v>
      </c>
      <c r="F5836" t="s">
        <v>13</v>
      </c>
      <c r="G5836" t="s">
        <v>1939</v>
      </c>
      <c r="H5836" s="1">
        <v>0.2</v>
      </c>
      <c r="I5836" s="2">
        <v>43543</v>
      </c>
      <c r="J5836" s="8">
        <f t="shared" si="91"/>
        <v>2019</v>
      </c>
      <c r="K5836" t="s">
        <v>3164</v>
      </c>
      <c r="L5836" t="s">
        <v>30</v>
      </c>
      <c r="M5836">
        <v>94110</v>
      </c>
      <c r="N5836">
        <v>943</v>
      </c>
      <c r="O5836" t="s">
        <v>4808</v>
      </c>
      <c r="P5836">
        <v>-132</v>
      </c>
      <c r="Q5836">
        <v>6</v>
      </c>
      <c r="R5836" t="s">
        <v>32</v>
      </c>
      <c r="T5836">
        <v>-131.5</v>
      </c>
      <c r="U5836">
        <v>658</v>
      </c>
      <c r="V5836" t="s">
        <v>19</v>
      </c>
      <c r="W5836" s="2">
        <v>43546</v>
      </c>
      <c r="X5836" t="s">
        <v>130</v>
      </c>
      <c r="Y5836" t="s">
        <v>34</v>
      </c>
      <c r="Z5836" t="s">
        <v>52</v>
      </c>
    </row>
    <row r="5837" spans="1:26" x14ac:dyDescent="0.25">
      <c r="A5837">
        <v>5</v>
      </c>
      <c r="B5837" t="s">
        <v>25</v>
      </c>
      <c r="C5837">
        <v>3</v>
      </c>
      <c r="D5837" t="s">
        <v>26</v>
      </c>
      <c r="E5837" t="s">
        <v>876</v>
      </c>
      <c r="F5837" t="s">
        <v>13</v>
      </c>
      <c r="G5837" t="s">
        <v>824</v>
      </c>
      <c r="H5837" s="1">
        <v>0.2</v>
      </c>
      <c r="I5837" s="2">
        <v>43516</v>
      </c>
      <c r="J5837" s="8">
        <f t="shared" si="91"/>
        <v>2019</v>
      </c>
      <c r="K5837" t="s">
        <v>6173</v>
      </c>
      <c r="L5837" t="s">
        <v>30</v>
      </c>
      <c r="M5837">
        <v>80027</v>
      </c>
      <c r="N5837">
        <v>1507</v>
      </c>
      <c r="O5837" t="s">
        <v>346</v>
      </c>
      <c r="P5837">
        <v>3</v>
      </c>
      <c r="Q5837">
        <v>3</v>
      </c>
      <c r="R5837" t="s">
        <v>32</v>
      </c>
      <c r="T5837">
        <v>3.07</v>
      </c>
      <c r="U5837">
        <v>9</v>
      </c>
      <c r="V5837" t="s">
        <v>33</v>
      </c>
      <c r="W5837" s="2">
        <v>43521</v>
      </c>
      <c r="X5837" t="s">
        <v>20</v>
      </c>
      <c r="Y5837" t="s">
        <v>285</v>
      </c>
      <c r="Z5837" t="s">
        <v>176</v>
      </c>
    </row>
    <row r="5838" spans="1:26" x14ac:dyDescent="0.25">
      <c r="A5838">
        <v>6</v>
      </c>
      <c r="B5838" t="s">
        <v>10</v>
      </c>
      <c r="C5838">
        <v>6</v>
      </c>
      <c r="D5838" t="s">
        <v>26</v>
      </c>
      <c r="E5838" t="s">
        <v>241</v>
      </c>
      <c r="F5838" t="s">
        <v>13</v>
      </c>
      <c r="G5838" t="s">
        <v>808</v>
      </c>
      <c r="H5838" s="1">
        <v>0</v>
      </c>
      <c r="I5838" s="2">
        <v>43819</v>
      </c>
      <c r="J5838" s="8">
        <f t="shared" si="91"/>
        <v>2019</v>
      </c>
      <c r="K5838" t="s">
        <v>6311</v>
      </c>
      <c r="L5838" t="s">
        <v>102</v>
      </c>
      <c r="M5838">
        <v>14609</v>
      </c>
      <c r="N5838">
        <v>1832</v>
      </c>
      <c r="O5838" t="s">
        <v>2983</v>
      </c>
      <c r="P5838">
        <v>3</v>
      </c>
      <c r="Q5838">
        <v>1</v>
      </c>
      <c r="R5838" t="s">
        <v>104</v>
      </c>
      <c r="T5838">
        <v>3.11</v>
      </c>
      <c r="U5838">
        <v>6</v>
      </c>
      <c r="V5838" t="s">
        <v>33</v>
      </c>
      <c r="W5838" s="2">
        <v>43825</v>
      </c>
      <c r="X5838" t="s">
        <v>39</v>
      </c>
      <c r="Y5838" t="s">
        <v>175</v>
      </c>
      <c r="Z5838" t="s">
        <v>64</v>
      </c>
    </row>
    <row r="5839" spans="1:26" x14ac:dyDescent="0.25">
      <c r="A5839">
        <v>6</v>
      </c>
      <c r="B5839" t="s">
        <v>10</v>
      </c>
      <c r="C5839">
        <v>6</v>
      </c>
      <c r="D5839" t="s">
        <v>26</v>
      </c>
      <c r="E5839" t="s">
        <v>241</v>
      </c>
      <c r="F5839" t="s">
        <v>13</v>
      </c>
      <c r="G5839" t="s">
        <v>808</v>
      </c>
      <c r="H5839" s="1">
        <v>0.2</v>
      </c>
      <c r="I5839" s="2">
        <v>43819</v>
      </c>
      <c r="J5839" s="8">
        <f t="shared" si="91"/>
        <v>2019</v>
      </c>
      <c r="K5839" t="s">
        <v>6311</v>
      </c>
      <c r="L5839" t="s">
        <v>102</v>
      </c>
      <c r="M5839">
        <v>14609</v>
      </c>
      <c r="N5839">
        <v>1647</v>
      </c>
      <c r="O5839" t="s">
        <v>152</v>
      </c>
      <c r="P5839">
        <v>2</v>
      </c>
      <c r="Q5839">
        <v>1</v>
      </c>
      <c r="R5839" t="s">
        <v>104</v>
      </c>
      <c r="T5839">
        <v>2.36</v>
      </c>
      <c r="U5839">
        <v>7</v>
      </c>
      <c r="V5839" t="s">
        <v>33</v>
      </c>
      <c r="W5839" s="2">
        <v>43825</v>
      </c>
      <c r="X5839" t="s">
        <v>39</v>
      </c>
      <c r="Y5839" t="s">
        <v>175</v>
      </c>
      <c r="Z5839" t="s">
        <v>54</v>
      </c>
    </row>
    <row r="5840" spans="1:26" x14ac:dyDescent="0.25">
      <c r="A5840">
        <v>6</v>
      </c>
      <c r="B5840" t="s">
        <v>10</v>
      </c>
      <c r="C5840">
        <v>6</v>
      </c>
      <c r="D5840" t="s">
        <v>26</v>
      </c>
      <c r="E5840" t="s">
        <v>572</v>
      </c>
      <c r="F5840" t="s">
        <v>13</v>
      </c>
      <c r="G5840" t="s">
        <v>1438</v>
      </c>
      <c r="H5840" s="1">
        <v>0</v>
      </c>
      <c r="I5840" s="2">
        <v>43746</v>
      </c>
      <c r="J5840" s="8">
        <f t="shared" si="91"/>
        <v>2019</v>
      </c>
      <c r="K5840" t="s">
        <v>6575</v>
      </c>
      <c r="L5840" t="s">
        <v>30</v>
      </c>
      <c r="M5840">
        <v>92105</v>
      </c>
      <c r="N5840">
        <v>1552</v>
      </c>
      <c r="O5840" t="s">
        <v>3658</v>
      </c>
      <c r="P5840">
        <v>0</v>
      </c>
      <c r="Q5840">
        <v>2</v>
      </c>
      <c r="R5840" t="s">
        <v>32</v>
      </c>
      <c r="T5840">
        <v>0.41</v>
      </c>
      <c r="U5840">
        <v>41</v>
      </c>
      <c r="V5840" t="s">
        <v>33</v>
      </c>
      <c r="W5840" s="2">
        <v>43752</v>
      </c>
      <c r="X5840" t="s">
        <v>39</v>
      </c>
      <c r="Y5840" t="s">
        <v>34</v>
      </c>
      <c r="Z5840" t="s">
        <v>42</v>
      </c>
    </row>
    <row r="5841" spans="1:26" x14ac:dyDescent="0.25">
      <c r="A5841">
        <v>6</v>
      </c>
      <c r="B5841" t="s">
        <v>10</v>
      </c>
      <c r="C5841">
        <v>6</v>
      </c>
      <c r="D5841" t="s">
        <v>50</v>
      </c>
      <c r="E5841" t="s">
        <v>572</v>
      </c>
      <c r="F5841" t="s">
        <v>13</v>
      </c>
      <c r="G5841" t="s">
        <v>1438</v>
      </c>
      <c r="H5841" s="1">
        <v>0</v>
      </c>
      <c r="I5841" s="2">
        <v>43746</v>
      </c>
      <c r="J5841" s="8">
        <f t="shared" si="91"/>
        <v>2019</v>
      </c>
      <c r="K5841" t="s">
        <v>6575</v>
      </c>
      <c r="L5841" t="s">
        <v>30</v>
      </c>
      <c r="M5841">
        <v>92105</v>
      </c>
      <c r="N5841">
        <v>961</v>
      </c>
      <c r="O5841" t="s">
        <v>4925</v>
      </c>
      <c r="P5841">
        <v>6</v>
      </c>
      <c r="Q5841">
        <v>2</v>
      </c>
      <c r="R5841" t="s">
        <v>32</v>
      </c>
      <c r="T5841">
        <v>6.48</v>
      </c>
      <c r="U5841">
        <v>36</v>
      </c>
      <c r="V5841" t="s">
        <v>33</v>
      </c>
      <c r="W5841" s="2">
        <v>43752</v>
      </c>
      <c r="X5841" t="s">
        <v>39</v>
      </c>
      <c r="Y5841" t="s">
        <v>34</v>
      </c>
      <c r="Z5841" t="s">
        <v>113</v>
      </c>
    </row>
    <row r="5842" spans="1:26" x14ac:dyDescent="0.25">
      <c r="A5842">
        <v>6</v>
      </c>
      <c r="B5842" t="s">
        <v>10</v>
      </c>
      <c r="C5842">
        <v>6</v>
      </c>
      <c r="D5842" t="s">
        <v>50</v>
      </c>
      <c r="E5842" t="s">
        <v>572</v>
      </c>
      <c r="F5842" t="s">
        <v>13</v>
      </c>
      <c r="G5842" t="s">
        <v>1438</v>
      </c>
      <c r="H5842" s="1">
        <v>0</v>
      </c>
      <c r="I5842" s="2">
        <v>43746</v>
      </c>
      <c r="J5842" s="8">
        <f t="shared" si="91"/>
        <v>2019</v>
      </c>
      <c r="K5842" t="s">
        <v>6575</v>
      </c>
      <c r="L5842" t="s">
        <v>30</v>
      </c>
      <c r="M5842">
        <v>92105</v>
      </c>
      <c r="N5842">
        <v>1015</v>
      </c>
      <c r="O5842" t="s">
        <v>1397</v>
      </c>
      <c r="P5842">
        <v>115</v>
      </c>
      <c r="Q5842">
        <v>4</v>
      </c>
      <c r="R5842" t="s">
        <v>32</v>
      </c>
      <c r="T5842">
        <v>115.18</v>
      </c>
      <c r="U5842">
        <v>240</v>
      </c>
      <c r="V5842" t="s">
        <v>33</v>
      </c>
      <c r="W5842" s="2">
        <v>43752</v>
      </c>
      <c r="X5842" t="s">
        <v>39</v>
      </c>
      <c r="Y5842" t="s">
        <v>34</v>
      </c>
      <c r="Z5842" t="s">
        <v>113</v>
      </c>
    </row>
    <row r="5843" spans="1:26" x14ac:dyDescent="0.25">
      <c r="A5843">
        <v>6</v>
      </c>
      <c r="B5843" t="s">
        <v>10</v>
      </c>
      <c r="C5843">
        <v>6</v>
      </c>
      <c r="D5843" t="s">
        <v>50</v>
      </c>
      <c r="E5843" t="s">
        <v>572</v>
      </c>
      <c r="F5843" t="s">
        <v>13</v>
      </c>
      <c r="G5843" t="s">
        <v>1438</v>
      </c>
      <c r="H5843" s="1">
        <v>0.2</v>
      </c>
      <c r="I5843" s="2">
        <v>43746</v>
      </c>
      <c r="J5843" s="8">
        <f t="shared" si="91"/>
        <v>2019</v>
      </c>
      <c r="K5843" t="s">
        <v>6575</v>
      </c>
      <c r="L5843" t="s">
        <v>30</v>
      </c>
      <c r="M5843">
        <v>92105</v>
      </c>
      <c r="N5843">
        <v>518</v>
      </c>
      <c r="O5843" t="s">
        <v>4742</v>
      </c>
      <c r="P5843">
        <v>12</v>
      </c>
      <c r="Q5843">
        <v>1</v>
      </c>
      <c r="R5843" t="s">
        <v>32</v>
      </c>
      <c r="T5843">
        <v>11.61</v>
      </c>
      <c r="U5843">
        <v>103</v>
      </c>
      <c r="V5843" t="s">
        <v>33</v>
      </c>
      <c r="W5843" s="2">
        <v>43752</v>
      </c>
      <c r="X5843" t="s">
        <v>39</v>
      </c>
      <c r="Y5843" t="s">
        <v>34</v>
      </c>
      <c r="Z5843" t="s">
        <v>52</v>
      </c>
    </row>
    <row r="5844" spans="1:26" x14ac:dyDescent="0.25">
      <c r="A5844">
        <v>0</v>
      </c>
      <c r="B5844" t="s">
        <v>10</v>
      </c>
      <c r="C5844">
        <v>0</v>
      </c>
      <c r="D5844" t="s">
        <v>26</v>
      </c>
      <c r="E5844" t="s">
        <v>2760</v>
      </c>
      <c r="F5844" t="s">
        <v>13</v>
      </c>
      <c r="G5844" t="s">
        <v>5526</v>
      </c>
      <c r="H5844" s="1">
        <v>0</v>
      </c>
      <c r="I5844" s="2">
        <v>43793</v>
      </c>
      <c r="J5844" s="8">
        <f t="shared" si="91"/>
        <v>2019</v>
      </c>
      <c r="K5844" t="s">
        <v>5980</v>
      </c>
      <c r="L5844" t="s">
        <v>73</v>
      </c>
      <c r="M5844">
        <v>67846</v>
      </c>
      <c r="N5844">
        <v>637</v>
      </c>
      <c r="O5844" t="s">
        <v>3371</v>
      </c>
      <c r="P5844">
        <v>8</v>
      </c>
      <c r="Q5844">
        <v>1</v>
      </c>
      <c r="R5844" t="s">
        <v>75</v>
      </c>
      <c r="T5844">
        <v>7.99</v>
      </c>
      <c r="U5844">
        <v>33</v>
      </c>
      <c r="V5844" t="s">
        <v>33</v>
      </c>
      <c r="W5844" s="2">
        <v>43793</v>
      </c>
      <c r="X5844" t="s">
        <v>773</v>
      </c>
      <c r="Y5844" t="s">
        <v>2166</v>
      </c>
      <c r="Z5844" t="s">
        <v>42</v>
      </c>
    </row>
    <row r="5845" spans="1:26" x14ac:dyDescent="0.25">
      <c r="A5845">
        <v>3</v>
      </c>
      <c r="B5845" t="s">
        <v>25</v>
      </c>
      <c r="C5845">
        <v>1</v>
      </c>
      <c r="D5845" t="s">
        <v>11</v>
      </c>
      <c r="E5845" t="s">
        <v>1382</v>
      </c>
      <c r="F5845" t="s">
        <v>13</v>
      </c>
      <c r="G5845" t="s">
        <v>1643</v>
      </c>
      <c r="H5845" s="1">
        <v>0.2</v>
      </c>
      <c r="I5845" s="2">
        <v>43824</v>
      </c>
      <c r="J5845" s="8">
        <f t="shared" si="91"/>
        <v>2019</v>
      </c>
      <c r="K5845" t="s">
        <v>1644</v>
      </c>
      <c r="L5845" t="s">
        <v>16</v>
      </c>
      <c r="M5845">
        <v>33012</v>
      </c>
      <c r="N5845">
        <v>552</v>
      </c>
      <c r="O5845" t="s">
        <v>1517</v>
      </c>
      <c r="P5845">
        <v>6</v>
      </c>
      <c r="Q5845">
        <v>3</v>
      </c>
      <c r="R5845" t="s">
        <v>18</v>
      </c>
      <c r="T5845">
        <v>5.78</v>
      </c>
      <c r="U5845">
        <v>21</v>
      </c>
      <c r="V5845" t="s">
        <v>19</v>
      </c>
      <c r="W5845" s="2">
        <v>43827</v>
      </c>
      <c r="X5845" t="s">
        <v>130</v>
      </c>
      <c r="Y5845" t="s">
        <v>40</v>
      </c>
      <c r="Z5845" t="s">
        <v>47</v>
      </c>
    </row>
    <row r="5846" spans="1:26" x14ac:dyDescent="0.25">
      <c r="A5846">
        <v>3</v>
      </c>
      <c r="B5846" t="s">
        <v>25</v>
      </c>
      <c r="C5846">
        <v>1</v>
      </c>
      <c r="D5846" t="s">
        <v>50</v>
      </c>
      <c r="E5846" t="s">
        <v>1382</v>
      </c>
      <c r="F5846" t="s">
        <v>13</v>
      </c>
      <c r="G5846" t="s">
        <v>1643</v>
      </c>
      <c r="H5846" s="1">
        <v>0.5</v>
      </c>
      <c r="I5846" s="2">
        <v>43824</v>
      </c>
      <c r="J5846" s="8">
        <f t="shared" si="91"/>
        <v>2019</v>
      </c>
      <c r="K5846" t="s">
        <v>1644</v>
      </c>
      <c r="L5846" t="s">
        <v>16</v>
      </c>
      <c r="M5846">
        <v>33012</v>
      </c>
      <c r="N5846">
        <v>986</v>
      </c>
      <c r="O5846" t="s">
        <v>4776</v>
      </c>
      <c r="P5846">
        <v>-7</v>
      </c>
      <c r="Q5846">
        <v>2</v>
      </c>
      <c r="R5846" t="s">
        <v>18</v>
      </c>
      <c r="T5846">
        <v>-7.2</v>
      </c>
      <c r="U5846">
        <v>120</v>
      </c>
      <c r="V5846" t="s">
        <v>19</v>
      </c>
      <c r="W5846" s="2">
        <v>43827</v>
      </c>
      <c r="X5846" t="s">
        <v>130</v>
      </c>
      <c r="Y5846" t="s">
        <v>40</v>
      </c>
      <c r="Z5846" t="s">
        <v>422</v>
      </c>
    </row>
    <row r="5847" spans="1:26" x14ac:dyDescent="0.25">
      <c r="A5847">
        <v>5</v>
      </c>
      <c r="B5847" t="s">
        <v>25</v>
      </c>
      <c r="C5847">
        <v>3</v>
      </c>
      <c r="D5847" t="s">
        <v>11</v>
      </c>
      <c r="E5847" t="s">
        <v>122</v>
      </c>
      <c r="F5847" t="s">
        <v>13</v>
      </c>
      <c r="G5847" t="s">
        <v>6936</v>
      </c>
      <c r="H5847" s="1">
        <v>0.3</v>
      </c>
      <c r="I5847" s="2">
        <v>43725</v>
      </c>
      <c r="J5847" s="8">
        <f t="shared" si="91"/>
        <v>2019</v>
      </c>
      <c r="K5847" t="s">
        <v>6937</v>
      </c>
      <c r="L5847" t="s">
        <v>73</v>
      </c>
      <c r="M5847">
        <v>77036</v>
      </c>
      <c r="N5847">
        <v>773</v>
      </c>
      <c r="O5847" t="s">
        <v>8123</v>
      </c>
      <c r="P5847">
        <v>-77</v>
      </c>
      <c r="Q5847">
        <v>5</v>
      </c>
      <c r="R5847" t="s">
        <v>75</v>
      </c>
      <c r="T5847">
        <v>-77.33</v>
      </c>
      <c r="U5847">
        <v>318</v>
      </c>
      <c r="V5847" t="s">
        <v>76</v>
      </c>
      <c r="W5847" s="2">
        <v>43730</v>
      </c>
      <c r="X5847" t="s">
        <v>20</v>
      </c>
      <c r="Y5847" t="s">
        <v>77</v>
      </c>
      <c r="Z5847" t="s">
        <v>24</v>
      </c>
    </row>
    <row r="5848" spans="1:26" x14ac:dyDescent="0.25">
      <c r="A5848">
        <v>5</v>
      </c>
      <c r="B5848" t="s">
        <v>25</v>
      </c>
      <c r="C5848">
        <v>3</v>
      </c>
      <c r="D5848" t="s">
        <v>26</v>
      </c>
      <c r="E5848" t="s">
        <v>122</v>
      </c>
      <c r="F5848" t="s">
        <v>13</v>
      </c>
      <c r="G5848" t="s">
        <v>6936</v>
      </c>
      <c r="H5848" s="1">
        <v>0.2</v>
      </c>
      <c r="I5848" s="2">
        <v>43725</v>
      </c>
      <c r="J5848" s="8">
        <f t="shared" si="91"/>
        <v>2019</v>
      </c>
      <c r="K5848" t="s">
        <v>6937</v>
      </c>
      <c r="L5848" t="s">
        <v>73</v>
      </c>
      <c r="M5848">
        <v>77036</v>
      </c>
      <c r="N5848">
        <v>1170</v>
      </c>
      <c r="O5848" t="s">
        <v>292</v>
      </c>
      <c r="P5848">
        <v>3</v>
      </c>
      <c r="Q5848">
        <v>3</v>
      </c>
      <c r="R5848" t="s">
        <v>75</v>
      </c>
      <c r="T5848">
        <v>3.22</v>
      </c>
      <c r="U5848">
        <v>10</v>
      </c>
      <c r="V5848" t="s">
        <v>76</v>
      </c>
      <c r="W5848" s="2">
        <v>43730</v>
      </c>
      <c r="X5848" t="s">
        <v>20</v>
      </c>
      <c r="Y5848" t="s">
        <v>77</v>
      </c>
      <c r="Z5848" t="s">
        <v>49</v>
      </c>
    </row>
    <row r="5849" spans="1:26" x14ac:dyDescent="0.25">
      <c r="A5849">
        <v>5</v>
      </c>
      <c r="B5849" t="s">
        <v>25</v>
      </c>
      <c r="C5849">
        <v>3</v>
      </c>
      <c r="D5849" t="s">
        <v>26</v>
      </c>
      <c r="E5849" t="s">
        <v>122</v>
      </c>
      <c r="F5849" t="s">
        <v>13</v>
      </c>
      <c r="G5849" t="s">
        <v>6936</v>
      </c>
      <c r="H5849" s="1">
        <v>0.8</v>
      </c>
      <c r="I5849" s="2">
        <v>43725</v>
      </c>
      <c r="J5849" s="8">
        <f t="shared" si="91"/>
        <v>2019</v>
      </c>
      <c r="K5849" t="s">
        <v>6937</v>
      </c>
      <c r="L5849" t="s">
        <v>73</v>
      </c>
      <c r="M5849">
        <v>77036</v>
      </c>
      <c r="N5849">
        <v>1630</v>
      </c>
      <c r="O5849" t="s">
        <v>772</v>
      </c>
      <c r="P5849">
        <v>-10</v>
      </c>
      <c r="Q5849">
        <v>5</v>
      </c>
      <c r="R5849" t="s">
        <v>75</v>
      </c>
      <c r="T5849">
        <v>-10.15</v>
      </c>
      <c r="U5849">
        <v>6</v>
      </c>
      <c r="V5849" t="s">
        <v>76</v>
      </c>
      <c r="W5849" s="2">
        <v>43730</v>
      </c>
      <c r="X5849" t="s">
        <v>20</v>
      </c>
      <c r="Y5849" t="s">
        <v>77</v>
      </c>
      <c r="Z5849" t="s">
        <v>54</v>
      </c>
    </row>
    <row r="5850" spans="1:26" x14ac:dyDescent="0.25">
      <c r="A5850">
        <v>5</v>
      </c>
      <c r="B5850" t="s">
        <v>25</v>
      </c>
      <c r="C5850">
        <v>3</v>
      </c>
      <c r="D5850" t="s">
        <v>50</v>
      </c>
      <c r="E5850" t="s">
        <v>122</v>
      </c>
      <c r="F5850" t="s">
        <v>13</v>
      </c>
      <c r="G5850" t="s">
        <v>6936</v>
      </c>
      <c r="H5850" s="1">
        <v>0.2</v>
      </c>
      <c r="I5850" s="2">
        <v>43725</v>
      </c>
      <c r="J5850" s="8">
        <f t="shared" si="91"/>
        <v>2019</v>
      </c>
      <c r="K5850" t="s">
        <v>6937</v>
      </c>
      <c r="L5850" t="s">
        <v>73</v>
      </c>
      <c r="M5850">
        <v>77036</v>
      </c>
      <c r="N5850">
        <v>1298</v>
      </c>
      <c r="O5850" t="s">
        <v>5175</v>
      </c>
      <c r="P5850">
        <v>88</v>
      </c>
      <c r="Q5850">
        <v>6</v>
      </c>
      <c r="R5850" t="s">
        <v>75</v>
      </c>
      <c r="T5850">
        <v>88.49</v>
      </c>
      <c r="U5850">
        <v>1416</v>
      </c>
      <c r="V5850" t="s">
        <v>76</v>
      </c>
      <c r="W5850" s="2">
        <v>43730</v>
      </c>
      <c r="X5850" t="s">
        <v>20</v>
      </c>
      <c r="Y5850" t="s">
        <v>77</v>
      </c>
      <c r="Z5850" t="s">
        <v>52</v>
      </c>
    </row>
    <row r="5851" spans="1:26" x14ac:dyDescent="0.25">
      <c r="A5851">
        <v>3</v>
      </c>
      <c r="B5851" t="s">
        <v>25</v>
      </c>
      <c r="C5851">
        <v>1</v>
      </c>
      <c r="D5851" t="s">
        <v>11</v>
      </c>
      <c r="E5851" t="s">
        <v>572</v>
      </c>
      <c r="F5851" t="s">
        <v>13</v>
      </c>
      <c r="G5851" t="s">
        <v>5205</v>
      </c>
      <c r="H5851" s="1">
        <v>0</v>
      </c>
      <c r="I5851" s="2">
        <v>43516</v>
      </c>
      <c r="J5851" s="8">
        <f t="shared" si="91"/>
        <v>2019</v>
      </c>
      <c r="K5851" t="s">
        <v>5271</v>
      </c>
      <c r="L5851" t="s">
        <v>30</v>
      </c>
      <c r="M5851">
        <v>92105</v>
      </c>
      <c r="N5851">
        <v>620</v>
      </c>
      <c r="O5851" t="s">
        <v>8198</v>
      </c>
      <c r="P5851">
        <v>7</v>
      </c>
      <c r="Q5851">
        <v>1</v>
      </c>
      <c r="R5851" t="s">
        <v>32</v>
      </c>
      <c r="T5851">
        <v>7.34</v>
      </c>
      <c r="U5851">
        <v>22</v>
      </c>
      <c r="V5851" t="s">
        <v>33</v>
      </c>
      <c r="W5851" s="2">
        <v>43519</v>
      </c>
      <c r="X5851" t="s">
        <v>130</v>
      </c>
      <c r="Y5851" t="s">
        <v>34</v>
      </c>
      <c r="Z5851" t="s">
        <v>47</v>
      </c>
    </row>
    <row r="5852" spans="1:26" x14ac:dyDescent="0.25">
      <c r="A5852">
        <v>3</v>
      </c>
      <c r="B5852" t="s">
        <v>25</v>
      </c>
      <c r="C5852">
        <v>1</v>
      </c>
      <c r="D5852" t="s">
        <v>50</v>
      </c>
      <c r="E5852" t="s">
        <v>572</v>
      </c>
      <c r="F5852" t="s">
        <v>13</v>
      </c>
      <c r="G5852" t="s">
        <v>5205</v>
      </c>
      <c r="H5852" s="1">
        <v>0.2</v>
      </c>
      <c r="I5852" s="2">
        <v>43516</v>
      </c>
      <c r="J5852" s="8">
        <f t="shared" si="91"/>
        <v>2019</v>
      </c>
      <c r="K5852" t="s">
        <v>5271</v>
      </c>
      <c r="L5852" t="s">
        <v>30</v>
      </c>
      <c r="M5852">
        <v>92105</v>
      </c>
      <c r="N5852">
        <v>1022</v>
      </c>
      <c r="O5852" t="s">
        <v>581</v>
      </c>
      <c r="P5852">
        <v>19</v>
      </c>
      <c r="Q5852">
        <v>2</v>
      </c>
      <c r="R5852" t="s">
        <v>32</v>
      </c>
      <c r="T5852">
        <v>18.899999999999999</v>
      </c>
      <c r="U5852">
        <v>216</v>
      </c>
      <c r="V5852" t="s">
        <v>33</v>
      </c>
      <c r="W5852" s="2">
        <v>43519</v>
      </c>
      <c r="X5852" t="s">
        <v>130</v>
      </c>
      <c r="Y5852" t="s">
        <v>34</v>
      </c>
      <c r="Z5852" t="s">
        <v>52</v>
      </c>
    </row>
    <row r="5853" spans="1:26" x14ac:dyDescent="0.25">
      <c r="A5853">
        <v>4</v>
      </c>
      <c r="B5853" t="s">
        <v>43</v>
      </c>
      <c r="C5853">
        <v>6</v>
      </c>
      <c r="D5853" t="s">
        <v>11</v>
      </c>
      <c r="E5853" t="s">
        <v>535</v>
      </c>
      <c r="F5853" t="s">
        <v>13</v>
      </c>
      <c r="G5853" t="s">
        <v>273</v>
      </c>
      <c r="H5853" s="1">
        <v>0</v>
      </c>
      <c r="I5853" s="2">
        <v>43638</v>
      </c>
      <c r="J5853" s="8">
        <f t="shared" si="91"/>
        <v>2019</v>
      </c>
      <c r="K5853" t="s">
        <v>6996</v>
      </c>
      <c r="L5853" t="s">
        <v>73</v>
      </c>
      <c r="M5853">
        <v>48227</v>
      </c>
      <c r="N5853">
        <v>833</v>
      </c>
      <c r="O5853" t="s">
        <v>23</v>
      </c>
      <c r="P5853">
        <v>146</v>
      </c>
      <c r="Q5853">
        <v>2</v>
      </c>
      <c r="R5853" t="s">
        <v>75</v>
      </c>
      <c r="T5853">
        <v>146.38999999999999</v>
      </c>
      <c r="U5853">
        <v>488</v>
      </c>
      <c r="V5853" t="s">
        <v>76</v>
      </c>
      <c r="W5853" s="2">
        <v>43642</v>
      </c>
      <c r="X5853" t="s">
        <v>39</v>
      </c>
      <c r="Y5853" t="s">
        <v>156</v>
      </c>
      <c r="Z5853" t="s">
        <v>24</v>
      </c>
    </row>
    <row r="5854" spans="1:26" x14ac:dyDescent="0.25">
      <c r="A5854">
        <v>7</v>
      </c>
      <c r="B5854" t="s">
        <v>25</v>
      </c>
      <c r="C5854">
        <v>6</v>
      </c>
      <c r="D5854" t="s">
        <v>26</v>
      </c>
      <c r="E5854" t="s">
        <v>493</v>
      </c>
      <c r="F5854" t="s">
        <v>13</v>
      </c>
      <c r="G5854" t="s">
        <v>2007</v>
      </c>
      <c r="H5854" s="1">
        <v>0.2</v>
      </c>
      <c r="I5854" s="2">
        <v>43537</v>
      </c>
      <c r="J5854" s="8">
        <f t="shared" si="91"/>
        <v>2019</v>
      </c>
      <c r="K5854" t="s">
        <v>4650</v>
      </c>
      <c r="L5854" t="s">
        <v>30</v>
      </c>
      <c r="M5854">
        <v>80219</v>
      </c>
      <c r="N5854">
        <v>1050</v>
      </c>
      <c r="O5854" t="s">
        <v>1072</v>
      </c>
      <c r="P5854">
        <v>-300</v>
      </c>
      <c r="Q5854">
        <v>2</v>
      </c>
      <c r="R5854" t="s">
        <v>32</v>
      </c>
      <c r="T5854">
        <v>-299.81</v>
      </c>
      <c r="U5854">
        <v>1332</v>
      </c>
      <c r="V5854" t="s">
        <v>19</v>
      </c>
      <c r="W5854" s="2">
        <v>43544</v>
      </c>
      <c r="X5854" t="s">
        <v>39</v>
      </c>
      <c r="Y5854" t="s">
        <v>285</v>
      </c>
      <c r="Z5854" t="s">
        <v>356</v>
      </c>
    </row>
    <row r="5855" spans="1:26" x14ac:dyDescent="0.25">
      <c r="A5855">
        <v>5</v>
      </c>
      <c r="B5855" t="s">
        <v>43</v>
      </c>
      <c r="C5855">
        <v>6</v>
      </c>
      <c r="D5855" t="s">
        <v>11</v>
      </c>
      <c r="E5855" t="s">
        <v>1389</v>
      </c>
      <c r="F5855" t="s">
        <v>13</v>
      </c>
      <c r="G5855" t="s">
        <v>2318</v>
      </c>
      <c r="H5855" s="1">
        <v>0</v>
      </c>
      <c r="I5855" s="2">
        <v>43817</v>
      </c>
      <c r="J5855" s="8">
        <f t="shared" si="91"/>
        <v>2019</v>
      </c>
      <c r="K5855" t="s">
        <v>2319</v>
      </c>
      <c r="L5855" t="s">
        <v>102</v>
      </c>
      <c r="M5855">
        <v>11572</v>
      </c>
      <c r="N5855">
        <v>485</v>
      </c>
      <c r="O5855" t="s">
        <v>2320</v>
      </c>
      <c r="P5855">
        <v>9</v>
      </c>
      <c r="Q5855">
        <v>2</v>
      </c>
      <c r="R5855" t="s">
        <v>104</v>
      </c>
      <c r="T5855">
        <v>8.5299999999999994</v>
      </c>
      <c r="U5855">
        <v>19</v>
      </c>
      <c r="V5855" t="s">
        <v>19</v>
      </c>
      <c r="W5855" s="2">
        <v>43822</v>
      </c>
      <c r="X5855" t="s">
        <v>39</v>
      </c>
      <c r="Y5855" t="s">
        <v>175</v>
      </c>
      <c r="Z5855" t="s">
        <v>47</v>
      </c>
    </row>
    <row r="5856" spans="1:26" x14ac:dyDescent="0.25">
      <c r="A5856">
        <v>6</v>
      </c>
      <c r="B5856" t="s">
        <v>10</v>
      </c>
      <c r="C5856">
        <v>6</v>
      </c>
      <c r="D5856" t="s">
        <v>26</v>
      </c>
      <c r="E5856" t="s">
        <v>27</v>
      </c>
      <c r="F5856" t="s">
        <v>13</v>
      </c>
      <c r="G5856" t="s">
        <v>6873</v>
      </c>
      <c r="H5856" s="1">
        <v>0</v>
      </c>
      <c r="I5856" s="2">
        <v>43740</v>
      </c>
      <c r="J5856" s="8">
        <f t="shared" si="91"/>
        <v>2019</v>
      </c>
      <c r="K5856" t="s">
        <v>7678</v>
      </c>
      <c r="L5856" t="s">
        <v>30</v>
      </c>
      <c r="M5856">
        <v>90036</v>
      </c>
      <c r="N5856">
        <v>1553</v>
      </c>
      <c r="O5856" t="s">
        <v>3027</v>
      </c>
      <c r="P5856">
        <v>205</v>
      </c>
      <c r="Q5856">
        <v>7</v>
      </c>
      <c r="R5856" t="s">
        <v>32</v>
      </c>
      <c r="T5856">
        <v>204.77</v>
      </c>
      <c r="U5856">
        <v>1575</v>
      </c>
      <c r="V5856" t="s">
        <v>76</v>
      </c>
      <c r="W5856" s="2">
        <v>43746</v>
      </c>
      <c r="X5856" t="s">
        <v>39</v>
      </c>
      <c r="Y5856" t="s">
        <v>34</v>
      </c>
      <c r="Z5856" t="s">
        <v>42</v>
      </c>
    </row>
    <row r="5857" spans="1:26" x14ac:dyDescent="0.25">
      <c r="A5857">
        <v>6</v>
      </c>
      <c r="B5857" t="s">
        <v>10</v>
      </c>
      <c r="C5857">
        <v>6</v>
      </c>
      <c r="D5857" t="s">
        <v>26</v>
      </c>
      <c r="E5857" t="s">
        <v>27</v>
      </c>
      <c r="F5857" t="s">
        <v>13</v>
      </c>
      <c r="G5857" t="s">
        <v>6873</v>
      </c>
      <c r="H5857" s="1">
        <v>0.2</v>
      </c>
      <c r="I5857" s="2">
        <v>43740</v>
      </c>
      <c r="J5857" s="8">
        <f t="shared" si="91"/>
        <v>2019</v>
      </c>
      <c r="K5857" t="s">
        <v>7678</v>
      </c>
      <c r="L5857" t="s">
        <v>30</v>
      </c>
      <c r="M5857">
        <v>90036</v>
      </c>
      <c r="N5857">
        <v>1261</v>
      </c>
      <c r="O5857" t="s">
        <v>3410</v>
      </c>
      <c r="P5857">
        <v>42</v>
      </c>
      <c r="Q5857">
        <v>5</v>
      </c>
      <c r="R5857" t="s">
        <v>32</v>
      </c>
      <c r="T5857">
        <v>42.05</v>
      </c>
      <c r="U5857">
        <v>112</v>
      </c>
      <c r="V5857" t="s">
        <v>76</v>
      </c>
      <c r="W5857" s="2">
        <v>43746</v>
      </c>
      <c r="X5857" t="s">
        <v>39</v>
      </c>
      <c r="Y5857" t="s">
        <v>34</v>
      </c>
      <c r="Z5857" t="s">
        <v>54</v>
      </c>
    </row>
    <row r="5858" spans="1:26" x14ac:dyDescent="0.25">
      <c r="A5858">
        <v>7</v>
      </c>
      <c r="B5858" t="s">
        <v>25</v>
      </c>
      <c r="C5858">
        <v>6</v>
      </c>
      <c r="D5858" t="s">
        <v>11</v>
      </c>
      <c r="E5858" t="s">
        <v>27</v>
      </c>
      <c r="F5858" t="s">
        <v>13</v>
      </c>
      <c r="G5858" t="s">
        <v>288</v>
      </c>
      <c r="H5858" s="1">
        <v>0.2</v>
      </c>
      <c r="I5858" s="2">
        <v>43691</v>
      </c>
      <c r="J5858" s="8">
        <f t="shared" si="91"/>
        <v>2019</v>
      </c>
      <c r="K5858" t="s">
        <v>2711</v>
      </c>
      <c r="L5858" t="s">
        <v>30</v>
      </c>
      <c r="M5858">
        <v>90032</v>
      </c>
      <c r="N5858">
        <v>429</v>
      </c>
      <c r="O5858" t="s">
        <v>1424</v>
      </c>
      <c r="P5858">
        <v>5</v>
      </c>
      <c r="Q5858">
        <v>3</v>
      </c>
      <c r="R5858" t="s">
        <v>32</v>
      </c>
      <c r="T5858">
        <v>5.23</v>
      </c>
      <c r="U5858">
        <v>418</v>
      </c>
      <c r="V5858" t="s">
        <v>19</v>
      </c>
      <c r="W5858" s="2">
        <v>43698</v>
      </c>
      <c r="X5858" t="s">
        <v>39</v>
      </c>
      <c r="Y5858" t="s">
        <v>34</v>
      </c>
      <c r="Z5858" t="s">
        <v>41</v>
      </c>
    </row>
    <row r="5859" spans="1:26" x14ac:dyDescent="0.25">
      <c r="A5859">
        <v>1</v>
      </c>
      <c r="B5859" t="s">
        <v>10</v>
      </c>
      <c r="C5859">
        <v>1</v>
      </c>
      <c r="D5859" t="s">
        <v>11</v>
      </c>
      <c r="E5859" t="s">
        <v>876</v>
      </c>
      <c r="F5859" t="s">
        <v>13</v>
      </c>
      <c r="G5859" t="s">
        <v>1435</v>
      </c>
      <c r="H5859" s="1">
        <v>0.7</v>
      </c>
      <c r="I5859" s="2">
        <v>43590</v>
      </c>
      <c r="J5859" s="8">
        <f t="shared" si="91"/>
        <v>2019</v>
      </c>
      <c r="K5859" t="s">
        <v>1721</v>
      </c>
      <c r="L5859" t="s">
        <v>30</v>
      </c>
      <c r="M5859">
        <v>80027</v>
      </c>
      <c r="N5859">
        <v>309</v>
      </c>
      <c r="O5859" t="s">
        <v>1653</v>
      </c>
      <c r="P5859">
        <v>-153</v>
      </c>
      <c r="Q5859">
        <v>3</v>
      </c>
      <c r="R5859" t="s">
        <v>32</v>
      </c>
      <c r="T5859">
        <v>-152.97999999999999</v>
      </c>
      <c r="U5859">
        <v>90</v>
      </c>
      <c r="V5859" t="s">
        <v>19</v>
      </c>
      <c r="W5859" s="2">
        <v>43591</v>
      </c>
      <c r="X5859" t="s">
        <v>130</v>
      </c>
      <c r="Y5859" t="s">
        <v>285</v>
      </c>
      <c r="Z5859" t="s">
        <v>22</v>
      </c>
    </row>
    <row r="5860" spans="1:26" x14ac:dyDescent="0.25">
      <c r="A5860">
        <v>1</v>
      </c>
      <c r="B5860" t="s">
        <v>10</v>
      </c>
      <c r="C5860">
        <v>1</v>
      </c>
      <c r="D5860" t="s">
        <v>26</v>
      </c>
      <c r="E5860" t="s">
        <v>876</v>
      </c>
      <c r="F5860" t="s">
        <v>13</v>
      </c>
      <c r="G5860" t="s">
        <v>1435</v>
      </c>
      <c r="H5860" s="1">
        <v>0.2</v>
      </c>
      <c r="I5860" s="2">
        <v>43590</v>
      </c>
      <c r="J5860" s="8">
        <f t="shared" si="91"/>
        <v>2019</v>
      </c>
      <c r="K5860" t="s">
        <v>1721</v>
      </c>
      <c r="L5860" t="s">
        <v>30</v>
      </c>
      <c r="M5860">
        <v>80027</v>
      </c>
      <c r="N5860">
        <v>1346</v>
      </c>
      <c r="O5860" t="s">
        <v>310</v>
      </c>
      <c r="P5860">
        <v>7</v>
      </c>
      <c r="Q5860">
        <v>9</v>
      </c>
      <c r="R5860" t="s">
        <v>32</v>
      </c>
      <c r="T5860">
        <v>7.43</v>
      </c>
      <c r="U5860">
        <v>21</v>
      </c>
      <c r="V5860" t="s">
        <v>19</v>
      </c>
      <c r="W5860" s="2">
        <v>43591</v>
      </c>
      <c r="X5860" t="s">
        <v>130</v>
      </c>
      <c r="Y5860" t="s">
        <v>285</v>
      </c>
      <c r="Z5860" t="s">
        <v>119</v>
      </c>
    </row>
    <row r="5861" spans="1:26" x14ac:dyDescent="0.25">
      <c r="A5861">
        <v>1</v>
      </c>
      <c r="B5861" t="s">
        <v>10</v>
      </c>
      <c r="C5861">
        <v>1</v>
      </c>
      <c r="D5861" t="s">
        <v>26</v>
      </c>
      <c r="E5861" t="s">
        <v>876</v>
      </c>
      <c r="F5861" t="s">
        <v>13</v>
      </c>
      <c r="G5861" t="s">
        <v>1435</v>
      </c>
      <c r="H5861" s="1">
        <v>0.7</v>
      </c>
      <c r="I5861" s="2">
        <v>43590</v>
      </c>
      <c r="J5861" s="8">
        <f t="shared" si="91"/>
        <v>2019</v>
      </c>
      <c r="K5861" t="s">
        <v>1721</v>
      </c>
      <c r="L5861" t="s">
        <v>30</v>
      </c>
      <c r="M5861">
        <v>80027</v>
      </c>
      <c r="N5861">
        <v>242</v>
      </c>
      <c r="O5861" t="s">
        <v>336</v>
      </c>
      <c r="P5861">
        <v>-7</v>
      </c>
      <c r="Q5861">
        <v>8</v>
      </c>
      <c r="R5861" t="s">
        <v>32</v>
      </c>
      <c r="T5861">
        <v>-7.32</v>
      </c>
      <c r="U5861">
        <v>10</v>
      </c>
      <c r="V5861" t="s">
        <v>19</v>
      </c>
      <c r="W5861" s="2">
        <v>43591</v>
      </c>
      <c r="X5861" t="s">
        <v>130</v>
      </c>
      <c r="Y5861" t="s">
        <v>285</v>
      </c>
      <c r="Z5861" t="s">
        <v>54</v>
      </c>
    </row>
    <row r="5862" spans="1:26" x14ac:dyDescent="0.25">
      <c r="A5862">
        <v>3</v>
      </c>
      <c r="B5862" t="s">
        <v>10</v>
      </c>
      <c r="C5862">
        <v>3</v>
      </c>
      <c r="D5862" t="s">
        <v>26</v>
      </c>
      <c r="E5862" t="s">
        <v>88</v>
      </c>
      <c r="F5862" t="s">
        <v>13</v>
      </c>
      <c r="G5862" t="s">
        <v>7290</v>
      </c>
      <c r="H5862" s="1">
        <v>0</v>
      </c>
      <c r="I5862" s="2">
        <v>43753</v>
      </c>
      <c r="J5862" s="8">
        <f t="shared" si="91"/>
        <v>2019</v>
      </c>
      <c r="K5862" t="s">
        <v>7378</v>
      </c>
      <c r="L5862" t="s">
        <v>30</v>
      </c>
      <c r="M5862">
        <v>94110</v>
      </c>
      <c r="N5862">
        <v>1236</v>
      </c>
      <c r="O5862" t="s">
        <v>7339</v>
      </c>
      <c r="P5862">
        <v>26</v>
      </c>
      <c r="Q5862">
        <v>4</v>
      </c>
      <c r="R5862" t="s">
        <v>32</v>
      </c>
      <c r="T5862">
        <v>26.38</v>
      </c>
      <c r="U5862">
        <v>88</v>
      </c>
      <c r="V5862" t="s">
        <v>76</v>
      </c>
      <c r="W5862" s="2">
        <v>43756</v>
      </c>
      <c r="X5862" t="s">
        <v>20</v>
      </c>
      <c r="Y5862" t="s">
        <v>34</v>
      </c>
      <c r="Z5862" t="s">
        <v>49</v>
      </c>
    </row>
    <row r="5863" spans="1:26" x14ac:dyDescent="0.25">
      <c r="A5863">
        <v>6</v>
      </c>
      <c r="B5863" t="s">
        <v>10</v>
      </c>
      <c r="C5863">
        <v>6</v>
      </c>
      <c r="D5863" t="s">
        <v>26</v>
      </c>
      <c r="E5863" t="s">
        <v>457</v>
      </c>
      <c r="F5863" t="s">
        <v>13</v>
      </c>
      <c r="G5863" t="s">
        <v>3268</v>
      </c>
      <c r="H5863" s="1">
        <v>0.2</v>
      </c>
      <c r="I5863" s="2">
        <v>43658</v>
      </c>
      <c r="J5863" s="8">
        <f t="shared" si="91"/>
        <v>2019</v>
      </c>
      <c r="K5863" t="s">
        <v>4152</v>
      </c>
      <c r="L5863" t="s">
        <v>102</v>
      </c>
      <c r="M5863">
        <v>45014</v>
      </c>
      <c r="N5863">
        <v>1658</v>
      </c>
      <c r="O5863" t="s">
        <v>2772</v>
      </c>
      <c r="P5863">
        <v>1</v>
      </c>
      <c r="Q5863">
        <v>1</v>
      </c>
      <c r="R5863" t="s">
        <v>104</v>
      </c>
      <c r="T5863">
        <v>1.19</v>
      </c>
      <c r="U5863">
        <v>4</v>
      </c>
      <c r="V5863" t="s">
        <v>19</v>
      </c>
      <c r="W5863" s="2">
        <v>43664</v>
      </c>
      <c r="X5863" t="s">
        <v>39</v>
      </c>
      <c r="Y5863" t="s">
        <v>309</v>
      </c>
      <c r="Z5863" t="s">
        <v>64</v>
      </c>
    </row>
    <row r="5864" spans="1:26" x14ac:dyDescent="0.25">
      <c r="A5864">
        <v>5</v>
      </c>
      <c r="B5864" t="s">
        <v>43</v>
      </c>
      <c r="C5864">
        <v>6</v>
      </c>
      <c r="D5864" t="s">
        <v>26</v>
      </c>
      <c r="E5864" t="s">
        <v>737</v>
      </c>
      <c r="F5864" t="s">
        <v>13</v>
      </c>
      <c r="G5864" t="s">
        <v>2447</v>
      </c>
      <c r="H5864" s="1">
        <v>0.2</v>
      </c>
      <c r="I5864" s="2">
        <v>43761</v>
      </c>
      <c r="J5864" s="8">
        <f t="shared" si="91"/>
        <v>2019</v>
      </c>
      <c r="K5864" t="s">
        <v>3831</v>
      </c>
      <c r="L5864" t="s">
        <v>73</v>
      </c>
      <c r="M5864">
        <v>78745</v>
      </c>
      <c r="N5864">
        <v>113</v>
      </c>
      <c r="O5864" t="s">
        <v>1051</v>
      </c>
      <c r="P5864">
        <v>1</v>
      </c>
      <c r="Q5864">
        <v>1</v>
      </c>
      <c r="R5864" t="s">
        <v>75</v>
      </c>
      <c r="T5864">
        <v>1.2</v>
      </c>
      <c r="U5864">
        <v>14</v>
      </c>
      <c r="V5864" t="s">
        <v>19</v>
      </c>
      <c r="W5864" s="2">
        <v>43766</v>
      </c>
      <c r="X5864" t="s">
        <v>39</v>
      </c>
      <c r="Y5864" t="s">
        <v>77</v>
      </c>
      <c r="Z5864" t="s">
        <v>42</v>
      </c>
    </row>
    <row r="5865" spans="1:26" x14ac:dyDescent="0.25">
      <c r="A5865">
        <v>5</v>
      </c>
      <c r="B5865" t="s">
        <v>43</v>
      </c>
      <c r="C5865">
        <v>6</v>
      </c>
      <c r="D5865" t="s">
        <v>26</v>
      </c>
      <c r="E5865" t="s">
        <v>737</v>
      </c>
      <c r="F5865" t="s">
        <v>13</v>
      </c>
      <c r="G5865" t="s">
        <v>2447</v>
      </c>
      <c r="H5865" s="1">
        <v>0.2</v>
      </c>
      <c r="I5865" s="2">
        <v>43761</v>
      </c>
      <c r="J5865" s="8">
        <f t="shared" si="91"/>
        <v>2019</v>
      </c>
      <c r="K5865" t="s">
        <v>3831</v>
      </c>
      <c r="L5865" t="s">
        <v>73</v>
      </c>
      <c r="M5865">
        <v>78745</v>
      </c>
      <c r="N5865">
        <v>417</v>
      </c>
      <c r="O5865" t="s">
        <v>8235</v>
      </c>
      <c r="P5865">
        <v>-58</v>
      </c>
      <c r="Q5865">
        <v>4</v>
      </c>
      <c r="R5865" t="s">
        <v>75</v>
      </c>
      <c r="T5865">
        <v>-58.31</v>
      </c>
      <c r="U5865">
        <v>259</v>
      </c>
      <c r="V5865" t="s">
        <v>19</v>
      </c>
      <c r="W5865" s="2">
        <v>43766</v>
      </c>
      <c r="X5865" t="s">
        <v>39</v>
      </c>
      <c r="Y5865" t="s">
        <v>77</v>
      </c>
      <c r="Z5865" t="s">
        <v>42</v>
      </c>
    </row>
    <row r="5866" spans="1:26" x14ac:dyDescent="0.25">
      <c r="A5866">
        <v>5</v>
      </c>
      <c r="B5866" t="s">
        <v>43</v>
      </c>
      <c r="C5866">
        <v>6</v>
      </c>
      <c r="D5866" t="s">
        <v>26</v>
      </c>
      <c r="E5866" t="s">
        <v>737</v>
      </c>
      <c r="F5866" t="s">
        <v>13</v>
      </c>
      <c r="G5866" t="s">
        <v>2447</v>
      </c>
      <c r="H5866" s="1">
        <v>0.8</v>
      </c>
      <c r="I5866" s="2">
        <v>43761</v>
      </c>
      <c r="J5866" s="8">
        <f t="shared" si="91"/>
        <v>2019</v>
      </c>
      <c r="K5866" t="s">
        <v>3831</v>
      </c>
      <c r="L5866" t="s">
        <v>73</v>
      </c>
      <c r="M5866">
        <v>78745</v>
      </c>
      <c r="N5866">
        <v>46</v>
      </c>
      <c r="O5866" t="s">
        <v>8239</v>
      </c>
      <c r="P5866">
        <v>-15</v>
      </c>
      <c r="Q5866">
        <v>3</v>
      </c>
      <c r="R5866" t="s">
        <v>75</v>
      </c>
      <c r="T5866">
        <v>-15.13</v>
      </c>
      <c r="U5866">
        <v>10</v>
      </c>
      <c r="V5866" t="s">
        <v>19</v>
      </c>
      <c r="W5866" s="2">
        <v>43766</v>
      </c>
      <c r="X5866" t="s">
        <v>39</v>
      </c>
      <c r="Y5866" t="s">
        <v>77</v>
      </c>
      <c r="Z5866" t="s">
        <v>54</v>
      </c>
    </row>
    <row r="5867" spans="1:26" x14ac:dyDescent="0.25">
      <c r="A5867">
        <v>5</v>
      </c>
      <c r="B5867" t="s">
        <v>43</v>
      </c>
      <c r="C5867">
        <v>6</v>
      </c>
      <c r="D5867" t="s">
        <v>50</v>
      </c>
      <c r="E5867" t="s">
        <v>737</v>
      </c>
      <c r="F5867" t="s">
        <v>13</v>
      </c>
      <c r="G5867" t="s">
        <v>2447</v>
      </c>
      <c r="H5867" s="1">
        <v>0.2</v>
      </c>
      <c r="I5867" s="2">
        <v>43761</v>
      </c>
      <c r="J5867" s="8">
        <f t="shared" si="91"/>
        <v>2019</v>
      </c>
      <c r="K5867" t="s">
        <v>3831</v>
      </c>
      <c r="L5867" t="s">
        <v>73</v>
      </c>
      <c r="M5867">
        <v>78745</v>
      </c>
      <c r="N5867">
        <v>1615</v>
      </c>
      <c r="O5867" t="s">
        <v>4973</v>
      </c>
      <c r="P5867">
        <v>-2</v>
      </c>
      <c r="Q5867">
        <v>1</v>
      </c>
      <c r="R5867" t="s">
        <v>75</v>
      </c>
      <c r="T5867">
        <v>-2.0699999999999998</v>
      </c>
      <c r="U5867">
        <v>55</v>
      </c>
      <c r="V5867" t="s">
        <v>19</v>
      </c>
      <c r="W5867" s="2">
        <v>43766</v>
      </c>
      <c r="X5867" t="s">
        <v>39</v>
      </c>
      <c r="Y5867" t="s">
        <v>77</v>
      </c>
      <c r="Z5867" t="s">
        <v>113</v>
      </c>
    </row>
    <row r="5868" spans="1:26" x14ac:dyDescent="0.25">
      <c r="A5868">
        <v>5</v>
      </c>
      <c r="B5868" t="s">
        <v>43</v>
      </c>
      <c r="C5868">
        <v>6</v>
      </c>
      <c r="D5868" t="s">
        <v>50</v>
      </c>
      <c r="E5868" t="s">
        <v>1260</v>
      </c>
      <c r="F5868" t="s">
        <v>13</v>
      </c>
      <c r="G5868" t="s">
        <v>1261</v>
      </c>
      <c r="H5868" s="1">
        <v>0</v>
      </c>
      <c r="I5868" s="2">
        <v>43626</v>
      </c>
      <c r="J5868" s="8">
        <f t="shared" si="91"/>
        <v>2019</v>
      </c>
      <c r="K5868" t="s">
        <v>1262</v>
      </c>
      <c r="L5868" t="s">
        <v>73</v>
      </c>
      <c r="M5868">
        <v>48307</v>
      </c>
      <c r="N5868">
        <v>913</v>
      </c>
      <c r="O5868" t="s">
        <v>1062</v>
      </c>
      <c r="P5868">
        <v>54</v>
      </c>
      <c r="Q5868">
        <v>4</v>
      </c>
      <c r="R5868" t="s">
        <v>75</v>
      </c>
      <c r="T5868">
        <v>54.33</v>
      </c>
      <c r="U5868">
        <v>133</v>
      </c>
      <c r="V5868" t="s">
        <v>19</v>
      </c>
      <c r="W5868" s="2">
        <v>43631</v>
      </c>
      <c r="X5868" t="s">
        <v>39</v>
      </c>
      <c r="Y5868" t="s">
        <v>156</v>
      </c>
      <c r="Z5868" t="s">
        <v>113</v>
      </c>
    </row>
    <row r="5869" spans="1:26" x14ac:dyDescent="0.25">
      <c r="A5869">
        <v>5</v>
      </c>
      <c r="B5869" t="s">
        <v>43</v>
      </c>
      <c r="C5869">
        <v>6</v>
      </c>
      <c r="D5869" t="s">
        <v>26</v>
      </c>
      <c r="E5869" t="s">
        <v>88</v>
      </c>
      <c r="F5869" t="s">
        <v>13</v>
      </c>
      <c r="G5869" t="s">
        <v>359</v>
      </c>
      <c r="H5869" s="1">
        <v>0</v>
      </c>
      <c r="I5869" s="2">
        <v>43726</v>
      </c>
      <c r="J5869" s="8">
        <f t="shared" si="91"/>
        <v>2019</v>
      </c>
      <c r="K5869" t="s">
        <v>360</v>
      </c>
      <c r="L5869" t="s">
        <v>30</v>
      </c>
      <c r="M5869">
        <v>94122</v>
      </c>
      <c r="N5869">
        <v>1160</v>
      </c>
      <c r="O5869" t="s">
        <v>361</v>
      </c>
      <c r="P5869">
        <v>2</v>
      </c>
      <c r="Q5869">
        <v>3</v>
      </c>
      <c r="R5869" t="s">
        <v>32</v>
      </c>
      <c r="T5869">
        <v>2.38</v>
      </c>
      <c r="U5869">
        <v>9</v>
      </c>
      <c r="V5869" t="s">
        <v>33</v>
      </c>
      <c r="W5869" s="2">
        <v>43731</v>
      </c>
      <c r="X5869" t="s">
        <v>39</v>
      </c>
      <c r="Y5869" t="s">
        <v>34</v>
      </c>
      <c r="Z5869" t="s">
        <v>49</v>
      </c>
    </row>
    <row r="5870" spans="1:26" x14ac:dyDescent="0.25">
      <c r="A5870">
        <v>5</v>
      </c>
      <c r="B5870" t="s">
        <v>43</v>
      </c>
      <c r="C5870">
        <v>6</v>
      </c>
      <c r="D5870" t="s">
        <v>26</v>
      </c>
      <c r="E5870" t="s">
        <v>88</v>
      </c>
      <c r="F5870" t="s">
        <v>13</v>
      </c>
      <c r="G5870" t="s">
        <v>359</v>
      </c>
      <c r="H5870" s="1">
        <v>0</v>
      </c>
      <c r="I5870" s="2">
        <v>43726</v>
      </c>
      <c r="J5870" s="8">
        <f t="shared" si="91"/>
        <v>2019</v>
      </c>
      <c r="K5870" t="s">
        <v>360</v>
      </c>
      <c r="L5870" t="s">
        <v>30</v>
      </c>
      <c r="M5870">
        <v>94122</v>
      </c>
      <c r="N5870">
        <v>472</v>
      </c>
      <c r="O5870" t="s">
        <v>362</v>
      </c>
      <c r="P5870">
        <v>5</v>
      </c>
      <c r="Q5870">
        <v>3</v>
      </c>
      <c r="R5870" t="s">
        <v>32</v>
      </c>
      <c r="T5870">
        <v>5.0999999999999996</v>
      </c>
      <c r="U5870">
        <v>11</v>
      </c>
      <c r="V5870" t="s">
        <v>33</v>
      </c>
      <c r="W5870" s="2">
        <v>43731</v>
      </c>
      <c r="X5870" t="s">
        <v>39</v>
      </c>
      <c r="Y5870" t="s">
        <v>34</v>
      </c>
      <c r="Z5870" t="s">
        <v>119</v>
      </c>
    </row>
    <row r="5871" spans="1:26" x14ac:dyDescent="0.25">
      <c r="A5871">
        <v>5</v>
      </c>
      <c r="B5871" t="s">
        <v>43</v>
      </c>
      <c r="C5871">
        <v>6</v>
      </c>
      <c r="D5871" t="s">
        <v>26</v>
      </c>
      <c r="E5871" t="s">
        <v>88</v>
      </c>
      <c r="F5871" t="s">
        <v>13</v>
      </c>
      <c r="G5871" t="s">
        <v>359</v>
      </c>
      <c r="H5871" s="1">
        <v>0</v>
      </c>
      <c r="I5871" s="2">
        <v>43726</v>
      </c>
      <c r="J5871" s="8">
        <f t="shared" si="91"/>
        <v>2019</v>
      </c>
      <c r="K5871" t="s">
        <v>360</v>
      </c>
      <c r="L5871" t="s">
        <v>30</v>
      </c>
      <c r="M5871">
        <v>94122</v>
      </c>
      <c r="N5871">
        <v>1704</v>
      </c>
      <c r="O5871" t="s">
        <v>363</v>
      </c>
      <c r="P5871">
        <v>69</v>
      </c>
      <c r="Q5871">
        <v>3</v>
      </c>
      <c r="R5871" t="s">
        <v>32</v>
      </c>
      <c r="T5871">
        <v>68.98</v>
      </c>
      <c r="U5871">
        <v>144</v>
      </c>
      <c r="V5871" t="s">
        <v>33</v>
      </c>
      <c r="W5871" s="2">
        <v>43731</v>
      </c>
      <c r="X5871" t="s">
        <v>39</v>
      </c>
      <c r="Y5871" t="s">
        <v>34</v>
      </c>
      <c r="Z5871" t="s">
        <v>64</v>
      </c>
    </row>
    <row r="5872" spans="1:26" x14ac:dyDescent="0.25">
      <c r="A5872">
        <v>3</v>
      </c>
      <c r="B5872" t="s">
        <v>25</v>
      </c>
      <c r="C5872">
        <v>1</v>
      </c>
      <c r="D5872" t="s">
        <v>26</v>
      </c>
      <c r="E5872" t="s">
        <v>2915</v>
      </c>
      <c r="F5872" t="s">
        <v>13</v>
      </c>
      <c r="G5872" t="s">
        <v>6993</v>
      </c>
      <c r="H5872" s="1">
        <v>0</v>
      </c>
      <c r="I5872" s="2">
        <v>43557</v>
      </c>
      <c r="J5872" s="8">
        <f t="shared" si="91"/>
        <v>2019</v>
      </c>
      <c r="K5872" t="s">
        <v>7229</v>
      </c>
      <c r="L5872" t="s">
        <v>102</v>
      </c>
      <c r="M5872">
        <v>6450</v>
      </c>
      <c r="N5872">
        <v>1132</v>
      </c>
      <c r="O5872" t="s">
        <v>97</v>
      </c>
      <c r="P5872">
        <v>3</v>
      </c>
      <c r="Q5872">
        <v>4</v>
      </c>
      <c r="R5872" t="s">
        <v>104</v>
      </c>
      <c r="T5872">
        <v>2.89</v>
      </c>
      <c r="U5872">
        <v>11</v>
      </c>
      <c r="V5872" t="s">
        <v>76</v>
      </c>
      <c r="W5872" s="2">
        <v>43560</v>
      </c>
      <c r="X5872" t="s">
        <v>130</v>
      </c>
      <c r="Y5872" t="s">
        <v>461</v>
      </c>
      <c r="Z5872" t="s">
        <v>49</v>
      </c>
    </row>
    <row r="5873" spans="1:26" x14ac:dyDescent="0.25">
      <c r="A5873">
        <v>5</v>
      </c>
      <c r="B5873" t="s">
        <v>43</v>
      </c>
      <c r="C5873">
        <v>6</v>
      </c>
      <c r="D5873" t="s">
        <v>11</v>
      </c>
      <c r="E5873" t="s">
        <v>2240</v>
      </c>
      <c r="F5873" t="s">
        <v>13</v>
      </c>
      <c r="G5873" t="s">
        <v>1220</v>
      </c>
      <c r="H5873" s="1">
        <v>0.32</v>
      </c>
      <c r="I5873" s="2">
        <v>43757</v>
      </c>
      <c r="J5873" s="8">
        <f t="shared" si="91"/>
        <v>2019</v>
      </c>
      <c r="K5873" t="s">
        <v>2241</v>
      </c>
      <c r="L5873" t="s">
        <v>73</v>
      </c>
      <c r="M5873">
        <v>76706</v>
      </c>
      <c r="N5873">
        <v>1370</v>
      </c>
      <c r="O5873" t="s">
        <v>2242</v>
      </c>
      <c r="P5873">
        <v>-92</v>
      </c>
      <c r="Q5873">
        <v>3</v>
      </c>
      <c r="R5873" t="s">
        <v>75</v>
      </c>
      <c r="T5873">
        <v>-91.76</v>
      </c>
      <c r="U5873">
        <v>328</v>
      </c>
      <c r="V5873" t="s">
        <v>19</v>
      </c>
      <c r="W5873" s="2">
        <v>43762</v>
      </c>
      <c r="X5873" t="s">
        <v>39</v>
      </c>
      <c r="Y5873" t="s">
        <v>77</v>
      </c>
      <c r="Z5873" t="s">
        <v>22</v>
      </c>
    </row>
    <row r="5874" spans="1:26" x14ac:dyDescent="0.25">
      <c r="A5874">
        <v>5</v>
      </c>
      <c r="B5874" t="s">
        <v>43</v>
      </c>
      <c r="C5874">
        <v>6</v>
      </c>
      <c r="D5874" t="s">
        <v>26</v>
      </c>
      <c r="E5874" t="s">
        <v>2240</v>
      </c>
      <c r="F5874" t="s">
        <v>13</v>
      </c>
      <c r="G5874" t="s">
        <v>1220</v>
      </c>
      <c r="H5874" s="1">
        <v>0.8</v>
      </c>
      <c r="I5874" s="2">
        <v>43757</v>
      </c>
      <c r="J5874" s="8">
        <f t="shared" si="91"/>
        <v>2019</v>
      </c>
      <c r="K5874" t="s">
        <v>2241</v>
      </c>
      <c r="L5874" t="s">
        <v>73</v>
      </c>
      <c r="M5874">
        <v>76706</v>
      </c>
      <c r="N5874">
        <v>1458</v>
      </c>
      <c r="O5874" t="s">
        <v>8248</v>
      </c>
      <c r="P5874">
        <v>-4</v>
      </c>
      <c r="Q5874">
        <v>2</v>
      </c>
      <c r="R5874" t="s">
        <v>75</v>
      </c>
      <c r="T5874">
        <v>-3.52</v>
      </c>
      <c r="U5874">
        <v>2</v>
      </c>
      <c r="V5874" t="s">
        <v>19</v>
      </c>
      <c r="W5874" s="2">
        <v>43762</v>
      </c>
      <c r="X5874" t="s">
        <v>39</v>
      </c>
      <c r="Y5874" t="s">
        <v>77</v>
      </c>
      <c r="Z5874" t="s">
        <v>54</v>
      </c>
    </row>
    <row r="5875" spans="1:26" x14ac:dyDescent="0.25">
      <c r="A5875">
        <v>5</v>
      </c>
      <c r="B5875" t="s">
        <v>43</v>
      </c>
      <c r="C5875">
        <v>6</v>
      </c>
      <c r="D5875" t="s">
        <v>26</v>
      </c>
      <c r="E5875" t="s">
        <v>4353</v>
      </c>
      <c r="F5875" t="s">
        <v>13</v>
      </c>
      <c r="G5875" t="s">
        <v>1782</v>
      </c>
      <c r="H5875" s="1">
        <v>0.2</v>
      </c>
      <c r="I5875" s="2">
        <v>43689</v>
      </c>
      <c r="J5875" s="8">
        <f t="shared" si="91"/>
        <v>2019</v>
      </c>
      <c r="K5875" t="s">
        <v>4392</v>
      </c>
      <c r="L5875" t="s">
        <v>16</v>
      </c>
      <c r="M5875">
        <v>32839</v>
      </c>
      <c r="N5875">
        <v>1803</v>
      </c>
      <c r="O5875" t="s">
        <v>3336</v>
      </c>
      <c r="P5875">
        <v>7</v>
      </c>
      <c r="Q5875">
        <v>4</v>
      </c>
      <c r="R5875" t="s">
        <v>18</v>
      </c>
      <c r="T5875">
        <v>7.26</v>
      </c>
      <c r="U5875">
        <v>21</v>
      </c>
      <c r="V5875" t="s">
        <v>19</v>
      </c>
      <c r="W5875" s="2">
        <v>43694</v>
      </c>
      <c r="X5875" t="s">
        <v>39</v>
      </c>
      <c r="Y5875" t="s">
        <v>40</v>
      </c>
      <c r="Z5875" t="s">
        <v>64</v>
      </c>
    </row>
    <row r="5876" spans="1:26" x14ac:dyDescent="0.25">
      <c r="A5876">
        <v>6</v>
      </c>
      <c r="B5876" t="s">
        <v>10</v>
      </c>
      <c r="C5876">
        <v>6</v>
      </c>
      <c r="D5876" t="s">
        <v>26</v>
      </c>
      <c r="E5876" t="s">
        <v>122</v>
      </c>
      <c r="F5876" t="s">
        <v>13</v>
      </c>
      <c r="G5876" t="s">
        <v>2014</v>
      </c>
      <c r="H5876" s="1">
        <v>0.8</v>
      </c>
      <c r="I5876" s="2">
        <v>43775</v>
      </c>
      <c r="J5876" s="8">
        <f t="shared" si="91"/>
        <v>2019</v>
      </c>
      <c r="K5876" t="s">
        <v>3957</v>
      </c>
      <c r="L5876" t="s">
        <v>73</v>
      </c>
      <c r="M5876">
        <v>77070</v>
      </c>
      <c r="N5876">
        <v>1850</v>
      </c>
      <c r="O5876" t="s">
        <v>3958</v>
      </c>
      <c r="P5876">
        <v>-2</v>
      </c>
      <c r="Q5876">
        <v>2</v>
      </c>
      <c r="R5876" t="s">
        <v>75</v>
      </c>
      <c r="T5876">
        <v>-1.93</v>
      </c>
      <c r="U5876">
        <v>1</v>
      </c>
      <c r="V5876" t="s">
        <v>19</v>
      </c>
      <c r="W5876" s="2">
        <v>43781</v>
      </c>
      <c r="X5876" t="s">
        <v>39</v>
      </c>
      <c r="Y5876" t="s">
        <v>77</v>
      </c>
      <c r="Z5876" t="s">
        <v>54</v>
      </c>
    </row>
    <row r="5877" spans="1:26" x14ac:dyDescent="0.25">
      <c r="A5877">
        <v>1</v>
      </c>
      <c r="B5877" t="s">
        <v>10</v>
      </c>
      <c r="C5877">
        <v>1</v>
      </c>
      <c r="D5877" t="s">
        <v>11</v>
      </c>
      <c r="E5877" t="s">
        <v>59</v>
      </c>
      <c r="F5877" t="s">
        <v>13</v>
      </c>
      <c r="G5877" t="s">
        <v>1526</v>
      </c>
      <c r="H5877" s="1">
        <v>0</v>
      </c>
      <c r="I5877" s="2">
        <v>43649</v>
      </c>
      <c r="J5877" s="8">
        <f t="shared" si="91"/>
        <v>2019</v>
      </c>
      <c r="K5877" t="s">
        <v>1527</v>
      </c>
      <c r="L5877" t="s">
        <v>102</v>
      </c>
      <c r="M5877">
        <v>3301</v>
      </c>
      <c r="N5877">
        <v>1042</v>
      </c>
      <c r="O5877" t="s">
        <v>1528</v>
      </c>
      <c r="P5877">
        <v>27</v>
      </c>
      <c r="Q5877">
        <v>1</v>
      </c>
      <c r="R5877" t="s">
        <v>104</v>
      </c>
      <c r="T5877">
        <v>26.6</v>
      </c>
      <c r="U5877">
        <v>102</v>
      </c>
      <c r="V5877" t="s">
        <v>19</v>
      </c>
      <c r="W5877" s="2">
        <v>43650</v>
      </c>
      <c r="X5877" t="s">
        <v>130</v>
      </c>
      <c r="Y5877" t="s">
        <v>1529</v>
      </c>
      <c r="Z5877" t="s">
        <v>47</v>
      </c>
    </row>
    <row r="5878" spans="1:26" x14ac:dyDescent="0.25">
      <c r="A5878">
        <v>6</v>
      </c>
      <c r="B5878" t="s">
        <v>10</v>
      </c>
      <c r="C5878">
        <v>6</v>
      </c>
      <c r="D5878" t="s">
        <v>26</v>
      </c>
      <c r="E5878" t="s">
        <v>1609</v>
      </c>
      <c r="F5878" t="s">
        <v>13</v>
      </c>
      <c r="G5878" t="s">
        <v>2244</v>
      </c>
      <c r="H5878" s="1">
        <v>0</v>
      </c>
      <c r="I5878" s="2">
        <v>43820</v>
      </c>
      <c r="J5878" s="8">
        <f t="shared" si="91"/>
        <v>2019</v>
      </c>
      <c r="K5878" t="s">
        <v>3722</v>
      </c>
      <c r="L5878" t="s">
        <v>73</v>
      </c>
      <c r="M5878">
        <v>47905</v>
      </c>
      <c r="N5878">
        <v>1558</v>
      </c>
      <c r="O5878" t="s">
        <v>1053</v>
      </c>
      <c r="P5878">
        <v>19</v>
      </c>
      <c r="Q5878">
        <v>1</v>
      </c>
      <c r="R5878" t="s">
        <v>75</v>
      </c>
      <c r="T5878">
        <v>18.77</v>
      </c>
      <c r="U5878">
        <v>375</v>
      </c>
      <c r="V5878" t="s">
        <v>19</v>
      </c>
      <c r="W5878" s="2">
        <v>43826</v>
      </c>
      <c r="X5878" t="s">
        <v>39</v>
      </c>
      <c r="Y5878" t="s">
        <v>167</v>
      </c>
      <c r="Z5878" t="s">
        <v>42</v>
      </c>
    </row>
    <row r="5879" spans="1:26" x14ac:dyDescent="0.25">
      <c r="A5879">
        <v>4</v>
      </c>
      <c r="B5879" t="s">
        <v>43</v>
      </c>
      <c r="C5879">
        <v>6</v>
      </c>
      <c r="D5879" t="s">
        <v>26</v>
      </c>
      <c r="E5879" t="s">
        <v>27</v>
      </c>
      <c r="F5879" t="s">
        <v>13</v>
      </c>
      <c r="G5879" t="s">
        <v>1230</v>
      </c>
      <c r="H5879" s="1">
        <v>0</v>
      </c>
      <c r="I5879" s="2">
        <v>43653</v>
      </c>
      <c r="J5879" s="8">
        <f t="shared" si="91"/>
        <v>2019</v>
      </c>
      <c r="K5879" t="s">
        <v>4528</v>
      </c>
      <c r="L5879" t="s">
        <v>30</v>
      </c>
      <c r="M5879">
        <v>90049</v>
      </c>
      <c r="N5879">
        <v>371</v>
      </c>
      <c r="O5879" t="s">
        <v>3086</v>
      </c>
      <c r="P5879">
        <v>0</v>
      </c>
      <c r="Q5879">
        <v>3</v>
      </c>
      <c r="R5879" t="s">
        <v>32</v>
      </c>
      <c r="T5879">
        <v>0.12</v>
      </c>
      <c r="U5879">
        <v>6</v>
      </c>
      <c r="V5879" t="s">
        <v>19</v>
      </c>
      <c r="W5879" s="2">
        <v>43657</v>
      </c>
      <c r="X5879" t="s">
        <v>39</v>
      </c>
      <c r="Y5879" t="s">
        <v>34</v>
      </c>
      <c r="Z5879" t="s">
        <v>176</v>
      </c>
    </row>
    <row r="5880" spans="1:26" x14ac:dyDescent="0.25">
      <c r="A5880">
        <v>2</v>
      </c>
      <c r="B5880" t="s">
        <v>25</v>
      </c>
      <c r="C5880">
        <v>1</v>
      </c>
      <c r="D5880" t="s">
        <v>26</v>
      </c>
      <c r="E5880" t="s">
        <v>528</v>
      </c>
      <c r="F5880" t="s">
        <v>13</v>
      </c>
      <c r="G5880" t="s">
        <v>2584</v>
      </c>
      <c r="H5880" s="1">
        <v>0.2</v>
      </c>
      <c r="I5880" s="2">
        <v>43617</v>
      </c>
      <c r="J5880" s="8">
        <f t="shared" si="91"/>
        <v>2019</v>
      </c>
      <c r="K5880" t="s">
        <v>2979</v>
      </c>
      <c r="L5880" t="s">
        <v>102</v>
      </c>
      <c r="M5880">
        <v>43017</v>
      </c>
      <c r="N5880">
        <v>1718</v>
      </c>
      <c r="O5880" t="s">
        <v>2980</v>
      </c>
      <c r="P5880">
        <v>10</v>
      </c>
      <c r="Q5880">
        <v>6</v>
      </c>
      <c r="R5880" t="s">
        <v>104</v>
      </c>
      <c r="T5880">
        <v>10.06</v>
      </c>
      <c r="U5880">
        <v>28</v>
      </c>
      <c r="V5880" t="s">
        <v>19</v>
      </c>
      <c r="W5880" s="2">
        <v>43619</v>
      </c>
      <c r="X5880" t="s">
        <v>130</v>
      </c>
      <c r="Y5880" t="s">
        <v>309</v>
      </c>
      <c r="Z5880" t="s">
        <v>64</v>
      </c>
    </row>
    <row r="5881" spans="1:26" x14ac:dyDescent="0.25">
      <c r="A5881">
        <v>2</v>
      </c>
      <c r="B5881" t="s">
        <v>25</v>
      </c>
      <c r="C5881">
        <v>1</v>
      </c>
      <c r="D5881" t="s">
        <v>26</v>
      </c>
      <c r="E5881" t="s">
        <v>528</v>
      </c>
      <c r="F5881" t="s">
        <v>13</v>
      </c>
      <c r="G5881" t="s">
        <v>2584</v>
      </c>
      <c r="H5881" s="1">
        <v>0.7</v>
      </c>
      <c r="I5881" s="2">
        <v>43617</v>
      </c>
      <c r="J5881" s="8">
        <f t="shared" si="91"/>
        <v>2019</v>
      </c>
      <c r="K5881" t="s">
        <v>2979</v>
      </c>
      <c r="L5881" t="s">
        <v>102</v>
      </c>
      <c r="M5881">
        <v>43017</v>
      </c>
      <c r="N5881">
        <v>412</v>
      </c>
      <c r="O5881" t="s">
        <v>2969</v>
      </c>
      <c r="P5881">
        <v>-3</v>
      </c>
      <c r="Q5881">
        <v>2</v>
      </c>
      <c r="R5881" t="s">
        <v>104</v>
      </c>
      <c r="T5881">
        <v>-2.66</v>
      </c>
      <c r="U5881">
        <v>4</v>
      </c>
      <c r="V5881" t="s">
        <v>19</v>
      </c>
      <c r="W5881" s="2">
        <v>43619</v>
      </c>
      <c r="X5881" t="s">
        <v>130</v>
      </c>
      <c r="Y5881" t="s">
        <v>309</v>
      </c>
      <c r="Z5881" t="s">
        <v>54</v>
      </c>
    </row>
    <row r="5882" spans="1:26" x14ac:dyDescent="0.25">
      <c r="A5882">
        <v>2</v>
      </c>
      <c r="B5882" t="s">
        <v>25</v>
      </c>
      <c r="C5882">
        <v>1</v>
      </c>
      <c r="D5882" t="s">
        <v>50</v>
      </c>
      <c r="E5882" t="s">
        <v>528</v>
      </c>
      <c r="F5882" t="s">
        <v>13</v>
      </c>
      <c r="G5882" t="s">
        <v>2584</v>
      </c>
      <c r="H5882" s="1">
        <v>0.4</v>
      </c>
      <c r="I5882" s="2">
        <v>43617</v>
      </c>
      <c r="J5882" s="8">
        <f t="shared" si="91"/>
        <v>2019</v>
      </c>
      <c r="K5882" t="s">
        <v>2979</v>
      </c>
      <c r="L5882" t="s">
        <v>102</v>
      </c>
      <c r="M5882">
        <v>43017</v>
      </c>
      <c r="N5882">
        <v>1248</v>
      </c>
      <c r="O5882" t="s">
        <v>513</v>
      </c>
      <c r="P5882">
        <v>-34</v>
      </c>
      <c r="Q5882">
        <v>4</v>
      </c>
      <c r="R5882" t="s">
        <v>104</v>
      </c>
      <c r="T5882">
        <v>-34.31</v>
      </c>
      <c r="U5882">
        <v>158</v>
      </c>
      <c r="V5882" t="s">
        <v>19</v>
      </c>
      <c r="W5882" s="2">
        <v>43619</v>
      </c>
      <c r="X5882" t="s">
        <v>130</v>
      </c>
      <c r="Y5882" t="s">
        <v>309</v>
      </c>
      <c r="Z5882" t="s">
        <v>52</v>
      </c>
    </row>
    <row r="5883" spans="1:26" x14ac:dyDescent="0.25">
      <c r="A5883">
        <v>7</v>
      </c>
      <c r="B5883" t="s">
        <v>25</v>
      </c>
      <c r="C5883">
        <v>6</v>
      </c>
      <c r="D5883" t="s">
        <v>26</v>
      </c>
      <c r="E5883" t="s">
        <v>1597</v>
      </c>
      <c r="F5883" t="s">
        <v>13</v>
      </c>
      <c r="G5883" t="s">
        <v>2402</v>
      </c>
      <c r="H5883" s="1">
        <v>0.2</v>
      </c>
      <c r="I5883" s="2">
        <v>43636</v>
      </c>
      <c r="J5883" s="8">
        <f t="shared" si="91"/>
        <v>2019</v>
      </c>
      <c r="K5883" t="s">
        <v>4161</v>
      </c>
      <c r="L5883" t="s">
        <v>102</v>
      </c>
      <c r="M5883">
        <v>44134</v>
      </c>
      <c r="N5883">
        <v>1167</v>
      </c>
      <c r="O5883" t="s">
        <v>3101</v>
      </c>
      <c r="P5883">
        <v>1</v>
      </c>
      <c r="Q5883">
        <v>2</v>
      </c>
      <c r="R5883" t="s">
        <v>104</v>
      </c>
      <c r="T5883">
        <v>0.59</v>
      </c>
      <c r="U5883">
        <v>5</v>
      </c>
      <c r="V5883" t="s">
        <v>19</v>
      </c>
      <c r="W5883" s="2">
        <v>43643</v>
      </c>
      <c r="X5883" t="s">
        <v>39</v>
      </c>
      <c r="Y5883" t="s">
        <v>309</v>
      </c>
      <c r="Z5883" t="s">
        <v>49</v>
      </c>
    </row>
    <row r="5884" spans="1:26" x14ac:dyDescent="0.25">
      <c r="A5884">
        <v>7</v>
      </c>
      <c r="B5884" t="s">
        <v>25</v>
      </c>
      <c r="C5884">
        <v>6</v>
      </c>
      <c r="D5884" t="s">
        <v>26</v>
      </c>
      <c r="E5884" t="s">
        <v>1597</v>
      </c>
      <c r="F5884" t="s">
        <v>13</v>
      </c>
      <c r="G5884" t="s">
        <v>2402</v>
      </c>
      <c r="H5884" s="1">
        <v>0.2</v>
      </c>
      <c r="I5884" s="2">
        <v>43636</v>
      </c>
      <c r="J5884" s="8">
        <f t="shared" si="91"/>
        <v>2019</v>
      </c>
      <c r="K5884" t="s">
        <v>4161</v>
      </c>
      <c r="L5884" t="s">
        <v>102</v>
      </c>
      <c r="M5884">
        <v>44134</v>
      </c>
      <c r="N5884">
        <v>1806</v>
      </c>
      <c r="O5884" t="s">
        <v>3655</v>
      </c>
      <c r="P5884">
        <v>11</v>
      </c>
      <c r="Q5884">
        <v>6</v>
      </c>
      <c r="R5884" t="s">
        <v>104</v>
      </c>
      <c r="T5884">
        <v>10.89</v>
      </c>
      <c r="U5884">
        <v>31</v>
      </c>
      <c r="V5884" t="s">
        <v>19</v>
      </c>
      <c r="W5884" s="2">
        <v>43643</v>
      </c>
      <c r="X5884" t="s">
        <v>39</v>
      </c>
      <c r="Y5884" t="s">
        <v>309</v>
      </c>
      <c r="Z5884" t="s">
        <v>64</v>
      </c>
    </row>
    <row r="5885" spans="1:26" x14ac:dyDescent="0.25">
      <c r="A5885">
        <v>5</v>
      </c>
      <c r="B5885" t="s">
        <v>25</v>
      </c>
      <c r="C5885">
        <v>3</v>
      </c>
      <c r="D5885" t="s">
        <v>26</v>
      </c>
      <c r="E5885" t="s">
        <v>4447</v>
      </c>
      <c r="F5885" t="s">
        <v>13</v>
      </c>
      <c r="G5885" t="s">
        <v>7007</v>
      </c>
      <c r="H5885" s="1">
        <v>0</v>
      </c>
      <c r="I5885" s="2">
        <v>43537</v>
      </c>
      <c r="J5885" s="8">
        <f t="shared" si="91"/>
        <v>2019</v>
      </c>
      <c r="K5885" t="s">
        <v>7382</v>
      </c>
      <c r="L5885" t="s">
        <v>30</v>
      </c>
      <c r="M5885">
        <v>87105</v>
      </c>
      <c r="N5885">
        <v>1675</v>
      </c>
      <c r="O5885" t="s">
        <v>6345</v>
      </c>
      <c r="P5885">
        <v>138</v>
      </c>
      <c r="Q5885">
        <v>6</v>
      </c>
      <c r="R5885" t="s">
        <v>32</v>
      </c>
      <c r="T5885">
        <v>138.36000000000001</v>
      </c>
      <c r="U5885">
        <v>288</v>
      </c>
      <c r="V5885" t="s">
        <v>76</v>
      </c>
      <c r="W5885" s="2">
        <v>43542</v>
      </c>
      <c r="X5885" t="s">
        <v>20</v>
      </c>
      <c r="Y5885" t="s">
        <v>413</v>
      </c>
      <c r="Z5885" t="s">
        <v>64</v>
      </c>
    </row>
    <row r="5886" spans="1:26" x14ac:dyDescent="0.25">
      <c r="A5886">
        <v>5</v>
      </c>
      <c r="B5886" t="s">
        <v>25</v>
      </c>
      <c r="C5886">
        <v>3</v>
      </c>
      <c r="D5886" t="s">
        <v>26</v>
      </c>
      <c r="E5886" t="s">
        <v>4447</v>
      </c>
      <c r="F5886" t="s">
        <v>13</v>
      </c>
      <c r="G5886" t="s">
        <v>7007</v>
      </c>
      <c r="H5886" s="1">
        <v>0</v>
      </c>
      <c r="I5886" s="2">
        <v>43537</v>
      </c>
      <c r="J5886" s="8">
        <f t="shared" si="91"/>
        <v>2019</v>
      </c>
      <c r="K5886" t="s">
        <v>7382</v>
      </c>
      <c r="L5886" t="s">
        <v>30</v>
      </c>
      <c r="M5886">
        <v>87105</v>
      </c>
      <c r="N5886">
        <v>1836</v>
      </c>
      <c r="O5886" t="s">
        <v>2998</v>
      </c>
      <c r="P5886">
        <v>22</v>
      </c>
      <c r="Q5886">
        <v>7</v>
      </c>
      <c r="R5886" t="s">
        <v>32</v>
      </c>
      <c r="T5886">
        <v>21.77</v>
      </c>
      <c r="U5886">
        <v>45</v>
      </c>
      <c r="V5886" t="s">
        <v>76</v>
      </c>
      <c r="W5886" s="2">
        <v>43542</v>
      </c>
      <c r="X5886" t="s">
        <v>20</v>
      </c>
      <c r="Y5886" t="s">
        <v>413</v>
      </c>
      <c r="Z5886" t="s">
        <v>64</v>
      </c>
    </row>
    <row r="5887" spans="1:26" x14ac:dyDescent="0.25">
      <c r="A5887">
        <v>5</v>
      </c>
      <c r="B5887" t="s">
        <v>25</v>
      </c>
      <c r="C5887">
        <v>3</v>
      </c>
      <c r="D5887" t="s">
        <v>26</v>
      </c>
      <c r="E5887" t="s">
        <v>4447</v>
      </c>
      <c r="F5887" t="s">
        <v>13</v>
      </c>
      <c r="G5887" t="s">
        <v>7007</v>
      </c>
      <c r="H5887" s="1">
        <v>0</v>
      </c>
      <c r="I5887" s="2">
        <v>43537</v>
      </c>
      <c r="J5887" s="8">
        <f t="shared" si="91"/>
        <v>2019</v>
      </c>
      <c r="K5887" t="s">
        <v>7382</v>
      </c>
      <c r="L5887" t="s">
        <v>30</v>
      </c>
      <c r="M5887">
        <v>87105</v>
      </c>
      <c r="N5887">
        <v>1456</v>
      </c>
      <c r="O5887" t="s">
        <v>219</v>
      </c>
      <c r="P5887">
        <v>25</v>
      </c>
      <c r="Q5887">
        <v>8</v>
      </c>
      <c r="R5887" t="s">
        <v>32</v>
      </c>
      <c r="T5887">
        <v>25.42</v>
      </c>
      <c r="U5887">
        <v>91</v>
      </c>
      <c r="V5887" t="s">
        <v>76</v>
      </c>
      <c r="W5887" s="2">
        <v>43542</v>
      </c>
      <c r="X5887" t="s">
        <v>20</v>
      </c>
      <c r="Y5887" t="s">
        <v>413</v>
      </c>
      <c r="Z5887" t="s">
        <v>42</v>
      </c>
    </row>
    <row r="5888" spans="1:26" x14ac:dyDescent="0.25">
      <c r="A5888">
        <v>5</v>
      </c>
      <c r="B5888" t="s">
        <v>25</v>
      </c>
      <c r="C5888">
        <v>3</v>
      </c>
      <c r="D5888" t="s">
        <v>50</v>
      </c>
      <c r="E5888" t="s">
        <v>4447</v>
      </c>
      <c r="F5888" t="s">
        <v>13</v>
      </c>
      <c r="G5888" t="s">
        <v>7007</v>
      </c>
      <c r="H5888" s="1">
        <v>0</v>
      </c>
      <c r="I5888" s="2">
        <v>43537</v>
      </c>
      <c r="J5888" s="8">
        <f t="shared" si="91"/>
        <v>2019</v>
      </c>
      <c r="K5888" t="s">
        <v>7382</v>
      </c>
      <c r="L5888" t="s">
        <v>30</v>
      </c>
      <c r="M5888">
        <v>87105</v>
      </c>
      <c r="N5888">
        <v>1030</v>
      </c>
      <c r="O5888" t="s">
        <v>5010</v>
      </c>
      <c r="P5888">
        <v>88</v>
      </c>
      <c r="Q5888">
        <v>5</v>
      </c>
      <c r="R5888" t="s">
        <v>32</v>
      </c>
      <c r="T5888">
        <v>88.13</v>
      </c>
      <c r="U5888">
        <v>215</v>
      </c>
      <c r="V5888" t="s">
        <v>76</v>
      </c>
      <c r="W5888" s="2">
        <v>43542</v>
      </c>
      <c r="X5888" t="s">
        <v>20</v>
      </c>
      <c r="Y5888" t="s">
        <v>413</v>
      </c>
      <c r="Z5888" t="s">
        <v>113</v>
      </c>
    </row>
    <row r="5889" spans="1:26" x14ac:dyDescent="0.25">
      <c r="A5889">
        <v>5</v>
      </c>
      <c r="B5889" t="s">
        <v>25</v>
      </c>
      <c r="C5889">
        <v>3</v>
      </c>
      <c r="D5889" t="s">
        <v>50</v>
      </c>
      <c r="E5889" t="s">
        <v>4447</v>
      </c>
      <c r="F5889" t="s">
        <v>13</v>
      </c>
      <c r="G5889" t="s">
        <v>7007</v>
      </c>
      <c r="H5889" s="1">
        <v>0.2</v>
      </c>
      <c r="I5889" s="2">
        <v>43537</v>
      </c>
      <c r="J5889" s="8">
        <f t="shared" si="91"/>
        <v>2019</v>
      </c>
      <c r="K5889" t="s">
        <v>7382</v>
      </c>
      <c r="L5889" t="s">
        <v>30</v>
      </c>
      <c r="M5889">
        <v>87105</v>
      </c>
      <c r="N5889">
        <v>1229</v>
      </c>
      <c r="O5889" t="s">
        <v>4716</v>
      </c>
      <c r="P5889">
        <v>49</v>
      </c>
      <c r="Q5889">
        <v>8</v>
      </c>
      <c r="R5889" t="s">
        <v>32</v>
      </c>
      <c r="T5889">
        <v>49.26</v>
      </c>
      <c r="U5889">
        <v>141</v>
      </c>
      <c r="V5889" t="s">
        <v>76</v>
      </c>
      <c r="W5889" s="2">
        <v>43542</v>
      </c>
      <c r="X5889" t="s">
        <v>20</v>
      </c>
      <c r="Y5889" t="s">
        <v>413</v>
      </c>
      <c r="Z5889" t="s">
        <v>52</v>
      </c>
    </row>
    <row r="5890" spans="1:26" x14ac:dyDescent="0.25">
      <c r="A5890">
        <v>5</v>
      </c>
      <c r="B5890" t="s">
        <v>43</v>
      </c>
      <c r="C5890">
        <v>6</v>
      </c>
      <c r="D5890" t="s">
        <v>26</v>
      </c>
      <c r="E5890" t="s">
        <v>171</v>
      </c>
      <c r="F5890" t="s">
        <v>13</v>
      </c>
      <c r="G5890" t="s">
        <v>2010</v>
      </c>
      <c r="H5890" s="1">
        <v>0.2</v>
      </c>
      <c r="I5890" s="2">
        <v>43783</v>
      </c>
      <c r="J5890" s="8">
        <f t="shared" ref="J5890:J5953" si="92">YEAR(I5890)</f>
        <v>2019</v>
      </c>
      <c r="K5890" t="s">
        <v>4170</v>
      </c>
      <c r="L5890" t="s">
        <v>102</v>
      </c>
      <c r="M5890">
        <v>10035</v>
      </c>
      <c r="N5890">
        <v>24</v>
      </c>
      <c r="O5890" t="s">
        <v>2989</v>
      </c>
      <c r="P5890">
        <v>3</v>
      </c>
      <c r="Q5890">
        <v>2</v>
      </c>
      <c r="R5890" t="s">
        <v>104</v>
      </c>
      <c r="T5890">
        <v>3.02</v>
      </c>
      <c r="U5890">
        <v>9</v>
      </c>
      <c r="V5890" t="s">
        <v>19</v>
      </c>
      <c r="W5890" s="2">
        <v>43788</v>
      </c>
      <c r="X5890" t="s">
        <v>39</v>
      </c>
      <c r="Y5890" t="s">
        <v>175</v>
      </c>
      <c r="Z5890" t="s">
        <v>54</v>
      </c>
    </row>
    <row r="5891" spans="1:26" x14ac:dyDescent="0.25">
      <c r="A5891">
        <v>3</v>
      </c>
      <c r="B5891" t="s">
        <v>25</v>
      </c>
      <c r="C5891">
        <v>1</v>
      </c>
      <c r="D5891" t="s">
        <v>26</v>
      </c>
      <c r="E5891" t="s">
        <v>27</v>
      </c>
      <c r="F5891" t="s">
        <v>13</v>
      </c>
      <c r="G5891" t="s">
        <v>6930</v>
      </c>
      <c r="H5891" s="1">
        <v>0.2</v>
      </c>
      <c r="I5891" s="2">
        <v>43816</v>
      </c>
      <c r="J5891" s="8">
        <f t="shared" si="92"/>
        <v>2019</v>
      </c>
      <c r="K5891" t="s">
        <v>7267</v>
      </c>
      <c r="L5891" t="s">
        <v>30</v>
      </c>
      <c r="M5891">
        <v>90045</v>
      </c>
      <c r="N5891">
        <v>696</v>
      </c>
      <c r="O5891" t="s">
        <v>3151</v>
      </c>
      <c r="P5891">
        <v>4</v>
      </c>
      <c r="Q5891">
        <v>2</v>
      </c>
      <c r="R5891" t="s">
        <v>32</v>
      </c>
      <c r="T5891">
        <v>4.28</v>
      </c>
      <c r="U5891">
        <v>12</v>
      </c>
      <c r="V5891" t="s">
        <v>76</v>
      </c>
      <c r="W5891" s="2">
        <v>43819</v>
      </c>
      <c r="X5891" t="s">
        <v>130</v>
      </c>
      <c r="Y5891" t="s">
        <v>34</v>
      </c>
      <c r="Z5891" t="s">
        <v>54</v>
      </c>
    </row>
    <row r="5892" spans="1:26" x14ac:dyDescent="0.25">
      <c r="A5892">
        <v>5</v>
      </c>
      <c r="B5892" t="s">
        <v>43</v>
      </c>
      <c r="C5892">
        <v>6</v>
      </c>
      <c r="D5892" t="s">
        <v>11</v>
      </c>
      <c r="E5892" t="s">
        <v>27</v>
      </c>
      <c r="F5892" t="s">
        <v>13</v>
      </c>
      <c r="G5892" t="s">
        <v>1114</v>
      </c>
      <c r="H5892" s="1">
        <v>0</v>
      </c>
      <c r="I5892" s="2">
        <v>43796</v>
      </c>
      <c r="J5892" s="8">
        <f t="shared" si="92"/>
        <v>2019</v>
      </c>
      <c r="K5892" t="s">
        <v>2611</v>
      </c>
      <c r="L5892" t="s">
        <v>30</v>
      </c>
      <c r="M5892">
        <v>90045</v>
      </c>
      <c r="N5892">
        <v>547</v>
      </c>
      <c r="O5892" t="s">
        <v>1254</v>
      </c>
      <c r="P5892">
        <v>6</v>
      </c>
      <c r="Q5892">
        <v>3</v>
      </c>
      <c r="R5892" t="s">
        <v>32</v>
      </c>
      <c r="T5892">
        <v>6.03</v>
      </c>
      <c r="U5892">
        <v>19</v>
      </c>
      <c r="V5892" t="s">
        <v>19</v>
      </c>
      <c r="W5892" s="2">
        <v>43801</v>
      </c>
      <c r="X5892" t="s">
        <v>39</v>
      </c>
      <c r="Y5892" t="s">
        <v>34</v>
      </c>
      <c r="Z5892" t="s">
        <v>47</v>
      </c>
    </row>
    <row r="5893" spans="1:26" x14ac:dyDescent="0.25">
      <c r="A5893">
        <v>5</v>
      </c>
      <c r="B5893" t="s">
        <v>43</v>
      </c>
      <c r="C5893">
        <v>6</v>
      </c>
      <c r="D5893" t="s">
        <v>26</v>
      </c>
      <c r="E5893" t="s">
        <v>27</v>
      </c>
      <c r="F5893" t="s">
        <v>13</v>
      </c>
      <c r="G5893" t="s">
        <v>1114</v>
      </c>
      <c r="H5893" s="1">
        <v>0.2</v>
      </c>
      <c r="I5893" s="2">
        <v>43796</v>
      </c>
      <c r="J5893" s="8">
        <f t="shared" si="92"/>
        <v>2019</v>
      </c>
      <c r="K5893" t="s">
        <v>2611</v>
      </c>
      <c r="L5893" t="s">
        <v>30</v>
      </c>
      <c r="M5893">
        <v>90045</v>
      </c>
      <c r="N5893">
        <v>1310</v>
      </c>
      <c r="O5893" t="s">
        <v>1247</v>
      </c>
      <c r="P5893">
        <v>41</v>
      </c>
      <c r="Q5893">
        <v>7</v>
      </c>
      <c r="R5893" t="s">
        <v>32</v>
      </c>
      <c r="T5893">
        <v>41.12</v>
      </c>
      <c r="U5893">
        <v>117</v>
      </c>
      <c r="V5893" t="s">
        <v>19</v>
      </c>
      <c r="W5893" s="2">
        <v>43801</v>
      </c>
      <c r="X5893" t="s">
        <v>39</v>
      </c>
      <c r="Y5893" t="s">
        <v>34</v>
      </c>
      <c r="Z5893" t="s">
        <v>54</v>
      </c>
    </row>
    <row r="5894" spans="1:26" x14ac:dyDescent="0.25">
      <c r="A5894">
        <v>4</v>
      </c>
      <c r="B5894" t="s">
        <v>43</v>
      </c>
      <c r="C5894">
        <v>6</v>
      </c>
      <c r="D5894" t="s">
        <v>26</v>
      </c>
      <c r="E5894" t="s">
        <v>171</v>
      </c>
      <c r="F5894" t="s">
        <v>13</v>
      </c>
      <c r="G5894" t="s">
        <v>5291</v>
      </c>
      <c r="H5894" s="1">
        <v>0</v>
      </c>
      <c r="I5894" s="2">
        <v>43642</v>
      </c>
      <c r="J5894" s="8">
        <f t="shared" si="92"/>
        <v>2019</v>
      </c>
      <c r="K5894" t="s">
        <v>6344</v>
      </c>
      <c r="L5894" t="s">
        <v>102</v>
      </c>
      <c r="M5894">
        <v>10009</v>
      </c>
      <c r="N5894">
        <v>1791</v>
      </c>
      <c r="O5894" t="s">
        <v>6200</v>
      </c>
      <c r="P5894">
        <v>32</v>
      </c>
      <c r="Q5894">
        <v>3</v>
      </c>
      <c r="R5894" t="s">
        <v>104</v>
      </c>
      <c r="T5894">
        <v>31.52</v>
      </c>
      <c r="U5894">
        <v>69</v>
      </c>
      <c r="V5894" t="s">
        <v>33</v>
      </c>
      <c r="W5894" s="2">
        <v>43646</v>
      </c>
      <c r="X5894" t="s">
        <v>39</v>
      </c>
      <c r="Y5894" t="s">
        <v>175</v>
      </c>
      <c r="Z5894" t="s">
        <v>64</v>
      </c>
    </row>
    <row r="5895" spans="1:26" x14ac:dyDescent="0.25">
      <c r="A5895">
        <v>4</v>
      </c>
      <c r="B5895" t="s">
        <v>43</v>
      </c>
      <c r="C5895">
        <v>6</v>
      </c>
      <c r="D5895" t="s">
        <v>26</v>
      </c>
      <c r="E5895" t="s">
        <v>171</v>
      </c>
      <c r="F5895" t="s">
        <v>13</v>
      </c>
      <c r="G5895" t="s">
        <v>5291</v>
      </c>
      <c r="H5895" s="1">
        <v>0</v>
      </c>
      <c r="I5895" s="2">
        <v>43642</v>
      </c>
      <c r="J5895" s="8">
        <f t="shared" si="92"/>
        <v>2019</v>
      </c>
      <c r="K5895" t="s">
        <v>6344</v>
      </c>
      <c r="L5895" t="s">
        <v>102</v>
      </c>
      <c r="M5895">
        <v>10009</v>
      </c>
      <c r="N5895">
        <v>866</v>
      </c>
      <c r="O5895" t="s">
        <v>1197</v>
      </c>
      <c r="P5895">
        <v>214</v>
      </c>
      <c r="Q5895">
        <v>4</v>
      </c>
      <c r="R5895" t="s">
        <v>104</v>
      </c>
      <c r="T5895">
        <v>214.16</v>
      </c>
      <c r="U5895">
        <v>714</v>
      </c>
      <c r="V5895" t="s">
        <v>33</v>
      </c>
      <c r="W5895" s="2">
        <v>43646</v>
      </c>
      <c r="X5895" t="s">
        <v>39</v>
      </c>
      <c r="Y5895" t="s">
        <v>175</v>
      </c>
      <c r="Z5895" t="s">
        <v>42</v>
      </c>
    </row>
    <row r="5896" spans="1:26" x14ac:dyDescent="0.25">
      <c r="A5896">
        <v>4</v>
      </c>
      <c r="B5896" t="s">
        <v>43</v>
      </c>
      <c r="C5896">
        <v>6</v>
      </c>
      <c r="D5896" t="s">
        <v>26</v>
      </c>
      <c r="E5896" t="s">
        <v>171</v>
      </c>
      <c r="F5896" t="s">
        <v>13</v>
      </c>
      <c r="G5896" t="s">
        <v>5291</v>
      </c>
      <c r="H5896" s="1">
        <v>0</v>
      </c>
      <c r="I5896" s="2">
        <v>43642</v>
      </c>
      <c r="J5896" s="8">
        <f t="shared" si="92"/>
        <v>2019</v>
      </c>
      <c r="K5896" t="s">
        <v>6344</v>
      </c>
      <c r="L5896" t="s">
        <v>102</v>
      </c>
      <c r="M5896">
        <v>10009</v>
      </c>
      <c r="N5896">
        <v>83</v>
      </c>
      <c r="O5896" t="s">
        <v>4121</v>
      </c>
      <c r="P5896">
        <v>8</v>
      </c>
      <c r="Q5896">
        <v>5</v>
      </c>
      <c r="R5896" t="s">
        <v>104</v>
      </c>
      <c r="T5896">
        <v>8.24</v>
      </c>
      <c r="U5896">
        <v>28</v>
      </c>
      <c r="V5896" t="s">
        <v>33</v>
      </c>
      <c r="W5896" s="2">
        <v>43646</v>
      </c>
      <c r="X5896" t="s">
        <v>39</v>
      </c>
      <c r="Y5896" t="s">
        <v>175</v>
      </c>
      <c r="Z5896" t="s">
        <v>356</v>
      </c>
    </row>
    <row r="5897" spans="1:26" x14ac:dyDescent="0.25">
      <c r="A5897">
        <v>4</v>
      </c>
      <c r="B5897" t="s">
        <v>43</v>
      </c>
      <c r="C5897">
        <v>6</v>
      </c>
      <c r="D5897" t="s">
        <v>26</v>
      </c>
      <c r="E5897" t="s">
        <v>171</v>
      </c>
      <c r="F5897" t="s">
        <v>13</v>
      </c>
      <c r="G5897" t="s">
        <v>5291</v>
      </c>
      <c r="H5897" s="1">
        <v>0.2</v>
      </c>
      <c r="I5897" s="2">
        <v>43642</v>
      </c>
      <c r="J5897" s="8">
        <f t="shared" si="92"/>
        <v>2019</v>
      </c>
      <c r="K5897" t="s">
        <v>6344</v>
      </c>
      <c r="L5897" t="s">
        <v>102</v>
      </c>
      <c r="M5897">
        <v>10009</v>
      </c>
      <c r="N5897">
        <v>704</v>
      </c>
      <c r="O5897" t="s">
        <v>3180</v>
      </c>
      <c r="P5897">
        <v>37</v>
      </c>
      <c r="Q5897">
        <v>2</v>
      </c>
      <c r="R5897" t="s">
        <v>104</v>
      </c>
      <c r="T5897">
        <v>37.11</v>
      </c>
      <c r="U5897">
        <v>102</v>
      </c>
      <c r="V5897" t="s">
        <v>33</v>
      </c>
      <c r="W5897" s="2">
        <v>43646</v>
      </c>
      <c r="X5897" t="s">
        <v>39</v>
      </c>
      <c r="Y5897" t="s">
        <v>175</v>
      </c>
      <c r="Z5897" t="s">
        <v>54</v>
      </c>
    </row>
    <row r="5898" spans="1:26" x14ac:dyDescent="0.25">
      <c r="A5898">
        <v>4</v>
      </c>
      <c r="B5898" t="s">
        <v>43</v>
      </c>
      <c r="C5898">
        <v>6</v>
      </c>
      <c r="D5898" t="s">
        <v>26</v>
      </c>
      <c r="E5898" t="s">
        <v>906</v>
      </c>
      <c r="F5898" t="s">
        <v>13</v>
      </c>
      <c r="G5898" t="s">
        <v>5816</v>
      </c>
      <c r="H5898" s="1">
        <v>0.2</v>
      </c>
      <c r="I5898" s="2">
        <v>43626</v>
      </c>
      <c r="J5898" s="8">
        <f t="shared" si="92"/>
        <v>2019</v>
      </c>
      <c r="K5898" t="s">
        <v>6520</v>
      </c>
      <c r="L5898" t="s">
        <v>16</v>
      </c>
      <c r="M5898">
        <v>32216</v>
      </c>
      <c r="N5898">
        <v>15</v>
      </c>
      <c r="O5898" t="s">
        <v>4502</v>
      </c>
      <c r="P5898">
        <v>84</v>
      </c>
      <c r="Q5898">
        <v>8</v>
      </c>
      <c r="R5898" t="s">
        <v>18</v>
      </c>
      <c r="T5898">
        <v>84.22</v>
      </c>
      <c r="U5898">
        <v>1348</v>
      </c>
      <c r="V5898" t="s">
        <v>33</v>
      </c>
      <c r="W5898" s="2">
        <v>43630</v>
      </c>
      <c r="X5898" t="s">
        <v>39</v>
      </c>
      <c r="Y5898" t="s">
        <v>40</v>
      </c>
      <c r="Z5898" t="s">
        <v>42</v>
      </c>
    </row>
    <row r="5899" spans="1:26" x14ac:dyDescent="0.25">
      <c r="A5899">
        <v>7</v>
      </c>
      <c r="B5899" t="s">
        <v>25</v>
      </c>
      <c r="C5899">
        <v>6</v>
      </c>
      <c r="D5899" t="s">
        <v>11</v>
      </c>
      <c r="E5899" t="s">
        <v>65</v>
      </c>
      <c r="F5899" t="s">
        <v>13</v>
      </c>
      <c r="G5899" t="s">
        <v>746</v>
      </c>
      <c r="H5899" s="1">
        <v>0</v>
      </c>
      <c r="I5899" s="2">
        <v>43775</v>
      </c>
      <c r="J5899" s="8">
        <f t="shared" si="92"/>
        <v>2019</v>
      </c>
      <c r="K5899" t="s">
        <v>7168</v>
      </c>
      <c r="L5899" t="s">
        <v>30</v>
      </c>
      <c r="M5899">
        <v>98105</v>
      </c>
      <c r="N5899">
        <v>827</v>
      </c>
      <c r="O5899" t="s">
        <v>732</v>
      </c>
      <c r="P5899">
        <v>367</v>
      </c>
      <c r="Q5899">
        <v>7</v>
      </c>
      <c r="R5899" t="s">
        <v>32</v>
      </c>
      <c r="T5899">
        <v>366.63</v>
      </c>
      <c r="U5899">
        <v>2037</v>
      </c>
      <c r="V5899" t="s">
        <v>76</v>
      </c>
      <c r="W5899" s="2">
        <v>43782</v>
      </c>
      <c r="X5899" t="s">
        <v>39</v>
      </c>
      <c r="Y5899" t="s">
        <v>69</v>
      </c>
      <c r="Z5899" t="s">
        <v>41</v>
      </c>
    </row>
    <row r="5900" spans="1:26" x14ac:dyDescent="0.25">
      <c r="A5900">
        <v>7</v>
      </c>
      <c r="B5900" t="s">
        <v>25</v>
      </c>
      <c r="C5900">
        <v>6</v>
      </c>
      <c r="D5900" t="s">
        <v>11</v>
      </c>
      <c r="E5900" t="s">
        <v>65</v>
      </c>
      <c r="F5900" t="s">
        <v>13</v>
      </c>
      <c r="G5900" t="s">
        <v>746</v>
      </c>
      <c r="H5900" s="1">
        <v>0.2</v>
      </c>
      <c r="I5900" s="2">
        <v>43775</v>
      </c>
      <c r="J5900" s="8">
        <f t="shared" si="92"/>
        <v>2019</v>
      </c>
      <c r="K5900" t="s">
        <v>7168</v>
      </c>
      <c r="L5900" t="s">
        <v>30</v>
      </c>
      <c r="M5900">
        <v>98105</v>
      </c>
      <c r="N5900">
        <v>818</v>
      </c>
      <c r="O5900" t="s">
        <v>715</v>
      </c>
      <c r="P5900">
        <v>-73</v>
      </c>
      <c r="Q5900">
        <v>2</v>
      </c>
      <c r="R5900" t="s">
        <v>32</v>
      </c>
      <c r="T5900">
        <v>-73.05</v>
      </c>
      <c r="U5900">
        <v>450</v>
      </c>
      <c r="V5900" t="s">
        <v>76</v>
      </c>
      <c r="W5900" s="2">
        <v>43782</v>
      </c>
      <c r="X5900" t="s">
        <v>39</v>
      </c>
      <c r="Y5900" t="s">
        <v>69</v>
      </c>
      <c r="Z5900" t="s">
        <v>24</v>
      </c>
    </row>
    <row r="5901" spans="1:26" x14ac:dyDescent="0.25">
      <c r="A5901">
        <v>7</v>
      </c>
      <c r="B5901" t="s">
        <v>25</v>
      </c>
      <c r="C5901">
        <v>6</v>
      </c>
      <c r="D5901" t="s">
        <v>50</v>
      </c>
      <c r="E5901" t="s">
        <v>65</v>
      </c>
      <c r="F5901" t="s">
        <v>13</v>
      </c>
      <c r="G5901" t="s">
        <v>746</v>
      </c>
      <c r="H5901" s="1">
        <v>0</v>
      </c>
      <c r="I5901" s="2">
        <v>43775</v>
      </c>
      <c r="J5901" s="8">
        <f t="shared" si="92"/>
        <v>2019</v>
      </c>
      <c r="K5901" t="s">
        <v>7168</v>
      </c>
      <c r="L5901" t="s">
        <v>30</v>
      </c>
      <c r="M5901">
        <v>98105</v>
      </c>
      <c r="N5901">
        <v>1406</v>
      </c>
      <c r="O5901" t="s">
        <v>1106</v>
      </c>
      <c r="P5901">
        <v>33</v>
      </c>
      <c r="Q5901">
        <v>3</v>
      </c>
      <c r="R5901" t="s">
        <v>32</v>
      </c>
      <c r="T5901">
        <v>32.69</v>
      </c>
      <c r="U5901">
        <v>109</v>
      </c>
      <c r="V5901" t="s">
        <v>76</v>
      </c>
      <c r="W5901" s="2">
        <v>43782</v>
      </c>
      <c r="X5901" t="s">
        <v>39</v>
      </c>
      <c r="Y5901" t="s">
        <v>69</v>
      </c>
      <c r="Z5901" t="s">
        <v>113</v>
      </c>
    </row>
    <row r="5902" spans="1:26" x14ac:dyDescent="0.25">
      <c r="A5902">
        <v>5</v>
      </c>
      <c r="B5902" t="s">
        <v>25</v>
      </c>
      <c r="C5902">
        <v>3</v>
      </c>
      <c r="D5902" t="s">
        <v>11</v>
      </c>
      <c r="E5902" t="s">
        <v>2026</v>
      </c>
      <c r="F5902" t="s">
        <v>13</v>
      </c>
      <c r="G5902" t="s">
        <v>1659</v>
      </c>
      <c r="H5902" s="1">
        <v>0.2</v>
      </c>
      <c r="I5902" s="2">
        <v>43673</v>
      </c>
      <c r="J5902" s="8">
        <f t="shared" si="92"/>
        <v>2019</v>
      </c>
      <c r="K5902" t="s">
        <v>2027</v>
      </c>
      <c r="L5902" t="s">
        <v>16</v>
      </c>
      <c r="M5902">
        <v>27604</v>
      </c>
      <c r="N5902">
        <v>771</v>
      </c>
      <c r="O5902" t="s">
        <v>8105</v>
      </c>
      <c r="P5902">
        <v>12</v>
      </c>
      <c r="Q5902">
        <v>4</v>
      </c>
      <c r="R5902" t="s">
        <v>18</v>
      </c>
      <c r="T5902">
        <v>12.18</v>
      </c>
      <c r="U5902">
        <v>195</v>
      </c>
      <c r="V5902" t="s">
        <v>19</v>
      </c>
      <c r="W5902" s="2">
        <v>43678</v>
      </c>
      <c r="X5902" t="s">
        <v>20</v>
      </c>
      <c r="Y5902" t="s">
        <v>63</v>
      </c>
      <c r="Z5902" t="s">
        <v>24</v>
      </c>
    </row>
    <row r="5903" spans="1:26" x14ac:dyDescent="0.25">
      <c r="A5903">
        <v>4</v>
      </c>
      <c r="B5903" t="s">
        <v>43</v>
      </c>
      <c r="C5903">
        <v>6</v>
      </c>
      <c r="D5903" t="s">
        <v>11</v>
      </c>
      <c r="E5903" t="s">
        <v>27</v>
      </c>
      <c r="F5903" t="s">
        <v>13</v>
      </c>
      <c r="G5903" t="s">
        <v>2634</v>
      </c>
      <c r="H5903" s="1">
        <v>0</v>
      </c>
      <c r="I5903" s="2">
        <v>43715</v>
      </c>
      <c r="J5903" s="8">
        <f t="shared" si="92"/>
        <v>2019</v>
      </c>
      <c r="K5903" t="s">
        <v>2635</v>
      </c>
      <c r="L5903" t="s">
        <v>30</v>
      </c>
      <c r="M5903">
        <v>90004</v>
      </c>
      <c r="N5903">
        <v>394</v>
      </c>
      <c r="O5903" t="s">
        <v>2330</v>
      </c>
      <c r="P5903">
        <v>8</v>
      </c>
      <c r="Q5903">
        <v>4</v>
      </c>
      <c r="R5903" t="s">
        <v>32</v>
      </c>
      <c r="T5903">
        <v>8.3000000000000007</v>
      </c>
      <c r="U5903">
        <v>20</v>
      </c>
      <c r="V5903" t="s">
        <v>19</v>
      </c>
      <c r="W5903" s="2">
        <v>43719</v>
      </c>
      <c r="X5903" t="s">
        <v>39</v>
      </c>
      <c r="Y5903" t="s">
        <v>34</v>
      </c>
      <c r="Z5903" t="s">
        <v>47</v>
      </c>
    </row>
    <row r="5904" spans="1:26" x14ac:dyDescent="0.25">
      <c r="A5904">
        <v>6</v>
      </c>
      <c r="B5904" t="s">
        <v>10</v>
      </c>
      <c r="C5904">
        <v>6</v>
      </c>
      <c r="D5904" t="s">
        <v>26</v>
      </c>
      <c r="E5904" t="s">
        <v>1772</v>
      </c>
      <c r="F5904" t="s">
        <v>13</v>
      </c>
      <c r="G5904" t="s">
        <v>7125</v>
      </c>
      <c r="H5904" s="1">
        <v>0</v>
      </c>
      <c r="I5904" s="2">
        <v>43561</v>
      </c>
      <c r="J5904" s="8">
        <f t="shared" si="92"/>
        <v>2019</v>
      </c>
      <c r="K5904" t="s">
        <v>7407</v>
      </c>
      <c r="L5904" t="s">
        <v>73</v>
      </c>
      <c r="M5904">
        <v>52302</v>
      </c>
      <c r="N5904">
        <v>538</v>
      </c>
      <c r="O5904" t="s">
        <v>125</v>
      </c>
      <c r="P5904">
        <v>50</v>
      </c>
      <c r="Q5904">
        <v>3</v>
      </c>
      <c r="R5904" t="s">
        <v>75</v>
      </c>
      <c r="T5904">
        <v>49.97</v>
      </c>
      <c r="U5904">
        <v>106</v>
      </c>
      <c r="V5904" t="s">
        <v>76</v>
      </c>
      <c r="W5904" s="2">
        <v>43567</v>
      </c>
      <c r="X5904" t="s">
        <v>39</v>
      </c>
      <c r="Y5904" t="s">
        <v>304</v>
      </c>
      <c r="Z5904" t="s">
        <v>64</v>
      </c>
    </row>
    <row r="5905" spans="1:26" x14ac:dyDescent="0.25">
      <c r="A5905">
        <v>1</v>
      </c>
      <c r="B5905" t="s">
        <v>10</v>
      </c>
      <c r="C5905">
        <v>1</v>
      </c>
      <c r="D5905" t="s">
        <v>26</v>
      </c>
      <c r="E5905" t="s">
        <v>65</v>
      </c>
      <c r="F5905" t="s">
        <v>13</v>
      </c>
      <c r="G5905" t="s">
        <v>234</v>
      </c>
      <c r="H5905" s="1">
        <v>0</v>
      </c>
      <c r="I5905" s="2">
        <v>43713</v>
      </c>
      <c r="J5905" s="8">
        <f t="shared" si="92"/>
        <v>2019</v>
      </c>
      <c r="K5905" t="s">
        <v>7256</v>
      </c>
      <c r="L5905" t="s">
        <v>30</v>
      </c>
      <c r="M5905">
        <v>98115</v>
      </c>
      <c r="N5905">
        <v>1149</v>
      </c>
      <c r="O5905" t="s">
        <v>765</v>
      </c>
      <c r="P5905">
        <v>1</v>
      </c>
      <c r="Q5905">
        <v>1</v>
      </c>
      <c r="R5905" t="s">
        <v>32</v>
      </c>
      <c r="T5905">
        <v>0.72</v>
      </c>
      <c r="U5905">
        <v>3</v>
      </c>
      <c r="V5905" t="s">
        <v>76</v>
      </c>
      <c r="W5905" s="2">
        <v>43714</v>
      </c>
      <c r="X5905" t="s">
        <v>130</v>
      </c>
      <c r="Y5905" t="s">
        <v>69</v>
      </c>
      <c r="Z5905" t="s">
        <v>49</v>
      </c>
    </row>
    <row r="5906" spans="1:26" x14ac:dyDescent="0.25">
      <c r="A5906">
        <v>3</v>
      </c>
      <c r="B5906" t="s">
        <v>25</v>
      </c>
      <c r="C5906">
        <v>1</v>
      </c>
      <c r="D5906" t="s">
        <v>11</v>
      </c>
      <c r="E5906" t="s">
        <v>88</v>
      </c>
      <c r="F5906" t="s">
        <v>13</v>
      </c>
      <c r="G5906" t="s">
        <v>6871</v>
      </c>
      <c r="H5906" s="1">
        <v>0</v>
      </c>
      <c r="I5906" s="2">
        <v>43799</v>
      </c>
      <c r="J5906" s="8">
        <f t="shared" si="92"/>
        <v>2019</v>
      </c>
      <c r="K5906" t="s">
        <v>6872</v>
      </c>
      <c r="L5906" t="s">
        <v>30</v>
      </c>
      <c r="M5906">
        <v>94109</v>
      </c>
      <c r="N5906">
        <v>468</v>
      </c>
      <c r="O5906" t="s">
        <v>5366</v>
      </c>
      <c r="P5906">
        <v>10</v>
      </c>
      <c r="Q5906">
        <v>3</v>
      </c>
      <c r="R5906" t="s">
        <v>32</v>
      </c>
      <c r="T5906">
        <v>9.56</v>
      </c>
      <c r="U5906">
        <v>26</v>
      </c>
      <c r="V5906" t="s">
        <v>76</v>
      </c>
      <c r="W5906" s="2">
        <v>43802</v>
      </c>
      <c r="X5906" t="s">
        <v>130</v>
      </c>
      <c r="Y5906" t="s">
        <v>34</v>
      </c>
      <c r="Z5906" t="s">
        <v>47</v>
      </c>
    </row>
    <row r="5907" spans="1:26" x14ac:dyDescent="0.25">
      <c r="A5907">
        <v>4</v>
      </c>
      <c r="B5907" t="s">
        <v>43</v>
      </c>
      <c r="C5907">
        <v>6</v>
      </c>
      <c r="D5907" t="s">
        <v>26</v>
      </c>
      <c r="E5907" t="s">
        <v>88</v>
      </c>
      <c r="F5907" t="s">
        <v>13</v>
      </c>
      <c r="G5907" t="s">
        <v>6933</v>
      </c>
      <c r="H5907" s="1">
        <v>0.2</v>
      </c>
      <c r="I5907" s="2">
        <v>43708</v>
      </c>
      <c r="J5907" s="8">
        <f t="shared" si="92"/>
        <v>2019</v>
      </c>
      <c r="K5907" t="s">
        <v>7693</v>
      </c>
      <c r="L5907" t="s">
        <v>30</v>
      </c>
      <c r="M5907">
        <v>94110</v>
      </c>
      <c r="N5907">
        <v>67</v>
      </c>
      <c r="O5907" t="s">
        <v>2990</v>
      </c>
      <c r="P5907">
        <v>2</v>
      </c>
      <c r="Q5907">
        <v>3</v>
      </c>
      <c r="R5907" t="s">
        <v>32</v>
      </c>
      <c r="T5907">
        <v>2.17</v>
      </c>
      <c r="U5907">
        <v>7</v>
      </c>
      <c r="V5907" t="s">
        <v>76</v>
      </c>
      <c r="W5907" s="2">
        <v>43712</v>
      </c>
      <c r="X5907" t="s">
        <v>39</v>
      </c>
      <c r="Y5907" t="s">
        <v>34</v>
      </c>
      <c r="Z5907" t="s">
        <v>54</v>
      </c>
    </row>
    <row r="5908" spans="1:26" x14ac:dyDescent="0.25">
      <c r="A5908">
        <v>4</v>
      </c>
      <c r="B5908" t="s">
        <v>43</v>
      </c>
      <c r="C5908">
        <v>6</v>
      </c>
      <c r="D5908" t="s">
        <v>50</v>
      </c>
      <c r="E5908" t="s">
        <v>88</v>
      </c>
      <c r="F5908" t="s">
        <v>13</v>
      </c>
      <c r="G5908" t="s">
        <v>6933</v>
      </c>
      <c r="H5908" s="1">
        <v>0.2</v>
      </c>
      <c r="I5908" s="2">
        <v>43708</v>
      </c>
      <c r="J5908" s="8">
        <f t="shared" si="92"/>
        <v>2019</v>
      </c>
      <c r="K5908" t="s">
        <v>7693</v>
      </c>
      <c r="L5908" t="s">
        <v>30</v>
      </c>
      <c r="M5908">
        <v>94110</v>
      </c>
      <c r="N5908">
        <v>34</v>
      </c>
      <c r="O5908" t="s">
        <v>4798</v>
      </c>
      <c r="P5908">
        <v>78</v>
      </c>
      <c r="Q5908">
        <v>4</v>
      </c>
      <c r="R5908" t="s">
        <v>32</v>
      </c>
      <c r="T5908">
        <v>77.56</v>
      </c>
      <c r="U5908">
        <v>689</v>
      </c>
      <c r="V5908" t="s">
        <v>76</v>
      </c>
      <c r="W5908" s="2">
        <v>43712</v>
      </c>
      <c r="X5908" t="s">
        <v>39</v>
      </c>
      <c r="Y5908" t="s">
        <v>34</v>
      </c>
      <c r="Z5908" t="s">
        <v>52</v>
      </c>
    </row>
    <row r="5909" spans="1:26" x14ac:dyDescent="0.25">
      <c r="A5909">
        <v>5</v>
      </c>
      <c r="B5909" t="s">
        <v>43</v>
      </c>
      <c r="C5909">
        <v>6</v>
      </c>
      <c r="D5909" t="s">
        <v>26</v>
      </c>
      <c r="E5909" t="s">
        <v>305</v>
      </c>
      <c r="F5909" t="s">
        <v>13</v>
      </c>
      <c r="G5909" t="s">
        <v>7030</v>
      </c>
      <c r="H5909" s="1">
        <v>0</v>
      </c>
      <c r="I5909" s="2">
        <v>43816</v>
      </c>
      <c r="J5909" s="8">
        <f t="shared" si="92"/>
        <v>2019</v>
      </c>
      <c r="K5909" t="s">
        <v>7414</v>
      </c>
      <c r="L5909" t="s">
        <v>73</v>
      </c>
      <c r="M5909">
        <v>47201</v>
      </c>
      <c r="N5909">
        <v>1655</v>
      </c>
      <c r="O5909" t="s">
        <v>8236</v>
      </c>
      <c r="P5909">
        <v>13</v>
      </c>
      <c r="Q5909">
        <v>4</v>
      </c>
      <c r="R5909" t="s">
        <v>75</v>
      </c>
      <c r="T5909">
        <v>13.24</v>
      </c>
      <c r="U5909">
        <v>28</v>
      </c>
      <c r="V5909" t="s">
        <v>76</v>
      </c>
      <c r="W5909" s="2">
        <v>43821</v>
      </c>
      <c r="X5909" t="s">
        <v>39</v>
      </c>
      <c r="Y5909" t="s">
        <v>167</v>
      </c>
      <c r="Z5909" t="s">
        <v>64</v>
      </c>
    </row>
    <row r="5910" spans="1:26" x14ac:dyDescent="0.25">
      <c r="A5910">
        <v>5</v>
      </c>
      <c r="B5910" t="s">
        <v>25</v>
      </c>
      <c r="C5910">
        <v>3</v>
      </c>
      <c r="D5910" t="s">
        <v>26</v>
      </c>
      <c r="E5910" t="s">
        <v>237</v>
      </c>
      <c r="F5910" t="s">
        <v>13</v>
      </c>
      <c r="G5910" t="s">
        <v>80</v>
      </c>
      <c r="H5910" s="1">
        <v>0</v>
      </c>
      <c r="I5910" s="2">
        <v>43820</v>
      </c>
      <c r="J5910" s="8">
        <f t="shared" si="92"/>
        <v>2019</v>
      </c>
      <c r="K5910" t="s">
        <v>3560</v>
      </c>
      <c r="L5910" t="s">
        <v>16</v>
      </c>
      <c r="M5910">
        <v>29203</v>
      </c>
      <c r="N5910">
        <v>902</v>
      </c>
      <c r="O5910" t="s">
        <v>2853</v>
      </c>
      <c r="P5910">
        <v>11</v>
      </c>
      <c r="Q5910">
        <v>6</v>
      </c>
      <c r="R5910" t="s">
        <v>18</v>
      </c>
      <c r="T5910">
        <v>11.22</v>
      </c>
      <c r="U5910">
        <v>24</v>
      </c>
      <c r="V5910" t="s">
        <v>19</v>
      </c>
      <c r="W5910" s="2">
        <v>43825</v>
      </c>
      <c r="X5910" t="s">
        <v>20</v>
      </c>
      <c r="Y5910" t="s">
        <v>240</v>
      </c>
      <c r="Z5910" t="s">
        <v>54</v>
      </c>
    </row>
    <row r="5911" spans="1:26" x14ac:dyDescent="0.25">
      <c r="A5911">
        <v>5</v>
      </c>
      <c r="B5911" t="s">
        <v>43</v>
      </c>
      <c r="C5911">
        <v>6</v>
      </c>
      <c r="D5911" t="s">
        <v>11</v>
      </c>
      <c r="E5911" t="s">
        <v>2414</v>
      </c>
      <c r="F5911" t="s">
        <v>13</v>
      </c>
      <c r="G5911" t="s">
        <v>1727</v>
      </c>
      <c r="H5911" s="1">
        <v>0.2</v>
      </c>
      <c r="I5911" s="2">
        <v>43466</v>
      </c>
      <c r="J5911" s="8">
        <f t="shared" si="92"/>
        <v>2019</v>
      </c>
      <c r="K5911" t="s">
        <v>2415</v>
      </c>
      <c r="L5911" t="s">
        <v>102</v>
      </c>
      <c r="M5911">
        <v>44052</v>
      </c>
      <c r="N5911">
        <v>996</v>
      </c>
      <c r="O5911" t="s">
        <v>8191</v>
      </c>
      <c r="P5911">
        <v>9</v>
      </c>
      <c r="Q5911">
        <v>4</v>
      </c>
      <c r="R5911" t="s">
        <v>104</v>
      </c>
      <c r="T5911">
        <v>8.56</v>
      </c>
      <c r="U5911">
        <v>49</v>
      </c>
      <c r="V5911" t="s">
        <v>19</v>
      </c>
      <c r="W5911" s="2">
        <v>43471</v>
      </c>
      <c r="X5911" t="s">
        <v>39</v>
      </c>
      <c r="Y5911" t="s">
        <v>309</v>
      </c>
      <c r="Z5911" t="s">
        <v>47</v>
      </c>
    </row>
    <row r="5912" spans="1:26" x14ac:dyDescent="0.25">
      <c r="A5912">
        <v>4</v>
      </c>
      <c r="B5912" t="s">
        <v>43</v>
      </c>
      <c r="C5912">
        <v>6</v>
      </c>
      <c r="D5912" t="s">
        <v>26</v>
      </c>
      <c r="E5912" t="s">
        <v>5793</v>
      </c>
      <c r="F5912" t="s">
        <v>13</v>
      </c>
      <c r="G5912" t="s">
        <v>5310</v>
      </c>
      <c r="H5912" s="1">
        <v>0</v>
      </c>
      <c r="I5912" s="2">
        <v>43501</v>
      </c>
      <c r="J5912" s="8">
        <f t="shared" si="92"/>
        <v>2019</v>
      </c>
      <c r="K5912" t="s">
        <v>6603</v>
      </c>
      <c r="L5912" t="s">
        <v>30</v>
      </c>
      <c r="M5912">
        <v>90503</v>
      </c>
      <c r="N5912">
        <v>1425</v>
      </c>
      <c r="O5912" t="s">
        <v>3480</v>
      </c>
      <c r="P5912">
        <v>459</v>
      </c>
      <c r="Q5912">
        <v>5</v>
      </c>
      <c r="R5912" t="s">
        <v>32</v>
      </c>
      <c r="T5912">
        <v>459.4</v>
      </c>
      <c r="U5912">
        <v>1641</v>
      </c>
      <c r="V5912" t="s">
        <v>33</v>
      </c>
      <c r="W5912" s="2">
        <v>43505</v>
      </c>
      <c r="X5912" t="s">
        <v>39</v>
      </c>
      <c r="Y5912" t="s">
        <v>34</v>
      </c>
      <c r="Z5912" t="s">
        <v>56</v>
      </c>
    </row>
    <row r="5913" spans="1:26" x14ac:dyDescent="0.25">
      <c r="A5913">
        <v>4</v>
      </c>
      <c r="B5913" t="s">
        <v>43</v>
      </c>
      <c r="C5913">
        <v>6</v>
      </c>
      <c r="D5913" t="s">
        <v>50</v>
      </c>
      <c r="E5913" t="s">
        <v>5793</v>
      </c>
      <c r="F5913" t="s">
        <v>13</v>
      </c>
      <c r="G5913" t="s">
        <v>5310</v>
      </c>
      <c r="H5913" s="1">
        <v>0.2</v>
      </c>
      <c r="I5913" s="2">
        <v>43501</v>
      </c>
      <c r="J5913" s="8">
        <f t="shared" si="92"/>
        <v>2019</v>
      </c>
      <c r="K5913" t="s">
        <v>6603</v>
      </c>
      <c r="L5913" t="s">
        <v>30</v>
      </c>
      <c r="M5913">
        <v>90503</v>
      </c>
      <c r="N5913">
        <v>733</v>
      </c>
      <c r="O5913" t="s">
        <v>4707</v>
      </c>
      <c r="P5913">
        <v>42</v>
      </c>
      <c r="Q5913">
        <v>5</v>
      </c>
      <c r="R5913" t="s">
        <v>32</v>
      </c>
      <c r="T5913">
        <v>41.76</v>
      </c>
      <c r="U5913">
        <v>371</v>
      </c>
      <c r="V5913" t="s">
        <v>33</v>
      </c>
      <c r="W5913" s="2">
        <v>43505</v>
      </c>
      <c r="X5913" t="s">
        <v>39</v>
      </c>
      <c r="Y5913" t="s">
        <v>34</v>
      </c>
      <c r="Z5913" t="s">
        <v>52</v>
      </c>
    </row>
    <row r="5914" spans="1:26" x14ac:dyDescent="0.25">
      <c r="A5914">
        <v>0</v>
      </c>
      <c r="B5914" t="s">
        <v>10</v>
      </c>
      <c r="C5914">
        <v>0</v>
      </c>
      <c r="D5914" t="s">
        <v>26</v>
      </c>
      <c r="E5914" t="s">
        <v>171</v>
      </c>
      <c r="F5914" t="s">
        <v>13</v>
      </c>
      <c r="G5914" t="s">
        <v>2067</v>
      </c>
      <c r="H5914" s="1">
        <v>0</v>
      </c>
      <c r="I5914" s="2">
        <v>43590</v>
      </c>
      <c r="J5914" s="8">
        <f t="shared" si="92"/>
        <v>2019</v>
      </c>
      <c r="K5914" t="s">
        <v>3209</v>
      </c>
      <c r="L5914" t="s">
        <v>102</v>
      </c>
      <c r="M5914">
        <v>10035</v>
      </c>
      <c r="N5914">
        <v>1717</v>
      </c>
      <c r="O5914" t="s">
        <v>3210</v>
      </c>
      <c r="P5914">
        <v>3</v>
      </c>
      <c r="Q5914">
        <v>1</v>
      </c>
      <c r="R5914" t="s">
        <v>104</v>
      </c>
      <c r="T5914">
        <v>3.21</v>
      </c>
      <c r="U5914">
        <v>7</v>
      </c>
      <c r="V5914" t="s">
        <v>19</v>
      </c>
      <c r="W5914" s="2">
        <v>43590</v>
      </c>
      <c r="X5914" t="s">
        <v>773</v>
      </c>
      <c r="Y5914" t="s">
        <v>175</v>
      </c>
      <c r="Z5914" t="s">
        <v>64</v>
      </c>
    </row>
    <row r="5915" spans="1:26" x14ac:dyDescent="0.25">
      <c r="A5915">
        <v>0</v>
      </c>
      <c r="B5915" t="s">
        <v>10</v>
      </c>
      <c r="C5915">
        <v>0</v>
      </c>
      <c r="D5915" t="s">
        <v>11</v>
      </c>
      <c r="E5915" t="s">
        <v>1747</v>
      </c>
      <c r="F5915" t="s">
        <v>13</v>
      </c>
      <c r="G5915" t="s">
        <v>395</v>
      </c>
      <c r="H5915" s="1">
        <v>0.6</v>
      </c>
      <c r="I5915" s="2">
        <v>43813</v>
      </c>
      <c r="J5915" s="8">
        <f t="shared" si="92"/>
        <v>2019</v>
      </c>
      <c r="K5915" t="s">
        <v>1748</v>
      </c>
      <c r="L5915" t="s">
        <v>73</v>
      </c>
      <c r="M5915">
        <v>60076</v>
      </c>
      <c r="N5915">
        <v>871</v>
      </c>
      <c r="O5915" t="s">
        <v>8165</v>
      </c>
      <c r="P5915">
        <v>-27</v>
      </c>
      <c r="Q5915">
        <v>3</v>
      </c>
      <c r="R5915" t="s">
        <v>75</v>
      </c>
      <c r="T5915">
        <v>-26.76</v>
      </c>
      <c r="U5915">
        <v>56</v>
      </c>
      <c r="V5915" t="s">
        <v>19</v>
      </c>
      <c r="W5915" s="2">
        <v>43813</v>
      </c>
      <c r="X5915" t="s">
        <v>773</v>
      </c>
      <c r="Y5915" t="s">
        <v>139</v>
      </c>
      <c r="Z5915" t="s">
        <v>47</v>
      </c>
    </row>
    <row r="5916" spans="1:26" x14ac:dyDescent="0.25">
      <c r="A5916">
        <v>0</v>
      </c>
      <c r="B5916" t="s">
        <v>10</v>
      </c>
      <c r="C5916">
        <v>0</v>
      </c>
      <c r="D5916" t="s">
        <v>11</v>
      </c>
      <c r="E5916" t="s">
        <v>1747</v>
      </c>
      <c r="F5916" t="s">
        <v>13</v>
      </c>
      <c r="G5916" t="s">
        <v>395</v>
      </c>
      <c r="H5916" s="1">
        <v>0.6</v>
      </c>
      <c r="I5916" s="2">
        <v>43813</v>
      </c>
      <c r="J5916" s="8">
        <f t="shared" si="92"/>
        <v>2019</v>
      </c>
      <c r="K5916" t="s">
        <v>1748</v>
      </c>
      <c r="L5916" t="s">
        <v>73</v>
      </c>
      <c r="M5916">
        <v>60076</v>
      </c>
      <c r="N5916">
        <v>1367</v>
      </c>
      <c r="O5916" t="s">
        <v>8200</v>
      </c>
      <c r="P5916">
        <v>-293</v>
      </c>
      <c r="Q5916">
        <v>6</v>
      </c>
      <c r="R5916" t="s">
        <v>75</v>
      </c>
      <c r="T5916">
        <v>-292.99</v>
      </c>
      <c r="U5916">
        <v>266</v>
      </c>
      <c r="V5916" t="s">
        <v>19</v>
      </c>
      <c r="W5916" s="2">
        <v>43813</v>
      </c>
      <c r="X5916" t="s">
        <v>773</v>
      </c>
      <c r="Y5916" t="s">
        <v>139</v>
      </c>
      <c r="Z5916" t="s">
        <v>47</v>
      </c>
    </row>
    <row r="5917" spans="1:26" x14ac:dyDescent="0.25">
      <c r="A5917">
        <v>0</v>
      </c>
      <c r="B5917" t="s">
        <v>10</v>
      </c>
      <c r="C5917">
        <v>0</v>
      </c>
      <c r="D5917" t="s">
        <v>26</v>
      </c>
      <c r="E5917" t="s">
        <v>1747</v>
      </c>
      <c r="F5917" t="s">
        <v>13</v>
      </c>
      <c r="G5917" t="s">
        <v>395</v>
      </c>
      <c r="H5917" s="1">
        <v>0.2</v>
      </c>
      <c r="I5917" s="2">
        <v>43813</v>
      </c>
      <c r="J5917" s="8">
        <f t="shared" si="92"/>
        <v>2019</v>
      </c>
      <c r="K5917" t="s">
        <v>1748</v>
      </c>
      <c r="L5917" t="s">
        <v>73</v>
      </c>
      <c r="M5917">
        <v>60076</v>
      </c>
      <c r="N5917">
        <v>1319</v>
      </c>
      <c r="O5917" t="s">
        <v>3204</v>
      </c>
      <c r="P5917">
        <v>25</v>
      </c>
      <c r="Q5917">
        <v>6</v>
      </c>
      <c r="R5917" t="s">
        <v>75</v>
      </c>
      <c r="T5917">
        <v>25</v>
      </c>
      <c r="U5917">
        <v>95</v>
      </c>
      <c r="V5917" t="s">
        <v>19</v>
      </c>
      <c r="W5917" s="2">
        <v>43813</v>
      </c>
      <c r="X5917" t="s">
        <v>773</v>
      </c>
      <c r="Y5917" t="s">
        <v>139</v>
      </c>
      <c r="Z5917" t="s">
        <v>49</v>
      </c>
    </row>
    <row r="5918" spans="1:26" x14ac:dyDescent="0.25">
      <c r="A5918">
        <v>0</v>
      </c>
      <c r="B5918" t="s">
        <v>10</v>
      </c>
      <c r="C5918">
        <v>0</v>
      </c>
      <c r="D5918" t="s">
        <v>50</v>
      </c>
      <c r="E5918" t="s">
        <v>1747</v>
      </c>
      <c r="F5918" t="s">
        <v>13</v>
      </c>
      <c r="G5918" t="s">
        <v>395</v>
      </c>
      <c r="H5918" s="1">
        <v>0.2</v>
      </c>
      <c r="I5918" s="2">
        <v>43813</v>
      </c>
      <c r="J5918" s="8">
        <f t="shared" si="92"/>
        <v>2019</v>
      </c>
      <c r="K5918" t="s">
        <v>1748</v>
      </c>
      <c r="L5918" t="s">
        <v>73</v>
      </c>
      <c r="M5918">
        <v>60076</v>
      </c>
      <c r="N5918">
        <v>1003</v>
      </c>
      <c r="O5918" t="s">
        <v>4741</v>
      </c>
      <c r="P5918">
        <v>-5</v>
      </c>
      <c r="Q5918">
        <v>3</v>
      </c>
      <c r="R5918" t="s">
        <v>75</v>
      </c>
      <c r="T5918">
        <v>-4.91</v>
      </c>
      <c r="U5918">
        <v>39</v>
      </c>
      <c r="V5918" t="s">
        <v>19</v>
      </c>
      <c r="W5918" s="2">
        <v>43813</v>
      </c>
      <c r="X5918" t="s">
        <v>773</v>
      </c>
      <c r="Y5918" t="s">
        <v>139</v>
      </c>
      <c r="Z5918" t="s">
        <v>113</v>
      </c>
    </row>
    <row r="5919" spans="1:26" x14ac:dyDescent="0.25">
      <c r="A5919">
        <v>4</v>
      </c>
      <c r="B5919" t="s">
        <v>43</v>
      </c>
      <c r="C5919">
        <v>6</v>
      </c>
      <c r="D5919" t="s">
        <v>26</v>
      </c>
      <c r="E5919" t="s">
        <v>237</v>
      </c>
      <c r="F5919" t="s">
        <v>13</v>
      </c>
      <c r="G5919" t="s">
        <v>2063</v>
      </c>
      <c r="H5919" s="1">
        <v>0</v>
      </c>
      <c r="I5919" s="2">
        <v>43537</v>
      </c>
      <c r="J5919" s="8">
        <f t="shared" si="92"/>
        <v>2019</v>
      </c>
      <c r="K5919" t="s">
        <v>4079</v>
      </c>
      <c r="L5919" t="s">
        <v>102</v>
      </c>
      <c r="M5919">
        <v>21044</v>
      </c>
      <c r="N5919">
        <v>234</v>
      </c>
      <c r="O5919" t="s">
        <v>3066</v>
      </c>
      <c r="P5919">
        <v>82</v>
      </c>
      <c r="Q5919">
        <v>3</v>
      </c>
      <c r="R5919" t="s">
        <v>104</v>
      </c>
      <c r="T5919">
        <v>81.92</v>
      </c>
      <c r="U5919">
        <v>174</v>
      </c>
      <c r="V5919" t="s">
        <v>19</v>
      </c>
      <c r="W5919" s="2">
        <v>43541</v>
      </c>
      <c r="X5919" t="s">
        <v>39</v>
      </c>
      <c r="Y5919" t="s">
        <v>1549</v>
      </c>
      <c r="Z5919" t="s">
        <v>54</v>
      </c>
    </row>
    <row r="5920" spans="1:26" x14ac:dyDescent="0.25">
      <c r="A5920">
        <v>7</v>
      </c>
      <c r="B5920" t="s">
        <v>25</v>
      </c>
      <c r="C5920">
        <v>6</v>
      </c>
      <c r="D5920" t="s">
        <v>26</v>
      </c>
      <c r="E5920" t="s">
        <v>481</v>
      </c>
      <c r="F5920" t="s">
        <v>13</v>
      </c>
      <c r="G5920" t="s">
        <v>482</v>
      </c>
      <c r="H5920" s="1">
        <v>0</v>
      </c>
      <c r="I5920" s="2">
        <v>43775</v>
      </c>
      <c r="J5920" s="8">
        <f t="shared" si="92"/>
        <v>2019</v>
      </c>
      <c r="K5920" t="s">
        <v>483</v>
      </c>
      <c r="L5920" t="s">
        <v>102</v>
      </c>
      <c r="M5920">
        <v>7090</v>
      </c>
      <c r="N5920">
        <v>501</v>
      </c>
      <c r="O5920" t="s">
        <v>484</v>
      </c>
      <c r="P5920">
        <v>12</v>
      </c>
      <c r="Q5920">
        <v>3</v>
      </c>
      <c r="R5920" t="s">
        <v>104</v>
      </c>
      <c r="T5920">
        <v>12.03</v>
      </c>
      <c r="U5920">
        <v>46</v>
      </c>
      <c r="V5920" t="s">
        <v>76</v>
      </c>
      <c r="W5920" s="2">
        <v>43782</v>
      </c>
      <c r="X5920" t="s">
        <v>39</v>
      </c>
      <c r="Y5920" t="s">
        <v>485</v>
      </c>
      <c r="Z5920" t="s">
        <v>42</v>
      </c>
    </row>
    <row r="5921" spans="1:26" x14ac:dyDescent="0.25">
      <c r="A5921">
        <v>4</v>
      </c>
      <c r="B5921" t="s">
        <v>25</v>
      </c>
      <c r="C5921">
        <v>3</v>
      </c>
      <c r="D5921" t="s">
        <v>26</v>
      </c>
      <c r="E5921" t="s">
        <v>122</v>
      </c>
      <c r="F5921" t="s">
        <v>13</v>
      </c>
      <c r="G5921" t="s">
        <v>123</v>
      </c>
      <c r="H5921" s="1">
        <v>0.2</v>
      </c>
      <c r="I5921" s="2">
        <v>43757</v>
      </c>
      <c r="J5921" s="8">
        <f t="shared" si="92"/>
        <v>2019</v>
      </c>
      <c r="K5921" t="s">
        <v>124</v>
      </c>
      <c r="L5921" t="s">
        <v>73</v>
      </c>
      <c r="M5921">
        <v>77095</v>
      </c>
      <c r="N5921">
        <v>538</v>
      </c>
      <c r="O5921" t="s">
        <v>125</v>
      </c>
      <c r="P5921">
        <v>10</v>
      </c>
      <c r="Q5921">
        <v>3</v>
      </c>
      <c r="R5921" t="s">
        <v>75</v>
      </c>
      <c r="T5921">
        <v>9.9499999999999993</v>
      </c>
      <c r="U5921">
        <v>29</v>
      </c>
      <c r="V5921" t="s">
        <v>76</v>
      </c>
      <c r="W5921" s="2">
        <v>43761</v>
      </c>
      <c r="X5921" t="s">
        <v>20</v>
      </c>
      <c r="Y5921" t="s">
        <v>77</v>
      </c>
      <c r="Z5921" t="s">
        <v>64</v>
      </c>
    </row>
    <row r="5922" spans="1:26" x14ac:dyDescent="0.25">
      <c r="A5922">
        <v>2</v>
      </c>
      <c r="B5922" t="s">
        <v>43</v>
      </c>
      <c r="C5922">
        <v>3</v>
      </c>
      <c r="D5922" t="s">
        <v>26</v>
      </c>
      <c r="E5922" t="s">
        <v>3634</v>
      </c>
      <c r="F5922" t="s">
        <v>13</v>
      </c>
      <c r="G5922" t="s">
        <v>2107</v>
      </c>
      <c r="H5922" s="1">
        <v>0</v>
      </c>
      <c r="I5922" s="2">
        <v>43809</v>
      </c>
      <c r="J5922" s="8">
        <f t="shared" si="92"/>
        <v>2019</v>
      </c>
      <c r="K5922" t="s">
        <v>3635</v>
      </c>
      <c r="L5922" t="s">
        <v>30</v>
      </c>
      <c r="M5922">
        <v>95207</v>
      </c>
      <c r="N5922">
        <v>1830</v>
      </c>
      <c r="O5922" t="s">
        <v>1178</v>
      </c>
      <c r="P5922">
        <v>6</v>
      </c>
      <c r="Q5922">
        <v>2</v>
      </c>
      <c r="R5922" t="s">
        <v>32</v>
      </c>
      <c r="T5922">
        <v>6.22</v>
      </c>
      <c r="U5922">
        <v>13</v>
      </c>
      <c r="V5922" t="s">
        <v>19</v>
      </c>
      <c r="W5922" s="2">
        <v>43811</v>
      </c>
      <c r="X5922" t="s">
        <v>20</v>
      </c>
      <c r="Y5922" t="s">
        <v>34</v>
      </c>
      <c r="Z5922" t="s">
        <v>64</v>
      </c>
    </row>
    <row r="5923" spans="1:26" x14ac:dyDescent="0.25">
      <c r="A5923">
        <v>2</v>
      </c>
      <c r="B5923" t="s">
        <v>43</v>
      </c>
      <c r="C5923">
        <v>3</v>
      </c>
      <c r="D5923" t="s">
        <v>50</v>
      </c>
      <c r="E5923" t="s">
        <v>3634</v>
      </c>
      <c r="F5923" t="s">
        <v>13</v>
      </c>
      <c r="G5923" t="s">
        <v>2107</v>
      </c>
      <c r="H5923" s="1">
        <v>0.2</v>
      </c>
      <c r="I5923" s="2">
        <v>43809</v>
      </c>
      <c r="J5923" s="8">
        <f t="shared" si="92"/>
        <v>2019</v>
      </c>
      <c r="K5923" t="s">
        <v>3635</v>
      </c>
      <c r="L5923" t="s">
        <v>30</v>
      </c>
      <c r="M5923">
        <v>95207</v>
      </c>
      <c r="N5923">
        <v>941</v>
      </c>
      <c r="O5923" t="s">
        <v>4941</v>
      </c>
      <c r="P5923">
        <v>35</v>
      </c>
      <c r="Q5923">
        <v>4</v>
      </c>
      <c r="R5923" t="s">
        <v>32</v>
      </c>
      <c r="T5923">
        <v>34.74</v>
      </c>
      <c r="U5923">
        <v>96</v>
      </c>
      <c r="V5923" t="s">
        <v>19</v>
      </c>
      <c r="W5923" s="2">
        <v>43811</v>
      </c>
      <c r="X5923" t="s">
        <v>20</v>
      </c>
      <c r="Y5923" t="s">
        <v>34</v>
      </c>
      <c r="Z5923" t="s">
        <v>52</v>
      </c>
    </row>
    <row r="5924" spans="1:26" x14ac:dyDescent="0.25">
      <c r="A5924">
        <v>3</v>
      </c>
      <c r="B5924" t="s">
        <v>10</v>
      </c>
      <c r="C5924">
        <v>3</v>
      </c>
      <c r="D5924" t="s">
        <v>26</v>
      </c>
      <c r="E5924" t="s">
        <v>1491</v>
      </c>
      <c r="F5924" t="s">
        <v>13</v>
      </c>
      <c r="G5924" t="s">
        <v>937</v>
      </c>
      <c r="H5924" s="1">
        <v>0.2</v>
      </c>
      <c r="I5924" s="2">
        <v>43593</v>
      </c>
      <c r="J5924" s="8">
        <f t="shared" si="92"/>
        <v>2019</v>
      </c>
      <c r="K5924" t="s">
        <v>6038</v>
      </c>
      <c r="L5924" t="s">
        <v>73</v>
      </c>
      <c r="M5924">
        <v>76063</v>
      </c>
      <c r="N5924">
        <v>1797</v>
      </c>
      <c r="O5924" t="s">
        <v>3333</v>
      </c>
      <c r="P5924">
        <v>15</v>
      </c>
      <c r="Q5924">
        <v>8</v>
      </c>
      <c r="R5924" t="s">
        <v>75</v>
      </c>
      <c r="T5924">
        <v>14.52</v>
      </c>
      <c r="U5924">
        <v>41</v>
      </c>
      <c r="V5924" t="s">
        <v>33</v>
      </c>
      <c r="W5924" s="2">
        <v>43596</v>
      </c>
      <c r="X5924" t="s">
        <v>20</v>
      </c>
      <c r="Y5924" t="s">
        <v>77</v>
      </c>
      <c r="Z5924" t="s">
        <v>64</v>
      </c>
    </row>
    <row r="5925" spans="1:26" x14ac:dyDescent="0.25">
      <c r="A5925">
        <v>0</v>
      </c>
      <c r="B5925" t="s">
        <v>10</v>
      </c>
      <c r="C5925">
        <v>0</v>
      </c>
      <c r="D5925" t="s">
        <v>11</v>
      </c>
      <c r="E5925" t="s">
        <v>1468</v>
      </c>
      <c r="F5925" t="s">
        <v>13</v>
      </c>
      <c r="G5925" t="s">
        <v>1203</v>
      </c>
      <c r="H5925" s="1">
        <v>0</v>
      </c>
      <c r="I5925" s="2">
        <v>43787</v>
      </c>
      <c r="J5925" s="8">
        <f t="shared" si="92"/>
        <v>2019</v>
      </c>
      <c r="K5925" t="s">
        <v>7954</v>
      </c>
      <c r="L5925" t="s">
        <v>73</v>
      </c>
      <c r="M5925">
        <v>53209</v>
      </c>
      <c r="N5925">
        <v>730</v>
      </c>
      <c r="O5925" t="s">
        <v>927</v>
      </c>
      <c r="P5925">
        <v>3</v>
      </c>
      <c r="Q5925">
        <v>2</v>
      </c>
      <c r="R5925" t="s">
        <v>75</v>
      </c>
      <c r="S5925" t="s">
        <v>92</v>
      </c>
      <c r="T5925">
        <v>2.74</v>
      </c>
      <c r="U5925">
        <v>6</v>
      </c>
      <c r="V5925" t="s">
        <v>33</v>
      </c>
      <c r="W5925" s="2">
        <v>43787</v>
      </c>
      <c r="X5925" t="s">
        <v>773</v>
      </c>
      <c r="Y5925" t="s">
        <v>82</v>
      </c>
      <c r="Z5925" t="s">
        <v>47</v>
      </c>
    </row>
    <row r="5926" spans="1:26" x14ac:dyDescent="0.25">
      <c r="A5926">
        <v>0</v>
      </c>
      <c r="B5926" t="s">
        <v>10</v>
      </c>
      <c r="C5926">
        <v>0</v>
      </c>
      <c r="D5926" t="s">
        <v>26</v>
      </c>
      <c r="E5926" t="s">
        <v>1468</v>
      </c>
      <c r="F5926" t="s">
        <v>13</v>
      </c>
      <c r="G5926" t="s">
        <v>1203</v>
      </c>
      <c r="H5926" s="1">
        <v>0</v>
      </c>
      <c r="I5926" s="2">
        <v>43787</v>
      </c>
      <c r="J5926" s="8">
        <f t="shared" si="92"/>
        <v>2019</v>
      </c>
      <c r="K5926" t="s">
        <v>7954</v>
      </c>
      <c r="L5926" t="s">
        <v>73</v>
      </c>
      <c r="M5926">
        <v>53209</v>
      </c>
      <c r="N5926">
        <v>462</v>
      </c>
      <c r="O5926" t="s">
        <v>324</v>
      </c>
      <c r="P5926">
        <v>11</v>
      </c>
      <c r="Q5926">
        <v>1</v>
      </c>
      <c r="R5926" t="s">
        <v>75</v>
      </c>
      <c r="S5926" t="s">
        <v>92</v>
      </c>
      <c r="T5926">
        <v>10.57</v>
      </c>
      <c r="U5926">
        <v>38</v>
      </c>
      <c r="V5926" t="s">
        <v>33</v>
      </c>
      <c r="W5926" s="2">
        <v>43787</v>
      </c>
      <c r="X5926" t="s">
        <v>773</v>
      </c>
      <c r="Y5926" t="s">
        <v>82</v>
      </c>
      <c r="Z5926" t="s">
        <v>42</v>
      </c>
    </row>
    <row r="5927" spans="1:26" x14ac:dyDescent="0.25">
      <c r="A5927">
        <v>0</v>
      </c>
      <c r="B5927" t="s">
        <v>10</v>
      </c>
      <c r="C5927">
        <v>0</v>
      </c>
      <c r="D5927" t="s">
        <v>26</v>
      </c>
      <c r="E5927" t="s">
        <v>1468</v>
      </c>
      <c r="F5927" t="s">
        <v>13</v>
      </c>
      <c r="G5927" t="s">
        <v>1203</v>
      </c>
      <c r="H5927" s="1">
        <v>0</v>
      </c>
      <c r="I5927" s="2">
        <v>43787</v>
      </c>
      <c r="J5927" s="8">
        <f t="shared" si="92"/>
        <v>2019</v>
      </c>
      <c r="K5927" t="s">
        <v>7954</v>
      </c>
      <c r="L5927" t="s">
        <v>73</v>
      </c>
      <c r="M5927">
        <v>53209</v>
      </c>
      <c r="N5927">
        <v>195</v>
      </c>
      <c r="O5927" t="s">
        <v>2764</v>
      </c>
      <c r="P5927">
        <v>3</v>
      </c>
      <c r="Q5927">
        <v>2</v>
      </c>
      <c r="R5927" t="s">
        <v>75</v>
      </c>
      <c r="S5927" t="s">
        <v>92</v>
      </c>
      <c r="T5927">
        <v>3.47</v>
      </c>
      <c r="U5927">
        <v>7</v>
      </c>
      <c r="V5927" t="s">
        <v>33</v>
      </c>
      <c r="W5927" s="2">
        <v>43787</v>
      </c>
      <c r="X5927" t="s">
        <v>773</v>
      </c>
      <c r="Y5927" t="s">
        <v>82</v>
      </c>
      <c r="Z5927" t="s">
        <v>35</v>
      </c>
    </row>
    <row r="5928" spans="1:26" x14ac:dyDescent="0.25">
      <c r="A5928">
        <v>0</v>
      </c>
      <c r="B5928" t="s">
        <v>10</v>
      </c>
      <c r="C5928">
        <v>0</v>
      </c>
      <c r="D5928" t="s">
        <v>26</v>
      </c>
      <c r="E5928" t="s">
        <v>1468</v>
      </c>
      <c r="F5928" t="s">
        <v>13</v>
      </c>
      <c r="G5928" t="s">
        <v>1203</v>
      </c>
      <c r="H5928" s="1">
        <v>0</v>
      </c>
      <c r="I5928" s="2">
        <v>43787</v>
      </c>
      <c r="J5928" s="8">
        <f t="shared" si="92"/>
        <v>2019</v>
      </c>
      <c r="K5928" t="s">
        <v>7954</v>
      </c>
      <c r="L5928" t="s">
        <v>73</v>
      </c>
      <c r="M5928">
        <v>53209</v>
      </c>
      <c r="N5928">
        <v>502</v>
      </c>
      <c r="O5928" t="s">
        <v>975</v>
      </c>
      <c r="P5928">
        <v>25</v>
      </c>
      <c r="Q5928">
        <v>6</v>
      </c>
      <c r="R5928" t="s">
        <v>75</v>
      </c>
      <c r="S5928" t="s">
        <v>92</v>
      </c>
      <c r="T5928">
        <v>24.98</v>
      </c>
      <c r="U5928">
        <v>93</v>
      </c>
      <c r="V5928" t="s">
        <v>33</v>
      </c>
      <c r="W5928" s="2">
        <v>43787</v>
      </c>
      <c r="X5928" t="s">
        <v>773</v>
      </c>
      <c r="Y5928" t="s">
        <v>82</v>
      </c>
      <c r="Z5928" t="s">
        <v>42</v>
      </c>
    </row>
    <row r="5929" spans="1:26" x14ac:dyDescent="0.25">
      <c r="A5929">
        <v>3</v>
      </c>
      <c r="B5929" t="s">
        <v>10</v>
      </c>
      <c r="C5929">
        <v>3</v>
      </c>
      <c r="D5929" t="s">
        <v>26</v>
      </c>
      <c r="E5929" t="s">
        <v>99</v>
      </c>
      <c r="F5929" t="s">
        <v>13</v>
      </c>
      <c r="G5929" t="s">
        <v>5337</v>
      </c>
      <c r="H5929" s="1">
        <v>0.7</v>
      </c>
      <c r="I5929" s="2">
        <v>43792</v>
      </c>
      <c r="J5929" s="8">
        <f t="shared" si="92"/>
        <v>2019</v>
      </c>
      <c r="K5929" t="s">
        <v>6092</v>
      </c>
      <c r="L5929" t="s">
        <v>102</v>
      </c>
      <c r="M5929">
        <v>19120</v>
      </c>
      <c r="N5929">
        <v>712</v>
      </c>
      <c r="O5929" t="s">
        <v>1025</v>
      </c>
      <c r="P5929">
        <v>-6</v>
      </c>
      <c r="Q5929">
        <v>1</v>
      </c>
      <c r="R5929" t="s">
        <v>104</v>
      </c>
      <c r="T5929">
        <v>-5.98</v>
      </c>
      <c r="U5929">
        <v>7</v>
      </c>
      <c r="V5929" t="s">
        <v>33</v>
      </c>
      <c r="W5929" s="2">
        <v>43795</v>
      </c>
      <c r="X5929" t="s">
        <v>20</v>
      </c>
      <c r="Y5929" t="s">
        <v>105</v>
      </c>
      <c r="Z5929" t="s">
        <v>54</v>
      </c>
    </row>
    <row r="5930" spans="1:26" x14ac:dyDescent="0.25">
      <c r="A5930">
        <v>5</v>
      </c>
      <c r="B5930" t="s">
        <v>43</v>
      </c>
      <c r="C5930">
        <v>6</v>
      </c>
      <c r="D5930" t="s">
        <v>26</v>
      </c>
      <c r="E5930" t="s">
        <v>1389</v>
      </c>
      <c r="F5930" t="s">
        <v>13</v>
      </c>
      <c r="G5930" t="s">
        <v>2164</v>
      </c>
      <c r="H5930" s="1">
        <v>0</v>
      </c>
      <c r="I5930" s="2">
        <v>43611</v>
      </c>
      <c r="J5930" s="8">
        <f t="shared" si="92"/>
        <v>2019</v>
      </c>
      <c r="K5930" t="s">
        <v>4490</v>
      </c>
      <c r="L5930" t="s">
        <v>30</v>
      </c>
      <c r="M5930">
        <v>92054</v>
      </c>
      <c r="N5930">
        <v>1804</v>
      </c>
      <c r="O5930" t="s">
        <v>4311</v>
      </c>
      <c r="P5930">
        <v>6</v>
      </c>
      <c r="Q5930">
        <v>2</v>
      </c>
      <c r="R5930" t="s">
        <v>32</v>
      </c>
      <c r="T5930">
        <v>6.22</v>
      </c>
      <c r="U5930">
        <v>13</v>
      </c>
      <c r="V5930" t="s">
        <v>19</v>
      </c>
      <c r="W5930" s="2">
        <v>43616</v>
      </c>
      <c r="X5930" t="s">
        <v>39</v>
      </c>
      <c r="Y5930" t="s">
        <v>34</v>
      </c>
      <c r="Z5930" t="s">
        <v>64</v>
      </c>
    </row>
    <row r="5931" spans="1:26" x14ac:dyDescent="0.25">
      <c r="A5931">
        <v>4</v>
      </c>
      <c r="B5931" t="s">
        <v>43</v>
      </c>
      <c r="C5931">
        <v>6</v>
      </c>
      <c r="D5931" t="s">
        <v>11</v>
      </c>
      <c r="E5931" t="s">
        <v>171</v>
      </c>
      <c r="F5931" t="s">
        <v>13</v>
      </c>
      <c r="G5931" t="s">
        <v>2300</v>
      </c>
      <c r="H5931" s="1">
        <v>0</v>
      </c>
      <c r="I5931" s="2">
        <v>43790</v>
      </c>
      <c r="J5931" s="8">
        <f t="shared" si="92"/>
        <v>2019</v>
      </c>
      <c r="K5931" t="s">
        <v>2301</v>
      </c>
      <c r="L5931" t="s">
        <v>102</v>
      </c>
      <c r="M5931">
        <v>10035</v>
      </c>
      <c r="N5931">
        <v>878</v>
      </c>
      <c r="O5931" t="s">
        <v>2302</v>
      </c>
      <c r="P5931">
        <v>11</v>
      </c>
      <c r="Q5931">
        <v>1</v>
      </c>
      <c r="R5931" t="s">
        <v>104</v>
      </c>
      <c r="T5931">
        <v>11.24</v>
      </c>
      <c r="U5931">
        <v>27</v>
      </c>
      <c r="V5931" t="s">
        <v>19</v>
      </c>
      <c r="W5931" s="2">
        <v>43794</v>
      </c>
      <c r="X5931" t="s">
        <v>39</v>
      </c>
      <c r="Y5931" t="s">
        <v>175</v>
      </c>
      <c r="Z5931" t="s">
        <v>47</v>
      </c>
    </row>
    <row r="5932" spans="1:26" x14ac:dyDescent="0.25">
      <c r="A5932">
        <v>5</v>
      </c>
      <c r="B5932" t="s">
        <v>43</v>
      </c>
      <c r="C5932">
        <v>6</v>
      </c>
      <c r="D5932" t="s">
        <v>26</v>
      </c>
      <c r="E5932" t="s">
        <v>2682</v>
      </c>
      <c r="F5932" t="s">
        <v>13</v>
      </c>
      <c r="G5932" t="s">
        <v>1405</v>
      </c>
      <c r="H5932" s="1">
        <v>0.2</v>
      </c>
      <c r="I5932" s="2">
        <v>43709</v>
      </c>
      <c r="J5932" s="8">
        <f t="shared" si="92"/>
        <v>2019</v>
      </c>
      <c r="K5932" t="s">
        <v>4683</v>
      </c>
      <c r="L5932" t="s">
        <v>30</v>
      </c>
      <c r="M5932">
        <v>98052</v>
      </c>
      <c r="N5932">
        <v>259</v>
      </c>
      <c r="O5932" t="s">
        <v>4225</v>
      </c>
      <c r="P5932">
        <v>8</v>
      </c>
      <c r="Q5932">
        <v>5</v>
      </c>
      <c r="R5932" t="s">
        <v>32</v>
      </c>
      <c r="T5932">
        <v>8.02</v>
      </c>
      <c r="U5932">
        <v>23</v>
      </c>
      <c r="V5932" t="s">
        <v>19</v>
      </c>
      <c r="W5932" s="2">
        <v>43714</v>
      </c>
      <c r="X5932" t="s">
        <v>39</v>
      </c>
      <c r="Y5932" t="s">
        <v>69</v>
      </c>
      <c r="Z5932" t="s">
        <v>54</v>
      </c>
    </row>
    <row r="5933" spans="1:26" x14ac:dyDescent="0.25">
      <c r="A5933">
        <v>5</v>
      </c>
      <c r="B5933" t="s">
        <v>43</v>
      </c>
      <c r="C5933">
        <v>6</v>
      </c>
      <c r="D5933" t="s">
        <v>50</v>
      </c>
      <c r="E5933" t="s">
        <v>2682</v>
      </c>
      <c r="F5933" t="s">
        <v>13</v>
      </c>
      <c r="G5933" t="s">
        <v>1405</v>
      </c>
      <c r="H5933" s="1">
        <v>0</v>
      </c>
      <c r="I5933" s="2">
        <v>43709</v>
      </c>
      <c r="J5933" s="8">
        <f t="shared" si="92"/>
        <v>2019</v>
      </c>
      <c r="K5933" t="s">
        <v>4683</v>
      </c>
      <c r="L5933" t="s">
        <v>30</v>
      </c>
      <c r="M5933">
        <v>98052</v>
      </c>
      <c r="N5933">
        <v>1019</v>
      </c>
      <c r="O5933" t="s">
        <v>244</v>
      </c>
      <c r="P5933">
        <v>7</v>
      </c>
      <c r="Q5933">
        <v>1</v>
      </c>
      <c r="R5933" t="s">
        <v>32</v>
      </c>
      <c r="T5933">
        <v>6.8</v>
      </c>
      <c r="U5933">
        <v>20</v>
      </c>
      <c r="V5933" t="s">
        <v>19</v>
      </c>
      <c r="W5933" s="2">
        <v>43714</v>
      </c>
      <c r="X5933" t="s">
        <v>39</v>
      </c>
      <c r="Y5933" t="s">
        <v>69</v>
      </c>
      <c r="Z5933" t="s">
        <v>113</v>
      </c>
    </row>
    <row r="5934" spans="1:26" x14ac:dyDescent="0.25">
      <c r="A5934">
        <v>3</v>
      </c>
      <c r="B5934" t="s">
        <v>25</v>
      </c>
      <c r="C5934">
        <v>1</v>
      </c>
      <c r="D5934" t="s">
        <v>26</v>
      </c>
      <c r="E5934" t="s">
        <v>122</v>
      </c>
      <c r="F5934" t="s">
        <v>13</v>
      </c>
      <c r="G5934" t="s">
        <v>6922</v>
      </c>
      <c r="H5934" s="1">
        <v>0.2</v>
      </c>
      <c r="I5934" s="2">
        <v>43648</v>
      </c>
      <c r="J5934" s="8">
        <f t="shared" si="92"/>
        <v>2019</v>
      </c>
      <c r="K5934" t="s">
        <v>7216</v>
      </c>
      <c r="L5934" t="s">
        <v>73</v>
      </c>
      <c r="M5934">
        <v>77036</v>
      </c>
      <c r="N5934">
        <v>1625</v>
      </c>
      <c r="O5934" t="s">
        <v>1028</v>
      </c>
      <c r="P5934">
        <v>59</v>
      </c>
      <c r="Q5934">
        <v>5</v>
      </c>
      <c r="R5934" t="s">
        <v>75</v>
      </c>
      <c r="T5934">
        <v>59.44</v>
      </c>
      <c r="U5934">
        <v>164</v>
      </c>
      <c r="V5934" t="s">
        <v>76</v>
      </c>
      <c r="W5934" s="2">
        <v>43651</v>
      </c>
      <c r="X5934" t="s">
        <v>130</v>
      </c>
      <c r="Y5934" t="s">
        <v>77</v>
      </c>
      <c r="Z5934" t="s">
        <v>64</v>
      </c>
    </row>
    <row r="5935" spans="1:26" x14ac:dyDescent="0.25">
      <c r="A5935">
        <v>3</v>
      </c>
      <c r="B5935" t="s">
        <v>25</v>
      </c>
      <c r="C5935">
        <v>1</v>
      </c>
      <c r="D5935" t="s">
        <v>26</v>
      </c>
      <c r="E5935" t="s">
        <v>122</v>
      </c>
      <c r="F5935" t="s">
        <v>13</v>
      </c>
      <c r="G5935" t="s">
        <v>6922</v>
      </c>
      <c r="H5935" s="1">
        <v>0.8</v>
      </c>
      <c r="I5935" s="2">
        <v>43648</v>
      </c>
      <c r="J5935" s="8">
        <f t="shared" si="92"/>
        <v>2019</v>
      </c>
      <c r="K5935" t="s">
        <v>7216</v>
      </c>
      <c r="L5935" t="s">
        <v>73</v>
      </c>
      <c r="M5935">
        <v>77036</v>
      </c>
      <c r="N5935">
        <v>1641</v>
      </c>
      <c r="O5935" t="s">
        <v>5936</v>
      </c>
      <c r="P5935">
        <v>-8</v>
      </c>
      <c r="Q5935">
        <v>4</v>
      </c>
      <c r="R5935" t="s">
        <v>75</v>
      </c>
      <c r="T5935">
        <v>-8.11</v>
      </c>
      <c r="U5935">
        <v>5</v>
      </c>
      <c r="V5935" t="s">
        <v>76</v>
      </c>
      <c r="W5935" s="2">
        <v>43651</v>
      </c>
      <c r="X5935" t="s">
        <v>130</v>
      </c>
      <c r="Y5935" t="s">
        <v>77</v>
      </c>
      <c r="Z5935" t="s">
        <v>54</v>
      </c>
    </row>
    <row r="5936" spans="1:26" x14ac:dyDescent="0.25">
      <c r="A5936">
        <v>0</v>
      </c>
      <c r="B5936" t="s">
        <v>10</v>
      </c>
      <c r="C5936">
        <v>0</v>
      </c>
      <c r="D5936" t="s">
        <v>26</v>
      </c>
      <c r="E5936" t="s">
        <v>65</v>
      </c>
      <c r="F5936" t="s">
        <v>13</v>
      </c>
      <c r="G5936" t="s">
        <v>1562</v>
      </c>
      <c r="H5936" s="1">
        <v>0</v>
      </c>
      <c r="I5936" s="2">
        <v>43812</v>
      </c>
      <c r="J5936" s="8">
        <f t="shared" si="92"/>
        <v>2019</v>
      </c>
      <c r="K5936" t="s">
        <v>3298</v>
      </c>
      <c r="L5936" t="s">
        <v>30</v>
      </c>
      <c r="M5936">
        <v>98103</v>
      </c>
      <c r="N5936">
        <v>1513</v>
      </c>
      <c r="O5936" t="s">
        <v>1087</v>
      </c>
      <c r="P5936">
        <v>8</v>
      </c>
      <c r="Q5936">
        <v>3</v>
      </c>
      <c r="R5936" t="s">
        <v>32</v>
      </c>
      <c r="T5936">
        <v>8.49</v>
      </c>
      <c r="U5936">
        <v>31</v>
      </c>
      <c r="V5936" t="s">
        <v>19</v>
      </c>
      <c r="W5936" s="2">
        <v>43812</v>
      </c>
      <c r="X5936" t="s">
        <v>773</v>
      </c>
      <c r="Y5936" t="s">
        <v>69</v>
      </c>
      <c r="Z5936" t="s">
        <v>42</v>
      </c>
    </row>
    <row r="5937" spans="1:26" x14ac:dyDescent="0.25">
      <c r="A5937">
        <v>4</v>
      </c>
      <c r="B5937" t="s">
        <v>43</v>
      </c>
      <c r="C5937">
        <v>6</v>
      </c>
      <c r="D5937" t="s">
        <v>26</v>
      </c>
      <c r="E5937" t="s">
        <v>88</v>
      </c>
      <c r="F5937" t="s">
        <v>13</v>
      </c>
      <c r="G5937" t="s">
        <v>5558</v>
      </c>
      <c r="H5937" s="1">
        <v>0</v>
      </c>
      <c r="I5937" s="2">
        <v>43477</v>
      </c>
      <c r="J5937" s="8">
        <f t="shared" si="92"/>
        <v>2019</v>
      </c>
      <c r="K5937" t="s">
        <v>6536</v>
      </c>
      <c r="L5937" t="s">
        <v>30</v>
      </c>
      <c r="M5937">
        <v>94110</v>
      </c>
      <c r="N5937">
        <v>1501</v>
      </c>
      <c r="O5937" t="s">
        <v>412</v>
      </c>
      <c r="P5937">
        <v>5</v>
      </c>
      <c r="Q5937">
        <v>1</v>
      </c>
      <c r="R5937" t="s">
        <v>32</v>
      </c>
      <c r="T5937">
        <v>4.8899999999999997</v>
      </c>
      <c r="U5937">
        <v>10</v>
      </c>
      <c r="V5937" t="s">
        <v>33</v>
      </c>
      <c r="W5937" s="2">
        <v>43481</v>
      </c>
      <c r="X5937" t="s">
        <v>39</v>
      </c>
      <c r="Y5937" t="s">
        <v>34</v>
      </c>
      <c r="Z5937" t="s">
        <v>119</v>
      </c>
    </row>
    <row r="5938" spans="1:26" x14ac:dyDescent="0.25">
      <c r="A5938">
        <v>4</v>
      </c>
      <c r="B5938" t="s">
        <v>43</v>
      </c>
      <c r="C5938">
        <v>6</v>
      </c>
      <c r="D5938" t="s">
        <v>11</v>
      </c>
      <c r="E5938" t="s">
        <v>2531</v>
      </c>
      <c r="F5938" t="s">
        <v>13</v>
      </c>
      <c r="G5938" t="s">
        <v>403</v>
      </c>
      <c r="H5938" s="1">
        <v>0.2</v>
      </c>
      <c r="I5938" s="2">
        <v>43798</v>
      </c>
      <c r="J5938" s="8">
        <f t="shared" si="92"/>
        <v>2019</v>
      </c>
      <c r="K5938" t="s">
        <v>2532</v>
      </c>
      <c r="L5938" t="s">
        <v>16</v>
      </c>
      <c r="M5938">
        <v>37421</v>
      </c>
      <c r="N5938">
        <v>833</v>
      </c>
      <c r="O5938" t="s">
        <v>23</v>
      </c>
      <c r="P5938">
        <v>49</v>
      </c>
      <c r="Q5938">
        <v>2</v>
      </c>
      <c r="R5938" t="s">
        <v>18</v>
      </c>
      <c r="T5938">
        <v>48.8</v>
      </c>
      <c r="U5938">
        <v>390</v>
      </c>
      <c r="V5938" t="s">
        <v>19</v>
      </c>
      <c r="W5938" s="2">
        <v>43802</v>
      </c>
      <c r="X5938" t="s">
        <v>39</v>
      </c>
      <c r="Y5938" t="s">
        <v>214</v>
      </c>
      <c r="Z5938" t="s">
        <v>24</v>
      </c>
    </row>
    <row r="5939" spans="1:26" x14ac:dyDescent="0.25">
      <c r="A5939">
        <v>4</v>
      </c>
      <c r="B5939" t="s">
        <v>43</v>
      </c>
      <c r="C5939">
        <v>6</v>
      </c>
      <c r="D5939" t="s">
        <v>11</v>
      </c>
      <c r="E5939" t="s">
        <v>2531</v>
      </c>
      <c r="F5939" t="s">
        <v>13</v>
      </c>
      <c r="G5939" t="s">
        <v>403</v>
      </c>
      <c r="H5939" s="1">
        <v>0.2</v>
      </c>
      <c r="I5939" s="2">
        <v>43798</v>
      </c>
      <c r="J5939" s="8">
        <f t="shared" si="92"/>
        <v>2019</v>
      </c>
      <c r="K5939" t="s">
        <v>2532</v>
      </c>
      <c r="L5939" t="s">
        <v>16</v>
      </c>
      <c r="M5939">
        <v>37421</v>
      </c>
      <c r="N5939">
        <v>617</v>
      </c>
      <c r="O5939" t="s">
        <v>8218</v>
      </c>
      <c r="P5939">
        <v>19</v>
      </c>
      <c r="Q5939">
        <v>5</v>
      </c>
      <c r="R5939" t="s">
        <v>18</v>
      </c>
      <c r="T5939">
        <v>19.03</v>
      </c>
      <c r="U5939">
        <v>102</v>
      </c>
      <c r="V5939" t="s">
        <v>19</v>
      </c>
      <c r="W5939" s="2">
        <v>43802</v>
      </c>
      <c r="X5939" t="s">
        <v>39</v>
      </c>
      <c r="Y5939" t="s">
        <v>214</v>
      </c>
      <c r="Z5939" t="s">
        <v>47</v>
      </c>
    </row>
    <row r="5940" spans="1:26" x14ac:dyDescent="0.25">
      <c r="A5940">
        <v>4</v>
      </c>
      <c r="B5940" t="s">
        <v>43</v>
      </c>
      <c r="C5940">
        <v>6</v>
      </c>
      <c r="D5940" t="s">
        <v>11</v>
      </c>
      <c r="E5940" t="s">
        <v>386</v>
      </c>
      <c r="F5940" t="s">
        <v>13</v>
      </c>
      <c r="G5940" t="s">
        <v>212</v>
      </c>
      <c r="H5940" s="1">
        <v>0.15</v>
      </c>
      <c r="I5940" s="2">
        <v>43571</v>
      </c>
      <c r="J5940" s="8">
        <f t="shared" si="92"/>
        <v>2019</v>
      </c>
      <c r="K5940" t="s">
        <v>2667</v>
      </c>
      <c r="L5940" t="s">
        <v>30</v>
      </c>
      <c r="M5940">
        <v>95123</v>
      </c>
      <c r="N5940">
        <v>1228</v>
      </c>
      <c r="O5940" t="s">
        <v>8116</v>
      </c>
      <c r="P5940">
        <v>-6</v>
      </c>
      <c r="Q5940">
        <v>1</v>
      </c>
      <c r="R5940" t="s">
        <v>32</v>
      </c>
      <c r="T5940">
        <v>-6.05</v>
      </c>
      <c r="U5940">
        <v>103</v>
      </c>
      <c r="V5940" t="s">
        <v>19</v>
      </c>
      <c r="W5940" s="2">
        <v>43575</v>
      </c>
      <c r="X5940" t="s">
        <v>39</v>
      </c>
      <c r="Y5940" t="s">
        <v>34</v>
      </c>
      <c r="Z5940" t="s">
        <v>22</v>
      </c>
    </row>
    <row r="5941" spans="1:26" x14ac:dyDescent="0.25">
      <c r="A5941">
        <v>4</v>
      </c>
      <c r="B5941" t="s">
        <v>43</v>
      </c>
      <c r="C5941">
        <v>6</v>
      </c>
      <c r="D5941" t="s">
        <v>26</v>
      </c>
      <c r="E5941" t="s">
        <v>386</v>
      </c>
      <c r="F5941" t="s">
        <v>13</v>
      </c>
      <c r="G5941" t="s">
        <v>212</v>
      </c>
      <c r="H5941" s="1">
        <v>0</v>
      </c>
      <c r="I5941" s="2">
        <v>43571</v>
      </c>
      <c r="J5941" s="8">
        <f t="shared" si="92"/>
        <v>2019</v>
      </c>
      <c r="K5941" t="s">
        <v>2667</v>
      </c>
      <c r="L5941" t="s">
        <v>30</v>
      </c>
      <c r="M5941">
        <v>95123</v>
      </c>
      <c r="N5941">
        <v>282</v>
      </c>
      <c r="O5941" t="s">
        <v>8161</v>
      </c>
      <c r="P5941">
        <v>2</v>
      </c>
      <c r="Q5941">
        <v>4</v>
      </c>
      <c r="R5941" t="s">
        <v>32</v>
      </c>
      <c r="T5941">
        <v>2.06</v>
      </c>
      <c r="U5941">
        <v>206</v>
      </c>
      <c r="V5941" t="s">
        <v>19</v>
      </c>
      <c r="W5941" s="2">
        <v>43575</v>
      </c>
      <c r="X5941" t="s">
        <v>39</v>
      </c>
      <c r="Y5941" t="s">
        <v>34</v>
      </c>
      <c r="Z5941" t="s">
        <v>42</v>
      </c>
    </row>
    <row r="5942" spans="1:26" x14ac:dyDescent="0.25">
      <c r="A5942">
        <v>5</v>
      </c>
      <c r="B5942" t="s">
        <v>43</v>
      </c>
      <c r="C5942">
        <v>6</v>
      </c>
      <c r="D5942" t="s">
        <v>26</v>
      </c>
      <c r="E5942" t="s">
        <v>6165</v>
      </c>
      <c r="F5942" t="s">
        <v>13</v>
      </c>
      <c r="G5942" t="s">
        <v>7257</v>
      </c>
      <c r="H5942" s="1">
        <v>0</v>
      </c>
      <c r="I5942" s="2">
        <v>43785</v>
      </c>
      <c r="J5942" s="8">
        <f t="shared" si="92"/>
        <v>2019</v>
      </c>
      <c r="K5942" t="s">
        <v>7653</v>
      </c>
      <c r="L5942" t="s">
        <v>30</v>
      </c>
      <c r="M5942">
        <v>92025</v>
      </c>
      <c r="N5942">
        <v>1143</v>
      </c>
      <c r="O5942" t="s">
        <v>3084</v>
      </c>
      <c r="P5942">
        <v>6</v>
      </c>
      <c r="Q5942">
        <v>4</v>
      </c>
      <c r="R5942" t="s">
        <v>32</v>
      </c>
      <c r="T5942">
        <v>6.07</v>
      </c>
      <c r="U5942">
        <v>23</v>
      </c>
      <c r="V5942" t="s">
        <v>76</v>
      </c>
      <c r="W5942" s="2">
        <v>43790</v>
      </c>
      <c r="X5942" t="s">
        <v>39</v>
      </c>
      <c r="Y5942" t="s">
        <v>34</v>
      </c>
      <c r="Z5942" t="s">
        <v>49</v>
      </c>
    </row>
    <row r="5943" spans="1:26" x14ac:dyDescent="0.25">
      <c r="A5943">
        <v>5</v>
      </c>
      <c r="B5943" t="s">
        <v>43</v>
      </c>
      <c r="C5943">
        <v>6</v>
      </c>
      <c r="D5943" t="s">
        <v>11</v>
      </c>
      <c r="E5943" t="s">
        <v>2559</v>
      </c>
      <c r="F5943" t="s">
        <v>13</v>
      </c>
      <c r="G5943" t="s">
        <v>2126</v>
      </c>
      <c r="H5943" s="1">
        <v>0.2</v>
      </c>
      <c r="I5943" s="2">
        <v>43784</v>
      </c>
      <c r="J5943" s="8">
        <f t="shared" si="92"/>
        <v>2019</v>
      </c>
      <c r="K5943" t="s">
        <v>2560</v>
      </c>
      <c r="L5943" t="s">
        <v>16</v>
      </c>
      <c r="M5943">
        <v>33023</v>
      </c>
      <c r="N5943">
        <v>871</v>
      </c>
      <c r="O5943" t="s">
        <v>8183</v>
      </c>
      <c r="P5943">
        <v>55</v>
      </c>
      <c r="Q5943">
        <v>4</v>
      </c>
      <c r="R5943" t="s">
        <v>18</v>
      </c>
      <c r="T5943">
        <v>55.02</v>
      </c>
      <c r="U5943">
        <v>220</v>
      </c>
      <c r="V5943" t="s">
        <v>19</v>
      </c>
      <c r="W5943" s="2">
        <v>43789</v>
      </c>
      <c r="X5943" t="s">
        <v>39</v>
      </c>
      <c r="Y5943" t="s">
        <v>40</v>
      </c>
      <c r="Z5943" t="s">
        <v>47</v>
      </c>
    </row>
    <row r="5944" spans="1:26" x14ac:dyDescent="0.25">
      <c r="A5944">
        <v>5</v>
      </c>
      <c r="B5944" t="s">
        <v>43</v>
      </c>
      <c r="C5944">
        <v>6</v>
      </c>
      <c r="D5944" t="s">
        <v>11</v>
      </c>
      <c r="E5944" t="s">
        <v>2559</v>
      </c>
      <c r="F5944" t="s">
        <v>13</v>
      </c>
      <c r="G5944" t="s">
        <v>2126</v>
      </c>
      <c r="H5944" s="1">
        <v>0.2</v>
      </c>
      <c r="I5944" s="2">
        <v>43784</v>
      </c>
      <c r="J5944" s="8">
        <f t="shared" si="92"/>
        <v>2019</v>
      </c>
      <c r="K5944" t="s">
        <v>2560</v>
      </c>
      <c r="L5944" t="s">
        <v>16</v>
      </c>
      <c r="M5944">
        <v>33023</v>
      </c>
      <c r="N5944">
        <v>1534</v>
      </c>
      <c r="O5944" t="s">
        <v>8220</v>
      </c>
      <c r="P5944">
        <v>0</v>
      </c>
      <c r="Q5944">
        <v>4</v>
      </c>
      <c r="R5944" t="s">
        <v>18</v>
      </c>
      <c r="T5944">
        <v>0</v>
      </c>
      <c r="U5944">
        <v>339</v>
      </c>
      <c r="V5944" t="s">
        <v>19</v>
      </c>
      <c r="W5944" s="2">
        <v>43789</v>
      </c>
      <c r="X5944" t="s">
        <v>39</v>
      </c>
      <c r="Y5944" t="s">
        <v>40</v>
      </c>
      <c r="Z5944" t="s">
        <v>47</v>
      </c>
    </row>
    <row r="5945" spans="1:26" x14ac:dyDescent="0.25">
      <c r="A5945">
        <v>2</v>
      </c>
      <c r="B5945" t="s">
        <v>25</v>
      </c>
      <c r="C5945">
        <v>1</v>
      </c>
      <c r="D5945" t="s">
        <v>26</v>
      </c>
      <c r="E5945" t="s">
        <v>287</v>
      </c>
      <c r="F5945" t="s">
        <v>13</v>
      </c>
      <c r="G5945" t="s">
        <v>2107</v>
      </c>
      <c r="H5945" s="1">
        <v>0.2</v>
      </c>
      <c r="I5945" s="2">
        <v>43817</v>
      </c>
      <c r="J5945" s="8">
        <f t="shared" si="92"/>
        <v>2019</v>
      </c>
      <c r="K5945" t="s">
        <v>3062</v>
      </c>
      <c r="L5945" t="s">
        <v>16</v>
      </c>
      <c r="M5945">
        <v>28205</v>
      </c>
      <c r="N5945">
        <v>1124</v>
      </c>
      <c r="O5945" t="s">
        <v>3063</v>
      </c>
      <c r="P5945">
        <v>1</v>
      </c>
      <c r="Q5945">
        <v>9</v>
      </c>
      <c r="R5945" t="s">
        <v>18</v>
      </c>
      <c r="T5945">
        <v>1.43</v>
      </c>
      <c r="U5945">
        <v>13</v>
      </c>
      <c r="V5945" t="s">
        <v>19</v>
      </c>
      <c r="W5945" s="2">
        <v>43819</v>
      </c>
      <c r="X5945" t="s">
        <v>130</v>
      </c>
      <c r="Y5945" t="s">
        <v>63</v>
      </c>
      <c r="Z5945" t="s">
        <v>49</v>
      </c>
    </row>
    <row r="5946" spans="1:26" x14ac:dyDescent="0.25">
      <c r="A5946">
        <v>0</v>
      </c>
      <c r="B5946" t="s">
        <v>10</v>
      </c>
      <c r="C5946">
        <v>0</v>
      </c>
      <c r="D5946" t="s">
        <v>26</v>
      </c>
      <c r="E5946" t="s">
        <v>1456</v>
      </c>
      <c r="F5946" t="s">
        <v>13</v>
      </c>
      <c r="G5946" t="s">
        <v>338</v>
      </c>
      <c r="H5946" s="1">
        <v>0</v>
      </c>
      <c r="I5946" s="2">
        <v>43809</v>
      </c>
      <c r="J5946" s="8">
        <f t="shared" si="92"/>
        <v>2019</v>
      </c>
      <c r="K5946" t="s">
        <v>8059</v>
      </c>
      <c r="L5946" t="s">
        <v>73</v>
      </c>
      <c r="M5946">
        <v>68104</v>
      </c>
      <c r="N5946">
        <v>894</v>
      </c>
      <c r="O5946" t="s">
        <v>2766</v>
      </c>
      <c r="P5946">
        <v>16</v>
      </c>
      <c r="Q5946">
        <v>3</v>
      </c>
      <c r="R5946" t="s">
        <v>75</v>
      </c>
      <c r="S5946" t="s">
        <v>92</v>
      </c>
      <c r="T5946">
        <v>15.52</v>
      </c>
      <c r="U5946">
        <v>35</v>
      </c>
      <c r="V5946" t="s">
        <v>76</v>
      </c>
      <c r="W5946" s="2">
        <v>43809</v>
      </c>
      <c r="X5946" t="s">
        <v>773</v>
      </c>
      <c r="Y5946" t="s">
        <v>98</v>
      </c>
      <c r="Z5946" t="s">
        <v>54</v>
      </c>
    </row>
    <row r="5947" spans="1:26" x14ac:dyDescent="0.25">
      <c r="A5947">
        <v>5</v>
      </c>
      <c r="B5947" t="s">
        <v>43</v>
      </c>
      <c r="C5947">
        <v>6</v>
      </c>
      <c r="D5947" t="s">
        <v>11</v>
      </c>
      <c r="E5947" t="s">
        <v>5710</v>
      </c>
      <c r="F5947" t="s">
        <v>13</v>
      </c>
      <c r="G5947" t="s">
        <v>833</v>
      </c>
      <c r="H5947" s="1">
        <v>0.2</v>
      </c>
      <c r="I5947" s="2">
        <v>43585</v>
      </c>
      <c r="J5947" s="8">
        <f t="shared" si="92"/>
        <v>2019</v>
      </c>
      <c r="K5947" t="s">
        <v>5711</v>
      </c>
      <c r="L5947" t="s">
        <v>16</v>
      </c>
      <c r="M5947">
        <v>33068</v>
      </c>
      <c r="N5947">
        <v>22</v>
      </c>
      <c r="O5947" t="s">
        <v>811</v>
      </c>
      <c r="P5947">
        <v>6</v>
      </c>
      <c r="Q5947">
        <v>8</v>
      </c>
      <c r="R5947" t="s">
        <v>18</v>
      </c>
      <c r="T5947">
        <v>6.22</v>
      </c>
      <c r="U5947">
        <v>24</v>
      </c>
      <c r="V5947" t="s">
        <v>33</v>
      </c>
      <c r="W5947" s="2">
        <v>43590</v>
      </c>
      <c r="X5947" t="s">
        <v>39</v>
      </c>
      <c r="Y5947" t="s">
        <v>40</v>
      </c>
      <c r="Z5947" t="s">
        <v>47</v>
      </c>
    </row>
    <row r="5948" spans="1:26" x14ac:dyDescent="0.25">
      <c r="A5948">
        <v>5</v>
      </c>
      <c r="B5948" t="s">
        <v>43</v>
      </c>
      <c r="C5948">
        <v>6</v>
      </c>
      <c r="D5948" t="s">
        <v>50</v>
      </c>
      <c r="E5948" t="s">
        <v>5710</v>
      </c>
      <c r="F5948" t="s">
        <v>13</v>
      </c>
      <c r="G5948" t="s">
        <v>833</v>
      </c>
      <c r="H5948" s="1">
        <v>0.2</v>
      </c>
      <c r="I5948" s="2">
        <v>43585</v>
      </c>
      <c r="J5948" s="8">
        <f t="shared" si="92"/>
        <v>2019</v>
      </c>
      <c r="K5948" t="s">
        <v>5711</v>
      </c>
      <c r="L5948" t="s">
        <v>16</v>
      </c>
      <c r="M5948">
        <v>33068</v>
      </c>
      <c r="N5948">
        <v>1061</v>
      </c>
      <c r="O5948" t="s">
        <v>4986</v>
      </c>
      <c r="P5948">
        <v>1</v>
      </c>
      <c r="Q5948">
        <v>3</v>
      </c>
      <c r="R5948" t="s">
        <v>18</v>
      </c>
      <c r="T5948">
        <v>0.74</v>
      </c>
      <c r="U5948">
        <v>2</v>
      </c>
      <c r="V5948" t="s">
        <v>33</v>
      </c>
      <c r="W5948" s="2">
        <v>43590</v>
      </c>
      <c r="X5948" t="s">
        <v>39</v>
      </c>
      <c r="Y5948" t="s">
        <v>40</v>
      </c>
      <c r="Z5948" t="s">
        <v>113</v>
      </c>
    </row>
    <row r="5949" spans="1:26" x14ac:dyDescent="0.25">
      <c r="A5949">
        <v>5</v>
      </c>
      <c r="B5949" t="s">
        <v>43</v>
      </c>
      <c r="C5949">
        <v>6</v>
      </c>
      <c r="D5949" t="s">
        <v>50</v>
      </c>
      <c r="E5949" t="s">
        <v>505</v>
      </c>
      <c r="F5949" t="s">
        <v>13</v>
      </c>
      <c r="G5949" t="s">
        <v>506</v>
      </c>
      <c r="H5949" s="1">
        <v>0.2</v>
      </c>
      <c r="I5949" s="2">
        <v>43808</v>
      </c>
      <c r="J5949" s="8">
        <f t="shared" si="92"/>
        <v>2019</v>
      </c>
      <c r="K5949" t="s">
        <v>507</v>
      </c>
      <c r="L5949" t="s">
        <v>30</v>
      </c>
      <c r="M5949">
        <v>90604</v>
      </c>
      <c r="N5949">
        <v>1175</v>
      </c>
      <c r="O5949" t="s">
        <v>508</v>
      </c>
      <c r="P5949">
        <v>44</v>
      </c>
      <c r="Q5949">
        <v>4</v>
      </c>
      <c r="R5949" t="s">
        <v>32</v>
      </c>
      <c r="T5949">
        <v>44.48</v>
      </c>
      <c r="U5949">
        <v>445</v>
      </c>
      <c r="V5949" t="s">
        <v>19</v>
      </c>
      <c r="W5949" s="2">
        <v>43813</v>
      </c>
      <c r="X5949" t="s">
        <v>39</v>
      </c>
      <c r="Y5949" t="s">
        <v>34</v>
      </c>
      <c r="Z5949" t="s">
        <v>52</v>
      </c>
    </row>
    <row r="5950" spans="1:26" x14ac:dyDescent="0.25">
      <c r="A5950">
        <v>6</v>
      </c>
      <c r="B5950" t="s">
        <v>10</v>
      </c>
      <c r="C5950">
        <v>6</v>
      </c>
      <c r="D5950" t="s">
        <v>11</v>
      </c>
      <c r="E5950" t="s">
        <v>171</v>
      </c>
      <c r="F5950" t="s">
        <v>13</v>
      </c>
      <c r="G5950" t="s">
        <v>2367</v>
      </c>
      <c r="H5950" s="1">
        <v>0.1</v>
      </c>
      <c r="I5950" s="2">
        <v>43628</v>
      </c>
      <c r="J5950" s="8">
        <f t="shared" si="92"/>
        <v>2019</v>
      </c>
      <c r="K5950" t="s">
        <v>2368</v>
      </c>
      <c r="L5950" t="s">
        <v>102</v>
      </c>
      <c r="M5950">
        <v>10035</v>
      </c>
      <c r="N5950">
        <v>1378</v>
      </c>
      <c r="O5950" t="s">
        <v>1076</v>
      </c>
      <c r="P5950">
        <v>143</v>
      </c>
      <c r="Q5950">
        <v>4</v>
      </c>
      <c r="R5950" t="s">
        <v>104</v>
      </c>
      <c r="T5950">
        <v>143.04</v>
      </c>
      <c r="U5950">
        <v>858</v>
      </c>
      <c r="V5950" t="s">
        <v>19</v>
      </c>
      <c r="W5950" s="2">
        <v>43634</v>
      </c>
      <c r="X5950" t="s">
        <v>39</v>
      </c>
      <c r="Y5950" t="s">
        <v>175</v>
      </c>
      <c r="Z5950" t="s">
        <v>24</v>
      </c>
    </row>
    <row r="5951" spans="1:26" x14ac:dyDescent="0.25">
      <c r="A5951">
        <v>6</v>
      </c>
      <c r="B5951" t="s">
        <v>10</v>
      </c>
      <c r="C5951">
        <v>6</v>
      </c>
      <c r="D5951" t="s">
        <v>26</v>
      </c>
      <c r="E5951" t="s">
        <v>171</v>
      </c>
      <c r="F5951" t="s">
        <v>13</v>
      </c>
      <c r="G5951" t="s">
        <v>2367</v>
      </c>
      <c r="H5951" s="1">
        <v>0</v>
      </c>
      <c r="I5951" s="2">
        <v>43628</v>
      </c>
      <c r="J5951" s="8">
        <f t="shared" si="92"/>
        <v>2019</v>
      </c>
      <c r="K5951" t="s">
        <v>2368</v>
      </c>
      <c r="L5951" t="s">
        <v>102</v>
      </c>
      <c r="M5951">
        <v>10035</v>
      </c>
      <c r="N5951">
        <v>351</v>
      </c>
      <c r="O5951" t="s">
        <v>4077</v>
      </c>
      <c r="P5951">
        <v>17</v>
      </c>
      <c r="Q5951">
        <v>3</v>
      </c>
      <c r="R5951" t="s">
        <v>104</v>
      </c>
      <c r="T5951">
        <v>16.68</v>
      </c>
      <c r="U5951">
        <v>64</v>
      </c>
      <c r="V5951" t="s">
        <v>19</v>
      </c>
      <c r="W5951" s="2">
        <v>43634</v>
      </c>
      <c r="X5951" t="s">
        <v>39</v>
      </c>
      <c r="Y5951" t="s">
        <v>175</v>
      </c>
      <c r="Z5951" t="s">
        <v>49</v>
      </c>
    </row>
    <row r="5952" spans="1:26" x14ac:dyDescent="0.25">
      <c r="A5952">
        <v>6</v>
      </c>
      <c r="B5952" t="s">
        <v>10</v>
      </c>
      <c r="C5952">
        <v>6</v>
      </c>
      <c r="D5952" t="s">
        <v>26</v>
      </c>
      <c r="E5952" t="s">
        <v>171</v>
      </c>
      <c r="F5952" t="s">
        <v>13</v>
      </c>
      <c r="G5952" t="s">
        <v>2367</v>
      </c>
      <c r="H5952" s="1">
        <v>0</v>
      </c>
      <c r="I5952" s="2">
        <v>43628</v>
      </c>
      <c r="J5952" s="8">
        <f t="shared" si="92"/>
        <v>2019</v>
      </c>
      <c r="K5952" t="s">
        <v>2368</v>
      </c>
      <c r="L5952" t="s">
        <v>102</v>
      </c>
      <c r="M5952">
        <v>10035</v>
      </c>
      <c r="N5952">
        <v>1574</v>
      </c>
      <c r="O5952" t="s">
        <v>2814</v>
      </c>
      <c r="P5952">
        <v>9</v>
      </c>
      <c r="Q5952">
        <v>4</v>
      </c>
      <c r="R5952" t="s">
        <v>104</v>
      </c>
      <c r="T5952">
        <v>9.33</v>
      </c>
      <c r="U5952">
        <v>19</v>
      </c>
      <c r="V5952" t="s">
        <v>19</v>
      </c>
      <c r="W5952" s="2">
        <v>43634</v>
      </c>
      <c r="X5952" t="s">
        <v>39</v>
      </c>
      <c r="Y5952" t="s">
        <v>175</v>
      </c>
      <c r="Z5952" t="s">
        <v>64</v>
      </c>
    </row>
    <row r="5953" spans="1:26" x14ac:dyDescent="0.25">
      <c r="A5953">
        <v>6</v>
      </c>
      <c r="B5953" t="s">
        <v>10</v>
      </c>
      <c r="C5953">
        <v>6</v>
      </c>
      <c r="D5953" t="s">
        <v>26</v>
      </c>
      <c r="E5953" t="s">
        <v>171</v>
      </c>
      <c r="F5953" t="s">
        <v>13</v>
      </c>
      <c r="G5953" t="s">
        <v>2367</v>
      </c>
      <c r="H5953" s="1">
        <v>0.2</v>
      </c>
      <c r="I5953" s="2">
        <v>43628</v>
      </c>
      <c r="J5953" s="8">
        <f t="shared" si="92"/>
        <v>2019</v>
      </c>
      <c r="K5953" t="s">
        <v>2368</v>
      </c>
      <c r="L5953" t="s">
        <v>102</v>
      </c>
      <c r="M5953">
        <v>10035</v>
      </c>
      <c r="N5953">
        <v>135</v>
      </c>
      <c r="O5953" t="s">
        <v>1201</v>
      </c>
      <c r="P5953">
        <v>4</v>
      </c>
      <c r="Q5953">
        <v>3</v>
      </c>
      <c r="R5953" t="s">
        <v>104</v>
      </c>
      <c r="T5953">
        <v>4.2699999999999996</v>
      </c>
      <c r="U5953">
        <v>13</v>
      </c>
      <c r="V5953" t="s">
        <v>19</v>
      </c>
      <c r="W5953" s="2">
        <v>43634</v>
      </c>
      <c r="X5953" t="s">
        <v>39</v>
      </c>
      <c r="Y5953" t="s">
        <v>175</v>
      </c>
      <c r="Z5953" t="s">
        <v>54</v>
      </c>
    </row>
    <row r="5954" spans="1:26" x14ac:dyDescent="0.25">
      <c r="A5954">
        <v>2</v>
      </c>
      <c r="B5954" t="s">
        <v>43</v>
      </c>
      <c r="C5954">
        <v>3</v>
      </c>
      <c r="D5954" t="s">
        <v>26</v>
      </c>
      <c r="E5954" t="s">
        <v>27</v>
      </c>
      <c r="F5954" t="s">
        <v>13</v>
      </c>
      <c r="G5954" t="s">
        <v>321</v>
      </c>
      <c r="H5954" s="1">
        <v>0</v>
      </c>
      <c r="I5954" s="2">
        <v>43545</v>
      </c>
      <c r="J5954" s="8">
        <f t="shared" ref="J5954:J6017" si="93">YEAR(I5954)</f>
        <v>2019</v>
      </c>
      <c r="K5954" t="s">
        <v>3675</v>
      </c>
      <c r="L5954" t="s">
        <v>30</v>
      </c>
      <c r="M5954">
        <v>90045</v>
      </c>
      <c r="N5954">
        <v>100</v>
      </c>
      <c r="O5954" t="s">
        <v>614</v>
      </c>
      <c r="P5954">
        <v>210</v>
      </c>
      <c r="Q5954">
        <v>4</v>
      </c>
      <c r="R5954" t="s">
        <v>32</v>
      </c>
      <c r="T5954">
        <v>210.49</v>
      </c>
      <c r="U5954">
        <v>726</v>
      </c>
      <c r="V5954" t="s">
        <v>19</v>
      </c>
      <c r="W5954" s="2">
        <v>43547</v>
      </c>
      <c r="X5954" t="s">
        <v>20</v>
      </c>
      <c r="Y5954" t="s">
        <v>34</v>
      </c>
      <c r="Z5954" t="s">
        <v>42</v>
      </c>
    </row>
    <row r="5955" spans="1:26" x14ac:dyDescent="0.25">
      <c r="A5955">
        <v>2</v>
      </c>
      <c r="B5955" t="s">
        <v>43</v>
      </c>
      <c r="C5955">
        <v>3</v>
      </c>
      <c r="D5955" t="s">
        <v>26</v>
      </c>
      <c r="E5955" t="s">
        <v>27</v>
      </c>
      <c r="F5955" t="s">
        <v>13</v>
      </c>
      <c r="G5955" t="s">
        <v>321</v>
      </c>
      <c r="H5955" s="1">
        <v>0.2</v>
      </c>
      <c r="I5955" s="2">
        <v>43545</v>
      </c>
      <c r="J5955" s="8">
        <f t="shared" si="93"/>
        <v>2019</v>
      </c>
      <c r="K5955" t="s">
        <v>3675</v>
      </c>
      <c r="L5955" t="s">
        <v>30</v>
      </c>
      <c r="M5955">
        <v>90045</v>
      </c>
      <c r="N5955">
        <v>1315</v>
      </c>
      <c r="O5955" t="s">
        <v>2970</v>
      </c>
      <c r="P5955">
        <v>3</v>
      </c>
      <c r="Q5955">
        <v>2</v>
      </c>
      <c r="R5955" t="s">
        <v>32</v>
      </c>
      <c r="T5955">
        <v>2.88</v>
      </c>
      <c r="U5955">
        <v>9</v>
      </c>
      <c r="V5955" t="s">
        <v>19</v>
      </c>
      <c r="W5955" s="2">
        <v>43547</v>
      </c>
      <c r="X5955" t="s">
        <v>20</v>
      </c>
      <c r="Y5955" t="s">
        <v>34</v>
      </c>
      <c r="Z5955" t="s">
        <v>54</v>
      </c>
    </row>
    <row r="5956" spans="1:26" x14ac:dyDescent="0.25">
      <c r="A5956">
        <v>2</v>
      </c>
      <c r="B5956" t="s">
        <v>43</v>
      </c>
      <c r="C5956">
        <v>3</v>
      </c>
      <c r="D5956" t="s">
        <v>26</v>
      </c>
      <c r="E5956" t="s">
        <v>27</v>
      </c>
      <c r="F5956" t="s">
        <v>13</v>
      </c>
      <c r="G5956" t="s">
        <v>321</v>
      </c>
      <c r="H5956" s="1">
        <v>0.2</v>
      </c>
      <c r="I5956" s="2">
        <v>43545</v>
      </c>
      <c r="J5956" s="8">
        <f t="shared" si="93"/>
        <v>2019</v>
      </c>
      <c r="K5956" t="s">
        <v>3675</v>
      </c>
      <c r="L5956" t="s">
        <v>30</v>
      </c>
      <c r="M5956">
        <v>90045</v>
      </c>
      <c r="N5956">
        <v>237</v>
      </c>
      <c r="O5956" t="s">
        <v>8155</v>
      </c>
      <c r="P5956">
        <v>4</v>
      </c>
      <c r="Q5956">
        <v>3</v>
      </c>
      <c r="R5956" t="s">
        <v>32</v>
      </c>
      <c r="T5956">
        <v>3.95</v>
      </c>
      <c r="U5956">
        <v>11</v>
      </c>
      <c r="V5956" t="s">
        <v>19</v>
      </c>
      <c r="W5956" s="2">
        <v>43547</v>
      </c>
      <c r="X5956" t="s">
        <v>20</v>
      </c>
      <c r="Y5956" t="s">
        <v>34</v>
      </c>
      <c r="Z5956" t="s">
        <v>54</v>
      </c>
    </row>
    <row r="5957" spans="1:26" x14ac:dyDescent="0.25">
      <c r="A5957">
        <v>6</v>
      </c>
      <c r="B5957" t="s">
        <v>10</v>
      </c>
      <c r="C5957">
        <v>6</v>
      </c>
      <c r="D5957" t="s">
        <v>26</v>
      </c>
      <c r="E5957" t="s">
        <v>171</v>
      </c>
      <c r="F5957" t="s">
        <v>13</v>
      </c>
      <c r="G5957" t="s">
        <v>458</v>
      </c>
      <c r="H5957" s="1">
        <v>0</v>
      </c>
      <c r="I5957" s="2">
        <v>43578</v>
      </c>
      <c r="J5957" s="8">
        <f t="shared" si="93"/>
        <v>2019</v>
      </c>
      <c r="K5957" t="s">
        <v>4020</v>
      </c>
      <c r="L5957" t="s">
        <v>102</v>
      </c>
      <c r="M5957">
        <v>10024</v>
      </c>
      <c r="N5957">
        <v>1582</v>
      </c>
      <c r="O5957" t="s">
        <v>3000</v>
      </c>
      <c r="P5957">
        <v>35</v>
      </c>
      <c r="Q5957">
        <v>2</v>
      </c>
      <c r="R5957" t="s">
        <v>104</v>
      </c>
      <c r="T5957">
        <v>35.36</v>
      </c>
      <c r="U5957">
        <v>122</v>
      </c>
      <c r="V5957" t="s">
        <v>19</v>
      </c>
      <c r="W5957" s="2">
        <v>43584</v>
      </c>
      <c r="X5957" t="s">
        <v>39</v>
      </c>
      <c r="Y5957" t="s">
        <v>175</v>
      </c>
      <c r="Z5957" t="s">
        <v>56</v>
      </c>
    </row>
    <row r="5958" spans="1:26" x14ac:dyDescent="0.25">
      <c r="A5958">
        <v>6</v>
      </c>
      <c r="B5958" t="s">
        <v>10</v>
      </c>
      <c r="C5958">
        <v>6</v>
      </c>
      <c r="D5958" t="s">
        <v>26</v>
      </c>
      <c r="E5958" t="s">
        <v>171</v>
      </c>
      <c r="F5958" t="s">
        <v>13</v>
      </c>
      <c r="G5958" t="s">
        <v>458</v>
      </c>
      <c r="H5958" s="1">
        <v>0</v>
      </c>
      <c r="I5958" s="2">
        <v>43578</v>
      </c>
      <c r="J5958" s="8">
        <f t="shared" si="93"/>
        <v>2019</v>
      </c>
      <c r="K5958" t="s">
        <v>4020</v>
      </c>
      <c r="L5958" t="s">
        <v>102</v>
      </c>
      <c r="M5958">
        <v>10024</v>
      </c>
      <c r="N5958">
        <v>71</v>
      </c>
      <c r="O5958" t="s">
        <v>8173</v>
      </c>
      <c r="P5958">
        <v>37</v>
      </c>
      <c r="Q5958">
        <v>7</v>
      </c>
      <c r="R5958" t="s">
        <v>104</v>
      </c>
      <c r="T5958">
        <v>36.81</v>
      </c>
      <c r="U5958">
        <v>123</v>
      </c>
      <c r="V5958" t="s">
        <v>19</v>
      </c>
      <c r="W5958" s="2">
        <v>43584</v>
      </c>
      <c r="X5958" t="s">
        <v>39</v>
      </c>
      <c r="Y5958" t="s">
        <v>175</v>
      </c>
      <c r="Z5958" t="s">
        <v>356</v>
      </c>
    </row>
    <row r="5959" spans="1:26" x14ac:dyDescent="0.25">
      <c r="A5959">
        <v>7</v>
      </c>
      <c r="B5959" t="s">
        <v>25</v>
      </c>
      <c r="C5959">
        <v>6</v>
      </c>
      <c r="D5959" t="s">
        <v>11</v>
      </c>
      <c r="E5959" t="s">
        <v>2602</v>
      </c>
      <c r="F5959" t="s">
        <v>13</v>
      </c>
      <c r="G5959" t="s">
        <v>2603</v>
      </c>
      <c r="H5959" s="1">
        <v>0</v>
      </c>
      <c r="I5959" s="2">
        <v>43654</v>
      </c>
      <c r="J5959" s="8">
        <f t="shared" si="93"/>
        <v>2019</v>
      </c>
      <c r="K5959" t="s">
        <v>2604</v>
      </c>
      <c r="L5959" t="s">
        <v>30</v>
      </c>
      <c r="M5959">
        <v>98031</v>
      </c>
      <c r="N5959">
        <v>727</v>
      </c>
      <c r="O5959" t="s">
        <v>8201</v>
      </c>
      <c r="P5959">
        <v>99</v>
      </c>
      <c r="Q5959">
        <v>2</v>
      </c>
      <c r="R5959" t="s">
        <v>32</v>
      </c>
      <c r="T5959">
        <v>99.23</v>
      </c>
      <c r="U5959">
        <v>198</v>
      </c>
      <c r="V5959" t="s">
        <v>19</v>
      </c>
      <c r="W5959" s="2">
        <v>43661</v>
      </c>
      <c r="X5959" t="s">
        <v>39</v>
      </c>
      <c r="Y5959" t="s">
        <v>69</v>
      </c>
      <c r="Z5959" t="s">
        <v>47</v>
      </c>
    </row>
    <row r="5960" spans="1:26" x14ac:dyDescent="0.25">
      <c r="A5960">
        <v>7</v>
      </c>
      <c r="B5960" t="s">
        <v>25</v>
      </c>
      <c r="C5960">
        <v>6</v>
      </c>
      <c r="D5960" t="s">
        <v>26</v>
      </c>
      <c r="E5960" t="s">
        <v>2602</v>
      </c>
      <c r="F5960" t="s">
        <v>13</v>
      </c>
      <c r="G5960" t="s">
        <v>2603</v>
      </c>
      <c r="H5960" s="1">
        <v>0</v>
      </c>
      <c r="I5960" s="2">
        <v>43654</v>
      </c>
      <c r="J5960" s="8">
        <f t="shared" si="93"/>
        <v>2019</v>
      </c>
      <c r="K5960" t="s">
        <v>2604</v>
      </c>
      <c r="L5960" t="s">
        <v>30</v>
      </c>
      <c r="M5960">
        <v>98031</v>
      </c>
      <c r="N5960">
        <v>532</v>
      </c>
      <c r="O5960" t="s">
        <v>1173</v>
      </c>
      <c r="P5960">
        <v>385</v>
      </c>
      <c r="Q5960">
        <v>8</v>
      </c>
      <c r="R5960" t="s">
        <v>32</v>
      </c>
      <c r="T5960">
        <v>385.38</v>
      </c>
      <c r="U5960">
        <v>786</v>
      </c>
      <c r="V5960" t="s">
        <v>19</v>
      </c>
      <c r="W5960" s="2">
        <v>43661</v>
      </c>
      <c r="X5960" t="s">
        <v>39</v>
      </c>
      <c r="Y5960" t="s">
        <v>69</v>
      </c>
      <c r="Z5960" t="s">
        <v>35</v>
      </c>
    </row>
    <row r="5961" spans="1:26" x14ac:dyDescent="0.25">
      <c r="A5961">
        <v>7</v>
      </c>
      <c r="B5961" t="s">
        <v>25</v>
      </c>
      <c r="C5961">
        <v>6</v>
      </c>
      <c r="D5961" t="s">
        <v>26</v>
      </c>
      <c r="E5961" t="s">
        <v>2602</v>
      </c>
      <c r="F5961" t="s">
        <v>13</v>
      </c>
      <c r="G5961" t="s">
        <v>2603</v>
      </c>
      <c r="H5961" s="1">
        <v>0.2</v>
      </c>
      <c r="I5961" s="2">
        <v>43654</v>
      </c>
      <c r="J5961" s="8">
        <f t="shared" si="93"/>
        <v>2019</v>
      </c>
      <c r="K5961" t="s">
        <v>2604</v>
      </c>
      <c r="L5961" t="s">
        <v>30</v>
      </c>
      <c r="M5961">
        <v>98031</v>
      </c>
      <c r="N5961">
        <v>721</v>
      </c>
      <c r="O5961" t="s">
        <v>1148</v>
      </c>
      <c r="P5961">
        <v>8</v>
      </c>
      <c r="Q5961">
        <v>2</v>
      </c>
      <c r="R5961" t="s">
        <v>32</v>
      </c>
      <c r="T5961">
        <v>7.82</v>
      </c>
      <c r="U5961">
        <v>23</v>
      </c>
      <c r="V5961" t="s">
        <v>19</v>
      </c>
      <c r="W5961" s="2">
        <v>43661</v>
      </c>
      <c r="X5961" t="s">
        <v>39</v>
      </c>
      <c r="Y5961" t="s">
        <v>69</v>
      </c>
      <c r="Z5961" t="s">
        <v>54</v>
      </c>
    </row>
    <row r="5962" spans="1:26" x14ac:dyDescent="0.25">
      <c r="A5962">
        <v>7</v>
      </c>
      <c r="B5962" t="s">
        <v>25</v>
      </c>
      <c r="C5962">
        <v>6</v>
      </c>
      <c r="D5962" t="s">
        <v>50</v>
      </c>
      <c r="E5962" t="s">
        <v>2602</v>
      </c>
      <c r="F5962" t="s">
        <v>13</v>
      </c>
      <c r="G5962" t="s">
        <v>2603</v>
      </c>
      <c r="H5962" s="1">
        <v>0</v>
      </c>
      <c r="I5962" s="2">
        <v>43654</v>
      </c>
      <c r="J5962" s="8">
        <f t="shared" si="93"/>
        <v>2019</v>
      </c>
      <c r="K5962" t="s">
        <v>2604</v>
      </c>
      <c r="L5962" t="s">
        <v>30</v>
      </c>
      <c r="M5962">
        <v>98031</v>
      </c>
      <c r="N5962">
        <v>1090</v>
      </c>
      <c r="O5962" t="s">
        <v>4830</v>
      </c>
      <c r="P5962">
        <v>11</v>
      </c>
      <c r="Q5962">
        <v>2</v>
      </c>
      <c r="R5962" t="s">
        <v>32</v>
      </c>
      <c r="T5962">
        <v>10.5</v>
      </c>
      <c r="U5962">
        <v>50</v>
      </c>
      <c r="V5962" t="s">
        <v>19</v>
      </c>
      <c r="W5962" s="2">
        <v>43661</v>
      </c>
      <c r="X5962" t="s">
        <v>39</v>
      </c>
      <c r="Y5962" t="s">
        <v>69</v>
      </c>
      <c r="Z5962" t="s">
        <v>113</v>
      </c>
    </row>
    <row r="5963" spans="1:26" x14ac:dyDescent="0.25">
      <c r="A5963">
        <v>4</v>
      </c>
      <c r="B5963" t="s">
        <v>43</v>
      </c>
      <c r="C5963">
        <v>6</v>
      </c>
      <c r="D5963" t="s">
        <v>50</v>
      </c>
      <c r="E5963" t="s">
        <v>27</v>
      </c>
      <c r="F5963" t="s">
        <v>13</v>
      </c>
      <c r="G5963" t="s">
        <v>1069</v>
      </c>
      <c r="H5963" s="1">
        <v>0</v>
      </c>
      <c r="I5963" s="2">
        <v>43745</v>
      </c>
      <c r="J5963" s="8">
        <f t="shared" si="93"/>
        <v>2019</v>
      </c>
      <c r="K5963" t="s">
        <v>5153</v>
      </c>
      <c r="L5963" t="s">
        <v>30</v>
      </c>
      <c r="M5963">
        <v>90045</v>
      </c>
      <c r="N5963">
        <v>1007</v>
      </c>
      <c r="O5963" t="s">
        <v>4853</v>
      </c>
      <c r="P5963">
        <v>201</v>
      </c>
      <c r="Q5963">
        <v>9</v>
      </c>
      <c r="R5963" t="s">
        <v>32</v>
      </c>
      <c r="T5963">
        <v>200.86</v>
      </c>
      <c r="U5963">
        <v>1116</v>
      </c>
      <c r="V5963" t="s">
        <v>19</v>
      </c>
      <c r="W5963" s="2">
        <v>43749</v>
      </c>
      <c r="X5963" t="s">
        <v>39</v>
      </c>
      <c r="Y5963" t="s">
        <v>34</v>
      </c>
      <c r="Z5963" t="s">
        <v>113</v>
      </c>
    </row>
    <row r="5964" spans="1:26" x14ac:dyDescent="0.25">
      <c r="A5964">
        <v>4</v>
      </c>
      <c r="B5964" t="s">
        <v>43</v>
      </c>
      <c r="C5964">
        <v>6</v>
      </c>
      <c r="D5964" t="s">
        <v>50</v>
      </c>
      <c r="E5964" t="s">
        <v>27</v>
      </c>
      <c r="F5964" t="s">
        <v>13</v>
      </c>
      <c r="G5964" t="s">
        <v>1069</v>
      </c>
      <c r="H5964" s="1">
        <v>0.2</v>
      </c>
      <c r="I5964" s="2">
        <v>43745</v>
      </c>
      <c r="J5964" s="8">
        <f t="shared" si="93"/>
        <v>2019</v>
      </c>
      <c r="K5964" t="s">
        <v>5153</v>
      </c>
      <c r="L5964" t="s">
        <v>30</v>
      </c>
      <c r="M5964">
        <v>90045</v>
      </c>
      <c r="N5964">
        <v>1106</v>
      </c>
      <c r="O5964" t="s">
        <v>1061</v>
      </c>
      <c r="P5964">
        <v>-29</v>
      </c>
      <c r="Q5964">
        <v>7</v>
      </c>
      <c r="R5964" t="s">
        <v>32</v>
      </c>
      <c r="T5964">
        <v>-28.97</v>
      </c>
      <c r="U5964">
        <v>129</v>
      </c>
      <c r="V5964" t="s">
        <v>19</v>
      </c>
      <c r="W5964" s="2">
        <v>43749</v>
      </c>
      <c r="X5964" t="s">
        <v>39</v>
      </c>
      <c r="Y5964" t="s">
        <v>34</v>
      </c>
      <c r="Z5964" t="s">
        <v>52</v>
      </c>
    </row>
    <row r="5965" spans="1:26" x14ac:dyDescent="0.25">
      <c r="A5965">
        <v>4</v>
      </c>
      <c r="B5965" t="s">
        <v>43</v>
      </c>
      <c r="C5965">
        <v>6</v>
      </c>
      <c r="D5965" t="s">
        <v>50</v>
      </c>
      <c r="E5965" t="s">
        <v>27</v>
      </c>
      <c r="F5965" t="s">
        <v>13</v>
      </c>
      <c r="G5965" t="s">
        <v>1069</v>
      </c>
      <c r="H5965" s="1">
        <v>0.2</v>
      </c>
      <c r="I5965" s="2">
        <v>43745</v>
      </c>
      <c r="J5965" s="8">
        <f t="shared" si="93"/>
        <v>2019</v>
      </c>
      <c r="K5965" t="s">
        <v>5153</v>
      </c>
      <c r="L5965" t="s">
        <v>30</v>
      </c>
      <c r="M5965">
        <v>90045</v>
      </c>
      <c r="N5965">
        <v>1491</v>
      </c>
      <c r="O5965" t="s">
        <v>8168</v>
      </c>
      <c r="P5965">
        <v>27</v>
      </c>
      <c r="Q5965">
        <v>10</v>
      </c>
      <c r="R5965" t="s">
        <v>32</v>
      </c>
      <c r="T5965">
        <v>26.97</v>
      </c>
      <c r="U5965">
        <v>80</v>
      </c>
      <c r="V5965" t="s">
        <v>19</v>
      </c>
      <c r="W5965" s="2">
        <v>43749</v>
      </c>
      <c r="X5965" t="s">
        <v>39</v>
      </c>
      <c r="Y5965" t="s">
        <v>34</v>
      </c>
      <c r="Z5965" t="s">
        <v>52</v>
      </c>
    </row>
    <row r="5966" spans="1:26" x14ac:dyDescent="0.25">
      <c r="A5966">
        <v>3</v>
      </c>
      <c r="B5966" t="s">
        <v>25</v>
      </c>
      <c r="C5966">
        <v>1</v>
      </c>
      <c r="D5966" t="s">
        <v>26</v>
      </c>
      <c r="E5966" t="s">
        <v>1908</v>
      </c>
      <c r="F5966" t="s">
        <v>13</v>
      </c>
      <c r="G5966" t="s">
        <v>709</v>
      </c>
      <c r="H5966" s="1">
        <v>0</v>
      </c>
      <c r="I5966" s="2">
        <v>43720</v>
      </c>
      <c r="J5966" s="8">
        <f t="shared" si="93"/>
        <v>2019</v>
      </c>
      <c r="K5966" t="s">
        <v>5874</v>
      </c>
      <c r="L5966" t="s">
        <v>102</v>
      </c>
      <c r="M5966">
        <v>2895</v>
      </c>
      <c r="N5966">
        <v>124</v>
      </c>
      <c r="O5966" t="s">
        <v>2993</v>
      </c>
      <c r="P5966">
        <v>23</v>
      </c>
      <c r="Q5966">
        <v>3</v>
      </c>
      <c r="R5966" t="s">
        <v>104</v>
      </c>
      <c r="T5966">
        <v>22.89</v>
      </c>
      <c r="U5966">
        <v>46</v>
      </c>
      <c r="V5966" t="s">
        <v>33</v>
      </c>
      <c r="W5966" s="2">
        <v>43723</v>
      </c>
      <c r="X5966" t="s">
        <v>130</v>
      </c>
      <c r="Y5966" t="s">
        <v>836</v>
      </c>
      <c r="Z5966" t="s">
        <v>54</v>
      </c>
    </row>
    <row r="5967" spans="1:26" x14ac:dyDescent="0.25">
      <c r="A5967">
        <v>3</v>
      </c>
      <c r="B5967" t="s">
        <v>25</v>
      </c>
      <c r="C5967">
        <v>1</v>
      </c>
      <c r="D5967" t="s">
        <v>26</v>
      </c>
      <c r="E5967" t="s">
        <v>1908</v>
      </c>
      <c r="F5967" t="s">
        <v>13</v>
      </c>
      <c r="G5967" t="s">
        <v>709</v>
      </c>
      <c r="H5967" s="1">
        <v>0</v>
      </c>
      <c r="I5967" s="2">
        <v>43720</v>
      </c>
      <c r="J5967" s="8">
        <f t="shared" si="93"/>
        <v>2019</v>
      </c>
      <c r="K5967" t="s">
        <v>5874</v>
      </c>
      <c r="L5967" t="s">
        <v>102</v>
      </c>
      <c r="M5967">
        <v>2895</v>
      </c>
      <c r="N5967">
        <v>1812</v>
      </c>
      <c r="O5967" t="s">
        <v>3229</v>
      </c>
      <c r="P5967">
        <v>22</v>
      </c>
      <c r="Q5967">
        <v>7</v>
      </c>
      <c r="R5967" t="s">
        <v>104</v>
      </c>
      <c r="T5967">
        <v>21.77</v>
      </c>
      <c r="U5967">
        <v>45</v>
      </c>
      <c r="V5967" t="s">
        <v>33</v>
      </c>
      <c r="W5967" s="2">
        <v>43723</v>
      </c>
      <c r="X5967" t="s">
        <v>130</v>
      </c>
      <c r="Y5967" t="s">
        <v>836</v>
      </c>
      <c r="Z5967" t="s">
        <v>64</v>
      </c>
    </row>
    <row r="5968" spans="1:26" x14ac:dyDescent="0.25">
      <c r="A5968">
        <v>4</v>
      </c>
      <c r="B5968" t="s">
        <v>43</v>
      </c>
      <c r="C5968">
        <v>6</v>
      </c>
      <c r="D5968" t="s">
        <v>50</v>
      </c>
      <c r="E5968" t="s">
        <v>2891</v>
      </c>
      <c r="F5968" t="s">
        <v>13</v>
      </c>
      <c r="G5968" t="s">
        <v>8104</v>
      </c>
      <c r="H5968" s="1">
        <v>0</v>
      </c>
      <c r="I5968" s="2">
        <v>43824</v>
      </c>
      <c r="J5968" s="8">
        <f t="shared" si="93"/>
        <v>2019</v>
      </c>
      <c r="K5968" t="s">
        <v>5038</v>
      </c>
      <c r="L5968" t="s">
        <v>102</v>
      </c>
      <c r="M5968">
        <v>7017</v>
      </c>
      <c r="N5968">
        <v>1079</v>
      </c>
      <c r="O5968" t="s">
        <v>5039</v>
      </c>
      <c r="P5968">
        <v>14</v>
      </c>
      <c r="Q5968">
        <v>3</v>
      </c>
      <c r="R5968" t="s">
        <v>104</v>
      </c>
      <c r="T5968">
        <v>13.67</v>
      </c>
      <c r="U5968">
        <v>32</v>
      </c>
      <c r="V5968" t="s">
        <v>19</v>
      </c>
      <c r="W5968" s="2">
        <v>43828</v>
      </c>
      <c r="X5968" t="s">
        <v>39</v>
      </c>
      <c r="Y5968" t="s">
        <v>485</v>
      </c>
      <c r="Z5968" t="s">
        <v>113</v>
      </c>
    </row>
    <row r="5969" spans="1:26" x14ac:dyDescent="0.25">
      <c r="A5969">
        <v>4</v>
      </c>
      <c r="B5969" t="s">
        <v>43</v>
      </c>
      <c r="C5969">
        <v>6</v>
      </c>
      <c r="D5969" t="s">
        <v>11</v>
      </c>
      <c r="E5969" t="s">
        <v>2303</v>
      </c>
      <c r="F5969" t="s">
        <v>13</v>
      </c>
      <c r="G5969" t="s">
        <v>1696</v>
      </c>
      <c r="H5969" s="1">
        <v>0</v>
      </c>
      <c r="I5969" s="2">
        <v>43673</v>
      </c>
      <c r="J5969" s="8">
        <f t="shared" si="93"/>
        <v>2019</v>
      </c>
      <c r="K5969" t="s">
        <v>2304</v>
      </c>
      <c r="L5969" t="s">
        <v>102</v>
      </c>
      <c r="M5969">
        <v>10701</v>
      </c>
      <c r="N5969">
        <v>1563</v>
      </c>
      <c r="O5969" t="s">
        <v>1903</v>
      </c>
      <c r="P5969">
        <v>4</v>
      </c>
      <c r="Q5969">
        <v>1</v>
      </c>
      <c r="R5969" t="s">
        <v>104</v>
      </c>
      <c r="T5969">
        <v>4.0199999999999996</v>
      </c>
      <c r="U5969">
        <v>15</v>
      </c>
      <c r="V5969" t="s">
        <v>19</v>
      </c>
      <c r="W5969" s="2">
        <v>43677</v>
      </c>
      <c r="X5969" t="s">
        <v>39</v>
      </c>
      <c r="Y5969" t="s">
        <v>175</v>
      </c>
      <c r="Z5969" t="s">
        <v>47</v>
      </c>
    </row>
    <row r="5970" spans="1:26" x14ac:dyDescent="0.25">
      <c r="A5970">
        <v>4</v>
      </c>
      <c r="B5970" t="s">
        <v>43</v>
      </c>
      <c r="C5970">
        <v>6</v>
      </c>
      <c r="D5970" t="s">
        <v>50</v>
      </c>
      <c r="E5970" t="s">
        <v>2303</v>
      </c>
      <c r="F5970" t="s">
        <v>13</v>
      </c>
      <c r="G5970" t="s">
        <v>1696</v>
      </c>
      <c r="H5970" s="1">
        <v>0</v>
      </c>
      <c r="I5970" s="2">
        <v>43673</v>
      </c>
      <c r="J5970" s="8">
        <f t="shared" si="93"/>
        <v>2019</v>
      </c>
      <c r="K5970" t="s">
        <v>2304</v>
      </c>
      <c r="L5970" t="s">
        <v>102</v>
      </c>
      <c r="M5970">
        <v>10701</v>
      </c>
      <c r="N5970">
        <v>1178</v>
      </c>
      <c r="O5970" t="s">
        <v>4774</v>
      </c>
      <c r="P5970">
        <v>136</v>
      </c>
      <c r="Q5970">
        <v>8</v>
      </c>
      <c r="R5970" t="s">
        <v>104</v>
      </c>
      <c r="T5970">
        <v>135.97999999999999</v>
      </c>
      <c r="U5970">
        <v>544</v>
      </c>
      <c r="V5970" t="s">
        <v>19</v>
      </c>
      <c r="W5970" s="2">
        <v>43677</v>
      </c>
      <c r="X5970" t="s">
        <v>39</v>
      </c>
      <c r="Y5970" t="s">
        <v>175</v>
      </c>
      <c r="Z5970" t="s">
        <v>52</v>
      </c>
    </row>
    <row r="5971" spans="1:26" x14ac:dyDescent="0.25">
      <c r="A5971">
        <v>6</v>
      </c>
      <c r="B5971" t="s">
        <v>10</v>
      </c>
      <c r="C5971">
        <v>6</v>
      </c>
      <c r="D5971" t="s">
        <v>26</v>
      </c>
      <c r="E5971" t="s">
        <v>88</v>
      </c>
      <c r="F5971" t="s">
        <v>13</v>
      </c>
      <c r="G5971" t="s">
        <v>5617</v>
      </c>
      <c r="H5971" s="1">
        <v>0</v>
      </c>
      <c r="I5971" s="2">
        <v>43807</v>
      </c>
      <c r="J5971" s="8">
        <f t="shared" si="93"/>
        <v>2019</v>
      </c>
      <c r="K5971" t="s">
        <v>6540</v>
      </c>
      <c r="L5971" t="s">
        <v>30</v>
      </c>
      <c r="M5971">
        <v>94109</v>
      </c>
      <c r="N5971">
        <v>1384</v>
      </c>
      <c r="O5971" t="s">
        <v>3748</v>
      </c>
      <c r="P5971">
        <v>11</v>
      </c>
      <c r="Q5971">
        <v>1</v>
      </c>
      <c r="R5971" t="s">
        <v>32</v>
      </c>
      <c r="T5971">
        <v>11.12</v>
      </c>
      <c r="U5971">
        <v>43</v>
      </c>
      <c r="V5971" t="s">
        <v>33</v>
      </c>
      <c r="W5971" s="2">
        <v>43813</v>
      </c>
      <c r="X5971" t="s">
        <v>39</v>
      </c>
      <c r="Y5971" t="s">
        <v>34</v>
      </c>
      <c r="Z5971" t="s">
        <v>42</v>
      </c>
    </row>
    <row r="5972" spans="1:26" x14ac:dyDescent="0.25">
      <c r="A5972">
        <v>6</v>
      </c>
      <c r="B5972" t="s">
        <v>10</v>
      </c>
      <c r="C5972">
        <v>6</v>
      </c>
      <c r="D5972" t="s">
        <v>26</v>
      </c>
      <c r="E5972" t="s">
        <v>88</v>
      </c>
      <c r="F5972" t="s">
        <v>13</v>
      </c>
      <c r="G5972" t="s">
        <v>5617</v>
      </c>
      <c r="H5972" s="1">
        <v>0</v>
      </c>
      <c r="I5972" s="2">
        <v>43807</v>
      </c>
      <c r="J5972" s="8">
        <f t="shared" si="93"/>
        <v>2019</v>
      </c>
      <c r="K5972" t="s">
        <v>6540</v>
      </c>
      <c r="L5972" t="s">
        <v>30</v>
      </c>
      <c r="M5972">
        <v>94109</v>
      </c>
      <c r="N5972">
        <v>1497</v>
      </c>
      <c r="O5972" t="s">
        <v>4417</v>
      </c>
      <c r="P5972">
        <v>40</v>
      </c>
      <c r="Q5972">
        <v>4</v>
      </c>
      <c r="R5972" t="s">
        <v>32</v>
      </c>
      <c r="T5972">
        <v>40.44</v>
      </c>
      <c r="U5972">
        <v>88</v>
      </c>
      <c r="V5972" t="s">
        <v>33</v>
      </c>
      <c r="W5972" s="2">
        <v>43813</v>
      </c>
      <c r="X5972" t="s">
        <v>39</v>
      </c>
      <c r="Y5972" t="s">
        <v>34</v>
      </c>
      <c r="Z5972" t="s">
        <v>64</v>
      </c>
    </row>
    <row r="5973" spans="1:26" x14ac:dyDescent="0.25">
      <c r="A5973">
        <v>6</v>
      </c>
      <c r="B5973" t="s">
        <v>10</v>
      </c>
      <c r="C5973">
        <v>6</v>
      </c>
      <c r="D5973" t="s">
        <v>26</v>
      </c>
      <c r="E5973" t="s">
        <v>88</v>
      </c>
      <c r="F5973" t="s">
        <v>13</v>
      </c>
      <c r="G5973" t="s">
        <v>5617</v>
      </c>
      <c r="H5973" s="1">
        <v>0.2</v>
      </c>
      <c r="I5973" s="2">
        <v>43807</v>
      </c>
      <c r="J5973" s="8">
        <f t="shared" si="93"/>
        <v>2019</v>
      </c>
      <c r="K5973" t="s">
        <v>6540</v>
      </c>
      <c r="L5973" t="s">
        <v>30</v>
      </c>
      <c r="M5973">
        <v>94109</v>
      </c>
      <c r="N5973">
        <v>1261</v>
      </c>
      <c r="O5973" t="s">
        <v>3410</v>
      </c>
      <c r="P5973">
        <v>8</v>
      </c>
      <c r="Q5973">
        <v>1</v>
      </c>
      <c r="R5973" t="s">
        <v>32</v>
      </c>
      <c r="T5973">
        <v>8.41</v>
      </c>
      <c r="U5973">
        <v>22</v>
      </c>
      <c r="V5973" t="s">
        <v>33</v>
      </c>
      <c r="W5973" s="2">
        <v>43813</v>
      </c>
      <c r="X5973" t="s">
        <v>39</v>
      </c>
      <c r="Y5973" t="s">
        <v>34</v>
      </c>
      <c r="Z5973" t="s">
        <v>54</v>
      </c>
    </row>
    <row r="5974" spans="1:26" x14ac:dyDescent="0.25">
      <c r="A5974">
        <v>6</v>
      </c>
      <c r="B5974" t="s">
        <v>10</v>
      </c>
      <c r="C5974">
        <v>6</v>
      </c>
      <c r="D5974" t="s">
        <v>26</v>
      </c>
      <c r="E5974" t="s">
        <v>88</v>
      </c>
      <c r="F5974" t="s">
        <v>13</v>
      </c>
      <c r="G5974" t="s">
        <v>5617</v>
      </c>
      <c r="H5974" s="1">
        <v>0.2</v>
      </c>
      <c r="I5974" s="2">
        <v>43807</v>
      </c>
      <c r="J5974" s="8">
        <f t="shared" si="93"/>
        <v>2019</v>
      </c>
      <c r="K5974" t="s">
        <v>6540</v>
      </c>
      <c r="L5974" t="s">
        <v>30</v>
      </c>
      <c r="M5974">
        <v>94109</v>
      </c>
      <c r="N5974">
        <v>1609</v>
      </c>
      <c r="O5974" t="s">
        <v>1024</v>
      </c>
      <c r="P5974">
        <v>34</v>
      </c>
      <c r="Q5974">
        <v>3</v>
      </c>
      <c r="R5974" t="s">
        <v>32</v>
      </c>
      <c r="T5974">
        <v>33.93</v>
      </c>
      <c r="U5974">
        <v>90</v>
      </c>
      <c r="V5974" t="s">
        <v>33</v>
      </c>
      <c r="W5974" s="2">
        <v>43813</v>
      </c>
      <c r="X5974" t="s">
        <v>39</v>
      </c>
      <c r="Y5974" t="s">
        <v>34</v>
      </c>
      <c r="Z5974" t="s">
        <v>54</v>
      </c>
    </row>
    <row r="5975" spans="1:26" x14ac:dyDescent="0.25">
      <c r="A5975">
        <v>5</v>
      </c>
      <c r="B5975" t="s">
        <v>43</v>
      </c>
      <c r="C5975">
        <v>6</v>
      </c>
      <c r="D5975" t="s">
        <v>11</v>
      </c>
      <c r="E5975" t="s">
        <v>372</v>
      </c>
      <c r="F5975" t="s">
        <v>13</v>
      </c>
      <c r="G5975" t="s">
        <v>573</v>
      </c>
      <c r="H5975" s="1">
        <v>0.2</v>
      </c>
      <c r="I5975" s="2">
        <v>43732</v>
      </c>
      <c r="J5975" s="8">
        <f t="shared" si="93"/>
        <v>2019</v>
      </c>
      <c r="K5975" t="s">
        <v>1371</v>
      </c>
      <c r="L5975" t="s">
        <v>102</v>
      </c>
      <c r="M5975">
        <v>43055</v>
      </c>
      <c r="N5975">
        <v>871</v>
      </c>
      <c r="O5975" t="s">
        <v>8186</v>
      </c>
      <c r="P5975">
        <v>24</v>
      </c>
      <c r="Q5975">
        <v>3</v>
      </c>
      <c r="R5975" t="s">
        <v>104</v>
      </c>
      <c r="T5975">
        <v>24.48</v>
      </c>
      <c r="U5975">
        <v>103</v>
      </c>
      <c r="V5975" t="s">
        <v>19</v>
      </c>
      <c r="W5975" s="2">
        <v>43737</v>
      </c>
      <c r="X5975" t="s">
        <v>39</v>
      </c>
      <c r="Y5975" t="s">
        <v>309</v>
      </c>
      <c r="Z5975" t="s">
        <v>47</v>
      </c>
    </row>
    <row r="5976" spans="1:26" x14ac:dyDescent="0.25">
      <c r="A5976">
        <v>5</v>
      </c>
      <c r="B5976" t="s">
        <v>43</v>
      </c>
      <c r="C5976">
        <v>6</v>
      </c>
      <c r="D5976" t="s">
        <v>26</v>
      </c>
      <c r="E5976" t="s">
        <v>171</v>
      </c>
      <c r="F5976" t="s">
        <v>13</v>
      </c>
      <c r="G5976" t="s">
        <v>2285</v>
      </c>
      <c r="H5976" s="1">
        <v>0</v>
      </c>
      <c r="I5976" s="2">
        <v>43722</v>
      </c>
      <c r="J5976" s="8">
        <f t="shared" si="93"/>
        <v>2019</v>
      </c>
      <c r="K5976" t="s">
        <v>7902</v>
      </c>
      <c r="L5976" t="s">
        <v>102</v>
      </c>
      <c r="M5976">
        <v>10024</v>
      </c>
      <c r="N5976">
        <v>1779</v>
      </c>
      <c r="O5976" t="s">
        <v>4137</v>
      </c>
      <c r="P5976">
        <v>4</v>
      </c>
      <c r="Q5976">
        <v>2</v>
      </c>
      <c r="R5976" t="s">
        <v>104</v>
      </c>
      <c r="S5976" t="s">
        <v>92</v>
      </c>
      <c r="T5976">
        <v>3.85</v>
      </c>
      <c r="U5976">
        <v>9</v>
      </c>
      <c r="V5976" t="s">
        <v>19</v>
      </c>
      <c r="W5976" s="2">
        <v>43727</v>
      </c>
      <c r="X5976" t="s">
        <v>39</v>
      </c>
      <c r="Y5976" t="s">
        <v>175</v>
      </c>
      <c r="Z5976" t="s">
        <v>64</v>
      </c>
    </row>
    <row r="5977" spans="1:26" x14ac:dyDescent="0.25">
      <c r="A5977">
        <v>5</v>
      </c>
      <c r="B5977" t="s">
        <v>43</v>
      </c>
      <c r="C5977">
        <v>6</v>
      </c>
      <c r="D5977" t="s">
        <v>26</v>
      </c>
      <c r="E5977" t="s">
        <v>171</v>
      </c>
      <c r="F5977" t="s">
        <v>13</v>
      </c>
      <c r="G5977" t="s">
        <v>2285</v>
      </c>
      <c r="H5977" s="1">
        <v>0</v>
      </c>
      <c r="I5977" s="2">
        <v>43722</v>
      </c>
      <c r="J5977" s="8">
        <f t="shared" si="93"/>
        <v>2019</v>
      </c>
      <c r="K5977" t="s">
        <v>7902</v>
      </c>
      <c r="L5977" t="s">
        <v>102</v>
      </c>
      <c r="M5977">
        <v>10024</v>
      </c>
      <c r="N5977">
        <v>1786</v>
      </c>
      <c r="O5977" t="s">
        <v>872</v>
      </c>
      <c r="P5977">
        <v>6</v>
      </c>
      <c r="Q5977">
        <v>2</v>
      </c>
      <c r="R5977" t="s">
        <v>104</v>
      </c>
      <c r="S5977" t="s">
        <v>92</v>
      </c>
      <c r="T5977">
        <v>5.66</v>
      </c>
      <c r="U5977">
        <v>12</v>
      </c>
      <c r="V5977" t="s">
        <v>19</v>
      </c>
      <c r="W5977" s="2">
        <v>43727</v>
      </c>
      <c r="X5977" t="s">
        <v>39</v>
      </c>
      <c r="Y5977" t="s">
        <v>175</v>
      </c>
      <c r="Z5977" t="s">
        <v>64</v>
      </c>
    </row>
    <row r="5978" spans="1:26" x14ac:dyDescent="0.25">
      <c r="A5978">
        <v>3</v>
      </c>
      <c r="B5978" t="s">
        <v>25</v>
      </c>
      <c r="C5978">
        <v>1</v>
      </c>
      <c r="D5978" t="s">
        <v>11</v>
      </c>
      <c r="E5978" t="s">
        <v>178</v>
      </c>
      <c r="F5978" t="s">
        <v>13</v>
      </c>
      <c r="G5978" t="s">
        <v>1372</v>
      </c>
      <c r="H5978" s="1">
        <v>0.2</v>
      </c>
      <c r="I5978" s="2">
        <v>43513</v>
      </c>
      <c r="J5978" s="8">
        <f t="shared" si="93"/>
        <v>2019</v>
      </c>
      <c r="K5978" t="s">
        <v>8038</v>
      </c>
      <c r="L5978" t="s">
        <v>102</v>
      </c>
      <c r="M5978">
        <v>45373</v>
      </c>
      <c r="N5978">
        <v>673</v>
      </c>
      <c r="O5978" t="s">
        <v>1511</v>
      </c>
      <c r="P5978">
        <v>8</v>
      </c>
      <c r="Q5978">
        <v>2</v>
      </c>
      <c r="R5978" t="s">
        <v>104</v>
      </c>
      <c r="S5978" t="s">
        <v>92</v>
      </c>
      <c r="T5978">
        <v>8.2899999999999991</v>
      </c>
      <c r="U5978">
        <v>30</v>
      </c>
      <c r="V5978" t="s">
        <v>76</v>
      </c>
      <c r="W5978" s="2">
        <v>43516</v>
      </c>
      <c r="X5978" t="s">
        <v>130</v>
      </c>
      <c r="Y5978" t="s">
        <v>309</v>
      </c>
      <c r="Z5978" t="s">
        <v>47</v>
      </c>
    </row>
    <row r="5979" spans="1:26" x14ac:dyDescent="0.25">
      <c r="A5979">
        <v>3</v>
      </c>
      <c r="B5979" t="s">
        <v>25</v>
      </c>
      <c r="C5979">
        <v>1</v>
      </c>
      <c r="D5979" t="s">
        <v>11</v>
      </c>
      <c r="E5979" t="s">
        <v>178</v>
      </c>
      <c r="F5979" t="s">
        <v>13</v>
      </c>
      <c r="G5979" t="s">
        <v>1372</v>
      </c>
      <c r="H5979" s="1">
        <v>0.3</v>
      </c>
      <c r="I5979" s="2">
        <v>43513</v>
      </c>
      <c r="J5979" s="8">
        <f t="shared" si="93"/>
        <v>2019</v>
      </c>
      <c r="K5979" t="s">
        <v>8038</v>
      </c>
      <c r="L5979" t="s">
        <v>102</v>
      </c>
      <c r="M5979">
        <v>45373</v>
      </c>
      <c r="N5979">
        <v>743</v>
      </c>
      <c r="O5979" t="s">
        <v>1490</v>
      </c>
      <c r="P5979">
        <v>-13</v>
      </c>
      <c r="Q5979">
        <v>5</v>
      </c>
      <c r="R5979" t="s">
        <v>104</v>
      </c>
      <c r="S5979" t="s">
        <v>92</v>
      </c>
      <c r="T5979">
        <v>-12.85</v>
      </c>
      <c r="U5979">
        <v>899</v>
      </c>
      <c r="V5979" t="s">
        <v>76</v>
      </c>
      <c r="W5979" s="2">
        <v>43516</v>
      </c>
      <c r="X5979" t="s">
        <v>130</v>
      </c>
      <c r="Y5979" t="s">
        <v>309</v>
      </c>
      <c r="Z5979" t="s">
        <v>24</v>
      </c>
    </row>
    <row r="5980" spans="1:26" x14ac:dyDescent="0.25">
      <c r="A5980">
        <v>3</v>
      </c>
      <c r="B5980" t="s">
        <v>25</v>
      </c>
      <c r="C5980">
        <v>1</v>
      </c>
      <c r="D5980" t="s">
        <v>11</v>
      </c>
      <c r="E5980" t="s">
        <v>178</v>
      </c>
      <c r="F5980" t="s">
        <v>13</v>
      </c>
      <c r="G5980" t="s">
        <v>1372</v>
      </c>
      <c r="H5980" s="1">
        <v>0.4</v>
      </c>
      <c r="I5980" s="2">
        <v>43513</v>
      </c>
      <c r="J5980" s="8">
        <f t="shared" si="93"/>
        <v>2019</v>
      </c>
      <c r="K5980" t="s">
        <v>8038</v>
      </c>
      <c r="L5980" t="s">
        <v>102</v>
      </c>
      <c r="M5980">
        <v>45373</v>
      </c>
      <c r="N5980">
        <v>1386</v>
      </c>
      <c r="O5980" t="s">
        <v>2713</v>
      </c>
      <c r="P5980">
        <v>-106</v>
      </c>
      <c r="Q5980">
        <v>5</v>
      </c>
      <c r="R5980" t="s">
        <v>104</v>
      </c>
      <c r="S5980" t="s">
        <v>92</v>
      </c>
      <c r="T5980">
        <v>-106.39</v>
      </c>
      <c r="U5980">
        <v>456</v>
      </c>
      <c r="V5980" t="s">
        <v>76</v>
      </c>
      <c r="W5980" s="2">
        <v>43516</v>
      </c>
      <c r="X5980" t="s">
        <v>130</v>
      </c>
      <c r="Y5980" t="s">
        <v>309</v>
      </c>
      <c r="Z5980" t="s">
        <v>41</v>
      </c>
    </row>
    <row r="5981" spans="1:26" x14ac:dyDescent="0.25">
      <c r="A5981">
        <v>3</v>
      </c>
      <c r="B5981" t="s">
        <v>25</v>
      </c>
      <c r="C5981">
        <v>1</v>
      </c>
      <c r="D5981" t="s">
        <v>26</v>
      </c>
      <c r="E5981" t="s">
        <v>178</v>
      </c>
      <c r="F5981" t="s">
        <v>13</v>
      </c>
      <c r="G5981" t="s">
        <v>1372</v>
      </c>
      <c r="H5981" s="1">
        <v>0.7</v>
      </c>
      <c r="I5981" s="2">
        <v>43513</v>
      </c>
      <c r="J5981" s="8">
        <f t="shared" si="93"/>
        <v>2019</v>
      </c>
      <c r="K5981" t="s">
        <v>8038</v>
      </c>
      <c r="L5981" t="s">
        <v>102</v>
      </c>
      <c r="M5981">
        <v>45373</v>
      </c>
      <c r="N5981">
        <v>54</v>
      </c>
      <c r="O5981" t="s">
        <v>8146</v>
      </c>
      <c r="P5981">
        <v>-5</v>
      </c>
      <c r="Q5981">
        <v>5</v>
      </c>
      <c r="R5981" t="s">
        <v>104</v>
      </c>
      <c r="S5981" t="s">
        <v>92</v>
      </c>
      <c r="T5981">
        <v>-4.76</v>
      </c>
      <c r="U5981">
        <v>6</v>
      </c>
      <c r="V5981" t="s">
        <v>76</v>
      </c>
      <c r="W5981" s="2">
        <v>43516</v>
      </c>
      <c r="X5981" t="s">
        <v>130</v>
      </c>
      <c r="Y5981" t="s">
        <v>309</v>
      </c>
      <c r="Z5981" t="s">
        <v>54</v>
      </c>
    </row>
    <row r="5982" spans="1:26" x14ac:dyDescent="0.25">
      <c r="A5982">
        <v>3</v>
      </c>
      <c r="B5982" t="s">
        <v>25</v>
      </c>
      <c r="C5982">
        <v>1</v>
      </c>
      <c r="D5982" t="s">
        <v>50</v>
      </c>
      <c r="E5982" t="s">
        <v>178</v>
      </c>
      <c r="F5982" t="s">
        <v>13</v>
      </c>
      <c r="G5982" t="s">
        <v>1372</v>
      </c>
      <c r="H5982" s="1">
        <v>0.4</v>
      </c>
      <c r="I5982" s="2">
        <v>43513</v>
      </c>
      <c r="J5982" s="8">
        <f t="shared" si="93"/>
        <v>2019</v>
      </c>
      <c r="K5982" t="s">
        <v>8038</v>
      </c>
      <c r="L5982" t="s">
        <v>102</v>
      </c>
      <c r="M5982">
        <v>45373</v>
      </c>
      <c r="N5982">
        <v>1611</v>
      </c>
      <c r="O5982" t="s">
        <v>4867</v>
      </c>
      <c r="P5982">
        <v>-12</v>
      </c>
      <c r="Q5982">
        <v>1</v>
      </c>
      <c r="R5982" t="s">
        <v>104</v>
      </c>
      <c r="S5982" t="s">
        <v>92</v>
      </c>
      <c r="T5982">
        <v>-11.52</v>
      </c>
      <c r="U5982">
        <v>58</v>
      </c>
      <c r="V5982" t="s">
        <v>76</v>
      </c>
      <c r="W5982" s="2">
        <v>43516</v>
      </c>
      <c r="X5982" t="s">
        <v>130</v>
      </c>
      <c r="Y5982" t="s">
        <v>309</v>
      </c>
      <c r="Z5982" t="s">
        <v>52</v>
      </c>
    </row>
    <row r="5983" spans="1:26" x14ac:dyDescent="0.25">
      <c r="A5983">
        <v>5</v>
      </c>
      <c r="B5983" t="s">
        <v>43</v>
      </c>
      <c r="C5983">
        <v>6</v>
      </c>
      <c r="D5983" t="s">
        <v>26</v>
      </c>
      <c r="E5983" t="s">
        <v>171</v>
      </c>
      <c r="F5983" t="s">
        <v>13</v>
      </c>
      <c r="G5983" t="s">
        <v>788</v>
      </c>
      <c r="H5983" s="1">
        <v>0</v>
      </c>
      <c r="I5983" s="2">
        <v>43744</v>
      </c>
      <c r="J5983" s="8">
        <f t="shared" si="93"/>
        <v>2019</v>
      </c>
      <c r="K5983" t="s">
        <v>6310</v>
      </c>
      <c r="L5983" t="s">
        <v>102</v>
      </c>
      <c r="M5983">
        <v>10009</v>
      </c>
      <c r="N5983">
        <v>1684</v>
      </c>
      <c r="O5983" t="s">
        <v>3428</v>
      </c>
      <c r="P5983">
        <v>20</v>
      </c>
      <c r="Q5983">
        <v>1</v>
      </c>
      <c r="R5983" t="s">
        <v>104</v>
      </c>
      <c r="T5983">
        <v>20.09</v>
      </c>
      <c r="U5983">
        <v>41</v>
      </c>
      <c r="V5983" t="s">
        <v>33</v>
      </c>
      <c r="W5983" s="2">
        <v>43749</v>
      </c>
      <c r="X5983" t="s">
        <v>39</v>
      </c>
      <c r="Y5983" t="s">
        <v>175</v>
      </c>
      <c r="Z5983" t="s">
        <v>64</v>
      </c>
    </row>
    <row r="5984" spans="1:26" x14ac:dyDescent="0.25">
      <c r="A5984">
        <v>5</v>
      </c>
      <c r="B5984" t="s">
        <v>43</v>
      </c>
      <c r="C5984">
        <v>6</v>
      </c>
      <c r="D5984" t="s">
        <v>50</v>
      </c>
      <c r="E5984" t="s">
        <v>2548</v>
      </c>
      <c r="F5984" t="s">
        <v>13</v>
      </c>
      <c r="G5984" t="s">
        <v>1184</v>
      </c>
      <c r="H5984" s="1">
        <v>0.5</v>
      </c>
      <c r="I5984" s="2">
        <v>43803</v>
      </c>
      <c r="J5984" s="8">
        <f t="shared" si="93"/>
        <v>2019</v>
      </c>
      <c r="K5984" t="s">
        <v>5131</v>
      </c>
      <c r="L5984" t="s">
        <v>16</v>
      </c>
      <c r="M5984">
        <v>37211</v>
      </c>
      <c r="N5984">
        <v>1225</v>
      </c>
      <c r="O5984" t="s">
        <v>5020</v>
      </c>
      <c r="P5984">
        <v>-273</v>
      </c>
      <c r="Q5984">
        <v>2</v>
      </c>
      <c r="R5984" t="s">
        <v>18</v>
      </c>
      <c r="T5984">
        <v>-272.58</v>
      </c>
      <c r="U5984">
        <v>649</v>
      </c>
      <c r="V5984" t="s">
        <v>19</v>
      </c>
      <c r="W5984" s="2">
        <v>43808</v>
      </c>
      <c r="X5984" t="s">
        <v>39</v>
      </c>
      <c r="Y5984" t="s">
        <v>214</v>
      </c>
      <c r="Z5984" t="s">
        <v>422</v>
      </c>
    </row>
    <row r="5985" spans="1:26" x14ac:dyDescent="0.25">
      <c r="A5985">
        <v>6</v>
      </c>
      <c r="B5985" t="s">
        <v>10</v>
      </c>
      <c r="C5985">
        <v>6</v>
      </c>
      <c r="D5985" t="s">
        <v>26</v>
      </c>
      <c r="E5985" t="s">
        <v>171</v>
      </c>
      <c r="F5985" t="s">
        <v>13</v>
      </c>
      <c r="G5985" t="s">
        <v>6862</v>
      </c>
      <c r="H5985" s="1">
        <v>0</v>
      </c>
      <c r="I5985" s="2">
        <v>43559</v>
      </c>
      <c r="J5985" s="8">
        <f t="shared" si="93"/>
        <v>2019</v>
      </c>
      <c r="K5985" t="s">
        <v>7463</v>
      </c>
      <c r="L5985" t="s">
        <v>102</v>
      </c>
      <c r="M5985">
        <v>10011</v>
      </c>
      <c r="N5985">
        <v>374</v>
      </c>
      <c r="O5985" t="s">
        <v>1440</v>
      </c>
      <c r="P5985">
        <v>8</v>
      </c>
      <c r="Q5985">
        <v>1</v>
      </c>
      <c r="R5985" t="s">
        <v>104</v>
      </c>
      <c r="T5985">
        <v>8.49</v>
      </c>
      <c r="U5985">
        <v>17</v>
      </c>
      <c r="V5985" t="s">
        <v>76</v>
      </c>
      <c r="W5985" s="2">
        <v>43565</v>
      </c>
      <c r="X5985" t="s">
        <v>39</v>
      </c>
      <c r="Y5985" t="s">
        <v>175</v>
      </c>
      <c r="Z5985" t="s">
        <v>119</v>
      </c>
    </row>
    <row r="5986" spans="1:26" x14ac:dyDescent="0.25">
      <c r="A5986">
        <v>2</v>
      </c>
      <c r="B5986" t="s">
        <v>43</v>
      </c>
      <c r="C5986">
        <v>3</v>
      </c>
      <c r="D5986" t="s">
        <v>11</v>
      </c>
      <c r="E5986" t="s">
        <v>27</v>
      </c>
      <c r="F5986" t="s">
        <v>13</v>
      </c>
      <c r="G5986" t="s">
        <v>1956</v>
      </c>
      <c r="H5986" s="1">
        <v>0.15</v>
      </c>
      <c r="I5986" s="2">
        <v>43646</v>
      </c>
      <c r="J5986" s="8">
        <f t="shared" si="93"/>
        <v>2019</v>
      </c>
      <c r="K5986" t="s">
        <v>2076</v>
      </c>
      <c r="L5986" t="s">
        <v>30</v>
      </c>
      <c r="M5986">
        <v>90032</v>
      </c>
      <c r="N5986">
        <v>1432</v>
      </c>
      <c r="O5986" t="s">
        <v>1455</v>
      </c>
      <c r="P5986">
        <v>5</v>
      </c>
      <c r="Q5986">
        <v>3</v>
      </c>
      <c r="R5986" t="s">
        <v>32</v>
      </c>
      <c r="T5986">
        <v>5.13</v>
      </c>
      <c r="U5986">
        <v>436</v>
      </c>
      <c r="V5986" t="s">
        <v>19</v>
      </c>
      <c r="W5986" s="2">
        <v>43648</v>
      </c>
      <c r="X5986" t="s">
        <v>20</v>
      </c>
      <c r="Y5986" t="s">
        <v>34</v>
      </c>
      <c r="Z5986" t="s">
        <v>22</v>
      </c>
    </row>
    <row r="5987" spans="1:26" x14ac:dyDescent="0.25">
      <c r="A5987">
        <v>3</v>
      </c>
      <c r="B5987" t="s">
        <v>25</v>
      </c>
      <c r="C5987">
        <v>1</v>
      </c>
      <c r="D5987" t="s">
        <v>50</v>
      </c>
      <c r="E5987" t="s">
        <v>3500</v>
      </c>
      <c r="F5987" t="s">
        <v>13</v>
      </c>
      <c r="G5987" t="s">
        <v>3510</v>
      </c>
      <c r="H5987" s="1">
        <v>0</v>
      </c>
      <c r="I5987" s="2">
        <v>43820</v>
      </c>
      <c r="J5987" s="8">
        <f t="shared" si="93"/>
        <v>2019</v>
      </c>
      <c r="K5987" t="s">
        <v>4764</v>
      </c>
      <c r="L5987" t="s">
        <v>16</v>
      </c>
      <c r="M5987">
        <v>42104</v>
      </c>
      <c r="N5987">
        <v>1076</v>
      </c>
      <c r="O5987" t="s">
        <v>4765</v>
      </c>
      <c r="P5987">
        <v>28</v>
      </c>
      <c r="Q5987">
        <v>4</v>
      </c>
      <c r="R5987" t="s">
        <v>18</v>
      </c>
      <c r="T5987">
        <v>27.69</v>
      </c>
      <c r="U5987">
        <v>71</v>
      </c>
      <c r="V5987" t="s">
        <v>19</v>
      </c>
      <c r="W5987" s="2">
        <v>43823</v>
      </c>
      <c r="X5987" t="s">
        <v>130</v>
      </c>
      <c r="Y5987" t="s">
        <v>21</v>
      </c>
      <c r="Z5987" t="s">
        <v>113</v>
      </c>
    </row>
    <row r="5988" spans="1:26" x14ac:dyDescent="0.25">
      <c r="A5988">
        <v>1</v>
      </c>
      <c r="B5988" t="s">
        <v>25</v>
      </c>
      <c r="C5988">
        <v>0</v>
      </c>
      <c r="D5988" t="s">
        <v>26</v>
      </c>
      <c r="E5988" t="s">
        <v>27</v>
      </c>
      <c r="F5988" t="s">
        <v>13</v>
      </c>
      <c r="G5988" t="s">
        <v>466</v>
      </c>
      <c r="H5988" s="1">
        <v>0</v>
      </c>
      <c r="I5988" s="2">
        <v>43801</v>
      </c>
      <c r="J5988" s="8">
        <f t="shared" si="93"/>
        <v>2019</v>
      </c>
      <c r="K5988" t="s">
        <v>6001</v>
      </c>
      <c r="L5988" t="s">
        <v>30</v>
      </c>
      <c r="M5988">
        <v>90032</v>
      </c>
      <c r="N5988">
        <v>1655</v>
      </c>
      <c r="O5988" t="s">
        <v>855</v>
      </c>
      <c r="P5988">
        <v>5</v>
      </c>
      <c r="Q5988">
        <v>2</v>
      </c>
      <c r="R5988" t="s">
        <v>32</v>
      </c>
      <c r="T5988">
        <v>5.32</v>
      </c>
      <c r="U5988">
        <v>11</v>
      </c>
      <c r="V5988" t="s">
        <v>33</v>
      </c>
      <c r="W5988" s="2">
        <v>43802</v>
      </c>
      <c r="X5988" t="s">
        <v>773</v>
      </c>
      <c r="Y5988" t="s">
        <v>34</v>
      </c>
      <c r="Z5988" t="s">
        <v>64</v>
      </c>
    </row>
    <row r="5989" spans="1:26" x14ac:dyDescent="0.25">
      <c r="A5989">
        <v>1</v>
      </c>
      <c r="B5989" t="s">
        <v>25</v>
      </c>
      <c r="C5989">
        <v>0</v>
      </c>
      <c r="D5989" t="s">
        <v>26</v>
      </c>
      <c r="E5989" t="s">
        <v>27</v>
      </c>
      <c r="F5989" t="s">
        <v>13</v>
      </c>
      <c r="G5989" t="s">
        <v>466</v>
      </c>
      <c r="H5989" s="1">
        <v>0</v>
      </c>
      <c r="I5989" s="2">
        <v>43801</v>
      </c>
      <c r="J5989" s="8">
        <f t="shared" si="93"/>
        <v>2019</v>
      </c>
      <c r="K5989" t="s">
        <v>6001</v>
      </c>
      <c r="L5989" t="s">
        <v>30</v>
      </c>
      <c r="M5989">
        <v>90032</v>
      </c>
      <c r="N5989">
        <v>633</v>
      </c>
      <c r="O5989" t="s">
        <v>4458</v>
      </c>
      <c r="P5989">
        <v>22</v>
      </c>
      <c r="Q5989">
        <v>3</v>
      </c>
      <c r="R5989" t="s">
        <v>32</v>
      </c>
      <c r="T5989">
        <v>22.25</v>
      </c>
      <c r="U5989">
        <v>79</v>
      </c>
      <c r="V5989" t="s">
        <v>33</v>
      </c>
      <c r="W5989" s="2">
        <v>43802</v>
      </c>
      <c r="X5989" t="s">
        <v>773</v>
      </c>
      <c r="Y5989" t="s">
        <v>34</v>
      </c>
      <c r="Z5989" t="s">
        <v>56</v>
      </c>
    </row>
    <row r="5990" spans="1:26" x14ac:dyDescent="0.25">
      <c r="A5990">
        <v>1</v>
      </c>
      <c r="B5990" t="s">
        <v>25</v>
      </c>
      <c r="C5990">
        <v>0</v>
      </c>
      <c r="D5990" t="s">
        <v>26</v>
      </c>
      <c r="E5990" t="s">
        <v>27</v>
      </c>
      <c r="F5990" t="s">
        <v>13</v>
      </c>
      <c r="G5990" t="s">
        <v>466</v>
      </c>
      <c r="H5990" s="1">
        <v>0</v>
      </c>
      <c r="I5990" s="2">
        <v>43801</v>
      </c>
      <c r="J5990" s="8">
        <f t="shared" si="93"/>
        <v>2019</v>
      </c>
      <c r="K5990" t="s">
        <v>6001</v>
      </c>
      <c r="L5990" t="s">
        <v>30</v>
      </c>
      <c r="M5990">
        <v>90032</v>
      </c>
      <c r="N5990">
        <v>1306</v>
      </c>
      <c r="O5990" t="s">
        <v>186</v>
      </c>
      <c r="P5990">
        <v>5</v>
      </c>
      <c r="Q5990">
        <v>6</v>
      </c>
      <c r="R5990" t="s">
        <v>32</v>
      </c>
      <c r="T5990">
        <v>5.04</v>
      </c>
      <c r="U5990">
        <v>10</v>
      </c>
      <c r="V5990" t="s">
        <v>33</v>
      </c>
      <c r="W5990" s="2">
        <v>43802</v>
      </c>
      <c r="X5990" t="s">
        <v>773</v>
      </c>
      <c r="Y5990" t="s">
        <v>34</v>
      </c>
      <c r="Z5990" t="s">
        <v>49</v>
      </c>
    </row>
    <row r="5991" spans="1:26" x14ac:dyDescent="0.25">
      <c r="A5991">
        <v>1</v>
      </c>
      <c r="B5991" t="s">
        <v>25</v>
      </c>
      <c r="C5991">
        <v>0</v>
      </c>
      <c r="D5991" t="s">
        <v>26</v>
      </c>
      <c r="E5991" t="s">
        <v>27</v>
      </c>
      <c r="F5991" t="s">
        <v>13</v>
      </c>
      <c r="G5991" t="s">
        <v>466</v>
      </c>
      <c r="H5991" s="1">
        <v>0.2</v>
      </c>
      <c r="I5991" s="2">
        <v>43801</v>
      </c>
      <c r="J5991" s="8">
        <f t="shared" si="93"/>
        <v>2019</v>
      </c>
      <c r="K5991" t="s">
        <v>6001</v>
      </c>
      <c r="L5991" t="s">
        <v>30</v>
      </c>
      <c r="M5991">
        <v>90032</v>
      </c>
      <c r="N5991">
        <v>1426</v>
      </c>
      <c r="O5991" t="s">
        <v>3716</v>
      </c>
      <c r="P5991">
        <v>23</v>
      </c>
      <c r="Q5991">
        <v>2</v>
      </c>
      <c r="R5991" t="s">
        <v>32</v>
      </c>
      <c r="T5991">
        <v>22.57</v>
      </c>
      <c r="U5991">
        <v>69</v>
      </c>
      <c r="V5991" t="s">
        <v>33</v>
      </c>
      <c r="W5991" s="2">
        <v>43802</v>
      </c>
      <c r="X5991" t="s">
        <v>773</v>
      </c>
      <c r="Y5991" t="s">
        <v>34</v>
      </c>
      <c r="Z5991" t="s">
        <v>54</v>
      </c>
    </row>
    <row r="5992" spans="1:26" x14ac:dyDescent="0.25">
      <c r="A5992">
        <v>1</v>
      </c>
      <c r="B5992" t="s">
        <v>25</v>
      </c>
      <c r="C5992">
        <v>0</v>
      </c>
      <c r="D5992" t="s">
        <v>26</v>
      </c>
      <c r="E5992" t="s">
        <v>27</v>
      </c>
      <c r="F5992" t="s">
        <v>13</v>
      </c>
      <c r="G5992" t="s">
        <v>466</v>
      </c>
      <c r="H5992" s="1">
        <v>0.2</v>
      </c>
      <c r="I5992" s="2">
        <v>43801</v>
      </c>
      <c r="J5992" s="8">
        <f t="shared" si="93"/>
        <v>2019</v>
      </c>
      <c r="K5992" t="s">
        <v>6001</v>
      </c>
      <c r="L5992" t="s">
        <v>30</v>
      </c>
      <c r="M5992">
        <v>90032</v>
      </c>
      <c r="N5992">
        <v>17</v>
      </c>
      <c r="O5992" t="s">
        <v>1442</v>
      </c>
      <c r="P5992">
        <v>3</v>
      </c>
      <c r="Q5992">
        <v>6</v>
      </c>
      <c r="R5992" t="s">
        <v>32</v>
      </c>
      <c r="T5992">
        <v>3.16</v>
      </c>
      <c r="U5992">
        <v>9</v>
      </c>
      <c r="V5992" t="s">
        <v>33</v>
      </c>
      <c r="W5992" s="2">
        <v>43802</v>
      </c>
      <c r="X5992" t="s">
        <v>773</v>
      </c>
      <c r="Y5992" t="s">
        <v>34</v>
      </c>
      <c r="Z5992" t="s">
        <v>54</v>
      </c>
    </row>
    <row r="5993" spans="1:26" x14ac:dyDescent="0.25">
      <c r="A5993">
        <v>5</v>
      </c>
      <c r="B5993" t="s">
        <v>43</v>
      </c>
      <c r="C5993">
        <v>6</v>
      </c>
      <c r="D5993" t="s">
        <v>26</v>
      </c>
      <c r="E5993" t="s">
        <v>192</v>
      </c>
      <c r="F5993" t="s">
        <v>13</v>
      </c>
      <c r="G5993" t="s">
        <v>1788</v>
      </c>
      <c r="H5993" s="1">
        <v>0.2</v>
      </c>
      <c r="I5993" s="2">
        <v>43808</v>
      </c>
      <c r="J5993" s="8">
        <f t="shared" si="93"/>
        <v>2019</v>
      </c>
      <c r="K5993" t="s">
        <v>3855</v>
      </c>
      <c r="L5993" t="s">
        <v>73</v>
      </c>
      <c r="M5993">
        <v>60623</v>
      </c>
      <c r="N5993">
        <v>1715</v>
      </c>
      <c r="O5993" t="s">
        <v>311</v>
      </c>
      <c r="P5993">
        <v>5</v>
      </c>
      <c r="Q5993">
        <v>2</v>
      </c>
      <c r="R5993" t="s">
        <v>75</v>
      </c>
      <c r="T5993">
        <v>4.99</v>
      </c>
      <c r="U5993">
        <v>16</v>
      </c>
      <c r="V5993" t="s">
        <v>19</v>
      </c>
      <c r="W5993" s="2">
        <v>43813</v>
      </c>
      <c r="X5993" t="s">
        <v>39</v>
      </c>
      <c r="Y5993" t="s">
        <v>139</v>
      </c>
      <c r="Z5993" t="s">
        <v>64</v>
      </c>
    </row>
    <row r="5994" spans="1:26" x14ac:dyDescent="0.25">
      <c r="A5994">
        <v>6</v>
      </c>
      <c r="B5994" t="s">
        <v>10</v>
      </c>
      <c r="C5994">
        <v>6</v>
      </c>
      <c r="D5994" t="s">
        <v>50</v>
      </c>
      <c r="E5994" t="s">
        <v>171</v>
      </c>
      <c r="F5994" t="s">
        <v>13</v>
      </c>
      <c r="G5994" t="s">
        <v>486</v>
      </c>
      <c r="H5994" s="1">
        <v>0</v>
      </c>
      <c r="I5994" s="2">
        <v>43668</v>
      </c>
      <c r="J5994" s="8">
        <f t="shared" si="93"/>
        <v>2019</v>
      </c>
      <c r="K5994" t="s">
        <v>6759</v>
      </c>
      <c r="L5994" t="s">
        <v>102</v>
      </c>
      <c r="M5994">
        <v>10009</v>
      </c>
      <c r="N5994">
        <v>1491</v>
      </c>
      <c r="O5994" t="s">
        <v>8168</v>
      </c>
      <c r="P5994">
        <v>14</v>
      </c>
      <c r="Q5994">
        <v>3</v>
      </c>
      <c r="R5994" t="s">
        <v>104</v>
      </c>
      <c r="T5994">
        <v>14.09</v>
      </c>
      <c r="U5994">
        <v>30</v>
      </c>
      <c r="V5994" t="s">
        <v>33</v>
      </c>
      <c r="W5994" s="2">
        <v>43674</v>
      </c>
      <c r="X5994" t="s">
        <v>39</v>
      </c>
      <c r="Y5994" t="s">
        <v>175</v>
      </c>
      <c r="Z5994" t="s">
        <v>52</v>
      </c>
    </row>
    <row r="5995" spans="1:26" x14ac:dyDescent="0.25">
      <c r="A5995">
        <v>5</v>
      </c>
      <c r="B5995" t="s">
        <v>25</v>
      </c>
      <c r="C5995">
        <v>3</v>
      </c>
      <c r="D5995" t="s">
        <v>26</v>
      </c>
      <c r="E5995" t="s">
        <v>489</v>
      </c>
      <c r="F5995" t="s">
        <v>13</v>
      </c>
      <c r="G5995" t="s">
        <v>1013</v>
      </c>
      <c r="H5995" s="1">
        <v>0.2</v>
      </c>
      <c r="I5995" s="2">
        <v>43712</v>
      </c>
      <c r="J5995" s="8">
        <f t="shared" si="93"/>
        <v>2019</v>
      </c>
      <c r="K5995" t="s">
        <v>3507</v>
      </c>
      <c r="L5995" t="s">
        <v>102</v>
      </c>
      <c r="M5995">
        <v>44312</v>
      </c>
      <c r="N5995">
        <v>521</v>
      </c>
      <c r="O5995" t="s">
        <v>3508</v>
      </c>
      <c r="P5995">
        <v>1</v>
      </c>
      <c r="Q5995">
        <v>4</v>
      </c>
      <c r="R5995" t="s">
        <v>104</v>
      </c>
      <c r="T5995">
        <v>0.62</v>
      </c>
      <c r="U5995">
        <v>8</v>
      </c>
      <c r="V5995" t="s">
        <v>19</v>
      </c>
      <c r="W5995" s="2">
        <v>43717</v>
      </c>
      <c r="X5995" t="s">
        <v>20</v>
      </c>
      <c r="Y5995" t="s">
        <v>309</v>
      </c>
      <c r="Z5995" t="s">
        <v>49</v>
      </c>
    </row>
    <row r="5996" spans="1:26" x14ac:dyDescent="0.25">
      <c r="A5996">
        <v>5</v>
      </c>
      <c r="B5996" t="s">
        <v>25</v>
      </c>
      <c r="C5996">
        <v>3</v>
      </c>
      <c r="D5996" t="s">
        <v>26</v>
      </c>
      <c r="E5996" t="s">
        <v>489</v>
      </c>
      <c r="F5996" t="s">
        <v>13</v>
      </c>
      <c r="G5996" t="s">
        <v>1013</v>
      </c>
      <c r="H5996" s="1">
        <v>0.2</v>
      </c>
      <c r="I5996" s="2">
        <v>43712</v>
      </c>
      <c r="J5996" s="8">
        <f t="shared" si="93"/>
        <v>2019</v>
      </c>
      <c r="K5996" t="s">
        <v>3507</v>
      </c>
      <c r="L5996" t="s">
        <v>102</v>
      </c>
      <c r="M5996">
        <v>44312</v>
      </c>
      <c r="N5996">
        <v>1530</v>
      </c>
      <c r="O5996" t="s">
        <v>8252</v>
      </c>
      <c r="P5996">
        <v>4</v>
      </c>
      <c r="Q5996">
        <v>4</v>
      </c>
      <c r="R5996" t="s">
        <v>104</v>
      </c>
      <c r="T5996">
        <v>3.74</v>
      </c>
      <c r="U5996">
        <v>12</v>
      </c>
      <c r="V5996" t="s">
        <v>19</v>
      </c>
      <c r="W5996" s="2">
        <v>43717</v>
      </c>
      <c r="X5996" t="s">
        <v>20</v>
      </c>
      <c r="Y5996" t="s">
        <v>309</v>
      </c>
      <c r="Z5996" t="s">
        <v>64</v>
      </c>
    </row>
    <row r="5997" spans="1:26" x14ac:dyDescent="0.25">
      <c r="A5997">
        <v>5</v>
      </c>
      <c r="B5997" t="s">
        <v>25</v>
      </c>
      <c r="C5997">
        <v>3</v>
      </c>
      <c r="D5997" t="s">
        <v>26</v>
      </c>
      <c r="E5997" t="s">
        <v>489</v>
      </c>
      <c r="F5997" t="s">
        <v>13</v>
      </c>
      <c r="G5997" t="s">
        <v>1013</v>
      </c>
      <c r="H5997" s="1">
        <v>0.7</v>
      </c>
      <c r="I5997" s="2">
        <v>43712</v>
      </c>
      <c r="J5997" s="8">
        <f t="shared" si="93"/>
        <v>2019</v>
      </c>
      <c r="K5997" t="s">
        <v>3507</v>
      </c>
      <c r="L5997" t="s">
        <v>102</v>
      </c>
      <c r="M5997">
        <v>44312</v>
      </c>
      <c r="N5997">
        <v>1633</v>
      </c>
      <c r="O5997" t="s">
        <v>111</v>
      </c>
      <c r="P5997">
        <v>-3</v>
      </c>
      <c r="Q5997">
        <v>2</v>
      </c>
      <c r="R5997" t="s">
        <v>104</v>
      </c>
      <c r="T5997">
        <v>-3.06</v>
      </c>
      <c r="U5997">
        <v>4</v>
      </c>
      <c r="V5997" t="s">
        <v>19</v>
      </c>
      <c r="W5997" s="2">
        <v>43717</v>
      </c>
      <c r="X5997" t="s">
        <v>20</v>
      </c>
      <c r="Y5997" t="s">
        <v>309</v>
      </c>
      <c r="Z5997" t="s">
        <v>54</v>
      </c>
    </row>
    <row r="5998" spans="1:26" x14ac:dyDescent="0.25">
      <c r="A5998">
        <v>5</v>
      </c>
      <c r="B5998" t="s">
        <v>25</v>
      </c>
      <c r="C5998">
        <v>3</v>
      </c>
      <c r="D5998" t="s">
        <v>26</v>
      </c>
      <c r="E5998" t="s">
        <v>489</v>
      </c>
      <c r="F5998" t="s">
        <v>13</v>
      </c>
      <c r="G5998" t="s">
        <v>1013</v>
      </c>
      <c r="H5998" s="1">
        <v>0.7</v>
      </c>
      <c r="I5998" s="2">
        <v>43712</v>
      </c>
      <c r="J5998" s="8">
        <f t="shared" si="93"/>
        <v>2019</v>
      </c>
      <c r="K5998" t="s">
        <v>3507</v>
      </c>
      <c r="L5998" t="s">
        <v>102</v>
      </c>
      <c r="M5998">
        <v>44312</v>
      </c>
      <c r="N5998">
        <v>708</v>
      </c>
      <c r="O5998" t="s">
        <v>3435</v>
      </c>
      <c r="P5998">
        <v>-20</v>
      </c>
      <c r="Q5998">
        <v>5</v>
      </c>
      <c r="R5998" t="s">
        <v>104</v>
      </c>
      <c r="T5998">
        <v>-20.45</v>
      </c>
      <c r="U5998">
        <v>26</v>
      </c>
      <c r="V5998" t="s">
        <v>19</v>
      </c>
      <c r="W5998" s="2">
        <v>43717</v>
      </c>
      <c r="X5998" t="s">
        <v>20</v>
      </c>
      <c r="Y5998" t="s">
        <v>309</v>
      </c>
      <c r="Z5998" t="s">
        <v>54</v>
      </c>
    </row>
    <row r="5999" spans="1:26" x14ac:dyDescent="0.25">
      <c r="A5999">
        <v>5</v>
      </c>
      <c r="B5999" t="s">
        <v>43</v>
      </c>
      <c r="C5999">
        <v>6</v>
      </c>
      <c r="D5999" t="s">
        <v>26</v>
      </c>
      <c r="E5999" t="s">
        <v>3003</v>
      </c>
      <c r="F5999" t="s">
        <v>13</v>
      </c>
      <c r="G5999" t="s">
        <v>482</v>
      </c>
      <c r="H5999" s="1">
        <v>0.2</v>
      </c>
      <c r="I5999" s="2">
        <v>43662</v>
      </c>
      <c r="J5999" s="8">
        <f t="shared" si="93"/>
        <v>2019</v>
      </c>
      <c r="K5999" t="s">
        <v>7422</v>
      </c>
      <c r="L5999" t="s">
        <v>73</v>
      </c>
      <c r="M5999">
        <v>60098</v>
      </c>
      <c r="N5999">
        <v>474</v>
      </c>
      <c r="O5999" t="s">
        <v>3362</v>
      </c>
      <c r="P5999">
        <v>1</v>
      </c>
      <c r="Q5999">
        <v>2</v>
      </c>
      <c r="R5999" t="s">
        <v>75</v>
      </c>
      <c r="T5999">
        <v>0.91</v>
      </c>
      <c r="U5999">
        <v>3</v>
      </c>
      <c r="V5999" t="s">
        <v>76</v>
      </c>
      <c r="W5999" s="2">
        <v>43667</v>
      </c>
      <c r="X5999" t="s">
        <v>39</v>
      </c>
      <c r="Y5999" t="s">
        <v>139</v>
      </c>
      <c r="Z5999" t="s">
        <v>49</v>
      </c>
    </row>
    <row r="6000" spans="1:26" x14ac:dyDescent="0.25">
      <c r="A6000">
        <v>5</v>
      </c>
      <c r="B6000" t="s">
        <v>43</v>
      </c>
      <c r="C6000">
        <v>6</v>
      </c>
      <c r="D6000" t="s">
        <v>26</v>
      </c>
      <c r="E6000" t="s">
        <v>192</v>
      </c>
      <c r="F6000" t="s">
        <v>13</v>
      </c>
      <c r="G6000" t="s">
        <v>7158</v>
      </c>
      <c r="H6000" s="1">
        <v>0.2</v>
      </c>
      <c r="I6000" s="2">
        <v>43571</v>
      </c>
      <c r="J6000" s="8">
        <f t="shared" si="93"/>
        <v>2019</v>
      </c>
      <c r="K6000" t="s">
        <v>7438</v>
      </c>
      <c r="L6000" t="s">
        <v>73</v>
      </c>
      <c r="M6000">
        <v>60610</v>
      </c>
      <c r="N6000">
        <v>1140</v>
      </c>
      <c r="O6000" t="s">
        <v>3494</v>
      </c>
      <c r="P6000">
        <v>2</v>
      </c>
      <c r="Q6000">
        <v>5</v>
      </c>
      <c r="R6000" t="s">
        <v>75</v>
      </c>
      <c r="T6000">
        <v>2.06</v>
      </c>
      <c r="U6000">
        <v>17</v>
      </c>
      <c r="V6000" t="s">
        <v>76</v>
      </c>
      <c r="W6000" s="2">
        <v>43576</v>
      </c>
      <c r="X6000" t="s">
        <v>39</v>
      </c>
      <c r="Y6000" t="s">
        <v>139</v>
      </c>
      <c r="Z6000" t="s">
        <v>49</v>
      </c>
    </row>
    <row r="6001" spans="1:26" x14ac:dyDescent="0.25">
      <c r="A6001">
        <v>2</v>
      </c>
      <c r="B6001" t="s">
        <v>43</v>
      </c>
      <c r="C6001">
        <v>3</v>
      </c>
      <c r="D6001" t="s">
        <v>26</v>
      </c>
      <c r="E6001" t="s">
        <v>535</v>
      </c>
      <c r="F6001" t="s">
        <v>13</v>
      </c>
      <c r="G6001" t="s">
        <v>1054</v>
      </c>
      <c r="H6001" s="1">
        <v>0</v>
      </c>
      <c r="I6001" s="2">
        <v>43808</v>
      </c>
      <c r="J6001" s="8">
        <f t="shared" si="93"/>
        <v>2019</v>
      </c>
      <c r="K6001" t="s">
        <v>3348</v>
      </c>
      <c r="L6001" t="s">
        <v>73</v>
      </c>
      <c r="M6001">
        <v>48234</v>
      </c>
      <c r="N6001">
        <v>538</v>
      </c>
      <c r="O6001" t="s">
        <v>125</v>
      </c>
      <c r="P6001">
        <v>7</v>
      </c>
      <c r="Q6001">
        <v>3</v>
      </c>
      <c r="R6001" t="s">
        <v>75</v>
      </c>
      <c r="T6001">
        <v>7.02</v>
      </c>
      <c r="U6001">
        <v>15</v>
      </c>
      <c r="V6001" t="s">
        <v>19</v>
      </c>
      <c r="W6001" s="2">
        <v>43810</v>
      </c>
      <c r="X6001" t="s">
        <v>20</v>
      </c>
      <c r="Y6001" t="s">
        <v>156</v>
      </c>
      <c r="Z6001" t="s">
        <v>64</v>
      </c>
    </row>
    <row r="6002" spans="1:26" x14ac:dyDescent="0.25">
      <c r="A6002">
        <v>2</v>
      </c>
      <c r="B6002" t="s">
        <v>43</v>
      </c>
      <c r="C6002">
        <v>3</v>
      </c>
      <c r="D6002" t="s">
        <v>26</v>
      </c>
      <c r="E6002" t="s">
        <v>535</v>
      </c>
      <c r="F6002" t="s">
        <v>13</v>
      </c>
      <c r="G6002" t="s">
        <v>1054</v>
      </c>
      <c r="H6002" s="1">
        <v>0</v>
      </c>
      <c r="I6002" s="2">
        <v>43808</v>
      </c>
      <c r="J6002" s="8">
        <f t="shared" si="93"/>
        <v>2019</v>
      </c>
      <c r="K6002" t="s">
        <v>3348</v>
      </c>
      <c r="L6002" t="s">
        <v>73</v>
      </c>
      <c r="M6002">
        <v>48234</v>
      </c>
      <c r="N6002">
        <v>900</v>
      </c>
      <c r="O6002" t="s">
        <v>3279</v>
      </c>
      <c r="P6002">
        <v>16</v>
      </c>
      <c r="Q6002">
        <v>4</v>
      </c>
      <c r="R6002" t="s">
        <v>75</v>
      </c>
      <c r="T6002">
        <v>15.51</v>
      </c>
      <c r="U6002">
        <v>34</v>
      </c>
      <c r="V6002" t="s">
        <v>19</v>
      </c>
      <c r="W6002" s="2">
        <v>43810</v>
      </c>
      <c r="X6002" t="s">
        <v>20</v>
      </c>
      <c r="Y6002" t="s">
        <v>156</v>
      </c>
      <c r="Z6002" t="s">
        <v>54</v>
      </c>
    </row>
    <row r="6003" spans="1:26" x14ac:dyDescent="0.25">
      <c r="A6003">
        <v>2</v>
      </c>
      <c r="B6003" t="s">
        <v>43</v>
      </c>
      <c r="C6003">
        <v>3</v>
      </c>
      <c r="D6003" t="s">
        <v>26</v>
      </c>
      <c r="E6003" t="s">
        <v>535</v>
      </c>
      <c r="F6003" t="s">
        <v>13</v>
      </c>
      <c r="G6003" t="s">
        <v>1054</v>
      </c>
      <c r="H6003" s="1">
        <v>0</v>
      </c>
      <c r="I6003" s="2">
        <v>43808</v>
      </c>
      <c r="J6003" s="8">
        <f t="shared" si="93"/>
        <v>2019</v>
      </c>
      <c r="K6003" t="s">
        <v>3348</v>
      </c>
      <c r="L6003" t="s">
        <v>73</v>
      </c>
      <c r="M6003">
        <v>48234</v>
      </c>
      <c r="N6003">
        <v>325</v>
      </c>
      <c r="O6003" t="s">
        <v>3118</v>
      </c>
      <c r="P6003">
        <v>12</v>
      </c>
      <c r="Q6003">
        <v>5</v>
      </c>
      <c r="R6003" t="s">
        <v>75</v>
      </c>
      <c r="T6003">
        <v>12.49</v>
      </c>
      <c r="U6003">
        <v>35</v>
      </c>
      <c r="V6003" t="s">
        <v>19</v>
      </c>
      <c r="W6003" s="2">
        <v>43810</v>
      </c>
      <c r="X6003" t="s">
        <v>20</v>
      </c>
      <c r="Y6003" t="s">
        <v>156</v>
      </c>
      <c r="Z6003" t="s">
        <v>49</v>
      </c>
    </row>
    <row r="6004" spans="1:26" x14ac:dyDescent="0.25">
      <c r="A6004">
        <v>2</v>
      </c>
      <c r="B6004" t="s">
        <v>43</v>
      </c>
      <c r="C6004">
        <v>3</v>
      </c>
      <c r="D6004" t="s">
        <v>50</v>
      </c>
      <c r="E6004" t="s">
        <v>535</v>
      </c>
      <c r="F6004" t="s">
        <v>13</v>
      </c>
      <c r="G6004" t="s">
        <v>1054</v>
      </c>
      <c r="H6004" s="1">
        <v>0</v>
      </c>
      <c r="I6004" s="2">
        <v>43808</v>
      </c>
      <c r="J6004" s="8">
        <f t="shared" si="93"/>
        <v>2019</v>
      </c>
      <c r="K6004" t="s">
        <v>3348</v>
      </c>
      <c r="L6004" t="s">
        <v>73</v>
      </c>
      <c r="M6004">
        <v>48234</v>
      </c>
      <c r="N6004">
        <v>1069</v>
      </c>
      <c r="O6004" t="s">
        <v>4848</v>
      </c>
      <c r="P6004">
        <v>42</v>
      </c>
      <c r="Q6004">
        <v>6</v>
      </c>
      <c r="R6004" t="s">
        <v>75</v>
      </c>
      <c r="T6004">
        <v>41.95</v>
      </c>
      <c r="U6004">
        <v>105</v>
      </c>
      <c r="V6004" t="s">
        <v>19</v>
      </c>
      <c r="W6004" s="2">
        <v>43810</v>
      </c>
      <c r="X6004" t="s">
        <v>20</v>
      </c>
      <c r="Y6004" t="s">
        <v>156</v>
      </c>
      <c r="Z6004" t="s">
        <v>113</v>
      </c>
    </row>
    <row r="6005" spans="1:26" x14ac:dyDescent="0.25">
      <c r="A6005">
        <v>1</v>
      </c>
      <c r="B6005" t="s">
        <v>10</v>
      </c>
      <c r="C6005">
        <v>1</v>
      </c>
      <c r="D6005" t="s">
        <v>11</v>
      </c>
      <c r="E6005" t="s">
        <v>1639</v>
      </c>
      <c r="F6005" t="s">
        <v>13</v>
      </c>
      <c r="G6005" t="s">
        <v>782</v>
      </c>
      <c r="H6005" s="1">
        <v>0.2</v>
      </c>
      <c r="I6005" s="2">
        <v>43586</v>
      </c>
      <c r="J6005" s="8">
        <f t="shared" si="93"/>
        <v>2019</v>
      </c>
      <c r="K6005" t="s">
        <v>1640</v>
      </c>
      <c r="L6005" t="s">
        <v>16</v>
      </c>
      <c r="M6005">
        <v>33065</v>
      </c>
      <c r="N6005">
        <v>387</v>
      </c>
      <c r="O6005" t="s">
        <v>17</v>
      </c>
      <c r="P6005">
        <v>-16</v>
      </c>
      <c r="Q6005">
        <v>3</v>
      </c>
      <c r="R6005" t="s">
        <v>18</v>
      </c>
      <c r="T6005">
        <v>-15.72</v>
      </c>
      <c r="U6005">
        <v>314</v>
      </c>
      <c r="V6005" t="s">
        <v>19</v>
      </c>
      <c r="W6005" s="2">
        <v>43587</v>
      </c>
      <c r="X6005" t="s">
        <v>130</v>
      </c>
      <c r="Y6005" t="s">
        <v>40</v>
      </c>
      <c r="Z6005" t="s">
        <v>22</v>
      </c>
    </row>
    <row r="6006" spans="1:26" x14ac:dyDescent="0.25">
      <c r="A6006">
        <v>1</v>
      </c>
      <c r="B6006" t="s">
        <v>10</v>
      </c>
      <c r="C6006">
        <v>1</v>
      </c>
      <c r="D6006" t="s">
        <v>26</v>
      </c>
      <c r="E6006" t="s">
        <v>1639</v>
      </c>
      <c r="F6006" t="s">
        <v>13</v>
      </c>
      <c r="G6006" t="s">
        <v>782</v>
      </c>
      <c r="H6006" s="1">
        <v>0.2</v>
      </c>
      <c r="I6006" s="2">
        <v>43586</v>
      </c>
      <c r="J6006" s="8">
        <f t="shared" si="93"/>
        <v>2019</v>
      </c>
      <c r="K6006" t="s">
        <v>1640</v>
      </c>
      <c r="L6006" t="s">
        <v>16</v>
      </c>
      <c r="M6006">
        <v>33065</v>
      </c>
      <c r="N6006">
        <v>201</v>
      </c>
      <c r="O6006" t="s">
        <v>3037</v>
      </c>
      <c r="P6006">
        <v>1</v>
      </c>
      <c r="Q6006">
        <v>2</v>
      </c>
      <c r="R6006" t="s">
        <v>18</v>
      </c>
      <c r="T6006">
        <v>1.5</v>
      </c>
      <c r="U6006">
        <v>5</v>
      </c>
      <c r="V6006" t="s">
        <v>19</v>
      </c>
      <c r="W6006" s="2">
        <v>43587</v>
      </c>
      <c r="X6006" t="s">
        <v>130</v>
      </c>
      <c r="Y6006" t="s">
        <v>40</v>
      </c>
      <c r="Z6006" t="s">
        <v>35</v>
      </c>
    </row>
    <row r="6007" spans="1:26" x14ac:dyDescent="0.25">
      <c r="A6007">
        <v>4</v>
      </c>
      <c r="B6007" t="s">
        <v>43</v>
      </c>
      <c r="C6007">
        <v>6</v>
      </c>
      <c r="D6007" t="s">
        <v>50</v>
      </c>
      <c r="E6007" t="s">
        <v>5675</v>
      </c>
      <c r="F6007" t="s">
        <v>13</v>
      </c>
      <c r="G6007" t="s">
        <v>6936</v>
      </c>
      <c r="H6007" s="1">
        <v>0</v>
      </c>
      <c r="I6007" s="2">
        <v>43586</v>
      </c>
      <c r="J6007" s="8">
        <f t="shared" si="93"/>
        <v>2019</v>
      </c>
      <c r="K6007" t="s">
        <v>7777</v>
      </c>
      <c r="L6007" t="s">
        <v>16</v>
      </c>
      <c r="M6007">
        <v>71854</v>
      </c>
      <c r="N6007">
        <v>1064</v>
      </c>
      <c r="O6007" t="s">
        <v>4724</v>
      </c>
      <c r="P6007">
        <v>18</v>
      </c>
      <c r="Q6007">
        <v>5</v>
      </c>
      <c r="R6007" t="s">
        <v>18</v>
      </c>
      <c r="T6007">
        <v>18.09</v>
      </c>
      <c r="U6007">
        <v>49</v>
      </c>
      <c r="V6007" t="s">
        <v>76</v>
      </c>
      <c r="W6007" s="2">
        <v>43590</v>
      </c>
      <c r="X6007" t="s">
        <v>39</v>
      </c>
      <c r="Y6007" t="s">
        <v>1016</v>
      </c>
      <c r="Z6007" t="s">
        <v>113</v>
      </c>
    </row>
    <row r="6008" spans="1:26" x14ac:dyDescent="0.25">
      <c r="A6008">
        <v>6</v>
      </c>
      <c r="B6008" t="s">
        <v>10</v>
      </c>
      <c r="C6008">
        <v>6</v>
      </c>
      <c r="D6008" t="s">
        <v>26</v>
      </c>
      <c r="E6008" t="s">
        <v>2017</v>
      </c>
      <c r="F6008" t="s">
        <v>13</v>
      </c>
      <c r="G6008" t="s">
        <v>1203</v>
      </c>
      <c r="H6008" s="1">
        <v>0.2</v>
      </c>
      <c r="I6008" s="2">
        <v>43765</v>
      </c>
      <c r="J6008" s="8">
        <f t="shared" si="93"/>
        <v>2019</v>
      </c>
      <c r="K6008" t="s">
        <v>6506</v>
      </c>
      <c r="L6008" t="s">
        <v>16</v>
      </c>
      <c r="M6008">
        <v>32303</v>
      </c>
      <c r="N6008">
        <v>1360</v>
      </c>
      <c r="O6008" t="s">
        <v>1033</v>
      </c>
      <c r="P6008">
        <v>1</v>
      </c>
      <c r="Q6008">
        <v>3</v>
      </c>
      <c r="R6008" t="s">
        <v>18</v>
      </c>
      <c r="T6008">
        <v>0.57999999999999996</v>
      </c>
      <c r="U6008">
        <v>7</v>
      </c>
      <c r="V6008" t="s">
        <v>33</v>
      </c>
      <c r="W6008" s="2">
        <v>43771</v>
      </c>
      <c r="X6008" t="s">
        <v>39</v>
      </c>
      <c r="Y6008" t="s">
        <v>40</v>
      </c>
      <c r="Z6008" t="s">
        <v>49</v>
      </c>
    </row>
    <row r="6009" spans="1:26" x14ac:dyDescent="0.25">
      <c r="A6009">
        <v>6</v>
      </c>
      <c r="B6009" t="s">
        <v>10</v>
      </c>
      <c r="C6009">
        <v>6</v>
      </c>
      <c r="D6009" t="s">
        <v>26</v>
      </c>
      <c r="E6009" t="s">
        <v>2017</v>
      </c>
      <c r="F6009" t="s">
        <v>13</v>
      </c>
      <c r="G6009" t="s">
        <v>1203</v>
      </c>
      <c r="H6009" s="1">
        <v>0.2</v>
      </c>
      <c r="I6009" s="2">
        <v>43765</v>
      </c>
      <c r="J6009" s="8">
        <f t="shared" si="93"/>
        <v>2019</v>
      </c>
      <c r="K6009" t="s">
        <v>6506</v>
      </c>
      <c r="L6009" t="s">
        <v>16</v>
      </c>
      <c r="M6009">
        <v>32303</v>
      </c>
      <c r="N6009">
        <v>538</v>
      </c>
      <c r="O6009" t="s">
        <v>125</v>
      </c>
      <c r="P6009">
        <v>21</v>
      </c>
      <c r="Q6009">
        <v>7</v>
      </c>
      <c r="R6009" t="s">
        <v>18</v>
      </c>
      <c r="T6009">
        <v>20.58</v>
      </c>
      <c r="U6009">
        <v>57</v>
      </c>
      <c r="V6009" t="s">
        <v>33</v>
      </c>
      <c r="W6009" s="2">
        <v>43771</v>
      </c>
      <c r="X6009" t="s">
        <v>39</v>
      </c>
      <c r="Y6009" t="s">
        <v>40</v>
      </c>
      <c r="Z6009" t="s">
        <v>64</v>
      </c>
    </row>
    <row r="6010" spans="1:26" x14ac:dyDescent="0.25">
      <c r="A6010">
        <v>6</v>
      </c>
      <c r="B6010" t="s">
        <v>10</v>
      </c>
      <c r="C6010">
        <v>6</v>
      </c>
      <c r="D6010" t="s">
        <v>26</v>
      </c>
      <c r="E6010" t="s">
        <v>2017</v>
      </c>
      <c r="F6010" t="s">
        <v>13</v>
      </c>
      <c r="G6010" t="s">
        <v>1203</v>
      </c>
      <c r="H6010" s="1">
        <v>0.7</v>
      </c>
      <c r="I6010" s="2">
        <v>43765</v>
      </c>
      <c r="J6010" s="8">
        <f t="shared" si="93"/>
        <v>2019</v>
      </c>
      <c r="K6010" t="s">
        <v>6506</v>
      </c>
      <c r="L6010" t="s">
        <v>16</v>
      </c>
      <c r="M6010">
        <v>32303</v>
      </c>
      <c r="N6010">
        <v>257</v>
      </c>
      <c r="O6010" t="s">
        <v>3184</v>
      </c>
      <c r="P6010">
        <v>-4</v>
      </c>
      <c r="Q6010">
        <v>3</v>
      </c>
      <c r="R6010" t="s">
        <v>18</v>
      </c>
      <c r="T6010">
        <v>-3.92</v>
      </c>
      <c r="U6010">
        <v>6</v>
      </c>
      <c r="V6010" t="s">
        <v>33</v>
      </c>
      <c r="W6010" s="2">
        <v>43771</v>
      </c>
      <c r="X6010" t="s">
        <v>39</v>
      </c>
      <c r="Y6010" t="s">
        <v>40</v>
      </c>
      <c r="Z6010" t="s">
        <v>54</v>
      </c>
    </row>
    <row r="6011" spans="1:26" x14ac:dyDescent="0.25">
      <c r="A6011">
        <v>3</v>
      </c>
      <c r="B6011" t="s">
        <v>10</v>
      </c>
      <c r="C6011">
        <v>3</v>
      </c>
      <c r="D6011" t="s">
        <v>26</v>
      </c>
      <c r="E6011" t="s">
        <v>192</v>
      </c>
      <c r="F6011" t="s">
        <v>13</v>
      </c>
      <c r="G6011" t="s">
        <v>123</v>
      </c>
      <c r="H6011" s="1">
        <v>0.2</v>
      </c>
      <c r="I6011" s="2">
        <v>43765</v>
      </c>
      <c r="J6011" s="8">
        <f t="shared" si="93"/>
        <v>2019</v>
      </c>
      <c r="K6011" t="s">
        <v>7322</v>
      </c>
      <c r="L6011" t="s">
        <v>73</v>
      </c>
      <c r="M6011">
        <v>60610</v>
      </c>
      <c r="N6011">
        <v>1304</v>
      </c>
      <c r="O6011" t="s">
        <v>983</v>
      </c>
      <c r="P6011">
        <v>2</v>
      </c>
      <c r="Q6011">
        <v>3</v>
      </c>
      <c r="R6011" t="s">
        <v>75</v>
      </c>
      <c r="T6011">
        <v>2.21</v>
      </c>
      <c r="U6011">
        <v>7</v>
      </c>
      <c r="V6011" t="s">
        <v>76</v>
      </c>
      <c r="W6011" s="2">
        <v>43768</v>
      </c>
      <c r="X6011" t="s">
        <v>20</v>
      </c>
      <c r="Y6011" t="s">
        <v>139</v>
      </c>
      <c r="Z6011" t="s">
        <v>49</v>
      </c>
    </row>
    <row r="6012" spans="1:26" x14ac:dyDescent="0.25">
      <c r="A6012">
        <v>3</v>
      </c>
      <c r="B6012" t="s">
        <v>10</v>
      </c>
      <c r="C6012">
        <v>3</v>
      </c>
      <c r="D6012" t="s">
        <v>50</v>
      </c>
      <c r="E6012" t="s">
        <v>192</v>
      </c>
      <c r="F6012" t="s">
        <v>13</v>
      </c>
      <c r="G6012" t="s">
        <v>123</v>
      </c>
      <c r="H6012" s="1">
        <v>0.2</v>
      </c>
      <c r="I6012" s="2">
        <v>43765</v>
      </c>
      <c r="J6012" s="8">
        <f t="shared" si="93"/>
        <v>2019</v>
      </c>
      <c r="K6012" t="s">
        <v>7322</v>
      </c>
      <c r="L6012" t="s">
        <v>73</v>
      </c>
      <c r="M6012">
        <v>60610</v>
      </c>
      <c r="N6012">
        <v>1488</v>
      </c>
      <c r="O6012" t="s">
        <v>4956</v>
      </c>
      <c r="P6012">
        <v>2</v>
      </c>
      <c r="Q6012">
        <v>2</v>
      </c>
      <c r="R6012" t="s">
        <v>75</v>
      </c>
      <c r="T6012">
        <v>2.04</v>
      </c>
      <c r="U6012">
        <v>27</v>
      </c>
      <c r="V6012" t="s">
        <v>76</v>
      </c>
      <c r="W6012" s="2">
        <v>43768</v>
      </c>
      <c r="X6012" t="s">
        <v>20</v>
      </c>
      <c r="Y6012" t="s">
        <v>139</v>
      </c>
      <c r="Z6012" t="s">
        <v>52</v>
      </c>
    </row>
    <row r="6013" spans="1:26" x14ac:dyDescent="0.25">
      <c r="A6013">
        <v>5</v>
      </c>
      <c r="B6013" t="s">
        <v>43</v>
      </c>
      <c r="C6013">
        <v>6</v>
      </c>
      <c r="D6013" t="s">
        <v>26</v>
      </c>
      <c r="E6013" t="s">
        <v>88</v>
      </c>
      <c r="F6013" t="s">
        <v>13</v>
      </c>
      <c r="G6013" t="s">
        <v>1679</v>
      </c>
      <c r="H6013" s="1">
        <v>0</v>
      </c>
      <c r="I6013" s="2">
        <v>43710</v>
      </c>
      <c r="J6013" s="8">
        <f t="shared" si="93"/>
        <v>2019</v>
      </c>
      <c r="K6013" t="s">
        <v>4515</v>
      </c>
      <c r="L6013" t="s">
        <v>30</v>
      </c>
      <c r="M6013">
        <v>94122</v>
      </c>
      <c r="N6013">
        <v>1259</v>
      </c>
      <c r="O6013" t="s">
        <v>4345</v>
      </c>
      <c r="P6013">
        <v>2</v>
      </c>
      <c r="Q6013">
        <v>3</v>
      </c>
      <c r="R6013" t="s">
        <v>32</v>
      </c>
      <c r="T6013">
        <v>1.77</v>
      </c>
      <c r="U6013">
        <v>7</v>
      </c>
      <c r="V6013" t="s">
        <v>19</v>
      </c>
      <c r="W6013" s="2">
        <v>43715</v>
      </c>
      <c r="X6013" t="s">
        <v>39</v>
      </c>
      <c r="Y6013" t="s">
        <v>34</v>
      </c>
      <c r="Z6013" t="s">
        <v>49</v>
      </c>
    </row>
    <row r="6014" spans="1:26" x14ac:dyDescent="0.25">
      <c r="A6014">
        <v>5</v>
      </c>
      <c r="B6014" t="s">
        <v>43</v>
      </c>
      <c r="C6014">
        <v>6</v>
      </c>
      <c r="D6014" t="s">
        <v>26</v>
      </c>
      <c r="E6014" t="s">
        <v>99</v>
      </c>
      <c r="F6014" t="s">
        <v>13</v>
      </c>
      <c r="G6014" t="s">
        <v>1710</v>
      </c>
      <c r="H6014" s="1">
        <v>0.7</v>
      </c>
      <c r="I6014" s="2">
        <v>43772</v>
      </c>
      <c r="J6014" s="8">
        <f t="shared" si="93"/>
        <v>2019</v>
      </c>
      <c r="K6014" t="s">
        <v>4249</v>
      </c>
      <c r="L6014" t="s">
        <v>102</v>
      </c>
      <c r="M6014">
        <v>19143</v>
      </c>
      <c r="N6014">
        <v>1069</v>
      </c>
      <c r="O6014" t="s">
        <v>8275</v>
      </c>
      <c r="P6014">
        <v>-8</v>
      </c>
      <c r="Q6014">
        <v>3</v>
      </c>
      <c r="R6014" t="s">
        <v>104</v>
      </c>
      <c r="T6014">
        <v>-7.78</v>
      </c>
      <c r="U6014">
        <v>12</v>
      </c>
      <c r="V6014" t="s">
        <v>19</v>
      </c>
      <c r="W6014" s="2">
        <v>43777</v>
      </c>
      <c r="X6014" t="s">
        <v>39</v>
      </c>
      <c r="Y6014" t="s">
        <v>105</v>
      </c>
      <c r="Z6014" t="s">
        <v>54</v>
      </c>
    </row>
    <row r="6015" spans="1:26" x14ac:dyDescent="0.25">
      <c r="A6015">
        <v>4</v>
      </c>
      <c r="B6015" t="s">
        <v>43</v>
      </c>
      <c r="C6015">
        <v>6</v>
      </c>
      <c r="D6015" t="s">
        <v>26</v>
      </c>
      <c r="E6015" t="s">
        <v>4614</v>
      </c>
      <c r="F6015" t="s">
        <v>13</v>
      </c>
      <c r="G6015" t="s">
        <v>1191</v>
      </c>
      <c r="H6015" s="1">
        <v>0</v>
      </c>
      <c r="I6015" s="2">
        <v>43790</v>
      </c>
      <c r="J6015" s="8">
        <f t="shared" si="93"/>
        <v>2019</v>
      </c>
      <c r="K6015" t="s">
        <v>4615</v>
      </c>
      <c r="L6015" t="s">
        <v>30</v>
      </c>
      <c r="M6015">
        <v>98059</v>
      </c>
      <c r="N6015">
        <v>1812</v>
      </c>
      <c r="O6015" t="s">
        <v>3229</v>
      </c>
      <c r="P6015">
        <v>25</v>
      </c>
      <c r="Q6015">
        <v>8</v>
      </c>
      <c r="R6015" t="s">
        <v>32</v>
      </c>
      <c r="T6015">
        <v>24.88</v>
      </c>
      <c r="U6015">
        <v>52</v>
      </c>
      <c r="V6015" t="s">
        <v>19</v>
      </c>
      <c r="W6015" s="2">
        <v>43794</v>
      </c>
      <c r="X6015" t="s">
        <v>39</v>
      </c>
      <c r="Y6015" t="s">
        <v>69</v>
      </c>
      <c r="Z6015" t="s">
        <v>64</v>
      </c>
    </row>
    <row r="6016" spans="1:26" x14ac:dyDescent="0.25">
      <c r="A6016">
        <v>4</v>
      </c>
      <c r="B6016" t="s">
        <v>43</v>
      </c>
      <c r="C6016">
        <v>6</v>
      </c>
      <c r="D6016" t="s">
        <v>26</v>
      </c>
      <c r="E6016" t="s">
        <v>4614</v>
      </c>
      <c r="F6016" t="s">
        <v>13</v>
      </c>
      <c r="G6016" t="s">
        <v>1191</v>
      </c>
      <c r="H6016" s="1">
        <v>0.2</v>
      </c>
      <c r="I6016" s="2">
        <v>43790</v>
      </c>
      <c r="J6016" s="8">
        <f t="shared" si="93"/>
        <v>2019</v>
      </c>
      <c r="K6016" t="s">
        <v>4615</v>
      </c>
      <c r="L6016" t="s">
        <v>30</v>
      </c>
      <c r="M6016">
        <v>98059</v>
      </c>
      <c r="N6016">
        <v>1609</v>
      </c>
      <c r="O6016" t="s">
        <v>1024</v>
      </c>
      <c r="P6016">
        <v>57</v>
      </c>
      <c r="Q6016">
        <v>5</v>
      </c>
      <c r="R6016" t="s">
        <v>32</v>
      </c>
      <c r="T6016">
        <v>56.55</v>
      </c>
      <c r="U6016">
        <v>151</v>
      </c>
      <c r="V6016" t="s">
        <v>19</v>
      </c>
      <c r="W6016" s="2">
        <v>43794</v>
      </c>
      <c r="X6016" t="s">
        <v>39</v>
      </c>
      <c r="Y6016" t="s">
        <v>69</v>
      </c>
      <c r="Z6016" t="s">
        <v>54</v>
      </c>
    </row>
    <row r="6017" spans="1:26" x14ac:dyDescent="0.25">
      <c r="A6017">
        <v>4</v>
      </c>
      <c r="B6017" t="s">
        <v>43</v>
      </c>
      <c r="C6017">
        <v>6</v>
      </c>
      <c r="D6017" t="s">
        <v>50</v>
      </c>
      <c r="E6017" t="s">
        <v>4614</v>
      </c>
      <c r="F6017" t="s">
        <v>13</v>
      </c>
      <c r="G6017" t="s">
        <v>1191</v>
      </c>
      <c r="H6017" s="1">
        <v>0.2</v>
      </c>
      <c r="I6017" s="2">
        <v>43790</v>
      </c>
      <c r="J6017" s="8">
        <f t="shared" si="93"/>
        <v>2019</v>
      </c>
      <c r="K6017" t="s">
        <v>4615</v>
      </c>
      <c r="L6017" t="s">
        <v>30</v>
      </c>
      <c r="M6017">
        <v>98059</v>
      </c>
      <c r="N6017">
        <v>21</v>
      </c>
      <c r="O6017" t="s">
        <v>5130</v>
      </c>
      <c r="P6017">
        <v>104</v>
      </c>
      <c r="Q6017">
        <v>1</v>
      </c>
      <c r="R6017" t="s">
        <v>32</v>
      </c>
      <c r="T6017">
        <v>104</v>
      </c>
      <c r="U6017">
        <v>1040</v>
      </c>
      <c r="V6017" t="s">
        <v>19</v>
      </c>
      <c r="W6017" s="2">
        <v>43794</v>
      </c>
      <c r="X6017" t="s">
        <v>39</v>
      </c>
      <c r="Y6017" t="s">
        <v>69</v>
      </c>
      <c r="Z6017" t="s">
        <v>422</v>
      </c>
    </row>
    <row r="6018" spans="1:26" x14ac:dyDescent="0.25">
      <c r="A6018">
        <v>5</v>
      </c>
      <c r="B6018" t="s">
        <v>43</v>
      </c>
      <c r="C6018">
        <v>6</v>
      </c>
      <c r="D6018" t="s">
        <v>26</v>
      </c>
      <c r="E6018" t="s">
        <v>27</v>
      </c>
      <c r="F6018" t="s">
        <v>13</v>
      </c>
      <c r="G6018" t="s">
        <v>692</v>
      </c>
      <c r="H6018" s="1">
        <v>0</v>
      </c>
      <c r="I6018" s="2">
        <v>43528</v>
      </c>
      <c r="J6018" s="8">
        <f t="shared" ref="J6018:J6081" si="94">YEAR(I6018)</f>
        <v>2019</v>
      </c>
      <c r="K6018" t="s">
        <v>873</v>
      </c>
      <c r="L6018" t="s">
        <v>30</v>
      </c>
      <c r="M6018">
        <v>90045</v>
      </c>
      <c r="N6018">
        <v>126</v>
      </c>
      <c r="O6018" t="s">
        <v>874</v>
      </c>
      <c r="P6018">
        <v>3</v>
      </c>
      <c r="Q6018">
        <v>4</v>
      </c>
      <c r="R6018" t="s">
        <v>32</v>
      </c>
      <c r="T6018">
        <v>2.7</v>
      </c>
      <c r="U6018">
        <v>9</v>
      </c>
      <c r="V6018" t="s">
        <v>33</v>
      </c>
      <c r="W6018" s="2">
        <v>43533</v>
      </c>
      <c r="X6018" t="s">
        <v>39</v>
      </c>
      <c r="Y6018" t="s">
        <v>34</v>
      </c>
      <c r="Z6018" t="s">
        <v>49</v>
      </c>
    </row>
    <row r="6019" spans="1:26" x14ac:dyDescent="0.25">
      <c r="A6019">
        <v>5</v>
      </c>
      <c r="B6019" t="s">
        <v>43</v>
      </c>
      <c r="C6019">
        <v>6</v>
      </c>
      <c r="D6019" t="s">
        <v>26</v>
      </c>
      <c r="E6019" t="s">
        <v>27</v>
      </c>
      <c r="F6019" t="s">
        <v>13</v>
      </c>
      <c r="G6019" t="s">
        <v>692</v>
      </c>
      <c r="H6019" s="1">
        <v>0</v>
      </c>
      <c r="I6019" s="2">
        <v>43528</v>
      </c>
      <c r="J6019" s="8">
        <f t="shared" si="94"/>
        <v>2019</v>
      </c>
      <c r="K6019" t="s">
        <v>873</v>
      </c>
      <c r="L6019" t="s">
        <v>30</v>
      </c>
      <c r="M6019">
        <v>90045</v>
      </c>
      <c r="N6019">
        <v>1626</v>
      </c>
      <c r="O6019" t="s">
        <v>875</v>
      </c>
      <c r="P6019">
        <v>7</v>
      </c>
      <c r="Q6019">
        <v>1</v>
      </c>
      <c r="R6019" t="s">
        <v>32</v>
      </c>
      <c r="T6019">
        <v>7.01</v>
      </c>
      <c r="U6019">
        <v>15</v>
      </c>
      <c r="V6019" t="s">
        <v>33</v>
      </c>
      <c r="W6019" s="2">
        <v>43533</v>
      </c>
      <c r="X6019" t="s">
        <v>39</v>
      </c>
      <c r="Y6019" t="s">
        <v>34</v>
      </c>
      <c r="Z6019" t="s">
        <v>119</v>
      </c>
    </row>
    <row r="6020" spans="1:26" x14ac:dyDescent="0.25">
      <c r="A6020">
        <v>7</v>
      </c>
      <c r="B6020" t="s">
        <v>25</v>
      </c>
      <c r="C6020">
        <v>6</v>
      </c>
      <c r="D6020" t="s">
        <v>11</v>
      </c>
      <c r="E6020" t="s">
        <v>7058</v>
      </c>
      <c r="F6020" t="s">
        <v>13</v>
      </c>
      <c r="G6020" t="s">
        <v>7059</v>
      </c>
      <c r="H6020" s="1">
        <v>0</v>
      </c>
      <c r="I6020" s="2">
        <v>43822</v>
      </c>
      <c r="J6020" s="8">
        <f t="shared" si="94"/>
        <v>2019</v>
      </c>
      <c r="K6020" t="s">
        <v>7060</v>
      </c>
      <c r="L6020" t="s">
        <v>102</v>
      </c>
      <c r="M6020">
        <v>6810</v>
      </c>
      <c r="N6020">
        <v>499</v>
      </c>
      <c r="O6020" t="s">
        <v>1672</v>
      </c>
      <c r="P6020">
        <v>10</v>
      </c>
      <c r="Q6020">
        <v>2</v>
      </c>
      <c r="R6020" t="s">
        <v>104</v>
      </c>
      <c r="T6020">
        <v>9.89</v>
      </c>
      <c r="U6020">
        <v>27</v>
      </c>
      <c r="V6020" t="s">
        <v>76</v>
      </c>
      <c r="W6020" s="2">
        <v>43829</v>
      </c>
      <c r="X6020" t="s">
        <v>39</v>
      </c>
      <c r="Y6020" t="s">
        <v>461</v>
      </c>
      <c r="Z6020" t="s">
        <v>47</v>
      </c>
    </row>
    <row r="6021" spans="1:26" x14ac:dyDescent="0.25">
      <c r="A6021">
        <v>1</v>
      </c>
      <c r="B6021" t="s">
        <v>10</v>
      </c>
      <c r="C6021">
        <v>1</v>
      </c>
      <c r="D6021" t="s">
        <v>26</v>
      </c>
      <c r="E6021" t="s">
        <v>498</v>
      </c>
      <c r="F6021" t="s">
        <v>13</v>
      </c>
      <c r="G6021" t="s">
        <v>1191</v>
      </c>
      <c r="H6021" s="1">
        <v>0.2</v>
      </c>
      <c r="I6021" s="2">
        <v>43684</v>
      </c>
      <c r="J6021" s="8">
        <f t="shared" si="94"/>
        <v>2019</v>
      </c>
      <c r="K6021" t="s">
        <v>2800</v>
      </c>
      <c r="L6021" t="s">
        <v>73</v>
      </c>
      <c r="M6021">
        <v>75081</v>
      </c>
      <c r="N6021">
        <v>1381</v>
      </c>
      <c r="O6021" t="s">
        <v>585</v>
      </c>
      <c r="P6021">
        <v>-25</v>
      </c>
      <c r="Q6021">
        <v>2</v>
      </c>
      <c r="R6021" t="s">
        <v>75</v>
      </c>
      <c r="T6021">
        <v>-25.11</v>
      </c>
      <c r="U6021">
        <v>118</v>
      </c>
      <c r="V6021" t="s">
        <v>19</v>
      </c>
      <c r="W6021" s="2">
        <v>43685</v>
      </c>
      <c r="X6021" t="s">
        <v>130</v>
      </c>
      <c r="Y6021" t="s">
        <v>77</v>
      </c>
      <c r="Z6021" t="s">
        <v>42</v>
      </c>
    </row>
    <row r="6022" spans="1:26" x14ac:dyDescent="0.25">
      <c r="A6022">
        <v>1</v>
      </c>
      <c r="B6022" t="s">
        <v>10</v>
      </c>
      <c r="C6022">
        <v>1</v>
      </c>
      <c r="D6022" t="s">
        <v>50</v>
      </c>
      <c r="E6022" t="s">
        <v>498</v>
      </c>
      <c r="F6022" t="s">
        <v>13</v>
      </c>
      <c r="G6022" t="s">
        <v>1191</v>
      </c>
      <c r="H6022" s="1">
        <v>0.2</v>
      </c>
      <c r="I6022" s="2">
        <v>43684</v>
      </c>
      <c r="J6022" s="8">
        <f t="shared" si="94"/>
        <v>2019</v>
      </c>
      <c r="K6022" t="s">
        <v>2800</v>
      </c>
      <c r="L6022" t="s">
        <v>73</v>
      </c>
      <c r="M6022">
        <v>75081</v>
      </c>
      <c r="N6022">
        <v>1017</v>
      </c>
      <c r="O6022" t="s">
        <v>284</v>
      </c>
      <c r="P6022">
        <v>-13</v>
      </c>
      <c r="Q6022">
        <v>3</v>
      </c>
      <c r="R6022" t="s">
        <v>75</v>
      </c>
      <c r="T6022">
        <v>-13.44</v>
      </c>
      <c r="U6022">
        <v>119</v>
      </c>
      <c r="V6022" t="s">
        <v>19</v>
      </c>
      <c r="W6022" s="2">
        <v>43685</v>
      </c>
      <c r="X6022" t="s">
        <v>130</v>
      </c>
      <c r="Y6022" t="s">
        <v>77</v>
      </c>
      <c r="Z6022" t="s">
        <v>113</v>
      </c>
    </row>
    <row r="6023" spans="1:26" x14ac:dyDescent="0.25">
      <c r="A6023">
        <v>5</v>
      </c>
      <c r="B6023" t="s">
        <v>43</v>
      </c>
      <c r="C6023">
        <v>6</v>
      </c>
      <c r="D6023" t="s">
        <v>26</v>
      </c>
      <c r="E6023" t="s">
        <v>27</v>
      </c>
      <c r="F6023" t="s">
        <v>13</v>
      </c>
      <c r="G6023" t="s">
        <v>1727</v>
      </c>
      <c r="H6023" s="1">
        <v>0</v>
      </c>
      <c r="I6023" s="2">
        <v>43780</v>
      </c>
      <c r="J6023" s="8">
        <f t="shared" si="94"/>
        <v>2019</v>
      </c>
      <c r="K6023" t="s">
        <v>4436</v>
      </c>
      <c r="L6023" t="s">
        <v>30</v>
      </c>
      <c r="M6023">
        <v>90036</v>
      </c>
      <c r="N6023">
        <v>287</v>
      </c>
      <c r="O6023" t="s">
        <v>3081</v>
      </c>
      <c r="P6023">
        <v>3</v>
      </c>
      <c r="Q6023">
        <v>1</v>
      </c>
      <c r="R6023" t="s">
        <v>32</v>
      </c>
      <c r="T6023">
        <v>2.83</v>
      </c>
      <c r="U6023">
        <v>11</v>
      </c>
      <c r="V6023" t="s">
        <v>19</v>
      </c>
      <c r="W6023" s="2">
        <v>43785</v>
      </c>
      <c r="X6023" t="s">
        <v>39</v>
      </c>
      <c r="Y6023" t="s">
        <v>34</v>
      </c>
      <c r="Z6023" t="s">
        <v>56</v>
      </c>
    </row>
    <row r="6024" spans="1:26" x14ac:dyDescent="0.25">
      <c r="A6024">
        <v>5</v>
      </c>
      <c r="B6024" t="s">
        <v>43</v>
      </c>
      <c r="C6024">
        <v>6</v>
      </c>
      <c r="D6024" t="s">
        <v>26</v>
      </c>
      <c r="E6024" t="s">
        <v>27</v>
      </c>
      <c r="F6024" t="s">
        <v>13</v>
      </c>
      <c r="G6024" t="s">
        <v>1727</v>
      </c>
      <c r="H6024" s="1">
        <v>0</v>
      </c>
      <c r="I6024" s="2">
        <v>43780</v>
      </c>
      <c r="J6024" s="8">
        <f t="shared" si="94"/>
        <v>2019</v>
      </c>
      <c r="K6024" t="s">
        <v>4436</v>
      </c>
      <c r="L6024" t="s">
        <v>30</v>
      </c>
      <c r="M6024">
        <v>90036</v>
      </c>
      <c r="N6024">
        <v>1804</v>
      </c>
      <c r="O6024" t="s">
        <v>4311</v>
      </c>
      <c r="P6024">
        <v>9</v>
      </c>
      <c r="Q6024">
        <v>3</v>
      </c>
      <c r="R6024" t="s">
        <v>32</v>
      </c>
      <c r="T6024">
        <v>9.33</v>
      </c>
      <c r="U6024">
        <v>19</v>
      </c>
      <c r="V6024" t="s">
        <v>19</v>
      </c>
      <c r="W6024" s="2">
        <v>43785</v>
      </c>
      <c r="X6024" t="s">
        <v>39</v>
      </c>
      <c r="Y6024" t="s">
        <v>34</v>
      </c>
      <c r="Z6024" t="s">
        <v>64</v>
      </c>
    </row>
    <row r="6025" spans="1:26" x14ac:dyDescent="0.25">
      <c r="A6025">
        <v>5</v>
      </c>
      <c r="B6025" t="s">
        <v>43</v>
      </c>
      <c r="C6025">
        <v>6</v>
      </c>
      <c r="D6025" t="s">
        <v>26</v>
      </c>
      <c r="E6025" t="s">
        <v>27</v>
      </c>
      <c r="F6025" t="s">
        <v>13</v>
      </c>
      <c r="G6025" t="s">
        <v>1727</v>
      </c>
      <c r="H6025" s="1">
        <v>0.2</v>
      </c>
      <c r="I6025" s="2">
        <v>43780</v>
      </c>
      <c r="J6025" s="8">
        <f t="shared" si="94"/>
        <v>2019</v>
      </c>
      <c r="K6025" t="s">
        <v>4436</v>
      </c>
      <c r="L6025" t="s">
        <v>30</v>
      </c>
      <c r="M6025">
        <v>90036</v>
      </c>
      <c r="N6025">
        <v>901</v>
      </c>
      <c r="O6025" t="s">
        <v>3247</v>
      </c>
      <c r="P6025">
        <v>40</v>
      </c>
      <c r="Q6025">
        <v>5</v>
      </c>
      <c r="R6025" t="s">
        <v>32</v>
      </c>
      <c r="T6025">
        <v>39.520000000000003</v>
      </c>
      <c r="U6025">
        <v>122</v>
      </c>
      <c r="V6025" t="s">
        <v>19</v>
      </c>
      <c r="W6025" s="2">
        <v>43785</v>
      </c>
      <c r="X6025" t="s">
        <v>39</v>
      </c>
      <c r="Y6025" t="s">
        <v>34</v>
      </c>
      <c r="Z6025" t="s">
        <v>54</v>
      </c>
    </row>
    <row r="6026" spans="1:26" x14ac:dyDescent="0.25">
      <c r="A6026">
        <v>5</v>
      </c>
      <c r="B6026" t="s">
        <v>43</v>
      </c>
      <c r="C6026">
        <v>6</v>
      </c>
      <c r="D6026" t="s">
        <v>26</v>
      </c>
      <c r="E6026" t="s">
        <v>171</v>
      </c>
      <c r="F6026" t="s">
        <v>13</v>
      </c>
      <c r="G6026" t="s">
        <v>673</v>
      </c>
      <c r="H6026" s="1">
        <v>0</v>
      </c>
      <c r="I6026" s="2">
        <v>43531</v>
      </c>
      <c r="J6026" s="8">
        <f t="shared" si="94"/>
        <v>2019</v>
      </c>
      <c r="K6026" t="s">
        <v>4087</v>
      </c>
      <c r="L6026" t="s">
        <v>102</v>
      </c>
      <c r="M6026">
        <v>10035</v>
      </c>
      <c r="N6026">
        <v>179</v>
      </c>
      <c r="O6026" t="s">
        <v>1342</v>
      </c>
      <c r="P6026">
        <v>42</v>
      </c>
      <c r="Q6026">
        <v>3</v>
      </c>
      <c r="R6026" t="s">
        <v>104</v>
      </c>
      <c r="T6026">
        <v>42.13</v>
      </c>
      <c r="U6026">
        <v>92</v>
      </c>
      <c r="V6026" t="s">
        <v>19</v>
      </c>
      <c r="W6026" s="2">
        <v>43536</v>
      </c>
      <c r="X6026" t="s">
        <v>39</v>
      </c>
      <c r="Y6026" t="s">
        <v>175</v>
      </c>
      <c r="Z6026" t="s">
        <v>35</v>
      </c>
    </row>
    <row r="6027" spans="1:26" x14ac:dyDescent="0.25">
      <c r="A6027">
        <v>5</v>
      </c>
      <c r="B6027" t="s">
        <v>43</v>
      </c>
      <c r="C6027">
        <v>6</v>
      </c>
      <c r="D6027" t="s">
        <v>26</v>
      </c>
      <c r="E6027" t="s">
        <v>171</v>
      </c>
      <c r="F6027" t="s">
        <v>13</v>
      </c>
      <c r="G6027" t="s">
        <v>673</v>
      </c>
      <c r="H6027" s="1">
        <v>0.2</v>
      </c>
      <c r="I6027" s="2">
        <v>43531</v>
      </c>
      <c r="J6027" s="8">
        <f t="shared" si="94"/>
        <v>2019</v>
      </c>
      <c r="K6027" t="s">
        <v>4087</v>
      </c>
      <c r="L6027" t="s">
        <v>102</v>
      </c>
      <c r="M6027">
        <v>10035</v>
      </c>
      <c r="N6027">
        <v>24</v>
      </c>
      <c r="O6027" t="s">
        <v>2989</v>
      </c>
      <c r="P6027">
        <v>9</v>
      </c>
      <c r="Q6027">
        <v>6</v>
      </c>
      <c r="R6027" t="s">
        <v>104</v>
      </c>
      <c r="T6027">
        <v>9.07</v>
      </c>
      <c r="U6027">
        <v>26</v>
      </c>
      <c r="V6027" t="s">
        <v>19</v>
      </c>
      <c r="W6027" s="2">
        <v>43536</v>
      </c>
      <c r="X6027" t="s">
        <v>39</v>
      </c>
      <c r="Y6027" t="s">
        <v>175</v>
      </c>
      <c r="Z6027" t="s">
        <v>54</v>
      </c>
    </row>
    <row r="6028" spans="1:26" x14ac:dyDescent="0.25">
      <c r="A6028">
        <v>5</v>
      </c>
      <c r="B6028" t="s">
        <v>25</v>
      </c>
      <c r="C6028">
        <v>3</v>
      </c>
      <c r="D6028" t="s">
        <v>26</v>
      </c>
      <c r="E6028" t="s">
        <v>201</v>
      </c>
      <c r="F6028" t="s">
        <v>13</v>
      </c>
      <c r="G6028" t="s">
        <v>2924</v>
      </c>
      <c r="H6028" s="1">
        <v>0</v>
      </c>
      <c r="I6028" s="2">
        <v>43718</v>
      </c>
      <c r="J6028" s="8">
        <f t="shared" si="94"/>
        <v>2019</v>
      </c>
      <c r="K6028" t="s">
        <v>3322</v>
      </c>
      <c r="L6028" t="s">
        <v>73</v>
      </c>
      <c r="M6028">
        <v>65807</v>
      </c>
      <c r="N6028">
        <v>39</v>
      </c>
      <c r="O6028" t="s">
        <v>3323</v>
      </c>
      <c r="P6028">
        <v>7</v>
      </c>
      <c r="Q6028">
        <v>2</v>
      </c>
      <c r="R6028" t="s">
        <v>75</v>
      </c>
      <c r="T6028">
        <v>7.25</v>
      </c>
      <c r="U6028">
        <v>24</v>
      </c>
      <c r="V6028" t="s">
        <v>19</v>
      </c>
      <c r="W6028" s="2">
        <v>43723</v>
      </c>
      <c r="X6028" t="s">
        <v>20</v>
      </c>
      <c r="Y6028" t="s">
        <v>368</v>
      </c>
      <c r="Z6028" t="s">
        <v>56</v>
      </c>
    </row>
    <row r="6029" spans="1:26" x14ac:dyDescent="0.25">
      <c r="A6029">
        <v>5</v>
      </c>
      <c r="B6029" t="s">
        <v>25</v>
      </c>
      <c r="C6029">
        <v>3</v>
      </c>
      <c r="D6029" t="s">
        <v>26</v>
      </c>
      <c r="E6029" t="s">
        <v>201</v>
      </c>
      <c r="F6029" t="s">
        <v>13</v>
      </c>
      <c r="G6029" t="s">
        <v>2924</v>
      </c>
      <c r="H6029" s="1">
        <v>0</v>
      </c>
      <c r="I6029" s="2">
        <v>43718</v>
      </c>
      <c r="J6029" s="8">
        <f t="shared" si="94"/>
        <v>2019</v>
      </c>
      <c r="K6029" t="s">
        <v>3322</v>
      </c>
      <c r="L6029" t="s">
        <v>73</v>
      </c>
      <c r="M6029">
        <v>65807</v>
      </c>
      <c r="N6029">
        <v>814</v>
      </c>
      <c r="O6029" t="s">
        <v>3338</v>
      </c>
      <c r="P6029">
        <v>15</v>
      </c>
      <c r="Q6029">
        <v>3</v>
      </c>
      <c r="R6029" t="s">
        <v>75</v>
      </c>
      <c r="T6029">
        <v>14.62</v>
      </c>
      <c r="U6029">
        <v>34</v>
      </c>
      <c r="V6029" t="s">
        <v>19</v>
      </c>
      <c r="W6029" s="2">
        <v>43723</v>
      </c>
      <c r="X6029" t="s">
        <v>20</v>
      </c>
      <c r="Y6029" t="s">
        <v>368</v>
      </c>
      <c r="Z6029" t="s">
        <v>56</v>
      </c>
    </row>
    <row r="6030" spans="1:26" x14ac:dyDescent="0.25">
      <c r="A6030">
        <v>5</v>
      </c>
      <c r="B6030" t="s">
        <v>25</v>
      </c>
      <c r="C6030">
        <v>3</v>
      </c>
      <c r="D6030" t="s">
        <v>26</v>
      </c>
      <c r="E6030" t="s">
        <v>201</v>
      </c>
      <c r="F6030" t="s">
        <v>13</v>
      </c>
      <c r="G6030" t="s">
        <v>2924</v>
      </c>
      <c r="H6030" s="1">
        <v>0</v>
      </c>
      <c r="I6030" s="2">
        <v>43718</v>
      </c>
      <c r="J6030" s="8">
        <f t="shared" si="94"/>
        <v>2019</v>
      </c>
      <c r="K6030" t="s">
        <v>3322</v>
      </c>
      <c r="L6030" t="s">
        <v>73</v>
      </c>
      <c r="M6030">
        <v>65807</v>
      </c>
      <c r="N6030">
        <v>24</v>
      </c>
      <c r="O6030" t="s">
        <v>2989</v>
      </c>
      <c r="P6030">
        <v>8</v>
      </c>
      <c r="Q6030">
        <v>3</v>
      </c>
      <c r="R6030" t="s">
        <v>75</v>
      </c>
      <c r="T6030">
        <v>7.78</v>
      </c>
      <c r="U6030">
        <v>16</v>
      </c>
      <c r="V6030" t="s">
        <v>19</v>
      </c>
      <c r="W6030" s="2">
        <v>43723</v>
      </c>
      <c r="X6030" t="s">
        <v>20</v>
      </c>
      <c r="Y6030" t="s">
        <v>368</v>
      </c>
      <c r="Z6030" t="s">
        <v>54</v>
      </c>
    </row>
    <row r="6031" spans="1:26" x14ac:dyDescent="0.25">
      <c r="A6031">
        <v>5</v>
      </c>
      <c r="B6031" t="s">
        <v>25</v>
      </c>
      <c r="C6031">
        <v>3</v>
      </c>
      <c r="D6031" t="s">
        <v>26</v>
      </c>
      <c r="E6031" t="s">
        <v>201</v>
      </c>
      <c r="F6031" t="s">
        <v>13</v>
      </c>
      <c r="G6031" t="s">
        <v>2924</v>
      </c>
      <c r="H6031" s="1">
        <v>0</v>
      </c>
      <c r="I6031" s="2">
        <v>43718</v>
      </c>
      <c r="J6031" s="8">
        <f t="shared" si="94"/>
        <v>2019</v>
      </c>
      <c r="K6031" t="s">
        <v>3322</v>
      </c>
      <c r="L6031" t="s">
        <v>73</v>
      </c>
      <c r="M6031">
        <v>65807</v>
      </c>
      <c r="N6031">
        <v>1119</v>
      </c>
      <c r="O6031" t="s">
        <v>3068</v>
      </c>
      <c r="P6031">
        <v>7</v>
      </c>
      <c r="Q6031">
        <v>3</v>
      </c>
      <c r="R6031" t="s">
        <v>75</v>
      </c>
      <c r="T6031">
        <v>6.58</v>
      </c>
      <c r="U6031">
        <v>14</v>
      </c>
      <c r="V6031" t="s">
        <v>19</v>
      </c>
      <c r="W6031" s="2">
        <v>43723</v>
      </c>
      <c r="X6031" t="s">
        <v>20</v>
      </c>
      <c r="Y6031" t="s">
        <v>368</v>
      </c>
      <c r="Z6031" t="s">
        <v>54</v>
      </c>
    </row>
    <row r="6032" spans="1:26" x14ac:dyDescent="0.25">
      <c r="A6032">
        <v>5</v>
      </c>
      <c r="B6032" t="s">
        <v>25</v>
      </c>
      <c r="C6032">
        <v>3</v>
      </c>
      <c r="D6032" t="s">
        <v>26</v>
      </c>
      <c r="E6032" t="s">
        <v>201</v>
      </c>
      <c r="F6032" t="s">
        <v>13</v>
      </c>
      <c r="G6032" t="s">
        <v>2924</v>
      </c>
      <c r="H6032" s="1">
        <v>0</v>
      </c>
      <c r="I6032" s="2">
        <v>43718</v>
      </c>
      <c r="J6032" s="8">
        <f t="shared" si="94"/>
        <v>2019</v>
      </c>
      <c r="K6032" t="s">
        <v>3322</v>
      </c>
      <c r="L6032" t="s">
        <v>73</v>
      </c>
      <c r="M6032">
        <v>65807</v>
      </c>
      <c r="N6032">
        <v>659</v>
      </c>
      <c r="O6032" t="s">
        <v>1443</v>
      </c>
      <c r="P6032">
        <v>17</v>
      </c>
      <c r="Q6032">
        <v>3</v>
      </c>
      <c r="R6032" t="s">
        <v>75</v>
      </c>
      <c r="T6032">
        <v>17.18</v>
      </c>
      <c r="U6032">
        <v>286</v>
      </c>
      <c r="V6032" t="s">
        <v>19</v>
      </c>
      <c r="W6032" s="2">
        <v>43723</v>
      </c>
      <c r="X6032" t="s">
        <v>20</v>
      </c>
      <c r="Y6032" t="s">
        <v>368</v>
      </c>
      <c r="Z6032" t="s">
        <v>42</v>
      </c>
    </row>
    <row r="6033" spans="1:26" x14ac:dyDescent="0.25">
      <c r="A6033">
        <v>5</v>
      </c>
      <c r="B6033" t="s">
        <v>25</v>
      </c>
      <c r="C6033">
        <v>3</v>
      </c>
      <c r="D6033" t="s">
        <v>26</v>
      </c>
      <c r="E6033" t="s">
        <v>201</v>
      </c>
      <c r="F6033" t="s">
        <v>13</v>
      </c>
      <c r="G6033" t="s">
        <v>2924</v>
      </c>
      <c r="H6033" s="1">
        <v>0</v>
      </c>
      <c r="I6033" s="2">
        <v>43718</v>
      </c>
      <c r="J6033" s="8">
        <f t="shared" si="94"/>
        <v>2019</v>
      </c>
      <c r="K6033" t="s">
        <v>3322</v>
      </c>
      <c r="L6033" t="s">
        <v>73</v>
      </c>
      <c r="M6033">
        <v>65807</v>
      </c>
      <c r="N6033">
        <v>1768</v>
      </c>
      <c r="O6033" t="s">
        <v>3358</v>
      </c>
      <c r="P6033">
        <v>12</v>
      </c>
      <c r="Q6033">
        <v>5</v>
      </c>
      <c r="R6033" t="s">
        <v>75</v>
      </c>
      <c r="T6033">
        <v>11.7</v>
      </c>
      <c r="U6033">
        <v>25</v>
      </c>
      <c r="V6033" t="s">
        <v>19</v>
      </c>
      <c r="W6033" s="2">
        <v>43723</v>
      </c>
      <c r="X6033" t="s">
        <v>20</v>
      </c>
      <c r="Y6033" t="s">
        <v>368</v>
      </c>
      <c r="Z6033" t="s">
        <v>64</v>
      </c>
    </row>
    <row r="6034" spans="1:26" x14ac:dyDescent="0.25">
      <c r="A6034">
        <v>5</v>
      </c>
      <c r="B6034" t="s">
        <v>25</v>
      </c>
      <c r="C6034">
        <v>3</v>
      </c>
      <c r="D6034" t="s">
        <v>50</v>
      </c>
      <c r="E6034" t="s">
        <v>201</v>
      </c>
      <c r="F6034" t="s">
        <v>13</v>
      </c>
      <c r="G6034" t="s">
        <v>2924</v>
      </c>
      <c r="H6034" s="1">
        <v>0</v>
      </c>
      <c r="I6034" s="2">
        <v>43718</v>
      </c>
      <c r="J6034" s="8">
        <f t="shared" si="94"/>
        <v>2019</v>
      </c>
      <c r="K6034" t="s">
        <v>3322</v>
      </c>
      <c r="L6034" t="s">
        <v>73</v>
      </c>
      <c r="M6034">
        <v>65807</v>
      </c>
      <c r="N6034">
        <v>1005</v>
      </c>
      <c r="O6034" t="s">
        <v>4745</v>
      </c>
      <c r="P6034">
        <v>53</v>
      </c>
      <c r="Q6034">
        <v>5</v>
      </c>
      <c r="R6034" t="s">
        <v>75</v>
      </c>
      <c r="T6034">
        <v>53.43</v>
      </c>
      <c r="U6034">
        <v>297</v>
      </c>
      <c r="V6034" t="s">
        <v>19</v>
      </c>
      <c r="W6034" s="2">
        <v>43723</v>
      </c>
      <c r="X6034" t="s">
        <v>20</v>
      </c>
      <c r="Y6034" t="s">
        <v>368</v>
      </c>
      <c r="Z6034" t="s">
        <v>113</v>
      </c>
    </row>
    <row r="6035" spans="1:26" x14ac:dyDescent="0.25">
      <c r="A6035">
        <v>5</v>
      </c>
      <c r="B6035" t="s">
        <v>25</v>
      </c>
      <c r="C6035">
        <v>3</v>
      </c>
      <c r="D6035" t="s">
        <v>50</v>
      </c>
      <c r="E6035" t="s">
        <v>201</v>
      </c>
      <c r="F6035" t="s">
        <v>13</v>
      </c>
      <c r="G6035" t="s">
        <v>2924</v>
      </c>
      <c r="H6035" s="1">
        <v>0</v>
      </c>
      <c r="I6035" s="2">
        <v>43718</v>
      </c>
      <c r="J6035" s="8">
        <f t="shared" si="94"/>
        <v>2019</v>
      </c>
      <c r="K6035" t="s">
        <v>3322</v>
      </c>
      <c r="L6035" t="s">
        <v>73</v>
      </c>
      <c r="M6035">
        <v>65807</v>
      </c>
      <c r="N6035">
        <v>920</v>
      </c>
      <c r="O6035" t="s">
        <v>4849</v>
      </c>
      <c r="P6035">
        <v>7</v>
      </c>
      <c r="Q6035">
        <v>6</v>
      </c>
      <c r="R6035" t="s">
        <v>75</v>
      </c>
      <c r="T6035">
        <v>6.77</v>
      </c>
      <c r="U6035">
        <v>113</v>
      </c>
      <c r="V6035" t="s">
        <v>19</v>
      </c>
      <c r="W6035" s="2">
        <v>43723</v>
      </c>
      <c r="X6035" t="s">
        <v>20</v>
      </c>
      <c r="Y6035" t="s">
        <v>368</v>
      </c>
      <c r="Z6035" t="s">
        <v>113</v>
      </c>
    </row>
    <row r="6036" spans="1:26" x14ac:dyDescent="0.25">
      <c r="A6036">
        <v>4</v>
      </c>
      <c r="B6036" t="s">
        <v>43</v>
      </c>
      <c r="C6036">
        <v>6</v>
      </c>
      <c r="D6036" t="s">
        <v>26</v>
      </c>
      <c r="E6036" t="s">
        <v>3557</v>
      </c>
      <c r="F6036" t="s">
        <v>13</v>
      </c>
      <c r="G6036" t="s">
        <v>3031</v>
      </c>
      <c r="H6036" s="1">
        <v>0</v>
      </c>
      <c r="I6036" s="2">
        <v>43788</v>
      </c>
      <c r="J6036" s="8">
        <f t="shared" si="94"/>
        <v>2019</v>
      </c>
      <c r="K6036" t="s">
        <v>4333</v>
      </c>
      <c r="L6036" t="s">
        <v>16</v>
      </c>
      <c r="M6036">
        <v>22304</v>
      </c>
      <c r="N6036">
        <v>1216</v>
      </c>
      <c r="O6036" t="s">
        <v>703</v>
      </c>
      <c r="P6036">
        <v>13</v>
      </c>
      <c r="Q6036">
        <v>7</v>
      </c>
      <c r="R6036" t="s">
        <v>18</v>
      </c>
      <c r="T6036">
        <v>12.53</v>
      </c>
      <c r="U6036">
        <v>25</v>
      </c>
      <c r="V6036" t="s">
        <v>19</v>
      </c>
      <c r="W6036" s="2">
        <v>43792</v>
      </c>
      <c r="X6036" t="s">
        <v>39</v>
      </c>
      <c r="Y6036" t="s">
        <v>205</v>
      </c>
      <c r="Z6036" t="s">
        <v>176</v>
      </c>
    </row>
    <row r="6037" spans="1:26" x14ac:dyDescent="0.25">
      <c r="A6037">
        <v>5</v>
      </c>
      <c r="B6037" t="s">
        <v>43</v>
      </c>
      <c r="C6037">
        <v>6</v>
      </c>
      <c r="D6037" t="s">
        <v>26</v>
      </c>
      <c r="E6037" t="s">
        <v>1776</v>
      </c>
      <c r="F6037" t="s">
        <v>13</v>
      </c>
      <c r="G6037" t="s">
        <v>2372</v>
      </c>
      <c r="H6037" s="1">
        <v>0.2</v>
      </c>
      <c r="I6037" s="2">
        <v>43669</v>
      </c>
      <c r="J6037" s="8">
        <f t="shared" si="94"/>
        <v>2019</v>
      </c>
      <c r="K6037" t="s">
        <v>3897</v>
      </c>
      <c r="L6037" t="s">
        <v>73</v>
      </c>
      <c r="M6037">
        <v>60090</v>
      </c>
      <c r="N6037">
        <v>889</v>
      </c>
      <c r="O6037" t="s">
        <v>303</v>
      </c>
      <c r="P6037">
        <v>15</v>
      </c>
      <c r="Q6037">
        <v>4</v>
      </c>
      <c r="R6037" t="s">
        <v>75</v>
      </c>
      <c r="T6037">
        <v>15.19</v>
      </c>
      <c r="U6037">
        <v>122</v>
      </c>
      <c r="V6037" t="s">
        <v>19</v>
      </c>
      <c r="W6037" s="2">
        <v>43674</v>
      </c>
      <c r="X6037" t="s">
        <v>39</v>
      </c>
      <c r="Y6037" t="s">
        <v>139</v>
      </c>
      <c r="Z6037" t="s">
        <v>49</v>
      </c>
    </row>
    <row r="6038" spans="1:26" x14ac:dyDescent="0.25">
      <c r="A6038">
        <v>7</v>
      </c>
      <c r="B6038" t="s">
        <v>25</v>
      </c>
      <c r="C6038">
        <v>6</v>
      </c>
      <c r="D6038" t="s">
        <v>26</v>
      </c>
      <c r="E6038" t="s">
        <v>787</v>
      </c>
      <c r="F6038" t="s">
        <v>13</v>
      </c>
      <c r="G6038" t="s">
        <v>742</v>
      </c>
      <c r="H6038" s="1">
        <v>0.2</v>
      </c>
      <c r="I6038" s="2">
        <v>43631</v>
      </c>
      <c r="J6038" s="8">
        <f t="shared" si="94"/>
        <v>2019</v>
      </c>
      <c r="K6038" t="s">
        <v>1303</v>
      </c>
      <c r="L6038" t="s">
        <v>73</v>
      </c>
      <c r="M6038">
        <v>62301</v>
      </c>
      <c r="N6038">
        <v>1147</v>
      </c>
      <c r="O6038" t="s">
        <v>1304</v>
      </c>
      <c r="P6038">
        <v>2</v>
      </c>
      <c r="Q6038">
        <v>5</v>
      </c>
      <c r="R6038" t="s">
        <v>75</v>
      </c>
      <c r="T6038">
        <v>1.71</v>
      </c>
      <c r="U6038">
        <v>20</v>
      </c>
      <c r="V6038" t="s">
        <v>19</v>
      </c>
      <c r="W6038" s="2">
        <v>43638</v>
      </c>
      <c r="X6038" t="s">
        <v>39</v>
      </c>
      <c r="Y6038" t="s">
        <v>139</v>
      </c>
      <c r="Z6038" t="s">
        <v>49</v>
      </c>
    </row>
    <row r="6039" spans="1:26" x14ac:dyDescent="0.25">
      <c r="A6039">
        <v>6</v>
      </c>
      <c r="B6039" t="s">
        <v>10</v>
      </c>
      <c r="C6039">
        <v>6</v>
      </c>
      <c r="D6039" t="s">
        <v>26</v>
      </c>
      <c r="E6039" t="s">
        <v>192</v>
      </c>
      <c r="F6039" t="s">
        <v>13</v>
      </c>
      <c r="G6039" t="s">
        <v>5657</v>
      </c>
      <c r="H6039" s="1">
        <v>0.2</v>
      </c>
      <c r="I6039" s="2">
        <v>43710</v>
      </c>
      <c r="J6039" s="8">
        <f t="shared" si="94"/>
        <v>2019</v>
      </c>
      <c r="K6039" t="s">
        <v>6267</v>
      </c>
      <c r="L6039" t="s">
        <v>73</v>
      </c>
      <c r="M6039">
        <v>60653</v>
      </c>
      <c r="N6039">
        <v>109</v>
      </c>
      <c r="O6039" t="s">
        <v>3556</v>
      </c>
      <c r="P6039">
        <v>6</v>
      </c>
      <c r="Q6039">
        <v>4</v>
      </c>
      <c r="R6039" t="s">
        <v>75</v>
      </c>
      <c r="T6039">
        <v>5.6</v>
      </c>
      <c r="U6039">
        <v>16</v>
      </c>
      <c r="V6039" t="s">
        <v>33</v>
      </c>
      <c r="W6039" s="2">
        <v>43716</v>
      </c>
      <c r="X6039" t="s">
        <v>39</v>
      </c>
      <c r="Y6039" t="s">
        <v>139</v>
      </c>
      <c r="Z6039" t="s">
        <v>176</v>
      </c>
    </row>
    <row r="6040" spans="1:26" x14ac:dyDescent="0.25">
      <c r="A6040">
        <v>6</v>
      </c>
      <c r="B6040" t="s">
        <v>10</v>
      </c>
      <c r="C6040">
        <v>6</v>
      </c>
      <c r="D6040" t="s">
        <v>26</v>
      </c>
      <c r="E6040" t="s">
        <v>192</v>
      </c>
      <c r="F6040" t="s">
        <v>13</v>
      </c>
      <c r="G6040" t="s">
        <v>5657</v>
      </c>
      <c r="H6040" s="1">
        <v>0.2</v>
      </c>
      <c r="I6040" s="2">
        <v>43710</v>
      </c>
      <c r="J6040" s="8">
        <f t="shared" si="94"/>
        <v>2019</v>
      </c>
      <c r="K6040" t="s">
        <v>6267</v>
      </c>
      <c r="L6040" t="s">
        <v>73</v>
      </c>
      <c r="M6040">
        <v>60653</v>
      </c>
      <c r="N6040">
        <v>282</v>
      </c>
      <c r="O6040" t="s">
        <v>8258</v>
      </c>
      <c r="P6040">
        <v>-44</v>
      </c>
      <c r="Q6040">
        <v>5</v>
      </c>
      <c r="R6040" t="s">
        <v>75</v>
      </c>
      <c r="T6040">
        <v>-44.24</v>
      </c>
      <c r="U6040">
        <v>236</v>
      </c>
      <c r="V6040" t="s">
        <v>33</v>
      </c>
      <c r="W6040" s="2">
        <v>43716</v>
      </c>
      <c r="X6040" t="s">
        <v>39</v>
      </c>
      <c r="Y6040" t="s">
        <v>139</v>
      </c>
      <c r="Z6040" t="s">
        <v>42</v>
      </c>
    </row>
    <row r="6041" spans="1:26" x14ac:dyDescent="0.25">
      <c r="A6041">
        <v>6</v>
      </c>
      <c r="B6041" t="s">
        <v>10</v>
      </c>
      <c r="C6041">
        <v>6</v>
      </c>
      <c r="D6041" t="s">
        <v>26</v>
      </c>
      <c r="E6041" t="s">
        <v>192</v>
      </c>
      <c r="F6041" t="s">
        <v>13</v>
      </c>
      <c r="G6041" t="s">
        <v>5657</v>
      </c>
      <c r="H6041" s="1">
        <v>0.8</v>
      </c>
      <c r="I6041" s="2">
        <v>43710</v>
      </c>
      <c r="J6041" s="8">
        <f t="shared" si="94"/>
        <v>2019</v>
      </c>
      <c r="K6041" t="s">
        <v>6267</v>
      </c>
      <c r="L6041" t="s">
        <v>73</v>
      </c>
      <c r="M6041">
        <v>60653</v>
      </c>
      <c r="N6041">
        <v>290</v>
      </c>
      <c r="O6041" t="s">
        <v>3076</v>
      </c>
      <c r="P6041">
        <v>-15</v>
      </c>
      <c r="Q6041">
        <v>2</v>
      </c>
      <c r="R6041" t="s">
        <v>75</v>
      </c>
      <c r="T6041">
        <v>-15.09</v>
      </c>
      <c r="U6041">
        <v>6</v>
      </c>
      <c r="V6041" t="s">
        <v>33</v>
      </c>
      <c r="W6041" s="2">
        <v>43716</v>
      </c>
      <c r="X6041" t="s">
        <v>39</v>
      </c>
      <c r="Y6041" t="s">
        <v>139</v>
      </c>
      <c r="Z6041" t="s">
        <v>56</v>
      </c>
    </row>
    <row r="6042" spans="1:26" x14ac:dyDescent="0.25">
      <c r="A6042">
        <v>4</v>
      </c>
      <c r="B6042" t="s">
        <v>25</v>
      </c>
      <c r="C6042">
        <v>3</v>
      </c>
      <c r="D6042" t="s">
        <v>26</v>
      </c>
      <c r="E6042" t="s">
        <v>122</v>
      </c>
      <c r="F6042" t="s">
        <v>13</v>
      </c>
      <c r="G6042" t="s">
        <v>852</v>
      </c>
      <c r="H6042" s="1">
        <v>0.2</v>
      </c>
      <c r="I6042" s="2">
        <v>43766</v>
      </c>
      <c r="J6042" s="8">
        <f t="shared" si="94"/>
        <v>2019</v>
      </c>
      <c r="K6042" t="s">
        <v>3391</v>
      </c>
      <c r="L6042" t="s">
        <v>73</v>
      </c>
      <c r="M6042">
        <v>77095</v>
      </c>
      <c r="N6042">
        <v>1813</v>
      </c>
      <c r="O6042" t="s">
        <v>691</v>
      </c>
      <c r="P6042">
        <v>5</v>
      </c>
      <c r="Q6042">
        <v>3</v>
      </c>
      <c r="R6042" t="s">
        <v>75</v>
      </c>
      <c r="T6042">
        <v>5.44</v>
      </c>
      <c r="U6042">
        <v>16</v>
      </c>
      <c r="V6042" t="s">
        <v>19</v>
      </c>
      <c r="W6042" s="2">
        <v>43770</v>
      </c>
      <c r="X6042" t="s">
        <v>20</v>
      </c>
      <c r="Y6042" t="s">
        <v>77</v>
      </c>
      <c r="Z6042" t="s">
        <v>64</v>
      </c>
    </row>
    <row r="6043" spans="1:26" x14ac:dyDescent="0.25">
      <c r="A6043">
        <v>4</v>
      </c>
      <c r="B6043" t="s">
        <v>25</v>
      </c>
      <c r="C6043">
        <v>3</v>
      </c>
      <c r="D6043" t="s">
        <v>50</v>
      </c>
      <c r="E6043" t="s">
        <v>122</v>
      </c>
      <c r="F6043" t="s">
        <v>13</v>
      </c>
      <c r="G6043" t="s">
        <v>852</v>
      </c>
      <c r="H6043" s="1">
        <v>0.2</v>
      </c>
      <c r="I6043" s="2">
        <v>43766</v>
      </c>
      <c r="J6043" s="8">
        <f t="shared" si="94"/>
        <v>2019</v>
      </c>
      <c r="K6043" t="s">
        <v>3391</v>
      </c>
      <c r="L6043" t="s">
        <v>73</v>
      </c>
      <c r="M6043">
        <v>77095</v>
      </c>
      <c r="N6043">
        <v>916</v>
      </c>
      <c r="O6043" t="s">
        <v>160</v>
      </c>
      <c r="P6043">
        <v>-3</v>
      </c>
      <c r="Q6043">
        <v>2</v>
      </c>
      <c r="R6043" t="s">
        <v>75</v>
      </c>
      <c r="T6043">
        <v>-2.7</v>
      </c>
      <c r="U6043">
        <v>24</v>
      </c>
      <c r="V6043" t="s">
        <v>19</v>
      </c>
      <c r="W6043" s="2">
        <v>43770</v>
      </c>
      <c r="X6043" t="s">
        <v>20</v>
      </c>
      <c r="Y6043" t="s">
        <v>77</v>
      </c>
      <c r="Z6043" t="s">
        <v>113</v>
      </c>
    </row>
    <row r="6044" spans="1:26" x14ac:dyDescent="0.25">
      <c r="A6044">
        <v>4</v>
      </c>
      <c r="B6044" t="s">
        <v>25</v>
      </c>
      <c r="C6044">
        <v>3</v>
      </c>
      <c r="D6044" t="s">
        <v>50</v>
      </c>
      <c r="E6044" t="s">
        <v>122</v>
      </c>
      <c r="F6044" t="s">
        <v>13</v>
      </c>
      <c r="G6044" t="s">
        <v>852</v>
      </c>
      <c r="H6044" s="1">
        <v>0.2</v>
      </c>
      <c r="I6044" s="2">
        <v>43766</v>
      </c>
      <c r="J6044" s="8">
        <f t="shared" si="94"/>
        <v>2019</v>
      </c>
      <c r="K6044" t="s">
        <v>3391</v>
      </c>
      <c r="L6044" t="s">
        <v>73</v>
      </c>
      <c r="M6044">
        <v>77095</v>
      </c>
      <c r="N6044">
        <v>1003</v>
      </c>
      <c r="O6044" t="s">
        <v>4741</v>
      </c>
      <c r="P6044">
        <v>-3</v>
      </c>
      <c r="Q6044">
        <v>2</v>
      </c>
      <c r="R6044" t="s">
        <v>75</v>
      </c>
      <c r="T6044">
        <v>-3.27</v>
      </c>
      <c r="U6044">
        <v>26</v>
      </c>
      <c r="V6044" t="s">
        <v>19</v>
      </c>
      <c r="W6044" s="2">
        <v>43770</v>
      </c>
      <c r="X6044" t="s">
        <v>20</v>
      </c>
      <c r="Y6044" t="s">
        <v>77</v>
      </c>
      <c r="Z6044" t="s">
        <v>113</v>
      </c>
    </row>
    <row r="6045" spans="1:26" x14ac:dyDescent="0.25">
      <c r="A6045">
        <v>2</v>
      </c>
      <c r="B6045" t="s">
        <v>43</v>
      </c>
      <c r="C6045">
        <v>3</v>
      </c>
      <c r="D6045" t="s">
        <v>26</v>
      </c>
      <c r="E6045" t="s">
        <v>528</v>
      </c>
      <c r="F6045" t="s">
        <v>13</v>
      </c>
      <c r="G6045" t="s">
        <v>2405</v>
      </c>
      <c r="H6045" s="1">
        <v>0.2</v>
      </c>
      <c r="I6045" s="2">
        <v>43632</v>
      </c>
      <c r="J6045" s="8">
        <f t="shared" si="94"/>
        <v>2019</v>
      </c>
      <c r="K6045" t="s">
        <v>3514</v>
      </c>
      <c r="L6045" t="s">
        <v>102</v>
      </c>
      <c r="M6045">
        <v>43017</v>
      </c>
      <c r="N6045">
        <v>1146</v>
      </c>
      <c r="O6045" t="s">
        <v>622</v>
      </c>
      <c r="P6045">
        <v>2</v>
      </c>
      <c r="Q6045">
        <v>5</v>
      </c>
      <c r="R6045" t="s">
        <v>104</v>
      </c>
      <c r="T6045">
        <v>1.79</v>
      </c>
      <c r="U6045">
        <v>24</v>
      </c>
      <c r="V6045" t="s">
        <v>19</v>
      </c>
      <c r="W6045" s="2">
        <v>43634</v>
      </c>
      <c r="X6045" t="s">
        <v>20</v>
      </c>
      <c r="Y6045" t="s">
        <v>309</v>
      </c>
      <c r="Z6045" t="s">
        <v>49</v>
      </c>
    </row>
    <row r="6046" spans="1:26" x14ac:dyDescent="0.25">
      <c r="A6046">
        <v>2</v>
      </c>
      <c r="B6046" t="s">
        <v>43</v>
      </c>
      <c r="C6046">
        <v>3</v>
      </c>
      <c r="D6046" t="s">
        <v>50</v>
      </c>
      <c r="E6046" t="s">
        <v>528</v>
      </c>
      <c r="F6046" t="s">
        <v>13</v>
      </c>
      <c r="G6046" t="s">
        <v>2405</v>
      </c>
      <c r="H6046" s="1">
        <v>0.2</v>
      </c>
      <c r="I6046" s="2">
        <v>43632</v>
      </c>
      <c r="J6046" s="8">
        <f t="shared" si="94"/>
        <v>2019</v>
      </c>
      <c r="K6046" t="s">
        <v>3514</v>
      </c>
      <c r="L6046" t="s">
        <v>102</v>
      </c>
      <c r="M6046">
        <v>43017</v>
      </c>
      <c r="N6046">
        <v>1033</v>
      </c>
      <c r="O6046" t="s">
        <v>1366</v>
      </c>
      <c r="P6046">
        <v>108</v>
      </c>
      <c r="Q6046">
        <v>6</v>
      </c>
      <c r="R6046" t="s">
        <v>104</v>
      </c>
      <c r="T6046">
        <v>107.99</v>
      </c>
      <c r="U6046">
        <v>480</v>
      </c>
      <c r="V6046" t="s">
        <v>19</v>
      </c>
      <c r="W6046" s="2">
        <v>43634</v>
      </c>
      <c r="X6046" t="s">
        <v>20</v>
      </c>
      <c r="Y6046" t="s">
        <v>309</v>
      </c>
      <c r="Z6046" t="s">
        <v>113</v>
      </c>
    </row>
    <row r="6047" spans="1:26" x14ac:dyDescent="0.25">
      <c r="A6047">
        <v>2</v>
      </c>
      <c r="B6047" t="s">
        <v>43</v>
      </c>
      <c r="C6047">
        <v>3</v>
      </c>
      <c r="D6047" t="s">
        <v>26</v>
      </c>
      <c r="E6047" t="s">
        <v>3339</v>
      </c>
      <c r="F6047" t="s">
        <v>13</v>
      </c>
      <c r="G6047" t="s">
        <v>2790</v>
      </c>
      <c r="H6047" s="1">
        <v>0</v>
      </c>
      <c r="I6047" s="2">
        <v>43605</v>
      </c>
      <c r="J6047" s="8">
        <f t="shared" si="94"/>
        <v>2019</v>
      </c>
      <c r="K6047" t="s">
        <v>3340</v>
      </c>
      <c r="L6047" t="s">
        <v>73</v>
      </c>
      <c r="M6047">
        <v>58103</v>
      </c>
      <c r="N6047">
        <v>346</v>
      </c>
      <c r="O6047" t="s">
        <v>933</v>
      </c>
      <c r="P6047">
        <v>36</v>
      </c>
      <c r="Q6047">
        <v>3</v>
      </c>
      <c r="R6047" t="s">
        <v>75</v>
      </c>
      <c r="T6047">
        <v>35.619999999999997</v>
      </c>
      <c r="U6047">
        <v>132</v>
      </c>
      <c r="V6047" t="s">
        <v>19</v>
      </c>
      <c r="W6047" s="2">
        <v>43607</v>
      </c>
      <c r="X6047" t="s">
        <v>20</v>
      </c>
      <c r="Y6047" t="s">
        <v>3341</v>
      </c>
      <c r="Z6047" t="s">
        <v>49</v>
      </c>
    </row>
    <row r="6048" spans="1:26" x14ac:dyDescent="0.25">
      <c r="A6048">
        <v>2</v>
      </c>
      <c r="B6048" t="s">
        <v>43</v>
      </c>
      <c r="C6048">
        <v>3</v>
      </c>
      <c r="D6048" t="s">
        <v>26</v>
      </c>
      <c r="E6048" t="s">
        <v>3339</v>
      </c>
      <c r="F6048" t="s">
        <v>13</v>
      </c>
      <c r="G6048" t="s">
        <v>2790</v>
      </c>
      <c r="H6048" s="1">
        <v>0</v>
      </c>
      <c r="I6048" s="2">
        <v>43605</v>
      </c>
      <c r="J6048" s="8">
        <f t="shared" si="94"/>
        <v>2019</v>
      </c>
      <c r="K6048" t="s">
        <v>3340</v>
      </c>
      <c r="L6048" t="s">
        <v>73</v>
      </c>
      <c r="M6048">
        <v>58103</v>
      </c>
      <c r="N6048">
        <v>1507</v>
      </c>
      <c r="O6048" t="s">
        <v>346</v>
      </c>
      <c r="P6048">
        <v>3</v>
      </c>
      <c r="Q6048">
        <v>3</v>
      </c>
      <c r="R6048" t="s">
        <v>75</v>
      </c>
      <c r="T6048">
        <v>3.48</v>
      </c>
      <c r="U6048">
        <v>7</v>
      </c>
      <c r="V6048" t="s">
        <v>19</v>
      </c>
      <c r="W6048" s="2">
        <v>43607</v>
      </c>
      <c r="X6048" t="s">
        <v>20</v>
      </c>
      <c r="Y6048" t="s">
        <v>3341</v>
      </c>
      <c r="Z6048" t="s">
        <v>176</v>
      </c>
    </row>
    <row r="6049" spans="1:26" x14ac:dyDescent="0.25">
      <c r="A6049">
        <v>2</v>
      </c>
      <c r="B6049" t="s">
        <v>43</v>
      </c>
      <c r="C6049">
        <v>3</v>
      </c>
      <c r="D6049" t="s">
        <v>26</v>
      </c>
      <c r="E6049" t="s">
        <v>3339</v>
      </c>
      <c r="F6049" t="s">
        <v>13</v>
      </c>
      <c r="G6049" t="s">
        <v>2790</v>
      </c>
      <c r="H6049" s="1">
        <v>0</v>
      </c>
      <c r="I6049" s="2">
        <v>43605</v>
      </c>
      <c r="J6049" s="8">
        <f t="shared" si="94"/>
        <v>2019</v>
      </c>
      <c r="K6049" t="s">
        <v>3340</v>
      </c>
      <c r="L6049" t="s">
        <v>73</v>
      </c>
      <c r="M6049">
        <v>58103</v>
      </c>
      <c r="N6049">
        <v>324</v>
      </c>
      <c r="O6049" t="s">
        <v>745</v>
      </c>
      <c r="P6049">
        <v>8</v>
      </c>
      <c r="Q6049">
        <v>4</v>
      </c>
      <c r="R6049" t="s">
        <v>75</v>
      </c>
      <c r="T6049">
        <v>8.2899999999999991</v>
      </c>
      <c r="U6049">
        <v>26</v>
      </c>
      <c r="V6049" t="s">
        <v>19</v>
      </c>
      <c r="W6049" s="2">
        <v>43607</v>
      </c>
      <c r="X6049" t="s">
        <v>20</v>
      </c>
      <c r="Y6049" t="s">
        <v>3341</v>
      </c>
      <c r="Z6049" t="s">
        <v>49</v>
      </c>
    </row>
    <row r="6050" spans="1:26" x14ac:dyDescent="0.25">
      <c r="A6050">
        <v>2</v>
      </c>
      <c r="B6050" t="s">
        <v>43</v>
      </c>
      <c r="C6050">
        <v>3</v>
      </c>
      <c r="D6050" t="s">
        <v>26</v>
      </c>
      <c r="E6050" t="s">
        <v>3339</v>
      </c>
      <c r="F6050" t="s">
        <v>13</v>
      </c>
      <c r="G6050" t="s">
        <v>2790</v>
      </c>
      <c r="H6050" s="1">
        <v>0</v>
      </c>
      <c r="I6050" s="2">
        <v>43605</v>
      </c>
      <c r="J6050" s="8">
        <f t="shared" si="94"/>
        <v>2019</v>
      </c>
      <c r="K6050" t="s">
        <v>3340</v>
      </c>
      <c r="L6050" t="s">
        <v>73</v>
      </c>
      <c r="M6050">
        <v>58103</v>
      </c>
      <c r="N6050">
        <v>644</v>
      </c>
      <c r="O6050" t="s">
        <v>2961</v>
      </c>
      <c r="P6050">
        <v>162</v>
      </c>
      <c r="Q6050">
        <v>4</v>
      </c>
      <c r="R6050" t="s">
        <v>75</v>
      </c>
      <c r="T6050">
        <v>162.09</v>
      </c>
      <c r="U6050">
        <v>705</v>
      </c>
      <c r="V6050" t="s">
        <v>19</v>
      </c>
      <c r="W6050" s="2">
        <v>43607</v>
      </c>
      <c r="X6050" t="s">
        <v>20</v>
      </c>
      <c r="Y6050" t="s">
        <v>3341</v>
      </c>
      <c r="Z6050" t="s">
        <v>42</v>
      </c>
    </row>
    <row r="6051" spans="1:26" x14ac:dyDescent="0.25">
      <c r="A6051">
        <v>2</v>
      </c>
      <c r="B6051" t="s">
        <v>43</v>
      </c>
      <c r="C6051">
        <v>3</v>
      </c>
      <c r="D6051" t="s">
        <v>26</v>
      </c>
      <c r="E6051" t="s">
        <v>3339</v>
      </c>
      <c r="F6051" t="s">
        <v>13</v>
      </c>
      <c r="G6051" t="s">
        <v>2790</v>
      </c>
      <c r="H6051" s="1">
        <v>0</v>
      </c>
      <c r="I6051" s="2">
        <v>43605</v>
      </c>
      <c r="J6051" s="8">
        <f t="shared" si="94"/>
        <v>2019</v>
      </c>
      <c r="K6051" t="s">
        <v>3340</v>
      </c>
      <c r="L6051" t="s">
        <v>73</v>
      </c>
      <c r="M6051">
        <v>58103</v>
      </c>
      <c r="N6051">
        <v>331</v>
      </c>
      <c r="O6051" t="s">
        <v>3366</v>
      </c>
      <c r="P6051">
        <v>7</v>
      </c>
      <c r="Q6051">
        <v>10</v>
      </c>
      <c r="R6051" t="s">
        <v>75</v>
      </c>
      <c r="T6051">
        <v>7.09</v>
      </c>
      <c r="U6051">
        <v>22</v>
      </c>
      <c r="V6051" t="s">
        <v>19</v>
      </c>
      <c r="W6051" s="2">
        <v>43607</v>
      </c>
      <c r="X6051" t="s">
        <v>20</v>
      </c>
      <c r="Y6051" t="s">
        <v>3341</v>
      </c>
      <c r="Z6051" t="s">
        <v>49</v>
      </c>
    </row>
    <row r="6052" spans="1:26" x14ac:dyDescent="0.25">
      <c r="A6052">
        <v>4</v>
      </c>
      <c r="B6052" t="s">
        <v>43</v>
      </c>
      <c r="C6052">
        <v>6</v>
      </c>
      <c r="D6052" t="s">
        <v>26</v>
      </c>
      <c r="E6052" t="s">
        <v>99</v>
      </c>
      <c r="F6052" t="s">
        <v>13</v>
      </c>
      <c r="G6052" t="s">
        <v>2655</v>
      </c>
      <c r="H6052" s="1">
        <v>0.7</v>
      </c>
      <c r="I6052" s="2">
        <v>43520</v>
      </c>
      <c r="J6052" s="8">
        <f t="shared" si="94"/>
        <v>2019</v>
      </c>
      <c r="K6052" t="s">
        <v>4252</v>
      </c>
      <c r="L6052" t="s">
        <v>102</v>
      </c>
      <c r="M6052">
        <v>19134</v>
      </c>
      <c r="N6052">
        <v>68</v>
      </c>
      <c r="O6052" t="s">
        <v>8238</v>
      </c>
      <c r="P6052">
        <v>-4</v>
      </c>
      <c r="Q6052">
        <v>4</v>
      </c>
      <c r="R6052" t="s">
        <v>104</v>
      </c>
      <c r="T6052">
        <v>-3.8</v>
      </c>
      <c r="U6052">
        <v>5</v>
      </c>
      <c r="V6052" t="s">
        <v>19</v>
      </c>
      <c r="W6052" s="2">
        <v>43524</v>
      </c>
      <c r="X6052" t="s">
        <v>39</v>
      </c>
      <c r="Y6052" t="s">
        <v>105</v>
      </c>
      <c r="Z6052" t="s">
        <v>54</v>
      </c>
    </row>
    <row r="6053" spans="1:26" x14ac:dyDescent="0.25">
      <c r="A6053">
        <v>0</v>
      </c>
      <c r="B6053" t="s">
        <v>10</v>
      </c>
      <c r="C6053">
        <v>0</v>
      </c>
      <c r="D6053" t="s">
        <v>11</v>
      </c>
      <c r="E6053" t="s">
        <v>65</v>
      </c>
      <c r="F6053" t="s">
        <v>13</v>
      </c>
      <c r="G6053" t="s">
        <v>6897</v>
      </c>
      <c r="H6053" s="1">
        <v>0.2</v>
      </c>
      <c r="I6053" s="2">
        <v>43710</v>
      </c>
      <c r="J6053" s="8">
        <f t="shared" si="94"/>
        <v>2019</v>
      </c>
      <c r="K6053" t="s">
        <v>6921</v>
      </c>
      <c r="L6053" t="s">
        <v>30</v>
      </c>
      <c r="M6053">
        <v>98103</v>
      </c>
      <c r="N6053">
        <v>762</v>
      </c>
      <c r="O6053" t="s">
        <v>170</v>
      </c>
      <c r="P6053">
        <v>-3</v>
      </c>
      <c r="Q6053">
        <v>3</v>
      </c>
      <c r="R6053" t="s">
        <v>32</v>
      </c>
      <c r="T6053">
        <v>-2.7</v>
      </c>
      <c r="U6053">
        <v>216</v>
      </c>
      <c r="V6053" t="s">
        <v>76</v>
      </c>
      <c r="W6053" s="2">
        <v>43710</v>
      </c>
      <c r="X6053" t="s">
        <v>773</v>
      </c>
      <c r="Y6053" t="s">
        <v>69</v>
      </c>
      <c r="Z6053" t="s">
        <v>24</v>
      </c>
    </row>
    <row r="6054" spans="1:26" x14ac:dyDescent="0.25">
      <c r="A6054">
        <v>2</v>
      </c>
      <c r="B6054" t="s">
        <v>25</v>
      </c>
      <c r="C6054">
        <v>1</v>
      </c>
      <c r="D6054" t="s">
        <v>11</v>
      </c>
      <c r="E6054" t="s">
        <v>171</v>
      </c>
      <c r="F6054" t="s">
        <v>13</v>
      </c>
      <c r="G6054" t="s">
        <v>2164</v>
      </c>
      <c r="H6054" s="1">
        <v>0.2</v>
      </c>
      <c r="I6054" s="2">
        <v>43789</v>
      </c>
      <c r="J6054" s="8">
        <f t="shared" si="94"/>
        <v>2019</v>
      </c>
      <c r="K6054" t="s">
        <v>7796</v>
      </c>
      <c r="L6054" t="s">
        <v>102</v>
      </c>
      <c r="M6054">
        <v>10035</v>
      </c>
      <c r="N6054">
        <v>1429</v>
      </c>
      <c r="O6054" t="s">
        <v>1500</v>
      </c>
      <c r="P6054">
        <v>-25</v>
      </c>
      <c r="Q6054">
        <v>2</v>
      </c>
      <c r="R6054" t="s">
        <v>104</v>
      </c>
      <c r="S6054" t="s">
        <v>92</v>
      </c>
      <c r="T6054">
        <v>-25.3</v>
      </c>
      <c r="U6054">
        <v>184</v>
      </c>
      <c r="V6054" t="s">
        <v>19</v>
      </c>
      <c r="W6054" s="2">
        <v>43791</v>
      </c>
      <c r="X6054" t="s">
        <v>130</v>
      </c>
      <c r="Y6054" t="s">
        <v>175</v>
      </c>
      <c r="Z6054" t="s">
        <v>22</v>
      </c>
    </row>
    <row r="6055" spans="1:26" x14ac:dyDescent="0.25">
      <c r="A6055">
        <v>2</v>
      </c>
      <c r="B6055" t="s">
        <v>25</v>
      </c>
      <c r="C6055">
        <v>1</v>
      </c>
      <c r="D6055" t="s">
        <v>26</v>
      </c>
      <c r="E6055" t="s">
        <v>171</v>
      </c>
      <c r="F6055" t="s">
        <v>13</v>
      </c>
      <c r="G6055" t="s">
        <v>2164</v>
      </c>
      <c r="H6055" s="1">
        <v>0</v>
      </c>
      <c r="I6055" s="2">
        <v>43789</v>
      </c>
      <c r="J6055" s="8">
        <f t="shared" si="94"/>
        <v>2019</v>
      </c>
      <c r="K6055" t="s">
        <v>7796</v>
      </c>
      <c r="L6055" t="s">
        <v>102</v>
      </c>
      <c r="M6055">
        <v>10035</v>
      </c>
      <c r="N6055">
        <v>359</v>
      </c>
      <c r="O6055" t="s">
        <v>3927</v>
      </c>
      <c r="P6055">
        <v>19</v>
      </c>
      <c r="Q6055">
        <v>3</v>
      </c>
      <c r="R6055" t="s">
        <v>104</v>
      </c>
      <c r="S6055" t="s">
        <v>92</v>
      </c>
      <c r="T6055">
        <v>19.309999999999999</v>
      </c>
      <c r="U6055">
        <v>69</v>
      </c>
      <c r="V6055" t="s">
        <v>19</v>
      </c>
      <c r="W6055" s="2">
        <v>43791</v>
      </c>
      <c r="X6055" t="s">
        <v>130</v>
      </c>
      <c r="Y6055" t="s">
        <v>175</v>
      </c>
      <c r="Z6055" t="s">
        <v>49</v>
      </c>
    </row>
    <row r="6056" spans="1:26" x14ac:dyDescent="0.25">
      <c r="A6056">
        <v>2</v>
      </c>
      <c r="B6056" t="s">
        <v>25</v>
      </c>
      <c r="C6056">
        <v>1</v>
      </c>
      <c r="D6056" t="s">
        <v>26</v>
      </c>
      <c r="E6056" t="s">
        <v>171</v>
      </c>
      <c r="F6056" t="s">
        <v>13</v>
      </c>
      <c r="G6056" t="s">
        <v>2164</v>
      </c>
      <c r="H6056" s="1">
        <v>0</v>
      </c>
      <c r="I6056" s="2">
        <v>43789</v>
      </c>
      <c r="J6056" s="8">
        <f t="shared" si="94"/>
        <v>2019</v>
      </c>
      <c r="K6056" t="s">
        <v>7796</v>
      </c>
      <c r="L6056" t="s">
        <v>102</v>
      </c>
      <c r="M6056">
        <v>10035</v>
      </c>
      <c r="N6056">
        <v>1765</v>
      </c>
      <c r="O6056" t="s">
        <v>3134</v>
      </c>
      <c r="P6056">
        <v>22</v>
      </c>
      <c r="Q6056">
        <v>7</v>
      </c>
      <c r="R6056" t="s">
        <v>104</v>
      </c>
      <c r="S6056" t="s">
        <v>92</v>
      </c>
      <c r="T6056">
        <v>22.44</v>
      </c>
      <c r="U6056">
        <v>47</v>
      </c>
      <c r="V6056" t="s">
        <v>19</v>
      </c>
      <c r="W6056" s="2">
        <v>43791</v>
      </c>
      <c r="X6056" t="s">
        <v>130</v>
      </c>
      <c r="Y6056" t="s">
        <v>175</v>
      </c>
      <c r="Z6056" t="s">
        <v>64</v>
      </c>
    </row>
    <row r="6057" spans="1:26" x14ac:dyDescent="0.25">
      <c r="A6057">
        <v>2</v>
      </c>
      <c r="B6057" t="s">
        <v>25</v>
      </c>
      <c r="C6057">
        <v>1</v>
      </c>
      <c r="D6057" t="s">
        <v>50</v>
      </c>
      <c r="E6057" t="s">
        <v>171</v>
      </c>
      <c r="F6057" t="s">
        <v>13</v>
      </c>
      <c r="G6057" t="s">
        <v>2164</v>
      </c>
      <c r="H6057" s="1">
        <v>0</v>
      </c>
      <c r="I6057" s="2">
        <v>43789</v>
      </c>
      <c r="J6057" s="8">
        <f t="shared" si="94"/>
        <v>2019</v>
      </c>
      <c r="K6057" t="s">
        <v>7796</v>
      </c>
      <c r="L6057" t="s">
        <v>102</v>
      </c>
      <c r="M6057">
        <v>10035</v>
      </c>
      <c r="N6057">
        <v>1393</v>
      </c>
      <c r="O6057" t="s">
        <v>4807</v>
      </c>
      <c r="P6057">
        <v>328</v>
      </c>
      <c r="Q6057">
        <v>3</v>
      </c>
      <c r="R6057" t="s">
        <v>104</v>
      </c>
      <c r="S6057" t="s">
        <v>92</v>
      </c>
      <c r="T6057">
        <v>327.58999999999997</v>
      </c>
      <c r="U6057">
        <v>1260</v>
      </c>
      <c r="V6057" t="s">
        <v>19</v>
      </c>
      <c r="W6057" s="2">
        <v>43791</v>
      </c>
      <c r="X6057" t="s">
        <v>130</v>
      </c>
      <c r="Y6057" t="s">
        <v>175</v>
      </c>
      <c r="Z6057" t="s">
        <v>52</v>
      </c>
    </row>
    <row r="6058" spans="1:26" x14ac:dyDescent="0.25">
      <c r="A6058">
        <v>5</v>
      </c>
      <c r="B6058" t="s">
        <v>43</v>
      </c>
      <c r="C6058">
        <v>6</v>
      </c>
      <c r="D6058" t="s">
        <v>26</v>
      </c>
      <c r="E6058" t="s">
        <v>381</v>
      </c>
      <c r="F6058" t="s">
        <v>13</v>
      </c>
      <c r="G6058" t="s">
        <v>5219</v>
      </c>
      <c r="H6058" s="1">
        <v>0.2</v>
      </c>
      <c r="I6058" s="2">
        <v>43754</v>
      </c>
      <c r="J6058" s="8">
        <f t="shared" si="94"/>
        <v>2019</v>
      </c>
      <c r="K6058" t="s">
        <v>6661</v>
      </c>
      <c r="L6058" t="s">
        <v>30</v>
      </c>
      <c r="M6058">
        <v>85254</v>
      </c>
      <c r="N6058">
        <v>781</v>
      </c>
      <c r="O6058" t="s">
        <v>3455</v>
      </c>
      <c r="P6058">
        <v>112</v>
      </c>
      <c r="Q6058">
        <v>7</v>
      </c>
      <c r="R6058" t="s">
        <v>32</v>
      </c>
      <c r="T6058">
        <v>111.57</v>
      </c>
      <c r="U6058">
        <v>308</v>
      </c>
      <c r="V6058" t="s">
        <v>33</v>
      </c>
      <c r="W6058" s="2">
        <v>43759</v>
      </c>
      <c r="X6058" t="s">
        <v>39</v>
      </c>
      <c r="Y6058" t="s">
        <v>199</v>
      </c>
      <c r="Z6058" t="s">
        <v>64</v>
      </c>
    </row>
    <row r="6059" spans="1:26" x14ac:dyDescent="0.25">
      <c r="A6059">
        <v>4</v>
      </c>
      <c r="B6059" t="s">
        <v>43</v>
      </c>
      <c r="C6059">
        <v>6</v>
      </c>
      <c r="D6059" t="s">
        <v>11</v>
      </c>
      <c r="E6059" t="s">
        <v>65</v>
      </c>
      <c r="F6059" t="s">
        <v>13</v>
      </c>
      <c r="G6059" t="s">
        <v>193</v>
      </c>
      <c r="H6059" s="1">
        <v>0</v>
      </c>
      <c r="I6059" s="2">
        <v>43545</v>
      </c>
      <c r="J6059" s="8">
        <f t="shared" si="94"/>
        <v>2019</v>
      </c>
      <c r="K6059" t="s">
        <v>7155</v>
      </c>
      <c r="L6059" t="s">
        <v>30</v>
      </c>
      <c r="M6059">
        <v>98105</v>
      </c>
      <c r="N6059">
        <v>572</v>
      </c>
      <c r="O6059" t="s">
        <v>1880</v>
      </c>
      <c r="P6059">
        <v>6</v>
      </c>
      <c r="Q6059">
        <v>3</v>
      </c>
      <c r="R6059" t="s">
        <v>32</v>
      </c>
      <c r="T6059">
        <v>6.42</v>
      </c>
      <c r="U6059">
        <v>22</v>
      </c>
      <c r="V6059" t="s">
        <v>76</v>
      </c>
      <c r="W6059" s="2">
        <v>43549</v>
      </c>
      <c r="X6059" t="s">
        <v>39</v>
      </c>
      <c r="Y6059" t="s">
        <v>69</v>
      </c>
      <c r="Z6059" t="s">
        <v>47</v>
      </c>
    </row>
    <row r="6060" spans="1:26" x14ac:dyDescent="0.25">
      <c r="A6060">
        <v>4</v>
      </c>
      <c r="B6060" t="s">
        <v>43</v>
      </c>
      <c r="C6060">
        <v>6</v>
      </c>
      <c r="D6060" t="s">
        <v>26</v>
      </c>
      <c r="E6060" t="s">
        <v>65</v>
      </c>
      <c r="F6060" t="s">
        <v>13</v>
      </c>
      <c r="G6060" t="s">
        <v>193</v>
      </c>
      <c r="H6060" s="1">
        <v>0</v>
      </c>
      <c r="I6060" s="2">
        <v>43545</v>
      </c>
      <c r="J6060" s="8">
        <f t="shared" si="94"/>
        <v>2019</v>
      </c>
      <c r="K6060" t="s">
        <v>7155</v>
      </c>
      <c r="L6060" t="s">
        <v>30</v>
      </c>
      <c r="M6060">
        <v>98105</v>
      </c>
      <c r="N6060">
        <v>648</v>
      </c>
      <c r="O6060" t="s">
        <v>1005</v>
      </c>
      <c r="P6060">
        <v>7</v>
      </c>
      <c r="Q6060">
        <v>4</v>
      </c>
      <c r="R6060" t="s">
        <v>32</v>
      </c>
      <c r="T6060">
        <v>7.19</v>
      </c>
      <c r="U6060">
        <v>359</v>
      </c>
      <c r="V6060" t="s">
        <v>76</v>
      </c>
      <c r="W6060" s="2">
        <v>43549</v>
      </c>
      <c r="X6060" t="s">
        <v>39</v>
      </c>
      <c r="Y6060" t="s">
        <v>69</v>
      </c>
      <c r="Z6060" t="s">
        <v>42</v>
      </c>
    </row>
    <row r="6061" spans="1:26" x14ac:dyDescent="0.25">
      <c r="A6061">
        <v>4</v>
      </c>
      <c r="B6061" t="s">
        <v>43</v>
      </c>
      <c r="C6061">
        <v>6</v>
      </c>
      <c r="D6061" t="s">
        <v>26</v>
      </c>
      <c r="E6061" t="s">
        <v>65</v>
      </c>
      <c r="F6061" t="s">
        <v>13</v>
      </c>
      <c r="G6061" t="s">
        <v>193</v>
      </c>
      <c r="H6061" s="1">
        <v>0</v>
      </c>
      <c r="I6061" s="2">
        <v>43545</v>
      </c>
      <c r="J6061" s="8">
        <f t="shared" si="94"/>
        <v>2019</v>
      </c>
      <c r="K6061" t="s">
        <v>7155</v>
      </c>
      <c r="L6061" t="s">
        <v>30</v>
      </c>
      <c r="M6061">
        <v>98105</v>
      </c>
      <c r="N6061">
        <v>1527</v>
      </c>
      <c r="O6061" t="s">
        <v>4665</v>
      </c>
      <c r="P6061">
        <v>0</v>
      </c>
      <c r="Q6061">
        <v>7</v>
      </c>
      <c r="R6061" t="s">
        <v>32</v>
      </c>
      <c r="T6061">
        <v>0.39</v>
      </c>
      <c r="U6061">
        <v>13</v>
      </c>
      <c r="V6061" t="s">
        <v>76</v>
      </c>
      <c r="W6061" s="2">
        <v>43549</v>
      </c>
      <c r="X6061" t="s">
        <v>39</v>
      </c>
      <c r="Y6061" t="s">
        <v>69</v>
      </c>
      <c r="Z6061" t="s">
        <v>176</v>
      </c>
    </row>
    <row r="6062" spans="1:26" x14ac:dyDescent="0.25">
      <c r="A6062">
        <v>4</v>
      </c>
      <c r="B6062" t="s">
        <v>43</v>
      </c>
      <c r="C6062">
        <v>6</v>
      </c>
      <c r="D6062" t="s">
        <v>26</v>
      </c>
      <c r="E6062" t="s">
        <v>65</v>
      </c>
      <c r="F6062" t="s">
        <v>13</v>
      </c>
      <c r="G6062" t="s">
        <v>193</v>
      </c>
      <c r="H6062" s="1">
        <v>0.2</v>
      </c>
      <c r="I6062" s="2">
        <v>43545</v>
      </c>
      <c r="J6062" s="8">
        <f t="shared" si="94"/>
        <v>2019</v>
      </c>
      <c r="K6062" t="s">
        <v>7155</v>
      </c>
      <c r="L6062" t="s">
        <v>30</v>
      </c>
      <c r="M6062">
        <v>98105</v>
      </c>
      <c r="N6062">
        <v>395</v>
      </c>
      <c r="O6062" t="s">
        <v>166</v>
      </c>
      <c r="P6062">
        <v>10</v>
      </c>
      <c r="Q6062">
        <v>6</v>
      </c>
      <c r="R6062" t="s">
        <v>32</v>
      </c>
      <c r="T6062">
        <v>10.32</v>
      </c>
      <c r="U6062">
        <v>31</v>
      </c>
      <c r="V6062" t="s">
        <v>76</v>
      </c>
      <c r="W6062" s="2">
        <v>43549</v>
      </c>
      <c r="X6062" t="s">
        <v>39</v>
      </c>
      <c r="Y6062" t="s">
        <v>69</v>
      </c>
      <c r="Z6062" t="s">
        <v>54</v>
      </c>
    </row>
    <row r="6063" spans="1:26" x14ac:dyDescent="0.25">
      <c r="A6063">
        <v>4</v>
      </c>
      <c r="B6063" t="s">
        <v>43</v>
      </c>
      <c r="C6063">
        <v>6</v>
      </c>
      <c r="D6063" t="s">
        <v>50</v>
      </c>
      <c r="E6063" t="s">
        <v>2211</v>
      </c>
      <c r="F6063" t="s">
        <v>13</v>
      </c>
      <c r="G6063" t="s">
        <v>2503</v>
      </c>
      <c r="H6063" s="1">
        <v>0.2</v>
      </c>
      <c r="I6063" s="2">
        <v>43649</v>
      </c>
      <c r="J6063" s="8">
        <f t="shared" si="94"/>
        <v>2019</v>
      </c>
      <c r="K6063" t="s">
        <v>5009</v>
      </c>
      <c r="L6063" t="s">
        <v>73</v>
      </c>
      <c r="M6063">
        <v>75023</v>
      </c>
      <c r="N6063">
        <v>1118</v>
      </c>
      <c r="O6063" t="s">
        <v>200</v>
      </c>
      <c r="P6063">
        <v>63</v>
      </c>
      <c r="Q6063">
        <v>4</v>
      </c>
      <c r="R6063" t="s">
        <v>75</v>
      </c>
      <c r="T6063">
        <v>62.99</v>
      </c>
      <c r="U6063">
        <v>168</v>
      </c>
      <c r="V6063" t="s">
        <v>19</v>
      </c>
      <c r="W6063" s="2">
        <v>43653</v>
      </c>
      <c r="X6063" t="s">
        <v>39</v>
      </c>
      <c r="Y6063" t="s">
        <v>77</v>
      </c>
      <c r="Z6063" t="s">
        <v>52</v>
      </c>
    </row>
    <row r="6064" spans="1:26" x14ac:dyDescent="0.25">
      <c r="A6064">
        <v>2</v>
      </c>
      <c r="B6064" t="s">
        <v>43</v>
      </c>
      <c r="C6064">
        <v>3</v>
      </c>
      <c r="D6064" t="s">
        <v>11</v>
      </c>
      <c r="E6064" t="s">
        <v>171</v>
      </c>
      <c r="F6064" t="s">
        <v>13</v>
      </c>
      <c r="G6064" t="s">
        <v>71</v>
      </c>
      <c r="H6064" s="1">
        <v>0.1</v>
      </c>
      <c r="I6064" s="2">
        <v>43799</v>
      </c>
      <c r="J6064" s="8">
        <f t="shared" si="94"/>
        <v>2019</v>
      </c>
      <c r="K6064" t="s">
        <v>6961</v>
      </c>
      <c r="L6064" t="s">
        <v>102</v>
      </c>
      <c r="M6064">
        <v>10024</v>
      </c>
      <c r="N6064">
        <v>1372</v>
      </c>
      <c r="O6064" t="s">
        <v>424</v>
      </c>
      <c r="P6064">
        <v>262</v>
      </c>
      <c r="Q6064">
        <v>5</v>
      </c>
      <c r="R6064" t="s">
        <v>104</v>
      </c>
      <c r="T6064">
        <v>262.39</v>
      </c>
      <c r="U6064">
        <v>1243</v>
      </c>
      <c r="V6064" t="s">
        <v>76</v>
      </c>
      <c r="W6064" s="2">
        <v>43801</v>
      </c>
      <c r="X6064" t="s">
        <v>20</v>
      </c>
      <c r="Y6064" t="s">
        <v>175</v>
      </c>
      <c r="Z6064" t="s">
        <v>24</v>
      </c>
    </row>
    <row r="6065" spans="1:26" x14ac:dyDescent="0.25">
      <c r="A6065">
        <v>2</v>
      </c>
      <c r="B6065" t="s">
        <v>43</v>
      </c>
      <c r="C6065">
        <v>3</v>
      </c>
      <c r="D6065" t="s">
        <v>26</v>
      </c>
      <c r="E6065" t="s">
        <v>171</v>
      </c>
      <c r="F6065" t="s">
        <v>13</v>
      </c>
      <c r="G6065" t="s">
        <v>71</v>
      </c>
      <c r="H6065" s="1">
        <v>0.2</v>
      </c>
      <c r="I6065" s="2">
        <v>43799</v>
      </c>
      <c r="J6065" s="8">
        <f t="shared" si="94"/>
        <v>2019</v>
      </c>
      <c r="K6065" t="s">
        <v>6961</v>
      </c>
      <c r="L6065" t="s">
        <v>102</v>
      </c>
      <c r="M6065">
        <v>10024</v>
      </c>
      <c r="N6065">
        <v>999</v>
      </c>
      <c r="O6065" t="s">
        <v>8138</v>
      </c>
      <c r="P6065">
        <v>23</v>
      </c>
      <c r="Q6065">
        <v>3</v>
      </c>
      <c r="R6065" t="s">
        <v>104</v>
      </c>
      <c r="T6065">
        <v>23.11</v>
      </c>
      <c r="U6065">
        <v>68</v>
      </c>
      <c r="V6065" t="s">
        <v>76</v>
      </c>
      <c r="W6065" s="2">
        <v>43801</v>
      </c>
      <c r="X6065" t="s">
        <v>20</v>
      </c>
      <c r="Y6065" t="s">
        <v>175</v>
      </c>
      <c r="Z6065" t="s">
        <v>54</v>
      </c>
    </row>
    <row r="6066" spans="1:26" x14ac:dyDescent="0.25">
      <c r="A6066">
        <v>6</v>
      </c>
      <c r="B6066" t="s">
        <v>10</v>
      </c>
      <c r="C6066">
        <v>6</v>
      </c>
      <c r="D6066" t="s">
        <v>11</v>
      </c>
      <c r="E6066" t="s">
        <v>281</v>
      </c>
      <c r="F6066" t="s">
        <v>13</v>
      </c>
      <c r="G6066" t="s">
        <v>2196</v>
      </c>
      <c r="H6066" s="1">
        <v>0.3</v>
      </c>
      <c r="I6066" s="2">
        <v>43748</v>
      </c>
      <c r="J6066" s="8">
        <f t="shared" si="94"/>
        <v>2019</v>
      </c>
      <c r="K6066" t="s">
        <v>2197</v>
      </c>
      <c r="L6066" t="s">
        <v>73</v>
      </c>
      <c r="M6066">
        <v>60505</v>
      </c>
      <c r="N6066">
        <v>831</v>
      </c>
      <c r="O6066" t="s">
        <v>1765</v>
      </c>
      <c r="P6066">
        <v>-48</v>
      </c>
      <c r="Q6066">
        <v>3</v>
      </c>
      <c r="R6066" t="s">
        <v>75</v>
      </c>
      <c r="T6066">
        <v>-47.87</v>
      </c>
      <c r="U6066">
        <v>239</v>
      </c>
      <c r="V6066" t="s">
        <v>19</v>
      </c>
      <c r="W6066" s="2">
        <v>43754</v>
      </c>
      <c r="X6066" t="s">
        <v>39</v>
      </c>
      <c r="Y6066" t="s">
        <v>139</v>
      </c>
      <c r="Z6066" t="s">
        <v>24</v>
      </c>
    </row>
    <row r="6067" spans="1:26" x14ac:dyDescent="0.25">
      <c r="A6067">
        <v>4</v>
      </c>
      <c r="B6067" t="s">
        <v>43</v>
      </c>
      <c r="C6067">
        <v>6</v>
      </c>
      <c r="D6067" t="s">
        <v>26</v>
      </c>
      <c r="E6067" t="s">
        <v>88</v>
      </c>
      <c r="F6067" t="s">
        <v>13</v>
      </c>
      <c r="G6067" t="s">
        <v>1031</v>
      </c>
      <c r="H6067" s="1">
        <v>0</v>
      </c>
      <c r="I6067" s="2">
        <v>43468</v>
      </c>
      <c r="J6067" s="8">
        <f t="shared" si="94"/>
        <v>2019</v>
      </c>
      <c r="K6067" t="s">
        <v>4513</v>
      </c>
      <c r="L6067" t="s">
        <v>30</v>
      </c>
      <c r="M6067">
        <v>94110</v>
      </c>
      <c r="N6067">
        <v>1048</v>
      </c>
      <c r="O6067" t="s">
        <v>3283</v>
      </c>
      <c r="P6067">
        <v>3</v>
      </c>
      <c r="Q6067">
        <v>3</v>
      </c>
      <c r="R6067" t="s">
        <v>32</v>
      </c>
      <c r="T6067">
        <v>3.1</v>
      </c>
      <c r="U6067">
        <v>9</v>
      </c>
      <c r="V6067" t="s">
        <v>19</v>
      </c>
      <c r="W6067" s="2">
        <v>43472</v>
      </c>
      <c r="X6067" t="s">
        <v>39</v>
      </c>
      <c r="Y6067" t="s">
        <v>34</v>
      </c>
      <c r="Z6067" t="s">
        <v>49</v>
      </c>
    </row>
    <row r="6068" spans="1:26" x14ac:dyDescent="0.25">
      <c r="A6068">
        <v>4</v>
      </c>
      <c r="B6068" t="s">
        <v>43</v>
      </c>
      <c r="C6068">
        <v>6</v>
      </c>
      <c r="D6068" t="s">
        <v>26</v>
      </c>
      <c r="E6068" t="s">
        <v>88</v>
      </c>
      <c r="F6068" t="s">
        <v>13</v>
      </c>
      <c r="G6068" t="s">
        <v>1031</v>
      </c>
      <c r="H6068" s="1">
        <v>0.2</v>
      </c>
      <c r="I6068" s="2">
        <v>43468</v>
      </c>
      <c r="J6068" s="8">
        <f t="shared" si="94"/>
        <v>2019</v>
      </c>
      <c r="K6068" t="s">
        <v>4513</v>
      </c>
      <c r="L6068" t="s">
        <v>30</v>
      </c>
      <c r="M6068">
        <v>94110</v>
      </c>
      <c r="N6068">
        <v>703</v>
      </c>
      <c r="O6068" t="s">
        <v>902</v>
      </c>
      <c r="P6068">
        <v>683</v>
      </c>
      <c r="Q6068">
        <v>8</v>
      </c>
      <c r="R6068" t="s">
        <v>32</v>
      </c>
      <c r="T6068">
        <v>682.52</v>
      </c>
      <c r="U6068">
        <v>2022</v>
      </c>
      <c r="V6068" t="s">
        <v>19</v>
      </c>
      <c r="W6068" s="2">
        <v>43472</v>
      </c>
      <c r="X6068" t="s">
        <v>39</v>
      </c>
      <c r="Y6068" t="s">
        <v>34</v>
      </c>
      <c r="Z6068" t="s">
        <v>54</v>
      </c>
    </row>
    <row r="6069" spans="1:26" x14ac:dyDescent="0.25">
      <c r="A6069">
        <v>4</v>
      </c>
      <c r="B6069" t="s">
        <v>43</v>
      </c>
      <c r="C6069">
        <v>6</v>
      </c>
      <c r="D6069" t="s">
        <v>26</v>
      </c>
      <c r="E6069" t="s">
        <v>65</v>
      </c>
      <c r="F6069" t="s">
        <v>13</v>
      </c>
      <c r="G6069" t="s">
        <v>1380</v>
      </c>
      <c r="H6069" s="1">
        <v>0</v>
      </c>
      <c r="I6069" s="2">
        <v>43654</v>
      </c>
      <c r="J6069" s="8">
        <f t="shared" si="94"/>
        <v>2019</v>
      </c>
      <c r="K6069" t="s">
        <v>7639</v>
      </c>
      <c r="L6069" t="s">
        <v>30</v>
      </c>
      <c r="M6069">
        <v>98103</v>
      </c>
      <c r="N6069">
        <v>538</v>
      </c>
      <c r="O6069" t="s">
        <v>125</v>
      </c>
      <c r="P6069">
        <v>24</v>
      </c>
      <c r="Q6069">
        <v>2</v>
      </c>
      <c r="R6069" t="s">
        <v>32</v>
      </c>
      <c r="T6069">
        <v>24.27</v>
      </c>
      <c r="U6069">
        <v>53</v>
      </c>
      <c r="V6069" t="s">
        <v>76</v>
      </c>
      <c r="W6069" s="2">
        <v>43658</v>
      </c>
      <c r="X6069" t="s">
        <v>39</v>
      </c>
      <c r="Y6069" t="s">
        <v>69</v>
      </c>
      <c r="Z6069" t="s">
        <v>64</v>
      </c>
    </row>
    <row r="6070" spans="1:26" x14ac:dyDescent="0.25">
      <c r="A6070">
        <v>4</v>
      </c>
      <c r="B6070" t="s">
        <v>43</v>
      </c>
      <c r="C6070">
        <v>6</v>
      </c>
      <c r="D6070" t="s">
        <v>26</v>
      </c>
      <c r="E6070" t="s">
        <v>1832</v>
      </c>
      <c r="F6070" t="s">
        <v>13</v>
      </c>
      <c r="G6070" t="s">
        <v>1199</v>
      </c>
      <c r="H6070" s="1">
        <v>0</v>
      </c>
      <c r="I6070" s="2">
        <v>43815</v>
      </c>
      <c r="J6070" s="8">
        <f t="shared" si="94"/>
        <v>2019</v>
      </c>
      <c r="K6070" t="s">
        <v>3790</v>
      </c>
      <c r="L6070" t="s">
        <v>73</v>
      </c>
      <c r="M6070">
        <v>74133</v>
      </c>
      <c r="N6070">
        <v>1257</v>
      </c>
      <c r="O6070" t="s">
        <v>2928</v>
      </c>
      <c r="P6070">
        <v>5</v>
      </c>
      <c r="Q6070">
        <v>5</v>
      </c>
      <c r="R6070" t="s">
        <v>75</v>
      </c>
      <c r="T6070">
        <v>5.18</v>
      </c>
      <c r="U6070">
        <v>11</v>
      </c>
      <c r="V6070" t="s">
        <v>19</v>
      </c>
      <c r="W6070" s="2">
        <v>43819</v>
      </c>
      <c r="X6070" t="s">
        <v>39</v>
      </c>
      <c r="Y6070" t="s">
        <v>401</v>
      </c>
      <c r="Z6070" t="s">
        <v>54</v>
      </c>
    </row>
    <row r="6071" spans="1:26" x14ac:dyDescent="0.25">
      <c r="A6071">
        <v>7</v>
      </c>
      <c r="B6071" t="s">
        <v>25</v>
      </c>
      <c r="C6071">
        <v>6</v>
      </c>
      <c r="D6071" t="s">
        <v>11</v>
      </c>
      <c r="E6071" t="s">
        <v>2119</v>
      </c>
      <c r="F6071" t="s">
        <v>13</v>
      </c>
      <c r="G6071" t="s">
        <v>1088</v>
      </c>
      <c r="H6071" s="1">
        <v>0</v>
      </c>
      <c r="I6071" s="2">
        <v>43527</v>
      </c>
      <c r="J6071" s="8">
        <f t="shared" si="94"/>
        <v>2019</v>
      </c>
      <c r="K6071" t="s">
        <v>2120</v>
      </c>
      <c r="L6071" t="s">
        <v>73</v>
      </c>
      <c r="M6071">
        <v>48127</v>
      </c>
      <c r="N6071">
        <v>751</v>
      </c>
      <c r="O6071" t="s">
        <v>764</v>
      </c>
      <c r="P6071">
        <v>47</v>
      </c>
      <c r="Q6071">
        <v>1</v>
      </c>
      <c r="R6071" t="s">
        <v>75</v>
      </c>
      <c r="T6071">
        <v>47.05</v>
      </c>
      <c r="U6071">
        <v>181</v>
      </c>
      <c r="V6071" t="s">
        <v>19</v>
      </c>
      <c r="W6071" s="2">
        <v>43534</v>
      </c>
      <c r="X6071" t="s">
        <v>39</v>
      </c>
      <c r="Y6071" t="s">
        <v>156</v>
      </c>
      <c r="Z6071" t="s">
        <v>24</v>
      </c>
    </row>
    <row r="6072" spans="1:26" x14ac:dyDescent="0.25">
      <c r="A6072">
        <v>7</v>
      </c>
      <c r="B6072" t="s">
        <v>25</v>
      </c>
      <c r="C6072">
        <v>6</v>
      </c>
      <c r="D6072" t="s">
        <v>50</v>
      </c>
      <c r="E6072" t="s">
        <v>2119</v>
      </c>
      <c r="F6072" t="s">
        <v>13</v>
      </c>
      <c r="G6072" t="s">
        <v>1088</v>
      </c>
      <c r="H6072" s="1">
        <v>0</v>
      </c>
      <c r="I6072" s="2">
        <v>43527</v>
      </c>
      <c r="J6072" s="8">
        <f t="shared" si="94"/>
        <v>2019</v>
      </c>
      <c r="K6072" t="s">
        <v>2120</v>
      </c>
      <c r="L6072" t="s">
        <v>73</v>
      </c>
      <c r="M6072">
        <v>48127</v>
      </c>
      <c r="N6072">
        <v>1032</v>
      </c>
      <c r="O6072" t="s">
        <v>4788</v>
      </c>
      <c r="P6072">
        <v>43</v>
      </c>
      <c r="Q6072">
        <v>2</v>
      </c>
      <c r="R6072" t="s">
        <v>75</v>
      </c>
      <c r="T6072">
        <v>42.99</v>
      </c>
      <c r="U6072">
        <v>100</v>
      </c>
      <c r="V6072" t="s">
        <v>19</v>
      </c>
      <c r="W6072" s="2">
        <v>43534</v>
      </c>
      <c r="X6072" t="s">
        <v>39</v>
      </c>
      <c r="Y6072" t="s">
        <v>156</v>
      </c>
      <c r="Z6072" t="s">
        <v>113</v>
      </c>
    </row>
    <row r="6073" spans="1:26" x14ac:dyDescent="0.25">
      <c r="A6073">
        <v>3</v>
      </c>
      <c r="B6073" t="s">
        <v>25</v>
      </c>
      <c r="C6073">
        <v>1</v>
      </c>
      <c r="D6073" t="s">
        <v>26</v>
      </c>
      <c r="E6073" t="s">
        <v>1338</v>
      </c>
      <c r="F6073" t="s">
        <v>13</v>
      </c>
      <c r="G6073" t="s">
        <v>5224</v>
      </c>
      <c r="H6073" s="1">
        <v>0.2</v>
      </c>
      <c r="I6073" s="2">
        <v>43733</v>
      </c>
      <c r="J6073" s="8">
        <f t="shared" si="94"/>
        <v>2019</v>
      </c>
      <c r="K6073" t="s">
        <v>5892</v>
      </c>
      <c r="L6073" t="s">
        <v>102</v>
      </c>
      <c r="M6073">
        <v>19013</v>
      </c>
      <c r="N6073">
        <v>461</v>
      </c>
      <c r="O6073" t="s">
        <v>4141</v>
      </c>
      <c r="P6073">
        <v>-43</v>
      </c>
      <c r="Q6073">
        <v>2</v>
      </c>
      <c r="R6073" t="s">
        <v>104</v>
      </c>
      <c r="T6073">
        <v>-42.95</v>
      </c>
      <c r="U6073">
        <v>191</v>
      </c>
      <c r="V6073" t="s">
        <v>33</v>
      </c>
      <c r="W6073" s="2">
        <v>43736</v>
      </c>
      <c r="X6073" t="s">
        <v>130</v>
      </c>
      <c r="Y6073" t="s">
        <v>105</v>
      </c>
      <c r="Z6073" t="s">
        <v>356</v>
      </c>
    </row>
    <row r="6074" spans="1:26" x14ac:dyDescent="0.25">
      <c r="A6074">
        <v>3</v>
      </c>
      <c r="B6074" t="s">
        <v>25</v>
      </c>
      <c r="C6074">
        <v>1</v>
      </c>
      <c r="D6074" t="s">
        <v>26</v>
      </c>
      <c r="E6074" t="s">
        <v>1338</v>
      </c>
      <c r="F6074" t="s">
        <v>13</v>
      </c>
      <c r="G6074" t="s">
        <v>5224</v>
      </c>
      <c r="H6074" s="1">
        <v>0.7</v>
      </c>
      <c r="I6074" s="2">
        <v>43733</v>
      </c>
      <c r="J6074" s="8">
        <f t="shared" si="94"/>
        <v>2019</v>
      </c>
      <c r="K6074" t="s">
        <v>5892</v>
      </c>
      <c r="L6074" t="s">
        <v>102</v>
      </c>
      <c r="M6074">
        <v>19013</v>
      </c>
      <c r="N6074">
        <v>259</v>
      </c>
      <c r="O6074" t="s">
        <v>4225</v>
      </c>
      <c r="P6074">
        <v>-6</v>
      </c>
      <c r="Q6074">
        <v>5</v>
      </c>
      <c r="R6074" t="s">
        <v>104</v>
      </c>
      <c r="T6074">
        <v>-6.3</v>
      </c>
      <c r="U6074">
        <v>9</v>
      </c>
      <c r="V6074" t="s">
        <v>33</v>
      </c>
      <c r="W6074" s="2">
        <v>43736</v>
      </c>
      <c r="X6074" t="s">
        <v>130</v>
      </c>
      <c r="Y6074" t="s">
        <v>105</v>
      </c>
      <c r="Z6074" t="s">
        <v>54</v>
      </c>
    </row>
    <row r="6075" spans="1:26" x14ac:dyDescent="0.25">
      <c r="A6075">
        <v>4</v>
      </c>
      <c r="B6075" t="s">
        <v>43</v>
      </c>
      <c r="C6075">
        <v>6</v>
      </c>
      <c r="D6075" t="s">
        <v>50</v>
      </c>
      <c r="E6075" t="s">
        <v>417</v>
      </c>
      <c r="F6075" t="s">
        <v>13</v>
      </c>
      <c r="G6075" t="s">
        <v>1956</v>
      </c>
      <c r="H6075" s="1">
        <v>0.2</v>
      </c>
      <c r="I6075" s="2">
        <v>43549</v>
      </c>
      <c r="J6075" s="8">
        <f t="shared" si="94"/>
        <v>2019</v>
      </c>
      <c r="K6075" t="s">
        <v>4999</v>
      </c>
      <c r="L6075" t="s">
        <v>73</v>
      </c>
      <c r="M6075">
        <v>78207</v>
      </c>
      <c r="N6075">
        <v>1249</v>
      </c>
      <c r="O6075" t="s">
        <v>1083</v>
      </c>
      <c r="P6075">
        <v>47</v>
      </c>
      <c r="Q6075">
        <v>3</v>
      </c>
      <c r="R6075" t="s">
        <v>75</v>
      </c>
      <c r="T6075">
        <v>47.04</v>
      </c>
      <c r="U6075">
        <v>470</v>
      </c>
      <c r="V6075" t="s">
        <v>19</v>
      </c>
      <c r="W6075" s="2">
        <v>43553</v>
      </c>
      <c r="X6075" t="s">
        <v>39</v>
      </c>
      <c r="Y6075" t="s">
        <v>77</v>
      </c>
      <c r="Z6075" t="s">
        <v>52</v>
      </c>
    </row>
    <row r="6076" spans="1:26" x14ac:dyDescent="0.25">
      <c r="A6076">
        <v>4</v>
      </c>
      <c r="B6076" t="s">
        <v>25</v>
      </c>
      <c r="C6076">
        <v>3</v>
      </c>
      <c r="D6076" t="s">
        <v>26</v>
      </c>
      <c r="E6076" t="s">
        <v>171</v>
      </c>
      <c r="F6076" t="s">
        <v>13</v>
      </c>
      <c r="G6076" t="s">
        <v>788</v>
      </c>
      <c r="H6076" s="1">
        <v>0</v>
      </c>
      <c r="I6076" s="2">
        <v>43626</v>
      </c>
      <c r="J6076" s="8">
        <f t="shared" si="94"/>
        <v>2019</v>
      </c>
      <c r="K6076" t="s">
        <v>6059</v>
      </c>
      <c r="L6076" t="s">
        <v>102</v>
      </c>
      <c r="M6076">
        <v>10024</v>
      </c>
      <c r="N6076">
        <v>1289</v>
      </c>
      <c r="O6076" t="s">
        <v>3627</v>
      </c>
      <c r="P6076">
        <v>1</v>
      </c>
      <c r="Q6076">
        <v>3</v>
      </c>
      <c r="R6076" t="s">
        <v>104</v>
      </c>
      <c r="T6076">
        <v>0.71</v>
      </c>
      <c r="U6076">
        <v>14</v>
      </c>
      <c r="V6076" t="s">
        <v>33</v>
      </c>
      <c r="W6076" s="2">
        <v>43630</v>
      </c>
      <c r="X6076" t="s">
        <v>20</v>
      </c>
      <c r="Y6076" t="s">
        <v>175</v>
      </c>
      <c r="Z6076" t="s">
        <v>176</v>
      </c>
    </row>
    <row r="6077" spans="1:26" x14ac:dyDescent="0.25">
      <c r="A6077">
        <v>6</v>
      </c>
      <c r="B6077" t="s">
        <v>10</v>
      </c>
      <c r="C6077">
        <v>6</v>
      </c>
      <c r="D6077" t="s">
        <v>26</v>
      </c>
      <c r="E6077" t="s">
        <v>1263</v>
      </c>
      <c r="F6077" t="s">
        <v>13</v>
      </c>
      <c r="G6077" t="s">
        <v>6883</v>
      </c>
      <c r="H6077" s="1">
        <v>0</v>
      </c>
      <c r="I6077" s="2">
        <v>43563</v>
      </c>
      <c r="J6077" s="8">
        <f t="shared" si="94"/>
        <v>2019</v>
      </c>
      <c r="K6077" t="s">
        <v>7493</v>
      </c>
      <c r="L6077" t="s">
        <v>102</v>
      </c>
      <c r="M6077">
        <v>7060</v>
      </c>
      <c r="N6077">
        <v>1550</v>
      </c>
      <c r="O6077" t="s">
        <v>1123</v>
      </c>
      <c r="P6077">
        <v>622</v>
      </c>
      <c r="Q6077">
        <v>4</v>
      </c>
      <c r="R6077" t="s">
        <v>104</v>
      </c>
      <c r="T6077">
        <v>621.97</v>
      </c>
      <c r="U6077">
        <v>2592</v>
      </c>
      <c r="V6077" t="s">
        <v>76</v>
      </c>
      <c r="W6077" s="2">
        <v>43569</v>
      </c>
      <c r="X6077" t="s">
        <v>39</v>
      </c>
      <c r="Y6077" t="s">
        <v>485</v>
      </c>
      <c r="Z6077" t="s">
        <v>42</v>
      </c>
    </row>
    <row r="6078" spans="1:26" x14ac:dyDescent="0.25">
      <c r="A6078">
        <v>6</v>
      </c>
      <c r="B6078" t="s">
        <v>10</v>
      </c>
      <c r="C6078">
        <v>6</v>
      </c>
      <c r="D6078" t="s">
        <v>26</v>
      </c>
      <c r="E6078" t="s">
        <v>1263</v>
      </c>
      <c r="F6078" t="s">
        <v>13</v>
      </c>
      <c r="G6078" t="s">
        <v>6883</v>
      </c>
      <c r="H6078" s="1">
        <v>0</v>
      </c>
      <c r="I6078" s="2">
        <v>43563</v>
      </c>
      <c r="J6078" s="8">
        <f t="shared" si="94"/>
        <v>2019</v>
      </c>
      <c r="K6078" t="s">
        <v>7493</v>
      </c>
      <c r="L6078" t="s">
        <v>102</v>
      </c>
      <c r="M6078">
        <v>7060</v>
      </c>
      <c r="N6078">
        <v>336</v>
      </c>
      <c r="O6078" t="s">
        <v>2784</v>
      </c>
      <c r="P6078">
        <v>10</v>
      </c>
      <c r="Q6078">
        <v>5</v>
      </c>
      <c r="R6078" t="s">
        <v>104</v>
      </c>
      <c r="T6078">
        <v>10.49</v>
      </c>
      <c r="U6078">
        <v>42</v>
      </c>
      <c r="V6078" t="s">
        <v>76</v>
      </c>
      <c r="W6078" s="2">
        <v>43569</v>
      </c>
      <c r="X6078" t="s">
        <v>39</v>
      </c>
      <c r="Y6078" t="s">
        <v>485</v>
      </c>
      <c r="Z6078" t="s">
        <v>56</v>
      </c>
    </row>
    <row r="6079" spans="1:26" x14ac:dyDescent="0.25">
      <c r="A6079">
        <v>2</v>
      </c>
      <c r="B6079" t="s">
        <v>43</v>
      </c>
      <c r="C6079">
        <v>3</v>
      </c>
      <c r="D6079" t="s">
        <v>26</v>
      </c>
      <c r="E6079" t="s">
        <v>27</v>
      </c>
      <c r="F6079" t="s">
        <v>13</v>
      </c>
      <c r="G6079" t="s">
        <v>2924</v>
      </c>
      <c r="H6079" s="1">
        <v>0</v>
      </c>
      <c r="I6079" s="2">
        <v>43750</v>
      </c>
      <c r="J6079" s="8">
        <f t="shared" si="94"/>
        <v>2019</v>
      </c>
      <c r="K6079" t="s">
        <v>3625</v>
      </c>
      <c r="L6079" t="s">
        <v>30</v>
      </c>
      <c r="M6079">
        <v>90049</v>
      </c>
      <c r="N6079">
        <v>1160</v>
      </c>
      <c r="O6079" t="s">
        <v>361</v>
      </c>
      <c r="P6079">
        <v>2</v>
      </c>
      <c r="Q6079">
        <v>2</v>
      </c>
      <c r="R6079" t="s">
        <v>32</v>
      </c>
      <c r="T6079">
        <v>1.59</v>
      </c>
      <c r="U6079">
        <v>6</v>
      </c>
      <c r="V6079" t="s">
        <v>19</v>
      </c>
      <c r="W6079" s="2">
        <v>43752</v>
      </c>
      <c r="X6079" t="s">
        <v>20</v>
      </c>
      <c r="Y6079" t="s">
        <v>34</v>
      </c>
      <c r="Z6079" t="s">
        <v>49</v>
      </c>
    </row>
    <row r="6080" spans="1:26" x14ac:dyDescent="0.25">
      <c r="A6080">
        <v>2</v>
      </c>
      <c r="B6080" t="s">
        <v>43</v>
      </c>
      <c r="C6080">
        <v>3</v>
      </c>
      <c r="D6080" t="s">
        <v>50</v>
      </c>
      <c r="E6080" t="s">
        <v>27</v>
      </c>
      <c r="F6080" t="s">
        <v>13</v>
      </c>
      <c r="G6080" t="s">
        <v>2924</v>
      </c>
      <c r="H6080" s="1">
        <v>0</v>
      </c>
      <c r="I6080" s="2">
        <v>43750</v>
      </c>
      <c r="J6080" s="8">
        <f t="shared" si="94"/>
        <v>2019</v>
      </c>
      <c r="K6080" t="s">
        <v>3625</v>
      </c>
      <c r="L6080" t="s">
        <v>30</v>
      </c>
      <c r="M6080">
        <v>90049</v>
      </c>
      <c r="N6080">
        <v>1406</v>
      </c>
      <c r="O6080" t="s">
        <v>1106</v>
      </c>
      <c r="P6080">
        <v>131</v>
      </c>
      <c r="Q6080">
        <v>12</v>
      </c>
      <c r="R6080" t="s">
        <v>32</v>
      </c>
      <c r="T6080">
        <v>130.75</v>
      </c>
      <c r="U6080">
        <v>436</v>
      </c>
      <c r="V6080" t="s">
        <v>19</v>
      </c>
      <c r="W6080" s="2">
        <v>43752</v>
      </c>
      <c r="X6080" t="s">
        <v>20</v>
      </c>
      <c r="Y6080" t="s">
        <v>34</v>
      </c>
      <c r="Z6080" t="s">
        <v>113</v>
      </c>
    </row>
    <row r="6081" spans="1:26" x14ac:dyDescent="0.25">
      <c r="A6081">
        <v>7</v>
      </c>
      <c r="B6081" t="s">
        <v>25</v>
      </c>
      <c r="C6081">
        <v>6</v>
      </c>
      <c r="D6081" t="s">
        <v>26</v>
      </c>
      <c r="E6081" t="s">
        <v>122</v>
      </c>
      <c r="F6081" t="s">
        <v>13</v>
      </c>
      <c r="G6081" t="s">
        <v>751</v>
      </c>
      <c r="H6081" s="1">
        <v>0.2</v>
      </c>
      <c r="I6081" s="2">
        <v>43610</v>
      </c>
      <c r="J6081" s="8">
        <f t="shared" si="94"/>
        <v>2019</v>
      </c>
      <c r="K6081" t="s">
        <v>3892</v>
      </c>
      <c r="L6081" t="s">
        <v>73</v>
      </c>
      <c r="M6081">
        <v>77070</v>
      </c>
      <c r="N6081">
        <v>934</v>
      </c>
      <c r="O6081" t="s">
        <v>3277</v>
      </c>
      <c r="P6081">
        <v>-11</v>
      </c>
      <c r="Q6081">
        <v>3</v>
      </c>
      <c r="R6081" t="s">
        <v>75</v>
      </c>
      <c r="T6081">
        <v>-11.28</v>
      </c>
      <c r="U6081">
        <v>50</v>
      </c>
      <c r="V6081" t="s">
        <v>19</v>
      </c>
      <c r="W6081" s="2">
        <v>43617</v>
      </c>
      <c r="X6081" t="s">
        <v>39</v>
      </c>
      <c r="Y6081" t="s">
        <v>77</v>
      </c>
      <c r="Z6081" t="s">
        <v>42</v>
      </c>
    </row>
    <row r="6082" spans="1:26" x14ac:dyDescent="0.25">
      <c r="A6082">
        <v>4</v>
      </c>
      <c r="B6082" t="s">
        <v>43</v>
      </c>
      <c r="C6082">
        <v>6</v>
      </c>
      <c r="D6082" t="s">
        <v>26</v>
      </c>
      <c r="E6082" t="s">
        <v>305</v>
      </c>
      <c r="F6082" t="s">
        <v>13</v>
      </c>
      <c r="G6082" t="s">
        <v>6956</v>
      </c>
      <c r="H6082" s="1">
        <v>0.7</v>
      </c>
      <c r="I6082" s="2">
        <v>43825</v>
      </c>
      <c r="J6082" s="8">
        <f t="shared" ref="J6082:J6145" si="95">YEAR(I6082)</f>
        <v>2019</v>
      </c>
      <c r="K6082" t="s">
        <v>7547</v>
      </c>
      <c r="L6082" t="s">
        <v>102</v>
      </c>
      <c r="M6082">
        <v>43229</v>
      </c>
      <c r="N6082">
        <v>45</v>
      </c>
      <c r="O6082" t="s">
        <v>5904</v>
      </c>
      <c r="P6082">
        <v>-3</v>
      </c>
      <c r="Q6082">
        <v>2</v>
      </c>
      <c r="R6082" t="s">
        <v>104</v>
      </c>
      <c r="T6082">
        <v>-2.61</v>
      </c>
      <c r="U6082">
        <v>3</v>
      </c>
      <c r="V6082" t="s">
        <v>76</v>
      </c>
      <c r="W6082" s="2">
        <v>43829</v>
      </c>
      <c r="X6082" t="s">
        <v>39</v>
      </c>
      <c r="Y6082" t="s">
        <v>309</v>
      </c>
      <c r="Z6082" t="s">
        <v>54</v>
      </c>
    </row>
    <row r="6083" spans="1:26" x14ac:dyDescent="0.25">
      <c r="A6083">
        <v>4</v>
      </c>
      <c r="B6083" t="s">
        <v>25</v>
      </c>
      <c r="C6083">
        <v>3</v>
      </c>
      <c r="D6083" t="s">
        <v>11</v>
      </c>
      <c r="E6083" t="s">
        <v>2648</v>
      </c>
      <c r="F6083" t="s">
        <v>13</v>
      </c>
      <c r="G6083" t="s">
        <v>661</v>
      </c>
      <c r="H6083" s="1">
        <v>0</v>
      </c>
      <c r="I6083" s="2">
        <v>43725</v>
      </c>
      <c r="J6083" s="8">
        <f t="shared" si="95"/>
        <v>2019</v>
      </c>
      <c r="K6083" t="s">
        <v>5439</v>
      </c>
      <c r="L6083" t="s">
        <v>30</v>
      </c>
      <c r="M6083">
        <v>84604</v>
      </c>
      <c r="N6083">
        <v>735</v>
      </c>
      <c r="O6083" t="s">
        <v>2347</v>
      </c>
      <c r="P6083">
        <v>78</v>
      </c>
      <c r="Q6083">
        <v>3</v>
      </c>
      <c r="R6083" t="s">
        <v>32</v>
      </c>
      <c r="T6083">
        <v>77.58</v>
      </c>
      <c r="U6083">
        <v>1293</v>
      </c>
      <c r="V6083" t="s">
        <v>33</v>
      </c>
      <c r="W6083" s="2">
        <v>43729</v>
      </c>
      <c r="X6083" t="s">
        <v>20</v>
      </c>
      <c r="Y6083" t="s">
        <v>87</v>
      </c>
      <c r="Z6083" t="s">
        <v>22</v>
      </c>
    </row>
    <row r="6084" spans="1:26" x14ac:dyDescent="0.25">
      <c r="A6084">
        <v>4</v>
      </c>
      <c r="B6084" t="s">
        <v>25</v>
      </c>
      <c r="C6084">
        <v>3</v>
      </c>
      <c r="D6084" t="s">
        <v>26</v>
      </c>
      <c r="E6084" t="s">
        <v>2648</v>
      </c>
      <c r="F6084" t="s">
        <v>13</v>
      </c>
      <c r="G6084" t="s">
        <v>661</v>
      </c>
      <c r="H6084" s="1">
        <v>0</v>
      </c>
      <c r="I6084" s="2">
        <v>43725</v>
      </c>
      <c r="J6084" s="8">
        <f t="shared" si="95"/>
        <v>2019</v>
      </c>
      <c r="K6084" t="s">
        <v>5439</v>
      </c>
      <c r="L6084" t="s">
        <v>30</v>
      </c>
      <c r="M6084">
        <v>84604</v>
      </c>
      <c r="N6084">
        <v>1098</v>
      </c>
      <c r="O6084" t="s">
        <v>1227</v>
      </c>
      <c r="P6084">
        <v>65</v>
      </c>
      <c r="Q6084">
        <v>2</v>
      </c>
      <c r="R6084" t="s">
        <v>32</v>
      </c>
      <c r="T6084">
        <v>65.44</v>
      </c>
      <c r="U6084">
        <v>262</v>
      </c>
      <c r="V6084" t="s">
        <v>33</v>
      </c>
      <c r="W6084" s="2">
        <v>43729</v>
      </c>
      <c r="X6084" t="s">
        <v>20</v>
      </c>
      <c r="Y6084" t="s">
        <v>87</v>
      </c>
      <c r="Z6084" t="s">
        <v>42</v>
      </c>
    </row>
    <row r="6085" spans="1:26" x14ac:dyDescent="0.25">
      <c r="A6085">
        <v>4</v>
      </c>
      <c r="B6085" t="s">
        <v>25</v>
      </c>
      <c r="C6085">
        <v>3</v>
      </c>
      <c r="D6085" t="s">
        <v>26</v>
      </c>
      <c r="E6085" t="s">
        <v>2648</v>
      </c>
      <c r="F6085" t="s">
        <v>13</v>
      </c>
      <c r="G6085" t="s">
        <v>661</v>
      </c>
      <c r="H6085" s="1">
        <v>0</v>
      </c>
      <c r="I6085" s="2">
        <v>43725</v>
      </c>
      <c r="J6085" s="8">
        <f t="shared" si="95"/>
        <v>2019</v>
      </c>
      <c r="K6085" t="s">
        <v>5439</v>
      </c>
      <c r="L6085" t="s">
        <v>30</v>
      </c>
      <c r="M6085">
        <v>84604</v>
      </c>
      <c r="N6085">
        <v>781</v>
      </c>
      <c r="O6085" t="s">
        <v>3455</v>
      </c>
      <c r="P6085">
        <v>81</v>
      </c>
      <c r="Q6085">
        <v>3</v>
      </c>
      <c r="R6085" t="s">
        <v>32</v>
      </c>
      <c r="T6085">
        <v>80.790000000000006</v>
      </c>
      <c r="U6085">
        <v>165</v>
      </c>
      <c r="V6085" t="s">
        <v>33</v>
      </c>
      <c r="W6085" s="2">
        <v>43729</v>
      </c>
      <c r="X6085" t="s">
        <v>20</v>
      </c>
      <c r="Y6085" t="s">
        <v>87</v>
      </c>
      <c r="Z6085" t="s">
        <v>64</v>
      </c>
    </row>
    <row r="6086" spans="1:26" x14ac:dyDescent="0.25">
      <c r="A6086">
        <v>4</v>
      </c>
      <c r="B6086" t="s">
        <v>25</v>
      </c>
      <c r="C6086">
        <v>3</v>
      </c>
      <c r="D6086" t="s">
        <v>26</v>
      </c>
      <c r="E6086" t="s">
        <v>2648</v>
      </c>
      <c r="F6086" t="s">
        <v>13</v>
      </c>
      <c r="G6086" t="s">
        <v>661</v>
      </c>
      <c r="H6086" s="1">
        <v>0</v>
      </c>
      <c r="I6086" s="2">
        <v>43725</v>
      </c>
      <c r="J6086" s="8">
        <f t="shared" si="95"/>
        <v>2019</v>
      </c>
      <c r="K6086" t="s">
        <v>5439</v>
      </c>
      <c r="L6086" t="s">
        <v>30</v>
      </c>
      <c r="M6086">
        <v>84604</v>
      </c>
      <c r="N6086">
        <v>225</v>
      </c>
      <c r="O6086" t="s">
        <v>3228</v>
      </c>
      <c r="P6086">
        <v>7</v>
      </c>
      <c r="Q6086">
        <v>5</v>
      </c>
      <c r="R6086" t="s">
        <v>32</v>
      </c>
      <c r="T6086">
        <v>7.06</v>
      </c>
      <c r="U6086">
        <v>14</v>
      </c>
      <c r="V6086" t="s">
        <v>33</v>
      </c>
      <c r="W6086" s="2">
        <v>43729</v>
      </c>
      <c r="X6086" t="s">
        <v>20</v>
      </c>
      <c r="Y6086" t="s">
        <v>87</v>
      </c>
      <c r="Z6086" t="s">
        <v>35</v>
      </c>
    </row>
    <row r="6087" spans="1:26" x14ac:dyDescent="0.25">
      <c r="A6087">
        <v>4</v>
      </c>
      <c r="B6087" t="s">
        <v>25</v>
      </c>
      <c r="C6087">
        <v>3</v>
      </c>
      <c r="D6087" t="s">
        <v>26</v>
      </c>
      <c r="E6087" t="s">
        <v>2648</v>
      </c>
      <c r="F6087" t="s">
        <v>13</v>
      </c>
      <c r="G6087" t="s">
        <v>661</v>
      </c>
      <c r="H6087" s="1">
        <v>0.2</v>
      </c>
      <c r="I6087" s="2">
        <v>43725</v>
      </c>
      <c r="J6087" s="8">
        <f t="shared" si="95"/>
        <v>2019</v>
      </c>
      <c r="K6087" t="s">
        <v>5439</v>
      </c>
      <c r="L6087" t="s">
        <v>30</v>
      </c>
      <c r="M6087">
        <v>84604</v>
      </c>
      <c r="N6087">
        <v>698</v>
      </c>
      <c r="O6087" t="s">
        <v>8229</v>
      </c>
      <c r="P6087">
        <v>9</v>
      </c>
      <c r="Q6087">
        <v>2</v>
      </c>
      <c r="R6087" t="s">
        <v>32</v>
      </c>
      <c r="T6087">
        <v>8.9499999999999993</v>
      </c>
      <c r="U6087">
        <v>26</v>
      </c>
      <c r="V6087" t="s">
        <v>33</v>
      </c>
      <c r="W6087" s="2">
        <v>43729</v>
      </c>
      <c r="X6087" t="s">
        <v>20</v>
      </c>
      <c r="Y6087" t="s">
        <v>87</v>
      </c>
      <c r="Z6087" t="s">
        <v>54</v>
      </c>
    </row>
    <row r="6088" spans="1:26" x14ac:dyDescent="0.25">
      <c r="A6088">
        <v>4</v>
      </c>
      <c r="B6088" t="s">
        <v>25</v>
      </c>
      <c r="C6088">
        <v>3</v>
      </c>
      <c r="D6088" t="s">
        <v>26</v>
      </c>
      <c r="E6088" t="s">
        <v>2648</v>
      </c>
      <c r="F6088" t="s">
        <v>13</v>
      </c>
      <c r="G6088" t="s">
        <v>661</v>
      </c>
      <c r="H6088" s="1">
        <v>0.2</v>
      </c>
      <c r="I6088" s="2">
        <v>43725</v>
      </c>
      <c r="J6088" s="8">
        <f t="shared" si="95"/>
        <v>2019</v>
      </c>
      <c r="K6088" t="s">
        <v>5439</v>
      </c>
      <c r="L6088" t="s">
        <v>30</v>
      </c>
      <c r="M6088">
        <v>84604</v>
      </c>
      <c r="N6088">
        <v>54</v>
      </c>
      <c r="O6088" t="s">
        <v>8242</v>
      </c>
      <c r="P6088">
        <v>4</v>
      </c>
      <c r="Q6088">
        <v>3</v>
      </c>
      <c r="R6088" t="s">
        <v>32</v>
      </c>
      <c r="T6088">
        <v>4.2699999999999996</v>
      </c>
      <c r="U6088">
        <v>12</v>
      </c>
      <c r="V6088" t="s">
        <v>33</v>
      </c>
      <c r="W6088" s="2">
        <v>43729</v>
      </c>
      <c r="X6088" t="s">
        <v>20</v>
      </c>
      <c r="Y6088" t="s">
        <v>87</v>
      </c>
      <c r="Z6088" t="s">
        <v>54</v>
      </c>
    </row>
    <row r="6089" spans="1:26" x14ac:dyDescent="0.25">
      <c r="A6089">
        <v>4</v>
      </c>
      <c r="B6089" t="s">
        <v>25</v>
      </c>
      <c r="C6089">
        <v>3</v>
      </c>
      <c r="D6089" t="s">
        <v>26</v>
      </c>
      <c r="E6089" t="s">
        <v>2648</v>
      </c>
      <c r="F6089" t="s">
        <v>13</v>
      </c>
      <c r="G6089" t="s">
        <v>661</v>
      </c>
      <c r="H6089" s="1">
        <v>0.2</v>
      </c>
      <c r="I6089" s="2">
        <v>43725</v>
      </c>
      <c r="J6089" s="8">
        <f t="shared" si="95"/>
        <v>2019</v>
      </c>
      <c r="K6089" t="s">
        <v>5439</v>
      </c>
      <c r="L6089" t="s">
        <v>30</v>
      </c>
      <c r="M6089">
        <v>84604</v>
      </c>
      <c r="N6089">
        <v>260</v>
      </c>
      <c r="O6089" t="s">
        <v>728</v>
      </c>
      <c r="P6089">
        <v>4</v>
      </c>
      <c r="Q6089">
        <v>3</v>
      </c>
      <c r="R6089" t="s">
        <v>32</v>
      </c>
      <c r="T6089">
        <v>3.5</v>
      </c>
      <c r="U6089">
        <v>11</v>
      </c>
      <c r="V6089" t="s">
        <v>33</v>
      </c>
      <c r="W6089" s="2">
        <v>43729</v>
      </c>
      <c r="X6089" t="s">
        <v>20</v>
      </c>
      <c r="Y6089" t="s">
        <v>87</v>
      </c>
      <c r="Z6089" t="s">
        <v>54</v>
      </c>
    </row>
    <row r="6090" spans="1:26" x14ac:dyDescent="0.25">
      <c r="A6090">
        <v>2</v>
      </c>
      <c r="B6090" t="s">
        <v>25</v>
      </c>
      <c r="C6090">
        <v>1</v>
      </c>
      <c r="D6090" t="s">
        <v>11</v>
      </c>
      <c r="E6090" t="s">
        <v>417</v>
      </c>
      <c r="F6090" t="s">
        <v>13</v>
      </c>
      <c r="G6090" t="s">
        <v>223</v>
      </c>
      <c r="H6090" s="1">
        <v>0.3</v>
      </c>
      <c r="I6090" s="2">
        <v>43788</v>
      </c>
      <c r="J6090" s="8">
        <f t="shared" si="95"/>
        <v>2019</v>
      </c>
      <c r="K6090" t="s">
        <v>5204</v>
      </c>
      <c r="L6090" t="s">
        <v>73</v>
      </c>
      <c r="M6090">
        <v>78207</v>
      </c>
      <c r="N6090">
        <v>380</v>
      </c>
      <c r="O6090" t="s">
        <v>2436</v>
      </c>
      <c r="P6090">
        <v>-72</v>
      </c>
      <c r="Q6090">
        <v>6</v>
      </c>
      <c r="R6090" t="s">
        <v>75</v>
      </c>
      <c r="T6090">
        <v>-71.81</v>
      </c>
      <c r="U6090">
        <v>718</v>
      </c>
      <c r="V6090" t="s">
        <v>33</v>
      </c>
      <c r="W6090" s="2">
        <v>43790</v>
      </c>
      <c r="X6090" t="s">
        <v>130</v>
      </c>
      <c r="Y6090" t="s">
        <v>77</v>
      </c>
      <c r="Z6090" t="s">
        <v>41</v>
      </c>
    </row>
    <row r="6091" spans="1:26" x14ac:dyDescent="0.25">
      <c r="A6091">
        <v>2</v>
      </c>
      <c r="B6091" t="s">
        <v>25</v>
      </c>
      <c r="C6091">
        <v>1</v>
      </c>
      <c r="D6091" t="s">
        <v>26</v>
      </c>
      <c r="E6091" t="s">
        <v>417</v>
      </c>
      <c r="F6091" t="s">
        <v>13</v>
      </c>
      <c r="G6091" t="s">
        <v>223</v>
      </c>
      <c r="H6091" s="1">
        <v>0.2</v>
      </c>
      <c r="I6091" s="2">
        <v>43788</v>
      </c>
      <c r="J6091" s="8">
        <f t="shared" si="95"/>
        <v>2019</v>
      </c>
      <c r="K6091" t="s">
        <v>5204</v>
      </c>
      <c r="L6091" t="s">
        <v>73</v>
      </c>
      <c r="M6091">
        <v>78207</v>
      </c>
      <c r="N6091">
        <v>1258</v>
      </c>
      <c r="O6091" t="s">
        <v>3879</v>
      </c>
      <c r="P6091">
        <v>9</v>
      </c>
      <c r="Q6091">
        <v>4</v>
      </c>
      <c r="R6091" t="s">
        <v>75</v>
      </c>
      <c r="T6091">
        <v>8.74</v>
      </c>
      <c r="U6091">
        <v>32</v>
      </c>
      <c r="V6091" t="s">
        <v>33</v>
      </c>
      <c r="W6091" s="2">
        <v>43790</v>
      </c>
      <c r="X6091" t="s">
        <v>130</v>
      </c>
      <c r="Y6091" t="s">
        <v>77</v>
      </c>
      <c r="Z6091" t="s">
        <v>49</v>
      </c>
    </row>
    <row r="6092" spans="1:26" x14ac:dyDescent="0.25">
      <c r="A6092">
        <v>5</v>
      </c>
      <c r="B6092" t="s">
        <v>43</v>
      </c>
      <c r="C6092">
        <v>6</v>
      </c>
      <c r="D6092" t="s">
        <v>26</v>
      </c>
      <c r="E6092" t="s">
        <v>3827</v>
      </c>
      <c r="F6092" t="s">
        <v>13</v>
      </c>
      <c r="G6092" t="s">
        <v>5882</v>
      </c>
      <c r="H6092" s="1">
        <v>0.2</v>
      </c>
      <c r="I6092" s="2">
        <v>43603</v>
      </c>
      <c r="J6092" s="8">
        <f t="shared" si="95"/>
        <v>2019</v>
      </c>
      <c r="K6092" t="s">
        <v>6245</v>
      </c>
      <c r="L6092" t="s">
        <v>73</v>
      </c>
      <c r="M6092">
        <v>78501</v>
      </c>
      <c r="N6092">
        <v>1288</v>
      </c>
      <c r="O6092" t="s">
        <v>2959</v>
      </c>
      <c r="P6092">
        <v>1</v>
      </c>
      <c r="Q6092">
        <v>2</v>
      </c>
      <c r="R6092" t="s">
        <v>75</v>
      </c>
      <c r="T6092">
        <v>0.67</v>
      </c>
      <c r="U6092">
        <v>9</v>
      </c>
      <c r="V6092" t="s">
        <v>33</v>
      </c>
      <c r="W6092" s="2">
        <v>43608</v>
      </c>
      <c r="X6092" t="s">
        <v>39</v>
      </c>
      <c r="Y6092" t="s">
        <v>77</v>
      </c>
      <c r="Z6092" t="s">
        <v>42</v>
      </c>
    </row>
    <row r="6093" spans="1:26" x14ac:dyDescent="0.25">
      <c r="A6093">
        <v>5</v>
      </c>
      <c r="B6093" t="s">
        <v>43</v>
      </c>
      <c r="C6093">
        <v>6</v>
      </c>
      <c r="D6093" t="s">
        <v>26</v>
      </c>
      <c r="E6093" t="s">
        <v>3827</v>
      </c>
      <c r="F6093" t="s">
        <v>13</v>
      </c>
      <c r="G6093" t="s">
        <v>5882</v>
      </c>
      <c r="H6093" s="1">
        <v>0.8</v>
      </c>
      <c r="I6093" s="2">
        <v>43603</v>
      </c>
      <c r="J6093" s="8">
        <f t="shared" si="95"/>
        <v>2019</v>
      </c>
      <c r="K6093" t="s">
        <v>6245</v>
      </c>
      <c r="L6093" t="s">
        <v>73</v>
      </c>
      <c r="M6093">
        <v>78501</v>
      </c>
      <c r="N6093">
        <v>245</v>
      </c>
      <c r="O6093" t="s">
        <v>8271</v>
      </c>
      <c r="P6093">
        <v>-3</v>
      </c>
      <c r="Q6093">
        <v>1</v>
      </c>
      <c r="R6093" t="s">
        <v>75</v>
      </c>
      <c r="T6093">
        <v>-3.29</v>
      </c>
      <c r="U6093">
        <v>2</v>
      </c>
      <c r="V6093" t="s">
        <v>33</v>
      </c>
      <c r="W6093" s="2">
        <v>43608</v>
      </c>
      <c r="X6093" t="s">
        <v>39</v>
      </c>
      <c r="Y6093" t="s">
        <v>77</v>
      </c>
      <c r="Z6093" t="s">
        <v>54</v>
      </c>
    </row>
    <row r="6094" spans="1:26" x14ac:dyDescent="0.25">
      <c r="A6094">
        <v>5</v>
      </c>
      <c r="B6094" t="s">
        <v>43</v>
      </c>
      <c r="C6094">
        <v>6</v>
      </c>
      <c r="D6094" t="s">
        <v>26</v>
      </c>
      <c r="E6094" t="s">
        <v>3827</v>
      </c>
      <c r="F6094" t="s">
        <v>13</v>
      </c>
      <c r="G6094" t="s">
        <v>5882</v>
      </c>
      <c r="H6094" s="1">
        <v>0.8</v>
      </c>
      <c r="I6094" s="2">
        <v>43603</v>
      </c>
      <c r="J6094" s="8">
        <f t="shared" si="95"/>
        <v>2019</v>
      </c>
      <c r="K6094" t="s">
        <v>6245</v>
      </c>
      <c r="L6094" t="s">
        <v>73</v>
      </c>
      <c r="M6094">
        <v>78501</v>
      </c>
      <c r="N6094">
        <v>54</v>
      </c>
      <c r="O6094" t="s">
        <v>8242</v>
      </c>
      <c r="P6094">
        <v>-11</v>
      </c>
      <c r="Q6094">
        <v>7</v>
      </c>
      <c r="R6094" t="s">
        <v>75</v>
      </c>
      <c r="T6094">
        <v>-10.65</v>
      </c>
      <c r="U6094">
        <v>7</v>
      </c>
      <c r="V6094" t="s">
        <v>33</v>
      </c>
      <c r="W6094" s="2">
        <v>43608</v>
      </c>
      <c r="X6094" t="s">
        <v>39</v>
      </c>
      <c r="Y6094" t="s">
        <v>77</v>
      </c>
      <c r="Z6094" t="s">
        <v>54</v>
      </c>
    </row>
    <row r="6095" spans="1:26" x14ac:dyDescent="0.25">
      <c r="A6095">
        <v>7</v>
      </c>
      <c r="B6095" t="s">
        <v>25</v>
      </c>
      <c r="C6095">
        <v>6</v>
      </c>
      <c r="D6095" t="s">
        <v>11</v>
      </c>
      <c r="E6095" t="s">
        <v>88</v>
      </c>
      <c r="F6095" t="s">
        <v>13</v>
      </c>
      <c r="G6095" t="s">
        <v>1285</v>
      </c>
      <c r="H6095" s="1">
        <v>0.2</v>
      </c>
      <c r="I6095" s="2">
        <v>43495</v>
      </c>
      <c r="J6095" s="8">
        <f t="shared" si="95"/>
        <v>2019</v>
      </c>
      <c r="K6095" t="s">
        <v>8053</v>
      </c>
      <c r="L6095" t="s">
        <v>30</v>
      </c>
      <c r="M6095">
        <v>94110</v>
      </c>
      <c r="N6095">
        <v>1181</v>
      </c>
      <c r="O6095" t="s">
        <v>239</v>
      </c>
      <c r="P6095">
        <v>-14</v>
      </c>
      <c r="Q6095">
        <v>1</v>
      </c>
      <c r="R6095" t="s">
        <v>32</v>
      </c>
      <c r="S6095" t="s">
        <v>92</v>
      </c>
      <c r="T6095">
        <v>-13.59</v>
      </c>
      <c r="U6095">
        <v>121</v>
      </c>
      <c r="V6095" t="s">
        <v>76</v>
      </c>
      <c r="W6095" s="2">
        <v>43502</v>
      </c>
      <c r="X6095" t="s">
        <v>39</v>
      </c>
      <c r="Y6095" t="s">
        <v>34</v>
      </c>
      <c r="Z6095" t="s">
        <v>24</v>
      </c>
    </row>
    <row r="6096" spans="1:26" x14ac:dyDescent="0.25">
      <c r="A6096">
        <v>7</v>
      </c>
      <c r="B6096" t="s">
        <v>25</v>
      </c>
      <c r="C6096">
        <v>6</v>
      </c>
      <c r="D6096" t="s">
        <v>26</v>
      </c>
      <c r="E6096" t="s">
        <v>88</v>
      </c>
      <c r="F6096" t="s">
        <v>13</v>
      </c>
      <c r="G6096" t="s">
        <v>1285</v>
      </c>
      <c r="H6096" s="1">
        <v>0</v>
      </c>
      <c r="I6096" s="2">
        <v>43495</v>
      </c>
      <c r="J6096" s="8">
        <f t="shared" si="95"/>
        <v>2019</v>
      </c>
      <c r="K6096" t="s">
        <v>8053</v>
      </c>
      <c r="L6096" t="s">
        <v>30</v>
      </c>
      <c r="M6096">
        <v>94110</v>
      </c>
      <c r="N6096">
        <v>1154</v>
      </c>
      <c r="O6096" t="s">
        <v>3678</v>
      </c>
      <c r="P6096">
        <v>2</v>
      </c>
      <c r="Q6096">
        <v>3</v>
      </c>
      <c r="R6096" t="s">
        <v>32</v>
      </c>
      <c r="S6096" t="s">
        <v>92</v>
      </c>
      <c r="T6096">
        <v>2.38</v>
      </c>
      <c r="U6096">
        <v>9</v>
      </c>
      <c r="V6096" t="s">
        <v>76</v>
      </c>
      <c r="W6096" s="2">
        <v>43502</v>
      </c>
      <c r="X6096" t="s">
        <v>39</v>
      </c>
      <c r="Y6096" t="s">
        <v>34</v>
      </c>
      <c r="Z6096" t="s">
        <v>49</v>
      </c>
    </row>
    <row r="6097" spans="1:26" x14ac:dyDescent="0.25">
      <c r="A6097">
        <v>7</v>
      </c>
      <c r="B6097" t="s">
        <v>25</v>
      </c>
      <c r="C6097">
        <v>6</v>
      </c>
      <c r="D6097" t="s">
        <v>26</v>
      </c>
      <c r="E6097" t="s">
        <v>88</v>
      </c>
      <c r="F6097" t="s">
        <v>13</v>
      </c>
      <c r="G6097" t="s">
        <v>1285</v>
      </c>
      <c r="H6097" s="1">
        <v>0</v>
      </c>
      <c r="I6097" s="2">
        <v>43495</v>
      </c>
      <c r="J6097" s="8">
        <f t="shared" si="95"/>
        <v>2019</v>
      </c>
      <c r="K6097" t="s">
        <v>8053</v>
      </c>
      <c r="L6097" t="s">
        <v>30</v>
      </c>
      <c r="M6097">
        <v>94110</v>
      </c>
      <c r="N6097">
        <v>474</v>
      </c>
      <c r="O6097" t="s">
        <v>3362</v>
      </c>
      <c r="P6097">
        <v>6</v>
      </c>
      <c r="Q6097">
        <v>7</v>
      </c>
      <c r="R6097" t="s">
        <v>32</v>
      </c>
      <c r="S6097" t="s">
        <v>92</v>
      </c>
      <c r="T6097">
        <v>5.73</v>
      </c>
      <c r="U6097">
        <v>13</v>
      </c>
      <c r="V6097" t="s">
        <v>76</v>
      </c>
      <c r="W6097" s="2">
        <v>43502</v>
      </c>
      <c r="X6097" t="s">
        <v>39</v>
      </c>
      <c r="Y6097" t="s">
        <v>34</v>
      </c>
      <c r="Z6097" t="s">
        <v>49</v>
      </c>
    </row>
    <row r="6098" spans="1:26" x14ac:dyDescent="0.25">
      <c r="A6098">
        <v>5</v>
      </c>
      <c r="B6098" t="s">
        <v>43</v>
      </c>
      <c r="C6098">
        <v>6</v>
      </c>
      <c r="D6098" t="s">
        <v>11</v>
      </c>
      <c r="E6098" t="s">
        <v>27</v>
      </c>
      <c r="F6098" t="s">
        <v>13</v>
      </c>
      <c r="G6098" t="s">
        <v>582</v>
      </c>
      <c r="H6098" s="1">
        <v>0.15</v>
      </c>
      <c r="I6098" s="2">
        <v>43634</v>
      </c>
      <c r="J6098" s="8">
        <f t="shared" si="95"/>
        <v>2019</v>
      </c>
      <c r="K6098" t="s">
        <v>7854</v>
      </c>
      <c r="L6098" t="s">
        <v>30</v>
      </c>
      <c r="M6098">
        <v>90032</v>
      </c>
      <c r="N6098">
        <v>379</v>
      </c>
      <c r="O6098" t="s">
        <v>1328</v>
      </c>
      <c r="P6098">
        <v>76</v>
      </c>
      <c r="Q6098">
        <v>9</v>
      </c>
      <c r="R6098" t="s">
        <v>32</v>
      </c>
      <c r="S6098" t="s">
        <v>92</v>
      </c>
      <c r="T6098">
        <v>75.59</v>
      </c>
      <c r="U6098">
        <v>918</v>
      </c>
      <c r="V6098" t="s">
        <v>19</v>
      </c>
      <c r="W6098" s="2">
        <v>43639</v>
      </c>
      <c r="X6098" t="s">
        <v>39</v>
      </c>
      <c r="Y6098" t="s">
        <v>34</v>
      </c>
      <c r="Z6098" t="s">
        <v>22</v>
      </c>
    </row>
    <row r="6099" spans="1:26" x14ac:dyDescent="0.25">
      <c r="A6099">
        <v>5</v>
      </c>
      <c r="B6099" t="s">
        <v>43</v>
      </c>
      <c r="C6099">
        <v>6</v>
      </c>
      <c r="D6099" t="s">
        <v>26</v>
      </c>
      <c r="E6099" t="s">
        <v>27</v>
      </c>
      <c r="F6099" t="s">
        <v>13</v>
      </c>
      <c r="G6099" t="s">
        <v>582</v>
      </c>
      <c r="H6099" s="1">
        <v>0</v>
      </c>
      <c r="I6099" s="2">
        <v>43634</v>
      </c>
      <c r="J6099" s="8">
        <f t="shared" si="95"/>
        <v>2019</v>
      </c>
      <c r="K6099" t="s">
        <v>7854</v>
      </c>
      <c r="L6099" t="s">
        <v>30</v>
      </c>
      <c r="M6099">
        <v>90032</v>
      </c>
      <c r="N6099">
        <v>1725</v>
      </c>
      <c r="O6099" t="s">
        <v>779</v>
      </c>
      <c r="P6099">
        <v>19</v>
      </c>
      <c r="Q6099">
        <v>6</v>
      </c>
      <c r="R6099" t="s">
        <v>32</v>
      </c>
      <c r="S6099" t="s">
        <v>92</v>
      </c>
      <c r="T6099">
        <v>19.05</v>
      </c>
      <c r="U6099">
        <v>39</v>
      </c>
      <c r="V6099" t="s">
        <v>19</v>
      </c>
      <c r="W6099" s="2">
        <v>43639</v>
      </c>
      <c r="X6099" t="s">
        <v>39</v>
      </c>
      <c r="Y6099" t="s">
        <v>34</v>
      </c>
      <c r="Z6099" t="s">
        <v>64</v>
      </c>
    </row>
    <row r="6100" spans="1:26" x14ac:dyDescent="0.25">
      <c r="A6100">
        <v>1</v>
      </c>
      <c r="B6100" t="s">
        <v>10</v>
      </c>
      <c r="C6100">
        <v>1</v>
      </c>
      <c r="D6100" t="s">
        <v>11</v>
      </c>
      <c r="E6100" t="s">
        <v>906</v>
      </c>
      <c r="F6100" t="s">
        <v>13</v>
      </c>
      <c r="G6100" t="s">
        <v>306</v>
      </c>
      <c r="H6100" s="1">
        <v>0.2</v>
      </c>
      <c r="I6100" s="2">
        <v>43719</v>
      </c>
      <c r="J6100" s="8">
        <f t="shared" si="95"/>
        <v>2019</v>
      </c>
      <c r="K6100" t="s">
        <v>1117</v>
      </c>
      <c r="L6100" t="s">
        <v>16</v>
      </c>
      <c r="M6100">
        <v>32216</v>
      </c>
      <c r="N6100">
        <v>866</v>
      </c>
      <c r="O6100" t="s">
        <v>8179</v>
      </c>
      <c r="P6100">
        <v>6</v>
      </c>
      <c r="Q6100">
        <v>1</v>
      </c>
      <c r="R6100" t="s">
        <v>18</v>
      </c>
      <c r="T6100">
        <v>6.04</v>
      </c>
      <c r="U6100">
        <v>35</v>
      </c>
      <c r="V6100" t="s">
        <v>19</v>
      </c>
      <c r="W6100" s="2">
        <v>43720</v>
      </c>
      <c r="X6100" t="s">
        <v>130</v>
      </c>
      <c r="Y6100" t="s">
        <v>40</v>
      </c>
      <c r="Z6100" t="s">
        <v>47</v>
      </c>
    </row>
    <row r="6101" spans="1:26" x14ac:dyDescent="0.25">
      <c r="A6101">
        <v>4</v>
      </c>
      <c r="B6101" t="s">
        <v>43</v>
      </c>
      <c r="C6101">
        <v>6</v>
      </c>
      <c r="D6101" t="s">
        <v>26</v>
      </c>
      <c r="E6101" t="s">
        <v>498</v>
      </c>
      <c r="F6101" t="s">
        <v>13</v>
      </c>
      <c r="G6101" t="s">
        <v>793</v>
      </c>
      <c r="H6101" s="1">
        <v>0.2</v>
      </c>
      <c r="I6101" s="2">
        <v>43695</v>
      </c>
      <c r="J6101" s="8">
        <f t="shared" si="95"/>
        <v>2019</v>
      </c>
      <c r="K6101" t="s">
        <v>3891</v>
      </c>
      <c r="L6101" t="s">
        <v>73</v>
      </c>
      <c r="M6101">
        <v>75220</v>
      </c>
      <c r="N6101">
        <v>1388</v>
      </c>
      <c r="O6101" t="s">
        <v>567</v>
      </c>
      <c r="P6101">
        <v>13</v>
      </c>
      <c r="Q6101">
        <v>3</v>
      </c>
      <c r="R6101" t="s">
        <v>75</v>
      </c>
      <c r="T6101">
        <v>12.5</v>
      </c>
      <c r="U6101">
        <v>200</v>
      </c>
      <c r="V6101" t="s">
        <v>19</v>
      </c>
      <c r="W6101" s="2">
        <v>43699</v>
      </c>
      <c r="X6101" t="s">
        <v>39</v>
      </c>
      <c r="Y6101" t="s">
        <v>77</v>
      </c>
      <c r="Z6101" t="s">
        <v>42</v>
      </c>
    </row>
    <row r="6102" spans="1:26" x14ac:dyDescent="0.25">
      <c r="A6102">
        <v>4</v>
      </c>
      <c r="B6102" t="s">
        <v>43</v>
      </c>
      <c r="C6102">
        <v>6</v>
      </c>
      <c r="D6102" t="s">
        <v>26</v>
      </c>
      <c r="E6102" t="s">
        <v>498</v>
      </c>
      <c r="F6102" t="s">
        <v>13</v>
      </c>
      <c r="G6102" t="s">
        <v>793</v>
      </c>
      <c r="H6102" s="1">
        <v>0.8</v>
      </c>
      <c r="I6102" s="2">
        <v>43695</v>
      </c>
      <c r="J6102" s="8">
        <f t="shared" si="95"/>
        <v>2019</v>
      </c>
      <c r="K6102" t="s">
        <v>3891</v>
      </c>
      <c r="L6102" t="s">
        <v>73</v>
      </c>
      <c r="M6102">
        <v>75220</v>
      </c>
      <c r="N6102">
        <v>900</v>
      </c>
      <c r="O6102" t="s">
        <v>3279</v>
      </c>
      <c r="P6102">
        <v>-11</v>
      </c>
      <c r="Q6102">
        <v>4</v>
      </c>
      <c r="R6102" t="s">
        <v>75</v>
      </c>
      <c r="T6102">
        <v>-11.46</v>
      </c>
      <c r="U6102">
        <v>7</v>
      </c>
      <c r="V6102" t="s">
        <v>19</v>
      </c>
      <c r="W6102" s="2">
        <v>43699</v>
      </c>
      <c r="X6102" t="s">
        <v>39</v>
      </c>
      <c r="Y6102" t="s">
        <v>77</v>
      </c>
      <c r="Z6102" t="s">
        <v>54</v>
      </c>
    </row>
    <row r="6103" spans="1:26" x14ac:dyDescent="0.25">
      <c r="A6103">
        <v>4</v>
      </c>
      <c r="B6103" t="s">
        <v>43</v>
      </c>
      <c r="C6103">
        <v>6</v>
      </c>
      <c r="D6103" t="s">
        <v>26</v>
      </c>
      <c r="E6103" t="s">
        <v>498</v>
      </c>
      <c r="F6103" t="s">
        <v>13</v>
      </c>
      <c r="G6103" t="s">
        <v>793</v>
      </c>
      <c r="H6103" s="1">
        <v>0.8</v>
      </c>
      <c r="I6103" s="2">
        <v>43695</v>
      </c>
      <c r="J6103" s="8">
        <f t="shared" si="95"/>
        <v>2019</v>
      </c>
      <c r="K6103" t="s">
        <v>3891</v>
      </c>
      <c r="L6103" t="s">
        <v>73</v>
      </c>
      <c r="M6103">
        <v>75220</v>
      </c>
      <c r="N6103">
        <v>43</v>
      </c>
      <c r="O6103" t="s">
        <v>951</v>
      </c>
      <c r="P6103">
        <v>-33</v>
      </c>
      <c r="Q6103">
        <v>5</v>
      </c>
      <c r="R6103" t="s">
        <v>75</v>
      </c>
      <c r="T6103">
        <v>-33.14</v>
      </c>
      <c r="U6103">
        <v>21</v>
      </c>
      <c r="V6103" t="s">
        <v>19</v>
      </c>
      <c r="W6103" s="2">
        <v>43699</v>
      </c>
      <c r="X6103" t="s">
        <v>39</v>
      </c>
      <c r="Y6103" t="s">
        <v>77</v>
      </c>
      <c r="Z6103" t="s">
        <v>54</v>
      </c>
    </row>
    <row r="6104" spans="1:26" x14ac:dyDescent="0.25">
      <c r="A6104">
        <v>3</v>
      </c>
      <c r="B6104" t="s">
        <v>10</v>
      </c>
      <c r="C6104">
        <v>3</v>
      </c>
      <c r="D6104" t="s">
        <v>11</v>
      </c>
      <c r="E6104" t="s">
        <v>1556</v>
      </c>
      <c r="F6104" t="s">
        <v>13</v>
      </c>
      <c r="G6104" t="s">
        <v>5381</v>
      </c>
      <c r="H6104" s="1">
        <v>0</v>
      </c>
      <c r="I6104" s="2">
        <v>43782</v>
      </c>
      <c r="J6104" s="8">
        <f t="shared" si="95"/>
        <v>2019</v>
      </c>
      <c r="K6104" t="s">
        <v>5382</v>
      </c>
      <c r="L6104" t="s">
        <v>102</v>
      </c>
      <c r="M6104">
        <v>14215</v>
      </c>
      <c r="N6104">
        <v>505</v>
      </c>
      <c r="O6104" t="s">
        <v>2393</v>
      </c>
      <c r="P6104">
        <v>31</v>
      </c>
      <c r="Q6104">
        <v>3</v>
      </c>
      <c r="R6104" t="s">
        <v>104</v>
      </c>
      <c r="T6104">
        <v>30.99</v>
      </c>
      <c r="U6104">
        <v>155</v>
      </c>
      <c r="V6104" t="s">
        <v>33</v>
      </c>
      <c r="W6104" s="2">
        <v>43785</v>
      </c>
      <c r="X6104" t="s">
        <v>20</v>
      </c>
      <c r="Y6104" t="s">
        <v>175</v>
      </c>
      <c r="Z6104" t="s">
        <v>47</v>
      </c>
    </row>
    <row r="6105" spans="1:26" x14ac:dyDescent="0.25">
      <c r="A6105">
        <v>3</v>
      </c>
      <c r="B6105" t="s">
        <v>10</v>
      </c>
      <c r="C6105">
        <v>3</v>
      </c>
      <c r="D6105" t="s">
        <v>50</v>
      </c>
      <c r="E6105" t="s">
        <v>1556</v>
      </c>
      <c r="F6105" t="s">
        <v>13</v>
      </c>
      <c r="G6105" t="s">
        <v>5381</v>
      </c>
      <c r="H6105" s="1">
        <v>0</v>
      </c>
      <c r="I6105" s="2">
        <v>43782</v>
      </c>
      <c r="J6105" s="8">
        <f t="shared" si="95"/>
        <v>2019</v>
      </c>
      <c r="K6105" t="s">
        <v>5382</v>
      </c>
      <c r="L6105" t="s">
        <v>102</v>
      </c>
      <c r="M6105">
        <v>14215</v>
      </c>
      <c r="N6105">
        <v>991</v>
      </c>
      <c r="O6105" t="s">
        <v>162</v>
      </c>
      <c r="P6105">
        <v>12</v>
      </c>
      <c r="Q6105">
        <v>4</v>
      </c>
      <c r="R6105" t="s">
        <v>104</v>
      </c>
      <c r="T6105">
        <v>12.21</v>
      </c>
      <c r="U6105">
        <v>44</v>
      </c>
      <c r="V6105" t="s">
        <v>33</v>
      </c>
      <c r="W6105" s="2">
        <v>43785</v>
      </c>
      <c r="X6105" t="s">
        <v>20</v>
      </c>
      <c r="Y6105" t="s">
        <v>175</v>
      </c>
      <c r="Z6105" t="s">
        <v>52</v>
      </c>
    </row>
    <row r="6106" spans="1:26" x14ac:dyDescent="0.25">
      <c r="A6106">
        <v>4</v>
      </c>
      <c r="B6106" t="s">
        <v>43</v>
      </c>
      <c r="C6106">
        <v>6</v>
      </c>
      <c r="D6106" t="s">
        <v>50</v>
      </c>
      <c r="E6106" t="s">
        <v>99</v>
      </c>
      <c r="F6106" t="s">
        <v>13</v>
      </c>
      <c r="G6106" t="s">
        <v>44</v>
      </c>
      <c r="H6106" s="1">
        <v>0.2</v>
      </c>
      <c r="I6106" s="2">
        <v>43603</v>
      </c>
      <c r="J6106" s="8">
        <f t="shared" si="95"/>
        <v>2019</v>
      </c>
      <c r="K6106" t="s">
        <v>7945</v>
      </c>
      <c r="L6106" t="s">
        <v>102</v>
      </c>
      <c r="M6106">
        <v>19140</v>
      </c>
      <c r="N6106">
        <v>963</v>
      </c>
      <c r="O6106" t="s">
        <v>4977</v>
      </c>
      <c r="P6106">
        <v>-1</v>
      </c>
      <c r="Q6106">
        <v>3</v>
      </c>
      <c r="R6106" t="s">
        <v>104</v>
      </c>
      <c r="S6106" t="s">
        <v>92</v>
      </c>
      <c r="T6106">
        <v>-0.9</v>
      </c>
      <c r="U6106">
        <v>36</v>
      </c>
      <c r="V6106" t="s">
        <v>19</v>
      </c>
      <c r="W6106" s="2">
        <v>43607</v>
      </c>
      <c r="X6106" t="s">
        <v>39</v>
      </c>
      <c r="Y6106" t="s">
        <v>105</v>
      </c>
      <c r="Z6106" t="s">
        <v>113</v>
      </c>
    </row>
    <row r="6107" spans="1:26" x14ac:dyDescent="0.25">
      <c r="A6107">
        <v>3</v>
      </c>
      <c r="B6107" t="s">
        <v>10</v>
      </c>
      <c r="C6107">
        <v>3</v>
      </c>
      <c r="D6107" t="s">
        <v>26</v>
      </c>
      <c r="E6107" t="s">
        <v>535</v>
      </c>
      <c r="F6107" t="s">
        <v>13</v>
      </c>
      <c r="G6107" t="s">
        <v>556</v>
      </c>
      <c r="H6107" s="1">
        <v>0</v>
      </c>
      <c r="I6107" s="2">
        <v>43564</v>
      </c>
      <c r="J6107" s="8">
        <f t="shared" si="95"/>
        <v>2019</v>
      </c>
      <c r="K6107" t="s">
        <v>3364</v>
      </c>
      <c r="L6107" t="s">
        <v>73</v>
      </c>
      <c r="M6107">
        <v>48205</v>
      </c>
      <c r="N6107">
        <v>707</v>
      </c>
      <c r="O6107" t="s">
        <v>3365</v>
      </c>
      <c r="P6107">
        <v>220</v>
      </c>
      <c r="Q6107">
        <v>8</v>
      </c>
      <c r="R6107" t="s">
        <v>75</v>
      </c>
      <c r="T6107">
        <v>219.99</v>
      </c>
      <c r="U6107">
        <v>478</v>
      </c>
      <c r="V6107" t="s">
        <v>19</v>
      </c>
      <c r="W6107" s="2">
        <v>43567</v>
      </c>
      <c r="X6107" t="s">
        <v>20</v>
      </c>
      <c r="Y6107" t="s">
        <v>156</v>
      </c>
      <c r="Z6107" t="s">
        <v>54</v>
      </c>
    </row>
    <row r="6108" spans="1:26" x14ac:dyDescent="0.25">
      <c r="A6108">
        <v>6</v>
      </c>
      <c r="B6108" t="s">
        <v>10</v>
      </c>
      <c r="C6108">
        <v>6</v>
      </c>
      <c r="D6108" t="s">
        <v>11</v>
      </c>
      <c r="E6108" t="s">
        <v>237</v>
      </c>
      <c r="F6108" t="s">
        <v>13</v>
      </c>
      <c r="G6108" t="s">
        <v>1357</v>
      </c>
      <c r="H6108" s="1">
        <v>0</v>
      </c>
      <c r="I6108" s="2">
        <v>43698</v>
      </c>
      <c r="J6108" s="8">
        <f t="shared" si="95"/>
        <v>2019</v>
      </c>
      <c r="K6108" t="s">
        <v>7061</v>
      </c>
      <c r="L6108" t="s">
        <v>102</v>
      </c>
      <c r="M6108">
        <v>21044</v>
      </c>
      <c r="N6108">
        <v>492</v>
      </c>
      <c r="O6108" t="s">
        <v>5222</v>
      </c>
      <c r="P6108">
        <v>9</v>
      </c>
      <c r="Q6108">
        <v>2</v>
      </c>
      <c r="R6108" t="s">
        <v>104</v>
      </c>
      <c r="T6108">
        <v>8.5500000000000007</v>
      </c>
      <c r="U6108">
        <v>25</v>
      </c>
      <c r="V6108" t="s">
        <v>76</v>
      </c>
      <c r="W6108" s="2">
        <v>43704</v>
      </c>
      <c r="X6108" t="s">
        <v>39</v>
      </c>
      <c r="Y6108" t="s">
        <v>1549</v>
      </c>
      <c r="Z6108" t="s">
        <v>47</v>
      </c>
    </row>
    <row r="6109" spans="1:26" x14ac:dyDescent="0.25">
      <c r="A6109">
        <v>6</v>
      </c>
      <c r="B6109" t="s">
        <v>10</v>
      </c>
      <c r="C6109">
        <v>6</v>
      </c>
      <c r="D6109" t="s">
        <v>11</v>
      </c>
      <c r="E6109" t="s">
        <v>237</v>
      </c>
      <c r="F6109" t="s">
        <v>13</v>
      </c>
      <c r="G6109" t="s">
        <v>1357</v>
      </c>
      <c r="H6109" s="1">
        <v>0</v>
      </c>
      <c r="I6109" s="2">
        <v>43698</v>
      </c>
      <c r="J6109" s="8">
        <f t="shared" si="95"/>
        <v>2019</v>
      </c>
      <c r="K6109" t="s">
        <v>7061</v>
      </c>
      <c r="L6109" t="s">
        <v>102</v>
      </c>
      <c r="M6109">
        <v>21044</v>
      </c>
      <c r="N6109">
        <v>1445</v>
      </c>
      <c r="O6109" t="s">
        <v>8206</v>
      </c>
      <c r="P6109">
        <v>31</v>
      </c>
      <c r="Q6109">
        <v>4</v>
      </c>
      <c r="R6109" t="s">
        <v>104</v>
      </c>
      <c r="T6109">
        <v>31.25</v>
      </c>
      <c r="U6109">
        <v>92</v>
      </c>
      <c r="V6109" t="s">
        <v>76</v>
      </c>
      <c r="W6109" s="2">
        <v>43704</v>
      </c>
      <c r="X6109" t="s">
        <v>39</v>
      </c>
      <c r="Y6109" t="s">
        <v>1549</v>
      </c>
      <c r="Z6109" t="s">
        <v>47</v>
      </c>
    </row>
    <row r="6110" spans="1:26" x14ac:dyDescent="0.25">
      <c r="A6110">
        <v>6</v>
      </c>
      <c r="B6110" t="s">
        <v>10</v>
      </c>
      <c r="C6110">
        <v>6</v>
      </c>
      <c r="D6110" t="s">
        <v>26</v>
      </c>
      <c r="E6110" t="s">
        <v>237</v>
      </c>
      <c r="F6110" t="s">
        <v>13</v>
      </c>
      <c r="G6110" t="s">
        <v>1357</v>
      </c>
      <c r="H6110" s="1">
        <v>0</v>
      </c>
      <c r="I6110" s="2">
        <v>43698</v>
      </c>
      <c r="J6110" s="8">
        <f t="shared" si="95"/>
        <v>2019</v>
      </c>
      <c r="K6110" t="s">
        <v>7061</v>
      </c>
      <c r="L6110" t="s">
        <v>102</v>
      </c>
      <c r="M6110">
        <v>21044</v>
      </c>
      <c r="N6110">
        <v>1678</v>
      </c>
      <c r="O6110" t="s">
        <v>3163</v>
      </c>
      <c r="P6110">
        <v>133</v>
      </c>
      <c r="Q6110">
        <v>5</v>
      </c>
      <c r="R6110" t="s">
        <v>104</v>
      </c>
      <c r="T6110">
        <v>133.15</v>
      </c>
      <c r="U6110">
        <v>277</v>
      </c>
      <c r="V6110" t="s">
        <v>76</v>
      </c>
      <c r="W6110" s="2">
        <v>43704</v>
      </c>
      <c r="X6110" t="s">
        <v>39</v>
      </c>
      <c r="Y6110" t="s">
        <v>1549</v>
      </c>
      <c r="Z6110" t="s">
        <v>64</v>
      </c>
    </row>
    <row r="6111" spans="1:26" x14ac:dyDescent="0.25">
      <c r="A6111">
        <v>2</v>
      </c>
      <c r="B6111" t="s">
        <v>43</v>
      </c>
      <c r="C6111">
        <v>3</v>
      </c>
      <c r="D6111" t="s">
        <v>26</v>
      </c>
      <c r="E6111" t="s">
        <v>99</v>
      </c>
      <c r="F6111" t="s">
        <v>13</v>
      </c>
      <c r="G6111" t="s">
        <v>2839</v>
      </c>
      <c r="H6111" s="1">
        <v>0.2</v>
      </c>
      <c r="I6111" s="2">
        <v>43724</v>
      </c>
      <c r="J6111" s="8">
        <f t="shared" si="95"/>
        <v>2019</v>
      </c>
      <c r="K6111" t="s">
        <v>3520</v>
      </c>
      <c r="L6111" t="s">
        <v>102</v>
      </c>
      <c r="M6111">
        <v>19143</v>
      </c>
      <c r="N6111">
        <v>1721</v>
      </c>
      <c r="O6111" t="s">
        <v>3404</v>
      </c>
      <c r="P6111">
        <v>6</v>
      </c>
      <c r="Q6111">
        <v>6</v>
      </c>
      <c r="R6111" t="s">
        <v>104</v>
      </c>
      <c r="T6111">
        <v>6.42</v>
      </c>
      <c r="U6111">
        <v>21</v>
      </c>
      <c r="V6111" t="s">
        <v>19</v>
      </c>
      <c r="W6111" s="2">
        <v>43726</v>
      </c>
      <c r="X6111" t="s">
        <v>20</v>
      </c>
      <c r="Y6111" t="s">
        <v>105</v>
      </c>
      <c r="Z6111" t="s">
        <v>64</v>
      </c>
    </row>
    <row r="6112" spans="1:26" x14ac:dyDescent="0.25">
      <c r="A6112">
        <v>4</v>
      </c>
      <c r="B6112" t="s">
        <v>43</v>
      </c>
      <c r="C6112">
        <v>6</v>
      </c>
      <c r="D6112" t="s">
        <v>50</v>
      </c>
      <c r="E6112" t="s">
        <v>192</v>
      </c>
      <c r="F6112" t="s">
        <v>13</v>
      </c>
      <c r="G6112" t="s">
        <v>1486</v>
      </c>
      <c r="H6112" s="1">
        <v>0.2</v>
      </c>
      <c r="I6112" s="2">
        <v>43710</v>
      </c>
      <c r="J6112" s="8">
        <f t="shared" si="95"/>
        <v>2019</v>
      </c>
      <c r="K6112" t="s">
        <v>4988</v>
      </c>
      <c r="L6112" t="s">
        <v>73</v>
      </c>
      <c r="M6112">
        <v>60623</v>
      </c>
      <c r="N6112">
        <v>967</v>
      </c>
      <c r="O6112" t="s">
        <v>4989</v>
      </c>
      <c r="P6112">
        <v>-7</v>
      </c>
      <c r="Q6112">
        <v>3</v>
      </c>
      <c r="R6112" t="s">
        <v>75</v>
      </c>
      <c r="T6112">
        <v>-7.12</v>
      </c>
      <c r="U6112">
        <v>41</v>
      </c>
      <c r="V6112" t="s">
        <v>19</v>
      </c>
      <c r="W6112" s="2">
        <v>43714</v>
      </c>
      <c r="X6112" t="s">
        <v>39</v>
      </c>
      <c r="Y6112" t="s">
        <v>139</v>
      </c>
      <c r="Z6112" t="s">
        <v>113</v>
      </c>
    </row>
    <row r="6113" spans="1:26" x14ac:dyDescent="0.25">
      <c r="A6113">
        <v>7</v>
      </c>
      <c r="B6113" t="s">
        <v>25</v>
      </c>
      <c r="C6113">
        <v>6</v>
      </c>
      <c r="D6113" t="s">
        <v>11</v>
      </c>
      <c r="E6113" t="s">
        <v>1223</v>
      </c>
      <c r="F6113" t="s">
        <v>13</v>
      </c>
      <c r="G6113" t="s">
        <v>5487</v>
      </c>
      <c r="H6113" s="1">
        <v>0</v>
      </c>
      <c r="I6113" s="2">
        <v>43550</v>
      </c>
      <c r="J6113" s="8">
        <f t="shared" si="95"/>
        <v>2019</v>
      </c>
      <c r="K6113" t="s">
        <v>5488</v>
      </c>
      <c r="L6113" t="s">
        <v>73</v>
      </c>
      <c r="M6113">
        <v>48126</v>
      </c>
      <c r="N6113">
        <v>415</v>
      </c>
      <c r="O6113" t="s">
        <v>8207</v>
      </c>
      <c r="P6113">
        <v>23</v>
      </c>
      <c r="Q6113">
        <v>3</v>
      </c>
      <c r="R6113" t="s">
        <v>75</v>
      </c>
      <c r="T6113">
        <v>23.12</v>
      </c>
      <c r="U6113">
        <v>61</v>
      </c>
      <c r="V6113" t="s">
        <v>33</v>
      </c>
      <c r="W6113" s="2">
        <v>43557</v>
      </c>
      <c r="X6113" t="s">
        <v>39</v>
      </c>
      <c r="Y6113" t="s">
        <v>156</v>
      </c>
      <c r="Z6113" t="s">
        <v>47</v>
      </c>
    </row>
    <row r="6114" spans="1:26" x14ac:dyDescent="0.25">
      <c r="A6114">
        <v>6</v>
      </c>
      <c r="B6114" t="s">
        <v>10</v>
      </c>
      <c r="C6114">
        <v>6</v>
      </c>
      <c r="D6114" t="s">
        <v>11</v>
      </c>
      <c r="E6114" t="s">
        <v>870</v>
      </c>
      <c r="F6114" t="s">
        <v>13</v>
      </c>
      <c r="G6114" t="s">
        <v>6930</v>
      </c>
      <c r="H6114" s="1">
        <v>0</v>
      </c>
      <c r="I6114" s="2">
        <v>43479</v>
      </c>
      <c r="J6114" s="8">
        <f t="shared" si="95"/>
        <v>2019</v>
      </c>
      <c r="K6114" t="s">
        <v>6998</v>
      </c>
      <c r="L6114" t="s">
        <v>73</v>
      </c>
      <c r="M6114">
        <v>47374</v>
      </c>
      <c r="N6114">
        <v>485</v>
      </c>
      <c r="O6114" t="s">
        <v>2320</v>
      </c>
      <c r="P6114">
        <v>9</v>
      </c>
      <c r="Q6114">
        <v>2</v>
      </c>
      <c r="R6114" t="s">
        <v>75</v>
      </c>
      <c r="T6114">
        <v>8.5299999999999994</v>
      </c>
      <c r="U6114">
        <v>19</v>
      </c>
      <c r="V6114" t="s">
        <v>76</v>
      </c>
      <c r="W6114" s="2">
        <v>43485</v>
      </c>
      <c r="X6114" t="s">
        <v>39</v>
      </c>
      <c r="Y6114" t="s">
        <v>167</v>
      </c>
      <c r="Z6114" t="s">
        <v>47</v>
      </c>
    </row>
    <row r="6115" spans="1:26" x14ac:dyDescent="0.25">
      <c r="A6115">
        <v>6</v>
      </c>
      <c r="B6115" t="s">
        <v>10</v>
      </c>
      <c r="C6115">
        <v>6</v>
      </c>
      <c r="D6115" t="s">
        <v>26</v>
      </c>
      <c r="E6115" t="s">
        <v>870</v>
      </c>
      <c r="F6115" t="s">
        <v>13</v>
      </c>
      <c r="G6115" t="s">
        <v>6930</v>
      </c>
      <c r="H6115" s="1">
        <v>0</v>
      </c>
      <c r="I6115" s="2">
        <v>43479</v>
      </c>
      <c r="J6115" s="8">
        <f t="shared" si="95"/>
        <v>2019</v>
      </c>
      <c r="K6115" t="s">
        <v>6998</v>
      </c>
      <c r="L6115" t="s">
        <v>73</v>
      </c>
      <c r="M6115">
        <v>47374</v>
      </c>
      <c r="N6115">
        <v>1669</v>
      </c>
      <c r="O6115" t="s">
        <v>3889</v>
      </c>
      <c r="P6115">
        <v>6</v>
      </c>
      <c r="Q6115">
        <v>1</v>
      </c>
      <c r="R6115" t="s">
        <v>75</v>
      </c>
      <c r="T6115">
        <v>5.56</v>
      </c>
      <c r="U6115">
        <v>11</v>
      </c>
      <c r="V6115" t="s">
        <v>76</v>
      </c>
      <c r="W6115" s="2">
        <v>43485</v>
      </c>
      <c r="X6115" t="s">
        <v>39</v>
      </c>
      <c r="Y6115" t="s">
        <v>167</v>
      </c>
      <c r="Z6115" t="s">
        <v>64</v>
      </c>
    </row>
    <row r="6116" spans="1:26" x14ac:dyDescent="0.25">
      <c r="A6116">
        <v>6</v>
      </c>
      <c r="B6116" t="s">
        <v>10</v>
      </c>
      <c r="C6116">
        <v>6</v>
      </c>
      <c r="D6116" t="s">
        <v>26</v>
      </c>
      <c r="E6116" t="s">
        <v>870</v>
      </c>
      <c r="F6116" t="s">
        <v>13</v>
      </c>
      <c r="G6116" t="s">
        <v>6930</v>
      </c>
      <c r="H6116" s="1">
        <v>0</v>
      </c>
      <c r="I6116" s="2">
        <v>43479</v>
      </c>
      <c r="J6116" s="8">
        <f t="shared" si="95"/>
        <v>2019</v>
      </c>
      <c r="K6116" t="s">
        <v>6998</v>
      </c>
      <c r="L6116" t="s">
        <v>73</v>
      </c>
      <c r="M6116">
        <v>47374</v>
      </c>
      <c r="N6116">
        <v>276</v>
      </c>
      <c r="O6116" t="s">
        <v>606</v>
      </c>
      <c r="P6116">
        <v>0</v>
      </c>
      <c r="Q6116">
        <v>2</v>
      </c>
      <c r="R6116" t="s">
        <v>75</v>
      </c>
      <c r="T6116">
        <v>0.1</v>
      </c>
      <c r="U6116">
        <v>3</v>
      </c>
      <c r="V6116" t="s">
        <v>76</v>
      </c>
      <c r="W6116" s="2">
        <v>43485</v>
      </c>
      <c r="X6116" t="s">
        <v>39</v>
      </c>
      <c r="Y6116" t="s">
        <v>167</v>
      </c>
      <c r="Z6116" t="s">
        <v>176</v>
      </c>
    </row>
    <row r="6117" spans="1:26" x14ac:dyDescent="0.25">
      <c r="A6117">
        <v>6</v>
      </c>
      <c r="B6117" t="s">
        <v>10</v>
      </c>
      <c r="C6117">
        <v>6</v>
      </c>
      <c r="D6117" t="s">
        <v>26</v>
      </c>
      <c r="E6117" t="s">
        <v>870</v>
      </c>
      <c r="F6117" t="s">
        <v>13</v>
      </c>
      <c r="G6117" t="s">
        <v>6930</v>
      </c>
      <c r="H6117" s="1">
        <v>0</v>
      </c>
      <c r="I6117" s="2">
        <v>43479</v>
      </c>
      <c r="J6117" s="8">
        <f t="shared" si="95"/>
        <v>2019</v>
      </c>
      <c r="K6117" t="s">
        <v>6998</v>
      </c>
      <c r="L6117" t="s">
        <v>73</v>
      </c>
      <c r="M6117">
        <v>47374</v>
      </c>
      <c r="N6117">
        <v>1503</v>
      </c>
      <c r="O6117" t="s">
        <v>3908</v>
      </c>
      <c r="P6117">
        <v>5</v>
      </c>
      <c r="Q6117">
        <v>2</v>
      </c>
      <c r="R6117" t="s">
        <v>75</v>
      </c>
      <c r="T6117">
        <v>5.25</v>
      </c>
      <c r="U6117">
        <v>19</v>
      </c>
      <c r="V6117" t="s">
        <v>76</v>
      </c>
      <c r="W6117" s="2">
        <v>43485</v>
      </c>
      <c r="X6117" t="s">
        <v>39</v>
      </c>
      <c r="Y6117" t="s">
        <v>167</v>
      </c>
      <c r="Z6117" t="s">
        <v>42</v>
      </c>
    </row>
    <row r="6118" spans="1:26" x14ac:dyDescent="0.25">
      <c r="A6118">
        <v>6</v>
      </c>
      <c r="B6118" t="s">
        <v>10</v>
      </c>
      <c r="C6118">
        <v>6</v>
      </c>
      <c r="D6118" t="s">
        <v>26</v>
      </c>
      <c r="E6118" t="s">
        <v>870</v>
      </c>
      <c r="F6118" t="s">
        <v>13</v>
      </c>
      <c r="G6118" t="s">
        <v>6930</v>
      </c>
      <c r="H6118" s="1">
        <v>0</v>
      </c>
      <c r="I6118" s="2">
        <v>43479</v>
      </c>
      <c r="J6118" s="8">
        <f t="shared" si="95"/>
        <v>2019</v>
      </c>
      <c r="K6118" t="s">
        <v>6998</v>
      </c>
      <c r="L6118" t="s">
        <v>73</v>
      </c>
      <c r="M6118">
        <v>47374</v>
      </c>
      <c r="N6118">
        <v>1545</v>
      </c>
      <c r="O6118" t="s">
        <v>391</v>
      </c>
      <c r="P6118">
        <v>18</v>
      </c>
      <c r="Q6118">
        <v>5</v>
      </c>
      <c r="R6118" t="s">
        <v>75</v>
      </c>
      <c r="T6118">
        <v>17.52</v>
      </c>
      <c r="U6118">
        <v>67</v>
      </c>
      <c r="V6118" t="s">
        <v>76</v>
      </c>
      <c r="W6118" s="2">
        <v>43485</v>
      </c>
      <c r="X6118" t="s">
        <v>39</v>
      </c>
      <c r="Y6118" t="s">
        <v>167</v>
      </c>
      <c r="Z6118" t="s">
        <v>42</v>
      </c>
    </row>
    <row r="6119" spans="1:26" x14ac:dyDescent="0.25">
      <c r="A6119">
        <v>6</v>
      </c>
      <c r="B6119" t="s">
        <v>10</v>
      </c>
      <c r="C6119">
        <v>6</v>
      </c>
      <c r="D6119" t="s">
        <v>50</v>
      </c>
      <c r="E6119" t="s">
        <v>870</v>
      </c>
      <c r="F6119" t="s">
        <v>13</v>
      </c>
      <c r="G6119" t="s">
        <v>6930</v>
      </c>
      <c r="H6119" s="1">
        <v>0</v>
      </c>
      <c r="I6119" s="2">
        <v>43479</v>
      </c>
      <c r="J6119" s="8">
        <f t="shared" si="95"/>
        <v>2019</v>
      </c>
      <c r="K6119" t="s">
        <v>6998</v>
      </c>
      <c r="L6119" t="s">
        <v>73</v>
      </c>
      <c r="M6119">
        <v>47374</v>
      </c>
      <c r="N6119">
        <v>924</v>
      </c>
      <c r="O6119" t="s">
        <v>987</v>
      </c>
      <c r="P6119">
        <v>3</v>
      </c>
      <c r="Q6119">
        <v>4</v>
      </c>
      <c r="R6119" t="s">
        <v>75</v>
      </c>
      <c r="T6119">
        <v>2.5499999999999998</v>
      </c>
      <c r="U6119">
        <v>12</v>
      </c>
      <c r="V6119" t="s">
        <v>76</v>
      </c>
      <c r="W6119" s="2">
        <v>43485</v>
      </c>
      <c r="X6119" t="s">
        <v>39</v>
      </c>
      <c r="Y6119" t="s">
        <v>167</v>
      </c>
      <c r="Z6119" t="s">
        <v>113</v>
      </c>
    </row>
    <row r="6120" spans="1:26" x14ac:dyDescent="0.25">
      <c r="A6120">
        <v>6</v>
      </c>
      <c r="B6120" t="s">
        <v>10</v>
      </c>
      <c r="C6120">
        <v>6</v>
      </c>
      <c r="D6120" t="s">
        <v>50</v>
      </c>
      <c r="E6120" t="s">
        <v>870</v>
      </c>
      <c r="F6120" t="s">
        <v>13</v>
      </c>
      <c r="G6120" t="s">
        <v>6930</v>
      </c>
      <c r="H6120" s="1">
        <v>0</v>
      </c>
      <c r="I6120" s="2">
        <v>43479</v>
      </c>
      <c r="J6120" s="8">
        <f t="shared" si="95"/>
        <v>2019</v>
      </c>
      <c r="K6120" t="s">
        <v>6998</v>
      </c>
      <c r="L6120" t="s">
        <v>73</v>
      </c>
      <c r="M6120">
        <v>47374</v>
      </c>
      <c r="N6120">
        <v>1096</v>
      </c>
      <c r="O6120" t="s">
        <v>599</v>
      </c>
      <c r="P6120">
        <v>70</v>
      </c>
      <c r="Q6120">
        <v>4</v>
      </c>
      <c r="R6120" t="s">
        <v>75</v>
      </c>
      <c r="T6120">
        <v>70.31</v>
      </c>
      <c r="U6120">
        <v>160</v>
      </c>
      <c r="V6120" t="s">
        <v>76</v>
      </c>
      <c r="W6120" s="2">
        <v>43485</v>
      </c>
      <c r="X6120" t="s">
        <v>39</v>
      </c>
      <c r="Y6120" t="s">
        <v>167</v>
      </c>
      <c r="Z6120" t="s">
        <v>113</v>
      </c>
    </row>
    <row r="6121" spans="1:26" x14ac:dyDescent="0.25">
      <c r="A6121">
        <v>6</v>
      </c>
      <c r="B6121" t="s">
        <v>10</v>
      </c>
      <c r="C6121">
        <v>6</v>
      </c>
      <c r="D6121" t="s">
        <v>50</v>
      </c>
      <c r="E6121" t="s">
        <v>870</v>
      </c>
      <c r="F6121" t="s">
        <v>13</v>
      </c>
      <c r="G6121" t="s">
        <v>6930</v>
      </c>
      <c r="H6121" s="1">
        <v>0</v>
      </c>
      <c r="I6121" s="2">
        <v>43479</v>
      </c>
      <c r="J6121" s="8">
        <f t="shared" si="95"/>
        <v>2019</v>
      </c>
      <c r="K6121" t="s">
        <v>6998</v>
      </c>
      <c r="L6121" t="s">
        <v>73</v>
      </c>
      <c r="M6121">
        <v>47374</v>
      </c>
      <c r="N6121">
        <v>147</v>
      </c>
      <c r="O6121" t="s">
        <v>4719</v>
      </c>
      <c r="P6121">
        <v>1</v>
      </c>
      <c r="Q6121">
        <v>4</v>
      </c>
      <c r="R6121" t="s">
        <v>75</v>
      </c>
      <c r="T6121">
        <v>1.36</v>
      </c>
      <c r="U6121">
        <v>68</v>
      </c>
      <c r="V6121" t="s">
        <v>76</v>
      </c>
      <c r="W6121" s="2">
        <v>43485</v>
      </c>
      <c r="X6121" t="s">
        <v>39</v>
      </c>
      <c r="Y6121" t="s">
        <v>167</v>
      </c>
      <c r="Z6121" t="s">
        <v>52</v>
      </c>
    </row>
    <row r="6122" spans="1:26" x14ac:dyDescent="0.25">
      <c r="A6122">
        <v>4</v>
      </c>
      <c r="B6122" t="s">
        <v>43</v>
      </c>
      <c r="C6122">
        <v>6</v>
      </c>
      <c r="D6122" t="s">
        <v>11</v>
      </c>
      <c r="E6122" t="s">
        <v>465</v>
      </c>
      <c r="F6122" t="s">
        <v>13</v>
      </c>
      <c r="G6122" t="s">
        <v>2199</v>
      </c>
      <c r="H6122" s="1">
        <v>0.3</v>
      </c>
      <c r="I6122" s="2">
        <v>43800</v>
      </c>
      <c r="J6122" s="8">
        <f t="shared" si="95"/>
        <v>2019</v>
      </c>
      <c r="K6122" t="s">
        <v>2206</v>
      </c>
      <c r="L6122" t="s">
        <v>73</v>
      </c>
      <c r="M6122">
        <v>75051</v>
      </c>
      <c r="N6122">
        <v>529</v>
      </c>
      <c r="O6122" t="s">
        <v>697</v>
      </c>
      <c r="P6122">
        <v>-18</v>
      </c>
      <c r="Q6122">
        <v>3</v>
      </c>
      <c r="R6122" t="s">
        <v>75</v>
      </c>
      <c r="T6122">
        <v>-18.12</v>
      </c>
      <c r="U6122">
        <v>317</v>
      </c>
      <c r="V6122" t="s">
        <v>19</v>
      </c>
      <c r="W6122" s="2">
        <v>43804</v>
      </c>
      <c r="X6122" t="s">
        <v>39</v>
      </c>
      <c r="Y6122" t="s">
        <v>77</v>
      </c>
      <c r="Z6122" t="s">
        <v>24</v>
      </c>
    </row>
    <row r="6123" spans="1:26" x14ac:dyDescent="0.25">
      <c r="A6123">
        <v>4</v>
      </c>
      <c r="B6123" t="s">
        <v>43</v>
      </c>
      <c r="C6123">
        <v>6</v>
      </c>
      <c r="D6123" t="s">
        <v>50</v>
      </c>
      <c r="E6123" t="s">
        <v>465</v>
      </c>
      <c r="F6123" t="s">
        <v>13</v>
      </c>
      <c r="G6123" t="s">
        <v>2199</v>
      </c>
      <c r="H6123" s="1">
        <v>0.2</v>
      </c>
      <c r="I6123" s="2">
        <v>43800</v>
      </c>
      <c r="J6123" s="8">
        <f t="shared" si="95"/>
        <v>2019</v>
      </c>
      <c r="K6123" t="s">
        <v>2206</v>
      </c>
      <c r="L6123" t="s">
        <v>73</v>
      </c>
      <c r="M6123">
        <v>75051</v>
      </c>
      <c r="N6123">
        <v>440</v>
      </c>
      <c r="O6123" t="s">
        <v>4737</v>
      </c>
      <c r="P6123">
        <v>25</v>
      </c>
      <c r="Q6123">
        <v>5</v>
      </c>
      <c r="R6123" t="s">
        <v>75</v>
      </c>
      <c r="T6123">
        <v>24.73</v>
      </c>
      <c r="U6123">
        <v>220</v>
      </c>
      <c r="V6123" t="s">
        <v>19</v>
      </c>
      <c r="W6123" s="2">
        <v>43804</v>
      </c>
      <c r="X6123" t="s">
        <v>39</v>
      </c>
      <c r="Y6123" t="s">
        <v>77</v>
      </c>
      <c r="Z6123" t="s">
        <v>52</v>
      </c>
    </row>
    <row r="6124" spans="1:26" x14ac:dyDescent="0.25">
      <c r="A6124">
        <v>2</v>
      </c>
      <c r="B6124" t="s">
        <v>25</v>
      </c>
      <c r="C6124">
        <v>1</v>
      </c>
      <c r="D6124" t="s">
        <v>50</v>
      </c>
      <c r="E6124" t="s">
        <v>171</v>
      </c>
      <c r="F6124" t="s">
        <v>13</v>
      </c>
      <c r="G6124" t="s">
        <v>6837</v>
      </c>
      <c r="H6124" s="1">
        <v>0</v>
      </c>
      <c r="I6124" s="2">
        <v>43739</v>
      </c>
      <c r="J6124" s="8">
        <f t="shared" si="95"/>
        <v>2019</v>
      </c>
      <c r="K6124" t="s">
        <v>7713</v>
      </c>
      <c r="L6124" t="s">
        <v>102</v>
      </c>
      <c r="M6124">
        <v>10035</v>
      </c>
      <c r="N6124">
        <v>653</v>
      </c>
      <c r="O6124" t="s">
        <v>5044</v>
      </c>
      <c r="P6124">
        <v>767</v>
      </c>
      <c r="Q6124">
        <v>11</v>
      </c>
      <c r="R6124" t="s">
        <v>104</v>
      </c>
      <c r="T6124">
        <v>767.2</v>
      </c>
      <c r="U6124">
        <v>1705</v>
      </c>
      <c r="V6124" t="s">
        <v>76</v>
      </c>
      <c r="W6124" s="2">
        <v>43741</v>
      </c>
      <c r="X6124" t="s">
        <v>130</v>
      </c>
      <c r="Y6124" t="s">
        <v>175</v>
      </c>
      <c r="Z6124" t="s">
        <v>422</v>
      </c>
    </row>
    <row r="6125" spans="1:26" x14ac:dyDescent="0.25">
      <c r="A6125">
        <v>7</v>
      </c>
      <c r="B6125" t="s">
        <v>25</v>
      </c>
      <c r="C6125">
        <v>6</v>
      </c>
      <c r="D6125" t="s">
        <v>26</v>
      </c>
      <c r="E6125" t="s">
        <v>99</v>
      </c>
      <c r="F6125" t="s">
        <v>13</v>
      </c>
      <c r="G6125" t="s">
        <v>2749</v>
      </c>
      <c r="H6125" s="1">
        <v>0.2</v>
      </c>
      <c r="I6125" s="2">
        <v>43759</v>
      </c>
      <c r="J6125" s="8">
        <f t="shared" si="95"/>
        <v>2019</v>
      </c>
      <c r="K6125" t="s">
        <v>4207</v>
      </c>
      <c r="L6125" t="s">
        <v>102</v>
      </c>
      <c r="M6125">
        <v>19143</v>
      </c>
      <c r="N6125">
        <v>52</v>
      </c>
      <c r="O6125" t="s">
        <v>2799</v>
      </c>
      <c r="P6125">
        <v>-4</v>
      </c>
      <c r="Q6125">
        <v>3</v>
      </c>
      <c r="R6125" t="s">
        <v>104</v>
      </c>
      <c r="T6125">
        <v>-4.46</v>
      </c>
      <c r="U6125">
        <v>71</v>
      </c>
      <c r="V6125" t="s">
        <v>19</v>
      </c>
      <c r="W6125" s="2">
        <v>43766</v>
      </c>
      <c r="X6125" t="s">
        <v>39</v>
      </c>
      <c r="Y6125" t="s">
        <v>105</v>
      </c>
      <c r="Z6125" t="s">
        <v>42</v>
      </c>
    </row>
    <row r="6126" spans="1:26" x14ac:dyDescent="0.25">
      <c r="A6126">
        <v>7</v>
      </c>
      <c r="B6126" t="s">
        <v>25</v>
      </c>
      <c r="C6126">
        <v>6</v>
      </c>
      <c r="D6126" t="s">
        <v>50</v>
      </c>
      <c r="E6126" t="s">
        <v>99</v>
      </c>
      <c r="F6126" t="s">
        <v>13</v>
      </c>
      <c r="G6126" t="s">
        <v>2749</v>
      </c>
      <c r="H6126" s="1">
        <v>0.4</v>
      </c>
      <c r="I6126" s="2">
        <v>43759</v>
      </c>
      <c r="J6126" s="8">
        <f t="shared" si="95"/>
        <v>2019</v>
      </c>
      <c r="K6126" t="s">
        <v>4207</v>
      </c>
      <c r="L6126" t="s">
        <v>102</v>
      </c>
      <c r="M6126">
        <v>19143</v>
      </c>
      <c r="N6126">
        <v>1100</v>
      </c>
      <c r="O6126" t="s">
        <v>4967</v>
      </c>
      <c r="P6126">
        <v>-77</v>
      </c>
      <c r="Q6126">
        <v>2</v>
      </c>
      <c r="R6126" t="s">
        <v>104</v>
      </c>
      <c r="T6126">
        <v>-77</v>
      </c>
      <c r="U6126">
        <v>330</v>
      </c>
      <c r="V6126" t="s">
        <v>19</v>
      </c>
      <c r="W6126" s="2">
        <v>43766</v>
      </c>
      <c r="X6126" t="s">
        <v>39</v>
      </c>
      <c r="Y6126" t="s">
        <v>105</v>
      </c>
      <c r="Z6126" t="s">
        <v>52</v>
      </c>
    </row>
    <row r="6127" spans="1:26" x14ac:dyDescent="0.25">
      <c r="A6127">
        <v>2</v>
      </c>
      <c r="B6127" t="s">
        <v>43</v>
      </c>
      <c r="C6127">
        <v>3</v>
      </c>
      <c r="D6127" t="s">
        <v>11</v>
      </c>
      <c r="E6127" t="s">
        <v>1547</v>
      </c>
      <c r="F6127" t="s">
        <v>13</v>
      </c>
      <c r="G6127" t="s">
        <v>5304</v>
      </c>
      <c r="H6127" s="1">
        <v>0</v>
      </c>
      <c r="I6127" s="2">
        <v>43776</v>
      </c>
      <c r="J6127" s="8">
        <f t="shared" si="95"/>
        <v>2019</v>
      </c>
      <c r="K6127" t="s">
        <v>5380</v>
      </c>
      <c r="L6127" t="s">
        <v>102</v>
      </c>
      <c r="M6127">
        <v>20735</v>
      </c>
      <c r="N6127">
        <v>756</v>
      </c>
      <c r="O6127" t="s">
        <v>1935</v>
      </c>
      <c r="P6127">
        <v>44</v>
      </c>
      <c r="Q6127">
        <v>3</v>
      </c>
      <c r="R6127" t="s">
        <v>104</v>
      </c>
      <c r="T6127">
        <v>43.68</v>
      </c>
      <c r="U6127">
        <v>273</v>
      </c>
      <c r="V6127" t="s">
        <v>33</v>
      </c>
      <c r="W6127" s="2">
        <v>43778</v>
      </c>
      <c r="X6127" t="s">
        <v>20</v>
      </c>
      <c r="Y6127" t="s">
        <v>1549</v>
      </c>
      <c r="Z6127" t="s">
        <v>24</v>
      </c>
    </row>
    <row r="6128" spans="1:26" x14ac:dyDescent="0.25">
      <c r="A6128">
        <v>1</v>
      </c>
      <c r="B6128" t="s">
        <v>10</v>
      </c>
      <c r="C6128">
        <v>1</v>
      </c>
      <c r="D6128" t="s">
        <v>26</v>
      </c>
      <c r="E6128" t="s">
        <v>1452</v>
      </c>
      <c r="F6128" t="s">
        <v>13</v>
      </c>
      <c r="G6128" t="s">
        <v>1696</v>
      </c>
      <c r="H6128" s="1">
        <v>0</v>
      </c>
      <c r="I6128" s="2">
        <v>43554</v>
      </c>
      <c r="J6128" s="8">
        <f t="shared" si="95"/>
        <v>2019</v>
      </c>
      <c r="K6128" t="s">
        <v>2770</v>
      </c>
      <c r="L6128" t="s">
        <v>73</v>
      </c>
      <c r="M6128">
        <v>73120</v>
      </c>
      <c r="N6128">
        <v>1112</v>
      </c>
      <c r="O6128" t="s">
        <v>2771</v>
      </c>
      <c r="P6128">
        <v>150</v>
      </c>
      <c r="Q6128">
        <v>2</v>
      </c>
      <c r="R6128" t="s">
        <v>75</v>
      </c>
      <c r="T6128">
        <v>149.9</v>
      </c>
      <c r="U6128">
        <v>326</v>
      </c>
      <c r="V6128" t="s">
        <v>19</v>
      </c>
      <c r="W6128" s="2">
        <v>43555</v>
      </c>
      <c r="X6128" t="s">
        <v>130</v>
      </c>
      <c r="Y6128" t="s">
        <v>401</v>
      </c>
      <c r="Z6128" t="s">
        <v>119</v>
      </c>
    </row>
    <row r="6129" spans="1:26" x14ac:dyDescent="0.25">
      <c r="A6129">
        <v>2</v>
      </c>
      <c r="B6129" t="s">
        <v>25</v>
      </c>
      <c r="C6129">
        <v>1</v>
      </c>
      <c r="D6129" t="s">
        <v>26</v>
      </c>
      <c r="E6129" t="s">
        <v>906</v>
      </c>
      <c r="F6129" t="s">
        <v>13</v>
      </c>
      <c r="G6129" t="s">
        <v>5286</v>
      </c>
      <c r="H6129" s="1">
        <v>0.7</v>
      </c>
      <c r="I6129" s="2">
        <v>43467</v>
      </c>
      <c r="J6129" s="8">
        <f t="shared" si="95"/>
        <v>2019</v>
      </c>
      <c r="K6129" t="s">
        <v>5937</v>
      </c>
      <c r="L6129" t="s">
        <v>16</v>
      </c>
      <c r="M6129">
        <v>28540</v>
      </c>
      <c r="N6129">
        <v>177</v>
      </c>
      <c r="O6129" t="s">
        <v>8280</v>
      </c>
      <c r="P6129">
        <v>-13</v>
      </c>
      <c r="Q6129">
        <v>5</v>
      </c>
      <c r="R6129" t="s">
        <v>18</v>
      </c>
      <c r="T6129">
        <v>-12.53</v>
      </c>
      <c r="U6129">
        <v>16</v>
      </c>
      <c r="V6129" t="s">
        <v>33</v>
      </c>
      <c r="W6129" s="2">
        <v>43469</v>
      </c>
      <c r="X6129" t="s">
        <v>130</v>
      </c>
      <c r="Y6129" t="s">
        <v>63</v>
      </c>
      <c r="Z6129" t="s">
        <v>54</v>
      </c>
    </row>
    <row r="6130" spans="1:26" x14ac:dyDescent="0.25">
      <c r="A6130">
        <v>2</v>
      </c>
      <c r="B6130" t="s">
        <v>25</v>
      </c>
      <c r="C6130">
        <v>1</v>
      </c>
      <c r="D6130" t="s">
        <v>26</v>
      </c>
      <c r="E6130" t="s">
        <v>906</v>
      </c>
      <c r="F6130" t="s">
        <v>13</v>
      </c>
      <c r="G6130" t="s">
        <v>5286</v>
      </c>
      <c r="H6130" s="1">
        <v>0.7</v>
      </c>
      <c r="I6130" s="2">
        <v>43467</v>
      </c>
      <c r="J6130" s="8">
        <f t="shared" si="95"/>
        <v>2019</v>
      </c>
      <c r="K6130" t="s">
        <v>5937</v>
      </c>
      <c r="L6130" t="s">
        <v>16</v>
      </c>
      <c r="M6130">
        <v>28540</v>
      </c>
      <c r="N6130">
        <v>266</v>
      </c>
      <c r="O6130" t="s">
        <v>117</v>
      </c>
      <c r="P6130">
        <v>-21</v>
      </c>
      <c r="Q6130">
        <v>6</v>
      </c>
      <c r="R6130" t="s">
        <v>18</v>
      </c>
      <c r="T6130">
        <v>-21.16</v>
      </c>
      <c r="U6130">
        <v>29</v>
      </c>
      <c r="V6130" t="s">
        <v>33</v>
      </c>
      <c r="W6130" s="2">
        <v>43469</v>
      </c>
      <c r="X6130" t="s">
        <v>130</v>
      </c>
      <c r="Y6130" t="s">
        <v>63</v>
      </c>
      <c r="Z6130" t="s">
        <v>54</v>
      </c>
    </row>
    <row r="6131" spans="1:26" x14ac:dyDescent="0.25">
      <c r="A6131">
        <v>2</v>
      </c>
      <c r="B6131" t="s">
        <v>25</v>
      </c>
      <c r="C6131">
        <v>1</v>
      </c>
      <c r="D6131" t="s">
        <v>50</v>
      </c>
      <c r="E6131" t="s">
        <v>906</v>
      </c>
      <c r="F6131" t="s">
        <v>13</v>
      </c>
      <c r="G6131" t="s">
        <v>5286</v>
      </c>
      <c r="H6131" s="1">
        <v>0.5</v>
      </c>
      <c r="I6131" s="2">
        <v>43467</v>
      </c>
      <c r="J6131" s="8">
        <f t="shared" si="95"/>
        <v>2019</v>
      </c>
      <c r="K6131" t="s">
        <v>5937</v>
      </c>
      <c r="L6131" t="s">
        <v>16</v>
      </c>
      <c r="M6131">
        <v>28540</v>
      </c>
      <c r="N6131">
        <v>433</v>
      </c>
      <c r="O6131" t="s">
        <v>4778</v>
      </c>
      <c r="P6131">
        <v>-28</v>
      </c>
      <c r="Q6131">
        <v>2</v>
      </c>
      <c r="R6131" t="s">
        <v>18</v>
      </c>
      <c r="T6131">
        <v>-27.83</v>
      </c>
      <c r="U6131">
        <v>696</v>
      </c>
      <c r="V6131" t="s">
        <v>33</v>
      </c>
      <c r="W6131" s="2">
        <v>43469</v>
      </c>
      <c r="X6131" t="s">
        <v>130</v>
      </c>
      <c r="Y6131" t="s">
        <v>63</v>
      </c>
      <c r="Z6131" t="s">
        <v>422</v>
      </c>
    </row>
    <row r="6132" spans="1:26" x14ac:dyDescent="0.25">
      <c r="A6132">
        <v>2</v>
      </c>
      <c r="B6132" t="s">
        <v>43</v>
      </c>
      <c r="C6132">
        <v>3</v>
      </c>
      <c r="D6132" t="s">
        <v>11</v>
      </c>
      <c r="E6132" t="s">
        <v>88</v>
      </c>
      <c r="F6132" t="s">
        <v>13</v>
      </c>
      <c r="G6132" t="s">
        <v>6880</v>
      </c>
      <c r="H6132" s="1">
        <v>0.2</v>
      </c>
      <c r="I6132" s="2">
        <v>43604</v>
      </c>
      <c r="J6132" s="8">
        <f t="shared" si="95"/>
        <v>2019</v>
      </c>
      <c r="K6132" t="s">
        <v>6995</v>
      </c>
      <c r="L6132" t="s">
        <v>30</v>
      </c>
      <c r="M6132">
        <v>94109</v>
      </c>
      <c r="N6132">
        <v>1457</v>
      </c>
      <c r="O6132" t="s">
        <v>1096</v>
      </c>
      <c r="P6132">
        <v>43</v>
      </c>
      <c r="Q6132">
        <v>12</v>
      </c>
      <c r="R6132" t="s">
        <v>32</v>
      </c>
      <c r="T6132">
        <v>42.59</v>
      </c>
      <c r="U6132">
        <v>681</v>
      </c>
      <c r="V6132" t="s">
        <v>76</v>
      </c>
      <c r="W6132" s="2">
        <v>43606</v>
      </c>
      <c r="X6132" t="s">
        <v>20</v>
      </c>
      <c r="Y6132" t="s">
        <v>34</v>
      </c>
      <c r="Z6132" t="s">
        <v>24</v>
      </c>
    </row>
    <row r="6133" spans="1:26" x14ac:dyDescent="0.25">
      <c r="A6133">
        <v>2</v>
      </c>
      <c r="B6133" t="s">
        <v>43</v>
      </c>
      <c r="C6133">
        <v>3</v>
      </c>
      <c r="D6133" t="s">
        <v>26</v>
      </c>
      <c r="E6133" t="s">
        <v>88</v>
      </c>
      <c r="F6133" t="s">
        <v>13</v>
      </c>
      <c r="G6133" t="s">
        <v>6880</v>
      </c>
      <c r="H6133" s="1">
        <v>0</v>
      </c>
      <c r="I6133" s="2">
        <v>43604</v>
      </c>
      <c r="J6133" s="8">
        <f t="shared" si="95"/>
        <v>2019</v>
      </c>
      <c r="K6133" t="s">
        <v>6995</v>
      </c>
      <c r="L6133" t="s">
        <v>30</v>
      </c>
      <c r="M6133">
        <v>94109</v>
      </c>
      <c r="N6133">
        <v>1128</v>
      </c>
      <c r="O6133" t="s">
        <v>736</v>
      </c>
      <c r="P6133">
        <v>1</v>
      </c>
      <c r="Q6133">
        <v>1</v>
      </c>
      <c r="R6133" t="s">
        <v>32</v>
      </c>
      <c r="T6133">
        <v>1.39</v>
      </c>
      <c r="U6133">
        <v>6</v>
      </c>
      <c r="V6133" t="s">
        <v>76</v>
      </c>
      <c r="W6133" s="2">
        <v>43606</v>
      </c>
      <c r="X6133" t="s">
        <v>20</v>
      </c>
      <c r="Y6133" t="s">
        <v>34</v>
      </c>
      <c r="Z6133" t="s">
        <v>49</v>
      </c>
    </row>
    <row r="6134" spans="1:26" x14ac:dyDescent="0.25">
      <c r="A6134">
        <v>2</v>
      </c>
      <c r="B6134" t="s">
        <v>43</v>
      </c>
      <c r="C6134">
        <v>3</v>
      </c>
      <c r="D6134" t="s">
        <v>26</v>
      </c>
      <c r="E6134" t="s">
        <v>88</v>
      </c>
      <c r="F6134" t="s">
        <v>13</v>
      </c>
      <c r="G6134" t="s">
        <v>6880</v>
      </c>
      <c r="H6134" s="1">
        <v>0</v>
      </c>
      <c r="I6134" s="2">
        <v>43604</v>
      </c>
      <c r="J6134" s="8">
        <f t="shared" si="95"/>
        <v>2019</v>
      </c>
      <c r="K6134" t="s">
        <v>6995</v>
      </c>
      <c r="L6134" t="s">
        <v>30</v>
      </c>
      <c r="M6134">
        <v>94109</v>
      </c>
      <c r="N6134">
        <v>1124</v>
      </c>
      <c r="O6134" t="s">
        <v>3063</v>
      </c>
      <c r="P6134">
        <v>1</v>
      </c>
      <c r="Q6134">
        <v>2</v>
      </c>
      <c r="R6134" t="s">
        <v>32</v>
      </c>
      <c r="T6134">
        <v>1.02</v>
      </c>
      <c r="U6134">
        <v>4</v>
      </c>
      <c r="V6134" t="s">
        <v>76</v>
      </c>
      <c r="W6134" s="2">
        <v>43606</v>
      </c>
      <c r="X6134" t="s">
        <v>20</v>
      </c>
      <c r="Y6134" t="s">
        <v>34</v>
      </c>
      <c r="Z6134" t="s">
        <v>49</v>
      </c>
    </row>
    <row r="6135" spans="1:26" x14ac:dyDescent="0.25">
      <c r="A6135">
        <v>2</v>
      </c>
      <c r="B6135" t="s">
        <v>43</v>
      </c>
      <c r="C6135">
        <v>3</v>
      </c>
      <c r="D6135" t="s">
        <v>50</v>
      </c>
      <c r="E6135" t="s">
        <v>88</v>
      </c>
      <c r="F6135" t="s">
        <v>13</v>
      </c>
      <c r="G6135" t="s">
        <v>6880</v>
      </c>
      <c r="H6135" s="1">
        <v>0</v>
      </c>
      <c r="I6135" s="2">
        <v>43604</v>
      </c>
      <c r="J6135" s="8">
        <f t="shared" si="95"/>
        <v>2019</v>
      </c>
      <c r="K6135" t="s">
        <v>6995</v>
      </c>
      <c r="L6135" t="s">
        <v>30</v>
      </c>
      <c r="M6135">
        <v>94109</v>
      </c>
      <c r="N6135">
        <v>1406</v>
      </c>
      <c r="O6135" t="s">
        <v>1106</v>
      </c>
      <c r="P6135">
        <v>11</v>
      </c>
      <c r="Q6135">
        <v>1</v>
      </c>
      <c r="R6135" t="s">
        <v>32</v>
      </c>
      <c r="T6135">
        <v>10.9</v>
      </c>
      <c r="U6135">
        <v>36</v>
      </c>
      <c r="V6135" t="s">
        <v>76</v>
      </c>
      <c r="W6135" s="2">
        <v>43606</v>
      </c>
      <c r="X6135" t="s">
        <v>20</v>
      </c>
      <c r="Y6135" t="s">
        <v>34</v>
      </c>
      <c r="Z6135" t="s">
        <v>113</v>
      </c>
    </row>
    <row r="6136" spans="1:26" x14ac:dyDescent="0.25">
      <c r="A6136">
        <v>5</v>
      </c>
      <c r="B6136" t="s">
        <v>43</v>
      </c>
      <c r="C6136">
        <v>6</v>
      </c>
      <c r="D6136" t="s">
        <v>11</v>
      </c>
      <c r="E6136" t="s">
        <v>1065</v>
      </c>
      <c r="F6136" t="s">
        <v>13</v>
      </c>
      <c r="G6136" t="s">
        <v>1066</v>
      </c>
      <c r="H6136" s="1">
        <v>0.2</v>
      </c>
      <c r="I6136" s="2">
        <v>43759</v>
      </c>
      <c r="J6136" s="8">
        <f t="shared" si="95"/>
        <v>2019</v>
      </c>
      <c r="K6136" t="s">
        <v>1067</v>
      </c>
      <c r="L6136" t="s">
        <v>16</v>
      </c>
      <c r="M6136">
        <v>33801</v>
      </c>
      <c r="N6136">
        <v>742</v>
      </c>
      <c r="O6136" t="s">
        <v>1068</v>
      </c>
      <c r="P6136">
        <v>43</v>
      </c>
      <c r="Q6136">
        <v>3</v>
      </c>
      <c r="R6136" t="s">
        <v>18</v>
      </c>
      <c r="T6136">
        <v>42.75</v>
      </c>
      <c r="U6136">
        <v>684</v>
      </c>
      <c r="V6136" t="s">
        <v>76</v>
      </c>
      <c r="W6136" s="2">
        <v>43764</v>
      </c>
      <c r="X6136" t="s">
        <v>39</v>
      </c>
      <c r="Y6136" t="s">
        <v>40</v>
      </c>
      <c r="Z6136" t="s">
        <v>24</v>
      </c>
    </row>
    <row r="6137" spans="1:26" x14ac:dyDescent="0.25">
      <c r="A6137">
        <v>5</v>
      </c>
      <c r="B6137" t="s">
        <v>43</v>
      </c>
      <c r="C6137">
        <v>6</v>
      </c>
      <c r="D6137" t="s">
        <v>11</v>
      </c>
      <c r="E6137" t="s">
        <v>1065</v>
      </c>
      <c r="F6137" t="s">
        <v>13</v>
      </c>
      <c r="G6137" t="s">
        <v>1066</v>
      </c>
      <c r="H6137" s="1">
        <v>0.2</v>
      </c>
      <c r="I6137" s="2">
        <v>43759</v>
      </c>
      <c r="J6137" s="8">
        <f t="shared" si="95"/>
        <v>2019</v>
      </c>
      <c r="K6137" t="s">
        <v>1067</v>
      </c>
      <c r="L6137" t="s">
        <v>16</v>
      </c>
      <c r="M6137">
        <v>33801</v>
      </c>
      <c r="N6137">
        <v>566</v>
      </c>
      <c r="O6137" t="s">
        <v>681</v>
      </c>
      <c r="P6137">
        <v>5</v>
      </c>
      <c r="Q6137">
        <v>3</v>
      </c>
      <c r="R6137" t="s">
        <v>18</v>
      </c>
      <c r="T6137">
        <v>5.14</v>
      </c>
      <c r="U6137">
        <v>46</v>
      </c>
      <c r="V6137" t="s">
        <v>76</v>
      </c>
      <c r="W6137" s="2">
        <v>43764</v>
      </c>
      <c r="X6137" t="s">
        <v>39</v>
      </c>
      <c r="Y6137" t="s">
        <v>40</v>
      </c>
      <c r="Z6137" t="s">
        <v>47</v>
      </c>
    </row>
    <row r="6138" spans="1:26" x14ac:dyDescent="0.25">
      <c r="A6138">
        <v>4</v>
      </c>
      <c r="B6138" t="s">
        <v>43</v>
      </c>
      <c r="C6138">
        <v>6</v>
      </c>
      <c r="D6138" t="s">
        <v>50</v>
      </c>
      <c r="E6138" t="s">
        <v>171</v>
      </c>
      <c r="F6138" t="s">
        <v>13</v>
      </c>
      <c r="G6138" t="s">
        <v>1142</v>
      </c>
      <c r="H6138" s="1">
        <v>0</v>
      </c>
      <c r="I6138" s="2">
        <v>43776</v>
      </c>
      <c r="J6138" s="8">
        <f t="shared" si="95"/>
        <v>2019</v>
      </c>
      <c r="K6138" t="s">
        <v>5053</v>
      </c>
      <c r="L6138" t="s">
        <v>102</v>
      </c>
      <c r="M6138">
        <v>10024</v>
      </c>
      <c r="N6138">
        <v>1065</v>
      </c>
      <c r="O6138" t="s">
        <v>5054</v>
      </c>
      <c r="P6138">
        <v>3</v>
      </c>
      <c r="Q6138">
        <v>4</v>
      </c>
      <c r="R6138" t="s">
        <v>104</v>
      </c>
      <c r="T6138">
        <v>2.52</v>
      </c>
      <c r="U6138">
        <v>8</v>
      </c>
      <c r="V6138" t="s">
        <v>19</v>
      </c>
      <c r="W6138" s="2">
        <v>43780</v>
      </c>
      <c r="X6138" t="s">
        <v>39</v>
      </c>
      <c r="Y6138" t="s">
        <v>175</v>
      </c>
      <c r="Z6138" t="s">
        <v>113</v>
      </c>
    </row>
    <row r="6139" spans="1:26" x14ac:dyDescent="0.25">
      <c r="A6139">
        <v>2</v>
      </c>
      <c r="B6139" t="s">
        <v>25</v>
      </c>
      <c r="C6139">
        <v>1</v>
      </c>
      <c r="D6139" t="s">
        <v>11</v>
      </c>
      <c r="E6139" t="s">
        <v>27</v>
      </c>
      <c r="F6139" t="s">
        <v>13</v>
      </c>
      <c r="G6139" t="s">
        <v>1363</v>
      </c>
      <c r="H6139" s="1">
        <v>0.2</v>
      </c>
      <c r="I6139" s="2">
        <v>43753</v>
      </c>
      <c r="J6139" s="8">
        <f t="shared" si="95"/>
        <v>2019</v>
      </c>
      <c r="K6139" t="s">
        <v>7952</v>
      </c>
      <c r="L6139" t="s">
        <v>30</v>
      </c>
      <c r="M6139">
        <v>90045</v>
      </c>
      <c r="N6139">
        <v>378</v>
      </c>
      <c r="O6139" t="s">
        <v>549</v>
      </c>
      <c r="P6139">
        <v>6</v>
      </c>
      <c r="Q6139">
        <v>3</v>
      </c>
      <c r="R6139" t="s">
        <v>32</v>
      </c>
      <c r="S6139" t="s">
        <v>92</v>
      </c>
      <c r="T6139">
        <v>6.38</v>
      </c>
      <c r="U6139">
        <v>510</v>
      </c>
      <c r="V6139" t="s">
        <v>33</v>
      </c>
      <c r="W6139" s="2">
        <v>43755</v>
      </c>
      <c r="X6139" t="s">
        <v>130</v>
      </c>
      <c r="Y6139" t="s">
        <v>34</v>
      </c>
      <c r="Z6139" t="s">
        <v>41</v>
      </c>
    </row>
    <row r="6140" spans="1:26" x14ac:dyDescent="0.25">
      <c r="A6140">
        <v>2</v>
      </c>
      <c r="B6140" t="s">
        <v>25</v>
      </c>
      <c r="C6140">
        <v>1</v>
      </c>
      <c r="D6140" t="s">
        <v>26</v>
      </c>
      <c r="E6140" t="s">
        <v>27</v>
      </c>
      <c r="F6140" t="s">
        <v>13</v>
      </c>
      <c r="G6140" t="s">
        <v>1363</v>
      </c>
      <c r="H6140" s="1">
        <v>0</v>
      </c>
      <c r="I6140" s="2">
        <v>43753</v>
      </c>
      <c r="J6140" s="8">
        <f t="shared" si="95"/>
        <v>2019</v>
      </c>
      <c r="K6140" t="s">
        <v>7952</v>
      </c>
      <c r="L6140" t="s">
        <v>30</v>
      </c>
      <c r="M6140">
        <v>90045</v>
      </c>
      <c r="N6140">
        <v>1712</v>
      </c>
      <c r="O6140" t="s">
        <v>4492</v>
      </c>
      <c r="P6140">
        <v>100</v>
      </c>
      <c r="Q6140">
        <v>5</v>
      </c>
      <c r="R6140" t="s">
        <v>32</v>
      </c>
      <c r="S6140" t="s">
        <v>92</v>
      </c>
      <c r="T6140">
        <v>100.43</v>
      </c>
      <c r="U6140">
        <v>205</v>
      </c>
      <c r="V6140" t="s">
        <v>33</v>
      </c>
      <c r="W6140" s="2">
        <v>43755</v>
      </c>
      <c r="X6140" t="s">
        <v>130</v>
      </c>
      <c r="Y6140" t="s">
        <v>34</v>
      </c>
      <c r="Z6140" t="s">
        <v>64</v>
      </c>
    </row>
    <row r="6141" spans="1:26" x14ac:dyDescent="0.25">
      <c r="A6141">
        <v>2</v>
      </c>
      <c r="B6141" t="s">
        <v>43</v>
      </c>
      <c r="C6141">
        <v>3</v>
      </c>
      <c r="D6141" t="s">
        <v>11</v>
      </c>
      <c r="E6141" t="s">
        <v>870</v>
      </c>
      <c r="F6141" t="s">
        <v>13</v>
      </c>
      <c r="G6141" t="s">
        <v>282</v>
      </c>
      <c r="H6141" s="1">
        <v>0</v>
      </c>
      <c r="I6141" s="2">
        <v>43551</v>
      </c>
      <c r="J6141" s="8">
        <f t="shared" si="95"/>
        <v>2019</v>
      </c>
      <c r="K6141" t="s">
        <v>1990</v>
      </c>
      <c r="L6141" t="s">
        <v>16</v>
      </c>
      <c r="M6141">
        <v>23223</v>
      </c>
      <c r="N6141">
        <v>365</v>
      </c>
      <c r="O6141" t="s">
        <v>660</v>
      </c>
      <c r="P6141">
        <v>58</v>
      </c>
      <c r="Q6141">
        <v>2</v>
      </c>
      <c r="R6141" t="s">
        <v>18</v>
      </c>
      <c r="T6141">
        <v>58.42</v>
      </c>
      <c r="U6141">
        <v>292</v>
      </c>
      <c r="V6141" t="s">
        <v>19</v>
      </c>
      <c r="W6141" s="2">
        <v>43553</v>
      </c>
      <c r="X6141" t="s">
        <v>20</v>
      </c>
      <c r="Y6141" t="s">
        <v>205</v>
      </c>
      <c r="Z6141" t="s">
        <v>41</v>
      </c>
    </row>
    <row r="6142" spans="1:26" x14ac:dyDescent="0.25">
      <c r="A6142">
        <v>2</v>
      </c>
      <c r="B6142" t="s">
        <v>43</v>
      </c>
      <c r="C6142">
        <v>3</v>
      </c>
      <c r="D6142" t="s">
        <v>26</v>
      </c>
      <c r="E6142" t="s">
        <v>870</v>
      </c>
      <c r="F6142" t="s">
        <v>13</v>
      </c>
      <c r="G6142" t="s">
        <v>282</v>
      </c>
      <c r="H6142" s="1">
        <v>0</v>
      </c>
      <c r="I6142" s="2">
        <v>43551</v>
      </c>
      <c r="J6142" s="8">
        <f t="shared" si="95"/>
        <v>2019</v>
      </c>
      <c r="K6142" t="s">
        <v>1990</v>
      </c>
      <c r="L6142" t="s">
        <v>16</v>
      </c>
      <c r="M6142">
        <v>23223</v>
      </c>
      <c r="N6142">
        <v>691</v>
      </c>
      <c r="O6142" t="s">
        <v>546</v>
      </c>
      <c r="P6142">
        <v>9</v>
      </c>
      <c r="Q6142">
        <v>2</v>
      </c>
      <c r="R6142" t="s">
        <v>18</v>
      </c>
      <c r="T6142">
        <v>8.8800000000000008</v>
      </c>
      <c r="U6142">
        <v>18</v>
      </c>
      <c r="V6142" t="s">
        <v>19</v>
      </c>
      <c r="W6142" s="2">
        <v>43553</v>
      </c>
      <c r="X6142" t="s">
        <v>20</v>
      </c>
      <c r="Y6142" t="s">
        <v>205</v>
      </c>
      <c r="Z6142" t="s">
        <v>54</v>
      </c>
    </row>
    <row r="6143" spans="1:26" x14ac:dyDescent="0.25">
      <c r="A6143">
        <v>2</v>
      </c>
      <c r="B6143" t="s">
        <v>43</v>
      </c>
      <c r="C6143">
        <v>3</v>
      </c>
      <c r="D6143" t="s">
        <v>26</v>
      </c>
      <c r="E6143" t="s">
        <v>870</v>
      </c>
      <c r="F6143" t="s">
        <v>13</v>
      </c>
      <c r="G6143" t="s">
        <v>282</v>
      </c>
      <c r="H6143" s="1">
        <v>0</v>
      </c>
      <c r="I6143" s="2">
        <v>43551</v>
      </c>
      <c r="J6143" s="8">
        <f t="shared" si="95"/>
        <v>2019</v>
      </c>
      <c r="K6143" t="s">
        <v>1990</v>
      </c>
      <c r="L6143" t="s">
        <v>16</v>
      </c>
      <c r="M6143">
        <v>23223</v>
      </c>
      <c r="N6143">
        <v>177</v>
      </c>
      <c r="O6143" t="s">
        <v>3540</v>
      </c>
      <c r="P6143">
        <v>4</v>
      </c>
      <c r="Q6143">
        <v>2</v>
      </c>
      <c r="R6143" t="s">
        <v>18</v>
      </c>
      <c r="T6143">
        <v>3.8</v>
      </c>
      <c r="U6143">
        <v>8</v>
      </c>
      <c r="V6143" t="s">
        <v>19</v>
      </c>
      <c r="W6143" s="2">
        <v>43553</v>
      </c>
      <c r="X6143" t="s">
        <v>20</v>
      </c>
      <c r="Y6143" t="s">
        <v>205</v>
      </c>
      <c r="Z6143" t="s">
        <v>35</v>
      </c>
    </row>
    <row r="6144" spans="1:26" x14ac:dyDescent="0.25">
      <c r="A6144">
        <v>2</v>
      </c>
      <c r="B6144" t="s">
        <v>43</v>
      </c>
      <c r="C6144">
        <v>3</v>
      </c>
      <c r="D6144" t="s">
        <v>26</v>
      </c>
      <c r="E6144" t="s">
        <v>870</v>
      </c>
      <c r="F6144" t="s">
        <v>13</v>
      </c>
      <c r="G6144" t="s">
        <v>282</v>
      </c>
      <c r="H6144" s="1">
        <v>0</v>
      </c>
      <c r="I6144" s="2">
        <v>43551</v>
      </c>
      <c r="J6144" s="8">
        <f t="shared" si="95"/>
        <v>2019</v>
      </c>
      <c r="K6144" t="s">
        <v>1990</v>
      </c>
      <c r="L6144" t="s">
        <v>16</v>
      </c>
      <c r="M6144">
        <v>23223</v>
      </c>
      <c r="N6144">
        <v>420</v>
      </c>
      <c r="O6144" t="s">
        <v>3553</v>
      </c>
      <c r="P6144">
        <v>10</v>
      </c>
      <c r="Q6144">
        <v>3</v>
      </c>
      <c r="R6144" t="s">
        <v>18</v>
      </c>
      <c r="T6144">
        <v>9.99</v>
      </c>
      <c r="U6144">
        <v>333</v>
      </c>
      <c r="V6144" t="s">
        <v>19</v>
      </c>
      <c r="W6144" s="2">
        <v>43553</v>
      </c>
      <c r="X6144" t="s">
        <v>20</v>
      </c>
      <c r="Y6144" t="s">
        <v>205</v>
      </c>
      <c r="Z6144" t="s">
        <v>42</v>
      </c>
    </row>
    <row r="6145" spans="1:26" x14ac:dyDescent="0.25">
      <c r="A6145">
        <v>2</v>
      </c>
      <c r="B6145" t="s">
        <v>43</v>
      </c>
      <c r="C6145">
        <v>3</v>
      </c>
      <c r="D6145" t="s">
        <v>26</v>
      </c>
      <c r="E6145" t="s">
        <v>870</v>
      </c>
      <c r="F6145" t="s">
        <v>13</v>
      </c>
      <c r="G6145" t="s">
        <v>282</v>
      </c>
      <c r="H6145" s="1">
        <v>0</v>
      </c>
      <c r="I6145" s="2">
        <v>43551</v>
      </c>
      <c r="J6145" s="8">
        <f t="shared" si="95"/>
        <v>2019</v>
      </c>
      <c r="K6145" t="s">
        <v>1990</v>
      </c>
      <c r="L6145" t="s">
        <v>16</v>
      </c>
      <c r="M6145">
        <v>23223</v>
      </c>
      <c r="N6145">
        <v>129</v>
      </c>
      <c r="O6145" t="s">
        <v>8162</v>
      </c>
      <c r="P6145">
        <v>8</v>
      </c>
      <c r="Q6145">
        <v>4</v>
      </c>
      <c r="R6145" t="s">
        <v>18</v>
      </c>
      <c r="T6145">
        <v>8.11</v>
      </c>
      <c r="U6145">
        <v>18</v>
      </c>
      <c r="V6145" t="s">
        <v>19</v>
      </c>
      <c r="W6145" s="2">
        <v>43553</v>
      </c>
      <c r="X6145" t="s">
        <v>20</v>
      </c>
      <c r="Y6145" t="s">
        <v>205</v>
      </c>
      <c r="Z6145" t="s">
        <v>64</v>
      </c>
    </row>
    <row r="6146" spans="1:26" x14ac:dyDescent="0.25">
      <c r="A6146">
        <v>2</v>
      </c>
      <c r="B6146" t="s">
        <v>43</v>
      </c>
      <c r="C6146">
        <v>3</v>
      </c>
      <c r="D6146" t="s">
        <v>50</v>
      </c>
      <c r="E6146" t="s">
        <v>870</v>
      </c>
      <c r="F6146" t="s">
        <v>13</v>
      </c>
      <c r="G6146" t="s">
        <v>282</v>
      </c>
      <c r="H6146" s="1">
        <v>0</v>
      </c>
      <c r="I6146" s="2">
        <v>43551</v>
      </c>
      <c r="J6146" s="8">
        <f t="shared" ref="J6146:J6209" si="96">YEAR(I6146)</f>
        <v>2019</v>
      </c>
      <c r="K6146" t="s">
        <v>1990</v>
      </c>
      <c r="L6146" t="s">
        <v>16</v>
      </c>
      <c r="M6146">
        <v>23223</v>
      </c>
      <c r="N6146">
        <v>1240</v>
      </c>
      <c r="O6146" t="s">
        <v>4907</v>
      </c>
      <c r="P6146">
        <v>56</v>
      </c>
      <c r="Q6146">
        <v>5</v>
      </c>
      <c r="R6146" t="s">
        <v>18</v>
      </c>
      <c r="T6146">
        <v>55.65</v>
      </c>
      <c r="U6146">
        <v>206</v>
      </c>
      <c r="V6146" t="s">
        <v>19</v>
      </c>
      <c r="W6146" s="2">
        <v>43553</v>
      </c>
      <c r="X6146" t="s">
        <v>20</v>
      </c>
      <c r="Y6146" t="s">
        <v>205</v>
      </c>
      <c r="Z6146" t="s">
        <v>52</v>
      </c>
    </row>
    <row r="6147" spans="1:26" x14ac:dyDescent="0.25">
      <c r="A6147">
        <v>6</v>
      </c>
      <c r="B6147" t="s">
        <v>10</v>
      </c>
      <c r="C6147">
        <v>6</v>
      </c>
      <c r="D6147" t="s">
        <v>11</v>
      </c>
      <c r="E6147" t="s">
        <v>498</v>
      </c>
      <c r="F6147" t="s">
        <v>13</v>
      </c>
      <c r="G6147" t="s">
        <v>5238</v>
      </c>
      <c r="H6147" s="1">
        <v>0.32</v>
      </c>
      <c r="I6147" s="2">
        <v>43782</v>
      </c>
      <c r="J6147" s="8">
        <f t="shared" si="96"/>
        <v>2019</v>
      </c>
      <c r="K6147" t="s">
        <v>5530</v>
      </c>
      <c r="L6147" t="s">
        <v>73</v>
      </c>
      <c r="M6147">
        <v>75220</v>
      </c>
      <c r="N6147">
        <v>390</v>
      </c>
      <c r="O6147" t="s">
        <v>2407</v>
      </c>
      <c r="P6147">
        <v>-27</v>
      </c>
      <c r="Q6147">
        <v>3</v>
      </c>
      <c r="R6147" t="s">
        <v>75</v>
      </c>
      <c r="T6147">
        <v>-27.26</v>
      </c>
      <c r="U6147">
        <v>206</v>
      </c>
      <c r="V6147" t="s">
        <v>33</v>
      </c>
      <c r="W6147" s="2">
        <v>43788</v>
      </c>
      <c r="X6147" t="s">
        <v>39</v>
      </c>
      <c r="Y6147" t="s">
        <v>77</v>
      </c>
      <c r="Z6147" t="s">
        <v>22</v>
      </c>
    </row>
    <row r="6148" spans="1:26" x14ac:dyDescent="0.25">
      <c r="A6148">
        <v>6</v>
      </c>
      <c r="B6148" t="s">
        <v>10</v>
      </c>
      <c r="C6148">
        <v>6</v>
      </c>
      <c r="D6148" t="s">
        <v>26</v>
      </c>
      <c r="E6148" t="s">
        <v>498</v>
      </c>
      <c r="F6148" t="s">
        <v>13</v>
      </c>
      <c r="G6148" t="s">
        <v>5238</v>
      </c>
      <c r="H6148" s="1">
        <v>0.2</v>
      </c>
      <c r="I6148" s="2">
        <v>43782</v>
      </c>
      <c r="J6148" s="8">
        <f t="shared" si="96"/>
        <v>2019</v>
      </c>
      <c r="K6148" t="s">
        <v>5530</v>
      </c>
      <c r="L6148" t="s">
        <v>73</v>
      </c>
      <c r="M6148">
        <v>75220</v>
      </c>
      <c r="N6148">
        <v>584</v>
      </c>
      <c r="O6148" t="s">
        <v>8142</v>
      </c>
      <c r="P6148">
        <v>6</v>
      </c>
      <c r="Q6148">
        <v>4</v>
      </c>
      <c r="R6148" t="s">
        <v>75</v>
      </c>
      <c r="T6148">
        <v>6.18</v>
      </c>
      <c r="U6148">
        <v>62</v>
      </c>
      <c r="V6148" t="s">
        <v>33</v>
      </c>
      <c r="W6148" s="2">
        <v>43788</v>
      </c>
      <c r="X6148" t="s">
        <v>39</v>
      </c>
      <c r="Y6148" t="s">
        <v>77</v>
      </c>
      <c r="Z6148" t="s">
        <v>42</v>
      </c>
    </row>
    <row r="6149" spans="1:26" x14ac:dyDescent="0.25">
      <c r="A6149">
        <v>6</v>
      </c>
      <c r="B6149" t="s">
        <v>10</v>
      </c>
      <c r="C6149">
        <v>6</v>
      </c>
      <c r="D6149" t="s">
        <v>11</v>
      </c>
      <c r="E6149" t="s">
        <v>171</v>
      </c>
      <c r="F6149" t="s">
        <v>13</v>
      </c>
      <c r="G6149" t="s">
        <v>5304</v>
      </c>
      <c r="H6149" s="1">
        <v>0.4</v>
      </c>
      <c r="I6149" s="2">
        <v>43619</v>
      </c>
      <c r="J6149" s="8">
        <f t="shared" si="96"/>
        <v>2019</v>
      </c>
      <c r="K6149" t="s">
        <v>5646</v>
      </c>
      <c r="L6149" t="s">
        <v>102</v>
      </c>
      <c r="M6149">
        <v>10011</v>
      </c>
      <c r="N6149">
        <v>423</v>
      </c>
      <c r="O6149" t="s">
        <v>8202</v>
      </c>
      <c r="P6149">
        <v>-115</v>
      </c>
      <c r="Q6149">
        <v>2</v>
      </c>
      <c r="R6149" t="s">
        <v>104</v>
      </c>
      <c r="T6149">
        <v>-115.43</v>
      </c>
      <c r="U6149">
        <v>385</v>
      </c>
      <c r="V6149" t="s">
        <v>33</v>
      </c>
      <c r="W6149" s="2">
        <v>43625</v>
      </c>
      <c r="X6149" t="s">
        <v>39</v>
      </c>
      <c r="Y6149" t="s">
        <v>175</v>
      </c>
      <c r="Z6149" t="s">
        <v>41</v>
      </c>
    </row>
    <row r="6150" spans="1:26" x14ac:dyDescent="0.25">
      <c r="A6150">
        <v>6</v>
      </c>
      <c r="B6150" t="s">
        <v>10</v>
      </c>
      <c r="C6150">
        <v>6</v>
      </c>
      <c r="D6150" t="s">
        <v>26</v>
      </c>
      <c r="E6150" t="s">
        <v>171</v>
      </c>
      <c r="F6150" t="s">
        <v>13</v>
      </c>
      <c r="G6150" t="s">
        <v>5304</v>
      </c>
      <c r="H6150" s="1">
        <v>0</v>
      </c>
      <c r="I6150" s="2">
        <v>43619</v>
      </c>
      <c r="J6150" s="8">
        <f t="shared" si="96"/>
        <v>2019</v>
      </c>
      <c r="K6150" t="s">
        <v>5646</v>
      </c>
      <c r="L6150" t="s">
        <v>102</v>
      </c>
      <c r="M6150">
        <v>10011</v>
      </c>
      <c r="N6150">
        <v>1669</v>
      </c>
      <c r="O6150" t="s">
        <v>3889</v>
      </c>
      <c r="P6150">
        <v>22</v>
      </c>
      <c r="Q6150">
        <v>4</v>
      </c>
      <c r="R6150" t="s">
        <v>104</v>
      </c>
      <c r="T6150">
        <v>22.23</v>
      </c>
      <c r="U6150">
        <v>45</v>
      </c>
      <c r="V6150" t="s">
        <v>33</v>
      </c>
      <c r="W6150" s="2">
        <v>43625</v>
      </c>
      <c r="X6150" t="s">
        <v>39</v>
      </c>
      <c r="Y6150" t="s">
        <v>175</v>
      </c>
      <c r="Z6150" t="s">
        <v>64</v>
      </c>
    </row>
    <row r="6151" spans="1:26" x14ac:dyDescent="0.25">
      <c r="A6151">
        <v>6</v>
      </c>
      <c r="B6151" t="s">
        <v>10</v>
      </c>
      <c r="C6151">
        <v>6</v>
      </c>
      <c r="D6151" t="s">
        <v>50</v>
      </c>
      <c r="E6151" t="s">
        <v>171</v>
      </c>
      <c r="F6151" t="s">
        <v>13</v>
      </c>
      <c r="G6151" t="s">
        <v>5304</v>
      </c>
      <c r="H6151" s="1">
        <v>0</v>
      </c>
      <c r="I6151" s="2">
        <v>43619</v>
      </c>
      <c r="J6151" s="8">
        <f t="shared" si="96"/>
        <v>2019</v>
      </c>
      <c r="K6151" t="s">
        <v>5646</v>
      </c>
      <c r="L6151" t="s">
        <v>102</v>
      </c>
      <c r="M6151">
        <v>10011</v>
      </c>
      <c r="N6151">
        <v>799</v>
      </c>
      <c r="O6151" t="s">
        <v>6761</v>
      </c>
      <c r="P6151">
        <v>36</v>
      </c>
      <c r="Q6151">
        <v>6</v>
      </c>
      <c r="R6151" t="s">
        <v>104</v>
      </c>
      <c r="T6151">
        <v>36.18</v>
      </c>
      <c r="U6151">
        <v>79</v>
      </c>
      <c r="V6151" t="s">
        <v>33</v>
      </c>
      <c r="W6151" s="2">
        <v>43625</v>
      </c>
      <c r="X6151" t="s">
        <v>39</v>
      </c>
      <c r="Y6151" t="s">
        <v>175</v>
      </c>
      <c r="Z6151" t="s">
        <v>422</v>
      </c>
    </row>
    <row r="6152" spans="1:26" x14ac:dyDescent="0.25">
      <c r="A6152">
        <v>4</v>
      </c>
      <c r="B6152" t="s">
        <v>25</v>
      </c>
      <c r="C6152">
        <v>3</v>
      </c>
      <c r="D6152" t="s">
        <v>26</v>
      </c>
      <c r="E6152" t="s">
        <v>998</v>
      </c>
      <c r="F6152" t="s">
        <v>13</v>
      </c>
      <c r="G6152" t="s">
        <v>7046</v>
      </c>
      <c r="H6152" s="1">
        <v>0</v>
      </c>
      <c r="I6152" s="2">
        <v>43824</v>
      </c>
      <c r="J6152" s="8">
        <f t="shared" si="96"/>
        <v>2019</v>
      </c>
      <c r="K6152" t="s">
        <v>7354</v>
      </c>
      <c r="L6152" t="s">
        <v>16</v>
      </c>
      <c r="M6152">
        <v>35810</v>
      </c>
      <c r="N6152">
        <v>151</v>
      </c>
      <c r="O6152" t="s">
        <v>4525</v>
      </c>
      <c r="P6152">
        <v>1</v>
      </c>
      <c r="Q6152">
        <v>2</v>
      </c>
      <c r="R6152" t="s">
        <v>18</v>
      </c>
      <c r="T6152">
        <v>1.19</v>
      </c>
      <c r="U6152">
        <v>4</v>
      </c>
      <c r="V6152" t="s">
        <v>76</v>
      </c>
      <c r="W6152" s="2">
        <v>43828</v>
      </c>
      <c r="X6152" t="s">
        <v>20</v>
      </c>
      <c r="Y6152" t="s">
        <v>225</v>
      </c>
      <c r="Z6152" t="s">
        <v>176</v>
      </c>
    </row>
    <row r="6153" spans="1:26" x14ac:dyDescent="0.25">
      <c r="A6153">
        <v>4</v>
      </c>
      <c r="B6153" t="s">
        <v>25</v>
      </c>
      <c r="C6153">
        <v>3</v>
      </c>
      <c r="D6153" t="s">
        <v>26</v>
      </c>
      <c r="E6153" t="s">
        <v>998</v>
      </c>
      <c r="F6153" t="s">
        <v>13</v>
      </c>
      <c r="G6153" t="s">
        <v>7046</v>
      </c>
      <c r="H6153" s="1">
        <v>0</v>
      </c>
      <c r="I6153" s="2">
        <v>43824</v>
      </c>
      <c r="J6153" s="8">
        <f t="shared" si="96"/>
        <v>2019</v>
      </c>
      <c r="K6153" t="s">
        <v>7354</v>
      </c>
      <c r="L6153" t="s">
        <v>16</v>
      </c>
      <c r="M6153">
        <v>35810</v>
      </c>
      <c r="N6153">
        <v>13</v>
      </c>
      <c r="O6153" t="s">
        <v>4384</v>
      </c>
      <c r="P6153">
        <v>46</v>
      </c>
      <c r="Q6153">
        <v>2</v>
      </c>
      <c r="R6153" t="s">
        <v>18</v>
      </c>
      <c r="T6153">
        <v>46.12</v>
      </c>
      <c r="U6153">
        <v>96</v>
      </c>
      <c r="V6153" t="s">
        <v>76</v>
      </c>
      <c r="W6153" s="2">
        <v>43828</v>
      </c>
      <c r="X6153" t="s">
        <v>20</v>
      </c>
      <c r="Y6153" t="s">
        <v>225</v>
      </c>
      <c r="Z6153" t="s">
        <v>64</v>
      </c>
    </row>
    <row r="6154" spans="1:26" x14ac:dyDescent="0.25">
      <c r="A6154">
        <v>4</v>
      </c>
      <c r="B6154" t="s">
        <v>25</v>
      </c>
      <c r="C6154">
        <v>3</v>
      </c>
      <c r="D6154" t="s">
        <v>26</v>
      </c>
      <c r="E6154" t="s">
        <v>998</v>
      </c>
      <c r="F6154" t="s">
        <v>13</v>
      </c>
      <c r="G6154" t="s">
        <v>7046</v>
      </c>
      <c r="H6154" s="1">
        <v>0</v>
      </c>
      <c r="I6154" s="2">
        <v>43824</v>
      </c>
      <c r="J6154" s="8">
        <f t="shared" si="96"/>
        <v>2019</v>
      </c>
      <c r="K6154" t="s">
        <v>7354</v>
      </c>
      <c r="L6154" t="s">
        <v>16</v>
      </c>
      <c r="M6154">
        <v>35810</v>
      </c>
      <c r="N6154">
        <v>1708</v>
      </c>
      <c r="O6154" t="s">
        <v>3050</v>
      </c>
      <c r="P6154">
        <v>302</v>
      </c>
      <c r="Q6154">
        <v>6</v>
      </c>
      <c r="R6154" t="s">
        <v>18</v>
      </c>
      <c r="T6154">
        <v>301.97000000000003</v>
      </c>
      <c r="U6154">
        <v>629</v>
      </c>
      <c r="V6154" t="s">
        <v>76</v>
      </c>
      <c r="W6154" s="2">
        <v>43828</v>
      </c>
      <c r="X6154" t="s">
        <v>20</v>
      </c>
      <c r="Y6154" t="s">
        <v>225</v>
      </c>
      <c r="Z6154" t="s">
        <v>64</v>
      </c>
    </row>
    <row r="6155" spans="1:26" x14ac:dyDescent="0.25">
      <c r="A6155">
        <v>4</v>
      </c>
      <c r="B6155" t="s">
        <v>25</v>
      </c>
      <c r="C6155">
        <v>3</v>
      </c>
      <c r="D6155" t="s">
        <v>50</v>
      </c>
      <c r="E6155" t="s">
        <v>998</v>
      </c>
      <c r="F6155" t="s">
        <v>13</v>
      </c>
      <c r="G6155" t="s">
        <v>7046</v>
      </c>
      <c r="H6155" s="1">
        <v>0</v>
      </c>
      <c r="I6155" s="2">
        <v>43824</v>
      </c>
      <c r="J6155" s="8">
        <f t="shared" si="96"/>
        <v>2019</v>
      </c>
      <c r="K6155" t="s">
        <v>7354</v>
      </c>
      <c r="L6155" t="s">
        <v>16</v>
      </c>
      <c r="M6155">
        <v>35810</v>
      </c>
      <c r="N6155">
        <v>156</v>
      </c>
      <c r="O6155" t="s">
        <v>4832</v>
      </c>
      <c r="P6155">
        <v>24</v>
      </c>
      <c r="Q6155">
        <v>2</v>
      </c>
      <c r="R6155" t="s">
        <v>18</v>
      </c>
      <c r="T6155">
        <v>23.52</v>
      </c>
      <c r="U6155">
        <v>90</v>
      </c>
      <c r="V6155" t="s">
        <v>76</v>
      </c>
      <c r="W6155" s="2">
        <v>43828</v>
      </c>
      <c r="X6155" t="s">
        <v>20</v>
      </c>
      <c r="Y6155" t="s">
        <v>225</v>
      </c>
      <c r="Z6155" t="s">
        <v>52</v>
      </c>
    </row>
    <row r="6156" spans="1:26" x14ac:dyDescent="0.25">
      <c r="A6156">
        <v>4</v>
      </c>
      <c r="B6156" t="s">
        <v>43</v>
      </c>
      <c r="C6156">
        <v>6</v>
      </c>
      <c r="D6156" t="s">
        <v>26</v>
      </c>
      <c r="E6156" t="s">
        <v>99</v>
      </c>
      <c r="F6156" t="s">
        <v>13</v>
      </c>
      <c r="G6156" t="s">
        <v>1967</v>
      </c>
      <c r="H6156" s="1">
        <v>0.2</v>
      </c>
      <c r="I6156" s="2">
        <v>43710</v>
      </c>
      <c r="J6156" s="8">
        <f t="shared" si="96"/>
        <v>2019</v>
      </c>
      <c r="K6156" t="s">
        <v>4203</v>
      </c>
      <c r="L6156" t="s">
        <v>102</v>
      </c>
      <c r="M6156">
        <v>19140</v>
      </c>
      <c r="N6156">
        <v>1365</v>
      </c>
      <c r="O6156" t="s">
        <v>8249</v>
      </c>
      <c r="P6156">
        <v>4</v>
      </c>
      <c r="Q6156">
        <v>3</v>
      </c>
      <c r="R6156" t="s">
        <v>104</v>
      </c>
      <c r="T6156">
        <v>4.1100000000000003</v>
      </c>
      <c r="U6156">
        <v>12</v>
      </c>
      <c r="V6156" t="s">
        <v>19</v>
      </c>
      <c r="W6156" s="2">
        <v>43714</v>
      </c>
      <c r="X6156" t="s">
        <v>39</v>
      </c>
      <c r="Y6156" t="s">
        <v>105</v>
      </c>
      <c r="Z6156" t="s">
        <v>64</v>
      </c>
    </row>
    <row r="6157" spans="1:26" x14ac:dyDescent="0.25">
      <c r="A6157">
        <v>5</v>
      </c>
      <c r="B6157" t="s">
        <v>25</v>
      </c>
      <c r="C6157">
        <v>3</v>
      </c>
      <c r="D6157" t="s">
        <v>50</v>
      </c>
      <c r="E6157" t="s">
        <v>498</v>
      </c>
      <c r="F6157" t="s">
        <v>13</v>
      </c>
      <c r="G6157" t="s">
        <v>5210</v>
      </c>
      <c r="H6157" s="1">
        <v>0.2</v>
      </c>
      <c r="I6157" s="2">
        <v>43774</v>
      </c>
      <c r="J6157" s="8">
        <f t="shared" si="96"/>
        <v>2019</v>
      </c>
      <c r="K6157" t="s">
        <v>6710</v>
      </c>
      <c r="L6157" t="s">
        <v>73</v>
      </c>
      <c r="M6157">
        <v>75081</v>
      </c>
      <c r="N6157">
        <v>1176</v>
      </c>
      <c r="O6157" t="s">
        <v>821</v>
      </c>
      <c r="P6157">
        <v>55</v>
      </c>
      <c r="Q6157">
        <v>4</v>
      </c>
      <c r="R6157" t="s">
        <v>75</v>
      </c>
      <c r="T6157">
        <v>55.44</v>
      </c>
      <c r="U6157">
        <v>493</v>
      </c>
      <c r="V6157" t="s">
        <v>33</v>
      </c>
      <c r="W6157" s="2">
        <v>43779</v>
      </c>
      <c r="X6157" t="s">
        <v>20</v>
      </c>
      <c r="Y6157" t="s">
        <v>77</v>
      </c>
      <c r="Z6157" t="s">
        <v>52</v>
      </c>
    </row>
    <row r="6158" spans="1:26" x14ac:dyDescent="0.25">
      <c r="A6158">
        <v>3</v>
      </c>
      <c r="B6158" t="s">
        <v>10</v>
      </c>
      <c r="C6158">
        <v>3</v>
      </c>
      <c r="D6158" t="s">
        <v>50</v>
      </c>
      <c r="E6158" t="s">
        <v>192</v>
      </c>
      <c r="F6158" t="s">
        <v>13</v>
      </c>
      <c r="G6158" t="s">
        <v>1351</v>
      </c>
      <c r="H6158" s="1">
        <v>0.2</v>
      </c>
      <c r="I6158" s="2">
        <v>43538</v>
      </c>
      <c r="J6158" s="8">
        <f t="shared" si="96"/>
        <v>2019</v>
      </c>
      <c r="K6158" t="s">
        <v>6705</v>
      </c>
      <c r="L6158" t="s">
        <v>73</v>
      </c>
      <c r="M6158">
        <v>60623</v>
      </c>
      <c r="N6158">
        <v>1439</v>
      </c>
      <c r="O6158" t="s">
        <v>6706</v>
      </c>
      <c r="P6158">
        <v>5</v>
      </c>
      <c r="Q6158">
        <v>2</v>
      </c>
      <c r="R6158" t="s">
        <v>75</v>
      </c>
      <c r="T6158">
        <v>4.96</v>
      </c>
      <c r="U6158">
        <v>50</v>
      </c>
      <c r="V6158" t="s">
        <v>33</v>
      </c>
      <c r="W6158" s="2">
        <v>43541</v>
      </c>
      <c r="X6158" t="s">
        <v>20</v>
      </c>
      <c r="Y6158" t="s">
        <v>139</v>
      </c>
      <c r="Z6158" t="s">
        <v>52</v>
      </c>
    </row>
    <row r="6159" spans="1:26" x14ac:dyDescent="0.25">
      <c r="A6159">
        <v>5</v>
      </c>
      <c r="B6159" t="s">
        <v>43</v>
      </c>
      <c r="C6159">
        <v>6</v>
      </c>
      <c r="D6159" t="s">
        <v>26</v>
      </c>
      <c r="E6159" t="s">
        <v>59</v>
      </c>
      <c r="F6159" t="s">
        <v>13</v>
      </c>
      <c r="G6159" t="s">
        <v>60</v>
      </c>
      <c r="H6159" s="1">
        <v>0.2</v>
      </c>
      <c r="I6159" s="2">
        <v>43570</v>
      </c>
      <c r="J6159" s="8">
        <f t="shared" si="96"/>
        <v>2019</v>
      </c>
      <c r="K6159" t="s">
        <v>61</v>
      </c>
      <c r="L6159" t="s">
        <v>16</v>
      </c>
      <c r="M6159">
        <v>28027</v>
      </c>
      <c r="N6159">
        <v>1764</v>
      </c>
      <c r="O6159" t="s">
        <v>62</v>
      </c>
      <c r="P6159">
        <v>5</v>
      </c>
      <c r="Q6159">
        <v>3</v>
      </c>
      <c r="R6159" t="s">
        <v>18</v>
      </c>
      <c r="T6159">
        <v>5.44</v>
      </c>
      <c r="U6159">
        <v>16</v>
      </c>
      <c r="V6159" t="s">
        <v>19</v>
      </c>
      <c r="W6159" s="2">
        <v>43575</v>
      </c>
      <c r="X6159" t="s">
        <v>39</v>
      </c>
      <c r="Y6159" t="s">
        <v>63</v>
      </c>
      <c r="Z6159" t="s">
        <v>64</v>
      </c>
    </row>
    <row r="6160" spans="1:26" x14ac:dyDescent="0.25">
      <c r="A6160">
        <v>3</v>
      </c>
      <c r="B6160" t="s">
        <v>10</v>
      </c>
      <c r="C6160">
        <v>3</v>
      </c>
      <c r="D6160" t="s">
        <v>26</v>
      </c>
      <c r="E6160" t="s">
        <v>209</v>
      </c>
      <c r="F6160" t="s">
        <v>13</v>
      </c>
      <c r="G6160" t="s">
        <v>114</v>
      </c>
      <c r="H6160" s="1">
        <v>0</v>
      </c>
      <c r="I6160" s="2">
        <v>43722</v>
      </c>
      <c r="J6160" s="8">
        <f t="shared" si="96"/>
        <v>2019</v>
      </c>
      <c r="K6160" t="s">
        <v>210</v>
      </c>
      <c r="L6160" t="s">
        <v>73</v>
      </c>
      <c r="M6160">
        <v>49201</v>
      </c>
      <c r="N6160">
        <v>1531</v>
      </c>
      <c r="O6160" t="s">
        <v>8149</v>
      </c>
      <c r="P6160">
        <v>9</v>
      </c>
      <c r="Q6160">
        <v>3</v>
      </c>
      <c r="R6160" t="s">
        <v>75</v>
      </c>
      <c r="T6160">
        <v>8.76</v>
      </c>
      <c r="U6160">
        <v>19</v>
      </c>
      <c r="V6160" t="s">
        <v>19</v>
      </c>
      <c r="W6160" s="2">
        <v>43725</v>
      </c>
      <c r="X6160" t="s">
        <v>20</v>
      </c>
      <c r="Y6160" t="s">
        <v>156</v>
      </c>
      <c r="Z6160" t="s">
        <v>64</v>
      </c>
    </row>
    <row r="6161" spans="1:26" x14ac:dyDescent="0.25">
      <c r="A6161">
        <v>5</v>
      </c>
      <c r="B6161" t="s">
        <v>25</v>
      </c>
      <c r="C6161">
        <v>3</v>
      </c>
      <c r="D6161" t="s">
        <v>26</v>
      </c>
      <c r="E6161" t="s">
        <v>192</v>
      </c>
      <c r="F6161" t="s">
        <v>13</v>
      </c>
      <c r="G6161" t="s">
        <v>1390</v>
      </c>
      <c r="H6161" s="1">
        <v>0.8</v>
      </c>
      <c r="I6161" s="2">
        <v>43555</v>
      </c>
      <c r="J6161" s="8">
        <f t="shared" si="96"/>
        <v>2019</v>
      </c>
      <c r="K6161" t="s">
        <v>3423</v>
      </c>
      <c r="L6161" t="s">
        <v>73</v>
      </c>
      <c r="M6161">
        <v>60623</v>
      </c>
      <c r="N6161">
        <v>1458</v>
      </c>
      <c r="O6161" t="s">
        <v>8248</v>
      </c>
      <c r="P6161">
        <v>-23</v>
      </c>
      <c r="Q6161">
        <v>13</v>
      </c>
      <c r="R6161" t="s">
        <v>75</v>
      </c>
      <c r="T6161">
        <v>-22.9</v>
      </c>
      <c r="U6161">
        <v>13</v>
      </c>
      <c r="V6161" t="s">
        <v>19</v>
      </c>
      <c r="W6161" s="2">
        <v>43560</v>
      </c>
      <c r="X6161" t="s">
        <v>20</v>
      </c>
      <c r="Y6161" t="s">
        <v>139</v>
      </c>
      <c r="Z6161" t="s">
        <v>54</v>
      </c>
    </row>
    <row r="6162" spans="1:26" x14ac:dyDescent="0.25">
      <c r="A6162">
        <v>6</v>
      </c>
      <c r="B6162" t="s">
        <v>10</v>
      </c>
      <c r="C6162">
        <v>6</v>
      </c>
      <c r="D6162" t="s">
        <v>11</v>
      </c>
      <c r="E6162" t="s">
        <v>1296</v>
      </c>
      <c r="F6162" t="s">
        <v>13</v>
      </c>
      <c r="G6162" t="s">
        <v>587</v>
      </c>
      <c r="H6162" s="1">
        <v>0.2</v>
      </c>
      <c r="I6162" s="2">
        <v>43710</v>
      </c>
      <c r="J6162" s="8">
        <f t="shared" si="96"/>
        <v>2019</v>
      </c>
      <c r="K6162" t="s">
        <v>1345</v>
      </c>
      <c r="L6162" t="s">
        <v>102</v>
      </c>
      <c r="M6162">
        <v>44105</v>
      </c>
      <c r="N6162">
        <v>549</v>
      </c>
      <c r="O6162" t="s">
        <v>504</v>
      </c>
      <c r="P6162">
        <v>4</v>
      </c>
      <c r="Q6162">
        <v>3</v>
      </c>
      <c r="R6162" t="s">
        <v>104</v>
      </c>
      <c r="T6162">
        <v>4.1399999999999997</v>
      </c>
      <c r="U6162">
        <v>15</v>
      </c>
      <c r="V6162" t="s">
        <v>33</v>
      </c>
      <c r="W6162" s="2">
        <v>43716</v>
      </c>
      <c r="X6162" t="s">
        <v>39</v>
      </c>
      <c r="Y6162" t="s">
        <v>309</v>
      </c>
      <c r="Z6162" t="s">
        <v>47</v>
      </c>
    </row>
    <row r="6163" spans="1:26" x14ac:dyDescent="0.25">
      <c r="A6163">
        <v>4</v>
      </c>
      <c r="B6163" t="s">
        <v>43</v>
      </c>
      <c r="C6163">
        <v>6</v>
      </c>
      <c r="D6163" t="s">
        <v>26</v>
      </c>
      <c r="E6163" t="s">
        <v>287</v>
      </c>
      <c r="F6163" t="s">
        <v>13</v>
      </c>
      <c r="G6163" t="s">
        <v>1727</v>
      </c>
      <c r="H6163" s="1">
        <v>0.2</v>
      </c>
      <c r="I6163" s="2">
        <v>43702</v>
      </c>
      <c r="J6163" s="8">
        <f t="shared" si="96"/>
        <v>2019</v>
      </c>
      <c r="K6163" t="s">
        <v>4400</v>
      </c>
      <c r="L6163" t="s">
        <v>16</v>
      </c>
      <c r="M6163">
        <v>28205</v>
      </c>
      <c r="N6163">
        <v>1703</v>
      </c>
      <c r="O6163" t="s">
        <v>3739</v>
      </c>
      <c r="P6163">
        <v>67</v>
      </c>
      <c r="Q6163">
        <v>5</v>
      </c>
      <c r="R6163" t="s">
        <v>18</v>
      </c>
      <c r="T6163">
        <v>67.260000000000005</v>
      </c>
      <c r="U6163">
        <v>192</v>
      </c>
      <c r="V6163" t="s">
        <v>19</v>
      </c>
      <c r="W6163" s="2">
        <v>43706</v>
      </c>
      <c r="X6163" t="s">
        <v>39</v>
      </c>
      <c r="Y6163" t="s">
        <v>63</v>
      </c>
      <c r="Z6163" t="s">
        <v>64</v>
      </c>
    </row>
    <row r="6164" spans="1:26" x14ac:dyDescent="0.25">
      <c r="A6164">
        <v>2</v>
      </c>
      <c r="B6164" t="s">
        <v>43</v>
      </c>
      <c r="C6164">
        <v>3</v>
      </c>
      <c r="D6164" t="s">
        <v>50</v>
      </c>
      <c r="E6164" t="s">
        <v>2688</v>
      </c>
      <c r="F6164" t="s">
        <v>13</v>
      </c>
      <c r="G6164" t="s">
        <v>1430</v>
      </c>
      <c r="H6164" s="1">
        <v>0.2</v>
      </c>
      <c r="I6164" s="2">
        <v>43755</v>
      </c>
      <c r="J6164" s="8">
        <f t="shared" si="96"/>
        <v>2019</v>
      </c>
      <c r="K6164" t="s">
        <v>6732</v>
      </c>
      <c r="L6164" t="s">
        <v>30</v>
      </c>
      <c r="M6164">
        <v>95351</v>
      </c>
      <c r="N6164">
        <v>1248</v>
      </c>
      <c r="O6164" t="s">
        <v>513</v>
      </c>
      <c r="P6164">
        <v>5</v>
      </c>
      <c r="Q6164">
        <v>1</v>
      </c>
      <c r="R6164" t="s">
        <v>32</v>
      </c>
      <c r="T6164">
        <v>4.62</v>
      </c>
      <c r="U6164">
        <v>53</v>
      </c>
      <c r="V6164" t="s">
        <v>33</v>
      </c>
      <c r="W6164" s="2">
        <v>43757</v>
      </c>
      <c r="X6164" t="s">
        <v>20</v>
      </c>
      <c r="Y6164" t="s">
        <v>34</v>
      </c>
      <c r="Z6164" t="s">
        <v>52</v>
      </c>
    </row>
    <row r="6165" spans="1:26" x14ac:dyDescent="0.25">
      <c r="A6165">
        <v>4</v>
      </c>
      <c r="B6165" t="s">
        <v>25</v>
      </c>
      <c r="C6165">
        <v>3</v>
      </c>
      <c r="D6165" t="s">
        <v>11</v>
      </c>
      <c r="E6165" t="s">
        <v>906</v>
      </c>
      <c r="F6165" t="s">
        <v>13</v>
      </c>
      <c r="G6165" t="s">
        <v>5432</v>
      </c>
      <c r="H6165" s="1">
        <v>0.2</v>
      </c>
      <c r="I6165" s="2">
        <v>43565</v>
      </c>
      <c r="J6165" s="8">
        <f t="shared" si="96"/>
        <v>2019</v>
      </c>
      <c r="K6165" t="s">
        <v>5433</v>
      </c>
      <c r="L6165" t="s">
        <v>16</v>
      </c>
      <c r="M6165">
        <v>32216</v>
      </c>
      <c r="N6165">
        <v>1494</v>
      </c>
      <c r="O6165" t="s">
        <v>2037</v>
      </c>
      <c r="P6165">
        <v>2</v>
      </c>
      <c r="Q6165">
        <v>5</v>
      </c>
      <c r="R6165" t="s">
        <v>18</v>
      </c>
      <c r="T6165">
        <v>1.85</v>
      </c>
      <c r="U6165">
        <v>12</v>
      </c>
      <c r="V6165" t="s">
        <v>33</v>
      </c>
      <c r="W6165" s="2">
        <v>43569</v>
      </c>
      <c r="X6165" t="s">
        <v>20</v>
      </c>
      <c r="Y6165" t="s">
        <v>40</v>
      </c>
      <c r="Z6165" t="s">
        <v>47</v>
      </c>
    </row>
    <row r="6166" spans="1:26" x14ac:dyDescent="0.25">
      <c r="A6166">
        <v>4</v>
      </c>
      <c r="B6166" t="s">
        <v>25</v>
      </c>
      <c r="C6166">
        <v>3</v>
      </c>
      <c r="D6166" t="s">
        <v>26</v>
      </c>
      <c r="E6166" t="s">
        <v>906</v>
      </c>
      <c r="F6166" t="s">
        <v>13</v>
      </c>
      <c r="G6166" t="s">
        <v>5432</v>
      </c>
      <c r="H6166" s="1">
        <v>0.7</v>
      </c>
      <c r="I6166" s="2">
        <v>43565</v>
      </c>
      <c r="J6166" s="8">
        <f t="shared" si="96"/>
        <v>2019</v>
      </c>
      <c r="K6166" t="s">
        <v>5433</v>
      </c>
      <c r="L6166" t="s">
        <v>16</v>
      </c>
      <c r="M6166">
        <v>32216</v>
      </c>
      <c r="N6166">
        <v>54</v>
      </c>
      <c r="O6166" t="s">
        <v>8242</v>
      </c>
      <c r="P6166">
        <v>-3</v>
      </c>
      <c r="Q6166">
        <v>3</v>
      </c>
      <c r="R6166" t="s">
        <v>18</v>
      </c>
      <c r="T6166">
        <v>-3.09</v>
      </c>
      <c r="U6166">
        <v>4</v>
      </c>
      <c r="V6166" t="s">
        <v>33</v>
      </c>
      <c r="W6166" s="2">
        <v>43569</v>
      </c>
      <c r="X6166" t="s">
        <v>20</v>
      </c>
      <c r="Y6166" t="s">
        <v>40</v>
      </c>
      <c r="Z6166" t="s">
        <v>54</v>
      </c>
    </row>
    <row r="6167" spans="1:26" x14ac:dyDescent="0.25">
      <c r="A6167">
        <v>5</v>
      </c>
      <c r="B6167" t="s">
        <v>43</v>
      </c>
      <c r="C6167">
        <v>6</v>
      </c>
      <c r="D6167" t="s">
        <v>11</v>
      </c>
      <c r="E6167" t="s">
        <v>171</v>
      </c>
      <c r="F6167" t="s">
        <v>13</v>
      </c>
      <c r="G6167" t="s">
        <v>2382</v>
      </c>
      <c r="H6167" s="1">
        <v>0.2</v>
      </c>
      <c r="I6167" s="2">
        <v>43502</v>
      </c>
      <c r="J6167" s="8">
        <f t="shared" si="96"/>
        <v>2019</v>
      </c>
      <c r="K6167" t="s">
        <v>2383</v>
      </c>
      <c r="L6167" t="s">
        <v>102</v>
      </c>
      <c r="M6167">
        <v>10024</v>
      </c>
      <c r="N6167">
        <v>170</v>
      </c>
      <c r="O6167" t="s">
        <v>1692</v>
      </c>
      <c r="P6167">
        <v>30</v>
      </c>
      <c r="Q6167">
        <v>1</v>
      </c>
      <c r="R6167" t="s">
        <v>104</v>
      </c>
      <c r="T6167">
        <v>30.1</v>
      </c>
      <c r="U6167">
        <v>241</v>
      </c>
      <c r="V6167" t="s">
        <v>19</v>
      </c>
      <c r="W6167" s="2">
        <v>43507</v>
      </c>
      <c r="X6167" t="s">
        <v>39</v>
      </c>
      <c r="Y6167" t="s">
        <v>175</v>
      </c>
      <c r="Z6167" t="s">
        <v>22</v>
      </c>
    </row>
    <row r="6168" spans="1:26" x14ac:dyDescent="0.25">
      <c r="A6168">
        <v>4</v>
      </c>
      <c r="B6168" t="s">
        <v>43</v>
      </c>
      <c r="C6168">
        <v>6</v>
      </c>
      <c r="D6168" t="s">
        <v>26</v>
      </c>
      <c r="E6168" t="s">
        <v>1595</v>
      </c>
      <c r="F6168" t="s">
        <v>13</v>
      </c>
      <c r="G6168" t="s">
        <v>5732</v>
      </c>
      <c r="H6168" s="1">
        <v>0.7</v>
      </c>
      <c r="I6168" s="2">
        <v>43764</v>
      </c>
      <c r="J6168" s="8">
        <f t="shared" si="96"/>
        <v>2019</v>
      </c>
      <c r="K6168" t="s">
        <v>6449</v>
      </c>
      <c r="L6168" t="s">
        <v>102</v>
      </c>
      <c r="M6168">
        <v>17602</v>
      </c>
      <c r="N6168">
        <v>1310</v>
      </c>
      <c r="O6168" t="s">
        <v>8262</v>
      </c>
      <c r="P6168">
        <v>-65</v>
      </c>
      <c r="Q6168">
        <v>7</v>
      </c>
      <c r="R6168" t="s">
        <v>104</v>
      </c>
      <c r="T6168">
        <v>-65.150000000000006</v>
      </c>
      <c r="U6168">
        <v>81</v>
      </c>
      <c r="V6168" t="s">
        <v>33</v>
      </c>
      <c r="W6168" s="2">
        <v>43768</v>
      </c>
      <c r="X6168" t="s">
        <v>39</v>
      </c>
      <c r="Y6168" t="s">
        <v>105</v>
      </c>
      <c r="Z6168" t="s">
        <v>54</v>
      </c>
    </row>
    <row r="6169" spans="1:26" x14ac:dyDescent="0.25">
      <c r="A6169">
        <v>4</v>
      </c>
      <c r="B6169" t="s">
        <v>43</v>
      </c>
      <c r="C6169">
        <v>6</v>
      </c>
      <c r="D6169" t="s">
        <v>50</v>
      </c>
      <c r="E6169" t="s">
        <v>1595</v>
      </c>
      <c r="F6169" t="s">
        <v>13</v>
      </c>
      <c r="G6169" t="s">
        <v>5732</v>
      </c>
      <c r="H6169" s="1">
        <v>0.4</v>
      </c>
      <c r="I6169" s="2">
        <v>43764</v>
      </c>
      <c r="J6169" s="8">
        <f t="shared" si="96"/>
        <v>2019</v>
      </c>
      <c r="K6169" t="s">
        <v>6449</v>
      </c>
      <c r="L6169" t="s">
        <v>102</v>
      </c>
      <c r="M6169">
        <v>17602</v>
      </c>
      <c r="N6169">
        <v>437</v>
      </c>
      <c r="O6169" t="s">
        <v>595</v>
      </c>
      <c r="P6169">
        <v>-13</v>
      </c>
      <c r="Q6169">
        <v>1</v>
      </c>
      <c r="R6169" t="s">
        <v>104</v>
      </c>
      <c r="T6169">
        <v>-13.33</v>
      </c>
      <c r="U6169">
        <v>62</v>
      </c>
      <c r="V6169" t="s">
        <v>33</v>
      </c>
      <c r="W6169" s="2">
        <v>43768</v>
      </c>
      <c r="X6169" t="s">
        <v>39</v>
      </c>
      <c r="Y6169" t="s">
        <v>105</v>
      </c>
      <c r="Z6169" t="s">
        <v>52</v>
      </c>
    </row>
    <row r="6170" spans="1:26" x14ac:dyDescent="0.25">
      <c r="A6170">
        <v>3</v>
      </c>
      <c r="B6170" t="s">
        <v>25</v>
      </c>
      <c r="C6170">
        <v>1</v>
      </c>
      <c r="D6170" t="s">
        <v>11</v>
      </c>
      <c r="E6170" t="s">
        <v>65</v>
      </c>
      <c r="F6170" t="s">
        <v>13</v>
      </c>
      <c r="G6170" t="s">
        <v>5253</v>
      </c>
      <c r="H6170" s="1">
        <v>0</v>
      </c>
      <c r="I6170" s="2">
        <v>43473</v>
      </c>
      <c r="J6170" s="8">
        <f t="shared" si="96"/>
        <v>2019</v>
      </c>
      <c r="K6170" t="s">
        <v>5272</v>
      </c>
      <c r="L6170" t="s">
        <v>30</v>
      </c>
      <c r="M6170">
        <v>98115</v>
      </c>
      <c r="N6170">
        <v>278</v>
      </c>
      <c r="O6170" t="s">
        <v>5273</v>
      </c>
      <c r="P6170">
        <v>80</v>
      </c>
      <c r="Q6170">
        <v>2</v>
      </c>
      <c r="R6170" t="s">
        <v>32</v>
      </c>
      <c r="T6170">
        <v>80.37</v>
      </c>
      <c r="U6170">
        <v>893</v>
      </c>
      <c r="V6170" t="s">
        <v>33</v>
      </c>
      <c r="W6170" s="2">
        <v>43476</v>
      </c>
      <c r="X6170" t="s">
        <v>130</v>
      </c>
      <c r="Y6170" t="s">
        <v>69</v>
      </c>
      <c r="Z6170" t="s">
        <v>41</v>
      </c>
    </row>
    <row r="6171" spans="1:26" x14ac:dyDescent="0.25">
      <c r="A6171">
        <v>5</v>
      </c>
      <c r="B6171" t="s">
        <v>43</v>
      </c>
      <c r="C6171">
        <v>6</v>
      </c>
      <c r="D6171" t="s">
        <v>26</v>
      </c>
      <c r="E6171" t="s">
        <v>386</v>
      </c>
      <c r="F6171" t="s">
        <v>13</v>
      </c>
      <c r="G6171" t="s">
        <v>2834</v>
      </c>
      <c r="H6171" s="1">
        <v>0</v>
      </c>
      <c r="I6171" s="2">
        <v>43684</v>
      </c>
      <c r="J6171" s="8">
        <f t="shared" si="96"/>
        <v>2019</v>
      </c>
      <c r="K6171" t="s">
        <v>4583</v>
      </c>
      <c r="L6171" t="s">
        <v>30</v>
      </c>
      <c r="M6171">
        <v>95123</v>
      </c>
      <c r="N6171">
        <v>1682</v>
      </c>
      <c r="O6171" t="s">
        <v>3440</v>
      </c>
      <c r="P6171">
        <v>115</v>
      </c>
      <c r="Q6171">
        <v>5</v>
      </c>
      <c r="R6171" t="s">
        <v>32</v>
      </c>
      <c r="T6171">
        <v>114.94</v>
      </c>
      <c r="U6171">
        <v>245</v>
      </c>
      <c r="V6171" t="s">
        <v>19</v>
      </c>
      <c r="W6171" s="2">
        <v>43689</v>
      </c>
      <c r="X6171" t="s">
        <v>39</v>
      </c>
      <c r="Y6171" t="s">
        <v>34</v>
      </c>
      <c r="Z6171" t="s">
        <v>64</v>
      </c>
    </row>
    <row r="6172" spans="1:26" x14ac:dyDescent="0.25">
      <c r="A6172">
        <v>5</v>
      </c>
      <c r="B6172" t="s">
        <v>25</v>
      </c>
      <c r="C6172">
        <v>3</v>
      </c>
      <c r="D6172" t="s">
        <v>26</v>
      </c>
      <c r="E6172" t="s">
        <v>171</v>
      </c>
      <c r="F6172" t="s">
        <v>13</v>
      </c>
      <c r="G6172" t="s">
        <v>1175</v>
      </c>
      <c r="H6172" s="1">
        <v>0</v>
      </c>
      <c r="I6172" s="2">
        <v>43596</v>
      </c>
      <c r="J6172" s="8">
        <f t="shared" si="96"/>
        <v>2019</v>
      </c>
      <c r="K6172" t="s">
        <v>3446</v>
      </c>
      <c r="L6172" t="s">
        <v>102</v>
      </c>
      <c r="M6172">
        <v>10024</v>
      </c>
      <c r="N6172">
        <v>1239</v>
      </c>
      <c r="O6172" t="s">
        <v>3022</v>
      </c>
      <c r="P6172">
        <v>13</v>
      </c>
      <c r="Q6172">
        <v>3</v>
      </c>
      <c r="R6172" t="s">
        <v>104</v>
      </c>
      <c r="T6172">
        <v>12.74</v>
      </c>
      <c r="U6172">
        <v>44</v>
      </c>
      <c r="V6172" t="s">
        <v>19</v>
      </c>
      <c r="W6172" s="2">
        <v>43601</v>
      </c>
      <c r="X6172" t="s">
        <v>20</v>
      </c>
      <c r="Y6172" t="s">
        <v>175</v>
      </c>
      <c r="Z6172" t="s">
        <v>49</v>
      </c>
    </row>
    <row r="6173" spans="1:26" x14ac:dyDescent="0.25">
      <c r="A6173">
        <v>6</v>
      </c>
      <c r="B6173" t="s">
        <v>10</v>
      </c>
      <c r="C6173">
        <v>6</v>
      </c>
      <c r="D6173" t="s">
        <v>26</v>
      </c>
      <c r="E6173" t="s">
        <v>572</v>
      </c>
      <c r="F6173" t="s">
        <v>13</v>
      </c>
      <c r="G6173" t="s">
        <v>1127</v>
      </c>
      <c r="H6173" s="1">
        <v>0</v>
      </c>
      <c r="I6173" s="2">
        <v>43642</v>
      </c>
      <c r="J6173" s="8">
        <f t="shared" si="96"/>
        <v>2019</v>
      </c>
      <c r="K6173" t="s">
        <v>4620</v>
      </c>
      <c r="L6173" t="s">
        <v>30</v>
      </c>
      <c r="M6173">
        <v>92105</v>
      </c>
      <c r="N6173">
        <v>588</v>
      </c>
      <c r="O6173" t="s">
        <v>3018</v>
      </c>
      <c r="P6173">
        <v>2</v>
      </c>
      <c r="Q6173">
        <v>12</v>
      </c>
      <c r="R6173" t="s">
        <v>32</v>
      </c>
      <c r="T6173">
        <v>1.68</v>
      </c>
      <c r="U6173">
        <v>84</v>
      </c>
      <c r="V6173" t="s">
        <v>19</v>
      </c>
      <c r="W6173" s="2">
        <v>43648</v>
      </c>
      <c r="X6173" t="s">
        <v>39</v>
      </c>
      <c r="Y6173" t="s">
        <v>34</v>
      </c>
      <c r="Z6173" t="s">
        <v>42</v>
      </c>
    </row>
    <row r="6174" spans="1:26" x14ac:dyDescent="0.25">
      <c r="A6174">
        <v>4</v>
      </c>
      <c r="B6174" t="s">
        <v>43</v>
      </c>
      <c r="C6174">
        <v>6</v>
      </c>
      <c r="D6174" t="s">
        <v>26</v>
      </c>
      <c r="E6174" t="s">
        <v>457</v>
      </c>
      <c r="F6174" t="s">
        <v>13</v>
      </c>
      <c r="G6174" t="s">
        <v>6504</v>
      </c>
      <c r="H6174" s="1">
        <v>0.2</v>
      </c>
      <c r="I6174" s="2">
        <v>43829</v>
      </c>
      <c r="J6174" s="8">
        <f t="shared" si="96"/>
        <v>2019</v>
      </c>
      <c r="K6174" t="s">
        <v>8026</v>
      </c>
      <c r="L6174" t="s">
        <v>30</v>
      </c>
      <c r="M6174">
        <v>94533</v>
      </c>
      <c r="N6174">
        <v>414</v>
      </c>
      <c r="O6174" t="s">
        <v>1222</v>
      </c>
      <c r="P6174">
        <v>5</v>
      </c>
      <c r="Q6174">
        <v>2</v>
      </c>
      <c r="R6174" t="s">
        <v>32</v>
      </c>
      <c r="S6174" t="s">
        <v>92</v>
      </c>
      <c r="T6174">
        <v>4.5199999999999996</v>
      </c>
      <c r="U6174">
        <v>14</v>
      </c>
      <c r="V6174" t="s">
        <v>33</v>
      </c>
      <c r="W6174" s="2">
        <v>43833</v>
      </c>
      <c r="X6174" t="s">
        <v>39</v>
      </c>
      <c r="Y6174" t="s">
        <v>34</v>
      </c>
      <c r="Z6174" t="s">
        <v>54</v>
      </c>
    </row>
    <row r="6175" spans="1:26" x14ac:dyDescent="0.25">
      <c r="A6175">
        <v>4</v>
      </c>
      <c r="B6175" t="s">
        <v>43</v>
      </c>
      <c r="C6175">
        <v>6</v>
      </c>
      <c r="D6175" t="s">
        <v>26</v>
      </c>
      <c r="E6175" t="s">
        <v>457</v>
      </c>
      <c r="F6175" t="s">
        <v>13</v>
      </c>
      <c r="G6175" t="s">
        <v>6504</v>
      </c>
      <c r="H6175" s="1">
        <v>0.2</v>
      </c>
      <c r="I6175" s="2">
        <v>43829</v>
      </c>
      <c r="J6175" s="8">
        <f t="shared" si="96"/>
        <v>2019</v>
      </c>
      <c r="K6175" t="s">
        <v>8026</v>
      </c>
      <c r="L6175" t="s">
        <v>30</v>
      </c>
      <c r="M6175">
        <v>94533</v>
      </c>
      <c r="N6175">
        <v>679</v>
      </c>
      <c r="O6175" t="s">
        <v>2904</v>
      </c>
      <c r="P6175">
        <v>6</v>
      </c>
      <c r="Q6175">
        <v>2</v>
      </c>
      <c r="R6175" t="s">
        <v>32</v>
      </c>
      <c r="S6175" t="s">
        <v>92</v>
      </c>
      <c r="T6175">
        <v>6.47</v>
      </c>
      <c r="U6175">
        <v>21</v>
      </c>
      <c r="V6175" t="s">
        <v>33</v>
      </c>
      <c r="W6175" s="2">
        <v>43833</v>
      </c>
      <c r="X6175" t="s">
        <v>39</v>
      </c>
      <c r="Y6175" t="s">
        <v>34</v>
      </c>
      <c r="Z6175" t="s">
        <v>54</v>
      </c>
    </row>
    <row r="6176" spans="1:26" x14ac:dyDescent="0.25">
      <c r="A6176">
        <v>3</v>
      </c>
      <c r="B6176" t="s">
        <v>25</v>
      </c>
      <c r="C6176">
        <v>1</v>
      </c>
      <c r="D6176" t="s">
        <v>11</v>
      </c>
      <c r="E6176" t="s">
        <v>1645</v>
      </c>
      <c r="F6176" t="s">
        <v>13</v>
      </c>
      <c r="G6176" t="s">
        <v>1557</v>
      </c>
      <c r="H6176" s="1">
        <v>0.2</v>
      </c>
      <c r="I6176" s="2">
        <v>43780</v>
      </c>
      <c r="J6176" s="8">
        <f t="shared" si="96"/>
        <v>2019</v>
      </c>
      <c r="K6176" t="s">
        <v>1646</v>
      </c>
      <c r="L6176" t="s">
        <v>16</v>
      </c>
      <c r="M6176">
        <v>37918</v>
      </c>
      <c r="N6176">
        <v>620</v>
      </c>
      <c r="O6176" t="s">
        <v>8198</v>
      </c>
      <c r="P6176">
        <v>14</v>
      </c>
      <c r="Q6176">
        <v>5</v>
      </c>
      <c r="R6176" t="s">
        <v>18</v>
      </c>
      <c r="T6176">
        <v>14.45</v>
      </c>
      <c r="U6176">
        <v>89</v>
      </c>
      <c r="V6176" t="s">
        <v>19</v>
      </c>
      <c r="W6176" s="2">
        <v>43783</v>
      </c>
      <c r="X6176" t="s">
        <v>130</v>
      </c>
      <c r="Y6176" t="s">
        <v>214</v>
      </c>
      <c r="Z6176" t="s">
        <v>47</v>
      </c>
    </row>
    <row r="6177" spans="1:26" x14ac:dyDescent="0.25">
      <c r="A6177">
        <v>4</v>
      </c>
      <c r="B6177" t="s">
        <v>43</v>
      </c>
      <c r="C6177">
        <v>6</v>
      </c>
      <c r="D6177" t="s">
        <v>26</v>
      </c>
      <c r="E6177" t="s">
        <v>171</v>
      </c>
      <c r="F6177" t="s">
        <v>13</v>
      </c>
      <c r="G6177" t="s">
        <v>1864</v>
      </c>
      <c r="H6177" s="1">
        <v>0</v>
      </c>
      <c r="I6177" s="2">
        <v>43599</v>
      </c>
      <c r="J6177" s="8">
        <f t="shared" si="96"/>
        <v>2019</v>
      </c>
      <c r="K6177" t="s">
        <v>4059</v>
      </c>
      <c r="L6177" t="s">
        <v>102</v>
      </c>
      <c r="M6177">
        <v>10035</v>
      </c>
      <c r="N6177">
        <v>1667</v>
      </c>
      <c r="O6177" t="s">
        <v>2881</v>
      </c>
      <c r="P6177">
        <v>6</v>
      </c>
      <c r="Q6177">
        <v>2</v>
      </c>
      <c r="R6177" t="s">
        <v>104</v>
      </c>
      <c r="T6177">
        <v>5.87</v>
      </c>
      <c r="U6177">
        <v>23</v>
      </c>
      <c r="V6177" t="s">
        <v>19</v>
      </c>
      <c r="W6177" s="2">
        <v>43603</v>
      </c>
      <c r="X6177" t="s">
        <v>39</v>
      </c>
      <c r="Y6177" t="s">
        <v>175</v>
      </c>
      <c r="Z6177" t="s">
        <v>42</v>
      </c>
    </row>
    <row r="6178" spans="1:26" x14ac:dyDescent="0.25">
      <c r="A6178">
        <v>4</v>
      </c>
      <c r="B6178" t="s">
        <v>43</v>
      </c>
      <c r="C6178">
        <v>6</v>
      </c>
      <c r="D6178" t="s">
        <v>50</v>
      </c>
      <c r="E6178" t="s">
        <v>171</v>
      </c>
      <c r="F6178" t="s">
        <v>13</v>
      </c>
      <c r="G6178" t="s">
        <v>1864</v>
      </c>
      <c r="H6178" s="1">
        <v>0</v>
      </c>
      <c r="I6178" s="2">
        <v>43599</v>
      </c>
      <c r="J6178" s="8">
        <f t="shared" si="96"/>
        <v>2019</v>
      </c>
      <c r="K6178" t="s">
        <v>4059</v>
      </c>
      <c r="L6178" t="s">
        <v>102</v>
      </c>
      <c r="M6178">
        <v>10035</v>
      </c>
      <c r="N6178">
        <v>775</v>
      </c>
      <c r="O6178" t="s">
        <v>5050</v>
      </c>
      <c r="P6178">
        <v>135</v>
      </c>
      <c r="Q6178">
        <v>3</v>
      </c>
      <c r="R6178" t="s">
        <v>104</v>
      </c>
      <c r="T6178">
        <v>134.99</v>
      </c>
      <c r="U6178">
        <v>540</v>
      </c>
      <c r="V6178" t="s">
        <v>19</v>
      </c>
      <c r="W6178" s="2">
        <v>43603</v>
      </c>
      <c r="X6178" t="s">
        <v>39</v>
      </c>
      <c r="Y6178" t="s">
        <v>175</v>
      </c>
      <c r="Z6178" t="s">
        <v>52</v>
      </c>
    </row>
    <row r="6179" spans="1:26" x14ac:dyDescent="0.25">
      <c r="A6179">
        <v>6</v>
      </c>
      <c r="B6179" t="s">
        <v>10</v>
      </c>
      <c r="C6179">
        <v>6</v>
      </c>
      <c r="D6179" t="s">
        <v>11</v>
      </c>
      <c r="E6179" t="s">
        <v>171</v>
      </c>
      <c r="F6179" t="s">
        <v>13</v>
      </c>
      <c r="G6179" t="s">
        <v>1315</v>
      </c>
      <c r="H6179" s="1">
        <v>0.1</v>
      </c>
      <c r="I6179" s="2">
        <v>43817</v>
      </c>
      <c r="J6179" s="8">
        <f t="shared" si="96"/>
        <v>2019</v>
      </c>
      <c r="K6179" t="s">
        <v>2378</v>
      </c>
      <c r="L6179" t="s">
        <v>102</v>
      </c>
      <c r="M6179">
        <v>10009</v>
      </c>
      <c r="N6179">
        <v>1203</v>
      </c>
      <c r="O6179" t="s">
        <v>2187</v>
      </c>
      <c r="P6179">
        <v>140</v>
      </c>
      <c r="Q6179">
        <v>9</v>
      </c>
      <c r="R6179" t="s">
        <v>104</v>
      </c>
      <c r="T6179">
        <v>139.57</v>
      </c>
      <c r="U6179">
        <v>1142</v>
      </c>
      <c r="V6179" t="s">
        <v>19</v>
      </c>
      <c r="W6179" s="2">
        <v>43823</v>
      </c>
      <c r="X6179" t="s">
        <v>39</v>
      </c>
      <c r="Y6179" t="s">
        <v>175</v>
      </c>
      <c r="Z6179" t="s">
        <v>24</v>
      </c>
    </row>
    <row r="6180" spans="1:26" x14ac:dyDescent="0.25">
      <c r="A6180">
        <v>6</v>
      </c>
      <c r="B6180" t="s">
        <v>10</v>
      </c>
      <c r="C6180">
        <v>6</v>
      </c>
      <c r="D6180" t="s">
        <v>26</v>
      </c>
      <c r="E6180" t="s">
        <v>171</v>
      </c>
      <c r="F6180" t="s">
        <v>13</v>
      </c>
      <c r="G6180" t="s">
        <v>1315</v>
      </c>
      <c r="H6180" s="1">
        <v>0</v>
      </c>
      <c r="I6180" s="2">
        <v>43817</v>
      </c>
      <c r="J6180" s="8">
        <f t="shared" si="96"/>
        <v>2019</v>
      </c>
      <c r="K6180" t="s">
        <v>2378</v>
      </c>
      <c r="L6180" t="s">
        <v>102</v>
      </c>
      <c r="M6180">
        <v>10009</v>
      </c>
      <c r="N6180">
        <v>1419</v>
      </c>
      <c r="O6180" t="s">
        <v>4030</v>
      </c>
      <c r="P6180">
        <v>1</v>
      </c>
      <c r="Q6180">
        <v>2</v>
      </c>
      <c r="R6180" t="s">
        <v>104</v>
      </c>
      <c r="T6180">
        <v>1.38</v>
      </c>
      <c r="U6180">
        <v>3</v>
      </c>
      <c r="V6180" t="s">
        <v>19</v>
      </c>
      <c r="W6180" s="2">
        <v>43823</v>
      </c>
      <c r="X6180" t="s">
        <v>39</v>
      </c>
      <c r="Y6180" t="s">
        <v>175</v>
      </c>
      <c r="Z6180" t="s">
        <v>49</v>
      </c>
    </row>
    <row r="6181" spans="1:26" x14ac:dyDescent="0.25">
      <c r="A6181">
        <v>6</v>
      </c>
      <c r="B6181" t="s">
        <v>10</v>
      </c>
      <c r="C6181">
        <v>6</v>
      </c>
      <c r="D6181" t="s">
        <v>26</v>
      </c>
      <c r="E6181" t="s">
        <v>171</v>
      </c>
      <c r="F6181" t="s">
        <v>13</v>
      </c>
      <c r="G6181" t="s">
        <v>1315</v>
      </c>
      <c r="H6181" s="1">
        <v>0</v>
      </c>
      <c r="I6181" s="2">
        <v>43817</v>
      </c>
      <c r="J6181" s="8">
        <f t="shared" si="96"/>
        <v>2019</v>
      </c>
      <c r="K6181" t="s">
        <v>2378</v>
      </c>
      <c r="L6181" t="s">
        <v>102</v>
      </c>
      <c r="M6181">
        <v>10009</v>
      </c>
      <c r="N6181">
        <v>1508</v>
      </c>
      <c r="O6181" t="s">
        <v>3043</v>
      </c>
      <c r="P6181">
        <v>17</v>
      </c>
      <c r="Q6181">
        <v>6</v>
      </c>
      <c r="R6181" t="s">
        <v>104</v>
      </c>
      <c r="T6181">
        <v>17.47</v>
      </c>
      <c r="U6181">
        <v>39</v>
      </c>
      <c r="V6181" t="s">
        <v>19</v>
      </c>
      <c r="W6181" s="2">
        <v>43823</v>
      </c>
      <c r="X6181" t="s">
        <v>39</v>
      </c>
      <c r="Y6181" t="s">
        <v>175</v>
      </c>
      <c r="Z6181" t="s">
        <v>49</v>
      </c>
    </row>
    <row r="6182" spans="1:26" x14ac:dyDescent="0.25">
      <c r="A6182">
        <v>6</v>
      </c>
      <c r="B6182" t="s">
        <v>10</v>
      </c>
      <c r="C6182">
        <v>6</v>
      </c>
      <c r="D6182" t="s">
        <v>26</v>
      </c>
      <c r="E6182" t="s">
        <v>171</v>
      </c>
      <c r="F6182" t="s">
        <v>13</v>
      </c>
      <c r="G6182" t="s">
        <v>1315</v>
      </c>
      <c r="H6182" s="1">
        <v>0</v>
      </c>
      <c r="I6182" s="2">
        <v>43817</v>
      </c>
      <c r="J6182" s="8">
        <f t="shared" si="96"/>
        <v>2019</v>
      </c>
      <c r="K6182" t="s">
        <v>2378</v>
      </c>
      <c r="L6182" t="s">
        <v>102</v>
      </c>
      <c r="M6182">
        <v>10009</v>
      </c>
      <c r="N6182">
        <v>953</v>
      </c>
      <c r="O6182" t="s">
        <v>435</v>
      </c>
      <c r="P6182">
        <v>511</v>
      </c>
      <c r="Q6182">
        <v>13</v>
      </c>
      <c r="R6182" t="s">
        <v>104</v>
      </c>
      <c r="T6182">
        <v>511.37</v>
      </c>
      <c r="U6182">
        <v>1705</v>
      </c>
      <c r="V6182" t="s">
        <v>19</v>
      </c>
      <c r="W6182" s="2">
        <v>43823</v>
      </c>
      <c r="X6182" t="s">
        <v>39</v>
      </c>
      <c r="Y6182" t="s">
        <v>175</v>
      </c>
      <c r="Z6182" t="s">
        <v>56</v>
      </c>
    </row>
    <row r="6183" spans="1:26" x14ac:dyDescent="0.25">
      <c r="A6183">
        <v>3</v>
      </c>
      <c r="B6183" t="s">
        <v>25</v>
      </c>
      <c r="C6183">
        <v>1</v>
      </c>
      <c r="D6183" t="s">
        <v>26</v>
      </c>
      <c r="E6183" t="s">
        <v>192</v>
      </c>
      <c r="F6183" t="s">
        <v>13</v>
      </c>
      <c r="G6183" t="s">
        <v>5325</v>
      </c>
      <c r="H6183" s="1">
        <v>0.2</v>
      </c>
      <c r="I6183" s="2">
        <v>43655</v>
      </c>
      <c r="J6183" s="8">
        <f t="shared" si="96"/>
        <v>2019</v>
      </c>
      <c r="K6183" t="s">
        <v>5843</v>
      </c>
      <c r="L6183" t="s">
        <v>73</v>
      </c>
      <c r="M6183">
        <v>60610</v>
      </c>
      <c r="N6183">
        <v>1325</v>
      </c>
      <c r="O6183" t="s">
        <v>5844</v>
      </c>
      <c r="P6183">
        <v>3</v>
      </c>
      <c r="Q6183">
        <v>5</v>
      </c>
      <c r="R6183" t="s">
        <v>75</v>
      </c>
      <c r="T6183">
        <v>2.98</v>
      </c>
      <c r="U6183">
        <v>9</v>
      </c>
      <c r="V6183" t="s">
        <v>33</v>
      </c>
      <c r="W6183" s="2">
        <v>43658</v>
      </c>
      <c r="X6183" t="s">
        <v>130</v>
      </c>
      <c r="Y6183" t="s">
        <v>139</v>
      </c>
      <c r="Z6183" t="s">
        <v>49</v>
      </c>
    </row>
    <row r="6184" spans="1:26" x14ac:dyDescent="0.25">
      <c r="A6184">
        <v>3</v>
      </c>
      <c r="B6184" t="s">
        <v>25</v>
      </c>
      <c r="C6184">
        <v>1</v>
      </c>
      <c r="D6184" t="s">
        <v>26</v>
      </c>
      <c r="E6184" t="s">
        <v>192</v>
      </c>
      <c r="F6184" t="s">
        <v>13</v>
      </c>
      <c r="G6184" t="s">
        <v>5325</v>
      </c>
      <c r="H6184" s="1">
        <v>0.8</v>
      </c>
      <c r="I6184" s="2">
        <v>43655</v>
      </c>
      <c r="J6184" s="8">
        <f t="shared" si="96"/>
        <v>2019</v>
      </c>
      <c r="K6184" t="s">
        <v>5843</v>
      </c>
      <c r="L6184" t="s">
        <v>73</v>
      </c>
      <c r="M6184">
        <v>60610</v>
      </c>
      <c r="N6184">
        <v>300</v>
      </c>
      <c r="O6184" t="s">
        <v>3665</v>
      </c>
      <c r="P6184">
        <v>-146</v>
      </c>
      <c r="Q6184">
        <v>9</v>
      </c>
      <c r="R6184" t="s">
        <v>75</v>
      </c>
      <c r="T6184">
        <v>-146.16</v>
      </c>
      <c r="U6184">
        <v>58</v>
      </c>
      <c r="V6184" t="s">
        <v>33</v>
      </c>
      <c r="W6184" s="2">
        <v>43658</v>
      </c>
      <c r="X6184" t="s">
        <v>130</v>
      </c>
      <c r="Y6184" t="s">
        <v>139</v>
      </c>
      <c r="Z6184" t="s">
        <v>56</v>
      </c>
    </row>
    <row r="6185" spans="1:26" x14ac:dyDescent="0.25">
      <c r="A6185">
        <v>5</v>
      </c>
      <c r="B6185" t="s">
        <v>43</v>
      </c>
      <c r="C6185">
        <v>6</v>
      </c>
      <c r="D6185" t="s">
        <v>26</v>
      </c>
      <c r="E6185" t="s">
        <v>879</v>
      </c>
      <c r="F6185" t="s">
        <v>13</v>
      </c>
      <c r="G6185" t="s">
        <v>8132</v>
      </c>
      <c r="H6185" s="1">
        <v>0</v>
      </c>
      <c r="I6185" s="2">
        <v>43696</v>
      </c>
      <c r="J6185" s="8">
        <f t="shared" si="96"/>
        <v>2019</v>
      </c>
      <c r="K6185" t="s">
        <v>4090</v>
      </c>
      <c r="L6185" t="s">
        <v>102</v>
      </c>
      <c r="M6185">
        <v>1841</v>
      </c>
      <c r="N6185">
        <v>1802</v>
      </c>
      <c r="O6185" t="s">
        <v>3054</v>
      </c>
      <c r="P6185">
        <v>9</v>
      </c>
      <c r="Q6185">
        <v>3</v>
      </c>
      <c r="R6185" t="s">
        <v>104</v>
      </c>
      <c r="T6185">
        <v>9.33</v>
      </c>
      <c r="U6185">
        <v>19</v>
      </c>
      <c r="V6185" t="s">
        <v>19</v>
      </c>
      <c r="W6185" s="2">
        <v>43701</v>
      </c>
      <c r="X6185" t="s">
        <v>39</v>
      </c>
      <c r="Y6185" t="s">
        <v>744</v>
      </c>
      <c r="Z6185" t="s">
        <v>64</v>
      </c>
    </row>
    <row r="6186" spans="1:26" x14ac:dyDescent="0.25">
      <c r="A6186">
        <v>0</v>
      </c>
      <c r="B6186" t="s">
        <v>10</v>
      </c>
      <c r="C6186">
        <v>0</v>
      </c>
      <c r="D6186" t="s">
        <v>50</v>
      </c>
      <c r="E6186" t="s">
        <v>192</v>
      </c>
      <c r="F6186" t="s">
        <v>13</v>
      </c>
      <c r="G6186" t="s">
        <v>762</v>
      </c>
      <c r="H6186" s="1">
        <v>0.2</v>
      </c>
      <c r="I6186" s="2">
        <v>43677</v>
      </c>
      <c r="J6186" s="8">
        <f t="shared" si="96"/>
        <v>2019</v>
      </c>
      <c r="K6186" t="s">
        <v>4817</v>
      </c>
      <c r="L6186" t="s">
        <v>73</v>
      </c>
      <c r="M6186">
        <v>60653</v>
      </c>
      <c r="N6186">
        <v>1108</v>
      </c>
      <c r="O6186" t="s">
        <v>1202</v>
      </c>
      <c r="P6186">
        <v>4</v>
      </c>
      <c r="Q6186">
        <v>1</v>
      </c>
      <c r="R6186" t="s">
        <v>75</v>
      </c>
      <c r="T6186">
        <v>4.1399999999999997</v>
      </c>
      <c r="U6186">
        <v>37</v>
      </c>
      <c r="V6186" t="s">
        <v>19</v>
      </c>
      <c r="W6186" s="2">
        <v>43677</v>
      </c>
      <c r="X6186" t="s">
        <v>773</v>
      </c>
      <c r="Y6186" t="s">
        <v>139</v>
      </c>
      <c r="Z6186" t="s">
        <v>52</v>
      </c>
    </row>
    <row r="6187" spans="1:26" x14ac:dyDescent="0.25">
      <c r="A6187">
        <v>3</v>
      </c>
      <c r="B6187" t="s">
        <v>25</v>
      </c>
      <c r="C6187">
        <v>1</v>
      </c>
      <c r="D6187" t="s">
        <v>26</v>
      </c>
      <c r="E6187" t="s">
        <v>2026</v>
      </c>
      <c r="F6187" t="s">
        <v>13</v>
      </c>
      <c r="G6187" t="s">
        <v>5533</v>
      </c>
      <c r="H6187" s="1">
        <v>0.2</v>
      </c>
      <c r="I6187" s="2">
        <v>43722</v>
      </c>
      <c r="J6187" s="8">
        <f t="shared" si="96"/>
        <v>2019</v>
      </c>
      <c r="K6187" t="s">
        <v>5932</v>
      </c>
      <c r="L6187" t="s">
        <v>16</v>
      </c>
      <c r="M6187">
        <v>27604</v>
      </c>
      <c r="N6187">
        <v>1787</v>
      </c>
      <c r="O6187" t="s">
        <v>4048</v>
      </c>
      <c r="P6187">
        <v>23</v>
      </c>
      <c r="Q6187">
        <v>3</v>
      </c>
      <c r="R6187" t="s">
        <v>18</v>
      </c>
      <c r="T6187">
        <v>23.23</v>
      </c>
      <c r="U6187">
        <v>74</v>
      </c>
      <c r="V6187" t="s">
        <v>33</v>
      </c>
      <c r="W6187" s="2">
        <v>43725</v>
      </c>
      <c r="X6187" t="s">
        <v>130</v>
      </c>
      <c r="Y6187" t="s">
        <v>63</v>
      </c>
      <c r="Z6187" t="s">
        <v>64</v>
      </c>
    </row>
    <row r="6188" spans="1:26" x14ac:dyDescent="0.25">
      <c r="A6188">
        <v>3</v>
      </c>
      <c r="B6188" t="s">
        <v>25</v>
      </c>
      <c r="C6188">
        <v>1</v>
      </c>
      <c r="D6188" t="s">
        <v>26</v>
      </c>
      <c r="E6188" t="s">
        <v>2026</v>
      </c>
      <c r="F6188" t="s">
        <v>13</v>
      </c>
      <c r="G6188" t="s">
        <v>5533</v>
      </c>
      <c r="H6188" s="1">
        <v>0.2</v>
      </c>
      <c r="I6188" s="2">
        <v>43722</v>
      </c>
      <c r="J6188" s="8">
        <f t="shared" si="96"/>
        <v>2019</v>
      </c>
      <c r="K6188" t="s">
        <v>5932</v>
      </c>
      <c r="L6188" t="s">
        <v>16</v>
      </c>
      <c r="M6188">
        <v>27604</v>
      </c>
      <c r="N6188">
        <v>18</v>
      </c>
      <c r="O6188" t="s">
        <v>3415</v>
      </c>
      <c r="P6188">
        <v>94</v>
      </c>
      <c r="Q6188">
        <v>4</v>
      </c>
      <c r="R6188" t="s">
        <v>18</v>
      </c>
      <c r="T6188">
        <v>94.28</v>
      </c>
      <c r="U6188">
        <v>943</v>
      </c>
      <c r="V6188" t="s">
        <v>33</v>
      </c>
      <c r="W6188" s="2">
        <v>43725</v>
      </c>
      <c r="X6188" t="s">
        <v>130</v>
      </c>
      <c r="Y6188" t="s">
        <v>63</v>
      </c>
      <c r="Z6188" t="s">
        <v>56</v>
      </c>
    </row>
    <row r="6189" spans="1:26" x14ac:dyDescent="0.25">
      <c r="A6189">
        <v>4</v>
      </c>
      <c r="B6189" t="s">
        <v>43</v>
      </c>
      <c r="C6189">
        <v>6</v>
      </c>
      <c r="D6189" t="s">
        <v>26</v>
      </c>
      <c r="E6189" t="s">
        <v>409</v>
      </c>
      <c r="F6189" t="s">
        <v>13</v>
      </c>
      <c r="G6189" t="s">
        <v>5297</v>
      </c>
      <c r="H6189" s="1">
        <v>0</v>
      </c>
      <c r="I6189" s="2">
        <v>43821</v>
      </c>
      <c r="J6189" s="8">
        <f t="shared" si="96"/>
        <v>2019</v>
      </c>
      <c r="K6189" t="s">
        <v>6580</v>
      </c>
      <c r="L6189" t="s">
        <v>30</v>
      </c>
      <c r="M6189">
        <v>88220</v>
      </c>
      <c r="N6189">
        <v>515</v>
      </c>
      <c r="O6189" t="s">
        <v>898</v>
      </c>
      <c r="P6189">
        <v>1</v>
      </c>
      <c r="Q6189">
        <v>3</v>
      </c>
      <c r="R6189" t="s">
        <v>32</v>
      </c>
      <c r="T6189">
        <v>1.08</v>
      </c>
      <c r="U6189">
        <v>4</v>
      </c>
      <c r="V6189" t="s">
        <v>33</v>
      </c>
      <c r="W6189" s="2">
        <v>43825</v>
      </c>
      <c r="X6189" t="s">
        <v>39</v>
      </c>
      <c r="Y6189" t="s">
        <v>413</v>
      </c>
      <c r="Z6189" t="s">
        <v>49</v>
      </c>
    </row>
    <row r="6190" spans="1:26" x14ac:dyDescent="0.25">
      <c r="A6190">
        <v>4</v>
      </c>
      <c r="B6190" t="s">
        <v>43</v>
      </c>
      <c r="C6190">
        <v>6</v>
      </c>
      <c r="D6190" t="s">
        <v>26</v>
      </c>
      <c r="E6190" t="s">
        <v>409</v>
      </c>
      <c r="F6190" t="s">
        <v>13</v>
      </c>
      <c r="G6190" t="s">
        <v>5297</v>
      </c>
      <c r="H6190" s="1">
        <v>0</v>
      </c>
      <c r="I6190" s="2">
        <v>43821</v>
      </c>
      <c r="J6190" s="8">
        <f t="shared" si="96"/>
        <v>2019</v>
      </c>
      <c r="K6190" t="s">
        <v>6580</v>
      </c>
      <c r="L6190" t="s">
        <v>30</v>
      </c>
      <c r="M6190">
        <v>88220</v>
      </c>
      <c r="N6190">
        <v>589</v>
      </c>
      <c r="O6190" t="s">
        <v>626</v>
      </c>
      <c r="P6190">
        <v>10</v>
      </c>
      <c r="Q6190">
        <v>3</v>
      </c>
      <c r="R6190" t="s">
        <v>32</v>
      </c>
      <c r="T6190">
        <v>10.45</v>
      </c>
      <c r="U6190">
        <v>37</v>
      </c>
      <c r="V6190" t="s">
        <v>33</v>
      </c>
      <c r="W6190" s="2">
        <v>43825</v>
      </c>
      <c r="X6190" t="s">
        <v>39</v>
      </c>
      <c r="Y6190" t="s">
        <v>413</v>
      </c>
      <c r="Z6190" t="s">
        <v>42</v>
      </c>
    </row>
    <row r="6191" spans="1:26" x14ac:dyDescent="0.25">
      <c r="A6191">
        <v>4</v>
      </c>
      <c r="B6191" t="s">
        <v>43</v>
      </c>
      <c r="C6191">
        <v>6</v>
      </c>
      <c r="D6191" t="s">
        <v>26</v>
      </c>
      <c r="E6191" t="s">
        <v>409</v>
      </c>
      <c r="F6191" t="s">
        <v>13</v>
      </c>
      <c r="G6191" t="s">
        <v>5297</v>
      </c>
      <c r="H6191" s="1">
        <v>0</v>
      </c>
      <c r="I6191" s="2">
        <v>43821</v>
      </c>
      <c r="J6191" s="8">
        <f t="shared" si="96"/>
        <v>2019</v>
      </c>
      <c r="K6191" t="s">
        <v>6580</v>
      </c>
      <c r="L6191" t="s">
        <v>30</v>
      </c>
      <c r="M6191">
        <v>88220</v>
      </c>
      <c r="N6191">
        <v>228</v>
      </c>
      <c r="O6191" t="s">
        <v>3999</v>
      </c>
      <c r="P6191">
        <v>9</v>
      </c>
      <c r="Q6191">
        <v>5</v>
      </c>
      <c r="R6191" t="s">
        <v>32</v>
      </c>
      <c r="T6191">
        <v>8.67</v>
      </c>
      <c r="U6191">
        <v>18</v>
      </c>
      <c r="V6191" t="s">
        <v>33</v>
      </c>
      <c r="W6191" s="2">
        <v>43825</v>
      </c>
      <c r="X6191" t="s">
        <v>39</v>
      </c>
      <c r="Y6191" t="s">
        <v>413</v>
      </c>
      <c r="Z6191" t="s">
        <v>35</v>
      </c>
    </row>
    <row r="6192" spans="1:26" x14ac:dyDescent="0.25">
      <c r="A6192">
        <v>4</v>
      </c>
      <c r="B6192" t="s">
        <v>43</v>
      </c>
      <c r="C6192">
        <v>6</v>
      </c>
      <c r="D6192" t="s">
        <v>50</v>
      </c>
      <c r="E6192" t="s">
        <v>409</v>
      </c>
      <c r="F6192" t="s">
        <v>13</v>
      </c>
      <c r="G6192" t="s">
        <v>5297</v>
      </c>
      <c r="H6192" s="1">
        <v>0.2</v>
      </c>
      <c r="I6192" s="2">
        <v>43821</v>
      </c>
      <c r="J6192" s="8">
        <f t="shared" si="96"/>
        <v>2019</v>
      </c>
      <c r="K6192" t="s">
        <v>6580</v>
      </c>
      <c r="L6192" t="s">
        <v>30</v>
      </c>
      <c r="M6192">
        <v>88220</v>
      </c>
      <c r="N6192">
        <v>912</v>
      </c>
      <c r="O6192" t="s">
        <v>4952</v>
      </c>
      <c r="P6192">
        <v>7</v>
      </c>
      <c r="Q6192">
        <v>4</v>
      </c>
      <c r="R6192" t="s">
        <v>32</v>
      </c>
      <c r="T6192">
        <v>6.7</v>
      </c>
      <c r="U6192">
        <v>67</v>
      </c>
      <c r="V6192" t="s">
        <v>33</v>
      </c>
      <c r="W6192" s="2">
        <v>43825</v>
      </c>
      <c r="X6192" t="s">
        <v>39</v>
      </c>
      <c r="Y6192" t="s">
        <v>413</v>
      </c>
      <c r="Z6192" t="s">
        <v>52</v>
      </c>
    </row>
    <row r="6193" spans="1:26" x14ac:dyDescent="0.25">
      <c r="A6193">
        <v>3</v>
      </c>
      <c r="B6193" t="s">
        <v>10</v>
      </c>
      <c r="C6193">
        <v>3</v>
      </c>
      <c r="D6193" t="s">
        <v>11</v>
      </c>
      <c r="E6193" t="s">
        <v>1017</v>
      </c>
      <c r="F6193" t="s">
        <v>13</v>
      </c>
      <c r="G6193" t="s">
        <v>7152</v>
      </c>
      <c r="H6193" s="1">
        <v>0</v>
      </c>
      <c r="I6193" s="2">
        <v>43493</v>
      </c>
      <c r="J6193" s="8">
        <f t="shared" si="96"/>
        <v>2019</v>
      </c>
      <c r="K6193" t="s">
        <v>8044</v>
      </c>
      <c r="L6193" t="s">
        <v>30</v>
      </c>
      <c r="M6193">
        <v>92627</v>
      </c>
      <c r="N6193">
        <v>492</v>
      </c>
      <c r="O6193" t="s">
        <v>5222</v>
      </c>
      <c r="P6193">
        <v>13</v>
      </c>
      <c r="Q6193">
        <v>3</v>
      </c>
      <c r="R6193" t="s">
        <v>32</v>
      </c>
      <c r="S6193" t="s">
        <v>92</v>
      </c>
      <c r="T6193">
        <v>12.83</v>
      </c>
      <c r="U6193">
        <v>38</v>
      </c>
      <c r="V6193" t="s">
        <v>76</v>
      </c>
      <c r="W6193" s="2">
        <v>43496</v>
      </c>
      <c r="X6193" t="s">
        <v>20</v>
      </c>
      <c r="Y6193" t="s">
        <v>34</v>
      </c>
      <c r="Z6193" t="s">
        <v>47</v>
      </c>
    </row>
    <row r="6194" spans="1:26" x14ac:dyDescent="0.25">
      <c r="A6194">
        <v>3</v>
      </c>
      <c r="B6194" t="s">
        <v>10</v>
      </c>
      <c r="C6194">
        <v>3</v>
      </c>
      <c r="D6194" t="s">
        <v>50</v>
      </c>
      <c r="E6194" t="s">
        <v>1017</v>
      </c>
      <c r="F6194" t="s">
        <v>13</v>
      </c>
      <c r="G6194" t="s">
        <v>7152</v>
      </c>
      <c r="H6194" s="1">
        <v>0</v>
      </c>
      <c r="I6194" s="2">
        <v>43493</v>
      </c>
      <c r="J6194" s="8">
        <f t="shared" si="96"/>
        <v>2019</v>
      </c>
      <c r="K6194" t="s">
        <v>8044</v>
      </c>
      <c r="L6194" t="s">
        <v>30</v>
      </c>
      <c r="M6194">
        <v>92627</v>
      </c>
      <c r="N6194">
        <v>1006</v>
      </c>
      <c r="O6194" t="s">
        <v>4816</v>
      </c>
      <c r="P6194">
        <v>26</v>
      </c>
      <c r="Q6194">
        <v>3</v>
      </c>
      <c r="R6194" t="s">
        <v>32</v>
      </c>
      <c r="S6194" t="s">
        <v>92</v>
      </c>
      <c r="T6194">
        <v>26.4</v>
      </c>
      <c r="U6194">
        <v>240</v>
      </c>
      <c r="V6194" t="s">
        <v>76</v>
      </c>
      <c r="W6194" s="2">
        <v>43496</v>
      </c>
      <c r="X6194" t="s">
        <v>20</v>
      </c>
      <c r="Y6194" t="s">
        <v>34</v>
      </c>
      <c r="Z6194" t="s">
        <v>113</v>
      </c>
    </row>
    <row r="6195" spans="1:26" x14ac:dyDescent="0.25">
      <c r="A6195">
        <v>4</v>
      </c>
      <c r="B6195" t="s">
        <v>25</v>
      </c>
      <c r="C6195">
        <v>3</v>
      </c>
      <c r="D6195" t="s">
        <v>11</v>
      </c>
      <c r="E6195" t="s">
        <v>1080</v>
      </c>
      <c r="F6195" t="s">
        <v>13</v>
      </c>
      <c r="G6195" t="s">
        <v>5417</v>
      </c>
      <c r="H6195" s="1">
        <v>0</v>
      </c>
      <c r="I6195" s="2">
        <v>43740</v>
      </c>
      <c r="J6195" s="8">
        <f t="shared" si="96"/>
        <v>2019</v>
      </c>
      <c r="K6195" t="s">
        <v>5418</v>
      </c>
      <c r="L6195" t="s">
        <v>16</v>
      </c>
      <c r="M6195">
        <v>36116</v>
      </c>
      <c r="N6195">
        <v>1054</v>
      </c>
      <c r="O6195" t="s">
        <v>5419</v>
      </c>
      <c r="P6195">
        <v>3</v>
      </c>
      <c r="Q6195">
        <v>2</v>
      </c>
      <c r="R6195" t="s">
        <v>18</v>
      </c>
      <c r="T6195">
        <v>3.45</v>
      </c>
      <c r="U6195">
        <v>10</v>
      </c>
      <c r="V6195" t="s">
        <v>33</v>
      </c>
      <c r="W6195" s="2">
        <v>43744</v>
      </c>
      <c r="X6195" t="s">
        <v>20</v>
      </c>
      <c r="Y6195" t="s">
        <v>225</v>
      </c>
      <c r="Z6195" t="s">
        <v>47</v>
      </c>
    </row>
    <row r="6196" spans="1:26" x14ac:dyDescent="0.25">
      <c r="A6196">
        <v>2</v>
      </c>
      <c r="B6196" t="s">
        <v>43</v>
      </c>
      <c r="C6196">
        <v>3</v>
      </c>
      <c r="D6196" t="s">
        <v>11</v>
      </c>
      <c r="E6196" t="s">
        <v>171</v>
      </c>
      <c r="F6196" t="s">
        <v>13</v>
      </c>
      <c r="G6196" t="s">
        <v>1482</v>
      </c>
      <c r="H6196" s="1">
        <v>0.2</v>
      </c>
      <c r="I6196" s="2">
        <v>43641</v>
      </c>
      <c r="J6196" s="8">
        <f t="shared" si="96"/>
        <v>2019</v>
      </c>
      <c r="K6196" t="s">
        <v>1941</v>
      </c>
      <c r="L6196" t="s">
        <v>102</v>
      </c>
      <c r="M6196">
        <v>10024</v>
      </c>
      <c r="N6196">
        <v>530</v>
      </c>
      <c r="O6196" t="s">
        <v>1570</v>
      </c>
      <c r="P6196">
        <v>-5</v>
      </c>
      <c r="Q6196">
        <v>1</v>
      </c>
      <c r="R6196" t="s">
        <v>104</v>
      </c>
      <c r="T6196">
        <v>-5.01</v>
      </c>
      <c r="U6196">
        <v>401</v>
      </c>
      <c r="V6196" t="s">
        <v>19</v>
      </c>
      <c r="W6196" s="2">
        <v>43643</v>
      </c>
      <c r="X6196" t="s">
        <v>20</v>
      </c>
      <c r="Y6196" t="s">
        <v>175</v>
      </c>
      <c r="Z6196" t="s">
        <v>22</v>
      </c>
    </row>
    <row r="6197" spans="1:26" x14ac:dyDescent="0.25">
      <c r="A6197">
        <v>3</v>
      </c>
      <c r="B6197" t="s">
        <v>10</v>
      </c>
      <c r="C6197">
        <v>3</v>
      </c>
      <c r="D6197" t="s">
        <v>26</v>
      </c>
      <c r="E6197" t="s">
        <v>88</v>
      </c>
      <c r="F6197" t="s">
        <v>13</v>
      </c>
      <c r="G6197" t="s">
        <v>520</v>
      </c>
      <c r="H6197" s="1">
        <v>0.2</v>
      </c>
      <c r="I6197" s="2">
        <v>43507</v>
      </c>
      <c r="J6197" s="8">
        <f t="shared" si="96"/>
        <v>2019</v>
      </c>
      <c r="K6197" t="s">
        <v>6179</v>
      </c>
      <c r="L6197" t="s">
        <v>30</v>
      </c>
      <c r="M6197">
        <v>94110</v>
      </c>
      <c r="N6197">
        <v>54</v>
      </c>
      <c r="O6197" t="s">
        <v>8263</v>
      </c>
      <c r="P6197">
        <v>8</v>
      </c>
      <c r="Q6197">
        <v>7</v>
      </c>
      <c r="R6197" t="s">
        <v>32</v>
      </c>
      <c r="T6197">
        <v>7.73</v>
      </c>
      <c r="U6197">
        <v>21</v>
      </c>
      <c r="V6197" t="s">
        <v>33</v>
      </c>
      <c r="W6197" s="2">
        <v>43510</v>
      </c>
      <c r="X6197" t="s">
        <v>20</v>
      </c>
      <c r="Y6197" t="s">
        <v>34</v>
      </c>
      <c r="Z6197" t="s">
        <v>54</v>
      </c>
    </row>
    <row r="6198" spans="1:26" x14ac:dyDescent="0.25">
      <c r="A6198">
        <v>4</v>
      </c>
      <c r="B6198" t="s">
        <v>43</v>
      </c>
      <c r="C6198">
        <v>6</v>
      </c>
      <c r="D6198" t="s">
        <v>50</v>
      </c>
      <c r="E6198" t="s">
        <v>171</v>
      </c>
      <c r="F6198" t="s">
        <v>13</v>
      </c>
      <c r="G6198" t="s">
        <v>1893</v>
      </c>
      <c r="H6198" s="1">
        <v>0</v>
      </c>
      <c r="I6198" s="2">
        <v>43774</v>
      </c>
      <c r="J6198" s="8">
        <f t="shared" si="96"/>
        <v>2019</v>
      </c>
      <c r="K6198" t="s">
        <v>5056</v>
      </c>
      <c r="L6198" t="s">
        <v>102</v>
      </c>
      <c r="M6198">
        <v>10009</v>
      </c>
      <c r="N6198">
        <v>601</v>
      </c>
      <c r="O6198" t="s">
        <v>1100</v>
      </c>
      <c r="P6198">
        <v>172</v>
      </c>
      <c r="Q6198">
        <v>5</v>
      </c>
      <c r="R6198" t="s">
        <v>104</v>
      </c>
      <c r="T6198">
        <v>171.93</v>
      </c>
      <c r="U6198">
        <v>391</v>
      </c>
      <c r="V6198" t="s">
        <v>19</v>
      </c>
      <c r="W6198" s="2">
        <v>43778</v>
      </c>
      <c r="X6198" t="s">
        <v>39</v>
      </c>
      <c r="Y6198" t="s">
        <v>175</v>
      </c>
      <c r="Z6198" t="s">
        <v>113</v>
      </c>
    </row>
    <row r="6199" spans="1:26" x14ac:dyDescent="0.25">
      <c r="A6199">
        <v>5</v>
      </c>
      <c r="B6199" t="s">
        <v>43</v>
      </c>
      <c r="C6199">
        <v>6</v>
      </c>
      <c r="D6199" t="s">
        <v>26</v>
      </c>
      <c r="E6199" t="s">
        <v>88</v>
      </c>
      <c r="F6199" t="s">
        <v>13</v>
      </c>
      <c r="G6199" t="s">
        <v>5800</v>
      </c>
      <c r="H6199" s="1">
        <v>0</v>
      </c>
      <c r="I6199" s="2">
        <v>43536</v>
      </c>
      <c r="J6199" s="8">
        <f t="shared" si="96"/>
        <v>2019</v>
      </c>
      <c r="K6199" t="s">
        <v>6589</v>
      </c>
      <c r="L6199" t="s">
        <v>30</v>
      </c>
      <c r="M6199">
        <v>94122</v>
      </c>
      <c r="N6199">
        <v>418</v>
      </c>
      <c r="O6199" t="s">
        <v>1056</v>
      </c>
      <c r="P6199">
        <v>10</v>
      </c>
      <c r="Q6199">
        <v>3</v>
      </c>
      <c r="R6199" t="s">
        <v>32</v>
      </c>
      <c r="T6199">
        <v>9.7200000000000006</v>
      </c>
      <c r="U6199">
        <v>243</v>
      </c>
      <c r="V6199" t="s">
        <v>33</v>
      </c>
      <c r="W6199" s="2">
        <v>43541</v>
      </c>
      <c r="X6199" t="s">
        <v>39</v>
      </c>
      <c r="Y6199" t="s">
        <v>34</v>
      </c>
      <c r="Z6199" t="s">
        <v>42</v>
      </c>
    </row>
    <row r="6200" spans="1:26" x14ac:dyDescent="0.25">
      <c r="A6200">
        <v>4</v>
      </c>
      <c r="B6200" t="s">
        <v>43</v>
      </c>
      <c r="C6200">
        <v>6</v>
      </c>
      <c r="D6200" t="s">
        <v>26</v>
      </c>
      <c r="E6200" t="s">
        <v>5827</v>
      </c>
      <c r="F6200" t="s">
        <v>13</v>
      </c>
      <c r="G6200" t="s">
        <v>5479</v>
      </c>
      <c r="H6200" s="1">
        <v>0</v>
      </c>
      <c r="I6200" s="2">
        <v>43771</v>
      </c>
      <c r="J6200" s="8">
        <f t="shared" si="96"/>
        <v>2019</v>
      </c>
      <c r="K6200" t="s">
        <v>6197</v>
      </c>
      <c r="L6200" t="s">
        <v>73</v>
      </c>
      <c r="M6200">
        <v>66212</v>
      </c>
      <c r="N6200">
        <v>1507</v>
      </c>
      <c r="O6200" t="s">
        <v>346</v>
      </c>
      <c r="P6200">
        <v>9</v>
      </c>
      <c r="Q6200">
        <v>3</v>
      </c>
      <c r="R6200" t="s">
        <v>75</v>
      </c>
      <c r="T6200">
        <v>9.1199999999999992</v>
      </c>
      <c r="U6200">
        <v>18</v>
      </c>
      <c r="V6200" t="s">
        <v>33</v>
      </c>
      <c r="W6200" s="2">
        <v>43775</v>
      </c>
      <c r="X6200" t="s">
        <v>39</v>
      </c>
      <c r="Y6200" t="s">
        <v>2166</v>
      </c>
      <c r="Z6200" t="s">
        <v>176</v>
      </c>
    </row>
    <row r="6201" spans="1:26" x14ac:dyDescent="0.25">
      <c r="A6201">
        <v>4</v>
      </c>
      <c r="B6201" t="s">
        <v>43</v>
      </c>
      <c r="C6201">
        <v>6</v>
      </c>
      <c r="D6201" t="s">
        <v>26</v>
      </c>
      <c r="E6201" t="s">
        <v>5827</v>
      </c>
      <c r="F6201" t="s">
        <v>13</v>
      </c>
      <c r="G6201" t="s">
        <v>5479</v>
      </c>
      <c r="H6201" s="1">
        <v>0</v>
      </c>
      <c r="I6201" s="2">
        <v>43771</v>
      </c>
      <c r="J6201" s="8">
        <f t="shared" si="96"/>
        <v>2019</v>
      </c>
      <c r="K6201" t="s">
        <v>6197</v>
      </c>
      <c r="L6201" t="s">
        <v>73</v>
      </c>
      <c r="M6201">
        <v>66212</v>
      </c>
      <c r="N6201">
        <v>329</v>
      </c>
      <c r="O6201" t="s">
        <v>479</v>
      </c>
      <c r="P6201">
        <v>9</v>
      </c>
      <c r="Q6201">
        <v>6</v>
      </c>
      <c r="R6201" t="s">
        <v>75</v>
      </c>
      <c r="T6201">
        <v>9.17</v>
      </c>
      <c r="U6201">
        <v>28</v>
      </c>
      <c r="V6201" t="s">
        <v>33</v>
      </c>
      <c r="W6201" s="2">
        <v>43775</v>
      </c>
      <c r="X6201" t="s">
        <v>39</v>
      </c>
      <c r="Y6201" t="s">
        <v>2166</v>
      </c>
      <c r="Z6201" t="s">
        <v>49</v>
      </c>
    </row>
    <row r="6202" spans="1:26" x14ac:dyDescent="0.25">
      <c r="A6202">
        <v>4</v>
      </c>
      <c r="B6202" t="s">
        <v>43</v>
      </c>
      <c r="C6202">
        <v>6</v>
      </c>
      <c r="D6202" t="s">
        <v>26</v>
      </c>
      <c r="E6202" t="s">
        <v>572</v>
      </c>
      <c r="F6202" t="s">
        <v>13</v>
      </c>
      <c r="G6202" t="s">
        <v>2389</v>
      </c>
      <c r="H6202" s="1">
        <v>0</v>
      </c>
      <c r="I6202" s="2">
        <v>43615</v>
      </c>
      <c r="J6202" s="8">
        <f t="shared" si="96"/>
        <v>2019</v>
      </c>
      <c r="K6202" t="s">
        <v>4590</v>
      </c>
      <c r="L6202" t="s">
        <v>30</v>
      </c>
      <c r="M6202">
        <v>92037</v>
      </c>
      <c r="N6202">
        <v>520</v>
      </c>
      <c r="O6202" t="s">
        <v>3385</v>
      </c>
      <c r="P6202">
        <v>10</v>
      </c>
      <c r="Q6202">
        <v>6</v>
      </c>
      <c r="R6202" t="s">
        <v>32</v>
      </c>
      <c r="T6202">
        <v>10.18</v>
      </c>
      <c r="U6202">
        <v>35</v>
      </c>
      <c r="V6202" t="s">
        <v>19</v>
      </c>
      <c r="W6202" s="2">
        <v>43619</v>
      </c>
      <c r="X6202" t="s">
        <v>39</v>
      </c>
      <c r="Y6202" t="s">
        <v>34</v>
      </c>
      <c r="Z6202" t="s">
        <v>49</v>
      </c>
    </row>
    <row r="6203" spans="1:26" x14ac:dyDescent="0.25">
      <c r="A6203">
        <v>2</v>
      </c>
      <c r="B6203" t="s">
        <v>25</v>
      </c>
      <c r="C6203">
        <v>1</v>
      </c>
      <c r="D6203" t="s">
        <v>26</v>
      </c>
      <c r="E6203" t="s">
        <v>171</v>
      </c>
      <c r="F6203" t="s">
        <v>13</v>
      </c>
      <c r="G6203" t="s">
        <v>1280</v>
      </c>
      <c r="H6203" s="1">
        <v>0</v>
      </c>
      <c r="I6203" s="2">
        <v>43751</v>
      </c>
      <c r="J6203" s="8">
        <f t="shared" si="96"/>
        <v>2019</v>
      </c>
      <c r="K6203" t="s">
        <v>2913</v>
      </c>
      <c r="L6203" t="s">
        <v>102</v>
      </c>
      <c r="M6203">
        <v>10009</v>
      </c>
      <c r="N6203">
        <v>172</v>
      </c>
      <c r="O6203" t="s">
        <v>2914</v>
      </c>
      <c r="P6203">
        <v>253</v>
      </c>
      <c r="Q6203">
        <v>5</v>
      </c>
      <c r="R6203" t="s">
        <v>104</v>
      </c>
      <c r="T6203">
        <v>253.37</v>
      </c>
      <c r="U6203">
        <v>905</v>
      </c>
      <c r="V6203" t="s">
        <v>19</v>
      </c>
      <c r="W6203" s="2">
        <v>43753</v>
      </c>
      <c r="X6203" t="s">
        <v>130</v>
      </c>
      <c r="Y6203" t="s">
        <v>175</v>
      </c>
      <c r="Z6203" t="s">
        <v>56</v>
      </c>
    </row>
    <row r="6204" spans="1:26" x14ac:dyDescent="0.25">
      <c r="A6204">
        <v>4</v>
      </c>
      <c r="B6204" t="s">
        <v>43</v>
      </c>
      <c r="C6204">
        <v>6</v>
      </c>
      <c r="D6204" t="s">
        <v>26</v>
      </c>
      <c r="E6204" t="s">
        <v>372</v>
      </c>
      <c r="F6204" t="s">
        <v>13</v>
      </c>
      <c r="G6204" t="s">
        <v>1245</v>
      </c>
      <c r="H6204" s="1">
        <v>0</v>
      </c>
      <c r="I6204" s="2">
        <v>43799</v>
      </c>
      <c r="J6204" s="8">
        <f t="shared" si="96"/>
        <v>2019</v>
      </c>
      <c r="K6204" t="s">
        <v>4133</v>
      </c>
      <c r="L6204" t="s">
        <v>102</v>
      </c>
      <c r="M6204">
        <v>19711</v>
      </c>
      <c r="N6204">
        <v>362</v>
      </c>
      <c r="O6204" t="s">
        <v>2826</v>
      </c>
      <c r="P6204">
        <v>45</v>
      </c>
      <c r="Q6204">
        <v>6</v>
      </c>
      <c r="R6204" t="s">
        <v>104</v>
      </c>
      <c r="T6204">
        <v>45.22</v>
      </c>
      <c r="U6204">
        <v>156</v>
      </c>
      <c r="V6204" t="s">
        <v>19</v>
      </c>
      <c r="W6204" s="2">
        <v>43803</v>
      </c>
      <c r="X6204" t="s">
        <v>39</v>
      </c>
      <c r="Y6204" t="s">
        <v>161</v>
      </c>
      <c r="Z6204" t="s">
        <v>49</v>
      </c>
    </row>
    <row r="6205" spans="1:26" x14ac:dyDescent="0.25">
      <c r="A6205">
        <v>2</v>
      </c>
      <c r="B6205" t="s">
        <v>43</v>
      </c>
      <c r="C6205">
        <v>3</v>
      </c>
      <c r="D6205" t="s">
        <v>11</v>
      </c>
      <c r="E6205" t="s">
        <v>88</v>
      </c>
      <c r="F6205" t="s">
        <v>13</v>
      </c>
      <c r="G6205" t="s">
        <v>80</v>
      </c>
      <c r="H6205" s="1">
        <v>0.2</v>
      </c>
      <c r="I6205" s="2">
        <v>43712</v>
      </c>
      <c r="J6205" s="8">
        <f t="shared" si="96"/>
        <v>2019</v>
      </c>
      <c r="K6205" t="s">
        <v>2105</v>
      </c>
      <c r="L6205" t="s">
        <v>30</v>
      </c>
      <c r="M6205">
        <v>94122</v>
      </c>
      <c r="N6205">
        <v>383</v>
      </c>
      <c r="O6205" t="s">
        <v>1970</v>
      </c>
      <c r="P6205">
        <v>92</v>
      </c>
      <c r="Q6205">
        <v>8</v>
      </c>
      <c r="R6205" t="s">
        <v>32</v>
      </c>
      <c r="T6205">
        <v>92.39</v>
      </c>
      <c r="U6205">
        <v>1478</v>
      </c>
      <c r="V6205" t="s">
        <v>19</v>
      </c>
      <c r="W6205" s="2">
        <v>43714</v>
      </c>
      <c r="X6205" t="s">
        <v>20</v>
      </c>
      <c r="Y6205" t="s">
        <v>34</v>
      </c>
      <c r="Z6205" t="s">
        <v>41</v>
      </c>
    </row>
    <row r="6206" spans="1:26" x14ac:dyDescent="0.25">
      <c r="A6206">
        <v>2</v>
      </c>
      <c r="B6206" t="s">
        <v>43</v>
      </c>
      <c r="C6206">
        <v>3</v>
      </c>
      <c r="D6206" t="s">
        <v>26</v>
      </c>
      <c r="E6206" t="s">
        <v>88</v>
      </c>
      <c r="F6206" t="s">
        <v>13</v>
      </c>
      <c r="G6206" t="s">
        <v>80</v>
      </c>
      <c r="H6206" s="1">
        <v>0.2</v>
      </c>
      <c r="I6206" s="2">
        <v>43712</v>
      </c>
      <c r="J6206" s="8">
        <f t="shared" si="96"/>
        <v>2019</v>
      </c>
      <c r="K6206" t="s">
        <v>2105</v>
      </c>
      <c r="L6206" t="s">
        <v>30</v>
      </c>
      <c r="M6206">
        <v>94122</v>
      </c>
      <c r="N6206">
        <v>67</v>
      </c>
      <c r="O6206" t="s">
        <v>2990</v>
      </c>
      <c r="P6206">
        <v>4</v>
      </c>
      <c r="Q6206">
        <v>6</v>
      </c>
      <c r="R6206" t="s">
        <v>32</v>
      </c>
      <c r="T6206">
        <v>4.34</v>
      </c>
      <c r="U6206">
        <v>13</v>
      </c>
      <c r="V6206" t="s">
        <v>19</v>
      </c>
      <c r="W6206" s="2">
        <v>43714</v>
      </c>
      <c r="X6206" t="s">
        <v>20</v>
      </c>
      <c r="Y6206" t="s">
        <v>34</v>
      </c>
      <c r="Z6206" t="s">
        <v>54</v>
      </c>
    </row>
    <row r="6207" spans="1:26" x14ac:dyDescent="0.25">
      <c r="A6207">
        <v>3</v>
      </c>
      <c r="B6207" t="s">
        <v>25</v>
      </c>
      <c r="C6207">
        <v>1</v>
      </c>
      <c r="D6207" t="s">
        <v>26</v>
      </c>
      <c r="E6207" t="s">
        <v>88</v>
      </c>
      <c r="F6207" t="s">
        <v>13</v>
      </c>
      <c r="G6207" t="s">
        <v>520</v>
      </c>
      <c r="H6207" s="1">
        <v>0</v>
      </c>
      <c r="I6207" s="2">
        <v>43801</v>
      </c>
      <c r="J6207" s="8">
        <f t="shared" si="96"/>
        <v>2019</v>
      </c>
      <c r="K6207" t="s">
        <v>5952</v>
      </c>
      <c r="L6207" t="s">
        <v>30</v>
      </c>
      <c r="M6207">
        <v>94122</v>
      </c>
      <c r="N6207">
        <v>1736</v>
      </c>
      <c r="O6207" t="s">
        <v>5953</v>
      </c>
      <c r="P6207">
        <v>54</v>
      </c>
      <c r="Q6207">
        <v>2</v>
      </c>
      <c r="R6207" t="s">
        <v>32</v>
      </c>
      <c r="T6207">
        <v>53.86</v>
      </c>
      <c r="U6207">
        <v>110</v>
      </c>
      <c r="V6207" t="s">
        <v>33</v>
      </c>
      <c r="W6207" s="2">
        <v>43804</v>
      </c>
      <c r="X6207" t="s">
        <v>130</v>
      </c>
      <c r="Y6207" t="s">
        <v>34</v>
      </c>
      <c r="Z6207" t="s">
        <v>64</v>
      </c>
    </row>
    <row r="6208" spans="1:26" x14ac:dyDescent="0.25">
      <c r="A6208">
        <v>3</v>
      </c>
      <c r="B6208" t="s">
        <v>25</v>
      </c>
      <c r="C6208">
        <v>1</v>
      </c>
      <c r="D6208" t="s">
        <v>26</v>
      </c>
      <c r="E6208" t="s">
        <v>88</v>
      </c>
      <c r="F6208" t="s">
        <v>13</v>
      </c>
      <c r="G6208" t="s">
        <v>520</v>
      </c>
      <c r="H6208" s="1">
        <v>0</v>
      </c>
      <c r="I6208" s="2">
        <v>43801</v>
      </c>
      <c r="J6208" s="8">
        <f t="shared" si="96"/>
        <v>2019</v>
      </c>
      <c r="K6208" t="s">
        <v>5952</v>
      </c>
      <c r="L6208" t="s">
        <v>30</v>
      </c>
      <c r="M6208">
        <v>94122</v>
      </c>
      <c r="N6208">
        <v>1759</v>
      </c>
      <c r="O6208" t="s">
        <v>4319</v>
      </c>
      <c r="P6208">
        <v>4</v>
      </c>
      <c r="Q6208">
        <v>2</v>
      </c>
      <c r="R6208" t="s">
        <v>32</v>
      </c>
      <c r="T6208">
        <v>3.85</v>
      </c>
      <c r="U6208">
        <v>9</v>
      </c>
      <c r="V6208" t="s">
        <v>33</v>
      </c>
      <c r="W6208" s="2">
        <v>43804</v>
      </c>
      <c r="X6208" t="s">
        <v>130</v>
      </c>
      <c r="Y6208" t="s">
        <v>34</v>
      </c>
      <c r="Z6208" t="s">
        <v>64</v>
      </c>
    </row>
    <row r="6209" spans="1:26" x14ac:dyDescent="0.25">
      <c r="A6209">
        <v>3</v>
      </c>
      <c r="B6209" t="s">
        <v>25</v>
      </c>
      <c r="C6209">
        <v>1</v>
      </c>
      <c r="D6209" t="s">
        <v>26</v>
      </c>
      <c r="E6209" t="s">
        <v>88</v>
      </c>
      <c r="F6209" t="s">
        <v>13</v>
      </c>
      <c r="G6209" t="s">
        <v>520</v>
      </c>
      <c r="H6209" s="1">
        <v>0</v>
      </c>
      <c r="I6209" s="2">
        <v>43801</v>
      </c>
      <c r="J6209" s="8">
        <f t="shared" si="96"/>
        <v>2019</v>
      </c>
      <c r="K6209" t="s">
        <v>5952</v>
      </c>
      <c r="L6209" t="s">
        <v>30</v>
      </c>
      <c r="M6209">
        <v>94122</v>
      </c>
      <c r="N6209">
        <v>646</v>
      </c>
      <c r="O6209" t="s">
        <v>3662</v>
      </c>
      <c r="P6209">
        <v>151</v>
      </c>
      <c r="Q6209">
        <v>9</v>
      </c>
      <c r="R6209" t="s">
        <v>32</v>
      </c>
      <c r="T6209">
        <v>151.1</v>
      </c>
      <c r="U6209">
        <v>560</v>
      </c>
      <c r="V6209" t="s">
        <v>33</v>
      </c>
      <c r="W6209" s="2">
        <v>43804</v>
      </c>
      <c r="X6209" t="s">
        <v>130</v>
      </c>
      <c r="Y6209" t="s">
        <v>34</v>
      </c>
      <c r="Z6209" t="s">
        <v>42</v>
      </c>
    </row>
    <row r="6210" spans="1:26" x14ac:dyDescent="0.25">
      <c r="A6210">
        <v>4</v>
      </c>
      <c r="B6210" t="s">
        <v>43</v>
      </c>
      <c r="C6210">
        <v>6</v>
      </c>
      <c r="D6210" t="s">
        <v>11</v>
      </c>
      <c r="E6210" t="s">
        <v>2489</v>
      </c>
      <c r="F6210" t="s">
        <v>13</v>
      </c>
      <c r="G6210" t="s">
        <v>2067</v>
      </c>
      <c r="H6210" s="1">
        <v>0</v>
      </c>
      <c r="I6210" s="2">
        <v>43816</v>
      </c>
      <c r="J6210" s="8">
        <f t="shared" ref="J6210:J6273" si="97">YEAR(I6210)</f>
        <v>2019</v>
      </c>
      <c r="K6210" t="s">
        <v>2499</v>
      </c>
      <c r="L6210" t="s">
        <v>16</v>
      </c>
      <c r="M6210">
        <v>23320</v>
      </c>
      <c r="N6210">
        <v>850</v>
      </c>
      <c r="O6210" t="s">
        <v>1702</v>
      </c>
      <c r="P6210">
        <v>81</v>
      </c>
      <c r="Q6210">
        <v>5</v>
      </c>
      <c r="R6210" t="s">
        <v>18</v>
      </c>
      <c r="T6210">
        <v>80.78</v>
      </c>
      <c r="U6210">
        <v>505</v>
      </c>
      <c r="V6210" t="s">
        <v>19</v>
      </c>
      <c r="W6210" s="2">
        <v>43820</v>
      </c>
      <c r="X6210" t="s">
        <v>39</v>
      </c>
      <c r="Y6210" t="s">
        <v>205</v>
      </c>
      <c r="Z6210" t="s">
        <v>24</v>
      </c>
    </row>
    <row r="6211" spans="1:26" x14ac:dyDescent="0.25">
      <c r="A6211">
        <v>4</v>
      </c>
      <c r="B6211" t="s">
        <v>43</v>
      </c>
      <c r="C6211">
        <v>6</v>
      </c>
      <c r="D6211" t="s">
        <v>26</v>
      </c>
      <c r="E6211" t="s">
        <v>870</v>
      </c>
      <c r="F6211" t="s">
        <v>13</v>
      </c>
      <c r="G6211" t="s">
        <v>782</v>
      </c>
      <c r="H6211" s="1">
        <v>0</v>
      </c>
      <c r="I6211" s="2">
        <v>43733</v>
      </c>
      <c r="J6211" s="8">
        <f t="shared" si="97"/>
        <v>2019</v>
      </c>
      <c r="K6211" t="s">
        <v>4325</v>
      </c>
      <c r="L6211" t="s">
        <v>16</v>
      </c>
      <c r="M6211">
        <v>23223</v>
      </c>
      <c r="N6211">
        <v>1512</v>
      </c>
      <c r="O6211" t="s">
        <v>3267</v>
      </c>
      <c r="P6211">
        <v>48</v>
      </c>
      <c r="Q6211">
        <v>5</v>
      </c>
      <c r="R6211" t="s">
        <v>18</v>
      </c>
      <c r="T6211">
        <v>47.94</v>
      </c>
      <c r="U6211">
        <v>178</v>
      </c>
      <c r="V6211" t="s">
        <v>19</v>
      </c>
      <c r="W6211" s="2">
        <v>43737</v>
      </c>
      <c r="X6211" t="s">
        <v>39</v>
      </c>
      <c r="Y6211" t="s">
        <v>205</v>
      </c>
      <c r="Z6211" t="s">
        <v>42</v>
      </c>
    </row>
    <row r="6212" spans="1:26" x14ac:dyDescent="0.25">
      <c r="A6212">
        <v>4</v>
      </c>
      <c r="B6212" t="s">
        <v>43</v>
      </c>
      <c r="C6212">
        <v>6</v>
      </c>
      <c r="D6212" t="s">
        <v>11</v>
      </c>
      <c r="E6212" t="s">
        <v>1021</v>
      </c>
      <c r="F6212" t="s">
        <v>13</v>
      </c>
      <c r="G6212" t="s">
        <v>1526</v>
      </c>
      <c r="H6212" s="1">
        <v>0.2</v>
      </c>
      <c r="I6212" s="2">
        <v>43818</v>
      </c>
      <c r="J6212" s="8">
        <f t="shared" si="97"/>
        <v>2019</v>
      </c>
      <c r="K6212" t="s">
        <v>2743</v>
      </c>
      <c r="L6212" t="s">
        <v>30</v>
      </c>
      <c r="M6212">
        <v>80134</v>
      </c>
      <c r="N6212">
        <v>1220</v>
      </c>
      <c r="O6212" t="s">
        <v>1594</v>
      </c>
      <c r="P6212">
        <v>4</v>
      </c>
      <c r="Q6212">
        <v>5</v>
      </c>
      <c r="R6212" t="s">
        <v>32</v>
      </c>
      <c r="T6212">
        <v>4.01</v>
      </c>
      <c r="U6212">
        <v>13</v>
      </c>
      <c r="V6212" t="s">
        <v>19</v>
      </c>
      <c r="W6212" s="2">
        <v>43822</v>
      </c>
      <c r="X6212" t="s">
        <v>39</v>
      </c>
      <c r="Y6212" t="s">
        <v>285</v>
      </c>
      <c r="Z6212" t="s">
        <v>47</v>
      </c>
    </row>
    <row r="6213" spans="1:26" x14ac:dyDescent="0.25">
      <c r="A6213">
        <v>4</v>
      </c>
      <c r="B6213" t="s">
        <v>43</v>
      </c>
      <c r="C6213">
        <v>6</v>
      </c>
      <c r="D6213" t="s">
        <v>11</v>
      </c>
      <c r="E6213" t="s">
        <v>1021</v>
      </c>
      <c r="F6213" t="s">
        <v>13</v>
      </c>
      <c r="G6213" t="s">
        <v>1526</v>
      </c>
      <c r="H6213" s="1">
        <v>0.7</v>
      </c>
      <c r="I6213" s="2">
        <v>43818</v>
      </c>
      <c r="J6213" s="8">
        <f t="shared" si="97"/>
        <v>2019</v>
      </c>
      <c r="K6213" t="s">
        <v>2743</v>
      </c>
      <c r="L6213" t="s">
        <v>30</v>
      </c>
      <c r="M6213">
        <v>80134</v>
      </c>
      <c r="N6213">
        <v>1228</v>
      </c>
      <c r="O6213" t="s">
        <v>8129</v>
      </c>
      <c r="P6213">
        <v>-184</v>
      </c>
      <c r="Q6213">
        <v>7</v>
      </c>
      <c r="R6213" t="s">
        <v>32</v>
      </c>
      <c r="T6213">
        <v>-183.63</v>
      </c>
      <c r="U6213">
        <v>102</v>
      </c>
      <c r="V6213" t="s">
        <v>19</v>
      </c>
      <c r="W6213" s="2">
        <v>43822</v>
      </c>
      <c r="X6213" t="s">
        <v>39</v>
      </c>
      <c r="Y6213" t="s">
        <v>285</v>
      </c>
      <c r="Z6213" t="s">
        <v>22</v>
      </c>
    </row>
    <row r="6214" spans="1:26" x14ac:dyDescent="0.25">
      <c r="A6214">
        <v>4</v>
      </c>
      <c r="B6214" t="s">
        <v>43</v>
      </c>
      <c r="C6214">
        <v>6</v>
      </c>
      <c r="D6214" t="s">
        <v>26</v>
      </c>
      <c r="E6214" t="s">
        <v>1021</v>
      </c>
      <c r="F6214" t="s">
        <v>13</v>
      </c>
      <c r="G6214" t="s">
        <v>1526</v>
      </c>
      <c r="H6214" s="1">
        <v>0.2</v>
      </c>
      <c r="I6214" s="2">
        <v>43818</v>
      </c>
      <c r="J6214" s="8">
        <f t="shared" si="97"/>
        <v>2019</v>
      </c>
      <c r="K6214" t="s">
        <v>2743</v>
      </c>
      <c r="L6214" t="s">
        <v>30</v>
      </c>
      <c r="M6214">
        <v>80134</v>
      </c>
      <c r="N6214">
        <v>1554</v>
      </c>
      <c r="O6214" t="s">
        <v>2966</v>
      </c>
      <c r="P6214">
        <v>-18</v>
      </c>
      <c r="Q6214">
        <v>2</v>
      </c>
      <c r="R6214" t="s">
        <v>32</v>
      </c>
      <c r="T6214">
        <v>-17.61</v>
      </c>
      <c r="U6214">
        <v>78</v>
      </c>
      <c r="V6214" t="s">
        <v>19</v>
      </c>
      <c r="W6214" s="2">
        <v>43822</v>
      </c>
      <c r="X6214" t="s">
        <v>39</v>
      </c>
      <c r="Y6214" t="s">
        <v>285</v>
      </c>
      <c r="Z6214" t="s">
        <v>42</v>
      </c>
    </row>
    <row r="6215" spans="1:26" x14ac:dyDescent="0.25">
      <c r="A6215">
        <v>1</v>
      </c>
      <c r="B6215" t="s">
        <v>10</v>
      </c>
      <c r="C6215">
        <v>1</v>
      </c>
      <c r="D6215" t="s">
        <v>50</v>
      </c>
      <c r="E6215" t="s">
        <v>1084</v>
      </c>
      <c r="F6215" t="s">
        <v>13</v>
      </c>
      <c r="G6215" t="s">
        <v>1893</v>
      </c>
      <c r="H6215" s="1">
        <v>0.2</v>
      </c>
      <c r="I6215" s="2">
        <v>43579</v>
      </c>
      <c r="J6215" s="8">
        <f t="shared" si="97"/>
        <v>2019</v>
      </c>
      <c r="K6215" t="s">
        <v>4811</v>
      </c>
      <c r="L6215" t="s">
        <v>30</v>
      </c>
      <c r="M6215">
        <v>85204</v>
      </c>
      <c r="N6215">
        <v>157</v>
      </c>
      <c r="O6215" t="s">
        <v>720</v>
      </c>
      <c r="P6215">
        <v>35</v>
      </c>
      <c r="Q6215">
        <v>10</v>
      </c>
      <c r="R6215" t="s">
        <v>32</v>
      </c>
      <c r="T6215">
        <v>34.5</v>
      </c>
      <c r="U6215">
        <v>552</v>
      </c>
      <c r="V6215" t="s">
        <v>19</v>
      </c>
      <c r="W6215" s="2">
        <v>43580</v>
      </c>
      <c r="X6215" t="s">
        <v>130</v>
      </c>
      <c r="Y6215" t="s">
        <v>199</v>
      </c>
      <c r="Z6215" t="s">
        <v>52</v>
      </c>
    </row>
    <row r="6216" spans="1:26" x14ac:dyDescent="0.25">
      <c r="A6216">
        <v>2</v>
      </c>
      <c r="B6216" t="s">
        <v>43</v>
      </c>
      <c r="C6216">
        <v>3</v>
      </c>
      <c r="D6216" t="s">
        <v>11</v>
      </c>
      <c r="E6216" t="s">
        <v>65</v>
      </c>
      <c r="F6216" t="s">
        <v>13</v>
      </c>
      <c r="G6216" t="s">
        <v>5440</v>
      </c>
      <c r="H6216" s="1">
        <v>0</v>
      </c>
      <c r="I6216" s="2">
        <v>43643</v>
      </c>
      <c r="J6216" s="8">
        <f t="shared" si="97"/>
        <v>2019</v>
      </c>
      <c r="K6216" t="s">
        <v>5441</v>
      </c>
      <c r="L6216" t="s">
        <v>30</v>
      </c>
      <c r="M6216">
        <v>98105</v>
      </c>
      <c r="N6216">
        <v>627</v>
      </c>
      <c r="O6216" t="s">
        <v>1040</v>
      </c>
      <c r="P6216">
        <v>40</v>
      </c>
      <c r="Q6216">
        <v>3</v>
      </c>
      <c r="R6216" t="s">
        <v>32</v>
      </c>
      <c r="T6216">
        <v>40.42</v>
      </c>
      <c r="U6216">
        <v>126</v>
      </c>
      <c r="V6216" t="s">
        <v>33</v>
      </c>
      <c r="W6216" s="2">
        <v>43645</v>
      </c>
      <c r="X6216" t="s">
        <v>20</v>
      </c>
      <c r="Y6216" t="s">
        <v>69</v>
      </c>
      <c r="Z6216" t="s">
        <v>47</v>
      </c>
    </row>
    <row r="6217" spans="1:26" x14ac:dyDescent="0.25">
      <c r="A6217">
        <v>2</v>
      </c>
      <c r="B6217" t="s">
        <v>43</v>
      </c>
      <c r="C6217">
        <v>3</v>
      </c>
      <c r="D6217" t="s">
        <v>26</v>
      </c>
      <c r="E6217" t="s">
        <v>65</v>
      </c>
      <c r="F6217" t="s">
        <v>13</v>
      </c>
      <c r="G6217" t="s">
        <v>5440</v>
      </c>
      <c r="H6217" s="1">
        <v>0</v>
      </c>
      <c r="I6217" s="2">
        <v>43643</v>
      </c>
      <c r="J6217" s="8">
        <f t="shared" si="97"/>
        <v>2019</v>
      </c>
      <c r="K6217" t="s">
        <v>5441</v>
      </c>
      <c r="L6217" t="s">
        <v>30</v>
      </c>
      <c r="M6217">
        <v>98105</v>
      </c>
      <c r="N6217">
        <v>1797</v>
      </c>
      <c r="O6217" t="s">
        <v>3333</v>
      </c>
      <c r="P6217">
        <v>9</v>
      </c>
      <c r="Q6217">
        <v>3</v>
      </c>
      <c r="R6217" t="s">
        <v>32</v>
      </c>
      <c r="T6217">
        <v>9.33</v>
      </c>
      <c r="U6217">
        <v>19</v>
      </c>
      <c r="V6217" t="s">
        <v>33</v>
      </c>
      <c r="W6217" s="2">
        <v>43645</v>
      </c>
      <c r="X6217" t="s">
        <v>20</v>
      </c>
      <c r="Y6217" t="s">
        <v>69</v>
      </c>
      <c r="Z6217" t="s">
        <v>64</v>
      </c>
    </row>
    <row r="6218" spans="1:26" x14ac:dyDescent="0.25">
      <c r="A6218">
        <v>2</v>
      </c>
      <c r="B6218" t="s">
        <v>43</v>
      </c>
      <c r="C6218">
        <v>3</v>
      </c>
      <c r="D6218" t="s">
        <v>50</v>
      </c>
      <c r="E6218" t="s">
        <v>65</v>
      </c>
      <c r="F6218" t="s">
        <v>13</v>
      </c>
      <c r="G6218" t="s">
        <v>5440</v>
      </c>
      <c r="H6218" s="1">
        <v>0</v>
      </c>
      <c r="I6218" s="2">
        <v>43643</v>
      </c>
      <c r="J6218" s="8">
        <f t="shared" si="97"/>
        <v>2019</v>
      </c>
      <c r="K6218" t="s">
        <v>5441</v>
      </c>
      <c r="L6218" t="s">
        <v>30</v>
      </c>
      <c r="M6218">
        <v>98105</v>
      </c>
      <c r="N6218">
        <v>1024</v>
      </c>
      <c r="O6218" t="s">
        <v>551</v>
      </c>
      <c r="P6218">
        <v>245</v>
      </c>
      <c r="Q6218">
        <v>5</v>
      </c>
      <c r="R6218" t="s">
        <v>32</v>
      </c>
      <c r="T6218">
        <v>244.62</v>
      </c>
      <c r="U6218">
        <v>1287</v>
      </c>
      <c r="V6218" t="s">
        <v>33</v>
      </c>
      <c r="W6218" s="2">
        <v>43645</v>
      </c>
      <c r="X6218" t="s">
        <v>20</v>
      </c>
      <c r="Y6218" t="s">
        <v>69</v>
      </c>
      <c r="Z6218" t="s">
        <v>113</v>
      </c>
    </row>
    <row r="6219" spans="1:26" x14ac:dyDescent="0.25">
      <c r="A6219">
        <v>6</v>
      </c>
      <c r="B6219" t="s">
        <v>10</v>
      </c>
      <c r="C6219">
        <v>6</v>
      </c>
      <c r="D6219" t="s">
        <v>26</v>
      </c>
      <c r="E6219" t="s">
        <v>1804</v>
      </c>
      <c r="F6219" t="s">
        <v>13</v>
      </c>
      <c r="G6219" t="s">
        <v>2050</v>
      </c>
      <c r="H6219" s="1">
        <v>0</v>
      </c>
      <c r="I6219" s="2">
        <v>43730</v>
      </c>
      <c r="J6219" s="8">
        <f t="shared" si="97"/>
        <v>2019</v>
      </c>
      <c r="K6219" t="s">
        <v>4505</v>
      </c>
      <c r="L6219" t="s">
        <v>30</v>
      </c>
      <c r="M6219">
        <v>92704</v>
      </c>
      <c r="N6219">
        <v>671</v>
      </c>
      <c r="O6219" t="s">
        <v>355</v>
      </c>
      <c r="P6219">
        <v>6</v>
      </c>
      <c r="Q6219">
        <v>2</v>
      </c>
      <c r="R6219" t="s">
        <v>32</v>
      </c>
      <c r="T6219">
        <v>6.15</v>
      </c>
      <c r="U6219">
        <v>22</v>
      </c>
      <c r="V6219" t="s">
        <v>19</v>
      </c>
      <c r="W6219" s="2">
        <v>43736</v>
      </c>
      <c r="X6219" t="s">
        <v>39</v>
      </c>
      <c r="Y6219" t="s">
        <v>34</v>
      </c>
      <c r="Z6219" t="s">
        <v>356</v>
      </c>
    </row>
    <row r="6220" spans="1:26" x14ac:dyDescent="0.25">
      <c r="A6220">
        <v>5</v>
      </c>
      <c r="B6220" t="s">
        <v>43</v>
      </c>
      <c r="C6220">
        <v>6</v>
      </c>
      <c r="D6220" t="s">
        <v>26</v>
      </c>
      <c r="E6220" t="s">
        <v>700</v>
      </c>
      <c r="F6220" t="s">
        <v>13</v>
      </c>
      <c r="G6220" t="s">
        <v>1659</v>
      </c>
      <c r="H6220" s="1">
        <v>0</v>
      </c>
      <c r="I6220" s="2">
        <v>43684</v>
      </c>
      <c r="J6220" s="8">
        <f t="shared" si="97"/>
        <v>2019</v>
      </c>
      <c r="K6220" t="s">
        <v>4029</v>
      </c>
      <c r="L6220" t="s">
        <v>102</v>
      </c>
      <c r="M6220">
        <v>11561</v>
      </c>
      <c r="N6220">
        <v>1326</v>
      </c>
      <c r="O6220" t="s">
        <v>603</v>
      </c>
      <c r="P6220">
        <v>5</v>
      </c>
      <c r="Q6220">
        <v>2</v>
      </c>
      <c r="R6220" t="s">
        <v>104</v>
      </c>
      <c r="T6220">
        <v>5.49</v>
      </c>
      <c r="U6220">
        <v>12</v>
      </c>
      <c r="V6220" t="s">
        <v>19</v>
      </c>
      <c r="W6220" s="2">
        <v>43689</v>
      </c>
      <c r="X6220" t="s">
        <v>39</v>
      </c>
      <c r="Y6220" t="s">
        <v>175</v>
      </c>
      <c r="Z6220" t="s">
        <v>49</v>
      </c>
    </row>
    <row r="6221" spans="1:26" x14ac:dyDescent="0.25">
      <c r="A6221">
        <v>5</v>
      </c>
      <c r="B6221" t="s">
        <v>43</v>
      </c>
      <c r="C6221">
        <v>6</v>
      </c>
      <c r="D6221" t="s">
        <v>26</v>
      </c>
      <c r="E6221" t="s">
        <v>700</v>
      </c>
      <c r="F6221" t="s">
        <v>13</v>
      </c>
      <c r="G6221" t="s">
        <v>1659</v>
      </c>
      <c r="H6221" s="1">
        <v>0</v>
      </c>
      <c r="I6221" s="2">
        <v>43684</v>
      </c>
      <c r="J6221" s="8">
        <f t="shared" si="97"/>
        <v>2019</v>
      </c>
      <c r="K6221" t="s">
        <v>4029</v>
      </c>
      <c r="L6221" t="s">
        <v>102</v>
      </c>
      <c r="M6221">
        <v>11561</v>
      </c>
      <c r="N6221">
        <v>1508</v>
      </c>
      <c r="O6221" t="s">
        <v>3043</v>
      </c>
      <c r="P6221">
        <v>26</v>
      </c>
      <c r="Q6221">
        <v>10</v>
      </c>
      <c r="R6221" t="s">
        <v>104</v>
      </c>
      <c r="T6221">
        <v>26.2</v>
      </c>
      <c r="U6221">
        <v>105</v>
      </c>
      <c r="V6221" t="s">
        <v>19</v>
      </c>
      <c r="W6221" s="2">
        <v>43689</v>
      </c>
      <c r="X6221" t="s">
        <v>39</v>
      </c>
      <c r="Y6221" t="s">
        <v>175</v>
      </c>
      <c r="Z6221" t="s">
        <v>49</v>
      </c>
    </row>
    <row r="6222" spans="1:26" x14ac:dyDescent="0.25">
      <c r="A6222">
        <v>2</v>
      </c>
      <c r="B6222" t="s">
        <v>43</v>
      </c>
      <c r="C6222">
        <v>3</v>
      </c>
      <c r="D6222" t="s">
        <v>26</v>
      </c>
      <c r="E6222" t="s">
        <v>192</v>
      </c>
      <c r="F6222" t="s">
        <v>13</v>
      </c>
      <c r="G6222" t="s">
        <v>370</v>
      </c>
      <c r="H6222" s="1">
        <v>0.2</v>
      </c>
      <c r="I6222" s="2">
        <v>43719</v>
      </c>
      <c r="J6222" s="8">
        <f t="shared" si="97"/>
        <v>2019</v>
      </c>
      <c r="K6222" t="s">
        <v>3396</v>
      </c>
      <c r="L6222" t="s">
        <v>73</v>
      </c>
      <c r="M6222">
        <v>60623</v>
      </c>
      <c r="N6222">
        <v>51</v>
      </c>
      <c r="O6222" t="s">
        <v>2804</v>
      </c>
      <c r="P6222">
        <v>3</v>
      </c>
      <c r="Q6222">
        <v>4</v>
      </c>
      <c r="R6222" t="s">
        <v>75</v>
      </c>
      <c r="T6222">
        <v>3.29</v>
      </c>
      <c r="U6222">
        <v>11</v>
      </c>
      <c r="V6222" t="s">
        <v>19</v>
      </c>
      <c r="W6222" s="2">
        <v>43721</v>
      </c>
      <c r="X6222" t="s">
        <v>20</v>
      </c>
      <c r="Y6222" t="s">
        <v>139</v>
      </c>
      <c r="Z6222" t="s">
        <v>176</v>
      </c>
    </row>
    <row r="6223" spans="1:26" x14ac:dyDescent="0.25">
      <c r="A6223">
        <v>2</v>
      </c>
      <c r="B6223" t="s">
        <v>43</v>
      </c>
      <c r="C6223">
        <v>3</v>
      </c>
      <c r="D6223" t="s">
        <v>26</v>
      </c>
      <c r="E6223" t="s">
        <v>192</v>
      </c>
      <c r="F6223" t="s">
        <v>13</v>
      </c>
      <c r="G6223" t="s">
        <v>370</v>
      </c>
      <c r="H6223" s="1">
        <v>0.2</v>
      </c>
      <c r="I6223" s="2">
        <v>43719</v>
      </c>
      <c r="J6223" s="8">
        <f t="shared" si="97"/>
        <v>2019</v>
      </c>
      <c r="K6223" t="s">
        <v>3396</v>
      </c>
      <c r="L6223" t="s">
        <v>73</v>
      </c>
      <c r="M6223">
        <v>60623</v>
      </c>
      <c r="N6223">
        <v>1721</v>
      </c>
      <c r="O6223" t="s">
        <v>3404</v>
      </c>
      <c r="P6223">
        <v>6</v>
      </c>
      <c r="Q6223">
        <v>6</v>
      </c>
      <c r="R6223" t="s">
        <v>75</v>
      </c>
      <c r="T6223">
        <v>6.42</v>
      </c>
      <c r="U6223">
        <v>21</v>
      </c>
      <c r="V6223" t="s">
        <v>19</v>
      </c>
      <c r="W6223" s="2">
        <v>43721</v>
      </c>
      <c r="X6223" t="s">
        <v>20</v>
      </c>
      <c r="Y6223" t="s">
        <v>139</v>
      </c>
      <c r="Z6223" t="s">
        <v>64</v>
      </c>
    </row>
    <row r="6224" spans="1:26" x14ac:dyDescent="0.25">
      <c r="A6224">
        <v>4</v>
      </c>
      <c r="B6224" t="s">
        <v>43</v>
      </c>
      <c r="C6224">
        <v>6</v>
      </c>
      <c r="D6224" t="s">
        <v>50</v>
      </c>
      <c r="E6224" t="s">
        <v>906</v>
      </c>
      <c r="F6224" t="s">
        <v>13</v>
      </c>
      <c r="G6224" t="s">
        <v>5120</v>
      </c>
      <c r="H6224" s="1">
        <v>0.2</v>
      </c>
      <c r="I6224" s="2">
        <v>43761</v>
      </c>
      <c r="J6224" s="8">
        <f t="shared" si="97"/>
        <v>2019</v>
      </c>
      <c r="K6224" t="s">
        <v>5121</v>
      </c>
      <c r="L6224" t="s">
        <v>16</v>
      </c>
      <c r="M6224">
        <v>32216</v>
      </c>
      <c r="N6224">
        <v>1653</v>
      </c>
      <c r="O6224" t="s">
        <v>4882</v>
      </c>
      <c r="P6224">
        <v>108</v>
      </c>
      <c r="Q6224">
        <v>3</v>
      </c>
      <c r="R6224" t="s">
        <v>18</v>
      </c>
      <c r="T6224">
        <v>107.98</v>
      </c>
      <c r="U6224">
        <v>864</v>
      </c>
      <c r="V6224" t="s">
        <v>19</v>
      </c>
      <c r="W6224" s="2">
        <v>43765</v>
      </c>
      <c r="X6224" t="s">
        <v>39</v>
      </c>
      <c r="Y6224" t="s">
        <v>40</v>
      </c>
      <c r="Z6224" t="s">
        <v>52</v>
      </c>
    </row>
    <row r="6225" spans="1:26" x14ac:dyDescent="0.25">
      <c r="A6225">
        <v>5</v>
      </c>
      <c r="B6225" t="s">
        <v>43</v>
      </c>
      <c r="C6225">
        <v>6</v>
      </c>
      <c r="D6225" t="s">
        <v>26</v>
      </c>
      <c r="E6225" t="s">
        <v>192</v>
      </c>
      <c r="F6225" t="s">
        <v>13</v>
      </c>
      <c r="G6225" t="s">
        <v>5927</v>
      </c>
      <c r="H6225" s="1">
        <v>0.2</v>
      </c>
      <c r="I6225" s="2">
        <v>43769</v>
      </c>
      <c r="J6225" s="8">
        <f t="shared" si="97"/>
        <v>2019</v>
      </c>
      <c r="K6225" t="s">
        <v>6250</v>
      </c>
      <c r="L6225" t="s">
        <v>73</v>
      </c>
      <c r="M6225">
        <v>60610</v>
      </c>
      <c r="N6225">
        <v>2</v>
      </c>
      <c r="O6225" t="s">
        <v>754</v>
      </c>
      <c r="P6225">
        <v>3</v>
      </c>
      <c r="Q6225">
        <v>3</v>
      </c>
      <c r="R6225" t="s">
        <v>75</v>
      </c>
      <c r="T6225">
        <v>3.22</v>
      </c>
      <c r="U6225">
        <v>10</v>
      </c>
      <c r="V6225" t="s">
        <v>33</v>
      </c>
      <c r="W6225" s="2">
        <v>43774</v>
      </c>
      <c r="X6225" t="s">
        <v>39</v>
      </c>
      <c r="Y6225" t="s">
        <v>139</v>
      </c>
      <c r="Z6225" t="s">
        <v>119</v>
      </c>
    </row>
    <row r="6226" spans="1:26" x14ac:dyDescent="0.25">
      <c r="A6226">
        <v>5</v>
      </c>
      <c r="B6226" t="s">
        <v>43</v>
      </c>
      <c r="C6226">
        <v>6</v>
      </c>
      <c r="D6226" t="s">
        <v>50</v>
      </c>
      <c r="E6226" t="s">
        <v>192</v>
      </c>
      <c r="F6226" t="s">
        <v>13</v>
      </c>
      <c r="G6226" t="s">
        <v>5927</v>
      </c>
      <c r="H6226" s="1">
        <v>0.2</v>
      </c>
      <c r="I6226" s="2">
        <v>43769</v>
      </c>
      <c r="J6226" s="8">
        <f t="shared" si="97"/>
        <v>2019</v>
      </c>
      <c r="K6226" t="s">
        <v>6250</v>
      </c>
      <c r="L6226" t="s">
        <v>73</v>
      </c>
      <c r="M6226">
        <v>60610</v>
      </c>
      <c r="N6226">
        <v>451</v>
      </c>
      <c r="O6226" t="s">
        <v>1295</v>
      </c>
      <c r="P6226">
        <v>38</v>
      </c>
      <c r="Q6226">
        <v>4</v>
      </c>
      <c r="R6226" t="s">
        <v>75</v>
      </c>
      <c r="T6226">
        <v>38.159999999999997</v>
      </c>
      <c r="U6226">
        <v>509</v>
      </c>
      <c r="V6226" t="s">
        <v>33</v>
      </c>
      <c r="W6226" s="2">
        <v>43774</v>
      </c>
      <c r="X6226" t="s">
        <v>39</v>
      </c>
      <c r="Y6226" t="s">
        <v>139</v>
      </c>
      <c r="Z6226" t="s">
        <v>52</v>
      </c>
    </row>
    <row r="6227" spans="1:26" x14ac:dyDescent="0.25">
      <c r="A6227">
        <v>3</v>
      </c>
      <c r="B6227" t="s">
        <v>10</v>
      </c>
      <c r="C6227">
        <v>3</v>
      </c>
      <c r="D6227" t="s">
        <v>26</v>
      </c>
      <c r="E6227" t="s">
        <v>171</v>
      </c>
      <c r="F6227" t="s">
        <v>13</v>
      </c>
      <c r="G6227" t="s">
        <v>2917</v>
      </c>
      <c r="H6227" s="1">
        <v>0</v>
      </c>
      <c r="I6227" s="2">
        <v>43804</v>
      </c>
      <c r="J6227" s="8">
        <f t="shared" si="97"/>
        <v>2019</v>
      </c>
      <c r="K6227" t="s">
        <v>3451</v>
      </c>
      <c r="L6227" t="s">
        <v>102</v>
      </c>
      <c r="M6227">
        <v>10024</v>
      </c>
      <c r="N6227">
        <v>231</v>
      </c>
      <c r="O6227" t="s">
        <v>3005</v>
      </c>
      <c r="P6227">
        <v>5</v>
      </c>
      <c r="Q6227">
        <v>3</v>
      </c>
      <c r="R6227" t="s">
        <v>104</v>
      </c>
      <c r="T6227">
        <v>5.2</v>
      </c>
      <c r="U6227">
        <v>11</v>
      </c>
      <c r="V6227" t="s">
        <v>19</v>
      </c>
      <c r="W6227" s="2">
        <v>43807</v>
      </c>
      <c r="X6227" t="s">
        <v>20</v>
      </c>
      <c r="Y6227" t="s">
        <v>175</v>
      </c>
      <c r="Z6227" t="s">
        <v>35</v>
      </c>
    </row>
    <row r="6228" spans="1:26" x14ac:dyDescent="0.25">
      <c r="A6228">
        <v>3</v>
      </c>
      <c r="B6228" t="s">
        <v>10</v>
      </c>
      <c r="C6228">
        <v>3</v>
      </c>
      <c r="D6228" t="s">
        <v>26</v>
      </c>
      <c r="E6228" t="s">
        <v>171</v>
      </c>
      <c r="F6228" t="s">
        <v>13</v>
      </c>
      <c r="G6228" t="s">
        <v>2917</v>
      </c>
      <c r="H6228" s="1">
        <v>0</v>
      </c>
      <c r="I6228" s="2">
        <v>43804</v>
      </c>
      <c r="J6228" s="8">
        <f t="shared" si="97"/>
        <v>2019</v>
      </c>
      <c r="K6228" t="s">
        <v>3451</v>
      </c>
      <c r="L6228" t="s">
        <v>102</v>
      </c>
      <c r="M6228">
        <v>10024</v>
      </c>
      <c r="N6228">
        <v>1530</v>
      </c>
      <c r="O6228" t="s">
        <v>8252</v>
      </c>
      <c r="P6228">
        <v>10</v>
      </c>
      <c r="Q6228">
        <v>6</v>
      </c>
      <c r="R6228" t="s">
        <v>104</v>
      </c>
      <c r="T6228">
        <v>9.94</v>
      </c>
      <c r="U6228">
        <v>22</v>
      </c>
      <c r="V6228" t="s">
        <v>19</v>
      </c>
      <c r="W6228" s="2">
        <v>43807</v>
      </c>
      <c r="X6228" t="s">
        <v>20</v>
      </c>
      <c r="Y6228" t="s">
        <v>175</v>
      </c>
      <c r="Z6228" t="s">
        <v>64</v>
      </c>
    </row>
    <row r="6229" spans="1:26" x14ac:dyDescent="0.25">
      <c r="A6229">
        <v>2</v>
      </c>
      <c r="B6229" t="s">
        <v>43</v>
      </c>
      <c r="C6229">
        <v>3</v>
      </c>
      <c r="D6229" t="s">
        <v>26</v>
      </c>
      <c r="E6229" t="s">
        <v>1960</v>
      </c>
      <c r="F6229" t="s">
        <v>13</v>
      </c>
      <c r="G6229" t="s">
        <v>179</v>
      </c>
      <c r="H6229" s="1">
        <v>0.2</v>
      </c>
      <c r="I6229" s="2">
        <v>43545</v>
      </c>
      <c r="J6229" s="8">
        <f t="shared" si="97"/>
        <v>2019</v>
      </c>
      <c r="K6229" t="s">
        <v>3499</v>
      </c>
      <c r="L6229" t="s">
        <v>102</v>
      </c>
      <c r="M6229">
        <v>19601</v>
      </c>
      <c r="N6229">
        <v>456</v>
      </c>
      <c r="O6229" t="s">
        <v>1006</v>
      </c>
      <c r="P6229">
        <v>3</v>
      </c>
      <c r="Q6229">
        <v>3</v>
      </c>
      <c r="R6229" t="s">
        <v>104</v>
      </c>
      <c r="T6229">
        <v>2.88</v>
      </c>
      <c r="U6229">
        <v>9</v>
      </c>
      <c r="V6229" t="s">
        <v>19</v>
      </c>
      <c r="W6229" s="2">
        <v>43547</v>
      </c>
      <c r="X6229" t="s">
        <v>20</v>
      </c>
      <c r="Y6229" t="s">
        <v>105</v>
      </c>
      <c r="Z6229" t="s">
        <v>119</v>
      </c>
    </row>
    <row r="6230" spans="1:26" x14ac:dyDescent="0.25">
      <c r="A6230">
        <v>5</v>
      </c>
      <c r="B6230" t="s">
        <v>43</v>
      </c>
      <c r="C6230">
        <v>6</v>
      </c>
      <c r="D6230" t="s">
        <v>50</v>
      </c>
      <c r="E6230" t="s">
        <v>450</v>
      </c>
      <c r="F6230" t="s">
        <v>13</v>
      </c>
      <c r="G6230" t="s">
        <v>1785</v>
      </c>
      <c r="H6230" s="1">
        <v>0</v>
      </c>
      <c r="I6230" s="2">
        <v>43708</v>
      </c>
      <c r="J6230" s="8">
        <f t="shared" si="97"/>
        <v>2019</v>
      </c>
      <c r="K6230" t="s">
        <v>5097</v>
      </c>
      <c r="L6230" t="s">
        <v>16</v>
      </c>
      <c r="M6230">
        <v>71203</v>
      </c>
      <c r="N6230">
        <v>1278</v>
      </c>
      <c r="O6230" t="s">
        <v>4749</v>
      </c>
      <c r="P6230">
        <v>218</v>
      </c>
      <c r="Q6230">
        <v>2</v>
      </c>
      <c r="R6230" t="s">
        <v>18</v>
      </c>
      <c r="T6230">
        <v>217.77</v>
      </c>
      <c r="U6230">
        <v>660</v>
      </c>
      <c r="V6230" t="s">
        <v>19</v>
      </c>
      <c r="W6230" s="2">
        <v>43713</v>
      </c>
      <c r="X6230" t="s">
        <v>39</v>
      </c>
      <c r="Y6230" t="s">
        <v>454</v>
      </c>
      <c r="Z6230" t="s">
        <v>113</v>
      </c>
    </row>
    <row r="6231" spans="1:26" x14ac:dyDescent="0.25">
      <c r="A6231">
        <v>2</v>
      </c>
      <c r="B6231" t="s">
        <v>43</v>
      </c>
      <c r="C6231">
        <v>3</v>
      </c>
      <c r="D6231" t="s">
        <v>11</v>
      </c>
      <c r="E6231" t="s">
        <v>27</v>
      </c>
      <c r="F6231" t="s">
        <v>13</v>
      </c>
      <c r="G6231" t="s">
        <v>7494</v>
      </c>
      <c r="H6231" s="1">
        <v>0.2</v>
      </c>
      <c r="I6231" s="2">
        <v>43522</v>
      </c>
      <c r="J6231" s="8">
        <f t="shared" si="97"/>
        <v>2019</v>
      </c>
      <c r="K6231" t="s">
        <v>8047</v>
      </c>
      <c r="L6231" t="s">
        <v>30</v>
      </c>
      <c r="M6231">
        <v>90036</v>
      </c>
      <c r="N6231">
        <v>786</v>
      </c>
      <c r="O6231" t="s">
        <v>1476</v>
      </c>
      <c r="P6231">
        <v>89</v>
      </c>
      <c r="Q6231">
        <v>3</v>
      </c>
      <c r="R6231" t="s">
        <v>32</v>
      </c>
      <c r="S6231" t="s">
        <v>92</v>
      </c>
      <c r="T6231">
        <v>89.22</v>
      </c>
      <c r="U6231">
        <v>892</v>
      </c>
      <c r="V6231" t="s">
        <v>76</v>
      </c>
      <c r="W6231" s="2">
        <v>43524</v>
      </c>
      <c r="X6231" t="s">
        <v>20</v>
      </c>
      <c r="Y6231" t="s">
        <v>34</v>
      </c>
      <c r="Z6231" t="s">
        <v>24</v>
      </c>
    </row>
    <row r="6232" spans="1:26" x14ac:dyDescent="0.25">
      <c r="A6232">
        <v>2</v>
      </c>
      <c r="B6232" t="s">
        <v>43</v>
      </c>
      <c r="C6232">
        <v>3</v>
      </c>
      <c r="D6232" t="s">
        <v>26</v>
      </c>
      <c r="E6232" t="s">
        <v>27</v>
      </c>
      <c r="F6232" t="s">
        <v>13</v>
      </c>
      <c r="G6232" t="s">
        <v>7494</v>
      </c>
      <c r="H6232" s="1">
        <v>0</v>
      </c>
      <c r="I6232" s="2">
        <v>43522</v>
      </c>
      <c r="J6232" s="8">
        <f t="shared" si="97"/>
        <v>2019</v>
      </c>
      <c r="K6232" t="s">
        <v>8047</v>
      </c>
      <c r="L6232" t="s">
        <v>30</v>
      </c>
      <c r="M6232">
        <v>90036</v>
      </c>
      <c r="N6232">
        <v>950</v>
      </c>
      <c r="O6232" t="s">
        <v>1307</v>
      </c>
      <c r="P6232">
        <v>22</v>
      </c>
      <c r="Q6232">
        <v>4</v>
      </c>
      <c r="R6232" t="s">
        <v>32</v>
      </c>
      <c r="S6232" t="s">
        <v>92</v>
      </c>
      <c r="T6232">
        <v>22.12</v>
      </c>
      <c r="U6232">
        <v>82</v>
      </c>
      <c r="V6232" t="s">
        <v>76</v>
      </c>
      <c r="W6232" s="2">
        <v>43524</v>
      </c>
      <c r="X6232" t="s">
        <v>20</v>
      </c>
      <c r="Y6232" t="s">
        <v>34</v>
      </c>
      <c r="Z6232" t="s">
        <v>56</v>
      </c>
    </row>
    <row r="6233" spans="1:26" x14ac:dyDescent="0.25">
      <c r="A6233">
        <v>2</v>
      </c>
      <c r="B6233" t="s">
        <v>43</v>
      </c>
      <c r="C6233">
        <v>3</v>
      </c>
      <c r="D6233" t="s">
        <v>26</v>
      </c>
      <c r="E6233" t="s">
        <v>27</v>
      </c>
      <c r="F6233" t="s">
        <v>13</v>
      </c>
      <c r="G6233" t="s">
        <v>7494</v>
      </c>
      <c r="H6233" s="1">
        <v>0</v>
      </c>
      <c r="I6233" s="2">
        <v>43522</v>
      </c>
      <c r="J6233" s="8">
        <f t="shared" si="97"/>
        <v>2019</v>
      </c>
      <c r="K6233" t="s">
        <v>8047</v>
      </c>
      <c r="L6233" t="s">
        <v>30</v>
      </c>
      <c r="M6233">
        <v>90036</v>
      </c>
      <c r="N6233">
        <v>1700</v>
      </c>
      <c r="O6233" t="s">
        <v>858</v>
      </c>
      <c r="P6233">
        <v>110</v>
      </c>
      <c r="Q6233">
        <v>4</v>
      </c>
      <c r="R6233" t="s">
        <v>32</v>
      </c>
      <c r="S6233" t="s">
        <v>92</v>
      </c>
      <c r="T6233">
        <v>109.72</v>
      </c>
      <c r="U6233">
        <v>224</v>
      </c>
      <c r="V6233" t="s">
        <v>76</v>
      </c>
      <c r="W6233" s="2">
        <v>43524</v>
      </c>
      <c r="X6233" t="s">
        <v>20</v>
      </c>
      <c r="Y6233" t="s">
        <v>34</v>
      </c>
      <c r="Z6233" t="s">
        <v>64</v>
      </c>
    </row>
    <row r="6234" spans="1:26" x14ac:dyDescent="0.25">
      <c r="A6234">
        <v>2</v>
      </c>
      <c r="B6234" t="s">
        <v>43</v>
      </c>
      <c r="C6234">
        <v>3</v>
      </c>
      <c r="D6234" t="s">
        <v>26</v>
      </c>
      <c r="E6234" t="s">
        <v>27</v>
      </c>
      <c r="F6234" t="s">
        <v>13</v>
      </c>
      <c r="G6234" t="s">
        <v>7494</v>
      </c>
      <c r="H6234" s="1">
        <v>0</v>
      </c>
      <c r="I6234" s="2">
        <v>43522</v>
      </c>
      <c r="J6234" s="8">
        <f t="shared" si="97"/>
        <v>2019</v>
      </c>
      <c r="K6234" t="s">
        <v>8047</v>
      </c>
      <c r="L6234" t="s">
        <v>30</v>
      </c>
      <c r="M6234">
        <v>90036</v>
      </c>
      <c r="N6234">
        <v>1718</v>
      </c>
      <c r="O6234" t="s">
        <v>2980</v>
      </c>
      <c r="P6234">
        <v>11</v>
      </c>
      <c r="Q6234">
        <v>4</v>
      </c>
      <c r="R6234" t="s">
        <v>32</v>
      </c>
      <c r="S6234" t="s">
        <v>92</v>
      </c>
      <c r="T6234">
        <v>11.33</v>
      </c>
      <c r="U6234">
        <v>23</v>
      </c>
      <c r="V6234" t="s">
        <v>76</v>
      </c>
      <c r="W6234" s="2">
        <v>43524</v>
      </c>
      <c r="X6234" t="s">
        <v>20</v>
      </c>
      <c r="Y6234" t="s">
        <v>34</v>
      </c>
      <c r="Z6234" t="s">
        <v>64</v>
      </c>
    </row>
    <row r="6235" spans="1:26" x14ac:dyDescent="0.25">
      <c r="A6235">
        <v>2</v>
      </c>
      <c r="B6235" t="s">
        <v>43</v>
      </c>
      <c r="C6235">
        <v>3</v>
      </c>
      <c r="D6235" t="s">
        <v>50</v>
      </c>
      <c r="E6235" t="s">
        <v>27</v>
      </c>
      <c r="F6235" t="s">
        <v>13</v>
      </c>
      <c r="G6235" t="s">
        <v>7494</v>
      </c>
      <c r="H6235" s="1">
        <v>0.2</v>
      </c>
      <c r="I6235" s="2">
        <v>43522</v>
      </c>
      <c r="J6235" s="8">
        <f t="shared" si="97"/>
        <v>2019</v>
      </c>
      <c r="K6235" t="s">
        <v>8047</v>
      </c>
      <c r="L6235" t="s">
        <v>30</v>
      </c>
      <c r="M6235">
        <v>90036</v>
      </c>
      <c r="N6235">
        <v>1577</v>
      </c>
      <c r="O6235" t="s">
        <v>4980</v>
      </c>
      <c r="P6235">
        <v>67</v>
      </c>
      <c r="Q6235">
        <v>8</v>
      </c>
      <c r="R6235" t="s">
        <v>32</v>
      </c>
      <c r="S6235" t="s">
        <v>92</v>
      </c>
      <c r="T6235">
        <v>66.72</v>
      </c>
      <c r="U6235">
        <v>890</v>
      </c>
      <c r="V6235" t="s">
        <v>76</v>
      </c>
      <c r="W6235" s="2">
        <v>43524</v>
      </c>
      <c r="X6235" t="s">
        <v>20</v>
      </c>
      <c r="Y6235" t="s">
        <v>34</v>
      </c>
      <c r="Z6235" t="s">
        <v>52</v>
      </c>
    </row>
    <row r="6236" spans="1:26" x14ac:dyDescent="0.25">
      <c r="A6236">
        <v>5</v>
      </c>
      <c r="B6236" t="s">
        <v>43</v>
      </c>
      <c r="C6236">
        <v>6</v>
      </c>
      <c r="D6236" t="s">
        <v>26</v>
      </c>
      <c r="E6236" t="s">
        <v>171</v>
      </c>
      <c r="F6236" t="s">
        <v>13</v>
      </c>
      <c r="G6236" t="s">
        <v>1428</v>
      </c>
      <c r="H6236" s="1">
        <v>0.2</v>
      </c>
      <c r="I6236" s="2">
        <v>43669</v>
      </c>
      <c r="J6236" s="8">
        <f t="shared" si="97"/>
        <v>2019</v>
      </c>
      <c r="K6236" t="s">
        <v>1429</v>
      </c>
      <c r="L6236" t="s">
        <v>102</v>
      </c>
      <c r="M6236">
        <v>10009</v>
      </c>
      <c r="N6236">
        <v>135</v>
      </c>
      <c r="O6236" t="s">
        <v>1201</v>
      </c>
      <c r="P6236">
        <v>4</v>
      </c>
      <c r="Q6236">
        <v>3</v>
      </c>
      <c r="R6236" t="s">
        <v>104</v>
      </c>
      <c r="T6236">
        <v>4.2699999999999996</v>
      </c>
      <c r="U6236">
        <v>13</v>
      </c>
      <c r="V6236" t="s">
        <v>33</v>
      </c>
      <c r="W6236" s="2">
        <v>43674</v>
      </c>
      <c r="X6236" t="s">
        <v>39</v>
      </c>
      <c r="Y6236" t="s">
        <v>175</v>
      </c>
      <c r="Z6236" t="s">
        <v>54</v>
      </c>
    </row>
    <row r="6237" spans="1:26" x14ac:dyDescent="0.25">
      <c r="A6237">
        <v>6</v>
      </c>
      <c r="B6237" t="s">
        <v>10</v>
      </c>
      <c r="C6237">
        <v>6</v>
      </c>
      <c r="D6237" t="s">
        <v>26</v>
      </c>
      <c r="E6237" t="s">
        <v>27</v>
      </c>
      <c r="F6237" t="s">
        <v>13</v>
      </c>
      <c r="G6237" t="s">
        <v>1292</v>
      </c>
      <c r="H6237" s="1">
        <v>0</v>
      </c>
      <c r="I6237" s="2">
        <v>43712</v>
      </c>
      <c r="J6237" s="8">
        <f t="shared" si="97"/>
        <v>2019</v>
      </c>
      <c r="K6237" t="s">
        <v>6602</v>
      </c>
      <c r="L6237" t="s">
        <v>30</v>
      </c>
      <c r="M6237">
        <v>90032</v>
      </c>
      <c r="N6237">
        <v>1361</v>
      </c>
      <c r="O6237" t="s">
        <v>3459</v>
      </c>
      <c r="P6237">
        <v>1</v>
      </c>
      <c r="Q6237">
        <v>4</v>
      </c>
      <c r="R6237" t="s">
        <v>32</v>
      </c>
      <c r="T6237">
        <v>0.54</v>
      </c>
      <c r="U6237">
        <v>54</v>
      </c>
      <c r="V6237" t="s">
        <v>33</v>
      </c>
      <c r="W6237" s="2">
        <v>43718</v>
      </c>
      <c r="X6237" t="s">
        <v>39</v>
      </c>
      <c r="Y6237" t="s">
        <v>34</v>
      </c>
      <c r="Z6237" t="s">
        <v>42</v>
      </c>
    </row>
    <row r="6238" spans="1:26" x14ac:dyDescent="0.25">
      <c r="A6238">
        <v>5</v>
      </c>
      <c r="B6238" t="s">
        <v>43</v>
      </c>
      <c r="C6238">
        <v>6</v>
      </c>
      <c r="D6238" t="s">
        <v>11</v>
      </c>
      <c r="E6238" t="s">
        <v>79</v>
      </c>
      <c r="F6238" t="s">
        <v>13</v>
      </c>
      <c r="G6238" t="s">
        <v>970</v>
      </c>
      <c r="H6238" s="1">
        <v>0</v>
      </c>
      <c r="I6238" s="2">
        <v>43807</v>
      </c>
      <c r="J6238" s="8">
        <f t="shared" si="97"/>
        <v>2019</v>
      </c>
      <c r="K6238" t="s">
        <v>2149</v>
      </c>
      <c r="L6238" t="s">
        <v>73</v>
      </c>
      <c r="M6238">
        <v>53711</v>
      </c>
      <c r="N6238">
        <v>1429</v>
      </c>
      <c r="O6238" t="s">
        <v>1500</v>
      </c>
      <c r="P6238">
        <v>41</v>
      </c>
      <c r="Q6238">
        <v>4</v>
      </c>
      <c r="R6238" t="s">
        <v>75</v>
      </c>
      <c r="T6238">
        <v>41.39</v>
      </c>
      <c r="U6238">
        <v>460</v>
      </c>
      <c r="V6238" t="s">
        <v>19</v>
      </c>
      <c r="W6238" s="2">
        <v>43812</v>
      </c>
      <c r="X6238" t="s">
        <v>39</v>
      </c>
      <c r="Y6238" t="s">
        <v>82</v>
      </c>
      <c r="Z6238" t="s">
        <v>22</v>
      </c>
    </row>
    <row r="6239" spans="1:26" x14ac:dyDescent="0.25">
      <c r="A6239">
        <v>5</v>
      </c>
      <c r="B6239" t="s">
        <v>43</v>
      </c>
      <c r="C6239">
        <v>6</v>
      </c>
      <c r="D6239" t="s">
        <v>26</v>
      </c>
      <c r="E6239" t="s">
        <v>79</v>
      </c>
      <c r="F6239" t="s">
        <v>13</v>
      </c>
      <c r="G6239" t="s">
        <v>970</v>
      </c>
      <c r="H6239" s="1">
        <v>0</v>
      </c>
      <c r="I6239" s="2">
        <v>43807</v>
      </c>
      <c r="J6239" s="8">
        <f t="shared" si="97"/>
        <v>2019</v>
      </c>
      <c r="K6239" t="s">
        <v>2149</v>
      </c>
      <c r="L6239" t="s">
        <v>73</v>
      </c>
      <c r="M6239">
        <v>53711</v>
      </c>
      <c r="N6239">
        <v>179</v>
      </c>
      <c r="O6239" t="s">
        <v>1342</v>
      </c>
      <c r="P6239">
        <v>28</v>
      </c>
      <c r="Q6239">
        <v>2</v>
      </c>
      <c r="R6239" t="s">
        <v>75</v>
      </c>
      <c r="T6239">
        <v>28.09</v>
      </c>
      <c r="U6239">
        <v>61</v>
      </c>
      <c r="V6239" t="s">
        <v>19</v>
      </c>
      <c r="W6239" s="2">
        <v>43812</v>
      </c>
      <c r="X6239" t="s">
        <v>39</v>
      </c>
      <c r="Y6239" t="s">
        <v>82</v>
      </c>
      <c r="Z6239" t="s">
        <v>35</v>
      </c>
    </row>
    <row r="6240" spans="1:26" x14ac:dyDescent="0.25">
      <c r="A6240">
        <v>5</v>
      </c>
      <c r="B6240" t="s">
        <v>43</v>
      </c>
      <c r="C6240">
        <v>6</v>
      </c>
      <c r="D6240" t="s">
        <v>26</v>
      </c>
      <c r="E6240" t="s">
        <v>79</v>
      </c>
      <c r="F6240" t="s">
        <v>13</v>
      </c>
      <c r="G6240" t="s">
        <v>970</v>
      </c>
      <c r="H6240" s="1">
        <v>0</v>
      </c>
      <c r="I6240" s="2">
        <v>43807</v>
      </c>
      <c r="J6240" s="8">
        <f t="shared" si="97"/>
        <v>2019</v>
      </c>
      <c r="K6240" t="s">
        <v>2149</v>
      </c>
      <c r="L6240" t="s">
        <v>73</v>
      </c>
      <c r="M6240">
        <v>53711</v>
      </c>
      <c r="N6240">
        <v>865</v>
      </c>
      <c r="O6240" t="s">
        <v>3581</v>
      </c>
      <c r="P6240">
        <v>305</v>
      </c>
      <c r="Q6240">
        <v>3</v>
      </c>
      <c r="R6240" t="s">
        <v>75</v>
      </c>
      <c r="T6240">
        <v>305.13</v>
      </c>
      <c r="U6240">
        <v>1090</v>
      </c>
      <c r="V6240" t="s">
        <v>19</v>
      </c>
      <c r="W6240" s="2">
        <v>43812</v>
      </c>
      <c r="X6240" t="s">
        <v>39</v>
      </c>
      <c r="Y6240" t="s">
        <v>82</v>
      </c>
      <c r="Z6240" t="s">
        <v>56</v>
      </c>
    </row>
    <row r="6241" spans="1:26" x14ac:dyDescent="0.25">
      <c r="A6241">
        <v>5</v>
      </c>
      <c r="B6241" t="s">
        <v>43</v>
      </c>
      <c r="C6241">
        <v>6</v>
      </c>
      <c r="D6241" t="s">
        <v>26</v>
      </c>
      <c r="E6241" t="s">
        <v>79</v>
      </c>
      <c r="F6241" t="s">
        <v>13</v>
      </c>
      <c r="G6241" t="s">
        <v>970</v>
      </c>
      <c r="H6241" s="1">
        <v>0</v>
      </c>
      <c r="I6241" s="2">
        <v>43807</v>
      </c>
      <c r="J6241" s="8">
        <f t="shared" si="97"/>
        <v>2019</v>
      </c>
      <c r="K6241" t="s">
        <v>2149</v>
      </c>
      <c r="L6241" t="s">
        <v>73</v>
      </c>
      <c r="M6241">
        <v>53711</v>
      </c>
      <c r="N6241">
        <v>93</v>
      </c>
      <c r="O6241" t="s">
        <v>756</v>
      </c>
      <c r="P6241">
        <v>13</v>
      </c>
      <c r="Q6241">
        <v>4</v>
      </c>
      <c r="R6241" t="s">
        <v>75</v>
      </c>
      <c r="T6241">
        <v>12.66</v>
      </c>
      <c r="U6241">
        <v>28</v>
      </c>
      <c r="V6241" t="s">
        <v>19</v>
      </c>
      <c r="W6241" s="2">
        <v>43812</v>
      </c>
      <c r="X6241" t="s">
        <v>39</v>
      </c>
      <c r="Y6241" t="s">
        <v>82</v>
      </c>
      <c r="Z6241" t="s">
        <v>64</v>
      </c>
    </row>
    <row r="6242" spans="1:26" x14ac:dyDescent="0.25">
      <c r="A6242">
        <v>5</v>
      </c>
      <c r="B6242" t="s">
        <v>43</v>
      </c>
      <c r="C6242">
        <v>6</v>
      </c>
      <c r="D6242" t="s">
        <v>50</v>
      </c>
      <c r="E6242" t="s">
        <v>79</v>
      </c>
      <c r="F6242" t="s">
        <v>13</v>
      </c>
      <c r="G6242" t="s">
        <v>970</v>
      </c>
      <c r="H6242" s="1">
        <v>0</v>
      </c>
      <c r="I6242" s="2">
        <v>43807</v>
      </c>
      <c r="J6242" s="8">
        <f t="shared" si="97"/>
        <v>2019</v>
      </c>
      <c r="K6242" t="s">
        <v>2149</v>
      </c>
      <c r="L6242" t="s">
        <v>73</v>
      </c>
      <c r="M6242">
        <v>53711</v>
      </c>
      <c r="N6242">
        <v>1005</v>
      </c>
      <c r="O6242" t="s">
        <v>4745</v>
      </c>
      <c r="P6242">
        <v>32</v>
      </c>
      <c r="Q6242">
        <v>3</v>
      </c>
      <c r="R6242" t="s">
        <v>75</v>
      </c>
      <c r="T6242">
        <v>32.06</v>
      </c>
      <c r="U6242">
        <v>178</v>
      </c>
      <c r="V6242" t="s">
        <v>19</v>
      </c>
      <c r="W6242" s="2">
        <v>43812</v>
      </c>
      <c r="X6242" t="s">
        <v>39</v>
      </c>
      <c r="Y6242" t="s">
        <v>82</v>
      </c>
      <c r="Z6242" t="s">
        <v>113</v>
      </c>
    </row>
    <row r="6243" spans="1:26" x14ac:dyDescent="0.25">
      <c r="A6243">
        <v>6</v>
      </c>
      <c r="B6243" t="s">
        <v>10</v>
      </c>
      <c r="C6243">
        <v>6</v>
      </c>
      <c r="D6243" t="s">
        <v>50</v>
      </c>
      <c r="E6243" t="s">
        <v>99</v>
      </c>
      <c r="F6243" t="s">
        <v>13</v>
      </c>
      <c r="G6243" t="s">
        <v>2117</v>
      </c>
      <c r="H6243" s="1">
        <v>0.2</v>
      </c>
      <c r="I6243" s="2">
        <v>43712</v>
      </c>
      <c r="J6243" s="8">
        <f t="shared" si="97"/>
        <v>2019</v>
      </c>
      <c r="K6243" t="s">
        <v>5080</v>
      </c>
      <c r="L6243" t="s">
        <v>102</v>
      </c>
      <c r="M6243">
        <v>19120</v>
      </c>
      <c r="N6243">
        <v>969</v>
      </c>
      <c r="O6243" t="s">
        <v>5081</v>
      </c>
      <c r="P6243">
        <v>-1</v>
      </c>
      <c r="Q6243">
        <v>4</v>
      </c>
      <c r="R6243" t="s">
        <v>104</v>
      </c>
      <c r="T6243">
        <v>-1.43</v>
      </c>
      <c r="U6243">
        <v>19</v>
      </c>
      <c r="V6243" t="s">
        <v>19</v>
      </c>
      <c r="W6243" s="2">
        <v>43718</v>
      </c>
      <c r="X6243" t="s">
        <v>39</v>
      </c>
      <c r="Y6243" t="s">
        <v>105</v>
      </c>
      <c r="Z6243" t="s">
        <v>113</v>
      </c>
    </row>
    <row r="6244" spans="1:26" x14ac:dyDescent="0.25">
      <c r="A6244">
        <v>4</v>
      </c>
      <c r="B6244" t="s">
        <v>25</v>
      </c>
      <c r="C6244">
        <v>3</v>
      </c>
      <c r="D6244" t="s">
        <v>26</v>
      </c>
      <c r="E6244" t="s">
        <v>201</v>
      </c>
      <c r="F6244" t="s">
        <v>13</v>
      </c>
      <c r="G6244" t="s">
        <v>6908</v>
      </c>
      <c r="H6244" s="1">
        <v>0</v>
      </c>
      <c r="I6244" s="2">
        <v>43603</v>
      </c>
      <c r="J6244" s="8">
        <f t="shared" si="97"/>
        <v>2019</v>
      </c>
      <c r="K6244" t="s">
        <v>7317</v>
      </c>
      <c r="L6244" t="s">
        <v>73</v>
      </c>
      <c r="M6244">
        <v>65807</v>
      </c>
      <c r="N6244">
        <v>171</v>
      </c>
      <c r="O6244" t="s">
        <v>3523</v>
      </c>
      <c r="P6244">
        <v>198</v>
      </c>
      <c r="Q6244">
        <v>7</v>
      </c>
      <c r="R6244" t="s">
        <v>75</v>
      </c>
      <c r="T6244">
        <v>197.92</v>
      </c>
      <c r="U6244">
        <v>707</v>
      </c>
      <c r="V6244" t="s">
        <v>76</v>
      </c>
      <c r="W6244" s="2">
        <v>43607</v>
      </c>
      <c r="X6244" t="s">
        <v>20</v>
      </c>
      <c r="Y6244" t="s">
        <v>368</v>
      </c>
      <c r="Z6244" t="s">
        <v>56</v>
      </c>
    </row>
    <row r="6245" spans="1:26" x14ac:dyDescent="0.25">
      <c r="A6245">
        <v>4</v>
      </c>
      <c r="B6245" t="s">
        <v>25</v>
      </c>
      <c r="C6245">
        <v>3</v>
      </c>
      <c r="D6245" t="s">
        <v>26</v>
      </c>
      <c r="E6245" t="s">
        <v>201</v>
      </c>
      <c r="F6245" t="s">
        <v>13</v>
      </c>
      <c r="G6245" t="s">
        <v>6908</v>
      </c>
      <c r="H6245" s="1">
        <v>0</v>
      </c>
      <c r="I6245" s="2">
        <v>43603</v>
      </c>
      <c r="J6245" s="8">
        <f t="shared" si="97"/>
        <v>2019</v>
      </c>
      <c r="K6245" t="s">
        <v>7317</v>
      </c>
      <c r="L6245" t="s">
        <v>73</v>
      </c>
      <c r="M6245">
        <v>65807</v>
      </c>
      <c r="N6245">
        <v>1598</v>
      </c>
      <c r="O6245" t="s">
        <v>3942</v>
      </c>
      <c r="P6245">
        <v>21</v>
      </c>
      <c r="Q6245">
        <v>7</v>
      </c>
      <c r="R6245" t="s">
        <v>75</v>
      </c>
      <c r="T6245">
        <v>20.73</v>
      </c>
      <c r="U6245">
        <v>43</v>
      </c>
      <c r="V6245" t="s">
        <v>76</v>
      </c>
      <c r="W6245" s="2">
        <v>43607</v>
      </c>
      <c r="X6245" t="s">
        <v>20</v>
      </c>
      <c r="Y6245" t="s">
        <v>368</v>
      </c>
      <c r="Z6245" t="s">
        <v>54</v>
      </c>
    </row>
    <row r="6246" spans="1:26" x14ac:dyDescent="0.25">
      <c r="A6246">
        <v>4</v>
      </c>
      <c r="B6246" t="s">
        <v>25</v>
      </c>
      <c r="C6246">
        <v>3</v>
      </c>
      <c r="D6246" t="s">
        <v>50</v>
      </c>
      <c r="E6246" t="s">
        <v>201</v>
      </c>
      <c r="F6246" t="s">
        <v>13</v>
      </c>
      <c r="G6246" t="s">
        <v>6908</v>
      </c>
      <c r="H6246" s="1">
        <v>0</v>
      </c>
      <c r="I6246" s="2">
        <v>43603</v>
      </c>
      <c r="J6246" s="8">
        <f t="shared" si="97"/>
        <v>2019</v>
      </c>
      <c r="K6246" t="s">
        <v>7317</v>
      </c>
      <c r="L6246" t="s">
        <v>73</v>
      </c>
      <c r="M6246">
        <v>65807</v>
      </c>
      <c r="N6246">
        <v>1106</v>
      </c>
      <c r="O6246" t="s">
        <v>1061</v>
      </c>
      <c r="P6246">
        <v>2</v>
      </c>
      <c r="Q6246">
        <v>5</v>
      </c>
      <c r="R6246" t="s">
        <v>75</v>
      </c>
      <c r="T6246">
        <v>2.2999999999999998</v>
      </c>
      <c r="U6246">
        <v>115</v>
      </c>
      <c r="V6246" t="s">
        <v>76</v>
      </c>
      <c r="W6246" s="2">
        <v>43607</v>
      </c>
      <c r="X6246" t="s">
        <v>20</v>
      </c>
      <c r="Y6246" t="s">
        <v>368</v>
      </c>
      <c r="Z6246" t="s">
        <v>52</v>
      </c>
    </row>
    <row r="6247" spans="1:26" x14ac:dyDescent="0.25">
      <c r="A6247">
        <v>4</v>
      </c>
      <c r="B6247" t="s">
        <v>43</v>
      </c>
      <c r="C6247">
        <v>6</v>
      </c>
      <c r="D6247" t="s">
        <v>26</v>
      </c>
      <c r="E6247" t="s">
        <v>667</v>
      </c>
      <c r="F6247" t="s">
        <v>13</v>
      </c>
      <c r="G6247" t="s">
        <v>7150</v>
      </c>
      <c r="H6247" s="1">
        <v>0.2</v>
      </c>
      <c r="I6247" s="2">
        <v>43759</v>
      </c>
      <c r="J6247" s="8">
        <f t="shared" si="97"/>
        <v>2019</v>
      </c>
      <c r="K6247" t="s">
        <v>7508</v>
      </c>
      <c r="L6247" t="s">
        <v>102</v>
      </c>
      <c r="M6247">
        <v>44107</v>
      </c>
      <c r="N6247">
        <v>1365</v>
      </c>
      <c r="O6247" t="s">
        <v>8249</v>
      </c>
      <c r="P6247">
        <v>1</v>
      </c>
      <c r="Q6247">
        <v>1</v>
      </c>
      <c r="R6247" t="s">
        <v>104</v>
      </c>
      <c r="T6247">
        <v>1.37</v>
      </c>
      <c r="U6247">
        <v>4</v>
      </c>
      <c r="V6247" t="s">
        <v>76</v>
      </c>
      <c r="W6247" s="2">
        <v>43763</v>
      </c>
      <c r="X6247" t="s">
        <v>39</v>
      </c>
      <c r="Y6247" t="s">
        <v>309</v>
      </c>
      <c r="Z6247" t="s">
        <v>64</v>
      </c>
    </row>
    <row r="6248" spans="1:26" x14ac:dyDescent="0.25">
      <c r="A6248">
        <v>4</v>
      </c>
      <c r="B6248" t="s">
        <v>43</v>
      </c>
      <c r="C6248">
        <v>6</v>
      </c>
      <c r="D6248" t="s">
        <v>26</v>
      </c>
      <c r="E6248" t="s">
        <v>667</v>
      </c>
      <c r="F6248" t="s">
        <v>13</v>
      </c>
      <c r="G6248" t="s">
        <v>7150</v>
      </c>
      <c r="H6248" s="1">
        <v>0.2</v>
      </c>
      <c r="I6248" s="2">
        <v>43759</v>
      </c>
      <c r="J6248" s="8">
        <f t="shared" si="97"/>
        <v>2019</v>
      </c>
      <c r="K6248" t="s">
        <v>7508</v>
      </c>
      <c r="L6248" t="s">
        <v>102</v>
      </c>
      <c r="M6248">
        <v>44107</v>
      </c>
      <c r="N6248">
        <v>171</v>
      </c>
      <c r="O6248" t="s">
        <v>3523</v>
      </c>
      <c r="P6248">
        <v>16</v>
      </c>
      <c r="Q6248">
        <v>2</v>
      </c>
      <c r="R6248" t="s">
        <v>104</v>
      </c>
      <c r="T6248">
        <v>16.16</v>
      </c>
      <c r="U6248">
        <v>162</v>
      </c>
      <c r="V6248" t="s">
        <v>76</v>
      </c>
      <c r="W6248" s="2">
        <v>43763</v>
      </c>
      <c r="X6248" t="s">
        <v>39</v>
      </c>
      <c r="Y6248" t="s">
        <v>309</v>
      </c>
      <c r="Z6248" t="s">
        <v>56</v>
      </c>
    </row>
    <row r="6249" spans="1:26" x14ac:dyDescent="0.25">
      <c r="A6249">
        <v>4</v>
      </c>
      <c r="B6249" t="s">
        <v>43</v>
      </c>
      <c r="C6249">
        <v>6</v>
      </c>
      <c r="D6249" t="s">
        <v>26</v>
      </c>
      <c r="E6249" t="s">
        <v>667</v>
      </c>
      <c r="F6249" t="s">
        <v>13</v>
      </c>
      <c r="G6249" t="s">
        <v>7150</v>
      </c>
      <c r="H6249" s="1">
        <v>0.7</v>
      </c>
      <c r="I6249" s="2">
        <v>43759</v>
      </c>
      <c r="J6249" s="8">
        <f t="shared" si="97"/>
        <v>2019</v>
      </c>
      <c r="K6249" t="s">
        <v>7508</v>
      </c>
      <c r="L6249" t="s">
        <v>102</v>
      </c>
      <c r="M6249">
        <v>44107</v>
      </c>
      <c r="N6249">
        <v>1458</v>
      </c>
      <c r="O6249" t="s">
        <v>8248</v>
      </c>
      <c r="P6249">
        <v>-5</v>
      </c>
      <c r="Q6249">
        <v>4</v>
      </c>
      <c r="R6249" t="s">
        <v>104</v>
      </c>
      <c r="T6249">
        <v>-4.97</v>
      </c>
      <c r="U6249">
        <v>6</v>
      </c>
      <c r="V6249" t="s">
        <v>76</v>
      </c>
      <c r="W6249" s="2">
        <v>43763</v>
      </c>
      <c r="X6249" t="s">
        <v>39</v>
      </c>
      <c r="Y6249" t="s">
        <v>309</v>
      </c>
      <c r="Z6249" t="s">
        <v>54</v>
      </c>
    </row>
    <row r="6250" spans="1:26" x14ac:dyDescent="0.25">
      <c r="A6250">
        <v>6</v>
      </c>
      <c r="B6250" t="s">
        <v>10</v>
      </c>
      <c r="C6250">
        <v>6</v>
      </c>
      <c r="D6250" t="s">
        <v>26</v>
      </c>
      <c r="E6250" t="s">
        <v>4035</v>
      </c>
      <c r="F6250" t="s">
        <v>13</v>
      </c>
      <c r="G6250" t="s">
        <v>2614</v>
      </c>
      <c r="H6250" s="1">
        <v>0</v>
      </c>
      <c r="I6250" s="2">
        <v>43624</v>
      </c>
      <c r="J6250" s="8">
        <f t="shared" si="97"/>
        <v>2019</v>
      </c>
      <c r="K6250" t="s">
        <v>4036</v>
      </c>
      <c r="L6250" t="s">
        <v>102</v>
      </c>
      <c r="M6250">
        <v>6360</v>
      </c>
      <c r="N6250">
        <v>1645</v>
      </c>
      <c r="O6250" t="s">
        <v>3418</v>
      </c>
      <c r="P6250">
        <v>5</v>
      </c>
      <c r="Q6250">
        <v>2</v>
      </c>
      <c r="R6250" t="s">
        <v>104</v>
      </c>
      <c r="T6250">
        <v>5.08</v>
      </c>
      <c r="U6250">
        <v>10</v>
      </c>
      <c r="V6250" t="s">
        <v>19</v>
      </c>
      <c r="W6250" s="2">
        <v>43630</v>
      </c>
      <c r="X6250" t="s">
        <v>39</v>
      </c>
      <c r="Y6250" t="s">
        <v>461</v>
      </c>
      <c r="Z6250" t="s">
        <v>54</v>
      </c>
    </row>
    <row r="6251" spans="1:26" x14ac:dyDescent="0.25">
      <c r="A6251">
        <v>2</v>
      </c>
      <c r="B6251" t="s">
        <v>43</v>
      </c>
      <c r="C6251">
        <v>3</v>
      </c>
      <c r="D6251" t="s">
        <v>26</v>
      </c>
      <c r="E6251" t="s">
        <v>2250</v>
      </c>
      <c r="F6251" t="s">
        <v>13</v>
      </c>
      <c r="G6251" t="s">
        <v>433</v>
      </c>
      <c r="H6251" s="1">
        <v>0.2</v>
      </c>
      <c r="I6251" s="2">
        <v>43822</v>
      </c>
      <c r="J6251" s="8">
        <f t="shared" si="97"/>
        <v>2019</v>
      </c>
      <c r="K6251" t="s">
        <v>6033</v>
      </c>
      <c r="L6251" t="s">
        <v>73</v>
      </c>
      <c r="M6251">
        <v>61107</v>
      </c>
      <c r="N6251">
        <v>1736</v>
      </c>
      <c r="O6251" t="s">
        <v>5953</v>
      </c>
      <c r="P6251">
        <v>64</v>
      </c>
      <c r="Q6251">
        <v>4</v>
      </c>
      <c r="R6251" t="s">
        <v>75</v>
      </c>
      <c r="T6251">
        <v>63.75</v>
      </c>
      <c r="U6251">
        <v>176</v>
      </c>
      <c r="V6251" t="s">
        <v>33</v>
      </c>
      <c r="W6251" s="2">
        <v>43824</v>
      </c>
      <c r="X6251" t="s">
        <v>20</v>
      </c>
      <c r="Y6251" t="s">
        <v>139</v>
      </c>
      <c r="Z6251" t="s">
        <v>64</v>
      </c>
    </row>
    <row r="6252" spans="1:26" x14ac:dyDescent="0.25">
      <c r="A6252">
        <v>2</v>
      </c>
      <c r="B6252" t="s">
        <v>43</v>
      </c>
      <c r="C6252">
        <v>3</v>
      </c>
      <c r="D6252" t="s">
        <v>26</v>
      </c>
      <c r="E6252" t="s">
        <v>2250</v>
      </c>
      <c r="F6252" t="s">
        <v>13</v>
      </c>
      <c r="G6252" t="s">
        <v>433</v>
      </c>
      <c r="H6252" s="1">
        <v>0.8</v>
      </c>
      <c r="I6252" s="2">
        <v>43822</v>
      </c>
      <c r="J6252" s="8">
        <f t="shared" si="97"/>
        <v>2019</v>
      </c>
      <c r="K6252" t="s">
        <v>6033</v>
      </c>
      <c r="L6252" t="s">
        <v>73</v>
      </c>
      <c r="M6252">
        <v>61107</v>
      </c>
      <c r="N6252">
        <v>1646</v>
      </c>
      <c r="O6252" t="s">
        <v>416</v>
      </c>
      <c r="P6252">
        <v>-22</v>
      </c>
      <c r="Q6252">
        <v>4</v>
      </c>
      <c r="R6252" t="s">
        <v>75</v>
      </c>
      <c r="T6252">
        <v>-22.14</v>
      </c>
      <c r="U6252">
        <v>14</v>
      </c>
      <c r="V6252" t="s">
        <v>33</v>
      </c>
      <c r="W6252" s="2">
        <v>43824</v>
      </c>
      <c r="X6252" t="s">
        <v>20</v>
      </c>
      <c r="Y6252" t="s">
        <v>139</v>
      </c>
      <c r="Z6252" t="s">
        <v>54</v>
      </c>
    </row>
    <row r="6253" spans="1:26" x14ac:dyDescent="0.25">
      <c r="A6253">
        <v>4</v>
      </c>
      <c r="B6253" t="s">
        <v>43</v>
      </c>
      <c r="C6253">
        <v>6</v>
      </c>
      <c r="D6253" t="s">
        <v>50</v>
      </c>
      <c r="E6253" t="s">
        <v>88</v>
      </c>
      <c r="F6253" t="s">
        <v>13</v>
      </c>
      <c r="G6253" t="s">
        <v>852</v>
      </c>
      <c r="H6253" s="1">
        <v>0</v>
      </c>
      <c r="I6253" s="2">
        <v>43807</v>
      </c>
      <c r="J6253" s="8">
        <f t="shared" si="97"/>
        <v>2019</v>
      </c>
      <c r="K6253" t="s">
        <v>853</v>
      </c>
      <c r="L6253" t="s">
        <v>30</v>
      </c>
      <c r="M6253">
        <v>94110</v>
      </c>
      <c r="N6253">
        <v>1469</v>
      </c>
      <c r="O6253" t="s">
        <v>842</v>
      </c>
      <c r="P6253">
        <v>38</v>
      </c>
      <c r="Q6253">
        <v>5</v>
      </c>
      <c r="R6253" t="s">
        <v>32</v>
      </c>
      <c r="T6253">
        <v>37.79</v>
      </c>
      <c r="U6253">
        <v>180</v>
      </c>
      <c r="V6253" t="s">
        <v>19</v>
      </c>
      <c r="W6253" s="2">
        <v>43811</v>
      </c>
      <c r="X6253" t="s">
        <v>39</v>
      </c>
      <c r="Y6253" t="s">
        <v>34</v>
      </c>
      <c r="Z6253" t="s">
        <v>113</v>
      </c>
    </row>
    <row r="6254" spans="1:26" x14ac:dyDescent="0.25">
      <c r="A6254">
        <v>4</v>
      </c>
      <c r="B6254" t="s">
        <v>43</v>
      </c>
      <c r="C6254">
        <v>6</v>
      </c>
      <c r="D6254" t="s">
        <v>50</v>
      </c>
      <c r="E6254" t="s">
        <v>88</v>
      </c>
      <c r="F6254" t="s">
        <v>13</v>
      </c>
      <c r="G6254" t="s">
        <v>852</v>
      </c>
      <c r="H6254" s="1">
        <v>0.2</v>
      </c>
      <c r="I6254" s="2">
        <v>43807</v>
      </c>
      <c r="J6254" s="8">
        <f t="shared" si="97"/>
        <v>2019</v>
      </c>
      <c r="K6254" t="s">
        <v>853</v>
      </c>
      <c r="L6254" t="s">
        <v>30</v>
      </c>
      <c r="M6254">
        <v>94110</v>
      </c>
      <c r="N6254">
        <v>1453</v>
      </c>
      <c r="O6254" t="s">
        <v>854</v>
      </c>
      <c r="P6254">
        <v>435</v>
      </c>
      <c r="Q6254">
        <v>3</v>
      </c>
      <c r="R6254" t="s">
        <v>32</v>
      </c>
      <c r="T6254">
        <v>434.99</v>
      </c>
      <c r="U6254">
        <v>1200</v>
      </c>
      <c r="V6254" t="s">
        <v>19</v>
      </c>
      <c r="W6254" s="2">
        <v>43811</v>
      </c>
      <c r="X6254" t="s">
        <v>39</v>
      </c>
      <c r="Y6254" t="s">
        <v>34</v>
      </c>
      <c r="Z6254" t="s">
        <v>727</v>
      </c>
    </row>
    <row r="6255" spans="1:26" x14ac:dyDescent="0.25">
      <c r="A6255">
        <v>4</v>
      </c>
      <c r="B6255" t="s">
        <v>43</v>
      </c>
      <c r="C6255">
        <v>6</v>
      </c>
      <c r="D6255" t="s">
        <v>26</v>
      </c>
      <c r="E6255" t="s">
        <v>88</v>
      </c>
      <c r="F6255" t="s">
        <v>13</v>
      </c>
      <c r="G6255" t="s">
        <v>852</v>
      </c>
      <c r="H6255" s="1">
        <v>0</v>
      </c>
      <c r="I6255" s="2">
        <v>43807</v>
      </c>
      <c r="J6255" s="8">
        <f t="shared" si="97"/>
        <v>2019</v>
      </c>
      <c r="K6255" t="s">
        <v>853</v>
      </c>
      <c r="L6255" t="s">
        <v>30</v>
      </c>
      <c r="M6255">
        <v>94110</v>
      </c>
      <c r="N6255">
        <v>1655</v>
      </c>
      <c r="O6255" t="s">
        <v>855</v>
      </c>
      <c r="P6255">
        <v>13</v>
      </c>
      <c r="Q6255">
        <v>5</v>
      </c>
      <c r="R6255" t="s">
        <v>32</v>
      </c>
      <c r="T6255">
        <v>13.3</v>
      </c>
      <c r="U6255">
        <v>27</v>
      </c>
      <c r="V6255" t="s">
        <v>19</v>
      </c>
      <c r="W6255" s="2">
        <v>43811</v>
      </c>
      <c r="X6255" t="s">
        <v>39</v>
      </c>
      <c r="Y6255" t="s">
        <v>34</v>
      </c>
      <c r="Z6255" t="s">
        <v>64</v>
      </c>
    </row>
    <row r="6256" spans="1:26" x14ac:dyDescent="0.25">
      <c r="A6256">
        <v>4</v>
      </c>
      <c r="B6256" t="s">
        <v>43</v>
      </c>
      <c r="C6256">
        <v>6</v>
      </c>
      <c r="D6256" t="s">
        <v>11</v>
      </c>
      <c r="E6256" t="s">
        <v>88</v>
      </c>
      <c r="F6256" t="s">
        <v>13</v>
      </c>
      <c r="G6256" t="s">
        <v>852</v>
      </c>
      <c r="H6256" s="1">
        <v>0.2</v>
      </c>
      <c r="I6256" s="2">
        <v>43807</v>
      </c>
      <c r="J6256" s="8">
        <f t="shared" si="97"/>
        <v>2019</v>
      </c>
      <c r="K6256" t="s">
        <v>853</v>
      </c>
      <c r="L6256" t="s">
        <v>30</v>
      </c>
      <c r="M6256">
        <v>94110</v>
      </c>
      <c r="N6256">
        <v>318</v>
      </c>
      <c r="O6256" t="s">
        <v>856</v>
      </c>
      <c r="P6256">
        <v>-113</v>
      </c>
      <c r="Q6256">
        <v>7</v>
      </c>
      <c r="R6256" t="s">
        <v>32</v>
      </c>
      <c r="T6256">
        <v>-112.95</v>
      </c>
      <c r="U6256">
        <v>1004</v>
      </c>
      <c r="V6256" t="s">
        <v>19</v>
      </c>
      <c r="W6256" s="2">
        <v>43811</v>
      </c>
      <c r="X6256" t="s">
        <v>39</v>
      </c>
      <c r="Y6256" t="s">
        <v>34</v>
      </c>
      <c r="Z6256" t="s">
        <v>41</v>
      </c>
    </row>
    <row r="6257" spans="1:26" x14ac:dyDescent="0.25">
      <c r="A6257">
        <v>4</v>
      </c>
      <c r="B6257" t="s">
        <v>43</v>
      </c>
      <c r="C6257">
        <v>6</v>
      </c>
      <c r="D6257" t="s">
        <v>26</v>
      </c>
      <c r="E6257" t="s">
        <v>88</v>
      </c>
      <c r="F6257" t="s">
        <v>13</v>
      </c>
      <c r="G6257" t="s">
        <v>852</v>
      </c>
      <c r="H6257" s="1">
        <v>0</v>
      </c>
      <c r="I6257" s="2">
        <v>43807</v>
      </c>
      <c r="J6257" s="8">
        <f t="shared" si="97"/>
        <v>2019</v>
      </c>
      <c r="K6257" t="s">
        <v>853</v>
      </c>
      <c r="L6257" t="s">
        <v>30</v>
      </c>
      <c r="M6257">
        <v>94110</v>
      </c>
      <c r="N6257">
        <v>1662</v>
      </c>
      <c r="O6257" t="s">
        <v>8175</v>
      </c>
      <c r="P6257">
        <v>5</v>
      </c>
      <c r="Q6257">
        <v>1</v>
      </c>
      <c r="R6257" t="s">
        <v>32</v>
      </c>
      <c r="T6257">
        <v>4.6500000000000004</v>
      </c>
      <c r="U6257">
        <v>10</v>
      </c>
      <c r="V6257" t="s">
        <v>19</v>
      </c>
      <c r="W6257" s="2">
        <v>43811</v>
      </c>
      <c r="X6257" t="s">
        <v>39</v>
      </c>
      <c r="Y6257" t="s">
        <v>34</v>
      </c>
      <c r="Z6257" t="s">
        <v>64</v>
      </c>
    </row>
    <row r="6258" spans="1:26" x14ac:dyDescent="0.25">
      <c r="A6258">
        <v>4</v>
      </c>
      <c r="B6258" t="s">
        <v>43</v>
      </c>
      <c r="C6258">
        <v>6</v>
      </c>
      <c r="D6258" t="s">
        <v>26</v>
      </c>
      <c r="E6258" t="s">
        <v>88</v>
      </c>
      <c r="F6258" t="s">
        <v>13</v>
      </c>
      <c r="G6258" t="s">
        <v>852</v>
      </c>
      <c r="H6258" s="1">
        <v>0</v>
      </c>
      <c r="I6258" s="2">
        <v>43807</v>
      </c>
      <c r="J6258" s="8">
        <f t="shared" si="97"/>
        <v>2019</v>
      </c>
      <c r="K6258" t="s">
        <v>853</v>
      </c>
      <c r="L6258" t="s">
        <v>30</v>
      </c>
      <c r="M6258">
        <v>94110</v>
      </c>
      <c r="N6258">
        <v>1442</v>
      </c>
      <c r="O6258" t="s">
        <v>857</v>
      </c>
      <c r="P6258">
        <v>14</v>
      </c>
      <c r="Q6258">
        <v>9</v>
      </c>
      <c r="R6258" t="s">
        <v>32</v>
      </c>
      <c r="T6258">
        <v>13.61</v>
      </c>
      <c r="U6258">
        <v>28</v>
      </c>
      <c r="V6258" t="s">
        <v>19</v>
      </c>
      <c r="W6258" s="2">
        <v>43811</v>
      </c>
      <c r="X6258" t="s">
        <v>39</v>
      </c>
      <c r="Y6258" t="s">
        <v>34</v>
      </c>
      <c r="Z6258" t="s">
        <v>35</v>
      </c>
    </row>
    <row r="6259" spans="1:26" x14ac:dyDescent="0.25">
      <c r="A6259">
        <v>4</v>
      </c>
      <c r="B6259" t="s">
        <v>43</v>
      </c>
      <c r="C6259">
        <v>6</v>
      </c>
      <c r="D6259" t="s">
        <v>26</v>
      </c>
      <c r="E6259" t="s">
        <v>88</v>
      </c>
      <c r="F6259" t="s">
        <v>13</v>
      </c>
      <c r="G6259" t="s">
        <v>852</v>
      </c>
      <c r="H6259" s="1">
        <v>0</v>
      </c>
      <c r="I6259" s="2">
        <v>43807</v>
      </c>
      <c r="J6259" s="8">
        <f t="shared" si="97"/>
        <v>2019</v>
      </c>
      <c r="K6259" t="s">
        <v>853</v>
      </c>
      <c r="L6259" t="s">
        <v>30</v>
      </c>
      <c r="M6259">
        <v>94110</v>
      </c>
      <c r="N6259">
        <v>1700</v>
      </c>
      <c r="O6259" t="s">
        <v>858</v>
      </c>
      <c r="P6259">
        <v>27</v>
      </c>
      <c r="Q6259">
        <v>1</v>
      </c>
      <c r="R6259" t="s">
        <v>32</v>
      </c>
      <c r="T6259">
        <v>27.43</v>
      </c>
      <c r="U6259">
        <v>56</v>
      </c>
      <c r="V6259" t="s">
        <v>19</v>
      </c>
      <c r="W6259" s="2">
        <v>43811</v>
      </c>
      <c r="X6259" t="s">
        <v>39</v>
      </c>
      <c r="Y6259" t="s">
        <v>34</v>
      </c>
      <c r="Z6259" t="s">
        <v>64</v>
      </c>
    </row>
    <row r="6260" spans="1:26" x14ac:dyDescent="0.25">
      <c r="A6260">
        <v>4</v>
      </c>
      <c r="B6260" t="s">
        <v>43</v>
      </c>
      <c r="C6260">
        <v>6</v>
      </c>
      <c r="D6260" t="s">
        <v>11</v>
      </c>
      <c r="E6260" t="s">
        <v>88</v>
      </c>
      <c r="F6260" t="s">
        <v>13</v>
      </c>
      <c r="G6260" t="s">
        <v>852</v>
      </c>
      <c r="H6260" s="1">
        <v>0.15</v>
      </c>
      <c r="I6260" s="2">
        <v>43807</v>
      </c>
      <c r="J6260" s="8">
        <f t="shared" si="97"/>
        <v>2019</v>
      </c>
      <c r="K6260" t="s">
        <v>853</v>
      </c>
      <c r="L6260" t="s">
        <v>30</v>
      </c>
      <c r="M6260">
        <v>94110</v>
      </c>
      <c r="N6260">
        <v>1228</v>
      </c>
      <c r="O6260" t="s">
        <v>8115</v>
      </c>
      <c r="P6260">
        <v>31</v>
      </c>
      <c r="Q6260">
        <v>13</v>
      </c>
      <c r="R6260" t="s">
        <v>32</v>
      </c>
      <c r="T6260">
        <v>31.45</v>
      </c>
      <c r="U6260">
        <v>1337</v>
      </c>
      <c r="V6260" t="s">
        <v>19</v>
      </c>
      <c r="W6260" s="2">
        <v>43811</v>
      </c>
      <c r="X6260" t="s">
        <v>39</v>
      </c>
      <c r="Y6260" t="s">
        <v>34</v>
      </c>
      <c r="Z6260" t="s">
        <v>22</v>
      </c>
    </row>
    <row r="6261" spans="1:26" x14ac:dyDescent="0.25">
      <c r="A6261">
        <v>4</v>
      </c>
      <c r="B6261" t="s">
        <v>43</v>
      </c>
      <c r="C6261">
        <v>6</v>
      </c>
      <c r="D6261" t="s">
        <v>11</v>
      </c>
      <c r="E6261" t="s">
        <v>88</v>
      </c>
      <c r="F6261" t="s">
        <v>13</v>
      </c>
      <c r="G6261" t="s">
        <v>852</v>
      </c>
      <c r="H6261" s="1">
        <v>0.2</v>
      </c>
      <c r="I6261" s="2">
        <v>43807</v>
      </c>
      <c r="J6261" s="8">
        <f t="shared" si="97"/>
        <v>2019</v>
      </c>
      <c r="K6261" t="s">
        <v>853</v>
      </c>
      <c r="L6261" t="s">
        <v>30</v>
      </c>
      <c r="M6261">
        <v>94110</v>
      </c>
      <c r="N6261">
        <v>1180</v>
      </c>
      <c r="O6261" t="s">
        <v>859</v>
      </c>
      <c r="P6261">
        <v>-18</v>
      </c>
      <c r="Q6261">
        <v>2</v>
      </c>
      <c r="R6261" t="s">
        <v>32</v>
      </c>
      <c r="T6261">
        <v>-18.45</v>
      </c>
      <c r="U6261">
        <v>114</v>
      </c>
      <c r="V6261" t="s">
        <v>19</v>
      </c>
      <c r="W6261" s="2">
        <v>43811</v>
      </c>
      <c r="X6261" t="s">
        <v>39</v>
      </c>
      <c r="Y6261" t="s">
        <v>34</v>
      </c>
      <c r="Z6261" t="s">
        <v>24</v>
      </c>
    </row>
    <row r="6262" spans="1:26" x14ac:dyDescent="0.25">
      <c r="A6262">
        <v>6</v>
      </c>
      <c r="B6262" t="s">
        <v>10</v>
      </c>
      <c r="C6262">
        <v>6</v>
      </c>
      <c r="D6262" t="s">
        <v>50</v>
      </c>
      <c r="E6262" t="s">
        <v>1832</v>
      </c>
      <c r="F6262" t="s">
        <v>13</v>
      </c>
      <c r="G6262" t="s">
        <v>1114</v>
      </c>
      <c r="H6262" s="1">
        <v>0</v>
      </c>
      <c r="I6262" s="2">
        <v>43731</v>
      </c>
      <c r="J6262" s="8">
        <f t="shared" si="97"/>
        <v>2019</v>
      </c>
      <c r="K6262" t="s">
        <v>4960</v>
      </c>
      <c r="L6262" t="s">
        <v>73</v>
      </c>
      <c r="M6262">
        <v>74133</v>
      </c>
      <c r="N6262">
        <v>922</v>
      </c>
      <c r="O6262" t="s">
        <v>449</v>
      </c>
      <c r="P6262">
        <v>102</v>
      </c>
      <c r="Q6262">
        <v>4</v>
      </c>
      <c r="R6262" t="s">
        <v>75</v>
      </c>
      <c r="T6262">
        <v>102.19</v>
      </c>
      <c r="U6262">
        <v>292</v>
      </c>
      <c r="V6262" t="s">
        <v>19</v>
      </c>
      <c r="W6262" s="2">
        <v>43737</v>
      </c>
      <c r="X6262" t="s">
        <v>39</v>
      </c>
      <c r="Y6262" t="s">
        <v>401</v>
      </c>
      <c r="Z6262" t="s">
        <v>113</v>
      </c>
    </row>
    <row r="6263" spans="1:26" x14ac:dyDescent="0.25">
      <c r="A6263">
        <v>5</v>
      </c>
      <c r="B6263" t="s">
        <v>43</v>
      </c>
      <c r="C6263">
        <v>6</v>
      </c>
      <c r="D6263" t="s">
        <v>11</v>
      </c>
      <c r="E6263" t="s">
        <v>27</v>
      </c>
      <c r="F6263" t="s">
        <v>13</v>
      </c>
      <c r="G6263" t="s">
        <v>5499</v>
      </c>
      <c r="H6263" s="1">
        <v>0.2</v>
      </c>
      <c r="I6263" s="2">
        <v>43527</v>
      </c>
      <c r="J6263" s="8">
        <f t="shared" si="97"/>
        <v>2019</v>
      </c>
      <c r="K6263" t="s">
        <v>7988</v>
      </c>
      <c r="L6263" t="s">
        <v>30</v>
      </c>
      <c r="M6263">
        <v>90004</v>
      </c>
      <c r="N6263">
        <v>980</v>
      </c>
      <c r="O6263" t="s">
        <v>2507</v>
      </c>
      <c r="P6263">
        <v>-15</v>
      </c>
      <c r="Q6263">
        <v>7</v>
      </c>
      <c r="R6263" t="s">
        <v>32</v>
      </c>
      <c r="S6263" t="s">
        <v>92</v>
      </c>
      <c r="T6263">
        <v>-14.99</v>
      </c>
      <c r="U6263">
        <v>400</v>
      </c>
      <c r="V6263" t="s">
        <v>33</v>
      </c>
      <c r="W6263" s="2">
        <v>43532</v>
      </c>
      <c r="X6263" t="s">
        <v>39</v>
      </c>
      <c r="Y6263" t="s">
        <v>34</v>
      </c>
      <c r="Z6263" t="s">
        <v>41</v>
      </c>
    </row>
    <row r="6264" spans="1:26" x14ac:dyDescent="0.25">
      <c r="A6264">
        <v>6</v>
      </c>
      <c r="B6264" t="s">
        <v>10</v>
      </c>
      <c r="C6264">
        <v>6</v>
      </c>
      <c r="D6264" t="s">
        <v>11</v>
      </c>
      <c r="E6264" t="s">
        <v>88</v>
      </c>
      <c r="F6264" t="s">
        <v>13</v>
      </c>
      <c r="G6264" t="s">
        <v>5702</v>
      </c>
      <c r="H6264" s="1">
        <v>0.2</v>
      </c>
      <c r="I6264" s="2">
        <v>43597</v>
      </c>
      <c r="J6264" s="8">
        <f t="shared" si="97"/>
        <v>2019</v>
      </c>
      <c r="K6264" t="s">
        <v>5802</v>
      </c>
      <c r="L6264" t="s">
        <v>30</v>
      </c>
      <c r="M6264">
        <v>94122</v>
      </c>
      <c r="N6264">
        <v>980</v>
      </c>
      <c r="O6264" t="s">
        <v>2507</v>
      </c>
      <c r="P6264">
        <v>-11</v>
      </c>
      <c r="Q6264">
        <v>5</v>
      </c>
      <c r="R6264" t="s">
        <v>32</v>
      </c>
      <c r="T6264">
        <v>-10.71</v>
      </c>
      <c r="U6264">
        <v>285</v>
      </c>
      <c r="V6264" t="s">
        <v>33</v>
      </c>
      <c r="W6264" s="2">
        <v>43603</v>
      </c>
      <c r="X6264" t="s">
        <v>39</v>
      </c>
      <c r="Y6264" t="s">
        <v>34</v>
      </c>
      <c r="Z6264" t="s">
        <v>41</v>
      </c>
    </row>
    <row r="6265" spans="1:26" x14ac:dyDescent="0.25">
      <c r="A6265">
        <v>6</v>
      </c>
      <c r="B6265" t="s">
        <v>10</v>
      </c>
      <c r="C6265">
        <v>6</v>
      </c>
      <c r="D6265" t="s">
        <v>26</v>
      </c>
      <c r="E6265" t="s">
        <v>88</v>
      </c>
      <c r="F6265" t="s">
        <v>13</v>
      </c>
      <c r="G6265" t="s">
        <v>5702</v>
      </c>
      <c r="H6265" s="1">
        <v>0</v>
      </c>
      <c r="I6265" s="2">
        <v>43597</v>
      </c>
      <c r="J6265" s="8">
        <f t="shared" si="97"/>
        <v>2019</v>
      </c>
      <c r="K6265" t="s">
        <v>5802</v>
      </c>
      <c r="L6265" t="s">
        <v>30</v>
      </c>
      <c r="M6265">
        <v>94122</v>
      </c>
      <c r="N6265">
        <v>858</v>
      </c>
      <c r="O6265" t="s">
        <v>4413</v>
      </c>
      <c r="P6265">
        <v>2</v>
      </c>
      <c r="Q6265">
        <v>1</v>
      </c>
      <c r="R6265" t="s">
        <v>32</v>
      </c>
      <c r="T6265">
        <v>2.1</v>
      </c>
      <c r="U6265">
        <v>8</v>
      </c>
      <c r="V6265" t="s">
        <v>33</v>
      </c>
      <c r="W6265" s="2">
        <v>43603</v>
      </c>
      <c r="X6265" t="s">
        <v>39</v>
      </c>
      <c r="Y6265" t="s">
        <v>34</v>
      </c>
      <c r="Z6265" t="s">
        <v>56</v>
      </c>
    </row>
    <row r="6266" spans="1:26" x14ac:dyDescent="0.25">
      <c r="A6266">
        <v>6</v>
      </c>
      <c r="B6266" t="s">
        <v>10</v>
      </c>
      <c r="C6266">
        <v>6</v>
      </c>
      <c r="D6266" t="s">
        <v>26</v>
      </c>
      <c r="E6266" t="s">
        <v>88</v>
      </c>
      <c r="F6266" t="s">
        <v>13</v>
      </c>
      <c r="G6266" t="s">
        <v>5702</v>
      </c>
      <c r="H6266" s="1">
        <v>0</v>
      </c>
      <c r="I6266" s="2">
        <v>43597</v>
      </c>
      <c r="J6266" s="8">
        <f t="shared" si="97"/>
        <v>2019</v>
      </c>
      <c r="K6266" t="s">
        <v>5802</v>
      </c>
      <c r="L6266" t="s">
        <v>30</v>
      </c>
      <c r="M6266">
        <v>94122</v>
      </c>
      <c r="N6266">
        <v>461</v>
      </c>
      <c r="O6266" t="s">
        <v>4141</v>
      </c>
      <c r="P6266">
        <v>5</v>
      </c>
      <c r="Q6266">
        <v>2</v>
      </c>
      <c r="R6266" t="s">
        <v>32</v>
      </c>
      <c r="T6266">
        <v>4.7699999999999996</v>
      </c>
      <c r="U6266">
        <v>239</v>
      </c>
      <c r="V6266" t="s">
        <v>33</v>
      </c>
      <c r="W6266" s="2">
        <v>43603</v>
      </c>
      <c r="X6266" t="s">
        <v>39</v>
      </c>
      <c r="Y6266" t="s">
        <v>34</v>
      </c>
      <c r="Z6266" t="s">
        <v>356</v>
      </c>
    </row>
    <row r="6267" spans="1:26" x14ac:dyDescent="0.25">
      <c r="A6267">
        <v>6</v>
      </c>
      <c r="B6267" t="s">
        <v>10</v>
      </c>
      <c r="C6267">
        <v>6</v>
      </c>
      <c r="D6267" t="s">
        <v>26</v>
      </c>
      <c r="E6267" t="s">
        <v>88</v>
      </c>
      <c r="F6267" t="s">
        <v>13</v>
      </c>
      <c r="G6267" t="s">
        <v>5702</v>
      </c>
      <c r="H6267" s="1">
        <v>0.2</v>
      </c>
      <c r="I6267" s="2">
        <v>43597</v>
      </c>
      <c r="J6267" s="8">
        <f t="shared" si="97"/>
        <v>2019</v>
      </c>
      <c r="K6267" t="s">
        <v>5802</v>
      </c>
      <c r="L6267" t="s">
        <v>30</v>
      </c>
      <c r="M6267">
        <v>94122</v>
      </c>
      <c r="N6267">
        <v>536</v>
      </c>
      <c r="O6267" t="s">
        <v>4199</v>
      </c>
      <c r="P6267">
        <v>6</v>
      </c>
      <c r="Q6267">
        <v>4</v>
      </c>
      <c r="R6267" t="s">
        <v>32</v>
      </c>
      <c r="T6267">
        <v>6.47</v>
      </c>
      <c r="U6267">
        <v>19</v>
      </c>
      <c r="V6267" t="s">
        <v>33</v>
      </c>
      <c r="W6267" s="2">
        <v>43603</v>
      </c>
      <c r="X6267" t="s">
        <v>39</v>
      </c>
      <c r="Y6267" t="s">
        <v>34</v>
      </c>
      <c r="Z6267" t="s">
        <v>54</v>
      </c>
    </row>
    <row r="6268" spans="1:26" x14ac:dyDescent="0.25">
      <c r="A6268">
        <v>4</v>
      </c>
      <c r="B6268" t="s">
        <v>43</v>
      </c>
      <c r="C6268">
        <v>6</v>
      </c>
      <c r="D6268" t="s">
        <v>11</v>
      </c>
      <c r="E6268" t="s">
        <v>876</v>
      </c>
      <c r="F6268" t="s">
        <v>13</v>
      </c>
      <c r="G6268" t="s">
        <v>2709</v>
      </c>
      <c r="H6268" s="1">
        <v>0.2</v>
      </c>
      <c r="I6268" s="2">
        <v>43698</v>
      </c>
      <c r="J6268" s="8">
        <f t="shared" si="97"/>
        <v>2019</v>
      </c>
      <c r="K6268" t="s">
        <v>2710</v>
      </c>
      <c r="L6268" t="s">
        <v>30</v>
      </c>
      <c r="M6268">
        <v>80027</v>
      </c>
      <c r="N6268">
        <v>485</v>
      </c>
      <c r="O6268" t="s">
        <v>2320</v>
      </c>
      <c r="P6268">
        <v>7</v>
      </c>
      <c r="Q6268">
        <v>3</v>
      </c>
      <c r="R6268" t="s">
        <v>32</v>
      </c>
      <c r="T6268">
        <v>7.11</v>
      </c>
      <c r="U6268">
        <v>23</v>
      </c>
      <c r="V6268" t="s">
        <v>19</v>
      </c>
      <c r="W6268" s="2">
        <v>43702</v>
      </c>
      <c r="X6268" t="s">
        <v>39</v>
      </c>
      <c r="Y6268" t="s">
        <v>285</v>
      </c>
      <c r="Z6268" t="s">
        <v>47</v>
      </c>
    </row>
    <row r="6269" spans="1:26" x14ac:dyDescent="0.25">
      <c r="A6269">
        <v>4</v>
      </c>
      <c r="B6269" t="s">
        <v>43</v>
      </c>
      <c r="C6269">
        <v>6</v>
      </c>
      <c r="D6269" t="s">
        <v>26</v>
      </c>
      <c r="E6269" t="s">
        <v>876</v>
      </c>
      <c r="F6269" t="s">
        <v>13</v>
      </c>
      <c r="G6269" t="s">
        <v>2709</v>
      </c>
      <c r="H6269" s="1">
        <v>0.2</v>
      </c>
      <c r="I6269" s="2">
        <v>43698</v>
      </c>
      <c r="J6269" s="8">
        <f t="shared" si="97"/>
        <v>2019</v>
      </c>
      <c r="K6269" t="s">
        <v>2710</v>
      </c>
      <c r="L6269" t="s">
        <v>30</v>
      </c>
      <c r="M6269">
        <v>80027</v>
      </c>
      <c r="N6269">
        <v>1477</v>
      </c>
      <c r="O6269" t="s">
        <v>389</v>
      </c>
      <c r="P6269">
        <v>2</v>
      </c>
      <c r="Q6269">
        <v>1</v>
      </c>
      <c r="R6269" t="s">
        <v>32</v>
      </c>
      <c r="T6269">
        <v>2.08</v>
      </c>
      <c r="U6269">
        <v>7</v>
      </c>
      <c r="V6269" t="s">
        <v>19</v>
      </c>
      <c r="W6269" s="2">
        <v>43702</v>
      </c>
      <c r="X6269" t="s">
        <v>39</v>
      </c>
      <c r="Y6269" t="s">
        <v>285</v>
      </c>
      <c r="Z6269" t="s">
        <v>64</v>
      </c>
    </row>
    <row r="6270" spans="1:26" x14ac:dyDescent="0.25">
      <c r="A6270">
        <v>4</v>
      </c>
      <c r="B6270" t="s">
        <v>43</v>
      </c>
      <c r="C6270">
        <v>6</v>
      </c>
      <c r="D6270" t="s">
        <v>26</v>
      </c>
      <c r="E6270" t="s">
        <v>876</v>
      </c>
      <c r="F6270" t="s">
        <v>13</v>
      </c>
      <c r="G6270" t="s">
        <v>2709</v>
      </c>
      <c r="H6270" s="1">
        <v>0.2</v>
      </c>
      <c r="I6270" s="2">
        <v>43698</v>
      </c>
      <c r="J6270" s="8">
        <f t="shared" si="97"/>
        <v>2019</v>
      </c>
      <c r="K6270" t="s">
        <v>2710</v>
      </c>
      <c r="L6270" t="s">
        <v>30</v>
      </c>
      <c r="M6270">
        <v>80027</v>
      </c>
      <c r="N6270">
        <v>1336</v>
      </c>
      <c r="O6270" t="s">
        <v>1379</v>
      </c>
      <c r="P6270">
        <v>21</v>
      </c>
      <c r="Q6270">
        <v>3</v>
      </c>
      <c r="R6270" t="s">
        <v>32</v>
      </c>
      <c r="T6270">
        <v>20.75</v>
      </c>
      <c r="U6270">
        <v>237</v>
      </c>
      <c r="V6270" t="s">
        <v>19</v>
      </c>
      <c r="W6270" s="2">
        <v>43702</v>
      </c>
      <c r="X6270" t="s">
        <v>39</v>
      </c>
      <c r="Y6270" t="s">
        <v>285</v>
      </c>
      <c r="Z6270" t="s">
        <v>42</v>
      </c>
    </row>
    <row r="6271" spans="1:26" x14ac:dyDescent="0.25">
      <c r="A6271">
        <v>4</v>
      </c>
      <c r="B6271" t="s">
        <v>43</v>
      </c>
      <c r="C6271">
        <v>6</v>
      </c>
      <c r="D6271" t="s">
        <v>11</v>
      </c>
      <c r="E6271" t="s">
        <v>192</v>
      </c>
      <c r="F6271" t="s">
        <v>13</v>
      </c>
      <c r="G6271" t="s">
        <v>8127</v>
      </c>
      <c r="H6271" s="1">
        <v>0.5</v>
      </c>
      <c r="I6271" s="2">
        <v>43757</v>
      </c>
      <c r="J6271" s="8">
        <f t="shared" si="97"/>
        <v>2019</v>
      </c>
      <c r="K6271" t="s">
        <v>2246</v>
      </c>
      <c r="L6271" t="s">
        <v>73</v>
      </c>
      <c r="M6271">
        <v>60623</v>
      </c>
      <c r="N6271">
        <v>979</v>
      </c>
      <c r="O6271" t="s">
        <v>1816</v>
      </c>
      <c r="P6271">
        <v>-68</v>
      </c>
      <c r="Q6271">
        <v>1</v>
      </c>
      <c r="R6271" t="s">
        <v>75</v>
      </c>
      <c r="T6271">
        <v>-67.540000000000006</v>
      </c>
      <c r="U6271">
        <v>91</v>
      </c>
      <c r="V6271" t="s">
        <v>19</v>
      </c>
      <c r="W6271" s="2">
        <v>43761</v>
      </c>
      <c r="X6271" t="s">
        <v>39</v>
      </c>
      <c r="Y6271" t="s">
        <v>139</v>
      </c>
      <c r="Z6271" t="s">
        <v>41</v>
      </c>
    </row>
    <row r="6272" spans="1:26" x14ac:dyDescent="0.25">
      <c r="A6272">
        <v>5</v>
      </c>
      <c r="B6272" t="s">
        <v>43</v>
      </c>
      <c r="C6272">
        <v>6</v>
      </c>
      <c r="D6272" t="s">
        <v>11</v>
      </c>
      <c r="E6272" t="s">
        <v>99</v>
      </c>
      <c r="F6272" t="s">
        <v>13</v>
      </c>
      <c r="G6272" t="s">
        <v>516</v>
      </c>
      <c r="H6272" s="1">
        <v>0.2</v>
      </c>
      <c r="I6272" s="2">
        <v>43803</v>
      </c>
      <c r="J6272" s="8">
        <f t="shared" si="97"/>
        <v>2019</v>
      </c>
      <c r="K6272" t="s">
        <v>5629</v>
      </c>
      <c r="L6272" t="s">
        <v>102</v>
      </c>
      <c r="M6272">
        <v>19134</v>
      </c>
      <c r="N6272">
        <v>789</v>
      </c>
      <c r="O6272" t="s">
        <v>5278</v>
      </c>
      <c r="P6272">
        <v>7</v>
      </c>
      <c r="Q6272">
        <v>2</v>
      </c>
      <c r="R6272" t="s">
        <v>104</v>
      </c>
      <c r="T6272">
        <v>6.85</v>
      </c>
      <c r="U6272">
        <v>55</v>
      </c>
      <c r="V6272" t="s">
        <v>33</v>
      </c>
      <c r="W6272" s="2">
        <v>43808</v>
      </c>
      <c r="X6272" t="s">
        <v>39</v>
      </c>
      <c r="Y6272" t="s">
        <v>105</v>
      </c>
      <c r="Z6272" t="s">
        <v>47</v>
      </c>
    </row>
    <row r="6273" spans="1:26" x14ac:dyDescent="0.25">
      <c r="A6273">
        <v>5</v>
      </c>
      <c r="B6273" t="s">
        <v>43</v>
      </c>
      <c r="C6273">
        <v>6</v>
      </c>
      <c r="D6273" t="s">
        <v>11</v>
      </c>
      <c r="E6273" t="s">
        <v>99</v>
      </c>
      <c r="F6273" t="s">
        <v>13</v>
      </c>
      <c r="G6273" t="s">
        <v>516</v>
      </c>
      <c r="H6273" s="1">
        <v>0.3</v>
      </c>
      <c r="I6273" s="2">
        <v>43803</v>
      </c>
      <c r="J6273" s="8">
        <f t="shared" si="97"/>
        <v>2019</v>
      </c>
      <c r="K6273" t="s">
        <v>5629</v>
      </c>
      <c r="L6273" t="s">
        <v>102</v>
      </c>
      <c r="M6273">
        <v>19134</v>
      </c>
      <c r="N6273">
        <v>739</v>
      </c>
      <c r="O6273" t="s">
        <v>2104</v>
      </c>
      <c r="P6273">
        <v>-10</v>
      </c>
      <c r="Q6273">
        <v>10</v>
      </c>
      <c r="R6273" t="s">
        <v>104</v>
      </c>
      <c r="T6273">
        <v>-10.28</v>
      </c>
      <c r="U6273">
        <v>240</v>
      </c>
      <c r="V6273" t="s">
        <v>33</v>
      </c>
      <c r="W6273" s="2">
        <v>43808</v>
      </c>
      <c r="X6273" t="s">
        <v>39</v>
      </c>
      <c r="Y6273" t="s">
        <v>105</v>
      </c>
      <c r="Z6273" t="s">
        <v>24</v>
      </c>
    </row>
    <row r="6274" spans="1:26" x14ac:dyDescent="0.25">
      <c r="A6274">
        <v>5</v>
      </c>
      <c r="B6274" t="s">
        <v>43</v>
      </c>
      <c r="C6274">
        <v>6</v>
      </c>
      <c r="D6274" t="s">
        <v>26</v>
      </c>
      <c r="E6274" t="s">
        <v>99</v>
      </c>
      <c r="F6274" t="s">
        <v>13</v>
      </c>
      <c r="G6274" t="s">
        <v>516</v>
      </c>
      <c r="H6274" s="1">
        <v>0.2</v>
      </c>
      <c r="I6274" s="2">
        <v>43803</v>
      </c>
      <c r="J6274" s="8">
        <f t="shared" ref="J6274:J6337" si="98">YEAR(I6274)</f>
        <v>2019</v>
      </c>
      <c r="K6274" t="s">
        <v>5629</v>
      </c>
      <c r="L6274" t="s">
        <v>102</v>
      </c>
      <c r="M6274">
        <v>19134</v>
      </c>
      <c r="N6274">
        <v>525</v>
      </c>
      <c r="O6274" t="s">
        <v>3515</v>
      </c>
      <c r="P6274">
        <v>3</v>
      </c>
      <c r="Q6274">
        <v>3</v>
      </c>
      <c r="R6274" t="s">
        <v>104</v>
      </c>
      <c r="T6274">
        <v>3.18</v>
      </c>
      <c r="U6274">
        <v>13</v>
      </c>
      <c r="V6274" t="s">
        <v>33</v>
      </c>
      <c r="W6274" s="2">
        <v>43808</v>
      </c>
      <c r="X6274" t="s">
        <v>39</v>
      </c>
      <c r="Y6274" t="s">
        <v>105</v>
      </c>
      <c r="Z6274" t="s">
        <v>49</v>
      </c>
    </row>
    <row r="6275" spans="1:26" x14ac:dyDescent="0.25">
      <c r="A6275">
        <v>5</v>
      </c>
      <c r="B6275" t="s">
        <v>43</v>
      </c>
      <c r="C6275">
        <v>6</v>
      </c>
      <c r="D6275" t="s">
        <v>26</v>
      </c>
      <c r="E6275" t="s">
        <v>99</v>
      </c>
      <c r="F6275" t="s">
        <v>13</v>
      </c>
      <c r="G6275" t="s">
        <v>516</v>
      </c>
      <c r="H6275" s="1">
        <v>0.2</v>
      </c>
      <c r="I6275" s="2">
        <v>43803</v>
      </c>
      <c r="J6275" s="8">
        <f t="shared" si="98"/>
        <v>2019</v>
      </c>
      <c r="K6275" t="s">
        <v>5629</v>
      </c>
      <c r="L6275" t="s">
        <v>102</v>
      </c>
      <c r="M6275">
        <v>19134</v>
      </c>
      <c r="N6275">
        <v>1753</v>
      </c>
      <c r="O6275" t="s">
        <v>6379</v>
      </c>
      <c r="P6275">
        <v>9</v>
      </c>
      <c r="Q6275">
        <v>5</v>
      </c>
      <c r="R6275" t="s">
        <v>104</v>
      </c>
      <c r="T6275">
        <v>8.67</v>
      </c>
      <c r="U6275">
        <v>24</v>
      </c>
      <c r="V6275" t="s">
        <v>33</v>
      </c>
      <c r="W6275" s="2">
        <v>43808</v>
      </c>
      <c r="X6275" t="s">
        <v>39</v>
      </c>
      <c r="Y6275" t="s">
        <v>105</v>
      </c>
      <c r="Z6275" t="s">
        <v>64</v>
      </c>
    </row>
    <row r="6276" spans="1:26" x14ac:dyDescent="0.25">
      <c r="A6276">
        <v>5</v>
      </c>
      <c r="B6276" t="s">
        <v>43</v>
      </c>
      <c r="C6276">
        <v>6</v>
      </c>
      <c r="D6276" t="s">
        <v>50</v>
      </c>
      <c r="E6276" t="s">
        <v>99</v>
      </c>
      <c r="F6276" t="s">
        <v>13</v>
      </c>
      <c r="G6276" t="s">
        <v>516</v>
      </c>
      <c r="H6276" s="1">
        <v>0.2</v>
      </c>
      <c r="I6276" s="2">
        <v>43803</v>
      </c>
      <c r="J6276" s="8">
        <f t="shared" si="98"/>
        <v>2019</v>
      </c>
      <c r="K6276" t="s">
        <v>5629</v>
      </c>
      <c r="L6276" t="s">
        <v>102</v>
      </c>
      <c r="M6276">
        <v>19134</v>
      </c>
      <c r="N6276">
        <v>1006</v>
      </c>
      <c r="O6276" t="s">
        <v>4816</v>
      </c>
      <c r="P6276">
        <v>-29</v>
      </c>
      <c r="Q6276">
        <v>4</v>
      </c>
      <c r="R6276" t="s">
        <v>104</v>
      </c>
      <c r="T6276">
        <v>-28.8</v>
      </c>
      <c r="U6276">
        <v>256</v>
      </c>
      <c r="V6276" t="s">
        <v>33</v>
      </c>
      <c r="W6276" s="2">
        <v>43808</v>
      </c>
      <c r="X6276" t="s">
        <v>39</v>
      </c>
      <c r="Y6276" t="s">
        <v>105</v>
      </c>
      <c r="Z6276" t="s">
        <v>113</v>
      </c>
    </row>
    <row r="6277" spans="1:26" x14ac:dyDescent="0.25">
      <c r="A6277">
        <v>3</v>
      </c>
      <c r="B6277" t="s">
        <v>25</v>
      </c>
      <c r="C6277">
        <v>1</v>
      </c>
      <c r="D6277" t="s">
        <v>26</v>
      </c>
      <c r="E6277" t="s">
        <v>870</v>
      </c>
      <c r="F6277" t="s">
        <v>13</v>
      </c>
      <c r="G6277" t="s">
        <v>5440</v>
      </c>
      <c r="H6277" s="1">
        <v>0</v>
      </c>
      <c r="I6277" s="2">
        <v>43682</v>
      </c>
      <c r="J6277" s="8">
        <f t="shared" si="98"/>
        <v>2019</v>
      </c>
      <c r="K6277" t="s">
        <v>5916</v>
      </c>
      <c r="L6277" t="s">
        <v>16</v>
      </c>
      <c r="M6277">
        <v>40475</v>
      </c>
      <c r="N6277">
        <v>93</v>
      </c>
      <c r="O6277" t="s">
        <v>756</v>
      </c>
      <c r="P6277">
        <v>6</v>
      </c>
      <c r="Q6277">
        <v>2</v>
      </c>
      <c r="R6277" t="s">
        <v>18</v>
      </c>
      <c r="T6277">
        <v>6.33</v>
      </c>
      <c r="U6277">
        <v>14</v>
      </c>
      <c r="V6277" t="s">
        <v>33</v>
      </c>
      <c r="W6277" s="2">
        <v>43685</v>
      </c>
      <c r="X6277" t="s">
        <v>130</v>
      </c>
      <c r="Y6277" t="s">
        <v>21</v>
      </c>
      <c r="Z6277" t="s">
        <v>64</v>
      </c>
    </row>
    <row r="6278" spans="1:26" x14ac:dyDescent="0.25">
      <c r="A6278">
        <v>6</v>
      </c>
      <c r="B6278" t="s">
        <v>10</v>
      </c>
      <c r="C6278">
        <v>6</v>
      </c>
      <c r="D6278" t="s">
        <v>11</v>
      </c>
      <c r="E6278" t="s">
        <v>1550</v>
      </c>
      <c r="F6278" t="s">
        <v>13</v>
      </c>
      <c r="G6278" t="s">
        <v>338</v>
      </c>
      <c r="H6278" s="1">
        <v>0</v>
      </c>
      <c r="I6278" s="2">
        <v>43797</v>
      </c>
      <c r="J6278" s="8">
        <f t="shared" si="98"/>
        <v>2019</v>
      </c>
      <c r="K6278" t="s">
        <v>7069</v>
      </c>
      <c r="L6278" t="s">
        <v>102</v>
      </c>
      <c r="M6278">
        <v>21215</v>
      </c>
      <c r="N6278">
        <v>577</v>
      </c>
      <c r="O6278" t="s">
        <v>1657</v>
      </c>
      <c r="P6278">
        <v>8</v>
      </c>
      <c r="Q6278">
        <v>5</v>
      </c>
      <c r="R6278" t="s">
        <v>104</v>
      </c>
      <c r="T6278">
        <v>7.52</v>
      </c>
      <c r="U6278">
        <v>21</v>
      </c>
      <c r="V6278" t="s">
        <v>76</v>
      </c>
      <c r="W6278" s="2">
        <v>43803</v>
      </c>
      <c r="X6278" t="s">
        <v>39</v>
      </c>
      <c r="Y6278" t="s">
        <v>1549</v>
      </c>
      <c r="Z6278" t="s">
        <v>47</v>
      </c>
    </row>
    <row r="6279" spans="1:26" x14ac:dyDescent="0.25">
      <c r="A6279">
        <v>6</v>
      </c>
      <c r="B6279" t="s">
        <v>10</v>
      </c>
      <c r="C6279">
        <v>6</v>
      </c>
      <c r="D6279" t="s">
        <v>11</v>
      </c>
      <c r="E6279" t="s">
        <v>1550</v>
      </c>
      <c r="F6279" t="s">
        <v>13</v>
      </c>
      <c r="G6279" t="s">
        <v>338</v>
      </c>
      <c r="H6279" s="1">
        <v>0</v>
      </c>
      <c r="I6279" s="2">
        <v>43797</v>
      </c>
      <c r="J6279" s="8">
        <f t="shared" si="98"/>
        <v>2019</v>
      </c>
      <c r="K6279" t="s">
        <v>7069</v>
      </c>
      <c r="L6279" t="s">
        <v>102</v>
      </c>
      <c r="M6279">
        <v>21215</v>
      </c>
      <c r="N6279">
        <v>1043</v>
      </c>
      <c r="O6279" t="s">
        <v>559</v>
      </c>
      <c r="P6279">
        <v>273</v>
      </c>
      <c r="Q6279">
        <v>5</v>
      </c>
      <c r="R6279" t="s">
        <v>104</v>
      </c>
      <c r="T6279">
        <v>272.79000000000002</v>
      </c>
      <c r="U6279">
        <v>1049</v>
      </c>
      <c r="V6279" t="s">
        <v>76</v>
      </c>
      <c r="W6279" s="2">
        <v>43803</v>
      </c>
      <c r="X6279" t="s">
        <v>39</v>
      </c>
      <c r="Y6279" t="s">
        <v>1549</v>
      </c>
      <c r="Z6279" t="s">
        <v>47</v>
      </c>
    </row>
    <row r="6280" spans="1:26" x14ac:dyDescent="0.25">
      <c r="A6280">
        <v>6</v>
      </c>
      <c r="B6280" t="s">
        <v>10</v>
      </c>
      <c r="C6280">
        <v>6</v>
      </c>
      <c r="D6280" t="s">
        <v>26</v>
      </c>
      <c r="E6280" t="s">
        <v>1550</v>
      </c>
      <c r="F6280" t="s">
        <v>13</v>
      </c>
      <c r="G6280" t="s">
        <v>338</v>
      </c>
      <c r="H6280" s="1">
        <v>0</v>
      </c>
      <c r="I6280" s="2">
        <v>43797</v>
      </c>
      <c r="J6280" s="8">
        <f t="shared" si="98"/>
        <v>2019</v>
      </c>
      <c r="K6280" t="s">
        <v>7069</v>
      </c>
      <c r="L6280" t="s">
        <v>102</v>
      </c>
      <c r="M6280">
        <v>21215</v>
      </c>
      <c r="N6280">
        <v>321</v>
      </c>
      <c r="O6280" t="s">
        <v>2810</v>
      </c>
      <c r="P6280">
        <v>1</v>
      </c>
      <c r="Q6280">
        <v>1</v>
      </c>
      <c r="R6280" t="s">
        <v>104</v>
      </c>
      <c r="T6280">
        <v>0.74</v>
      </c>
      <c r="U6280">
        <v>2</v>
      </c>
      <c r="V6280" t="s">
        <v>76</v>
      </c>
      <c r="W6280" s="2">
        <v>43803</v>
      </c>
      <c r="X6280" t="s">
        <v>39</v>
      </c>
      <c r="Y6280" t="s">
        <v>1549</v>
      </c>
      <c r="Z6280" t="s">
        <v>49</v>
      </c>
    </row>
    <row r="6281" spans="1:26" x14ac:dyDescent="0.25">
      <c r="A6281">
        <v>6</v>
      </c>
      <c r="B6281" t="s">
        <v>10</v>
      </c>
      <c r="C6281">
        <v>6</v>
      </c>
      <c r="D6281" t="s">
        <v>26</v>
      </c>
      <c r="E6281" t="s">
        <v>94</v>
      </c>
      <c r="F6281" t="s">
        <v>13</v>
      </c>
      <c r="G6281" t="s">
        <v>313</v>
      </c>
      <c r="H6281" s="1">
        <v>0</v>
      </c>
      <c r="I6281" s="2">
        <v>43739</v>
      </c>
      <c r="J6281" s="8">
        <f t="shared" si="98"/>
        <v>2019</v>
      </c>
      <c r="K6281" t="s">
        <v>3721</v>
      </c>
      <c r="L6281" t="s">
        <v>73</v>
      </c>
      <c r="M6281">
        <v>68025</v>
      </c>
      <c r="N6281">
        <v>1708</v>
      </c>
      <c r="O6281" t="s">
        <v>3050</v>
      </c>
      <c r="P6281">
        <v>50</v>
      </c>
      <c r="Q6281">
        <v>1</v>
      </c>
      <c r="R6281" t="s">
        <v>75</v>
      </c>
      <c r="T6281">
        <v>50.33</v>
      </c>
      <c r="U6281">
        <v>105</v>
      </c>
      <c r="V6281" t="s">
        <v>19</v>
      </c>
      <c r="W6281" s="2">
        <v>43745</v>
      </c>
      <c r="X6281" t="s">
        <v>39</v>
      </c>
      <c r="Y6281" t="s">
        <v>98</v>
      </c>
      <c r="Z6281" t="s">
        <v>64</v>
      </c>
    </row>
    <row r="6282" spans="1:26" x14ac:dyDescent="0.25">
      <c r="A6282">
        <v>4</v>
      </c>
      <c r="B6282" t="s">
        <v>43</v>
      </c>
      <c r="C6282">
        <v>6</v>
      </c>
      <c r="D6282" t="s">
        <v>50</v>
      </c>
      <c r="E6282" t="s">
        <v>1772</v>
      </c>
      <c r="F6282" t="s">
        <v>13</v>
      </c>
      <c r="G6282" t="s">
        <v>2362</v>
      </c>
      <c r="H6282" s="1">
        <v>0.2</v>
      </c>
      <c r="I6282" s="2">
        <v>43628</v>
      </c>
      <c r="J6282" s="8">
        <f t="shared" si="98"/>
        <v>2019</v>
      </c>
      <c r="K6282" t="s">
        <v>5070</v>
      </c>
      <c r="L6282" t="s">
        <v>102</v>
      </c>
      <c r="M6282">
        <v>43302</v>
      </c>
      <c r="N6282">
        <v>1096</v>
      </c>
      <c r="O6282" t="s">
        <v>599</v>
      </c>
      <c r="P6282">
        <v>19</v>
      </c>
      <c r="Q6282">
        <v>2</v>
      </c>
      <c r="R6282" t="s">
        <v>104</v>
      </c>
      <c r="T6282">
        <v>19.18</v>
      </c>
      <c r="U6282">
        <v>64</v>
      </c>
      <c r="V6282" t="s">
        <v>19</v>
      </c>
      <c r="W6282" s="2">
        <v>43632</v>
      </c>
      <c r="X6282" t="s">
        <v>39</v>
      </c>
      <c r="Y6282" t="s">
        <v>309</v>
      </c>
      <c r="Z6282" t="s">
        <v>113</v>
      </c>
    </row>
    <row r="6283" spans="1:26" x14ac:dyDescent="0.25">
      <c r="A6283">
        <v>5</v>
      </c>
      <c r="B6283" t="s">
        <v>43</v>
      </c>
      <c r="C6283">
        <v>6</v>
      </c>
      <c r="D6283" t="s">
        <v>11</v>
      </c>
      <c r="E6283" t="s">
        <v>171</v>
      </c>
      <c r="F6283" t="s">
        <v>13</v>
      </c>
      <c r="G6283" t="s">
        <v>1722</v>
      </c>
      <c r="H6283" s="1">
        <v>0</v>
      </c>
      <c r="I6283" s="2">
        <v>43603</v>
      </c>
      <c r="J6283" s="8">
        <f t="shared" si="98"/>
        <v>2019</v>
      </c>
      <c r="K6283" t="s">
        <v>2315</v>
      </c>
      <c r="L6283" t="s">
        <v>102</v>
      </c>
      <c r="M6283">
        <v>10024</v>
      </c>
      <c r="N6283">
        <v>1056</v>
      </c>
      <c r="O6283" t="s">
        <v>1955</v>
      </c>
      <c r="P6283">
        <v>6</v>
      </c>
      <c r="Q6283">
        <v>2</v>
      </c>
      <c r="R6283" t="s">
        <v>104</v>
      </c>
      <c r="T6283">
        <v>6.26</v>
      </c>
      <c r="U6283">
        <v>15</v>
      </c>
      <c r="V6283" t="s">
        <v>19</v>
      </c>
      <c r="W6283" s="2">
        <v>43608</v>
      </c>
      <c r="X6283" t="s">
        <v>39</v>
      </c>
      <c r="Y6283" t="s">
        <v>175</v>
      </c>
      <c r="Z6283" t="s">
        <v>47</v>
      </c>
    </row>
    <row r="6284" spans="1:26" x14ac:dyDescent="0.25">
      <c r="A6284">
        <v>5</v>
      </c>
      <c r="B6284" t="s">
        <v>43</v>
      </c>
      <c r="C6284">
        <v>6</v>
      </c>
      <c r="D6284" t="s">
        <v>26</v>
      </c>
      <c r="E6284" t="s">
        <v>171</v>
      </c>
      <c r="F6284" t="s">
        <v>13</v>
      </c>
      <c r="G6284" t="s">
        <v>1722</v>
      </c>
      <c r="H6284" s="1">
        <v>0.2</v>
      </c>
      <c r="I6284" s="2">
        <v>43603</v>
      </c>
      <c r="J6284" s="8">
        <f t="shared" si="98"/>
        <v>2019</v>
      </c>
      <c r="K6284" t="s">
        <v>2315</v>
      </c>
      <c r="L6284" t="s">
        <v>102</v>
      </c>
      <c r="M6284">
        <v>10024</v>
      </c>
      <c r="N6284">
        <v>57</v>
      </c>
      <c r="O6284" t="s">
        <v>8181</v>
      </c>
      <c r="P6284">
        <v>1</v>
      </c>
      <c r="Q6284">
        <v>1</v>
      </c>
      <c r="R6284" t="s">
        <v>104</v>
      </c>
      <c r="T6284">
        <v>1.03</v>
      </c>
      <c r="U6284">
        <v>3</v>
      </c>
      <c r="V6284" t="s">
        <v>19</v>
      </c>
      <c r="W6284" s="2">
        <v>43608</v>
      </c>
      <c r="X6284" t="s">
        <v>39</v>
      </c>
      <c r="Y6284" t="s">
        <v>175</v>
      </c>
      <c r="Z6284" t="s">
        <v>54</v>
      </c>
    </row>
    <row r="6285" spans="1:26" x14ac:dyDescent="0.25">
      <c r="A6285">
        <v>3</v>
      </c>
      <c r="B6285" t="s">
        <v>10</v>
      </c>
      <c r="C6285">
        <v>3</v>
      </c>
      <c r="D6285" t="s">
        <v>26</v>
      </c>
      <c r="E6285" t="s">
        <v>2602</v>
      </c>
      <c r="F6285" t="s">
        <v>13</v>
      </c>
      <c r="G6285" t="s">
        <v>1634</v>
      </c>
      <c r="H6285" s="1">
        <v>0.2</v>
      </c>
      <c r="I6285" s="2">
        <v>43492</v>
      </c>
      <c r="J6285" s="8">
        <f t="shared" si="98"/>
        <v>2019</v>
      </c>
      <c r="K6285" t="s">
        <v>3495</v>
      </c>
      <c r="L6285" t="s">
        <v>102</v>
      </c>
      <c r="M6285">
        <v>44240</v>
      </c>
      <c r="N6285">
        <v>1126</v>
      </c>
      <c r="O6285" t="s">
        <v>1183</v>
      </c>
      <c r="P6285">
        <v>2</v>
      </c>
      <c r="Q6285">
        <v>3</v>
      </c>
      <c r="R6285" t="s">
        <v>104</v>
      </c>
      <c r="T6285">
        <v>1.75</v>
      </c>
      <c r="U6285">
        <v>14</v>
      </c>
      <c r="V6285" t="s">
        <v>19</v>
      </c>
      <c r="W6285" s="2">
        <v>43495</v>
      </c>
      <c r="X6285" t="s">
        <v>20</v>
      </c>
      <c r="Y6285" t="s">
        <v>309</v>
      </c>
      <c r="Z6285" t="s">
        <v>49</v>
      </c>
    </row>
    <row r="6286" spans="1:26" x14ac:dyDescent="0.25">
      <c r="A6286">
        <v>3</v>
      </c>
      <c r="B6286" t="s">
        <v>10</v>
      </c>
      <c r="C6286">
        <v>3</v>
      </c>
      <c r="D6286" t="s">
        <v>50</v>
      </c>
      <c r="E6286" t="s">
        <v>2602</v>
      </c>
      <c r="F6286" t="s">
        <v>13</v>
      </c>
      <c r="G6286" t="s">
        <v>1634</v>
      </c>
      <c r="H6286" s="1">
        <v>0.2</v>
      </c>
      <c r="I6286" s="2">
        <v>43492</v>
      </c>
      <c r="J6286" s="8">
        <f t="shared" si="98"/>
        <v>2019</v>
      </c>
      <c r="K6286" t="s">
        <v>3495</v>
      </c>
      <c r="L6286" t="s">
        <v>102</v>
      </c>
      <c r="M6286">
        <v>44240</v>
      </c>
      <c r="N6286">
        <v>141</v>
      </c>
      <c r="O6286" t="s">
        <v>4889</v>
      </c>
      <c r="P6286">
        <v>-9</v>
      </c>
      <c r="Q6286">
        <v>3</v>
      </c>
      <c r="R6286" t="s">
        <v>104</v>
      </c>
      <c r="T6286">
        <v>-9</v>
      </c>
      <c r="U6286">
        <v>72</v>
      </c>
      <c r="V6286" t="s">
        <v>19</v>
      </c>
      <c r="W6286" s="2">
        <v>43495</v>
      </c>
      <c r="X6286" t="s">
        <v>20</v>
      </c>
      <c r="Y6286" t="s">
        <v>309</v>
      </c>
      <c r="Z6286" t="s">
        <v>113</v>
      </c>
    </row>
    <row r="6287" spans="1:26" x14ac:dyDescent="0.25">
      <c r="A6287">
        <v>3</v>
      </c>
      <c r="B6287" t="s">
        <v>10</v>
      </c>
      <c r="C6287">
        <v>3</v>
      </c>
      <c r="D6287" t="s">
        <v>50</v>
      </c>
      <c r="E6287" t="s">
        <v>2602</v>
      </c>
      <c r="F6287" t="s">
        <v>13</v>
      </c>
      <c r="G6287" t="s">
        <v>1634</v>
      </c>
      <c r="H6287" s="1">
        <v>0.4</v>
      </c>
      <c r="I6287" s="2">
        <v>43492</v>
      </c>
      <c r="J6287" s="8">
        <f t="shared" si="98"/>
        <v>2019</v>
      </c>
      <c r="K6287" t="s">
        <v>3495</v>
      </c>
      <c r="L6287" t="s">
        <v>102</v>
      </c>
      <c r="M6287">
        <v>44240</v>
      </c>
      <c r="N6287">
        <v>944</v>
      </c>
      <c r="O6287" t="s">
        <v>427</v>
      </c>
      <c r="P6287">
        <v>-27</v>
      </c>
      <c r="Q6287">
        <v>3</v>
      </c>
      <c r="R6287" t="s">
        <v>104</v>
      </c>
      <c r="T6287">
        <v>-27</v>
      </c>
      <c r="U6287">
        <v>108</v>
      </c>
      <c r="V6287" t="s">
        <v>19</v>
      </c>
      <c r="W6287" s="2">
        <v>43495</v>
      </c>
      <c r="X6287" t="s">
        <v>20</v>
      </c>
      <c r="Y6287" t="s">
        <v>309</v>
      </c>
      <c r="Z6287" t="s">
        <v>52</v>
      </c>
    </row>
    <row r="6288" spans="1:26" x14ac:dyDescent="0.25">
      <c r="A6288">
        <v>4</v>
      </c>
      <c r="B6288" t="s">
        <v>25</v>
      </c>
      <c r="C6288">
        <v>3</v>
      </c>
      <c r="D6288" t="s">
        <v>26</v>
      </c>
      <c r="E6288" t="s">
        <v>88</v>
      </c>
      <c r="F6288" t="s">
        <v>13</v>
      </c>
      <c r="G6288" t="s">
        <v>661</v>
      </c>
      <c r="H6288" s="1">
        <v>0</v>
      </c>
      <c r="I6288" s="2">
        <v>43807</v>
      </c>
      <c r="J6288" s="8">
        <f t="shared" si="98"/>
        <v>2019</v>
      </c>
      <c r="K6288" t="s">
        <v>8002</v>
      </c>
      <c r="L6288" t="s">
        <v>30</v>
      </c>
      <c r="M6288">
        <v>94109</v>
      </c>
      <c r="N6288">
        <v>294</v>
      </c>
      <c r="O6288" t="s">
        <v>5919</v>
      </c>
      <c r="P6288">
        <v>21</v>
      </c>
      <c r="Q6288">
        <v>1</v>
      </c>
      <c r="R6288" t="s">
        <v>32</v>
      </c>
      <c r="S6288" t="s">
        <v>92</v>
      </c>
      <c r="T6288">
        <v>20.84</v>
      </c>
      <c r="U6288">
        <v>69</v>
      </c>
      <c r="V6288" t="s">
        <v>33</v>
      </c>
      <c r="W6288" s="2">
        <v>43811</v>
      </c>
      <c r="X6288" t="s">
        <v>20</v>
      </c>
      <c r="Y6288" t="s">
        <v>34</v>
      </c>
      <c r="Z6288" t="s">
        <v>56</v>
      </c>
    </row>
    <row r="6289" spans="1:26" x14ac:dyDescent="0.25">
      <c r="A6289">
        <v>5</v>
      </c>
      <c r="B6289" t="s">
        <v>43</v>
      </c>
      <c r="C6289">
        <v>6</v>
      </c>
      <c r="D6289" t="s">
        <v>26</v>
      </c>
      <c r="E6289" t="s">
        <v>171</v>
      </c>
      <c r="F6289" t="s">
        <v>13</v>
      </c>
      <c r="G6289" t="s">
        <v>849</v>
      </c>
      <c r="H6289" s="1">
        <v>0</v>
      </c>
      <c r="I6289" s="2">
        <v>43823</v>
      </c>
      <c r="J6289" s="8">
        <f t="shared" si="98"/>
        <v>2019</v>
      </c>
      <c r="K6289" t="s">
        <v>850</v>
      </c>
      <c r="L6289" t="s">
        <v>102</v>
      </c>
      <c r="M6289">
        <v>10024</v>
      </c>
      <c r="N6289">
        <v>1502</v>
      </c>
      <c r="O6289" t="s">
        <v>851</v>
      </c>
      <c r="P6289">
        <v>10</v>
      </c>
      <c r="Q6289">
        <v>3</v>
      </c>
      <c r="R6289" t="s">
        <v>104</v>
      </c>
      <c r="T6289">
        <v>9.6999999999999993</v>
      </c>
      <c r="U6289">
        <v>36</v>
      </c>
      <c r="V6289" t="s">
        <v>19</v>
      </c>
      <c r="W6289" s="2">
        <v>43828</v>
      </c>
      <c r="X6289" t="s">
        <v>39</v>
      </c>
      <c r="Y6289" t="s">
        <v>175</v>
      </c>
      <c r="Z6289" t="s">
        <v>56</v>
      </c>
    </row>
    <row r="6290" spans="1:26" x14ac:dyDescent="0.25">
      <c r="A6290">
        <v>5</v>
      </c>
      <c r="B6290" t="s">
        <v>25</v>
      </c>
      <c r="C6290">
        <v>3</v>
      </c>
      <c r="D6290" t="s">
        <v>11</v>
      </c>
      <c r="E6290" t="s">
        <v>171</v>
      </c>
      <c r="F6290" t="s">
        <v>13</v>
      </c>
      <c r="G6290" t="s">
        <v>1214</v>
      </c>
      <c r="H6290" s="1">
        <v>0</v>
      </c>
      <c r="I6290" s="2">
        <v>43695</v>
      </c>
      <c r="J6290" s="8">
        <f t="shared" si="98"/>
        <v>2019</v>
      </c>
      <c r="K6290" t="s">
        <v>1215</v>
      </c>
      <c r="L6290" t="s">
        <v>102</v>
      </c>
      <c r="M6290">
        <v>10011</v>
      </c>
      <c r="N6290">
        <v>493</v>
      </c>
      <c r="O6290" t="s">
        <v>1216</v>
      </c>
      <c r="P6290">
        <v>16</v>
      </c>
      <c r="Q6290">
        <v>2</v>
      </c>
      <c r="R6290" t="s">
        <v>104</v>
      </c>
      <c r="T6290">
        <v>15.79</v>
      </c>
      <c r="U6290">
        <v>40</v>
      </c>
      <c r="V6290" t="s">
        <v>33</v>
      </c>
      <c r="W6290" s="2">
        <v>43700</v>
      </c>
      <c r="X6290" t="s">
        <v>20</v>
      </c>
      <c r="Y6290" t="s">
        <v>175</v>
      </c>
      <c r="Z6290" t="s">
        <v>47</v>
      </c>
    </row>
    <row r="6291" spans="1:26" x14ac:dyDescent="0.25">
      <c r="A6291">
        <v>5</v>
      </c>
      <c r="B6291" t="s">
        <v>25</v>
      </c>
      <c r="C6291">
        <v>3</v>
      </c>
      <c r="D6291" t="s">
        <v>11</v>
      </c>
      <c r="E6291" t="s">
        <v>171</v>
      </c>
      <c r="F6291" t="s">
        <v>13</v>
      </c>
      <c r="G6291" t="s">
        <v>1214</v>
      </c>
      <c r="H6291" s="1">
        <v>0</v>
      </c>
      <c r="I6291" s="2">
        <v>43695</v>
      </c>
      <c r="J6291" s="8">
        <f t="shared" si="98"/>
        <v>2019</v>
      </c>
      <c r="K6291" t="s">
        <v>1215</v>
      </c>
      <c r="L6291" t="s">
        <v>102</v>
      </c>
      <c r="M6291">
        <v>10011</v>
      </c>
      <c r="N6291">
        <v>498</v>
      </c>
      <c r="O6291" t="s">
        <v>1217</v>
      </c>
      <c r="P6291">
        <v>3</v>
      </c>
      <c r="Q6291">
        <v>2</v>
      </c>
      <c r="R6291" t="s">
        <v>104</v>
      </c>
      <c r="T6291">
        <v>3.08</v>
      </c>
      <c r="U6291">
        <v>10</v>
      </c>
      <c r="V6291" t="s">
        <v>33</v>
      </c>
      <c r="W6291" s="2">
        <v>43700</v>
      </c>
      <c r="X6291" t="s">
        <v>20</v>
      </c>
      <c r="Y6291" t="s">
        <v>175</v>
      </c>
      <c r="Z6291" t="s">
        <v>47</v>
      </c>
    </row>
    <row r="6292" spans="1:26" x14ac:dyDescent="0.25">
      <c r="A6292">
        <v>5</v>
      </c>
      <c r="B6292" t="s">
        <v>25</v>
      </c>
      <c r="C6292">
        <v>3</v>
      </c>
      <c r="D6292" t="s">
        <v>26</v>
      </c>
      <c r="E6292" t="s">
        <v>171</v>
      </c>
      <c r="F6292" t="s">
        <v>13</v>
      </c>
      <c r="G6292" t="s">
        <v>1214</v>
      </c>
      <c r="H6292" s="1">
        <v>0.2</v>
      </c>
      <c r="I6292" s="2">
        <v>43695</v>
      </c>
      <c r="J6292" s="8">
        <f t="shared" si="98"/>
        <v>2019</v>
      </c>
      <c r="K6292" t="s">
        <v>1215</v>
      </c>
      <c r="L6292" t="s">
        <v>102</v>
      </c>
      <c r="M6292">
        <v>10011</v>
      </c>
      <c r="N6292">
        <v>1338</v>
      </c>
      <c r="O6292" t="s">
        <v>1218</v>
      </c>
      <c r="P6292">
        <v>34</v>
      </c>
      <c r="Q6292">
        <v>9</v>
      </c>
      <c r="R6292" t="s">
        <v>104</v>
      </c>
      <c r="T6292">
        <v>33.57</v>
      </c>
      <c r="U6292">
        <v>107</v>
      </c>
      <c r="V6292" t="s">
        <v>33</v>
      </c>
      <c r="W6292" s="2">
        <v>43700</v>
      </c>
      <c r="X6292" t="s">
        <v>20</v>
      </c>
      <c r="Y6292" t="s">
        <v>175</v>
      </c>
      <c r="Z6292" t="s">
        <v>54</v>
      </c>
    </row>
    <row r="6293" spans="1:26" x14ac:dyDescent="0.25">
      <c r="A6293">
        <v>5</v>
      </c>
      <c r="B6293" t="s">
        <v>25</v>
      </c>
      <c r="C6293">
        <v>3</v>
      </c>
      <c r="D6293" t="s">
        <v>50</v>
      </c>
      <c r="E6293" t="s">
        <v>171</v>
      </c>
      <c r="F6293" t="s">
        <v>13</v>
      </c>
      <c r="G6293" t="s">
        <v>1214</v>
      </c>
      <c r="H6293" s="1">
        <v>0</v>
      </c>
      <c r="I6293" s="2">
        <v>43695</v>
      </c>
      <c r="J6293" s="8">
        <f t="shared" si="98"/>
        <v>2019</v>
      </c>
      <c r="K6293" t="s">
        <v>1215</v>
      </c>
      <c r="L6293" t="s">
        <v>102</v>
      </c>
      <c r="M6293">
        <v>10011</v>
      </c>
      <c r="N6293">
        <v>778</v>
      </c>
      <c r="O6293" t="s">
        <v>1219</v>
      </c>
      <c r="P6293">
        <v>11</v>
      </c>
      <c r="Q6293">
        <v>1</v>
      </c>
      <c r="R6293" t="s">
        <v>104</v>
      </c>
      <c r="T6293">
        <v>10.99</v>
      </c>
      <c r="U6293">
        <v>38</v>
      </c>
      <c r="V6293" t="s">
        <v>33</v>
      </c>
      <c r="W6293" s="2">
        <v>43700</v>
      </c>
      <c r="X6293" t="s">
        <v>20</v>
      </c>
      <c r="Y6293" t="s">
        <v>175</v>
      </c>
      <c r="Z6293" t="s">
        <v>52</v>
      </c>
    </row>
    <row r="6294" spans="1:26" x14ac:dyDescent="0.25">
      <c r="A6294">
        <v>5</v>
      </c>
      <c r="B6294" t="s">
        <v>25</v>
      </c>
      <c r="C6294">
        <v>3</v>
      </c>
      <c r="D6294" t="s">
        <v>11</v>
      </c>
      <c r="E6294" t="s">
        <v>171</v>
      </c>
      <c r="F6294" t="s">
        <v>13</v>
      </c>
      <c r="G6294" t="s">
        <v>1214</v>
      </c>
      <c r="H6294" s="1">
        <v>0</v>
      </c>
      <c r="I6294" s="2">
        <v>43695</v>
      </c>
      <c r="J6294" s="8">
        <f t="shared" si="98"/>
        <v>2019</v>
      </c>
      <c r="K6294" t="s">
        <v>1215</v>
      </c>
      <c r="L6294" t="s">
        <v>102</v>
      </c>
      <c r="M6294">
        <v>10011</v>
      </c>
      <c r="N6294">
        <v>1447</v>
      </c>
      <c r="O6294" t="s">
        <v>8156</v>
      </c>
      <c r="P6294">
        <v>27</v>
      </c>
      <c r="Q6294">
        <v>3</v>
      </c>
      <c r="R6294" t="s">
        <v>104</v>
      </c>
      <c r="T6294">
        <v>27.29</v>
      </c>
      <c r="U6294">
        <v>88</v>
      </c>
      <c r="V6294" t="s">
        <v>33</v>
      </c>
      <c r="W6294" s="2">
        <v>43700</v>
      </c>
      <c r="X6294" t="s">
        <v>20</v>
      </c>
      <c r="Y6294" t="s">
        <v>175</v>
      </c>
      <c r="Z6294" t="s">
        <v>47</v>
      </c>
    </row>
    <row r="6295" spans="1:26" x14ac:dyDescent="0.25">
      <c r="A6295">
        <v>6</v>
      </c>
      <c r="B6295" t="s">
        <v>10</v>
      </c>
      <c r="C6295">
        <v>6</v>
      </c>
      <c r="D6295" t="s">
        <v>11</v>
      </c>
      <c r="E6295" t="s">
        <v>1896</v>
      </c>
      <c r="F6295" t="s">
        <v>13</v>
      </c>
      <c r="G6295" t="s">
        <v>8132</v>
      </c>
      <c r="H6295" s="1">
        <v>0</v>
      </c>
      <c r="I6295" s="2">
        <v>43803</v>
      </c>
      <c r="J6295" s="8">
        <f t="shared" si="98"/>
        <v>2019</v>
      </c>
      <c r="K6295" t="s">
        <v>2297</v>
      </c>
      <c r="L6295" t="s">
        <v>102</v>
      </c>
      <c r="M6295">
        <v>7501</v>
      </c>
      <c r="N6295">
        <v>1563</v>
      </c>
      <c r="O6295" t="s">
        <v>8216</v>
      </c>
      <c r="P6295">
        <v>2</v>
      </c>
      <c r="Q6295">
        <v>1</v>
      </c>
      <c r="R6295" t="s">
        <v>104</v>
      </c>
      <c r="T6295">
        <v>1.56</v>
      </c>
      <c r="U6295">
        <v>13</v>
      </c>
      <c r="V6295" t="s">
        <v>19</v>
      </c>
      <c r="W6295" s="2">
        <v>43809</v>
      </c>
      <c r="X6295" t="s">
        <v>39</v>
      </c>
      <c r="Y6295" t="s">
        <v>485</v>
      </c>
      <c r="Z6295" t="s">
        <v>47</v>
      </c>
    </row>
    <row r="6296" spans="1:26" x14ac:dyDescent="0.25">
      <c r="A6296">
        <v>6</v>
      </c>
      <c r="B6296" t="s">
        <v>10</v>
      </c>
      <c r="C6296">
        <v>6</v>
      </c>
      <c r="D6296" t="s">
        <v>11</v>
      </c>
      <c r="E6296" t="s">
        <v>1896</v>
      </c>
      <c r="F6296" t="s">
        <v>13</v>
      </c>
      <c r="G6296" t="s">
        <v>8132</v>
      </c>
      <c r="H6296" s="1">
        <v>0</v>
      </c>
      <c r="I6296" s="2">
        <v>43803</v>
      </c>
      <c r="J6296" s="8">
        <f t="shared" si="98"/>
        <v>2019</v>
      </c>
      <c r="K6296" t="s">
        <v>2297</v>
      </c>
      <c r="L6296" t="s">
        <v>102</v>
      </c>
      <c r="M6296">
        <v>7501</v>
      </c>
      <c r="N6296">
        <v>763</v>
      </c>
      <c r="O6296" t="s">
        <v>543</v>
      </c>
      <c r="P6296">
        <v>18</v>
      </c>
      <c r="Q6296">
        <v>3</v>
      </c>
      <c r="R6296" t="s">
        <v>104</v>
      </c>
      <c r="T6296">
        <v>18.18</v>
      </c>
      <c r="U6296">
        <v>303</v>
      </c>
      <c r="V6296" t="s">
        <v>19</v>
      </c>
      <c r="W6296" s="2">
        <v>43809</v>
      </c>
      <c r="X6296" t="s">
        <v>39</v>
      </c>
      <c r="Y6296" t="s">
        <v>485</v>
      </c>
      <c r="Z6296" t="s">
        <v>24</v>
      </c>
    </row>
    <row r="6297" spans="1:26" x14ac:dyDescent="0.25">
      <c r="A6297">
        <v>6</v>
      </c>
      <c r="B6297" t="s">
        <v>10</v>
      </c>
      <c r="C6297">
        <v>6</v>
      </c>
      <c r="D6297" t="s">
        <v>11</v>
      </c>
      <c r="E6297" t="s">
        <v>1896</v>
      </c>
      <c r="F6297" t="s">
        <v>13</v>
      </c>
      <c r="G6297" t="s">
        <v>8132</v>
      </c>
      <c r="H6297" s="1">
        <v>0</v>
      </c>
      <c r="I6297" s="2">
        <v>43803</v>
      </c>
      <c r="J6297" s="8">
        <f t="shared" si="98"/>
        <v>2019</v>
      </c>
      <c r="K6297" t="s">
        <v>2297</v>
      </c>
      <c r="L6297" t="s">
        <v>102</v>
      </c>
      <c r="M6297">
        <v>7501</v>
      </c>
      <c r="N6297">
        <v>772</v>
      </c>
      <c r="O6297" t="s">
        <v>432</v>
      </c>
      <c r="P6297">
        <v>46</v>
      </c>
      <c r="Q6297">
        <v>3</v>
      </c>
      <c r="R6297" t="s">
        <v>104</v>
      </c>
      <c r="T6297">
        <v>45.56</v>
      </c>
      <c r="U6297">
        <v>182</v>
      </c>
      <c r="V6297" t="s">
        <v>19</v>
      </c>
      <c r="W6297" s="2">
        <v>43809</v>
      </c>
      <c r="X6297" t="s">
        <v>39</v>
      </c>
      <c r="Y6297" t="s">
        <v>485</v>
      </c>
      <c r="Z6297" t="s">
        <v>24</v>
      </c>
    </row>
    <row r="6298" spans="1:26" x14ac:dyDescent="0.25">
      <c r="A6298">
        <v>3</v>
      </c>
      <c r="B6298" t="s">
        <v>10</v>
      </c>
      <c r="C6298">
        <v>3</v>
      </c>
      <c r="D6298" t="s">
        <v>11</v>
      </c>
      <c r="E6298" t="s">
        <v>2083</v>
      </c>
      <c r="F6298" t="s">
        <v>13</v>
      </c>
      <c r="G6298" t="s">
        <v>282</v>
      </c>
      <c r="H6298" s="1">
        <v>0.2</v>
      </c>
      <c r="I6298" s="2">
        <v>43802</v>
      </c>
      <c r="J6298" s="8">
        <f t="shared" si="98"/>
        <v>2019</v>
      </c>
      <c r="K6298" t="s">
        <v>2084</v>
      </c>
      <c r="L6298" t="s">
        <v>30</v>
      </c>
      <c r="M6298">
        <v>80229</v>
      </c>
      <c r="N6298">
        <v>497</v>
      </c>
      <c r="O6298" t="s">
        <v>1681</v>
      </c>
      <c r="P6298">
        <v>5</v>
      </c>
      <c r="Q6298">
        <v>1</v>
      </c>
      <c r="R6298" t="s">
        <v>32</v>
      </c>
      <c r="T6298">
        <v>4.66</v>
      </c>
      <c r="U6298">
        <v>16</v>
      </c>
      <c r="V6298" t="s">
        <v>19</v>
      </c>
      <c r="W6298" s="2">
        <v>43805</v>
      </c>
      <c r="X6298" t="s">
        <v>20</v>
      </c>
      <c r="Y6298" t="s">
        <v>285</v>
      </c>
      <c r="Z6298" t="s">
        <v>47</v>
      </c>
    </row>
    <row r="6299" spans="1:26" x14ac:dyDescent="0.25">
      <c r="A6299">
        <v>3</v>
      </c>
      <c r="B6299" t="s">
        <v>10</v>
      </c>
      <c r="C6299">
        <v>3</v>
      </c>
      <c r="D6299" t="s">
        <v>11</v>
      </c>
      <c r="E6299" t="s">
        <v>2083</v>
      </c>
      <c r="F6299" t="s">
        <v>13</v>
      </c>
      <c r="G6299" t="s">
        <v>282</v>
      </c>
      <c r="H6299" s="1">
        <v>0.2</v>
      </c>
      <c r="I6299" s="2">
        <v>43802</v>
      </c>
      <c r="J6299" s="8">
        <f t="shared" si="98"/>
        <v>2019</v>
      </c>
      <c r="K6299" t="s">
        <v>2084</v>
      </c>
      <c r="L6299" t="s">
        <v>30</v>
      </c>
      <c r="M6299">
        <v>80229</v>
      </c>
      <c r="N6299">
        <v>1505</v>
      </c>
      <c r="O6299" t="s">
        <v>560</v>
      </c>
      <c r="P6299">
        <v>7</v>
      </c>
      <c r="Q6299">
        <v>3</v>
      </c>
      <c r="R6299" t="s">
        <v>32</v>
      </c>
      <c r="T6299">
        <v>7.01</v>
      </c>
      <c r="U6299">
        <v>23</v>
      </c>
      <c r="V6299" t="s">
        <v>19</v>
      </c>
      <c r="W6299" s="2">
        <v>43805</v>
      </c>
      <c r="X6299" t="s">
        <v>20</v>
      </c>
      <c r="Y6299" t="s">
        <v>285</v>
      </c>
      <c r="Z6299" t="s">
        <v>47</v>
      </c>
    </row>
    <row r="6300" spans="1:26" x14ac:dyDescent="0.25">
      <c r="A6300">
        <v>3</v>
      </c>
      <c r="B6300" t="s">
        <v>10</v>
      </c>
      <c r="C6300">
        <v>3</v>
      </c>
      <c r="D6300" t="s">
        <v>11</v>
      </c>
      <c r="E6300" t="s">
        <v>2083</v>
      </c>
      <c r="F6300" t="s">
        <v>13</v>
      </c>
      <c r="G6300" t="s">
        <v>282</v>
      </c>
      <c r="H6300" s="1">
        <v>0.2</v>
      </c>
      <c r="I6300" s="2">
        <v>43802</v>
      </c>
      <c r="J6300" s="8">
        <f t="shared" si="98"/>
        <v>2019</v>
      </c>
      <c r="K6300" t="s">
        <v>2084</v>
      </c>
      <c r="L6300" t="s">
        <v>30</v>
      </c>
      <c r="M6300">
        <v>80229</v>
      </c>
      <c r="N6300">
        <v>577</v>
      </c>
      <c r="O6300" t="s">
        <v>1657</v>
      </c>
      <c r="P6300">
        <v>3</v>
      </c>
      <c r="Q6300">
        <v>5</v>
      </c>
      <c r="R6300" t="s">
        <v>32</v>
      </c>
      <c r="T6300">
        <v>3.34</v>
      </c>
      <c r="U6300">
        <v>17</v>
      </c>
      <c r="V6300" t="s">
        <v>19</v>
      </c>
      <c r="W6300" s="2">
        <v>43805</v>
      </c>
      <c r="X6300" t="s">
        <v>20</v>
      </c>
      <c r="Y6300" t="s">
        <v>285</v>
      </c>
      <c r="Z6300" t="s">
        <v>47</v>
      </c>
    </row>
    <row r="6301" spans="1:26" x14ac:dyDescent="0.25">
      <c r="A6301">
        <v>3</v>
      </c>
      <c r="B6301" t="s">
        <v>10</v>
      </c>
      <c r="C6301">
        <v>3</v>
      </c>
      <c r="D6301" t="s">
        <v>26</v>
      </c>
      <c r="E6301" t="s">
        <v>2083</v>
      </c>
      <c r="F6301" t="s">
        <v>13</v>
      </c>
      <c r="G6301" t="s">
        <v>282</v>
      </c>
      <c r="H6301" s="1">
        <v>0.2</v>
      </c>
      <c r="I6301" s="2">
        <v>43802</v>
      </c>
      <c r="J6301" s="8">
        <f t="shared" si="98"/>
        <v>2019</v>
      </c>
      <c r="K6301" t="s">
        <v>2084</v>
      </c>
      <c r="L6301" t="s">
        <v>30</v>
      </c>
      <c r="M6301">
        <v>80229</v>
      </c>
      <c r="N6301">
        <v>1654</v>
      </c>
      <c r="O6301" t="s">
        <v>3702</v>
      </c>
      <c r="P6301">
        <v>4</v>
      </c>
      <c r="Q6301">
        <v>2</v>
      </c>
      <c r="R6301" t="s">
        <v>32</v>
      </c>
      <c r="T6301">
        <v>3.74</v>
      </c>
      <c r="U6301">
        <v>10</v>
      </c>
      <c r="V6301" t="s">
        <v>19</v>
      </c>
      <c r="W6301" s="2">
        <v>43805</v>
      </c>
      <c r="X6301" t="s">
        <v>20</v>
      </c>
      <c r="Y6301" t="s">
        <v>285</v>
      </c>
      <c r="Z6301" t="s">
        <v>64</v>
      </c>
    </row>
    <row r="6302" spans="1:26" x14ac:dyDescent="0.25">
      <c r="A6302">
        <v>3</v>
      </c>
      <c r="B6302" t="s">
        <v>10</v>
      </c>
      <c r="C6302">
        <v>3</v>
      </c>
      <c r="D6302" t="s">
        <v>26</v>
      </c>
      <c r="E6302" t="s">
        <v>2083</v>
      </c>
      <c r="F6302" t="s">
        <v>13</v>
      </c>
      <c r="G6302" t="s">
        <v>282</v>
      </c>
      <c r="H6302" s="1">
        <v>0.2</v>
      </c>
      <c r="I6302" s="2">
        <v>43802</v>
      </c>
      <c r="J6302" s="8">
        <f t="shared" si="98"/>
        <v>2019</v>
      </c>
      <c r="K6302" t="s">
        <v>2084</v>
      </c>
      <c r="L6302" t="s">
        <v>30</v>
      </c>
      <c r="M6302">
        <v>80229</v>
      </c>
      <c r="N6302">
        <v>1161</v>
      </c>
      <c r="O6302" t="s">
        <v>1034</v>
      </c>
      <c r="P6302">
        <v>1</v>
      </c>
      <c r="Q6302">
        <v>6</v>
      </c>
      <c r="R6302" t="s">
        <v>32</v>
      </c>
      <c r="T6302">
        <v>1</v>
      </c>
      <c r="U6302">
        <v>13</v>
      </c>
      <c r="V6302" t="s">
        <v>19</v>
      </c>
      <c r="W6302" s="2">
        <v>43805</v>
      </c>
      <c r="X6302" t="s">
        <v>20</v>
      </c>
      <c r="Y6302" t="s">
        <v>285</v>
      </c>
      <c r="Z6302" t="s">
        <v>49</v>
      </c>
    </row>
    <row r="6303" spans="1:26" x14ac:dyDescent="0.25">
      <c r="A6303">
        <v>3</v>
      </c>
      <c r="B6303" t="s">
        <v>10</v>
      </c>
      <c r="C6303">
        <v>3</v>
      </c>
      <c r="D6303" t="s">
        <v>26</v>
      </c>
      <c r="E6303" t="s">
        <v>2083</v>
      </c>
      <c r="F6303" t="s">
        <v>13</v>
      </c>
      <c r="G6303" t="s">
        <v>282</v>
      </c>
      <c r="H6303" s="1">
        <v>0.2</v>
      </c>
      <c r="I6303" s="2">
        <v>43802</v>
      </c>
      <c r="J6303" s="8">
        <f t="shared" si="98"/>
        <v>2019</v>
      </c>
      <c r="K6303" t="s">
        <v>2084</v>
      </c>
      <c r="L6303" t="s">
        <v>30</v>
      </c>
      <c r="M6303">
        <v>80229</v>
      </c>
      <c r="N6303">
        <v>597</v>
      </c>
      <c r="O6303" t="s">
        <v>8264</v>
      </c>
      <c r="P6303">
        <v>6</v>
      </c>
      <c r="Q6303">
        <v>7</v>
      </c>
      <c r="R6303" t="s">
        <v>32</v>
      </c>
      <c r="T6303">
        <v>5.91</v>
      </c>
      <c r="U6303">
        <v>47</v>
      </c>
      <c r="V6303" t="s">
        <v>19</v>
      </c>
      <c r="W6303" s="2">
        <v>43805</v>
      </c>
      <c r="X6303" t="s">
        <v>20</v>
      </c>
      <c r="Y6303" t="s">
        <v>285</v>
      </c>
      <c r="Z6303" t="s">
        <v>356</v>
      </c>
    </row>
    <row r="6304" spans="1:26" x14ac:dyDescent="0.25">
      <c r="A6304">
        <v>3</v>
      </c>
      <c r="B6304" t="s">
        <v>10</v>
      </c>
      <c r="C6304">
        <v>3</v>
      </c>
      <c r="D6304" t="s">
        <v>50</v>
      </c>
      <c r="E6304" t="s">
        <v>2083</v>
      </c>
      <c r="F6304" t="s">
        <v>13</v>
      </c>
      <c r="G6304" t="s">
        <v>282</v>
      </c>
      <c r="H6304" s="1">
        <v>0.2</v>
      </c>
      <c r="I6304" s="2">
        <v>43802</v>
      </c>
      <c r="J6304" s="8">
        <f t="shared" si="98"/>
        <v>2019</v>
      </c>
      <c r="K6304" t="s">
        <v>2084</v>
      </c>
      <c r="L6304" t="s">
        <v>30</v>
      </c>
      <c r="M6304">
        <v>80229</v>
      </c>
      <c r="N6304">
        <v>1077</v>
      </c>
      <c r="O6304" t="s">
        <v>4948</v>
      </c>
      <c r="P6304">
        <v>11</v>
      </c>
      <c r="Q6304">
        <v>6</v>
      </c>
      <c r="R6304" t="s">
        <v>32</v>
      </c>
      <c r="T6304">
        <v>10.55</v>
      </c>
      <c r="U6304">
        <v>77</v>
      </c>
      <c r="V6304" t="s">
        <v>19</v>
      </c>
      <c r="W6304" s="2">
        <v>43805</v>
      </c>
      <c r="X6304" t="s">
        <v>20</v>
      </c>
      <c r="Y6304" t="s">
        <v>285</v>
      </c>
      <c r="Z6304" t="s">
        <v>113</v>
      </c>
    </row>
    <row r="6305" spans="1:26" x14ac:dyDescent="0.25">
      <c r="A6305">
        <v>3</v>
      </c>
      <c r="B6305" t="s">
        <v>10</v>
      </c>
      <c r="C6305">
        <v>3</v>
      </c>
      <c r="D6305" t="s">
        <v>50</v>
      </c>
      <c r="E6305" t="s">
        <v>2083</v>
      </c>
      <c r="F6305" t="s">
        <v>13</v>
      </c>
      <c r="G6305" t="s">
        <v>282</v>
      </c>
      <c r="H6305" s="1">
        <v>0.2</v>
      </c>
      <c r="I6305" s="2">
        <v>43802</v>
      </c>
      <c r="J6305" s="8">
        <f t="shared" si="98"/>
        <v>2019</v>
      </c>
      <c r="K6305" t="s">
        <v>2084</v>
      </c>
      <c r="L6305" t="s">
        <v>30</v>
      </c>
      <c r="M6305">
        <v>80229</v>
      </c>
      <c r="N6305">
        <v>1077</v>
      </c>
      <c r="O6305" t="s">
        <v>4948</v>
      </c>
      <c r="P6305">
        <v>14</v>
      </c>
      <c r="Q6305">
        <v>8</v>
      </c>
      <c r="R6305" t="s">
        <v>32</v>
      </c>
      <c r="T6305">
        <v>14.07</v>
      </c>
      <c r="U6305">
        <v>102</v>
      </c>
      <c r="V6305" t="s">
        <v>19</v>
      </c>
      <c r="W6305" s="2">
        <v>43805</v>
      </c>
      <c r="X6305" t="s">
        <v>20</v>
      </c>
      <c r="Y6305" t="s">
        <v>285</v>
      </c>
      <c r="Z6305" t="s">
        <v>113</v>
      </c>
    </row>
    <row r="6306" spans="1:26" x14ac:dyDescent="0.25">
      <c r="A6306">
        <v>7</v>
      </c>
      <c r="B6306" t="s">
        <v>25</v>
      </c>
      <c r="C6306">
        <v>6</v>
      </c>
      <c r="D6306" t="s">
        <v>26</v>
      </c>
      <c r="E6306" t="s">
        <v>65</v>
      </c>
      <c r="F6306" t="s">
        <v>13</v>
      </c>
      <c r="G6306" t="s">
        <v>317</v>
      </c>
      <c r="H6306" s="1">
        <v>0.2</v>
      </c>
      <c r="I6306" s="2">
        <v>43786</v>
      </c>
      <c r="J6306" s="8">
        <f t="shared" si="98"/>
        <v>2019</v>
      </c>
      <c r="K6306" t="s">
        <v>8028</v>
      </c>
      <c r="L6306" t="s">
        <v>30</v>
      </c>
      <c r="M6306">
        <v>98103</v>
      </c>
      <c r="N6306">
        <v>414</v>
      </c>
      <c r="O6306" t="s">
        <v>1222</v>
      </c>
      <c r="P6306">
        <v>5</v>
      </c>
      <c r="Q6306">
        <v>2</v>
      </c>
      <c r="R6306" t="s">
        <v>32</v>
      </c>
      <c r="S6306" t="s">
        <v>92</v>
      </c>
      <c r="T6306">
        <v>4.5199999999999996</v>
      </c>
      <c r="U6306">
        <v>14</v>
      </c>
      <c r="V6306" t="s">
        <v>33</v>
      </c>
      <c r="W6306" s="2">
        <v>43793</v>
      </c>
      <c r="X6306" t="s">
        <v>39</v>
      </c>
      <c r="Y6306" t="s">
        <v>69</v>
      </c>
      <c r="Z6306" t="s">
        <v>54</v>
      </c>
    </row>
    <row r="6307" spans="1:26" x14ac:dyDescent="0.25">
      <c r="A6307">
        <v>1</v>
      </c>
      <c r="B6307" t="s">
        <v>10</v>
      </c>
      <c r="C6307">
        <v>1</v>
      </c>
      <c r="D6307" t="s">
        <v>26</v>
      </c>
      <c r="E6307" t="s">
        <v>619</v>
      </c>
      <c r="F6307" t="s">
        <v>13</v>
      </c>
      <c r="G6307" t="s">
        <v>620</v>
      </c>
      <c r="H6307" s="1">
        <v>0</v>
      </c>
      <c r="I6307" s="2">
        <v>43724</v>
      </c>
      <c r="J6307" s="8">
        <f t="shared" si="98"/>
        <v>2019</v>
      </c>
      <c r="K6307" t="s">
        <v>621</v>
      </c>
      <c r="L6307" t="s">
        <v>30</v>
      </c>
      <c r="M6307">
        <v>90301</v>
      </c>
      <c r="N6307">
        <v>129</v>
      </c>
      <c r="O6307" t="s">
        <v>8162</v>
      </c>
      <c r="P6307">
        <v>4</v>
      </c>
      <c r="Q6307">
        <v>2</v>
      </c>
      <c r="R6307" t="s">
        <v>32</v>
      </c>
      <c r="T6307">
        <v>4.0599999999999996</v>
      </c>
      <c r="U6307">
        <v>9</v>
      </c>
      <c r="V6307" t="s">
        <v>33</v>
      </c>
      <c r="W6307" s="2">
        <v>43725</v>
      </c>
      <c r="X6307" t="s">
        <v>130</v>
      </c>
      <c r="Y6307" t="s">
        <v>34</v>
      </c>
      <c r="Z6307" t="s">
        <v>64</v>
      </c>
    </row>
    <row r="6308" spans="1:26" x14ac:dyDescent="0.25">
      <c r="A6308">
        <v>1</v>
      </c>
      <c r="B6308" t="s">
        <v>10</v>
      </c>
      <c r="C6308">
        <v>1</v>
      </c>
      <c r="D6308" t="s">
        <v>26</v>
      </c>
      <c r="E6308" t="s">
        <v>619</v>
      </c>
      <c r="F6308" t="s">
        <v>13</v>
      </c>
      <c r="G6308" t="s">
        <v>620</v>
      </c>
      <c r="H6308" s="1">
        <v>0</v>
      </c>
      <c r="I6308" s="2">
        <v>43724</v>
      </c>
      <c r="J6308" s="8">
        <f t="shared" si="98"/>
        <v>2019</v>
      </c>
      <c r="K6308" t="s">
        <v>621</v>
      </c>
      <c r="L6308" t="s">
        <v>30</v>
      </c>
      <c r="M6308">
        <v>90301</v>
      </c>
      <c r="N6308">
        <v>1146</v>
      </c>
      <c r="O6308" t="s">
        <v>622</v>
      </c>
      <c r="P6308">
        <v>2</v>
      </c>
      <c r="Q6308">
        <v>1</v>
      </c>
      <c r="R6308" t="s">
        <v>32</v>
      </c>
      <c r="T6308">
        <v>1.55</v>
      </c>
      <c r="U6308">
        <v>6</v>
      </c>
      <c r="V6308" t="s">
        <v>33</v>
      </c>
      <c r="W6308" s="2">
        <v>43725</v>
      </c>
      <c r="X6308" t="s">
        <v>130</v>
      </c>
      <c r="Y6308" t="s">
        <v>34</v>
      </c>
      <c r="Z6308" t="s">
        <v>49</v>
      </c>
    </row>
    <row r="6309" spans="1:26" x14ac:dyDescent="0.25">
      <c r="A6309">
        <v>2</v>
      </c>
      <c r="B6309" t="s">
        <v>25</v>
      </c>
      <c r="C6309">
        <v>1</v>
      </c>
      <c r="D6309" t="s">
        <v>11</v>
      </c>
      <c r="E6309" t="s">
        <v>65</v>
      </c>
      <c r="F6309" t="s">
        <v>13</v>
      </c>
      <c r="G6309" t="s">
        <v>6865</v>
      </c>
      <c r="H6309" s="1">
        <v>0</v>
      </c>
      <c r="I6309" s="2">
        <v>43594</v>
      </c>
      <c r="J6309" s="8">
        <f t="shared" si="98"/>
        <v>2019</v>
      </c>
      <c r="K6309" t="s">
        <v>6866</v>
      </c>
      <c r="L6309" t="s">
        <v>30</v>
      </c>
      <c r="M6309">
        <v>98105</v>
      </c>
      <c r="N6309">
        <v>1356</v>
      </c>
      <c r="O6309" t="s">
        <v>5655</v>
      </c>
      <c r="P6309">
        <v>63</v>
      </c>
      <c r="Q6309">
        <v>1</v>
      </c>
      <c r="R6309" t="s">
        <v>32</v>
      </c>
      <c r="T6309">
        <v>63.11</v>
      </c>
      <c r="U6309">
        <v>287</v>
      </c>
      <c r="V6309" t="s">
        <v>76</v>
      </c>
      <c r="W6309" s="2">
        <v>43596</v>
      </c>
      <c r="X6309" t="s">
        <v>130</v>
      </c>
      <c r="Y6309" t="s">
        <v>69</v>
      </c>
      <c r="Z6309" t="s">
        <v>41</v>
      </c>
    </row>
    <row r="6310" spans="1:26" x14ac:dyDescent="0.25">
      <c r="A6310">
        <v>2</v>
      </c>
      <c r="B6310" t="s">
        <v>25</v>
      </c>
      <c r="C6310">
        <v>1</v>
      </c>
      <c r="D6310" t="s">
        <v>26</v>
      </c>
      <c r="E6310" t="s">
        <v>65</v>
      </c>
      <c r="F6310" t="s">
        <v>13</v>
      </c>
      <c r="G6310" t="s">
        <v>6865</v>
      </c>
      <c r="H6310" s="1">
        <v>0</v>
      </c>
      <c r="I6310" s="2">
        <v>43594</v>
      </c>
      <c r="J6310" s="8">
        <f t="shared" si="98"/>
        <v>2019</v>
      </c>
      <c r="K6310" t="s">
        <v>6866</v>
      </c>
      <c r="L6310" t="s">
        <v>30</v>
      </c>
      <c r="M6310">
        <v>98105</v>
      </c>
      <c r="N6310">
        <v>817</v>
      </c>
      <c r="O6310" t="s">
        <v>181</v>
      </c>
      <c r="P6310">
        <v>26</v>
      </c>
      <c r="Q6310">
        <v>3</v>
      </c>
      <c r="R6310" t="s">
        <v>32</v>
      </c>
      <c r="T6310">
        <v>26.07</v>
      </c>
      <c r="U6310">
        <v>104</v>
      </c>
      <c r="V6310" t="s">
        <v>76</v>
      </c>
      <c r="W6310" s="2">
        <v>43596</v>
      </c>
      <c r="X6310" t="s">
        <v>130</v>
      </c>
      <c r="Y6310" t="s">
        <v>69</v>
      </c>
      <c r="Z6310" t="s">
        <v>42</v>
      </c>
    </row>
    <row r="6311" spans="1:26" x14ac:dyDescent="0.25">
      <c r="A6311">
        <v>2</v>
      </c>
      <c r="B6311" t="s">
        <v>25</v>
      </c>
      <c r="C6311">
        <v>1</v>
      </c>
      <c r="D6311" t="s">
        <v>26</v>
      </c>
      <c r="E6311" t="s">
        <v>65</v>
      </c>
      <c r="F6311" t="s">
        <v>13</v>
      </c>
      <c r="G6311" t="s">
        <v>6865</v>
      </c>
      <c r="H6311" s="1">
        <v>0</v>
      </c>
      <c r="I6311" s="2">
        <v>43594</v>
      </c>
      <c r="J6311" s="8">
        <f t="shared" si="98"/>
        <v>2019</v>
      </c>
      <c r="K6311" t="s">
        <v>6866</v>
      </c>
      <c r="L6311" t="s">
        <v>30</v>
      </c>
      <c r="M6311">
        <v>98105</v>
      </c>
      <c r="N6311">
        <v>1362</v>
      </c>
      <c r="O6311" t="s">
        <v>4058</v>
      </c>
      <c r="P6311">
        <v>3</v>
      </c>
      <c r="Q6311">
        <v>4</v>
      </c>
      <c r="R6311" t="s">
        <v>32</v>
      </c>
      <c r="T6311">
        <v>2.68</v>
      </c>
      <c r="U6311">
        <v>67</v>
      </c>
      <c r="V6311" t="s">
        <v>76</v>
      </c>
      <c r="W6311" s="2">
        <v>43596</v>
      </c>
      <c r="X6311" t="s">
        <v>130</v>
      </c>
      <c r="Y6311" t="s">
        <v>69</v>
      </c>
      <c r="Z6311" t="s">
        <v>42</v>
      </c>
    </row>
    <row r="6312" spans="1:26" x14ac:dyDescent="0.25">
      <c r="A6312">
        <v>2</v>
      </c>
      <c r="B6312" t="s">
        <v>25</v>
      </c>
      <c r="C6312">
        <v>1</v>
      </c>
      <c r="D6312" t="s">
        <v>26</v>
      </c>
      <c r="E6312" t="s">
        <v>65</v>
      </c>
      <c r="F6312" t="s">
        <v>13</v>
      </c>
      <c r="G6312" t="s">
        <v>6865</v>
      </c>
      <c r="H6312" s="1">
        <v>0.2</v>
      </c>
      <c r="I6312" s="2">
        <v>43594</v>
      </c>
      <c r="J6312" s="8">
        <f t="shared" si="98"/>
        <v>2019</v>
      </c>
      <c r="K6312" t="s">
        <v>6866</v>
      </c>
      <c r="L6312" t="s">
        <v>30</v>
      </c>
      <c r="M6312">
        <v>98105</v>
      </c>
      <c r="N6312">
        <v>717</v>
      </c>
      <c r="O6312" t="s">
        <v>4245</v>
      </c>
      <c r="P6312">
        <v>46</v>
      </c>
      <c r="Q6312">
        <v>5</v>
      </c>
      <c r="R6312" t="s">
        <v>32</v>
      </c>
      <c r="T6312">
        <v>46.22</v>
      </c>
      <c r="U6312">
        <v>148</v>
      </c>
      <c r="V6312" t="s">
        <v>76</v>
      </c>
      <c r="W6312" s="2">
        <v>43596</v>
      </c>
      <c r="X6312" t="s">
        <v>130</v>
      </c>
      <c r="Y6312" t="s">
        <v>69</v>
      </c>
      <c r="Z6312" t="s">
        <v>54</v>
      </c>
    </row>
    <row r="6313" spans="1:26" x14ac:dyDescent="0.25">
      <c r="A6313">
        <v>2</v>
      </c>
      <c r="B6313" t="s">
        <v>25</v>
      </c>
      <c r="C6313">
        <v>1</v>
      </c>
      <c r="D6313" t="s">
        <v>50</v>
      </c>
      <c r="E6313" t="s">
        <v>65</v>
      </c>
      <c r="F6313" t="s">
        <v>13</v>
      </c>
      <c r="G6313" t="s">
        <v>6865</v>
      </c>
      <c r="H6313" s="1">
        <v>0</v>
      </c>
      <c r="I6313" s="2">
        <v>43594</v>
      </c>
      <c r="J6313" s="8">
        <f t="shared" si="98"/>
        <v>2019</v>
      </c>
      <c r="K6313" t="s">
        <v>6866</v>
      </c>
      <c r="L6313" t="s">
        <v>30</v>
      </c>
      <c r="M6313">
        <v>98105</v>
      </c>
      <c r="N6313">
        <v>1328</v>
      </c>
      <c r="O6313" t="s">
        <v>4860</v>
      </c>
      <c r="P6313">
        <v>88</v>
      </c>
      <c r="Q6313">
        <v>2</v>
      </c>
      <c r="R6313" t="s">
        <v>32</v>
      </c>
      <c r="T6313">
        <v>87.99</v>
      </c>
      <c r="U6313">
        <v>200</v>
      </c>
      <c r="V6313" t="s">
        <v>76</v>
      </c>
      <c r="W6313" s="2">
        <v>43596</v>
      </c>
      <c r="X6313" t="s">
        <v>130</v>
      </c>
      <c r="Y6313" t="s">
        <v>69</v>
      </c>
      <c r="Z6313" t="s">
        <v>113</v>
      </c>
    </row>
    <row r="6314" spans="1:26" x14ac:dyDescent="0.25">
      <c r="A6314">
        <v>2</v>
      </c>
      <c r="B6314" t="s">
        <v>25</v>
      </c>
      <c r="C6314">
        <v>1</v>
      </c>
      <c r="D6314" t="s">
        <v>26</v>
      </c>
      <c r="E6314" t="s">
        <v>1732</v>
      </c>
      <c r="F6314" t="s">
        <v>13</v>
      </c>
      <c r="G6314" t="s">
        <v>746</v>
      </c>
      <c r="H6314" s="1">
        <v>0</v>
      </c>
      <c r="I6314" s="2">
        <v>43774</v>
      </c>
      <c r="J6314" s="8">
        <f t="shared" si="98"/>
        <v>2019</v>
      </c>
      <c r="K6314" t="s">
        <v>7202</v>
      </c>
      <c r="L6314" t="s">
        <v>73</v>
      </c>
      <c r="M6314">
        <v>46142</v>
      </c>
      <c r="N6314">
        <v>129</v>
      </c>
      <c r="O6314" t="s">
        <v>8162</v>
      </c>
      <c r="P6314">
        <v>2</v>
      </c>
      <c r="Q6314">
        <v>1</v>
      </c>
      <c r="R6314" t="s">
        <v>75</v>
      </c>
      <c r="T6314">
        <v>2.0299999999999998</v>
      </c>
      <c r="U6314">
        <v>4</v>
      </c>
      <c r="V6314" t="s">
        <v>76</v>
      </c>
      <c r="W6314" s="2">
        <v>43776</v>
      </c>
      <c r="X6314" t="s">
        <v>130</v>
      </c>
      <c r="Y6314" t="s">
        <v>167</v>
      </c>
      <c r="Z6314" t="s">
        <v>64</v>
      </c>
    </row>
    <row r="6315" spans="1:26" x14ac:dyDescent="0.25">
      <c r="A6315">
        <v>2</v>
      </c>
      <c r="B6315" t="s">
        <v>25</v>
      </c>
      <c r="C6315">
        <v>1</v>
      </c>
      <c r="D6315" t="s">
        <v>26</v>
      </c>
      <c r="E6315" t="s">
        <v>1732</v>
      </c>
      <c r="F6315" t="s">
        <v>13</v>
      </c>
      <c r="G6315" t="s">
        <v>746</v>
      </c>
      <c r="H6315" s="1">
        <v>0</v>
      </c>
      <c r="I6315" s="2">
        <v>43774</v>
      </c>
      <c r="J6315" s="8">
        <f t="shared" si="98"/>
        <v>2019</v>
      </c>
      <c r="K6315" t="s">
        <v>7202</v>
      </c>
      <c r="L6315" t="s">
        <v>73</v>
      </c>
      <c r="M6315">
        <v>46142</v>
      </c>
      <c r="N6315">
        <v>538</v>
      </c>
      <c r="O6315" t="s">
        <v>125</v>
      </c>
      <c r="P6315">
        <v>82</v>
      </c>
      <c r="Q6315">
        <v>3</v>
      </c>
      <c r="R6315" t="s">
        <v>75</v>
      </c>
      <c r="T6315">
        <v>82.29</v>
      </c>
      <c r="U6315">
        <v>168</v>
      </c>
      <c r="V6315" t="s">
        <v>76</v>
      </c>
      <c r="W6315" s="2">
        <v>43776</v>
      </c>
      <c r="X6315" t="s">
        <v>130</v>
      </c>
      <c r="Y6315" t="s">
        <v>167</v>
      </c>
      <c r="Z6315" t="s">
        <v>64</v>
      </c>
    </row>
    <row r="6316" spans="1:26" x14ac:dyDescent="0.25">
      <c r="A6316">
        <v>2</v>
      </c>
      <c r="B6316" t="s">
        <v>25</v>
      </c>
      <c r="C6316">
        <v>1</v>
      </c>
      <c r="D6316" t="s">
        <v>26</v>
      </c>
      <c r="E6316" t="s">
        <v>1732</v>
      </c>
      <c r="F6316" t="s">
        <v>13</v>
      </c>
      <c r="G6316" t="s">
        <v>746</v>
      </c>
      <c r="H6316" s="1">
        <v>0</v>
      </c>
      <c r="I6316" s="2">
        <v>43774</v>
      </c>
      <c r="J6316" s="8">
        <f t="shared" si="98"/>
        <v>2019</v>
      </c>
      <c r="K6316" t="s">
        <v>7202</v>
      </c>
      <c r="L6316" t="s">
        <v>73</v>
      </c>
      <c r="M6316">
        <v>46142</v>
      </c>
      <c r="N6316">
        <v>1524</v>
      </c>
      <c r="O6316" t="s">
        <v>2908</v>
      </c>
      <c r="P6316">
        <v>31</v>
      </c>
      <c r="Q6316">
        <v>10</v>
      </c>
      <c r="R6316" t="s">
        <v>75</v>
      </c>
      <c r="T6316">
        <v>31.19</v>
      </c>
      <c r="U6316">
        <v>68</v>
      </c>
      <c r="V6316" t="s">
        <v>76</v>
      </c>
      <c r="W6316" s="2">
        <v>43776</v>
      </c>
      <c r="X6316" t="s">
        <v>130</v>
      </c>
      <c r="Y6316" t="s">
        <v>167</v>
      </c>
      <c r="Z6316" t="s">
        <v>64</v>
      </c>
    </row>
    <row r="6317" spans="1:26" x14ac:dyDescent="0.25">
      <c r="A6317">
        <v>1</v>
      </c>
      <c r="B6317" t="s">
        <v>10</v>
      </c>
      <c r="C6317">
        <v>1</v>
      </c>
      <c r="D6317" t="s">
        <v>50</v>
      </c>
      <c r="E6317" t="s">
        <v>2125</v>
      </c>
      <c r="F6317" t="s">
        <v>13</v>
      </c>
      <c r="G6317" t="s">
        <v>911</v>
      </c>
      <c r="H6317" s="1">
        <v>0</v>
      </c>
      <c r="I6317" s="2">
        <v>43669</v>
      </c>
      <c r="J6317" s="8">
        <f t="shared" si="98"/>
        <v>2019</v>
      </c>
      <c r="K6317" t="s">
        <v>7709</v>
      </c>
      <c r="L6317" t="s">
        <v>73</v>
      </c>
      <c r="M6317">
        <v>53142</v>
      </c>
      <c r="N6317">
        <v>1011</v>
      </c>
      <c r="O6317" t="s">
        <v>5000</v>
      </c>
      <c r="P6317">
        <v>144</v>
      </c>
      <c r="Q6317">
        <v>5</v>
      </c>
      <c r="R6317" t="s">
        <v>75</v>
      </c>
      <c r="T6317">
        <v>143.97999999999999</v>
      </c>
      <c r="U6317">
        <v>400</v>
      </c>
      <c r="V6317" t="s">
        <v>76</v>
      </c>
      <c r="W6317" s="2">
        <v>43670</v>
      </c>
      <c r="X6317" t="s">
        <v>130</v>
      </c>
      <c r="Y6317" t="s">
        <v>82</v>
      </c>
      <c r="Z6317" t="s">
        <v>113</v>
      </c>
    </row>
    <row r="6318" spans="1:26" x14ac:dyDescent="0.25">
      <c r="A6318">
        <v>6</v>
      </c>
      <c r="B6318" t="s">
        <v>10</v>
      </c>
      <c r="C6318">
        <v>6</v>
      </c>
      <c r="D6318" t="s">
        <v>26</v>
      </c>
      <c r="E6318" t="s">
        <v>171</v>
      </c>
      <c r="F6318" t="s">
        <v>13</v>
      </c>
      <c r="G6318" t="s">
        <v>1956</v>
      </c>
      <c r="H6318" s="1">
        <v>0</v>
      </c>
      <c r="I6318" s="2">
        <v>43556</v>
      </c>
      <c r="J6318" s="8">
        <f t="shared" si="98"/>
        <v>2019</v>
      </c>
      <c r="K6318" t="s">
        <v>4144</v>
      </c>
      <c r="L6318" t="s">
        <v>102</v>
      </c>
      <c r="M6318">
        <v>10011</v>
      </c>
      <c r="N6318">
        <v>1658</v>
      </c>
      <c r="O6318" t="s">
        <v>2772</v>
      </c>
      <c r="P6318">
        <v>19</v>
      </c>
      <c r="Q6318">
        <v>9</v>
      </c>
      <c r="R6318" t="s">
        <v>104</v>
      </c>
      <c r="T6318">
        <v>19.32</v>
      </c>
      <c r="U6318">
        <v>43</v>
      </c>
      <c r="V6318" t="s">
        <v>19</v>
      </c>
      <c r="W6318" s="2">
        <v>43562</v>
      </c>
      <c r="X6318" t="s">
        <v>39</v>
      </c>
      <c r="Y6318" t="s">
        <v>175</v>
      </c>
      <c r="Z6318" t="s">
        <v>64</v>
      </c>
    </row>
    <row r="6319" spans="1:26" x14ac:dyDescent="0.25">
      <c r="A6319">
        <v>5</v>
      </c>
      <c r="B6319" t="s">
        <v>25</v>
      </c>
      <c r="C6319">
        <v>3</v>
      </c>
      <c r="D6319" t="s">
        <v>26</v>
      </c>
      <c r="E6319" t="s">
        <v>171</v>
      </c>
      <c r="F6319" t="s">
        <v>13</v>
      </c>
      <c r="G6319" t="s">
        <v>5389</v>
      </c>
      <c r="H6319" s="1">
        <v>0</v>
      </c>
      <c r="I6319" s="2">
        <v>43766</v>
      </c>
      <c r="J6319" s="8">
        <f t="shared" si="98"/>
        <v>2019</v>
      </c>
      <c r="K6319" t="s">
        <v>6051</v>
      </c>
      <c r="L6319" t="s">
        <v>102</v>
      </c>
      <c r="M6319">
        <v>10035</v>
      </c>
      <c r="N6319">
        <v>1341</v>
      </c>
      <c r="O6319" t="s">
        <v>611</v>
      </c>
      <c r="P6319">
        <v>24</v>
      </c>
      <c r="Q6319">
        <v>2</v>
      </c>
      <c r="R6319" t="s">
        <v>104</v>
      </c>
      <c r="T6319">
        <v>23.99</v>
      </c>
      <c r="U6319">
        <v>48</v>
      </c>
      <c r="V6319" t="s">
        <v>33</v>
      </c>
      <c r="W6319" s="2">
        <v>43771</v>
      </c>
      <c r="X6319" t="s">
        <v>20</v>
      </c>
      <c r="Y6319" t="s">
        <v>175</v>
      </c>
      <c r="Z6319" t="s">
        <v>119</v>
      </c>
    </row>
    <row r="6320" spans="1:26" x14ac:dyDescent="0.25">
      <c r="A6320">
        <v>5</v>
      </c>
      <c r="B6320" t="s">
        <v>43</v>
      </c>
      <c r="C6320">
        <v>6</v>
      </c>
      <c r="D6320" t="s">
        <v>26</v>
      </c>
      <c r="E6320" t="s">
        <v>211</v>
      </c>
      <c r="F6320" t="s">
        <v>13</v>
      </c>
      <c r="G6320" t="s">
        <v>8113</v>
      </c>
      <c r="H6320" s="1">
        <v>0.2</v>
      </c>
      <c r="I6320" s="2">
        <v>43737</v>
      </c>
      <c r="J6320" s="8">
        <f t="shared" si="98"/>
        <v>2019</v>
      </c>
      <c r="K6320" t="s">
        <v>4406</v>
      </c>
      <c r="L6320" t="s">
        <v>16</v>
      </c>
      <c r="M6320">
        <v>38109</v>
      </c>
      <c r="N6320">
        <v>419</v>
      </c>
      <c r="O6320" t="s">
        <v>2903</v>
      </c>
      <c r="P6320">
        <v>-55</v>
      </c>
      <c r="Q6320">
        <v>5</v>
      </c>
      <c r="R6320" t="s">
        <v>18</v>
      </c>
      <c r="T6320">
        <v>-54.88</v>
      </c>
      <c r="U6320">
        <v>244</v>
      </c>
      <c r="V6320" t="s">
        <v>19</v>
      </c>
      <c r="W6320" s="2">
        <v>43742</v>
      </c>
      <c r="X6320" t="s">
        <v>39</v>
      </c>
      <c r="Y6320" t="s">
        <v>214</v>
      </c>
      <c r="Z6320" t="s">
        <v>42</v>
      </c>
    </row>
    <row r="6321" spans="1:26" x14ac:dyDescent="0.25">
      <c r="A6321">
        <v>4</v>
      </c>
      <c r="B6321" t="s">
        <v>25</v>
      </c>
      <c r="C6321">
        <v>3</v>
      </c>
      <c r="D6321" t="s">
        <v>11</v>
      </c>
      <c r="E6321" t="s">
        <v>2045</v>
      </c>
      <c r="F6321" t="s">
        <v>13</v>
      </c>
      <c r="G6321" t="s">
        <v>330</v>
      </c>
      <c r="H6321" s="1">
        <v>0</v>
      </c>
      <c r="I6321" s="2">
        <v>43633</v>
      </c>
      <c r="J6321" s="8">
        <f t="shared" si="98"/>
        <v>2019</v>
      </c>
      <c r="K6321" t="s">
        <v>2046</v>
      </c>
      <c r="L6321" t="s">
        <v>30</v>
      </c>
      <c r="M6321">
        <v>98502</v>
      </c>
      <c r="N6321">
        <v>872</v>
      </c>
      <c r="O6321" t="s">
        <v>8145</v>
      </c>
      <c r="P6321">
        <v>47</v>
      </c>
      <c r="Q6321">
        <v>3</v>
      </c>
      <c r="R6321" t="s">
        <v>32</v>
      </c>
      <c r="T6321">
        <v>46.57</v>
      </c>
      <c r="U6321">
        <v>155</v>
      </c>
      <c r="V6321" t="s">
        <v>19</v>
      </c>
      <c r="W6321" s="2">
        <v>43637</v>
      </c>
      <c r="X6321" t="s">
        <v>20</v>
      </c>
      <c r="Y6321" t="s">
        <v>69</v>
      </c>
      <c r="Z6321" t="s">
        <v>47</v>
      </c>
    </row>
    <row r="6322" spans="1:26" x14ac:dyDescent="0.25">
      <c r="A6322">
        <v>4</v>
      </c>
      <c r="B6322" t="s">
        <v>25</v>
      </c>
      <c r="C6322">
        <v>3</v>
      </c>
      <c r="D6322" t="s">
        <v>26</v>
      </c>
      <c r="E6322" t="s">
        <v>2045</v>
      </c>
      <c r="F6322" t="s">
        <v>13</v>
      </c>
      <c r="G6322" t="s">
        <v>330</v>
      </c>
      <c r="H6322" s="1">
        <v>0</v>
      </c>
      <c r="I6322" s="2">
        <v>43633</v>
      </c>
      <c r="J6322" s="8">
        <f t="shared" si="98"/>
        <v>2019</v>
      </c>
      <c r="K6322" t="s">
        <v>2046</v>
      </c>
      <c r="L6322" t="s">
        <v>30</v>
      </c>
      <c r="M6322">
        <v>98502</v>
      </c>
      <c r="N6322">
        <v>1320</v>
      </c>
      <c r="O6322" t="s">
        <v>3618</v>
      </c>
      <c r="P6322">
        <v>4</v>
      </c>
      <c r="Q6322">
        <v>1</v>
      </c>
      <c r="R6322" t="s">
        <v>32</v>
      </c>
      <c r="T6322">
        <v>4.07</v>
      </c>
      <c r="U6322">
        <v>14</v>
      </c>
      <c r="V6322" t="s">
        <v>19</v>
      </c>
      <c r="W6322" s="2">
        <v>43637</v>
      </c>
      <c r="X6322" t="s">
        <v>20</v>
      </c>
      <c r="Y6322" t="s">
        <v>69</v>
      </c>
      <c r="Z6322" t="s">
        <v>42</v>
      </c>
    </row>
    <row r="6323" spans="1:26" x14ac:dyDescent="0.25">
      <c r="A6323">
        <v>4</v>
      </c>
      <c r="B6323" t="s">
        <v>43</v>
      </c>
      <c r="C6323">
        <v>6</v>
      </c>
      <c r="D6323" t="s">
        <v>26</v>
      </c>
      <c r="E6323" t="s">
        <v>171</v>
      </c>
      <c r="F6323" t="s">
        <v>13</v>
      </c>
      <c r="G6323" t="s">
        <v>844</v>
      </c>
      <c r="H6323" s="1">
        <v>0</v>
      </c>
      <c r="I6323" s="2">
        <v>43512</v>
      </c>
      <c r="J6323" s="8">
        <f t="shared" si="98"/>
        <v>2019</v>
      </c>
      <c r="K6323" t="s">
        <v>4053</v>
      </c>
      <c r="L6323" t="s">
        <v>102</v>
      </c>
      <c r="M6323">
        <v>10035</v>
      </c>
      <c r="N6323">
        <v>1705</v>
      </c>
      <c r="O6323" t="s">
        <v>976</v>
      </c>
      <c r="P6323">
        <v>18</v>
      </c>
      <c r="Q6323">
        <v>2</v>
      </c>
      <c r="R6323" t="s">
        <v>104</v>
      </c>
      <c r="T6323">
        <v>18.21</v>
      </c>
      <c r="U6323">
        <v>38</v>
      </c>
      <c r="V6323" t="s">
        <v>19</v>
      </c>
      <c r="W6323" s="2">
        <v>43516</v>
      </c>
      <c r="X6323" t="s">
        <v>39</v>
      </c>
      <c r="Y6323" t="s">
        <v>175</v>
      </c>
      <c r="Z6323" t="s">
        <v>64</v>
      </c>
    </row>
    <row r="6324" spans="1:26" x14ac:dyDescent="0.25">
      <c r="A6324">
        <v>4</v>
      </c>
      <c r="B6324" t="s">
        <v>43</v>
      </c>
      <c r="C6324">
        <v>6</v>
      </c>
      <c r="D6324" t="s">
        <v>26</v>
      </c>
      <c r="E6324" t="s">
        <v>27</v>
      </c>
      <c r="F6324" t="s">
        <v>13</v>
      </c>
      <c r="G6324" t="s">
        <v>739</v>
      </c>
      <c r="H6324" s="1">
        <v>0</v>
      </c>
      <c r="I6324" s="2">
        <v>43800</v>
      </c>
      <c r="J6324" s="8">
        <f t="shared" si="98"/>
        <v>2019</v>
      </c>
      <c r="K6324" t="s">
        <v>7925</v>
      </c>
      <c r="L6324" t="s">
        <v>30</v>
      </c>
      <c r="M6324">
        <v>90008</v>
      </c>
      <c r="N6324">
        <v>1697</v>
      </c>
      <c r="O6324" t="s">
        <v>3859</v>
      </c>
      <c r="P6324">
        <v>22</v>
      </c>
      <c r="Q6324">
        <v>7</v>
      </c>
      <c r="R6324" t="s">
        <v>32</v>
      </c>
      <c r="S6324" t="s">
        <v>92</v>
      </c>
      <c r="T6324">
        <v>21.77</v>
      </c>
      <c r="U6324">
        <v>45</v>
      </c>
      <c r="V6324" t="s">
        <v>19</v>
      </c>
      <c r="W6324" s="2">
        <v>43804</v>
      </c>
      <c r="X6324" t="s">
        <v>39</v>
      </c>
      <c r="Y6324" t="s">
        <v>34</v>
      </c>
      <c r="Z6324" t="s">
        <v>64</v>
      </c>
    </row>
    <row r="6325" spans="1:26" x14ac:dyDescent="0.25">
      <c r="A6325">
        <v>4</v>
      </c>
      <c r="B6325" t="s">
        <v>43</v>
      </c>
      <c r="C6325">
        <v>6</v>
      </c>
      <c r="D6325" t="s">
        <v>26</v>
      </c>
      <c r="E6325" t="s">
        <v>27</v>
      </c>
      <c r="F6325" t="s">
        <v>13</v>
      </c>
      <c r="G6325" t="s">
        <v>739</v>
      </c>
      <c r="H6325" s="1">
        <v>0.2</v>
      </c>
      <c r="I6325" s="2">
        <v>43800</v>
      </c>
      <c r="J6325" s="8">
        <f t="shared" si="98"/>
        <v>2019</v>
      </c>
      <c r="K6325" t="s">
        <v>7925</v>
      </c>
      <c r="L6325" t="s">
        <v>30</v>
      </c>
      <c r="M6325">
        <v>90008</v>
      </c>
      <c r="N6325">
        <v>412</v>
      </c>
      <c r="O6325" t="s">
        <v>2969</v>
      </c>
      <c r="P6325">
        <v>4</v>
      </c>
      <c r="Q6325">
        <v>2</v>
      </c>
      <c r="R6325" t="s">
        <v>32</v>
      </c>
      <c r="S6325" t="s">
        <v>92</v>
      </c>
      <c r="T6325">
        <v>3.67</v>
      </c>
      <c r="U6325">
        <v>10</v>
      </c>
      <c r="V6325" t="s">
        <v>19</v>
      </c>
      <c r="W6325" s="2">
        <v>43804</v>
      </c>
      <c r="X6325" t="s">
        <v>39</v>
      </c>
      <c r="Y6325" t="s">
        <v>34</v>
      </c>
      <c r="Z6325" t="s">
        <v>54</v>
      </c>
    </row>
    <row r="6326" spans="1:26" x14ac:dyDescent="0.25">
      <c r="A6326">
        <v>5</v>
      </c>
      <c r="B6326" t="s">
        <v>43</v>
      </c>
      <c r="C6326">
        <v>6</v>
      </c>
      <c r="D6326" t="s">
        <v>26</v>
      </c>
      <c r="E6326" t="s">
        <v>653</v>
      </c>
      <c r="F6326" t="s">
        <v>13</v>
      </c>
      <c r="G6326" t="s">
        <v>985</v>
      </c>
      <c r="H6326" s="1">
        <v>0</v>
      </c>
      <c r="I6326" s="2">
        <v>43744</v>
      </c>
      <c r="J6326" s="8">
        <f t="shared" si="98"/>
        <v>2019</v>
      </c>
      <c r="K6326" t="s">
        <v>4007</v>
      </c>
      <c r="L6326" t="s">
        <v>102</v>
      </c>
      <c r="M6326">
        <v>7109</v>
      </c>
      <c r="N6326">
        <v>1821</v>
      </c>
      <c r="O6326" t="s">
        <v>2861</v>
      </c>
      <c r="P6326">
        <v>3</v>
      </c>
      <c r="Q6326">
        <v>1</v>
      </c>
      <c r="R6326" t="s">
        <v>104</v>
      </c>
      <c r="T6326">
        <v>3.11</v>
      </c>
      <c r="U6326">
        <v>6</v>
      </c>
      <c r="V6326" t="s">
        <v>19</v>
      </c>
      <c r="W6326" s="2">
        <v>43749</v>
      </c>
      <c r="X6326" t="s">
        <v>39</v>
      </c>
      <c r="Y6326" t="s">
        <v>485</v>
      </c>
      <c r="Z6326" t="s">
        <v>64</v>
      </c>
    </row>
    <row r="6327" spans="1:26" x14ac:dyDescent="0.25">
      <c r="A6327">
        <v>5</v>
      </c>
      <c r="B6327" t="s">
        <v>43</v>
      </c>
      <c r="C6327">
        <v>6</v>
      </c>
      <c r="D6327" t="s">
        <v>26</v>
      </c>
      <c r="E6327" t="s">
        <v>653</v>
      </c>
      <c r="F6327" t="s">
        <v>13</v>
      </c>
      <c r="G6327" t="s">
        <v>985</v>
      </c>
      <c r="H6327" s="1">
        <v>0</v>
      </c>
      <c r="I6327" s="2">
        <v>43744</v>
      </c>
      <c r="J6327" s="8">
        <f t="shared" si="98"/>
        <v>2019</v>
      </c>
      <c r="K6327" t="s">
        <v>4007</v>
      </c>
      <c r="L6327" t="s">
        <v>102</v>
      </c>
      <c r="M6327">
        <v>7109</v>
      </c>
      <c r="N6327">
        <v>1676</v>
      </c>
      <c r="O6327" t="s">
        <v>2902</v>
      </c>
      <c r="P6327">
        <v>69</v>
      </c>
      <c r="Q6327">
        <v>3</v>
      </c>
      <c r="R6327" t="s">
        <v>104</v>
      </c>
      <c r="T6327">
        <v>68.98</v>
      </c>
      <c r="U6327">
        <v>144</v>
      </c>
      <c r="V6327" t="s">
        <v>19</v>
      </c>
      <c r="W6327" s="2">
        <v>43749</v>
      </c>
      <c r="X6327" t="s">
        <v>39</v>
      </c>
      <c r="Y6327" t="s">
        <v>485</v>
      </c>
      <c r="Z6327" t="s">
        <v>64</v>
      </c>
    </row>
    <row r="6328" spans="1:26" x14ac:dyDescent="0.25">
      <c r="A6328">
        <v>6</v>
      </c>
      <c r="B6328" t="s">
        <v>10</v>
      </c>
      <c r="C6328">
        <v>6</v>
      </c>
      <c r="D6328" t="s">
        <v>26</v>
      </c>
      <c r="E6328" t="s">
        <v>192</v>
      </c>
      <c r="F6328" t="s">
        <v>13</v>
      </c>
      <c r="G6328" t="s">
        <v>1162</v>
      </c>
      <c r="H6328" s="1">
        <v>0.2</v>
      </c>
      <c r="I6328" s="2">
        <v>43666</v>
      </c>
      <c r="J6328" s="8">
        <f t="shared" si="98"/>
        <v>2019</v>
      </c>
      <c r="K6328" t="s">
        <v>1163</v>
      </c>
      <c r="L6328" t="s">
        <v>73</v>
      </c>
      <c r="M6328">
        <v>60610</v>
      </c>
      <c r="N6328">
        <v>1579</v>
      </c>
      <c r="O6328" t="s">
        <v>337</v>
      </c>
      <c r="P6328">
        <v>9</v>
      </c>
      <c r="Q6328">
        <v>2</v>
      </c>
      <c r="R6328" t="s">
        <v>75</v>
      </c>
      <c r="T6328">
        <v>8.7100000000000009</v>
      </c>
      <c r="U6328">
        <v>70</v>
      </c>
      <c r="V6328" t="s">
        <v>19</v>
      </c>
      <c r="W6328" s="2">
        <v>43672</v>
      </c>
      <c r="X6328" t="s">
        <v>39</v>
      </c>
      <c r="Y6328" t="s">
        <v>139</v>
      </c>
      <c r="Z6328" t="s">
        <v>42</v>
      </c>
    </row>
    <row r="6329" spans="1:26" x14ac:dyDescent="0.25">
      <c r="A6329">
        <v>6</v>
      </c>
      <c r="B6329" t="s">
        <v>10</v>
      </c>
      <c r="C6329">
        <v>6</v>
      </c>
      <c r="D6329" t="s">
        <v>11</v>
      </c>
      <c r="E6329" t="s">
        <v>192</v>
      </c>
      <c r="F6329" t="s">
        <v>13</v>
      </c>
      <c r="G6329" t="s">
        <v>1162</v>
      </c>
      <c r="H6329" s="1">
        <v>0.6</v>
      </c>
      <c r="I6329" s="2">
        <v>43666</v>
      </c>
      <c r="J6329" s="8">
        <f t="shared" si="98"/>
        <v>2019</v>
      </c>
      <c r="K6329" t="s">
        <v>1163</v>
      </c>
      <c r="L6329" t="s">
        <v>73</v>
      </c>
      <c r="M6329">
        <v>60610</v>
      </c>
      <c r="N6329">
        <v>470</v>
      </c>
      <c r="O6329" t="s">
        <v>8180</v>
      </c>
      <c r="P6329">
        <v>-6</v>
      </c>
      <c r="Q6329">
        <v>1</v>
      </c>
      <c r="R6329" t="s">
        <v>75</v>
      </c>
      <c r="T6329">
        <v>-5.71</v>
      </c>
      <c r="U6329">
        <v>9</v>
      </c>
      <c r="V6329" t="s">
        <v>19</v>
      </c>
      <c r="W6329" s="2">
        <v>43672</v>
      </c>
      <c r="X6329" t="s">
        <v>39</v>
      </c>
      <c r="Y6329" t="s">
        <v>139</v>
      </c>
      <c r="Z6329" t="s">
        <v>47</v>
      </c>
    </row>
    <row r="6330" spans="1:26" x14ac:dyDescent="0.25">
      <c r="A6330">
        <v>2</v>
      </c>
      <c r="B6330" t="s">
        <v>43</v>
      </c>
      <c r="C6330">
        <v>3</v>
      </c>
      <c r="D6330" t="s">
        <v>50</v>
      </c>
      <c r="E6330" t="s">
        <v>27</v>
      </c>
      <c r="F6330" t="s">
        <v>13</v>
      </c>
      <c r="G6330" t="s">
        <v>6472</v>
      </c>
      <c r="H6330" s="1">
        <v>0</v>
      </c>
      <c r="I6330" s="2">
        <v>43467</v>
      </c>
      <c r="J6330" s="8">
        <f t="shared" si="98"/>
        <v>2019</v>
      </c>
      <c r="K6330" t="s">
        <v>6726</v>
      </c>
      <c r="L6330" t="s">
        <v>30</v>
      </c>
      <c r="M6330">
        <v>90032</v>
      </c>
      <c r="N6330">
        <v>957</v>
      </c>
      <c r="O6330" t="s">
        <v>4791</v>
      </c>
      <c r="P6330">
        <v>6</v>
      </c>
      <c r="Q6330">
        <v>1</v>
      </c>
      <c r="R6330" t="s">
        <v>32</v>
      </c>
      <c r="T6330">
        <v>5.81</v>
      </c>
      <c r="U6330">
        <v>17</v>
      </c>
      <c r="V6330" t="s">
        <v>33</v>
      </c>
      <c r="W6330" s="2">
        <v>43469</v>
      </c>
      <c r="X6330" t="s">
        <v>20</v>
      </c>
      <c r="Y6330" t="s">
        <v>34</v>
      </c>
      <c r="Z6330" t="s">
        <v>113</v>
      </c>
    </row>
    <row r="6331" spans="1:26" x14ac:dyDescent="0.25">
      <c r="A6331">
        <v>4</v>
      </c>
      <c r="B6331" t="s">
        <v>25</v>
      </c>
      <c r="C6331">
        <v>3</v>
      </c>
      <c r="D6331" t="s">
        <v>26</v>
      </c>
      <c r="E6331" t="s">
        <v>59</v>
      </c>
      <c r="F6331" t="s">
        <v>13</v>
      </c>
      <c r="G6331" t="s">
        <v>1273</v>
      </c>
      <c r="H6331" s="1">
        <v>0</v>
      </c>
      <c r="I6331" s="2">
        <v>43667</v>
      </c>
      <c r="J6331" s="8">
        <f t="shared" si="98"/>
        <v>2019</v>
      </c>
      <c r="K6331" t="s">
        <v>6131</v>
      </c>
      <c r="L6331" t="s">
        <v>30</v>
      </c>
      <c r="M6331">
        <v>94521</v>
      </c>
      <c r="N6331">
        <v>1174</v>
      </c>
      <c r="O6331" t="s">
        <v>3730</v>
      </c>
      <c r="P6331">
        <v>2</v>
      </c>
      <c r="Q6331">
        <v>2</v>
      </c>
      <c r="R6331" t="s">
        <v>32</v>
      </c>
      <c r="T6331">
        <v>1.69</v>
      </c>
      <c r="U6331">
        <v>4</v>
      </c>
      <c r="V6331" t="s">
        <v>33</v>
      </c>
      <c r="W6331" s="2">
        <v>43671</v>
      </c>
      <c r="X6331" t="s">
        <v>20</v>
      </c>
      <c r="Y6331" t="s">
        <v>34</v>
      </c>
      <c r="Z6331" t="s">
        <v>49</v>
      </c>
    </row>
    <row r="6332" spans="1:26" x14ac:dyDescent="0.25">
      <c r="A6332">
        <v>4</v>
      </c>
      <c r="B6332" t="s">
        <v>25</v>
      </c>
      <c r="C6332">
        <v>3</v>
      </c>
      <c r="D6332" t="s">
        <v>50</v>
      </c>
      <c r="E6332" t="s">
        <v>59</v>
      </c>
      <c r="F6332" t="s">
        <v>13</v>
      </c>
      <c r="G6332" t="s">
        <v>1273</v>
      </c>
      <c r="H6332" s="1">
        <v>0.2</v>
      </c>
      <c r="I6332" s="2">
        <v>43667</v>
      </c>
      <c r="J6332" s="8">
        <f t="shared" si="98"/>
        <v>2019</v>
      </c>
      <c r="K6332" t="s">
        <v>6131</v>
      </c>
      <c r="L6332" t="s">
        <v>30</v>
      </c>
      <c r="M6332">
        <v>94521</v>
      </c>
      <c r="N6332">
        <v>1295</v>
      </c>
      <c r="O6332" t="s">
        <v>4877</v>
      </c>
      <c r="P6332">
        <v>122</v>
      </c>
      <c r="Q6332">
        <v>9</v>
      </c>
      <c r="R6332" t="s">
        <v>32</v>
      </c>
      <c r="T6332">
        <v>121.96</v>
      </c>
      <c r="U6332">
        <v>1626</v>
      </c>
      <c r="V6332" t="s">
        <v>33</v>
      </c>
      <c r="W6332" s="2">
        <v>43671</v>
      </c>
      <c r="X6332" t="s">
        <v>20</v>
      </c>
      <c r="Y6332" t="s">
        <v>34</v>
      </c>
      <c r="Z6332" t="s">
        <v>52</v>
      </c>
    </row>
    <row r="6333" spans="1:26" x14ac:dyDescent="0.25">
      <c r="A6333">
        <v>2</v>
      </c>
      <c r="B6333" t="s">
        <v>43</v>
      </c>
      <c r="C6333">
        <v>3</v>
      </c>
      <c r="D6333" t="s">
        <v>11</v>
      </c>
      <c r="E6333" t="s">
        <v>88</v>
      </c>
      <c r="F6333" t="s">
        <v>13</v>
      </c>
      <c r="G6333" t="s">
        <v>1132</v>
      </c>
      <c r="H6333" s="1">
        <v>0</v>
      </c>
      <c r="I6333" s="2">
        <v>43789</v>
      </c>
      <c r="J6333" s="8">
        <f t="shared" si="98"/>
        <v>2019</v>
      </c>
      <c r="K6333" t="s">
        <v>1133</v>
      </c>
      <c r="L6333" t="s">
        <v>30</v>
      </c>
      <c r="M6333">
        <v>94110</v>
      </c>
      <c r="N6333">
        <v>458</v>
      </c>
      <c r="O6333" t="s">
        <v>890</v>
      </c>
      <c r="P6333">
        <v>17</v>
      </c>
      <c r="Q6333">
        <v>3</v>
      </c>
      <c r="R6333" t="s">
        <v>32</v>
      </c>
      <c r="T6333">
        <v>16.61</v>
      </c>
      <c r="U6333">
        <v>43</v>
      </c>
      <c r="V6333" t="s">
        <v>19</v>
      </c>
      <c r="W6333" s="2">
        <v>43791</v>
      </c>
      <c r="X6333" t="s">
        <v>20</v>
      </c>
      <c r="Y6333" t="s">
        <v>34</v>
      </c>
      <c r="Z6333" t="s">
        <v>47</v>
      </c>
    </row>
    <row r="6334" spans="1:26" x14ac:dyDescent="0.25">
      <c r="A6334">
        <v>2</v>
      </c>
      <c r="B6334" t="s">
        <v>43</v>
      </c>
      <c r="C6334">
        <v>3</v>
      </c>
      <c r="D6334" t="s">
        <v>26</v>
      </c>
      <c r="E6334" t="s">
        <v>88</v>
      </c>
      <c r="F6334" t="s">
        <v>13</v>
      </c>
      <c r="G6334" t="s">
        <v>1132</v>
      </c>
      <c r="H6334" s="1">
        <v>0.2</v>
      </c>
      <c r="I6334" s="2">
        <v>43789</v>
      </c>
      <c r="J6334" s="8">
        <f t="shared" si="98"/>
        <v>2019</v>
      </c>
      <c r="K6334" t="s">
        <v>1133</v>
      </c>
      <c r="L6334" t="s">
        <v>30</v>
      </c>
      <c r="M6334">
        <v>94110</v>
      </c>
      <c r="N6334">
        <v>701</v>
      </c>
      <c r="O6334" t="s">
        <v>1134</v>
      </c>
      <c r="P6334">
        <v>27</v>
      </c>
      <c r="Q6334">
        <v>7</v>
      </c>
      <c r="R6334" t="s">
        <v>32</v>
      </c>
      <c r="T6334">
        <v>27.32</v>
      </c>
      <c r="U6334">
        <v>84</v>
      </c>
      <c r="V6334" t="s">
        <v>19</v>
      </c>
      <c r="W6334" s="2">
        <v>43791</v>
      </c>
      <c r="X6334" t="s">
        <v>20</v>
      </c>
      <c r="Y6334" t="s">
        <v>34</v>
      </c>
      <c r="Z6334" t="s">
        <v>54</v>
      </c>
    </row>
    <row r="6335" spans="1:26" x14ac:dyDescent="0.25">
      <c r="A6335">
        <v>5</v>
      </c>
      <c r="B6335" t="s">
        <v>43</v>
      </c>
      <c r="C6335">
        <v>6</v>
      </c>
      <c r="D6335" t="s">
        <v>11</v>
      </c>
      <c r="E6335" t="s">
        <v>122</v>
      </c>
      <c r="F6335" t="s">
        <v>13</v>
      </c>
      <c r="G6335" t="s">
        <v>1498</v>
      </c>
      <c r="H6335" s="1">
        <v>0.6</v>
      </c>
      <c r="I6335" s="2">
        <v>43505</v>
      </c>
      <c r="J6335" s="8">
        <f t="shared" si="98"/>
        <v>2019</v>
      </c>
      <c r="K6335" t="s">
        <v>2269</v>
      </c>
      <c r="L6335" t="s">
        <v>73</v>
      </c>
      <c r="M6335">
        <v>77070</v>
      </c>
      <c r="N6335">
        <v>1496</v>
      </c>
      <c r="O6335" t="s">
        <v>2270</v>
      </c>
      <c r="P6335">
        <v>-3</v>
      </c>
      <c r="Q6335">
        <v>2</v>
      </c>
      <c r="R6335" t="s">
        <v>75</v>
      </c>
      <c r="T6335">
        <v>-2.69</v>
      </c>
      <c r="U6335">
        <v>4</v>
      </c>
      <c r="V6335" t="s">
        <v>19</v>
      </c>
      <c r="W6335" s="2">
        <v>43510</v>
      </c>
      <c r="X6335" t="s">
        <v>39</v>
      </c>
      <c r="Y6335" t="s">
        <v>77</v>
      </c>
      <c r="Z6335" t="s">
        <v>47</v>
      </c>
    </row>
    <row r="6336" spans="1:26" x14ac:dyDescent="0.25">
      <c r="A6336">
        <v>5</v>
      </c>
      <c r="B6336" t="s">
        <v>43</v>
      </c>
      <c r="C6336">
        <v>6</v>
      </c>
      <c r="D6336" t="s">
        <v>26</v>
      </c>
      <c r="E6336" t="s">
        <v>122</v>
      </c>
      <c r="F6336" t="s">
        <v>13</v>
      </c>
      <c r="G6336" t="s">
        <v>1498</v>
      </c>
      <c r="H6336" s="1">
        <v>0.8</v>
      </c>
      <c r="I6336" s="2">
        <v>43505</v>
      </c>
      <c r="J6336" s="8">
        <f t="shared" si="98"/>
        <v>2019</v>
      </c>
      <c r="K6336" t="s">
        <v>2269</v>
      </c>
      <c r="L6336" t="s">
        <v>73</v>
      </c>
      <c r="M6336">
        <v>77070</v>
      </c>
      <c r="N6336">
        <v>300</v>
      </c>
      <c r="O6336" t="s">
        <v>3665</v>
      </c>
      <c r="P6336">
        <v>-32</v>
      </c>
      <c r="Q6336">
        <v>2</v>
      </c>
      <c r="R6336" t="s">
        <v>75</v>
      </c>
      <c r="T6336">
        <v>-32.479999999999997</v>
      </c>
      <c r="U6336">
        <v>13</v>
      </c>
      <c r="V6336" t="s">
        <v>19</v>
      </c>
      <c r="W6336" s="2">
        <v>43510</v>
      </c>
      <c r="X6336" t="s">
        <v>39</v>
      </c>
      <c r="Y6336" t="s">
        <v>77</v>
      </c>
      <c r="Z6336" t="s">
        <v>56</v>
      </c>
    </row>
    <row r="6337" spans="1:26" x14ac:dyDescent="0.25">
      <c r="A6337">
        <v>5</v>
      </c>
      <c r="B6337" t="s">
        <v>43</v>
      </c>
      <c r="C6337">
        <v>6</v>
      </c>
      <c r="D6337" t="s">
        <v>26</v>
      </c>
      <c r="E6337" t="s">
        <v>122</v>
      </c>
      <c r="F6337" t="s">
        <v>13</v>
      </c>
      <c r="G6337" t="s">
        <v>1498</v>
      </c>
      <c r="H6337" s="1">
        <v>0.8</v>
      </c>
      <c r="I6337" s="2">
        <v>43505</v>
      </c>
      <c r="J6337" s="8">
        <f t="shared" si="98"/>
        <v>2019</v>
      </c>
      <c r="K6337" t="s">
        <v>2269</v>
      </c>
      <c r="L6337" t="s">
        <v>73</v>
      </c>
      <c r="M6337">
        <v>77070</v>
      </c>
      <c r="N6337">
        <v>703</v>
      </c>
      <c r="O6337" t="s">
        <v>902</v>
      </c>
      <c r="P6337">
        <v>-417</v>
      </c>
      <c r="Q6337">
        <v>4</v>
      </c>
      <c r="R6337" t="s">
        <v>75</v>
      </c>
      <c r="T6337">
        <v>-417.09</v>
      </c>
      <c r="U6337">
        <v>253</v>
      </c>
      <c r="V6337" t="s">
        <v>19</v>
      </c>
      <c r="W6337" s="2">
        <v>43510</v>
      </c>
      <c r="X6337" t="s">
        <v>39</v>
      </c>
      <c r="Y6337" t="s">
        <v>77</v>
      </c>
      <c r="Z6337" t="s">
        <v>54</v>
      </c>
    </row>
    <row r="6338" spans="1:26" x14ac:dyDescent="0.25">
      <c r="A6338">
        <v>5</v>
      </c>
      <c r="B6338" t="s">
        <v>43</v>
      </c>
      <c r="C6338">
        <v>6</v>
      </c>
      <c r="D6338" t="s">
        <v>50</v>
      </c>
      <c r="E6338" t="s">
        <v>122</v>
      </c>
      <c r="F6338" t="s">
        <v>13</v>
      </c>
      <c r="G6338" t="s">
        <v>1498</v>
      </c>
      <c r="H6338" s="1">
        <v>0.2</v>
      </c>
      <c r="I6338" s="2">
        <v>43505</v>
      </c>
      <c r="J6338" s="8">
        <f t="shared" ref="J6338:J6401" si="99">YEAR(I6338)</f>
        <v>2019</v>
      </c>
      <c r="K6338" t="s">
        <v>2269</v>
      </c>
      <c r="L6338" t="s">
        <v>73</v>
      </c>
      <c r="M6338">
        <v>77070</v>
      </c>
      <c r="N6338">
        <v>1329</v>
      </c>
      <c r="O6338" t="s">
        <v>4875</v>
      </c>
      <c r="P6338">
        <v>16</v>
      </c>
      <c r="Q6338">
        <v>2</v>
      </c>
      <c r="R6338" t="s">
        <v>75</v>
      </c>
      <c r="T6338">
        <v>16</v>
      </c>
      <c r="U6338">
        <v>128</v>
      </c>
      <c r="V6338" t="s">
        <v>19</v>
      </c>
      <c r="W6338" s="2">
        <v>43510</v>
      </c>
      <c r="X6338" t="s">
        <v>39</v>
      </c>
      <c r="Y6338" t="s">
        <v>77</v>
      </c>
      <c r="Z6338" t="s">
        <v>113</v>
      </c>
    </row>
    <row r="6339" spans="1:26" x14ac:dyDescent="0.25">
      <c r="A6339">
        <v>3</v>
      </c>
      <c r="B6339" t="s">
        <v>25</v>
      </c>
      <c r="C6339">
        <v>1</v>
      </c>
      <c r="D6339" t="s">
        <v>11</v>
      </c>
      <c r="E6339" t="s">
        <v>12</v>
      </c>
      <c r="F6339" t="s">
        <v>13</v>
      </c>
      <c r="G6339" t="s">
        <v>5224</v>
      </c>
      <c r="H6339" s="1">
        <v>0</v>
      </c>
      <c r="I6339" s="2">
        <v>43570</v>
      </c>
      <c r="J6339" s="8">
        <f t="shared" si="99"/>
        <v>2019</v>
      </c>
      <c r="K6339" t="s">
        <v>5280</v>
      </c>
      <c r="L6339" t="s">
        <v>30</v>
      </c>
      <c r="M6339">
        <v>89015</v>
      </c>
      <c r="N6339">
        <v>869</v>
      </c>
      <c r="O6339" t="s">
        <v>8283</v>
      </c>
      <c r="P6339">
        <v>71</v>
      </c>
      <c r="Q6339">
        <v>5</v>
      </c>
      <c r="R6339" t="s">
        <v>32</v>
      </c>
      <c r="T6339">
        <v>70.72</v>
      </c>
      <c r="U6339">
        <v>196</v>
      </c>
      <c r="V6339" t="s">
        <v>33</v>
      </c>
      <c r="W6339" s="2">
        <v>43573</v>
      </c>
      <c r="X6339" t="s">
        <v>130</v>
      </c>
      <c r="Y6339" t="s">
        <v>831</v>
      </c>
      <c r="Z6339" t="s">
        <v>47</v>
      </c>
    </row>
    <row r="6340" spans="1:26" x14ac:dyDescent="0.25">
      <c r="A6340">
        <v>4</v>
      </c>
      <c r="B6340" t="s">
        <v>25</v>
      </c>
      <c r="C6340">
        <v>3</v>
      </c>
      <c r="D6340" t="s">
        <v>50</v>
      </c>
      <c r="E6340" t="s">
        <v>27</v>
      </c>
      <c r="F6340" t="s">
        <v>13</v>
      </c>
      <c r="G6340" t="s">
        <v>612</v>
      </c>
      <c r="H6340" s="1">
        <v>0.2</v>
      </c>
      <c r="I6340" s="2">
        <v>43631</v>
      </c>
      <c r="J6340" s="8">
        <f t="shared" si="99"/>
        <v>2019</v>
      </c>
      <c r="K6340" t="s">
        <v>6731</v>
      </c>
      <c r="L6340" t="s">
        <v>30</v>
      </c>
      <c r="M6340">
        <v>90032</v>
      </c>
      <c r="N6340">
        <v>1244</v>
      </c>
      <c r="O6340" t="s">
        <v>5035</v>
      </c>
      <c r="P6340">
        <v>7</v>
      </c>
      <c r="Q6340">
        <v>1</v>
      </c>
      <c r="R6340" t="s">
        <v>32</v>
      </c>
      <c r="T6340">
        <v>7.5</v>
      </c>
      <c r="U6340">
        <v>120</v>
      </c>
      <c r="V6340" t="s">
        <v>33</v>
      </c>
      <c r="W6340" s="2">
        <v>43635</v>
      </c>
      <c r="X6340" t="s">
        <v>20</v>
      </c>
      <c r="Y6340" t="s">
        <v>34</v>
      </c>
      <c r="Z6340" t="s">
        <v>52</v>
      </c>
    </row>
    <row r="6341" spans="1:26" x14ac:dyDescent="0.25">
      <c r="A6341">
        <v>4</v>
      </c>
      <c r="B6341" t="s">
        <v>43</v>
      </c>
      <c r="C6341">
        <v>6</v>
      </c>
      <c r="D6341" t="s">
        <v>11</v>
      </c>
      <c r="E6341" t="s">
        <v>27</v>
      </c>
      <c r="F6341" t="s">
        <v>13</v>
      </c>
      <c r="G6341" t="s">
        <v>1619</v>
      </c>
      <c r="H6341" s="1">
        <v>0.2</v>
      </c>
      <c r="I6341" s="2">
        <v>43828</v>
      </c>
      <c r="J6341" s="8">
        <f t="shared" si="99"/>
        <v>2019</v>
      </c>
      <c r="K6341" t="s">
        <v>2721</v>
      </c>
      <c r="L6341" t="s">
        <v>30</v>
      </c>
      <c r="M6341">
        <v>90049</v>
      </c>
      <c r="N6341">
        <v>755</v>
      </c>
      <c r="O6341" t="s">
        <v>1849</v>
      </c>
      <c r="P6341">
        <v>-44</v>
      </c>
      <c r="Q6341">
        <v>4</v>
      </c>
      <c r="R6341" t="s">
        <v>32</v>
      </c>
      <c r="T6341">
        <v>-44.28</v>
      </c>
      <c r="U6341">
        <v>394</v>
      </c>
      <c r="V6341" t="s">
        <v>19</v>
      </c>
      <c r="W6341" s="2">
        <v>43832</v>
      </c>
      <c r="X6341" t="s">
        <v>39</v>
      </c>
      <c r="Y6341" t="s">
        <v>34</v>
      </c>
      <c r="Z6341" t="s">
        <v>24</v>
      </c>
    </row>
    <row r="6342" spans="1:26" x14ac:dyDescent="0.25">
      <c r="A6342">
        <v>4</v>
      </c>
      <c r="B6342" t="s">
        <v>43</v>
      </c>
      <c r="C6342">
        <v>6</v>
      </c>
      <c r="D6342" t="s">
        <v>50</v>
      </c>
      <c r="E6342" t="s">
        <v>27</v>
      </c>
      <c r="F6342" t="s">
        <v>13</v>
      </c>
      <c r="G6342" t="s">
        <v>1619</v>
      </c>
      <c r="H6342" s="1">
        <v>0.2</v>
      </c>
      <c r="I6342" s="2">
        <v>43828</v>
      </c>
      <c r="J6342" s="8">
        <f t="shared" si="99"/>
        <v>2019</v>
      </c>
      <c r="K6342" t="s">
        <v>2721</v>
      </c>
      <c r="L6342" t="s">
        <v>30</v>
      </c>
      <c r="M6342">
        <v>90049</v>
      </c>
      <c r="N6342">
        <v>102</v>
      </c>
      <c r="O6342" t="s">
        <v>527</v>
      </c>
      <c r="P6342">
        <v>23</v>
      </c>
      <c r="Q6342">
        <v>3</v>
      </c>
      <c r="R6342" t="s">
        <v>32</v>
      </c>
      <c r="T6342">
        <v>22.68</v>
      </c>
      <c r="U6342">
        <v>302</v>
      </c>
      <c r="V6342" t="s">
        <v>19</v>
      </c>
      <c r="W6342" s="2">
        <v>43832</v>
      </c>
      <c r="X6342" t="s">
        <v>39</v>
      </c>
      <c r="Y6342" t="s">
        <v>34</v>
      </c>
      <c r="Z6342" t="s">
        <v>52</v>
      </c>
    </row>
    <row r="6343" spans="1:26" x14ac:dyDescent="0.25">
      <c r="A6343">
        <v>5</v>
      </c>
      <c r="B6343" t="s">
        <v>25</v>
      </c>
      <c r="C6343">
        <v>3</v>
      </c>
      <c r="D6343" t="s">
        <v>11</v>
      </c>
      <c r="E6343" t="s">
        <v>99</v>
      </c>
      <c r="F6343" t="s">
        <v>13</v>
      </c>
      <c r="G6343" t="s">
        <v>1498</v>
      </c>
      <c r="H6343" s="1">
        <v>0.3</v>
      </c>
      <c r="I6343" s="2">
        <v>43694</v>
      </c>
      <c r="J6343" s="8">
        <f t="shared" si="99"/>
        <v>2019</v>
      </c>
      <c r="K6343" t="s">
        <v>1966</v>
      </c>
      <c r="L6343" t="s">
        <v>102</v>
      </c>
      <c r="M6343">
        <v>19134</v>
      </c>
      <c r="N6343">
        <v>828</v>
      </c>
      <c r="O6343" t="s">
        <v>1116</v>
      </c>
      <c r="P6343">
        <v>-631</v>
      </c>
      <c r="Q6343">
        <v>9</v>
      </c>
      <c r="R6343" t="s">
        <v>104</v>
      </c>
      <c r="T6343">
        <v>-630.88</v>
      </c>
      <c r="U6343">
        <v>4416</v>
      </c>
      <c r="V6343" t="s">
        <v>19</v>
      </c>
      <c r="W6343" s="2">
        <v>43699</v>
      </c>
      <c r="X6343" t="s">
        <v>20</v>
      </c>
      <c r="Y6343" t="s">
        <v>105</v>
      </c>
      <c r="Z6343" t="s">
        <v>24</v>
      </c>
    </row>
    <row r="6344" spans="1:26" x14ac:dyDescent="0.25">
      <c r="A6344">
        <v>5</v>
      </c>
      <c r="B6344" t="s">
        <v>43</v>
      </c>
      <c r="C6344">
        <v>6</v>
      </c>
      <c r="D6344" t="s">
        <v>50</v>
      </c>
      <c r="E6344" t="s">
        <v>287</v>
      </c>
      <c r="F6344" t="s">
        <v>13</v>
      </c>
      <c r="G6344" t="s">
        <v>288</v>
      </c>
      <c r="H6344" s="1">
        <v>0.2</v>
      </c>
      <c r="I6344" s="2">
        <v>43792</v>
      </c>
      <c r="J6344" s="8">
        <f t="shared" si="99"/>
        <v>2019</v>
      </c>
      <c r="K6344" t="s">
        <v>289</v>
      </c>
      <c r="L6344" t="s">
        <v>16</v>
      </c>
      <c r="M6344">
        <v>28205</v>
      </c>
      <c r="N6344">
        <v>1085</v>
      </c>
      <c r="O6344" t="s">
        <v>290</v>
      </c>
      <c r="P6344">
        <v>18</v>
      </c>
      <c r="Q6344">
        <v>8</v>
      </c>
      <c r="R6344" t="s">
        <v>18</v>
      </c>
      <c r="T6344">
        <v>17.600000000000001</v>
      </c>
      <c r="U6344">
        <v>74</v>
      </c>
      <c r="V6344" t="s">
        <v>19</v>
      </c>
      <c r="W6344" s="2">
        <v>43797</v>
      </c>
      <c r="X6344" t="s">
        <v>39</v>
      </c>
      <c r="Y6344" t="s">
        <v>63</v>
      </c>
      <c r="Z6344" t="s">
        <v>113</v>
      </c>
    </row>
    <row r="6345" spans="1:26" x14ac:dyDescent="0.25">
      <c r="A6345">
        <v>5</v>
      </c>
      <c r="B6345" t="s">
        <v>43</v>
      </c>
      <c r="C6345">
        <v>6</v>
      </c>
      <c r="D6345" t="s">
        <v>50</v>
      </c>
      <c r="E6345" t="s">
        <v>287</v>
      </c>
      <c r="F6345" t="s">
        <v>13</v>
      </c>
      <c r="G6345" t="s">
        <v>288</v>
      </c>
      <c r="H6345" s="1">
        <v>0.2</v>
      </c>
      <c r="I6345" s="2">
        <v>43792</v>
      </c>
      <c r="J6345" s="8">
        <f t="shared" si="99"/>
        <v>2019</v>
      </c>
      <c r="K6345" t="s">
        <v>289</v>
      </c>
      <c r="L6345" t="s">
        <v>16</v>
      </c>
      <c r="M6345">
        <v>28205</v>
      </c>
      <c r="N6345">
        <v>1486</v>
      </c>
      <c r="O6345" t="s">
        <v>291</v>
      </c>
      <c r="P6345">
        <v>2</v>
      </c>
      <c r="Q6345">
        <v>1</v>
      </c>
      <c r="R6345" t="s">
        <v>18</v>
      </c>
      <c r="T6345">
        <v>2.1</v>
      </c>
      <c r="U6345">
        <v>28</v>
      </c>
      <c r="V6345" t="s">
        <v>19</v>
      </c>
      <c r="W6345" s="2">
        <v>43797</v>
      </c>
      <c r="X6345" t="s">
        <v>39</v>
      </c>
      <c r="Y6345" t="s">
        <v>63</v>
      </c>
      <c r="Z6345" t="s">
        <v>52</v>
      </c>
    </row>
    <row r="6346" spans="1:26" x14ac:dyDescent="0.25">
      <c r="A6346">
        <v>5</v>
      </c>
      <c r="B6346" t="s">
        <v>43</v>
      </c>
      <c r="C6346">
        <v>6</v>
      </c>
      <c r="D6346" t="s">
        <v>26</v>
      </c>
      <c r="E6346" t="s">
        <v>287</v>
      </c>
      <c r="F6346" t="s">
        <v>13</v>
      </c>
      <c r="G6346" t="s">
        <v>288</v>
      </c>
      <c r="H6346" s="1">
        <v>0.2</v>
      </c>
      <c r="I6346" s="2">
        <v>43792</v>
      </c>
      <c r="J6346" s="8">
        <f t="shared" si="99"/>
        <v>2019</v>
      </c>
      <c r="K6346" t="s">
        <v>289</v>
      </c>
      <c r="L6346" t="s">
        <v>16</v>
      </c>
      <c r="M6346">
        <v>28205</v>
      </c>
      <c r="N6346">
        <v>1170</v>
      </c>
      <c r="O6346" t="s">
        <v>292</v>
      </c>
      <c r="P6346">
        <v>1</v>
      </c>
      <c r="Q6346">
        <v>1</v>
      </c>
      <c r="R6346" t="s">
        <v>18</v>
      </c>
      <c r="T6346">
        <v>1.07</v>
      </c>
      <c r="U6346">
        <v>3</v>
      </c>
      <c r="V6346" t="s">
        <v>19</v>
      </c>
      <c r="W6346" s="2">
        <v>43797</v>
      </c>
      <c r="X6346" t="s">
        <v>39</v>
      </c>
      <c r="Y6346" t="s">
        <v>63</v>
      </c>
      <c r="Z6346" t="s">
        <v>49</v>
      </c>
    </row>
    <row r="6347" spans="1:26" x14ac:dyDescent="0.25">
      <c r="A6347">
        <v>5</v>
      </c>
      <c r="B6347" t="s">
        <v>43</v>
      </c>
      <c r="C6347">
        <v>6</v>
      </c>
      <c r="D6347" t="s">
        <v>26</v>
      </c>
      <c r="E6347" t="s">
        <v>88</v>
      </c>
      <c r="F6347" t="s">
        <v>13</v>
      </c>
      <c r="G6347" t="s">
        <v>5520</v>
      </c>
      <c r="H6347" s="1">
        <v>0</v>
      </c>
      <c r="I6347" s="2">
        <v>43697</v>
      </c>
      <c r="J6347" s="8">
        <f t="shared" si="99"/>
        <v>2019</v>
      </c>
      <c r="K6347" t="s">
        <v>6592</v>
      </c>
      <c r="L6347" t="s">
        <v>30</v>
      </c>
      <c r="M6347">
        <v>94109</v>
      </c>
      <c r="N6347">
        <v>81</v>
      </c>
      <c r="O6347" t="s">
        <v>3492</v>
      </c>
      <c r="P6347">
        <v>5</v>
      </c>
      <c r="Q6347">
        <v>3</v>
      </c>
      <c r="R6347" t="s">
        <v>32</v>
      </c>
      <c r="T6347">
        <v>5.17</v>
      </c>
      <c r="U6347">
        <v>17</v>
      </c>
      <c r="V6347" t="s">
        <v>33</v>
      </c>
      <c r="W6347" s="2">
        <v>43702</v>
      </c>
      <c r="X6347" t="s">
        <v>39</v>
      </c>
      <c r="Y6347" t="s">
        <v>34</v>
      </c>
      <c r="Z6347" t="s">
        <v>356</v>
      </c>
    </row>
    <row r="6348" spans="1:26" x14ac:dyDescent="0.25">
      <c r="A6348">
        <v>5</v>
      </c>
      <c r="B6348" t="s">
        <v>43</v>
      </c>
      <c r="C6348">
        <v>6</v>
      </c>
      <c r="D6348" t="s">
        <v>26</v>
      </c>
      <c r="E6348" t="s">
        <v>88</v>
      </c>
      <c r="F6348" t="s">
        <v>13</v>
      </c>
      <c r="G6348" t="s">
        <v>5520</v>
      </c>
      <c r="H6348" s="1">
        <v>0</v>
      </c>
      <c r="I6348" s="2">
        <v>43697</v>
      </c>
      <c r="J6348" s="8">
        <f t="shared" si="99"/>
        <v>2019</v>
      </c>
      <c r="K6348" t="s">
        <v>6592</v>
      </c>
      <c r="L6348" t="s">
        <v>30</v>
      </c>
      <c r="M6348">
        <v>94109</v>
      </c>
      <c r="N6348">
        <v>462</v>
      </c>
      <c r="O6348" t="s">
        <v>324</v>
      </c>
      <c r="P6348">
        <v>63</v>
      </c>
      <c r="Q6348">
        <v>6</v>
      </c>
      <c r="R6348" t="s">
        <v>32</v>
      </c>
      <c r="T6348">
        <v>63.44</v>
      </c>
      <c r="U6348">
        <v>227</v>
      </c>
      <c r="V6348" t="s">
        <v>33</v>
      </c>
      <c r="W6348" s="2">
        <v>43702</v>
      </c>
      <c r="X6348" t="s">
        <v>39</v>
      </c>
      <c r="Y6348" t="s">
        <v>34</v>
      </c>
      <c r="Z6348" t="s">
        <v>42</v>
      </c>
    </row>
    <row r="6349" spans="1:26" x14ac:dyDescent="0.25">
      <c r="A6349">
        <v>5</v>
      </c>
      <c r="B6349" t="s">
        <v>43</v>
      </c>
      <c r="C6349">
        <v>6</v>
      </c>
      <c r="D6349" t="s">
        <v>50</v>
      </c>
      <c r="E6349" t="s">
        <v>88</v>
      </c>
      <c r="F6349" t="s">
        <v>13</v>
      </c>
      <c r="G6349" t="s">
        <v>5520</v>
      </c>
      <c r="H6349" s="1">
        <v>0.2</v>
      </c>
      <c r="I6349" s="2">
        <v>43697</v>
      </c>
      <c r="J6349" s="8">
        <f t="shared" si="99"/>
        <v>2019</v>
      </c>
      <c r="K6349" t="s">
        <v>6592</v>
      </c>
      <c r="L6349" t="s">
        <v>30</v>
      </c>
      <c r="M6349">
        <v>94109</v>
      </c>
      <c r="N6349">
        <v>1279</v>
      </c>
      <c r="O6349" t="s">
        <v>4710</v>
      </c>
      <c r="P6349">
        <v>11</v>
      </c>
      <c r="Q6349">
        <v>3</v>
      </c>
      <c r="R6349" t="s">
        <v>32</v>
      </c>
      <c r="T6349">
        <v>10.79</v>
      </c>
      <c r="U6349">
        <v>108</v>
      </c>
      <c r="V6349" t="s">
        <v>33</v>
      </c>
      <c r="W6349" s="2">
        <v>43702</v>
      </c>
      <c r="X6349" t="s">
        <v>39</v>
      </c>
      <c r="Y6349" t="s">
        <v>34</v>
      </c>
      <c r="Z6349" t="s">
        <v>52</v>
      </c>
    </row>
    <row r="6350" spans="1:26" x14ac:dyDescent="0.25">
      <c r="A6350">
        <v>2</v>
      </c>
      <c r="B6350" t="s">
        <v>25</v>
      </c>
      <c r="C6350">
        <v>1</v>
      </c>
      <c r="D6350" t="s">
        <v>26</v>
      </c>
      <c r="E6350" t="s">
        <v>2422</v>
      </c>
      <c r="F6350" t="s">
        <v>13</v>
      </c>
      <c r="G6350" t="s">
        <v>458</v>
      </c>
      <c r="H6350" s="1">
        <v>0.7</v>
      </c>
      <c r="I6350" s="2">
        <v>43821</v>
      </c>
      <c r="J6350" s="8">
        <f t="shared" si="99"/>
        <v>2019</v>
      </c>
      <c r="K6350" t="s">
        <v>2985</v>
      </c>
      <c r="L6350" t="s">
        <v>102</v>
      </c>
      <c r="M6350">
        <v>43615</v>
      </c>
      <c r="N6350">
        <v>135</v>
      </c>
      <c r="O6350" t="s">
        <v>1201</v>
      </c>
      <c r="P6350">
        <v>-1</v>
      </c>
      <c r="Q6350">
        <v>1</v>
      </c>
      <c r="R6350" t="s">
        <v>104</v>
      </c>
      <c r="T6350">
        <v>-1.31</v>
      </c>
      <c r="U6350">
        <v>2</v>
      </c>
      <c r="V6350" t="s">
        <v>19</v>
      </c>
      <c r="W6350" s="2">
        <v>43823</v>
      </c>
      <c r="X6350" t="s">
        <v>130</v>
      </c>
      <c r="Y6350" t="s">
        <v>309</v>
      </c>
      <c r="Z6350" t="s">
        <v>54</v>
      </c>
    </row>
    <row r="6351" spans="1:26" x14ac:dyDescent="0.25">
      <c r="A6351">
        <v>2</v>
      </c>
      <c r="B6351" t="s">
        <v>25</v>
      </c>
      <c r="C6351">
        <v>1</v>
      </c>
      <c r="D6351" t="s">
        <v>50</v>
      </c>
      <c r="E6351" t="s">
        <v>2422</v>
      </c>
      <c r="F6351" t="s">
        <v>13</v>
      </c>
      <c r="G6351" t="s">
        <v>458</v>
      </c>
      <c r="H6351" s="1">
        <v>0.4</v>
      </c>
      <c r="I6351" s="2">
        <v>43821</v>
      </c>
      <c r="J6351" s="8">
        <f t="shared" si="99"/>
        <v>2019</v>
      </c>
      <c r="K6351" t="s">
        <v>2985</v>
      </c>
      <c r="L6351" t="s">
        <v>102</v>
      </c>
      <c r="M6351">
        <v>43615</v>
      </c>
      <c r="N6351">
        <v>1250</v>
      </c>
      <c r="O6351" t="s">
        <v>4743</v>
      </c>
      <c r="P6351">
        <v>94</v>
      </c>
      <c r="Q6351">
        <v>7</v>
      </c>
      <c r="R6351" t="s">
        <v>104</v>
      </c>
      <c r="T6351">
        <v>94.49</v>
      </c>
      <c r="U6351">
        <v>630</v>
      </c>
      <c r="V6351" t="s">
        <v>19</v>
      </c>
      <c r="W6351" s="2">
        <v>43823</v>
      </c>
      <c r="X6351" t="s">
        <v>130</v>
      </c>
      <c r="Y6351" t="s">
        <v>309</v>
      </c>
      <c r="Z6351" t="s">
        <v>52</v>
      </c>
    </row>
    <row r="6352" spans="1:26" x14ac:dyDescent="0.25">
      <c r="A6352">
        <v>5</v>
      </c>
      <c r="B6352" t="s">
        <v>43</v>
      </c>
      <c r="C6352">
        <v>6</v>
      </c>
      <c r="D6352" t="s">
        <v>11</v>
      </c>
      <c r="E6352" t="s">
        <v>2548</v>
      </c>
      <c r="F6352" t="s">
        <v>13</v>
      </c>
      <c r="G6352" t="s">
        <v>684</v>
      </c>
      <c r="H6352" s="1">
        <v>0.2</v>
      </c>
      <c r="I6352" s="2">
        <v>43631</v>
      </c>
      <c r="J6352" s="8">
        <f t="shared" si="99"/>
        <v>2019</v>
      </c>
      <c r="K6352" t="s">
        <v>7975</v>
      </c>
      <c r="L6352" t="s">
        <v>16</v>
      </c>
      <c r="M6352">
        <v>37211</v>
      </c>
      <c r="N6352">
        <v>1505</v>
      </c>
      <c r="O6352" t="s">
        <v>560</v>
      </c>
      <c r="P6352">
        <v>9</v>
      </c>
      <c r="Q6352">
        <v>4</v>
      </c>
      <c r="R6352" t="s">
        <v>18</v>
      </c>
      <c r="S6352" t="s">
        <v>92</v>
      </c>
      <c r="T6352">
        <v>9.35</v>
      </c>
      <c r="U6352">
        <v>31</v>
      </c>
      <c r="V6352" t="s">
        <v>33</v>
      </c>
      <c r="W6352" s="2">
        <v>43636</v>
      </c>
      <c r="X6352" t="s">
        <v>39</v>
      </c>
      <c r="Y6352" t="s">
        <v>214</v>
      </c>
      <c r="Z6352" t="s">
        <v>47</v>
      </c>
    </row>
    <row r="6353" spans="1:26" x14ac:dyDescent="0.25">
      <c r="A6353">
        <v>5</v>
      </c>
      <c r="B6353" t="s">
        <v>43</v>
      </c>
      <c r="C6353">
        <v>6</v>
      </c>
      <c r="D6353" t="s">
        <v>11</v>
      </c>
      <c r="E6353" t="s">
        <v>2548</v>
      </c>
      <c r="F6353" t="s">
        <v>13</v>
      </c>
      <c r="G6353" t="s">
        <v>684</v>
      </c>
      <c r="H6353" s="1">
        <v>0.4</v>
      </c>
      <c r="I6353" s="2">
        <v>43631</v>
      </c>
      <c r="J6353" s="8">
        <f t="shared" si="99"/>
        <v>2019</v>
      </c>
      <c r="K6353" t="s">
        <v>7975</v>
      </c>
      <c r="L6353" t="s">
        <v>16</v>
      </c>
      <c r="M6353">
        <v>37211</v>
      </c>
      <c r="N6353">
        <v>280</v>
      </c>
      <c r="O6353" t="s">
        <v>8284</v>
      </c>
      <c r="P6353">
        <v>-28</v>
      </c>
      <c r="Q6353">
        <v>2</v>
      </c>
      <c r="R6353" t="s">
        <v>18</v>
      </c>
      <c r="S6353" t="s">
        <v>92</v>
      </c>
      <c r="T6353">
        <v>-28.22</v>
      </c>
      <c r="U6353">
        <v>121</v>
      </c>
      <c r="V6353" t="s">
        <v>33</v>
      </c>
      <c r="W6353" s="2">
        <v>43636</v>
      </c>
      <c r="X6353" t="s">
        <v>39</v>
      </c>
      <c r="Y6353" t="s">
        <v>214</v>
      </c>
      <c r="Z6353" t="s">
        <v>41</v>
      </c>
    </row>
    <row r="6354" spans="1:26" x14ac:dyDescent="0.25">
      <c r="A6354">
        <v>5</v>
      </c>
      <c r="B6354" t="s">
        <v>43</v>
      </c>
      <c r="C6354">
        <v>6</v>
      </c>
      <c r="D6354" t="s">
        <v>26</v>
      </c>
      <c r="E6354" t="s">
        <v>2548</v>
      </c>
      <c r="F6354" t="s">
        <v>13</v>
      </c>
      <c r="G6354" t="s">
        <v>684</v>
      </c>
      <c r="H6354" s="1">
        <v>0.2</v>
      </c>
      <c r="I6354" s="2">
        <v>43631</v>
      </c>
      <c r="J6354" s="8">
        <f t="shared" si="99"/>
        <v>2019</v>
      </c>
      <c r="K6354" t="s">
        <v>7975</v>
      </c>
      <c r="L6354" t="s">
        <v>16</v>
      </c>
      <c r="M6354">
        <v>37211</v>
      </c>
      <c r="N6354">
        <v>866</v>
      </c>
      <c r="O6354" t="s">
        <v>1197</v>
      </c>
      <c r="P6354">
        <v>18</v>
      </c>
      <c r="Q6354">
        <v>1</v>
      </c>
      <c r="R6354" t="s">
        <v>18</v>
      </c>
      <c r="S6354" t="s">
        <v>92</v>
      </c>
      <c r="T6354">
        <v>17.850000000000001</v>
      </c>
      <c r="U6354">
        <v>143</v>
      </c>
      <c r="V6354" t="s">
        <v>33</v>
      </c>
      <c r="W6354" s="2">
        <v>43636</v>
      </c>
      <c r="X6354" t="s">
        <v>39</v>
      </c>
      <c r="Y6354" t="s">
        <v>214</v>
      </c>
      <c r="Z6354" t="s">
        <v>42</v>
      </c>
    </row>
    <row r="6355" spans="1:26" x14ac:dyDescent="0.25">
      <c r="A6355">
        <v>5</v>
      </c>
      <c r="B6355" t="s">
        <v>43</v>
      </c>
      <c r="C6355">
        <v>6</v>
      </c>
      <c r="D6355" t="s">
        <v>26</v>
      </c>
      <c r="E6355" t="s">
        <v>2548</v>
      </c>
      <c r="F6355" t="s">
        <v>13</v>
      </c>
      <c r="G6355" t="s">
        <v>684</v>
      </c>
      <c r="H6355" s="1">
        <v>0.2</v>
      </c>
      <c r="I6355" s="2">
        <v>43631</v>
      </c>
      <c r="J6355" s="8">
        <f t="shared" si="99"/>
        <v>2019</v>
      </c>
      <c r="K6355" t="s">
        <v>7975</v>
      </c>
      <c r="L6355" t="s">
        <v>16</v>
      </c>
      <c r="M6355">
        <v>37211</v>
      </c>
      <c r="N6355">
        <v>1752</v>
      </c>
      <c r="O6355" t="s">
        <v>3058</v>
      </c>
      <c r="P6355">
        <v>30</v>
      </c>
      <c r="Q6355">
        <v>5</v>
      </c>
      <c r="R6355" t="s">
        <v>18</v>
      </c>
      <c r="S6355" t="s">
        <v>92</v>
      </c>
      <c r="T6355">
        <v>29.69</v>
      </c>
      <c r="U6355">
        <v>91</v>
      </c>
      <c r="V6355" t="s">
        <v>33</v>
      </c>
      <c r="W6355" s="2">
        <v>43636</v>
      </c>
      <c r="X6355" t="s">
        <v>39</v>
      </c>
      <c r="Y6355" t="s">
        <v>214</v>
      </c>
      <c r="Z6355" t="s">
        <v>64</v>
      </c>
    </row>
    <row r="6356" spans="1:26" x14ac:dyDescent="0.25">
      <c r="A6356">
        <v>5</v>
      </c>
      <c r="B6356" t="s">
        <v>43</v>
      </c>
      <c r="C6356">
        <v>6</v>
      </c>
      <c r="D6356" t="s">
        <v>26</v>
      </c>
      <c r="E6356" t="s">
        <v>2548</v>
      </c>
      <c r="F6356" t="s">
        <v>13</v>
      </c>
      <c r="G6356" t="s">
        <v>684</v>
      </c>
      <c r="H6356" s="1">
        <v>0.2</v>
      </c>
      <c r="I6356" s="2">
        <v>43631</v>
      </c>
      <c r="J6356" s="8">
        <f t="shared" si="99"/>
        <v>2019</v>
      </c>
      <c r="K6356" t="s">
        <v>7975</v>
      </c>
      <c r="L6356" t="s">
        <v>16</v>
      </c>
      <c r="M6356">
        <v>37211</v>
      </c>
      <c r="N6356">
        <v>1502</v>
      </c>
      <c r="O6356" t="s">
        <v>851</v>
      </c>
      <c r="P6356">
        <v>7</v>
      </c>
      <c r="Q6356">
        <v>8</v>
      </c>
      <c r="R6356" t="s">
        <v>18</v>
      </c>
      <c r="S6356" t="s">
        <v>92</v>
      </c>
      <c r="T6356">
        <v>6.7</v>
      </c>
      <c r="U6356">
        <v>77</v>
      </c>
      <c r="V6356" t="s">
        <v>33</v>
      </c>
      <c r="W6356" s="2">
        <v>43636</v>
      </c>
      <c r="X6356" t="s">
        <v>39</v>
      </c>
      <c r="Y6356" t="s">
        <v>214</v>
      </c>
      <c r="Z6356" t="s">
        <v>56</v>
      </c>
    </row>
    <row r="6357" spans="1:26" x14ac:dyDescent="0.25">
      <c r="A6357">
        <v>5</v>
      </c>
      <c r="B6357" t="s">
        <v>43</v>
      </c>
      <c r="C6357">
        <v>6</v>
      </c>
      <c r="D6357" t="s">
        <v>50</v>
      </c>
      <c r="E6357" t="s">
        <v>2548</v>
      </c>
      <c r="F6357" t="s">
        <v>13</v>
      </c>
      <c r="G6357" t="s">
        <v>684</v>
      </c>
      <c r="H6357" s="1">
        <v>0.2</v>
      </c>
      <c r="I6357" s="2">
        <v>43631</v>
      </c>
      <c r="J6357" s="8">
        <f t="shared" si="99"/>
        <v>2019</v>
      </c>
      <c r="K6357" t="s">
        <v>7975</v>
      </c>
      <c r="L6357" t="s">
        <v>16</v>
      </c>
      <c r="M6357">
        <v>37211</v>
      </c>
      <c r="N6357">
        <v>884</v>
      </c>
      <c r="O6357" t="s">
        <v>4943</v>
      </c>
      <c r="P6357">
        <v>27</v>
      </c>
      <c r="Q6357">
        <v>3</v>
      </c>
      <c r="R6357" t="s">
        <v>18</v>
      </c>
      <c r="S6357" t="s">
        <v>92</v>
      </c>
      <c r="T6357">
        <v>27</v>
      </c>
      <c r="U6357">
        <v>240</v>
      </c>
      <c r="V6357" t="s">
        <v>33</v>
      </c>
      <c r="W6357" s="2">
        <v>43636</v>
      </c>
      <c r="X6357" t="s">
        <v>39</v>
      </c>
      <c r="Y6357" t="s">
        <v>214</v>
      </c>
      <c r="Z6357" t="s">
        <v>52</v>
      </c>
    </row>
    <row r="6358" spans="1:26" x14ac:dyDescent="0.25">
      <c r="A6358">
        <v>5</v>
      </c>
      <c r="B6358" t="s">
        <v>43</v>
      </c>
      <c r="C6358">
        <v>6</v>
      </c>
      <c r="D6358" t="s">
        <v>50</v>
      </c>
      <c r="E6358" t="s">
        <v>2548</v>
      </c>
      <c r="F6358" t="s">
        <v>13</v>
      </c>
      <c r="G6358" t="s">
        <v>684</v>
      </c>
      <c r="H6358" s="1">
        <v>0.2</v>
      </c>
      <c r="I6358" s="2">
        <v>43631</v>
      </c>
      <c r="J6358" s="8">
        <f t="shared" si="99"/>
        <v>2019</v>
      </c>
      <c r="K6358" t="s">
        <v>7975</v>
      </c>
      <c r="L6358" t="s">
        <v>16</v>
      </c>
      <c r="M6358">
        <v>37211</v>
      </c>
      <c r="N6358">
        <v>1396</v>
      </c>
      <c r="O6358" t="s">
        <v>4901</v>
      </c>
      <c r="P6358">
        <v>224</v>
      </c>
      <c r="Q6358">
        <v>8</v>
      </c>
      <c r="R6358" t="s">
        <v>18</v>
      </c>
      <c r="S6358" t="s">
        <v>92</v>
      </c>
      <c r="T6358">
        <v>223.99</v>
      </c>
      <c r="U6358">
        <v>2240</v>
      </c>
      <c r="V6358" t="s">
        <v>33</v>
      </c>
      <c r="W6358" s="2">
        <v>43636</v>
      </c>
      <c r="X6358" t="s">
        <v>39</v>
      </c>
      <c r="Y6358" t="s">
        <v>214</v>
      </c>
      <c r="Z6358" t="s">
        <v>52</v>
      </c>
    </row>
    <row r="6359" spans="1:26" x14ac:dyDescent="0.25">
      <c r="A6359">
        <v>4</v>
      </c>
      <c r="B6359" t="s">
        <v>43</v>
      </c>
      <c r="C6359">
        <v>6</v>
      </c>
      <c r="D6359" t="s">
        <v>26</v>
      </c>
      <c r="E6359" t="s">
        <v>209</v>
      </c>
      <c r="F6359" t="s">
        <v>13</v>
      </c>
      <c r="G6359" t="s">
        <v>2300</v>
      </c>
      <c r="H6359" s="1">
        <v>0</v>
      </c>
      <c r="I6359" s="2">
        <v>43799</v>
      </c>
      <c r="J6359" s="8">
        <f t="shared" si="99"/>
        <v>2019</v>
      </c>
      <c r="K6359" t="s">
        <v>4323</v>
      </c>
      <c r="L6359" t="s">
        <v>16</v>
      </c>
      <c r="M6359">
        <v>39212</v>
      </c>
      <c r="N6359">
        <v>817</v>
      </c>
      <c r="O6359" t="s">
        <v>181</v>
      </c>
      <c r="P6359">
        <v>43</v>
      </c>
      <c r="Q6359">
        <v>5</v>
      </c>
      <c r="R6359" t="s">
        <v>18</v>
      </c>
      <c r="T6359">
        <v>43.45</v>
      </c>
      <c r="U6359">
        <v>174</v>
      </c>
      <c r="V6359" t="s">
        <v>19</v>
      </c>
      <c r="W6359" s="2">
        <v>43803</v>
      </c>
      <c r="X6359" t="s">
        <v>39</v>
      </c>
      <c r="Y6359" t="s">
        <v>887</v>
      </c>
      <c r="Z6359" t="s">
        <v>42</v>
      </c>
    </row>
    <row r="6360" spans="1:26" x14ac:dyDescent="0.25">
      <c r="A6360">
        <v>2</v>
      </c>
      <c r="B6360" t="s">
        <v>25</v>
      </c>
      <c r="C6360">
        <v>1</v>
      </c>
      <c r="D6360" t="s">
        <v>11</v>
      </c>
      <c r="E6360" t="s">
        <v>99</v>
      </c>
      <c r="F6360" t="s">
        <v>13</v>
      </c>
      <c r="G6360" t="s">
        <v>1580</v>
      </c>
      <c r="H6360" s="1">
        <v>0.2</v>
      </c>
      <c r="I6360" s="2">
        <v>43572</v>
      </c>
      <c r="J6360" s="8">
        <f t="shared" si="99"/>
        <v>2019</v>
      </c>
      <c r="K6360" t="s">
        <v>1581</v>
      </c>
      <c r="L6360" t="s">
        <v>102</v>
      </c>
      <c r="M6360">
        <v>19120</v>
      </c>
      <c r="N6360">
        <v>564</v>
      </c>
      <c r="O6360" t="s">
        <v>1582</v>
      </c>
      <c r="P6360">
        <v>5</v>
      </c>
      <c r="Q6360">
        <v>3</v>
      </c>
      <c r="R6360" t="s">
        <v>104</v>
      </c>
      <c r="T6360">
        <v>5.28</v>
      </c>
      <c r="U6360">
        <v>60</v>
      </c>
      <c r="V6360" t="s">
        <v>19</v>
      </c>
      <c r="W6360" s="2">
        <v>43574</v>
      </c>
      <c r="X6360" t="s">
        <v>130</v>
      </c>
      <c r="Y6360" t="s">
        <v>105</v>
      </c>
      <c r="Z6360" t="s">
        <v>47</v>
      </c>
    </row>
    <row r="6361" spans="1:26" x14ac:dyDescent="0.25">
      <c r="A6361">
        <v>2</v>
      </c>
      <c r="B6361" t="s">
        <v>43</v>
      </c>
      <c r="C6361">
        <v>3</v>
      </c>
      <c r="D6361" t="s">
        <v>26</v>
      </c>
      <c r="E6361" t="s">
        <v>2602</v>
      </c>
      <c r="F6361" t="s">
        <v>13</v>
      </c>
      <c r="G6361" t="s">
        <v>1482</v>
      </c>
      <c r="H6361" s="1">
        <v>0</v>
      </c>
      <c r="I6361" s="2">
        <v>43628</v>
      </c>
      <c r="J6361" s="8">
        <f t="shared" si="99"/>
        <v>2019</v>
      </c>
      <c r="K6361" t="s">
        <v>3654</v>
      </c>
      <c r="L6361" t="s">
        <v>30</v>
      </c>
      <c r="M6361">
        <v>98031</v>
      </c>
      <c r="N6361">
        <v>1806</v>
      </c>
      <c r="O6361" t="s">
        <v>3655</v>
      </c>
      <c r="P6361">
        <v>9</v>
      </c>
      <c r="Q6361">
        <v>3</v>
      </c>
      <c r="R6361" t="s">
        <v>32</v>
      </c>
      <c r="T6361">
        <v>9.33</v>
      </c>
      <c r="U6361">
        <v>19</v>
      </c>
      <c r="V6361" t="s">
        <v>19</v>
      </c>
      <c r="W6361" s="2">
        <v>43630</v>
      </c>
      <c r="X6361" t="s">
        <v>20</v>
      </c>
      <c r="Y6361" t="s">
        <v>69</v>
      </c>
      <c r="Z6361" t="s">
        <v>64</v>
      </c>
    </row>
    <row r="6362" spans="1:26" x14ac:dyDescent="0.25">
      <c r="A6362">
        <v>2</v>
      </c>
      <c r="B6362" t="s">
        <v>43</v>
      </c>
      <c r="C6362">
        <v>3</v>
      </c>
      <c r="D6362" t="s">
        <v>50</v>
      </c>
      <c r="E6362" t="s">
        <v>2602</v>
      </c>
      <c r="F6362" t="s">
        <v>13</v>
      </c>
      <c r="G6362" t="s">
        <v>1482</v>
      </c>
      <c r="H6362" s="1">
        <v>0.2</v>
      </c>
      <c r="I6362" s="2">
        <v>43628</v>
      </c>
      <c r="J6362" s="8">
        <f t="shared" si="99"/>
        <v>2019</v>
      </c>
      <c r="K6362" t="s">
        <v>3654</v>
      </c>
      <c r="L6362" t="s">
        <v>30</v>
      </c>
      <c r="M6362">
        <v>98031</v>
      </c>
      <c r="N6362">
        <v>1232</v>
      </c>
      <c r="O6362" t="s">
        <v>4763</v>
      </c>
      <c r="P6362">
        <v>9</v>
      </c>
      <c r="Q6362">
        <v>3</v>
      </c>
      <c r="R6362" t="s">
        <v>32</v>
      </c>
      <c r="T6362">
        <v>9</v>
      </c>
      <c r="U6362">
        <v>72</v>
      </c>
      <c r="V6362" t="s">
        <v>19</v>
      </c>
      <c r="W6362" s="2">
        <v>43630</v>
      </c>
      <c r="X6362" t="s">
        <v>20</v>
      </c>
      <c r="Y6362" t="s">
        <v>69</v>
      </c>
      <c r="Z6362" t="s">
        <v>52</v>
      </c>
    </row>
    <row r="6363" spans="1:26" x14ac:dyDescent="0.25">
      <c r="A6363">
        <v>6</v>
      </c>
      <c r="B6363" t="s">
        <v>10</v>
      </c>
      <c r="C6363">
        <v>6</v>
      </c>
      <c r="D6363" t="s">
        <v>11</v>
      </c>
      <c r="E6363" t="s">
        <v>1832</v>
      </c>
      <c r="F6363" t="s">
        <v>13</v>
      </c>
      <c r="G6363" t="s">
        <v>301</v>
      </c>
      <c r="H6363" s="1">
        <v>0</v>
      </c>
      <c r="I6363" s="2">
        <v>43545</v>
      </c>
      <c r="J6363" s="8">
        <f t="shared" si="99"/>
        <v>2019</v>
      </c>
      <c r="K6363" t="s">
        <v>2162</v>
      </c>
      <c r="L6363" t="s">
        <v>73</v>
      </c>
      <c r="M6363">
        <v>74133</v>
      </c>
      <c r="N6363">
        <v>759</v>
      </c>
      <c r="O6363" t="s">
        <v>1839</v>
      </c>
      <c r="P6363">
        <v>524</v>
      </c>
      <c r="Q6363">
        <v>6</v>
      </c>
      <c r="R6363" t="s">
        <v>75</v>
      </c>
      <c r="T6363">
        <v>523.71</v>
      </c>
      <c r="U6363">
        <v>1806</v>
      </c>
      <c r="V6363" t="s">
        <v>19</v>
      </c>
      <c r="W6363" s="2">
        <v>43551</v>
      </c>
      <c r="X6363" t="s">
        <v>39</v>
      </c>
      <c r="Y6363" t="s">
        <v>401</v>
      </c>
      <c r="Z6363" t="s">
        <v>24</v>
      </c>
    </row>
    <row r="6364" spans="1:26" x14ac:dyDescent="0.25">
      <c r="A6364">
        <v>4</v>
      </c>
      <c r="B6364" t="s">
        <v>43</v>
      </c>
      <c r="C6364">
        <v>6</v>
      </c>
      <c r="D6364" t="s">
        <v>11</v>
      </c>
      <c r="E6364" t="s">
        <v>572</v>
      </c>
      <c r="F6364" t="s">
        <v>13</v>
      </c>
      <c r="G6364" t="s">
        <v>5263</v>
      </c>
      <c r="H6364" s="1">
        <v>0.2</v>
      </c>
      <c r="I6364" s="2">
        <v>43778</v>
      </c>
      <c r="J6364" s="8">
        <f t="shared" si="99"/>
        <v>2019</v>
      </c>
      <c r="K6364" t="s">
        <v>5774</v>
      </c>
      <c r="L6364" t="s">
        <v>30</v>
      </c>
      <c r="M6364">
        <v>92105</v>
      </c>
      <c r="N6364">
        <v>996</v>
      </c>
      <c r="O6364" t="s">
        <v>1488</v>
      </c>
      <c r="P6364">
        <v>52</v>
      </c>
      <c r="Q6364">
        <v>3</v>
      </c>
      <c r="R6364" t="s">
        <v>32</v>
      </c>
      <c r="T6364">
        <v>52.34</v>
      </c>
      <c r="U6364">
        <v>523</v>
      </c>
      <c r="V6364" t="s">
        <v>33</v>
      </c>
      <c r="W6364" s="2">
        <v>43782</v>
      </c>
      <c r="X6364" t="s">
        <v>39</v>
      </c>
      <c r="Y6364" t="s">
        <v>34</v>
      </c>
      <c r="Z6364" t="s">
        <v>24</v>
      </c>
    </row>
    <row r="6365" spans="1:26" x14ac:dyDescent="0.25">
      <c r="A6365">
        <v>5</v>
      </c>
      <c r="B6365" t="s">
        <v>43</v>
      </c>
      <c r="C6365">
        <v>6</v>
      </c>
      <c r="D6365" t="s">
        <v>11</v>
      </c>
      <c r="E6365" t="s">
        <v>65</v>
      </c>
      <c r="F6365" t="s">
        <v>13</v>
      </c>
      <c r="G6365" t="s">
        <v>7158</v>
      </c>
      <c r="H6365" s="1">
        <v>0</v>
      </c>
      <c r="I6365" s="2">
        <v>43814</v>
      </c>
      <c r="J6365" s="8">
        <f t="shared" si="99"/>
        <v>2019</v>
      </c>
      <c r="K6365" t="s">
        <v>7159</v>
      </c>
      <c r="L6365" t="s">
        <v>30</v>
      </c>
      <c r="M6365">
        <v>98115</v>
      </c>
      <c r="N6365">
        <v>1057</v>
      </c>
      <c r="O6365" t="s">
        <v>1299</v>
      </c>
      <c r="P6365">
        <v>10</v>
      </c>
      <c r="Q6365">
        <v>3</v>
      </c>
      <c r="R6365" t="s">
        <v>32</v>
      </c>
      <c r="T6365">
        <v>9.7899999999999991</v>
      </c>
      <c r="U6365">
        <v>23</v>
      </c>
      <c r="V6365" t="s">
        <v>76</v>
      </c>
      <c r="W6365" s="2">
        <v>43819</v>
      </c>
      <c r="X6365" t="s">
        <v>39</v>
      </c>
      <c r="Y6365" t="s">
        <v>69</v>
      </c>
      <c r="Z6365" t="s">
        <v>47</v>
      </c>
    </row>
    <row r="6366" spans="1:26" x14ac:dyDescent="0.25">
      <c r="A6366">
        <v>5</v>
      </c>
      <c r="B6366" t="s">
        <v>25</v>
      </c>
      <c r="C6366">
        <v>3</v>
      </c>
      <c r="D6366" t="s">
        <v>11</v>
      </c>
      <c r="E6366" t="s">
        <v>2877</v>
      </c>
      <c r="F6366" t="s">
        <v>13</v>
      </c>
      <c r="G6366" t="s">
        <v>5201</v>
      </c>
      <c r="H6366" s="1">
        <v>0</v>
      </c>
      <c r="I6366" s="2">
        <v>43821</v>
      </c>
      <c r="J6366" s="8">
        <f t="shared" si="99"/>
        <v>2019</v>
      </c>
      <c r="K6366" t="s">
        <v>5370</v>
      </c>
      <c r="L6366" t="s">
        <v>102</v>
      </c>
      <c r="M6366">
        <v>2908</v>
      </c>
      <c r="N6366">
        <v>382</v>
      </c>
      <c r="O6366" t="s">
        <v>2754</v>
      </c>
      <c r="P6366">
        <v>51</v>
      </c>
      <c r="Q6366">
        <v>1</v>
      </c>
      <c r="R6366" t="s">
        <v>104</v>
      </c>
      <c r="T6366">
        <v>50.83</v>
      </c>
      <c r="U6366">
        <v>221</v>
      </c>
      <c r="V6366" t="s">
        <v>33</v>
      </c>
      <c r="W6366" s="2">
        <v>43826</v>
      </c>
      <c r="X6366" t="s">
        <v>20</v>
      </c>
      <c r="Y6366" t="s">
        <v>836</v>
      </c>
      <c r="Z6366" t="s">
        <v>22</v>
      </c>
    </row>
    <row r="6367" spans="1:26" x14ac:dyDescent="0.25">
      <c r="A6367">
        <v>5</v>
      </c>
      <c r="B6367" t="s">
        <v>25</v>
      </c>
      <c r="C6367">
        <v>3</v>
      </c>
      <c r="D6367" t="s">
        <v>26</v>
      </c>
      <c r="E6367" t="s">
        <v>2877</v>
      </c>
      <c r="F6367" t="s">
        <v>13</v>
      </c>
      <c r="G6367" t="s">
        <v>5201</v>
      </c>
      <c r="H6367" s="1">
        <v>0</v>
      </c>
      <c r="I6367" s="2">
        <v>43821</v>
      </c>
      <c r="J6367" s="8">
        <f t="shared" si="99"/>
        <v>2019</v>
      </c>
      <c r="K6367" t="s">
        <v>5370</v>
      </c>
      <c r="L6367" t="s">
        <v>102</v>
      </c>
      <c r="M6367">
        <v>2908</v>
      </c>
      <c r="N6367">
        <v>1308</v>
      </c>
      <c r="O6367" t="s">
        <v>956</v>
      </c>
      <c r="P6367">
        <v>35</v>
      </c>
      <c r="Q6367">
        <v>6</v>
      </c>
      <c r="R6367" t="s">
        <v>104</v>
      </c>
      <c r="T6367">
        <v>34.76</v>
      </c>
      <c r="U6367">
        <v>695</v>
      </c>
      <c r="V6367" t="s">
        <v>33</v>
      </c>
      <c r="W6367" s="2">
        <v>43826</v>
      </c>
      <c r="X6367" t="s">
        <v>20</v>
      </c>
      <c r="Y6367" t="s">
        <v>836</v>
      </c>
      <c r="Z6367" t="s">
        <v>356</v>
      </c>
    </row>
    <row r="6368" spans="1:26" x14ac:dyDescent="0.25">
      <c r="A6368">
        <v>4</v>
      </c>
      <c r="B6368" t="s">
        <v>43</v>
      </c>
      <c r="C6368">
        <v>6</v>
      </c>
      <c r="D6368" t="s">
        <v>26</v>
      </c>
      <c r="E6368" t="s">
        <v>535</v>
      </c>
      <c r="F6368" t="s">
        <v>13</v>
      </c>
      <c r="G6368" t="s">
        <v>2151</v>
      </c>
      <c r="H6368" s="1">
        <v>0</v>
      </c>
      <c r="I6368" s="2">
        <v>43575</v>
      </c>
      <c r="J6368" s="8">
        <f t="shared" si="99"/>
        <v>2019</v>
      </c>
      <c r="K6368" t="s">
        <v>3774</v>
      </c>
      <c r="L6368" t="s">
        <v>73</v>
      </c>
      <c r="M6368">
        <v>48234</v>
      </c>
      <c r="N6368">
        <v>408</v>
      </c>
      <c r="O6368" t="s">
        <v>1451</v>
      </c>
      <c r="P6368">
        <v>18</v>
      </c>
      <c r="Q6368">
        <v>4</v>
      </c>
      <c r="R6368" t="s">
        <v>75</v>
      </c>
      <c r="T6368">
        <v>18.28</v>
      </c>
      <c r="U6368">
        <v>37</v>
      </c>
      <c r="V6368" t="s">
        <v>19</v>
      </c>
      <c r="W6368" s="2">
        <v>43579</v>
      </c>
      <c r="X6368" t="s">
        <v>39</v>
      </c>
      <c r="Y6368" t="s">
        <v>156</v>
      </c>
      <c r="Z6368" t="s">
        <v>54</v>
      </c>
    </row>
    <row r="6369" spans="1:26" x14ac:dyDescent="0.25">
      <c r="A6369">
        <v>4</v>
      </c>
      <c r="B6369" t="s">
        <v>43</v>
      </c>
      <c r="C6369">
        <v>6</v>
      </c>
      <c r="D6369" t="s">
        <v>26</v>
      </c>
      <c r="E6369" t="s">
        <v>535</v>
      </c>
      <c r="F6369" t="s">
        <v>13</v>
      </c>
      <c r="G6369" t="s">
        <v>2151</v>
      </c>
      <c r="H6369" s="1">
        <v>0</v>
      </c>
      <c r="I6369" s="2">
        <v>43575</v>
      </c>
      <c r="J6369" s="8">
        <f t="shared" si="99"/>
        <v>2019</v>
      </c>
      <c r="K6369" t="s">
        <v>3774</v>
      </c>
      <c r="L6369" t="s">
        <v>73</v>
      </c>
      <c r="M6369">
        <v>48234</v>
      </c>
      <c r="N6369">
        <v>1310</v>
      </c>
      <c r="O6369" t="s">
        <v>1247</v>
      </c>
      <c r="P6369">
        <v>70</v>
      </c>
      <c r="Q6369">
        <v>7</v>
      </c>
      <c r="R6369" t="s">
        <v>75</v>
      </c>
      <c r="T6369">
        <v>70.489999999999995</v>
      </c>
      <c r="U6369">
        <v>147</v>
      </c>
      <c r="V6369" t="s">
        <v>19</v>
      </c>
      <c r="W6369" s="2">
        <v>43579</v>
      </c>
      <c r="X6369" t="s">
        <v>39</v>
      </c>
      <c r="Y6369" t="s">
        <v>156</v>
      </c>
      <c r="Z6369" t="s">
        <v>54</v>
      </c>
    </row>
    <row r="6370" spans="1:26" x14ac:dyDescent="0.25">
      <c r="A6370">
        <v>6</v>
      </c>
      <c r="B6370" t="s">
        <v>10</v>
      </c>
      <c r="C6370">
        <v>6</v>
      </c>
      <c r="D6370" t="s">
        <v>26</v>
      </c>
      <c r="E6370" t="s">
        <v>4283</v>
      </c>
      <c r="F6370" t="s">
        <v>13</v>
      </c>
      <c r="G6370" t="s">
        <v>1188</v>
      </c>
      <c r="H6370" s="1">
        <v>0</v>
      </c>
      <c r="I6370" s="2">
        <v>43489</v>
      </c>
      <c r="J6370" s="8">
        <f t="shared" si="99"/>
        <v>2019</v>
      </c>
      <c r="K6370" t="s">
        <v>4299</v>
      </c>
      <c r="L6370" t="s">
        <v>16</v>
      </c>
      <c r="M6370">
        <v>30080</v>
      </c>
      <c r="N6370">
        <v>1353</v>
      </c>
      <c r="O6370" t="s">
        <v>4227</v>
      </c>
      <c r="P6370">
        <v>0</v>
      </c>
      <c r="Q6370">
        <v>3</v>
      </c>
      <c r="R6370" t="s">
        <v>18</v>
      </c>
      <c r="T6370">
        <v>0.11</v>
      </c>
      <c r="U6370">
        <v>6</v>
      </c>
      <c r="V6370" t="s">
        <v>19</v>
      </c>
      <c r="W6370" s="2">
        <v>43495</v>
      </c>
      <c r="X6370" t="s">
        <v>39</v>
      </c>
      <c r="Y6370" t="s">
        <v>761</v>
      </c>
      <c r="Z6370" t="s">
        <v>176</v>
      </c>
    </row>
    <row r="6371" spans="1:26" x14ac:dyDescent="0.25">
      <c r="A6371">
        <v>4</v>
      </c>
      <c r="B6371" t="s">
        <v>43</v>
      </c>
      <c r="C6371">
        <v>6</v>
      </c>
      <c r="D6371" t="s">
        <v>11</v>
      </c>
      <c r="E6371" t="s">
        <v>192</v>
      </c>
      <c r="F6371" t="s">
        <v>13</v>
      </c>
      <c r="G6371" t="s">
        <v>1031</v>
      </c>
      <c r="H6371" s="1">
        <v>0.6</v>
      </c>
      <c r="I6371" s="2">
        <v>43792</v>
      </c>
      <c r="J6371" s="8">
        <f t="shared" si="99"/>
        <v>2019</v>
      </c>
      <c r="K6371" t="s">
        <v>2255</v>
      </c>
      <c r="L6371" t="s">
        <v>73</v>
      </c>
      <c r="M6371">
        <v>60610</v>
      </c>
      <c r="N6371">
        <v>469</v>
      </c>
      <c r="O6371" t="s">
        <v>2256</v>
      </c>
      <c r="P6371">
        <v>-4</v>
      </c>
      <c r="Q6371">
        <v>1</v>
      </c>
      <c r="R6371" t="s">
        <v>75</v>
      </c>
      <c r="T6371">
        <v>-4.04</v>
      </c>
      <c r="U6371">
        <v>6</v>
      </c>
      <c r="V6371" t="s">
        <v>19</v>
      </c>
      <c r="W6371" s="2">
        <v>43796</v>
      </c>
      <c r="X6371" t="s">
        <v>39</v>
      </c>
      <c r="Y6371" t="s">
        <v>139</v>
      </c>
      <c r="Z6371" t="s">
        <v>47</v>
      </c>
    </row>
    <row r="6372" spans="1:26" x14ac:dyDescent="0.25">
      <c r="A6372">
        <v>4</v>
      </c>
      <c r="B6372" t="s">
        <v>43</v>
      </c>
      <c r="C6372">
        <v>6</v>
      </c>
      <c r="D6372" t="s">
        <v>26</v>
      </c>
      <c r="E6372" t="s">
        <v>192</v>
      </c>
      <c r="F6372" t="s">
        <v>13</v>
      </c>
      <c r="G6372" t="s">
        <v>1031</v>
      </c>
      <c r="H6372" s="1">
        <v>0.2</v>
      </c>
      <c r="I6372" s="2">
        <v>43792</v>
      </c>
      <c r="J6372" s="8">
        <f t="shared" si="99"/>
        <v>2019</v>
      </c>
      <c r="K6372" t="s">
        <v>2255</v>
      </c>
      <c r="L6372" t="s">
        <v>73</v>
      </c>
      <c r="M6372">
        <v>60610</v>
      </c>
      <c r="N6372">
        <v>243</v>
      </c>
      <c r="O6372" t="s">
        <v>2793</v>
      </c>
      <c r="P6372">
        <v>4</v>
      </c>
      <c r="Q6372">
        <v>5</v>
      </c>
      <c r="R6372" t="s">
        <v>75</v>
      </c>
      <c r="T6372">
        <v>4.18</v>
      </c>
      <c r="U6372">
        <v>12</v>
      </c>
      <c r="V6372" t="s">
        <v>19</v>
      </c>
      <c r="W6372" s="2">
        <v>43796</v>
      </c>
      <c r="X6372" t="s">
        <v>39</v>
      </c>
      <c r="Y6372" t="s">
        <v>139</v>
      </c>
      <c r="Z6372" t="s">
        <v>35</v>
      </c>
    </row>
    <row r="6373" spans="1:26" x14ac:dyDescent="0.25">
      <c r="A6373">
        <v>4</v>
      </c>
      <c r="B6373" t="s">
        <v>43</v>
      </c>
      <c r="C6373">
        <v>6</v>
      </c>
      <c r="D6373" t="s">
        <v>50</v>
      </c>
      <c r="E6373" t="s">
        <v>192</v>
      </c>
      <c r="F6373" t="s">
        <v>13</v>
      </c>
      <c r="G6373" t="s">
        <v>1031</v>
      </c>
      <c r="H6373" s="1">
        <v>0.2</v>
      </c>
      <c r="I6373" s="2">
        <v>43792</v>
      </c>
      <c r="J6373" s="8">
        <f t="shared" si="99"/>
        <v>2019</v>
      </c>
      <c r="K6373" t="s">
        <v>2255</v>
      </c>
      <c r="L6373" t="s">
        <v>73</v>
      </c>
      <c r="M6373">
        <v>60610</v>
      </c>
      <c r="N6373">
        <v>1577</v>
      </c>
      <c r="O6373" t="s">
        <v>4980</v>
      </c>
      <c r="P6373">
        <v>17</v>
      </c>
      <c r="Q6373">
        <v>2</v>
      </c>
      <c r="R6373" t="s">
        <v>75</v>
      </c>
      <c r="T6373">
        <v>16.68</v>
      </c>
      <c r="U6373">
        <v>222</v>
      </c>
      <c r="V6373" t="s">
        <v>19</v>
      </c>
      <c r="W6373" s="2">
        <v>43796</v>
      </c>
      <c r="X6373" t="s">
        <v>39</v>
      </c>
      <c r="Y6373" t="s">
        <v>139</v>
      </c>
      <c r="Z6373" t="s">
        <v>52</v>
      </c>
    </row>
    <row r="6374" spans="1:26" x14ac:dyDescent="0.25">
      <c r="A6374">
        <v>7</v>
      </c>
      <c r="B6374" t="s">
        <v>25</v>
      </c>
      <c r="C6374">
        <v>6</v>
      </c>
      <c r="D6374" t="s">
        <v>11</v>
      </c>
      <c r="E6374" t="s">
        <v>65</v>
      </c>
      <c r="F6374" t="s">
        <v>13</v>
      </c>
      <c r="G6374" t="s">
        <v>5665</v>
      </c>
      <c r="H6374" s="1">
        <v>0</v>
      </c>
      <c r="I6374" s="2">
        <v>43695</v>
      </c>
      <c r="J6374" s="8">
        <f t="shared" si="99"/>
        <v>2019</v>
      </c>
      <c r="K6374" t="s">
        <v>5738</v>
      </c>
      <c r="L6374" t="s">
        <v>30</v>
      </c>
      <c r="M6374">
        <v>98103</v>
      </c>
      <c r="N6374">
        <v>470</v>
      </c>
      <c r="O6374" t="s">
        <v>8180</v>
      </c>
      <c r="P6374">
        <v>22</v>
      </c>
      <c r="Q6374">
        <v>3</v>
      </c>
      <c r="R6374" t="s">
        <v>32</v>
      </c>
      <c r="T6374">
        <v>22.42</v>
      </c>
      <c r="U6374">
        <v>66</v>
      </c>
      <c r="V6374" t="s">
        <v>33</v>
      </c>
      <c r="W6374" s="2">
        <v>43702</v>
      </c>
      <c r="X6374" t="s">
        <v>39</v>
      </c>
      <c r="Y6374" t="s">
        <v>69</v>
      </c>
      <c r="Z6374" t="s">
        <v>47</v>
      </c>
    </row>
    <row r="6375" spans="1:26" x14ac:dyDescent="0.25">
      <c r="A6375">
        <v>7</v>
      </c>
      <c r="B6375" t="s">
        <v>25</v>
      </c>
      <c r="C6375">
        <v>6</v>
      </c>
      <c r="D6375" t="s">
        <v>26</v>
      </c>
      <c r="E6375" t="s">
        <v>65</v>
      </c>
      <c r="F6375" t="s">
        <v>13</v>
      </c>
      <c r="G6375" t="s">
        <v>5665</v>
      </c>
      <c r="H6375" s="1">
        <v>0</v>
      </c>
      <c r="I6375" s="2">
        <v>43695</v>
      </c>
      <c r="J6375" s="8">
        <f t="shared" si="99"/>
        <v>2019</v>
      </c>
      <c r="K6375" t="s">
        <v>5738</v>
      </c>
      <c r="L6375" t="s">
        <v>30</v>
      </c>
      <c r="M6375">
        <v>98103</v>
      </c>
      <c r="N6375">
        <v>982</v>
      </c>
      <c r="O6375" t="s">
        <v>905</v>
      </c>
      <c r="P6375">
        <v>290</v>
      </c>
      <c r="Q6375">
        <v>7</v>
      </c>
      <c r="R6375" t="s">
        <v>32</v>
      </c>
      <c r="T6375">
        <v>290.01</v>
      </c>
      <c r="U6375">
        <v>1000</v>
      </c>
      <c r="V6375" t="s">
        <v>33</v>
      </c>
      <c r="W6375" s="2">
        <v>43702</v>
      </c>
      <c r="X6375" t="s">
        <v>39</v>
      </c>
      <c r="Y6375" t="s">
        <v>69</v>
      </c>
      <c r="Z6375" t="s">
        <v>42</v>
      </c>
    </row>
    <row r="6376" spans="1:26" x14ac:dyDescent="0.25">
      <c r="A6376">
        <v>7</v>
      </c>
      <c r="B6376" t="s">
        <v>25</v>
      </c>
      <c r="C6376">
        <v>6</v>
      </c>
      <c r="D6376" t="s">
        <v>26</v>
      </c>
      <c r="E6376" t="s">
        <v>65</v>
      </c>
      <c r="F6376" t="s">
        <v>13</v>
      </c>
      <c r="G6376" t="s">
        <v>5665</v>
      </c>
      <c r="H6376" s="1">
        <v>0.2</v>
      </c>
      <c r="I6376" s="2">
        <v>43695</v>
      </c>
      <c r="J6376" s="8">
        <f t="shared" si="99"/>
        <v>2019</v>
      </c>
      <c r="K6376" t="s">
        <v>5738</v>
      </c>
      <c r="L6376" t="s">
        <v>30</v>
      </c>
      <c r="M6376">
        <v>98103</v>
      </c>
      <c r="N6376">
        <v>650</v>
      </c>
      <c r="O6376" t="s">
        <v>3975</v>
      </c>
      <c r="P6376">
        <v>943</v>
      </c>
      <c r="Q6376">
        <v>9</v>
      </c>
      <c r="R6376" t="s">
        <v>32</v>
      </c>
      <c r="T6376">
        <v>942.82</v>
      </c>
      <c r="U6376">
        <v>2794</v>
      </c>
      <c r="V6376" t="s">
        <v>33</v>
      </c>
      <c r="W6376" s="2">
        <v>43702</v>
      </c>
      <c r="X6376" t="s">
        <v>39</v>
      </c>
      <c r="Y6376" t="s">
        <v>69</v>
      </c>
      <c r="Z6376" t="s">
        <v>54</v>
      </c>
    </row>
    <row r="6377" spans="1:26" x14ac:dyDescent="0.25">
      <c r="A6377">
        <v>5</v>
      </c>
      <c r="B6377" t="s">
        <v>25</v>
      </c>
      <c r="C6377">
        <v>3</v>
      </c>
      <c r="D6377" t="s">
        <v>26</v>
      </c>
      <c r="E6377" t="s">
        <v>2578</v>
      </c>
      <c r="F6377" t="s">
        <v>13</v>
      </c>
      <c r="G6377" t="s">
        <v>1462</v>
      </c>
      <c r="H6377" s="1">
        <v>0</v>
      </c>
      <c r="I6377" s="2">
        <v>43589</v>
      </c>
      <c r="J6377" s="8">
        <f t="shared" si="99"/>
        <v>2019</v>
      </c>
      <c r="K6377" t="s">
        <v>3621</v>
      </c>
      <c r="L6377" t="s">
        <v>30</v>
      </c>
      <c r="M6377">
        <v>92683</v>
      </c>
      <c r="N6377">
        <v>40</v>
      </c>
      <c r="O6377" t="s">
        <v>439</v>
      </c>
      <c r="P6377">
        <v>73</v>
      </c>
      <c r="Q6377">
        <v>2</v>
      </c>
      <c r="R6377" t="s">
        <v>32</v>
      </c>
      <c r="T6377">
        <v>72.95</v>
      </c>
      <c r="U6377">
        <v>243</v>
      </c>
      <c r="V6377" t="s">
        <v>19</v>
      </c>
      <c r="W6377" s="2">
        <v>43594</v>
      </c>
      <c r="X6377" t="s">
        <v>20</v>
      </c>
      <c r="Y6377" t="s">
        <v>34</v>
      </c>
      <c r="Z6377" t="s">
        <v>56</v>
      </c>
    </row>
    <row r="6378" spans="1:26" x14ac:dyDescent="0.25">
      <c r="A6378">
        <v>5</v>
      </c>
      <c r="B6378" t="s">
        <v>43</v>
      </c>
      <c r="C6378">
        <v>6</v>
      </c>
      <c r="D6378" t="s">
        <v>26</v>
      </c>
      <c r="E6378" t="s">
        <v>457</v>
      </c>
      <c r="F6378" t="s">
        <v>13</v>
      </c>
      <c r="G6378" t="s">
        <v>1214</v>
      </c>
      <c r="H6378" s="1">
        <v>0</v>
      </c>
      <c r="I6378" s="2">
        <v>43512</v>
      </c>
      <c r="J6378" s="8">
        <f t="shared" si="99"/>
        <v>2019</v>
      </c>
      <c r="K6378" t="s">
        <v>6346</v>
      </c>
      <c r="L6378" t="s">
        <v>102</v>
      </c>
      <c r="M6378">
        <v>6824</v>
      </c>
      <c r="N6378">
        <v>658</v>
      </c>
      <c r="O6378" t="s">
        <v>3796</v>
      </c>
      <c r="P6378">
        <v>81</v>
      </c>
      <c r="Q6378">
        <v>3</v>
      </c>
      <c r="R6378" t="s">
        <v>104</v>
      </c>
      <c r="T6378">
        <v>81.13</v>
      </c>
      <c r="U6378">
        <v>580</v>
      </c>
      <c r="V6378" t="s">
        <v>33</v>
      </c>
      <c r="W6378" s="2">
        <v>43517</v>
      </c>
      <c r="X6378" t="s">
        <v>39</v>
      </c>
      <c r="Y6378" t="s">
        <v>461</v>
      </c>
      <c r="Z6378" t="s">
        <v>42</v>
      </c>
    </row>
    <row r="6379" spans="1:26" x14ac:dyDescent="0.25">
      <c r="A6379">
        <v>5</v>
      </c>
      <c r="B6379" t="s">
        <v>43</v>
      </c>
      <c r="C6379">
        <v>6</v>
      </c>
      <c r="D6379" t="s">
        <v>50</v>
      </c>
      <c r="E6379" t="s">
        <v>457</v>
      </c>
      <c r="F6379" t="s">
        <v>13</v>
      </c>
      <c r="G6379" t="s">
        <v>1214</v>
      </c>
      <c r="H6379" s="1">
        <v>0</v>
      </c>
      <c r="I6379" s="2">
        <v>43512</v>
      </c>
      <c r="J6379" s="8">
        <f t="shared" si="99"/>
        <v>2019</v>
      </c>
      <c r="K6379" t="s">
        <v>6346</v>
      </c>
      <c r="L6379" t="s">
        <v>102</v>
      </c>
      <c r="M6379">
        <v>6824</v>
      </c>
      <c r="N6379">
        <v>306</v>
      </c>
      <c r="O6379" t="s">
        <v>4896</v>
      </c>
      <c r="P6379">
        <v>7</v>
      </c>
      <c r="Q6379">
        <v>1</v>
      </c>
      <c r="R6379" t="s">
        <v>104</v>
      </c>
      <c r="T6379">
        <v>7.35</v>
      </c>
      <c r="U6379">
        <v>15</v>
      </c>
      <c r="V6379" t="s">
        <v>33</v>
      </c>
      <c r="W6379" s="2">
        <v>43517</v>
      </c>
      <c r="X6379" t="s">
        <v>39</v>
      </c>
      <c r="Y6379" t="s">
        <v>461</v>
      </c>
      <c r="Z6379" t="s">
        <v>52</v>
      </c>
    </row>
    <row r="6380" spans="1:26" x14ac:dyDescent="0.25">
      <c r="A6380">
        <v>5</v>
      </c>
      <c r="B6380" t="s">
        <v>25</v>
      </c>
      <c r="C6380">
        <v>3</v>
      </c>
      <c r="D6380" t="s">
        <v>11</v>
      </c>
      <c r="E6380" t="s">
        <v>201</v>
      </c>
      <c r="F6380" t="s">
        <v>13</v>
      </c>
      <c r="G6380" t="s">
        <v>6964</v>
      </c>
      <c r="H6380" s="1">
        <v>0.3</v>
      </c>
      <c r="I6380" s="2">
        <v>43771</v>
      </c>
      <c r="J6380" s="8">
        <f t="shared" si="99"/>
        <v>2019</v>
      </c>
      <c r="K6380" t="s">
        <v>6965</v>
      </c>
      <c r="L6380" t="s">
        <v>102</v>
      </c>
      <c r="M6380">
        <v>45503</v>
      </c>
      <c r="N6380">
        <v>1214</v>
      </c>
      <c r="O6380" t="s">
        <v>1745</v>
      </c>
      <c r="P6380">
        <v>-36</v>
      </c>
      <c r="Q6380">
        <v>2</v>
      </c>
      <c r="R6380" t="s">
        <v>104</v>
      </c>
      <c r="T6380">
        <v>-35.51</v>
      </c>
      <c r="U6380">
        <v>155</v>
      </c>
      <c r="V6380" t="s">
        <v>76</v>
      </c>
      <c r="W6380" s="2">
        <v>43776</v>
      </c>
      <c r="X6380" t="s">
        <v>20</v>
      </c>
      <c r="Y6380" t="s">
        <v>309</v>
      </c>
      <c r="Z6380" t="s">
        <v>24</v>
      </c>
    </row>
    <row r="6381" spans="1:26" x14ac:dyDescent="0.25">
      <c r="A6381">
        <v>0</v>
      </c>
      <c r="B6381" t="s">
        <v>10</v>
      </c>
      <c r="C6381">
        <v>0</v>
      </c>
      <c r="D6381" t="s">
        <v>11</v>
      </c>
      <c r="E6381" t="s">
        <v>171</v>
      </c>
      <c r="F6381" t="s">
        <v>13</v>
      </c>
      <c r="G6381" t="s">
        <v>1602</v>
      </c>
      <c r="H6381" s="1">
        <v>0</v>
      </c>
      <c r="I6381" s="2">
        <v>43610</v>
      </c>
      <c r="J6381" s="8">
        <f t="shared" si="99"/>
        <v>2019</v>
      </c>
      <c r="K6381" t="s">
        <v>1760</v>
      </c>
      <c r="L6381" t="s">
        <v>102</v>
      </c>
      <c r="M6381">
        <v>10009</v>
      </c>
      <c r="N6381">
        <v>547</v>
      </c>
      <c r="O6381" t="s">
        <v>1254</v>
      </c>
      <c r="P6381">
        <v>6</v>
      </c>
      <c r="Q6381">
        <v>3</v>
      </c>
      <c r="R6381" t="s">
        <v>104</v>
      </c>
      <c r="T6381">
        <v>6.03</v>
      </c>
      <c r="U6381">
        <v>19</v>
      </c>
      <c r="V6381" t="s">
        <v>19</v>
      </c>
      <c r="W6381" s="2">
        <v>43610</v>
      </c>
      <c r="X6381" t="s">
        <v>773</v>
      </c>
      <c r="Y6381" t="s">
        <v>175</v>
      </c>
      <c r="Z6381" t="s">
        <v>47</v>
      </c>
    </row>
    <row r="6382" spans="1:26" x14ac:dyDescent="0.25">
      <c r="A6382">
        <v>0</v>
      </c>
      <c r="B6382" t="s">
        <v>10</v>
      </c>
      <c r="C6382">
        <v>0</v>
      </c>
      <c r="D6382" t="s">
        <v>26</v>
      </c>
      <c r="E6382" t="s">
        <v>171</v>
      </c>
      <c r="F6382" t="s">
        <v>13</v>
      </c>
      <c r="G6382" t="s">
        <v>1602</v>
      </c>
      <c r="H6382" s="1">
        <v>0</v>
      </c>
      <c r="I6382" s="2">
        <v>43610</v>
      </c>
      <c r="J6382" s="8">
        <f t="shared" si="99"/>
        <v>2019</v>
      </c>
      <c r="K6382" t="s">
        <v>1760</v>
      </c>
      <c r="L6382" t="s">
        <v>102</v>
      </c>
      <c r="M6382">
        <v>10009</v>
      </c>
      <c r="N6382">
        <v>51</v>
      </c>
      <c r="O6382" t="s">
        <v>2804</v>
      </c>
      <c r="P6382">
        <v>1</v>
      </c>
      <c r="Q6382">
        <v>1</v>
      </c>
      <c r="R6382" t="s">
        <v>104</v>
      </c>
      <c r="T6382">
        <v>1.48</v>
      </c>
      <c r="U6382">
        <v>3</v>
      </c>
      <c r="V6382" t="s">
        <v>19</v>
      </c>
      <c r="W6382" s="2">
        <v>43610</v>
      </c>
      <c r="X6382" t="s">
        <v>773</v>
      </c>
      <c r="Y6382" t="s">
        <v>175</v>
      </c>
      <c r="Z6382" t="s">
        <v>176</v>
      </c>
    </row>
    <row r="6383" spans="1:26" x14ac:dyDescent="0.25">
      <c r="A6383">
        <v>0</v>
      </c>
      <c r="B6383" t="s">
        <v>10</v>
      </c>
      <c r="C6383">
        <v>0</v>
      </c>
      <c r="D6383" t="s">
        <v>26</v>
      </c>
      <c r="E6383" t="s">
        <v>171</v>
      </c>
      <c r="F6383" t="s">
        <v>13</v>
      </c>
      <c r="G6383" t="s">
        <v>1602</v>
      </c>
      <c r="H6383" s="1">
        <v>0.2</v>
      </c>
      <c r="I6383" s="2">
        <v>43610</v>
      </c>
      <c r="J6383" s="8">
        <f t="shared" si="99"/>
        <v>2019</v>
      </c>
      <c r="K6383" t="s">
        <v>1760</v>
      </c>
      <c r="L6383" t="s">
        <v>102</v>
      </c>
      <c r="M6383">
        <v>10009</v>
      </c>
      <c r="N6383">
        <v>683</v>
      </c>
      <c r="O6383" t="s">
        <v>3242</v>
      </c>
      <c r="P6383">
        <v>207</v>
      </c>
      <c r="Q6383">
        <v>5</v>
      </c>
      <c r="R6383" t="s">
        <v>104</v>
      </c>
      <c r="T6383">
        <v>207.47</v>
      </c>
      <c r="U6383">
        <v>664</v>
      </c>
      <c r="V6383" t="s">
        <v>19</v>
      </c>
      <c r="W6383" s="2">
        <v>43610</v>
      </c>
      <c r="X6383" t="s">
        <v>773</v>
      </c>
      <c r="Y6383" t="s">
        <v>175</v>
      </c>
      <c r="Z6383" t="s">
        <v>54</v>
      </c>
    </row>
    <row r="6384" spans="1:26" x14ac:dyDescent="0.25">
      <c r="A6384">
        <v>0</v>
      </c>
      <c r="B6384" t="s">
        <v>10</v>
      </c>
      <c r="C6384">
        <v>0</v>
      </c>
      <c r="D6384" t="s">
        <v>50</v>
      </c>
      <c r="E6384" t="s">
        <v>171</v>
      </c>
      <c r="F6384" t="s">
        <v>13</v>
      </c>
      <c r="G6384" t="s">
        <v>1602</v>
      </c>
      <c r="H6384" s="1">
        <v>0</v>
      </c>
      <c r="I6384" s="2">
        <v>43610</v>
      </c>
      <c r="J6384" s="8">
        <f t="shared" si="99"/>
        <v>2019</v>
      </c>
      <c r="K6384" t="s">
        <v>1760</v>
      </c>
      <c r="L6384" t="s">
        <v>102</v>
      </c>
      <c r="M6384">
        <v>10009</v>
      </c>
      <c r="N6384">
        <v>916</v>
      </c>
      <c r="O6384" t="s">
        <v>160</v>
      </c>
      <c r="P6384">
        <v>13</v>
      </c>
      <c r="Q6384">
        <v>8</v>
      </c>
      <c r="R6384" t="s">
        <v>104</v>
      </c>
      <c r="T6384">
        <v>13.2</v>
      </c>
      <c r="U6384">
        <v>120</v>
      </c>
      <c r="V6384" t="s">
        <v>19</v>
      </c>
      <c r="W6384" s="2">
        <v>43610</v>
      </c>
      <c r="X6384" t="s">
        <v>773</v>
      </c>
      <c r="Y6384" t="s">
        <v>175</v>
      </c>
      <c r="Z6384" t="s">
        <v>113</v>
      </c>
    </row>
    <row r="6385" spans="1:26" x14ac:dyDescent="0.25">
      <c r="A6385">
        <v>7</v>
      </c>
      <c r="B6385" t="s">
        <v>25</v>
      </c>
      <c r="C6385">
        <v>6</v>
      </c>
      <c r="D6385" t="s">
        <v>26</v>
      </c>
      <c r="E6385" t="s">
        <v>27</v>
      </c>
      <c r="F6385" t="s">
        <v>13</v>
      </c>
      <c r="G6385" t="s">
        <v>1629</v>
      </c>
      <c r="H6385" s="1">
        <v>0</v>
      </c>
      <c r="I6385" s="2">
        <v>43580</v>
      </c>
      <c r="J6385" s="8">
        <f t="shared" si="99"/>
        <v>2019</v>
      </c>
      <c r="K6385" t="s">
        <v>4538</v>
      </c>
      <c r="L6385" t="s">
        <v>30</v>
      </c>
      <c r="M6385">
        <v>90032</v>
      </c>
      <c r="N6385">
        <v>1531</v>
      </c>
      <c r="O6385" t="s">
        <v>8149</v>
      </c>
      <c r="P6385">
        <v>9</v>
      </c>
      <c r="Q6385">
        <v>3</v>
      </c>
      <c r="R6385" t="s">
        <v>32</v>
      </c>
      <c r="T6385">
        <v>8.76</v>
      </c>
      <c r="U6385">
        <v>19</v>
      </c>
      <c r="V6385" t="s">
        <v>19</v>
      </c>
      <c r="W6385" s="2">
        <v>43587</v>
      </c>
      <c r="X6385" t="s">
        <v>39</v>
      </c>
      <c r="Y6385" t="s">
        <v>34</v>
      </c>
      <c r="Z6385" t="s">
        <v>64</v>
      </c>
    </row>
    <row r="6386" spans="1:26" x14ac:dyDescent="0.25">
      <c r="A6386">
        <v>7</v>
      </c>
      <c r="B6386" t="s">
        <v>25</v>
      </c>
      <c r="C6386">
        <v>6</v>
      </c>
      <c r="D6386" t="s">
        <v>26</v>
      </c>
      <c r="E6386" t="s">
        <v>27</v>
      </c>
      <c r="F6386" t="s">
        <v>13</v>
      </c>
      <c r="G6386" t="s">
        <v>1629</v>
      </c>
      <c r="H6386" s="1">
        <v>0.2</v>
      </c>
      <c r="I6386" s="2">
        <v>43580</v>
      </c>
      <c r="J6386" s="8">
        <f t="shared" si="99"/>
        <v>2019</v>
      </c>
      <c r="K6386" t="s">
        <v>4538</v>
      </c>
      <c r="L6386" t="s">
        <v>30</v>
      </c>
      <c r="M6386">
        <v>90032</v>
      </c>
      <c r="N6386">
        <v>1529</v>
      </c>
      <c r="O6386" t="s">
        <v>2973</v>
      </c>
      <c r="P6386">
        <v>28</v>
      </c>
      <c r="Q6386">
        <v>3</v>
      </c>
      <c r="R6386" t="s">
        <v>32</v>
      </c>
      <c r="T6386">
        <v>27.5</v>
      </c>
      <c r="U6386">
        <v>73</v>
      </c>
      <c r="V6386" t="s">
        <v>19</v>
      </c>
      <c r="W6386" s="2">
        <v>43587</v>
      </c>
      <c r="X6386" t="s">
        <v>39</v>
      </c>
      <c r="Y6386" t="s">
        <v>34</v>
      </c>
      <c r="Z6386" t="s">
        <v>54</v>
      </c>
    </row>
    <row r="6387" spans="1:26" x14ac:dyDescent="0.25">
      <c r="A6387">
        <v>5</v>
      </c>
      <c r="B6387" t="s">
        <v>43</v>
      </c>
      <c r="C6387">
        <v>6</v>
      </c>
      <c r="D6387" t="s">
        <v>26</v>
      </c>
      <c r="E6387" t="s">
        <v>300</v>
      </c>
      <c r="F6387" t="s">
        <v>13</v>
      </c>
      <c r="G6387" t="s">
        <v>1515</v>
      </c>
      <c r="H6387" s="1">
        <v>0</v>
      </c>
      <c r="I6387" s="2">
        <v>43780</v>
      </c>
      <c r="J6387" s="8">
        <f t="shared" si="99"/>
        <v>2019</v>
      </c>
      <c r="K6387" t="s">
        <v>3777</v>
      </c>
      <c r="L6387" t="s">
        <v>73</v>
      </c>
      <c r="M6387">
        <v>50322</v>
      </c>
      <c r="N6387">
        <v>1608</v>
      </c>
      <c r="O6387" t="s">
        <v>652</v>
      </c>
      <c r="P6387">
        <v>22</v>
      </c>
      <c r="Q6387">
        <v>4</v>
      </c>
      <c r="R6387" t="s">
        <v>75</v>
      </c>
      <c r="T6387">
        <v>21.58</v>
      </c>
      <c r="U6387">
        <v>46</v>
      </c>
      <c r="V6387" t="s">
        <v>19</v>
      </c>
      <c r="W6387" s="2">
        <v>43785</v>
      </c>
      <c r="X6387" t="s">
        <v>39</v>
      </c>
      <c r="Y6387" t="s">
        <v>304</v>
      </c>
      <c r="Z6387" t="s">
        <v>176</v>
      </c>
    </row>
    <row r="6388" spans="1:26" x14ac:dyDescent="0.25">
      <c r="A6388">
        <v>3</v>
      </c>
      <c r="B6388" t="s">
        <v>25</v>
      </c>
      <c r="C6388">
        <v>1</v>
      </c>
      <c r="D6388" t="s">
        <v>11</v>
      </c>
      <c r="E6388" t="s">
        <v>535</v>
      </c>
      <c r="F6388" t="s">
        <v>13</v>
      </c>
      <c r="G6388" t="s">
        <v>1188</v>
      </c>
      <c r="H6388" s="1">
        <v>0</v>
      </c>
      <c r="I6388" s="2">
        <v>43821</v>
      </c>
      <c r="J6388" s="8">
        <f t="shared" si="99"/>
        <v>2019</v>
      </c>
      <c r="K6388" t="s">
        <v>1458</v>
      </c>
      <c r="L6388" t="s">
        <v>73</v>
      </c>
      <c r="M6388">
        <v>48227</v>
      </c>
      <c r="N6388">
        <v>311</v>
      </c>
      <c r="O6388" t="s">
        <v>332</v>
      </c>
      <c r="P6388">
        <v>70</v>
      </c>
      <c r="Q6388">
        <v>2</v>
      </c>
      <c r="R6388" t="s">
        <v>75</v>
      </c>
      <c r="T6388">
        <v>70.010000000000005</v>
      </c>
      <c r="U6388">
        <v>412</v>
      </c>
      <c r="V6388" t="s">
        <v>19</v>
      </c>
      <c r="W6388" s="2">
        <v>43824</v>
      </c>
      <c r="X6388" t="s">
        <v>130</v>
      </c>
      <c r="Y6388" t="s">
        <v>156</v>
      </c>
      <c r="Z6388" t="s">
        <v>41</v>
      </c>
    </row>
    <row r="6389" spans="1:26" x14ac:dyDescent="0.25">
      <c r="A6389">
        <v>3</v>
      </c>
      <c r="B6389" t="s">
        <v>25</v>
      </c>
      <c r="C6389">
        <v>1</v>
      </c>
      <c r="D6389" t="s">
        <v>11</v>
      </c>
      <c r="E6389" t="s">
        <v>535</v>
      </c>
      <c r="F6389" t="s">
        <v>13</v>
      </c>
      <c r="G6389" t="s">
        <v>1188</v>
      </c>
      <c r="H6389" s="1">
        <v>0</v>
      </c>
      <c r="I6389" s="2">
        <v>43821</v>
      </c>
      <c r="J6389" s="8">
        <f t="shared" si="99"/>
        <v>2019</v>
      </c>
      <c r="K6389" t="s">
        <v>1458</v>
      </c>
      <c r="L6389" t="s">
        <v>73</v>
      </c>
      <c r="M6389">
        <v>48227</v>
      </c>
      <c r="N6389">
        <v>837</v>
      </c>
      <c r="O6389" t="s">
        <v>1467</v>
      </c>
      <c r="P6389">
        <v>413</v>
      </c>
      <c r="Q6389">
        <v>7</v>
      </c>
      <c r="R6389" t="s">
        <v>75</v>
      </c>
      <c r="T6389">
        <v>412.54</v>
      </c>
      <c r="U6389">
        <v>1587</v>
      </c>
      <c r="V6389" t="s">
        <v>19</v>
      </c>
      <c r="W6389" s="2">
        <v>43824</v>
      </c>
      <c r="X6389" t="s">
        <v>130</v>
      </c>
      <c r="Y6389" t="s">
        <v>156</v>
      </c>
      <c r="Z6389" t="s">
        <v>24</v>
      </c>
    </row>
    <row r="6390" spans="1:26" x14ac:dyDescent="0.25">
      <c r="A6390">
        <v>3</v>
      </c>
      <c r="B6390" t="s">
        <v>25</v>
      </c>
      <c r="C6390">
        <v>1</v>
      </c>
      <c r="D6390" t="s">
        <v>50</v>
      </c>
      <c r="E6390" t="s">
        <v>535</v>
      </c>
      <c r="F6390" t="s">
        <v>13</v>
      </c>
      <c r="G6390" t="s">
        <v>1188</v>
      </c>
      <c r="H6390" s="1">
        <v>0</v>
      </c>
      <c r="I6390" s="2">
        <v>43821</v>
      </c>
      <c r="J6390" s="8">
        <f t="shared" si="99"/>
        <v>2019</v>
      </c>
      <c r="K6390" t="s">
        <v>1458</v>
      </c>
      <c r="L6390" t="s">
        <v>73</v>
      </c>
      <c r="M6390">
        <v>48227</v>
      </c>
      <c r="N6390">
        <v>1014</v>
      </c>
      <c r="O6390" t="s">
        <v>296</v>
      </c>
      <c r="P6390">
        <v>31</v>
      </c>
      <c r="Q6390">
        <v>1</v>
      </c>
      <c r="R6390" t="s">
        <v>75</v>
      </c>
      <c r="T6390">
        <v>30.6</v>
      </c>
      <c r="U6390">
        <v>85</v>
      </c>
      <c r="V6390" t="s">
        <v>19</v>
      </c>
      <c r="W6390" s="2">
        <v>43824</v>
      </c>
      <c r="X6390" t="s">
        <v>130</v>
      </c>
      <c r="Y6390" t="s">
        <v>156</v>
      </c>
      <c r="Z6390" t="s">
        <v>113</v>
      </c>
    </row>
    <row r="6391" spans="1:26" x14ac:dyDescent="0.25">
      <c r="A6391">
        <v>3</v>
      </c>
      <c r="B6391" t="s">
        <v>25</v>
      </c>
      <c r="C6391">
        <v>1</v>
      </c>
      <c r="D6391" t="s">
        <v>50</v>
      </c>
      <c r="E6391" t="s">
        <v>535</v>
      </c>
      <c r="F6391" t="s">
        <v>13</v>
      </c>
      <c r="G6391" t="s">
        <v>1188</v>
      </c>
      <c r="H6391" s="1">
        <v>0</v>
      </c>
      <c r="I6391" s="2">
        <v>43821</v>
      </c>
      <c r="J6391" s="8">
        <f t="shared" si="99"/>
        <v>2019</v>
      </c>
      <c r="K6391" t="s">
        <v>1458</v>
      </c>
      <c r="L6391" t="s">
        <v>73</v>
      </c>
      <c r="M6391">
        <v>48227</v>
      </c>
      <c r="N6391">
        <v>1097</v>
      </c>
      <c r="O6391" t="s">
        <v>4708</v>
      </c>
      <c r="P6391">
        <v>64</v>
      </c>
      <c r="Q6391">
        <v>5</v>
      </c>
      <c r="R6391" t="s">
        <v>75</v>
      </c>
      <c r="T6391">
        <v>63.98</v>
      </c>
      <c r="U6391">
        <v>200</v>
      </c>
      <c r="V6391" t="s">
        <v>19</v>
      </c>
      <c r="W6391" s="2">
        <v>43824</v>
      </c>
      <c r="X6391" t="s">
        <v>130</v>
      </c>
      <c r="Y6391" t="s">
        <v>156</v>
      </c>
      <c r="Z6391" t="s">
        <v>113</v>
      </c>
    </row>
    <row r="6392" spans="1:26" x14ac:dyDescent="0.25">
      <c r="A6392">
        <v>4</v>
      </c>
      <c r="B6392" t="s">
        <v>25</v>
      </c>
      <c r="C6392">
        <v>3</v>
      </c>
      <c r="D6392" t="s">
        <v>11</v>
      </c>
      <c r="E6392" t="s">
        <v>171</v>
      </c>
      <c r="F6392" t="s">
        <v>13</v>
      </c>
      <c r="G6392" t="s">
        <v>5383</v>
      </c>
      <c r="H6392" s="1">
        <v>0</v>
      </c>
      <c r="I6392" s="2">
        <v>43789</v>
      </c>
      <c r="J6392" s="8">
        <f t="shared" si="99"/>
        <v>2019</v>
      </c>
      <c r="K6392" t="s">
        <v>5384</v>
      </c>
      <c r="L6392" t="s">
        <v>102</v>
      </c>
      <c r="M6392">
        <v>10035</v>
      </c>
      <c r="N6392">
        <v>1562</v>
      </c>
      <c r="O6392" t="s">
        <v>2266</v>
      </c>
      <c r="P6392">
        <v>9</v>
      </c>
      <c r="Q6392">
        <v>3</v>
      </c>
      <c r="R6392" t="s">
        <v>104</v>
      </c>
      <c r="T6392">
        <v>9.17</v>
      </c>
      <c r="U6392">
        <v>51</v>
      </c>
      <c r="V6392" t="s">
        <v>33</v>
      </c>
      <c r="W6392" s="2">
        <v>43793</v>
      </c>
      <c r="X6392" t="s">
        <v>20</v>
      </c>
      <c r="Y6392" t="s">
        <v>175</v>
      </c>
      <c r="Z6392" t="s">
        <v>47</v>
      </c>
    </row>
    <row r="6393" spans="1:26" x14ac:dyDescent="0.25">
      <c r="A6393">
        <v>4</v>
      </c>
      <c r="B6393" t="s">
        <v>25</v>
      </c>
      <c r="C6393">
        <v>3</v>
      </c>
      <c r="D6393" t="s">
        <v>50</v>
      </c>
      <c r="E6393" t="s">
        <v>171</v>
      </c>
      <c r="F6393" t="s">
        <v>13</v>
      </c>
      <c r="G6393" t="s">
        <v>5383</v>
      </c>
      <c r="H6393" s="1">
        <v>0</v>
      </c>
      <c r="I6393" s="2">
        <v>43789</v>
      </c>
      <c r="J6393" s="8">
        <f t="shared" si="99"/>
        <v>2019</v>
      </c>
      <c r="K6393" t="s">
        <v>5384</v>
      </c>
      <c r="L6393" t="s">
        <v>102</v>
      </c>
      <c r="M6393">
        <v>10035</v>
      </c>
      <c r="N6393">
        <v>146</v>
      </c>
      <c r="O6393" t="s">
        <v>997</v>
      </c>
      <c r="P6393">
        <v>171</v>
      </c>
      <c r="Q6393">
        <v>1</v>
      </c>
      <c r="R6393" t="s">
        <v>104</v>
      </c>
      <c r="T6393">
        <v>171</v>
      </c>
      <c r="U6393">
        <v>570</v>
      </c>
      <c r="V6393" t="s">
        <v>33</v>
      </c>
      <c r="W6393" s="2">
        <v>43793</v>
      </c>
      <c r="X6393" t="s">
        <v>20</v>
      </c>
      <c r="Y6393" t="s">
        <v>175</v>
      </c>
      <c r="Z6393" t="s">
        <v>52</v>
      </c>
    </row>
    <row r="6394" spans="1:26" x14ac:dyDescent="0.25">
      <c r="A6394">
        <v>4</v>
      </c>
      <c r="B6394" t="s">
        <v>25</v>
      </c>
      <c r="C6394">
        <v>3</v>
      </c>
      <c r="D6394" t="s">
        <v>50</v>
      </c>
      <c r="E6394" t="s">
        <v>171</v>
      </c>
      <c r="F6394" t="s">
        <v>13</v>
      </c>
      <c r="G6394" t="s">
        <v>5383</v>
      </c>
      <c r="H6394" s="1">
        <v>0</v>
      </c>
      <c r="I6394" s="2">
        <v>43789</v>
      </c>
      <c r="J6394" s="8">
        <f t="shared" si="99"/>
        <v>2019</v>
      </c>
      <c r="K6394" t="s">
        <v>5384</v>
      </c>
      <c r="L6394" t="s">
        <v>102</v>
      </c>
      <c r="M6394">
        <v>10035</v>
      </c>
      <c r="N6394">
        <v>1061</v>
      </c>
      <c r="O6394" t="s">
        <v>4986</v>
      </c>
      <c r="P6394">
        <v>1</v>
      </c>
      <c r="Q6394">
        <v>3</v>
      </c>
      <c r="R6394" t="s">
        <v>104</v>
      </c>
      <c r="T6394">
        <v>1.34</v>
      </c>
      <c r="U6394">
        <v>3</v>
      </c>
      <c r="V6394" t="s">
        <v>33</v>
      </c>
      <c r="W6394" s="2">
        <v>43793</v>
      </c>
      <c r="X6394" t="s">
        <v>20</v>
      </c>
      <c r="Y6394" t="s">
        <v>175</v>
      </c>
      <c r="Z6394" t="s">
        <v>113</v>
      </c>
    </row>
    <row r="6395" spans="1:26" x14ac:dyDescent="0.25">
      <c r="A6395">
        <v>5</v>
      </c>
      <c r="B6395" t="s">
        <v>43</v>
      </c>
      <c r="C6395">
        <v>6</v>
      </c>
      <c r="D6395" t="s">
        <v>26</v>
      </c>
      <c r="E6395" t="s">
        <v>27</v>
      </c>
      <c r="F6395" t="s">
        <v>13</v>
      </c>
      <c r="G6395" t="s">
        <v>5393</v>
      </c>
      <c r="H6395" s="1">
        <v>0</v>
      </c>
      <c r="I6395" s="2">
        <v>43615</v>
      </c>
      <c r="J6395" s="8">
        <f t="shared" si="99"/>
        <v>2019</v>
      </c>
      <c r="K6395" t="s">
        <v>6598</v>
      </c>
      <c r="L6395" t="s">
        <v>30</v>
      </c>
      <c r="M6395">
        <v>90004</v>
      </c>
      <c r="N6395">
        <v>1348</v>
      </c>
      <c r="O6395" t="s">
        <v>3213</v>
      </c>
      <c r="P6395">
        <v>18</v>
      </c>
      <c r="Q6395">
        <v>4</v>
      </c>
      <c r="R6395" t="s">
        <v>32</v>
      </c>
      <c r="T6395">
        <v>18.010000000000002</v>
      </c>
      <c r="U6395">
        <v>38</v>
      </c>
      <c r="V6395" t="s">
        <v>33</v>
      </c>
      <c r="W6395" s="2">
        <v>43620</v>
      </c>
      <c r="X6395" t="s">
        <v>39</v>
      </c>
      <c r="Y6395" t="s">
        <v>34</v>
      </c>
      <c r="Z6395" t="s">
        <v>64</v>
      </c>
    </row>
    <row r="6396" spans="1:26" x14ac:dyDescent="0.25">
      <c r="A6396">
        <v>6</v>
      </c>
      <c r="B6396" t="s">
        <v>10</v>
      </c>
      <c r="C6396">
        <v>6</v>
      </c>
      <c r="D6396" t="s">
        <v>26</v>
      </c>
      <c r="E6396" t="s">
        <v>36</v>
      </c>
      <c r="F6396" t="s">
        <v>13</v>
      </c>
      <c r="G6396" t="s">
        <v>6839</v>
      </c>
      <c r="H6396" s="1">
        <v>0.2</v>
      </c>
      <c r="I6396" s="2">
        <v>43713</v>
      </c>
      <c r="J6396" s="8">
        <f t="shared" si="99"/>
        <v>2019</v>
      </c>
      <c r="K6396" t="s">
        <v>7589</v>
      </c>
      <c r="L6396" t="s">
        <v>16</v>
      </c>
      <c r="M6396">
        <v>33311</v>
      </c>
      <c r="N6396">
        <v>776</v>
      </c>
      <c r="O6396" t="s">
        <v>515</v>
      </c>
      <c r="P6396">
        <v>-29</v>
      </c>
      <c r="Q6396">
        <v>2</v>
      </c>
      <c r="R6396" t="s">
        <v>18</v>
      </c>
      <c r="T6396">
        <v>-29.44</v>
      </c>
      <c r="U6396">
        <v>147</v>
      </c>
      <c r="V6396" t="s">
        <v>76</v>
      </c>
      <c r="W6396" s="2">
        <v>43719</v>
      </c>
      <c r="X6396" t="s">
        <v>39</v>
      </c>
      <c r="Y6396" t="s">
        <v>40</v>
      </c>
      <c r="Z6396" t="s">
        <v>42</v>
      </c>
    </row>
    <row r="6397" spans="1:26" x14ac:dyDescent="0.25">
      <c r="A6397">
        <v>3</v>
      </c>
      <c r="B6397" t="s">
        <v>25</v>
      </c>
      <c r="C6397">
        <v>1</v>
      </c>
      <c r="D6397" t="s">
        <v>26</v>
      </c>
      <c r="E6397" t="s">
        <v>65</v>
      </c>
      <c r="F6397" t="s">
        <v>13</v>
      </c>
      <c r="G6397" t="s">
        <v>6936</v>
      </c>
      <c r="H6397" s="1">
        <v>0.2</v>
      </c>
      <c r="I6397" s="2">
        <v>43547</v>
      </c>
      <c r="J6397" s="8">
        <f t="shared" si="99"/>
        <v>2019</v>
      </c>
      <c r="K6397" t="s">
        <v>7274</v>
      </c>
      <c r="L6397" t="s">
        <v>30</v>
      </c>
      <c r="M6397">
        <v>98105</v>
      </c>
      <c r="N6397">
        <v>414</v>
      </c>
      <c r="O6397" t="s">
        <v>1222</v>
      </c>
      <c r="P6397">
        <v>11</v>
      </c>
      <c r="Q6397">
        <v>5</v>
      </c>
      <c r="R6397" t="s">
        <v>32</v>
      </c>
      <c r="T6397">
        <v>11.3</v>
      </c>
      <c r="U6397">
        <v>35</v>
      </c>
      <c r="V6397" t="s">
        <v>76</v>
      </c>
      <c r="W6397" s="2">
        <v>43550</v>
      </c>
      <c r="X6397" t="s">
        <v>130</v>
      </c>
      <c r="Y6397" t="s">
        <v>69</v>
      </c>
      <c r="Z6397" t="s">
        <v>54</v>
      </c>
    </row>
    <row r="6398" spans="1:26" x14ac:dyDescent="0.25">
      <c r="A6398">
        <v>4</v>
      </c>
      <c r="B6398" t="s">
        <v>43</v>
      </c>
      <c r="C6398">
        <v>6</v>
      </c>
      <c r="D6398" t="s">
        <v>50</v>
      </c>
      <c r="E6398" t="s">
        <v>700</v>
      </c>
      <c r="F6398" t="s">
        <v>13</v>
      </c>
      <c r="G6398" t="s">
        <v>1873</v>
      </c>
      <c r="H6398" s="1">
        <v>0</v>
      </c>
      <c r="I6398" s="2">
        <v>43712</v>
      </c>
      <c r="J6398" s="8">
        <f t="shared" si="99"/>
        <v>2019</v>
      </c>
      <c r="K6398" t="s">
        <v>5052</v>
      </c>
      <c r="L6398" t="s">
        <v>102</v>
      </c>
      <c r="M6398">
        <v>11561</v>
      </c>
      <c r="N6398">
        <v>1605</v>
      </c>
      <c r="O6398" t="s">
        <v>150</v>
      </c>
      <c r="P6398">
        <v>40</v>
      </c>
      <c r="Q6398">
        <v>4</v>
      </c>
      <c r="R6398" t="s">
        <v>104</v>
      </c>
      <c r="T6398">
        <v>39.54</v>
      </c>
      <c r="U6398">
        <v>92</v>
      </c>
      <c r="V6398" t="s">
        <v>19</v>
      </c>
      <c r="W6398" s="2">
        <v>43716</v>
      </c>
      <c r="X6398" t="s">
        <v>39</v>
      </c>
      <c r="Y6398" t="s">
        <v>175</v>
      </c>
      <c r="Z6398" t="s">
        <v>113</v>
      </c>
    </row>
    <row r="6399" spans="1:26" x14ac:dyDescent="0.25">
      <c r="A6399">
        <v>4</v>
      </c>
      <c r="B6399" t="s">
        <v>43</v>
      </c>
      <c r="C6399">
        <v>6</v>
      </c>
      <c r="D6399" t="s">
        <v>26</v>
      </c>
      <c r="E6399" t="s">
        <v>320</v>
      </c>
      <c r="F6399" t="s">
        <v>13</v>
      </c>
      <c r="G6399" t="s">
        <v>2824</v>
      </c>
      <c r="H6399" s="1">
        <v>0.2</v>
      </c>
      <c r="I6399" s="2">
        <v>43583</v>
      </c>
      <c r="J6399" s="8">
        <f t="shared" si="99"/>
        <v>2019</v>
      </c>
      <c r="K6399" t="s">
        <v>4367</v>
      </c>
      <c r="L6399" t="s">
        <v>16</v>
      </c>
      <c r="M6399">
        <v>28403</v>
      </c>
      <c r="N6399">
        <v>794</v>
      </c>
      <c r="O6399" t="s">
        <v>4368</v>
      </c>
      <c r="P6399">
        <v>5</v>
      </c>
      <c r="Q6399">
        <v>3</v>
      </c>
      <c r="R6399" t="s">
        <v>18</v>
      </c>
      <c r="T6399">
        <v>5.27</v>
      </c>
      <c r="U6399">
        <v>28</v>
      </c>
      <c r="V6399" t="s">
        <v>19</v>
      </c>
      <c r="W6399" s="2">
        <v>43587</v>
      </c>
      <c r="X6399" t="s">
        <v>39</v>
      </c>
      <c r="Y6399" t="s">
        <v>63</v>
      </c>
      <c r="Z6399" t="s">
        <v>56</v>
      </c>
    </row>
    <row r="6400" spans="1:26" x14ac:dyDescent="0.25">
      <c r="A6400">
        <v>4</v>
      </c>
      <c r="B6400" t="s">
        <v>43</v>
      </c>
      <c r="C6400">
        <v>6</v>
      </c>
      <c r="D6400" t="s">
        <v>26</v>
      </c>
      <c r="E6400" t="s">
        <v>1121</v>
      </c>
      <c r="F6400" t="s">
        <v>13</v>
      </c>
      <c r="G6400" t="s">
        <v>608</v>
      </c>
      <c r="H6400" s="1">
        <v>0</v>
      </c>
      <c r="I6400" s="2">
        <v>43816</v>
      </c>
      <c r="J6400" s="8">
        <f t="shared" si="99"/>
        <v>2019</v>
      </c>
      <c r="K6400" t="s">
        <v>6542</v>
      </c>
      <c r="L6400" t="s">
        <v>30</v>
      </c>
      <c r="M6400">
        <v>92804</v>
      </c>
      <c r="N6400">
        <v>672</v>
      </c>
      <c r="O6400" t="s">
        <v>3835</v>
      </c>
      <c r="P6400">
        <v>4</v>
      </c>
      <c r="Q6400">
        <v>1</v>
      </c>
      <c r="R6400" t="s">
        <v>32</v>
      </c>
      <c r="T6400">
        <v>3.63</v>
      </c>
      <c r="U6400">
        <v>14</v>
      </c>
      <c r="V6400" t="s">
        <v>33</v>
      </c>
      <c r="W6400" s="2">
        <v>43820</v>
      </c>
      <c r="X6400" t="s">
        <v>39</v>
      </c>
      <c r="Y6400" t="s">
        <v>34</v>
      </c>
      <c r="Z6400" t="s">
        <v>356</v>
      </c>
    </row>
    <row r="6401" spans="1:26" x14ac:dyDescent="0.25">
      <c r="A6401">
        <v>4</v>
      </c>
      <c r="B6401" t="s">
        <v>43</v>
      </c>
      <c r="C6401">
        <v>6</v>
      </c>
      <c r="D6401" t="s">
        <v>26</v>
      </c>
      <c r="E6401" t="s">
        <v>1121</v>
      </c>
      <c r="F6401" t="s">
        <v>13</v>
      </c>
      <c r="G6401" t="s">
        <v>608</v>
      </c>
      <c r="H6401" s="1">
        <v>0</v>
      </c>
      <c r="I6401" s="2">
        <v>43816</v>
      </c>
      <c r="J6401" s="8">
        <f t="shared" si="99"/>
        <v>2019</v>
      </c>
      <c r="K6401" t="s">
        <v>6542</v>
      </c>
      <c r="L6401" t="s">
        <v>30</v>
      </c>
      <c r="M6401">
        <v>92804</v>
      </c>
      <c r="N6401">
        <v>907</v>
      </c>
      <c r="O6401" t="s">
        <v>4220</v>
      </c>
      <c r="P6401">
        <v>125</v>
      </c>
      <c r="Q6401">
        <v>4</v>
      </c>
      <c r="R6401" t="s">
        <v>32</v>
      </c>
      <c r="T6401">
        <v>125.14</v>
      </c>
      <c r="U6401">
        <v>481</v>
      </c>
      <c r="V6401" t="s">
        <v>33</v>
      </c>
      <c r="W6401" s="2">
        <v>43820</v>
      </c>
      <c r="X6401" t="s">
        <v>39</v>
      </c>
      <c r="Y6401" t="s">
        <v>34</v>
      </c>
      <c r="Z6401" t="s">
        <v>42</v>
      </c>
    </row>
    <row r="6402" spans="1:26" x14ac:dyDescent="0.25">
      <c r="A6402">
        <v>5</v>
      </c>
      <c r="B6402" t="s">
        <v>43</v>
      </c>
      <c r="C6402">
        <v>6</v>
      </c>
      <c r="D6402" t="s">
        <v>50</v>
      </c>
      <c r="E6402" t="s">
        <v>135</v>
      </c>
      <c r="F6402" t="s">
        <v>13</v>
      </c>
      <c r="G6402" t="s">
        <v>136</v>
      </c>
      <c r="H6402" s="1">
        <v>0.2</v>
      </c>
      <c r="I6402" s="2">
        <v>43718</v>
      </c>
      <c r="J6402" s="8">
        <f t="shared" ref="J6402:J6465" si="100">YEAR(I6402)</f>
        <v>2019</v>
      </c>
      <c r="K6402" t="s">
        <v>137</v>
      </c>
      <c r="L6402" t="s">
        <v>73</v>
      </c>
      <c r="M6402">
        <v>60540</v>
      </c>
      <c r="N6402">
        <v>1251</v>
      </c>
      <c r="O6402" t="s">
        <v>138</v>
      </c>
      <c r="P6402">
        <v>17</v>
      </c>
      <c r="Q6402">
        <v>4</v>
      </c>
      <c r="R6402" t="s">
        <v>75</v>
      </c>
      <c r="T6402">
        <v>16.559999999999999</v>
      </c>
      <c r="U6402">
        <v>147</v>
      </c>
      <c r="V6402" t="s">
        <v>33</v>
      </c>
      <c r="W6402" s="2">
        <v>43723</v>
      </c>
      <c r="X6402" t="s">
        <v>39</v>
      </c>
      <c r="Y6402" t="s">
        <v>139</v>
      </c>
      <c r="Z6402" t="s">
        <v>52</v>
      </c>
    </row>
    <row r="6403" spans="1:26" x14ac:dyDescent="0.25">
      <c r="A6403">
        <v>4</v>
      </c>
      <c r="B6403" t="s">
        <v>43</v>
      </c>
      <c r="C6403">
        <v>6</v>
      </c>
      <c r="D6403" t="s">
        <v>50</v>
      </c>
      <c r="E6403" t="s">
        <v>65</v>
      </c>
      <c r="F6403" t="s">
        <v>13</v>
      </c>
      <c r="G6403" t="s">
        <v>5205</v>
      </c>
      <c r="H6403" s="1">
        <v>0</v>
      </c>
      <c r="I6403" s="2">
        <v>43695</v>
      </c>
      <c r="J6403" s="8">
        <f t="shared" si="100"/>
        <v>2019</v>
      </c>
      <c r="K6403" t="s">
        <v>6791</v>
      </c>
      <c r="L6403" t="s">
        <v>30</v>
      </c>
      <c r="M6403">
        <v>98105</v>
      </c>
      <c r="N6403">
        <v>1283</v>
      </c>
      <c r="O6403" t="s">
        <v>4755</v>
      </c>
      <c r="P6403">
        <v>371</v>
      </c>
      <c r="Q6403">
        <v>2</v>
      </c>
      <c r="R6403" t="s">
        <v>32</v>
      </c>
      <c r="T6403">
        <v>371.32</v>
      </c>
      <c r="U6403">
        <v>844</v>
      </c>
      <c r="V6403" t="s">
        <v>33</v>
      </c>
      <c r="W6403" s="2">
        <v>43699</v>
      </c>
      <c r="X6403" t="s">
        <v>39</v>
      </c>
      <c r="Y6403" t="s">
        <v>69</v>
      </c>
      <c r="Z6403" t="s">
        <v>113</v>
      </c>
    </row>
    <row r="6404" spans="1:26" x14ac:dyDescent="0.25">
      <c r="A6404">
        <v>4</v>
      </c>
      <c r="B6404" t="s">
        <v>43</v>
      </c>
      <c r="C6404">
        <v>6</v>
      </c>
      <c r="D6404" t="s">
        <v>50</v>
      </c>
      <c r="E6404" t="s">
        <v>65</v>
      </c>
      <c r="F6404" t="s">
        <v>13</v>
      </c>
      <c r="G6404" t="s">
        <v>5205</v>
      </c>
      <c r="H6404" s="1">
        <v>0</v>
      </c>
      <c r="I6404" s="2">
        <v>43695</v>
      </c>
      <c r="J6404" s="8">
        <f t="shared" si="100"/>
        <v>2019</v>
      </c>
      <c r="K6404" t="s">
        <v>6791</v>
      </c>
      <c r="L6404" t="s">
        <v>30</v>
      </c>
      <c r="M6404">
        <v>98105</v>
      </c>
      <c r="N6404">
        <v>919</v>
      </c>
      <c r="O6404" t="s">
        <v>1336</v>
      </c>
      <c r="P6404">
        <v>224</v>
      </c>
      <c r="Q6404">
        <v>9</v>
      </c>
      <c r="R6404" t="s">
        <v>32</v>
      </c>
      <c r="T6404">
        <v>224.42</v>
      </c>
      <c r="U6404">
        <v>1496</v>
      </c>
      <c r="V6404" t="s">
        <v>33</v>
      </c>
      <c r="W6404" s="2">
        <v>43699</v>
      </c>
      <c r="X6404" t="s">
        <v>39</v>
      </c>
      <c r="Y6404" t="s">
        <v>69</v>
      </c>
      <c r="Z6404" t="s">
        <v>113</v>
      </c>
    </row>
    <row r="6405" spans="1:26" x14ac:dyDescent="0.25">
      <c r="A6405">
        <v>4</v>
      </c>
      <c r="B6405" t="s">
        <v>43</v>
      </c>
      <c r="C6405">
        <v>6</v>
      </c>
      <c r="D6405" t="s">
        <v>11</v>
      </c>
      <c r="E6405" t="s">
        <v>2578</v>
      </c>
      <c r="F6405" t="s">
        <v>13</v>
      </c>
      <c r="G6405" t="s">
        <v>1553</v>
      </c>
      <c r="H6405" s="1">
        <v>0</v>
      </c>
      <c r="I6405" s="2">
        <v>43660</v>
      </c>
      <c r="J6405" s="8">
        <f t="shared" si="100"/>
        <v>2019</v>
      </c>
      <c r="K6405" t="s">
        <v>2625</v>
      </c>
      <c r="L6405" t="s">
        <v>30</v>
      </c>
      <c r="M6405">
        <v>92683</v>
      </c>
      <c r="N6405">
        <v>509</v>
      </c>
      <c r="O6405" t="s">
        <v>1573</v>
      </c>
      <c r="P6405">
        <v>50</v>
      </c>
      <c r="Q6405">
        <v>3</v>
      </c>
      <c r="R6405" t="s">
        <v>32</v>
      </c>
      <c r="T6405">
        <v>49.8</v>
      </c>
      <c r="U6405">
        <v>277</v>
      </c>
      <c r="V6405" t="s">
        <v>19</v>
      </c>
      <c r="W6405" s="2">
        <v>43664</v>
      </c>
      <c r="X6405" t="s">
        <v>39</v>
      </c>
      <c r="Y6405" t="s">
        <v>34</v>
      </c>
      <c r="Z6405" t="s">
        <v>47</v>
      </c>
    </row>
    <row r="6406" spans="1:26" x14ac:dyDescent="0.25">
      <c r="A6406">
        <v>4</v>
      </c>
      <c r="B6406" t="s">
        <v>43</v>
      </c>
      <c r="C6406">
        <v>6</v>
      </c>
      <c r="D6406" t="s">
        <v>11</v>
      </c>
      <c r="E6406" t="s">
        <v>2578</v>
      </c>
      <c r="F6406" t="s">
        <v>13</v>
      </c>
      <c r="G6406" t="s">
        <v>1553</v>
      </c>
      <c r="H6406" s="1">
        <v>0</v>
      </c>
      <c r="I6406" s="2">
        <v>43660</v>
      </c>
      <c r="J6406" s="8">
        <f t="shared" si="100"/>
        <v>2019</v>
      </c>
      <c r="K6406" t="s">
        <v>2625</v>
      </c>
      <c r="L6406" t="s">
        <v>30</v>
      </c>
      <c r="M6406">
        <v>92683</v>
      </c>
      <c r="N6406">
        <v>549</v>
      </c>
      <c r="O6406" t="s">
        <v>504</v>
      </c>
      <c r="P6406">
        <v>8</v>
      </c>
      <c r="Q6406">
        <v>3</v>
      </c>
      <c r="R6406" t="s">
        <v>32</v>
      </c>
      <c r="T6406">
        <v>7.91</v>
      </c>
      <c r="U6406">
        <v>19</v>
      </c>
      <c r="V6406" t="s">
        <v>19</v>
      </c>
      <c r="W6406" s="2">
        <v>43664</v>
      </c>
      <c r="X6406" t="s">
        <v>39</v>
      </c>
      <c r="Y6406" t="s">
        <v>34</v>
      </c>
      <c r="Z6406" t="s">
        <v>47</v>
      </c>
    </row>
    <row r="6407" spans="1:26" x14ac:dyDescent="0.25">
      <c r="A6407">
        <v>4</v>
      </c>
      <c r="B6407" t="s">
        <v>43</v>
      </c>
      <c r="C6407">
        <v>6</v>
      </c>
      <c r="D6407" t="s">
        <v>26</v>
      </c>
      <c r="E6407" t="s">
        <v>2578</v>
      </c>
      <c r="F6407" t="s">
        <v>13</v>
      </c>
      <c r="G6407" t="s">
        <v>1553</v>
      </c>
      <c r="H6407" s="1">
        <v>0</v>
      </c>
      <c r="I6407" s="2">
        <v>43660</v>
      </c>
      <c r="J6407" s="8">
        <f t="shared" si="100"/>
        <v>2019</v>
      </c>
      <c r="K6407" t="s">
        <v>2625</v>
      </c>
      <c r="L6407" t="s">
        <v>30</v>
      </c>
      <c r="M6407">
        <v>92683</v>
      </c>
      <c r="N6407">
        <v>361</v>
      </c>
      <c r="O6407" t="s">
        <v>120</v>
      </c>
      <c r="P6407">
        <v>21</v>
      </c>
      <c r="Q6407">
        <v>4</v>
      </c>
      <c r="R6407" t="s">
        <v>32</v>
      </c>
      <c r="T6407">
        <v>20.86</v>
      </c>
      <c r="U6407">
        <v>72</v>
      </c>
      <c r="V6407" t="s">
        <v>19</v>
      </c>
      <c r="W6407" s="2">
        <v>43664</v>
      </c>
      <c r="X6407" t="s">
        <v>39</v>
      </c>
      <c r="Y6407" t="s">
        <v>34</v>
      </c>
      <c r="Z6407" t="s">
        <v>49</v>
      </c>
    </row>
    <row r="6408" spans="1:26" x14ac:dyDescent="0.25">
      <c r="A6408">
        <v>4</v>
      </c>
      <c r="B6408" t="s">
        <v>43</v>
      </c>
      <c r="C6408">
        <v>6</v>
      </c>
      <c r="D6408" t="s">
        <v>26</v>
      </c>
      <c r="E6408" t="s">
        <v>2578</v>
      </c>
      <c r="F6408" t="s">
        <v>13</v>
      </c>
      <c r="G6408" t="s">
        <v>1553</v>
      </c>
      <c r="H6408" s="1">
        <v>0</v>
      </c>
      <c r="I6408" s="2">
        <v>43660</v>
      </c>
      <c r="J6408" s="8">
        <f t="shared" si="100"/>
        <v>2019</v>
      </c>
      <c r="K6408" t="s">
        <v>2625</v>
      </c>
      <c r="L6408" t="s">
        <v>30</v>
      </c>
      <c r="M6408">
        <v>92683</v>
      </c>
      <c r="N6408">
        <v>1216</v>
      </c>
      <c r="O6408" t="s">
        <v>8167</v>
      </c>
      <c r="P6408">
        <v>2</v>
      </c>
      <c r="Q6408">
        <v>4</v>
      </c>
      <c r="R6408" t="s">
        <v>32</v>
      </c>
      <c r="T6408">
        <v>2.33</v>
      </c>
      <c r="U6408">
        <v>5</v>
      </c>
      <c r="V6408" t="s">
        <v>19</v>
      </c>
      <c r="W6408" s="2">
        <v>43664</v>
      </c>
      <c r="X6408" t="s">
        <v>39</v>
      </c>
      <c r="Y6408" t="s">
        <v>34</v>
      </c>
      <c r="Z6408" t="s">
        <v>176</v>
      </c>
    </row>
    <row r="6409" spans="1:26" x14ac:dyDescent="0.25">
      <c r="A6409">
        <v>4</v>
      </c>
      <c r="B6409" t="s">
        <v>43</v>
      </c>
      <c r="C6409">
        <v>6</v>
      </c>
      <c r="D6409" t="s">
        <v>26</v>
      </c>
      <c r="E6409" t="s">
        <v>2578</v>
      </c>
      <c r="F6409" t="s">
        <v>13</v>
      </c>
      <c r="G6409" t="s">
        <v>1553</v>
      </c>
      <c r="H6409" s="1">
        <v>0.2</v>
      </c>
      <c r="I6409" s="2">
        <v>43660</v>
      </c>
      <c r="J6409" s="8">
        <f t="shared" si="100"/>
        <v>2019</v>
      </c>
      <c r="K6409" t="s">
        <v>2625</v>
      </c>
      <c r="L6409" t="s">
        <v>30</v>
      </c>
      <c r="M6409">
        <v>92683</v>
      </c>
      <c r="N6409">
        <v>67</v>
      </c>
      <c r="O6409" t="s">
        <v>2990</v>
      </c>
      <c r="P6409">
        <v>1</v>
      </c>
      <c r="Q6409">
        <v>2</v>
      </c>
      <c r="R6409" t="s">
        <v>32</v>
      </c>
      <c r="T6409">
        <v>1.45</v>
      </c>
      <c r="U6409">
        <v>4</v>
      </c>
      <c r="V6409" t="s">
        <v>19</v>
      </c>
      <c r="W6409" s="2">
        <v>43664</v>
      </c>
      <c r="X6409" t="s">
        <v>39</v>
      </c>
      <c r="Y6409" t="s">
        <v>34</v>
      </c>
      <c r="Z6409" t="s">
        <v>54</v>
      </c>
    </row>
    <row r="6410" spans="1:26" x14ac:dyDescent="0.25">
      <c r="A6410">
        <v>4</v>
      </c>
      <c r="B6410" t="s">
        <v>43</v>
      </c>
      <c r="C6410">
        <v>6</v>
      </c>
      <c r="D6410" t="s">
        <v>50</v>
      </c>
      <c r="E6410" t="s">
        <v>2578</v>
      </c>
      <c r="F6410" t="s">
        <v>13</v>
      </c>
      <c r="G6410" t="s">
        <v>1553</v>
      </c>
      <c r="H6410" s="1">
        <v>0</v>
      </c>
      <c r="I6410" s="2">
        <v>43660</v>
      </c>
      <c r="J6410" s="8">
        <f t="shared" si="100"/>
        <v>2019</v>
      </c>
      <c r="K6410" t="s">
        <v>2625</v>
      </c>
      <c r="L6410" t="s">
        <v>30</v>
      </c>
      <c r="M6410">
        <v>92683</v>
      </c>
      <c r="N6410">
        <v>1473</v>
      </c>
      <c r="O6410" t="s">
        <v>1009</v>
      </c>
      <c r="P6410">
        <v>20</v>
      </c>
      <c r="Q6410">
        <v>3</v>
      </c>
      <c r="R6410" t="s">
        <v>32</v>
      </c>
      <c r="T6410">
        <v>19.739999999999998</v>
      </c>
      <c r="U6410">
        <v>141</v>
      </c>
      <c r="V6410" t="s">
        <v>19</v>
      </c>
      <c r="W6410" s="2">
        <v>43664</v>
      </c>
      <c r="X6410" t="s">
        <v>39</v>
      </c>
      <c r="Y6410" t="s">
        <v>34</v>
      </c>
      <c r="Z6410" t="s">
        <v>113</v>
      </c>
    </row>
    <row r="6411" spans="1:26" x14ac:dyDescent="0.25">
      <c r="A6411">
        <v>4</v>
      </c>
      <c r="B6411" t="s">
        <v>43</v>
      </c>
      <c r="C6411">
        <v>6</v>
      </c>
      <c r="D6411" t="s">
        <v>50</v>
      </c>
      <c r="E6411" t="s">
        <v>2578</v>
      </c>
      <c r="F6411" t="s">
        <v>13</v>
      </c>
      <c r="G6411" t="s">
        <v>1553</v>
      </c>
      <c r="H6411" s="1">
        <v>0.2</v>
      </c>
      <c r="I6411" s="2">
        <v>43660</v>
      </c>
      <c r="J6411" s="8">
        <f t="shared" si="100"/>
        <v>2019</v>
      </c>
      <c r="K6411" t="s">
        <v>2625</v>
      </c>
      <c r="L6411" t="s">
        <v>30</v>
      </c>
      <c r="M6411">
        <v>92683</v>
      </c>
      <c r="N6411">
        <v>726</v>
      </c>
      <c r="O6411" t="s">
        <v>129</v>
      </c>
      <c r="P6411">
        <v>53</v>
      </c>
      <c r="Q6411">
        <v>3</v>
      </c>
      <c r="R6411" t="s">
        <v>32</v>
      </c>
      <c r="T6411">
        <v>52.92</v>
      </c>
      <c r="U6411">
        <v>470</v>
      </c>
      <c r="V6411" t="s">
        <v>19</v>
      </c>
      <c r="W6411" s="2">
        <v>43664</v>
      </c>
      <c r="X6411" t="s">
        <v>39</v>
      </c>
      <c r="Y6411" t="s">
        <v>34</v>
      </c>
      <c r="Z6411" t="s">
        <v>52</v>
      </c>
    </row>
    <row r="6412" spans="1:26" x14ac:dyDescent="0.25">
      <c r="A6412">
        <v>6</v>
      </c>
      <c r="B6412" t="s">
        <v>10</v>
      </c>
      <c r="C6412">
        <v>6</v>
      </c>
      <c r="D6412" t="s">
        <v>26</v>
      </c>
      <c r="E6412" t="s">
        <v>769</v>
      </c>
      <c r="F6412" t="s">
        <v>13</v>
      </c>
      <c r="G6412" t="s">
        <v>2609</v>
      </c>
      <c r="H6412" s="1">
        <v>0</v>
      </c>
      <c r="I6412" s="2">
        <v>43655</v>
      </c>
      <c r="J6412" s="8">
        <f t="shared" si="100"/>
        <v>2019</v>
      </c>
      <c r="K6412" t="s">
        <v>4118</v>
      </c>
      <c r="L6412" t="s">
        <v>102</v>
      </c>
      <c r="M6412">
        <v>6040</v>
      </c>
      <c r="N6412">
        <v>1554</v>
      </c>
      <c r="O6412" t="s">
        <v>2966</v>
      </c>
      <c r="P6412">
        <v>4</v>
      </c>
      <c r="Q6412">
        <v>4</v>
      </c>
      <c r="R6412" t="s">
        <v>104</v>
      </c>
      <c r="T6412">
        <v>3.91</v>
      </c>
      <c r="U6412">
        <v>196</v>
      </c>
      <c r="V6412" t="s">
        <v>19</v>
      </c>
      <c r="W6412" s="2">
        <v>43661</v>
      </c>
      <c r="X6412" t="s">
        <v>39</v>
      </c>
      <c r="Y6412" t="s">
        <v>461</v>
      </c>
      <c r="Z6412" t="s">
        <v>42</v>
      </c>
    </row>
    <row r="6413" spans="1:26" x14ac:dyDescent="0.25">
      <c r="A6413">
        <v>6</v>
      </c>
      <c r="B6413" t="s">
        <v>10</v>
      </c>
      <c r="C6413">
        <v>6</v>
      </c>
      <c r="D6413" t="s">
        <v>26</v>
      </c>
      <c r="E6413" t="s">
        <v>769</v>
      </c>
      <c r="F6413" t="s">
        <v>13</v>
      </c>
      <c r="G6413" t="s">
        <v>2609</v>
      </c>
      <c r="H6413" s="1">
        <v>0</v>
      </c>
      <c r="I6413" s="2">
        <v>43655</v>
      </c>
      <c r="J6413" s="8">
        <f t="shared" si="100"/>
        <v>2019</v>
      </c>
      <c r="K6413" t="s">
        <v>4118</v>
      </c>
      <c r="L6413" t="s">
        <v>102</v>
      </c>
      <c r="M6413">
        <v>6040</v>
      </c>
      <c r="N6413">
        <v>1707</v>
      </c>
      <c r="O6413" t="s">
        <v>3119</v>
      </c>
      <c r="P6413">
        <v>135</v>
      </c>
      <c r="Q6413">
        <v>5</v>
      </c>
      <c r="R6413" t="s">
        <v>104</v>
      </c>
      <c r="T6413">
        <v>134.65</v>
      </c>
      <c r="U6413">
        <v>275</v>
      </c>
      <c r="V6413" t="s">
        <v>19</v>
      </c>
      <c r="W6413" s="2">
        <v>43661</v>
      </c>
      <c r="X6413" t="s">
        <v>39</v>
      </c>
      <c r="Y6413" t="s">
        <v>461</v>
      </c>
      <c r="Z6413" t="s">
        <v>64</v>
      </c>
    </row>
    <row r="6414" spans="1:26" x14ac:dyDescent="0.25">
      <c r="A6414">
        <v>6</v>
      </c>
      <c r="B6414" t="s">
        <v>10</v>
      </c>
      <c r="C6414">
        <v>6</v>
      </c>
      <c r="D6414" t="s">
        <v>26</v>
      </c>
      <c r="E6414" t="s">
        <v>769</v>
      </c>
      <c r="F6414" t="s">
        <v>13</v>
      </c>
      <c r="G6414" t="s">
        <v>2609</v>
      </c>
      <c r="H6414" s="1">
        <v>0</v>
      </c>
      <c r="I6414" s="2">
        <v>43655</v>
      </c>
      <c r="J6414" s="8">
        <f t="shared" si="100"/>
        <v>2019</v>
      </c>
      <c r="K6414" t="s">
        <v>4118</v>
      </c>
      <c r="L6414" t="s">
        <v>102</v>
      </c>
      <c r="M6414">
        <v>6040</v>
      </c>
      <c r="N6414">
        <v>1319</v>
      </c>
      <c r="O6414" t="s">
        <v>3204</v>
      </c>
      <c r="P6414">
        <v>49</v>
      </c>
      <c r="Q6414">
        <v>6</v>
      </c>
      <c r="R6414" t="s">
        <v>104</v>
      </c>
      <c r="T6414">
        <v>48.81</v>
      </c>
      <c r="U6414">
        <v>119</v>
      </c>
      <c r="V6414" t="s">
        <v>19</v>
      </c>
      <c r="W6414" s="2">
        <v>43661</v>
      </c>
      <c r="X6414" t="s">
        <v>39</v>
      </c>
      <c r="Y6414" t="s">
        <v>461</v>
      </c>
      <c r="Z6414" t="s">
        <v>49</v>
      </c>
    </row>
    <row r="6415" spans="1:26" x14ac:dyDescent="0.25">
      <c r="A6415">
        <v>6</v>
      </c>
      <c r="B6415" t="s">
        <v>10</v>
      </c>
      <c r="C6415">
        <v>6</v>
      </c>
      <c r="D6415" t="s">
        <v>50</v>
      </c>
      <c r="E6415" t="s">
        <v>769</v>
      </c>
      <c r="F6415" t="s">
        <v>13</v>
      </c>
      <c r="G6415" t="s">
        <v>2609</v>
      </c>
      <c r="H6415" s="1">
        <v>0</v>
      </c>
      <c r="I6415" s="2">
        <v>43655</v>
      </c>
      <c r="J6415" s="8">
        <f t="shared" si="100"/>
        <v>2019</v>
      </c>
      <c r="K6415" t="s">
        <v>4118</v>
      </c>
      <c r="L6415" t="s">
        <v>102</v>
      </c>
      <c r="M6415">
        <v>6040</v>
      </c>
      <c r="N6415">
        <v>518</v>
      </c>
      <c r="O6415" t="s">
        <v>4742</v>
      </c>
      <c r="P6415">
        <v>75</v>
      </c>
      <c r="Q6415">
        <v>2</v>
      </c>
      <c r="R6415" t="s">
        <v>104</v>
      </c>
      <c r="T6415">
        <v>74.81</v>
      </c>
      <c r="U6415">
        <v>258</v>
      </c>
      <c r="V6415" t="s">
        <v>19</v>
      </c>
      <c r="W6415" s="2">
        <v>43661</v>
      </c>
      <c r="X6415" t="s">
        <v>39</v>
      </c>
      <c r="Y6415" t="s">
        <v>461</v>
      </c>
      <c r="Z6415" t="s">
        <v>52</v>
      </c>
    </row>
    <row r="6416" spans="1:26" x14ac:dyDescent="0.25">
      <c r="A6416">
        <v>4</v>
      </c>
      <c r="B6416" t="s">
        <v>43</v>
      </c>
      <c r="C6416">
        <v>6</v>
      </c>
      <c r="D6416" t="s">
        <v>11</v>
      </c>
      <c r="E6416" t="s">
        <v>4673</v>
      </c>
      <c r="F6416" t="s">
        <v>13</v>
      </c>
      <c r="G6416" t="s">
        <v>7041</v>
      </c>
      <c r="H6416" s="1">
        <v>0.2</v>
      </c>
      <c r="I6416" s="2">
        <v>43615</v>
      </c>
      <c r="J6416" s="8">
        <f t="shared" si="100"/>
        <v>2019</v>
      </c>
      <c r="K6416" t="s">
        <v>7176</v>
      </c>
      <c r="L6416" t="s">
        <v>30</v>
      </c>
      <c r="M6416">
        <v>97224</v>
      </c>
      <c r="N6416">
        <v>1562</v>
      </c>
      <c r="O6416" t="s">
        <v>2266</v>
      </c>
      <c r="P6416">
        <v>0</v>
      </c>
      <c r="Q6416">
        <v>1</v>
      </c>
      <c r="R6416" t="s">
        <v>32</v>
      </c>
      <c r="T6416">
        <v>-0.34</v>
      </c>
      <c r="U6416">
        <v>14</v>
      </c>
      <c r="V6416" t="s">
        <v>76</v>
      </c>
      <c r="W6416" s="2">
        <v>43619</v>
      </c>
      <c r="X6416" t="s">
        <v>39</v>
      </c>
      <c r="Y6416" t="s">
        <v>262</v>
      </c>
      <c r="Z6416" t="s">
        <v>47</v>
      </c>
    </row>
    <row r="6417" spans="1:26" x14ac:dyDescent="0.25">
      <c r="A6417">
        <v>4</v>
      </c>
      <c r="B6417" t="s">
        <v>43</v>
      </c>
      <c r="C6417">
        <v>6</v>
      </c>
      <c r="D6417" t="s">
        <v>50</v>
      </c>
      <c r="E6417" t="s">
        <v>4673</v>
      </c>
      <c r="F6417" t="s">
        <v>13</v>
      </c>
      <c r="G6417" t="s">
        <v>7041</v>
      </c>
      <c r="H6417" s="1">
        <v>0.2</v>
      </c>
      <c r="I6417" s="2">
        <v>43615</v>
      </c>
      <c r="J6417" s="8">
        <f t="shared" si="100"/>
        <v>2019</v>
      </c>
      <c r="K6417" t="s">
        <v>7176</v>
      </c>
      <c r="L6417" t="s">
        <v>30</v>
      </c>
      <c r="M6417">
        <v>97224</v>
      </c>
      <c r="N6417">
        <v>995</v>
      </c>
      <c r="O6417" t="s">
        <v>4722</v>
      </c>
      <c r="P6417">
        <v>18</v>
      </c>
      <c r="Q6417">
        <v>1</v>
      </c>
      <c r="R6417" t="s">
        <v>32</v>
      </c>
      <c r="T6417">
        <v>17.64</v>
      </c>
      <c r="U6417">
        <v>157</v>
      </c>
      <c r="V6417" t="s">
        <v>76</v>
      </c>
      <c r="W6417" s="2">
        <v>43619</v>
      </c>
      <c r="X6417" t="s">
        <v>39</v>
      </c>
      <c r="Y6417" t="s">
        <v>262</v>
      </c>
      <c r="Z6417" t="s">
        <v>52</v>
      </c>
    </row>
    <row r="6418" spans="1:26" x14ac:dyDescent="0.25">
      <c r="A6418">
        <v>4</v>
      </c>
      <c r="B6418" t="s">
        <v>43</v>
      </c>
      <c r="C6418">
        <v>6</v>
      </c>
      <c r="D6418" t="s">
        <v>50</v>
      </c>
      <c r="E6418" t="s">
        <v>4673</v>
      </c>
      <c r="F6418" t="s">
        <v>13</v>
      </c>
      <c r="G6418" t="s">
        <v>7041</v>
      </c>
      <c r="H6418" s="1">
        <v>0.2</v>
      </c>
      <c r="I6418" s="2">
        <v>43615</v>
      </c>
      <c r="J6418" s="8">
        <f t="shared" si="100"/>
        <v>2019</v>
      </c>
      <c r="K6418" t="s">
        <v>7176</v>
      </c>
      <c r="L6418" t="s">
        <v>30</v>
      </c>
      <c r="M6418">
        <v>97224</v>
      </c>
      <c r="N6418">
        <v>1409</v>
      </c>
      <c r="O6418" t="s">
        <v>464</v>
      </c>
      <c r="P6418">
        <v>-3</v>
      </c>
      <c r="Q6418">
        <v>2</v>
      </c>
      <c r="R6418" t="s">
        <v>32</v>
      </c>
      <c r="T6418">
        <v>-3.09</v>
      </c>
      <c r="U6418">
        <v>35</v>
      </c>
      <c r="V6418" t="s">
        <v>76</v>
      </c>
      <c r="W6418" s="2">
        <v>43619</v>
      </c>
      <c r="X6418" t="s">
        <v>39</v>
      </c>
      <c r="Y6418" t="s">
        <v>262</v>
      </c>
      <c r="Z6418" t="s">
        <v>113</v>
      </c>
    </row>
    <row r="6419" spans="1:26" x14ac:dyDescent="0.25">
      <c r="A6419">
        <v>0</v>
      </c>
      <c r="B6419" t="s">
        <v>10</v>
      </c>
      <c r="C6419">
        <v>0</v>
      </c>
      <c r="D6419" t="s">
        <v>26</v>
      </c>
      <c r="E6419" t="s">
        <v>5517</v>
      </c>
      <c r="F6419" t="s">
        <v>13</v>
      </c>
      <c r="G6419" t="s">
        <v>462</v>
      </c>
      <c r="H6419" s="1">
        <v>0.2</v>
      </c>
      <c r="I6419" s="2">
        <v>43773</v>
      </c>
      <c r="J6419" s="8">
        <f t="shared" si="100"/>
        <v>2019</v>
      </c>
      <c r="K6419" t="s">
        <v>7282</v>
      </c>
      <c r="L6419" t="s">
        <v>73</v>
      </c>
      <c r="M6419">
        <v>77803</v>
      </c>
      <c r="N6419">
        <v>1359</v>
      </c>
      <c r="O6419" t="s">
        <v>540</v>
      </c>
      <c r="P6419">
        <v>-13</v>
      </c>
      <c r="Q6419">
        <v>3</v>
      </c>
      <c r="R6419" t="s">
        <v>75</v>
      </c>
      <c r="T6419">
        <v>-12.53</v>
      </c>
      <c r="U6419">
        <v>53</v>
      </c>
      <c r="V6419" t="s">
        <v>76</v>
      </c>
      <c r="W6419" s="2">
        <v>43773</v>
      </c>
      <c r="X6419" t="s">
        <v>773</v>
      </c>
      <c r="Y6419" t="s">
        <v>77</v>
      </c>
      <c r="Z6419" t="s">
        <v>42</v>
      </c>
    </row>
    <row r="6420" spans="1:26" x14ac:dyDescent="0.25">
      <c r="A6420">
        <v>0</v>
      </c>
      <c r="B6420" t="s">
        <v>10</v>
      </c>
      <c r="C6420">
        <v>0</v>
      </c>
      <c r="D6420" t="s">
        <v>26</v>
      </c>
      <c r="E6420" t="s">
        <v>5517</v>
      </c>
      <c r="F6420" t="s">
        <v>13</v>
      </c>
      <c r="G6420" t="s">
        <v>462</v>
      </c>
      <c r="H6420" s="1">
        <v>0.8</v>
      </c>
      <c r="I6420" s="2">
        <v>43773</v>
      </c>
      <c r="J6420" s="8">
        <f t="shared" si="100"/>
        <v>2019</v>
      </c>
      <c r="K6420" t="s">
        <v>7282</v>
      </c>
      <c r="L6420" t="s">
        <v>73</v>
      </c>
      <c r="M6420">
        <v>77803</v>
      </c>
      <c r="N6420">
        <v>1443</v>
      </c>
      <c r="O6420" t="s">
        <v>4248</v>
      </c>
      <c r="P6420">
        <v>-2</v>
      </c>
      <c r="Q6420">
        <v>2</v>
      </c>
      <c r="R6420" t="s">
        <v>75</v>
      </c>
      <c r="T6420">
        <v>-2.3199999999999998</v>
      </c>
      <c r="U6420">
        <v>1</v>
      </c>
      <c r="V6420" t="s">
        <v>76</v>
      </c>
      <c r="W6420" s="2">
        <v>43773</v>
      </c>
      <c r="X6420" t="s">
        <v>773</v>
      </c>
      <c r="Y6420" t="s">
        <v>77</v>
      </c>
      <c r="Z6420" t="s">
        <v>54</v>
      </c>
    </row>
    <row r="6421" spans="1:26" x14ac:dyDescent="0.25">
      <c r="A6421">
        <v>0</v>
      </c>
      <c r="B6421" t="s">
        <v>10</v>
      </c>
      <c r="C6421">
        <v>0</v>
      </c>
      <c r="D6421" t="s">
        <v>26</v>
      </c>
      <c r="E6421" t="s">
        <v>5517</v>
      </c>
      <c r="F6421" t="s">
        <v>13</v>
      </c>
      <c r="G6421" t="s">
        <v>462</v>
      </c>
      <c r="H6421" s="1">
        <v>0.8</v>
      </c>
      <c r="I6421" s="2">
        <v>43773</v>
      </c>
      <c r="J6421" s="8">
        <f t="shared" si="100"/>
        <v>2019</v>
      </c>
      <c r="K6421" t="s">
        <v>7282</v>
      </c>
      <c r="L6421" t="s">
        <v>73</v>
      </c>
      <c r="M6421">
        <v>77803</v>
      </c>
      <c r="N6421">
        <v>1645</v>
      </c>
      <c r="O6421" t="s">
        <v>3418</v>
      </c>
      <c r="P6421">
        <v>-6</v>
      </c>
      <c r="Q6421">
        <v>4</v>
      </c>
      <c r="R6421" t="s">
        <v>75</v>
      </c>
      <c r="T6421">
        <v>-6.42</v>
      </c>
      <c r="U6421">
        <v>4</v>
      </c>
      <c r="V6421" t="s">
        <v>76</v>
      </c>
      <c r="W6421" s="2">
        <v>43773</v>
      </c>
      <c r="X6421" t="s">
        <v>773</v>
      </c>
      <c r="Y6421" t="s">
        <v>77</v>
      </c>
      <c r="Z6421" t="s">
        <v>54</v>
      </c>
    </row>
    <row r="6422" spans="1:26" x14ac:dyDescent="0.25">
      <c r="A6422">
        <v>0</v>
      </c>
      <c r="B6422" t="s">
        <v>10</v>
      </c>
      <c r="C6422">
        <v>0</v>
      </c>
      <c r="D6422" t="s">
        <v>26</v>
      </c>
      <c r="E6422" t="s">
        <v>5517</v>
      </c>
      <c r="F6422" t="s">
        <v>13</v>
      </c>
      <c r="G6422" t="s">
        <v>462</v>
      </c>
      <c r="H6422" s="1">
        <v>0.8</v>
      </c>
      <c r="I6422" s="2">
        <v>43773</v>
      </c>
      <c r="J6422" s="8">
        <f t="shared" si="100"/>
        <v>2019</v>
      </c>
      <c r="K6422" t="s">
        <v>7282</v>
      </c>
      <c r="L6422" t="s">
        <v>73</v>
      </c>
      <c r="M6422">
        <v>77803</v>
      </c>
      <c r="N6422">
        <v>709</v>
      </c>
      <c r="O6422" t="s">
        <v>1404</v>
      </c>
      <c r="P6422">
        <v>-13</v>
      </c>
      <c r="Q6422">
        <v>6</v>
      </c>
      <c r="R6422" t="s">
        <v>75</v>
      </c>
      <c r="T6422">
        <v>-13.19</v>
      </c>
      <c r="U6422">
        <v>8</v>
      </c>
      <c r="V6422" t="s">
        <v>76</v>
      </c>
      <c r="W6422" s="2">
        <v>43773</v>
      </c>
      <c r="X6422" t="s">
        <v>773</v>
      </c>
      <c r="Y6422" t="s">
        <v>77</v>
      </c>
      <c r="Z6422" t="s">
        <v>54</v>
      </c>
    </row>
    <row r="6423" spans="1:26" x14ac:dyDescent="0.25">
      <c r="A6423">
        <v>3</v>
      </c>
      <c r="B6423" t="s">
        <v>25</v>
      </c>
      <c r="C6423">
        <v>1</v>
      </c>
      <c r="D6423" t="s">
        <v>26</v>
      </c>
      <c r="E6423" t="s">
        <v>498</v>
      </c>
      <c r="F6423" t="s">
        <v>13</v>
      </c>
      <c r="G6423" t="s">
        <v>1714</v>
      </c>
      <c r="H6423" s="1">
        <v>0.2</v>
      </c>
      <c r="I6423" s="2">
        <v>43823</v>
      </c>
      <c r="J6423" s="8">
        <f t="shared" si="100"/>
        <v>2019</v>
      </c>
      <c r="K6423" t="s">
        <v>2801</v>
      </c>
      <c r="L6423" t="s">
        <v>73</v>
      </c>
      <c r="M6423">
        <v>75220</v>
      </c>
      <c r="N6423">
        <v>543</v>
      </c>
      <c r="O6423" t="s">
        <v>1258</v>
      </c>
      <c r="P6423">
        <v>20</v>
      </c>
      <c r="Q6423">
        <v>2</v>
      </c>
      <c r="R6423" t="s">
        <v>75</v>
      </c>
      <c r="T6423">
        <v>19.82</v>
      </c>
      <c r="U6423">
        <v>264</v>
      </c>
      <c r="V6423" t="s">
        <v>19</v>
      </c>
      <c r="W6423" s="2">
        <v>43826</v>
      </c>
      <c r="X6423" t="s">
        <v>130</v>
      </c>
      <c r="Y6423" t="s">
        <v>77</v>
      </c>
      <c r="Z6423" t="s">
        <v>42</v>
      </c>
    </row>
    <row r="6424" spans="1:26" x14ac:dyDescent="0.25">
      <c r="A6424">
        <v>2</v>
      </c>
      <c r="B6424" t="s">
        <v>43</v>
      </c>
      <c r="C6424">
        <v>3</v>
      </c>
      <c r="D6424" t="s">
        <v>26</v>
      </c>
      <c r="E6424" t="s">
        <v>2203</v>
      </c>
      <c r="F6424" t="s">
        <v>13</v>
      </c>
      <c r="G6424" t="s">
        <v>2117</v>
      </c>
      <c r="H6424" s="1">
        <v>0.2</v>
      </c>
      <c r="I6424" s="2">
        <v>43822</v>
      </c>
      <c r="J6424" s="8">
        <f t="shared" si="100"/>
        <v>2019</v>
      </c>
      <c r="K6424" t="s">
        <v>3406</v>
      </c>
      <c r="L6424" t="s">
        <v>73</v>
      </c>
      <c r="M6424">
        <v>77840</v>
      </c>
      <c r="N6424">
        <v>1490</v>
      </c>
      <c r="O6424" t="s">
        <v>3296</v>
      </c>
      <c r="P6424">
        <v>10</v>
      </c>
      <c r="Q6424">
        <v>8</v>
      </c>
      <c r="R6424" t="s">
        <v>75</v>
      </c>
      <c r="T6424">
        <v>10.39</v>
      </c>
      <c r="U6424">
        <v>29</v>
      </c>
      <c r="V6424" t="s">
        <v>19</v>
      </c>
      <c r="W6424" s="2">
        <v>43824</v>
      </c>
      <c r="X6424" t="s">
        <v>20</v>
      </c>
      <c r="Y6424" t="s">
        <v>77</v>
      </c>
      <c r="Z6424" t="s">
        <v>64</v>
      </c>
    </row>
    <row r="6425" spans="1:26" x14ac:dyDescent="0.25">
      <c r="A6425">
        <v>2</v>
      </c>
      <c r="B6425" t="s">
        <v>43</v>
      </c>
      <c r="C6425">
        <v>3</v>
      </c>
      <c r="D6425" t="s">
        <v>26</v>
      </c>
      <c r="E6425" t="s">
        <v>2203</v>
      </c>
      <c r="F6425" t="s">
        <v>13</v>
      </c>
      <c r="G6425" t="s">
        <v>2117</v>
      </c>
      <c r="H6425" s="1">
        <v>0.8</v>
      </c>
      <c r="I6425" s="2">
        <v>43822</v>
      </c>
      <c r="J6425" s="8">
        <f t="shared" si="100"/>
        <v>2019</v>
      </c>
      <c r="K6425" t="s">
        <v>3406</v>
      </c>
      <c r="L6425" t="s">
        <v>73</v>
      </c>
      <c r="M6425">
        <v>77840</v>
      </c>
      <c r="N6425">
        <v>37</v>
      </c>
      <c r="O6425" t="s">
        <v>3422</v>
      </c>
      <c r="P6425">
        <v>-75</v>
      </c>
      <c r="Q6425">
        <v>8</v>
      </c>
      <c r="R6425" t="s">
        <v>75</v>
      </c>
      <c r="T6425">
        <v>-74.75</v>
      </c>
      <c r="U6425">
        <v>29</v>
      </c>
      <c r="V6425" t="s">
        <v>19</v>
      </c>
      <c r="W6425" s="2">
        <v>43824</v>
      </c>
      <c r="X6425" t="s">
        <v>20</v>
      </c>
      <c r="Y6425" t="s">
        <v>77</v>
      </c>
      <c r="Z6425" t="s">
        <v>56</v>
      </c>
    </row>
    <row r="6426" spans="1:26" x14ac:dyDescent="0.25">
      <c r="A6426">
        <v>5</v>
      </c>
      <c r="B6426" t="s">
        <v>43</v>
      </c>
      <c r="C6426">
        <v>6</v>
      </c>
      <c r="D6426" t="s">
        <v>11</v>
      </c>
      <c r="E6426" t="s">
        <v>1017</v>
      </c>
      <c r="F6426" t="s">
        <v>13</v>
      </c>
      <c r="G6426" t="s">
        <v>395</v>
      </c>
      <c r="H6426" s="1">
        <v>0</v>
      </c>
      <c r="I6426" s="2">
        <v>43522</v>
      </c>
      <c r="J6426" s="8">
        <f t="shared" si="100"/>
        <v>2019</v>
      </c>
      <c r="K6426" t="s">
        <v>7840</v>
      </c>
      <c r="L6426" t="s">
        <v>30</v>
      </c>
      <c r="M6426">
        <v>92627</v>
      </c>
      <c r="N6426">
        <v>1537</v>
      </c>
      <c r="O6426" t="s">
        <v>5374</v>
      </c>
      <c r="P6426">
        <v>16</v>
      </c>
      <c r="Q6426">
        <v>2</v>
      </c>
      <c r="R6426" t="s">
        <v>32</v>
      </c>
      <c r="S6426" t="s">
        <v>92</v>
      </c>
      <c r="T6426">
        <v>15.63</v>
      </c>
      <c r="U6426">
        <v>92</v>
      </c>
      <c r="V6426" t="s">
        <v>19</v>
      </c>
      <c r="W6426" s="2">
        <v>43527</v>
      </c>
      <c r="X6426" t="s">
        <v>39</v>
      </c>
      <c r="Y6426" t="s">
        <v>34</v>
      </c>
      <c r="Z6426" t="s">
        <v>47</v>
      </c>
    </row>
    <row r="6427" spans="1:26" x14ac:dyDescent="0.25">
      <c r="A6427">
        <v>5</v>
      </c>
      <c r="B6427" t="s">
        <v>43</v>
      </c>
      <c r="C6427">
        <v>6</v>
      </c>
      <c r="D6427" t="s">
        <v>26</v>
      </c>
      <c r="E6427" t="s">
        <v>1017</v>
      </c>
      <c r="F6427" t="s">
        <v>13</v>
      </c>
      <c r="G6427" t="s">
        <v>395</v>
      </c>
      <c r="H6427" s="1">
        <v>0</v>
      </c>
      <c r="I6427" s="2">
        <v>43522</v>
      </c>
      <c r="J6427" s="8">
        <f t="shared" si="100"/>
        <v>2019</v>
      </c>
      <c r="K6427" t="s">
        <v>7840</v>
      </c>
      <c r="L6427" t="s">
        <v>30</v>
      </c>
      <c r="M6427">
        <v>92627</v>
      </c>
      <c r="N6427">
        <v>936</v>
      </c>
      <c r="O6427" t="s">
        <v>8268</v>
      </c>
      <c r="P6427">
        <v>13</v>
      </c>
      <c r="Q6427">
        <v>4</v>
      </c>
      <c r="R6427" t="s">
        <v>32</v>
      </c>
      <c r="S6427" t="s">
        <v>92</v>
      </c>
      <c r="T6427">
        <v>13.32</v>
      </c>
      <c r="U6427">
        <v>30</v>
      </c>
      <c r="V6427" t="s">
        <v>19</v>
      </c>
      <c r="W6427" s="2">
        <v>43527</v>
      </c>
      <c r="X6427" t="s">
        <v>39</v>
      </c>
      <c r="Y6427" t="s">
        <v>34</v>
      </c>
      <c r="Z6427" t="s">
        <v>64</v>
      </c>
    </row>
    <row r="6428" spans="1:26" x14ac:dyDescent="0.25">
      <c r="A6428">
        <v>5</v>
      </c>
      <c r="B6428" t="s">
        <v>43</v>
      </c>
      <c r="C6428">
        <v>6</v>
      </c>
      <c r="D6428" t="s">
        <v>50</v>
      </c>
      <c r="E6428" t="s">
        <v>1017</v>
      </c>
      <c r="F6428" t="s">
        <v>13</v>
      </c>
      <c r="G6428" t="s">
        <v>395</v>
      </c>
      <c r="H6428" s="1">
        <v>0.2</v>
      </c>
      <c r="I6428" s="2">
        <v>43522</v>
      </c>
      <c r="J6428" s="8">
        <f t="shared" si="100"/>
        <v>2019</v>
      </c>
      <c r="K6428" t="s">
        <v>7840</v>
      </c>
      <c r="L6428" t="s">
        <v>30</v>
      </c>
      <c r="M6428">
        <v>92627</v>
      </c>
      <c r="N6428">
        <v>33</v>
      </c>
      <c r="O6428" t="s">
        <v>713</v>
      </c>
      <c r="P6428">
        <v>19</v>
      </c>
      <c r="Q6428">
        <v>2</v>
      </c>
      <c r="R6428" t="s">
        <v>32</v>
      </c>
      <c r="S6428" t="s">
        <v>92</v>
      </c>
      <c r="T6428">
        <v>19.39</v>
      </c>
      <c r="U6428">
        <v>259</v>
      </c>
      <c r="V6428" t="s">
        <v>19</v>
      </c>
      <c r="W6428" s="2">
        <v>43527</v>
      </c>
      <c r="X6428" t="s">
        <v>39</v>
      </c>
      <c r="Y6428" t="s">
        <v>34</v>
      </c>
      <c r="Z6428" t="s">
        <v>52</v>
      </c>
    </row>
    <row r="6429" spans="1:26" x14ac:dyDescent="0.25">
      <c r="A6429">
        <v>3</v>
      </c>
      <c r="B6429" t="s">
        <v>10</v>
      </c>
      <c r="C6429">
        <v>3</v>
      </c>
      <c r="D6429" t="s">
        <v>11</v>
      </c>
      <c r="E6429" t="s">
        <v>99</v>
      </c>
      <c r="F6429" t="s">
        <v>13</v>
      </c>
      <c r="G6429" t="s">
        <v>1956</v>
      </c>
      <c r="H6429" s="1">
        <v>0.2</v>
      </c>
      <c r="I6429" s="2">
        <v>43671</v>
      </c>
      <c r="J6429" s="8">
        <f t="shared" si="100"/>
        <v>2019</v>
      </c>
      <c r="K6429" t="s">
        <v>1957</v>
      </c>
      <c r="L6429" t="s">
        <v>102</v>
      </c>
      <c r="M6429">
        <v>19143</v>
      </c>
      <c r="N6429">
        <v>547</v>
      </c>
      <c r="O6429" t="s">
        <v>1254</v>
      </c>
      <c r="P6429">
        <v>3</v>
      </c>
      <c r="Q6429">
        <v>4</v>
      </c>
      <c r="R6429" t="s">
        <v>104</v>
      </c>
      <c r="T6429">
        <v>3.01</v>
      </c>
      <c r="U6429">
        <v>20</v>
      </c>
      <c r="V6429" t="s">
        <v>19</v>
      </c>
      <c r="W6429" s="2">
        <v>43674</v>
      </c>
      <c r="X6429" t="s">
        <v>20</v>
      </c>
      <c r="Y6429" t="s">
        <v>105</v>
      </c>
      <c r="Z6429" t="s">
        <v>47</v>
      </c>
    </row>
    <row r="6430" spans="1:26" x14ac:dyDescent="0.25">
      <c r="A6430">
        <v>3</v>
      </c>
      <c r="B6430" t="s">
        <v>10</v>
      </c>
      <c r="C6430">
        <v>3</v>
      </c>
      <c r="D6430" t="s">
        <v>11</v>
      </c>
      <c r="E6430" t="s">
        <v>99</v>
      </c>
      <c r="F6430" t="s">
        <v>13</v>
      </c>
      <c r="G6430" t="s">
        <v>1956</v>
      </c>
      <c r="H6430" s="1">
        <v>0.4</v>
      </c>
      <c r="I6430" s="2">
        <v>43671</v>
      </c>
      <c r="J6430" s="8">
        <f t="shared" si="100"/>
        <v>2019</v>
      </c>
      <c r="K6430" t="s">
        <v>1957</v>
      </c>
      <c r="L6430" t="s">
        <v>102</v>
      </c>
      <c r="M6430">
        <v>19143</v>
      </c>
      <c r="N6430">
        <v>383</v>
      </c>
      <c r="O6430" t="s">
        <v>1970</v>
      </c>
      <c r="P6430">
        <v>-35</v>
      </c>
      <c r="Q6430">
        <v>1</v>
      </c>
      <c r="R6430" t="s">
        <v>104</v>
      </c>
      <c r="T6430">
        <v>-34.65</v>
      </c>
      <c r="U6430">
        <v>139</v>
      </c>
      <c r="V6430" t="s">
        <v>19</v>
      </c>
      <c r="W6430" s="2">
        <v>43674</v>
      </c>
      <c r="X6430" t="s">
        <v>20</v>
      </c>
      <c r="Y6430" t="s">
        <v>105</v>
      </c>
      <c r="Z6430" t="s">
        <v>41</v>
      </c>
    </row>
    <row r="6431" spans="1:26" x14ac:dyDescent="0.25">
      <c r="A6431">
        <v>3</v>
      </c>
      <c r="B6431" t="s">
        <v>10</v>
      </c>
      <c r="C6431">
        <v>3</v>
      </c>
      <c r="D6431" t="s">
        <v>26</v>
      </c>
      <c r="E6431" t="s">
        <v>99</v>
      </c>
      <c r="F6431" t="s">
        <v>13</v>
      </c>
      <c r="G6431" t="s">
        <v>1956</v>
      </c>
      <c r="H6431" s="1">
        <v>0.2</v>
      </c>
      <c r="I6431" s="2">
        <v>43671</v>
      </c>
      <c r="J6431" s="8">
        <f t="shared" si="100"/>
        <v>2019</v>
      </c>
      <c r="K6431" t="s">
        <v>1957</v>
      </c>
      <c r="L6431" t="s">
        <v>102</v>
      </c>
      <c r="M6431">
        <v>19143</v>
      </c>
      <c r="N6431">
        <v>78</v>
      </c>
      <c r="O6431" t="s">
        <v>3506</v>
      </c>
      <c r="P6431">
        <v>4</v>
      </c>
      <c r="Q6431">
        <v>3</v>
      </c>
      <c r="R6431" t="s">
        <v>104</v>
      </c>
      <c r="T6431">
        <v>4.25</v>
      </c>
      <c r="U6431">
        <v>38</v>
      </c>
      <c r="V6431" t="s">
        <v>19</v>
      </c>
      <c r="W6431" s="2">
        <v>43674</v>
      </c>
      <c r="X6431" t="s">
        <v>20</v>
      </c>
      <c r="Y6431" t="s">
        <v>105</v>
      </c>
      <c r="Z6431" t="s">
        <v>356</v>
      </c>
    </row>
    <row r="6432" spans="1:26" x14ac:dyDescent="0.25">
      <c r="A6432">
        <v>3</v>
      </c>
      <c r="B6432" t="s">
        <v>10</v>
      </c>
      <c r="C6432">
        <v>3</v>
      </c>
      <c r="D6432" t="s">
        <v>26</v>
      </c>
      <c r="E6432" t="s">
        <v>99</v>
      </c>
      <c r="F6432" t="s">
        <v>13</v>
      </c>
      <c r="G6432" t="s">
        <v>1956</v>
      </c>
      <c r="H6432" s="1">
        <v>0.2</v>
      </c>
      <c r="I6432" s="2">
        <v>43671</v>
      </c>
      <c r="J6432" s="8">
        <f t="shared" si="100"/>
        <v>2019</v>
      </c>
      <c r="K6432" t="s">
        <v>1957</v>
      </c>
      <c r="L6432" t="s">
        <v>102</v>
      </c>
      <c r="M6432">
        <v>19143</v>
      </c>
      <c r="N6432">
        <v>1820</v>
      </c>
      <c r="O6432" t="s">
        <v>634</v>
      </c>
      <c r="P6432">
        <v>7</v>
      </c>
      <c r="Q6432">
        <v>4</v>
      </c>
      <c r="R6432" t="s">
        <v>104</v>
      </c>
      <c r="T6432">
        <v>7.26</v>
      </c>
      <c r="U6432">
        <v>21</v>
      </c>
      <c r="V6432" t="s">
        <v>19</v>
      </c>
      <c r="W6432" s="2">
        <v>43674</v>
      </c>
      <c r="X6432" t="s">
        <v>20</v>
      </c>
      <c r="Y6432" t="s">
        <v>105</v>
      </c>
      <c r="Z6432" t="s">
        <v>64</v>
      </c>
    </row>
    <row r="6433" spans="1:26" x14ac:dyDescent="0.25">
      <c r="A6433">
        <v>3</v>
      </c>
      <c r="B6433" t="s">
        <v>10</v>
      </c>
      <c r="C6433">
        <v>3</v>
      </c>
      <c r="D6433" t="s">
        <v>26</v>
      </c>
      <c r="E6433" t="s">
        <v>99</v>
      </c>
      <c r="F6433" t="s">
        <v>13</v>
      </c>
      <c r="G6433" t="s">
        <v>1956</v>
      </c>
      <c r="H6433" s="1">
        <v>0.2</v>
      </c>
      <c r="I6433" s="2">
        <v>43671</v>
      </c>
      <c r="J6433" s="8">
        <f t="shared" si="100"/>
        <v>2019</v>
      </c>
      <c r="K6433" t="s">
        <v>1957</v>
      </c>
      <c r="L6433" t="s">
        <v>102</v>
      </c>
      <c r="M6433">
        <v>19143</v>
      </c>
      <c r="N6433">
        <v>635</v>
      </c>
      <c r="O6433" t="s">
        <v>921</v>
      </c>
      <c r="P6433">
        <v>-26</v>
      </c>
      <c r="Q6433">
        <v>5</v>
      </c>
      <c r="R6433" t="s">
        <v>104</v>
      </c>
      <c r="T6433">
        <v>-25.99</v>
      </c>
      <c r="U6433">
        <v>260</v>
      </c>
      <c r="V6433" t="s">
        <v>19</v>
      </c>
      <c r="W6433" s="2">
        <v>43674</v>
      </c>
      <c r="X6433" t="s">
        <v>20</v>
      </c>
      <c r="Y6433" t="s">
        <v>105</v>
      </c>
      <c r="Z6433" t="s">
        <v>42</v>
      </c>
    </row>
    <row r="6434" spans="1:26" x14ac:dyDescent="0.25">
      <c r="A6434">
        <v>0</v>
      </c>
      <c r="B6434" t="s">
        <v>10</v>
      </c>
      <c r="C6434">
        <v>0</v>
      </c>
      <c r="D6434" t="s">
        <v>11</v>
      </c>
      <c r="E6434" t="s">
        <v>6903</v>
      </c>
      <c r="F6434" t="s">
        <v>13</v>
      </c>
      <c r="G6434" t="s">
        <v>373</v>
      </c>
      <c r="H6434" s="1">
        <v>0.2</v>
      </c>
      <c r="I6434" s="2">
        <v>43737</v>
      </c>
      <c r="J6434" s="8">
        <f t="shared" si="100"/>
        <v>2019</v>
      </c>
      <c r="K6434" t="s">
        <v>6904</v>
      </c>
      <c r="L6434" t="s">
        <v>102</v>
      </c>
      <c r="M6434">
        <v>44060</v>
      </c>
      <c r="N6434">
        <v>678</v>
      </c>
      <c r="O6434" t="s">
        <v>1878</v>
      </c>
      <c r="P6434">
        <v>7</v>
      </c>
      <c r="Q6434">
        <v>4</v>
      </c>
      <c r="R6434" t="s">
        <v>104</v>
      </c>
      <c r="T6434">
        <v>7.44</v>
      </c>
      <c r="U6434">
        <v>21</v>
      </c>
      <c r="V6434" t="s">
        <v>76</v>
      </c>
      <c r="W6434" s="2">
        <v>43737</v>
      </c>
      <c r="X6434" t="s">
        <v>773</v>
      </c>
      <c r="Y6434" t="s">
        <v>309</v>
      </c>
      <c r="Z6434" t="s">
        <v>47</v>
      </c>
    </row>
    <row r="6435" spans="1:26" x14ac:dyDescent="0.25">
      <c r="A6435">
        <v>0</v>
      </c>
      <c r="B6435" t="s">
        <v>10</v>
      </c>
      <c r="C6435">
        <v>0</v>
      </c>
      <c r="D6435" t="s">
        <v>11</v>
      </c>
      <c r="E6435" t="s">
        <v>6903</v>
      </c>
      <c r="F6435" t="s">
        <v>13</v>
      </c>
      <c r="G6435" t="s">
        <v>373</v>
      </c>
      <c r="H6435" s="1">
        <v>0.3</v>
      </c>
      <c r="I6435" s="2">
        <v>43737</v>
      </c>
      <c r="J6435" s="8">
        <f t="shared" si="100"/>
        <v>2019</v>
      </c>
      <c r="K6435" t="s">
        <v>6904</v>
      </c>
      <c r="L6435" t="s">
        <v>102</v>
      </c>
      <c r="M6435">
        <v>44060</v>
      </c>
      <c r="N6435">
        <v>773</v>
      </c>
      <c r="O6435" t="s">
        <v>8123</v>
      </c>
      <c r="P6435">
        <v>-15</v>
      </c>
      <c r="Q6435">
        <v>1</v>
      </c>
      <c r="R6435" t="s">
        <v>104</v>
      </c>
      <c r="T6435">
        <v>-15.47</v>
      </c>
      <c r="U6435">
        <v>64</v>
      </c>
      <c r="V6435" t="s">
        <v>76</v>
      </c>
      <c r="W6435" s="2">
        <v>43737</v>
      </c>
      <c r="X6435" t="s">
        <v>773</v>
      </c>
      <c r="Y6435" t="s">
        <v>309</v>
      </c>
      <c r="Z6435" t="s">
        <v>24</v>
      </c>
    </row>
    <row r="6436" spans="1:26" x14ac:dyDescent="0.25">
      <c r="A6436">
        <v>0</v>
      </c>
      <c r="B6436" t="s">
        <v>10</v>
      </c>
      <c r="C6436">
        <v>0</v>
      </c>
      <c r="D6436" t="s">
        <v>11</v>
      </c>
      <c r="E6436" t="s">
        <v>6903</v>
      </c>
      <c r="F6436" t="s">
        <v>13</v>
      </c>
      <c r="G6436" t="s">
        <v>373</v>
      </c>
      <c r="H6436" s="1">
        <v>0.4</v>
      </c>
      <c r="I6436" s="2">
        <v>43737</v>
      </c>
      <c r="J6436" s="8">
        <f t="shared" si="100"/>
        <v>2019</v>
      </c>
      <c r="K6436" t="s">
        <v>6904</v>
      </c>
      <c r="L6436" t="s">
        <v>102</v>
      </c>
      <c r="M6436">
        <v>44060</v>
      </c>
      <c r="N6436">
        <v>1357</v>
      </c>
      <c r="O6436" t="s">
        <v>1847</v>
      </c>
      <c r="P6436">
        <v>-189</v>
      </c>
      <c r="Q6436">
        <v>2</v>
      </c>
      <c r="R6436" t="s">
        <v>104</v>
      </c>
      <c r="T6436">
        <v>-189.32</v>
      </c>
      <c r="U6436">
        <v>344</v>
      </c>
      <c r="V6436" t="s">
        <v>76</v>
      </c>
      <c r="W6436" s="2">
        <v>43737</v>
      </c>
      <c r="X6436" t="s">
        <v>773</v>
      </c>
      <c r="Y6436" t="s">
        <v>309</v>
      </c>
      <c r="Z6436" t="s">
        <v>41</v>
      </c>
    </row>
    <row r="6437" spans="1:26" x14ac:dyDescent="0.25">
      <c r="A6437">
        <v>0</v>
      </c>
      <c r="B6437" t="s">
        <v>10</v>
      </c>
      <c r="C6437">
        <v>0</v>
      </c>
      <c r="D6437" t="s">
        <v>26</v>
      </c>
      <c r="E6437" t="s">
        <v>6903</v>
      </c>
      <c r="F6437" t="s">
        <v>13</v>
      </c>
      <c r="G6437" t="s">
        <v>373</v>
      </c>
      <c r="H6437" s="1">
        <v>0.2</v>
      </c>
      <c r="I6437" s="2">
        <v>43737</v>
      </c>
      <c r="J6437" s="8">
        <f t="shared" si="100"/>
        <v>2019</v>
      </c>
      <c r="K6437" t="s">
        <v>6904</v>
      </c>
      <c r="L6437" t="s">
        <v>102</v>
      </c>
      <c r="M6437">
        <v>44060</v>
      </c>
      <c r="N6437">
        <v>1722</v>
      </c>
      <c r="O6437" t="s">
        <v>6287</v>
      </c>
      <c r="P6437">
        <v>3</v>
      </c>
      <c r="Q6437">
        <v>2</v>
      </c>
      <c r="R6437" t="s">
        <v>104</v>
      </c>
      <c r="T6437">
        <v>2.64</v>
      </c>
      <c r="U6437">
        <v>8</v>
      </c>
      <c r="V6437" t="s">
        <v>76</v>
      </c>
      <c r="W6437" s="2">
        <v>43737</v>
      </c>
      <c r="X6437" t="s">
        <v>773</v>
      </c>
      <c r="Y6437" t="s">
        <v>309</v>
      </c>
      <c r="Z6437" t="s">
        <v>64</v>
      </c>
    </row>
    <row r="6438" spans="1:26" x14ac:dyDescent="0.25">
      <c r="A6438">
        <v>0</v>
      </c>
      <c r="B6438" t="s">
        <v>10</v>
      </c>
      <c r="C6438">
        <v>0</v>
      </c>
      <c r="D6438" t="s">
        <v>26</v>
      </c>
      <c r="E6438" t="s">
        <v>6903</v>
      </c>
      <c r="F6438" t="s">
        <v>13</v>
      </c>
      <c r="G6438" t="s">
        <v>373</v>
      </c>
      <c r="H6438" s="1">
        <v>0.2</v>
      </c>
      <c r="I6438" s="2">
        <v>43737</v>
      </c>
      <c r="J6438" s="8">
        <f t="shared" si="100"/>
        <v>2019</v>
      </c>
      <c r="K6438" t="s">
        <v>6904</v>
      </c>
      <c r="L6438" t="s">
        <v>102</v>
      </c>
      <c r="M6438">
        <v>44060</v>
      </c>
      <c r="N6438">
        <v>1832</v>
      </c>
      <c r="O6438" t="s">
        <v>2983</v>
      </c>
      <c r="P6438">
        <v>5</v>
      </c>
      <c r="Q6438">
        <v>3</v>
      </c>
      <c r="R6438" t="s">
        <v>104</v>
      </c>
      <c r="T6438">
        <v>5.44</v>
      </c>
      <c r="U6438">
        <v>16</v>
      </c>
      <c r="V6438" t="s">
        <v>76</v>
      </c>
      <c r="W6438" s="2">
        <v>43737</v>
      </c>
      <c r="X6438" t="s">
        <v>773</v>
      </c>
      <c r="Y6438" t="s">
        <v>309</v>
      </c>
      <c r="Z6438" t="s">
        <v>64</v>
      </c>
    </row>
    <row r="6439" spans="1:26" x14ac:dyDescent="0.25">
      <c r="A6439">
        <v>0</v>
      </c>
      <c r="B6439" t="s">
        <v>10</v>
      </c>
      <c r="C6439">
        <v>0</v>
      </c>
      <c r="D6439" t="s">
        <v>50</v>
      </c>
      <c r="E6439" t="s">
        <v>6903</v>
      </c>
      <c r="F6439" t="s">
        <v>13</v>
      </c>
      <c r="G6439" t="s">
        <v>373</v>
      </c>
      <c r="H6439" s="1">
        <v>0.2</v>
      </c>
      <c r="I6439" s="2">
        <v>43737</v>
      </c>
      <c r="J6439" s="8">
        <f t="shared" si="100"/>
        <v>2019</v>
      </c>
      <c r="K6439" t="s">
        <v>6904</v>
      </c>
      <c r="L6439" t="s">
        <v>102</v>
      </c>
      <c r="M6439">
        <v>44060</v>
      </c>
      <c r="N6439">
        <v>1013</v>
      </c>
      <c r="O6439" t="s">
        <v>950</v>
      </c>
      <c r="P6439">
        <v>66</v>
      </c>
      <c r="Q6439">
        <v>3</v>
      </c>
      <c r="R6439" t="s">
        <v>104</v>
      </c>
      <c r="T6439">
        <v>65.989999999999995</v>
      </c>
      <c r="U6439">
        <v>240</v>
      </c>
      <c r="V6439" t="s">
        <v>76</v>
      </c>
      <c r="W6439" s="2">
        <v>43737</v>
      </c>
      <c r="X6439" t="s">
        <v>773</v>
      </c>
      <c r="Y6439" t="s">
        <v>309</v>
      </c>
      <c r="Z6439" t="s">
        <v>113</v>
      </c>
    </row>
    <row r="6440" spans="1:26" x14ac:dyDescent="0.25">
      <c r="A6440">
        <v>3</v>
      </c>
      <c r="B6440" t="s">
        <v>25</v>
      </c>
      <c r="C6440">
        <v>1</v>
      </c>
      <c r="D6440" t="s">
        <v>26</v>
      </c>
      <c r="E6440" t="s">
        <v>843</v>
      </c>
      <c r="F6440" t="s">
        <v>13</v>
      </c>
      <c r="G6440" t="s">
        <v>2939</v>
      </c>
      <c r="H6440" s="1">
        <v>0.2</v>
      </c>
      <c r="I6440" s="2">
        <v>43731</v>
      </c>
      <c r="J6440" s="8">
        <f t="shared" si="100"/>
        <v>2019</v>
      </c>
      <c r="K6440" t="s">
        <v>3051</v>
      </c>
      <c r="L6440" t="s">
        <v>16</v>
      </c>
      <c r="M6440">
        <v>33178</v>
      </c>
      <c r="N6440">
        <v>1737</v>
      </c>
      <c r="O6440" t="s">
        <v>3052</v>
      </c>
      <c r="P6440">
        <v>88</v>
      </c>
      <c r="Q6440">
        <v>3</v>
      </c>
      <c r="R6440" t="s">
        <v>18</v>
      </c>
      <c r="T6440">
        <v>88.07</v>
      </c>
      <c r="U6440">
        <v>252</v>
      </c>
      <c r="V6440" t="s">
        <v>19</v>
      </c>
      <c r="W6440" s="2">
        <v>43734</v>
      </c>
      <c r="X6440" t="s">
        <v>130</v>
      </c>
      <c r="Y6440" t="s">
        <v>40</v>
      </c>
      <c r="Z6440" t="s">
        <v>64</v>
      </c>
    </row>
    <row r="6441" spans="1:26" x14ac:dyDescent="0.25">
      <c r="A6441">
        <v>4</v>
      </c>
      <c r="B6441" t="s">
        <v>43</v>
      </c>
      <c r="C6441">
        <v>6</v>
      </c>
      <c r="D6441" t="s">
        <v>26</v>
      </c>
      <c r="E6441" t="s">
        <v>27</v>
      </c>
      <c r="F6441" t="s">
        <v>13</v>
      </c>
      <c r="G6441" t="s">
        <v>486</v>
      </c>
      <c r="H6441" s="1">
        <v>0</v>
      </c>
      <c r="I6441" s="2">
        <v>43824</v>
      </c>
      <c r="J6441" s="8">
        <f t="shared" si="100"/>
        <v>2019</v>
      </c>
      <c r="K6441" t="s">
        <v>6570</v>
      </c>
      <c r="L6441" t="s">
        <v>30</v>
      </c>
      <c r="M6441">
        <v>90008</v>
      </c>
      <c r="N6441">
        <v>1559</v>
      </c>
      <c r="O6441" t="s">
        <v>8166</v>
      </c>
      <c r="P6441">
        <v>3</v>
      </c>
      <c r="Q6441">
        <v>2</v>
      </c>
      <c r="R6441" t="s">
        <v>32</v>
      </c>
      <c r="T6441">
        <v>2.71</v>
      </c>
      <c r="U6441">
        <v>271</v>
      </c>
      <c r="V6441" t="s">
        <v>33</v>
      </c>
      <c r="W6441" s="2">
        <v>43828</v>
      </c>
      <c r="X6441" t="s">
        <v>39</v>
      </c>
      <c r="Y6441" t="s">
        <v>34</v>
      </c>
      <c r="Z6441" t="s">
        <v>42</v>
      </c>
    </row>
    <row r="6442" spans="1:26" x14ac:dyDescent="0.25">
      <c r="A6442">
        <v>4</v>
      </c>
      <c r="B6442" t="s">
        <v>43</v>
      </c>
      <c r="C6442">
        <v>6</v>
      </c>
      <c r="D6442" t="s">
        <v>26</v>
      </c>
      <c r="E6442" t="s">
        <v>27</v>
      </c>
      <c r="F6442" t="s">
        <v>13</v>
      </c>
      <c r="G6442" t="s">
        <v>486</v>
      </c>
      <c r="H6442" s="1">
        <v>0.2</v>
      </c>
      <c r="I6442" s="2">
        <v>43824</v>
      </c>
      <c r="J6442" s="8">
        <f t="shared" si="100"/>
        <v>2019</v>
      </c>
      <c r="K6442" t="s">
        <v>6570</v>
      </c>
      <c r="L6442" t="s">
        <v>30</v>
      </c>
      <c r="M6442">
        <v>90008</v>
      </c>
      <c r="N6442">
        <v>685</v>
      </c>
      <c r="O6442" t="s">
        <v>3478</v>
      </c>
      <c r="P6442">
        <v>52</v>
      </c>
      <c r="Q6442">
        <v>3</v>
      </c>
      <c r="R6442" t="s">
        <v>32</v>
      </c>
      <c r="T6442">
        <v>51.82</v>
      </c>
      <c r="U6442">
        <v>154</v>
      </c>
      <c r="V6442" t="s">
        <v>33</v>
      </c>
      <c r="W6442" s="2">
        <v>43828</v>
      </c>
      <c r="X6442" t="s">
        <v>39</v>
      </c>
      <c r="Y6442" t="s">
        <v>34</v>
      </c>
      <c r="Z6442" t="s">
        <v>54</v>
      </c>
    </row>
    <row r="6443" spans="1:26" x14ac:dyDescent="0.25">
      <c r="A6443">
        <v>4</v>
      </c>
      <c r="B6443" t="s">
        <v>43</v>
      </c>
      <c r="C6443">
        <v>6</v>
      </c>
      <c r="D6443" t="s">
        <v>11</v>
      </c>
      <c r="E6443" t="s">
        <v>876</v>
      </c>
      <c r="F6443" t="s">
        <v>13</v>
      </c>
      <c r="G6443" t="s">
        <v>5526</v>
      </c>
      <c r="H6443" s="1">
        <v>0.2</v>
      </c>
      <c r="I6443" s="2">
        <v>43731</v>
      </c>
      <c r="J6443" s="8">
        <f t="shared" si="100"/>
        <v>2019</v>
      </c>
      <c r="K6443" t="s">
        <v>5784</v>
      </c>
      <c r="L6443" t="s">
        <v>30</v>
      </c>
      <c r="M6443">
        <v>80027</v>
      </c>
      <c r="N6443">
        <v>123</v>
      </c>
      <c r="O6443" t="s">
        <v>920</v>
      </c>
      <c r="P6443">
        <v>4</v>
      </c>
      <c r="Q6443">
        <v>3</v>
      </c>
      <c r="R6443" t="s">
        <v>32</v>
      </c>
      <c r="T6443">
        <v>3.67</v>
      </c>
      <c r="U6443">
        <v>29</v>
      </c>
      <c r="V6443" t="s">
        <v>33</v>
      </c>
      <c r="W6443" s="2">
        <v>43735</v>
      </c>
      <c r="X6443" t="s">
        <v>39</v>
      </c>
      <c r="Y6443" t="s">
        <v>285</v>
      </c>
      <c r="Z6443" t="s">
        <v>47</v>
      </c>
    </row>
    <row r="6444" spans="1:26" x14ac:dyDescent="0.25">
      <c r="A6444">
        <v>2</v>
      </c>
      <c r="B6444" t="s">
        <v>25</v>
      </c>
      <c r="C6444">
        <v>1</v>
      </c>
      <c r="D6444" t="s">
        <v>11</v>
      </c>
      <c r="E6444" t="s">
        <v>305</v>
      </c>
      <c r="F6444" t="s">
        <v>13</v>
      </c>
      <c r="G6444" t="s">
        <v>6860</v>
      </c>
      <c r="H6444" s="1">
        <v>0</v>
      </c>
      <c r="I6444" s="2">
        <v>43557</v>
      </c>
      <c r="J6444" s="8">
        <f t="shared" si="100"/>
        <v>2019</v>
      </c>
      <c r="K6444" t="s">
        <v>6861</v>
      </c>
      <c r="L6444" t="s">
        <v>16</v>
      </c>
      <c r="M6444">
        <v>31907</v>
      </c>
      <c r="N6444">
        <v>311</v>
      </c>
      <c r="O6444" t="s">
        <v>332</v>
      </c>
      <c r="P6444">
        <v>70</v>
      </c>
      <c r="Q6444">
        <v>2</v>
      </c>
      <c r="R6444" t="s">
        <v>18</v>
      </c>
      <c r="T6444">
        <v>70.010000000000005</v>
      </c>
      <c r="U6444">
        <v>412</v>
      </c>
      <c r="V6444" t="s">
        <v>76</v>
      </c>
      <c r="W6444" s="2">
        <v>43559</v>
      </c>
      <c r="X6444" t="s">
        <v>130</v>
      </c>
      <c r="Y6444" t="s">
        <v>761</v>
      </c>
      <c r="Z6444" t="s">
        <v>41</v>
      </c>
    </row>
    <row r="6445" spans="1:26" x14ac:dyDescent="0.25">
      <c r="A6445">
        <v>2</v>
      </c>
      <c r="B6445" t="s">
        <v>25</v>
      </c>
      <c r="C6445">
        <v>1</v>
      </c>
      <c r="D6445" t="s">
        <v>50</v>
      </c>
      <c r="E6445" t="s">
        <v>305</v>
      </c>
      <c r="F6445" t="s">
        <v>13</v>
      </c>
      <c r="G6445" t="s">
        <v>6860</v>
      </c>
      <c r="H6445" s="1">
        <v>0</v>
      </c>
      <c r="I6445" s="2">
        <v>43557</v>
      </c>
      <c r="J6445" s="8">
        <f t="shared" si="100"/>
        <v>2019</v>
      </c>
      <c r="K6445" t="s">
        <v>6861</v>
      </c>
      <c r="L6445" t="s">
        <v>16</v>
      </c>
      <c r="M6445">
        <v>31907</v>
      </c>
      <c r="N6445">
        <v>1116</v>
      </c>
      <c r="O6445" t="s">
        <v>699</v>
      </c>
      <c r="P6445">
        <v>130</v>
      </c>
      <c r="Q6445">
        <v>4</v>
      </c>
      <c r="R6445" t="s">
        <v>18</v>
      </c>
      <c r="T6445">
        <v>129.6</v>
      </c>
      <c r="U6445">
        <v>360</v>
      </c>
      <c r="V6445" t="s">
        <v>76</v>
      </c>
      <c r="W6445" s="2">
        <v>43559</v>
      </c>
      <c r="X6445" t="s">
        <v>130</v>
      </c>
      <c r="Y6445" t="s">
        <v>761</v>
      </c>
      <c r="Z6445" t="s">
        <v>113</v>
      </c>
    </row>
    <row r="6446" spans="1:26" x14ac:dyDescent="0.25">
      <c r="A6446">
        <v>1</v>
      </c>
      <c r="B6446" t="s">
        <v>10</v>
      </c>
      <c r="C6446">
        <v>1</v>
      </c>
      <c r="D6446" t="s">
        <v>50</v>
      </c>
      <c r="E6446" t="s">
        <v>2578</v>
      </c>
      <c r="F6446" t="s">
        <v>13</v>
      </c>
      <c r="G6446" t="s">
        <v>266</v>
      </c>
      <c r="H6446" s="1">
        <v>0.2</v>
      </c>
      <c r="I6446" s="2">
        <v>43788</v>
      </c>
      <c r="J6446" s="8">
        <f t="shared" si="100"/>
        <v>2019</v>
      </c>
      <c r="K6446" t="s">
        <v>4803</v>
      </c>
      <c r="L6446" t="s">
        <v>30</v>
      </c>
      <c r="M6446">
        <v>92683</v>
      </c>
      <c r="N6446">
        <v>1491</v>
      </c>
      <c r="O6446" t="s">
        <v>1001</v>
      </c>
      <c r="P6446">
        <v>2</v>
      </c>
      <c r="Q6446">
        <v>4</v>
      </c>
      <c r="R6446" t="s">
        <v>32</v>
      </c>
      <c r="T6446">
        <v>2.4</v>
      </c>
      <c r="U6446">
        <v>32</v>
      </c>
      <c r="V6446" t="s">
        <v>19</v>
      </c>
      <c r="W6446" s="2">
        <v>43789</v>
      </c>
      <c r="X6446" t="s">
        <v>130</v>
      </c>
      <c r="Y6446" t="s">
        <v>34</v>
      </c>
      <c r="Z6446" t="s">
        <v>52</v>
      </c>
    </row>
    <row r="6447" spans="1:26" x14ac:dyDescent="0.25">
      <c r="A6447">
        <v>4</v>
      </c>
      <c r="B6447" t="s">
        <v>25</v>
      </c>
      <c r="C6447">
        <v>3</v>
      </c>
      <c r="D6447" t="s">
        <v>11</v>
      </c>
      <c r="E6447" t="s">
        <v>65</v>
      </c>
      <c r="F6447" t="s">
        <v>13</v>
      </c>
      <c r="G6447" t="s">
        <v>5467</v>
      </c>
      <c r="H6447" s="1">
        <v>0.2</v>
      </c>
      <c r="I6447" s="2">
        <v>43698</v>
      </c>
      <c r="J6447" s="8">
        <f t="shared" si="100"/>
        <v>2019</v>
      </c>
      <c r="K6447" t="s">
        <v>5468</v>
      </c>
      <c r="L6447" t="s">
        <v>30</v>
      </c>
      <c r="M6447">
        <v>98115</v>
      </c>
      <c r="N6447">
        <v>1233</v>
      </c>
      <c r="O6447" t="s">
        <v>441</v>
      </c>
      <c r="P6447">
        <v>39</v>
      </c>
      <c r="Q6447">
        <v>6</v>
      </c>
      <c r="R6447" t="s">
        <v>32</v>
      </c>
      <c r="T6447">
        <v>38.869999999999997</v>
      </c>
      <c r="U6447">
        <v>389</v>
      </c>
      <c r="V6447" t="s">
        <v>33</v>
      </c>
      <c r="W6447" s="2">
        <v>43702</v>
      </c>
      <c r="X6447" t="s">
        <v>20</v>
      </c>
      <c r="Y6447" t="s">
        <v>69</v>
      </c>
      <c r="Z6447" t="s">
        <v>24</v>
      </c>
    </row>
    <row r="6448" spans="1:26" x14ac:dyDescent="0.25">
      <c r="A6448">
        <v>4</v>
      </c>
      <c r="B6448" t="s">
        <v>25</v>
      </c>
      <c r="C6448">
        <v>3</v>
      </c>
      <c r="D6448" t="s">
        <v>26</v>
      </c>
      <c r="E6448" t="s">
        <v>65</v>
      </c>
      <c r="F6448" t="s">
        <v>13</v>
      </c>
      <c r="G6448" t="s">
        <v>5467</v>
      </c>
      <c r="H6448" s="1">
        <v>0</v>
      </c>
      <c r="I6448" s="2">
        <v>43698</v>
      </c>
      <c r="J6448" s="8">
        <f t="shared" si="100"/>
        <v>2019</v>
      </c>
      <c r="K6448" t="s">
        <v>5468</v>
      </c>
      <c r="L6448" t="s">
        <v>30</v>
      </c>
      <c r="M6448">
        <v>98115</v>
      </c>
      <c r="N6448">
        <v>659</v>
      </c>
      <c r="O6448" t="s">
        <v>1443</v>
      </c>
      <c r="P6448">
        <v>34</v>
      </c>
      <c r="Q6448">
        <v>6</v>
      </c>
      <c r="R6448" t="s">
        <v>32</v>
      </c>
      <c r="T6448">
        <v>34.35</v>
      </c>
      <c r="U6448">
        <v>573</v>
      </c>
      <c r="V6448" t="s">
        <v>33</v>
      </c>
      <c r="W6448" s="2">
        <v>43702</v>
      </c>
      <c r="X6448" t="s">
        <v>20</v>
      </c>
      <c r="Y6448" t="s">
        <v>69</v>
      </c>
      <c r="Z6448" t="s">
        <v>42</v>
      </c>
    </row>
    <row r="6449" spans="1:26" x14ac:dyDescent="0.25">
      <c r="A6449">
        <v>4</v>
      </c>
      <c r="B6449" t="s">
        <v>25</v>
      </c>
      <c r="C6449">
        <v>3</v>
      </c>
      <c r="D6449" t="s">
        <v>50</v>
      </c>
      <c r="E6449" t="s">
        <v>65</v>
      </c>
      <c r="F6449" t="s">
        <v>13</v>
      </c>
      <c r="G6449" t="s">
        <v>5467</v>
      </c>
      <c r="H6449" s="1">
        <v>0</v>
      </c>
      <c r="I6449" s="2">
        <v>43698</v>
      </c>
      <c r="J6449" s="8">
        <f t="shared" si="100"/>
        <v>2019</v>
      </c>
      <c r="K6449" t="s">
        <v>5468</v>
      </c>
      <c r="L6449" t="s">
        <v>30</v>
      </c>
      <c r="M6449">
        <v>98115</v>
      </c>
      <c r="N6449">
        <v>957</v>
      </c>
      <c r="O6449" t="s">
        <v>4791</v>
      </c>
      <c r="P6449">
        <v>12</v>
      </c>
      <c r="Q6449">
        <v>2</v>
      </c>
      <c r="R6449" t="s">
        <v>32</v>
      </c>
      <c r="T6449">
        <v>11.61</v>
      </c>
      <c r="U6449">
        <v>33</v>
      </c>
      <c r="V6449" t="s">
        <v>33</v>
      </c>
      <c r="W6449" s="2">
        <v>43702</v>
      </c>
      <c r="X6449" t="s">
        <v>20</v>
      </c>
      <c r="Y6449" t="s">
        <v>69</v>
      </c>
      <c r="Z6449" t="s">
        <v>113</v>
      </c>
    </row>
    <row r="6450" spans="1:26" x14ac:dyDescent="0.25">
      <c r="A6450">
        <v>3</v>
      </c>
      <c r="B6450" t="s">
        <v>10</v>
      </c>
      <c r="C6450">
        <v>3</v>
      </c>
      <c r="D6450" t="s">
        <v>26</v>
      </c>
      <c r="E6450" t="s">
        <v>122</v>
      </c>
      <c r="F6450" t="s">
        <v>13</v>
      </c>
      <c r="G6450" t="s">
        <v>5337</v>
      </c>
      <c r="H6450" s="1">
        <v>0.2</v>
      </c>
      <c r="I6450" s="2">
        <v>43649</v>
      </c>
      <c r="J6450" s="8">
        <f t="shared" si="100"/>
        <v>2019</v>
      </c>
      <c r="K6450" t="s">
        <v>6037</v>
      </c>
      <c r="L6450" t="s">
        <v>73</v>
      </c>
      <c r="M6450">
        <v>77041</v>
      </c>
      <c r="N6450">
        <v>1682</v>
      </c>
      <c r="O6450" t="s">
        <v>3440</v>
      </c>
      <c r="P6450">
        <v>92</v>
      </c>
      <c r="Q6450">
        <v>7</v>
      </c>
      <c r="R6450" t="s">
        <v>75</v>
      </c>
      <c r="T6450">
        <v>92.44</v>
      </c>
      <c r="U6450">
        <v>274</v>
      </c>
      <c r="V6450" t="s">
        <v>33</v>
      </c>
      <c r="W6450" s="2">
        <v>43652</v>
      </c>
      <c r="X6450" t="s">
        <v>20</v>
      </c>
      <c r="Y6450" t="s">
        <v>77</v>
      </c>
      <c r="Z6450" t="s">
        <v>64</v>
      </c>
    </row>
    <row r="6451" spans="1:26" x14ac:dyDescent="0.25">
      <c r="A6451">
        <v>3</v>
      </c>
      <c r="B6451" t="s">
        <v>10</v>
      </c>
      <c r="C6451">
        <v>3</v>
      </c>
      <c r="D6451" t="s">
        <v>50</v>
      </c>
      <c r="E6451" t="s">
        <v>122</v>
      </c>
      <c r="F6451" t="s">
        <v>13</v>
      </c>
      <c r="G6451" t="s">
        <v>5337</v>
      </c>
      <c r="H6451" s="1">
        <v>0.4</v>
      </c>
      <c r="I6451" s="2">
        <v>43649</v>
      </c>
      <c r="J6451" s="8">
        <f t="shared" si="100"/>
        <v>2019</v>
      </c>
      <c r="K6451" t="s">
        <v>6037</v>
      </c>
      <c r="L6451" t="s">
        <v>73</v>
      </c>
      <c r="M6451">
        <v>77041</v>
      </c>
      <c r="N6451">
        <v>801</v>
      </c>
      <c r="O6451" t="s">
        <v>6712</v>
      </c>
      <c r="P6451">
        <v>50</v>
      </c>
      <c r="Q6451">
        <v>3</v>
      </c>
      <c r="R6451" t="s">
        <v>75</v>
      </c>
      <c r="T6451">
        <v>49.76</v>
      </c>
      <c r="U6451">
        <v>597</v>
      </c>
      <c r="V6451" t="s">
        <v>33</v>
      </c>
      <c r="W6451" s="2">
        <v>43652</v>
      </c>
      <c r="X6451" t="s">
        <v>20</v>
      </c>
      <c r="Y6451" t="s">
        <v>77</v>
      </c>
      <c r="Z6451" t="s">
        <v>422</v>
      </c>
    </row>
    <row r="6452" spans="1:26" x14ac:dyDescent="0.25">
      <c r="A6452">
        <v>3</v>
      </c>
      <c r="B6452" t="s">
        <v>25</v>
      </c>
      <c r="C6452">
        <v>1</v>
      </c>
      <c r="D6452" t="s">
        <v>26</v>
      </c>
      <c r="E6452" t="s">
        <v>493</v>
      </c>
      <c r="F6452" t="s">
        <v>13</v>
      </c>
      <c r="G6452" t="s">
        <v>1782</v>
      </c>
      <c r="H6452" s="1">
        <v>0.2</v>
      </c>
      <c r="I6452" s="2">
        <v>43797</v>
      </c>
      <c r="J6452" s="8">
        <f t="shared" si="100"/>
        <v>2019</v>
      </c>
      <c r="K6452" t="s">
        <v>3145</v>
      </c>
      <c r="L6452" t="s">
        <v>30</v>
      </c>
      <c r="M6452">
        <v>80219</v>
      </c>
      <c r="N6452">
        <v>539</v>
      </c>
      <c r="O6452" t="s">
        <v>969</v>
      </c>
      <c r="P6452">
        <v>31</v>
      </c>
      <c r="Q6452">
        <v>2</v>
      </c>
      <c r="R6452" t="s">
        <v>32</v>
      </c>
      <c r="T6452">
        <v>31.07</v>
      </c>
      <c r="U6452">
        <v>89</v>
      </c>
      <c r="V6452" t="s">
        <v>19</v>
      </c>
      <c r="W6452" s="2">
        <v>43800</v>
      </c>
      <c r="X6452" t="s">
        <v>130</v>
      </c>
      <c r="Y6452" t="s">
        <v>285</v>
      </c>
      <c r="Z6452" t="s">
        <v>64</v>
      </c>
    </row>
    <row r="6453" spans="1:26" x14ac:dyDescent="0.25">
      <c r="A6453">
        <v>2</v>
      </c>
      <c r="B6453" t="s">
        <v>43</v>
      </c>
      <c r="C6453">
        <v>3</v>
      </c>
      <c r="D6453" t="s">
        <v>11</v>
      </c>
      <c r="E6453" t="s">
        <v>2762</v>
      </c>
      <c r="F6453" t="s">
        <v>13</v>
      </c>
      <c r="G6453" t="s">
        <v>5205</v>
      </c>
      <c r="H6453" s="1">
        <v>0</v>
      </c>
      <c r="I6453" s="2">
        <v>43617</v>
      </c>
      <c r="J6453" s="8">
        <f t="shared" si="100"/>
        <v>2019</v>
      </c>
      <c r="K6453" t="s">
        <v>5349</v>
      </c>
      <c r="L6453" t="s">
        <v>73</v>
      </c>
      <c r="M6453">
        <v>46203</v>
      </c>
      <c r="N6453">
        <v>825</v>
      </c>
      <c r="O6453" t="s">
        <v>1448</v>
      </c>
      <c r="P6453">
        <v>539</v>
      </c>
      <c r="Q6453">
        <v>6</v>
      </c>
      <c r="R6453" t="s">
        <v>75</v>
      </c>
      <c r="T6453">
        <v>539.25</v>
      </c>
      <c r="U6453">
        <v>1926</v>
      </c>
      <c r="V6453" t="s">
        <v>33</v>
      </c>
      <c r="W6453" s="2">
        <v>43619</v>
      </c>
      <c r="X6453" t="s">
        <v>20</v>
      </c>
      <c r="Y6453" t="s">
        <v>167</v>
      </c>
      <c r="Z6453" t="s">
        <v>24</v>
      </c>
    </row>
    <row r="6454" spans="1:26" x14ac:dyDescent="0.25">
      <c r="A6454">
        <v>2</v>
      </c>
      <c r="B6454" t="s">
        <v>43</v>
      </c>
      <c r="C6454">
        <v>3</v>
      </c>
      <c r="D6454" t="s">
        <v>26</v>
      </c>
      <c r="E6454" t="s">
        <v>2762</v>
      </c>
      <c r="F6454" t="s">
        <v>13</v>
      </c>
      <c r="G6454" t="s">
        <v>5205</v>
      </c>
      <c r="H6454" s="1">
        <v>0</v>
      </c>
      <c r="I6454" s="2">
        <v>43617</v>
      </c>
      <c r="J6454" s="8">
        <f t="shared" si="100"/>
        <v>2019</v>
      </c>
      <c r="K6454" t="s">
        <v>5349</v>
      </c>
      <c r="L6454" t="s">
        <v>73</v>
      </c>
      <c r="M6454">
        <v>46203</v>
      </c>
      <c r="N6454">
        <v>415</v>
      </c>
      <c r="O6454" t="s">
        <v>4644</v>
      </c>
      <c r="P6454">
        <v>9</v>
      </c>
      <c r="Q6454">
        <v>2</v>
      </c>
      <c r="R6454" t="s">
        <v>75</v>
      </c>
      <c r="T6454">
        <v>8.69</v>
      </c>
      <c r="U6454">
        <v>17</v>
      </c>
      <c r="V6454" t="s">
        <v>33</v>
      </c>
      <c r="W6454" s="2">
        <v>43619</v>
      </c>
      <c r="X6454" t="s">
        <v>20</v>
      </c>
      <c r="Y6454" t="s">
        <v>167</v>
      </c>
      <c r="Z6454" t="s">
        <v>54</v>
      </c>
    </row>
    <row r="6455" spans="1:26" x14ac:dyDescent="0.25">
      <c r="A6455">
        <v>2</v>
      </c>
      <c r="B6455" t="s">
        <v>43</v>
      </c>
      <c r="C6455">
        <v>3</v>
      </c>
      <c r="D6455" t="s">
        <v>26</v>
      </c>
      <c r="E6455" t="s">
        <v>2762</v>
      </c>
      <c r="F6455" t="s">
        <v>13</v>
      </c>
      <c r="G6455" t="s">
        <v>5205</v>
      </c>
      <c r="H6455" s="1">
        <v>0</v>
      </c>
      <c r="I6455" s="2">
        <v>43617</v>
      </c>
      <c r="J6455" s="8">
        <f t="shared" si="100"/>
        <v>2019</v>
      </c>
      <c r="K6455" t="s">
        <v>5349</v>
      </c>
      <c r="L6455" t="s">
        <v>73</v>
      </c>
      <c r="M6455">
        <v>46203</v>
      </c>
      <c r="N6455">
        <v>852</v>
      </c>
      <c r="O6455" t="s">
        <v>8112</v>
      </c>
      <c r="P6455">
        <v>794</v>
      </c>
      <c r="Q6455">
        <v>8</v>
      </c>
      <c r="R6455" t="s">
        <v>75</v>
      </c>
      <c r="T6455">
        <v>793.72</v>
      </c>
      <c r="U6455">
        <v>2405</v>
      </c>
      <c r="V6455" t="s">
        <v>33</v>
      </c>
      <c r="W6455" s="2">
        <v>43619</v>
      </c>
      <c r="X6455" t="s">
        <v>20</v>
      </c>
      <c r="Y6455" t="s">
        <v>167</v>
      </c>
      <c r="Z6455" t="s">
        <v>56</v>
      </c>
    </row>
    <row r="6456" spans="1:26" x14ac:dyDescent="0.25">
      <c r="A6456">
        <v>2</v>
      </c>
      <c r="B6456" t="s">
        <v>43</v>
      </c>
      <c r="C6456">
        <v>3</v>
      </c>
      <c r="D6456" t="s">
        <v>50</v>
      </c>
      <c r="E6456" t="s">
        <v>2762</v>
      </c>
      <c r="F6456" t="s">
        <v>13</v>
      </c>
      <c r="G6456" t="s">
        <v>5205</v>
      </c>
      <c r="H6456" s="1">
        <v>0</v>
      </c>
      <c r="I6456" s="2">
        <v>43617</v>
      </c>
      <c r="J6456" s="8">
        <f t="shared" si="100"/>
        <v>2019</v>
      </c>
      <c r="K6456" t="s">
        <v>5349</v>
      </c>
      <c r="L6456" t="s">
        <v>73</v>
      </c>
      <c r="M6456">
        <v>46203</v>
      </c>
      <c r="N6456">
        <v>1023</v>
      </c>
      <c r="O6456" t="s">
        <v>4818</v>
      </c>
      <c r="P6456">
        <v>15</v>
      </c>
      <c r="Q6456">
        <v>1</v>
      </c>
      <c r="R6456" t="s">
        <v>75</v>
      </c>
      <c r="T6456">
        <v>14.76</v>
      </c>
      <c r="U6456">
        <v>40</v>
      </c>
      <c r="V6456" t="s">
        <v>33</v>
      </c>
      <c r="W6456" s="2">
        <v>43619</v>
      </c>
      <c r="X6456" t="s">
        <v>20</v>
      </c>
      <c r="Y6456" t="s">
        <v>167</v>
      </c>
      <c r="Z6456" t="s">
        <v>113</v>
      </c>
    </row>
    <row r="6457" spans="1:26" x14ac:dyDescent="0.25">
      <c r="A6457">
        <v>2</v>
      </c>
      <c r="B6457" t="s">
        <v>43</v>
      </c>
      <c r="C6457">
        <v>3</v>
      </c>
      <c r="D6457" t="s">
        <v>50</v>
      </c>
      <c r="E6457" t="s">
        <v>2762</v>
      </c>
      <c r="F6457" t="s">
        <v>13</v>
      </c>
      <c r="G6457" t="s">
        <v>5205</v>
      </c>
      <c r="H6457" s="1">
        <v>0</v>
      </c>
      <c r="I6457" s="2">
        <v>43617</v>
      </c>
      <c r="J6457" s="8">
        <f t="shared" si="100"/>
        <v>2019</v>
      </c>
      <c r="K6457" t="s">
        <v>5349</v>
      </c>
      <c r="L6457" t="s">
        <v>73</v>
      </c>
      <c r="M6457">
        <v>46203</v>
      </c>
      <c r="N6457">
        <v>1068</v>
      </c>
      <c r="O6457" t="s">
        <v>5109</v>
      </c>
      <c r="P6457">
        <v>16</v>
      </c>
      <c r="Q6457">
        <v>3</v>
      </c>
      <c r="R6457" t="s">
        <v>75</v>
      </c>
      <c r="T6457">
        <v>15.95</v>
      </c>
      <c r="U6457">
        <v>84</v>
      </c>
      <c r="V6457" t="s">
        <v>33</v>
      </c>
      <c r="W6457" s="2">
        <v>43619</v>
      </c>
      <c r="X6457" t="s">
        <v>20</v>
      </c>
      <c r="Y6457" t="s">
        <v>167</v>
      </c>
      <c r="Z6457" t="s">
        <v>113</v>
      </c>
    </row>
    <row r="6458" spans="1:26" x14ac:dyDescent="0.25">
      <c r="A6458">
        <v>6</v>
      </c>
      <c r="B6458" t="s">
        <v>10</v>
      </c>
      <c r="C6458">
        <v>6</v>
      </c>
      <c r="D6458" t="s">
        <v>11</v>
      </c>
      <c r="E6458" t="s">
        <v>305</v>
      </c>
      <c r="F6458" t="s">
        <v>13</v>
      </c>
      <c r="G6458" t="s">
        <v>2138</v>
      </c>
      <c r="H6458" s="1">
        <v>0</v>
      </c>
      <c r="I6458" s="2">
        <v>43614</v>
      </c>
      <c r="J6458" s="8">
        <f t="shared" si="100"/>
        <v>2019</v>
      </c>
      <c r="K6458" t="s">
        <v>2139</v>
      </c>
      <c r="L6458" t="s">
        <v>73</v>
      </c>
      <c r="M6458">
        <v>47201</v>
      </c>
      <c r="N6458">
        <v>592</v>
      </c>
      <c r="O6458" t="s">
        <v>766</v>
      </c>
      <c r="P6458">
        <v>3</v>
      </c>
      <c r="Q6458">
        <v>3</v>
      </c>
      <c r="R6458" t="s">
        <v>75</v>
      </c>
      <c r="T6458">
        <v>2.62</v>
      </c>
      <c r="U6458">
        <v>6</v>
      </c>
      <c r="V6458" t="s">
        <v>19</v>
      </c>
      <c r="W6458" s="2">
        <v>43620</v>
      </c>
      <c r="X6458" t="s">
        <v>39</v>
      </c>
      <c r="Y6458" t="s">
        <v>167</v>
      </c>
      <c r="Z6458" t="s">
        <v>47</v>
      </c>
    </row>
    <row r="6459" spans="1:26" x14ac:dyDescent="0.25">
      <c r="A6459">
        <v>6</v>
      </c>
      <c r="B6459" t="s">
        <v>10</v>
      </c>
      <c r="C6459">
        <v>6</v>
      </c>
      <c r="D6459" t="s">
        <v>26</v>
      </c>
      <c r="E6459" t="s">
        <v>305</v>
      </c>
      <c r="F6459" t="s">
        <v>13</v>
      </c>
      <c r="G6459" t="s">
        <v>2138</v>
      </c>
      <c r="H6459" s="1">
        <v>0</v>
      </c>
      <c r="I6459" s="2">
        <v>43614</v>
      </c>
      <c r="J6459" s="8">
        <f t="shared" si="100"/>
        <v>2019</v>
      </c>
      <c r="K6459" t="s">
        <v>2139</v>
      </c>
      <c r="L6459" t="s">
        <v>73</v>
      </c>
      <c r="M6459">
        <v>47201</v>
      </c>
      <c r="N6459">
        <v>1426</v>
      </c>
      <c r="O6459" t="s">
        <v>3716</v>
      </c>
      <c r="P6459">
        <v>20</v>
      </c>
      <c r="Q6459">
        <v>1</v>
      </c>
      <c r="R6459" t="s">
        <v>75</v>
      </c>
      <c r="T6459">
        <v>19.97</v>
      </c>
      <c r="U6459">
        <v>43</v>
      </c>
      <c r="V6459" t="s">
        <v>19</v>
      </c>
      <c r="W6459" s="2">
        <v>43620</v>
      </c>
      <c r="X6459" t="s">
        <v>39</v>
      </c>
      <c r="Y6459" t="s">
        <v>167</v>
      </c>
      <c r="Z6459" t="s">
        <v>54</v>
      </c>
    </row>
    <row r="6460" spans="1:26" x14ac:dyDescent="0.25">
      <c r="A6460">
        <v>6</v>
      </c>
      <c r="B6460" t="s">
        <v>10</v>
      </c>
      <c r="C6460">
        <v>6</v>
      </c>
      <c r="D6460" t="s">
        <v>26</v>
      </c>
      <c r="E6460" t="s">
        <v>305</v>
      </c>
      <c r="F6460" t="s">
        <v>13</v>
      </c>
      <c r="G6460" t="s">
        <v>2138</v>
      </c>
      <c r="H6460" s="1">
        <v>0</v>
      </c>
      <c r="I6460" s="2">
        <v>43614</v>
      </c>
      <c r="J6460" s="8">
        <f t="shared" si="100"/>
        <v>2019</v>
      </c>
      <c r="K6460" t="s">
        <v>2139</v>
      </c>
      <c r="L6460" t="s">
        <v>73</v>
      </c>
      <c r="M6460">
        <v>47201</v>
      </c>
      <c r="N6460">
        <v>97</v>
      </c>
      <c r="O6460" t="s">
        <v>568</v>
      </c>
      <c r="P6460">
        <v>4</v>
      </c>
      <c r="Q6460">
        <v>1</v>
      </c>
      <c r="R6460" t="s">
        <v>75</v>
      </c>
      <c r="T6460">
        <v>3.99</v>
      </c>
      <c r="U6460">
        <v>8</v>
      </c>
      <c r="V6460" t="s">
        <v>19</v>
      </c>
      <c r="W6460" s="2">
        <v>43620</v>
      </c>
      <c r="X6460" t="s">
        <v>39</v>
      </c>
      <c r="Y6460" t="s">
        <v>167</v>
      </c>
      <c r="Z6460" t="s">
        <v>64</v>
      </c>
    </row>
    <row r="6461" spans="1:26" x14ac:dyDescent="0.25">
      <c r="A6461">
        <v>6</v>
      </c>
      <c r="B6461" t="s">
        <v>10</v>
      </c>
      <c r="C6461">
        <v>6</v>
      </c>
      <c r="D6461" t="s">
        <v>26</v>
      </c>
      <c r="E6461" t="s">
        <v>305</v>
      </c>
      <c r="F6461" t="s">
        <v>13</v>
      </c>
      <c r="G6461" t="s">
        <v>2138</v>
      </c>
      <c r="H6461" s="1">
        <v>0</v>
      </c>
      <c r="I6461" s="2">
        <v>43614</v>
      </c>
      <c r="J6461" s="8">
        <f t="shared" si="100"/>
        <v>2019</v>
      </c>
      <c r="K6461" t="s">
        <v>2139</v>
      </c>
      <c r="L6461" t="s">
        <v>73</v>
      </c>
      <c r="M6461">
        <v>47201</v>
      </c>
      <c r="N6461">
        <v>857</v>
      </c>
      <c r="O6461" t="s">
        <v>2863</v>
      </c>
      <c r="P6461">
        <v>121</v>
      </c>
      <c r="Q6461">
        <v>2</v>
      </c>
      <c r="R6461" t="s">
        <v>75</v>
      </c>
      <c r="T6461">
        <v>120.94</v>
      </c>
      <c r="U6461">
        <v>465</v>
      </c>
      <c r="V6461" t="s">
        <v>19</v>
      </c>
      <c r="W6461" s="2">
        <v>43620</v>
      </c>
      <c r="X6461" t="s">
        <v>39</v>
      </c>
      <c r="Y6461" t="s">
        <v>167</v>
      </c>
      <c r="Z6461" t="s">
        <v>56</v>
      </c>
    </row>
    <row r="6462" spans="1:26" x14ac:dyDescent="0.25">
      <c r="A6462">
        <v>6</v>
      </c>
      <c r="B6462" t="s">
        <v>10</v>
      </c>
      <c r="C6462">
        <v>6</v>
      </c>
      <c r="D6462" t="s">
        <v>26</v>
      </c>
      <c r="E6462" t="s">
        <v>147</v>
      </c>
      <c r="F6462" t="s">
        <v>13</v>
      </c>
      <c r="G6462" t="s">
        <v>1802</v>
      </c>
      <c r="H6462" s="1">
        <v>0</v>
      </c>
      <c r="I6462" s="2">
        <v>43772</v>
      </c>
      <c r="J6462" s="8">
        <f t="shared" si="100"/>
        <v>2019</v>
      </c>
      <c r="K6462" t="s">
        <v>3745</v>
      </c>
      <c r="L6462" t="s">
        <v>73</v>
      </c>
      <c r="M6462">
        <v>55122</v>
      </c>
      <c r="N6462">
        <v>1769</v>
      </c>
      <c r="O6462" t="s">
        <v>3587</v>
      </c>
      <c r="P6462">
        <v>4</v>
      </c>
      <c r="Q6462">
        <v>2</v>
      </c>
      <c r="R6462" t="s">
        <v>75</v>
      </c>
      <c r="T6462">
        <v>3.85</v>
      </c>
      <c r="U6462">
        <v>9</v>
      </c>
      <c r="V6462" t="s">
        <v>19</v>
      </c>
      <c r="W6462" s="2">
        <v>43778</v>
      </c>
      <c r="X6462" t="s">
        <v>39</v>
      </c>
      <c r="Y6462" t="s">
        <v>151</v>
      </c>
      <c r="Z6462" t="s">
        <v>64</v>
      </c>
    </row>
    <row r="6463" spans="1:26" x14ac:dyDescent="0.25">
      <c r="A6463">
        <v>6</v>
      </c>
      <c r="B6463" t="s">
        <v>10</v>
      </c>
      <c r="C6463">
        <v>6</v>
      </c>
      <c r="D6463" t="s">
        <v>26</v>
      </c>
      <c r="E6463" t="s">
        <v>147</v>
      </c>
      <c r="F6463" t="s">
        <v>13</v>
      </c>
      <c r="G6463" t="s">
        <v>1802</v>
      </c>
      <c r="H6463" s="1">
        <v>0</v>
      </c>
      <c r="I6463" s="2">
        <v>43772</v>
      </c>
      <c r="J6463" s="8">
        <f t="shared" si="100"/>
        <v>2019</v>
      </c>
      <c r="K6463" t="s">
        <v>3745</v>
      </c>
      <c r="L6463" t="s">
        <v>73</v>
      </c>
      <c r="M6463">
        <v>55122</v>
      </c>
      <c r="N6463">
        <v>224</v>
      </c>
      <c r="O6463" t="s">
        <v>2811</v>
      </c>
      <c r="P6463">
        <v>7</v>
      </c>
      <c r="Q6463">
        <v>3</v>
      </c>
      <c r="R6463" t="s">
        <v>75</v>
      </c>
      <c r="T6463">
        <v>6.87</v>
      </c>
      <c r="U6463">
        <v>15</v>
      </c>
      <c r="V6463" t="s">
        <v>19</v>
      </c>
      <c r="W6463" s="2">
        <v>43778</v>
      </c>
      <c r="X6463" t="s">
        <v>39</v>
      </c>
      <c r="Y6463" t="s">
        <v>151</v>
      </c>
      <c r="Z6463" t="s">
        <v>35</v>
      </c>
    </row>
    <row r="6464" spans="1:26" x14ac:dyDescent="0.25">
      <c r="A6464">
        <v>6</v>
      </c>
      <c r="B6464" t="s">
        <v>10</v>
      </c>
      <c r="C6464">
        <v>6</v>
      </c>
      <c r="D6464" t="s">
        <v>26</v>
      </c>
      <c r="E6464" t="s">
        <v>147</v>
      </c>
      <c r="F6464" t="s">
        <v>13</v>
      </c>
      <c r="G6464" t="s">
        <v>1802</v>
      </c>
      <c r="H6464" s="1">
        <v>0</v>
      </c>
      <c r="I6464" s="2">
        <v>43772</v>
      </c>
      <c r="J6464" s="8">
        <f t="shared" si="100"/>
        <v>2019</v>
      </c>
      <c r="K6464" t="s">
        <v>3745</v>
      </c>
      <c r="L6464" t="s">
        <v>73</v>
      </c>
      <c r="M6464">
        <v>55122</v>
      </c>
      <c r="N6464">
        <v>1513</v>
      </c>
      <c r="O6464" t="s">
        <v>1087</v>
      </c>
      <c r="P6464">
        <v>14</v>
      </c>
      <c r="Q6464">
        <v>5</v>
      </c>
      <c r="R6464" t="s">
        <v>75</v>
      </c>
      <c r="T6464">
        <v>14.15</v>
      </c>
      <c r="U6464">
        <v>52</v>
      </c>
      <c r="V6464" t="s">
        <v>19</v>
      </c>
      <c r="W6464" s="2">
        <v>43778</v>
      </c>
      <c r="X6464" t="s">
        <v>39</v>
      </c>
      <c r="Y6464" t="s">
        <v>151</v>
      </c>
      <c r="Z6464" t="s">
        <v>42</v>
      </c>
    </row>
    <row r="6465" spans="1:26" x14ac:dyDescent="0.25">
      <c r="A6465">
        <v>2</v>
      </c>
      <c r="B6465" t="s">
        <v>25</v>
      </c>
      <c r="C6465">
        <v>1</v>
      </c>
      <c r="D6465" t="s">
        <v>50</v>
      </c>
      <c r="E6465" t="s">
        <v>258</v>
      </c>
      <c r="F6465" t="s">
        <v>13</v>
      </c>
      <c r="G6465" t="s">
        <v>2292</v>
      </c>
      <c r="H6465" s="1">
        <v>0.2</v>
      </c>
      <c r="I6465" s="2">
        <v>43603</v>
      </c>
      <c r="J6465" s="8">
        <f t="shared" si="100"/>
        <v>2019</v>
      </c>
      <c r="K6465" t="s">
        <v>4797</v>
      </c>
      <c r="L6465" t="s">
        <v>30</v>
      </c>
      <c r="M6465">
        <v>97206</v>
      </c>
      <c r="N6465">
        <v>34</v>
      </c>
      <c r="O6465" t="s">
        <v>4798</v>
      </c>
      <c r="P6465">
        <v>39</v>
      </c>
      <c r="Q6465">
        <v>2</v>
      </c>
      <c r="R6465" t="s">
        <v>32</v>
      </c>
      <c r="T6465">
        <v>38.78</v>
      </c>
      <c r="U6465">
        <v>345</v>
      </c>
      <c r="V6465" t="s">
        <v>19</v>
      </c>
      <c r="W6465" s="2">
        <v>43605</v>
      </c>
      <c r="X6465" t="s">
        <v>130</v>
      </c>
      <c r="Y6465" t="s">
        <v>262</v>
      </c>
      <c r="Z6465" t="s">
        <v>52</v>
      </c>
    </row>
    <row r="6466" spans="1:26" x14ac:dyDescent="0.25">
      <c r="A6466">
        <v>4</v>
      </c>
      <c r="B6466" t="s">
        <v>25</v>
      </c>
      <c r="C6466">
        <v>3</v>
      </c>
      <c r="D6466" t="s">
        <v>26</v>
      </c>
      <c r="E6466" t="s">
        <v>6090</v>
      </c>
      <c r="F6466" t="s">
        <v>13</v>
      </c>
      <c r="G6466" t="s">
        <v>5633</v>
      </c>
      <c r="H6466" s="1">
        <v>0.7</v>
      </c>
      <c r="I6466" s="2">
        <v>43785</v>
      </c>
      <c r="J6466" s="8">
        <f t="shared" ref="J6466:J6529" si="101">YEAR(I6466)</f>
        <v>2019</v>
      </c>
      <c r="K6466" t="s">
        <v>6091</v>
      </c>
      <c r="L6466" t="s">
        <v>102</v>
      </c>
      <c r="M6466">
        <v>44035</v>
      </c>
      <c r="N6466">
        <v>1318</v>
      </c>
      <c r="O6466" t="s">
        <v>1213</v>
      </c>
      <c r="P6466">
        <v>-1</v>
      </c>
      <c r="Q6466">
        <v>1</v>
      </c>
      <c r="R6466" t="s">
        <v>104</v>
      </c>
      <c r="T6466">
        <v>-1.4</v>
      </c>
      <c r="U6466">
        <v>2</v>
      </c>
      <c r="V6466" t="s">
        <v>33</v>
      </c>
      <c r="W6466" s="2">
        <v>43789</v>
      </c>
      <c r="X6466" t="s">
        <v>20</v>
      </c>
      <c r="Y6466" t="s">
        <v>309</v>
      </c>
      <c r="Z6466" t="s">
        <v>54</v>
      </c>
    </row>
    <row r="6467" spans="1:26" x14ac:dyDescent="0.25">
      <c r="A6467">
        <v>4</v>
      </c>
      <c r="B6467" t="s">
        <v>43</v>
      </c>
      <c r="C6467">
        <v>6</v>
      </c>
      <c r="D6467" t="s">
        <v>26</v>
      </c>
      <c r="E6467" t="s">
        <v>4599</v>
      </c>
      <c r="F6467" t="s">
        <v>13</v>
      </c>
      <c r="G6467" t="s">
        <v>418</v>
      </c>
      <c r="H6467" s="1">
        <v>0</v>
      </c>
      <c r="I6467" s="2">
        <v>43522</v>
      </c>
      <c r="J6467" s="8">
        <f t="shared" si="101"/>
        <v>2019</v>
      </c>
      <c r="K6467" t="s">
        <v>4600</v>
      </c>
      <c r="L6467" t="s">
        <v>30</v>
      </c>
      <c r="M6467">
        <v>93101</v>
      </c>
      <c r="N6467">
        <v>1584</v>
      </c>
      <c r="O6467" t="s">
        <v>1248</v>
      </c>
      <c r="P6467">
        <v>100</v>
      </c>
      <c r="Q6467">
        <v>7</v>
      </c>
      <c r="R6467" t="s">
        <v>32</v>
      </c>
      <c r="T6467">
        <v>99.9</v>
      </c>
      <c r="U6467">
        <v>357</v>
      </c>
      <c r="V6467" t="s">
        <v>19</v>
      </c>
      <c r="W6467" s="2">
        <v>43526</v>
      </c>
      <c r="X6467" t="s">
        <v>39</v>
      </c>
      <c r="Y6467" t="s">
        <v>34</v>
      </c>
      <c r="Z6467" t="s">
        <v>56</v>
      </c>
    </row>
    <row r="6468" spans="1:26" x14ac:dyDescent="0.25">
      <c r="A6468">
        <v>0</v>
      </c>
      <c r="B6468" t="s">
        <v>10</v>
      </c>
      <c r="C6468">
        <v>0</v>
      </c>
      <c r="D6468" t="s">
        <v>26</v>
      </c>
      <c r="E6468" t="s">
        <v>94</v>
      </c>
      <c r="F6468" t="s">
        <v>13</v>
      </c>
      <c r="G6468" t="s">
        <v>1419</v>
      </c>
      <c r="H6468" s="1">
        <v>0</v>
      </c>
      <c r="I6468" s="2">
        <v>43825</v>
      </c>
      <c r="J6468" s="8">
        <f t="shared" si="101"/>
        <v>2019</v>
      </c>
      <c r="K6468" t="s">
        <v>5982</v>
      </c>
      <c r="L6468" t="s">
        <v>73</v>
      </c>
      <c r="M6468">
        <v>68025</v>
      </c>
      <c r="N6468">
        <v>1558</v>
      </c>
      <c r="O6468" t="s">
        <v>1053</v>
      </c>
      <c r="P6468">
        <v>38</v>
      </c>
      <c r="Q6468">
        <v>2</v>
      </c>
      <c r="R6468" t="s">
        <v>75</v>
      </c>
      <c r="T6468">
        <v>37.53</v>
      </c>
      <c r="U6468">
        <v>751</v>
      </c>
      <c r="V6468" t="s">
        <v>33</v>
      </c>
      <c r="W6468" s="2">
        <v>43825</v>
      </c>
      <c r="X6468" t="s">
        <v>773</v>
      </c>
      <c r="Y6468" t="s">
        <v>98</v>
      </c>
      <c r="Z6468" t="s">
        <v>42</v>
      </c>
    </row>
    <row r="6469" spans="1:26" x14ac:dyDescent="0.25">
      <c r="A6469">
        <v>7</v>
      </c>
      <c r="B6469" t="s">
        <v>25</v>
      </c>
      <c r="C6469">
        <v>6</v>
      </c>
      <c r="D6469" t="s">
        <v>11</v>
      </c>
      <c r="E6469" t="s">
        <v>281</v>
      </c>
      <c r="F6469" t="s">
        <v>13</v>
      </c>
      <c r="G6469" t="s">
        <v>2244</v>
      </c>
      <c r="H6469" s="1">
        <v>0.5</v>
      </c>
      <c r="I6469" s="2">
        <v>43495</v>
      </c>
      <c r="J6469" s="8">
        <f t="shared" si="101"/>
        <v>2019</v>
      </c>
      <c r="K6469" t="s">
        <v>2245</v>
      </c>
      <c r="L6469" t="s">
        <v>73</v>
      </c>
      <c r="M6469">
        <v>60505</v>
      </c>
      <c r="N6469">
        <v>279</v>
      </c>
      <c r="O6469" t="s">
        <v>1971</v>
      </c>
      <c r="P6469">
        <v>-47</v>
      </c>
      <c r="Q6469">
        <v>1</v>
      </c>
      <c r="R6469" t="s">
        <v>75</v>
      </c>
      <c r="T6469">
        <v>-47.17</v>
      </c>
      <c r="U6469">
        <v>69</v>
      </c>
      <c r="V6469" t="s">
        <v>19</v>
      </c>
      <c r="W6469" s="2">
        <v>43502</v>
      </c>
      <c r="X6469" t="s">
        <v>39</v>
      </c>
      <c r="Y6469" t="s">
        <v>139</v>
      </c>
      <c r="Z6469" t="s">
        <v>41</v>
      </c>
    </row>
    <row r="6470" spans="1:26" x14ac:dyDescent="0.25">
      <c r="A6470">
        <v>7</v>
      </c>
      <c r="B6470" t="s">
        <v>25</v>
      </c>
      <c r="C6470">
        <v>6</v>
      </c>
      <c r="D6470" t="s">
        <v>26</v>
      </c>
      <c r="E6470" t="s">
        <v>281</v>
      </c>
      <c r="F6470" t="s">
        <v>13</v>
      </c>
      <c r="G6470" t="s">
        <v>2244</v>
      </c>
      <c r="H6470" s="1">
        <v>0.2</v>
      </c>
      <c r="I6470" s="2">
        <v>43495</v>
      </c>
      <c r="J6470" s="8">
        <f t="shared" si="101"/>
        <v>2019</v>
      </c>
      <c r="K6470" t="s">
        <v>2245</v>
      </c>
      <c r="L6470" t="s">
        <v>73</v>
      </c>
      <c r="M6470">
        <v>60505</v>
      </c>
      <c r="N6470">
        <v>1326</v>
      </c>
      <c r="O6470" t="s">
        <v>603</v>
      </c>
      <c r="P6470">
        <v>3</v>
      </c>
      <c r="Q6470">
        <v>2</v>
      </c>
      <c r="R6470" t="s">
        <v>75</v>
      </c>
      <c r="T6470">
        <v>3.15</v>
      </c>
      <c r="U6470">
        <v>9</v>
      </c>
      <c r="V6470" t="s">
        <v>19</v>
      </c>
      <c r="W6470" s="2">
        <v>43502</v>
      </c>
      <c r="X6470" t="s">
        <v>39</v>
      </c>
      <c r="Y6470" t="s">
        <v>139</v>
      </c>
      <c r="Z6470" t="s">
        <v>49</v>
      </c>
    </row>
    <row r="6471" spans="1:26" x14ac:dyDescent="0.25">
      <c r="A6471">
        <v>7</v>
      </c>
      <c r="B6471" t="s">
        <v>25</v>
      </c>
      <c r="C6471">
        <v>6</v>
      </c>
      <c r="D6471" t="s">
        <v>26</v>
      </c>
      <c r="E6471" t="s">
        <v>281</v>
      </c>
      <c r="F6471" t="s">
        <v>13</v>
      </c>
      <c r="G6471" t="s">
        <v>2244</v>
      </c>
      <c r="H6471" s="1">
        <v>0.2</v>
      </c>
      <c r="I6471" s="2">
        <v>43495</v>
      </c>
      <c r="J6471" s="8">
        <f t="shared" si="101"/>
        <v>2019</v>
      </c>
      <c r="K6471" t="s">
        <v>2245</v>
      </c>
      <c r="L6471" t="s">
        <v>73</v>
      </c>
      <c r="M6471">
        <v>60505</v>
      </c>
      <c r="N6471">
        <v>88</v>
      </c>
      <c r="O6471" t="s">
        <v>1294</v>
      </c>
      <c r="P6471">
        <v>3</v>
      </c>
      <c r="Q6471">
        <v>4</v>
      </c>
      <c r="R6471" t="s">
        <v>75</v>
      </c>
      <c r="T6471">
        <v>2.77</v>
      </c>
      <c r="U6471">
        <v>32</v>
      </c>
      <c r="V6471" t="s">
        <v>19</v>
      </c>
      <c r="W6471" s="2">
        <v>43502</v>
      </c>
      <c r="X6471" t="s">
        <v>39</v>
      </c>
      <c r="Y6471" t="s">
        <v>139</v>
      </c>
      <c r="Z6471" t="s">
        <v>356</v>
      </c>
    </row>
    <row r="6472" spans="1:26" x14ac:dyDescent="0.25">
      <c r="A6472">
        <v>7</v>
      </c>
      <c r="B6472" t="s">
        <v>25</v>
      </c>
      <c r="C6472">
        <v>6</v>
      </c>
      <c r="D6472" t="s">
        <v>50</v>
      </c>
      <c r="E6472" t="s">
        <v>281</v>
      </c>
      <c r="F6472" t="s">
        <v>13</v>
      </c>
      <c r="G6472" t="s">
        <v>2244</v>
      </c>
      <c r="H6472" s="1">
        <v>0.2</v>
      </c>
      <c r="I6472" s="2">
        <v>43495</v>
      </c>
      <c r="J6472" s="8">
        <f t="shared" si="101"/>
        <v>2019</v>
      </c>
      <c r="K6472" t="s">
        <v>2245</v>
      </c>
      <c r="L6472" t="s">
        <v>73</v>
      </c>
      <c r="M6472">
        <v>60505</v>
      </c>
      <c r="N6472">
        <v>1397</v>
      </c>
      <c r="O6472" t="s">
        <v>5004</v>
      </c>
      <c r="P6472">
        <v>250</v>
      </c>
      <c r="Q6472">
        <v>4</v>
      </c>
      <c r="R6472" t="s">
        <v>75</v>
      </c>
      <c r="T6472">
        <v>250.4</v>
      </c>
      <c r="U6472">
        <v>2003</v>
      </c>
      <c r="V6472" t="s">
        <v>19</v>
      </c>
      <c r="W6472" s="2">
        <v>43502</v>
      </c>
      <c r="X6472" t="s">
        <v>39</v>
      </c>
      <c r="Y6472" t="s">
        <v>139</v>
      </c>
      <c r="Z6472" t="s">
        <v>52</v>
      </c>
    </row>
    <row r="6473" spans="1:26" x14ac:dyDescent="0.25">
      <c r="A6473">
        <v>5</v>
      </c>
      <c r="B6473" t="s">
        <v>43</v>
      </c>
      <c r="C6473">
        <v>6</v>
      </c>
      <c r="D6473" t="s">
        <v>26</v>
      </c>
      <c r="E6473" t="s">
        <v>1618</v>
      </c>
      <c r="F6473" t="s">
        <v>13</v>
      </c>
      <c r="G6473" t="s">
        <v>2244</v>
      </c>
      <c r="H6473" s="1">
        <v>0</v>
      </c>
      <c r="I6473" s="2">
        <v>43527</v>
      </c>
      <c r="J6473" s="8">
        <f t="shared" si="101"/>
        <v>2019</v>
      </c>
      <c r="K6473" t="s">
        <v>4314</v>
      </c>
      <c r="L6473" t="s">
        <v>16</v>
      </c>
      <c r="M6473">
        <v>42071</v>
      </c>
      <c r="N6473">
        <v>38</v>
      </c>
      <c r="O6473" t="s">
        <v>3041</v>
      </c>
      <c r="P6473">
        <v>20</v>
      </c>
      <c r="Q6473">
        <v>5</v>
      </c>
      <c r="R6473" t="s">
        <v>18</v>
      </c>
      <c r="T6473">
        <v>19.66</v>
      </c>
      <c r="U6473">
        <v>73</v>
      </c>
      <c r="V6473" t="s">
        <v>19</v>
      </c>
      <c r="W6473" s="2">
        <v>43532</v>
      </c>
      <c r="X6473" t="s">
        <v>39</v>
      </c>
      <c r="Y6473" t="s">
        <v>21</v>
      </c>
      <c r="Z6473" t="s">
        <v>56</v>
      </c>
    </row>
    <row r="6474" spans="1:26" x14ac:dyDescent="0.25">
      <c r="A6474">
        <v>1</v>
      </c>
      <c r="B6474" t="s">
        <v>10</v>
      </c>
      <c r="C6474">
        <v>1</v>
      </c>
      <c r="D6474" t="s">
        <v>26</v>
      </c>
      <c r="E6474" t="s">
        <v>1319</v>
      </c>
      <c r="F6474" t="s">
        <v>13</v>
      </c>
      <c r="G6474" t="s">
        <v>1643</v>
      </c>
      <c r="H6474" s="1">
        <v>0.2</v>
      </c>
      <c r="I6474" s="2">
        <v>43789</v>
      </c>
      <c r="J6474" s="8">
        <f t="shared" si="101"/>
        <v>2019</v>
      </c>
      <c r="K6474" t="s">
        <v>3042</v>
      </c>
      <c r="L6474" t="s">
        <v>16</v>
      </c>
      <c r="M6474">
        <v>27217</v>
      </c>
      <c r="N6474">
        <v>1508</v>
      </c>
      <c r="O6474" t="s">
        <v>3043</v>
      </c>
      <c r="P6474">
        <v>2</v>
      </c>
      <c r="Q6474">
        <v>3</v>
      </c>
      <c r="R6474" t="s">
        <v>18</v>
      </c>
      <c r="T6474">
        <v>1.8</v>
      </c>
      <c r="U6474">
        <v>29</v>
      </c>
      <c r="V6474" t="s">
        <v>19</v>
      </c>
      <c r="W6474" s="2">
        <v>43790</v>
      </c>
      <c r="X6474" t="s">
        <v>130</v>
      </c>
      <c r="Y6474" t="s">
        <v>63</v>
      </c>
      <c r="Z6474" t="s">
        <v>49</v>
      </c>
    </row>
    <row r="6475" spans="1:26" x14ac:dyDescent="0.25">
      <c r="A6475">
        <v>1</v>
      </c>
      <c r="B6475" t="s">
        <v>10</v>
      </c>
      <c r="C6475">
        <v>1</v>
      </c>
      <c r="D6475" t="s">
        <v>26</v>
      </c>
      <c r="E6475" t="s">
        <v>1319</v>
      </c>
      <c r="F6475" t="s">
        <v>13</v>
      </c>
      <c r="G6475" t="s">
        <v>1643</v>
      </c>
      <c r="H6475" s="1">
        <v>0.2</v>
      </c>
      <c r="I6475" s="2">
        <v>43789</v>
      </c>
      <c r="J6475" s="8">
        <f t="shared" si="101"/>
        <v>2019</v>
      </c>
      <c r="K6475" t="s">
        <v>3042</v>
      </c>
      <c r="L6475" t="s">
        <v>16</v>
      </c>
      <c r="M6475">
        <v>27217</v>
      </c>
      <c r="N6475">
        <v>1152</v>
      </c>
      <c r="O6475" t="s">
        <v>3061</v>
      </c>
      <c r="P6475">
        <v>3</v>
      </c>
      <c r="Q6475">
        <v>7</v>
      </c>
      <c r="R6475" t="s">
        <v>18</v>
      </c>
      <c r="T6475">
        <v>2.7</v>
      </c>
      <c r="U6475">
        <v>24</v>
      </c>
      <c r="V6475" t="s">
        <v>19</v>
      </c>
      <c r="W6475" s="2">
        <v>43790</v>
      </c>
      <c r="X6475" t="s">
        <v>130</v>
      </c>
      <c r="Y6475" t="s">
        <v>63</v>
      </c>
      <c r="Z6475" t="s">
        <v>49</v>
      </c>
    </row>
    <row r="6476" spans="1:26" x14ac:dyDescent="0.25">
      <c r="A6476">
        <v>4</v>
      </c>
      <c r="B6476" t="s">
        <v>43</v>
      </c>
      <c r="C6476">
        <v>6</v>
      </c>
      <c r="D6476" t="s">
        <v>50</v>
      </c>
      <c r="E6476" t="s">
        <v>1595</v>
      </c>
      <c r="F6476" t="s">
        <v>13</v>
      </c>
      <c r="G6476" t="s">
        <v>7046</v>
      </c>
      <c r="H6476" s="1">
        <v>0.4</v>
      </c>
      <c r="I6476" s="2">
        <v>43732</v>
      </c>
      <c r="J6476" s="8">
        <f t="shared" si="101"/>
        <v>2019</v>
      </c>
      <c r="K6476" t="s">
        <v>7771</v>
      </c>
      <c r="L6476" t="s">
        <v>102</v>
      </c>
      <c r="M6476">
        <v>43130</v>
      </c>
      <c r="N6476">
        <v>144</v>
      </c>
      <c r="O6476" t="s">
        <v>5065</v>
      </c>
      <c r="P6476">
        <v>-253</v>
      </c>
      <c r="Q6476">
        <v>3</v>
      </c>
      <c r="R6476" t="s">
        <v>104</v>
      </c>
      <c r="T6476">
        <v>-253.43</v>
      </c>
      <c r="U6476">
        <v>1170</v>
      </c>
      <c r="V6476" t="s">
        <v>76</v>
      </c>
      <c r="W6476" s="2">
        <v>43736</v>
      </c>
      <c r="X6476" t="s">
        <v>39</v>
      </c>
      <c r="Y6476" t="s">
        <v>309</v>
      </c>
      <c r="Z6476" t="s">
        <v>52</v>
      </c>
    </row>
    <row r="6477" spans="1:26" x14ac:dyDescent="0.25">
      <c r="A6477">
        <v>6</v>
      </c>
      <c r="B6477" t="s">
        <v>10</v>
      </c>
      <c r="C6477">
        <v>6</v>
      </c>
      <c r="D6477" t="s">
        <v>11</v>
      </c>
      <c r="E6477" t="s">
        <v>27</v>
      </c>
      <c r="F6477" t="s">
        <v>13</v>
      </c>
      <c r="G6477" t="s">
        <v>2318</v>
      </c>
      <c r="H6477" s="1">
        <v>0.2</v>
      </c>
      <c r="I6477" s="2">
        <v>43731</v>
      </c>
      <c r="J6477" s="8">
        <f t="shared" si="101"/>
        <v>2019</v>
      </c>
      <c r="K6477" t="s">
        <v>7857</v>
      </c>
      <c r="L6477" t="s">
        <v>30</v>
      </c>
      <c r="M6477">
        <v>90036</v>
      </c>
      <c r="N6477">
        <v>786</v>
      </c>
      <c r="O6477" t="s">
        <v>1476</v>
      </c>
      <c r="P6477">
        <v>59</v>
      </c>
      <c r="Q6477">
        <v>2</v>
      </c>
      <c r="R6477" t="s">
        <v>32</v>
      </c>
      <c r="S6477" t="s">
        <v>92</v>
      </c>
      <c r="T6477">
        <v>59.48</v>
      </c>
      <c r="U6477">
        <v>595</v>
      </c>
      <c r="V6477" t="s">
        <v>19</v>
      </c>
      <c r="W6477" s="2">
        <v>43737</v>
      </c>
      <c r="X6477" t="s">
        <v>39</v>
      </c>
      <c r="Y6477" t="s">
        <v>34</v>
      </c>
      <c r="Z6477" t="s">
        <v>24</v>
      </c>
    </row>
    <row r="6478" spans="1:26" x14ac:dyDescent="0.25">
      <c r="A6478">
        <v>6</v>
      </c>
      <c r="B6478" t="s">
        <v>10</v>
      </c>
      <c r="C6478">
        <v>6</v>
      </c>
      <c r="D6478" t="s">
        <v>26</v>
      </c>
      <c r="E6478" t="s">
        <v>27</v>
      </c>
      <c r="F6478" t="s">
        <v>13</v>
      </c>
      <c r="G6478" t="s">
        <v>2318</v>
      </c>
      <c r="H6478" s="1">
        <v>0</v>
      </c>
      <c r="I6478" s="2">
        <v>43731</v>
      </c>
      <c r="J6478" s="8">
        <f t="shared" si="101"/>
        <v>2019</v>
      </c>
      <c r="K6478" t="s">
        <v>7857</v>
      </c>
      <c r="L6478" t="s">
        <v>30</v>
      </c>
      <c r="M6478">
        <v>90036</v>
      </c>
      <c r="N6478">
        <v>1701</v>
      </c>
      <c r="O6478" t="s">
        <v>3007</v>
      </c>
      <c r="P6478">
        <v>97</v>
      </c>
      <c r="Q6478">
        <v>8</v>
      </c>
      <c r="R6478" t="s">
        <v>32</v>
      </c>
      <c r="S6478" t="s">
        <v>92</v>
      </c>
      <c r="T6478">
        <v>97.08</v>
      </c>
      <c r="U6478">
        <v>211</v>
      </c>
      <c r="V6478" t="s">
        <v>19</v>
      </c>
      <c r="W6478" s="2">
        <v>43737</v>
      </c>
      <c r="X6478" t="s">
        <v>39</v>
      </c>
      <c r="Y6478" t="s">
        <v>34</v>
      </c>
      <c r="Z6478" t="s">
        <v>64</v>
      </c>
    </row>
    <row r="6479" spans="1:26" x14ac:dyDescent="0.25">
      <c r="A6479">
        <v>6</v>
      </c>
      <c r="B6479" t="s">
        <v>10</v>
      </c>
      <c r="C6479">
        <v>6</v>
      </c>
      <c r="D6479" t="s">
        <v>26</v>
      </c>
      <c r="E6479" t="s">
        <v>27</v>
      </c>
      <c r="F6479" t="s">
        <v>13</v>
      </c>
      <c r="G6479" t="s">
        <v>2318</v>
      </c>
      <c r="H6479" s="1">
        <v>0.2</v>
      </c>
      <c r="I6479" s="2">
        <v>43731</v>
      </c>
      <c r="J6479" s="8">
        <f t="shared" si="101"/>
        <v>2019</v>
      </c>
      <c r="K6479" t="s">
        <v>7857</v>
      </c>
      <c r="L6479" t="s">
        <v>30</v>
      </c>
      <c r="M6479">
        <v>90036</v>
      </c>
      <c r="N6479">
        <v>901</v>
      </c>
      <c r="O6479" t="s">
        <v>3247</v>
      </c>
      <c r="P6479">
        <v>24</v>
      </c>
      <c r="Q6479">
        <v>3</v>
      </c>
      <c r="R6479" t="s">
        <v>32</v>
      </c>
      <c r="S6479" t="s">
        <v>92</v>
      </c>
      <c r="T6479">
        <v>23.71</v>
      </c>
      <c r="U6479">
        <v>73</v>
      </c>
      <c r="V6479" t="s">
        <v>19</v>
      </c>
      <c r="W6479" s="2">
        <v>43737</v>
      </c>
      <c r="X6479" t="s">
        <v>39</v>
      </c>
      <c r="Y6479" t="s">
        <v>34</v>
      </c>
      <c r="Z6479" t="s">
        <v>54</v>
      </c>
    </row>
    <row r="6480" spans="1:26" x14ac:dyDescent="0.25">
      <c r="A6480">
        <v>2</v>
      </c>
      <c r="B6480" t="s">
        <v>43</v>
      </c>
      <c r="C6480">
        <v>3</v>
      </c>
      <c r="D6480" t="s">
        <v>11</v>
      </c>
      <c r="E6480" t="s">
        <v>1552</v>
      </c>
      <c r="F6480" t="s">
        <v>13</v>
      </c>
      <c r="G6480" t="s">
        <v>1911</v>
      </c>
      <c r="H6480" s="1">
        <v>0</v>
      </c>
      <c r="I6480" s="2">
        <v>43723</v>
      </c>
      <c r="J6480" s="8">
        <f t="shared" si="101"/>
        <v>2019</v>
      </c>
      <c r="K6480" t="s">
        <v>1912</v>
      </c>
      <c r="L6480" t="s">
        <v>102</v>
      </c>
      <c r="M6480">
        <v>2149</v>
      </c>
      <c r="N6480">
        <v>168</v>
      </c>
      <c r="O6480" t="s">
        <v>133</v>
      </c>
      <c r="P6480">
        <v>204</v>
      </c>
      <c r="Q6480">
        <v>3</v>
      </c>
      <c r="R6480" t="s">
        <v>104</v>
      </c>
      <c r="T6480">
        <v>203.56</v>
      </c>
      <c r="U6480">
        <v>783</v>
      </c>
      <c r="V6480" t="s">
        <v>19</v>
      </c>
      <c r="W6480" s="2">
        <v>43725</v>
      </c>
      <c r="X6480" t="s">
        <v>20</v>
      </c>
      <c r="Y6480" t="s">
        <v>744</v>
      </c>
      <c r="Z6480" t="s">
        <v>22</v>
      </c>
    </row>
    <row r="6481" spans="1:26" x14ac:dyDescent="0.25">
      <c r="A6481">
        <v>2</v>
      </c>
      <c r="B6481" t="s">
        <v>43</v>
      </c>
      <c r="C6481">
        <v>3</v>
      </c>
      <c r="D6481" t="s">
        <v>26</v>
      </c>
      <c r="E6481" t="s">
        <v>1552</v>
      </c>
      <c r="F6481" t="s">
        <v>13</v>
      </c>
      <c r="G6481" t="s">
        <v>1911</v>
      </c>
      <c r="H6481" s="1">
        <v>0</v>
      </c>
      <c r="I6481" s="2">
        <v>43723</v>
      </c>
      <c r="J6481" s="8">
        <f t="shared" si="101"/>
        <v>2019</v>
      </c>
      <c r="K6481" t="s">
        <v>1912</v>
      </c>
      <c r="L6481" t="s">
        <v>102</v>
      </c>
      <c r="M6481">
        <v>2149</v>
      </c>
      <c r="N6481">
        <v>251</v>
      </c>
      <c r="O6481" t="s">
        <v>848</v>
      </c>
      <c r="P6481">
        <v>7</v>
      </c>
      <c r="Q6481">
        <v>2</v>
      </c>
      <c r="R6481" t="s">
        <v>104</v>
      </c>
      <c r="T6481">
        <v>6.51</v>
      </c>
      <c r="U6481">
        <v>16</v>
      </c>
      <c r="V6481" t="s">
        <v>19</v>
      </c>
      <c r="W6481" s="2">
        <v>43725</v>
      </c>
      <c r="X6481" t="s">
        <v>20</v>
      </c>
      <c r="Y6481" t="s">
        <v>744</v>
      </c>
      <c r="Z6481" t="s">
        <v>49</v>
      </c>
    </row>
    <row r="6482" spans="1:26" x14ac:dyDescent="0.25">
      <c r="A6482">
        <v>2</v>
      </c>
      <c r="B6482" t="s">
        <v>43</v>
      </c>
      <c r="C6482">
        <v>3</v>
      </c>
      <c r="D6482" t="s">
        <v>26</v>
      </c>
      <c r="E6482" t="s">
        <v>1552</v>
      </c>
      <c r="F6482" t="s">
        <v>13</v>
      </c>
      <c r="G6482" t="s">
        <v>1911</v>
      </c>
      <c r="H6482" s="1">
        <v>0</v>
      </c>
      <c r="I6482" s="2">
        <v>43723</v>
      </c>
      <c r="J6482" s="8">
        <f t="shared" si="101"/>
        <v>2019</v>
      </c>
      <c r="K6482" t="s">
        <v>1912</v>
      </c>
      <c r="L6482" t="s">
        <v>102</v>
      </c>
      <c r="M6482">
        <v>2149</v>
      </c>
      <c r="N6482">
        <v>1644</v>
      </c>
      <c r="O6482" t="s">
        <v>2841</v>
      </c>
      <c r="P6482">
        <v>116</v>
      </c>
      <c r="Q6482">
        <v>7</v>
      </c>
      <c r="R6482" t="s">
        <v>104</v>
      </c>
      <c r="T6482">
        <v>116.39</v>
      </c>
      <c r="U6482">
        <v>242</v>
      </c>
      <c r="V6482" t="s">
        <v>19</v>
      </c>
      <c r="W6482" s="2">
        <v>43725</v>
      </c>
      <c r="X6482" t="s">
        <v>20</v>
      </c>
      <c r="Y6482" t="s">
        <v>744</v>
      </c>
      <c r="Z6482" t="s">
        <v>54</v>
      </c>
    </row>
    <row r="6483" spans="1:26" x14ac:dyDescent="0.25">
      <c r="A6483">
        <v>2</v>
      </c>
      <c r="B6483" t="s">
        <v>43</v>
      </c>
      <c r="C6483">
        <v>3</v>
      </c>
      <c r="D6483" t="s">
        <v>50</v>
      </c>
      <c r="E6483" t="s">
        <v>1552</v>
      </c>
      <c r="F6483" t="s">
        <v>13</v>
      </c>
      <c r="G6483" t="s">
        <v>1911</v>
      </c>
      <c r="H6483" s="1">
        <v>0</v>
      </c>
      <c r="I6483" s="2">
        <v>43723</v>
      </c>
      <c r="J6483" s="8">
        <f t="shared" si="101"/>
        <v>2019</v>
      </c>
      <c r="K6483" t="s">
        <v>1912</v>
      </c>
      <c r="L6483" t="s">
        <v>102</v>
      </c>
      <c r="M6483">
        <v>2149</v>
      </c>
      <c r="N6483">
        <v>729</v>
      </c>
      <c r="O6483" t="s">
        <v>4872</v>
      </c>
      <c r="P6483">
        <v>12</v>
      </c>
      <c r="Q6483">
        <v>1</v>
      </c>
      <c r="R6483" t="s">
        <v>104</v>
      </c>
      <c r="T6483">
        <v>11.6</v>
      </c>
      <c r="U6483">
        <v>40</v>
      </c>
      <c r="V6483" t="s">
        <v>19</v>
      </c>
      <c r="W6483" s="2">
        <v>43725</v>
      </c>
      <c r="X6483" t="s">
        <v>20</v>
      </c>
      <c r="Y6483" t="s">
        <v>744</v>
      </c>
      <c r="Z6483" t="s">
        <v>52</v>
      </c>
    </row>
    <row r="6484" spans="1:26" x14ac:dyDescent="0.25">
      <c r="A6484">
        <v>5</v>
      </c>
      <c r="B6484" t="s">
        <v>43</v>
      </c>
      <c r="C6484">
        <v>6</v>
      </c>
      <c r="D6484" t="s">
        <v>26</v>
      </c>
      <c r="E6484" t="s">
        <v>99</v>
      </c>
      <c r="F6484" t="s">
        <v>13</v>
      </c>
      <c r="G6484" t="s">
        <v>544</v>
      </c>
      <c r="H6484" s="1">
        <v>0.2</v>
      </c>
      <c r="I6484" s="2">
        <v>43677</v>
      </c>
      <c r="J6484" s="8">
        <f t="shared" si="101"/>
        <v>2019</v>
      </c>
      <c r="K6484" t="s">
        <v>6416</v>
      </c>
      <c r="L6484" t="s">
        <v>102</v>
      </c>
      <c r="M6484">
        <v>19134</v>
      </c>
      <c r="N6484">
        <v>1791</v>
      </c>
      <c r="O6484" t="s">
        <v>6200</v>
      </c>
      <c r="P6484">
        <v>18</v>
      </c>
      <c r="Q6484">
        <v>3</v>
      </c>
      <c r="R6484" t="s">
        <v>104</v>
      </c>
      <c r="T6484">
        <v>17.82</v>
      </c>
      <c r="U6484">
        <v>55</v>
      </c>
      <c r="V6484" t="s">
        <v>33</v>
      </c>
      <c r="W6484" s="2">
        <v>43682</v>
      </c>
      <c r="X6484" t="s">
        <v>39</v>
      </c>
      <c r="Y6484" t="s">
        <v>105</v>
      </c>
      <c r="Z6484" t="s">
        <v>64</v>
      </c>
    </row>
    <row r="6485" spans="1:26" x14ac:dyDescent="0.25">
      <c r="A6485">
        <v>2</v>
      </c>
      <c r="B6485" t="s">
        <v>43</v>
      </c>
      <c r="C6485">
        <v>3</v>
      </c>
      <c r="D6485" t="s">
        <v>26</v>
      </c>
      <c r="E6485" t="s">
        <v>27</v>
      </c>
      <c r="F6485" t="s">
        <v>13</v>
      </c>
      <c r="G6485" t="s">
        <v>6049</v>
      </c>
      <c r="H6485" s="1">
        <v>0</v>
      </c>
      <c r="I6485" s="2">
        <v>43542</v>
      </c>
      <c r="J6485" s="8">
        <f t="shared" si="101"/>
        <v>2019</v>
      </c>
      <c r="K6485" t="s">
        <v>8006</v>
      </c>
      <c r="L6485" t="s">
        <v>30</v>
      </c>
      <c r="M6485">
        <v>90032</v>
      </c>
      <c r="N6485">
        <v>638</v>
      </c>
      <c r="O6485" t="s">
        <v>272</v>
      </c>
      <c r="P6485">
        <v>26</v>
      </c>
      <c r="Q6485">
        <v>7</v>
      </c>
      <c r="R6485" t="s">
        <v>32</v>
      </c>
      <c r="S6485" t="s">
        <v>92</v>
      </c>
      <c r="T6485">
        <v>26.35</v>
      </c>
      <c r="U6485">
        <v>91</v>
      </c>
      <c r="V6485" t="s">
        <v>33</v>
      </c>
      <c r="W6485" s="2">
        <v>43544</v>
      </c>
      <c r="X6485" t="s">
        <v>20</v>
      </c>
      <c r="Y6485" t="s">
        <v>34</v>
      </c>
      <c r="Z6485" t="s">
        <v>56</v>
      </c>
    </row>
    <row r="6486" spans="1:26" x14ac:dyDescent="0.25">
      <c r="A6486">
        <v>7</v>
      </c>
      <c r="B6486" t="s">
        <v>25</v>
      </c>
      <c r="C6486">
        <v>6</v>
      </c>
      <c r="D6486" t="s">
        <v>26</v>
      </c>
      <c r="E6486" t="s">
        <v>667</v>
      </c>
      <c r="F6486" t="s">
        <v>13</v>
      </c>
      <c r="G6486" t="s">
        <v>1191</v>
      </c>
      <c r="H6486" s="1">
        <v>0.7</v>
      </c>
      <c r="I6486" s="2">
        <v>43695</v>
      </c>
      <c r="J6486" s="8">
        <f t="shared" si="101"/>
        <v>2019</v>
      </c>
      <c r="K6486" t="s">
        <v>4238</v>
      </c>
      <c r="L6486" t="s">
        <v>102</v>
      </c>
      <c r="M6486">
        <v>44107</v>
      </c>
      <c r="N6486">
        <v>695</v>
      </c>
      <c r="O6486" t="s">
        <v>4239</v>
      </c>
      <c r="P6486">
        <v>-8</v>
      </c>
      <c r="Q6486">
        <v>3</v>
      </c>
      <c r="R6486" t="s">
        <v>104</v>
      </c>
      <c r="T6486">
        <v>-7.91</v>
      </c>
      <c r="U6486">
        <v>11</v>
      </c>
      <c r="V6486" t="s">
        <v>19</v>
      </c>
      <c r="W6486" s="2">
        <v>43702</v>
      </c>
      <c r="X6486" t="s">
        <v>39</v>
      </c>
      <c r="Y6486" t="s">
        <v>309</v>
      </c>
      <c r="Z6486" t="s">
        <v>54</v>
      </c>
    </row>
    <row r="6487" spans="1:26" x14ac:dyDescent="0.25">
      <c r="A6487">
        <v>5</v>
      </c>
      <c r="B6487" t="s">
        <v>43</v>
      </c>
      <c r="C6487">
        <v>6</v>
      </c>
      <c r="D6487" t="s">
        <v>11</v>
      </c>
      <c r="E6487" t="s">
        <v>3809</v>
      </c>
      <c r="F6487" t="s">
        <v>13</v>
      </c>
      <c r="G6487" t="s">
        <v>5210</v>
      </c>
      <c r="H6487" s="1">
        <v>0</v>
      </c>
      <c r="I6487" s="2">
        <v>43666</v>
      </c>
      <c r="J6487" s="8">
        <f t="shared" si="101"/>
        <v>2019</v>
      </c>
      <c r="K6487" t="s">
        <v>5485</v>
      </c>
      <c r="L6487" t="s">
        <v>73</v>
      </c>
      <c r="M6487">
        <v>57103</v>
      </c>
      <c r="N6487">
        <v>1179</v>
      </c>
      <c r="O6487" t="s">
        <v>1604</v>
      </c>
      <c r="P6487">
        <v>27</v>
      </c>
      <c r="Q6487">
        <v>3</v>
      </c>
      <c r="R6487" t="s">
        <v>75</v>
      </c>
      <c r="T6487">
        <v>27.44</v>
      </c>
      <c r="U6487">
        <v>183</v>
      </c>
      <c r="V6487" t="s">
        <v>33</v>
      </c>
      <c r="W6487" s="2">
        <v>43671</v>
      </c>
      <c r="X6487" t="s">
        <v>39</v>
      </c>
      <c r="Y6487" t="s">
        <v>3351</v>
      </c>
      <c r="Z6487" t="s">
        <v>24</v>
      </c>
    </row>
    <row r="6488" spans="1:26" x14ac:dyDescent="0.25">
      <c r="A6488">
        <v>5</v>
      </c>
      <c r="B6488" t="s">
        <v>43</v>
      </c>
      <c r="C6488">
        <v>6</v>
      </c>
      <c r="D6488" t="s">
        <v>26</v>
      </c>
      <c r="E6488" t="s">
        <v>3809</v>
      </c>
      <c r="F6488" t="s">
        <v>13</v>
      </c>
      <c r="G6488" t="s">
        <v>5210</v>
      </c>
      <c r="H6488" s="1">
        <v>0</v>
      </c>
      <c r="I6488" s="2">
        <v>43666</v>
      </c>
      <c r="J6488" s="8">
        <f t="shared" si="101"/>
        <v>2019</v>
      </c>
      <c r="K6488" t="s">
        <v>5485</v>
      </c>
      <c r="L6488" t="s">
        <v>73</v>
      </c>
      <c r="M6488">
        <v>57103</v>
      </c>
      <c r="N6488">
        <v>9</v>
      </c>
      <c r="O6488" t="s">
        <v>8152</v>
      </c>
      <c r="P6488">
        <v>112</v>
      </c>
      <c r="Q6488">
        <v>2</v>
      </c>
      <c r="R6488" t="s">
        <v>75</v>
      </c>
      <c r="T6488">
        <v>112.41</v>
      </c>
      <c r="U6488">
        <v>416</v>
      </c>
      <c r="V6488" t="s">
        <v>33</v>
      </c>
      <c r="W6488" s="2">
        <v>43671</v>
      </c>
      <c r="X6488" t="s">
        <v>39</v>
      </c>
      <c r="Y6488" t="s">
        <v>3351</v>
      </c>
      <c r="Z6488" t="s">
        <v>56</v>
      </c>
    </row>
    <row r="6489" spans="1:26" x14ac:dyDescent="0.25">
      <c r="A6489">
        <v>5</v>
      </c>
      <c r="B6489" t="s">
        <v>43</v>
      </c>
      <c r="C6489">
        <v>6</v>
      </c>
      <c r="D6489" t="s">
        <v>26</v>
      </c>
      <c r="E6489" t="s">
        <v>3809</v>
      </c>
      <c r="F6489" t="s">
        <v>13</v>
      </c>
      <c r="G6489" t="s">
        <v>5210</v>
      </c>
      <c r="H6489" s="1">
        <v>0</v>
      </c>
      <c r="I6489" s="2">
        <v>43666</v>
      </c>
      <c r="J6489" s="8">
        <f t="shared" si="101"/>
        <v>2019</v>
      </c>
      <c r="K6489" t="s">
        <v>5485</v>
      </c>
      <c r="L6489" t="s">
        <v>73</v>
      </c>
      <c r="M6489">
        <v>57103</v>
      </c>
      <c r="N6489">
        <v>194</v>
      </c>
      <c r="O6489" t="s">
        <v>3426</v>
      </c>
      <c r="P6489">
        <v>7</v>
      </c>
      <c r="Q6489">
        <v>2</v>
      </c>
      <c r="R6489" t="s">
        <v>75</v>
      </c>
      <c r="T6489">
        <v>6.87</v>
      </c>
      <c r="U6489">
        <v>15</v>
      </c>
      <c r="V6489" t="s">
        <v>33</v>
      </c>
      <c r="W6489" s="2">
        <v>43671</v>
      </c>
      <c r="X6489" t="s">
        <v>39</v>
      </c>
      <c r="Y6489" t="s">
        <v>3351</v>
      </c>
      <c r="Z6489" t="s">
        <v>35</v>
      </c>
    </row>
    <row r="6490" spans="1:26" x14ac:dyDescent="0.25">
      <c r="A6490">
        <v>5</v>
      </c>
      <c r="B6490" t="s">
        <v>43</v>
      </c>
      <c r="C6490">
        <v>6</v>
      </c>
      <c r="D6490" t="s">
        <v>26</v>
      </c>
      <c r="E6490" t="s">
        <v>3809</v>
      </c>
      <c r="F6490" t="s">
        <v>13</v>
      </c>
      <c r="G6490" t="s">
        <v>5210</v>
      </c>
      <c r="H6490" s="1">
        <v>0</v>
      </c>
      <c r="I6490" s="2">
        <v>43666</v>
      </c>
      <c r="J6490" s="8">
        <f t="shared" si="101"/>
        <v>2019</v>
      </c>
      <c r="K6490" t="s">
        <v>5485</v>
      </c>
      <c r="L6490" t="s">
        <v>73</v>
      </c>
      <c r="M6490">
        <v>57103</v>
      </c>
      <c r="N6490">
        <v>265</v>
      </c>
      <c r="O6490" t="s">
        <v>1111</v>
      </c>
      <c r="P6490">
        <v>20</v>
      </c>
      <c r="Q6490">
        <v>5</v>
      </c>
      <c r="R6490" t="s">
        <v>75</v>
      </c>
      <c r="T6490">
        <v>20.21</v>
      </c>
      <c r="U6490">
        <v>43</v>
      </c>
      <c r="V6490" t="s">
        <v>33</v>
      </c>
      <c r="W6490" s="2">
        <v>43671</v>
      </c>
      <c r="X6490" t="s">
        <v>39</v>
      </c>
      <c r="Y6490" t="s">
        <v>3351</v>
      </c>
      <c r="Z6490" t="s">
        <v>54</v>
      </c>
    </row>
    <row r="6491" spans="1:26" x14ac:dyDescent="0.25">
      <c r="A6491">
        <v>5</v>
      </c>
      <c r="B6491" t="s">
        <v>43</v>
      </c>
      <c r="C6491">
        <v>6</v>
      </c>
      <c r="D6491" t="s">
        <v>26</v>
      </c>
      <c r="E6491" t="s">
        <v>3809</v>
      </c>
      <c r="F6491" t="s">
        <v>13</v>
      </c>
      <c r="G6491" t="s">
        <v>5210</v>
      </c>
      <c r="H6491" s="1">
        <v>0</v>
      </c>
      <c r="I6491" s="2">
        <v>43666</v>
      </c>
      <c r="J6491" s="8">
        <f t="shared" si="101"/>
        <v>2019</v>
      </c>
      <c r="K6491" t="s">
        <v>5485</v>
      </c>
      <c r="L6491" t="s">
        <v>73</v>
      </c>
      <c r="M6491">
        <v>57103</v>
      </c>
      <c r="N6491">
        <v>415</v>
      </c>
      <c r="O6491" t="s">
        <v>4644</v>
      </c>
      <c r="P6491">
        <v>30</v>
      </c>
      <c r="Q6491">
        <v>7</v>
      </c>
      <c r="R6491" t="s">
        <v>75</v>
      </c>
      <c r="T6491">
        <v>30.41</v>
      </c>
      <c r="U6491">
        <v>61</v>
      </c>
      <c r="V6491" t="s">
        <v>33</v>
      </c>
      <c r="W6491" s="2">
        <v>43671</v>
      </c>
      <c r="X6491" t="s">
        <v>39</v>
      </c>
      <c r="Y6491" t="s">
        <v>3351</v>
      </c>
      <c r="Z6491" t="s">
        <v>54</v>
      </c>
    </row>
    <row r="6492" spans="1:26" x14ac:dyDescent="0.25">
      <c r="A6492">
        <v>5</v>
      </c>
      <c r="B6492" t="s">
        <v>43</v>
      </c>
      <c r="C6492">
        <v>6</v>
      </c>
      <c r="D6492" t="s">
        <v>50</v>
      </c>
      <c r="E6492" t="s">
        <v>3809</v>
      </c>
      <c r="F6492" t="s">
        <v>13</v>
      </c>
      <c r="G6492" t="s">
        <v>5210</v>
      </c>
      <c r="H6492" s="1">
        <v>0</v>
      </c>
      <c r="I6492" s="2">
        <v>43666</v>
      </c>
      <c r="J6492" s="8">
        <f t="shared" si="101"/>
        <v>2019</v>
      </c>
      <c r="K6492" t="s">
        <v>5485</v>
      </c>
      <c r="L6492" t="s">
        <v>73</v>
      </c>
      <c r="M6492">
        <v>57103</v>
      </c>
      <c r="N6492">
        <v>1008</v>
      </c>
      <c r="O6492" t="s">
        <v>5142</v>
      </c>
      <c r="P6492">
        <v>133</v>
      </c>
      <c r="Q6492">
        <v>3</v>
      </c>
      <c r="R6492" t="s">
        <v>75</v>
      </c>
      <c r="T6492">
        <v>132.59</v>
      </c>
      <c r="U6492">
        <v>390</v>
      </c>
      <c r="V6492" t="s">
        <v>33</v>
      </c>
      <c r="W6492" s="2">
        <v>43671</v>
      </c>
      <c r="X6492" t="s">
        <v>39</v>
      </c>
      <c r="Y6492" t="s">
        <v>3351</v>
      </c>
      <c r="Z6492" t="s">
        <v>113</v>
      </c>
    </row>
    <row r="6493" spans="1:26" x14ac:dyDescent="0.25">
      <c r="A6493">
        <v>4</v>
      </c>
      <c r="B6493" t="s">
        <v>43</v>
      </c>
      <c r="C6493">
        <v>6</v>
      </c>
      <c r="D6493" t="s">
        <v>26</v>
      </c>
      <c r="E6493" t="s">
        <v>201</v>
      </c>
      <c r="F6493" t="s">
        <v>13</v>
      </c>
      <c r="G6493" t="s">
        <v>242</v>
      </c>
      <c r="H6493" s="1">
        <v>0</v>
      </c>
      <c r="I6493" s="2">
        <v>43629</v>
      </c>
      <c r="J6493" s="8">
        <f t="shared" si="101"/>
        <v>2019</v>
      </c>
      <c r="K6493" t="s">
        <v>4331</v>
      </c>
      <c r="L6493" t="s">
        <v>16</v>
      </c>
      <c r="M6493">
        <v>22153</v>
      </c>
      <c r="N6493">
        <v>352</v>
      </c>
      <c r="O6493" t="s">
        <v>3077</v>
      </c>
      <c r="P6493">
        <v>51</v>
      </c>
      <c r="Q6493">
        <v>7</v>
      </c>
      <c r="R6493" t="s">
        <v>18</v>
      </c>
      <c r="T6493">
        <v>50.92</v>
      </c>
      <c r="U6493">
        <v>182</v>
      </c>
      <c r="V6493" t="s">
        <v>19</v>
      </c>
      <c r="W6493" s="2">
        <v>43633</v>
      </c>
      <c r="X6493" t="s">
        <v>39</v>
      </c>
      <c r="Y6493" t="s">
        <v>205</v>
      </c>
      <c r="Z6493" t="s">
        <v>49</v>
      </c>
    </row>
    <row r="6494" spans="1:26" x14ac:dyDescent="0.25">
      <c r="A6494">
        <v>6</v>
      </c>
      <c r="B6494" t="s">
        <v>10</v>
      </c>
      <c r="C6494">
        <v>6</v>
      </c>
      <c r="D6494" t="s">
        <v>26</v>
      </c>
      <c r="E6494" t="s">
        <v>2211</v>
      </c>
      <c r="F6494" t="s">
        <v>13</v>
      </c>
      <c r="G6494" t="s">
        <v>1705</v>
      </c>
      <c r="H6494" s="1">
        <v>0.2</v>
      </c>
      <c r="I6494" s="2">
        <v>43604</v>
      </c>
      <c r="J6494" s="8">
        <f t="shared" si="101"/>
        <v>2019</v>
      </c>
      <c r="K6494" t="s">
        <v>3902</v>
      </c>
      <c r="L6494" t="s">
        <v>73</v>
      </c>
      <c r="M6494">
        <v>75023</v>
      </c>
      <c r="N6494">
        <v>200</v>
      </c>
      <c r="O6494" t="s">
        <v>3807</v>
      </c>
      <c r="P6494">
        <v>4</v>
      </c>
      <c r="Q6494">
        <v>4</v>
      </c>
      <c r="R6494" t="s">
        <v>75</v>
      </c>
      <c r="T6494">
        <v>4.3</v>
      </c>
      <c r="U6494">
        <v>13</v>
      </c>
      <c r="V6494" t="s">
        <v>19</v>
      </c>
      <c r="W6494" s="2">
        <v>43610</v>
      </c>
      <c r="X6494" t="s">
        <v>39</v>
      </c>
      <c r="Y6494" t="s">
        <v>77</v>
      </c>
      <c r="Z6494" t="s">
        <v>35</v>
      </c>
    </row>
    <row r="6495" spans="1:26" x14ac:dyDescent="0.25">
      <c r="A6495">
        <v>6</v>
      </c>
      <c r="B6495" t="s">
        <v>10</v>
      </c>
      <c r="C6495">
        <v>6</v>
      </c>
      <c r="D6495" t="s">
        <v>50</v>
      </c>
      <c r="E6495" t="s">
        <v>2211</v>
      </c>
      <c r="F6495" t="s">
        <v>13</v>
      </c>
      <c r="G6495" t="s">
        <v>1705</v>
      </c>
      <c r="H6495" s="1">
        <v>0.2</v>
      </c>
      <c r="I6495" s="2">
        <v>43604</v>
      </c>
      <c r="J6495" s="8">
        <f t="shared" si="101"/>
        <v>2019</v>
      </c>
      <c r="K6495" t="s">
        <v>3902</v>
      </c>
      <c r="L6495" t="s">
        <v>73</v>
      </c>
      <c r="M6495">
        <v>75023</v>
      </c>
      <c r="N6495">
        <v>940</v>
      </c>
      <c r="O6495" t="s">
        <v>4738</v>
      </c>
      <c r="P6495">
        <v>10</v>
      </c>
      <c r="Q6495">
        <v>1</v>
      </c>
      <c r="R6495" t="s">
        <v>75</v>
      </c>
      <c r="T6495">
        <v>9.6</v>
      </c>
      <c r="U6495">
        <v>96</v>
      </c>
      <c r="V6495" t="s">
        <v>19</v>
      </c>
      <c r="W6495" s="2">
        <v>43610</v>
      </c>
      <c r="X6495" t="s">
        <v>39</v>
      </c>
      <c r="Y6495" t="s">
        <v>77</v>
      </c>
      <c r="Z6495" t="s">
        <v>52</v>
      </c>
    </row>
    <row r="6496" spans="1:26" x14ac:dyDescent="0.25">
      <c r="A6496">
        <v>4</v>
      </c>
      <c r="B6496" t="s">
        <v>43</v>
      </c>
      <c r="C6496">
        <v>6</v>
      </c>
      <c r="D6496" t="s">
        <v>26</v>
      </c>
      <c r="E6496" t="s">
        <v>863</v>
      </c>
      <c r="F6496" t="s">
        <v>13</v>
      </c>
      <c r="G6496" t="s">
        <v>864</v>
      </c>
      <c r="H6496" s="1">
        <v>0</v>
      </c>
      <c r="I6496" s="2">
        <v>43640</v>
      </c>
      <c r="J6496" s="8">
        <f t="shared" si="101"/>
        <v>2019</v>
      </c>
      <c r="K6496" t="s">
        <v>865</v>
      </c>
      <c r="L6496" t="s">
        <v>30</v>
      </c>
      <c r="M6496">
        <v>92646</v>
      </c>
      <c r="N6496">
        <v>376</v>
      </c>
      <c r="O6496" t="s">
        <v>866</v>
      </c>
      <c r="P6496">
        <v>26</v>
      </c>
      <c r="Q6496">
        <v>8</v>
      </c>
      <c r="R6496" t="s">
        <v>32</v>
      </c>
      <c r="T6496">
        <v>25.9</v>
      </c>
      <c r="U6496">
        <v>96</v>
      </c>
      <c r="V6496" t="s">
        <v>19</v>
      </c>
      <c r="W6496" s="2">
        <v>43644</v>
      </c>
      <c r="X6496" t="s">
        <v>39</v>
      </c>
      <c r="Y6496" t="s">
        <v>34</v>
      </c>
      <c r="Z6496" t="s">
        <v>49</v>
      </c>
    </row>
    <row r="6497" spans="1:26" x14ac:dyDescent="0.25">
      <c r="A6497">
        <v>4</v>
      </c>
      <c r="B6497" t="s">
        <v>43</v>
      </c>
      <c r="C6497">
        <v>6</v>
      </c>
      <c r="D6497" t="s">
        <v>26</v>
      </c>
      <c r="E6497" t="s">
        <v>667</v>
      </c>
      <c r="F6497" t="s">
        <v>13</v>
      </c>
      <c r="G6497" t="s">
        <v>5193</v>
      </c>
      <c r="H6497" s="1">
        <v>0.2</v>
      </c>
      <c r="I6497" s="2">
        <v>43733</v>
      </c>
      <c r="J6497" s="8">
        <f t="shared" si="101"/>
        <v>2019</v>
      </c>
      <c r="K6497" t="s">
        <v>6419</v>
      </c>
      <c r="L6497" t="s">
        <v>102</v>
      </c>
      <c r="M6497">
        <v>44107</v>
      </c>
      <c r="N6497">
        <v>1438</v>
      </c>
      <c r="O6497" t="s">
        <v>3448</v>
      </c>
      <c r="P6497">
        <v>9</v>
      </c>
      <c r="Q6497">
        <v>4</v>
      </c>
      <c r="R6497" t="s">
        <v>104</v>
      </c>
      <c r="T6497">
        <v>8.86</v>
      </c>
      <c r="U6497">
        <v>24</v>
      </c>
      <c r="V6497" t="s">
        <v>33</v>
      </c>
      <c r="W6497" s="2">
        <v>43737</v>
      </c>
      <c r="X6497" t="s">
        <v>39</v>
      </c>
      <c r="Y6497" t="s">
        <v>309</v>
      </c>
      <c r="Z6497" t="s">
        <v>119</v>
      </c>
    </row>
    <row r="6498" spans="1:26" x14ac:dyDescent="0.25">
      <c r="A6498">
        <v>2</v>
      </c>
      <c r="B6498" t="s">
        <v>25</v>
      </c>
      <c r="C6498">
        <v>1</v>
      </c>
      <c r="D6498" t="s">
        <v>26</v>
      </c>
      <c r="E6498" t="s">
        <v>906</v>
      </c>
      <c r="F6498" t="s">
        <v>13</v>
      </c>
      <c r="G6498" t="s">
        <v>995</v>
      </c>
      <c r="H6498" s="1">
        <v>0.2</v>
      </c>
      <c r="I6498" s="2">
        <v>43564</v>
      </c>
      <c r="J6498" s="8">
        <f t="shared" si="101"/>
        <v>2019</v>
      </c>
      <c r="K6498" t="s">
        <v>3048</v>
      </c>
      <c r="L6498" t="s">
        <v>16</v>
      </c>
      <c r="M6498">
        <v>32216</v>
      </c>
      <c r="N6498">
        <v>187</v>
      </c>
      <c r="O6498" t="s">
        <v>3049</v>
      </c>
      <c r="P6498">
        <v>5</v>
      </c>
      <c r="Q6498">
        <v>3</v>
      </c>
      <c r="R6498" t="s">
        <v>18</v>
      </c>
      <c r="T6498">
        <v>4.91</v>
      </c>
      <c r="U6498">
        <v>15</v>
      </c>
      <c r="V6498" t="s">
        <v>19</v>
      </c>
      <c r="W6498" s="2">
        <v>43566</v>
      </c>
      <c r="X6498" t="s">
        <v>130</v>
      </c>
      <c r="Y6498" t="s">
        <v>40</v>
      </c>
      <c r="Z6498" t="s">
        <v>35</v>
      </c>
    </row>
    <row r="6499" spans="1:26" x14ac:dyDescent="0.25">
      <c r="A6499">
        <v>2</v>
      </c>
      <c r="B6499" t="s">
        <v>25</v>
      </c>
      <c r="C6499">
        <v>1</v>
      </c>
      <c r="D6499" t="s">
        <v>26</v>
      </c>
      <c r="E6499" t="s">
        <v>906</v>
      </c>
      <c r="F6499" t="s">
        <v>13</v>
      </c>
      <c r="G6499" t="s">
        <v>995</v>
      </c>
      <c r="H6499" s="1">
        <v>0.2</v>
      </c>
      <c r="I6499" s="2">
        <v>43564</v>
      </c>
      <c r="J6499" s="8">
        <f t="shared" si="101"/>
        <v>2019</v>
      </c>
      <c r="K6499" t="s">
        <v>3048</v>
      </c>
      <c r="L6499" t="s">
        <v>16</v>
      </c>
      <c r="M6499">
        <v>32216</v>
      </c>
      <c r="N6499">
        <v>1708</v>
      </c>
      <c r="O6499" t="s">
        <v>3050</v>
      </c>
      <c r="P6499">
        <v>88</v>
      </c>
      <c r="Q6499">
        <v>3</v>
      </c>
      <c r="R6499" t="s">
        <v>18</v>
      </c>
      <c r="T6499">
        <v>88.07</v>
      </c>
      <c r="U6499">
        <v>252</v>
      </c>
      <c r="V6499" t="s">
        <v>19</v>
      </c>
      <c r="W6499" s="2">
        <v>43566</v>
      </c>
      <c r="X6499" t="s">
        <v>130</v>
      </c>
      <c r="Y6499" t="s">
        <v>40</v>
      </c>
      <c r="Z6499" t="s">
        <v>64</v>
      </c>
    </row>
    <row r="6500" spans="1:26" x14ac:dyDescent="0.25">
      <c r="A6500">
        <v>2</v>
      </c>
      <c r="B6500" t="s">
        <v>25</v>
      </c>
      <c r="C6500">
        <v>1</v>
      </c>
      <c r="D6500" t="s">
        <v>26</v>
      </c>
      <c r="E6500" t="s">
        <v>906</v>
      </c>
      <c r="F6500" t="s">
        <v>13</v>
      </c>
      <c r="G6500" t="s">
        <v>995</v>
      </c>
      <c r="H6500" s="1">
        <v>0.7</v>
      </c>
      <c r="I6500" s="2">
        <v>43564</v>
      </c>
      <c r="J6500" s="8">
        <f t="shared" si="101"/>
        <v>2019</v>
      </c>
      <c r="K6500" t="s">
        <v>3048</v>
      </c>
      <c r="L6500" t="s">
        <v>16</v>
      </c>
      <c r="M6500">
        <v>32216</v>
      </c>
      <c r="N6500">
        <v>234</v>
      </c>
      <c r="O6500" t="s">
        <v>3066</v>
      </c>
      <c r="P6500">
        <v>-13</v>
      </c>
      <c r="Q6500">
        <v>1</v>
      </c>
      <c r="R6500" t="s">
        <v>18</v>
      </c>
      <c r="T6500">
        <v>-13.36</v>
      </c>
      <c r="U6500">
        <v>17</v>
      </c>
      <c r="V6500" t="s">
        <v>19</v>
      </c>
      <c r="W6500" s="2">
        <v>43566</v>
      </c>
      <c r="X6500" t="s">
        <v>130</v>
      </c>
      <c r="Y6500" t="s">
        <v>40</v>
      </c>
      <c r="Z6500" t="s">
        <v>54</v>
      </c>
    </row>
    <row r="6501" spans="1:26" x14ac:dyDescent="0.25">
      <c r="A6501">
        <v>2</v>
      </c>
      <c r="B6501" t="s">
        <v>43</v>
      </c>
      <c r="C6501">
        <v>3</v>
      </c>
      <c r="D6501" t="s">
        <v>11</v>
      </c>
      <c r="E6501" t="s">
        <v>1926</v>
      </c>
      <c r="F6501" t="s">
        <v>13</v>
      </c>
      <c r="G6501" t="s">
        <v>1135</v>
      </c>
      <c r="H6501" s="1">
        <v>0</v>
      </c>
      <c r="I6501" s="2">
        <v>43597</v>
      </c>
      <c r="J6501" s="8">
        <f t="shared" si="101"/>
        <v>2019</v>
      </c>
      <c r="K6501" t="s">
        <v>1927</v>
      </c>
      <c r="L6501" t="s">
        <v>102</v>
      </c>
      <c r="M6501">
        <v>8360</v>
      </c>
      <c r="N6501">
        <v>491</v>
      </c>
      <c r="O6501" t="s">
        <v>1729</v>
      </c>
      <c r="P6501">
        <v>15</v>
      </c>
      <c r="Q6501">
        <v>5</v>
      </c>
      <c r="R6501" t="s">
        <v>104</v>
      </c>
      <c r="T6501">
        <v>15.43</v>
      </c>
      <c r="U6501">
        <v>43</v>
      </c>
      <c r="V6501" t="s">
        <v>19</v>
      </c>
      <c r="W6501" s="2">
        <v>43599</v>
      </c>
      <c r="X6501" t="s">
        <v>20</v>
      </c>
      <c r="Y6501" t="s">
        <v>485</v>
      </c>
      <c r="Z6501" t="s">
        <v>47</v>
      </c>
    </row>
    <row r="6502" spans="1:26" x14ac:dyDescent="0.25">
      <c r="A6502">
        <v>2</v>
      </c>
      <c r="B6502" t="s">
        <v>43</v>
      </c>
      <c r="C6502">
        <v>3</v>
      </c>
      <c r="D6502" t="s">
        <v>26</v>
      </c>
      <c r="E6502" t="s">
        <v>1926</v>
      </c>
      <c r="F6502" t="s">
        <v>13</v>
      </c>
      <c r="G6502" t="s">
        <v>1135</v>
      </c>
      <c r="H6502" s="1">
        <v>0</v>
      </c>
      <c r="I6502" s="2">
        <v>43597</v>
      </c>
      <c r="J6502" s="8">
        <f t="shared" si="101"/>
        <v>2019</v>
      </c>
      <c r="K6502" t="s">
        <v>1927</v>
      </c>
      <c r="L6502" t="s">
        <v>102</v>
      </c>
      <c r="M6502">
        <v>8360</v>
      </c>
      <c r="N6502">
        <v>1463</v>
      </c>
      <c r="O6502" t="s">
        <v>3437</v>
      </c>
      <c r="P6502">
        <v>3</v>
      </c>
      <c r="Q6502">
        <v>2</v>
      </c>
      <c r="R6502" t="s">
        <v>104</v>
      </c>
      <c r="T6502">
        <v>2.96</v>
      </c>
      <c r="U6502">
        <v>6</v>
      </c>
      <c r="V6502" t="s">
        <v>19</v>
      </c>
      <c r="W6502" s="2">
        <v>43599</v>
      </c>
      <c r="X6502" t="s">
        <v>20</v>
      </c>
      <c r="Y6502" t="s">
        <v>485</v>
      </c>
      <c r="Z6502" t="s">
        <v>35</v>
      </c>
    </row>
    <row r="6503" spans="1:26" x14ac:dyDescent="0.25">
      <c r="A6503">
        <v>2</v>
      </c>
      <c r="B6503" t="s">
        <v>43</v>
      </c>
      <c r="C6503">
        <v>3</v>
      </c>
      <c r="D6503" t="s">
        <v>26</v>
      </c>
      <c r="E6503" t="s">
        <v>1926</v>
      </c>
      <c r="F6503" t="s">
        <v>13</v>
      </c>
      <c r="G6503" t="s">
        <v>1135</v>
      </c>
      <c r="H6503" s="1">
        <v>0</v>
      </c>
      <c r="I6503" s="2">
        <v>43597</v>
      </c>
      <c r="J6503" s="8">
        <f t="shared" si="101"/>
        <v>2019</v>
      </c>
      <c r="K6503" t="s">
        <v>1927</v>
      </c>
      <c r="L6503" t="s">
        <v>102</v>
      </c>
      <c r="M6503">
        <v>8360</v>
      </c>
      <c r="N6503">
        <v>89</v>
      </c>
      <c r="O6503" t="s">
        <v>2968</v>
      </c>
      <c r="P6503">
        <v>4</v>
      </c>
      <c r="Q6503">
        <v>2</v>
      </c>
      <c r="R6503" t="s">
        <v>104</v>
      </c>
      <c r="T6503">
        <v>4.42</v>
      </c>
      <c r="U6503">
        <v>17</v>
      </c>
      <c r="V6503" t="s">
        <v>19</v>
      </c>
      <c r="W6503" s="2">
        <v>43599</v>
      </c>
      <c r="X6503" t="s">
        <v>20</v>
      </c>
      <c r="Y6503" t="s">
        <v>485</v>
      </c>
      <c r="Z6503" t="s">
        <v>356</v>
      </c>
    </row>
    <row r="6504" spans="1:26" x14ac:dyDescent="0.25">
      <c r="A6504">
        <v>2</v>
      </c>
      <c r="B6504" t="s">
        <v>43</v>
      </c>
      <c r="C6504">
        <v>3</v>
      </c>
      <c r="D6504" t="s">
        <v>50</v>
      </c>
      <c r="E6504" t="s">
        <v>1926</v>
      </c>
      <c r="F6504" t="s">
        <v>13</v>
      </c>
      <c r="G6504" t="s">
        <v>1135</v>
      </c>
      <c r="H6504" s="1">
        <v>0</v>
      </c>
      <c r="I6504" s="2">
        <v>43597</v>
      </c>
      <c r="J6504" s="8">
        <f t="shared" si="101"/>
        <v>2019</v>
      </c>
      <c r="K6504" t="s">
        <v>1927</v>
      </c>
      <c r="L6504" t="s">
        <v>102</v>
      </c>
      <c r="M6504">
        <v>8360</v>
      </c>
      <c r="N6504">
        <v>1069</v>
      </c>
      <c r="O6504" t="s">
        <v>4848</v>
      </c>
      <c r="P6504">
        <v>35</v>
      </c>
      <c r="Q6504">
        <v>5</v>
      </c>
      <c r="R6504" t="s">
        <v>104</v>
      </c>
      <c r="T6504">
        <v>34.96</v>
      </c>
      <c r="U6504">
        <v>87</v>
      </c>
      <c r="V6504" t="s">
        <v>19</v>
      </c>
      <c r="W6504" s="2">
        <v>43599</v>
      </c>
      <c r="X6504" t="s">
        <v>20</v>
      </c>
      <c r="Y6504" t="s">
        <v>485</v>
      </c>
      <c r="Z6504" t="s">
        <v>113</v>
      </c>
    </row>
    <row r="6505" spans="1:26" x14ac:dyDescent="0.25">
      <c r="A6505">
        <v>2</v>
      </c>
      <c r="B6505" t="s">
        <v>25</v>
      </c>
      <c r="C6505">
        <v>1</v>
      </c>
      <c r="D6505" t="s">
        <v>50</v>
      </c>
      <c r="E6505" t="s">
        <v>320</v>
      </c>
      <c r="F6505" t="s">
        <v>13</v>
      </c>
      <c r="G6505" t="s">
        <v>1220</v>
      </c>
      <c r="H6505" s="1">
        <v>0</v>
      </c>
      <c r="I6505" s="2">
        <v>43730</v>
      </c>
      <c r="J6505" s="8">
        <f t="shared" si="101"/>
        <v>2019</v>
      </c>
      <c r="K6505" t="s">
        <v>4729</v>
      </c>
      <c r="L6505" t="s">
        <v>102</v>
      </c>
      <c r="M6505">
        <v>19805</v>
      </c>
      <c r="N6505">
        <v>726</v>
      </c>
      <c r="O6505" t="s">
        <v>129</v>
      </c>
      <c r="P6505">
        <v>114</v>
      </c>
      <c r="Q6505">
        <v>2</v>
      </c>
      <c r="R6505" t="s">
        <v>104</v>
      </c>
      <c r="T6505">
        <v>113.67</v>
      </c>
      <c r="U6505">
        <v>392</v>
      </c>
      <c r="V6505" t="s">
        <v>19</v>
      </c>
      <c r="W6505" s="2">
        <v>43732</v>
      </c>
      <c r="X6505" t="s">
        <v>130</v>
      </c>
      <c r="Y6505" t="s">
        <v>161</v>
      </c>
      <c r="Z6505" t="s">
        <v>52</v>
      </c>
    </row>
    <row r="6506" spans="1:26" x14ac:dyDescent="0.25">
      <c r="A6506">
        <v>0</v>
      </c>
      <c r="B6506" t="s">
        <v>10</v>
      </c>
      <c r="C6506">
        <v>0</v>
      </c>
      <c r="D6506" t="s">
        <v>26</v>
      </c>
      <c r="E6506" t="s">
        <v>171</v>
      </c>
      <c r="F6506" t="s">
        <v>13</v>
      </c>
      <c r="G6506" t="s">
        <v>673</v>
      </c>
      <c r="H6506" s="1">
        <v>0</v>
      </c>
      <c r="I6506" s="2">
        <v>43718</v>
      </c>
      <c r="J6506" s="8">
        <f t="shared" si="101"/>
        <v>2019</v>
      </c>
      <c r="K6506" t="s">
        <v>3212</v>
      </c>
      <c r="L6506" t="s">
        <v>102</v>
      </c>
      <c r="M6506">
        <v>10024</v>
      </c>
      <c r="N6506">
        <v>1348</v>
      </c>
      <c r="O6506" t="s">
        <v>3213</v>
      </c>
      <c r="P6506">
        <v>9</v>
      </c>
      <c r="Q6506">
        <v>2</v>
      </c>
      <c r="R6506" t="s">
        <v>104</v>
      </c>
      <c r="T6506">
        <v>9</v>
      </c>
      <c r="U6506">
        <v>19</v>
      </c>
      <c r="V6506" t="s">
        <v>19</v>
      </c>
      <c r="W6506" s="2">
        <v>43718</v>
      </c>
      <c r="X6506" t="s">
        <v>773</v>
      </c>
      <c r="Y6506" t="s">
        <v>175</v>
      </c>
      <c r="Z6506" t="s">
        <v>64</v>
      </c>
    </row>
    <row r="6507" spans="1:26" x14ac:dyDescent="0.25">
      <c r="A6507">
        <v>4</v>
      </c>
      <c r="B6507" t="s">
        <v>43</v>
      </c>
      <c r="C6507">
        <v>6</v>
      </c>
      <c r="D6507" t="s">
        <v>11</v>
      </c>
      <c r="E6507" t="s">
        <v>171</v>
      </c>
      <c r="F6507" t="s">
        <v>13</v>
      </c>
      <c r="G6507" t="s">
        <v>1520</v>
      </c>
      <c r="H6507" s="1">
        <v>0.1</v>
      </c>
      <c r="I6507" s="2">
        <v>43548</v>
      </c>
      <c r="J6507" s="8">
        <f t="shared" si="101"/>
        <v>2019</v>
      </c>
      <c r="K6507" t="s">
        <v>2359</v>
      </c>
      <c r="L6507" t="s">
        <v>102</v>
      </c>
      <c r="M6507">
        <v>10011</v>
      </c>
      <c r="N6507">
        <v>737</v>
      </c>
      <c r="O6507" t="s">
        <v>1985</v>
      </c>
      <c r="P6507">
        <v>60</v>
      </c>
      <c r="Q6507">
        <v>2</v>
      </c>
      <c r="R6507" t="s">
        <v>104</v>
      </c>
      <c r="T6507">
        <v>60.39</v>
      </c>
      <c r="U6507">
        <v>272</v>
      </c>
      <c r="V6507" t="s">
        <v>19</v>
      </c>
      <c r="W6507" s="2">
        <v>43552</v>
      </c>
      <c r="X6507" t="s">
        <v>39</v>
      </c>
      <c r="Y6507" t="s">
        <v>175</v>
      </c>
      <c r="Z6507" t="s">
        <v>24</v>
      </c>
    </row>
    <row r="6508" spans="1:26" x14ac:dyDescent="0.25">
      <c r="A6508">
        <v>5</v>
      </c>
      <c r="B6508" t="s">
        <v>43</v>
      </c>
      <c r="C6508">
        <v>6</v>
      </c>
      <c r="D6508" t="s">
        <v>50</v>
      </c>
      <c r="E6508" t="s">
        <v>27</v>
      </c>
      <c r="F6508" t="s">
        <v>13</v>
      </c>
      <c r="G6508" t="s">
        <v>701</v>
      </c>
      <c r="H6508" s="1">
        <v>0.2</v>
      </c>
      <c r="I6508" s="2">
        <v>43732</v>
      </c>
      <c r="J6508" s="8">
        <f t="shared" si="101"/>
        <v>2019</v>
      </c>
      <c r="K6508" t="s">
        <v>6810</v>
      </c>
      <c r="L6508" t="s">
        <v>30</v>
      </c>
      <c r="M6508">
        <v>90008</v>
      </c>
      <c r="N6508">
        <v>1466</v>
      </c>
      <c r="O6508" t="s">
        <v>6811</v>
      </c>
      <c r="P6508">
        <v>177</v>
      </c>
      <c r="Q6508">
        <v>3</v>
      </c>
      <c r="R6508" t="s">
        <v>32</v>
      </c>
      <c r="T6508">
        <v>177.2</v>
      </c>
      <c r="U6508">
        <v>506</v>
      </c>
      <c r="V6508" t="s">
        <v>33</v>
      </c>
      <c r="W6508" s="2">
        <v>43737</v>
      </c>
      <c r="X6508" t="s">
        <v>39</v>
      </c>
      <c r="Y6508" t="s">
        <v>34</v>
      </c>
      <c r="Z6508" t="s">
        <v>422</v>
      </c>
    </row>
    <row r="6509" spans="1:26" x14ac:dyDescent="0.25">
      <c r="A6509">
        <v>5</v>
      </c>
      <c r="B6509" t="s">
        <v>43</v>
      </c>
      <c r="C6509">
        <v>6</v>
      </c>
      <c r="D6509" t="s">
        <v>50</v>
      </c>
      <c r="E6509" t="s">
        <v>27</v>
      </c>
      <c r="F6509" t="s">
        <v>13</v>
      </c>
      <c r="G6509" t="s">
        <v>701</v>
      </c>
      <c r="H6509" s="1">
        <v>0.2</v>
      </c>
      <c r="I6509" s="2">
        <v>43732</v>
      </c>
      <c r="J6509" s="8">
        <f t="shared" si="101"/>
        <v>2019</v>
      </c>
      <c r="K6509" t="s">
        <v>6810</v>
      </c>
      <c r="L6509" t="s">
        <v>30</v>
      </c>
      <c r="M6509">
        <v>90008</v>
      </c>
      <c r="N6509">
        <v>1629</v>
      </c>
      <c r="O6509" t="s">
        <v>4800</v>
      </c>
      <c r="P6509">
        <v>75</v>
      </c>
      <c r="Q6509">
        <v>3</v>
      </c>
      <c r="R6509" t="s">
        <v>32</v>
      </c>
      <c r="T6509">
        <v>75.180000000000007</v>
      </c>
      <c r="U6509">
        <v>859</v>
      </c>
      <c r="V6509" t="s">
        <v>33</v>
      </c>
      <c r="W6509" s="2">
        <v>43737</v>
      </c>
      <c r="X6509" t="s">
        <v>39</v>
      </c>
      <c r="Y6509" t="s">
        <v>34</v>
      </c>
      <c r="Z6509" t="s">
        <v>52</v>
      </c>
    </row>
    <row r="6510" spans="1:26" x14ac:dyDescent="0.25">
      <c r="A6510">
        <v>5</v>
      </c>
      <c r="B6510" t="s">
        <v>43</v>
      </c>
      <c r="C6510">
        <v>6</v>
      </c>
      <c r="D6510" t="s">
        <v>11</v>
      </c>
      <c r="E6510" t="s">
        <v>65</v>
      </c>
      <c r="F6510" t="s">
        <v>13</v>
      </c>
      <c r="G6510" t="s">
        <v>403</v>
      </c>
      <c r="H6510" s="1">
        <v>0.2</v>
      </c>
      <c r="I6510" s="2">
        <v>43782</v>
      </c>
      <c r="J6510" s="8">
        <f t="shared" si="101"/>
        <v>2019</v>
      </c>
      <c r="K6510" t="s">
        <v>2745</v>
      </c>
      <c r="L6510" t="s">
        <v>30</v>
      </c>
      <c r="M6510">
        <v>98103</v>
      </c>
      <c r="N6510">
        <v>770</v>
      </c>
      <c r="O6510" t="s">
        <v>1026</v>
      </c>
      <c r="P6510">
        <v>150</v>
      </c>
      <c r="Q6510">
        <v>6</v>
      </c>
      <c r="R6510" t="s">
        <v>32</v>
      </c>
      <c r="T6510">
        <v>150.29</v>
      </c>
      <c r="U6510">
        <v>2405</v>
      </c>
      <c r="V6510" t="s">
        <v>19</v>
      </c>
      <c r="W6510" s="2">
        <v>43787</v>
      </c>
      <c r="X6510" t="s">
        <v>39</v>
      </c>
      <c r="Y6510" t="s">
        <v>69</v>
      </c>
      <c r="Z6510" t="s">
        <v>24</v>
      </c>
    </row>
    <row r="6511" spans="1:26" x14ac:dyDescent="0.25">
      <c r="A6511">
        <v>5</v>
      </c>
      <c r="B6511" t="s">
        <v>43</v>
      </c>
      <c r="C6511">
        <v>6</v>
      </c>
      <c r="D6511" t="s">
        <v>26</v>
      </c>
      <c r="E6511" t="s">
        <v>65</v>
      </c>
      <c r="F6511" t="s">
        <v>13</v>
      </c>
      <c r="G6511" t="s">
        <v>403</v>
      </c>
      <c r="H6511" s="1">
        <v>0</v>
      </c>
      <c r="I6511" s="2">
        <v>43782</v>
      </c>
      <c r="J6511" s="8">
        <f t="shared" si="101"/>
        <v>2019</v>
      </c>
      <c r="K6511" t="s">
        <v>2745</v>
      </c>
      <c r="L6511" t="s">
        <v>30</v>
      </c>
      <c r="M6511">
        <v>98103</v>
      </c>
      <c r="N6511">
        <v>243</v>
      </c>
      <c r="O6511" t="s">
        <v>2793</v>
      </c>
      <c r="P6511">
        <v>4</v>
      </c>
      <c r="Q6511">
        <v>3</v>
      </c>
      <c r="R6511" t="s">
        <v>32</v>
      </c>
      <c r="T6511">
        <v>4.2300000000000004</v>
      </c>
      <c r="U6511">
        <v>9</v>
      </c>
      <c r="V6511" t="s">
        <v>19</v>
      </c>
      <c r="W6511" s="2">
        <v>43787</v>
      </c>
      <c r="X6511" t="s">
        <v>39</v>
      </c>
      <c r="Y6511" t="s">
        <v>69</v>
      </c>
      <c r="Z6511" t="s">
        <v>35</v>
      </c>
    </row>
    <row r="6512" spans="1:26" x14ac:dyDescent="0.25">
      <c r="A6512">
        <v>5</v>
      </c>
      <c r="B6512" t="s">
        <v>43</v>
      </c>
      <c r="C6512">
        <v>6</v>
      </c>
      <c r="D6512" t="s">
        <v>26</v>
      </c>
      <c r="E6512" t="s">
        <v>65</v>
      </c>
      <c r="F6512" t="s">
        <v>13</v>
      </c>
      <c r="G6512" t="s">
        <v>403</v>
      </c>
      <c r="H6512" s="1">
        <v>0</v>
      </c>
      <c r="I6512" s="2">
        <v>43782</v>
      </c>
      <c r="J6512" s="8">
        <f t="shared" si="101"/>
        <v>2019</v>
      </c>
      <c r="K6512" t="s">
        <v>2745</v>
      </c>
      <c r="L6512" t="s">
        <v>30</v>
      </c>
      <c r="M6512">
        <v>98103</v>
      </c>
      <c r="N6512">
        <v>1484</v>
      </c>
      <c r="O6512" t="s">
        <v>423</v>
      </c>
      <c r="P6512">
        <v>10</v>
      </c>
      <c r="Q6512">
        <v>3</v>
      </c>
      <c r="R6512" t="s">
        <v>32</v>
      </c>
      <c r="T6512">
        <v>10.35</v>
      </c>
      <c r="U6512">
        <v>345</v>
      </c>
      <c r="V6512" t="s">
        <v>19</v>
      </c>
      <c r="W6512" s="2">
        <v>43787</v>
      </c>
      <c r="X6512" t="s">
        <v>39</v>
      </c>
      <c r="Y6512" t="s">
        <v>69</v>
      </c>
      <c r="Z6512" t="s">
        <v>42</v>
      </c>
    </row>
    <row r="6513" spans="1:26" x14ac:dyDescent="0.25">
      <c r="A6513">
        <v>5</v>
      </c>
      <c r="B6513" t="s">
        <v>43</v>
      </c>
      <c r="C6513">
        <v>6</v>
      </c>
      <c r="D6513" t="s">
        <v>26</v>
      </c>
      <c r="E6513" t="s">
        <v>65</v>
      </c>
      <c r="F6513" t="s">
        <v>13</v>
      </c>
      <c r="G6513" t="s">
        <v>403</v>
      </c>
      <c r="H6513" s="1">
        <v>0.2</v>
      </c>
      <c r="I6513" s="2">
        <v>43782</v>
      </c>
      <c r="J6513" s="8">
        <f t="shared" si="101"/>
        <v>2019</v>
      </c>
      <c r="K6513" t="s">
        <v>2745</v>
      </c>
      <c r="L6513" t="s">
        <v>30</v>
      </c>
      <c r="M6513">
        <v>98103</v>
      </c>
      <c r="N6513">
        <v>685</v>
      </c>
      <c r="O6513" t="s">
        <v>3478</v>
      </c>
      <c r="P6513">
        <v>190</v>
      </c>
      <c r="Q6513">
        <v>11</v>
      </c>
      <c r="R6513" t="s">
        <v>32</v>
      </c>
      <c r="T6513">
        <v>190.02</v>
      </c>
      <c r="U6513">
        <v>563</v>
      </c>
      <c r="V6513" t="s">
        <v>19</v>
      </c>
      <c r="W6513" s="2">
        <v>43787</v>
      </c>
      <c r="X6513" t="s">
        <v>39</v>
      </c>
      <c r="Y6513" t="s">
        <v>69</v>
      </c>
      <c r="Z6513" t="s">
        <v>54</v>
      </c>
    </row>
    <row r="6514" spans="1:26" x14ac:dyDescent="0.25">
      <c r="A6514">
        <v>5</v>
      </c>
      <c r="B6514" t="s">
        <v>25</v>
      </c>
      <c r="C6514">
        <v>3</v>
      </c>
      <c r="D6514" t="s">
        <v>50</v>
      </c>
      <c r="E6514" t="s">
        <v>596</v>
      </c>
      <c r="F6514" t="s">
        <v>13</v>
      </c>
      <c r="G6514" t="s">
        <v>6889</v>
      </c>
      <c r="H6514" s="1">
        <v>0</v>
      </c>
      <c r="I6514" s="2">
        <v>43776</v>
      </c>
      <c r="J6514" s="8">
        <f t="shared" si="101"/>
        <v>2019</v>
      </c>
      <c r="K6514" t="s">
        <v>8082</v>
      </c>
      <c r="L6514" t="s">
        <v>30</v>
      </c>
      <c r="M6514">
        <v>94513</v>
      </c>
      <c r="N6514">
        <v>140</v>
      </c>
      <c r="O6514" t="s">
        <v>4992</v>
      </c>
      <c r="P6514">
        <v>14</v>
      </c>
      <c r="Q6514">
        <v>3</v>
      </c>
      <c r="R6514" t="s">
        <v>32</v>
      </c>
      <c r="S6514" t="s">
        <v>92</v>
      </c>
      <c r="T6514">
        <v>13.79</v>
      </c>
      <c r="U6514">
        <v>60</v>
      </c>
      <c r="V6514" t="s">
        <v>76</v>
      </c>
      <c r="W6514" s="2">
        <v>43781</v>
      </c>
      <c r="X6514" t="s">
        <v>20</v>
      </c>
      <c r="Y6514" t="s">
        <v>34</v>
      </c>
      <c r="Z6514" t="s">
        <v>113</v>
      </c>
    </row>
    <row r="6515" spans="1:26" x14ac:dyDescent="0.25">
      <c r="A6515">
        <v>5</v>
      </c>
      <c r="B6515" t="s">
        <v>25</v>
      </c>
      <c r="C6515">
        <v>3</v>
      </c>
      <c r="D6515" t="s">
        <v>50</v>
      </c>
      <c r="E6515" t="s">
        <v>596</v>
      </c>
      <c r="F6515" t="s">
        <v>13</v>
      </c>
      <c r="G6515" t="s">
        <v>6889</v>
      </c>
      <c r="H6515" s="1">
        <v>0.2</v>
      </c>
      <c r="I6515" s="2">
        <v>43776</v>
      </c>
      <c r="J6515" s="8">
        <f t="shared" si="101"/>
        <v>2019</v>
      </c>
      <c r="K6515" t="s">
        <v>8082</v>
      </c>
      <c r="L6515" t="s">
        <v>30</v>
      </c>
      <c r="M6515">
        <v>94513</v>
      </c>
      <c r="N6515">
        <v>1277</v>
      </c>
      <c r="O6515" t="s">
        <v>4873</v>
      </c>
      <c r="P6515">
        <v>67</v>
      </c>
      <c r="Q6515">
        <v>7</v>
      </c>
      <c r="R6515" t="s">
        <v>32</v>
      </c>
      <c r="S6515" t="s">
        <v>92</v>
      </c>
      <c r="T6515">
        <v>66.64</v>
      </c>
      <c r="U6515">
        <v>762</v>
      </c>
      <c r="V6515" t="s">
        <v>76</v>
      </c>
      <c r="W6515" s="2">
        <v>43781</v>
      </c>
      <c r="X6515" t="s">
        <v>20</v>
      </c>
      <c r="Y6515" t="s">
        <v>34</v>
      </c>
      <c r="Z6515" t="s">
        <v>52</v>
      </c>
    </row>
    <row r="6516" spans="1:26" x14ac:dyDescent="0.25">
      <c r="A6516">
        <v>4</v>
      </c>
      <c r="B6516" t="s">
        <v>43</v>
      </c>
      <c r="C6516">
        <v>6</v>
      </c>
      <c r="D6516" t="s">
        <v>11</v>
      </c>
      <c r="E6516" t="s">
        <v>99</v>
      </c>
      <c r="F6516" t="s">
        <v>13</v>
      </c>
      <c r="G6516" t="s">
        <v>1261</v>
      </c>
      <c r="H6516" s="1">
        <v>0.3</v>
      </c>
      <c r="I6516" s="2">
        <v>43800</v>
      </c>
      <c r="J6516" s="8">
        <f t="shared" si="101"/>
        <v>2019</v>
      </c>
      <c r="K6516" t="s">
        <v>2433</v>
      </c>
      <c r="L6516" t="s">
        <v>102</v>
      </c>
      <c r="M6516">
        <v>19140</v>
      </c>
      <c r="N6516">
        <v>742</v>
      </c>
      <c r="O6516" t="s">
        <v>1068</v>
      </c>
      <c r="P6516">
        <v>-28</v>
      </c>
      <c r="Q6516">
        <v>2</v>
      </c>
      <c r="R6516" t="s">
        <v>104</v>
      </c>
      <c r="T6516">
        <v>-28.5</v>
      </c>
      <c r="U6516">
        <v>399</v>
      </c>
      <c r="V6516" t="s">
        <v>19</v>
      </c>
      <c r="W6516" s="2">
        <v>43804</v>
      </c>
      <c r="X6516" t="s">
        <v>39</v>
      </c>
      <c r="Y6516" t="s">
        <v>105</v>
      </c>
      <c r="Z6516" t="s">
        <v>24</v>
      </c>
    </row>
    <row r="6517" spans="1:26" x14ac:dyDescent="0.25">
      <c r="A6517">
        <v>4</v>
      </c>
      <c r="B6517" t="s">
        <v>43</v>
      </c>
      <c r="C6517">
        <v>6</v>
      </c>
      <c r="D6517" t="s">
        <v>26</v>
      </c>
      <c r="E6517" t="s">
        <v>99</v>
      </c>
      <c r="F6517" t="s">
        <v>13</v>
      </c>
      <c r="G6517" t="s">
        <v>1261</v>
      </c>
      <c r="H6517" s="1">
        <v>0.2</v>
      </c>
      <c r="I6517" s="2">
        <v>43800</v>
      </c>
      <c r="J6517" s="8">
        <f t="shared" si="101"/>
        <v>2019</v>
      </c>
      <c r="K6517" t="s">
        <v>2433</v>
      </c>
      <c r="L6517" t="s">
        <v>102</v>
      </c>
      <c r="M6517">
        <v>19140</v>
      </c>
      <c r="N6517">
        <v>191</v>
      </c>
      <c r="O6517" t="s">
        <v>3347</v>
      </c>
      <c r="P6517">
        <v>5</v>
      </c>
      <c r="Q6517">
        <v>4</v>
      </c>
      <c r="R6517" t="s">
        <v>104</v>
      </c>
      <c r="T6517">
        <v>5.18</v>
      </c>
      <c r="U6517">
        <v>16</v>
      </c>
      <c r="V6517" t="s">
        <v>19</v>
      </c>
      <c r="W6517" s="2">
        <v>43804</v>
      </c>
      <c r="X6517" t="s">
        <v>39</v>
      </c>
      <c r="Y6517" t="s">
        <v>105</v>
      </c>
      <c r="Z6517" t="s">
        <v>35</v>
      </c>
    </row>
    <row r="6518" spans="1:26" x14ac:dyDescent="0.25">
      <c r="A6518">
        <v>4</v>
      </c>
      <c r="B6518" t="s">
        <v>43</v>
      </c>
      <c r="C6518">
        <v>6</v>
      </c>
      <c r="D6518" t="s">
        <v>26</v>
      </c>
      <c r="E6518" t="s">
        <v>99</v>
      </c>
      <c r="F6518" t="s">
        <v>13</v>
      </c>
      <c r="G6518" t="s">
        <v>1261</v>
      </c>
      <c r="H6518" s="1">
        <v>0.7</v>
      </c>
      <c r="I6518" s="2">
        <v>43800</v>
      </c>
      <c r="J6518" s="8">
        <f t="shared" si="101"/>
        <v>2019</v>
      </c>
      <c r="K6518" t="s">
        <v>2433</v>
      </c>
      <c r="L6518" t="s">
        <v>102</v>
      </c>
      <c r="M6518">
        <v>19140</v>
      </c>
      <c r="N6518">
        <v>54</v>
      </c>
      <c r="O6518" t="s">
        <v>8263</v>
      </c>
      <c r="P6518">
        <v>-6</v>
      </c>
      <c r="Q6518">
        <v>7</v>
      </c>
      <c r="R6518" t="s">
        <v>104</v>
      </c>
      <c r="T6518">
        <v>-5.6</v>
      </c>
      <c r="U6518">
        <v>8</v>
      </c>
      <c r="V6518" t="s">
        <v>19</v>
      </c>
      <c r="W6518" s="2">
        <v>43804</v>
      </c>
      <c r="X6518" t="s">
        <v>39</v>
      </c>
      <c r="Y6518" t="s">
        <v>105</v>
      </c>
      <c r="Z6518" t="s">
        <v>54</v>
      </c>
    </row>
    <row r="6519" spans="1:26" x14ac:dyDescent="0.25">
      <c r="A6519">
        <v>6</v>
      </c>
      <c r="B6519" t="s">
        <v>10</v>
      </c>
      <c r="C6519">
        <v>6</v>
      </c>
      <c r="D6519" t="s">
        <v>11</v>
      </c>
      <c r="E6519" t="s">
        <v>192</v>
      </c>
      <c r="F6519" t="s">
        <v>13</v>
      </c>
      <c r="G6519" t="s">
        <v>246</v>
      </c>
      <c r="H6519" s="1">
        <v>0.6</v>
      </c>
      <c r="I6519" s="2">
        <v>43813</v>
      </c>
      <c r="J6519" s="8">
        <f t="shared" si="101"/>
        <v>2019</v>
      </c>
      <c r="K6519" t="s">
        <v>7037</v>
      </c>
      <c r="L6519" t="s">
        <v>73</v>
      </c>
      <c r="M6519">
        <v>60653</v>
      </c>
      <c r="N6519">
        <v>1054</v>
      </c>
      <c r="O6519" t="s">
        <v>5419</v>
      </c>
      <c r="P6519">
        <v>-1</v>
      </c>
      <c r="Q6519">
        <v>1</v>
      </c>
      <c r="R6519" t="s">
        <v>75</v>
      </c>
      <c r="T6519">
        <v>-1.32</v>
      </c>
      <c r="U6519">
        <v>2</v>
      </c>
      <c r="V6519" t="s">
        <v>76</v>
      </c>
      <c r="W6519" s="2">
        <v>43819</v>
      </c>
      <c r="X6519" t="s">
        <v>39</v>
      </c>
      <c r="Y6519" t="s">
        <v>139</v>
      </c>
      <c r="Z6519" t="s">
        <v>47</v>
      </c>
    </row>
    <row r="6520" spans="1:26" x14ac:dyDescent="0.25">
      <c r="A6520">
        <v>6</v>
      </c>
      <c r="B6520" t="s">
        <v>10</v>
      </c>
      <c r="C6520">
        <v>6</v>
      </c>
      <c r="D6520" t="s">
        <v>50</v>
      </c>
      <c r="E6520" t="s">
        <v>192</v>
      </c>
      <c r="F6520" t="s">
        <v>13</v>
      </c>
      <c r="G6520" t="s">
        <v>246</v>
      </c>
      <c r="H6520" s="1">
        <v>0.2</v>
      </c>
      <c r="I6520" s="2">
        <v>43813</v>
      </c>
      <c r="J6520" s="8">
        <f t="shared" si="101"/>
        <v>2019</v>
      </c>
      <c r="K6520" t="s">
        <v>7037</v>
      </c>
      <c r="L6520" t="s">
        <v>73</v>
      </c>
      <c r="M6520">
        <v>60653</v>
      </c>
      <c r="N6520">
        <v>956</v>
      </c>
      <c r="O6520" t="s">
        <v>4790</v>
      </c>
      <c r="P6520">
        <v>28</v>
      </c>
      <c r="Q6520">
        <v>3</v>
      </c>
      <c r="R6520" t="s">
        <v>75</v>
      </c>
      <c r="T6520">
        <v>28.5</v>
      </c>
      <c r="U6520">
        <v>228</v>
      </c>
      <c r="V6520" t="s">
        <v>76</v>
      </c>
      <c r="W6520" s="2">
        <v>43819</v>
      </c>
      <c r="X6520" t="s">
        <v>39</v>
      </c>
      <c r="Y6520" t="s">
        <v>139</v>
      </c>
      <c r="Z6520" t="s">
        <v>113</v>
      </c>
    </row>
    <row r="6521" spans="1:26" x14ac:dyDescent="0.25">
      <c r="A6521">
        <v>6</v>
      </c>
      <c r="B6521" t="s">
        <v>10</v>
      </c>
      <c r="C6521">
        <v>6</v>
      </c>
      <c r="D6521" t="s">
        <v>50</v>
      </c>
      <c r="E6521" t="s">
        <v>192</v>
      </c>
      <c r="F6521" t="s">
        <v>13</v>
      </c>
      <c r="G6521" t="s">
        <v>246</v>
      </c>
      <c r="H6521" s="1">
        <v>0.2</v>
      </c>
      <c r="I6521" s="2">
        <v>43813</v>
      </c>
      <c r="J6521" s="8">
        <f t="shared" si="101"/>
        <v>2019</v>
      </c>
      <c r="K6521" t="s">
        <v>7037</v>
      </c>
      <c r="L6521" t="s">
        <v>73</v>
      </c>
      <c r="M6521">
        <v>60653</v>
      </c>
      <c r="N6521">
        <v>1400</v>
      </c>
      <c r="O6521" t="s">
        <v>4934</v>
      </c>
      <c r="P6521">
        <v>20</v>
      </c>
      <c r="Q6521">
        <v>3</v>
      </c>
      <c r="R6521" t="s">
        <v>75</v>
      </c>
      <c r="T6521">
        <v>19.75</v>
      </c>
      <c r="U6521">
        <v>53</v>
      </c>
      <c r="V6521" t="s">
        <v>76</v>
      </c>
      <c r="W6521" s="2">
        <v>43819</v>
      </c>
      <c r="X6521" t="s">
        <v>39</v>
      </c>
      <c r="Y6521" t="s">
        <v>139</v>
      </c>
      <c r="Z6521" t="s">
        <v>52</v>
      </c>
    </row>
    <row r="6522" spans="1:26" x14ac:dyDescent="0.25">
      <c r="A6522">
        <v>5</v>
      </c>
      <c r="B6522" t="s">
        <v>43</v>
      </c>
      <c r="C6522">
        <v>6</v>
      </c>
      <c r="D6522" t="s">
        <v>26</v>
      </c>
      <c r="E6522" t="s">
        <v>305</v>
      </c>
      <c r="F6522" t="s">
        <v>13</v>
      </c>
      <c r="G6522" t="s">
        <v>1224</v>
      </c>
      <c r="H6522" s="1">
        <v>0.2</v>
      </c>
      <c r="I6522" s="2">
        <v>43781</v>
      </c>
      <c r="J6522" s="8">
        <f t="shared" si="101"/>
        <v>2019</v>
      </c>
      <c r="K6522" t="s">
        <v>6393</v>
      </c>
      <c r="L6522" t="s">
        <v>102</v>
      </c>
      <c r="M6522">
        <v>43229</v>
      </c>
      <c r="N6522">
        <v>1524</v>
      </c>
      <c r="O6522" t="s">
        <v>2908</v>
      </c>
      <c r="P6522">
        <v>4</v>
      </c>
      <c r="Q6522">
        <v>2</v>
      </c>
      <c r="R6522" t="s">
        <v>104</v>
      </c>
      <c r="T6522">
        <v>3.53</v>
      </c>
      <c r="U6522">
        <v>11</v>
      </c>
      <c r="V6522" t="s">
        <v>33</v>
      </c>
      <c r="W6522" s="2">
        <v>43786</v>
      </c>
      <c r="X6522" t="s">
        <v>39</v>
      </c>
      <c r="Y6522" t="s">
        <v>309</v>
      </c>
      <c r="Z6522" t="s">
        <v>64</v>
      </c>
    </row>
    <row r="6523" spans="1:26" x14ac:dyDescent="0.25">
      <c r="A6523">
        <v>5</v>
      </c>
      <c r="B6523" t="s">
        <v>43</v>
      </c>
      <c r="C6523">
        <v>6</v>
      </c>
      <c r="D6523" t="s">
        <v>50</v>
      </c>
      <c r="E6523" t="s">
        <v>305</v>
      </c>
      <c r="F6523" t="s">
        <v>13</v>
      </c>
      <c r="G6523" t="s">
        <v>1224</v>
      </c>
      <c r="H6523" s="1">
        <v>0.2</v>
      </c>
      <c r="I6523" s="2">
        <v>43781</v>
      </c>
      <c r="J6523" s="8">
        <f t="shared" si="101"/>
        <v>2019</v>
      </c>
      <c r="K6523" t="s">
        <v>6393</v>
      </c>
      <c r="L6523" t="s">
        <v>102</v>
      </c>
      <c r="M6523">
        <v>43229</v>
      </c>
      <c r="N6523">
        <v>1604</v>
      </c>
      <c r="O6523" t="s">
        <v>1313</v>
      </c>
      <c r="P6523">
        <v>3</v>
      </c>
      <c r="Q6523">
        <v>2</v>
      </c>
      <c r="R6523" t="s">
        <v>104</v>
      </c>
      <c r="T6523">
        <v>3.01</v>
      </c>
      <c r="U6523">
        <v>19</v>
      </c>
      <c r="V6523" t="s">
        <v>33</v>
      </c>
      <c r="W6523" s="2">
        <v>43786</v>
      </c>
      <c r="X6523" t="s">
        <v>39</v>
      </c>
      <c r="Y6523" t="s">
        <v>309</v>
      </c>
      <c r="Z6523" t="s">
        <v>113</v>
      </c>
    </row>
    <row r="6524" spans="1:26" x14ac:dyDescent="0.25">
      <c r="A6524">
        <v>2</v>
      </c>
      <c r="B6524" t="s">
        <v>43</v>
      </c>
      <c r="C6524">
        <v>3</v>
      </c>
      <c r="D6524" t="s">
        <v>26</v>
      </c>
      <c r="E6524" t="s">
        <v>4262</v>
      </c>
      <c r="F6524" t="s">
        <v>13</v>
      </c>
      <c r="G6524" t="s">
        <v>5476</v>
      </c>
      <c r="H6524" s="1">
        <v>0</v>
      </c>
      <c r="I6524" s="2">
        <v>43515</v>
      </c>
      <c r="J6524" s="8">
        <f t="shared" si="101"/>
        <v>2019</v>
      </c>
      <c r="K6524" t="s">
        <v>6113</v>
      </c>
      <c r="L6524" t="s">
        <v>16</v>
      </c>
      <c r="M6524">
        <v>30076</v>
      </c>
      <c r="N6524">
        <v>954</v>
      </c>
      <c r="O6524" t="s">
        <v>426</v>
      </c>
      <c r="P6524">
        <v>361</v>
      </c>
      <c r="Q6524">
        <v>7</v>
      </c>
      <c r="R6524" t="s">
        <v>18</v>
      </c>
      <c r="T6524">
        <v>361.3</v>
      </c>
      <c r="U6524">
        <v>1246</v>
      </c>
      <c r="V6524" t="s">
        <v>33</v>
      </c>
      <c r="W6524" s="2">
        <v>43517</v>
      </c>
      <c r="X6524" t="s">
        <v>20</v>
      </c>
      <c r="Y6524" t="s">
        <v>761</v>
      </c>
      <c r="Z6524" t="s">
        <v>56</v>
      </c>
    </row>
    <row r="6525" spans="1:26" x14ac:dyDescent="0.25">
      <c r="A6525">
        <v>4</v>
      </c>
      <c r="B6525" t="s">
        <v>43</v>
      </c>
      <c r="C6525">
        <v>6</v>
      </c>
      <c r="D6525" t="s">
        <v>50</v>
      </c>
      <c r="E6525" t="s">
        <v>305</v>
      </c>
      <c r="F6525" t="s">
        <v>13</v>
      </c>
      <c r="G6525" t="s">
        <v>2233</v>
      </c>
      <c r="H6525" s="1">
        <v>0.4</v>
      </c>
      <c r="I6525" s="2">
        <v>43795</v>
      </c>
      <c r="J6525" s="8">
        <f t="shared" si="101"/>
        <v>2019</v>
      </c>
      <c r="K6525" t="s">
        <v>5090</v>
      </c>
      <c r="L6525" t="s">
        <v>102</v>
      </c>
      <c r="M6525">
        <v>43229</v>
      </c>
      <c r="N6525">
        <v>1108</v>
      </c>
      <c r="O6525" t="s">
        <v>1202</v>
      </c>
      <c r="P6525">
        <v>-40</v>
      </c>
      <c r="Q6525">
        <v>8</v>
      </c>
      <c r="R6525" t="s">
        <v>104</v>
      </c>
      <c r="T6525">
        <v>-40.47</v>
      </c>
      <c r="U6525">
        <v>221</v>
      </c>
      <c r="V6525" t="s">
        <v>19</v>
      </c>
      <c r="W6525" s="2">
        <v>43799</v>
      </c>
      <c r="X6525" t="s">
        <v>39</v>
      </c>
      <c r="Y6525" t="s">
        <v>309</v>
      </c>
      <c r="Z6525" t="s">
        <v>52</v>
      </c>
    </row>
    <row r="6526" spans="1:26" x14ac:dyDescent="0.25">
      <c r="A6526">
        <v>2</v>
      </c>
      <c r="B6526" t="s">
        <v>25</v>
      </c>
      <c r="C6526">
        <v>1</v>
      </c>
      <c r="D6526" t="s">
        <v>26</v>
      </c>
      <c r="E6526" t="s">
        <v>5924</v>
      </c>
      <c r="F6526" t="s">
        <v>13</v>
      </c>
      <c r="G6526" t="s">
        <v>5335</v>
      </c>
      <c r="H6526" s="1">
        <v>0</v>
      </c>
      <c r="I6526" s="2">
        <v>43571</v>
      </c>
      <c r="J6526" s="8">
        <f t="shared" si="101"/>
        <v>2019</v>
      </c>
      <c r="K6526" t="s">
        <v>5925</v>
      </c>
      <c r="L6526" t="s">
        <v>16</v>
      </c>
      <c r="M6526">
        <v>35244</v>
      </c>
      <c r="N6526">
        <v>461</v>
      </c>
      <c r="O6526" t="s">
        <v>4141</v>
      </c>
      <c r="P6526">
        <v>10</v>
      </c>
      <c r="Q6526">
        <v>4</v>
      </c>
      <c r="R6526" t="s">
        <v>18</v>
      </c>
      <c r="T6526">
        <v>9.5399999999999991</v>
      </c>
      <c r="U6526">
        <v>477</v>
      </c>
      <c r="V6526" t="s">
        <v>33</v>
      </c>
      <c r="W6526" s="2">
        <v>43573</v>
      </c>
      <c r="X6526" t="s">
        <v>130</v>
      </c>
      <c r="Y6526" t="s">
        <v>225</v>
      </c>
      <c r="Z6526" t="s">
        <v>356</v>
      </c>
    </row>
    <row r="6527" spans="1:26" x14ac:dyDescent="0.25">
      <c r="A6527">
        <v>2</v>
      </c>
      <c r="B6527" t="s">
        <v>25</v>
      </c>
      <c r="C6527">
        <v>1</v>
      </c>
      <c r="D6527" t="s">
        <v>50</v>
      </c>
      <c r="E6527" t="s">
        <v>5924</v>
      </c>
      <c r="F6527" t="s">
        <v>13</v>
      </c>
      <c r="G6527" t="s">
        <v>5335</v>
      </c>
      <c r="H6527" s="1">
        <v>0</v>
      </c>
      <c r="I6527" s="2">
        <v>43571</v>
      </c>
      <c r="J6527" s="8">
        <f t="shared" si="101"/>
        <v>2019</v>
      </c>
      <c r="K6527" t="s">
        <v>5925</v>
      </c>
      <c r="L6527" t="s">
        <v>16</v>
      </c>
      <c r="M6527">
        <v>35244</v>
      </c>
      <c r="N6527">
        <v>1408</v>
      </c>
      <c r="O6527" t="s">
        <v>5190</v>
      </c>
      <c r="P6527">
        <v>2</v>
      </c>
      <c r="Q6527">
        <v>2</v>
      </c>
      <c r="R6527" t="s">
        <v>18</v>
      </c>
      <c r="T6527">
        <v>1.56</v>
      </c>
      <c r="U6527">
        <v>26</v>
      </c>
      <c r="V6527" t="s">
        <v>33</v>
      </c>
      <c r="W6527" s="2">
        <v>43573</v>
      </c>
      <c r="X6527" t="s">
        <v>130</v>
      </c>
      <c r="Y6527" t="s">
        <v>225</v>
      </c>
      <c r="Z6527" t="s">
        <v>113</v>
      </c>
    </row>
    <row r="6528" spans="1:26" x14ac:dyDescent="0.25">
      <c r="A6528">
        <v>3</v>
      </c>
      <c r="B6528" t="s">
        <v>10</v>
      </c>
      <c r="C6528">
        <v>3</v>
      </c>
      <c r="D6528" t="s">
        <v>26</v>
      </c>
      <c r="E6528" t="s">
        <v>2877</v>
      </c>
      <c r="F6528" t="s">
        <v>13</v>
      </c>
      <c r="G6528" t="s">
        <v>1114</v>
      </c>
      <c r="H6528" s="1">
        <v>0</v>
      </c>
      <c r="I6528" s="2">
        <v>43567</v>
      </c>
      <c r="J6528" s="8">
        <f t="shared" si="101"/>
        <v>2019</v>
      </c>
      <c r="K6528" t="s">
        <v>3465</v>
      </c>
      <c r="L6528" t="s">
        <v>102</v>
      </c>
      <c r="M6528">
        <v>2908</v>
      </c>
      <c r="N6528">
        <v>1744</v>
      </c>
      <c r="O6528" t="s">
        <v>3466</v>
      </c>
      <c r="P6528">
        <v>18</v>
      </c>
      <c r="Q6528">
        <v>4</v>
      </c>
      <c r="R6528" t="s">
        <v>104</v>
      </c>
      <c r="T6528">
        <v>17.98</v>
      </c>
      <c r="U6528">
        <v>40</v>
      </c>
      <c r="V6528" t="s">
        <v>19</v>
      </c>
      <c r="W6528" s="2">
        <v>43570</v>
      </c>
      <c r="X6528" t="s">
        <v>20</v>
      </c>
      <c r="Y6528" t="s">
        <v>836</v>
      </c>
      <c r="Z6528" t="s">
        <v>64</v>
      </c>
    </row>
    <row r="6529" spans="1:26" x14ac:dyDescent="0.25">
      <c r="A6529">
        <v>3</v>
      </c>
      <c r="B6529" t="s">
        <v>10</v>
      </c>
      <c r="C6529">
        <v>3</v>
      </c>
      <c r="D6529" t="s">
        <v>26</v>
      </c>
      <c r="E6529" t="s">
        <v>2877</v>
      </c>
      <c r="F6529" t="s">
        <v>13</v>
      </c>
      <c r="G6529" t="s">
        <v>1114</v>
      </c>
      <c r="H6529" s="1">
        <v>0</v>
      </c>
      <c r="I6529" s="2">
        <v>43567</v>
      </c>
      <c r="J6529" s="8">
        <f t="shared" si="101"/>
        <v>2019</v>
      </c>
      <c r="K6529" t="s">
        <v>3465</v>
      </c>
      <c r="L6529" t="s">
        <v>102</v>
      </c>
      <c r="M6529">
        <v>2908</v>
      </c>
      <c r="N6529">
        <v>1519</v>
      </c>
      <c r="O6529" t="s">
        <v>725</v>
      </c>
      <c r="P6529">
        <v>13</v>
      </c>
      <c r="Q6529">
        <v>5</v>
      </c>
      <c r="R6529" t="s">
        <v>104</v>
      </c>
      <c r="T6529">
        <v>13.37</v>
      </c>
      <c r="U6529">
        <v>30</v>
      </c>
      <c r="V6529" t="s">
        <v>19</v>
      </c>
      <c r="W6529" s="2">
        <v>43570</v>
      </c>
      <c r="X6529" t="s">
        <v>20</v>
      </c>
      <c r="Y6529" t="s">
        <v>836</v>
      </c>
      <c r="Z6529" t="s">
        <v>54</v>
      </c>
    </row>
    <row r="6530" spans="1:26" x14ac:dyDescent="0.25">
      <c r="A6530">
        <v>0</v>
      </c>
      <c r="B6530" t="s">
        <v>10</v>
      </c>
      <c r="C6530">
        <v>0</v>
      </c>
      <c r="D6530" t="s">
        <v>26</v>
      </c>
      <c r="E6530" t="s">
        <v>122</v>
      </c>
      <c r="F6530" t="s">
        <v>13</v>
      </c>
      <c r="G6530" t="s">
        <v>1987</v>
      </c>
      <c r="H6530" s="1">
        <v>0.2</v>
      </c>
      <c r="I6530" s="2">
        <v>43544</v>
      </c>
      <c r="J6530" s="8">
        <f t="shared" ref="J6530:J6593" si="102">YEAR(I6530)</f>
        <v>2019</v>
      </c>
      <c r="K6530" t="s">
        <v>3199</v>
      </c>
      <c r="L6530" t="s">
        <v>73</v>
      </c>
      <c r="M6530">
        <v>77041</v>
      </c>
      <c r="N6530">
        <v>538</v>
      </c>
      <c r="O6530" t="s">
        <v>125</v>
      </c>
      <c r="P6530">
        <v>19</v>
      </c>
      <c r="Q6530">
        <v>2</v>
      </c>
      <c r="R6530" t="s">
        <v>75</v>
      </c>
      <c r="T6530">
        <v>19.14</v>
      </c>
      <c r="U6530">
        <v>57</v>
      </c>
      <c r="V6530" t="s">
        <v>19</v>
      </c>
      <c r="W6530" s="2">
        <v>43544</v>
      </c>
      <c r="X6530" t="s">
        <v>773</v>
      </c>
      <c r="Y6530" t="s">
        <v>77</v>
      </c>
      <c r="Z6530" t="s">
        <v>64</v>
      </c>
    </row>
    <row r="6531" spans="1:26" x14ac:dyDescent="0.25">
      <c r="A6531">
        <v>0</v>
      </c>
      <c r="B6531" t="s">
        <v>10</v>
      </c>
      <c r="C6531">
        <v>0</v>
      </c>
      <c r="D6531" t="s">
        <v>26</v>
      </c>
      <c r="E6531" t="s">
        <v>122</v>
      </c>
      <c r="F6531" t="s">
        <v>13</v>
      </c>
      <c r="G6531" t="s">
        <v>1987</v>
      </c>
      <c r="H6531" s="1">
        <v>0.2</v>
      </c>
      <c r="I6531" s="2">
        <v>43544</v>
      </c>
      <c r="J6531" s="8">
        <f t="shared" si="102"/>
        <v>2019</v>
      </c>
      <c r="K6531" t="s">
        <v>3199</v>
      </c>
      <c r="L6531" t="s">
        <v>73</v>
      </c>
      <c r="M6531">
        <v>77041</v>
      </c>
      <c r="N6531">
        <v>1709</v>
      </c>
      <c r="O6531" t="s">
        <v>345</v>
      </c>
      <c r="P6531">
        <v>103</v>
      </c>
      <c r="Q6531">
        <v>7</v>
      </c>
      <c r="R6531" t="s">
        <v>75</v>
      </c>
      <c r="T6531">
        <v>102.77</v>
      </c>
      <c r="U6531">
        <v>274</v>
      </c>
      <c r="V6531" t="s">
        <v>19</v>
      </c>
      <c r="W6531" s="2">
        <v>43544</v>
      </c>
      <c r="X6531" t="s">
        <v>773</v>
      </c>
      <c r="Y6531" t="s">
        <v>77</v>
      </c>
      <c r="Z6531" t="s">
        <v>64</v>
      </c>
    </row>
    <row r="6532" spans="1:26" x14ac:dyDescent="0.25">
      <c r="A6532">
        <v>5</v>
      </c>
      <c r="B6532" t="s">
        <v>43</v>
      </c>
      <c r="C6532">
        <v>6</v>
      </c>
      <c r="D6532" t="s">
        <v>11</v>
      </c>
      <c r="E6532" t="s">
        <v>88</v>
      </c>
      <c r="F6532" t="s">
        <v>13</v>
      </c>
      <c r="G6532" t="s">
        <v>1088</v>
      </c>
      <c r="H6532" s="1">
        <v>0</v>
      </c>
      <c r="I6532" s="2">
        <v>43812</v>
      </c>
      <c r="J6532" s="8">
        <f t="shared" si="102"/>
        <v>2019</v>
      </c>
      <c r="K6532" t="s">
        <v>2664</v>
      </c>
      <c r="L6532" t="s">
        <v>30</v>
      </c>
      <c r="M6532">
        <v>94122</v>
      </c>
      <c r="N6532">
        <v>564</v>
      </c>
      <c r="O6532" t="s">
        <v>1582</v>
      </c>
      <c r="P6532">
        <v>54</v>
      </c>
      <c r="Q6532">
        <v>8</v>
      </c>
      <c r="R6532" t="s">
        <v>32</v>
      </c>
      <c r="T6532">
        <v>54.28</v>
      </c>
      <c r="U6532">
        <v>201</v>
      </c>
      <c r="V6532" t="s">
        <v>19</v>
      </c>
      <c r="W6532" s="2">
        <v>43817</v>
      </c>
      <c r="X6532" t="s">
        <v>39</v>
      </c>
      <c r="Y6532" t="s">
        <v>34</v>
      </c>
      <c r="Z6532" t="s">
        <v>47</v>
      </c>
    </row>
    <row r="6533" spans="1:26" x14ac:dyDescent="0.25">
      <c r="A6533">
        <v>5</v>
      </c>
      <c r="B6533" t="s">
        <v>43</v>
      </c>
      <c r="C6533">
        <v>6</v>
      </c>
      <c r="D6533" t="s">
        <v>26</v>
      </c>
      <c r="E6533" t="s">
        <v>88</v>
      </c>
      <c r="F6533" t="s">
        <v>13</v>
      </c>
      <c r="G6533" t="s">
        <v>1088</v>
      </c>
      <c r="H6533" s="1">
        <v>0</v>
      </c>
      <c r="I6533" s="2">
        <v>43812</v>
      </c>
      <c r="J6533" s="8">
        <f t="shared" si="102"/>
        <v>2019</v>
      </c>
      <c r="K6533" t="s">
        <v>2664</v>
      </c>
      <c r="L6533" t="s">
        <v>30</v>
      </c>
      <c r="M6533">
        <v>94122</v>
      </c>
      <c r="N6533">
        <v>1773</v>
      </c>
      <c r="O6533" t="s">
        <v>4055</v>
      </c>
      <c r="P6533">
        <v>6</v>
      </c>
      <c r="Q6533">
        <v>2</v>
      </c>
      <c r="R6533" t="s">
        <v>32</v>
      </c>
      <c r="T6533">
        <v>6.35</v>
      </c>
      <c r="U6533">
        <v>13</v>
      </c>
      <c r="V6533" t="s">
        <v>19</v>
      </c>
      <c r="W6533" s="2">
        <v>43817</v>
      </c>
      <c r="X6533" t="s">
        <v>39</v>
      </c>
      <c r="Y6533" t="s">
        <v>34</v>
      </c>
      <c r="Z6533" t="s">
        <v>64</v>
      </c>
    </row>
    <row r="6534" spans="1:26" x14ac:dyDescent="0.25">
      <c r="A6534">
        <v>5</v>
      </c>
      <c r="B6534" t="s">
        <v>43</v>
      </c>
      <c r="C6534">
        <v>6</v>
      </c>
      <c r="D6534" t="s">
        <v>26</v>
      </c>
      <c r="E6534" t="s">
        <v>88</v>
      </c>
      <c r="F6534" t="s">
        <v>13</v>
      </c>
      <c r="G6534" t="s">
        <v>1088</v>
      </c>
      <c r="H6534" s="1">
        <v>0</v>
      </c>
      <c r="I6534" s="2">
        <v>43812</v>
      </c>
      <c r="J6534" s="8">
        <f t="shared" si="102"/>
        <v>2019</v>
      </c>
      <c r="K6534" t="s">
        <v>2664</v>
      </c>
      <c r="L6534" t="s">
        <v>30</v>
      </c>
      <c r="M6534">
        <v>94122</v>
      </c>
      <c r="N6534">
        <v>198</v>
      </c>
      <c r="O6534" t="s">
        <v>3791</v>
      </c>
      <c r="P6534">
        <v>4</v>
      </c>
      <c r="Q6534">
        <v>3</v>
      </c>
      <c r="R6534" t="s">
        <v>32</v>
      </c>
      <c r="T6534">
        <v>4.2300000000000004</v>
      </c>
      <c r="U6534">
        <v>9</v>
      </c>
      <c r="V6534" t="s">
        <v>19</v>
      </c>
      <c r="W6534" s="2">
        <v>43817</v>
      </c>
      <c r="X6534" t="s">
        <v>39</v>
      </c>
      <c r="Y6534" t="s">
        <v>34</v>
      </c>
      <c r="Z6534" t="s">
        <v>35</v>
      </c>
    </row>
    <row r="6535" spans="1:26" x14ac:dyDescent="0.25">
      <c r="A6535">
        <v>5</v>
      </c>
      <c r="B6535" t="s">
        <v>43</v>
      </c>
      <c r="C6535">
        <v>6</v>
      </c>
      <c r="D6535" t="s">
        <v>26</v>
      </c>
      <c r="E6535" t="s">
        <v>88</v>
      </c>
      <c r="F6535" t="s">
        <v>13</v>
      </c>
      <c r="G6535" t="s">
        <v>1088</v>
      </c>
      <c r="H6535" s="1">
        <v>0</v>
      </c>
      <c r="I6535" s="2">
        <v>43812</v>
      </c>
      <c r="J6535" s="8">
        <f t="shared" si="102"/>
        <v>2019</v>
      </c>
      <c r="K6535" t="s">
        <v>2664</v>
      </c>
      <c r="L6535" t="s">
        <v>30</v>
      </c>
      <c r="M6535">
        <v>94122</v>
      </c>
      <c r="N6535">
        <v>1796</v>
      </c>
      <c r="O6535" t="s">
        <v>3091</v>
      </c>
      <c r="P6535">
        <v>19</v>
      </c>
      <c r="Q6535">
        <v>6</v>
      </c>
      <c r="R6535" t="s">
        <v>32</v>
      </c>
      <c r="T6535">
        <v>18.66</v>
      </c>
      <c r="U6535">
        <v>39</v>
      </c>
      <c r="V6535" t="s">
        <v>19</v>
      </c>
      <c r="W6535" s="2">
        <v>43817</v>
      </c>
      <c r="X6535" t="s">
        <v>39</v>
      </c>
      <c r="Y6535" t="s">
        <v>34</v>
      </c>
      <c r="Z6535" t="s">
        <v>64</v>
      </c>
    </row>
    <row r="6536" spans="1:26" x14ac:dyDescent="0.25">
      <c r="A6536">
        <v>4</v>
      </c>
      <c r="B6536" t="s">
        <v>43</v>
      </c>
      <c r="C6536">
        <v>6</v>
      </c>
      <c r="D6536" t="s">
        <v>26</v>
      </c>
      <c r="E6536" t="s">
        <v>4447</v>
      </c>
      <c r="F6536" t="s">
        <v>13</v>
      </c>
      <c r="G6536" t="s">
        <v>1893</v>
      </c>
      <c r="H6536" s="1">
        <v>0</v>
      </c>
      <c r="I6536" s="2">
        <v>43827</v>
      </c>
      <c r="J6536" s="8">
        <f t="shared" si="102"/>
        <v>2019</v>
      </c>
      <c r="K6536" t="s">
        <v>4448</v>
      </c>
      <c r="L6536" t="s">
        <v>30</v>
      </c>
      <c r="M6536">
        <v>87105</v>
      </c>
      <c r="N6536">
        <v>1750</v>
      </c>
      <c r="O6536" t="s">
        <v>3383</v>
      </c>
      <c r="P6536">
        <v>2</v>
      </c>
      <c r="Q6536">
        <v>1</v>
      </c>
      <c r="R6536" t="s">
        <v>32</v>
      </c>
      <c r="T6536">
        <v>1.93</v>
      </c>
      <c r="U6536">
        <v>4</v>
      </c>
      <c r="V6536" t="s">
        <v>19</v>
      </c>
      <c r="W6536" s="2">
        <v>43831</v>
      </c>
      <c r="X6536" t="s">
        <v>39</v>
      </c>
      <c r="Y6536" t="s">
        <v>413</v>
      </c>
      <c r="Z6536" t="s">
        <v>64</v>
      </c>
    </row>
    <row r="6537" spans="1:26" x14ac:dyDescent="0.25">
      <c r="A6537">
        <v>4</v>
      </c>
      <c r="B6537" t="s">
        <v>43</v>
      </c>
      <c r="C6537">
        <v>6</v>
      </c>
      <c r="D6537" t="s">
        <v>26</v>
      </c>
      <c r="E6537" t="s">
        <v>4447</v>
      </c>
      <c r="F6537" t="s">
        <v>13</v>
      </c>
      <c r="G6537" t="s">
        <v>1893</v>
      </c>
      <c r="H6537" s="1">
        <v>0</v>
      </c>
      <c r="I6537" s="2">
        <v>43827</v>
      </c>
      <c r="J6537" s="8">
        <f t="shared" si="102"/>
        <v>2019</v>
      </c>
      <c r="K6537" t="s">
        <v>4448</v>
      </c>
      <c r="L6537" t="s">
        <v>30</v>
      </c>
      <c r="M6537">
        <v>87105</v>
      </c>
      <c r="N6537">
        <v>581</v>
      </c>
      <c r="O6537" t="s">
        <v>922</v>
      </c>
      <c r="P6537">
        <v>34</v>
      </c>
      <c r="Q6537">
        <v>5</v>
      </c>
      <c r="R6537" t="s">
        <v>32</v>
      </c>
      <c r="T6537">
        <v>34.29</v>
      </c>
      <c r="U6537">
        <v>118</v>
      </c>
      <c r="V6537" t="s">
        <v>19</v>
      </c>
      <c r="W6537" s="2">
        <v>43831</v>
      </c>
      <c r="X6537" t="s">
        <v>39</v>
      </c>
      <c r="Y6537" t="s">
        <v>413</v>
      </c>
      <c r="Z6537" t="s">
        <v>42</v>
      </c>
    </row>
    <row r="6538" spans="1:26" x14ac:dyDescent="0.25">
      <c r="A6538">
        <v>6</v>
      </c>
      <c r="B6538" t="s">
        <v>10</v>
      </c>
      <c r="C6538">
        <v>6</v>
      </c>
      <c r="D6538" t="s">
        <v>11</v>
      </c>
      <c r="E6538" t="s">
        <v>347</v>
      </c>
      <c r="F6538" t="s">
        <v>13</v>
      </c>
      <c r="G6538" t="s">
        <v>2439</v>
      </c>
      <c r="H6538" s="1">
        <v>0</v>
      </c>
      <c r="I6538" s="2">
        <v>43785</v>
      </c>
      <c r="J6538" s="8">
        <f t="shared" si="102"/>
        <v>2019</v>
      </c>
      <c r="K6538" t="s">
        <v>2616</v>
      </c>
      <c r="L6538" t="s">
        <v>30</v>
      </c>
      <c r="M6538">
        <v>95661</v>
      </c>
      <c r="N6538">
        <v>490</v>
      </c>
      <c r="O6538" t="s">
        <v>2142</v>
      </c>
      <c r="P6538">
        <v>5</v>
      </c>
      <c r="Q6538">
        <v>3</v>
      </c>
      <c r="R6538" t="s">
        <v>32</v>
      </c>
      <c r="T6538">
        <v>5.19</v>
      </c>
      <c r="U6538">
        <v>17</v>
      </c>
      <c r="V6538" t="s">
        <v>19</v>
      </c>
      <c r="W6538" s="2">
        <v>43791</v>
      </c>
      <c r="X6538" t="s">
        <v>39</v>
      </c>
      <c r="Y6538" t="s">
        <v>34</v>
      </c>
      <c r="Z6538" t="s">
        <v>47</v>
      </c>
    </row>
    <row r="6539" spans="1:26" x14ac:dyDescent="0.25">
      <c r="A6539">
        <v>0</v>
      </c>
      <c r="B6539" t="s">
        <v>10</v>
      </c>
      <c r="C6539">
        <v>0</v>
      </c>
      <c r="D6539" t="s">
        <v>26</v>
      </c>
      <c r="E6539" t="s">
        <v>237</v>
      </c>
      <c r="F6539" t="s">
        <v>13</v>
      </c>
      <c r="G6539" t="s">
        <v>2199</v>
      </c>
      <c r="H6539" s="1">
        <v>0.2</v>
      </c>
      <c r="I6539" s="2">
        <v>43693</v>
      </c>
      <c r="J6539" s="8">
        <f t="shared" si="102"/>
        <v>2019</v>
      </c>
      <c r="K6539" t="s">
        <v>3271</v>
      </c>
      <c r="L6539" t="s">
        <v>16</v>
      </c>
      <c r="M6539">
        <v>38401</v>
      </c>
      <c r="N6539">
        <v>53</v>
      </c>
      <c r="O6539" t="s">
        <v>3272</v>
      </c>
      <c r="P6539">
        <v>-1</v>
      </c>
      <c r="Q6539">
        <v>4</v>
      </c>
      <c r="R6539" t="s">
        <v>18</v>
      </c>
      <c r="T6539">
        <v>-0.84</v>
      </c>
      <c r="U6539">
        <v>67</v>
      </c>
      <c r="V6539" t="s">
        <v>19</v>
      </c>
      <c r="W6539" s="2">
        <v>43693</v>
      </c>
      <c r="X6539" t="s">
        <v>773</v>
      </c>
      <c r="Y6539" t="s">
        <v>214</v>
      </c>
      <c r="Z6539" t="s">
        <v>42</v>
      </c>
    </row>
    <row r="6540" spans="1:26" x14ac:dyDescent="0.25">
      <c r="A6540">
        <v>0</v>
      </c>
      <c r="B6540" t="s">
        <v>10</v>
      </c>
      <c r="C6540">
        <v>0</v>
      </c>
      <c r="D6540" t="s">
        <v>26</v>
      </c>
      <c r="E6540" t="s">
        <v>237</v>
      </c>
      <c r="F6540" t="s">
        <v>13</v>
      </c>
      <c r="G6540" t="s">
        <v>2199</v>
      </c>
      <c r="H6540" s="1">
        <v>0.7</v>
      </c>
      <c r="I6540" s="2">
        <v>43693</v>
      </c>
      <c r="J6540" s="8">
        <f t="shared" si="102"/>
        <v>2019</v>
      </c>
      <c r="K6540" t="s">
        <v>3271</v>
      </c>
      <c r="L6540" t="s">
        <v>16</v>
      </c>
      <c r="M6540">
        <v>38401</v>
      </c>
      <c r="N6540">
        <v>1338</v>
      </c>
      <c r="O6540" t="s">
        <v>1218</v>
      </c>
      <c r="P6540">
        <v>-11</v>
      </c>
      <c r="Q6540">
        <v>3</v>
      </c>
      <c r="R6540" t="s">
        <v>18</v>
      </c>
      <c r="T6540">
        <v>-11.19</v>
      </c>
      <c r="U6540">
        <v>13</v>
      </c>
      <c r="V6540" t="s">
        <v>19</v>
      </c>
      <c r="W6540" s="2">
        <v>43693</v>
      </c>
      <c r="X6540" t="s">
        <v>773</v>
      </c>
      <c r="Y6540" t="s">
        <v>214</v>
      </c>
      <c r="Z6540" t="s">
        <v>54</v>
      </c>
    </row>
    <row r="6541" spans="1:26" x14ac:dyDescent="0.25">
      <c r="A6541">
        <v>3</v>
      </c>
      <c r="B6541" t="s">
        <v>25</v>
      </c>
      <c r="C6541">
        <v>1</v>
      </c>
      <c r="D6541" t="s">
        <v>11</v>
      </c>
      <c r="E6541" t="s">
        <v>672</v>
      </c>
      <c r="F6541" t="s">
        <v>13</v>
      </c>
      <c r="G6541" t="s">
        <v>1520</v>
      </c>
      <c r="H6541" s="1">
        <v>0</v>
      </c>
      <c r="I6541" s="2">
        <v>43502</v>
      </c>
      <c r="J6541" s="8">
        <f t="shared" si="102"/>
        <v>2019</v>
      </c>
      <c r="K6541" t="s">
        <v>1617</v>
      </c>
      <c r="L6541" t="s">
        <v>16</v>
      </c>
      <c r="M6541">
        <v>22204</v>
      </c>
      <c r="N6541">
        <v>379</v>
      </c>
      <c r="O6541" t="s">
        <v>1328</v>
      </c>
      <c r="P6541">
        <v>79</v>
      </c>
      <c r="Q6541">
        <v>3</v>
      </c>
      <c r="R6541" t="s">
        <v>18</v>
      </c>
      <c r="T6541">
        <v>79.19</v>
      </c>
      <c r="U6541">
        <v>360</v>
      </c>
      <c r="V6541" t="s">
        <v>19</v>
      </c>
      <c r="W6541" s="2">
        <v>43505</v>
      </c>
      <c r="X6541" t="s">
        <v>130</v>
      </c>
      <c r="Y6541" t="s">
        <v>205</v>
      </c>
      <c r="Z6541" t="s">
        <v>22</v>
      </c>
    </row>
    <row r="6542" spans="1:26" x14ac:dyDescent="0.25">
      <c r="A6542">
        <v>6</v>
      </c>
      <c r="B6542" t="s">
        <v>10</v>
      </c>
      <c r="C6542">
        <v>6</v>
      </c>
      <c r="D6542" t="s">
        <v>26</v>
      </c>
      <c r="E6542" t="s">
        <v>2072</v>
      </c>
      <c r="F6542" t="s">
        <v>13</v>
      </c>
      <c r="G6542" t="s">
        <v>1576</v>
      </c>
      <c r="H6542" s="1">
        <v>0</v>
      </c>
      <c r="I6542" s="2">
        <v>43710</v>
      </c>
      <c r="J6542" s="8">
        <f t="shared" si="102"/>
        <v>2019</v>
      </c>
      <c r="K6542" t="s">
        <v>4569</v>
      </c>
      <c r="L6542" t="s">
        <v>30</v>
      </c>
      <c r="M6542">
        <v>93309</v>
      </c>
      <c r="N6542">
        <v>1215</v>
      </c>
      <c r="O6542" t="s">
        <v>4028</v>
      </c>
      <c r="P6542">
        <v>3</v>
      </c>
      <c r="Q6542">
        <v>5</v>
      </c>
      <c r="R6542" t="s">
        <v>32</v>
      </c>
      <c r="T6542">
        <v>2.73</v>
      </c>
      <c r="U6542">
        <v>9</v>
      </c>
      <c r="V6542" t="s">
        <v>19</v>
      </c>
      <c r="W6542" s="2">
        <v>43716</v>
      </c>
      <c r="X6542" t="s">
        <v>39</v>
      </c>
      <c r="Y6542" t="s">
        <v>34</v>
      </c>
      <c r="Z6542" t="s">
        <v>49</v>
      </c>
    </row>
    <row r="6543" spans="1:26" x14ac:dyDescent="0.25">
      <c r="A6543">
        <v>6</v>
      </c>
      <c r="B6543" t="s">
        <v>10</v>
      </c>
      <c r="C6543">
        <v>6</v>
      </c>
      <c r="D6543" t="s">
        <v>26</v>
      </c>
      <c r="E6543" t="s">
        <v>2072</v>
      </c>
      <c r="F6543" t="s">
        <v>13</v>
      </c>
      <c r="G6543" t="s">
        <v>1576</v>
      </c>
      <c r="H6543" s="1">
        <v>0</v>
      </c>
      <c r="I6543" s="2">
        <v>43710</v>
      </c>
      <c r="J6543" s="8">
        <f t="shared" si="102"/>
        <v>2019</v>
      </c>
      <c r="K6543" t="s">
        <v>4569</v>
      </c>
      <c r="L6543" t="s">
        <v>30</v>
      </c>
      <c r="M6543">
        <v>93309</v>
      </c>
      <c r="N6543">
        <v>215</v>
      </c>
      <c r="O6543" t="s">
        <v>522</v>
      </c>
      <c r="P6543">
        <v>37</v>
      </c>
      <c r="Q6543">
        <v>5</v>
      </c>
      <c r="R6543" t="s">
        <v>32</v>
      </c>
      <c r="T6543">
        <v>37</v>
      </c>
      <c r="U6543">
        <v>74</v>
      </c>
      <c r="V6543" t="s">
        <v>19</v>
      </c>
      <c r="W6543" s="2">
        <v>43716</v>
      </c>
      <c r="X6543" t="s">
        <v>39</v>
      </c>
      <c r="Y6543" t="s">
        <v>34</v>
      </c>
      <c r="Z6543" t="s">
        <v>35</v>
      </c>
    </row>
    <row r="6544" spans="1:26" x14ac:dyDescent="0.25">
      <c r="A6544">
        <v>6</v>
      </c>
      <c r="B6544" t="s">
        <v>10</v>
      </c>
      <c r="C6544">
        <v>6</v>
      </c>
      <c r="D6544" t="s">
        <v>50</v>
      </c>
      <c r="E6544" t="s">
        <v>2072</v>
      </c>
      <c r="F6544" t="s">
        <v>13</v>
      </c>
      <c r="G6544" t="s">
        <v>1576</v>
      </c>
      <c r="H6544" s="1">
        <v>0.2</v>
      </c>
      <c r="I6544" s="2">
        <v>43710</v>
      </c>
      <c r="J6544" s="8">
        <f t="shared" si="102"/>
        <v>2019</v>
      </c>
      <c r="K6544" t="s">
        <v>4569</v>
      </c>
      <c r="L6544" t="s">
        <v>30</v>
      </c>
      <c r="M6544">
        <v>93309</v>
      </c>
      <c r="N6544">
        <v>1228</v>
      </c>
      <c r="O6544" t="s">
        <v>4739</v>
      </c>
      <c r="P6544">
        <v>13</v>
      </c>
      <c r="Q6544">
        <v>2</v>
      </c>
      <c r="R6544" t="s">
        <v>32</v>
      </c>
      <c r="T6544">
        <v>12.6</v>
      </c>
      <c r="U6544">
        <v>202</v>
      </c>
      <c r="V6544" t="s">
        <v>19</v>
      </c>
      <c r="W6544" s="2">
        <v>43716</v>
      </c>
      <c r="X6544" t="s">
        <v>39</v>
      </c>
      <c r="Y6544" t="s">
        <v>34</v>
      </c>
      <c r="Z6544" t="s">
        <v>52</v>
      </c>
    </row>
    <row r="6545" spans="1:26" x14ac:dyDescent="0.25">
      <c r="A6545">
        <v>5</v>
      </c>
      <c r="B6545" t="s">
        <v>43</v>
      </c>
      <c r="C6545">
        <v>6</v>
      </c>
      <c r="D6545" t="s">
        <v>26</v>
      </c>
      <c r="E6545" t="s">
        <v>7698</v>
      </c>
      <c r="F6545" t="s">
        <v>13</v>
      </c>
      <c r="G6545" t="s">
        <v>7070</v>
      </c>
      <c r="H6545" s="1">
        <v>0.2</v>
      </c>
      <c r="I6545" s="2">
        <v>43711</v>
      </c>
      <c r="J6545" s="8">
        <f t="shared" si="102"/>
        <v>2019</v>
      </c>
      <c r="K6545" t="s">
        <v>7699</v>
      </c>
      <c r="L6545" t="s">
        <v>30</v>
      </c>
      <c r="M6545">
        <v>91941</v>
      </c>
      <c r="N6545">
        <v>1492</v>
      </c>
      <c r="O6545" t="s">
        <v>8172</v>
      </c>
      <c r="P6545">
        <v>29</v>
      </c>
      <c r="Q6545">
        <v>5</v>
      </c>
      <c r="R6545" t="s">
        <v>32</v>
      </c>
      <c r="T6545">
        <v>28.9</v>
      </c>
      <c r="U6545">
        <v>83</v>
      </c>
      <c r="V6545" t="s">
        <v>76</v>
      </c>
      <c r="W6545" s="2">
        <v>43716</v>
      </c>
      <c r="X6545" t="s">
        <v>39</v>
      </c>
      <c r="Y6545" t="s">
        <v>34</v>
      </c>
      <c r="Z6545" t="s">
        <v>54</v>
      </c>
    </row>
    <row r="6546" spans="1:26" x14ac:dyDescent="0.25">
      <c r="A6546">
        <v>5</v>
      </c>
      <c r="B6546" t="s">
        <v>43</v>
      </c>
      <c r="C6546">
        <v>6</v>
      </c>
      <c r="D6546" t="s">
        <v>50</v>
      </c>
      <c r="E6546" t="s">
        <v>7698</v>
      </c>
      <c r="F6546" t="s">
        <v>13</v>
      </c>
      <c r="G6546" t="s">
        <v>7070</v>
      </c>
      <c r="H6546" s="1">
        <v>0</v>
      </c>
      <c r="I6546" s="2">
        <v>43711</v>
      </c>
      <c r="J6546" s="8">
        <f t="shared" si="102"/>
        <v>2019</v>
      </c>
      <c r="K6546" t="s">
        <v>7699</v>
      </c>
      <c r="L6546" t="s">
        <v>30</v>
      </c>
      <c r="M6546">
        <v>91941</v>
      </c>
      <c r="N6546">
        <v>956</v>
      </c>
      <c r="O6546" t="s">
        <v>4790</v>
      </c>
      <c r="P6546">
        <v>85</v>
      </c>
      <c r="Q6546">
        <v>3</v>
      </c>
      <c r="R6546" t="s">
        <v>32</v>
      </c>
      <c r="T6546">
        <v>85.49</v>
      </c>
      <c r="U6546">
        <v>285</v>
      </c>
      <c r="V6546" t="s">
        <v>76</v>
      </c>
      <c r="W6546" s="2">
        <v>43716</v>
      </c>
      <c r="X6546" t="s">
        <v>39</v>
      </c>
      <c r="Y6546" t="s">
        <v>34</v>
      </c>
      <c r="Z6546" t="s">
        <v>113</v>
      </c>
    </row>
    <row r="6547" spans="1:26" x14ac:dyDescent="0.25">
      <c r="A6547">
        <v>2</v>
      </c>
      <c r="B6547" t="s">
        <v>43</v>
      </c>
      <c r="C6547">
        <v>3</v>
      </c>
      <c r="D6547" t="s">
        <v>50</v>
      </c>
      <c r="E6547" t="s">
        <v>27</v>
      </c>
      <c r="F6547" t="s">
        <v>13</v>
      </c>
      <c r="G6547" t="s">
        <v>7494</v>
      </c>
      <c r="H6547" s="1">
        <v>0</v>
      </c>
      <c r="I6547" s="2">
        <v>43738</v>
      </c>
      <c r="J6547" s="8">
        <f t="shared" si="102"/>
        <v>2019</v>
      </c>
      <c r="K6547" t="s">
        <v>7741</v>
      </c>
      <c r="L6547" t="s">
        <v>30</v>
      </c>
      <c r="M6547">
        <v>90049</v>
      </c>
      <c r="N6547">
        <v>1329</v>
      </c>
      <c r="O6547" t="s">
        <v>4875</v>
      </c>
      <c r="P6547">
        <v>48</v>
      </c>
      <c r="Q6547">
        <v>2</v>
      </c>
      <c r="R6547" t="s">
        <v>32</v>
      </c>
      <c r="T6547">
        <v>47.99</v>
      </c>
      <c r="U6547">
        <v>160</v>
      </c>
      <c r="V6547" t="s">
        <v>76</v>
      </c>
      <c r="W6547" s="2">
        <v>43740</v>
      </c>
      <c r="X6547" t="s">
        <v>20</v>
      </c>
      <c r="Y6547" t="s">
        <v>34</v>
      </c>
      <c r="Z6547" t="s">
        <v>113</v>
      </c>
    </row>
    <row r="6548" spans="1:26" x14ac:dyDescent="0.25">
      <c r="A6548">
        <v>7</v>
      </c>
      <c r="B6548" t="s">
        <v>25</v>
      </c>
      <c r="C6548">
        <v>6</v>
      </c>
      <c r="D6548" t="s">
        <v>50</v>
      </c>
      <c r="E6548" t="s">
        <v>201</v>
      </c>
      <c r="F6548" t="s">
        <v>13</v>
      </c>
      <c r="G6548" t="s">
        <v>1755</v>
      </c>
      <c r="H6548" s="1">
        <v>0.2</v>
      </c>
      <c r="I6548" s="2">
        <v>43718</v>
      </c>
      <c r="J6548" s="8">
        <f t="shared" si="102"/>
        <v>2019</v>
      </c>
      <c r="K6548" t="s">
        <v>5079</v>
      </c>
      <c r="L6548" t="s">
        <v>102</v>
      </c>
      <c r="M6548">
        <v>45503</v>
      </c>
      <c r="N6548">
        <v>1085</v>
      </c>
      <c r="O6548" t="s">
        <v>290</v>
      </c>
      <c r="P6548">
        <v>9</v>
      </c>
      <c r="Q6548">
        <v>4</v>
      </c>
      <c r="R6548" t="s">
        <v>104</v>
      </c>
      <c r="T6548">
        <v>8.8000000000000007</v>
      </c>
      <c r="U6548">
        <v>37</v>
      </c>
      <c r="V6548" t="s">
        <v>19</v>
      </c>
      <c r="W6548" s="2">
        <v>43725</v>
      </c>
      <c r="X6548" t="s">
        <v>39</v>
      </c>
      <c r="Y6548" t="s">
        <v>309</v>
      </c>
      <c r="Z6548" t="s">
        <v>113</v>
      </c>
    </row>
    <row r="6549" spans="1:26" x14ac:dyDescent="0.25">
      <c r="A6549">
        <v>7</v>
      </c>
      <c r="B6549" t="s">
        <v>25</v>
      </c>
      <c r="C6549">
        <v>6</v>
      </c>
      <c r="D6549" t="s">
        <v>50</v>
      </c>
      <c r="E6549" t="s">
        <v>201</v>
      </c>
      <c r="F6549" t="s">
        <v>13</v>
      </c>
      <c r="G6549" t="s">
        <v>1755</v>
      </c>
      <c r="H6549" s="1">
        <v>0.4</v>
      </c>
      <c r="I6549" s="2">
        <v>43718</v>
      </c>
      <c r="J6549" s="8">
        <f t="shared" si="102"/>
        <v>2019</v>
      </c>
      <c r="K6549" t="s">
        <v>5079</v>
      </c>
      <c r="L6549" t="s">
        <v>102</v>
      </c>
      <c r="M6549">
        <v>45503</v>
      </c>
      <c r="N6549">
        <v>436</v>
      </c>
      <c r="O6549" t="s">
        <v>5082</v>
      </c>
      <c r="P6549">
        <v>-56</v>
      </c>
      <c r="Q6549">
        <v>2</v>
      </c>
      <c r="R6549" t="s">
        <v>104</v>
      </c>
      <c r="T6549">
        <v>-56.31</v>
      </c>
      <c r="U6549">
        <v>260</v>
      </c>
      <c r="V6549" t="s">
        <v>19</v>
      </c>
      <c r="W6549" s="2">
        <v>43725</v>
      </c>
      <c r="X6549" t="s">
        <v>39</v>
      </c>
      <c r="Y6549" t="s">
        <v>309</v>
      </c>
      <c r="Z6549" t="s">
        <v>52</v>
      </c>
    </row>
    <row r="6550" spans="1:26" x14ac:dyDescent="0.25">
      <c r="A6550">
        <v>5</v>
      </c>
      <c r="B6550" t="s">
        <v>43</v>
      </c>
      <c r="C6550">
        <v>6</v>
      </c>
      <c r="D6550" t="s">
        <v>26</v>
      </c>
      <c r="E6550" t="s">
        <v>171</v>
      </c>
      <c r="F6550" t="s">
        <v>13</v>
      </c>
      <c r="G6550" t="s">
        <v>636</v>
      </c>
      <c r="H6550" s="1">
        <v>0.2</v>
      </c>
      <c r="I6550" s="2">
        <v>43701</v>
      </c>
      <c r="J6550" s="8">
        <f t="shared" si="102"/>
        <v>2019</v>
      </c>
      <c r="K6550" t="s">
        <v>6385</v>
      </c>
      <c r="L6550" t="s">
        <v>102</v>
      </c>
      <c r="M6550">
        <v>10024</v>
      </c>
      <c r="N6550">
        <v>68</v>
      </c>
      <c r="O6550" t="s">
        <v>1398</v>
      </c>
      <c r="P6550">
        <v>1</v>
      </c>
      <c r="Q6550">
        <v>1</v>
      </c>
      <c r="R6550" t="s">
        <v>104</v>
      </c>
      <c r="T6550">
        <v>1.31</v>
      </c>
      <c r="U6550">
        <v>4</v>
      </c>
      <c r="V6550" t="s">
        <v>33</v>
      </c>
      <c r="W6550" s="2">
        <v>43706</v>
      </c>
      <c r="X6550" t="s">
        <v>39</v>
      </c>
      <c r="Y6550" t="s">
        <v>175</v>
      </c>
      <c r="Z6550" t="s">
        <v>54</v>
      </c>
    </row>
    <row r="6551" spans="1:26" x14ac:dyDescent="0.25">
      <c r="A6551">
        <v>5</v>
      </c>
      <c r="B6551" t="s">
        <v>43</v>
      </c>
      <c r="C6551">
        <v>6</v>
      </c>
      <c r="D6551" t="s">
        <v>26</v>
      </c>
      <c r="E6551" t="s">
        <v>171</v>
      </c>
      <c r="F6551" t="s">
        <v>13</v>
      </c>
      <c r="G6551" t="s">
        <v>636</v>
      </c>
      <c r="H6551" s="1">
        <v>0.2</v>
      </c>
      <c r="I6551" s="2">
        <v>43701</v>
      </c>
      <c r="J6551" s="8">
        <f t="shared" si="102"/>
        <v>2019</v>
      </c>
      <c r="K6551" t="s">
        <v>6385</v>
      </c>
      <c r="L6551" t="s">
        <v>102</v>
      </c>
      <c r="M6551">
        <v>10024</v>
      </c>
      <c r="N6551">
        <v>535</v>
      </c>
      <c r="O6551" t="s">
        <v>53</v>
      </c>
      <c r="P6551">
        <v>8</v>
      </c>
      <c r="Q6551">
        <v>4</v>
      </c>
      <c r="R6551" t="s">
        <v>104</v>
      </c>
      <c r="T6551">
        <v>7.71</v>
      </c>
      <c r="U6551">
        <v>25</v>
      </c>
      <c r="V6551" t="s">
        <v>33</v>
      </c>
      <c r="W6551" s="2">
        <v>43706</v>
      </c>
      <c r="X6551" t="s">
        <v>39</v>
      </c>
      <c r="Y6551" t="s">
        <v>175</v>
      </c>
      <c r="Z6551" t="s">
        <v>54</v>
      </c>
    </row>
    <row r="6552" spans="1:26" x14ac:dyDescent="0.25">
      <c r="A6552">
        <v>3</v>
      </c>
      <c r="B6552" t="s">
        <v>25</v>
      </c>
      <c r="C6552">
        <v>1</v>
      </c>
      <c r="D6552" t="s">
        <v>26</v>
      </c>
      <c r="E6552" t="s">
        <v>2211</v>
      </c>
      <c r="F6552" t="s">
        <v>13</v>
      </c>
      <c r="G6552" t="s">
        <v>739</v>
      </c>
      <c r="H6552" s="1">
        <v>0.2</v>
      </c>
      <c r="I6552" s="2">
        <v>43802</v>
      </c>
      <c r="J6552" s="8">
        <f t="shared" si="102"/>
        <v>2019</v>
      </c>
      <c r="K6552" t="s">
        <v>2797</v>
      </c>
      <c r="L6552" t="s">
        <v>73</v>
      </c>
      <c r="M6552">
        <v>75023</v>
      </c>
      <c r="N6552">
        <v>1798</v>
      </c>
      <c r="O6552" t="s">
        <v>2798</v>
      </c>
      <c r="P6552">
        <v>4</v>
      </c>
      <c r="Q6552">
        <v>2</v>
      </c>
      <c r="R6552" t="s">
        <v>75</v>
      </c>
      <c r="T6552">
        <v>3.63</v>
      </c>
      <c r="U6552">
        <v>10</v>
      </c>
      <c r="V6552" t="s">
        <v>19</v>
      </c>
      <c r="W6552" s="2">
        <v>43805</v>
      </c>
      <c r="X6552" t="s">
        <v>130</v>
      </c>
      <c r="Y6552" t="s">
        <v>77</v>
      </c>
      <c r="Z6552" t="s">
        <v>64</v>
      </c>
    </row>
    <row r="6553" spans="1:26" x14ac:dyDescent="0.25">
      <c r="A6553">
        <v>5</v>
      </c>
      <c r="B6553" t="s">
        <v>43</v>
      </c>
      <c r="C6553">
        <v>6</v>
      </c>
      <c r="D6553" t="s">
        <v>11</v>
      </c>
      <c r="E6553" t="s">
        <v>27</v>
      </c>
      <c r="F6553" t="s">
        <v>13</v>
      </c>
      <c r="G6553" t="s">
        <v>2271</v>
      </c>
      <c r="H6553" s="1">
        <v>0.2</v>
      </c>
      <c r="I6553" s="2">
        <v>43527</v>
      </c>
      <c r="J6553" s="8">
        <f t="shared" si="102"/>
        <v>2019</v>
      </c>
      <c r="K6553" t="s">
        <v>7858</v>
      </c>
      <c r="L6553" t="s">
        <v>30</v>
      </c>
      <c r="M6553">
        <v>90008</v>
      </c>
      <c r="N6553">
        <v>1182</v>
      </c>
      <c r="O6553" t="s">
        <v>183</v>
      </c>
      <c r="P6553">
        <v>-17</v>
      </c>
      <c r="Q6553">
        <v>3</v>
      </c>
      <c r="R6553" t="s">
        <v>32</v>
      </c>
      <c r="S6553" t="s">
        <v>92</v>
      </c>
      <c r="T6553">
        <v>-17.04</v>
      </c>
      <c r="U6553">
        <v>170</v>
      </c>
      <c r="V6553" t="s">
        <v>19</v>
      </c>
      <c r="W6553" s="2">
        <v>43532</v>
      </c>
      <c r="X6553" t="s">
        <v>39</v>
      </c>
      <c r="Y6553" t="s">
        <v>34</v>
      </c>
      <c r="Z6553" t="s">
        <v>24</v>
      </c>
    </row>
    <row r="6554" spans="1:26" x14ac:dyDescent="0.25">
      <c r="A6554">
        <v>5</v>
      </c>
      <c r="B6554" t="s">
        <v>43</v>
      </c>
      <c r="C6554">
        <v>6</v>
      </c>
      <c r="D6554" t="s">
        <v>50</v>
      </c>
      <c r="E6554" t="s">
        <v>27</v>
      </c>
      <c r="F6554" t="s">
        <v>13</v>
      </c>
      <c r="G6554" t="s">
        <v>2271</v>
      </c>
      <c r="H6554" s="1">
        <v>0</v>
      </c>
      <c r="I6554" s="2">
        <v>43527</v>
      </c>
      <c r="J6554" s="8">
        <f t="shared" si="102"/>
        <v>2019</v>
      </c>
      <c r="K6554" t="s">
        <v>7858</v>
      </c>
      <c r="L6554" t="s">
        <v>30</v>
      </c>
      <c r="M6554">
        <v>90008</v>
      </c>
      <c r="N6554">
        <v>918</v>
      </c>
      <c r="O6554" t="s">
        <v>4843</v>
      </c>
      <c r="P6554">
        <v>441</v>
      </c>
      <c r="Q6554">
        <v>8</v>
      </c>
      <c r="R6554" t="s">
        <v>32</v>
      </c>
      <c r="S6554" t="s">
        <v>92</v>
      </c>
      <c r="T6554">
        <v>440.76</v>
      </c>
      <c r="U6554">
        <v>1049</v>
      </c>
      <c r="V6554" t="s">
        <v>19</v>
      </c>
      <c r="W6554" s="2">
        <v>43532</v>
      </c>
      <c r="X6554" t="s">
        <v>39</v>
      </c>
      <c r="Y6554" t="s">
        <v>34</v>
      </c>
      <c r="Z6554" t="s">
        <v>113</v>
      </c>
    </row>
    <row r="6555" spans="1:26" x14ac:dyDescent="0.25">
      <c r="A6555">
        <v>5</v>
      </c>
      <c r="B6555" t="s">
        <v>43</v>
      </c>
      <c r="C6555">
        <v>6</v>
      </c>
      <c r="D6555" t="s">
        <v>11</v>
      </c>
      <c r="E6555" t="s">
        <v>481</v>
      </c>
      <c r="F6555" t="s">
        <v>13</v>
      </c>
      <c r="G6555" t="s">
        <v>342</v>
      </c>
      <c r="H6555" s="1">
        <v>0</v>
      </c>
      <c r="I6555" s="2">
        <v>43587</v>
      </c>
      <c r="J6555" s="8">
        <f t="shared" si="102"/>
        <v>2019</v>
      </c>
      <c r="K6555" t="s">
        <v>5588</v>
      </c>
      <c r="L6555" t="s">
        <v>102</v>
      </c>
      <c r="M6555">
        <v>7090</v>
      </c>
      <c r="N6555">
        <v>554</v>
      </c>
      <c r="O6555" t="s">
        <v>1541</v>
      </c>
      <c r="P6555">
        <v>13</v>
      </c>
      <c r="Q6555">
        <v>3</v>
      </c>
      <c r="R6555" t="s">
        <v>104</v>
      </c>
      <c r="T6555">
        <v>12.99</v>
      </c>
      <c r="U6555">
        <v>130</v>
      </c>
      <c r="V6555" t="s">
        <v>33</v>
      </c>
      <c r="W6555" s="2">
        <v>43592</v>
      </c>
      <c r="X6555" t="s">
        <v>39</v>
      </c>
      <c r="Y6555" t="s">
        <v>485</v>
      </c>
      <c r="Z6555" t="s">
        <v>47</v>
      </c>
    </row>
    <row r="6556" spans="1:26" x14ac:dyDescent="0.25">
      <c r="A6556">
        <v>4</v>
      </c>
      <c r="B6556" t="s">
        <v>25</v>
      </c>
      <c r="C6556">
        <v>3</v>
      </c>
      <c r="D6556" t="s">
        <v>11</v>
      </c>
      <c r="E6556" t="s">
        <v>906</v>
      </c>
      <c r="F6556" t="s">
        <v>13</v>
      </c>
      <c r="G6556" t="s">
        <v>1069</v>
      </c>
      <c r="H6556" s="1">
        <v>0.2</v>
      </c>
      <c r="I6556" s="2">
        <v>43673</v>
      </c>
      <c r="J6556" s="8">
        <f t="shared" si="102"/>
        <v>2019</v>
      </c>
      <c r="K6556" t="s">
        <v>2022</v>
      </c>
      <c r="L6556" t="s">
        <v>16</v>
      </c>
      <c r="M6556">
        <v>32216</v>
      </c>
      <c r="N6556">
        <v>560</v>
      </c>
      <c r="O6556" t="s">
        <v>8192</v>
      </c>
      <c r="P6556">
        <v>-2</v>
      </c>
      <c r="Q6556">
        <v>3</v>
      </c>
      <c r="R6556" t="s">
        <v>18</v>
      </c>
      <c r="T6556">
        <v>-2.2799999999999998</v>
      </c>
      <c r="U6556">
        <v>91</v>
      </c>
      <c r="V6556" t="s">
        <v>19</v>
      </c>
      <c r="W6556" s="2">
        <v>43677</v>
      </c>
      <c r="X6556" t="s">
        <v>20</v>
      </c>
      <c r="Y6556" t="s">
        <v>40</v>
      </c>
      <c r="Z6556" t="s">
        <v>47</v>
      </c>
    </row>
    <row r="6557" spans="1:26" x14ac:dyDescent="0.25">
      <c r="A6557">
        <v>2</v>
      </c>
      <c r="B6557" t="s">
        <v>43</v>
      </c>
      <c r="C6557">
        <v>3</v>
      </c>
      <c r="D6557" t="s">
        <v>26</v>
      </c>
      <c r="E6557" t="s">
        <v>572</v>
      </c>
      <c r="F6557" t="s">
        <v>13</v>
      </c>
      <c r="G6557" t="s">
        <v>1003</v>
      </c>
      <c r="H6557" s="1">
        <v>0</v>
      </c>
      <c r="I6557" s="2">
        <v>43755</v>
      </c>
      <c r="J6557" s="8">
        <f t="shared" si="102"/>
        <v>2019</v>
      </c>
      <c r="K6557" t="s">
        <v>3668</v>
      </c>
      <c r="L6557" t="s">
        <v>30</v>
      </c>
      <c r="M6557">
        <v>92037</v>
      </c>
      <c r="N6557">
        <v>541</v>
      </c>
      <c r="O6557" t="s">
        <v>2890</v>
      </c>
      <c r="P6557">
        <v>3</v>
      </c>
      <c r="Q6557">
        <v>4</v>
      </c>
      <c r="R6557" t="s">
        <v>32</v>
      </c>
      <c r="T6557">
        <v>2.77</v>
      </c>
      <c r="U6557">
        <v>11</v>
      </c>
      <c r="V6557" t="s">
        <v>19</v>
      </c>
      <c r="W6557" s="2">
        <v>43757</v>
      </c>
      <c r="X6557" t="s">
        <v>20</v>
      </c>
      <c r="Y6557" t="s">
        <v>34</v>
      </c>
      <c r="Z6557" t="s">
        <v>49</v>
      </c>
    </row>
    <row r="6558" spans="1:26" x14ac:dyDescent="0.25">
      <c r="A6558">
        <v>4</v>
      </c>
      <c r="B6558" t="s">
        <v>43</v>
      </c>
      <c r="C6558">
        <v>6</v>
      </c>
      <c r="D6558" t="s">
        <v>26</v>
      </c>
      <c r="E6558" t="s">
        <v>305</v>
      </c>
      <c r="F6558" t="s">
        <v>13</v>
      </c>
      <c r="G6558" t="s">
        <v>1857</v>
      </c>
      <c r="H6558" s="1">
        <v>0</v>
      </c>
      <c r="I6558" s="2">
        <v>43729</v>
      </c>
      <c r="J6558" s="8">
        <f t="shared" si="102"/>
        <v>2019</v>
      </c>
      <c r="K6558" t="s">
        <v>4261</v>
      </c>
      <c r="L6558" t="s">
        <v>16</v>
      </c>
      <c r="M6558">
        <v>31907</v>
      </c>
      <c r="N6558">
        <v>142</v>
      </c>
      <c r="O6558" t="s">
        <v>3643</v>
      </c>
      <c r="P6558">
        <v>24</v>
      </c>
      <c r="Q6558">
        <v>1</v>
      </c>
      <c r="R6558" t="s">
        <v>18</v>
      </c>
      <c r="T6558">
        <v>24.14</v>
      </c>
      <c r="U6558">
        <v>80</v>
      </c>
      <c r="V6558" t="s">
        <v>19</v>
      </c>
      <c r="W6558" s="2">
        <v>43733</v>
      </c>
      <c r="X6558" t="s">
        <v>39</v>
      </c>
      <c r="Y6558" t="s">
        <v>761</v>
      </c>
      <c r="Z6558" t="s">
        <v>56</v>
      </c>
    </row>
    <row r="6559" spans="1:26" x14ac:dyDescent="0.25">
      <c r="A6559">
        <v>4</v>
      </c>
      <c r="B6559" t="s">
        <v>43</v>
      </c>
      <c r="C6559">
        <v>6</v>
      </c>
      <c r="D6559" t="s">
        <v>26</v>
      </c>
      <c r="E6559" t="s">
        <v>171</v>
      </c>
      <c r="F6559" t="s">
        <v>13</v>
      </c>
      <c r="G6559" t="s">
        <v>5236</v>
      </c>
      <c r="H6559" s="1">
        <v>0</v>
      </c>
      <c r="I6559" s="2">
        <v>43797</v>
      </c>
      <c r="J6559" s="8">
        <f t="shared" si="102"/>
        <v>2019</v>
      </c>
      <c r="K6559" t="s">
        <v>6322</v>
      </c>
      <c r="L6559" t="s">
        <v>102</v>
      </c>
      <c r="M6559">
        <v>10035</v>
      </c>
      <c r="N6559">
        <v>343</v>
      </c>
      <c r="O6559" t="s">
        <v>3226</v>
      </c>
      <c r="P6559">
        <v>36</v>
      </c>
      <c r="Q6559">
        <v>2</v>
      </c>
      <c r="R6559" t="s">
        <v>104</v>
      </c>
      <c r="T6559">
        <v>35.979999999999997</v>
      </c>
      <c r="U6559">
        <v>80</v>
      </c>
      <c r="V6559" t="s">
        <v>33</v>
      </c>
      <c r="W6559" s="2">
        <v>43801</v>
      </c>
      <c r="X6559" t="s">
        <v>39</v>
      </c>
      <c r="Y6559" t="s">
        <v>175</v>
      </c>
      <c r="Z6559" t="s">
        <v>119</v>
      </c>
    </row>
    <row r="6560" spans="1:26" x14ac:dyDescent="0.25">
      <c r="A6560">
        <v>4</v>
      </c>
      <c r="B6560" t="s">
        <v>43</v>
      </c>
      <c r="C6560">
        <v>6</v>
      </c>
      <c r="D6560" t="s">
        <v>50</v>
      </c>
      <c r="E6560" t="s">
        <v>171</v>
      </c>
      <c r="F6560" t="s">
        <v>13</v>
      </c>
      <c r="G6560" t="s">
        <v>5236</v>
      </c>
      <c r="H6560" s="1">
        <v>0</v>
      </c>
      <c r="I6560" s="2">
        <v>43797</v>
      </c>
      <c r="J6560" s="8">
        <f t="shared" si="102"/>
        <v>2019</v>
      </c>
      <c r="K6560" t="s">
        <v>6322</v>
      </c>
      <c r="L6560" t="s">
        <v>102</v>
      </c>
      <c r="M6560">
        <v>10035</v>
      </c>
      <c r="N6560">
        <v>775</v>
      </c>
      <c r="O6560" t="s">
        <v>5050</v>
      </c>
      <c r="P6560">
        <v>495</v>
      </c>
      <c r="Q6560">
        <v>11</v>
      </c>
      <c r="R6560" t="s">
        <v>104</v>
      </c>
      <c r="T6560">
        <v>494.97</v>
      </c>
      <c r="U6560">
        <v>1980</v>
      </c>
      <c r="V6560" t="s">
        <v>33</v>
      </c>
      <c r="W6560" s="2">
        <v>43801</v>
      </c>
      <c r="X6560" t="s">
        <v>39</v>
      </c>
      <c r="Y6560" t="s">
        <v>175</v>
      </c>
      <c r="Z6560" t="s">
        <v>52</v>
      </c>
    </row>
    <row r="6561" spans="1:26" x14ac:dyDescent="0.25">
      <c r="A6561">
        <v>6</v>
      </c>
      <c r="B6561" t="s">
        <v>10</v>
      </c>
      <c r="C6561">
        <v>6</v>
      </c>
      <c r="D6561" t="s">
        <v>11</v>
      </c>
      <c r="E6561" t="s">
        <v>88</v>
      </c>
      <c r="F6561" t="s">
        <v>13</v>
      </c>
      <c r="G6561" t="s">
        <v>2394</v>
      </c>
      <c r="H6561" s="1">
        <v>0.2</v>
      </c>
      <c r="I6561" s="2">
        <v>43768</v>
      </c>
      <c r="J6561" s="8">
        <f t="shared" si="102"/>
        <v>2019</v>
      </c>
      <c r="K6561" t="s">
        <v>7856</v>
      </c>
      <c r="L6561" t="s">
        <v>30</v>
      </c>
      <c r="M6561">
        <v>94122</v>
      </c>
      <c r="N6561">
        <v>762</v>
      </c>
      <c r="O6561" t="s">
        <v>170</v>
      </c>
      <c r="P6561">
        <v>-1</v>
      </c>
      <c r="Q6561">
        <v>1</v>
      </c>
      <c r="R6561" t="s">
        <v>32</v>
      </c>
      <c r="S6561" t="s">
        <v>92</v>
      </c>
      <c r="T6561">
        <v>-0.9</v>
      </c>
      <c r="U6561">
        <v>72</v>
      </c>
      <c r="V6561" t="s">
        <v>19</v>
      </c>
      <c r="W6561" s="2">
        <v>43774</v>
      </c>
      <c r="X6561" t="s">
        <v>39</v>
      </c>
      <c r="Y6561" t="s">
        <v>34</v>
      </c>
      <c r="Z6561" t="s">
        <v>24</v>
      </c>
    </row>
    <row r="6562" spans="1:26" x14ac:dyDescent="0.25">
      <c r="A6562">
        <v>6</v>
      </c>
      <c r="B6562" t="s">
        <v>10</v>
      </c>
      <c r="C6562">
        <v>6</v>
      </c>
      <c r="D6562" t="s">
        <v>26</v>
      </c>
      <c r="E6562" t="s">
        <v>88</v>
      </c>
      <c r="F6562" t="s">
        <v>13</v>
      </c>
      <c r="G6562" t="s">
        <v>2394</v>
      </c>
      <c r="H6562" s="1">
        <v>0</v>
      </c>
      <c r="I6562" s="2">
        <v>43768</v>
      </c>
      <c r="J6562" s="8">
        <f t="shared" si="102"/>
        <v>2019</v>
      </c>
      <c r="K6562" t="s">
        <v>7856</v>
      </c>
      <c r="L6562" t="s">
        <v>30</v>
      </c>
      <c r="M6562">
        <v>94122</v>
      </c>
      <c r="N6562">
        <v>1621</v>
      </c>
      <c r="O6562" t="s">
        <v>8256</v>
      </c>
      <c r="P6562">
        <v>4</v>
      </c>
      <c r="Q6562">
        <v>2</v>
      </c>
      <c r="R6562" t="s">
        <v>32</v>
      </c>
      <c r="S6562" t="s">
        <v>92</v>
      </c>
      <c r="T6562">
        <v>3.71</v>
      </c>
      <c r="U6562">
        <v>7</v>
      </c>
      <c r="V6562" t="s">
        <v>19</v>
      </c>
      <c r="W6562" s="2">
        <v>43774</v>
      </c>
      <c r="X6562" t="s">
        <v>39</v>
      </c>
      <c r="Y6562" t="s">
        <v>34</v>
      </c>
      <c r="Z6562" t="s">
        <v>64</v>
      </c>
    </row>
    <row r="6563" spans="1:26" x14ac:dyDescent="0.25">
      <c r="A6563">
        <v>6</v>
      </c>
      <c r="B6563" t="s">
        <v>10</v>
      </c>
      <c r="C6563">
        <v>6</v>
      </c>
      <c r="D6563" t="s">
        <v>26</v>
      </c>
      <c r="E6563" t="s">
        <v>88</v>
      </c>
      <c r="F6563" t="s">
        <v>13</v>
      </c>
      <c r="G6563" t="s">
        <v>2394</v>
      </c>
      <c r="H6563" s="1">
        <v>0</v>
      </c>
      <c r="I6563" s="2">
        <v>43768</v>
      </c>
      <c r="J6563" s="8">
        <f t="shared" si="102"/>
        <v>2019</v>
      </c>
      <c r="K6563" t="s">
        <v>7856</v>
      </c>
      <c r="L6563" t="s">
        <v>30</v>
      </c>
      <c r="M6563">
        <v>94122</v>
      </c>
      <c r="N6563">
        <v>29</v>
      </c>
      <c r="O6563" t="s">
        <v>473</v>
      </c>
      <c r="P6563">
        <v>7</v>
      </c>
      <c r="Q6563">
        <v>5</v>
      </c>
      <c r="R6563" t="s">
        <v>32</v>
      </c>
      <c r="S6563" t="s">
        <v>92</v>
      </c>
      <c r="T6563">
        <v>6.57</v>
      </c>
      <c r="U6563">
        <v>20</v>
      </c>
      <c r="V6563" t="s">
        <v>19</v>
      </c>
      <c r="W6563" s="2">
        <v>43774</v>
      </c>
      <c r="X6563" t="s">
        <v>39</v>
      </c>
      <c r="Y6563" t="s">
        <v>34</v>
      </c>
      <c r="Z6563" t="s">
        <v>49</v>
      </c>
    </row>
    <row r="6564" spans="1:26" x14ac:dyDescent="0.25">
      <c r="A6564">
        <v>6</v>
      </c>
      <c r="B6564" t="s">
        <v>10</v>
      </c>
      <c r="C6564">
        <v>6</v>
      </c>
      <c r="D6564" t="s">
        <v>26</v>
      </c>
      <c r="E6564" t="s">
        <v>88</v>
      </c>
      <c r="F6564" t="s">
        <v>13</v>
      </c>
      <c r="G6564" t="s">
        <v>2394</v>
      </c>
      <c r="H6564" s="1">
        <v>0</v>
      </c>
      <c r="I6564" s="2">
        <v>43768</v>
      </c>
      <c r="J6564" s="8">
        <f t="shared" si="102"/>
        <v>2019</v>
      </c>
      <c r="K6564" t="s">
        <v>7856</v>
      </c>
      <c r="L6564" t="s">
        <v>30</v>
      </c>
      <c r="M6564">
        <v>94122</v>
      </c>
      <c r="N6564">
        <v>211</v>
      </c>
      <c r="O6564" t="s">
        <v>7924</v>
      </c>
      <c r="P6564">
        <v>21</v>
      </c>
      <c r="Q6564">
        <v>6</v>
      </c>
      <c r="R6564" t="s">
        <v>32</v>
      </c>
      <c r="S6564" t="s">
        <v>92</v>
      </c>
      <c r="T6564">
        <v>20.61</v>
      </c>
      <c r="U6564">
        <v>44</v>
      </c>
      <c r="V6564" t="s">
        <v>19</v>
      </c>
      <c r="W6564" s="2">
        <v>43774</v>
      </c>
      <c r="X6564" t="s">
        <v>39</v>
      </c>
      <c r="Y6564" t="s">
        <v>34</v>
      </c>
      <c r="Z6564" t="s">
        <v>35</v>
      </c>
    </row>
    <row r="6565" spans="1:26" x14ac:dyDescent="0.25">
      <c r="A6565">
        <v>6</v>
      </c>
      <c r="B6565" t="s">
        <v>10</v>
      </c>
      <c r="C6565">
        <v>6</v>
      </c>
      <c r="D6565" t="s">
        <v>26</v>
      </c>
      <c r="E6565" t="s">
        <v>88</v>
      </c>
      <c r="F6565" t="s">
        <v>13</v>
      </c>
      <c r="G6565" t="s">
        <v>2394</v>
      </c>
      <c r="H6565" s="1">
        <v>0</v>
      </c>
      <c r="I6565" s="2">
        <v>43768</v>
      </c>
      <c r="J6565" s="8">
        <f t="shared" si="102"/>
        <v>2019</v>
      </c>
      <c r="K6565" t="s">
        <v>7856</v>
      </c>
      <c r="L6565" t="s">
        <v>30</v>
      </c>
      <c r="M6565">
        <v>94122</v>
      </c>
      <c r="N6565">
        <v>40</v>
      </c>
      <c r="O6565" t="s">
        <v>439</v>
      </c>
      <c r="P6565">
        <v>511</v>
      </c>
      <c r="Q6565">
        <v>14</v>
      </c>
      <c r="R6565" t="s">
        <v>32</v>
      </c>
      <c r="S6565" t="s">
        <v>92</v>
      </c>
      <c r="T6565">
        <v>510.64</v>
      </c>
      <c r="U6565">
        <v>1702</v>
      </c>
      <c r="V6565" t="s">
        <v>19</v>
      </c>
      <c r="W6565" s="2">
        <v>43774</v>
      </c>
      <c r="X6565" t="s">
        <v>39</v>
      </c>
      <c r="Y6565" t="s">
        <v>34</v>
      </c>
      <c r="Z6565" t="s">
        <v>56</v>
      </c>
    </row>
    <row r="6566" spans="1:26" x14ac:dyDescent="0.25">
      <c r="A6566">
        <v>6</v>
      </c>
      <c r="B6566" t="s">
        <v>10</v>
      </c>
      <c r="C6566">
        <v>6</v>
      </c>
      <c r="D6566" t="s">
        <v>50</v>
      </c>
      <c r="E6566" t="s">
        <v>88</v>
      </c>
      <c r="F6566" t="s">
        <v>13</v>
      </c>
      <c r="G6566" t="s">
        <v>2394</v>
      </c>
      <c r="H6566" s="1">
        <v>0.2</v>
      </c>
      <c r="I6566" s="2">
        <v>43768</v>
      </c>
      <c r="J6566" s="8">
        <f t="shared" si="102"/>
        <v>2019</v>
      </c>
      <c r="K6566" t="s">
        <v>7856</v>
      </c>
      <c r="L6566" t="s">
        <v>30</v>
      </c>
      <c r="M6566">
        <v>94122</v>
      </c>
      <c r="N6566">
        <v>733</v>
      </c>
      <c r="O6566" t="s">
        <v>4707</v>
      </c>
      <c r="P6566">
        <v>17</v>
      </c>
      <c r="Q6566">
        <v>2</v>
      </c>
      <c r="R6566" t="s">
        <v>32</v>
      </c>
      <c r="S6566" t="s">
        <v>92</v>
      </c>
      <c r="T6566">
        <v>16.7</v>
      </c>
      <c r="U6566">
        <v>148</v>
      </c>
      <c r="V6566" t="s">
        <v>19</v>
      </c>
      <c r="W6566" s="2">
        <v>43774</v>
      </c>
      <c r="X6566" t="s">
        <v>39</v>
      </c>
      <c r="Y6566" t="s">
        <v>34</v>
      </c>
      <c r="Z6566" t="s">
        <v>52</v>
      </c>
    </row>
    <row r="6567" spans="1:26" x14ac:dyDescent="0.25">
      <c r="A6567">
        <v>4</v>
      </c>
      <c r="B6567" t="s">
        <v>25</v>
      </c>
      <c r="C6567">
        <v>3</v>
      </c>
      <c r="D6567" t="s">
        <v>50</v>
      </c>
      <c r="E6567" t="s">
        <v>2613</v>
      </c>
      <c r="F6567" t="s">
        <v>13</v>
      </c>
      <c r="G6567" t="s">
        <v>2007</v>
      </c>
      <c r="H6567" s="1">
        <v>0</v>
      </c>
      <c r="I6567" s="2">
        <v>43782</v>
      </c>
      <c r="J6567" s="8">
        <f t="shared" si="102"/>
        <v>2019</v>
      </c>
      <c r="K6567" t="s">
        <v>4926</v>
      </c>
      <c r="L6567" t="s">
        <v>30</v>
      </c>
      <c r="M6567">
        <v>93030</v>
      </c>
      <c r="N6567">
        <v>957</v>
      </c>
      <c r="O6567" t="s">
        <v>4791</v>
      </c>
      <c r="P6567">
        <v>29</v>
      </c>
      <c r="Q6567">
        <v>5</v>
      </c>
      <c r="R6567" t="s">
        <v>32</v>
      </c>
      <c r="T6567">
        <v>29.03</v>
      </c>
      <c r="U6567">
        <v>83</v>
      </c>
      <c r="V6567" t="s">
        <v>19</v>
      </c>
      <c r="W6567" s="2">
        <v>43786</v>
      </c>
      <c r="X6567" t="s">
        <v>20</v>
      </c>
      <c r="Y6567" t="s">
        <v>34</v>
      </c>
      <c r="Z6567" t="s">
        <v>113</v>
      </c>
    </row>
    <row r="6568" spans="1:26" x14ac:dyDescent="0.25">
      <c r="A6568">
        <v>7</v>
      </c>
      <c r="B6568" t="s">
        <v>25</v>
      </c>
      <c r="C6568">
        <v>6</v>
      </c>
      <c r="D6568" t="s">
        <v>11</v>
      </c>
      <c r="E6568" t="s">
        <v>1530</v>
      </c>
      <c r="F6568" t="s">
        <v>13</v>
      </c>
      <c r="G6568" t="s">
        <v>7080</v>
      </c>
      <c r="H6568" s="1">
        <v>0.1</v>
      </c>
      <c r="I6568" s="2">
        <v>43643</v>
      </c>
      <c r="J6568" s="8">
        <f t="shared" si="102"/>
        <v>2019</v>
      </c>
      <c r="K6568" t="s">
        <v>7081</v>
      </c>
      <c r="L6568" t="s">
        <v>102</v>
      </c>
      <c r="M6568">
        <v>13601</v>
      </c>
      <c r="N6568">
        <v>1457</v>
      </c>
      <c r="O6568" t="s">
        <v>1096</v>
      </c>
      <c r="P6568">
        <v>32</v>
      </c>
      <c r="Q6568">
        <v>3</v>
      </c>
      <c r="R6568" t="s">
        <v>104</v>
      </c>
      <c r="T6568">
        <v>31.94</v>
      </c>
      <c r="U6568">
        <v>192</v>
      </c>
      <c r="V6568" t="s">
        <v>76</v>
      </c>
      <c r="W6568" s="2">
        <v>43650</v>
      </c>
      <c r="X6568" t="s">
        <v>39</v>
      </c>
      <c r="Y6568" t="s">
        <v>175</v>
      </c>
      <c r="Z6568" t="s">
        <v>24</v>
      </c>
    </row>
    <row r="6569" spans="1:26" x14ac:dyDescent="0.25">
      <c r="A6569">
        <v>3</v>
      </c>
      <c r="B6569" t="s">
        <v>25</v>
      </c>
      <c r="C6569">
        <v>1</v>
      </c>
      <c r="D6569" t="s">
        <v>26</v>
      </c>
      <c r="E6569" t="s">
        <v>1547</v>
      </c>
      <c r="F6569" t="s">
        <v>13</v>
      </c>
      <c r="G6569" t="s">
        <v>1929</v>
      </c>
      <c r="H6569" s="1">
        <v>0</v>
      </c>
      <c r="I6569" s="2">
        <v>43506</v>
      </c>
      <c r="J6569" s="8">
        <f t="shared" si="102"/>
        <v>2019</v>
      </c>
      <c r="K6569" t="s">
        <v>2909</v>
      </c>
      <c r="L6569" t="s">
        <v>102</v>
      </c>
      <c r="M6569">
        <v>20735</v>
      </c>
      <c r="N6569">
        <v>881</v>
      </c>
      <c r="O6569" t="s">
        <v>2910</v>
      </c>
      <c r="P6569">
        <v>11</v>
      </c>
      <c r="Q6569">
        <v>4</v>
      </c>
      <c r="R6569" t="s">
        <v>104</v>
      </c>
      <c r="T6569">
        <v>11.33</v>
      </c>
      <c r="U6569">
        <v>23</v>
      </c>
      <c r="V6569" t="s">
        <v>19</v>
      </c>
      <c r="W6569" s="2">
        <v>43509</v>
      </c>
      <c r="X6569" t="s">
        <v>130</v>
      </c>
      <c r="Y6569" t="s">
        <v>1549</v>
      </c>
      <c r="Z6569" t="s">
        <v>64</v>
      </c>
    </row>
    <row r="6570" spans="1:26" x14ac:dyDescent="0.25">
      <c r="A6570">
        <v>3</v>
      </c>
      <c r="B6570" t="s">
        <v>25</v>
      </c>
      <c r="C6570">
        <v>1</v>
      </c>
      <c r="D6570" t="s">
        <v>26</v>
      </c>
      <c r="E6570" t="s">
        <v>876</v>
      </c>
      <c r="F6570" t="s">
        <v>13</v>
      </c>
      <c r="G6570" t="s">
        <v>860</v>
      </c>
      <c r="H6570" s="1">
        <v>0</v>
      </c>
      <c r="I6570" s="2">
        <v>43611</v>
      </c>
      <c r="J6570" s="8">
        <f t="shared" si="102"/>
        <v>2019</v>
      </c>
      <c r="K6570" t="s">
        <v>5918</v>
      </c>
      <c r="L6570" t="s">
        <v>16</v>
      </c>
      <c r="M6570">
        <v>40214</v>
      </c>
      <c r="N6570">
        <v>1051</v>
      </c>
      <c r="O6570" t="s">
        <v>1166</v>
      </c>
      <c r="P6570">
        <v>1</v>
      </c>
      <c r="Q6570">
        <v>2</v>
      </c>
      <c r="R6570" t="s">
        <v>18</v>
      </c>
      <c r="T6570">
        <v>0.77</v>
      </c>
      <c r="U6570">
        <v>26</v>
      </c>
      <c r="V6570" t="s">
        <v>33</v>
      </c>
      <c r="W6570" s="2">
        <v>43614</v>
      </c>
      <c r="X6570" t="s">
        <v>130</v>
      </c>
      <c r="Y6570" t="s">
        <v>21</v>
      </c>
      <c r="Z6570" t="s">
        <v>356</v>
      </c>
    </row>
    <row r="6571" spans="1:26" x14ac:dyDescent="0.25">
      <c r="A6571">
        <v>3</v>
      </c>
      <c r="B6571" t="s">
        <v>25</v>
      </c>
      <c r="C6571">
        <v>1</v>
      </c>
      <c r="D6571" t="s">
        <v>26</v>
      </c>
      <c r="E6571" t="s">
        <v>876</v>
      </c>
      <c r="F6571" t="s">
        <v>13</v>
      </c>
      <c r="G6571" t="s">
        <v>860</v>
      </c>
      <c r="H6571" s="1">
        <v>0</v>
      </c>
      <c r="I6571" s="2">
        <v>43611</v>
      </c>
      <c r="J6571" s="8">
        <f t="shared" si="102"/>
        <v>2019</v>
      </c>
      <c r="K6571" t="s">
        <v>5918</v>
      </c>
      <c r="L6571" t="s">
        <v>16</v>
      </c>
      <c r="M6571">
        <v>40214</v>
      </c>
      <c r="N6571">
        <v>294</v>
      </c>
      <c r="O6571" t="s">
        <v>5919</v>
      </c>
      <c r="P6571">
        <v>63</v>
      </c>
      <c r="Q6571">
        <v>3</v>
      </c>
      <c r="R6571" t="s">
        <v>18</v>
      </c>
      <c r="T6571">
        <v>62.53</v>
      </c>
      <c r="U6571">
        <v>208</v>
      </c>
      <c r="V6571" t="s">
        <v>33</v>
      </c>
      <c r="W6571" s="2">
        <v>43614</v>
      </c>
      <c r="X6571" t="s">
        <v>130</v>
      </c>
      <c r="Y6571" t="s">
        <v>21</v>
      </c>
      <c r="Z6571" t="s">
        <v>56</v>
      </c>
    </row>
    <row r="6572" spans="1:26" x14ac:dyDescent="0.25">
      <c r="A6572">
        <v>3</v>
      </c>
      <c r="B6572" t="s">
        <v>25</v>
      </c>
      <c r="C6572">
        <v>1</v>
      </c>
      <c r="D6572" t="s">
        <v>26</v>
      </c>
      <c r="E6572" t="s">
        <v>88</v>
      </c>
      <c r="F6572" t="s">
        <v>13</v>
      </c>
      <c r="G6572" t="s">
        <v>1792</v>
      </c>
      <c r="H6572" s="1">
        <v>0</v>
      </c>
      <c r="I6572" s="2">
        <v>43793</v>
      </c>
      <c r="J6572" s="8">
        <f t="shared" si="102"/>
        <v>2019</v>
      </c>
      <c r="K6572" t="s">
        <v>3117</v>
      </c>
      <c r="L6572" t="s">
        <v>30</v>
      </c>
      <c r="M6572">
        <v>94110</v>
      </c>
      <c r="N6572">
        <v>325</v>
      </c>
      <c r="O6572" t="s">
        <v>3118</v>
      </c>
      <c r="P6572">
        <v>10</v>
      </c>
      <c r="Q6572">
        <v>4</v>
      </c>
      <c r="R6572" t="s">
        <v>32</v>
      </c>
      <c r="T6572">
        <v>9.99</v>
      </c>
      <c r="U6572">
        <v>28</v>
      </c>
      <c r="V6572" t="s">
        <v>19</v>
      </c>
      <c r="W6572" s="2">
        <v>43796</v>
      </c>
      <c r="X6572" t="s">
        <v>130</v>
      </c>
      <c r="Y6572" t="s">
        <v>34</v>
      </c>
      <c r="Z6572" t="s">
        <v>49</v>
      </c>
    </row>
    <row r="6573" spans="1:26" x14ac:dyDescent="0.25">
      <c r="A6573">
        <v>7</v>
      </c>
      <c r="B6573" t="s">
        <v>25</v>
      </c>
      <c r="C6573">
        <v>6</v>
      </c>
      <c r="D6573" t="s">
        <v>26</v>
      </c>
      <c r="E6573" t="s">
        <v>88</v>
      </c>
      <c r="F6573" t="s">
        <v>13</v>
      </c>
      <c r="G6573" t="s">
        <v>494</v>
      </c>
      <c r="H6573" s="1">
        <v>0</v>
      </c>
      <c r="I6573" s="2">
        <v>43731</v>
      </c>
      <c r="J6573" s="8">
        <f t="shared" si="102"/>
        <v>2019</v>
      </c>
      <c r="K6573" t="s">
        <v>4459</v>
      </c>
      <c r="L6573" t="s">
        <v>30</v>
      </c>
      <c r="M6573">
        <v>94122</v>
      </c>
      <c r="N6573">
        <v>142</v>
      </c>
      <c r="O6573" t="s">
        <v>3643</v>
      </c>
      <c r="P6573">
        <v>48</v>
      </c>
      <c r="Q6573">
        <v>2</v>
      </c>
      <c r="R6573" t="s">
        <v>32</v>
      </c>
      <c r="T6573">
        <v>48.29</v>
      </c>
      <c r="U6573">
        <v>161</v>
      </c>
      <c r="V6573" t="s">
        <v>19</v>
      </c>
      <c r="W6573" s="2">
        <v>43738</v>
      </c>
      <c r="X6573" t="s">
        <v>39</v>
      </c>
      <c r="Y6573" t="s">
        <v>34</v>
      </c>
      <c r="Z6573" t="s">
        <v>56</v>
      </c>
    </row>
    <row r="6574" spans="1:26" x14ac:dyDescent="0.25">
      <c r="A6574">
        <v>7</v>
      </c>
      <c r="B6574" t="s">
        <v>25</v>
      </c>
      <c r="C6574">
        <v>6</v>
      </c>
      <c r="D6574" t="s">
        <v>26</v>
      </c>
      <c r="E6574" t="s">
        <v>88</v>
      </c>
      <c r="F6574" t="s">
        <v>13</v>
      </c>
      <c r="G6574" t="s">
        <v>494</v>
      </c>
      <c r="H6574" s="1">
        <v>0.2</v>
      </c>
      <c r="I6574" s="2">
        <v>43731</v>
      </c>
      <c r="J6574" s="8">
        <f t="shared" si="102"/>
        <v>2019</v>
      </c>
      <c r="K6574" t="s">
        <v>4459</v>
      </c>
      <c r="L6574" t="s">
        <v>30</v>
      </c>
      <c r="M6574">
        <v>94122</v>
      </c>
      <c r="N6574">
        <v>60</v>
      </c>
      <c r="O6574" t="s">
        <v>8230</v>
      </c>
      <c r="P6574">
        <v>9</v>
      </c>
      <c r="Q6574">
        <v>6</v>
      </c>
      <c r="R6574" t="s">
        <v>32</v>
      </c>
      <c r="T6574">
        <v>9.0399999999999991</v>
      </c>
      <c r="U6574">
        <v>26</v>
      </c>
      <c r="V6574" t="s">
        <v>19</v>
      </c>
      <c r="W6574" s="2">
        <v>43738</v>
      </c>
      <c r="X6574" t="s">
        <v>39</v>
      </c>
      <c r="Y6574" t="s">
        <v>34</v>
      </c>
      <c r="Z6574" t="s">
        <v>54</v>
      </c>
    </row>
    <row r="6575" spans="1:26" x14ac:dyDescent="0.25">
      <c r="A6575">
        <v>2</v>
      </c>
      <c r="B6575" t="s">
        <v>43</v>
      </c>
      <c r="C6575">
        <v>3</v>
      </c>
      <c r="D6575" t="s">
        <v>11</v>
      </c>
      <c r="E6575" t="s">
        <v>2069</v>
      </c>
      <c r="F6575" t="s">
        <v>13</v>
      </c>
      <c r="G6575" t="s">
        <v>1155</v>
      </c>
      <c r="H6575" s="1">
        <v>0</v>
      </c>
      <c r="I6575" s="2">
        <v>43770</v>
      </c>
      <c r="J6575" s="8">
        <f t="shared" si="102"/>
        <v>2019</v>
      </c>
      <c r="K6575" t="s">
        <v>2070</v>
      </c>
      <c r="L6575" t="s">
        <v>30</v>
      </c>
      <c r="M6575">
        <v>98226</v>
      </c>
      <c r="N6575">
        <v>830</v>
      </c>
      <c r="O6575" t="s">
        <v>2071</v>
      </c>
      <c r="P6575">
        <v>240</v>
      </c>
      <c r="Q6575">
        <v>9</v>
      </c>
      <c r="R6575" t="s">
        <v>32</v>
      </c>
      <c r="T6575">
        <v>239.91</v>
      </c>
      <c r="U6575">
        <v>2666</v>
      </c>
      <c r="V6575" t="s">
        <v>19</v>
      </c>
      <c r="W6575" s="2">
        <v>43772</v>
      </c>
      <c r="X6575" t="s">
        <v>20</v>
      </c>
      <c r="Y6575" t="s">
        <v>69</v>
      </c>
      <c r="Z6575" t="s">
        <v>41</v>
      </c>
    </row>
    <row r="6576" spans="1:26" x14ac:dyDescent="0.25">
      <c r="A6576">
        <v>2</v>
      </c>
      <c r="B6576" t="s">
        <v>43</v>
      </c>
      <c r="C6576">
        <v>3</v>
      </c>
      <c r="D6576" t="s">
        <v>26</v>
      </c>
      <c r="E6576" t="s">
        <v>2069</v>
      </c>
      <c r="F6576" t="s">
        <v>13</v>
      </c>
      <c r="G6576" t="s">
        <v>1155</v>
      </c>
      <c r="H6576" s="1">
        <v>0.2</v>
      </c>
      <c r="I6576" s="2">
        <v>43770</v>
      </c>
      <c r="J6576" s="8">
        <f t="shared" si="102"/>
        <v>2019</v>
      </c>
      <c r="K6576" t="s">
        <v>2070</v>
      </c>
      <c r="L6576" t="s">
        <v>30</v>
      </c>
      <c r="M6576">
        <v>98226</v>
      </c>
      <c r="N6576">
        <v>709</v>
      </c>
      <c r="O6576" t="s">
        <v>1404</v>
      </c>
      <c r="P6576">
        <v>8</v>
      </c>
      <c r="Q6576">
        <v>5</v>
      </c>
      <c r="R6576" t="s">
        <v>32</v>
      </c>
      <c r="T6576">
        <v>7.85</v>
      </c>
      <c r="U6576">
        <v>25</v>
      </c>
      <c r="V6576" t="s">
        <v>19</v>
      </c>
      <c r="W6576" s="2">
        <v>43772</v>
      </c>
      <c r="X6576" t="s">
        <v>20</v>
      </c>
      <c r="Y6576" t="s">
        <v>69</v>
      </c>
      <c r="Z6576" t="s">
        <v>54</v>
      </c>
    </row>
    <row r="6577" spans="1:26" x14ac:dyDescent="0.25">
      <c r="A6577">
        <v>6</v>
      </c>
      <c r="B6577" t="s">
        <v>10</v>
      </c>
      <c r="C6577">
        <v>6</v>
      </c>
      <c r="D6577" t="s">
        <v>50</v>
      </c>
      <c r="E6577" t="s">
        <v>171</v>
      </c>
      <c r="F6577" t="s">
        <v>13</v>
      </c>
      <c r="G6577" t="s">
        <v>5794</v>
      </c>
      <c r="H6577" s="1">
        <v>0</v>
      </c>
      <c r="I6577" s="2">
        <v>43740</v>
      </c>
      <c r="J6577" s="8">
        <f t="shared" si="102"/>
        <v>2019</v>
      </c>
      <c r="K6577" t="s">
        <v>6752</v>
      </c>
      <c r="L6577" t="s">
        <v>102</v>
      </c>
      <c r="M6577">
        <v>10035</v>
      </c>
      <c r="N6577">
        <v>1272</v>
      </c>
      <c r="O6577" t="s">
        <v>6735</v>
      </c>
      <c r="P6577">
        <v>17</v>
      </c>
      <c r="Q6577">
        <v>1</v>
      </c>
      <c r="R6577" t="s">
        <v>104</v>
      </c>
      <c r="T6577">
        <v>17.16</v>
      </c>
      <c r="U6577">
        <v>66</v>
      </c>
      <c r="V6577" t="s">
        <v>33</v>
      </c>
      <c r="W6577" s="2">
        <v>43746</v>
      </c>
      <c r="X6577" t="s">
        <v>39</v>
      </c>
      <c r="Y6577" t="s">
        <v>175</v>
      </c>
      <c r="Z6577" t="s">
        <v>52</v>
      </c>
    </row>
    <row r="6578" spans="1:26" x14ac:dyDescent="0.25">
      <c r="A6578">
        <v>4</v>
      </c>
      <c r="B6578" t="s">
        <v>43</v>
      </c>
      <c r="C6578">
        <v>6</v>
      </c>
      <c r="D6578" t="s">
        <v>11</v>
      </c>
      <c r="E6578" t="s">
        <v>7173</v>
      </c>
      <c r="F6578" t="s">
        <v>13</v>
      </c>
      <c r="G6578" t="s">
        <v>6928</v>
      </c>
      <c r="H6578" s="1">
        <v>0.15</v>
      </c>
      <c r="I6578" s="2">
        <v>43506</v>
      </c>
      <c r="J6578" s="8">
        <f t="shared" si="102"/>
        <v>2019</v>
      </c>
      <c r="K6578" t="s">
        <v>7174</v>
      </c>
      <c r="L6578" t="s">
        <v>30</v>
      </c>
      <c r="M6578">
        <v>92677</v>
      </c>
      <c r="N6578">
        <v>379</v>
      </c>
      <c r="O6578" t="s">
        <v>1328</v>
      </c>
      <c r="P6578">
        <v>17</v>
      </c>
      <c r="Q6578">
        <v>2</v>
      </c>
      <c r="R6578" t="s">
        <v>32</v>
      </c>
      <c r="T6578">
        <v>16.8</v>
      </c>
      <c r="U6578">
        <v>204</v>
      </c>
      <c r="V6578" t="s">
        <v>76</v>
      </c>
      <c r="W6578" s="2">
        <v>43510</v>
      </c>
      <c r="X6578" t="s">
        <v>39</v>
      </c>
      <c r="Y6578" t="s">
        <v>34</v>
      </c>
      <c r="Z6578" t="s">
        <v>22</v>
      </c>
    </row>
    <row r="6579" spans="1:26" x14ac:dyDescent="0.25">
      <c r="A6579">
        <v>0</v>
      </c>
      <c r="B6579" t="s">
        <v>10</v>
      </c>
      <c r="C6579">
        <v>0</v>
      </c>
      <c r="D6579" t="s">
        <v>26</v>
      </c>
      <c r="E6579" t="s">
        <v>2240</v>
      </c>
      <c r="F6579" t="s">
        <v>13</v>
      </c>
      <c r="G6579" t="s">
        <v>1363</v>
      </c>
      <c r="H6579" s="1">
        <v>0.8</v>
      </c>
      <c r="I6579" s="2">
        <v>43526</v>
      </c>
      <c r="J6579" s="8">
        <f t="shared" si="102"/>
        <v>2019</v>
      </c>
      <c r="K6579" t="s">
        <v>5985</v>
      </c>
      <c r="L6579" t="s">
        <v>73</v>
      </c>
      <c r="M6579">
        <v>76706</v>
      </c>
      <c r="N6579">
        <v>67</v>
      </c>
      <c r="O6579" t="s">
        <v>2990</v>
      </c>
      <c r="P6579">
        <v>-1</v>
      </c>
      <c r="Q6579">
        <v>1</v>
      </c>
      <c r="R6579" t="s">
        <v>75</v>
      </c>
      <c r="T6579">
        <v>-0.95</v>
      </c>
      <c r="U6579">
        <v>1</v>
      </c>
      <c r="V6579" t="s">
        <v>33</v>
      </c>
      <c r="W6579" s="2">
        <v>43526</v>
      </c>
      <c r="X6579" t="s">
        <v>773</v>
      </c>
      <c r="Y6579" t="s">
        <v>77</v>
      </c>
      <c r="Z6579" t="s">
        <v>54</v>
      </c>
    </row>
    <row r="6580" spans="1:26" x14ac:dyDescent="0.25">
      <c r="A6580">
        <v>2</v>
      </c>
      <c r="B6580" t="s">
        <v>43</v>
      </c>
      <c r="C6580">
        <v>3</v>
      </c>
      <c r="D6580" t="s">
        <v>11</v>
      </c>
      <c r="E6580" t="s">
        <v>192</v>
      </c>
      <c r="F6580" t="s">
        <v>13</v>
      </c>
      <c r="G6580" t="s">
        <v>334</v>
      </c>
      <c r="H6580" s="1">
        <v>0.6</v>
      </c>
      <c r="I6580" s="2">
        <v>43628</v>
      </c>
      <c r="J6580" s="8">
        <f t="shared" si="102"/>
        <v>2019</v>
      </c>
      <c r="K6580" t="s">
        <v>1879</v>
      </c>
      <c r="L6580" t="s">
        <v>73</v>
      </c>
      <c r="M6580">
        <v>60610</v>
      </c>
      <c r="N6580">
        <v>572</v>
      </c>
      <c r="O6580" t="s">
        <v>1880</v>
      </c>
      <c r="P6580">
        <v>-7</v>
      </c>
      <c r="Q6580">
        <v>3</v>
      </c>
      <c r="R6580" t="s">
        <v>75</v>
      </c>
      <c r="T6580">
        <v>-6.86</v>
      </c>
      <c r="U6580">
        <v>9</v>
      </c>
      <c r="V6580" t="s">
        <v>19</v>
      </c>
      <c r="W6580" s="2">
        <v>43630</v>
      </c>
      <c r="X6580" t="s">
        <v>20</v>
      </c>
      <c r="Y6580" t="s">
        <v>139</v>
      </c>
      <c r="Z6580" t="s">
        <v>47</v>
      </c>
    </row>
    <row r="6581" spans="1:26" x14ac:dyDescent="0.25">
      <c r="A6581">
        <v>4</v>
      </c>
      <c r="B6581" t="s">
        <v>43</v>
      </c>
      <c r="C6581">
        <v>6</v>
      </c>
      <c r="D6581" t="s">
        <v>11</v>
      </c>
      <c r="E6581" t="s">
        <v>667</v>
      </c>
      <c r="F6581" t="s">
        <v>13</v>
      </c>
      <c r="G6581" t="s">
        <v>5597</v>
      </c>
      <c r="H6581" s="1">
        <v>0</v>
      </c>
      <c r="I6581" s="2">
        <v>43723</v>
      </c>
      <c r="J6581" s="8">
        <f t="shared" si="102"/>
        <v>2019</v>
      </c>
      <c r="K6581" t="s">
        <v>5598</v>
      </c>
      <c r="L6581" t="s">
        <v>102</v>
      </c>
      <c r="M6581">
        <v>8701</v>
      </c>
      <c r="N6581">
        <v>1380</v>
      </c>
      <c r="O6581" t="s">
        <v>2522</v>
      </c>
      <c r="P6581">
        <v>144</v>
      </c>
      <c r="Q6581">
        <v>4</v>
      </c>
      <c r="R6581" t="s">
        <v>104</v>
      </c>
      <c r="T6581">
        <v>143.63</v>
      </c>
      <c r="U6581">
        <v>513</v>
      </c>
      <c r="V6581" t="s">
        <v>33</v>
      </c>
      <c r="W6581" s="2">
        <v>43727</v>
      </c>
      <c r="X6581" t="s">
        <v>39</v>
      </c>
      <c r="Y6581" t="s">
        <v>485</v>
      </c>
      <c r="Z6581" t="s">
        <v>24</v>
      </c>
    </row>
    <row r="6582" spans="1:26" x14ac:dyDescent="0.25">
      <c r="A6582">
        <v>4</v>
      </c>
      <c r="B6582" t="s">
        <v>43</v>
      </c>
      <c r="C6582">
        <v>6</v>
      </c>
      <c r="D6582" t="s">
        <v>11</v>
      </c>
      <c r="E6582" t="s">
        <v>667</v>
      </c>
      <c r="F6582" t="s">
        <v>13</v>
      </c>
      <c r="G6582" t="s">
        <v>5597</v>
      </c>
      <c r="H6582" s="1">
        <v>0</v>
      </c>
      <c r="I6582" s="2">
        <v>43723</v>
      </c>
      <c r="J6582" s="8">
        <f t="shared" si="102"/>
        <v>2019</v>
      </c>
      <c r="K6582" t="s">
        <v>5598</v>
      </c>
      <c r="L6582" t="s">
        <v>102</v>
      </c>
      <c r="M6582">
        <v>8701</v>
      </c>
      <c r="N6582">
        <v>496</v>
      </c>
      <c r="O6582" t="s">
        <v>2282</v>
      </c>
      <c r="P6582">
        <v>19</v>
      </c>
      <c r="Q6582">
        <v>5</v>
      </c>
      <c r="R6582" t="s">
        <v>104</v>
      </c>
      <c r="T6582">
        <v>18.96</v>
      </c>
      <c r="U6582">
        <v>47</v>
      </c>
      <c r="V6582" t="s">
        <v>33</v>
      </c>
      <c r="W6582" s="2">
        <v>43727</v>
      </c>
      <c r="X6582" t="s">
        <v>39</v>
      </c>
      <c r="Y6582" t="s">
        <v>485</v>
      </c>
      <c r="Z6582" t="s">
        <v>47</v>
      </c>
    </row>
    <row r="6583" spans="1:26" x14ac:dyDescent="0.25">
      <c r="A6583">
        <v>4</v>
      </c>
      <c r="B6583" t="s">
        <v>43</v>
      </c>
      <c r="C6583">
        <v>6</v>
      </c>
      <c r="D6583" t="s">
        <v>26</v>
      </c>
      <c r="E6583" t="s">
        <v>667</v>
      </c>
      <c r="F6583" t="s">
        <v>13</v>
      </c>
      <c r="G6583" t="s">
        <v>5597</v>
      </c>
      <c r="H6583" s="1">
        <v>0</v>
      </c>
      <c r="I6583" s="2">
        <v>43723</v>
      </c>
      <c r="J6583" s="8">
        <f t="shared" si="102"/>
        <v>2019</v>
      </c>
      <c r="K6583" t="s">
        <v>5598</v>
      </c>
      <c r="L6583" t="s">
        <v>102</v>
      </c>
      <c r="M6583">
        <v>8701</v>
      </c>
      <c r="N6583">
        <v>470</v>
      </c>
      <c r="O6583" t="s">
        <v>8174</v>
      </c>
      <c r="P6583">
        <v>0</v>
      </c>
      <c r="Q6583">
        <v>2</v>
      </c>
      <c r="R6583" t="s">
        <v>104</v>
      </c>
      <c r="T6583">
        <v>0</v>
      </c>
      <c r="U6583">
        <v>82</v>
      </c>
      <c r="V6583" t="s">
        <v>33</v>
      </c>
      <c r="W6583" s="2">
        <v>43727</v>
      </c>
      <c r="X6583" t="s">
        <v>39</v>
      </c>
      <c r="Y6583" t="s">
        <v>485</v>
      </c>
      <c r="Z6583" t="s">
        <v>42</v>
      </c>
    </row>
    <row r="6584" spans="1:26" x14ac:dyDescent="0.25">
      <c r="A6584">
        <v>4</v>
      </c>
      <c r="B6584" t="s">
        <v>43</v>
      </c>
      <c r="C6584">
        <v>6</v>
      </c>
      <c r="D6584" t="s">
        <v>50</v>
      </c>
      <c r="E6584" t="s">
        <v>667</v>
      </c>
      <c r="F6584" t="s">
        <v>13</v>
      </c>
      <c r="G6584" t="s">
        <v>5597</v>
      </c>
      <c r="H6584" s="1">
        <v>0</v>
      </c>
      <c r="I6584" s="2">
        <v>43723</v>
      </c>
      <c r="J6584" s="8">
        <f t="shared" si="102"/>
        <v>2019</v>
      </c>
      <c r="K6584" t="s">
        <v>5598</v>
      </c>
      <c r="L6584" t="s">
        <v>102</v>
      </c>
      <c r="M6584">
        <v>8701</v>
      </c>
      <c r="N6584">
        <v>1272</v>
      </c>
      <c r="O6584" t="s">
        <v>6735</v>
      </c>
      <c r="P6584">
        <v>103</v>
      </c>
      <c r="Q6584">
        <v>6</v>
      </c>
      <c r="R6584" t="s">
        <v>104</v>
      </c>
      <c r="T6584">
        <v>102.94</v>
      </c>
      <c r="U6584">
        <v>396</v>
      </c>
      <c r="V6584" t="s">
        <v>33</v>
      </c>
      <c r="W6584" s="2">
        <v>43727</v>
      </c>
      <c r="X6584" t="s">
        <v>39</v>
      </c>
      <c r="Y6584" t="s">
        <v>485</v>
      </c>
      <c r="Z6584" t="s">
        <v>52</v>
      </c>
    </row>
    <row r="6585" spans="1:26" x14ac:dyDescent="0.25">
      <c r="A6585">
        <v>5</v>
      </c>
      <c r="B6585" t="s">
        <v>43</v>
      </c>
      <c r="C6585">
        <v>6</v>
      </c>
      <c r="D6585" t="s">
        <v>26</v>
      </c>
      <c r="E6585" t="s">
        <v>27</v>
      </c>
      <c r="F6585" t="s">
        <v>13</v>
      </c>
      <c r="G6585" t="s">
        <v>2376</v>
      </c>
      <c r="H6585" s="1">
        <v>0</v>
      </c>
      <c r="I6585" s="2">
        <v>43783</v>
      </c>
      <c r="J6585" s="8">
        <f t="shared" si="102"/>
        <v>2019</v>
      </c>
      <c r="K6585" t="s">
        <v>4612</v>
      </c>
      <c r="L6585" t="s">
        <v>30</v>
      </c>
      <c r="M6585">
        <v>90049</v>
      </c>
      <c r="N6585">
        <v>1164</v>
      </c>
      <c r="O6585" t="s">
        <v>3241</v>
      </c>
      <c r="P6585">
        <v>10</v>
      </c>
      <c r="Q6585">
        <v>8</v>
      </c>
      <c r="R6585" t="s">
        <v>32</v>
      </c>
      <c r="T6585">
        <v>9.93</v>
      </c>
      <c r="U6585">
        <v>34</v>
      </c>
      <c r="V6585" t="s">
        <v>19</v>
      </c>
      <c r="W6585" s="2">
        <v>43788</v>
      </c>
      <c r="X6585" t="s">
        <v>39</v>
      </c>
      <c r="Y6585" t="s">
        <v>34</v>
      </c>
      <c r="Z6585" t="s">
        <v>49</v>
      </c>
    </row>
    <row r="6586" spans="1:26" x14ac:dyDescent="0.25">
      <c r="A6586">
        <v>4</v>
      </c>
      <c r="B6586" t="s">
        <v>43</v>
      </c>
      <c r="C6586">
        <v>6</v>
      </c>
      <c r="D6586" t="s">
        <v>11</v>
      </c>
      <c r="E6586" t="s">
        <v>1609</v>
      </c>
      <c r="F6586" t="s">
        <v>13</v>
      </c>
      <c r="G6586" t="s">
        <v>2405</v>
      </c>
      <c r="H6586" s="1">
        <v>0</v>
      </c>
      <c r="I6586" s="2">
        <v>43823</v>
      </c>
      <c r="J6586" s="8">
        <f t="shared" si="102"/>
        <v>2019</v>
      </c>
      <c r="K6586" t="s">
        <v>2492</v>
      </c>
      <c r="L6586" t="s">
        <v>16</v>
      </c>
      <c r="M6586">
        <v>70506</v>
      </c>
      <c r="N6586">
        <v>908</v>
      </c>
      <c r="O6586" t="s">
        <v>2374</v>
      </c>
      <c r="P6586">
        <v>61</v>
      </c>
      <c r="Q6586">
        <v>4</v>
      </c>
      <c r="R6586" t="s">
        <v>18</v>
      </c>
      <c r="T6586">
        <v>60.55</v>
      </c>
      <c r="U6586">
        <v>233</v>
      </c>
      <c r="V6586" t="s">
        <v>19</v>
      </c>
      <c r="W6586" s="2">
        <v>43827</v>
      </c>
      <c r="X6586" t="s">
        <v>39</v>
      </c>
      <c r="Y6586" t="s">
        <v>454</v>
      </c>
      <c r="Z6586" t="s">
        <v>24</v>
      </c>
    </row>
    <row r="6587" spans="1:26" x14ac:dyDescent="0.25">
      <c r="A6587">
        <v>4</v>
      </c>
      <c r="B6587" t="s">
        <v>43</v>
      </c>
      <c r="C6587">
        <v>6</v>
      </c>
      <c r="D6587" t="s">
        <v>50</v>
      </c>
      <c r="E6587" t="s">
        <v>1609</v>
      </c>
      <c r="F6587" t="s">
        <v>13</v>
      </c>
      <c r="G6587" t="s">
        <v>2405</v>
      </c>
      <c r="H6587" s="1">
        <v>0</v>
      </c>
      <c r="I6587" s="2">
        <v>43823</v>
      </c>
      <c r="J6587" s="8">
        <f t="shared" si="102"/>
        <v>2019</v>
      </c>
      <c r="K6587" t="s">
        <v>2492</v>
      </c>
      <c r="L6587" t="s">
        <v>16</v>
      </c>
      <c r="M6587">
        <v>70506</v>
      </c>
      <c r="N6587">
        <v>537</v>
      </c>
      <c r="O6587" t="s">
        <v>5101</v>
      </c>
      <c r="P6587">
        <v>240</v>
      </c>
      <c r="Q6587">
        <v>3</v>
      </c>
      <c r="R6587" t="s">
        <v>18</v>
      </c>
      <c r="T6587">
        <v>239.99</v>
      </c>
      <c r="U6587">
        <v>480</v>
      </c>
      <c r="V6587" t="s">
        <v>19</v>
      </c>
      <c r="W6587" s="2">
        <v>43827</v>
      </c>
      <c r="X6587" t="s">
        <v>39</v>
      </c>
      <c r="Y6587" t="s">
        <v>454</v>
      </c>
      <c r="Z6587" t="s">
        <v>422</v>
      </c>
    </row>
    <row r="6588" spans="1:26" x14ac:dyDescent="0.25">
      <c r="A6588">
        <v>5</v>
      </c>
      <c r="B6588" t="s">
        <v>43</v>
      </c>
      <c r="C6588">
        <v>6</v>
      </c>
      <c r="D6588" t="s">
        <v>26</v>
      </c>
      <c r="E6588" t="s">
        <v>258</v>
      </c>
      <c r="F6588" t="s">
        <v>13</v>
      </c>
      <c r="G6588" t="s">
        <v>410</v>
      </c>
      <c r="H6588" s="1">
        <v>0.2</v>
      </c>
      <c r="I6588" s="2">
        <v>43715</v>
      </c>
      <c r="J6588" s="8">
        <f t="shared" si="102"/>
        <v>2019</v>
      </c>
      <c r="K6588" t="s">
        <v>7931</v>
      </c>
      <c r="L6588" t="s">
        <v>30</v>
      </c>
      <c r="M6588">
        <v>97206</v>
      </c>
      <c r="N6588">
        <v>790</v>
      </c>
      <c r="O6588" t="s">
        <v>3236</v>
      </c>
      <c r="P6588">
        <v>2</v>
      </c>
      <c r="Q6588">
        <v>3</v>
      </c>
      <c r="R6588" t="s">
        <v>32</v>
      </c>
      <c r="S6588" t="s">
        <v>92</v>
      </c>
      <c r="T6588">
        <v>2.36</v>
      </c>
      <c r="U6588">
        <v>38</v>
      </c>
      <c r="V6588" t="s">
        <v>19</v>
      </c>
      <c r="W6588" s="2">
        <v>43720</v>
      </c>
      <c r="X6588" t="s">
        <v>39</v>
      </c>
      <c r="Y6588" t="s">
        <v>262</v>
      </c>
      <c r="Z6588" t="s">
        <v>42</v>
      </c>
    </row>
    <row r="6589" spans="1:26" x14ac:dyDescent="0.25">
      <c r="A6589">
        <v>5</v>
      </c>
      <c r="B6589" t="s">
        <v>43</v>
      </c>
      <c r="C6589">
        <v>6</v>
      </c>
      <c r="D6589" t="s">
        <v>50</v>
      </c>
      <c r="E6589" t="s">
        <v>258</v>
      </c>
      <c r="F6589" t="s">
        <v>13</v>
      </c>
      <c r="G6589" t="s">
        <v>410</v>
      </c>
      <c r="H6589" s="1">
        <v>0.2</v>
      </c>
      <c r="I6589" s="2">
        <v>43715</v>
      </c>
      <c r="J6589" s="8">
        <f t="shared" si="102"/>
        <v>2019</v>
      </c>
      <c r="K6589" t="s">
        <v>7931</v>
      </c>
      <c r="L6589" t="s">
        <v>30</v>
      </c>
      <c r="M6589">
        <v>97206</v>
      </c>
      <c r="N6589">
        <v>1032</v>
      </c>
      <c r="O6589" t="s">
        <v>4788</v>
      </c>
      <c r="P6589">
        <v>80</v>
      </c>
      <c r="Q6589">
        <v>7</v>
      </c>
      <c r="R6589" t="s">
        <v>32</v>
      </c>
      <c r="S6589" t="s">
        <v>92</v>
      </c>
      <c r="T6589">
        <v>80.48</v>
      </c>
      <c r="U6589">
        <v>280</v>
      </c>
      <c r="V6589" t="s">
        <v>19</v>
      </c>
      <c r="W6589" s="2">
        <v>43720</v>
      </c>
      <c r="X6589" t="s">
        <v>39</v>
      </c>
      <c r="Y6589" t="s">
        <v>262</v>
      </c>
      <c r="Z6589" t="s">
        <v>113</v>
      </c>
    </row>
    <row r="6590" spans="1:26" x14ac:dyDescent="0.25">
      <c r="A6590">
        <v>3</v>
      </c>
      <c r="B6590" t="s">
        <v>10</v>
      </c>
      <c r="C6590">
        <v>3</v>
      </c>
      <c r="D6590" t="s">
        <v>11</v>
      </c>
      <c r="E6590" t="s">
        <v>2032</v>
      </c>
      <c r="F6590" t="s">
        <v>13</v>
      </c>
      <c r="G6590" t="s">
        <v>995</v>
      </c>
      <c r="H6590" s="1">
        <v>0</v>
      </c>
      <c r="I6590" s="2">
        <v>43543</v>
      </c>
      <c r="J6590" s="8">
        <f t="shared" si="102"/>
        <v>2019</v>
      </c>
      <c r="K6590" t="s">
        <v>2033</v>
      </c>
      <c r="L6590" t="s">
        <v>30</v>
      </c>
      <c r="M6590">
        <v>93727</v>
      </c>
      <c r="N6590">
        <v>104</v>
      </c>
      <c r="O6590" t="s">
        <v>2034</v>
      </c>
      <c r="P6590">
        <v>13</v>
      </c>
      <c r="Q6590">
        <v>1</v>
      </c>
      <c r="R6590" t="s">
        <v>32</v>
      </c>
      <c r="T6590">
        <v>12.68</v>
      </c>
      <c r="U6590">
        <v>31</v>
      </c>
      <c r="V6590" t="s">
        <v>19</v>
      </c>
      <c r="W6590" s="2">
        <v>43546</v>
      </c>
      <c r="X6590" t="s">
        <v>20</v>
      </c>
      <c r="Y6590" t="s">
        <v>34</v>
      </c>
      <c r="Z6590" t="s">
        <v>47</v>
      </c>
    </row>
    <row r="6591" spans="1:26" x14ac:dyDescent="0.25">
      <c r="A6591">
        <v>3</v>
      </c>
      <c r="B6591" t="s">
        <v>10</v>
      </c>
      <c r="C6591">
        <v>3</v>
      </c>
      <c r="D6591" t="s">
        <v>11</v>
      </c>
      <c r="E6591" t="s">
        <v>2032</v>
      </c>
      <c r="F6591" t="s">
        <v>13</v>
      </c>
      <c r="G6591" t="s">
        <v>995</v>
      </c>
      <c r="H6591" s="1">
        <v>0.2</v>
      </c>
      <c r="I6591" s="2">
        <v>43543</v>
      </c>
      <c r="J6591" s="8">
        <f t="shared" si="102"/>
        <v>2019</v>
      </c>
      <c r="K6591" t="s">
        <v>2033</v>
      </c>
      <c r="L6591" t="s">
        <v>30</v>
      </c>
      <c r="M6591">
        <v>93727</v>
      </c>
      <c r="N6591">
        <v>429</v>
      </c>
      <c r="O6591" t="s">
        <v>1424</v>
      </c>
      <c r="P6591">
        <v>9</v>
      </c>
      <c r="Q6591">
        <v>5</v>
      </c>
      <c r="R6591" t="s">
        <v>32</v>
      </c>
      <c r="T6591">
        <v>8.7100000000000009</v>
      </c>
      <c r="U6591">
        <v>697</v>
      </c>
      <c r="V6591" t="s">
        <v>19</v>
      </c>
      <c r="W6591" s="2">
        <v>43546</v>
      </c>
      <c r="X6591" t="s">
        <v>20</v>
      </c>
      <c r="Y6591" t="s">
        <v>34</v>
      </c>
      <c r="Z6591" t="s">
        <v>41</v>
      </c>
    </row>
    <row r="6592" spans="1:26" x14ac:dyDescent="0.25">
      <c r="A6592">
        <v>3</v>
      </c>
      <c r="B6592" t="s">
        <v>10</v>
      </c>
      <c r="C6592">
        <v>3</v>
      </c>
      <c r="D6592" t="s">
        <v>26</v>
      </c>
      <c r="E6592" t="s">
        <v>2032</v>
      </c>
      <c r="F6592" t="s">
        <v>13</v>
      </c>
      <c r="G6592" t="s">
        <v>995</v>
      </c>
      <c r="H6592" s="1">
        <v>0.2</v>
      </c>
      <c r="I6592" s="2">
        <v>43543</v>
      </c>
      <c r="J6592" s="8">
        <f t="shared" si="102"/>
        <v>2019</v>
      </c>
      <c r="K6592" t="s">
        <v>2033</v>
      </c>
      <c r="L6592" t="s">
        <v>30</v>
      </c>
      <c r="M6592">
        <v>93727</v>
      </c>
      <c r="N6592">
        <v>1489</v>
      </c>
      <c r="O6592" t="s">
        <v>3316</v>
      </c>
      <c r="P6592">
        <v>5</v>
      </c>
      <c r="Q6592">
        <v>2</v>
      </c>
      <c r="R6592" t="s">
        <v>32</v>
      </c>
      <c r="T6592">
        <v>5.12</v>
      </c>
      <c r="U6592">
        <v>15</v>
      </c>
      <c r="V6592" t="s">
        <v>19</v>
      </c>
      <c r="W6592" s="2">
        <v>43546</v>
      </c>
      <c r="X6592" t="s">
        <v>20</v>
      </c>
      <c r="Y6592" t="s">
        <v>34</v>
      </c>
      <c r="Z6592" t="s">
        <v>54</v>
      </c>
    </row>
    <row r="6593" spans="1:26" x14ac:dyDescent="0.25">
      <c r="A6593">
        <v>3</v>
      </c>
      <c r="B6593" t="s">
        <v>10</v>
      </c>
      <c r="C6593">
        <v>3</v>
      </c>
      <c r="D6593" t="s">
        <v>26</v>
      </c>
      <c r="E6593" t="s">
        <v>2032</v>
      </c>
      <c r="F6593" t="s">
        <v>13</v>
      </c>
      <c r="G6593" t="s">
        <v>995</v>
      </c>
      <c r="H6593" s="1">
        <v>0.2</v>
      </c>
      <c r="I6593" s="2">
        <v>43543</v>
      </c>
      <c r="J6593" s="8">
        <f t="shared" si="102"/>
        <v>2019</v>
      </c>
      <c r="K6593" t="s">
        <v>2033</v>
      </c>
      <c r="L6593" t="s">
        <v>30</v>
      </c>
      <c r="M6593">
        <v>93727</v>
      </c>
      <c r="N6593">
        <v>1312</v>
      </c>
      <c r="O6593" t="s">
        <v>8157</v>
      </c>
      <c r="P6593">
        <v>9</v>
      </c>
      <c r="Q6593">
        <v>7</v>
      </c>
      <c r="R6593" t="s">
        <v>32</v>
      </c>
      <c r="T6593">
        <v>9.2799999999999994</v>
      </c>
      <c r="U6593">
        <v>27</v>
      </c>
      <c r="V6593" t="s">
        <v>19</v>
      </c>
      <c r="W6593" s="2">
        <v>43546</v>
      </c>
      <c r="X6593" t="s">
        <v>20</v>
      </c>
      <c r="Y6593" t="s">
        <v>34</v>
      </c>
      <c r="Z6593" t="s">
        <v>54</v>
      </c>
    </row>
    <row r="6594" spans="1:26" x14ac:dyDescent="0.25">
      <c r="A6594">
        <v>3</v>
      </c>
      <c r="B6594" t="s">
        <v>10</v>
      </c>
      <c r="C6594">
        <v>3</v>
      </c>
      <c r="D6594" t="s">
        <v>26</v>
      </c>
      <c r="E6594" t="s">
        <v>6134</v>
      </c>
      <c r="F6594" t="s">
        <v>13</v>
      </c>
      <c r="G6594" t="s">
        <v>502</v>
      </c>
      <c r="H6594" s="1">
        <v>0.2</v>
      </c>
      <c r="I6594" s="2">
        <v>43678</v>
      </c>
      <c r="J6594" s="8">
        <f t="shared" ref="J6594:J6657" si="103">YEAR(I6594)</f>
        <v>2019</v>
      </c>
      <c r="K6594" t="s">
        <v>6168</v>
      </c>
      <c r="L6594" t="s">
        <v>30</v>
      </c>
      <c r="M6594">
        <v>93905</v>
      </c>
      <c r="N6594">
        <v>702</v>
      </c>
      <c r="O6594" t="s">
        <v>380</v>
      </c>
      <c r="P6594">
        <v>19</v>
      </c>
      <c r="Q6594">
        <v>2</v>
      </c>
      <c r="R6594" t="s">
        <v>32</v>
      </c>
      <c r="T6594">
        <v>18.53</v>
      </c>
      <c r="U6594">
        <v>55</v>
      </c>
      <c r="V6594" t="s">
        <v>33</v>
      </c>
      <c r="W6594" s="2">
        <v>43681</v>
      </c>
      <c r="X6594" t="s">
        <v>20</v>
      </c>
      <c r="Y6594" t="s">
        <v>34</v>
      </c>
      <c r="Z6594" t="s">
        <v>54</v>
      </c>
    </row>
    <row r="6595" spans="1:26" x14ac:dyDescent="0.25">
      <c r="A6595">
        <v>5</v>
      </c>
      <c r="B6595" t="s">
        <v>43</v>
      </c>
      <c r="C6595">
        <v>6</v>
      </c>
      <c r="D6595" t="s">
        <v>26</v>
      </c>
      <c r="E6595" t="s">
        <v>1791</v>
      </c>
      <c r="F6595" t="s">
        <v>13</v>
      </c>
      <c r="G6595" t="s">
        <v>7107</v>
      </c>
      <c r="H6595" s="1">
        <v>0.2</v>
      </c>
      <c r="I6595" s="2">
        <v>43585</v>
      </c>
      <c r="J6595" s="8">
        <f t="shared" si="103"/>
        <v>2019</v>
      </c>
      <c r="K6595" t="s">
        <v>7583</v>
      </c>
      <c r="L6595" t="s">
        <v>16</v>
      </c>
      <c r="M6595">
        <v>33437</v>
      </c>
      <c r="N6595">
        <v>181</v>
      </c>
      <c r="O6595" t="s">
        <v>2954</v>
      </c>
      <c r="P6595">
        <v>2</v>
      </c>
      <c r="Q6595">
        <v>2</v>
      </c>
      <c r="R6595" t="s">
        <v>18</v>
      </c>
      <c r="T6595">
        <v>1.67</v>
      </c>
      <c r="U6595">
        <v>5</v>
      </c>
      <c r="V6595" t="s">
        <v>76</v>
      </c>
      <c r="W6595" s="2">
        <v>43590</v>
      </c>
      <c r="X6595" t="s">
        <v>39</v>
      </c>
      <c r="Y6595" t="s">
        <v>40</v>
      </c>
      <c r="Z6595" t="s">
        <v>35</v>
      </c>
    </row>
    <row r="6596" spans="1:26" x14ac:dyDescent="0.25">
      <c r="A6596">
        <v>5</v>
      </c>
      <c r="B6596" t="s">
        <v>43</v>
      </c>
      <c r="C6596">
        <v>6</v>
      </c>
      <c r="D6596" t="s">
        <v>26</v>
      </c>
      <c r="E6596" t="s">
        <v>1791</v>
      </c>
      <c r="F6596" t="s">
        <v>13</v>
      </c>
      <c r="G6596" t="s">
        <v>7107</v>
      </c>
      <c r="H6596" s="1">
        <v>0.2</v>
      </c>
      <c r="I6596" s="2">
        <v>43585</v>
      </c>
      <c r="J6596" s="8">
        <f t="shared" si="103"/>
        <v>2019</v>
      </c>
      <c r="K6596" t="s">
        <v>7583</v>
      </c>
      <c r="L6596" t="s">
        <v>16</v>
      </c>
      <c r="M6596">
        <v>33437</v>
      </c>
      <c r="N6596">
        <v>1508</v>
      </c>
      <c r="O6596" t="s">
        <v>3043</v>
      </c>
      <c r="P6596">
        <v>5</v>
      </c>
      <c r="Q6596">
        <v>3</v>
      </c>
      <c r="R6596" t="s">
        <v>18</v>
      </c>
      <c r="T6596">
        <v>4.8499999999999996</v>
      </c>
      <c r="U6596">
        <v>16</v>
      </c>
      <c r="V6596" t="s">
        <v>76</v>
      </c>
      <c r="W6596" s="2">
        <v>43590</v>
      </c>
      <c r="X6596" t="s">
        <v>39</v>
      </c>
      <c r="Y6596" t="s">
        <v>40</v>
      </c>
      <c r="Z6596" t="s">
        <v>49</v>
      </c>
    </row>
    <row r="6597" spans="1:26" x14ac:dyDescent="0.25">
      <c r="A6597">
        <v>5</v>
      </c>
      <c r="B6597" t="s">
        <v>43</v>
      </c>
      <c r="C6597">
        <v>6</v>
      </c>
      <c r="D6597" t="s">
        <v>26</v>
      </c>
      <c r="E6597" t="s">
        <v>1791</v>
      </c>
      <c r="F6597" t="s">
        <v>13</v>
      </c>
      <c r="G6597" t="s">
        <v>7107</v>
      </c>
      <c r="H6597" s="1">
        <v>0.2</v>
      </c>
      <c r="I6597" s="2">
        <v>43585</v>
      </c>
      <c r="J6597" s="8">
        <f t="shared" si="103"/>
        <v>2019</v>
      </c>
      <c r="K6597" t="s">
        <v>7583</v>
      </c>
      <c r="L6597" t="s">
        <v>16</v>
      </c>
      <c r="M6597">
        <v>33437</v>
      </c>
      <c r="N6597">
        <v>208</v>
      </c>
      <c r="O6597" t="s">
        <v>2978</v>
      </c>
      <c r="P6597">
        <v>4</v>
      </c>
      <c r="Q6597">
        <v>3</v>
      </c>
      <c r="R6597" t="s">
        <v>18</v>
      </c>
      <c r="T6597">
        <v>3.88</v>
      </c>
      <c r="U6597">
        <v>12</v>
      </c>
      <c r="V6597" t="s">
        <v>76</v>
      </c>
      <c r="W6597" s="2">
        <v>43590</v>
      </c>
      <c r="X6597" t="s">
        <v>39</v>
      </c>
      <c r="Y6597" t="s">
        <v>40</v>
      </c>
      <c r="Z6597" t="s">
        <v>35</v>
      </c>
    </row>
    <row r="6598" spans="1:26" x14ac:dyDescent="0.25">
      <c r="A6598">
        <v>6</v>
      </c>
      <c r="B6598" t="s">
        <v>10</v>
      </c>
      <c r="C6598">
        <v>6</v>
      </c>
      <c r="D6598" t="s">
        <v>11</v>
      </c>
      <c r="E6598" t="s">
        <v>2237</v>
      </c>
      <c r="F6598" t="s">
        <v>13</v>
      </c>
      <c r="G6598" t="s">
        <v>2063</v>
      </c>
      <c r="H6598" s="1">
        <v>0.32</v>
      </c>
      <c r="I6598" s="2">
        <v>43786</v>
      </c>
      <c r="J6598" s="8">
        <f t="shared" si="103"/>
        <v>2019</v>
      </c>
      <c r="K6598" t="s">
        <v>2238</v>
      </c>
      <c r="L6598" t="s">
        <v>73</v>
      </c>
      <c r="M6598">
        <v>78521</v>
      </c>
      <c r="N6598">
        <v>167</v>
      </c>
      <c r="O6598" t="s">
        <v>2115</v>
      </c>
      <c r="P6598">
        <v>-14</v>
      </c>
      <c r="Q6598">
        <v>2</v>
      </c>
      <c r="R6598" t="s">
        <v>75</v>
      </c>
      <c r="T6598">
        <v>-14.46</v>
      </c>
      <c r="U6598">
        <v>328</v>
      </c>
      <c r="V6598" t="s">
        <v>19</v>
      </c>
      <c r="W6598" s="2">
        <v>43792</v>
      </c>
      <c r="X6598" t="s">
        <v>39</v>
      </c>
      <c r="Y6598" t="s">
        <v>77</v>
      </c>
      <c r="Z6598" t="s">
        <v>22</v>
      </c>
    </row>
    <row r="6599" spans="1:26" x14ac:dyDescent="0.25">
      <c r="A6599">
        <v>4</v>
      </c>
      <c r="B6599" t="s">
        <v>43</v>
      </c>
      <c r="C6599">
        <v>6</v>
      </c>
      <c r="D6599" t="s">
        <v>26</v>
      </c>
      <c r="E6599" t="s">
        <v>2032</v>
      </c>
      <c r="F6599" t="s">
        <v>13</v>
      </c>
      <c r="G6599" t="s">
        <v>7625</v>
      </c>
      <c r="H6599" s="1">
        <v>0</v>
      </c>
      <c r="I6599" s="2">
        <v>43551</v>
      </c>
      <c r="J6599" s="8">
        <f t="shared" si="103"/>
        <v>2019</v>
      </c>
      <c r="K6599" t="s">
        <v>7626</v>
      </c>
      <c r="L6599" t="s">
        <v>30</v>
      </c>
      <c r="M6599">
        <v>93727</v>
      </c>
      <c r="N6599">
        <v>1706</v>
      </c>
      <c r="O6599" t="s">
        <v>431</v>
      </c>
      <c r="P6599">
        <v>53</v>
      </c>
      <c r="Q6599">
        <v>2</v>
      </c>
      <c r="R6599" t="s">
        <v>32</v>
      </c>
      <c r="T6599">
        <v>53.26</v>
      </c>
      <c r="U6599">
        <v>111</v>
      </c>
      <c r="V6599" t="s">
        <v>76</v>
      </c>
      <c r="W6599" s="2">
        <v>43555</v>
      </c>
      <c r="X6599" t="s">
        <v>39</v>
      </c>
      <c r="Y6599" t="s">
        <v>34</v>
      </c>
      <c r="Z6599" t="s">
        <v>64</v>
      </c>
    </row>
    <row r="6600" spans="1:26" x14ac:dyDescent="0.25">
      <c r="A6600">
        <v>4</v>
      </c>
      <c r="B6600" t="s">
        <v>43</v>
      </c>
      <c r="C6600">
        <v>6</v>
      </c>
      <c r="D6600" t="s">
        <v>26</v>
      </c>
      <c r="E6600" t="s">
        <v>2032</v>
      </c>
      <c r="F6600" t="s">
        <v>13</v>
      </c>
      <c r="G6600" t="s">
        <v>7625</v>
      </c>
      <c r="H6600" s="1">
        <v>0</v>
      </c>
      <c r="I6600" s="2">
        <v>43551</v>
      </c>
      <c r="J6600" s="8">
        <f t="shared" si="103"/>
        <v>2019</v>
      </c>
      <c r="K6600" t="s">
        <v>7626</v>
      </c>
      <c r="L6600" t="s">
        <v>30</v>
      </c>
      <c r="M6600">
        <v>93727</v>
      </c>
      <c r="N6600">
        <v>1781</v>
      </c>
      <c r="O6600" t="s">
        <v>3931</v>
      </c>
      <c r="P6600">
        <v>21</v>
      </c>
      <c r="Q6600">
        <v>2</v>
      </c>
      <c r="R6600" t="s">
        <v>32</v>
      </c>
      <c r="T6600">
        <v>21.01</v>
      </c>
      <c r="U6600">
        <v>46</v>
      </c>
      <c r="V6600" t="s">
        <v>76</v>
      </c>
      <c r="W6600" s="2">
        <v>43555</v>
      </c>
      <c r="X6600" t="s">
        <v>39</v>
      </c>
      <c r="Y6600" t="s">
        <v>34</v>
      </c>
      <c r="Z6600" t="s">
        <v>64</v>
      </c>
    </row>
    <row r="6601" spans="1:26" x14ac:dyDescent="0.25">
      <c r="A6601">
        <v>4</v>
      </c>
      <c r="B6601" t="s">
        <v>43</v>
      </c>
      <c r="C6601">
        <v>6</v>
      </c>
      <c r="D6601" t="s">
        <v>26</v>
      </c>
      <c r="E6601" t="s">
        <v>2032</v>
      </c>
      <c r="F6601" t="s">
        <v>13</v>
      </c>
      <c r="G6601" t="s">
        <v>7625</v>
      </c>
      <c r="H6601" s="1">
        <v>0</v>
      </c>
      <c r="I6601" s="2">
        <v>43551</v>
      </c>
      <c r="J6601" s="8">
        <f t="shared" si="103"/>
        <v>2019</v>
      </c>
      <c r="K6601" t="s">
        <v>7626</v>
      </c>
      <c r="L6601" t="s">
        <v>30</v>
      </c>
      <c r="M6601">
        <v>93727</v>
      </c>
      <c r="N6601">
        <v>1600</v>
      </c>
      <c r="O6601" t="s">
        <v>4646</v>
      </c>
      <c r="P6601">
        <v>6</v>
      </c>
      <c r="Q6601">
        <v>3</v>
      </c>
      <c r="R6601" t="s">
        <v>32</v>
      </c>
      <c r="T6601">
        <v>5.97</v>
      </c>
      <c r="U6601">
        <v>12</v>
      </c>
      <c r="V6601" t="s">
        <v>76</v>
      </c>
      <c r="W6601" s="2">
        <v>43555</v>
      </c>
      <c r="X6601" t="s">
        <v>39</v>
      </c>
      <c r="Y6601" t="s">
        <v>34</v>
      </c>
      <c r="Z6601" t="s">
        <v>64</v>
      </c>
    </row>
    <row r="6602" spans="1:26" x14ac:dyDescent="0.25">
      <c r="A6602">
        <v>4</v>
      </c>
      <c r="B6602" t="s">
        <v>43</v>
      </c>
      <c r="C6602">
        <v>6</v>
      </c>
      <c r="D6602" t="s">
        <v>26</v>
      </c>
      <c r="E6602" t="s">
        <v>1776</v>
      </c>
      <c r="F6602" t="s">
        <v>13</v>
      </c>
      <c r="G6602" t="s">
        <v>1285</v>
      </c>
      <c r="H6602" s="1">
        <v>0</v>
      </c>
      <c r="I6602" s="2">
        <v>43637</v>
      </c>
      <c r="J6602" s="8">
        <f t="shared" si="103"/>
        <v>2019</v>
      </c>
      <c r="K6602" t="s">
        <v>7474</v>
      </c>
      <c r="L6602" t="s">
        <v>102</v>
      </c>
      <c r="M6602">
        <v>26003</v>
      </c>
      <c r="N6602">
        <v>1850</v>
      </c>
      <c r="O6602" t="s">
        <v>3958</v>
      </c>
      <c r="P6602">
        <v>3</v>
      </c>
      <c r="Q6602">
        <v>2</v>
      </c>
      <c r="R6602" t="s">
        <v>104</v>
      </c>
      <c r="T6602">
        <v>3.06</v>
      </c>
      <c r="U6602">
        <v>6</v>
      </c>
      <c r="V6602" t="s">
        <v>76</v>
      </c>
      <c r="W6602" s="2">
        <v>43641</v>
      </c>
      <c r="X6602" t="s">
        <v>39</v>
      </c>
      <c r="Y6602" t="s">
        <v>1778</v>
      </c>
      <c r="Z6602" t="s">
        <v>54</v>
      </c>
    </row>
    <row r="6603" spans="1:26" x14ac:dyDescent="0.25">
      <c r="A6603">
        <v>4</v>
      </c>
      <c r="B6603" t="s">
        <v>43</v>
      </c>
      <c r="C6603">
        <v>6</v>
      </c>
      <c r="D6603" t="s">
        <v>26</v>
      </c>
      <c r="E6603" t="s">
        <v>1776</v>
      </c>
      <c r="F6603" t="s">
        <v>13</v>
      </c>
      <c r="G6603" t="s">
        <v>1285</v>
      </c>
      <c r="H6603" s="1">
        <v>0</v>
      </c>
      <c r="I6603" s="2">
        <v>43637</v>
      </c>
      <c r="J6603" s="8">
        <f t="shared" si="103"/>
        <v>2019</v>
      </c>
      <c r="K6603" t="s">
        <v>7474</v>
      </c>
      <c r="L6603" t="s">
        <v>102</v>
      </c>
      <c r="M6603">
        <v>26003</v>
      </c>
      <c r="N6603">
        <v>905</v>
      </c>
      <c r="O6603" t="s">
        <v>257</v>
      </c>
      <c r="P6603">
        <v>40</v>
      </c>
      <c r="Q6603">
        <v>5</v>
      </c>
      <c r="R6603" t="s">
        <v>104</v>
      </c>
      <c r="T6603">
        <v>40.380000000000003</v>
      </c>
      <c r="U6603">
        <v>82</v>
      </c>
      <c r="V6603" t="s">
        <v>76</v>
      </c>
      <c r="W6603" s="2">
        <v>43641</v>
      </c>
      <c r="X6603" t="s">
        <v>39</v>
      </c>
      <c r="Y6603" t="s">
        <v>1778</v>
      </c>
      <c r="Z6603" t="s">
        <v>54</v>
      </c>
    </row>
    <row r="6604" spans="1:26" x14ac:dyDescent="0.25">
      <c r="A6604">
        <v>4</v>
      </c>
      <c r="B6604" t="s">
        <v>43</v>
      </c>
      <c r="C6604">
        <v>6</v>
      </c>
      <c r="D6604" t="s">
        <v>26</v>
      </c>
      <c r="E6604" t="s">
        <v>1776</v>
      </c>
      <c r="F6604" t="s">
        <v>13</v>
      </c>
      <c r="G6604" t="s">
        <v>1285</v>
      </c>
      <c r="H6604" s="1">
        <v>0</v>
      </c>
      <c r="I6604" s="2">
        <v>43637</v>
      </c>
      <c r="J6604" s="8">
        <f t="shared" si="103"/>
        <v>2019</v>
      </c>
      <c r="K6604" t="s">
        <v>7474</v>
      </c>
      <c r="L6604" t="s">
        <v>102</v>
      </c>
      <c r="M6604">
        <v>26003</v>
      </c>
      <c r="N6604">
        <v>1700</v>
      </c>
      <c r="O6604" t="s">
        <v>858</v>
      </c>
      <c r="P6604">
        <v>219</v>
      </c>
      <c r="Q6604">
        <v>8</v>
      </c>
      <c r="R6604" t="s">
        <v>104</v>
      </c>
      <c r="T6604">
        <v>219.44</v>
      </c>
      <c r="U6604">
        <v>448</v>
      </c>
      <c r="V6604" t="s">
        <v>76</v>
      </c>
      <c r="W6604" s="2">
        <v>43641</v>
      </c>
      <c r="X6604" t="s">
        <v>39</v>
      </c>
      <c r="Y6604" t="s">
        <v>1778</v>
      </c>
      <c r="Z6604" t="s">
        <v>64</v>
      </c>
    </row>
    <row r="6605" spans="1:26" x14ac:dyDescent="0.25">
      <c r="A6605">
        <v>5</v>
      </c>
      <c r="B6605" t="s">
        <v>43</v>
      </c>
      <c r="C6605">
        <v>6</v>
      </c>
      <c r="D6605" t="s">
        <v>11</v>
      </c>
      <c r="E6605" t="s">
        <v>36</v>
      </c>
      <c r="F6605" t="s">
        <v>13</v>
      </c>
      <c r="G6605" t="s">
        <v>2285</v>
      </c>
      <c r="H6605" s="1">
        <v>0.2</v>
      </c>
      <c r="I6605" s="2">
        <v>43794</v>
      </c>
      <c r="J6605" s="8">
        <f t="shared" si="103"/>
        <v>2019</v>
      </c>
      <c r="K6605" t="s">
        <v>2565</v>
      </c>
      <c r="L6605" t="s">
        <v>16</v>
      </c>
      <c r="M6605">
        <v>33311</v>
      </c>
      <c r="N6605">
        <v>1228</v>
      </c>
      <c r="O6605" t="s">
        <v>8134</v>
      </c>
      <c r="P6605">
        <v>-81</v>
      </c>
      <c r="Q6605">
        <v>5</v>
      </c>
      <c r="R6605" t="s">
        <v>18</v>
      </c>
      <c r="T6605">
        <v>-81.44</v>
      </c>
      <c r="U6605">
        <v>724</v>
      </c>
      <c r="V6605" t="s">
        <v>19</v>
      </c>
      <c r="W6605" s="2">
        <v>43799</v>
      </c>
      <c r="X6605" t="s">
        <v>39</v>
      </c>
      <c r="Y6605" t="s">
        <v>40</v>
      </c>
      <c r="Z6605" t="s">
        <v>22</v>
      </c>
    </row>
    <row r="6606" spans="1:26" x14ac:dyDescent="0.25">
      <c r="A6606">
        <v>1</v>
      </c>
      <c r="B6606" t="s">
        <v>10</v>
      </c>
      <c r="C6606">
        <v>1</v>
      </c>
      <c r="D6606" t="s">
        <v>26</v>
      </c>
      <c r="E6606" t="s">
        <v>1319</v>
      </c>
      <c r="F6606" t="s">
        <v>13</v>
      </c>
      <c r="G6606" t="s">
        <v>5665</v>
      </c>
      <c r="H6606" s="1">
        <v>0.2</v>
      </c>
      <c r="I6606" s="2">
        <v>43649</v>
      </c>
      <c r="J6606" s="8">
        <f t="shared" si="103"/>
        <v>2019</v>
      </c>
      <c r="K6606" t="s">
        <v>5931</v>
      </c>
      <c r="L6606" t="s">
        <v>16</v>
      </c>
      <c r="M6606">
        <v>27217</v>
      </c>
      <c r="N6606">
        <v>29</v>
      </c>
      <c r="O6606" t="s">
        <v>473</v>
      </c>
      <c r="P6606">
        <v>2</v>
      </c>
      <c r="Q6606">
        <v>3</v>
      </c>
      <c r="R6606" t="s">
        <v>18</v>
      </c>
      <c r="T6606">
        <v>1.55</v>
      </c>
      <c r="U6606">
        <v>10</v>
      </c>
      <c r="V6606" t="s">
        <v>33</v>
      </c>
      <c r="W6606" s="2">
        <v>43650</v>
      </c>
      <c r="X6606" t="s">
        <v>130</v>
      </c>
      <c r="Y6606" t="s">
        <v>63</v>
      </c>
      <c r="Z6606" t="s">
        <v>49</v>
      </c>
    </row>
    <row r="6607" spans="1:26" x14ac:dyDescent="0.25">
      <c r="A6607">
        <v>4</v>
      </c>
      <c r="B6607" t="s">
        <v>43</v>
      </c>
      <c r="C6607">
        <v>6</v>
      </c>
      <c r="D6607" t="s">
        <v>26</v>
      </c>
      <c r="E6607" t="s">
        <v>305</v>
      </c>
      <c r="F6607" t="s">
        <v>13</v>
      </c>
      <c r="G6607" t="s">
        <v>6946</v>
      </c>
      <c r="H6607" s="1">
        <v>0</v>
      </c>
      <c r="I6607" s="2">
        <v>43719</v>
      </c>
      <c r="J6607" s="8">
        <f t="shared" si="103"/>
        <v>2019</v>
      </c>
      <c r="K6607" t="s">
        <v>7577</v>
      </c>
      <c r="L6607" t="s">
        <v>16</v>
      </c>
      <c r="M6607">
        <v>31907</v>
      </c>
      <c r="N6607">
        <v>1730</v>
      </c>
      <c r="O6607" t="s">
        <v>6068</v>
      </c>
      <c r="P6607">
        <v>85</v>
      </c>
      <c r="Q6607">
        <v>7</v>
      </c>
      <c r="R6607" t="s">
        <v>18</v>
      </c>
      <c r="T6607">
        <v>84.94</v>
      </c>
      <c r="U6607">
        <v>185</v>
      </c>
      <c r="V6607" t="s">
        <v>76</v>
      </c>
      <c r="W6607" s="2">
        <v>43723</v>
      </c>
      <c r="X6607" t="s">
        <v>39</v>
      </c>
      <c r="Y6607" t="s">
        <v>761</v>
      </c>
      <c r="Z6607" t="s">
        <v>64</v>
      </c>
    </row>
    <row r="6608" spans="1:26" x14ac:dyDescent="0.25">
      <c r="A6608">
        <v>5</v>
      </c>
      <c r="B6608" t="s">
        <v>43</v>
      </c>
      <c r="C6608">
        <v>6</v>
      </c>
      <c r="D6608" t="s">
        <v>50</v>
      </c>
      <c r="E6608" t="s">
        <v>1872</v>
      </c>
      <c r="F6608" t="s">
        <v>13</v>
      </c>
      <c r="G6608" t="s">
        <v>313</v>
      </c>
      <c r="H6608" s="1">
        <v>0.2</v>
      </c>
      <c r="I6608" s="2">
        <v>43517</v>
      </c>
      <c r="J6608" s="8">
        <f t="shared" si="103"/>
        <v>2019</v>
      </c>
      <c r="K6608" t="s">
        <v>4974</v>
      </c>
      <c r="L6608" t="s">
        <v>73</v>
      </c>
      <c r="M6608">
        <v>75007</v>
      </c>
      <c r="N6608">
        <v>1095</v>
      </c>
      <c r="O6608" t="s">
        <v>786</v>
      </c>
      <c r="P6608">
        <v>-3</v>
      </c>
      <c r="Q6608">
        <v>1</v>
      </c>
      <c r="R6608" t="s">
        <v>75</v>
      </c>
      <c r="T6608">
        <v>-2.99</v>
      </c>
      <c r="U6608">
        <v>48</v>
      </c>
      <c r="V6608" t="s">
        <v>19</v>
      </c>
      <c r="W6608" s="2">
        <v>43522</v>
      </c>
      <c r="X6608" t="s">
        <v>39</v>
      </c>
      <c r="Y6608" t="s">
        <v>77</v>
      </c>
      <c r="Z6608" t="s">
        <v>113</v>
      </c>
    </row>
    <row r="6609" spans="1:26" x14ac:dyDescent="0.25">
      <c r="A6609">
        <v>4</v>
      </c>
      <c r="B6609" t="s">
        <v>25</v>
      </c>
      <c r="C6609">
        <v>3</v>
      </c>
      <c r="D6609" t="s">
        <v>26</v>
      </c>
      <c r="E6609" t="s">
        <v>88</v>
      </c>
      <c r="F6609" t="s">
        <v>13</v>
      </c>
      <c r="G6609" t="s">
        <v>359</v>
      </c>
      <c r="H6609" s="1">
        <v>0</v>
      </c>
      <c r="I6609" s="2">
        <v>43530</v>
      </c>
      <c r="J6609" s="8">
        <f t="shared" si="103"/>
        <v>2019</v>
      </c>
      <c r="K6609" t="s">
        <v>6146</v>
      </c>
      <c r="L6609" t="s">
        <v>30</v>
      </c>
      <c r="M6609">
        <v>94109</v>
      </c>
      <c r="N6609">
        <v>666</v>
      </c>
      <c r="O6609" t="s">
        <v>714</v>
      </c>
      <c r="P6609">
        <v>17</v>
      </c>
      <c r="Q6609">
        <v>2</v>
      </c>
      <c r="R6609" t="s">
        <v>32</v>
      </c>
      <c r="T6609">
        <v>16.95</v>
      </c>
      <c r="U6609">
        <v>68</v>
      </c>
      <c r="V6609" t="s">
        <v>33</v>
      </c>
      <c r="W6609" s="2">
        <v>43534</v>
      </c>
      <c r="X6609" t="s">
        <v>20</v>
      </c>
      <c r="Y6609" t="s">
        <v>34</v>
      </c>
      <c r="Z6609" t="s">
        <v>42</v>
      </c>
    </row>
    <row r="6610" spans="1:26" x14ac:dyDescent="0.25">
      <c r="A6610">
        <v>0</v>
      </c>
      <c r="B6610" t="s">
        <v>10</v>
      </c>
      <c r="C6610">
        <v>0</v>
      </c>
      <c r="D6610" t="s">
        <v>26</v>
      </c>
      <c r="E6610" t="s">
        <v>737</v>
      </c>
      <c r="F6610" t="s">
        <v>13</v>
      </c>
      <c r="G6610" t="s">
        <v>8130</v>
      </c>
      <c r="H6610" s="1">
        <v>0.2</v>
      </c>
      <c r="I6610" s="2">
        <v>43565</v>
      </c>
      <c r="J6610" s="8">
        <f t="shared" si="103"/>
        <v>2019</v>
      </c>
      <c r="K6610" t="s">
        <v>3196</v>
      </c>
      <c r="L6610" t="s">
        <v>73</v>
      </c>
      <c r="M6610">
        <v>78745</v>
      </c>
      <c r="N6610">
        <v>1685</v>
      </c>
      <c r="O6610" t="s">
        <v>1179</v>
      </c>
      <c r="P6610">
        <v>4</v>
      </c>
      <c r="Q6610">
        <v>2</v>
      </c>
      <c r="R6610" t="s">
        <v>75</v>
      </c>
      <c r="T6610">
        <v>3.63</v>
      </c>
      <c r="U6610">
        <v>10</v>
      </c>
      <c r="V6610" t="s">
        <v>19</v>
      </c>
      <c r="W6610" s="2">
        <v>43565</v>
      </c>
      <c r="X6610" t="s">
        <v>773</v>
      </c>
      <c r="Y6610" t="s">
        <v>77</v>
      </c>
      <c r="Z6610" t="s">
        <v>64</v>
      </c>
    </row>
    <row r="6611" spans="1:26" x14ac:dyDescent="0.25">
      <c r="A6611">
        <v>0</v>
      </c>
      <c r="B6611" t="s">
        <v>10</v>
      </c>
      <c r="C6611">
        <v>0</v>
      </c>
      <c r="D6611" t="s">
        <v>50</v>
      </c>
      <c r="E6611" t="s">
        <v>737</v>
      </c>
      <c r="F6611" t="s">
        <v>13</v>
      </c>
      <c r="G6611" t="s">
        <v>8130</v>
      </c>
      <c r="H6611" s="1">
        <v>0.2</v>
      </c>
      <c r="I6611" s="2">
        <v>43565</v>
      </c>
      <c r="J6611" s="8">
        <f t="shared" si="103"/>
        <v>2019</v>
      </c>
      <c r="K6611" t="s">
        <v>3196</v>
      </c>
      <c r="L6611" t="s">
        <v>73</v>
      </c>
      <c r="M6611">
        <v>78745</v>
      </c>
      <c r="N6611">
        <v>1023</v>
      </c>
      <c r="O6611" t="s">
        <v>4818</v>
      </c>
      <c r="P6611">
        <v>20</v>
      </c>
      <c r="Q6611">
        <v>3</v>
      </c>
      <c r="R6611" t="s">
        <v>75</v>
      </c>
      <c r="T6611">
        <v>20.34</v>
      </c>
      <c r="U6611">
        <v>96</v>
      </c>
      <c r="V6611" t="s">
        <v>19</v>
      </c>
      <c r="W6611" s="2">
        <v>43565</v>
      </c>
      <c r="X6611" t="s">
        <v>773</v>
      </c>
      <c r="Y6611" t="s">
        <v>77</v>
      </c>
      <c r="Z6611" t="s">
        <v>113</v>
      </c>
    </row>
    <row r="6612" spans="1:26" x14ac:dyDescent="0.25">
      <c r="A6612">
        <v>6</v>
      </c>
      <c r="B6612" t="s">
        <v>10</v>
      </c>
      <c r="C6612">
        <v>6</v>
      </c>
      <c r="D6612" t="s">
        <v>26</v>
      </c>
      <c r="E6612" t="s">
        <v>99</v>
      </c>
      <c r="F6612" t="s">
        <v>13</v>
      </c>
      <c r="G6612" t="s">
        <v>5443</v>
      </c>
      <c r="H6612" s="1">
        <v>0.2</v>
      </c>
      <c r="I6612" s="2">
        <v>43757</v>
      </c>
      <c r="J6612" s="8">
        <f t="shared" si="103"/>
        <v>2019</v>
      </c>
      <c r="K6612" t="s">
        <v>6422</v>
      </c>
      <c r="L6612" t="s">
        <v>102</v>
      </c>
      <c r="M6612">
        <v>19120</v>
      </c>
      <c r="N6612">
        <v>936</v>
      </c>
      <c r="O6612" t="s">
        <v>8268</v>
      </c>
      <c r="P6612">
        <v>7</v>
      </c>
      <c r="Q6612">
        <v>4</v>
      </c>
      <c r="R6612" t="s">
        <v>104</v>
      </c>
      <c r="T6612">
        <v>7.4</v>
      </c>
      <c r="U6612">
        <v>24</v>
      </c>
      <c r="V6612" t="s">
        <v>33</v>
      </c>
      <c r="W6612" s="2">
        <v>43763</v>
      </c>
      <c r="X6612" t="s">
        <v>39</v>
      </c>
      <c r="Y6612" t="s">
        <v>105</v>
      </c>
      <c r="Z6612" t="s">
        <v>64</v>
      </c>
    </row>
    <row r="6613" spans="1:26" x14ac:dyDescent="0.25">
      <c r="A6613">
        <v>6</v>
      </c>
      <c r="B6613" t="s">
        <v>10</v>
      </c>
      <c r="C6613">
        <v>6</v>
      </c>
      <c r="D6613" t="s">
        <v>26</v>
      </c>
      <c r="E6613" t="s">
        <v>99</v>
      </c>
      <c r="F6613" t="s">
        <v>13</v>
      </c>
      <c r="G6613" t="s">
        <v>5443</v>
      </c>
      <c r="H6613" s="1">
        <v>0.2</v>
      </c>
      <c r="I6613" s="2">
        <v>43757</v>
      </c>
      <c r="J6613" s="8">
        <f t="shared" si="103"/>
        <v>2019</v>
      </c>
      <c r="K6613" t="s">
        <v>6422</v>
      </c>
      <c r="L6613" t="s">
        <v>102</v>
      </c>
      <c r="M6613">
        <v>19120</v>
      </c>
      <c r="N6613">
        <v>350</v>
      </c>
      <c r="O6613" t="s">
        <v>4106</v>
      </c>
      <c r="P6613">
        <v>9</v>
      </c>
      <c r="Q6613">
        <v>7</v>
      </c>
      <c r="R6613" t="s">
        <v>104</v>
      </c>
      <c r="T6613">
        <v>9.24</v>
      </c>
      <c r="U6613">
        <v>123</v>
      </c>
      <c r="V6613" t="s">
        <v>33</v>
      </c>
      <c r="W6613" s="2">
        <v>43763</v>
      </c>
      <c r="X6613" t="s">
        <v>39</v>
      </c>
      <c r="Y6613" t="s">
        <v>105</v>
      </c>
      <c r="Z6613" t="s">
        <v>49</v>
      </c>
    </row>
    <row r="6614" spans="1:26" x14ac:dyDescent="0.25">
      <c r="A6614">
        <v>6</v>
      </c>
      <c r="B6614" t="s">
        <v>10</v>
      </c>
      <c r="C6614">
        <v>6</v>
      </c>
      <c r="D6614" t="s">
        <v>50</v>
      </c>
      <c r="E6614" t="s">
        <v>99</v>
      </c>
      <c r="F6614" t="s">
        <v>13</v>
      </c>
      <c r="G6614" t="s">
        <v>5443</v>
      </c>
      <c r="H6614" s="1">
        <v>0.4</v>
      </c>
      <c r="I6614" s="2">
        <v>43757</v>
      </c>
      <c r="J6614" s="8">
        <f t="shared" si="103"/>
        <v>2019</v>
      </c>
      <c r="K6614" t="s">
        <v>6422</v>
      </c>
      <c r="L6614" t="s">
        <v>102</v>
      </c>
      <c r="M6614">
        <v>19120</v>
      </c>
      <c r="N6614">
        <v>518</v>
      </c>
      <c r="O6614" t="s">
        <v>4742</v>
      </c>
      <c r="P6614">
        <v>-57</v>
      </c>
      <c r="Q6614">
        <v>4</v>
      </c>
      <c r="R6614" t="s">
        <v>104</v>
      </c>
      <c r="T6614">
        <v>-56.76</v>
      </c>
      <c r="U6614">
        <v>310</v>
      </c>
      <c r="V6614" t="s">
        <v>33</v>
      </c>
      <c r="W6614" s="2">
        <v>43763</v>
      </c>
      <c r="X6614" t="s">
        <v>39</v>
      </c>
      <c r="Y6614" t="s">
        <v>105</v>
      </c>
      <c r="Z6614" t="s">
        <v>52</v>
      </c>
    </row>
    <row r="6615" spans="1:26" x14ac:dyDescent="0.25">
      <c r="A6615">
        <v>6</v>
      </c>
      <c r="B6615" t="s">
        <v>10</v>
      </c>
      <c r="C6615">
        <v>6</v>
      </c>
      <c r="D6615" t="s">
        <v>26</v>
      </c>
      <c r="E6615" t="s">
        <v>192</v>
      </c>
      <c r="F6615" t="s">
        <v>13</v>
      </c>
      <c r="G6615" t="s">
        <v>2204</v>
      </c>
      <c r="H6615" s="1">
        <v>0.2</v>
      </c>
      <c r="I6615" s="2">
        <v>43579</v>
      </c>
      <c r="J6615" s="8">
        <f t="shared" si="103"/>
        <v>2019</v>
      </c>
      <c r="K6615" t="s">
        <v>3829</v>
      </c>
      <c r="L6615" t="s">
        <v>73</v>
      </c>
      <c r="M6615">
        <v>60610</v>
      </c>
      <c r="N6615">
        <v>1383</v>
      </c>
      <c r="O6615" t="s">
        <v>215</v>
      </c>
      <c r="P6615">
        <v>-18</v>
      </c>
      <c r="Q6615">
        <v>1</v>
      </c>
      <c r="R6615" t="s">
        <v>75</v>
      </c>
      <c r="T6615">
        <v>-18.2</v>
      </c>
      <c r="U6615">
        <v>73</v>
      </c>
      <c r="V6615" t="s">
        <v>19</v>
      </c>
      <c r="W6615" s="2">
        <v>43585</v>
      </c>
      <c r="X6615" t="s">
        <v>39</v>
      </c>
      <c r="Y6615" t="s">
        <v>139</v>
      </c>
      <c r="Z6615" t="s">
        <v>42</v>
      </c>
    </row>
    <row r="6616" spans="1:26" x14ac:dyDescent="0.25">
      <c r="A6616">
        <v>6</v>
      </c>
      <c r="B6616" t="s">
        <v>10</v>
      </c>
      <c r="C6616">
        <v>6</v>
      </c>
      <c r="D6616" t="s">
        <v>26</v>
      </c>
      <c r="E6616" t="s">
        <v>192</v>
      </c>
      <c r="F6616" t="s">
        <v>13</v>
      </c>
      <c r="G6616" t="s">
        <v>2204</v>
      </c>
      <c r="H6616" s="1">
        <v>0.8</v>
      </c>
      <c r="I6616" s="2">
        <v>43579</v>
      </c>
      <c r="J6616" s="8">
        <f t="shared" si="103"/>
        <v>2019</v>
      </c>
      <c r="K6616" t="s">
        <v>3829</v>
      </c>
      <c r="L6616" t="s">
        <v>73</v>
      </c>
      <c r="M6616">
        <v>60610</v>
      </c>
      <c r="N6616">
        <v>43</v>
      </c>
      <c r="O6616" t="s">
        <v>8232</v>
      </c>
      <c r="P6616">
        <v>-18</v>
      </c>
      <c r="Q6616">
        <v>5</v>
      </c>
      <c r="R6616" t="s">
        <v>75</v>
      </c>
      <c r="T6616">
        <v>-18.25</v>
      </c>
      <c r="U6616">
        <v>10</v>
      </c>
      <c r="V6616" t="s">
        <v>19</v>
      </c>
      <c r="W6616" s="2">
        <v>43585</v>
      </c>
      <c r="X6616" t="s">
        <v>39</v>
      </c>
      <c r="Y6616" t="s">
        <v>139</v>
      </c>
      <c r="Z6616" t="s">
        <v>54</v>
      </c>
    </row>
    <row r="6617" spans="1:26" x14ac:dyDescent="0.25">
      <c r="A6617">
        <v>4</v>
      </c>
      <c r="B6617" t="s">
        <v>25</v>
      </c>
      <c r="C6617">
        <v>3</v>
      </c>
      <c r="D6617" t="s">
        <v>26</v>
      </c>
      <c r="E6617" t="s">
        <v>253</v>
      </c>
      <c r="F6617" t="s">
        <v>13</v>
      </c>
      <c r="G6617" t="s">
        <v>1266</v>
      </c>
      <c r="H6617" s="1">
        <v>0</v>
      </c>
      <c r="I6617" s="2">
        <v>43775</v>
      </c>
      <c r="J6617" s="8">
        <f t="shared" si="103"/>
        <v>2019</v>
      </c>
      <c r="K6617" t="s">
        <v>7308</v>
      </c>
      <c r="L6617" t="s">
        <v>73</v>
      </c>
      <c r="M6617">
        <v>55407</v>
      </c>
      <c r="N6617">
        <v>538</v>
      </c>
      <c r="O6617" t="s">
        <v>125</v>
      </c>
      <c r="P6617">
        <v>12</v>
      </c>
      <c r="Q6617">
        <v>1</v>
      </c>
      <c r="R6617" t="s">
        <v>75</v>
      </c>
      <c r="T6617">
        <v>12.13</v>
      </c>
      <c r="U6617">
        <v>26</v>
      </c>
      <c r="V6617" t="s">
        <v>76</v>
      </c>
      <c r="W6617" s="2">
        <v>43779</v>
      </c>
      <c r="X6617" t="s">
        <v>20</v>
      </c>
      <c r="Y6617" t="s">
        <v>151</v>
      </c>
      <c r="Z6617" t="s">
        <v>64</v>
      </c>
    </row>
    <row r="6618" spans="1:26" x14ac:dyDescent="0.25">
      <c r="A6618">
        <v>4</v>
      </c>
      <c r="B6618" t="s">
        <v>25</v>
      </c>
      <c r="C6618">
        <v>3</v>
      </c>
      <c r="D6618" t="s">
        <v>26</v>
      </c>
      <c r="E6618" t="s">
        <v>253</v>
      </c>
      <c r="F6618" t="s">
        <v>13</v>
      </c>
      <c r="G6618" t="s">
        <v>1266</v>
      </c>
      <c r="H6618" s="1">
        <v>0</v>
      </c>
      <c r="I6618" s="2">
        <v>43775</v>
      </c>
      <c r="J6618" s="8">
        <f t="shared" si="103"/>
        <v>2019</v>
      </c>
      <c r="K6618" t="s">
        <v>7308</v>
      </c>
      <c r="L6618" t="s">
        <v>73</v>
      </c>
      <c r="M6618">
        <v>55407</v>
      </c>
      <c r="N6618">
        <v>1155</v>
      </c>
      <c r="O6618" t="s">
        <v>3840</v>
      </c>
      <c r="P6618">
        <v>4</v>
      </c>
      <c r="Q6618">
        <v>5</v>
      </c>
      <c r="R6618" t="s">
        <v>75</v>
      </c>
      <c r="T6618">
        <v>3.61</v>
      </c>
      <c r="U6618">
        <v>14</v>
      </c>
      <c r="V6618" t="s">
        <v>76</v>
      </c>
      <c r="W6618" s="2">
        <v>43779</v>
      </c>
      <c r="X6618" t="s">
        <v>20</v>
      </c>
      <c r="Y6618" t="s">
        <v>151</v>
      </c>
      <c r="Z6618" t="s">
        <v>49</v>
      </c>
    </row>
    <row r="6619" spans="1:26" x14ac:dyDescent="0.25">
      <c r="A6619">
        <v>7</v>
      </c>
      <c r="B6619" t="s">
        <v>25</v>
      </c>
      <c r="C6619">
        <v>6</v>
      </c>
      <c r="D6619" t="s">
        <v>26</v>
      </c>
      <c r="E6619" t="s">
        <v>171</v>
      </c>
      <c r="F6619" t="s">
        <v>13</v>
      </c>
      <c r="G6619" t="s">
        <v>695</v>
      </c>
      <c r="H6619" s="1">
        <v>0.2</v>
      </c>
      <c r="I6619" s="2">
        <v>43669</v>
      </c>
      <c r="J6619" s="8">
        <f t="shared" si="103"/>
        <v>2019</v>
      </c>
      <c r="K6619" t="s">
        <v>7525</v>
      </c>
      <c r="L6619" t="s">
        <v>102</v>
      </c>
      <c r="M6619">
        <v>10011</v>
      </c>
      <c r="N6619">
        <v>1630</v>
      </c>
      <c r="O6619" t="s">
        <v>772</v>
      </c>
      <c r="P6619">
        <v>4</v>
      </c>
      <c r="Q6619">
        <v>3</v>
      </c>
      <c r="R6619" t="s">
        <v>104</v>
      </c>
      <c r="T6619">
        <v>4.3499999999999996</v>
      </c>
      <c r="U6619">
        <v>14</v>
      </c>
      <c r="V6619" t="s">
        <v>76</v>
      </c>
      <c r="W6619" s="2">
        <v>43676</v>
      </c>
      <c r="X6619" t="s">
        <v>39</v>
      </c>
      <c r="Y6619" t="s">
        <v>175</v>
      </c>
      <c r="Z6619" t="s">
        <v>54</v>
      </c>
    </row>
    <row r="6620" spans="1:26" x14ac:dyDescent="0.25">
      <c r="A6620">
        <v>2</v>
      </c>
      <c r="B6620" t="s">
        <v>43</v>
      </c>
      <c r="C6620">
        <v>3</v>
      </c>
      <c r="D6620" t="s">
        <v>50</v>
      </c>
      <c r="E6620" t="s">
        <v>88</v>
      </c>
      <c r="F6620" t="s">
        <v>13</v>
      </c>
      <c r="G6620" t="s">
        <v>2342</v>
      </c>
      <c r="H6620" s="1">
        <v>0</v>
      </c>
      <c r="I6620" s="2">
        <v>43580</v>
      </c>
      <c r="J6620" s="8">
        <f t="shared" si="103"/>
        <v>2019</v>
      </c>
      <c r="K6620" t="s">
        <v>4922</v>
      </c>
      <c r="L6620" t="s">
        <v>30</v>
      </c>
      <c r="M6620">
        <v>94109</v>
      </c>
      <c r="N6620">
        <v>1469</v>
      </c>
      <c r="O6620" t="s">
        <v>842</v>
      </c>
      <c r="P6620">
        <v>23</v>
      </c>
      <c r="Q6620">
        <v>3</v>
      </c>
      <c r="R6620" t="s">
        <v>32</v>
      </c>
      <c r="T6620">
        <v>22.67</v>
      </c>
      <c r="U6620">
        <v>108</v>
      </c>
      <c r="V6620" t="s">
        <v>19</v>
      </c>
      <c r="W6620" s="2">
        <v>43582</v>
      </c>
      <c r="X6620" t="s">
        <v>20</v>
      </c>
      <c r="Y6620" t="s">
        <v>34</v>
      </c>
      <c r="Z6620" t="s">
        <v>113</v>
      </c>
    </row>
    <row r="6621" spans="1:26" x14ac:dyDescent="0.25">
      <c r="A6621">
        <v>4</v>
      </c>
      <c r="B6621" t="s">
        <v>43</v>
      </c>
      <c r="C6621">
        <v>6</v>
      </c>
      <c r="D6621" t="s">
        <v>11</v>
      </c>
      <c r="E6621" t="s">
        <v>879</v>
      </c>
      <c r="F6621" t="s">
        <v>13</v>
      </c>
      <c r="G6621" t="s">
        <v>880</v>
      </c>
      <c r="H6621" s="1">
        <v>0</v>
      </c>
      <c r="I6621" s="2">
        <v>43757</v>
      </c>
      <c r="J6621" s="8">
        <f t="shared" si="103"/>
        <v>2019</v>
      </c>
      <c r="K6621" t="s">
        <v>881</v>
      </c>
      <c r="L6621" t="s">
        <v>102</v>
      </c>
      <c r="M6621">
        <v>1841</v>
      </c>
      <c r="N6621">
        <v>1620</v>
      </c>
      <c r="O6621" t="s">
        <v>882</v>
      </c>
      <c r="P6621">
        <v>15</v>
      </c>
      <c r="Q6621">
        <v>4</v>
      </c>
      <c r="R6621" t="s">
        <v>104</v>
      </c>
      <c r="T6621">
        <v>14.71</v>
      </c>
      <c r="U6621">
        <v>57</v>
      </c>
      <c r="V6621" t="s">
        <v>33</v>
      </c>
      <c r="W6621" s="2">
        <v>43761</v>
      </c>
      <c r="X6621" t="s">
        <v>39</v>
      </c>
      <c r="Y6621" t="s">
        <v>744</v>
      </c>
      <c r="Z6621" t="s">
        <v>47</v>
      </c>
    </row>
    <row r="6622" spans="1:26" x14ac:dyDescent="0.25">
      <c r="A6622">
        <v>4</v>
      </c>
      <c r="B6622" t="s">
        <v>43</v>
      </c>
      <c r="C6622">
        <v>6</v>
      </c>
      <c r="D6622" t="s">
        <v>26</v>
      </c>
      <c r="E6622" t="s">
        <v>879</v>
      </c>
      <c r="F6622" t="s">
        <v>13</v>
      </c>
      <c r="G6622" t="s">
        <v>880</v>
      </c>
      <c r="H6622" s="1">
        <v>0</v>
      </c>
      <c r="I6622" s="2">
        <v>43757</v>
      </c>
      <c r="J6622" s="8">
        <f t="shared" si="103"/>
        <v>2019</v>
      </c>
      <c r="K6622" t="s">
        <v>881</v>
      </c>
      <c r="L6622" t="s">
        <v>102</v>
      </c>
      <c r="M6622">
        <v>1841</v>
      </c>
      <c r="N6622">
        <v>473</v>
      </c>
      <c r="O6622" t="s">
        <v>883</v>
      </c>
      <c r="P6622">
        <v>9</v>
      </c>
      <c r="Q6622">
        <v>3</v>
      </c>
      <c r="R6622" t="s">
        <v>104</v>
      </c>
      <c r="T6622">
        <v>8.5</v>
      </c>
      <c r="U6622">
        <v>33</v>
      </c>
      <c r="V6622" t="s">
        <v>33</v>
      </c>
      <c r="W6622" s="2">
        <v>43761</v>
      </c>
      <c r="X6622" t="s">
        <v>39</v>
      </c>
      <c r="Y6622" t="s">
        <v>744</v>
      </c>
      <c r="Z6622" t="s">
        <v>42</v>
      </c>
    </row>
    <row r="6623" spans="1:26" x14ac:dyDescent="0.25">
      <c r="A6623">
        <v>1</v>
      </c>
      <c r="B6623" t="s">
        <v>10</v>
      </c>
      <c r="C6623">
        <v>1</v>
      </c>
      <c r="D6623" t="s">
        <v>11</v>
      </c>
      <c r="E6623" t="s">
        <v>1905</v>
      </c>
      <c r="F6623" t="s">
        <v>13</v>
      </c>
      <c r="G6623" t="s">
        <v>5224</v>
      </c>
      <c r="H6623" s="1">
        <v>0</v>
      </c>
      <c r="I6623" s="2">
        <v>43761</v>
      </c>
      <c r="J6623" s="8">
        <f t="shared" si="103"/>
        <v>2019</v>
      </c>
      <c r="K6623" t="s">
        <v>5225</v>
      </c>
      <c r="L6623" t="s">
        <v>102</v>
      </c>
      <c r="M6623">
        <v>2920</v>
      </c>
      <c r="N6623">
        <v>503</v>
      </c>
      <c r="O6623" t="s">
        <v>2558</v>
      </c>
      <c r="P6623">
        <v>51</v>
      </c>
      <c r="Q6623">
        <v>2</v>
      </c>
      <c r="R6623" t="s">
        <v>104</v>
      </c>
      <c r="T6623">
        <v>50.56</v>
      </c>
      <c r="U6623">
        <v>211</v>
      </c>
      <c r="V6623" t="s">
        <v>33</v>
      </c>
      <c r="W6623" s="2">
        <v>43762</v>
      </c>
      <c r="X6623" t="s">
        <v>130</v>
      </c>
      <c r="Y6623" t="s">
        <v>836</v>
      </c>
      <c r="Z6623" t="s">
        <v>47</v>
      </c>
    </row>
    <row r="6624" spans="1:26" x14ac:dyDescent="0.25">
      <c r="A6624">
        <v>1</v>
      </c>
      <c r="B6624" t="s">
        <v>10</v>
      </c>
      <c r="C6624">
        <v>1</v>
      </c>
      <c r="D6624" t="s">
        <v>11</v>
      </c>
      <c r="E6624" t="s">
        <v>1905</v>
      </c>
      <c r="F6624" t="s">
        <v>13</v>
      </c>
      <c r="G6624" t="s">
        <v>5224</v>
      </c>
      <c r="H6624" s="1">
        <v>0</v>
      </c>
      <c r="I6624" s="2">
        <v>43761</v>
      </c>
      <c r="J6624" s="8">
        <f t="shared" si="103"/>
        <v>2019</v>
      </c>
      <c r="K6624" t="s">
        <v>5225</v>
      </c>
      <c r="L6624" t="s">
        <v>102</v>
      </c>
      <c r="M6624">
        <v>2920</v>
      </c>
      <c r="N6624">
        <v>552</v>
      </c>
      <c r="O6624" t="s">
        <v>1517</v>
      </c>
      <c r="P6624">
        <v>15</v>
      </c>
      <c r="Q6624">
        <v>4</v>
      </c>
      <c r="R6624" t="s">
        <v>104</v>
      </c>
      <c r="T6624">
        <v>14.7</v>
      </c>
      <c r="U6624">
        <v>35</v>
      </c>
      <c r="V6624" t="s">
        <v>33</v>
      </c>
      <c r="W6624" s="2">
        <v>43762</v>
      </c>
      <c r="X6624" t="s">
        <v>130</v>
      </c>
      <c r="Y6624" t="s">
        <v>836</v>
      </c>
      <c r="Z6624" t="s">
        <v>47</v>
      </c>
    </row>
    <row r="6625" spans="1:26" x14ac:dyDescent="0.25">
      <c r="A6625">
        <v>1</v>
      </c>
      <c r="B6625" t="s">
        <v>10</v>
      </c>
      <c r="C6625">
        <v>1</v>
      </c>
      <c r="D6625" t="s">
        <v>11</v>
      </c>
      <c r="E6625" t="s">
        <v>1905</v>
      </c>
      <c r="F6625" t="s">
        <v>13</v>
      </c>
      <c r="G6625" t="s">
        <v>5224</v>
      </c>
      <c r="H6625" s="1">
        <v>0.3</v>
      </c>
      <c r="I6625" s="2">
        <v>43761</v>
      </c>
      <c r="J6625" s="8">
        <f t="shared" si="103"/>
        <v>2019</v>
      </c>
      <c r="K6625" t="s">
        <v>5225</v>
      </c>
      <c r="L6625" t="s">
        <v>102</v>
      </c>
      <c r="M6625">
        <v>2920</v>
      </c>
      <c r="N6625">
        <v>1201</v>
      </c>
      <c r="O6625" t="s">
        <v>8170</v>
      </c>
      <c r="P6625">
        <v>-128</v>
      </c>
      <c r="Q6625">
        <v>3</v>
      </c>
      <c r="R6625" t="s">
        <v>104</v>
      </c>
      <c r="T6625">
        <v>-127.58</v>
      </c>
      <c r="U6625">
        <v>638</v>
      </c>
      <c r="V6625" t="s">
        <v>33</v>
      </c>
      <c r="W6625" s="2">
        <v>43762</v>
      </c>
      <c r="X6625" t="s">
        <v>130</v>
      </c>
      <c r="Y6625" t="s">
        <v>836</v>
      </c>
      <c r="Z6625" t="s">
        <v>41</v>
      </c>
    </row>
    <row r="6626" spans="1:26" x14ac:dyDescent="0.25">
      <c r="A6626">
        <v>1</v>
      </c>
      <c r="B6626" t="s">
        <v>10</v>
      </c>
      <c r="C6626">
        <v>1</v>
      </c>
      <c r="D6626" t="s">
        <v>11</v>
      </c>
      <c r="E6626" t="s">
        <v>1905</v>
      </c>
      <c r="F6626" t="s">
        <v>13</v>
      </c>
      <c r="G6626" t="s">
        <v>5224</v>
      </c>
      <c r="H6626" s="1">
        <v>0.3</v>
      </c>
      <c r="I6626" s="2">
        <v>43761</v>
      </c>
      <c r="J6626" s="8">
        <f t="shared" si="103"/>
        <v>2019</v>
      </c>
      <c r="K6626" t="s">
        <v>5225</v>
      </c>
      <c r="L6626" t="s">
        <v>102</v>
      </c>
      <c r="M6626">
        <v>2920</v>
      </c>
      <c r="N6626">
        <v>964</v>
      </c>
      <c r="O6626" t="s">
        <v>1859</v>
      </c>
      <c r="P6626">
        <v>-14</v>
      </c>
      <c r="Q6626">
        <v>4</v>
      </c>
      <c r="R6626" t="s">
        <v>104</v>
      </c>
      <c r="T6626">
        <v>-13.76</v>
      </c>
      <c r="U6626">
        <v>241</v>
      </c>
      <c r="V6626" t="s">
        <v>33</v>
      </c>
      <c r="W6626" s="2">
        <v>43762</v>
      </c>
      <c r="X6626" t="s">
        <v>130</v>
      </c>
      <c r="Y6626" t="s">
        <v>836</v>
      </c>
      <c r="Z6626" t="s">
        <v>41</v>
      </c>
    </row>
    <row r="6627" spans="1:26" x14ac:dyDescent="0.25">
      <c r="A6627">
        <v>1</v>
      </c>
      <c r="B6627" t="s">
        <v>10</v>
      </c>
      <c r="C6627">
        <v>1</v>
      </c>
      <c r="D6627" t="s">
        <v>26</v>
      </c>
      <c r="E6627" t="s">
        <v>1905</v>
      </c>
      <c r="F6627" t="s">
        <v>13</v>
      </c>
      <c r="G6627" t="s">
        <v>5224</v>
      </c>
      <c r="H6627" s="1">
        <v>0</v>
      </c>
      <c r="I6627" s="2">
        <v>43761</v>
      </c>
      <c r="J6627" s="8">
        <f t="shared" si="103"/>
        <v>2019</v>
      </c>
      <c r="K6627" t="s">
        <v>5225</v>
      </c>
      <c r="L6627" t="s">
        <v>102</v>
      </c>
      <c r="M6627">
        <v>2920</v>
      </c>
      <c r="N6627">
        <v>861</v>
      </c>
      <c r="O6627" t="s">
        <v>2930</v>
      </c>
      <c r="P6627">
        <v>1</v>
      </c>
      <c r="Q6627">
        <v>1</v>
      </c>
      <c r="R6627" t="s">
        <v>104</v>
      </c>
      <c r="T6627">
        <v>0.67</v>
      </c>
      <c r="U6627">
        <v>2</v>
      </c>
      <c r="V6627" t="s">
        <v>33</v>
      </c>
      <c r="W6627" s="2">
        <v>43762</v>
      </c>
      <c r="X6627" t="s">
        <v>130</v>
      </c>
      <c r="Y6627" t="s">
        <v>836</v>
      </c>
      <c r="Z6627" t="s">
        <v>56</v>
      </c>
    </row>
    <row r="6628" spans="1:26" x14ac:dyDescent="0.25">
      <c r="A6628">
        <v>1</v>
      </c>
      <c r="B6628" t="s">
        <v>10</v>
      </c>
      <c r="C6628">
        <v>1</v>
      </c>
      <c r="D6628" t="s">
        <v>26</v>
      </c>
      <c r="E6628" t="s">
        <v>1905</v>
      </c>
      <c r="F6628" t="s">
        <v>13</v>
      </c>
      <c r="G6628" t="s">
        <v>5224</v>
      </c>
      <c r="H6628" s="1">
        <v>0</v>
      </c>
      <c r="I6628" s="2">
        <v>43761</v>
      </c>
      <c r="J6628" s="8">
        <f t="shared" si="103"/>
        <v>2019</v>
      </c>
      <c r="K6628" t="s">
        <v>5225</v>
      </c>
      <c r="L6628" t="s">
        <v>102</v>
      </c>
      <c r="M6628">
        <v>2920</v>
      </c>
      <c r="N6628">
        <v>1655</v>
      </c>
      <c r="O6628" t="s">
        <v>855</v>
      </c>
      <c r="P6628">
        <v>21</v>
      </c>
      <c r="Q6628">
        <v>8</v>
      </c>
      <c r="R6628" t="s">
        <v>104</v>
      </c>
      <c r="T6628">
        <v>21.29</v>
      </c>
      <c r="U6628">
        <v>43</v>
      </c>
      <c r="V6628" t="s">
        <v>33</v>
      </c>
      <c r="W6628" s="2">
        <v>43762</v>
      </c>
      <c r="X6628" t="s">
        <v>130</v>
      </c>
      <c r="Y6628" t="s">
        <v>836</v>
      </c>
      <c r="Z6628" t="s">
        <v>64</v>
      </c>
    </row>
    <row r="6629" spans="1:26" x14ac:dyDescent="0.25">
      <c r="A6629">
        <v>1</v>
      </c>
      <c r="B6629" t="s">
        <v>10</v>
      </c>
      <c r="C6629">
        <v>1</v>
      </c>
      <c r="D6629" t="s">
        <v>11</v>
      </c>
      <c r="E6629" t="s">
        <v>1609</v>
      </c>
      <c r="F6629" t="s">
        <v>13</v>
      </c>
      <c r="G6629" t="s">
        <v>1171</v>
      </c>
      <c r="H6629" s="1">
        <v>0</v>
      </c>
      <c r="I6629" s="2">
        <v>43615</v>
      </c>
      <c r="J6629" s="8">
        <f t="shared" si="103"/>
        <v>2019</v>
      </c>
      <c r="K6629" t="s">
        <v>1610</v>
      </c>
      <c r="L6629" t="s">
        <v>16</v>
      </c>
      <c r="M6629">
        <v>70506</v>
      </c>
      <c r="N6629">
        <v>1428</v>
      </c>
      <c r="O6629" t="s">
        <v>1611</v>
      </c>
      <c r="P6629">
        <v>34</v>
      </c>
      <c r="Q6629">
        <v>2</v>
      </c>
      <c r="R6629" t="s">
        <v>18</v>
      </c>
      <c r="T6629">
        <v>33.869999999999997</v>
      </c>
      <c r="U6629">
        <v>242</v>
      </c>
      <c r="V6629" t="s">
        <v>19</v>
      </c>
      <c r="W6629" s="2">
        <v>43616</v>
      </c>
      <c r="X6629" t="s">
        <v>130</v>
      </c>
      <c r="Y6629" t="s">
        <v>454</v>
      </c>
      <c r="Z6629" t="s">
        <v>22</v>
      </c>
    </row>
    <row r="6630" spans="1:26" x14ac:dyDescent="0.25">
      <c r="A6630">
        <v>1</v>
      </c>
      <c r="B6630" t="s">
        <v>10</v>
      </c>
      <c r="C6630">
        <v>1</v>
      </c>
      <c r="D6630" t="s">
        <v>11</v>
      </c>
      <c r="E6630" t="s">
        <v>1609</v>
      </c>
      <c r="F6630" t="s">
        <v>13</v>
      </c>
      <c r="G6630" t="s">
        <v>1171</v>
      </c>
      <c r="H6630" s="1">
        <v>0</v>
      </c>
      <c r="I6630" s="2">
        <v>43615</v>
      </c>
      <c r="J6630" s="8">
        <f t="shared" si="103"/>
        <v>2019</v>
      </c>
      <c r="K6630" t="s">
        <v>1610</v>
      </c>
      <c r="L6630" t="s">
        <v>16</v>
      </c>
      <c r="M6630">
        <v>70506</v>
      </c>
      <c r="N6630">
        <v>91</v>
      </c>
      <c r="O6630" t="s">
        <v>1621</v>
      </c>
      <c r="P6630">
        <v>3</v>
      </c>
      <c r="Q6630">
        <v>3</v>
      </c>
      <c r="R6630" t="s">
        <v>18</v>
      </c>
      <c r="T6630">
        <v>3.04</v>
      </c>
      <c r="U6630">
        <v>8</v>
      </c>
      <c r="V6630" t="s">
        <v>19</v>
      </c>
      <c r="W6630" s="2">
        <v>43616</v>
      </c>
      <c r="X6630" t="s">
        <v>130</v>
      </c>
      <c r="Y6630" t="s">
        <v>454</v>
      </c>
      <c r="Z6630" t="s">
        <v>47</v>
      </c>
    </row>
    <row r="6631" spans="1:26" x14ac:dyDescent="0.25">
      <c r="A6631">
        <v>1</v>
      </c>
      <c r="B6631" t="s">
        <v>10</v>
      </c>
      <c r="C6631">
        <v>1</v>
      </c>
      <c r="D6631" t="s">
        <v>26</v>
      </c>
      <c r="E6631" t="s">
        <v>1609</v>
      </c>
      <c r="F6631" t="s">
        <v>13</v>
      </c>
      <c r="G6631" t="s">
        <v>1171</v>
      </c>
      <c r="H6631" s="1">
        <v>0</v>
      </c>
      <c r="I6631" s="2">
        <v>43615</v>
      </c>
      <c r="J6631" s="8">
        <f t="shared" si="103"/>
        <v>2019</v>
      </c>
      <c r="K6631" t="s">
        <v>1610</v>
      </c>
      <c r="L6631" t="s">
        <v>16</v>
      </c>
      <c r="M6631">
        <v>70506</v>
      </c>
      <c r="N6631">
        <v>235</v>
      </c>
      <c r="O6631" t="s">
        <v>2994</v>
      </c>
      <c r="P6631">
        <v>2</v>
      </c>
      <c r="Q6631">
        <v>1</v>
      </c>
      <c r="R6631" t="s">
        <v>18</v>
      </c>
      <c r="T6631">
        <v>1.87</v>
      </c>
      <c r="U6631">
        <v>4</v>
      </c>
      <c r="V6631" t="s">
        <v>19</v>
      </c>
      <c r="W6631" s="2">
        <v>43616</v>
      </c>
      <c r="X6631" t="s">
        <v>130</v>
      </c>
      <c r="Y6631" t="s">
        <v>454</v>
      </c>
      <c r="Z6631" t="s">
        <v>54</v>
      </c>
    </row>
    <row r="6632" spans="1:26" x14ac:dyDescent="0.25">
      <c r="A6632">
        <v>4</v>
      </c>
      <c r="B6632" t="s">
        <v>43</v>
      </c>
      <c r="C6632">
        <v>6</v>
      </c>
      <c r="D6632" t="s">
        <v>26</v>
      </c>
      <c r="E6632" t="s">
        <v>99</v>
      </c>
      <c r="F6632" t="s">
        <v>13</v>
      </c>
      <c r="G6632" t="s">
        <v>3031</v>
      </c>
      <c r="H6632" s="1">
        <v>0.2</v>
      </c>
      <c r="I6632" s="2">
        <v>43671</v>
      </c>
      <c r="J6632" s="8">
        <f t="shared" si="103"/>
        <v>2019</v>
      </c>
      <c r="K6632" t="s">
        <v>4150</v>
      </c>
      <c r="L6632" t="s">
        <v>102</v>
      </c>
      <c r="M6632">
        <v>19134</v>
      </c>
      <c r="N6632">
        <v>200</v>
      </c>
      <c r="O6632" t="s">
        <v>3807</v>
      </c>
      <c r="P6632">
        <v>1</v>
      </c>
      <c r="Q6632">
        <v>1</v>
      </c>
      <c r="R6632" t="s">
        <v>104</v>
      </c>
      <c r="T6632">
        <v>1.07</v>
      </c>
      <c r="U6632">
        <v>3</v>
      </c>
      <c r="V6632" t="s">
        <v>19</v>
      </c>
      <c r="W6632" s="2">
        <v>43675</v>
      </c>
      <c r="X6632" t="s">
        <v>39</v>
      </c>
      <c r="Y6632" t="s">
        <v>105</v>
      </c>
      <c r="Z6632" t="s">
        <v>35</v>
      </c>
    </row>
    <row r="6633" spans="1:26" x14ac:dyDescent="0.25">
      <c r="A6633">
        <v>4</v>
      </c>
      <c r="B6633" t="s">
        <v>43</v>
      </c>
      <c r="C6633">
        <v>6</v>
      </c>
      <c r="D6633" t="s">
        <v>11</v>
      </c>
      <c r="E6633" t="s">
        <v>211</v>
      </c>
      <c r="F6633" t="s">
        <v>13</v>
      </c>
      <c r="G6633" t="s">
        <v>28</v>
      </c>
      <c r="H6633" s="1">
        <v>0.2</v>
      </c>
      <c r="I6633" s="2">
        <v>43646</v>
      </c>
      <c r="J6633" s="8">
        <f t="shared" si="103"/>
        <v>2019</v>
      </c>
      <c r="K6633" t="s">
        <v>5691</v>
      </c>
      <c r="L6633" t="s">
        <v>16</v>
      </c>
      <c r="M6633">
        <v>38109</v>
      </c>
      <c r="N6633">
        <v>108</v>
      </c>
      <c r="O6633" t="s">
        <v>2618</v>
      </c>
      <c r="P6633">
        <v>5</v>
      </c>
      <c r="Q6633">
        <v>2</v>
      </c>
      <c r="R6633" t="s">
        <v>18</v>
      </c>
      <c r="T6633">
        <v>5.37</v>
      </c>
      <c r="U6633">
        <v>20</v>
      </c>
      <c r="V6633" t="s">
        <v>33</v>
      </c>
      <c r="W6633" s="2">
        <v>43650</v>
      </c>
      <c r="X6633" t="s">
        <v>39</v>
      </c>
      <c r="Y6633" t="s">
        <v>214</v>
      </c>
      <c r="Z6633" t="s">
        <v>47</v>
      </c>
    </row>
    <row r="6634" spans="1:26" x14ac:dyDescent="0.25">
      <c r="A6634">
        <v>4</v>
      </c>
      <c r="B6634" t="s">
        <v>43</v>
      </c>
      <c r="C6634">
        <v>6</v>
      </c>
      <c r="D6634" t="s">
        <v>50</v>
      </c>
      <c r="E6634" t="s">
        <v>36</v>
      </c>
      <c r="F6634" t="s">
        <v>13</v>
      </c>
      <c r="G6634" t="s">
        <v>1285</v>
      </c>
      <c r="H6634" s="1">
        <v>0.2</v>
      </c>
      <c r="I6634" s="2">
        <v>43677</v>
      </c>
      <c r="J6634" s="8">
        <f t="shared" si="103"/>
        <v>2019</v>
      </c>
      <c r="K6634" t="s">
        <v>7779</v>
      </c>
      <c r="L6634" t="s">
        <v>16</v>
      </c>
      <c r="M6634">
        <v>33311</v>
      </c>
      <c r="N6634">
        <v>1580</v>
      </c>
      <c r="O6634" t="s">
        <v>4847</v>
      </c>
      <c r="P6634">
        <v>8</v>
      </c>
      <c r="Q6634">
        <v>2</v>
      </c>
      <c r="R6634" t="s">
        <v>18</v>
      </c>
      <c r="T6634">
        <v>8.2799999999999994</v>
      </c>
      <c r="U6634">
        <v>41</v>
      </c>
      <c r="V6634" t="s">
        <v>76</v>
      </c>
      <c r="W6634" s="2">
        <v>43681</v>
      </c>
      <c r="X6634" t="s">
        <v>39</v>
      </c>
      <c r="Y6634" t="s">
        <v>40</v>
      </c>
      <c r="Z6634" t="s">
        <v>113</v>
      </c>
    </row>
    <row r="6635" spans="1:26" x14ac:dyDescent="0.25">
      <c r="A6635">
        <v>5</v>
      </c>
      <c r="B6635" t="s">
        <v>43</v>
      </c>
      <c r="C6635">
        <v>6</v>
      </c>
      <c r="D6635" t="s">
        <v>26</v>
      </c>
      <c r="E6635" t="s">
        <v>192</v>
      </c>
      <c r="F6635" t="s">
        <v>13</v>
      </c>
      <c r="G6635" t="s">
        <v>1557</v>
      </c>
      <c r="H6635" s="1">
        <v>0.8</v>
      </c>
      <c r="I6635" s="2">
        <v>43521</v>
      </c>
      <c r="J6635" s="8">
        <f t="shared" si="103"/>
        <v>2019</v>
      </c>
      <c r="K6635" t="s">
        <v>3965</v>
      </c>
      <c r="L6635" t="s">
        <v>73</v>
      </c>
      <c r="M6635">
        <v>60623</v>
      </c>
      <c r="N6635">
        <v>256</v>
      </c>
      <c r="O6635" t="s">
        <v>277</v>
      </c>
      <c r="P6635">
        <v>-3</v>
      </c>
      <c r="Q6635">
        <v>3</v>
      </c>
      <c r="R6635" t="s">
        <v>75</v>
      </c>
      <c r="T6635">
        <v>-3.04</v>
      </c>
      <c r="U6635">
        <v>2</v>
      </c>
      <c r="V6635" t="s">
        <v>19</v>
      </c>
      <c r="W6635" s="2">
        <v>43526</v>
      </c>
      <c r="X6635" t="s">
        <v>39</v>
      </c>
      <c r="Y6635" t="s">
        <v>139</v>
      </c>
      <c r="Z6635" t="s">
        <v>54</v>
      </c>
    </row>
    <row r="6636" spans="1:26" x14ac:dyDescent="0.25">
      <c r="A6636">
        <v>0</v>
      </c>
      <c r="B6636" t="s">
        <v>10</v>
      </c>
      <c r="C6636">
        <v>0</v>
      </c>
      <c r="D6636" t="s">
        <v>11</v>
      </c>
      <c r="E6636" t="s">
        <v>27</v>
      </c>
      <c r="F6636" t="s">
        <v>13</v>
      </c>
      <c r="G6636" t="s">
        <v>8140</v>
      </c>
      <c r="H6636" s="1">
        <v>0</v>
      </c>
      <c r="I6636" s="2">
        <v>43481</v>
      </c>
      <c r="J6636" s="8">
        <f t="shared" si="103"/>
        <v>2019</v>
      </c>
      <c r="K6636" t="s">
        <v>5333</v>
      </c>
      <c r="L6636" t="s">
        <v>30</v>
      </c>
      <c r="M6636">
        <v>90008</v>
      </c>
      <c r="N6636">
        <v>570</v>
      </c>
      <c r="O6636" t="s">
        <v>46</v>
      </c>
      <c r="P6636">
        <v>8</v>
      </c>
      <c r="Q6636">
        <v>4</v>
      </c>
      <c r="R6636" t="s">
        <v>32</v>
      </c>
      <c r="T6636">
        <v>8.1</v>
      </c>
      <c r="U6636">
        <v>28</v>
      </c>
      <c r="V6636" t="s">
        <v>33</v>
      </c>
      <c r="W6636" s="2">
        <v>43481</v>
      </c>
      <c r="X6636" t="s">
        <v>773</v>
      </c>
      <c r="Y6636" t="s">
        <v>34</v>
      </c>
      <c r="Z6636" t="s">
        <v>47</v>
      </c>
    </row>
    <row r="6637" spans="1:26" x14ac:dyDescent="0.25">
      <c r="A6637">
        <v>0</v>
      </c>
      <c r="B6637" t="s">
        <v>10</v>
      </c>
      <c r="C6637">
        <v>0</v>
      </c>
      <c r="D6637" t="s">
        <v>11</v>
      </c>
      <c r="E6637" t="s">
        <v>27</v>
      </c>
      <c r="F6637" t="s">
        <v>13</v>
      </c>
      <c r="G6637" t="s">
        <v>8140</v>
      </c>
      <c r="H6637" s="1">
        <v>0.2</v>
      </c>
      <c r="I6637" s="2">
        <v>43481</v>
      </c>
      <c r="J6637" s="8">
        <f t="shared" si="103"/>
        <v>2019</v>
      </c>
      <c r="K6637" t="s">
        <v>5333</v>
      </c>
      <c r="L6637" t="s">
        <v>30</v>
      </c>
      <c r="M6637">
        <v>90008</v>
      </c>
      <c r="N6637">
        <v>980</v>
      </c>
      <c r="O6637" t="s">
        <v>2507</v>
      </c>
      <c r="P6637">
        <v>-15</v>
      </c>
      <c r="Q6637">
        <v>7</v>
      </c>
      <c r="R6637" t="s">
        <v>32</v>
      </c>
      <c r="T6637">
        <v>-14.99</v>
      </c>
      <c r="U6637">
        <v>400</v>
      </c>
      <c r="V6637" t="s">
        <v>33</v>
      </c>
      <c r="W6637" s="2">
        <v>43481</v>
      </c>
      <c r="X6637" t="s">
        <v>773</v>
      </c>
      <c r="Y6637" t="s">
        <v>34</v>
      </c>
      <c r="Z6637" t="s">
        <v>41</v>
      </c>
    </row>
    <row r="6638" spans="1:26" x14ac:dyDescent="0.25">
      <c r="A6638">
        <v>4</v>
      </c>
      <c r="B6638" t="s">
        <v>43</v>
      </c>
      <c r="C6638">
        <v>6</v>
      </c>
      <c r="D6638" t="s">
        <v>26</v>
      </c>
      <c r="E6638" t="s">
        <v>88</v>
      </c>
      <c r="F6638" t="s">
        <v>13</v>
      </c>
      <c r="G6638" t="s">
        <v>1882</v>
      </c>
      <c r="H6638" s="1">
        <v>0.2</v>
      </c>
      <c r="I6638" s="2">
        <v>43757</v>
      </c>
      <c r="J6638" s="8">
        <f t="shared" si="103"/>
        <v>2019</v>
      </c>
      <c r="K6638" t="s">
        <v>4657</v>
      </c>
      <c r="L6638" t="s">
        <v>30</v>
      </c>
      <c r="M6638">
        <v>94122</v>
      </c>
      <c r="N6638">
        <v>948</v>
      </c>
      <c r="O6638" t="s">
        <v>4278</v>
      </c>
      <c r="P6638">
        <v>14</v>
      </c>
      <c r="Q6638">
        <v>3</v>
      </c>
      <c r="R6638" t="s">
        <v>32</v>
      </c>
      <c r="T6638">
        <v>13.87</v>
      </c>
      <c r="U6638">
        <v>40</v>
      </c>
      <c r="V6638" t="s">
        <v>19</v>
      </c>
      <c r="W6638" s="2">
        <v>43761</v>
      </c>
      <c r="X6638" t="s">
        <v>39</v>
      </c>
      <c r="Y6638" t="s">
        <v>34</v>
      </c>
      <c r="Z6638" t="s">
        <v>54</v>
      </c>
    </row>
    <row r="6639" spans="1:26" x14ac:dyDescent="0.25">
      <c r="A6639">
        <v>4</v>
      </c>
      <c r="B6639" t="s">
        <v>43</v>
      </c>
      <c r="C6639">
        <v>6</v>
      </c>
      <c r="D6639" t="s">
        <v>26</v>
      </c>
      <c r="E6639" t="s">
        <v>1030</v>
      </c>
      <c r="F6639" t="s">
        <v>13</v>
      </c>
      <c r="G6639" t="s">
        <v>232</v>
      </c>
      <c r="H6639" s="1">
        <v>0</v>
      </c>
      <c r="I6639" s="2">
        <v>43772</v>
      </c>
      <c r="J6639" s="8">
        <f t="shared" si="103"/>
        <v>2019</v>
      </c>
      <c r="K6639" t="s">
        <v>1433</v>
      </c>
      <c r="L6639" t="s">
        <v>16</v>
      </c>
      <c r="M6639">
        <v>30318</v>
      </c>
      <c r="N6639">
        <v>183</v>
      </c>
      <c r="O6639" t="s">
        <v>1434</v>
      </c>
      <c r="P6639">
        <v>6</v>
      </c>
      <c r="Q6639">
        <v>3</v>
      </c>
      <c r="R6639" t="s">
        <v>18</v>
      </c>
      <c r="T6639">
        <v>5.7</v>
      </c>
      <c r="U6639">
        <v>12</v>
      </c>
      <c r="V6639" t="s">
        <v>33</v>
      </c>
      <c r="W6639" s="2">
        <v>43776</v>
      </c>
      <c r="X6639" t="s">
        <v>39</v>
      </c>
      <c r="Y6639" t="s">
        <v>761</v>
      </c>
      <c r="Z6639" t="s">
        <v>35</v>
      </c>
    </row>
    <row r="6640" spans="1:26" x14ac:dyDescent="0.25">
      <c r="A6640">
        <v>6</v>
      </c>
      <c r="B6640" t="s">
        <v>10</v>
      </c>
      <c r="C6640">
        <v>6</v>
      </c>
      <c r="D6640" t="s">
        <v>11</v>
      </c>
      <c r="E6640" t="s">
        <v>65</v>
      </c>
      <c r="F6640" t="s">
        <v>13</v>
      </c>
      <c r="G6640" t="s">
        <v>7163</v>
      </c>
      <c r="H6640" s="1">
        <v>0</v>
      </c>
      <c r="I6640" s="2">
        <v>43705</v>
      </c>
      <c r="J6640" s="8">
        <f t="shared" si="103"/>
        <v>2019</v>
      </c>
      <c r="K6640" t="s">
        <v>7164</v>
      </c>
      <c r="L6640" t="s">
        <v>30</v>
      </c>
      <c r="M6640">
        <v>98105</v>
      </c>
      <c r="N6640">
        <v>847</v>
      </c>
      <c r="O6640" t="s">
        <v>806</v>
      </c>
      <c r="P6640">
        <v>250</v>
      </c>
      <c r="Q6640">
        <v>5</v>
      </c>
      <c r="R6640" t="s">
        <v>32</v>
      </c>
      <c r="T6640">
        <v>250.31</v>
      </c>
      <c r="U6640">
        <v>1138</v>
      </c>
      <c r="V6640" t="s">
        <v>76</v>
      </c>
      <c r="W6640" s="2">
        <v>43711</v>
      </c>
      <c r="X6640" t="s">
        <v>39</v>
      </c>
      <c r="Y6640" t="s">
        <v>69</v>
      </c>
      <c r="Z6640" t="s">
        <v>41</v>
      </c>
    </row>
    <row r="6641" spans="1:26" x14ac:dyDescent="0.25">
      <c r="A6641">
        <v>6</v>
      </c>
      <c r="B6641" t="s">
        <v>10</v>
      </c>
      <c r="C6641">
        <v>6</v>
      </c>
      <c r="D6641" t="s">
        <v>26</v>
      </c>
      <c r="E6641" t="s">
        <v>65</v>
      </c>
      <c r="F6641" t="s">
        <v>13</v>
      </c>
      <c r="G6641" t="s">
        <v>7163</v>
      </c>
      <c r="H6641" s="1">
        <v>0</v>
      </c>
      <c r="I6641" s="2">
        <v>43705</v>
      </c>
      <c r="J6641" s="8">
        <f t="shared" si="103"/>
        <v>2019</v>
      </c>
      <c r="K6641" t="s">
        <v>7164</v>
      </c>
      <c r="L6641" t="s">
        <v>30</v>
      </c>
      <c r="M6641">
        <v>98105</v>
      </c>
      <c r="N6641">
        <v>1161</v>
      </c>
      <c r="O6641" t="s">
        <v>1034</v>
      </c>
      <c r="P6641">
        <v>1</v>
      </c>
      <c r="Q6641">
        <v>2</v>
      </c>
      <c r="R6641" t="s">
        <v>32</v>
      </c>
      <c r="T6641">
        <v>1.45</v>
      </c>
      <c r="U6641">
        <v>6</v>
      </c>
      <c r="V6641" t="s">
        <v>76</v>
      </c>
      <c r="W6641" s="2">
        <v>43711</v>
      </c>
      <c r="X6641" t="s">
        <v>39</v>
      </c>
      <c r="Y6641" t="s">
        <v>69</v>
      </c>
      <c r="Z6641" t="s">
        <v>49</v>
      </c>
    </row>
    <row r="6642" spans="1:26" x14ac:dyDescent="0.25">
      <c r="A6642">
        <v>6</v>
      </c>
      <c r="B6642" t="s">
        <v>10</v>
      </c>
      <c r="C6642">
        <v>6</v>
      </c>
      <c r="D6642" t="s">
        <v>26</v>
      </c>
      <c r="E6642" t="s">
        <v>65</v>
      </c>
      <c r="F6642" t="s">
        <v>13</v>
      </c>
      <c r="G6642" t="s">
        <v>7163</v>
      </c>
      <c r="H6642" s="1">
        <v>0.2</v>
      </c>
      <c r="I6642" s="2">
        <v>43705</v>
      </c>
      <c r="J6642" s="8">
        <f t="shared" si="103"/>
        <v>2019</v>
      </c>
      <c r="K6642" t="s">
        <v>7164</v>
      </c>
      <c r="L6642" t="s">
        <v>30</v>
      </c>
      <c r="M6642">
        <v>98105</v>
      </c>
      <c r="N6642">
        <v>712</v>
      </c>
      <c r="O6642" t="s">
        <v>1025</v>
      </c>
      <c r="P6642">
        <v>32</v>
      </c>
      <c r="Q6642">
        <v>5</v>
      </c>
      <c r="R6642" t="s">
        <v>32</v>
      </c>
      <c r="T6642">
        <v>32.4</v>
      </c>
      <c r="U6642">
        <v>100</v>
      </c>
      <c r="V6642" t="s">
        <v>76</v>
      </c>
      <c r="W6642" s="2">
        <v>43711</v>
      </c>
      <c r="X6642" t="s">
        <v>39</v>
      </c>
      <c r="Y6642" t="s">
        <v>69</v>
      </c>
      <c r="Z6642" t="s">
        <v>54</v>
      </c>
    </row>
    <row r="6643" spans="1:26" x14ac:dyDescent="0.25">
      <c r="A6643">
        <v>6</v>
      </c>
      <c r="B6643" t="s">
        <v>10</v>
      </c>
      <c r="C6643">
        <v>6</v>
      </c>
      <c r="D6643" t="s">
        <v>50</v>
      </c>
      <c r="E6643" t="s">
        <v>65</v>
      </c>
      <c r="F6643" t="s">
        <v>13</v>
      </c>
      <c r="G6643" t="s">
        <v>7163</v>
      </c>
      <c r="H6643" s="1">
        <v>0.2</v>
      </c>
      <c r="I6643" s="2">
        <v>43705</v>
      </c>
      <c r="J6643" s="8">
        <f t="shared" si="103"/>
        <v>2019</v>
      </c>
      <c r="K6643" t="s">
        <v>7164</v>
      </c>
      <c r="L6643" t="s">
        <v>30</v>
      </c>
      <c r="M6643">
        <v>98105</v>
      </c>
      <c r="N6643">
        <v>136</v>
      </c>
      <c r="O6643" t="s">
        <v>6774</v>
      </c>
      <c r="P6643">
        <v>11</v>
      </c>
      <c r="Q6643">
        <v>4</v>
      </c>
      <c r="R6643" t="s">
        <v>32</v>
      </c>
      <c r="T6643">
        <v>11.43</v>
      </c>
      <c r="U6643">
        <v>35</v>
      </c>
      <c r="V6643" t="s">
        <v>76</v>
      </c>
      <c r="W6643" s="2">
        <v>43711</v>
      </c>
      <c r="X6643" t="s">
        <v>39</v>
      </c>
      <c r="Y6643" t="s">
        <v>69</v>
      </c>
      <c r="Z6643" t="s">
        <v>52</v>
      </c>
    </row>
    <row r="6644" spans="1:26" x14ac:dyDescent="0.25">
      <c r="A6644">
        <v>4</v>
      </c>
      <c r="B6644" t="s">
        <v>43</v>
      </c>
      <c r="C6644">
        <v>6</v>
      </c>
      <c r="D6644" t="s">
        <v>26</v>
      </c>
      <c r="E6644" t="s">
        <v>1413</v>
      </c>
      <c r="F6644" t="s">
        <v>13</v>
      </c>
      <c r="G6644" t="s">
        <v>1414</v>
      </c>
      <c r="H6644" s="1">
        <v>0</v>
      </c>
      <c r="I6644" s="2">
        <v>43740</v>
      </c>
      <c r="J6644" s="8">
        <f t="shared" si="103"/>
        <v>2019</v>
      </c>
      <c r="K6644" t="s">
        <v>1415</v>
      </c>
      <c r="L6644" t="s">
        <v>73</v>
      </c>
      <c r="M6644">
        <v>48183</v>
      </c>
      <c r="N6644">
        <v>688</v>
      </c>
      <c r="O6644" t="s">
        <v>1416</v>
      </c>
      <c r="P6644">
        <v>27</v>
      </c>
      <c r="Q6644">
        <v>3</v>
      </c>
      <c r="R6644" t="s">
        <v>75</v>
      </c>
      <c r="T6644">
        <v>26.7</v>
      </c>
      <c r="U6644">
        <v>58</v>
      </c>
      <c r="V6644" t="s">
        <v>19</v>
      </c>
      <c r="W6644" s="2">
        <v>43744</v>
      </c>
      <c r="X6644" t="s">
        <v>39</v>
      </c>
      <c r="Y6644" t="s">
        <v>156</v>
      </c>
      <c r="Z6644" t="s">
        <v>54</v>
      </c>
    </row>
    <row r="6645" spans="1:26" x14ac:dyDescent="0.25">
      <c r="A6645">
        <v>4</v>
      </c>
      <c r="B6645" t="s">
        <v>43</v>
      </c>
      <c r="C6645">
        <v>6</v>
      </c>
      <c r="D6645" t="s">
        <v>11</v>
      </c>
      <c r="E6645" t="s">
        <v>1413</v>
      </c>
      <c r="F6645" t="s">
        <v>13</v>
      </c>
      <c r="G6645" t="s">
        <v>1414</v>
      </c>
      <c r="H6645" s="1">
        <v>0</v>
      </c>
      <c r="I6645" s="2">
        <v>43740</v>
      </c>
      <c r="J6645" s="8">
        <f t="shared" si="103"/>
        <v>2019</v>
      </c>
      <c r="K6645" t="s">
        <v>1415</v>
      </c>
      <c r="L6645" t="s">
        <v>73</v>
      </c>
      <c r="M6645">
        <v>48183</v>
      </c>
      <c r="N6645">
        <v>1186</v>
      </c>
      <c r="O6645" t="s">
        <v>1417</v>
      </c>
      <c r="P6645">
        <v>57</v>
      </c>
      <c r="Q6645">
        <v>11</v>
      </c>
      <c r="R6645" t="s">
        <v>75</v>
      </c>
      <c r="T6645">
        <v>56.79</v>
      </c>
      <c r="U6645">
        <v>158</v>
      </c>
      <c r="V6645" t="s">
        <v>19</v>
      </c>
      <c r="W6645" s="2">
        <v>43744</v>
      </c>
      <c r="X6645" t="s">
        <v>39</v>
      </c>
      <c r="Y6645" t="s">
        <v>156</v>
      </c>
      <c r="Z6645" t="s">
        <v>47</v>
      </c>
    </row>
    <row r="6646" spans="1:26" x14ac:dyDescent="0.25">
      <c r="A6646">
        <v>4</v>
      </c>
      <c r="B6646" t="s">
        <v>43</v>
      </c>
      <c r="C6646">
        <v>6</v>
      </c>
      <c r="D6646" t="s">
        <v>26</v>
      </c>
      <c r="E6646" t="s">
        <v>1413</v>
      </c>
      <c r="F6646" t="s">
        <v>13</v>
      </c>
      <c r="G6646" t="s">
        <v>1414</v>
      </c>
      <c r="H6646" s="1">
        <v>0</v>
      </c>
      <c r="I6646" s="2">
        <v>43740</v>
      </c>
      <c r="J6646" s="8">
        <f t="shared" si="103"/>
        <v>2019</v>
      </c>
      <c r="K6646" t="s">
        <v>1415</v>
      </c>
      <c r="L6646" t="s">
        <v>73</v>
      </c>
      <c r="M6646">
        <v>48183</v>
      </c>
      <c r="N6646">
        <v>251</v>
      </c>
      <c r="O6646" t="s">
        <v>848</v>
      </c>
      <c r="P6646">
        <v>23</v>
      </c>
      <c r="Q6646">
        <v>7</v>
      </c>
      <c r="R6646" t="s">
        <v>75</v>
      </c>
      <c r="T6646">
        <v>22.79</v>
      </c>
      <c r="U6646">
        <v>57</v>
      </c>
      <c r="V6646" t="s">
        <v>19</v>
      </c>
      <c r="W6646" s="2">
        <v>43744</v>
      </c>
      <c r="X6646" t="s">
        <v>39</v>
      </c>
      <c r="Y6646" t="s">
        <v>156</v>
      </c>
      <c r="Z6646" t="s">
        <v>49</v>
      </c>
    </row>
    <row r="6647" spans="1:26" x14ac:dyDescent="0.25">
      <c r="A6647">
        <v>4</v>
      </c>
      <c r="B6647" t="s">
        <v>43</v>
      </c>
      <c r="C6647">
        <v>6</v>
      </c>
      <c r="D6647" t="s">
        <v>26</v>
      </c>
      <c r="E6647" t="s">
        <v>1413</v>
      </c>
      <c r="F6647" t="s">
        <v>13</v>
      </c>
      <c r="G6647" t="s">
        <v>1414</v>
      </c>
      <c r="H6647" s="1">
        <v>0</v>
      </c>
      <c r="I6647" s="2">
        <v>43740</v>
      </c>
      <c r="J6647" s="8">
        <f t="shared" si="103"/>
        <v>2019</v>
      </c>
      <c r="K6647" t="s">
        <v>1415</v>
      </c>
      <c r="L6647" t="s">
        <v>73</v>
      </c>
      <c r="M6647">
        <v>48183</v>
      </c>
      <c r="N6647">
        <v>237</v>
      </c>
      <c r="O6647" t="s">
        <v>1418</v>
      </c>
      <c r="P6647">
        <v>1</v>
      </c>
      <c r="Q6647">
        <v>1</v>
      </c>
      <c r="R6647" t="s">
        <v>75</v>
      </c>
      <c r="T6647">
        <v>1.41</v>
      </c>
      <c r="U6647">
        <v>3</v>
      </c>
      <c r="V6647" t="s">
        <v>19</v>
      </c>
      <c r="W6647" s="2">
        <v>43744</v>
      </c>
      <c r="X6647" t="s">
        <v>39</v>
      </c>
      <c r="Y6647" t="s">
        <v>156</v>
      </c>
      <c r="Z6647" t="s">
        <v>54</v>
      </c>
    </row>
    <row r="6648" spans="1:26" x14ac:dyDescent="0.25">
      <c r="A6648">
        <v>4</v>
      </c>
      <c r="B6648" t="s">
        <v>43</v>
      </c>
      <c r="C6648">
        <v>6</v>
      </c>
      <c r="D6648" t="s">
        <v>26</v>
      </c>
      <c r="E6648" t="s">
        <v>192</v>
      </c>
      <c r="F6648" t="s">
        <v>13</v>
      </c>
      <c r="G6648" t="s">
        <v>7278</v>
      </c>
      <c r="H6648" s="1">
        <v>0.8</v>
      </c>
      <c r="I6648" s="2">
        <v>43752</v>
      </c>
      <c r="J6648" s="8">
        <f t="shared" si="103"/>
        <v>2019</v>
      </c>
      <c r="K6648" t="s">
        <v>7446</v>
      </c>
      <c r="L6648" t="s">
        <v>73</v>
      </c>
      <c r="M6648">
        <v>60623</v>
      </c>
      <c r="N6648">
        <v>422</v>
      </c>
      <c r="O6648" t="s">
        <v>3529</v>
      </c>
      <c r="P6648">
        <v>-24</v>
      </c>
      <c r="Q6648">
        <v>1</v>
      </c>
      <c r="R6648" t="s">
        <v>75</v>
      </c>
      <c r="T6648">
        <v>-23.55</v>
      </c>
      <c r="U6648">
        <v>13</v>
      </c>
      <c r="V6648" t="s">
        <v>76</v>
      </c>
      <c r="W6648" s="2">
        <v>43756</v>
      </c>
      <c r="X6648" t="s">
        <v>39</v>
      </c>
      <c r="Y6648" t="s">
        <v>139</v>
      </c>
      <c r="Z6648" t="s">
        <v>54</v>
      </c>
    </row>
    <row r="6649" spans="1:26" x14ac:dyDescent="0.25">
      <c r="A6649">
        <v>4</v>
      </c>
      <c r="B6649" t="s">
        <v>43</v>
      </c>
      <c r="C6649">
        <v>6</v>
      </c>
      <c r="D6649" t="s">
        <v>26</v>
      </c>
      <c r="E6649" t="s">
        <v>192</v>
      </c>
      <c r="F6649" t="s">
        <v>13</v>
      </c>
      <c r="G6649" t="s">
        <v>7278</v>
      </c>
      <c r="H6649" s="1">
        <v>0.8</v>
      </c>
      <c r="I6649" s="2">
        <v>43752</v>
      </c>
      <c r="J6649" s="8">
        <f t="shared" si="103"/>
        <v>2019</v>
      </c>
      <c r="K6649" t="s">
        <v>7446</v>
      </c>
      <c r="L6649" t="s">
        <v>73</v>
      </c>
      <c r="M6649">
        <v>60623</v>
      </c>
      <c r="N6649">
        <v>714</v>
      </c>
      <c r="O6649" t="s">
        <v>8171</v>
      </c>
      <c r="P6649">
        <v>-42</v>
      </c>
      <c r="Q6649">
        <v>9</v>
      </c>
      <c r="R6649" t="s">
        <v>75</v>
      </c>
      <c r="T6649">
        <v>-42.46</v>
      </c>
      <c r="U6649">
        <v>27</v>
      </c>
      <c r="V6649" t="s">
        <v>76</v>
      </c>
      <c r="W6649" s="2">
        <v>43756</v>
      </c>
      <c r="X6649" t="s">
        <v>39</v>
      </c>
      <c r="Y6649" t="s">
        <v>139</v>
      </c>
      <c r="Z6649" t="s">
        <v>54</v>
      </c>
    </row>
    <row r="6650" spans="1:26" x14ac:dyDescent="0.25">
      <c r="A6650">
        <v>5</v>
      </c>
      <c r="B6650" t="s">
        <v>43</v>
      </c>
      <c r="C6650">
        <v>6</v>
      </c>
      <c r="D6650" t="s">
        <v>50</v>
      </c>
      <c r="E6650" t="s">
        <v>99</v>
      </c>
      <c r="F6650" t="s">
        <v>13</v>
      </c>
      <c r="G6650" t="s">
        <v>2417</v>
      </c>
      <c r="H6650" s="1">
        <v>0.4</v>
      </c>
      <c r="I6650" s="2">
        <v>43677</v>
      </c>
      <c r="J6650" s="8">
        <f t="shared" si="103"/>
        <v>2019</v>
      </c>
      <c r="K6650" t="s">
        <v>5088</v>
      </c>
      <c r="L6650" t="s">
        <v>102</v>
      </c>
      <c r="M6650">
        <v>19134</v>
      </c>
      <c r="N6650">
        <v>1296</v>
      </c>
      <c r="O6650" t="s">
        <v>4884</v>
      </c>
      <c r="P6650">
        <v>-57</v>
      </c>
      <c r="Q6650">
        <v>4</v>
      </c>
      <c r="R6650" t="s">
        <v>104</v>
      </c>
      <c r="T6650">
        <v>-57.12</v>
      </c>
      <c r="U6650">
        <v>286</v>
      </c>
      <c r="V6650" t="s">
        <v>19</v>
      </c>
      <c r="W6650" s="2">
        <v>43682</v>
      </c>
      <c r="X6650" t="s">
        <v>39</v>
      </c>
      <c r="Y6650" t="s">
        <v>105</v>
      </c>
      <c r="Z6650" t="s">
        <v>52</v>
      </c>
    </row>
    <row r="6651" spans="1:26" x14ac:dyDescent="0.25">
      <c r="A6651">
        <v>6</v>
      </c>
      <c r="B6651" t="s">
        <v>10</v>
      </c>
      <c r="C6651">
        <v>6</v>
      </c>
      <c r="D6651" t="s">
        <v>26</v>
      </c>
      <c r="E6651" t="s">
        <v>305</v>
      </c>
      <c r="F6651" t="s">
        <v>13</v>
      </c>
      <c r="G6651" t="s">
        <v>1266</v>
      </c>
      <c r="H6651" s="1">
        <v>0</v>
      </c>
      <c r="I6651" s="2">
        <v>43829</v>
      </c>
      <c r="J6651" s="8">
        <f t="shared" si="103"/>
        <v>2019</v>
      </c>
      <c r="K6651" t="s">
        <v>1267</v>
      </c>
      <c r="L6651" t="s">
        <v>73</v>
      </c>
      <c r="M6651">
        <v>47201</v>
      </c>
      <c r="N6651">
        <v>613</v>
      </c>
      <c r="O6651" t="s">
        <v>1268</v>
      </c>
      <c r="P6651">
        <v>57</v>
      </c>
      <c r="Q6651">
        <v>2</v>
      </c>
      <c r="R6651" t="s">
        <v>75</v>
      </c>
      <c r="T6651">
        <v>56.51</v>
      </c>
      <c r="U6651">
        <v>209</v>
      </c>
      <c r="V6651" t="s">
        <v>76</v>
      </c>
      <c r="W6651" s="2">
        <v>43835</v>
      </c>
      <c r="X6651" t="s">
        <v>39</v>
      </c>
      <c r="Y6651" t="s">
        <v>167</v>
      </c>
      <c r="Z6651" t="s">
        <v>56</v>
      </c>
    </row>
    <row r="6652" spans="1:26" x14ac:dyDescent="0.25">
      <c r="A6652">
        <v>5</v>
      </c>
      <c r="B6652" t="s">
        <v>43</v>
      </c>
      <c r="C6652">
        <v>6</v>
      </c>
      <c r="D6652" t="s">
        <v>11</v>
      </c>
      <c r="E6652" t="s">
        <v>27</v>
      </c>
      <c r="F6652" t="s">
        <v>13</v>
      </c>
      <c r="G6652" t="s">
        <v>1486</v>
      </c>
      <c r="H6652" s="1">
        <v>0</v>
      </c>
      <c r="I6652" s="2">
        <v>43788</v>
      </c>
      <c r="J6652" s="8">
        <f t="shared" si="103"/>
        <v>2019</v>
      </c>
      <c r="K6652" t="s">
        <v>2577</v>
      </c>
      <c r="L6652" t="s">
        <v>30</v>
      </c>
      <c r="M6652">
        <v>90049</v>
      </c>
      <c r="N6652">
        <v>617</v>
      </c>
      <c r="O6652" t="s">
        <v>8221</v>
      </c>
      <c r="P6652">
        <v>7</v>
      </c>
      <c r="Q6652">
        <v>1</v>
      </c>
      <c r="R6652" t="s">
        <v>32</v>
      </c>
      <c r="T6652">
        <v>7.11</v>
      </c>
      <c r="U6652">
        <v>19</v>
      </c>
      <c r="V6652" t="s">
        <v>19</v>
      </c>
      <c r="W6652" s="2">
        <v>43793</v>
      </c>
      <c r="X6652" t="s">
        <v>39</v>
      </c>
      <c r="Y6652" t="s">
        <v>34</v>
      </c>
      <c r="Z6652" t="s">
        <v>47</v>
      </c>
    </row>
    <row r="6653" spans="1:26" x14ac:dyDescent="0.25">
      <c r="A6653">
        <v>5</v>
      </c>
      <c r="B6653" t="s">
        <v>43</v>
      </c>
      <c r="C6653">
        <v>6</v>
      </c>
      <c r="D6653" t="s">
        <v>26</v>
      </c>
      <c r="E6653" t="s">
        <v>27</v>
      </c>
      <c r="F6653" t="s">
        <v>13</v>
      </c>
      <c r="G6653" t="s">
        <v>1486</v>
      </c>
      <c r="H6653" s="1">
        <v>0</v>
      </c>
      <c r="I6653" s="2">
        <v>43788</v>
      </c>
      <c r="J6653" s="8">
        <f t="shared" si="103"/>
        <v>2019</v>
      </c>
      <c r="K6653" t="s">
        <v>2577</v>
      </c>
      <c r="L6653" t="s">
        <v>30</v>
      </c>
      <c r="M6653">
        <v>90049</v>
      </c>
      <c r="N6653">
        <v>666</v>
      </c>
      <c r="O6653" t="s">
        <v>714</v>
      </c>
      <c r="P6653">
        <v>76</v>
      </c>
      <c r="Q6653">
        <v>9</v>
      </c>
      <c r="R6653" t="s">
        <v>32</v>
      </c>
      <c r="T6653">
        <v>76.25</v>
      </c>
      <c r="U6653">
        <v>305</v>
      </c>
      <c r="V6653" t="s">
        <v>19</v>
      </c>
      <c r="W6653" s="2">
        <v>43793</v>
      </c>
      <c r="X6653" t="s">
        <v>39</v>
      </c>
      <c r="Y6653" t="s">
        <v>34</v>
      </c>
      <c r="Z6653" t="s">
        <v>42</v>
      </c>
    </row>
    <row r="6654" spans="1:26" x14ac:dyDescent="0.25">
      <c r="A6654">
        <v>5</v>
      </c>
      <c r="B6654" t="s">
        <v>43</v>
      </c>
      <c r="C6654">
        <v>6</v>
      </c>
      <c r="D6654" t="s">
        <v>26</v>
      </c>
      <c r="E6654" t="s">
        <v>803</v>
      </c>
      <c r="F6654" t="s">
        <v>13</v>
      </c>
      <c r="G6654" t="s">
        <v>1918</v>
      </c>
      <c r="H6654" s="1">
        <v>0.2</v>
      </c>
      <c r="I6654" s="2">
        <v>43499</v>
      </c>
      <c r="J6654" s="8">
        <f t="shared" si="103"/>
        <v>2019</v>
      </c>
      <c r="K6654" t="s">
        <v>4383</v>
      </c>
      <c r="L6654" t="s">
        <v>16</v>
      </c>
      <c r="M6654">
        <v>33024</v>
      </c>
      <c r="N6654">
        <v>13</v>
      </c>
      <c r="O6654" t="s">
        <v>4384</v>
      </c>
      <c r="P6654">
        <v>40</v>
      </c>
      <c r="Q6654">
        <v>3</v>
      </c>
      <c r="R6654" t="s">
        <v>18</v>
      </c>
      <c r="T6654">
        <v>40.35</v>
      </c>
      <c r="U6654">
        <v>115</v>
      </c>
      <c r="V6654" t="s">
        <v>19</v>
      </c>
      <c r="W6654" s="2">
        <v>43504</v>
      </c>
      <c r="X6654" t="s">
        <v>39</v>
      </c>
      <c r="Y6654" t="s">
        <v>40</v>
      </c>
      <c r="Z6654" t="s">
        <v>64</v>
      </c>
    </row>
    <row r="6655" spans="1:26" x14ac:dyDescent="0.25">
      <c r="A6655">
        <v>5</v>
      </c>
      <c r="B6655" t="s">
        <v>43</v>
      </c>
      <c r="C6655">
        <v>6</v>
      </c>
      <c r="D6655" t="s">
        <v>26</v>
      </c>
      <c r="E6655" t="s">
        <v>803</v>
      </c>
      <c r="F6655" t="s">
        <v>13</v>
      </c>
      <c r="G6655" t="s">
        <v>1918</v>
      </c>
      <c r="H6655" s="1">
        <v>0.7</v>
      </c>
      <c r="I6655" s="2">
        <v>43499</v>
      </c>
      <c r="J6655" s="8">
        <f t="shared" si="103"/>
        <v>2019</v>
      </c>
      <c r="K6655" t="s">
        <v>4383</v>
      </c>
      <c r="L6655" t="s">
        <v>16</v>
      </c>
      <c r="M6655">
        <v>33024</v>
      </c>
      <c r="N6655">
        <v>692</v>
      </c>
      <c r="O6655" t="s">
        <v>2987</v>
      </c>
      <c r="P6655">
        <v>-3</v>
      </c>
      <c r="Q6655">
        <v>2</v>
      </c>
      <c r="R6655" t="s">
        <v>18</v>
      </c>
      <c r="T6655">
        <v>-2.59</v>
      </c>
      <c r="U6655">
        <v>4</v>
      </c>
      <c r="V6655" t="s">
        <v>19</v>
      </c>
      <c r="W6655" s="2">
        <v>43504</v>
      </c>
      <c r="X6655" t="s">
        <v>39</v>
      </c>
      <c r="Y6655" t="s">
        <v>40</v>
      </c>
      <c r="Z6655" t="s">
        <v>54</v>
      </c>
    </row>
    <row r="6656" spans="1:26" x14ac:dyDescent="0.25">
      <c r="A6656">
        <v>4</v>
      </c>
      <c r="B6656" t="s">
        <v>43</v>
      </c>
      <c r="C6656">
        <v>6</v>
      </c>
      <c r="D6656" t="s">
        <v>11</v>
      </c>
      <c r="E6656" t="s">
        <v>375</v>
      </c>
      <c r="F6656" t="s">
        <v>13</v>
      </c>
      <c r="G6656" t="s">
        <v>502</v>
      </c>
      <c r="H6656" s="1">
        <v>0.2</v>
      </c>
      <c r="I6656" s="2">
        <v>43619</v>
      </c>
      <c r="J6656" s="8">
        <f t="shared" si="103"/>
        <v>2019</v>
      </c>
      <c r="K6656" t="s">
        <v>503</v>
      </c>
      <c r="L6656" t="s">
        <v>16</v>
      </c>
      <c r="M6656">
        <v>37064</v>
      </c>
      <c r="N6656">
        <v>549</v>
      </c>
      <c r="O6656" t="s">
        <v>504</v>
      </c>
      <c r="P6656">
        <v>10</v>
      </c>
      <c r="Q6656">
        <v>7</v>
      </c>
      <c r="R6656" t="s">
        <v>18</v>
      </c>
      <c r="T6656">
        <v>9.67</v>
      </c>
      <c r="U6656">
        <v>35</v>
      </c>
      <c r="V6656" t="s">
        <v>33</v>
      </c>
      <c r="W6656" s="2">
        <v>43623</v>
      </c>
      <c r="X6656" t="s">
        <v>39</v>
      </c>
      <c r="Y6656" t="s">
        <v>214</v>
      </c>
      <c r="Z6656" t="s">
        <v>47</v>
      </c>
    </row>
    <row r="6657" spans="1:26" x14ac:dyDescent="0.25">
      <c r="A6657">
        <v>4</v>
      </c>
      <c r="B6657" t="s">
        <v>25</v>
      </c>
      <c r="C6657">
        <v>3</v>
      </c>
      <c r="D6657" t="s">
        <v>50</v>
      </c>
      <c r="E6657" t="s">
        <v>122</v>
      </c>
      <c r="F6657" t="s">
        <v>13</v>
      </c>
      <c r="G6657" t="s">
        <v>5411</v>
      </c>
      <c r="H6657" s="1">
        <v>0.2</v>
      </c>
      <c r="I6657" s="2">
        <v>43716</v>
      </c>
      <c r="J6657" s="8">
        <f t="shared" si="103"/>
        <v>2019</v>
      </c>
      <c r="K6657" t="s">
        <v>6711</v>
      </c>
      <c r="L6657" t="s">
        <v>73</v>
      </c>
      <c r="M6657">
        <v>77070</v>
      </c>
      <c r="N6657">
        <v>1076</v>
      </c>
      <c r="O6657" t="s">
        <v>4765</v>
      </c>
      <c r="P6657">
        <v>20</v>
      </c>
      <c r="Q6657">
        <v>6</v>
      </c>
      <c r="R6657" t="s">
        <v>75</v>
      </c>
      <c r="T6657">
        <v>20.23</v>
      </c>
      <c r="U6657">
        <v>85</v>
      </c>
      <c r="V6657" t="s">
        <v>33</v>
      </c>
      <c r="W6657" s="2">
        <v>43720</v>
      </c>
      <c r="X6657" t="s">
        <v>20</v>
      </c>
      <c r="Y6657" t="s">
        <v>77</v>
      </c>
      <c r="Z6657" t="s">
        <v>113</v>
      </c>
    </row>
    <row r="6658" spans="1:26" x14ac:dyDescent="0.25">
      <c r="A6658">
        <v>3</v>
      </c>
      <c r="B6658" t="s">
        <v>25</v>
      </c>
      <c r="C6658">
        <v>1</v>
      </c>
      <c r="D6658" t="s">
        <v>26</v>
      </c>
      <c r="E6658" t="s">
        <v>879</v>
      </c>
      <c r="F6658" t="s">
        <v>13</v>
      </c>
      <c r="G6658" t="s">
        <v>5411</v>
      </c>
      <c r="H6658" s="1">
        <v>0</v>
      </c>
      <c r="I6658" s="2">
        <v>43718</v>
      </c>
      <c r="J6658" s="8">
        <f t="shared" ref="J6658:J6721" si="104">YEAR(I6658)</f>
        <v>2019</v>
      </c>
      <c r="K6658" t="s">
        <v>5862</v>
      </c>
      <c r="L6658" t="s">
        <v>102</v>
      </c>
      <c r="M6658">
        <v>1841</v>
      </c>
      <c r="N6658">
        <v>539</v>
      </c>
      <c r="O6658" t="s">
        <v>8225</v>
      </c>
      <c r="P6658">
        <v>4</v>
      </c>
      <c r="Q6658">
        <v>2</v>
      </c>
      <c r="R6658" t="s">
        <v>104</v>
      </c>
      <c r="T6658">
        <v>3.72</v>
      </c>
      <c r="U6658">
        <v>15</v>
      </c>
      <c r="V6658" t="s">
        <v>33</v>
      </c>
      <c r="W6658" s="2">
        <v>43721</v>
      </c>
      <c r="X6658" t="s">
        <v>130</v>
      </c>
      <c r="Y6658" t="s">
        <v>744</v>
      </c>
      <c r="Z6658" t="s">
        <v>49</v>
      </c>
    </row>
    <row r="6659" spans="1:26" x14ac:dyDescent="0.25">
      <c r="A6659">
        <v>2</v>
      </c>
      <c r="B6659" t="s">
        <v>25</v>
      </c>
      <c r="C6659">
        <v>1</v>
      </c>
      <c r="D6659" t="s">
        <v>26</v>
      </c>
      <c r="E6659" t="s">
        <v>88</v>
      </c>
      <c r="F6659" t="s">
        <v>13</v>
      </c>
      <c r="G6659" t="s">
        <v>392</v>
      </c>
      <c r="H6659" s="1">
        <v>0.2</v>
      </c>
      <c r="I6659" s="2">
        <v>43750</v>
      </c>
      <c r="J6659" s="8">
        <f t="shared" si="104"/>
        <v>2019</v>
      </c>
      <c r="K6659" t="s">
        <v>7272</v>
      </c>
      <c r="L6659" t="s">
        <v>30</v>
      </c>
      <c r="M6659">
        <v>94110</v>
      </c>
      <c r="N6659">
        <v>407</v>
      </c>
      <c r="O6659" t="s">
        <v>3559</v>
      </c>
      <c r="P6659">
        <v>37</v>
      </c>
      <c r="Q6659">
        <v>5</v>
      </c>
      <c r="R6659" t="s">
        <v>32</v>
      </c>
      <c r="T6659">
        <v>36.92</v>
      </c>
      <c r="U6659">
        <v>102</v>
      </c>
      <c r="V6659" t="s">
        <v>76</v>
      </c>
      <c r="W6659" s="2">
        <v>43752</v>
      </c>
      <c r="X6659" t="s">
        <v>130</v>
      </c>
      <c r="Y6659" t="s">
        <v>34</v>
      </c>
      <c r="Z6659" t="s">
        <v>54</v>
      </c>
    </row>
    <row r="6660" spans="1:26" x14ac:dyDescent="0.25">
      <c r="A6660">
        <v>2</v>
      </c>
      <c r="B6660" t="s">
        <v>25</v>
      </c>
      <c r="C6660">
        <v>1</v>
      </c>
      <c r="D6660" t="s">
        <v>50</v>
      </c>
      <c r="E6660" t="s">
        <v>88</v>
      </c>
      <c r="F6660" t="s">
        <v>13</v>
      </c>
      <c r="G6660" t="s">
        <v>392</v>
      </c>
      <c r="H6660" s="1">
        <v>0</v>
      </c>
      <c r="I6660" s="2">
        <v>43750</v>
      </c>
      <c r="J6660" s="8">
        <f t="shared" si="104"/>
        <v>2019</v>
      </c>
      <c r="K6660" t="s">
        <v>7272</v>
      </c>
      <c r="L6660" t="s">
        <v>30</v>
      </c>
      <c r="M6660">
        <v>94110</v>
      </c>
      <c r="N6660">
        <v>1059</v>
      </c>
      <c r="O6660" t="s">
        <v>5111</v>
      </c>
      <c r="P6660">
        <v>0</v>
      </c>
      <c r="Q6660">
        <v>1</v>
      </c>
      <c r="R6660" t="s">
        <v>32</v>
      </c>
      <c r="T6660">
        <v>0.44</v>
      </c>
      <c r="U6660">
        <v>1</v>
      </c>
      <c r="V6660" t="s">
        <v>76</v>
      </c>
      <c r="W6660" s="2">
        <v>43752</v>
      </c>
      <c r="X6660" t="s">
        <v>130</v>
      </c>
      <c r="Y6660" t="s">
        <v>34</v>
      </c>
      <c r="Z6660" t="s">
        <v>113</v>
      </c>
    </row>
    <row r="6661" spans="1:26" x14ac:dyDescent="0.25">
      <c r="A6661">
        <v>4</v>
      </c>
      <c r="B6661" t="s">
        <v>25</v>
      </c>
      <c r="C6661">
        <v>3</v>
      </c>
      <c r="D6661" t="s">
        <v>26</v>
      </c>
      <c r="E6661" t="s">
        <v>1609</v>
      </c>
      <c r="F6661" t="s">
        <v>13</v>
      </c>
      <c r="G6661" t="s">
        <v>2350</v>
      </c>
      <c r="H6661" s="1">
        <v>0</v>
      </c>
      <c r="I6661" s="2">
        <v>43553</v>
      </c>
      <c r="J6661" s="8">
        <f t="shared" si="104"/>
        <v>2019</v>
      </c>
      <c r="K6661" t="s">
        <v>3360</v>
      </c>
      <c r="L6661" t="s">
        <v>73</v>
      </c>
      <c r="M6661">
        <v>47905</v>
      </c>
      <c r="N6661">
        <v>101</v>
      </c>
      <c r="O6661" t="s">
        <v>3361</v>
      </c>
      <c r="P6661">
        <v>21</v>
      </c>
      <c r="Q6661">
        <v>5</v>
      </c>
      <c r="R6661" t="s">
        <v>75</v>
      </c>
      <c r="T6661">
        <v>21.16</v>
      </c>
      <c r="U6661">
        <v>81</v>
      </c>
      <c r="V6661" t="s">
        <v>19</v>
      </c>
      <c r="W6661" s="2">
        <v>43557</v>
      </c>
      <c r="X6661" t="s">
        <v>20</v>
      </c>
      <c r="Y6661" t="s">
        <v>167</v>
      </c>
      <c r="Z6661" t="s">
        <v>42</v>
      </c>
    </row>
    <row r="6662" spans="1:26" x14ac:dyDescent="0.25">
      <c r="A6662">
        <v>2</v>
      </c>
      <c r="B6662" t="s">
        <v>43</v>
      </c>
      <c r="C6662">
        <v>3</v>
      </c>
      <c r="D6662" t="s">
        <v>11</v>
      </c>
      <c r="E6662" t="s">
        <v>667</v>
      </c>
      <c r="F6662" t="s">
        <v>13</v>
      </c>
      <c r="G6662" t="s">
        <v>1334</v>
      </c>
      <c r="H6662" s="1">
        <v>0</v>
      </c>
      <c r="I6662" s="2">
        <v>43554</v>
      </c>
      <c r="J6662" s="8">
        <f t="shared" si="104"/>
        <v>2019</v>
      </c>
      <c r="K6662" t="s">
        <v>2061</v>
      </c>
      <c r="L6662" t="s">
        <v>30</v>
      </c>
      <c r="M6662">
        <v>90712</v>
      </c>
      <c r="N6662">
        <v>673</v>
      </c>
      <c r="O6662" t="s">
        <v>1511</v>
      </c>
      <c r="P6662">
        <v>40</v>
      </c>
      <c r="Q6662">
        <v>5</v>
      </c>
      <c r="R6662" t="s">
        <v>32</v>
      </c>
      <c r="T6662">
        <v>39.56</v>
      </c>
      <c r="U6662">
        <v>94</v>
      </c>
      <c r="V6662" t="s">
        <v>19</v>
      </c>
      <c r="W6662" s="2">
        <v>43556</v>
      </c>
      <c r="X6662" t="s">
        <v>20</v>
      </c>
      <c r="Y6662" t="s">
        <v>34</v>
      </c>
      <c r="Z6662" t="s">
        <v>47</v>
      </c>
    </row>
    <row r="6663" spans="1:26" x14ac:dyDescent="0.25">
      <c r="A6663">
        <v>4</v>
      </c>
      <c r="B6663" t="s">
        <v>43</v>
      </c>
      <c r="C6663">
        <v>6</v>
      </c>
      <c r="D6663" t="s">
        <v>50</v>
      </c>
      <c r="E6663" t="s">
        <v>27</v>
      </c>
      <c r="F6663" t="s">
        <v>13</v>
      </c>
      <c r="G6663" t="s">
        <v>7118</v>
      </c>
      <c r="H6663" s="1">
        <v>0.2</v>
      </c>
      <c r="I6663" s="2">
        <v>43663</v>
      </c>
      <c r="J6663" s="8">
        <f t="shared" si="104"/>
        <v>2019</v>
      </c>
      <c r="K6663" t="s">
        <v>7789</v>
      </c>
      <c r="L6663" t="s">
        <v>30</v>
      </c>
      <c r="M6663">
        <v>90036</v>
      </c>
      <c r="N6663">
        <v>372</v>
      </c>
      <c r="O6663" t="s">
        <v>4813</v>
      </c>
      <c r="P6663">
        <v>90</v>
      </c>
      <c r="Q6663">
        <v>2</v>
      </c>
      <c r="R6663" t="s">
        <v>32</v>
      </c>
      <c r="T6663">
        <v>90</v>
      </c>
      <c r="U6663">
        <v>480</v>
      </c>
      <c r="V6663" t="s">
        <v>76</v>
      </c>
      <c r="W6663" s="2">
        <v>43667</v>
      </c>
      <c r="X6663" t="s">
        <v>39</v>
      </c>
      <c r="Y6663" t="s">
        <v>34</v>
      </c>
      <c r="Z6663" t="s">
        <v>727</v>
      </c>
    </row>
    <row r="6664" spans="1:26" x14ac:dyDescent="0.25">
      <c r="A6664">
        <v>2</v>
      </c>
      <c r="B6664" t="s">
        <v>25</v>
      </c>
      <c r="C6664">
        <v>1</v>
      </c>
      <c r="D6664" t="s">
        <v>26</v>
      </c>
      <c r="E6664" t="s">
        <v>2332</v>
      </c>
      <c r="F6664" t="s">
        <v>13</v>
      </c>
      <c r="G6664" t="s">
        <v>486</v>
      </c>
      <c r="H6664" s="1">
        <v>0</v>
      </c>
      <c r="I6664" s="2">
        <v>43737</v>
      </c>
      <c r="J6664" s="8">
        <f t="shared" si="104"/>
        <v>2019</v>
      </c>
      <c r="K6664" t="s">
        <v>5875</v>
      </c>
      <c r="L6664" t="s">
        <v>102</v>
      </c>
      <c r="M6664">
        <v>11550</v>
      </c>
      <c r="N6664">
        <v>981</v>
      </c>
      <c r="O6664" t="s">
        <v>5876</v>
      </c>
      <c r="P6664">
        <v>4</v>
      </c>
      <c r="Q6664">
        <v>3</v>
      </c>
      <c r="R6664" t="s">
        <v>104</v>
      </c>
      <c r="T6664">
        <v>3.91</v>
      </c>
      <c r="U6664">
        <v>8</v>
      </c>
      <c r="V6664" t="s">
        <v>33</v>
      </c>
      <c r="W6664" s="2">
        <v>43739</v>
      </c>
      <c r="X6664" t="s">
        <v>130</v>
      </c>
      <c r="Y6664" t="s">
        <v>175</v>
      </c>
      <c r="Z6664" t="s">
        <v>119</v>
      </c>
    </row>
    <row r="6665" spans="1:26" x14ac:dyDescent="0.25">
      <c r="A6665">
        <v>5</v>
      </c>
      <c r="B6665" t="s">
        <v>43</v>
      </c>
      <c r="C6665">
        <v>6</v>
      </c>
      <c r="D6665" t="s">
        <v>26</v>
      </c>
      <c r="E6665" t="s">
        <v>3217</v>
      </c>
      <c r="F6665" t="s">
        <v>13</v>
      </c>
      <c r="G6665" t="s">
        <v>1857</v>
      </c>
      <c r="H6665" s="1">
        <v>0</v>
      </c>
      <c r="I6665" s="2">
        <v>43584</v>
      </c>
      <c r="J6665" s="8">
        <f t="shared" si="104"/>
        <v>2019</v>
      </c>
      <c r="K6665" t="s">
        <v>4003</v>
      </c>
      <c r="L6665" t="s">
        <v>102</v>
      </c>
      <c r="M6665">
        <v>7050</v>
      </c>
      <c r="N6665">
        <v>455</v>
      </c>
      <c r="O6665" t="s">
        <v>4004</v>
      </c>
      <c r="P6665">
        <v>2</v>
      </c>
      <c r="Q6665">
        <v>1</v>
      </c>
      <c r="R6665" t="s">
        <v>104</v>
      </c>
      <c r="T6665">
        <v>2.41</v>
      </c>
      <c r="U6665">
        <v>5</v>
      </c>
      <c r="V6665" t="s">
        <v>19</v>
      </c>
      <c r="W6665" s="2">
        <v>43589</v>
      </c>
      <c r="X6665" t="s">
        <v>39</v>
      </c>
      <c r="Y6665" t="s">
        <v>485</v>
      </c>
      <c r="Z6665" t="s">
        <v>35</v>
      </c>
    </row>
    <row r="6666" spans="1:26" x14ac:dyDescent="0.25">
      <c r="A6666">
        <v>2</v>
      </c>
      <c r="B6666" t="s">
        <v>25</v>
      </c>
      <c r="C6666">
        <v>1</v>
      </c>
      <c r="D6666" t="s">
        <v>26</v>
      </c>
      <c r="E6666" t="s">
        <v>672</v>
      </c>
      <c r="F6666" t="s">
        <v>13</v>
      </c>
      <c r="G6666" t="s">
        <v>673</v>
      </c>
      <c r="H6666" s="1">
        <v>0</v>
      </c>
      <c r="I6666" s="2">
        <v>43570</v>
      </c>
      <c r="J6666" s="8">
        <f t="shared" si="104"/>
        <v>2019</v>
      </c>
      <c r="K6666" t="s">
        <v>674</v>
      </c>
      <c r="L6666" t="s">
        <v>16</v>
      </c>
      <c r="M6666">
        <v>22204</v>
      </c>
      <c r="N6666">
        <v>628</v>
      </c>
      <c r="O6666" t="s">
        <v>675</v>
      </c>
      <c r="P6666">
        <v>2</v>
      </c>
      <c r="Q6666">
        <v>1</v>
      </c>
      <c r="R6666" t="s">
        <v>18</v>
      </c>
      <c r="T6666">
        <v>2</v>
      </c>
      <c r="U6666">
        <v>5</v>
      </c>
      <c r="V6666" t="s">
        <v>19</v>
      </c>
      <c r="W6666" s="2">
        <v>43572</v>
      </c>
      <c r="X6666" t="s">
        <v>130</v>
      </c>
      <c r="Y6666" t="s">
        <v>205</v>
      </c>
      <c r="Z6666" t="s">
        <v>49</v>
      </c>
    </row>
    <row r="6667" spans="1:26" x14ac:dyDescent="0.25">
      <c r="A6667">
        <v>1</v>
      </c>
      <c r="B6667" t="s">
        <v>10</v>
      </c>
      <c r="C6667">
        <v>1</v>
      </c>
      <c r="D6667" t="s">
        <v>50</v>
      </c>
      <c r="E6667" t="s">
        <v>4720</v>
      </c>
      <c r="F6667" t="s">
        <v>13</v>
      </c>
      <c r="G6667" t="s">
        <v>2292</v>
      </c>
      <c r="H6667" s="1">
        <v>0.2</v>
      </c>
      <c r="I6667" s="2">
        <v>43621</v>
      </c>
      <c r="J6667" s="8">
        <f t="shared" si="104"/>
        <v>2019</v>
      </c>
      <c r="K6667" t="s">
        <v>4721</v>
      </c>
      <c r="L6667" t="s">
        <v>73</v>
      </c>
      <c r="M6667">
        <v>77581</v>
      </c>
      <c r="N6667">
        <v>995</v>
      </c>
      <c r="O6667" t="s">
        <v>4722</v>
      </c>
      <c r="P6667">
        <v>53</v>
      </c>
      <c r="Q6667">
        <v>3</v>
      </c>
      <c r="R6667" t="s">
        <v>75</v>
      </c>
      <c r="T6667">
        <v>52.92</v>
      </c>
      <c r="U6667">
        <v>470</v>
      </c>
      <c r="V6667" t="s">
        <v>19</v>
      </c>
      <c r="W6667" s="2">
        <v>43622</v>
      </c>
      <c r="X6667" t="s">
        <v>130</v>
      </c>
      <c r="Y6667" t="s">
        <v>77</v>
      </c>
      <c r="Z6667" t="s">
        <v>52</v>
      </c>
    </row>
    <row r="6668" spans="1:26" x14ac:dyDescent="0.25">
      <c r="A6668">
        <v>2</v>
      </c>
      <c r="B6668" t="s">
        <v>43</v>
      </c>
      <c r="C6668">
        <v>3</v>
      </c>
      <c r="D6668" t="s">
        <v>26</v>
      </c>
      <c r="E6668" t="s">
        <v>572</v>
      </c>
      <c r="F6668" t="s">
        <v>13</v>
      </c>
      <c r="G6668" t="s">
        <v>1330</v>
      </c>
      <c r="H6668" s="1">
        <v>0</v>
      </c>
      <c r="I6668" s="2">
        <v>43804</v>
      </c>
      <c r="J6668" s="8">
        <f t="shared" si="104"/>
        <v>2019</v>
      </c>
      <c r="K6668" t="s">
        <v>3649</v>
      </c>
      <c r="L6668" t="s">
        <v>30</v>
      </c>
      <c r="M6668">
        <v>92024</v>
      </c>
      <c r="N6668">
        <v>1758</v>
      </c>
      <c r="O6668" t="s">
        <v>790</v>
      </c>
      <c r="P6668">
        <v>42</v>
      </c>
      <c r="Q6668">
        <v>3</v>
      </c>
      <c r="R6668" t="s">
        <v>32</v>
      </c>
      <c r="T6668">
        <v>41.82</v>
      </c>
      <c r="U6668">
        <v>93</v>
      </c>
      <c r="V6668" t="s">
        <v>19</v>
      </c>
      <c r="W6668" s="2">
        <v>43806</v>
      </c>
      <c r="X6668" t="s">
        <v>20</v>
      </c>
      <c r="Y6668" t="s">
        <v>34</v>
      </c>
      <c r="Z6668" t="s">
        <v>64</v>
      </c>
    </row>
    <row r="6669" spans="1:26" x14ac:dyDescent="0.25">
      <c r="A6669">
        <v>4</v>
      </c>
      <c r="B6669" t="s">
        <v>43</v>
      </c>
      <c r="C6669">
        <v>6</v>
      </c>
      <c r="D6669" t="s">
        <v>11</v>
      </c>
      <c r="E6669" t="s">
        <v>450</v>
      </c>
      <c r="F6669" t="s">
        <v>13</v>
      </c>
      <c r="G6669" t="s">
        <v>2376</v>
      </c>
      <c r="H6669" s="1">
        <v>0.2</v>
      </c>
      <c r="I6669" s="2">
        <v>43631</v>
      </c>
      <c r="J6669" s="8">
        <f t="shared" si="104"/>
        <v>2019</v>
      </c>
      <c r="K6669" t="s">
        <v>2527</v>
      </c>
      <c r="L6669" t="s">
        <v>16</v>
      </c>
      <c r="M6669">
        <v>28110</v>
      </c>
      <c r="N6669">
        <v>1228</v>
      </c>
      <c r="O6669" t="s">
        <v>8129</v>
      </c>
      <c r="P6669">
        <v>-4</v>
      </c>
      <c r="Q6669">
        <v>2</v>
      </c>
      <c r="R6669" t="s">
        <v>18</v>
      </c>
      <c r="T6669">
        <v>-3.89</v>
      </c>
      <c r="U6669">
        <v>78</v>
      </c>
      <c r="V6669" t="s">
        <v>19</v>
      </c>
      <c r="W6669" s="2">
        <v>43635</v>
      </c>
      <c r="X6669" t="s">
        <v>39</v>
      </c>
      <c r="Y6669" t="s">
        <v>63</v>
      </c>
      <c r="Z6669" t="s">
        <v>22</v>
      </c>
    </row>
    <row r="6670" spans="1:26" x14ac:dyDescent="0.25">
      <c r="A6670">
        <v>4</v>
      </c>
      <c r="B6670" t="s">
        <v>43</v>
      </c>
      <c r="C6670">
        <v>6</v>
      </c>
      <c r="D6670" t="s">
        <v>11</v>
      </c>
      <c r="E6670" t="s">
        <v>450</v>
      </c>
      <c r="F6670" t="s">
        <v>13</v>
      </c>
      <c r="G6670" t="s">
        <v>2376</v>
      </c>
      <c r="H6670" s="1">
        <v>0.2</v>
      </c>
      <c r="I6670" s="2">
        <v>43631</v>
      </c>
      <c r="J6670" s="8">
        <f t="shared" si="104"/>
        <v>2019</v>
      </c>
      <c r="K6670" t="s">
        <v>2527</v>
      </c>
      <c r="L6670" t="s">
        <v>16</v>
      </c>
      <c r="M6670">
        <v>28110</v>
      </c>
      <c r="N6670">
        <v>752</v>
      </c>
      <c r="O6670" t="s">
        <v>8133</v>
      </c>
      <c r="P6670">
        <v>52</v>
      </c>
      <c r="Q6670">
        <v>3</v>
      </c>
      <c r="R6670" t="s">
        <v>18</v>
      </c>
      <c r="T6670">
        <v>52.38</v>
      </c>
      <c r="U6670">
        <v>698</v>
      </c>
      <c r="V6670" t="s">
        <v>19</v>
      </c>
      <c r="W6670" s="2">
        <v>43635</v>
      </c>
      <c r="X6670" t="s">
        <v>39</v>
      </c>
      <c r="Y6670" t="s">
        <v>63</v>
      </c>
      <c r="Z6670" t="s">
        <v>24</v>
      </c>
    </row>
    <row r="6671" spans="1:26" x14ac:dyDescent="0.25">
      <c r="A6671">
        <v>6</v>
      </c>
      <c r="B6671" t="s">
        <v>10</v>
      </c>
      <c r="C6671">
        <v>6</v>
      </c>
      <c r="D6671" t="s">
        <v>26</v>
      </c>
      <c r="E6671" t="s">
        <v>604</v>
      </c>
      <c r="F6671" t="s">
        <v>13</v>
      </c>
      <c r="G6671" t="s">
        <v>278</v>
      </c>
      <c r="H6671" s="1">
        <v>0</v>
      </c>
      <c r="I6671" s="2">
        <v>43725</v>
      </c>
      <c r="J6671" s="8">
        <f t="shared" si="104"/>
        <v>2019</v>
      </c>
      <c r="K6671" t="s">
        <v>4097</v>
      </c>
      <c r="L6671" t="s">
        <v>102</v>
      </c>
      <c r="M6671">
        <v>7960</v>
      </c>
      <c r="N6671">
        <v>1456</v>
      </c>
      <c r="O6671" t="s">
        <v>219</v>
      </c>
      <c r="P6671">
        <v>10</v>
      </c>
      <c r="Q6671">
        <v>3</v>
      </c>
      <c r="R6671" t="s">
        <v>104</v>
      </c>
      <c r="T6671">
        <v>9.5299999999999994</v>
      </c>
      <c r="U6671">
        <v>34</v>
      </c>
      <c r="V6671" t="s">
        <v>19</v>
      </c>
      <c r="W6671" s="2">
        <v>43731</v>
      </c>
      <c r="X6671" t="s">
        <v>39</v>
      </c>
      <c r="Y6671" t="s">
        <v>485</v>
      </c>
      <c r="Z6671" t="s">
        <v>42</v>
      </c>
    </row>
    <row r="6672" spans="1:26" x14ac:dyDescent="0.25">
      <c r="A6672">
        <v>6</v>
      </c>
      <c r="B6672" t="s">
        <v>10</v>
      </c>
      <c r="C6672">
        <v>6</v>
      </c>
      <c r="D6672" t="s">
        <v>50</v>
      </c>
      <c r="E6672" t="s">
        <v>604</v>
      </c>
      <c r="F6672" t="s">
        <v>13</v>
      </c>
      <c r="G6672" t="s">
        <v>278</v>
      </c>
      <c r="H6672" s="1">
        <v>0</v>
      </c>
      <c r="I6672" s="2">
        <v>43725</v>
      </c>
      <c r="J6672" s="8">
        <f t="shared" si="104"/>
        <v>2019</v>
      </c>
      <c r="K6672" t="s">
        <v>4097</v>
      </c>
      <c r="L6672" t="s">
        <v>102</v>
      </c>
      <c r="M6672">
        <v>7960</v>
      </c>
      <c r="N6672">
        <v>986</v>
      </c>
      <c r="O6672" t="s">
        <v>4776</v>
      </c>
      <c r="P6672">
        <v>226</v>
      </c>
      <c r="Q6672">
        <v>4</v>
      </c>
      <c r="R6672" t="s">
        <v>104</v>
      </c>
      <c r="T6672">
        <v>225.6</v>
      </c>
      <c r="U6672">
        <v>480</v>
      </c>
      <c r="V6672" t="s">
        <v>19</v>
      </c>
      <c r="W6672" s="2">
        <v>43731</v>
      </c>
      <c r="X6672" t="s">
        <v>39</v>
      </c>
      <c r="Y6672" t="s">
        <v>485</v>
      </c>
      <c r="Z6672" t="s">
        <v>422</v>
      </c>
    </row>
    <row r="6673" spans="1:26" x14ac:dyDescent="0.25">
      <c r="A6673">
        <v>7</v>
      </c>
      <c r="B6673" t="s">
        <v>25</v>
      </c>
      <c r="C6673">
        <v>6</v>
      </c>
      <c r="D6673" t="s">
        <v>26</v>
      </c>
      <c r="E6673" t="s">
        <v>564</v>
      </c>
      <c r="F6673" t="s">
        <v>13</v>
      </c>
      <c r="G6673" t="s">
        <v>1118</v>
      </c>
      <c r="H6673" s="1">
        <v>0</v>
      </c>
      <c r="I6673" s="2">
        <v>43698</v>
      </c>
      <c r="J6673" s="8">
        <f t="shared" si="104"/>
        <v>2019</v>
      </c>
      <c r="K6673" t="s">
        <v>3736</v>
      </c>
      <c r="L6673" t="s">
        <v>73</v>
      </c>
      <c r="M6673">
        <v>55044</v>
      </c>
      <c r="N6673">
        <v>1438</v>
      </c>
      <c r="O6673" t="s">
        <v>3448</v>
      </c>
      <c r="P6673">
        <v>7</v>
      </c>
      <c r="Q6673">
        <v>2</v>
      </c>
      <c r="R6673" t="s">
        <v>75</v>
      </c>
      <c r="T6673">
        <v>7.49</v>
      </c>
      <c r="U6673">
        <v>15</v>
      </c>
      <c r="V6673" t="s">
        <v>19</v>
      </c>
      <c r="W6673" s="2">
        <v>43705</v>
      </c>
      <c r="X6673" t="s">
        <v>39</v>
      </c>
      <c r="Y6673" t="s">
        <v>151</v>
      </c>
      <c r="Z6673" t="s">
        <v>119</v>
      </c>
    </row>
    <row r="6674" spans="1:26" x14ac:dyDescent="0.25">
      <c r="A6674">
        <v>7</v>
      </c>
      <c r="B6674" t="s">
        <v>25</v>
      </c>
      <c r="C6674">
        <v>6</v>
      </c>
      <c r="D6674" t="s">
        <v>26</v>
      </c>
      <c r="E6674" t="s">
        <v>564</v>
      </c>
      <c r="F6674" t="s">
        <v>13</v>
      </c>
      <c r="G6674" t="s">
        <v>1118</v>
      </c>
      <c r="H6674" s="1">
        <v>0</v>
      </c>
      <c r="I6674" s="2">
        <v>43698</v>
      </c>
      <c r="J6674" s="8">
        <f t="shared" si="104"/>
        <v>2019</v>
      </c>
      <c r="K6674" t="s">
        <v>3736</v>
      </c>
      <c r="L6674" t="s">
        <v>73</v>
      </c>
      <c r="M6674">
        <v>55044</v>
      </c>
      <c r="N6674">
        <v>77</v>
      </c>
      <c r="O6674" t="s">
        <v>2923</v>
      </c>
      <c r="P6674">
        <v>11</v>
      </c>
      <c r="Q6674">
        <v>4</v>
      </c>
      <c r="R6674" t="s">
        <v>75</v>
      </c>
      <c r="T6674">
        <v>10.8</v>
      </c>
      <c r="U6674">
        <v>37</v>
      </c>
      <c r="V6674" t="s">
        <v>19</v>
      </c>
      <c r="W6674" s="2">
        <v>43705</v>
      </c>
      <c r="X6674" t="s">
        <v>39</v>
      </c>
      <c r="Y6674" t="s">
        <v>151</v>
      </c>
      <c r="Z6674" t="s">
        <v>356</v>
      </c>
    </row>
    <row r="6675" spans="1:26" x14ac:dyDescent="0.25">
      <c r="A6675">
        <v>7</v>
      </c>
      <c r="B6675" t="s">
        <v>25</v>
      </c>
      <c r="C6675">
        <v>6</v>
      </c>
      <c r="D6675" t="s">
        <v>26</v>
      </c>
      <c r="E6675" t="s">
        <v>564</v>
      </c>
      <c r="F6675" t="s">
        <v>13</v>
      </c>
      <c r="G6675" t="s">
        <v>1118</v>
      </c>
      <c r="H6675" s="1">
        <v>0</v>
      </c>
      <c r="I6675" s="2">
        <v>43698</v>
      </c>
      <c r="J6675" s="8">
        <f t="shared" si="104"/>
        <v>2019</v>
      </c>
      <c r="K6675" t="s">
        <v>3736</v>
      </c>
      <c r="L6675" t="s">
        <v>73</v>
      </c>
      <c r="M6675">
        <v>55044</v>
      </c>
      <c r="N6675">
        <v>109</v>
      </c>
      <c r="O6675" t="s">
        <v>3556</v>
      </c>
      <c r="P6675">
        <v>17</v>
      </c>
      <c r="Q6675">
        <v>7</v>
      </c>
      <c r="R6675" t="s">
        <v>75</v>
      </c>
      <c r="T6675">
        <v>16.8</v>
      </c>
      <c r="U6675">
        <v>35</v>
      </c>
      <c r="V6675" t="s">
        <v>19</v>
      </c>
      <c r="W6675" s="2">
        <v>43705</v>
      </c>
      <c r="X6675" t="s">
        <v>39</v>
      </c>
      <c r="Y6675" t="s">
        <v>151</v>
      </c>
      <c r="Z6675" t="s">
        <v>176</v>
      </c>
    </row>
    <row r="6676" spans="1:26" x14ac:dyDescent="0.25">
      <c r="A6676">
        <v>6</v>
      </c>
      <c r="B6676" t="s">
        <v>10</v>
      </c>
      <c r="C6676">
        <v>6</v>
      </c>
      <c r="D6676" t="s">
        <v>26</v>
      </c>
      <c r="E6676" t="s">
        <v>209</v>
      </c>
      <c r="F6676" t="s">
        <v>13</v>
      </c>
      <c r="G6676" t="s">
        <v>7046</v>
      </c>
      <c r="H6676" s="1">
        <v>0</v>
      </c>
      <c r="I6676" s="2">
        <v>43486</v>
      </c>
      <c r="J6676" s="8">
        <f t="shared" si="104"/>
        <v>2019</v>
      </c>
      <c r="K6676" t="s">
        <v>7413</v>
      </c>
      <c r="L6676" t="s">
        <v>73</v>
      </c>
      <c r="M6676">
        <v>49201</v>
      </c>
      <c r="N6676">
        <v>244</v>
      </c>
      <c r="O6676" t="s">
        <v>3413</v>
      </c>
      <c r="P6676">
        <v>42</v>
      </c>
      <c r="Q6676">
        <v>4</v>
      </c>
      <c r="R6676" t="s">
        <v>75</v>
      </c>
      <c r="T6676">
        <v>42.07</v>
      </c>
      <c r="U6676">
        <v>90</v>
      </c>
      <c r="V6676" t="s">
        <v>76</v>
      </c>
      <c r="W6676" s="2">
        <v>43492</v>
      </c>
      <c r="X6676" t="s">
        <v>39</v>
      </c>
      <c r="Y6676" t="s">
        <v>156</v>
      </c>
      <c r="Z6676" t="s">
        <v>54</v>
      </c>
    </row>
    <row r="6677" spans="1:26" x14ac:dyDescent="0.25">
      <c r="A6677">
        <v>6</v>
      </c>
      <c r="B6677" t="s">
        <v>10</v>
      </c>
      <c r="C6677">
        <v>6</v>
      </c>
      <c r="D6677" t="s">
        <v>26</v>
      </c>
      <c r="E6677" t="s">
        <v>209</v>
      </c>
      <c r="F6677" t="s">
        <v>13</v>
      </c>
      <c r="G6677" t="s">
        <v>7046</v>
      </c>
      <c r="H6677" s="1">
        <v>0</v>
      </c>
      <c r="I6677" s="2">
        <v>43486</v>
      </c>
      <c r="J6677" s="8">
        <f t="shared" si="104"/>
        <v>2019</v>
      </c>
      <c r="K6677" t="s">
        <v>7413</v>
      </c>
      <c r="L6677" t="s">
        <v>73</v>
      </c>
      <c r="M6677">
        <v>49201</v>
      </c>
      <c r="N6677">
        <v>237</v>
      </c>
      <c r="O6677" t="s">
        <v>1418</v>
      </c>
      <c r="P6677">
        <v>7</v>
      </c>
      <c r="Q6677">
        <v>5</v>
      </c>
      <c r="R6677" t="s">
        <v>75</v>
      </c>
      <c r="T6677">
        <v>7.06</v>
      </c>
      <c r="U6677">
        <v>14</v>
      </c>
      <c r="V6677" t="s">
        <v>76</v>
      </c>
      <c r="W6677" s="2">
        <v>43492</v>
      </c>
      <c r="X6677" t="s">
        <v>39</v>
      </c>
      <c r="Y6677" t="s">
        <v>156</v>
      </c>
      <c r="Z6677" t="s">
        <v>54</v>
      </c>
    </row>
    <row r="6678" spans="1:26" x14ac:dyDescent="0.25">
      <c r="A6678">
        <v>6</v>
      </c>
      <c r="B6678" t="s">
        <v>10</v>
      </c>
      <c r="C6678">
        <v>6</v>
      </c>
      <c r="D6678" t="s">
        <v>50</v>
      </c>
      <c r="E6678" t="s">
        <v>209</v>
      </c>
      <c r="F6678" t="s">
        <v>13</v>
      </c>
      <c r="G6678" t="s">
        <v>7046</v>
      </c>
      <c r="H6678" s="1">
        <v>0</v>
      </c>
      <c r="I6678" s="2">
        <v>43486</v>
      </c>
      <c r="J6678" s="8">
        <f t="shared" si="104"/>
        <v>2019</v>
      </c>
      <c r="K6678" t="s">
        <v>7413</v>
      </c>
      <c r="L6678" t="s">
        <v>73</v>
      </c>
      <c r="M6678">
        <v>49201</v>
      </c>
      <c r="N6678">
        <v>164</v>
      </c>
      <c r="O6678" t="s">
        <v>6721</v>
      </c>
      <c r="P6678">
        <v>49</v>
      </c>
      <c r="Q6678">
        <v>1</v>
      </c>
      <c r="R6678" t="s">
        <v>75</v>
      </c>
      <c r="T6678">
        <v>49.5</v>
      </c>
      <c r="U6678">
        <v>165</v>
      </c>
      <c r="V6678" t="s">
        <v>76</v>
      </c>
      <c r="W6678" s="2">
        <v>43492</v>
      </c>
      <c r="X6678" t="s">
        <v>39</v>
      </c>
      <c r="Y6678" t="s">
        <v>156</v>
      </c>
      <c r="Z6678" t="s">
        <v>52</v>
      </c>
    </row>
    <row r="6679" spans="1:26" x14ac:dyDescent="0.25">
      <c r="A6679">
        <v>6</v>
      </c>
      <c r="B6679" t="s">
        <v>10</v>
      </c>
      <c r="C6679">
        <v>6</v>
      </c>
      <c r="D6679" t="s">
        <v>50</v>
      </c>
      <c r="E6679" t="s">
        <v>209</v>
      </c>
      <c r="F6679" t="s">
        <v>13</v>
      </c>
      <c r="G6679" t="s">
        <v>7046</v>
      </c>
      <c r="H6679" s="1">
        <v>0</v>
      </c>
      <c r="I6679" s="2">
        <v>43486</v>
      </c>
      <c r="J6679" s="8">
        <f t="shared" si="104"/>
        <v>2019</v>
      </c>
      <c r="K6679" t="s">
        <v>7413</v>
      </c>
      <c r="L6679" t="s">
        <v>73</v>
      </c>
      <c r="M6679">
        <v>49201</v>
      </c>
      <c r="N6679">
        <v>1007</v>
      </c>
      <c r="O6679" t="s">
        <v>4853</v>
      </c>
      <c r="P6679">
        <v>112</v>
      </c>
      <c r="Q6679">
        <v>5</v>
      </c>
      <c r="R6679" t="s">
        <v>75</v>
      </c>
      <c r="T6679">
        <v>111.59</v>
      </c>
      <c r="U6679">
        <v>620</v>
      </c>
      <c r="V6679" t="s">
        <v>76</v>
      </c>
      <c r="W6679" s="2">
        <v>43492</v>
      </c>
      <c r="X6679" t="s">
        <v>39</v>
      </c>
      <c r="Y6679" t="s">
        <v>156</v>
      </c>
      <c r="Z6679" t="s">
        <v>113</v>
      </c>
    </row>
    <row r="6680" spans="1:26" x14ac:dyDescent="0.25">
      <c r="A6680">
        <v>6</v>
      </c>
      <c r="B6680" t="s">
        <v>10</v>
      </c>
      <c r="C6680">
        <v>6</v>
      </c>
      <c r="D6680" t="s">
        <v>50</v>
      </c>
      <c r="E6680" t="s">
        <v>209</v>
      </c>
      <c r="F6680" t="s">
        <v>13</v>
      </c>
      <c r="G6680" t="s">
        <v>7046</v>
      </c>
      <c r="H6680" s="1">
        <v>0.1</v>
      </c>
      <c r="I6680" s="2">
        <v>43486</v>
      </c>
      <c r="J6680" s="8">
        <f t="shared" si="104"/>
        <v>2019</v>
      </c>
      <c r="K6680" t="s">
        <v>7413</v>
      </c>
      <c r="L6680" t="s">
        <v>73</v>
      </c>
      <c r="M6680">
        <v>49201</v>
      </c>
      <c r="N6680">
        <v>892</v>
      </c>
      <c r="O6680" t="s">
        <v>7748</v>
      </c>
      <c r="P6680">
        <v>152</v>
      </c>
      <c r="Q6680">
        <v>3</v>
      </c>
      <c r="R6680" t="s">
        <v>75</v>
      </c>
      <c r="T6680">
        <v>152.09</v>
      </c>
      <c r="U6680">
        <v>351</v>
      </c>
      <c r="V6680" t="s">
        <v>76</v>
      </c>
      <c r="W6680" s="2">
        <v>43492</v>
      </c>
      <c r="X6680" t="s">
        <v>39</v>
      </c>
      <c r="Y6680" t="s">
        <v>156</v>
      </c>
      <c r="Z6680" t="s">
        <v>422</v>
      </c>
    </row>
    <row r="6681" spans="1:26" x14ac:dyDescent="0.25">
      <c r="A6681">
        <v>2</v>
      </c>
      <c r="B6681" t="s">
        <v>43</v>
      </c>
      <c r="C6681">
        <v>3</v>
      </c>
      <c r="D6681" t="s">
        <v>11</v>
      </c>
      <c r="E6681" t="s">
        <v>88</v>
      </c>
      <c r="F6681" t="s">
        <v>13</v>
      </c>
      <c r="G6681" t="s">
        <v>234</v>
      </c>
      <c r="H6681" s="1">
        <v>0.2</v>
      </c>
      <c r="I6681" s="2">
        <v>43723</v>
      </c>
      <c r="J6681" s="8">
        <f t="shared" si="104"/>
        <v>2019</v>
      </c>
      <c r="K6681" t="s">
        <v>6991</v>
      </c>
      <c r="L6681" t="s">
        <v>30</v>
      </c>
      <c r="M6681">
        <v>94109</v>
      </c>
      <c r="N6681">
        <v>370</v>
      </c>
      <c r="O6681" t="s">
        <v>550</v>
      </c>
      <c r="P6681">
        <v>11</v>
      </c>
      <c r="Q6681">
        <v>1</v>
      </c>
      <c r="R6681" t="s">
        <v>32</v>
      </c>
      <c r="T6681">
        <v>11.28</v>
      </c>
      <c r="U6681">
        <v>301</v>
      </c>
      <c r="V6681" t="s">
        <v>76</v>
      </c>
      <c r="W6681" s="2">
        <v>43725</v>
      </c>
      <c r="X6681" t="s">
        <v>20</v>
      </c>
      <c r="Y6681" t="s">
        <v>34</v>
      </c>
      <c r="Z6681" t="s">
        <v>41</v>
      </c>
    </row>
    <row r="6682" spans="1:26" x14ac:dyDescent="0.25">
      <c r="A6682">
        <v>5</v>
      </c>
      <c r="B6682" t="s">
        <v>43</v>
      </c>
      <c r="C6682">
        <v>6</v>
      </c>
      <c r="D6682" t="s">
        <v>11</v>
      </c>
      <c r="E6682" t="s">
        <v>604</v>
      </c>
      <c r="F6682" t="s">
        <v>13</v>
      </c>
      <c r="G6682" t="s">
        <v>5443</v>
      </c>
      <c r="H6682" s="1">
        <v>0</v>
      </c>
      <c r="I6682" s="2">
        <v>43569</v>
      </c>
      <c r="J6682" s="8">
        <f t="shared" si="104"/>
        <v>2019</v>
      </c>
      <c r="K6682" t="s">
        <v>5605</v>
      </c>
      <c r="L6682" t="s">
        <v>102</v>
      </c>
      <c r="M6682">
        <v>7960</v>
      </c>
      <c r="N6682">
        <v>1563</v>
      </c>
      <c r="O6682" t="s">
        <v>1903</v>
      </c>
      <c r="P6682">
        <v>20</v>
      </c>
      <c r="Q6682">
        <v>5</v>
      </c>
      <c r="R6682" t="s">
        <v>104</v>
      </c>
      <c r="T6682">
        <v>20.100000000000001</v>
      </c>
      <c r="U6682">
        <v>74</v>
      </c>
      <c r="V6682" t="s">
        <v>33</v>
      </c>
      <c r="W6682" s="2">
        <v>43574</v>
      </c>
      <c r="X6682" t="s">
        <v>39</v>
      </c>
      <c r="Y6682" t="s">
        <v>485</v>
      </c>
      <c r="Z6682" t="s">
        <v>47</v>
      </c>
    </row>
    <row r="6683" spans="1:26" x14ac:dyDescent="0.25">
      <c r="A6683">
        <v>2</v>
      </c>
      <c r="B6683" t="s">
        <v>25</v>
      </c>
      <c r="C6683">
        <v>1</v>
      </c>
      <c r="D6683" t="s">
        <v>26</v>
      </c>
      <c r="E6683" t="s">
        <v>171</v>
      </c>
      <c r="F6683" t="s">
        <v>13</v>
      </c>
      <c r="G6683" t="s">
        <v>6841</v>
      </c>
      <c r="H6683" s="1">
        <v>0</v>
      </c>
      <c r="I6683" s="2">
        <v>43760</v>
      </c>
      <c r="J6683" s="8">
        <f t="shared" si="104"/>
        <v>2019</v>
      </c>
      <c r="K6683" t="s">
        <v>7232</v>
      </c>
      <c r="L6683" t="s">
        <v>102</v>
      </c>
      <c r="M6683">
        <v>10024</v>
      </c>
      <c r="N6683">
        <v>774</v>
      </c>
      <c r="O6683" t="s">
        <v>325</v>
      </c>
      <c r="P6683">
        <v>29</v>
      </c>
      <c r="Q6683">
        <v>5</v>
      </c>
      <c r="R6683" t="s">
        <v>104</v>
      </c>
      <c r="T6683">
        <v>28.75</v>
      </c>
      <c r="U6683">
        <v>64</v>
      </c>
      <c r="V6683" t="s">
        <v>76</v>
      </c>
      <c r="W6683" s="2">
        <v>43762</v>
      </c>
      <c r="X6683" t="s">
        <v>130</v>
      </c>
      <c r="Y6683" t="s">
        <v>175</v>
      </c>
      <c r="Z6683" t="s">
        <v>119</v>
      </c>
    </row>
    <row r="6684" spans="1:26" x14ac:dyDescent="0.25">
      <c r="A6684">
        <v>2</v>
      </c>
      <c r="B6684" t="s">
        <v>25</v>
      </c>
      <c r="C6684">
        <v>1</v>
      </c>
      <c r="D6684" t="s">
        <v>50</v>
      </c>
      <c r="E6684" t="s">
        <v>171</v>
      </c>
      <c r="F6684" t="s">
        <v>13</v>
      </c>
      <c r="G6684" t="s">
        <v>6841</v>
      </c>
      <c r="H6684" s="1">
        <v>0</v>
      </c>
      <c r="I6684" s="2">
        <v>43760</v>
      </c>
      <c r="J6684" s="8">
        <f t="shared" si="104"/>
        <v>2019</v>
      </c>
      <c r="K6684" t="s">
        <v>7232</v>
      </c>
      <c r="L6684" t="s">
        <v>102</v>
      </c>
      <c r="M6684">
        <v>10024</v>
      </c>
      <c r="N6684">
        <v>893</v>
      </c>
      <c r="O6684" t="s">
        <v>1177</v>
      </c>
      <c r="P6684">
        <v>1</v>
      </c>
      <c r="Q6684">
        <v>1</v>
      </c>
      <c r="R6684" t="s">
        <v>104</v>
      </c>
      <c r="T6684">
        <v>0.53</v>
      </c>
      <c r="U6684">
        <v>53</v>
      </c>
      <c r="V6684" t="s">
        <v>76</v>
      </c>
      <c r="W6684" s="2">
        <v>43762</v>
      </c>
      <c r="X6684" t="s">
        <v>130</v>
      </c>
      <c r="Y6684" t="s">
        <v>175</v>
      </c>
      <c r="Z6684" t="s">
        <v>52</v>
      </c>
    </row>
    <row r="6685" spans="1:26" x14ac:dyDescent="0.25">
      <c r="A6685">
        <v>2</v>
      </c>
      <c r="B6685" t="s">
        <v>25</v>
      </c>
      <c r="C6685">
        <v>1</v>
      </c>
      <c r="D6685" t="s">
        <v>50</v>
      </c>
      <c r="E6685" t="s">
        <v>171</v>
      </c>
      <c r="F6685" t="s">
        <v>13</v>
      </c>
      <c r="G6685" t="s">
        <v>6841</v>
      </c>
      <c r="H6685" s="1">
        <v>0</v>
      </c>
      <c r="I6685" s="2">
        <v>43760</v>
      </c>
      <c r="J6685" s="8">
        <f t="shared" si="104"/>
        <v>2019</v>
      </c>
      <c r="K6685" t="s">
        <v>7232</v>
      </c>
      <c r="L6685" t="s">
        <v>102</v>
      </c>
      <c r="M6685">
        <v>10024</v>
      </c>
      <c r="N6685">
        <v>1294</v>
      </c>
      <c r="O6685" t="s">
        <v>4935</v>
      </c>
      <c r="P6685">
        <v>648</v>
      </c>
      <c r="Q6685">
        <v>8</v>
      </c>
      <c r="R6685" t="s">
        <v>104</v>
      </c>
      <c r="T6685">
        <v>647.89</v>
      </c>
      <c r="U6685">
        <v>2400</v>
      </c>
      <c r="V6685" t="s">
        <v>76</v>
      </c>
      <c r="W6685" s="2">
        <v>43762</v>
      </c>
      <c r="X6685" t="s">
        <v>130</v>
      </c>
      <c r="Y6685" t="s">
        <v>175</v>
      </c>
      <c r="Z6685" t="s">
        <v>52</v>
      </c>
    </row>
    <row r="6686" spans="1:26" x14ac:dyDescent="0.25">
      <c r="A6686">
        <v>2</v>
      </c>
      <c r="B6686" t="s">
        <v>25</v>
      </c>
      <c r="C6686">
        <v>1</v>
      </c>
      <c r="D6686" t="s">
        <v>50</v>
      </c>
      <c r="E6686" t="s">
        <v>171</v>
      </c>
      <c r="F6686" t="s">
        <v>13</v>
      </c>
      <c r="G6686" t="s">
        <v>6841</v>
      </c>
      <c r="H6686" s="1">
        <v>0.2</v>
      </c>
      <c r="I6686" s="2">
        <v>43760</v>
      </c>
      <c r="J6686" s="8">
        <f t="shared" si="104"/>
        <v>2019</v>
      </c>
      <c r="K6686" t="s">
        <v>7232</v>
      </c>
      <c r="L6686" t="s">
        <v>102</v>
      </c>
      <c r="M6686">
        <v>10024</v>
      </c>
      <c r="N6686">
        <v>399</v>
      </c>
      <c r="O6686" t="s">
        <v>5042</v>
      </c>
      <c r="P6686">
        <v>3920</v>
      </c>
      <c r="Q6686">
        <v>4</v>
      </c>
      <c r="R6686" t="s">
        <v>104</v>
      </c>
      <c r="T6686">
        <v>3919.99</v>
      </c>
      <c r="U6686">
        <v>11200</v>
      </c>
      <c r="V6686" t="s">
        <v>76</v>
      </c>
      <c r="W6686" s="2">
        <v>43762</v>
      </c>
      <c r="X6686" t="s">
        <v>130</v>
      </c>
      <c r="Y6686" t="s">
        <v>175</v>
      </c>
      <c r="Z6686" t="s">
        <v>727</v>
      </c>
    </row>
    <row r="6687" spans="1:26" x14ac:dyDescent="0.25">
      <c r="A6687">
        <v>2</v>
      </c>
      <c r="B6687" t="s">
        <v>25</v>
      </c>
      <c r="C6687">
        <v>1</v>
      </c>
      <c r="D6687" t="s">
        <v>26</v>
      </c>
      <c r="E6687" t="s">
        <v>192</v>
      </c>
      <c r="F6687" t="s">
        <v>13</v>
      </c>
      <c r="G6687" t="s">
        <v>995</v>
      </c>
      <c r="H6687" s="1">
        <v>0.2</v>
      </c>
      <c r="I6687" s="2">
        <v>43558</v>
      </c>
      <c r="J6687" s="8">
        <f t="shared" si="104"/>
        <v>2019</v>
      </c>
      <c r="K6687" t="s">
        <v>2803</v>
      </c>
      <c r="L6687" t="s">
        <v>73</v>
      </c>
      <c r="M6687">
        <v>60653</v>
      </c>
      <c r="N6687">
        <v>1304</v>
      </c>
      <c r="O6687" t="s">
        <v>983</v>
      </c>
      <c r="P6687">
        <v>2</v>
      </c>
      <c r="Q6687">
        <v>3</v>
      </c>
      <c r="R6687" t="s">
        <v>75</v>
      </c>
      <c r="T6687">
        <v>2.21</v>
      </c>
      <c r="U6687">
        <v>7</v>
      </c>
      <c r="V6687" t="s">
        <v>19</v>
      </c>
      <c r="W6687" s="2">
        <v>43560</v>
      </c>
      <c r="X6687" t="s">
        <v>130</v>
      </c>
      <c r="Y6687" t="s">
        <v>139</v>
      </c>
      <c r="Z6687" t="s">
        <v>49</v>
      </c>
    </row>
    <row r="6688" spans="1:26" x14ac:dyDescent="0.25">
      <c r="A6688">
        <v>7</v>
      </c>
      <c r="B6688" t="s">
        <v>25</v>
      </c>
      <c r="C6688">
        <v>6</v>
      </c>
      <c r="D6688" t="s">
        <v>26</v>
      </c>
      <c r="E6688" t="s">
        <v>65</v>
      </c>
      <c r="F6688" t="s">
        <v>13</v>
      </c>
      <c r="G6688" t="s">
        <v>1867</v>
      </c>
      <c r="H6688" s="1">
        <v>0.2</v>
      </c>
      <c r="I6688" s="2">
        <v>43768</v>
      </c>
      <c r="J6688" s="8">
        <f t="shared" si="104"/>
        <v>2019</v>
      </c>
      <c r="K6688" t="s">
        <v>4643</v>
      </c>
      <c r="L6688" t="s">
        <v>30</v>
      </c>
      <c r="M6688">
        <v>98115</v>
      </c>
      <c r="N6688">
        <v>415</v>
      </c>
      <c r="O6688" t="s">
        <v>4644</v>
      </c>
      <c r="P6688">
        <v>5</v>
      </c>
      <c r="Q6688">
        <v>2</v>
      </c>
      <c r="R6688" t="s">
        <v>32</v>
      </c>
      <c r="T6688">
        <v>5.21</v>
      </c>
      <c r="U6688">
        <v>14</v>
      </c>
      <c r="V6688" t="s">
        <v>19</v>
      </c>
      <c r="W6688" s="2">
        <v>43775</v>
      </c>
      <c r="X6688" t="s">
        <v>39</v>
      </c>
      <c r="Y6688" t="s">
        <v>69</v>
      </c>
      <c r="Z6688" t="s">
        <v>54</v>
      </c>
    </row>
    <row r="6689" spans="1:26" x14ac:dyDescent="0.25">
      <c r="A6689">
        <v>7</v>
      </c>
      <c r="B6689" t="s">
        <v>25</v>
      </c>
      <c r="C6689">
        <v>6</v>
      </c>
      <c r="D6689" t="s">
        <v>26</v>
      </c>
      <c r="E6689" t="s">
        <v>65</v>
      </c>
      <c r="F6689" t="s">
        <v>13</v>
      </c>
      <c r="G6689" t="s">
        <v>1867</v>
      </c>
      <c r="H6689" s="1">
        <v>0.2</v>
      </c>
      <c r="I6689" s="2">
        <v>43768</v>
      </c>
      <c r="J6689" s="8">
        <f t="shared" si="104"/>
        <v>2019</v>
      </c>
      <c r="K6689" t="s">
        <v>4643</v>
      </c>
      <c r="L6689" t="s">
        <v>30</v>
      </c>
      <c r="M6689">
        <v>98115</v>
      </c>
      <c r="N6689">
        <v>717</v>
      </c>
      <c r="O6689" t="s">
        <v>4245</v>
      </c>
      <c r="P6689">
        <v>28</v>
      </c>
      <c r="Q6689">
        <v>3</v>
      </c>
      <c r="R6689" t="s">
        <v>32</v>
      </c>
      <c r="T6689">
        <v>27.73</v>
      </c>
      <c r="U6689">
        <v>89</v>
      </c>
      <c r="V6689" t="s">
        <v>19</v>
      </c>
      <c r="W6689" s="2">
        <v>43775</v>
      </c>
      <c r="X6689" t="s">
        <v>39</v>
      </c>
      <c r="Y6689" t="s">
        <v>69</v>
      </c>
      <c r="Z6689" t="s">
        <v>54</v>
      </c>
    </row>
    <row r="6690" spans="1:26" x14ac:dyDescent="0.25">
      <c r="A6690">
        <v>4</v>
      </c>
      <c r="B6690" t="s">
        <v>43</v>
      </c>
      <c r="C6690">
        <v>6</v>
      </c>
      <c r="D6690" t="s">
        <v>26</v>
      </c>
      <c r="E6690" t="s">
        <v>3582</v>
      </c>
      <c r="F6690" t="s">
        <v>13</v>
      </c>
      <c r="G6690" t="s">
        <v>44</v>
      </c>
      <c r="H6690" s="1">
        <v>0.2</v>
      </c>
      <c r="I6690" s="2">
        <v>43479</v>
      </c>
      <c r="J6690" s="8">
        <f t="shared" si="104"/>
        <v>2019</v>
      </c>
      <c r="K6690" t="s">
        <v>7909</v>
      </c>
      <c r="L6690" t="s">
        <v>16</v>
      </c>
      <c r="M6690">
        <v>37604</v>
      </c>
      <c r="N6690">
        <v>4</v>
      </c>
      <c r="O6690" t="s">
        <v>8185</v>
      </c>
      <c r="P6690">
        <v>7</v>
      </c>
      <c r="Q6690">
        <v>3</v>
      </c>
      <c r="R6690" t="s">
        <v>18</v>
      </c>
      <c r="S6690" t="s">
        <v>92</v>
      </c>
      <c r="T6690">
        <v>6.65</v>
      </c>
      <c r="U6690">
        <v>18</v>
      </c>
      <c r="V6690" t="s">
        <v>19</v>
      </c>
      <c r="W6690" s="2">
        <v>43483</v>
      </c>
      <c r="X6690" t="s">
        <v>39</v>
      </c>
      <c r="Y6690" t="s">
        <v>214</v>
      </c>
      <c r="Z6690" t="s">
        <v>119</v>
      </c>
    </row>
    <row r="6691" spans="1:26" x14ac:dyDescent="0.25">
      <c r="A6691">
        <v>4</v>
      </c>
      <c r="B6691" t="s">
        <v>43</v>
      </c>
      <c r="C6691">
        <v>6</v>
      </c>
      <c r="D6691" t="s">
        <v>26</v>
      </c>
      <c r="E6691" t="s">
        <v>3582</v>
      </c>
      <c r="F6691" t="s">
        <v>13</v>
      </c>
      <c r="G6691" t="s">
        <v>44</v>
      </c>
      <c r="H6691" s="1">
        <v>0.2</v>
      </c>
      <c r="I6691" s="2">
        <v>43479</v>
      </c>
      <c r="J6691" s="8">
        <f t="shared" si="104"/>
        <v>2019</v>
      </c>
      <c r="K6691" t="s">
        <v>7909</v>
      </c>
      <c r="L6691" t="s">
        <v>16</v>
      </c>
      <c r="M6691">
        <v>37604</v>
      </c>
      <c r="N6691">
        <v>1726</v>
      </c>
      <c r="O6691" t="s">
        <v>3617</v>
      </c>
      <c r="P6691">
        <v>13</v>
      </c>
      <c r="Q6691">
        <v>7</v>
      </c>
      <c r="R6691" t="s">
        <v>18</v>
      </c>
      <c r="S6691" t="s">
        <v>92</v>
      </c>
      <c r="T6691">
        <v>12.7</v>
      </c>
      <c r="U6691">
        <v>36</v>
      </c>
      <c r="V6691" t="s">
        <v>19</v>
      </c>
      <c r="W6691" s="2">
        <v>43483</v>
      </c>
      <c r="X6691" t="s">
        <v>39</v>
      </c>
      <c r="Y6691" t="s">
        <v>214</v>
      </c>
      <c r="Z6691" t="s">
        <v>64</v>
      </c>
    </row>
    <row r="6692" spans="1:26" x14ac:dyDescent="0.25">
      <c r="A6692">
        <v>4</v>
      </c>
      <c r="B6692" t="s">
        <v>43</v>
      </c>
      <c r="C6692">
        <v>6</v>
      </c>
      <c r="D6692" t="s">
        <v>26</v>
      </c>
      <c r="E6692" t="s">
        <v>3582</v>
      </c>
      <c r="F6692" t="s">
        <v>13</v>
      </c>
      <c r="G6692" t="s">
        <v>44</v>
      </c>
      <c r="H6692" s="1">
        <v>0.7</v>
      </c>
      <c r="I6692" s="2">
        <v>43479</v>
      </c>
      <c r="J6692" s="8">
        <f t="shared" si="104"/>
        <v>2019</v>
      </c>
      <c r="K6692" t="s">
        <v>7909</v>
      </c>
      <c r="L6692" t="s">
        <v>16</v>
      </c>
      <c r="M6692">
        <v>37604</v>
      </c>
      <c r="N6692">
        <v>241</v>
      </c>
      <c r="O6692" t="s">
        <v>2935</v>
      </c>
      <c r="P6692">
        <v>-2</v>
      </c>
      <c r="Q6692">
        <v>2</v>
      </c>
      <c r="R6692" t="s">
        <v>18</v>
      </c>
      <c r="S6692" t="s">
        <v>92</v>
      </c>
      <c r="T6692">
        <v>-1.84</v>
      </c>
      <c r="U6692">
        <v>3</v>
      </c>
      <c r="V6692" t="s">
        <v>19</v>
      </c>
      <c r="W6692" s="2">
        <v>43483</v>
      </c>
      <c r="X6692" t="s">
        <v>39</v>
      </c>
      <c r="Y6692" t="s">
        <v>214</v>
      </c>
      <c r="Z6692" t="s">
        <v>54</v>
      </c>
    </row>
    <row r="6693" spans="1:26" x14ac:dyDescent="0.25">
      <c r="A6693">
        <v>4</v>
      </c>
      <c r="B6693" t="s">
        <v>43</v>
      </c>
      <c r="C6693">
        <v>6</v>
      </c>
      <c r="D6693" t="s">
        <v>26</v>
      </c>
      <c r="E6693" t="s">
        <v>3582</v>
      </c>
      <c r="F6693" t="s">
        <v>13</v>
      </c>
      <c r="G6693" t="s">
        <v>44</v>
      </c>
      <c r="H6693" s="1">
        <v>0.7</v>
      </c>
      <c r="I6693" s="2">
        <v>43479</v>
      </c>
      <c r="J6693" s="8">
        <f t="shared" si="104"/>
        <v>2019</v>
      </c>
      <c r="K6693" t="s">
        <v>7909</v>
      </c>
      <c r="L6693" t="s">
        <v>16</v>
      </c>
      <c r="M6693">
        <v>37604</v>
      </c>
      <c r="N6693">
        <v>902</v>
      </c>
      <c r="O6693" t="s">
        <v>2853</v>
      </c>
      <c r="P6693">
        <v>-5</v>
      </c>
      <c r="Q6693">
        <v>5</v>
      </c>
      <c r="R6693" t="s">
        <v>18</v>
      </c>
      <c r="S6693" t="s">
        <v>92</v>
      </c>
      <c r="T6693">
        <v>-4.58</v>
      </c>
      <c r="U6693">
        <v>6</v>
      </c>
      <c r="V6693" t="s">
        <v>19</v>
      </c>
      <c r="W6693" s="2">
        <v>43483</v>
      </c>
      <c r="X6693" t="s">
        <v>39</v>
      </c>
      <c r="Y6693" t="s">
        <v>214</v>
      </c>
      <c r="Z6693" t="s">
        <v>54</v>
      </c>
    </row>
    <row r="6694" spans="1:26" x14ac:dyDescent="0.25">
      <c r="A6694">
        <v>4</v>
      </c>
      <c r="B6694" t="s">
        <v>43</v>
      </c>
      <c r="C6694">
        <v>6</v>
      </c>
      <c r="D6694" t="s">
        <v>50</v>
      </c>
      <c r="E6694" t="s">
        <v>3582</v>
      </c>
      <c r="F6694" t="s">
        <v>13</v>
      </c>
      <c r="G6694" t="s">
        <v>44</v>
      </c>
      <c r="H6694" s="1">
        <v>0.2</v>
      </c>
      <c r="I6694" s="2">
        <v>43479</v>
      </c>
      <c r="J6694" s="8">
        <f t="shared" si="104"/>
        <v>2019</v>
      </c>
      <c r="K6694" t="s">
        <v>7909</v>
      </c>
      <c r="L6694" t="s">
        <v>16</v>
      </c>
      <c r="M6694">
        <v>37604</v>
      </c>
      <c r="N6694">
        <v>911</v>
      </c>
      <c r="O6694" t="s">
        <v>994</v>
      </c>
      <c r="P6694">
        <v>7</v>
      </c>
      <c r="Q6694">
        <v>2</v>
      </c>
      <c r="R6694" t="s">
        <v>18</v>
      </c>
      <c r="S6694" t="s">
        <v>92</v>
      </c>
      <c r="T6694">
        <v>7</v>
      </c>
      <c r="U6694">
        <v>112</v>
      </c>
      <c r="V6694" t="s">
        <v>19</v>
      </c>
      <c r="W6694" s="2">
        <v>43483</v>
      </c>
      <c r="X6694" t="s">
        <v>39</v>
      </c>
      <c r="Y6694" t="s">
        <v>214</v>
      </c>
      <c r="Z6694" t="s">
        <v>52</v>
      </c>
    </row>
    <row r="6695" spans="1:26" x14ac:dyDescent="0.25">
      <c r="A6695">
        <v>3</v>
      </c>
      <c r="B6695" t="s">
        <v>25</v>
      </c>
      <c r="C6695">
        <v>1</v>
      </c>
      <c r="D6695" t="s">
        <v>11</v>
      </c>
      <c r="E6695" t="s">
        <v>99</v>
      </c>
      <c r="F6695" t="s">
        <v>13</v>
      </c>
      <c r="G6695" t="s">
        <v>1326</v>
      </c>
      <c r="H6695" s="1">
        <v>0.2</v>
      </c>
      <c r="I6695" s="2">
        <v>43800</v>
      </c>
      <c r="J6695" s="8">
        <f t="shared" si="104"/>
        <v>2019</v>
      </c>
      <c r="K6695" t="s">
        <v>1586</v>
      </c>
      <c r="L6695" t="s">
        <v>102</v>
      </c>
      <c r="M6695">
        <v>19120</v>
      </c>
      <c r="N6695">
        <v>1593</v>
      </c>
      <c r="O6695" t="s">
        <v>8195</v>
      </c>
      <c r="P6695">
        <v>14</v>
      </c>
      <c r="Q6695">
        <v>5</v>
      </c>
      <c r="R6695" t="s">
        <v>104</v>
      </c>
      <c r="T6695">
        <v>13.85</v>
      </c>
      <c r="U6695">
        <v>79</v>
      </c>
      <c r="V6695" t="s">
        <v>19</v>
      </c>
      <c r="W6695" s="2">
        <v>43803</v>
      </c>
      <c r="X6695" t="s">
        <v>130</v>
      </c>
      <c r="Y6695" t="s">
        <v>105</v>
      </c>
      <c r="Z6695" t="s">
        <v>47</v>
      </c>
    </row>
    <row r="6696" spans="1:26" x14ac:dyDescent="0.25">
      <c r="A6696">
        <v>3</v>
      </c>
      <c r="B6696" t="s">
        <v>25</v>
      </c>
      <c r="C6696">
        <v>1</v>
      </c>
      <c r="D6696" t="s">
        <v>26</v>
      </c>
      <c r="E6696" t="s">
        <v>99</v>
      </c>
      <c r="F6696" t="s">
        <v>13</v>
      </c>
      <c r="G6696" t="s">
        <v>1326</v>
      </c>
      <c r="H6696" s="1">
        <v>0.2</v>
      </c>
      <c r="I6696" s="2">
        <v>43800</v>
      </c>
      <c r="J6696" s="8">
        <f t="shared" si="104"/>
        <v>2019</v>
      </c>
      <c r="K6696" t="s">
        <v>1586</v>
      </c>
      <c r="L6696" t="s">
        <v>102</v>
      </c>
      <c r="M6696">
        <v>19120</v>
      </c>
      <c r="N6696">
        <v>1267</v>
      </c>
      <c r="O6696" t="s">
        <v>1035</v>
      </c>
      <c r="P6696">
        <v>2</v>
      </c>
      <c r="Q6696">
        <v>3</v>
      </c>
      <c r="R6696" t="s">
        <v>104</v>
      </c>
      <c r="T6696">
        <v>2.34</v>
      </c>
      <c r="U6696">
        <v>37</v>
      </c>
      <c r="V6696" t="s">
        <v>19</v>
      </c>
      <c r="W6696" s="2">
        <v>43803</v>
      </c>
      <c r="X6696" t="s">
        <v>130</v>
      </c>
      <c r="Y6696" t="s">
        <v>105</v>
      </c>
      <c r="Z6696" t="s">
        <v>42</v>
      </c>
    </row>
    <row r="6697" spans="1:26" x14ac:dyDescent="0.25">
      <c r="A6697">
        <v>4</v>
      </c>
      <c r="B6697" t="s">
        <v>43</v>
      </c>
      <c r="C6697">
        <v>6</v>
      </c>
      <c r="D6697" t="s">
        <v>26</v>
      </c>
      <c r="E6697" t="s">
        <v>99</v>
      </c>
      <c r="F6697" t="s">
        <v>13</v>
      </c>
      <c r="G6697" t="s">
        <v>144</v>
      </c>
      <c r="H6697" s="1">
        <v>0.2</v>
      </c>
      <c r="I6697" s="2">
        <v>43520</v>
      </c>
      <c r="J6697" s="8">
        <f t="shared" si="104"/>
        <v>2019</v>
      </c>
      <c r="K6697" t="s">
        <v>6426</v>
      </c>
      <c r="L6697" t="s">
        <v>102</v>
      </c>
      <c r="M6697">
        <v>19134</v>
      </c>
      <c r="N6697">
        <v>1787</v>
      </c>
      <c r="O6697" t="s">
        <v>4048</v>
      </c>
      <c r="P6697">
        <v>39</v>
      </c>
      <c r="Q6697">
        <v>5</v>
      </c>
      <c r="R6697" t="s">
        <v>104</v>
      </c>
      <c r="T6697">
        <v>38.72</v>
      </c>
      <c r="U6697">
        <v>124</v>
      </c>
      <c r="V6697" t="s">
        <v>33</v>
      </c>
      <c r="W6697" s="2">
        <v>43524</v>
      </c>
      <c r="X6697" t="s">
        <v>39</v>
      </c>
      <c r="Y6697" t="s">
        <v>105</v>
      </c>
      <c r="Z6697" t="s">
        <v>64</v>
      </c>
    </row>
    <row r="6698" spans="1:26" x14ac:dyDescent="0.25">
      <c r="A6698">
        <v>4</v>
      </c>
      <c r="B6698" t="s">
        <v>43</v>
      </c>
      <c r="C6698">
        <v>6</v>
      </c>
      <c r="D6698" t="s">
        <v>50</v>
      </c>
      <c r="E6698" t="s">
        <v>99</v>
      </c>
      <c r="F6698" t="s">
        <v>13</v>
      </c>
      <c r="G6698" t="s">
        <v>144</v>
      </c>
      <c r="H6698" s="1">
        <v>0.2</v>
      </c>
      <c r="I6698" s="2">
        <v>43520</v>
      </c>
      <c r="J6698" s="8">
        <f t="shared" si="104"/>
        <v>2019</v>
      </c>
      <c r="K6698" t="s">
        <v>6426</v>
      </c>
      <c r="L6698" t="s">
        <v>102</v>
      </c>
      <c r="M6698">
        <v>19134</v>
      </c>
      <c r="N6698">
        <v>1278</v>
      </c>
      <c r="O6698" t="s">
        <v>4749</v>
      </c>
      <c r="P6698">
        <v>214</v>
      </c>
      <c r="Q6698">
        <v>5</v>
      </c>
      <c r="R6698" t="s">
        <v>104</v>
      </c>
      <c r="T6698">
        <v>214.47</v>
      </c>
      <c r="U6698">
        <v>1320</v>
      </c>
      <c r="V6698" t="s">
        <v>33</v>
      </c>
      <c r="W6698" s="2">
        <v>43524</v>
      </c>
      <c r="X6698" t="s">
        <v>39</v>
      </c>
      <c r="Y6698" t="s">
        <v>105</v>
      </c>
      <c r="Z6698" t="s">
        <v>113</v>
      </c>
    </row>
    <row r="6699" spans="1:26" x14ac:dyDescent="0.25">
      <c r="A6699">
        <v>5</v>
      </c>
      <c r="B6699" t="s">
        <v>43</v>
      </c>
      <c r="C6699">
        <v>6</v>
      </c>
      <c r="D6699" t="s">
        <v>50</v>
      </c>
      <c r="E6699" t="s">
        <v>1047</v>
      </c>
      <c r="F6699" t="s">
        <v>13</v>
      </c>
      <c r="G6699" t="s">
        <v>327</v>
      </c>
      <c r="H6699" s="1">
        <v>0</v>
      </c>
      <c r="I6699" s="2">
        <v>43487</v>
      </c>
      <c r="J6699" s="8">
        <f t="shared" si="104"/>
        <v>2019</v>
      </c>
      <c r="K6699" t="s">
        <v>1048</v>
      </c>
      <c r="L6699" t="s">
        <v>30</v>
      </c>
      <c r="M6699">
        <v>59405</v>
      </c>
      <c r="N6699">
        <v>398</v>
      </c>
      <c r="O6699" t="s">
        <v>1049</v>
      </c>
      <c r="P6699">
        <v>1380</v>
      </c>
      <c r="Q6699">
        <v>5</v>
      </c>
      <c r="R6699" t="s">
        <v>32</v>
      </c>
      <c r="T6699">
        <v>1379.98</v>
      </c>
      <c r="U6699">
        <v>3000</v>
      </c>
      <c r="V6699" t="s">
        <v>76</v>
      </c>
      <c r="W6699" s="2">
        <v>43492</v>
      </c>
      <c r="X6699" t="s">
        <v>39</v>
      </c>
      <c r="Y6699" t="s">
        <v>1050</v>
      </c>
      <c r="Z6699" t="s">
        <v>727</v>
      </c>
    </row>
    <row r="6700" spans="1:26" x14ac:dyDescent="0.25">
      <c r="A6700">
        <v>5</v>
      </c>
      <c r="B6700" t="s">
        <v>43</v>
      </c>
      <c r="C6700">
        <v>6</v>
      </c>
      <c r="D6700" t="s">
        <v>26</v>
      </c>
      <c r="E6700" t="s">
        <v>1047</v>
      </c>
      <c r="F6700" t="s">
        <v>13</v>
      </c>
      <c r="G6700" t="s">
        <v>327</v>
      </c>
      <c r="H6700" s="1">
        <v>0</v>
      </c>
      <c r="I6700" s="2">
        <v>43487</v>
      </c>
      <c r="J6700" s="8">
        <f t="shared" si="104"/>
        <v>2019</v>
      </c>
      <c r="K6700" t="s">
        <v>1048</v>
      </c>
      <c r="L6700" t="s">
        <v>30</v>
      </c>
      <c r="M6700">
        <v>59405</v>
      </c>
      <c r="N6700">
        <v>113</v>
      </c>
      <c r="O6700" t="s">
        <v>1051</v>
      </c>
      <c r="P6700">
        <v>14</v>
      </c>
      <c r="Q6700">
        <v>3</v>
      </c>
      <c r="R6700" t="s">
        <v>32</v>
      </c>
      <c r="T6700">
        <v>13.89</v>
      </c>
      <c r="U6700">
        <v>51</v>
      </c>
      <c r="V6700" t="s">
        <v>76</v>
      </c>
      <c r="W6700" s="2">
        <v>43492</v>
      </c>
      <c r="X6700" t="s">
        <v>39</v>
      </c>
      <c r="Y6700" t="s">
        <v>1050</v>
      </c>
      <c r="Z6700" t="s">
        <v>42</v>
      </c>
    </row>
    <row r="6701" spans="1:26" x14ac:dyDescent="0.25">
      <c r="A6701">
        <v>5</v>
      </c>
      <c r="B6701" t="s">
        <v>43</v>
      </c>
      <c r="C6701">
        <v>6</v>
      </c>
      <c r="D6701" t="s">
        <v>26</v>
      </c>
      <c r="E6701" t="s">
        <v>1047</v>
      </c>
      <c r="F6701" t="s">
        <v>13</v>
      </c>
      <c r="G6701" t="s">
        <v>327</v>
      </c>
      <c r="H6701" s="1">
        <v>0</v>
      </c>
      <c r="I6701" s="2">
        <v>43487</v>
      </c>
      <c r="J6701" s="8">
        <f t="shared" si="104"/>
        <v>2019</v>
      </c>
      <c r="K6701" t="s">
        <v>1048</v>
      </c>
      <c r="L6701" t="s">
        <v>30</v>
      </c>
      <c r="M6701">
        <v>59405</v>
      </c>
      <c r="N6701">
        <v>780</v>
      </c>
      <c r="O6701" t="s">
        <v>1052</v>
      </c>
      <c r="P6701">
        <v>5</v>
      </c>
      <c r="Q6701">
        <v>2</v>
      </c>
      <c r="R6701" t="s">
        <v>32</v>
      </c>
      <c r="T6701">
        <v>5.38</v>
      </c>
      <c r="U6701">
        <v>12</v>
      </c>
      <c r="V6701" t="s">
        <v>76</v>
      </c>
      <c r="W6701" s="2">
        <v>43492</v>
      </c>
      <c r="X6701" t="s">
        <v>39</v>
      </c>
      <c r="Y6701" t="s">
        <v>1050</v>
      </c>
      <c r="Z6701" t="s">
        <v>64</v>
      </c>
    </row>
    <row r="6702" spans="1:26" x14ac:dyDescent="0.25">
      <c r="A6702">
        <v>5</v>
      </c>
      <c r="B6702" t="s">
        <v>43</v>
      </c>
      <c r="C6702">
        <v>6</v>
      </c>
      <c r="D6702" t="s">
        <v>26</v>
      </c>
      <c r="E6702" t="s">
        <v>1047</v>
      </c>
      <c r="F6702" t="s">
        <v>13</v>
      </c>
      <c r="G6702" t="s">
        <v>327</v>
      </c>
      <c r="H6702" s="1">
        <v>0</v>
      </c>
      <c r="I6702" s="2">
        <v>43487</v>
      </c>
      <c r="J6702" s="8">
        <f t="shared" si="104"/>
        <v>2019</v>
      </c>
      <c r="K6702" t="s">
        <v>1048</v>
      </c>
      <c r="L6702" t="s">
        <v>30</v>
      </c>
      <c r="M6702">
        <v>59405</v>
      </c>
      <c r="N6702">
        <v>1558</v>
      </c>
      <c r="O6702" t="s">
        <v>1053</v>
      </c>
      <c r="P6702">
        <v>56</v>
      </c>
      <c r="Q6702">
        <v>3</v>
      </c>
      <c r="R6702" t="s">
        <v>32</v>
      </c>
      <c r="T6702">
        <v>56.3</v>
      </c>
      <c r="U6702">
        <v>1126</v>
      </c>
      <c r="V6702" t="s">
        <v>76</v>
      </c>
      <c r="W6702" s="2">
        <v>43492</v>
      </c>
      <c r="X6702" t="s">
        <v>39</v>
      </c>
      <c r="Y6702" t="s">
        <v>1050</v>
      </c>
      <c r="Z6702" t="s">
        <v>42</v>
      </c>
    </row>
    <row r="6703" spans="1:26" x14ac:dyDescent="0.25">
      <c r="A6703">
        <v>4</v>
      </c>
      <c r="B6703" t="s">
        <v>43</v>
      </c>
      <c r="C6703">
        <v>6</v>
      </c>
      <c r="D6703" t="s">
        <v>26</v>
      </c>
      <c r="E6703" t="s">
        <v>281</v>
      </c>
      <c r="F6703" t="s">
        <v>13</v>
      </c>
      <c r="G6703" t="s">
        <v>7290</v>
      </c>
      <c r="H6703" s="1">
        <v>0.2</v>
      </c>
      <c r="I6703" s="2">
        <v>43656</v>
      </c>
      <c r="J6703" s="8">
        <f t="shared" si="104"/>
        <v>2019</v>
      </c>
      <c r="K6703" t="s">
        <v>7441</v>
      </c>
      <c r="L6703" t="s">
        <v>73</v>
      </c>
      <c r="M6703">
        <v>60505</v>
      </c>
      <c r="N6703">
        <v>646</v>
      </c>
      <c r="O6703" t="s">
        <v>3662</v>
      </c>
      <c r="P6703">
        <v>26</v>
      </c>
      <c r="Q6703">
        <v>6</v>
      </c>
      <c r="R6703" t="s">
        <v>75</v>
      </c>
      <c r="T6703">
        <v>26.12</v>
      </c>
      <c r="U6703">
        <v>298</v>
      </c>
      <c r="V6703" t="s">
        <v>76</v>
      </c>
      <c r="W6703" s="2">
        <v>43660</v>
      </c>
      <c r="X6703" t="s">
        <v>39</v>
      </c>
      <c r="Y6703" t="s">
        <v>139</v>
      </c>
      <c r="Z6703" t="s">
        <v>42</v>
      </c>
    </row>
    <row r="6704" spans="1:26" x14ac:dyDescent="0.25">
      <c r="A6704">
        <v>4</v>
      </c>
      <c r="B6704" t="s">
        <v>25</v>
      </c>
      <c r="C6704">
        <v>3</v>
      </c>
      <c r="D6704" t="s">
        <v>11</v>
      </c>
      <c r="E6704" t="s">
        <v>192</v>
      </c>
      <c r="F6704" t="s">
        <v>13</v>
      </c>
      <c r="G6704" t="s">
        <v>1374</v>
      </c>
      <c r="H6704" s="1">
        <v>0.6</v>
      </c>
      <c r="I6704" s="2">
        <v>43499</v>
      </c>
      <c r="J6704" s="8">
        <f t="shared" si="104"/>
        <v>2019</v>
      </c>
      <c r="K6704" t="s">
        <v>6940</v>
      </c>
      <c r="L6704" t="s">
        <v>73</v>
      </c>
      <c r="M6704">
        <v>60610</v>
      </c>
      <c r="N6704">
        <v>558</v>
      </c>
      <c r="O6704" t="s">
        <v>6941</v>
      </c>
      <c r="P6704">
        <v>-26</v>
      </c>
      <c r="Q6704">
        <v>1</v>
      </c>
      <c r="R6704" t="s">
        <v>75</v>
      </c>
      <c r="T6704">
        <v>-26.08</v>
      </c>
      <c r="U6704">
        <v>22</v>
      </c>
      <c r="V6704" t="s">
        <v>76</v>
      </c>
      <c r="W6704" s="2">
        <v>43503</v>
      </c>
      <c r="X6704" t="s">
        <v>20</v>
      </c>
      <c r="Y6704" t="s">
        <v>139</v>
      </c>
      <c r="Z6704" t="s">
        <v>47</v>
      </c>
    </row>
    <row r="6705" spans="1:26" x14ac:dyDescent="0.25">
      <c r="A6705">
        <v>4</v>
      </c>
      <c r="B6705" t="s">
        <v>25</v>
      </c>
      <c r="C6705">
        <v>3</v>
      </c>
      <c r="D6705" t="s">
        <v>26</v>
      </c>
      <c r="E6705" t="s">
        <v>192</v>
      </c>
      <c r="F6705" t="s">
        <v>13</v>
      </c>
      <c r="G6705" t="s">
        <v>1374</v>
      </c>
      <c r="H6705" s="1">
        <v>0.2</v>
      </c>
      <c r="I6705" s="2">
        <v>43499</v>
      </c>
      <c r="J6705" s="8">
        <f t="shared" si="104"/>
        <v>2019</v>
      </c>
      <c r="K6705" t="s">
        <v>6940</v>
      </c>
      <c r="L6705" t="s">
        <v>73</v>
      </c>
      <c r="M6705">
        <v>60610</v>
      </c>
      <c r="N6705">
        <v>1800</v>
      </c>
      <c r="O6705" t="s">
        <v>3595</v>
      </c>
      <c r="P6705">
        <v>2</v>
      </c>
      <c r="Q6705">
        <v>1</v>
      </c>
      <c r="R6705" t="s">
        <v>75</v>
      </c>
      <c r="T6705">
        <v>1.81</v>
      </c>
      <c r="U6705">
        <v>5</v>
      </c>
      <c r="V6705" t="s">
        <v>76</v>
      </c>
      <c r="W6705" s="2">
        <v>43503</v>
      </c>
      <c r="X6705" t="s">
        <v>20</v>
      </c>
      <c r="Y6705" t="s">
        <v>139</v>
      </c>
      <c r="Z6705" t="s">
        <v>64</v>
      </c>
    </row>
    <row r="6706" spans="1:26" x14ac:dyDescent="0.25">
      <c r="A6706">
        <v>4</v>
      </c>
      <c r="B6706" t="s">
        <v>25</v>
      </c>
      <c r="C6706">
        <v>3</v>
      </c>
      <c r="D6706" t="s">
        <v>26</v>
      </c>
      <c r="E6706" t="s">
        <v>192</v>
      </c>
      <c r="F6706" t="s">
        <v>13</v>
      </c>
      <c r="G6706" t="s">
        <v>1374</v>
      </c>
      <c r="H6706" s="1">
        <v>0.2</v>
      </c>
      <c r="I6706" s="2">
        <v>43499</v>
      </c>
      <c r="J6706" s="8">
        <f t="shared" si="104"/>
        <v>2019</v>
      </c>
      <c r="K6706" t="s">
        <v>6940</v>
      </c>
      <c r="L6706" t="s">
        <v>73</v>
      </c>
      <c r="M6706">
        <v>60610</v>
      </c>
      <c r="N6706">
        <v>1684</v>
      </c>
      <c r="O6706" t="s">
        <v>3428</v>
      </c>
      <c r="P6706">
        <v>24</v>
      </c>
      <c r="Q6706">
        <v>2</v>
      </c>
      <c r="R6706" t="s">
        <v>75</v>
      </c>
      <c r="T6706">
        <v>23.77</v>
      </c>
      <c r="U6706">
        <v>66</v>
      </c>
      <c r="V6706" t="s">
        <v>76</v>
      </c>
      <c r="W6706" s="2">
        <v>43503</v>
      </c>
      <c r="X6706" t="s">
        <v>20</v>
      </c>
      <c r="Y6706" t="s">
        <v>139</v>
      </c>
      <c r="Z6706" t="s">
        <v>64</v>
      </c>
    </row>
    <row r="6707" spans="1:26" x14ac:dyDescent="0.25">
      <c r="A6707">
        <v>4</v>
      </c>
      <c r="B6707" t="s">
        <v>25</v>
      </c>
      <c r="C6707">
        <v>3</v>
      </c>
      <c r="D6707" t="s">
        <v>26</v>
      </c>
      <c r="E6707" t="s">
        <v>192</v>
      </c>
      <c r="F6707" t="s">
        <v>13</v>
      </c>
      <c r="G6707" t="s">
        <v>1374</v>
      </c>
      <c r="H6707" s="1">
        <v>0.2</v>
      </c>
      <c r="I6707" s="2">
        <v>43499</v>
      </c>
      <c r="J6707" s="8">
        <f t="shared" si="104"/>
        <v>2019</v>
      </c>
      <c r="K6707" t="s">
        <v>6940</v>
      </c>
      <c r="L6707" t="s">
        <v>73</v>
      </c>
      <c r="M6707">
        <v>60610</v>
      </c>
      <c r="N6707">
        <v>1680</v>
      </c>
      <c r="O6707" t="s">
        <v>3614</v>
      </c>
      <c r="P6707">
        <v>147</v>
      </c>
      <c r="Q6707">
        <v>5</v>
      </c>
      <c r="R6707" t="s">
        <v>75</v>
      </c>
      <c r="T6707">
        <v>146.79</v>
      </c>
      <c r="U6707">
        <v>419</v>
      </c>
      <c r="V6707" t="s">
        <v>76</v>
      </c>
      <c r="W6707" s="2">
        <v>43503</v>
      </c>
      <c r="X6707" t="s">
        <v>20</v>
      </c>
      <c r="Y6707" t="s">
        <v>139</v>
      </c>
      <c r="Z6707" t="s">
        <v>64</v>
      </c>
    </row>
    <row r="6708" spans="1:26" x14ac:dyDescent="0.25">
      <c r="A6708">
        <v>6</v>
      </c>
      <c r="B6708" t="s">
        <v>10</v>
      </c>
      <c r="C6708">
        <v>6</v>
      </c>
      <c r="D6708" t="s">
        <v>26</v>
      </c>
      <c r="E6708" t="s">
        <v>2548</v>
      </c>
      <c r="F6708" t="s">
        <v>13</v>
      </c>
      <c r="G6708" t="s">
        <v>6926</v>
      </c>
      <c r="H6708" s="1">
        <v>0.2</v>
      </c>
      <c r="I6708" s="2">
        <v>43827</v>
      </c>
      <c r="J6708" s="8">
        <f t="shared" si="104"/>
        <v>2019</v>
      </c>
      <c r="K6708" t="s">
        <v>7581</v>
      </c>
      <c r="L6708" t="s">
        <v>16</v>
      </c>
      <c r="M6708">
        <v>37211</v>
      </c>
      <c r="N6708">
        <v>418</v>
      </c>
      <c r="O6708" t="s">
        <v>1056</v>
      </c>
      <c r="P6708">
        <v>-13</v>
      </c>
      <c r="Q6708">
        <v>1</v>
      </c>
      <c r="R6708" t="s">
        <v>18</v>
      </c>
      <c r="T6708">
        <v>-12.96</v>
      </c>
      <c r="U6708">
        <v>65</v>
      </c>
      <c r="V6708" t="s">
        <v>76</v>
      </c>
      <c r="W6708" s="2">
        <v>43833</v>
      </c>
      <c r="X6708" t="s">
        <v>39</v>
      </c>
      <c r="Y6708" t="s">
        <v>214</v>
      </c>
      <c r="Z6708" t="s">
        <v>42</v>
      </c>
    </row>
    <row r="6709" spans="1:26" x14ac:dyDescent="0.25">
      <c r="A6709">
        <v>4</v>
      </c>
      <c r="B6709" t="s">
        <v>43</v>
      </c>
      <c r="C6709">
        <v>6</v>
      </c>
      <c r="D6709" t="s">
        <v>26</v>
      </c>
      <c r="E6709" t="s">
        <v>498</v>
      </c>
      <c r="F6709" t="s">
        <v>13</v>
      </c>
      <c r="G6709" t="s">
        <v>1518</v>
      </c>
      <c r="H6709" s="1">
        <v>0.2</v>
      </c>
      <c r="I6709" s="2">
        <v>43527</v>
      </c>
      <c r="J6709" s="8">
        <f t="shared" si="104"/>
        <v>2019</v>
      </c>
      <c r="K6709" t="s">
        <v>3929</v>
      </c>
      <c r="L6709" t="s">
        <v>73</v>
      </c>
      <c r="M6709">
        <v>75081</v>
      </c>
      <c r="N6709">
        <v>925</v>
      </c>
      <c r="O6709" t="s">
        <v>3651</v>
      </c>
      <c r="P6709">
        <v>10</v>
      </c>
      <c r="Q6709">
        <v>8</v>
      </c>
      <c r="R6709" t="s">
        <v>75</v>
      </c>
      <c r="T6709">
        <v>9.74</v>
      </c>
      <c r="U6709">
        <v>27</v>
      </c>
      <c r="V6709" t="s">
        <v>19</v>
      </c>
      <c r="W6709" s="2">
        <v>43531</v>
      </c>
      <c r="X6709" t="s">
        <v>39</v>
      </c>
      <c r="Y6709" t="s">
        <v>77</v>
      </c>
      <c r="Z6709" t="s">
        <v>64</v>
      </c>
    </row>
    <row r="6710" spans="1:26" x14ac:dyDescent="0.25">
      <c r="A6710">
        <v>6</v>
      </c>
      <c r="B6710" t="s">
        <v>10</v>
      </c>
      <c r="C6710">
        <v>6</v>
      </c>
      <c r="D6710" t="s">
        <v>26</v>
      </c>
      <c r="E6710" t="s">
        <v>3771</v>
      </c>
      <c r="F6710" t="s">
        <v>13</v>
      </c>
      <c r="G6710" t="s">
        <v>2385</v>
      </c>
      <c r="H6710" s="1">
        <v>0</v>
      </c>
      <c r="I6710" s="2">
        <v>43657</v>
      </c>
      <c r="J6710" s="8">
        <f t="shared" si="104"/>
        <v>2019</v>
      </c>
      <c r="K6710" t="s">
        <v>3772</v>
      </c>
      <c r="L6710" t="s">
        <v>73</v>
      </c>
      <c r="M6710">
        <v>50701</v>
      </c>
      <c r="N6710">
        <v>1508</v>
      </c>
      <c r="O6710" t="s">
        <v>3043</v>
      </c>
      <c r="P6710">
        <v>12</v>
      </c>
      <c r="Q6710">
        <v>4</v>
      </c>
      <c r="R6710" t="s">
        <v>75</v>
      </c>
      <c r="T6710">
        <v>11.82</v>
      </c>
      <c r="U6710">
        <v>30</v>
      </c>
      <c r="V6710" t="s">
        <v>19</v>
      </c>
      <c r="W6710" s="2">
        <v>43663</v>
      </c>
      <c r="X6710" t="s">
        <v>39</v>
      </c>
      <c r="Y6710" t="s">
        <v>304</v>
      </c>
      <c r="Z6710" t="s">
        <v>49</v>
      </c>
    </row>
    <row r="6711" spans="1:26" x14ac:dyDescent="0.25">
      <c r="A6711">
        <v>4</v>
      </c>
      <c r="B6711" t="s">
        <v>43</v>
      </c>
      <c r="C6711">
        <v>6</v>
      </c>
      <c r="D6711" t="s">
        <v>26</v>
      </c>
      <c r="E6711" t="s">
        <v>2414</v>
      </c>
      <c r="F6711" t="s">
        <v>13</v>
      </c>
      <c r="G6711" t="s">
        <v>7118</v>
      </c>
      <c r="H6711" s="1">
        <v>0.2</v>
      </c>
      <c r="I6711" s="2">
        <v>43618</v>
      </c>
      <c r="J6711" s="8">
        <f t="shared" si="104"/>
        <v>2019</v>
      </c>
      <c r="K6711" t="s">
        <v>7518</v>
      </c>
      <c r="L6711" t="s">
        <v>102</v>
      </c>
      <c r="M6711">
        <v>44052</v>
      </c>
      <c r="N6711">
        <v>113</v>
      </c>
      <c r="O6711" t="s">
        <v>1051</v>
      </c>
      <c r="P6711">
        <v>2</v>
      </c>
      <c r="Q6711">
        <v>2</v>
      </c>
      <c r="R6711" t="s">
        <v>104</v>
      </c>
      <c r="T6711">
        <v>2.4</v>
      </c>
      <c r="U6711">
        <v>27</v>
      </c>
      <c r="V6711" t="s">
        <v>76</v>
      </c>
      <c r="W6711" s="2">
        <v>43622</v>
      </c>
      <c r="X6711" t="s">
        <v>39</v>
      </c>
      <c r="Y6711" t="s">
        <v>309</v>
      </c>
      <c r="Z6711" t="s">
        <v>42</v>
      </c>
    </row>
    <row r="6712" spans="1:26" x14ac:dyDescent="0.25">
      <c r="A6712">
        <v>4</v>
      </c>
      <c r="B6712" t="s">
        <v>43</v>
      </c>
      <c r="C6712">
        <v>6</v>
      </c>
      <c r="D6712" t="s">
        <v>50</v>
      </c>
      <c r="E6712" t="s">
        <v>2414</v>
      </c>
      <c r="F6712" t="s">
        <v>13</v>
      </c>
      <c r="G6712" t="s">
        <v>7118</v>
      </c>
      <c r="H6712" s="1">
        <v>0.4</v>
      </c>
      <c r="I6712" s="2">
        <v>43618</v>
      </c>
      <c r="J6712" s="8">
        <f t="shared" si="104"/>
        <v>2019</v>
      </c>
      <c r="K6712" t="s">
        <v>7518</v>
      </c>
      <c r="L6712" t="s">
        <v>102</v>
      </c>
      <c r="M6712">
        <v>44052</v>
      </c>
      <c r="N6712">
        <v>478</v>
      </c>
      <c r="O6712" t="s">
        <v>1153</v>
      </c>
      <c r="P6712">
        <v>-1</v>
      </c>
      <c r="Q6712">
        <v>1</v>
      </c>
      <c r="R6712" t="s">
        <v>104</v>
      </c>
      <c r="T6712">
        <v>-0.64</v>
      </c>
      <c r="U6712">
        <v>3</v>
      </c>
      <c r="V6712" t="s">
        <v>76</v>
      </c>
      <c r="W6712" s="2">
        <v>43622</v>
      </c>
      <c r="X6712" t="s">
        <v>39</v>
      </c>
      <c r="Y6712" t="s">
        <v>309</v>
      </c>
      <c r="Z6712" t="s">
        <v>52</v>
      </c>
    </row>
    <row r="6713" spans="1:26" x14ac:dyDescent="0.25">
      <c r="A6713">
        <v>5</v>
      </c>
      <c r="B6713" t="s">
        <v>43</v>
      </c>
      <c r="C6713">
        <v>6</v>
      </c>
      <c r="D6713" t="s">
        <v>26</v>
      </c>
      <c r="E6713" t="s">
        <v>1174</v>
      </c>
      <c r="F6713" t="s">
        <v>13</v>
      </c>
      <c r="G6713" t="s">
        <v>7041</v>
      </c>
      <c r="H6713" s="1">
        <v>0.2</v>
      </c>
      <c r="I6713" s="2">
        <v>43708</v>
      </c>
      <c r="J6713" s="8">
        <f t="shared" si="104"/>
        <v>2019</v>
      </c>
      <c r="K6713" t="s">
        <v>7691</v>
      </c>
      <c r="L6713" t="s">
        <v>30</v>
      </c>
      <c r="M6713">
        <v>97301</v>
      </c>
      <c r="N6713">
        <v>80</v>
      </c>
      <c r="O6713" t="s">
        <v>3034</v>
      </c>
      <c r="P6713">
        <v>1</v>
      </c>
      <c r="Q6713">
        <v>2</v>
      </c>
      <c r="R6713" t="s">
        <v>32</v>
      </c>
      <c r="T6713">
        <v>0.7</v>
      </c>
      <c r="U6713">
        <v>6</v>
      </c>
      <c r="V6713" t="s">
        <v>76</v>
      </c>
      <c r="W6713" s="2">
        <v>43713</v>
      </c>
      <c r="X6713" t="s">
        <v>39</v>
      </c>
      <c r="Y6713" t="s">
        <v>262</v>
      </c>
      <c r="Z6713" t="s">
        <v>356</v>
      </c>
    </row>
    <row r="6714" spans="1:26" x14ac:dyDescent="0.25">
      <c r="A6714">
        <v>2</v>
      </c>
      <c r="B6714" t="s">
        <v>43</v>
      </c>
      <c r="C6714">
        <v>3</v>
      </c>
      <c r="D6714" t="s">
        <v>26</v>
      </c>
      <c r="E6714" t="s">
        <v>2486</v>
      </c>
      <c r="F6714" t="s">
        <v>13</v>
      </c>
      <c r="G6714" t="s">
        <v>1666</v>
      </c>
      <c r="H6714" s="1">
        <v>0</v>
      </c>
      <c r="I6714" s="2">
        <v>43719</v>
      </c>
      <c r="J6714" s="8">
        <f t="shared" si="104"/>
        <v>2019</v>
      </c>
      <c r="K6714" t="s">
        <v>3554</v>
      </c>
      <c r="L6714" t="s">
        <v>16</v>
      </c>
      <c r="M6714">
        <v>40324</v>
      </c>
      <c r="N6714">
        <v>654</v>
      </c>
      <c r="O6714" t="s">
        <v>957</v>
      </c>
      <c r="P6714">
        <v>51</v>
      </c>
      <c r="Q6714">
        <v>4</v>
      </c>
      <c r="R6714" t="s">
        <v>18</v>
      </c>
      <c r="T6714">
        <v>50.88</v>
      </c>
      <c r="U6714">
        <v>196</v>
      </c>
      <c r="V6714" t="s">
        <v>19</v>
      </c>
      <c r="W6714" s="2">
        <v>43721</v>
      </c>
      <c r="X6714" t="s">
        <v>20</v>
      </c>
      <c r="Y6714" t="s">
        <v>21</v>
      </c>
      <c r="Z6714" t="s">
        <v>56</v>
      </c>
    </row>
    <row r="6715" spans="1:26" x14ac:dyDescent="0.25">
      <c r="A6715">
        <v>2</v>
      </c>
      <c r="B6715" t="s">
        <v>43</v>
      </c>
      <c r="C6715">
        <v>3</v>
      </c>
      <c r="D6715" t="s">
        <v>26</v>
      </c>
      <c r="E6715" t="s">
        <v>2486</v>
      </c>
      <c r="F6715" t="s">
        <v>13</v>
      </c>
      <c r="G6715" t="s">
        <v>1666</v>
      </c>
      <c r="H6715" s="1">
        <v>0</v>
      </c>
      <c r="I6715" s="2">
        <v>43719</v>
      </c>
      <c r="J6715" s="8">
        <f t="shared" si="104"/>
        <v>2019</v>
      </c>
      <c r="K6715" t="s">
        <v>3554</v>
      </c>
      <c r="L6715" t="s">
        <v>16</v>
      </c>
      <c r="M6715">
        <v>40324</v>
      </c>
      <c r="N6715">
        <v>42</v>
      </c>
      <c r="O6715" t="s">
        <v>2896</v>
      </c>
      <c r="P6715">
        <v>7</v>
      </c>
      <c r="Q6715">
        <v>4</v>
      </c>
      <c r="R6715" t="s">
        <v>18</v>
      </c>
      <c r="T6715">
        <v>6.67</v>
      </c>
      <c r="U6715">
        <v>14</v>
      </c>
      <c r="V6715" t="s">
        <v>19</v>
      </c>
      <c r="W6715" s="2">
        <v>43721</v>
      </c>
      <c r="X6715" t="s">
        <v>20</v>
      </c>
      <c r="Y6715" t="s">
        <v>21</v>
      </c>
      <c r="Z6715" t="s">
        <v>176</v>
      </c>
    </row>
    <row r="6716" spans="1:26" x14ac:dyDescent="0.25">
      <c r="A6716">
        <v>4</v>
      </c>
      <c r="B6716" t="s">
        <v>43</v>
      </c>
      <c r="C6716">
        <v>6</v>
      </c>
      <c r="D6716" t="s">
        <v>11</v>
      </c>
      <c r="E6716" t="s">
        <v>99</v>
      </c>
      <c r="F6716" t="s">
        <v>13</v>
      </c>
      <c r="G6716" t="s">
        <v>5515</v>
      </c>
      <c r="H6716" s="1">
        <v>0.2</v>
      </c>
      <c r="I6716" s="2">
        <v>43771</v>
      </c>
      <c r="J6716" s="8">
        <f t="shared" si="104"/>
        <v>2019</v>
      </c>
      <c r="K6716" t="s">
        <v>5627</v>
      </c>
      <c r="L6716" t="s">
        <v>102</v>
      </c>
      <c r="M6716">
        <v>19140</v>
      </c>
      <c r="N6716">
        <v>576</v>
      </c>
      <c r="O6716" t="s">
        <v>2048</v>
      </c>
      <c r="P6716">
        <v>1</v>
      </c>
      <c r="Q6716">
        <v>1</v>
      </c>
      <c r="R6716" t="s">
        <v>104</v>
      </c>
      <c r="T6716">
        <v>0.66</v>
      </c>
      <c r="U6716">
        <v>3</v>
      </c>
      <c r="V6716" t="s">
        <v>33</v>
      </c>
      <c r="W6716" s="2">
        <v>43775</v>
      </c>
      <c r="X6716" t="s">
        <v>39</v>
      </c>
      <c r="Y6716" t="s">
        <v>105</v>
      </c>
      <c r="Z6716" t="s">
        <v>47</v>
      </c>
    </row>
    <row r="6717" spans="1:26" x14ac:dyDescent="0.25">
      <c r="A6717">
        <v>4</v>
      </c>
      <c r="B6717" t="s">
        <v>43</v>
      </c>
      <c r="C6717">
        <v>6</v>
      </c>
      <c r="D6717" t="s">
        <v>26</v>
      </c>
      <c r="E6717" t="s">
        <v>99</v>
      </c>
      <c r="F6717" t="s">
        <v>13</v>
      </c>
      <c r="G6717" t="s">
        <v>5515</v>
      </c>
      <c r="H6717" s="1">
        <v>0.2</v>
      </c>
      <c r="I6717" s="2">
        <v>43771</v>
      </c>
      <c r="J6717" s="8">
        <f t="shared" si="104"/>
        <v>2019</v>
      </c>
      <c r="K6717" t="s">
        <v>5627</v>
      </c>
      <c r="L6717" t="s">
        <v>102</v>
      </c>
      <c r="M6717">
        <v>19140</v>
      </c>
      <c r="N6717">
        <v>336</v>
      </c>
      <c r="O6717" t="s">
        <v>2784</v>
      </c>
      <c r="P6717">
        <v>1</v>
      </c>
      <c r="Q6717">
        <v>3</v>
      </c>
      <c r="R6717" t="s">
        <v>104</v>
      </c>
      <c r="T6717">
        <v>1.26</v>
      </c>
      <c r="U6717">
        <v>20</v>
      </c>
      <c r="V6717" t="s">
        <v>33</v>
      </c>
      <c r="W6717" s="2">
        <v>43775</v>
      </c>
      <c r="X6717" t="s">
        <v>39</v>
      </c>
      <c r="Y6717" t="s">
        <v>105</v>
      </c>
      <c r="Z6717" t="s">
        <v>56</v>
      </c>
    </row>
    <row r="6718" spans="1:26" x14ac:dyDescent="0.25">
      <c r="A6718">
        <v>4</v>
      </c>
      <c r="B6718" t="s">
        <v>43</v>
      </c>
      <c r="C6718">
        <v>6</v>
      </c>
      <c r="D6718" t="s">
        <v>26</v>
      </c>
      <c r="E6718" t="s">
        <v>99</v>
      </c>
      <c r="F6718" t="s">
        <v>13</v>
      </c>
      <c r="G6718" t="s">
        <v>5515</v>
      </c>
      <c r="H6718" s="1">
        <v>0.2</v>
      </c>
      <c r="I6718" s="2">
        <v>43771</v>
      </c>
      <c r="J6718" s="8">
        <f t="shared" si="104"/>
        <v>2019</v>
      </c>
      <c r="K6718" t="s">
        <v>5627</v>
      </c>
      <c r="L6718" t="s">
        <v>102</v>
      </c>
      <c r="M6718">
        <v>19140</v>
      </c>
      <c r="N6718">
        <v>456</v>
      </c>
      <c r="O6718" t="s">
        <v>1006</v>
      </c>
      <c r="P6718">
        <v>3</v>
      </c>
      <c r="Q6718">
        <v>3</v>
      </c>
      <c r="R6718" t="s">
        <v>104</v>
      </c>
      <c r="T6718">
        <v>2.88</v>
      </c>
      <c r="U6718">
        <v>9</v>
      </c>
      <c r="V6718" t="s">
        <v>33</v>
      </c>
      <c r="W6718" s="2">
        <v>43775</v>
      </c>
      <c r="X6718" t="s">
        <v>39</v>
      </c>
      <c r="Y6718" t="s">
        <v>105</v>
      </c>
      <c r="Z6718" t="s">
        <v>119</v>
      </c>
    </row>
    <row r="6719" spans="1:26" x14ac:dyDescent="0.25">
      <c r="A6719">
        <v>4</v>
      </c>
      <c r="B6719" t="s">
        <v>43</v>
      </c>
      <c r="C6719">
        <v>6</v>
      </c>
      <c r="D6719" t="s">
        <v>50</v>
      </c>
      <c r="E6719" t="s">
        <v>99</v>
      </c>
      <c r="F6719" t="s">
        <v>13</v>
      </c>
      <c r="G6719" t="s">
        <v>5515</v>
      </c>
      <c r="H6719" s="1">
        <v>0.4</v>
      </c>
      <c r="I6719" s="2">
        <v>43771</v>
      </c>
      <c r="J6719" s="8">
        <f t="shared" si="104"/>
        <v>2019</v>
      </c>
      <c r="K6719" t="s">
        <v>5627</v>
      </c>
      <c r="L6719" t="s">
        <v>102</v>
      </c>
      <c r="M6719">
        <v>19140</v>
      </c>
      <c r="N6719">
        <v>1629</v>
      </c>
      <c r="O6719" t="s">
        <v>4800</v>
      </c>
      <c r="P6719">
        <v>-186</v>
      </c>
      <c r="Q6719">
        <v>4</v>
      </c>
      <c r="R6719" t="s">
        <v>104</v>
      </c>
      <c r="T6719">
        <v>-186.16</v>
      </c>
      <c r="U6719">
        <v>859</v>
      </c>
      <c r="V6719" t="s">
        <v>33</v>
      </c>
      <c r="W6719" s="2">
        <v>43775</v>
      </c>
      <c r="X6719" t="s">
        <v>39</v>
      </c>
      <c r="Y6719" t="s">
        <v>105</v>
      </c>
      <c r="Z6719" t="s">
        <v>52</v>
      </c>
    </row>
    <row r="6720" spans="1:26" x14ac:dyDescent="0.25">
      <c r="A6720">
        <v>4</v>
      </c>
      <c r="B6720" t="s">
        <v>43</v>
      </c>
      <c r="C6720">
        <v>6</v>
      </c>
      <c r="D6720" t="s">
        <v>26</v>
      </c>
      <c r="E6720" t="s">
        <v>998</v>
      </c>
      <c r="F6720" t="s">
        <v>13</v>
      </c>
      <c r="G6720" t="s">
        <v>5816</v>
      </c>
      <c r="H6720" s="1">
        <v>0</v>
      </c>
      <c r="I6720" s="2">
        <v>43604</v>
      </c>
      <c r="J6720" s="8">
        <f t="shared" si="104"/>
        <v>2019</v>
      </c>
      <c r="K6720" t="s">
        <v>6475</v>
      </c>
      <c r="L6720" t="s">
        <v>16</v>
      </c>
      <c r="M6720">
        <v>35810</v>
      </c>
      <c r="N6720">
        <v>1641</v>
      </c>
      <c r="O6720" t="s">
        <v>5936</v>
      </c>
      <c r="P6720">
        <v>13</v>
      </c>
      <c r="Q6720">
        <v>4</v>
      </c>
      <c r="R6720" t="s">
        <v>18</v>
      </c>
      <c r="T6720">
        <v>12.82</v>
      </c>
      <c r="U6720">
        <v>26</v>
      </c>
      <c r="V6720" t="s">
        <v>33</v>
      </c>
      <c r="W6720" s="2">
        <v>43608</v>
      </c>
      <c r="X6720" t="s">
        <v>39</v>
      </c>
      <c r="Y6720" t="s">
        <v>225</v>
      </c>
      <c r="Z6720" t="s">
        <v>54</v>
      </c>
    </row>
    <row r="6721" spans="1:26" x14ac:dyDescent="0.25">
      <c r="A6721">
        <v>7</v>
      </c>
      <c r="B6721" t="s">
        <v>25</v>
      </c>
      <c r="C6721">
        <v>6</v>
      </c>
      <c r="D6721" t="s">
        <v>26</v>
      </c>
      <c r="E6721" t="s">
        <v>498</v>
      </c>
      <c r="F6721" t="s">
        <v>13</v>
      </c>
      <c r="G6721" t="s">
        <v>359</v>
      </c>
      <c r="H6721" s="1">
        <v>0.2</v>
      </c>
      <c r="I6721" s="2">
        <v>43765</v>
      </c>
      <c r="J6721" s="8">
        <f t="shared" si="104"/>
        <v>2019</v>
      </c>
      <c r="K6721" t="s">
        <v>6229</v>
      </c>
      <c r="L6721" t="s">
        <v>73</v>
      </c>
      <c r="M6721">
        <v>75081</v>
      </c>
      <c r="N6721">
        <v>8</v>
      </c>
      <c r="O6721" t="s">
        <v>3233</v>
      </c>
      <c r="P6721">
        <v>6</v>
      </c>
      <c r="Q6721">
        <v>2</v>
      </c>
      <c r="R6721" t="s">
        <v>75</v>
      </c>
      <c r="T6721">
        <v>5.54</v>
      </c>
      <c r="U6721">
        <v>16</v>
      </c>
      <c r="V6721" t="s">
        <v>33</v>
      </c>
      <c r="W6721" s="2">
        <v>43772</v>
      </c>
      <c r="X6721" t="s">
        <v>39</v>
      </c>
      <c r="Y6721" t="s">
        <v>77</v>
      </c>
      <c r="Z6721" t="s">
        <v>119</v>
      </c>
    </row>
    <row r="6722" spans="1:26" x14ac:dyDescent="0.25">
      <c r="A6722">
        <v>7</v>
      </c>
      <c r="B6722" t="s">
        <v>25</v>
      </c>
      <c r="C6722">
        <v>6</v>
      </c>
      <c r="D6722" t="s">
        <v>26</v>
      </c>
      <c r="E6722" t="s">
        <v>498</v>
      </c>
      <c r="F6722" t="s">
        <v>13</v>
      </c>
      <c r="G6722" t="s">
        <v>359</v>
      </c>
      <c r="H6722" s="1">
        <v>0.2</v>
      </c>
      <c r="I6722" s="2">
        <v>43765</v>
      </c>
      <c r="J6722" s="8">
        <f t="shared" ref="J6722:J6785" si="105">YEAR(I6722)</f>
        <v>2019</v>
      </c>
      <c r="K6722" t="s">
        <v>6229</v>
      </c>
      <c r="L6722" t="s">
        <v>73</v>
      </c>
      <c r="M6722">
        <v>75081</v>
      </c>
      <c r="N6722">
        <v>1770</v>
      </c>
      <c r="O6722" t="s">
        <v>1208</v>
      </c>
      <c r="P6722">
        <v>3</v>
      </c>
      <c r="Q6722">
        <v>2</v>
      </c>
      <c r="R6722" t="s">
        <v>75</v>
      </c>
      <c r="T6722">
        <v>2.64</v>
      </c>
      <c r="U6722">
        <v>8</v>
      </c>
      <c r="V6722" t="s">
        <v>33</v>
      </c>
      <c r="W6722" s="2">
        <v>43772</v>
      </c>
      <c r="X6722" t="s">
        <v>39</v>
      </c>
      <c r="Y6722" t="s">
        <v>77</v>
      </c>
      <c r="Z6722" t="s">
        <v>64</v>
      </c>
    </row>
    <row r="6723" spans="1:26" x14ac:dyDescent="0.25">
      <c r="A6723">
        <v>4</v>
      </c>
      <c r="B6723" t="s">
        <v>43</v>
      </c>
      <c r="C6723">
        <v>6</v>
      </c>
      <c r="D6723" t="s">
        <v>11</v>
      </c>
      <c r="E6723" t="s">
        <v>1758</v>
      </c>
      <c r="F6723" t="s">
        <v>13</v>
      </c>
      <c r="G6723" t="s">
        <v>5413</v>
      </c>
      <c r="H6723" s="1">
        <v>0</v>
      </c>
      <c r="I6723" s="2">
        <v>43822</v>
      </c>
      <c r="J6723" s="8">
        <f t="shared" si="105"/>
        <v>2019</v>
      </c>
      <c r="K6723" t="s">
        <v>5585</v>
      </c>
      <c r="L6723" t="s">
        <v>102</v>
      </c>
      <c r="M6723">
        <v>6457</v>
      </c>
      <c r="N6723">
        <v>1547</v>
      </c>
      <c r="O6723" t="s">
        <v>8150</v>
      </c>
      <c r="P6723">
        <v>38</v>
      </c>
      <c r="Q6723">
        <v>3</v>
      </c>
      <c r="R6723" t="s">
        <v>104</v>
      </c>
      <c r="T6723">
        <v>38.21</v>
      </c>
      <c r="U6723">
        <v>182</v>
      </c>
      <c r="V6723" t="s">
        <v>33</v>
      </c>
      <c r="W6723" s="2">
        <v>43826</v>
      </c>
      <c r="X6723" t="s">
        <v>39</v>
      </c>
      <c r="Y6723" t="s">
        <v>461</v>
      </c>
      <c r="Z6723" t="s">
        <v>47</v>
      </c>
    </row>
    <row r="6724" spans="1:26" x14ac:dyDescent="0.25">
      <c r="A6724">
        <v>0</v>
      </c>
      <c r="B6724" t="s">
        <v>10</v>
      </c>
      <c r="C6724">
        <v>0</v>
      </c>
      <c r="D6724" t="s">
        <v>11</v>
      </c>
      <c r="E6724" t="s">
        <v>65</v>
      </c>
      <c r="F6724" t="s">
        <v>13</v>
      </c>
      <c r="G6724" t="s">
        <v>5276</v>
      </c>
      <c r="H6724" s="1">
        <v>0</v>
      </c>
      <c r="I6724" s="2">
        <v>43709</v>
      </c>
      <c r="J6724" s="8">
        <f t="shared" si="105"/>
        <v>2019</v>
      </c>
      <c r="K6724" t="s">
        <v>5334</v>
      </c>
      <c r="L6724" t="s">
        <v>30</v>
      </c>
      <c r="M6724">
        <v>98103</v>
      </c>
      <c r="N6724">
        <v>965</v>
      </c>
      <c r="O6724" t="s">
        <v>562</v>
      </c>
      <c r="P6724">
        <v>45</v>
      </c>
      <c r="Q6724">
        <v>4</v>
      </c>
      <c r="R6724" t="s">
        <v>32</v>
      </c>
      <c r="T6724">
        <v>45.37</v>
      </c>
      <c r="U6724">
        <v>284</v>
      </c>
      <c r="V6724" t="s">
        <v>33</v>
      </c>
      <c r="W6724" s="2">
        <v>43709</v>
      </c>
      <c r="X6724" t="s">
        <v>773</v>
      </c>
      <c r="Y6724" t="s">
        <v>69</v>
      </c>
      <c r="Z6724" t="s">
        <v>41</v>
      </c>
    </row>
    <row r="6725" spans="1:26" x14ac:dyDescent="0.25">
      <c r="A6725">
        <v>0</v>
      </c>
      <c r="B6725" t="s">
        <v>10</v>
      </c>
      <c r="C6725">
        <v>0</v>
      </c>
      <c r="D6725" t="s">
        <v>26</v>
      </c>
      <c r="E6725" t="s">
        <v>65</v>
      </c>
      <c r="F6725" t="s">
        <v>13</v>
      </c>
      <c r="G6725" t="s">
        <v>5276</v>
      </c>
      <c r="H6725" s="1">
        <v>0</v>
      </c>
      <c r="I6725" s="2">
        <v>43709</v>
      </c>
      <c r="J6725" s="8">
        <f t="shared" si="105"/>
        <v>2019</v>
      </c>
      <c r="K6725" t="s">
        <v>5334</v>
      </c>
      <c r="L6725" t="s">
        <v>30</v>
      </c>
      <c r="M6725">
        <v>98103</v>
      </c>
      <c r="N6725">
        <v>855</v>
      </c>
      <c r="O6725" t="s">
        <v>3799</v>
      </c>
      <c r="P6725">
        <v>104</v>
      </c>
      <c r="Q6725">
        <v>4</v>
      </c>
      <c r="R6725" t="s">
        <v>32</v>
      </c>
      <c r="T6725">
        <v>103.82</v>
      </c>
      <c r="U6725">
        <v>315</v>
      </c>
      <c r="V6725" t="s">
        <v>33</v>
      </c>
      <c r="W6725" s="2">
        <v>43709</v>
      </c>
      <c r="X6725" t="s">
        <v>773</v>
      </c>
      <c r="Y6725" t="s">
        <v>69</v>
      </c>
      <c r="Z6725" t="s">
        <v>56</v>
      </c>
    </row>
    <row r="6726" spans="1:26" x14ac:dyDescent="0.25">
      <c r="A6726">
        <v>5</v>
      </c>
      <c r="B6726" t="s">
        <v>43</v>
      </c>
      <c r="C6726">
        <v>6</v>
      </c>
      <c r="D6726" t="s">
        <v>11</v>
      </c>
      <c r="E6726" t="s">
        <v>572</v>
      </c>
      <c r="F6726" t="s">
        <v>13</v>
      </c>
      <c r="G6726" t="s">
        <v>5497</v>
      </c>
      <c r="H6726" s="1">
        <v>0</v>
      </c>
      <c r="I6726" s="2">
        <v>43498</v>
      </c>
      <c r="J6726" s="8">
        <f t="shared" si="105"/>
        <v>2019</v>
      </c>
      <c r="K6726" t="s">
        <v>5723</v>
      </c>
      <c r="L6726" t="s">
        <v>30</v>
      </c>
      <c r="M6726">
        <v>92105</v>
      </c>
      <c r="N6726">
        <v>556</v>
      </c>
      <c r="O6726" t="s">
        <v>2160</v>
      </c>
      <c r="P6726">
        <v>13</v>
      </c>
      <c r="Q6726">
        <v>2</v>
      </c>
      <c r="R6726" t="s">
        <v>32</v>
      </c>
      <c r="T6726">
        <v>12.63</v>
      </c>
      <c r="U6726">
        <v>211</v>
      </c>
      <c r="V6726" t="s">
        <v>33</v>
      </c>
      <c r="W6726" s="2">
        <v>43503</v>
      </c>
      <c r="X6726" t="s">
        <v>39</v>
      </c>
      <c r="Y6726" t="s">
        <v>34</v>
      </c>
      <c r="Z6726" t="s">
        <v>47</v>
      </c>
    </row>
    <row r="6727" spans="1:26" x14ac:dyDescent="0.25">
      <c r="A6727">
        <v>5</v>
      </c>
      <c r="B6727" t="s">
        <v>43</v>
      </c>
      <c r="C6727">
        <v>6</v>
      </c>
      <c r="D6727" t="s">
        <v>26</v>
      </c>
      <c r="E6727" t="s">
        <v>572</v>
      </c>
      <c r="F6727" t="s">
        <v>13</v>
      </c>
      <c r="G6727" t="s">
        <v>5497</v>
      </c>
      <c r="H6727" s="1">
        <v>0.2</v>
      </c>
      <c r="I6727" s="2">
        <v>43498</v>
      </c>
      <c r="J6727" s="8">
        <f t="shared" si="105"/>
        <v>2019</v>
      </c>
      <c r="K6727" t="s">
        <v>5723</v>
      </c>
      <c r="L6727" t="s">
        <v>30</v>
      </c>
      <c r="M6727">
        <v>92105</v>
      </c>
      <c r="N6727">
        <v>688</v>
      </c>
      <c r="O6727" t="s">
        <v>1416</v>
      </c>
      <c r="P6727">
        <v>10</v>
      </c>
      <c r="Q6727">
        <v>2</v>
      </c>
      <c r="R6727" t="s">
        <v>32</v>
      </c>
      <c r="T6727">
        <v>10.06</v>
      </c>
      <c r="U6727">
        <v>31</v>
      </c>
      <c r="V6727" t="s">
        <v>33</v>
      </c>
      <c r="W6727" s="2">
        <v>43503</v>
      </c>
      <c r="X6727" t="s">
        <v>39</v>
      </c>
      <c r="Y6727" t="s">
        <v>34</v>
      </c>
      <c r="Z6727" t="s">
        <v>54</v>
      </c>
    </row>
    <row r="6728" spans="1:26" x14ac:dyDescent="0.25">
      <c r="A6728">
        <v>5</v>
      </c>
      <c r="B6728" t="s">
        <v>43</v>
      </c>
      <c r="C6728">
        <v>6</v>
      </c>
      <c r="D6728" t="s">
        <v>50</v>
      </c>
      <c r="E6728" t="s">
        <v>572</v>
      </c>
      <c r="F6728" t="s">
        <v>13</v>
      </c>
      <c r="G6728" t="s">
        <v>5497</v>
      </c>
      <c r="H6728" s="1">
        <v>0.2</v>
      </c>
      <c r="I6728" s="2">
        <v>43498</v>
      </c>
      <c r="J6728" s="8">
        <f t="shared" si="105"/>
        <v>2019</v>
      </c>
      <c r="K6728" t="s">
        <v>5723</v>
      </c>
      <c r="L6728" t="s">
        <v>30</v>
      </c>
      <c r="M6728">
        <v>92105</v>
      </c>
      <c r="N6728">
        <v>882</v>
      </c>
      <c r="O6728" t="s">
        <v>6804</v>
      </c>
      <c r="P6728">
        <v>39</v>
      </c>
      <c r="Q6728">
        <v>2</v>
      </c>
      <c r="R6728" t="s">
        <v>32</v>
      </c>
      <c r="T6728">
        <v>39</v>
      </c>
      <c r="U6728">
        <v>240</v>
      </c>
      <c r="V6728" t="s">
        <v>33</v>
      </c>
      <c r="W6728" s="2">
        <v>43503</v>
      </c>
      <c r="X6728" t="s">
        <v>39</v>
      </c>
      <c r="Y6728" t="s">
        <v>34</v>
      </c>
      <c r="Z6728" t="s">
        <v>422</v>
      </c>
    </row>
    <row r="6729" spans="1:26" x14ac:dyDescent="0.25">
      <c r="A6729">
        <v>5</v>
      </c>
      <c r="B6729" t="s">
        <v>25</v>
      </c>
      <c r="C6729">
        <v>3</v>
      </c>
      <c r="D6729" t="s">
        <v>26</v>
      </c>
      <c r="E6729" t="s">
        <v>88</v>
      </c>
      <c r="F6729" t="s">
        <v>13</v>
      </c>
      <c r="G6729" t="s">
        <v>2117</v>
      </c>
      <c r="H6729" s="1">
        <v>0.2</v>
      </c>
      <c r="I6729" s="2">
        <v>43818</v>
      </c>
      <c r="J6729" s="8">
        <f t="shared" si="105"/>
        <v>2019</v>
      </c>
      <c r="K6729" t="s">
        <v>3699</v>
      </c>
      <c r="L6729" t="s">
        <v>30</v>
      </c>
      <c r="M6729">
        <v>94110</v>
      </c>
      <c r="N6729">
        <v>513</v>
      </c>
      <c r="O6729" t="s">
        <v>2851</v>
      </c>
      <c r="P6729">
        <v>11</v>
      </c>
      <c r="Q6729">
        <v>2</v>
      </c>
      <c r="R6729" t="s">
        <v>32</v>
      </c>
      <c r="T6729">
        <v>11.46</v>
      </c>
      <c r="U6729">
        <v>37</v>
      </c>
      <c r="V6729" t="s">
        <v>19</v>
      </c>
      <c r="W6729" s="2">
        <v>43823</v>
      </c>
      <c r="X6729" t="s">
        <v>20</v>
      </c>
      <c r="Y6729" t="s">
        <v>34</v>
      </c>
      <c r="Z6729" t="s">
        <v>54</v>
      </c>
    </row>
    <row r="6730" spans="1:26" x14ac:dyDescent="0.25">
      <c r="A6730">
        <v>5</v>
      </c>
      <c r="B6730" t="s">
        <v>25</v>
      </c>
      <c r="C6730">
        <v>3</v>
      </c>
      <c r="D6730" t="s">
        <v>26</v>
      </c>
      <c r="E6730" t="s">
        <v>171</v>
      </c>
      <c r="F6730" t="s">
        <v>13</v>
      </c>
      <c r="G6730" t="s">
        <v>520</v>
      </c>
      <c r="H6730" s="1">
        <v>0</v>
      </c>
      <c r="I6730" s="2">
        <v>43786</v>
      </c>
      <c r="J6730" s="8">
        <f t="shared" si="105"/>
        <v>2019</v>
      </c>
      <c r="K6730" t="s">
        <v>6062</v>
      </c>
      <c r="L6730" t="s">
        <v>102</v>
      </c>
      <c r="M6730">
        <v>10011</v>
      </c>
      <c r="N6730">
        <v>514</v>
      </c>
      <c r="O6730" t="s">
        <v>939</v>
      </c>
      <c r="P6730">
        <v>349</v>
      </c>
      <c r="Q6730">
        <v>3</v>
      </c>
      <c r="R6730" t="s">
        <v>104</v>
      </c>
      <c r="T6730">
        <v>349.34</v>
      </c>
      <c r="U6730">
        <v>1248</v>
      </c>
      <c r="V6730" t="s">
        <v>33</v>
      </c>
      <c r="W6730" s="2">
        <v>43791</v>
      </c>
      <c r="X6730" t="s">
        <v>20</v>
      </c>
      <c r="Y6730" t="s">
        <v>175</v>
      </c>
      <c r="Z6730" t="s">
        <v>42</v>
      </c>
    </row>
    <row r="6731" spans="1:26" x14ac:dyDescent="0.25">
      <c r="A6731">
        <v>2</v>
      </c>
      <c r="B6731" t="s">
        <v>43</v>
      </c>
      <c r="C6731">
        <v>3</v>
      </c>
      <c r="D6731" t="s">
        <v>26</v>
      </c>
      <c r="E6731" t="s">
        <v>6114</v>
      </c>
      <c r="F6731" t="s">
        <v>13</v>
      </c>
      <c r="G6731" t="s">
        <v>1363</v>
      </c>
      <c r="H6731" s="1">
        <v>0</v>
      </c>
      <c r="I6731" s="2">
        <v>43793</v>
      </c>
      <c r="J6731" s="8">
        <f t="shared" si="105"/>
        <v>2019</v>
      </c>
      <c r="K6731" t="s">
        <v>6115</v>
      </c>
      <c r="L6731" t="s">
        <v>16</v>
      </c>
      <c r="M6731">
        <v>29483</v>
      </c>
      <c r="N6731">
        <v>1647</v>
      </c>
      <c r="O6731" t="s">
        <v>8227</v>
      </c>
      <c r="P6731">
        <v>157</v>
      </c>
      <c r="Q6731">
        <v>8</v>
      </c>
      <c r="R6731" t="s">
        <v>18</v>
      </c>
      <c r="T6731">
        <v>157.36000000000001</v>
      </c>
      <c r="U6731">
        <v>328</v>
      </c>
      <c r="V6731" t="s">
        <v>33</v>
      </c>
      <c r="W6731" s="2">
        <v>43795</v>
      </c>
      <c r="X6731" t="s">
        <v>20</v>
      </c>
      <c r="Y6731" t="s">
        <v>240</v>
      </c>
      <c r="Z6731" t="s">
        <v>54</v>
      </c>
    </row>
    <row r="6732" spans="1:26" x14ac:dyDescent="0.25">
      <c r="A6732">
        <v>2</v>
      </c>
      <c r="B6732" t="s">
        <v>43</v>
      </c>
      <c r="C6732">
        <v>3</v>
      </c>
      <c r="D6732" t="s">
        <v>50</v>
      </c>
      <c r="E6732" t="s">
        <v>6114</v>
      </c>
      <c r="F6732" t="s">
        <v>13</v>
      </c>
      <c r="G6732" t="s">
        <v>1363</v>
      </c>
      <c r="H6732" s="1">
        <v>0</v>
      </c>
      <c r="I6732" s="2">
        <v>43793</v>
      </c>
      <c r="J6732" s="8">
        <f t="shared" si="105"/>
        <v>2019</v>
      </c>
      <c r="K6732" t="s">
        <v>6115</v>
      </c>
      <c r="L6732" t="s">
        <v>16</v>
      </c>
      <c r="M6732">
        <v>29483</v>
      </c>
      <c r="N6732">
        <v>1104</v>
      </c>
      <c r="O6732" t="s">
        <v>4804</v>
      </c>
      <c r="P6732">
        <v>40</v>
      </c>
      <c r="Q6732">
        <v>2</v>
      </c>
      <c r="R6732" t="s">
        <v>18</v>
      </c>
      <c r="T6732">
        <v>39.549999999999997</v>
      </c>
      <c r="U6732">
        <v>79</v>
      </c>
      <c r="V6732" t="s">
        <v>33</v>
      </c>
      <c r="W6732" s="2">
        <v>43795</v>
      </c>
      <c r="X6732" t="s">
        <v>20</v>
      </c>
      <c r="Y6732" t="s">
        <v>240</v>
      </c>
      <c r="Z6732" t="s">
        <v>52</v>
      </c>
    </row>
    <row r="6733" spans="1:26" x14ac:dyDescent="0.25">
      <c r="A6733">
        <v>4</v>
      </c>
      <c r="B6733" t="s">
        <v>43</v>
      </c>
      <c r="C6733">
        <v>6</v>
      </c>
      <c r="D6733" t="s">
        <v>26</v>
      </c>
      <c r="E6733" t="s">
        <v>2762</v>
      </c>
      <c r="F6733" t="s">
        <v>13</v>
      </c>
      <c r="G6733" t="s">
        <v>8104</v>
      </c>
      <c r="H6733" s="1">
        <v>0</v>
      </c>
      <c r="I6733" s="2">
        <v>43682</v>
      </c>
      <c r="J6733" s="8">
        <f t="shared" si="105"/>
        <v>2019</v>
      </c>
      <c r="K6733" t="s">
        <v>3800</v>
      </c>
      <c r="L6733" t="s">
        <v>73</v>
      </c>
      <c r="M6733">
        <v>46203</v>
      </c>
      <c r="N6733">
        <v>1310</v>
      </c>
      <c r="O6733" t="s">
        <v>1247</v>
      </c>
      <c r="P6733">
        <v>60</v>
      </c>
      <c r="Q6733">
        <v>6</v>
      </c>
      <c r="R6733" t="s">
        <v>75</v>
      </c>
      <c r="T6733">
        <v>60.42</v>
      </c>
      <c r="U6733">
        <v>126</v>
      </c>
      <c r="V6733" t="s">
        <v>19</v>
      </c>
      <c r="W6733" s="2">
        <v>43686</v>
      </c>
      <c r="X6733" t="s">
        <v>39</v>
      </c>
      <c r="Y6733" t="s">
        <v>167</v>
      </c>
      <c r="Z6733" t="s">
        <v>54</v>
      </c>
    </row>
    <row r="6734" spans="1:26" x14ac:dyDescent="0.25">
      <c r="A6734">
        <v>4</v>
      </c>
      <c r="B6734" t="s">
        <v>43</v>
      </c>
      <c r="C6734">
        <v>6</v>
      </c>
      <c r="D6734" t="s">
        <v>26</v>
      </c>
      <c r="E6734" t="s">
        <v>2762</v>
      </c>
      <c r="F6734" t="s">
        <v>13</v>
      </c>
      <c r="G6734" t="s">
        <v>8104</v>
      </c>
      <c r="H6734" s="1">
        <v>0</v>
      </c>
      <c r="I6734" s="2">
        <v>43682</v>
      </c>
      <c r="J6734" s="8">
        <f t="shared" si="105"/>
        <v>2019</v>
      </c>
      <c r="K6734" t="s">
        <v>3800</v>
      </c>
      <c r="L6734" t="s">
        <v>73</v>
      </c>
      <c r="M6734">
        <v>46203</v>
      </c>
      <c r="N6734">
        <v>182</v>
      </c>
      <c r="O6734" t="s">
        <v>3817</v>
      </c>
      <c r="P6734">
        <v>67</v>
      </c>
      <c r="Q6734">
        <v>9</v>
      </c>
      <c r="R6734" t="s">
        <v>75</v>
      </c>
      <c r="T6734">
        <v>66.599999999999994</v>
      </c>
      <c r="U6734">
        <v>133</v>
      </c>
      <c r="V6734" t="s">
        <v>19</v>
      </c>
      <c r="W6734" s="2">
        <v>43686</v>
      </c>
      <c r="X6734" t="s">
        <v>39</v>
      </c>
      <c r="Y6734" t="s">
        <v>167</v>
      </c>
      <c r="Z6734" t="s">
        <v>35</v>
      </c>
    </row>
    <row r="6735" spans="1:26" x14ac:dyDescent="0.25">
      <c r="A6735">
        <v>4</v>
      </c>
      <c r="B6735" t="s">
        <v>43</v>
      </c>
      <c r="C6735">
        <v>6</v>
      </c>
      <c r="D6735" t="s">
        <v>50</v>
      </c>
      <c r="E6735" t="s">
        <v>2762</v>
      </c>
      <c r="F6735" t="s">
        <v>13</v>
      </c>
      <c r="G6735" t="s">
        <v>8104</v>
      </c>
      <c r="H6735" s="1">
        <v>0</v>
      </c>
      <c r="I6735" s="2">
        <v>43682</v>
      </c>
      <c r="J6735" s="8">
        <f t="shared" si="105"/>
        <v>2019</v>
      </c>
      <c r="K6735" t="s">
        <v>3800</v>
      </c>
      <c r="L6735" t="s">
        <v>73</v>
      </c>
      <c r="M6735">
        <v>46203</v>
      </c>
      <c r="N6735">
        <v>1023</v>
      </c>
      <c r="O6735" t="s">
        <v>4818</v>
      </c>
      <c r="P6735">
        <v>30</v>
      </c>
      <c r="Q6735">
        <v>2</v>
      </c>
      <c r="R6735" t="s">
        <v>75</v>
      </c>
      <c r="T6735">
        <v>29.52</v>
      </c>
      <c r="U6735">
        <v>80</v>
      </c>
      <c r="V6735" t="s">
        <v>19</v>
      </c>
      <c r="W6735" s="2">
        <v>43686</v>
      </c>
      <c r="X6735" t="s">
        <v>39</v>
      </c>
      <c r="Y6735" t="s">
        <v>167</v>
      </c>
      <c r="Z6735" t="s">
        <v>113</v>
      </c>
    </row>
    <row r="6736" spans="1:26" x14ac:dyDescent="0.25">
      <c r="A6736">
        <v>6</v>
      </c>
      <c r="B6736" t="s">
        <v>10</v>
      </c>
      <c r="C6736">
        <v>6</v>
      </c>
      <c r="D6736" t="s">
        <v>26</v>
      </c>
      <c r="E6736" t="s">
        <v>1362</v>
      </c>
      <c r="F6736" t="s">
        <v>13</v>
      </c>
      <c r="G6736" t="s">
        <v>2689</v>
      </c>
      <c r="H6736" s="1">
        <v>0</v>
      </c>
      <c r="I6736" s="2">
        <v>43737</v>
      </c>
      <c r="J6736" s="8">
        <f t="shared" si="105"/>
        <v>2019</v>
      </c>
      <c r="K6736" t="s">
        <v>4082</v>
      </c>
      <c r="L6736" t="s">
        <v>102</v>
      </c>
      <c r="M6736">
        <v>10550</v>
      </c>
      <c r="N6736">
        <v>1501</v>
      </c>
      <c r="O6736" t="s">
        <v>412</v>
      </c>
      <c r="P6736">
        <v>11</v>
      </c>
      <c r="Q6736">
        <v>3</v>
      </c>
      <c r="R6736" t="s">
        <v>104</v>
      </c>
      <c r="T6736">
        <v>10.97</v>
      </c>
      <c r="U6736">
        <v>23</v>
      </c>
      <c r="V6736" t="s">
        <v>19</v>
      </c>
      <c r="W6736" s="2">
        <v>43743</v>
      </c>
      <c r="X6736" t="s">
        <v>39</v>
      </c>
      <c r="Y6736" t="s">
        <v>175</v>
      </c>
      <c r="Z6736" t="s">
        <v>119</v>
      </c>
    </row>
    <row r="6737" spans="1:26" x14ac:dyDescent="0.25">
      <c r="A6737">
        <v>6</v>
      </c>
      <c r="B6737" t="s">
        <v>10</v>
      </c>
      <c r="C6737">
        <v>6</v>
      </c>
      <c r="D6737" t="s">
        <v>26</v>
      </c>
      <c r="E6737" t="s">
        <v>1362</v>
      </c>
      <c r="F6737" t="s">
        <v>13</v>
      </c>
      <c r="G6737" t="s">
        <v>2689</v>
      </c>
      <c r="H6737" s="1">
        <v>0</v>
      </c>
      <c r="I6737" s="2">
        <v>43737</v>
      </c>
      <c r="J6737" s="8">
        <f t="shared" si="105"/>
        <v>2019</v>
      </c>
      <c r="K6737" t="s">
        <v>4082</v>
      </c>
      <c r="L6737" t="s">
        <v>102</v>
      </c>
      <c r="M6737">
        <v>10550</v>
      </c>
      <c r="N6737">
        <v>1486</v>
      </c>
      <c r="O6737" t="s">
        <v>8273</v>
      </c>
      <c r="P6737">
        <v>24</v>
      </c>
      <c r="Q6737">
        <v>5</v>
      </c>
      <c r="R6737" t="s">
        <v>104</v>
      </c>
      <c r="T6737">
        <v>24.23</v>
      </c>
      <c r="U6737">
        <v>52</v>
      </c>
      <c r="V6737" t="s">
        <v>19</v>
      </c>
      <c r="W6737" s="2">
        <v>43743</v>
      </c>
      <c r="X6737" t="s">
        <v>39</v>
      </c>
      <c r="Y6737" t="s">
        <v>175</v>
      </c>
      <c r="Z6737" t="s">
        <v>64</v>
      </c>
    </row>
    <row r="6738" spans="1:26" x14ac:dyDescent="0.25">
      <c r="A6738">
        <v>5</v>
      </c>
      <c r="B6738" t="s">
        <v>43</v>
      </c>
      <c r="C6738">
        <v>6</v>
      </c>
      <c r="D6738" t="s">
        <v>11</v>
      </c>
      <c r="E6738" t="s">
        <v>211</v>
      </c>
      <c r="F6738" t="s">
        <v>13</v>
      </c>
      <c r="G6738" t="s">
        <v>1976</v>
      </c>
      <c r="H6738" s="1">
        <v>0.2</v>
      </c>
      <c r="I6738" s="2">
        <v>43690</v>
      </c>
      <c r="J6738" s="8">
        <f t="shared" si="105"/>
        <v>2019</v>
      </c>
      <c r="K6738" t="s">
        <v>2525</v>
      </c>
      <c r="L6738" t="s">
        <v>16</v>
      </c>
      <c r="M6738">
        <v>38109</v>
      </c>
      <c r="N6738">
        <v>585</v>
      </c>
      <c r="O6738" t="s">
        <v>1794</v>
      </c>
      <c r="P6738">
        <v>0</v>
      </c>
      <c r="Q6738">
        <v>1</v>
      </c>
      <c r="R6738" t="s">
        <v>18</v>
      </c>
      <c r="T6738">
        <v>0</v>
      </c>
      <c r="U6738">
        <v>32</v>
      </c>
      <c r="V6738" t="s">
        <v>19</v>
      </c>
      <c r="W6738" s="2">
        <v>43695</v>
      </c>
      <c r="X6738" t="s">
        <v>39</v>
      </c>
      <c r="Y6738" t="s">
        <v>214</v>
      </c>
      <c r="Z6738" t="s">
        <v>47</v>
      </c>
    </row>
    <row r="6739" spans="1:26" x14ac:dyDescent="0.25">
      <c r="A6739">
        <v>5</v>
      </c>
      <c r="B6739" t="s">
        <v>43</v>
      </c>
      <c r="C6739">
        <v>6</v>
      </c>
      <c r="D6739" t="s">
        <v>11</v>
      </c>
      <c r="E6739" t="s">
        <v>211</v>
      </c>
      <c r="F6739" t="s">
        <v>13</v>
      </c>
      <c r="G6739" t="s">
        <v>1976</v>
      </c>
      <c r="H6739" s="1">
        <v>0.2</v>
      </c>
      <c r="I6739" s="2">
        <v>43690</v>
      </c>
      <c r="J6739" s="8">
        <f t="shared" si="105"/>
        <v>2019</v>
      </c>
      <c r="K6739" t="s">
        <v>2525</v>
      </c>
      <c r="L6739" t="s">
        <v>16</v>
      </c>
      <c r="M6739">
        <v>38109</v>
      </c>
      <c r="N6739">
        <v>844</v>
      </c>
      <c r="O6739" t="s">
        <v>2156</v>
      </c>
      <c r="P6739">
        <v>48</v>
      </c>
      <c r="Q6739">
        <v>2</v>
      </c>
      <c r="R6739" t="s">
        <v>18</v>
      </c>
      <c r="T6739">
        <v>47.66</v>
      </c>
      <c r="U6739">
        <v>424</v>
      </c>
      <c r="V6739" t="s">
        <v>19</v>
      </c>
      <c r="W6739" s="2">
        <v>43695</v>
      </c>
      <c r="X6739" t="s">
        <v>39</v>
      </c>
      <c r="Y6739" t="s">
        <v>214</v>
      </c>
      <c r="Z6739" t="s">
        <v>24</v>
      </c>
    </row>
    <row r="6740" spans="1:26" x14ac:dyDescent="0.25">
      <c r="A6740">
        <v>5</v>
      </c>
      <c r="B6740" t="s">
        <v>43</v>
      </c>
      <c r="C6740">
        <v>6</v>
      </c>
      <c r="D6740" t="s">
        <v>26</v>
      </c>
      <c r="E6740" t="s">
        <v>211</v>
      </c>
      <c r="F6740" t="s">
        <v>13</v>
      </c>
      <c r="G6740" t="s">
        <v>1976</v>
      </c>
      <c r="H6740" s="1">
        <v>0.2</v>
      </c>
      <c r="I6740" s="2">
        <v>43690</v>
      </c>
      <c r="J6740" s="8">
        <f t="shared" si="105"/>
        <v>2019</v>
      </c>
      <c r="K6740" t="s">
        <v>2525</v>
      </c>
      <c r="L6740" t="s">
        <v>16</v>
      </c>
      <c r="M6740">
        <v>38109</v>
      </c>
      <c r="N6740">
        <v>456</v>
      </c>
      <c r="O6740" t="s">
        <v>1006</v>
      </c>
      <c r="P6740">
        <v>5</v>
      </c>
      <c r="Q6740">
        <v>5</v>
      </c>
      <c r="R6740" t="s">
        <v>18</v>
      </c>
      <c r="T6740">
        <v>4.8</v>
      </c>
      <c r="U6740">
        <v>15</v>
      </c>
      <c r="V6740" t="s">
        <v>19</v>
      </c>
      <c r="W6740" s="2">
        <v>43695</v>
      </c>
      <c r="X6740" t="s">
        <v>39</v>
      </c>
      <c r="Y6740" t="s">
        <v>214</v>
      </c>
      <c r="Z6740" t="s">
        <v>119</v>
      </c>
    </row>
    <row r="6741" spans="1:26" x14ac:dyDescent="0.25">
      <c r="A6741">
        <v>5</v>
      </c>
      <c r="B6741" t="s">
        <v>43</v>
      </c>
      <c r="C6741">
        <v>6</v>
      </c>
      <c r="D6741" t="s">
        <v>26</v>
      </c>
      <c r="E6741" t="s">
        <v>211</v>
      </c>
      <c r="F6741" t="s">
        <v>13</v>
      </c>
      <c r="G6741" t="s">
        <v>1976</v>
      </c>
      <c r="H6741" s="1">
        <v>0.2</v>
      </c>
      <c r="I6741" s="2">
        <v>43690</v>
      </c>
      <c r="J6741" s="8">
        <f t="shared" si="105"/>
        <v>2019</v>
      </c>
      <c r="K6741" t="s">
        <v>2525</v>
      </c>
      <c r="L6741" t="s">
        <v>16</v>
      </c>
      <c r="M6741">
        <v>38109</v>
      </c>
      <c r="N6741">
        <v>1507</v>
      </c>
      <c r="O6741" t="s">
        <v>346</v>
      </c>
      <c r="P6741">
        <v>9</v>
      </c>
      <c r="Q6741">
        <v>5</v>
      </c>
      <c r="R6741" t="s">
        <v>18</v>
      </c>
      <c r="T6741">
        <v>9.1199999999999992</v>
      </c>
      <c r="U6741">
        <v>24</v>
      </c>
      <c r="V6741" t="s">
        <v>19</v>
      </c>
      <c r="W6741" s="2">
        <v>43695</v>
      </c>
      <c r="X6741" t="s">
        <v>39</v>
      </c>
      <c r="Y6741" t="s">
        <v>214</v>
      </c>
      <c r="Z6741" t="s">
        <v>176</v>
      </c>
    </row>
    <row r="6742" spans="1:26" x14ac:dyDescent="0.25">
      <c r="A6742">
        <v>5</v>
      </c>
      <c r="B6742" t="s">
        <v>43</v>
      </c>
      <c r="C6742">
        <v>6</v>
      </c>
      <c r="D6742" t="s">
        <v>26</v>
      </c>
      <c r="E6742" t="s">
        <v>211</v>
      </c>
      <c r="F6742" t="s">
        <v>13</v>
      </c>
      <c r="G6742" t="s">
        <v>1976</v>
      </c>
      <c r="H6742" s="1">
        <v>0.2</v>
      </c>
      <c r="I6742" s="2">
        <v>43690</v>
      </c>
      <c r="J6742" s="8">
        <f t="shared" si="105"/>
        <v>2019</v>
      </c>
      <c r="K6742" t="s">
        <v>2525</v>
      </c>
      <c r="L6742" t="s">
        <v>16</v>
      </c>
      <c r="M6742">
        <v>38109</v>
      </c>
      <c r="N6742">
        <v>304</v>
      </c>
      <c r="O6742" t="s">
        <v>1232</v>
      </c>
      <c r="P6742">
        <v>31</v>
      </c>
      <c r="Q6742">
        <v>7</v>
      </c>
      <c r="R6742" t="s">
        <v>18</v>
      </c>
      <c r="T6742">
        <v>30.61</v>
      </c>
      <c r="U6742">
        <v>272</v>
      </c>
      <c r="V6742" t="s">
        <v>19</v>
      </c>
      <c r="W6742" s="2">
        <v>43695</v>
      </c>
      <c r="X6742" t="s">
        <v>39</v>
      </c>
      <c r="Y6742" t="s">
        <v>214</v>
      </c>
      <c r="Z6742" t="s">
        <v>56</v>
      </c>
    </row>
    <row r="6743" spans="1:26" x14ac:dyDescent="0.25">
      <c r="A6743">
        <v>5</v>
      </c>
      <c r="B6743" t="s">
        <v>43</v>
      </c>
      <c r="C6743">
        <v>6</v>
      </c>
      <c r="D6743" t="s">
        <v>26</v>
      </c>
      <c r="E6743" t="s">
        <v>211</v>
      </c>
      <c r="F6743" t="s">
        <v>13</v>
      </c>
      <c r="G6743" t="s">
        <v>1976</v>
      </c>
      <c r="H6743" s="1">
        <v>0.7</v>
      </c>
      <c r="I6743" s="2">
        <v>43690</v>
      </c>
      <c r="J6743" s="8">
        <f t="shared" si="105"/>
        <v>2019</v>
      </c>
      <c r="K6743" t="s">
        <v>2525</v>
      </c>
      <c r="L6743" t="s">
        <v>16</v>
      </c>
      <c r="M6743">
        <v>38109</v>
      </c>
      <c r="N6743">
        <v>687</v>
      </c>
      <c r="O6743" t="s">
        <v>2769</v>
      </c>
      <c r="P6743">
        <v>-1238</v>
      </c>
      <c r="Q6743">
        <v>6</v>
      </c>
      <c r="R6743" t="s">
        <v>18</v>
      </c>
      <c r="T6743">
        <v>-1237.8499999999999</v>
      </c>
      <c r="U6743">
        <v>1615</v>
      </c>
      <c r="V6743" t="s">
        <v>19</v>
      </c>
      <c r="W6743" s="2">
        <v>43695</v>
      </c>
      <c r="X6743" t="s">
        <v>39</v>
      </c>
      <c r="Y6743" t="s">
        <v>214</v>
      </c>
      <c r="Z6743" t="s">
        <v>54</v>
      </c>
    </row>
    <row r="6744" spans="1:26" x14ac:dyDescent="0.25">
      <c r="A6744">
        <v>5</v>
      </c>
      <c r="B6744" t="s">
        <v>43</v>
      </c>
      <c r="C6744">
        <v>6</v>
      </c>
      <c r="D6744" t="s">
        <v>50</v>
      </c>
      <c r="E6744" t="s">
        <v>211</v>
      </c>
      <c r="F6744" t="s">
        <v>13</v>
      </c>
      <c r="G6744" t="s">
        <v>1976</v>
      </c>
      <c r="H6744" s="1">
        <v>0.2</v>
      </c>
      <c r="I6744" s="2">
        <v>43690</v>
      </c>
      <c r="J6744" s="8">
        <f t="shared" si="105"/>
        <v>2019</v>
      </c>
      <c r="K6744" t="s">
        <v>2525</v>
      </c>
      <c r="L6744" t="s">
        <v>16</v>
      </c>
      <c r="M6744">
        <v>38109</v>
      </c>
      <c r="N6744">
        <v>1059</v>
      </c>
      <c r="O6744" t="s">
        <v>5111</v>
      </c>
      <c r="P6744">
        <v>0</v>
      </c>
      <c r="Q6744">
        <v>2</v>
      </c>
      <c r="R6744" t="s">
        <v>18</v>
      </c>
      <c r="T6744">
        <v>0.48</v>
      </c>
      <c r="U6744">
        <v>2</v>
      </c>
      <c r="V6744" t="s">
        <v>19</v>
      </c>
      <c r="W6744" s="2">
        <v>43695</v>
      </c>
      <c r="X6744" t="s">
        <v>39</v>
      </c>
      <c r="Y6744" t="s">
        <v>214</v>
      </c>
      <c r="Z6744" t="s">
        <v>113</v>
      </c>
    </row>
    <row r="6745" spans="1:26" x14ac:dyDescent="0.25">
      <c r="A6745">
        <v>0</v>
      </c>
      <c r="B6745" t="s">
        <v>10</v>
      </c>
      <c r="C6745">
        <v>0</v>
      </c>
      <c r="D6745" t="s">
        <v>11</v>
      </c>
      <c r="E6745" t="s">
        <v>27</v>
      </c>
      <c r="F6745" t="s">
        <v>13</v>
      </c>
      <c r="G6745" t="s">
        <v>5337</v>
      </c>
      <c r="H6745" s="1">
        <v>0.2</v>
      </c>
      <c r="I6745" s="2">
        <v>43718</v>
      </c>
      <c r="J6745" s="8">
        <f t="shared" si="105"/>
        <v>2019</v>
      </c>
      <c r="K6745" t="s">
        <v>5338</v>
      </c>
      <c r="L6745" t="s">
        <v>30</v>
      </c>
      <c r="M6745">
        <v>90004</v>
      </c>
      <c r="N6745">
        <v>529</v>
      </c>
      <c r="O6745" t="s">
        <v>697</v>
      </c>
      <c r="P6745">
        <v>27</v>
      </c>
      <c r="Q6745">
        <v>3</v>
      </c>
      <c r="R6745" t="s">
        <v>32</v>
      </c>
      <c r="T6745">
        <v>27.18</v>
      </c>
      <c r="U6745">
        <v>362</v>
      </c>
      <c r="V6745" t="s">
        <v>33</v>
      </c>
      <c r="W6745" s="2">
        <v>43718</v>
      </c>
      <c r="X6745" t="s">
        <v>773</v>
      </c>
      <c r="Y6745" t="s">
        <v>34</v>
      </c>
      <c r="Z6745" t="s">
        <v>24</v>
      </c>
    </row>
    <row r="6746" spans="1:26" x14ac:dyDescent="0.25">
      <c r="A6746">
        <v>0</v>
      </c>
      <c r="B6746" t="s">
        <v>10</v>
      </c>
      <c r="C6746">
        <v>0</v>
      </c>
      <c r="D6746" t="s">
        <v>26</v>
      </c>
      <c r="E6746" t="s">
        <v>27</v>
      </c>
      <c r="F6746" t="s">
        <v>13</v>
      </c>
      <c r="G6746" t="s">
        <v>5337</v>
      </c>
      <c r="H6746" s="1">
        <v>0.2</v>
      </c>
      <c r="I6746" s="2">
        <v>43718</v>
      </c>
      <c r="J6746" s="8">
        <f t="shared" si="105"/>
        <v>2019</v>
      </c>
      <c r="K6746" t="s">
        <v>5338</v>
      </c>
      <c r="L6746" t="s">
        <v>30</v>
      </c>
      <c r="M6746">
        <v>90004</v>
      </c>
      <c r="N6746">
        <v>260</v>
      </c>
      <c r="O6746" t="s">
        <v>728</v>
      </c>
      <c r="P6746">
        <v>2</v>
      </c>
      <c r="Q6746">
        <v>2</v>
      </c>
      <c r="R6746" t="s">
        <v>32</v>
      </c>
      <c r="T6746">
        <v>2.2400000000000002</v>
      </c>
      <c r="U6746">
        <v>7</v>
      </c>
      <c r="V6746" t="s">
        <v>33</v>
      </c>
      <c r="W6746" s="2">
        <v>43718</v>
      </c>
      <c r="X6746" t="s">
        <v>773</v>
      </c>
      <c r="Y6746" t="s">
        <v>34</v>
      </c>
      <c r="Z6746" t="s">
        <v>54</v>
      </c>
    </row>
    <row r="6747" spans="1:26" x14ac:dyDescent="0.25">
      <c r="A6747">
        <v>4</v>
      </c>
      <c r="B6747" t="s">
        <v>43</v>
      </c>
      <c r="C6747">
        <v>6</v>
      </c>
      <c r="D6747" t="s">
        <v>26</v>
      </c>
      <c r="E6747" t="s">
        <v>122</v>
      </c>
      <c r="F6747" t="s">
        <v>13</v>
      </c>
      <c r="G6747" t="s">
        <v>1495</v>
      </c>
      <c r="H6747" s="1">
        <v>0.8</v>
      </c>
      <c r="I6747" s="2">
        <v>43745</v>
      </c>
      <c r="J6747" s="8">
        <f t="shared" si="105"/>
        <v>2019</v>
      </c>
      <c r="K6747" t="s">
        <v>3978</v>
      </c>
      <c r="L6747" t="s">
        <v>73</v>
      </c>
      <c r="M6747">
        <v>77036</v>
      </c>
      <c r="N6747">
        <v>1520</v>
      </c>
      <c r="O6747" t="s">
        <v>78</v>
      </c>
      <c r="P6747">
        <v>-6</v>
      </c>
      <c r="Q6747">
        <v>5</v>
      </c>
      <c r="R6747" t="s">
        <v>75</v>
      </c>
      <c r="T6747">
        <v>-6.36</v>
      </c>
      <c r="U6747">
        <v>4</v>
      </c>
      <c r="V6747" t="s">
        <v>19</v>
      </c>
      <c r="W6747" s="2">
        <v>43749</v>
      </c>
      <c r="X6747" t="s">
        <v>39</v>
      </c>
      <c r="Y6747" t="s">
        <v>77</v>
      </c>
      <c r="Z6747" t="s">
        <v>54</v>
      </c>
    </row>
    <row r="6748" spans="1:26" x14ac:dyDescent="0.25">
      <c r="A6748">
        <v>6</v>
      </c>
      <c r="B6748" t="s">
        <v>10</v>
      </c>
      <c r="C6748">
        <v>6</v>
      </c>
      <c r="D6748" t="s">
        <v>50</v>
      </c>
      <c r="E6748" t="s">
        <v>305</v>
      </c>
      <c r="F6748" t="s">
        <v>13</v>
      </c>
      <c r="G6748" t="s">
        <v>7156</v>
      </c>
      <c r="H6748" s="1">
        <v>0</v>
      </c>
      <c r="I6748" s="2">
        <v>43703</v>
      </c>
      <c r="J6748" s="8">
        <f t="shared" si="105"/>
        <v>2019</v>
      </c>
      <c r="K6748" t="s">
        <v>7774</v>
      </c>
      <c r="L6748" t="s">
        <v>16</v>
      </c>
      <c r="M6748">
        <v>31907</v>
      </c>
      <c r="N6748">
        <v>1469</v>
      </c>
      <c r="O6748" t="s">
        <v>842</v>
      </c>
      <c r="P6748">
        <v>15</v>
      </c>
      <c r="Q6748">
        <v>2</v>
      </c>
      <c r="R6748" t="s">
        <v>18</v>
      </c>
      <c r="T6748">
        <v>15.12</v>
      </c>
      <c r="U6748">
        <v>72</v>
      </c>
      <c r="V6748" t="s">
        <v>76</v>
      </c>
      <c r="W6748" s="2">
        <v>43709</v>
      </c>
      <c r="X6748" t="s">
        <v>39</v>
      </c>
      <c r="Y6748" t="s">
        <v>761</v>
      </c>
      <c r="Z6748" t="s">
        <v>113</v>
      </c>
    </row>
    <row r="6749" spans="1:26" x14ac:dyDescent="0.25">
      <c r="A6749">
        <v>4</v>
      </c>
      <c r="B6749" t="s">
        <v>25</v>
      </c>
      <c r="C6749">
        <v>3</v>
      </c>
      <c r="D6749" t="s">
        <v>11</v>
      </c>
      <c r="E6749" t="s">
        <v>305</v>
      </c>
      <c r="F6749" t="s">
        <v>13</v>
      </c>
      <c r="G6749" t="s">
        <v>1897</v>
      </c>
      <c r="H6749" s="1">
        <v>0</v>
      </c>
      <c r="I6749" s="2">
        <v>43656</v>
      </c>
      <c r="J6749" s="8">
        <f t="shared" si="105"/>
        <v>2019</v>
      </c>
      <c r="K6749" t="s">
        <v>1994</v>
      </c>
      <c r="L6749" t="s">
        <v>16</v>
      </c>
      <c r="M6749">
        <v>31907</v>
      </c>
      <c r="N6749">
        <v>550</v>
      </c>
      <c r="O6749" t="s">
        <v>1995</v>
      </c>
      <c r="P6749">
        <v>8</v>
      </c>
      <c r="Q6749">
        <v>3</v>
      </c>
      <c r="R6749" t="s">
        <v>18</v>
      </c>
      <c r="T6749">
        <v>7.91</v>
      </c>
      <c r="U6749">
        <v>19</v>
      </c>
      <c r="V6749" t="s">
        <v>19</v>
      </c>
      <c r="W6749" s="2">
        <v>43660</v>
      </c>
      <c r="X6749" t="s">
        <v>20</v>
      </c>
      <c r="Y6749" t="s">
        <v>761</v>
      </c>
      <c r="Z6749" t="s">
        <v>47</v>
      </c>
    </row>
    <row r="6750" spans="1:26" x14ac:dyDescent="0.25">
      <c r="A6750">
        <v>2</v>
      </c>
      <c r="B6750" t="s">
        <v>43</v>
      </c>
      <c r="C6750">
        <v>3</v>
      </c>
      <c r="D6750" t="s">
        <v>50</v>
      </c>
      <c r="E6750" t="s">
        <v>906</v>
      </c>
      <c r="F6750" t="s">
        <v>13</v>
      </c>
      <c r="G6750" t="s">
        <v>1939</v>
      </c>
      <c r="H6750" s="1">
        <v>0.2</v>
      </c>
      <c r="I6750" s="2">
        <v>43802</v>
      </c>
      <c r="J6750" s="8">
        <f t="shared" si="105"/>
        <v>2019</v>
      </c>
      <c r="K6750" t="s">
        <v>4910</v>
      </c>
      <c r="L6750" t="s">
        <v>16</v>
      </c>
      <c r="M6750">
        <v>32216</v>
      </c>
      <c r="N6750">
        <v>958</v>
      </c>
      <c r="O6750" t="s">
        <v>4911</v>
      </c>
      <c r="P6750">
        <v>7</v>
      </c>
      <c r="Q6750">
        <v>1</v>
      </c>
      <c r="R6750" t="s">
        <v>18</v>
      </c>
      <c r="T6750">
        <v>7.2</v>
      </c>
      <c r="U6750">
        <v>48</v>
      </c>
      <c r="V6750" t="s">
        <v>19</v>
      </c>
      <c r="W6750" s="2">
        <v>43804</v>
      </c>
      <c r="X6750" t="s">
        <v>20</v>
      </c>
      <c r="Y6750" t="s">
        <v>40</v>
      </c>
      <c r="Z6750" t="s">
        <v>113</v>
      </c>
    </row>
    <row r="6751" spans="1:26" x14ac:dyDescent="0.25">
      <c r="A6751">
        <v>7</v>
      </c>
      <c r="B6751" t="s">
        <v>25</v>
      </c>
      <c r="C6751">
        <v>6</v>
      </c>
      <c r="D6751" t="s">
        <v>11</v>
      </c>
      <c r="E6751" t="s">
        <v>4629</v>
      </c>
      <c r="F6751" t="s">
        <v>13</v>
      </c>
      <c r="G6751" t="s">
        <v>7188</v>
      </c>
      <c r="H6751" s="1">
        <v>0.2</v>
      </c>
      <c r="I6751" s="2">
        <v>43823</v>
      </c>
      <c r="J6751" s="8">
        <f t="shared" si="105"/>
        <v>2019</v>
      </c>
      <c r="K6751" t="s">
        <v>7189</v>
      </c>
      <c r="L6751" t="s">
        <v>30</v>
      </c>
      <c r="M6751">
        <v>85224</v>
      </c>
      <c r="N6751">
        <v>760</v>
      </c>
      <c r="O6751" t="s">
        <v>1564</v>
      </c>
      <c r="P6751">
        <v>105</v>
      </c>
      <c r="Q6751">
        <v>3</v>
      </c>
      <c r="R6751" t="s">
        <v>32</v>
      </c>
      <c r="T6751">
        <v>105.3</v>
      </c>
      <c r="U6751">
        <v>842</v>
      </c>
      <c r="V6751" t="s">
        <v>76</v>
      </c>
      <c r="W6751" s="2">
        <v>43830</v>
      </c>
      <c r="X6751" t="s">
        <v>39</v>
      </c>
      <c r="Y6751" t="s">
        <v>199</v>
      </c>
      <c r="Z6751" t="s">
        <v>24</v>
      </c>
    </row>
    <row r="6752" spans="1:26" x14ac:dyDescent="0.25">
      <c r="A6752">
        <v>7</v>
      </c>
      <c r="B6752" t="s">
        <v>25</v>
      </c>
      <c r="C6752">
        <v>6</v>
      </c>
      <c r="D6752" t="s">
        <v>11</v>
      </c>
      <c r="E6752" t="s">
        <v>4629</v>
      </c>
      <c r="F6752" t="s">
        <v>13</v>
      </c>
      <c r="G6752" t="s">
        <v>7188</v>
      </c>
      <c r="H6752" s="1">
        <v>0.2</v>
      </c>
      <c r="I6752" s="2">
        <v>43823</v>
      </c>
      <c r="J6752" s="8">
        <f t="shared" si="105"/>
        <v>2019</v>
      </c>
      <c r="K6752" t="s">
        <v>7189</v>
      </c>
      <c r="L6752" t="s">
        <v>30</v>
      </c>
      <c r="M6752">
        <v>85224</v>
      </c>
      <c r="N6752">
        <v>91</v>
      </c>
      <c r="O6752" t="s">
        <v>1621</v>
      </c>
      <c r="P6752">
        <v>2</v>
      </c>
      <c r="Q6752">
        <v>4</v>
      </c>
      <c r="R6752" t="s">
        <v>32</v>
      </c>
      <c r="T6752">
        <v>1.92</v>
      </c>
      <c r="U6752">
        <v>9</v>
      </c>
      <c r="V6752" t="s">
        <v>76</v>
      </c>
      <c r="W6752" s="2">
        <v>43830</v>
      </c>
      <c r="X6752" t="s">
        <v>39</v>
      </c>
      <c r="Y6752" t="s">
        <v>199</v>
      </c>
      <c r="Z6752" t="s">
        <v>47</v>
      </c>
    </row>
    <row r="6753" spans="1:26" x14ac:dyDescent="0.25">
      <c r="A6753">
        <v>4</v>
      </c>
      <c r="B6753" t="s">
        <v>43</v>
      </c>
      <c r="C6753">
        <v>6</v>
      </c>
      <c r="D6753" t="s">
        <v>26</v>
      </c>
      <c r="E6753" t="s">
        <v>4264</v>
      </c>
      <c r="F6753" t="s">
        <v>13</v>
      </c>
      <c r="G6753" t="s">
        <v>907</v>
      </c>
      <c r="H6753" s="1">
        <v>0</v>
      </c>
      <c r="I6753" s="2">
        <v>43589</v>
      </c>
      <c r="J6753" s="8">
        <f t="shared" si="105"/>
        <v>2019</v>
      </c>
      <c r="K6753" t="s">
        <v>4269</v>
      </c>
      <c r="L6753" t="s">
        <v>16</v>
      </c>
      <c r="M6753">
        <v>23602</v>
      </c>
      <c r="N6753">
        <v>338</v>
      </c>
      <c r="O6753" t="s">
        <v>8247</v>
      </c>
      <c r="P6753">
        <v>4</v>
      </c>
      <c r="Q6753">
        <v>1</v>
      </c>
      <c r="R6753" t="s">
        <v>18</v>
      </c>
      <c r="T6753">
        <v>4.0999999999999996</v>
      </c>
      <c r="U6753">
        <v>9</v>
      </c>
      <c r="V6753" t="s">
        <v>19</v>
      </c>
      <c r="W6753" s="2">
        <v>43593</v>
      </c>
      <c r="X6753" t="s">
        <v>39</v>
      </c>
      <c r="Y6753" t="s">
        <v>205</v>
      </c>
      <c r="Z6753" t="s">
        <v>64</v>
      </c>
    </row>
    <row r="6754" spans="1:26" x14ac:dyDescent="0.25">
      <c r="A6754">
        <v>4</v>
      </c>
      <c r="B6754" t="s">
        <v>43</v>
      </c>
      <c r="C6754">
        <v>6</v>
      </c>
      <c r="D6754" t="s">
        <v>26</v>
      </c>
      <c r="E6754" t="s">
        <v>4264</v>
      </c>
      <c r="F6754" t="s">
        <v>13</v>
      </c>
      <c r="G6754" t="s">
        <v>907</v>
      </c>
      <c r="H6754" s="1">
        <v>0</v>
      </c>
      <c r="I6754" s="2">
        <v>43589</v>
      </c>
      <c r="J6754" s="8">
        <f t="shared" si="105"/>
        <v>2019</v>
      </c>
      <c r="K6754" t="s">
        <v>4269</v>
      </c>
      <c r="L6754" t="s">
        <v>16</v>
      </c>
      <c r="M6754">
        <v>23602</v>
      </c>
      <c r="N6754">
        <v>1546</v>
      </c>
      <c r="O6754" t="s">
        <v>3060</v>
      </c>
      <c r="P6754">
        <v>5</v>
      </c>
      <c r="Q6754">
        <v>1</v>
      </c>
      <c r="R6754" t="s">
        <v>18</v>
      </c>
      <c r="T6754">
        <v>4.57</v>
      </c>
      <c r="U6754">
        <v>17</v>
      </c>
      <c r="V6754" t="s">
        <v>19</v>
      </c>
      <c r="W6754" s="2">
        <v>43593</v>
      </c>
      <c r="X6754" t="s">
        <v>39</v>
      </c>
      <c r="Y6754" t="s">
        <v>205</v>
      </c>
      <c r="Z6754" t="s">
        <v>42</v>
      </c>
    </row>
    <row r="6755" spans="1:26" x14ac:dyDescent="0.25">
      <c r="A6755">
        <v>4</v>
      </c>
      <c r="B6755" t="s">
        <v>43</v>
      </c>
      <c r="C6755">
        <v>6</v>
      </c>
      <c r="D6755" t="s">
        <v>26</v>
      </c>
      <c r="E6755" t="s">
        <v>4264</v>
      </c>
      <c r="F6755" t="s">
        <v>13</v>
      </c>
      <c r="G6755" t="s">
        <v>907</v>
      </c>
      <c r="H6755" s="1">
        <v>0</v>
      </c>
      <c r="I6755" s="2">
        <v>43589</v>
      </c>
      <c r="J6755" s="8">
        <f t="shared" si="105"/>
        <v>2019</v>
      </c>
      <c r="K6755" t="s">
        <v>4269</v>
      </c>
      <c r="L6755" t="s">
        <v>16</v>
      </c>
      <c r="M6755">
        <v>23602</v>
      </c>
      <c r="N6755">
        <v>982</v>
      </c>
      <c r="O6755" t="s">
        <v>905</v>
      </c>
      <c r="P6755">
        <v>166</v>
      </c>
      <c r="Q6755">
        <v>4</v>
      </c>
      <c r="R6755" t="s">
        <v>18</v>
      </c>
      <c r="T6755">
        <v>165.72</v>
      </c>
      <c r="U6755">
        <v>571</v>
      </c>
      <c r="V6755" t="s">
        <v>19</v>
      </c>
      <c r="W6755" s="2">
        <v>43593</v>
      </c>
      <c r="X6755" t="s">
        <v>39</v>
      </c>
      <c r="Y6755" t="s">
        <v>205</v>
      </c>
      <c r="Z6755" t="s">
        <v>42</v>
      </c>
    </row>
    <row r="6756" spans="1:26" x14ac:dyDescent="0.25">
      <c r="A6756">
        <v>4</v>
      </c>
      <c r="B6756" t="s">
        <v>43</v>
      </c>
      <c r="C6756">
        <v>6</v>
      </c>
      <c r="D6756" t="s">
        <v>26</v>
      </c>
      <c r="E6756" t="s">
        <v>4264</v>
      </c>
      <c r="F6756" t="s">
        <v>13</v>
      </c>
      <c r="G6756" t="s">
        <v>907</v>
      </c>
      <c r="H6756" s="1">
        <v>0</v>
      </c>
      <c r="I6756" s="2">
        <v>43589</v>
      </c>
      <c r="J6756" s="8">
        <f t="shared" si="105"/>
        <v>2019</v>
      </c>
      <c r="K6756" t="s">
        <v>4269</v>
      </c>
      <c r="L6756" t="s">
        <v>16</v>
      </c>
      <c r="M6756">
        <v>23602</v>
      </c>
      <c r="N6756">
        <v>1835</v>
      </c>
      <c r="O6756" t="s">
        <v>2876</v>
      </c>
      <c r="P6756">
        <v>16</v>
      </c>
      <c r="Q6756">
        <v>5</v>
      </c>
      <c r="R6756" t="s">
        <v>18</v>
      </c>
      <c r="T6756">
        <v>15.55</v>
      </c>
      <c r="U6756">
        <v>32</v>
      </c>
      <c r="V6756" t="s">
        <v>19</v>
      </c>
      <c r="W6756" s="2">
        <v>43593</v>
      </c>
      <c r="X6756" t="s">
        <v>39</v>
      </c>
      <c r="Y6756" t="s">
        <v>205</v>
      </c>
      <c r="Z6756" t="s">
        <v>64</v>
      </c>
    </row>
    <row r="6757" spans="1:26" x14ac:dyDescent="0.25">
      <c r="A6757">
        <v>5</v>
      </c>
      <c r="B6757" t="s">
        <v>43</v>
      </c>
      <c r="C6757">
        <v>6</v>
      </c>
      <c r="D6757" t="s">
        <v>26</v>
      </c>
      <c r="E6757" t="s">
        <v>2548</v>
      </c>
      <c r="F6757" t="s">
        <v>13</v>
      </c>
      <c r="G6757" t="s">
        <v>5508</v>
      </c>
      <c r="H6757" s="1">
        <v>0.2</v>
      </c>
      <c r="I6757" s="2">
        <v>43715</v>
      </c>
      <c r="J6757" s="8">
        <f t="shared" si="105"/>
        <v>2019</v>
      </c>
      <c r="K6757" t="s">
        <v>6497</v>
      </c>
      <c r="L6757" t="s">
        <v>16</v>
      </c>
      <c r="M6757">
        <v>37211</v>
      </c>
      <c r="N6757">
        <v>611</v>
      </c>
      <c r="O6757" t="s">
        <v>1095</v>
      </c>
      <c r="P6757">
        <v>7</v>
      </c>
      <c r="Q6757">
        <v>2</v>
      </c>
      <c r="R6757" t="s">
        <v>18</v>
      </c>
      <c r="T6757">
        <v>7.14</v>
      </c>
      <c r="U6757">
        <v>82</v>
      </c>
      <c r="V6757" t="s">
        <v>33</v>
      </c>
      <c r="W6757" s="2">
        <v>43720</v>
      </c>
      <c r="X6757" t="s">
        <v>39</v>
      </c>
      <c r="Y6757" t="s">
        <v>214</v>
      </c>
      <c r="Z6757" t="s">
        <v>56</v>
      </c>
    </row>
    <row r="6758" spans="1:26" x14ac:dyDescent="0.25">
      <c r="A6758">
        <v>0</v>
      </c>
      <c r="B6758" t="s">
        <v>10</v>
      </c>
      <c r="C6758">
        <v>0</v>
      </c>
      <c r="D6758" t="s">
        <v>11</v>
      </c>
      <c r="E6758" t="s">
        <v>1735</v>
      </c>
      <c r="F6758" t="s">
        <v>13</v>
      </c>
      <c r="G6758" t="s">
        <v>1158</v>
      </c>
      <c r="H6758" s="1">
        <v>0</v>
      </c>
      <c r="I6758" s="2">
        <v>43715</v>
      </c>
      <c r="J6758" s="8">
        <f t="shared" si="105"/>
        <v>2019</v>
      </c>
      <c r="K6758" t="s">
        <v>1736</v>
      </c>
      <c r="L6758" t="s">
        <v>73</v>
      </c>
      <c r="M6758">
        <v>63301</v>
      </c>
      <c r="N6758">
        <v>483</v>
      </c>
      <c r="O6758" t="s">
        <v>1737</v>
      </c>
      <c r="P6758">
        <v>38</v>
      </c>
      <c r="Q6758">
        <v>5</v>
      </c>
      <c r="R6758" t="s">
        <v>75</v>
      </c>
      <c r="T6758">
        <v>37.880000000000003</v>
      </c>
      <c r="U6758">
        <v>135</v>
      </c>
      <c r="V6758" t="s">
        <v>19</v>
      </c>
      <c r="W6758" s="2">
        <v>43715</v>
      </c>
      <c r="X6758" t="s">
        <v>773</v>
      </c>
      <c r="Y6758" t="s">
        <v>368</v>
      </c>
      <c r="Z6758" t="s">
        <v>47</v>
      </c>
    </row>
    <row r="6759" spans="1:26" x14ac:dyDescent="0.25">
      <c r="A6759">
        <v>0</v>
      </c>
      <c r="B6759" t="s">
        <v>10</v>
      </c>
      <c r="C6759">
        <v>0</v>
      </c>
      <c r="D6759" t="s">
        <v>50</v>
      </c>
      <c r="E6759" t="s">
        <v>1735</v>
      </c>
      <c r="F6759" t="s">
        <v>13</v>
      </c>
      <c r="G6759" t="s">
        <v>1158</v>
      </c>
      <c r="H6759" s="1">
        <v>0</v>
      </c>
      <c r="I6759" s="2">
        <v>43715</v>
      </c>
      <c r="J6759" s="8">
        <f t="shared" si="105"/>
        <v>2019</v>
      </c>
      <c r="K6759" t="s">
        <v>1736</v>
      </c>
      <c r="L6759" t="s">
        <v>73</v>
      </c>
      <c r="M6759">
        <v>63301</v>
      </c>
      <c r="N6759">
        <v>1058</v>
      </c>
      <c r="O6759" t="s">
        <v>4814</v>
      </c>
      <c r="P6759">
        <v>47</v>
      </c>
      <c r="Q6759">
        <v>4</v>
      </c>
      <c r="R6759" t="s">
        <v>75</v>
      </c>
      <c r="T6759">
        <v>46.54</v>
      </c>
      <c r="U6759">
        <v>114</v>
      </c>
      <c r="V6759" t="s">
        <v>19</v>
      </c>
      <c r="W6759" s="2">
        <v>43715</v>
      </c>
      <c r="X6759" t="s">
        <v>773</v>
      </c>
      <c r="Y6759" t="s">
        <v>368</v>
      </c>
      <c r="Z6759" t="s">
        <v>113</v>
      </c>
    </row>
    <row r="6760" spans="1:26" x14ac:dyDescent="0.25">
      <c r="A6760">
        <v>2</v>
      </c>
      <c r="B6760" t="s">
        <v>25</v>
      </c>
      <c r="C6760">
        <v>1</v>
      </c>
      <c r="D6760" t="s">
        <v>11</v>
      </c>
      <c r="E6760" t="s">
        <v>1550</v>
      </c>
      <c r="F6760" t="s">
        <v>13</v>
      </c>
      <c r="G6760" t="s">
        <v>288</v>
      </c>
      <c r="H6760" s="1">
        <v>0</v>
      </c>
      <c r="I6760" s="2">
        <v>43576</v>
      </c>
      <c r="J6760" s="8">
        <f t="shared" si="105"/>
        <v>2019</v>
      </c>
      <c r="K6760" t="s">
        <v>1551</v>
      </c>
      <c r="L6760" t="s">
        <v>102</v>
      </c>
      <c r="M6760">
        <v>21215</v>
      </c>
      <c r="N6760">
        <v>753</v>
      </c>
      <c r="O6760" t="s">
        <v>8103</v>
      </c>
      <c r="P6760">
        <v>227</v>
      </c>
      <c r="Q6760">
        <v>9</v>
      </c>
      <c r="R6760" t="s">
        <v>104</v>
      </c>
      <c r="T6760">
        <v>227.21</v>
      </c>
      <c r="U6760">
        <v>909</v>
      </c>
      <c r="V6760" t="s">
        <v>19</v>
      </c>
      <c r="W6760" s="2">
        <v>43578</v>
      </c>
      <c r="X6760" t="s">
        <v>130</v>
      </c>
      <c r="Y6760" t="s">
        <v>1549</v>
      </c>
      <c r="Z6760" t="s">
        <v>24</v>
      </c>
    </row>
    <row r="6761" spans="1:26" x14ac:dyDescent="0.25">
      <c r="A6761">
        <v>2</v>
      </c>
      <c r="B6761" t="s">
        <v>43</v>
      </c>
      <c r="C6761">
        <v>3</v>
      </c>
      <c r="D6761" t="s">
        <v>11</v>
      </c>
      <c r="E6761" t="s">
        <v>372</v>
      </c>
      <c r="F6761" t="s">
        <v>13</v>
      </c>
      <c r="G6761" t="s">
        <v>5383</v>
      </c>
      <c r="H6761" s="1">
        <v>0.2</v>
      </c>
      <c r="I6761" s="2">
        <v>43635</v>
      </c>
      <c r="J6761" s="8">
        <f t="shared" si="105"/>
        <v>2019</v>
      </c>
      <c r="K6761" t="s">
        <v>5402</v>
      </c>
      <c r="L6761" t="s">
        <v>102</v>
      </c>
      <c r="M6761">
        <v>43055</v>
      </c>
      <c r="N6761">
        <v>469</v>
      </c>
      <c r="O6761" t="s">
        <v>2256</v>
      </c>
      <c r="P6761">
        <v>7</v>
      </c>
      <c r="Q6761">
        <v>3</v>
      </c>
      <c r="R6761" t="s">
        <v>104</v>
      </c>
      <c r="T6761">
        <v>7.27</v>
      </c>
      <c r="U6761">
        <v>39</v>
      </c>
      <c r="V6761" t="s">
        <v>33</v>
      </c>
      <c r="W6761" s="2">
        <v>43637</v>
      </c>
      <c r="X6761" t="s">
        <v>20</v>
      </c>
      <c r="Y6761" t="s">
        <v>309</v>
      </c>
      <c r="Z6761" t="s">
        <v>47</v>
      </c>
    </row>
    <row r="6762" spans="1:26" x14ac:dyDescent="0.25">
      <c r="A6762">
        <v>2</v>
      </c>
      <c r="B6762" t="s">
        <v>43</v>
      </c>
      <c r="C6762">
        <v>3</v>
      </c>
      <c r="D6762" t="s">
        <v>11</v>
      </c>
      <c r="E6762" t="s">
        <v>372</v>
      </c>
      <c r="F6762" t="s">
        <v>13</v>
      </c>
      <c r="G6762" t="s">
        <v>5383</v>
      </c>
      <c r="H6762" s="1">
        <v>0.3</v>
      </c>
      <c r="I6762" s="2">
        <v>43635</v>
      </c>
      <c r="J6762" s="8">
        <f t="shared" si="105"/>
        <v>2019</v>
      </c>
      <c r="K6762" t="s">
        <v>5402</v>
      </c>
      <c r="L6762" t="s">
        <v>102</v>
      </c>
      <c r="M6762">
        <v>43055</v>
      </c>
      <c r="N6762">
        <v>751</v>
      </c>
      <c r="O6762" t="s">
        <v>764</v>
      </c>
      <c r="P6762">
        <v>-43</v>
      </c>
      <c r="Q6762">
        <v>6</v>
      </c>
      <c r="R6762" t="s">
        <v>104</v>
      </c>
      <c r="T6762">
        <v>-43.44</v>
      </c>
      <c r="U6762">
        <v>760</v>
      </c>
      <c r="V6762" t="s">
        <v>33</v>
      </c>
      <c r="W6762" s="2">
        <v>43637</v>
      </c>
      <c r="X6762" t="s">
        <v>20</v>
      </c>
      <c r="Y6762" t="s">
        <v>309</v>
      </c>
      <c r="Z6762" t="s">
        <v>24</v>
      </c>
    </row>
    <row r="6763" spans="1:26" x14ac:dyDescent="0.25">
      <c r="A6763">
        <v>2</v>
      </c>
      <c r="B6763" t="s">
        <v>43</v>
      </c>
      <c r="C6763">
        <v>3</v>
      </c>
      <c r="D6763" t="s">
        <v>50</v>
      </c>
      <c r="E6763" t="s">
        <v>372</v>
      </c>
      <c r="F6763" t="s">
        <v>13</v>
      </c>
      <c r="G6763" t="s">
        <v>5383</v>
      </c>
      <c r="H6763" s="1">
        <v>0.2</v>
      </c>
      <c r="I6763" s="2">
        <v>43635</v>
      </c>
      <c r="J6763" s="8">
        <f t="shared" si="105"/>
        <v>2019</v>
      </c>
      <c r="K6763" t="s">
        <v>5402</v>
      </c>
      <c r="L6763" t="s">
        <v>102</v>
      </c>
      <c r="M6763">
        <v>43055</v>
      </c>
      <c r="N6763">
        <v>1073</v>
      </c>
      <c r="O6763" t="s">
        <v>5074</v>
      </c>
      <c r="P6763">
        <v>2</v>
      </c>
      <c r="Q6763">
        <v>9</v>
      </c>
      <c r="R6763" t="s">
        <v>104</v>
      </c>
      <c r="T6763">
        <v>1.53</v>
      </c>
      <c r="U6763">
        <v>122</v>
      </c>
      <c r="V6763" t="s">
        <v>33</v>
      </c>
      <c r="W6763" s="2">
        <v>43637</v>
      </c>
      <c r="X6763" t="s">
        <v>20</v>
      </c>
      <c r="Y6763" t="s">
        <v>309</v>
      </c>
      <c r="Z6763" t="s">
        <v>113</v>
      </c>
    </row>
    <row r="6764" spans="1:26" x14ac:dyDescent="0.25">
      <c r="A6764">
        <v>5</v>
      </c>
      <c r="B6764" t="s">
        <v>43</v>
      </c>
      <c r="C6764">
        <v>6</v>
      </c>
      <c r="D6764" t="s">
        <v>11</v>
      </c>
      <c r="E6764" t="s">
        <v>27</v>
      </c>
      <c r="F6764" t="s">
        <v>13</v>
      </c>
      <c r="G6764" t="s">
        <v>1543</v>
      </c>
      <c r="H6764" s="1">
        <v>0.2</v>
      </c>
      <c r="I6764" s="2">
        <v>43572</v>
      </c>
      <c r="J6764" s="8">
        <f t="shared" si="105"/>
        <v>2019</v>
      </c>
      <c r="K6764" t="s">
        <v>7859</v>
      </c>
      <c r="L6764" t="s">
        <v>30</v>
      </c>
      <c r="M6764">
        <v>90008</v>
      </c>
      <c r="N6764">
        <v>773</v>
      </c>
      <c r="O6764" t="s">
        <v>8123</v>
      </c>
      <c r="P6764">
        <v>-19</v>
      </c>
      <c r="Q6764">
        <v>3</v>
      </c>
      <c r="R6764" t="s">
        <v>32</v>
      </c>
      <c r="S6764" t="s">
        <v>92</v>
      </c>
      <c r="T6764">
        <v>-19.11</v>
      </c>
      <c r="U6764">
        <v>218</v>
      </c>
      <c r="V6764" t="s">
        <v>19</v>
      </c>
      <c r="W6764" s="2">
        <v>43577</v>
      </c>
      <c r="X6764" t="s">
        <v>39</v>
      </c>
      <c r="Y6764" t="s">
        <v>34</v>
      </c>
      <c r="Z6764" t="s">
        <v>24</v>
      </c>
    </row>
    <row r="6765" spans="1:26" x14ac:dyDescent="0.25">
      <c r="A6765">
        <v>5</v>
      </c>
      <c r="B6765" t="s">
        <v>43</v>
      </c>
      <c r="C6765">
        <v>6</v>
      </c>
      <c r="D6765" t="s">
        <v>26</v>
      </c>
      <c r="E6765" t="s">
        <v>27</v>
      </c>
      <c r="F6765" t="s">
        <v>13</v>
      </c>
      <c r="G6765" t="s">
        <v>1543</v>
      </c>
      <c r="H6765" s="1">
        <v>0</v>
      </c>
      <c r="I6765" s="2">
        <v>43572</v>
      </c>
      <c r="J6765" s="8">
        <f t="shared" si="105"/>
        <v>2019</v>
      </c>
      <c r="K6765" t="s">
        <v>7859</v>
      </c>
      <c r="L6765" t="s">
        <v>30</v>
      </c>
      <c r="M6765">
        <v>90008</v>
      </c>
      <c r="N6765">
        <v>228</v>
      </c>
      <c r="O6765" t="s">
        <v>3999</v>
      </c>
      <c r="P6765">
        <v>3</v>
      </c>
      <c r="Q6765">
        <v>2</v>
      </c>
      <c r="R6765" t="s">
        <v>32</v>
      </c>
      <c r="S6765" t="s">
        <v>92</v>
      </c>
      <c r="T6765">
        <v>3.47</v>
      </c>
      <c r="U6765">
        <v>7</v>
      </c>
      <c r="V6765" t="s">
        <v>19</v>
      </c>
      <c r="W6765" s="2">
        <v>43577</v>
      </c>
      <c r="X6765" t="s">
        <v>39</v>
      </c>
      <c r="Y6765" t="s">
        <v>34</v>
      </c>
      <c r="Z6765" t="s">
        <v>35</v>
      </c>
    </row>
    <row r="6766" spans="1:26" x14ac:dyDescent="0.25">
      <c r="A6766">
        <v>5</v>
      </c>
      <c r="B6766" t="s">
        <v>43</v>
      </c>
      <c r="C6766">
        <v>6</v>
      </c>
      <c r="D6766" t="s">
        <v>26</v>
      </c>
      <c r="E6766" t="s">
        <v>27</v>
      </c>
      <c r="F6766" t="s">
        <v>13</v>
      </c>
      <c r="G6766" t="s">
        <v>1543</v>
      </c>
      <c r="H6766" s="1">
        <v>0</v>
      </c>
      <c r="I6766" s="2">
        <v>43572</v>
      </c>
      <c r="J6766" s="8">
        <f t="shared" si="105"/>
        <v>2019</v>
      </c>
      <c r="K6766" t="s">
        <v>7859</v>
      </c>
      <c r="L6766" t="s">
        <v>30</v>
      </c>
      <c r="M6766">
        <v>90008</v>
      </c>
      <c r="N6766">
        <v>1348</v>
      </c>
      <c r="O6766" t="s">
        <v>3213</v>
      </c>
      <c r="P6766">
        <v>14</v>
      </c>
      <c r="Q6766">
        <v>3</v>
      </c>
      <c r="R6766" t="s">
        <v>32</v>
      </c>
      <c r="S6766" t="s">
        <v>92</v>
      </c>
      <c r="T6766">
        <v>13.51</v>
      </c>
      <c r="U6766">
        <v>28</v>
      </c>
      <c r="V6766" t="s">
        <v>19</v>
      </c>
      <c r="W6766" s="2">
        <v>43577</v>
      </c>
      <c r="X6766" t="s">
        <v>39</v>
      </c>
      <c r="Y6766" t="s">
        <v>34</v>
      </c>
      <c r="Z6766" t="s">
        <v>64</v>
      </c>
    </row>
    <row r="6767" spans="1:26" x14ac:dyDescent="0.25">
      <c r="A6767">
        <v>5</v>
      </c>
      <c r="B6767" t="s">
        <v>43</v>
      </c>
      <c r="C6767">
        <v>6</v>
      </c>
      <c r="D6767" t="s">
        <v>26</v>
      </c>
      <c r="E6767" t="s">
        <v>27</v>
      </c>
      <c r="F6767" t="s">
        <v>13</v>
      </c>
      <c r="G6767" t="s">
        <v>1543</v>
      </c>
      <c r="H6767" s="1">
        <v>0</v>
      </c>
      <c r="I6767" s="2">
        <v>43572</v>
      </c>
      <c r="J6767" s="8">
        <f t="shared" si="105"/>
        <v>2019</v>
      </c>
      <c r="K6767" t="s">
        <v>7859</v>
      </c>
      <c r="L6767" t="s">
        <v>30</v>
      </c>
      <c r="M6767">
        <v>90008</v>
      </c>
      <c r="N6767">
        <v>1518</v>
      </c>
      <c r="O6767" t="s">
        <v>3125</v>
      </c>
      <c r="P6767">
        <v>4</v>
      </c>
      <c r="Q6767">
        <v>5</v>
      </c>
      <c r="R6767" t="s">
        <v>32</v>
      </c>
      <c r="S6767" t="s">
        <v>92</v>
      </c>
      <c r="T6767">
        <v>3.6</v>
      </c>
      <c r="U6767">
        <v>11</v>
      </c>
      <c r="V6767" t="s">
        <v>19</v>
      </c>
      <c r="W6767" s="2">
        <v>43577</v>
      </c>
      <c r="X6767" t="s">
        <v>39</v>
      </c>
      <c r="Y6767" t="s">
        <v>34</v>
      </c>
      <c r="Z6767" t="s">
        <v>176</v>
      </c>
    </row>
    <row r="6768" spans="1:26" x14ac:dyDescent="0.25">
      <c r="A6768">
        <v>5</v>
      </c>
      <c r="B6768" t="s">
        <v>43</v>
      </c>
      <c r="C6768">
        <v>6</v>
      </c>
      <c r="D6768" t="s">
        <v>26</v>
      </c>
      <c r="E6768" t="s">
        <v>27</v>
      </c>
      <c r="F6768" t="s">
        <v>13</v>
      </c>
      <c r="G6768" t="s">
        <v>1543</v>
      </c>
      <c r="H6768" s="1">
        <v>0</v>
      </c>
      <c r="I6768" s="2">
        <v>43572</v>
      </c>
      <c r="J6768" s="8">
        <f t="shared" si="105"/>
        <v>2019</v>
      </c>
      <c r="K6768" t="s">
        <v>7859</v>
      </c>
      <c r="L6768" t="s">
        <v>30</v>
      </c>
      <c r="M6768">
        <v>90008</v>
      </c>
      <c r="N6768">
        <v>181</v>
      </c>
      <c r="O6768" t="s">
        <v>2954</v>
      </c>
      <c r="P6768">
        <v>11</v>
      </c>
      <c r="Q6768">
        <v>8</v>
      </c>
      <c r="R6768" t="s">
        <v>32</v>
      </c>
      <c r="S6768" t="s">
        <v>92</v>
      </c>
      <c r="T6768">
        <v>11.29</v>
      </c>
      <c r="U6768">
        <v>23</v>
      </c>
      <c r="V6768" t="s">
        <v>19</v>
      </c>
      <c r="W6768" s="2">
        <v>43577</v>
      </c>
      <c r="X6768" t="s">
        <v>39</v>
      </c>
      <c r="Y6768" t="s">
        <v>34</v>
      </c>
      <c r="Z6768" t="s">
        <v>35</v>
      </c>
    </row>
    <row r="6769" spans="1:26" x14ac:dyDescent="0.25">
      <c r="A6769">
        <v>5</v>
      </c>
      <c r="B6769" t="s">
        <v>43</v>
      </c>
      <c r="C6769">
        <v>6</v>
      </c>
      <c r="D6769" t="s">
        <v>50</v>
      </c>
      <c r="E6769" t="s">
        <v>27</v>
      </c>
      <c r="F6769" t="s">
        <v>13</v>
      </c>
      <c r="G6769" t="s">
        <v>1543</v>
      </c>
      <c r="H6769" s="1">
        <v>0</v>
      </c>
      <c r="I6769" s="2">
        <v>43572</v>
      </c>
      <c r="J6769" s="8">
        <f t="shared" si="105"/>
        <v>2019</v>
      </c>
      <c r="K6769" t="s">
        <v>7859</v>
      </c>
      <c r="L6769" t="s">
        <v>30</v>
      </c>
      <c r="M6769">
        <v>90008</v>
      </c>
      <c r="N6769">
        <v>1034</v>
      </c>
      <c r="O6769" t="s">
        <v>1400</v>
      </c>
      <c r="P6769">
        <v>47</v>
      </c>
      <c r="Q6769">
        <v>11</v>
      </c>
      <c r="R6769" t="s">
        <v>32</v>
      </c>
      <c r="S6769" t="s">
        <v>92</v>
      </c>
      <c r="T6769">
        <v>46.73</v>
      </c>
      <c r="U6769">
        <v>275</v>
      </c>
      <c r="V6769" t="s">
        <v>19</v>
      </c>
      <c r="W6769" s="2">
        <v>43577</v>
      </c>
      <c r="X6769" t="s">
        <v>39</v>
      </c>
      <c r="Y6769" t="s">
        <v>34</v>
      </c>
      <c r="Z6769" t="s">
        <v>113</v>
      </c>
    </row>
    <row r="6770" spans="1:26" x14ac:dyDescent="0.25">
      <c r="A6770">
        <v>2</v>
      </c>
      <c r="B6770" t="s">
        <v>43</v>
      </c>
      <c r="C6770">
        <v>3</v>
      </c>
      <c r="D6770" t="s">
        <v>26</v>
      </c>
      <c r="E6770" t="s">
        <v>888</v>
      </c>
      <c r="F6770" t="s">
        <v>13</v>
      </c>
      <c r="G6770" t="s">
        <v>6827</v>
      </c>
      <c r="H6770" s="1">
        <v>0</v>
      </c>
      <c r="I6770" s="2">
        <v>43794</v>
      </c>
      <c r="J6770" s="8">
        <f t="shared" si="105"/>
        <v>2019</v>
      </c>
      <c r="K6770" t="s">
        <v>7314</v>
      </c>
      <c r="L6770" t="s">
        <v>73</v>
      </c>
      <c r="M6770">
        <v>48187</v>
      </c>
      <c r="N6770">
        <v>1202</v>
      </c>
      <c r="O6770" t="s">
        <v>2780</v>
      </c>
      <c r="P6770">
        <v>0</v>
      </c>
      <c r="Q6770">
        <v>3</v>
      </c>
      <c r="R6770" t="s">
        <v>75</v>
      </c>
      <c r="T6770">
        <v>0</v>
      </c>
      <c r="U6770">
        <v>502</v>
      </c>
      <c r="V6770" t="s">
        <v>76</v>
      </c>
      <c r="W6770" s="2">
        <v>43796</v>
      </c>
      <c r="X6770" t="s">
        <v>20</v>
      </c>
      <c r="Y6770" t="s">
        <v>156</v>
      </c>
      <c r="Z6770" t="s">
        <v>42</v>
      </c>
    </row>
    <row r="6771" spans="1:26" x14ac:dyDescent="0.25">
      <c r="A6771">
        <v>3</v>
      </c>
      <c r="B6771" t="s">
        <v>10</v>
      </c>
      <c r="C6771">
        <v>3</v>
      </c>
      <c r="D6771" t="s">
        <v>11</v>
      </c>
      <c r="E6771" t="s">
        <v>2017</v>
      </c>
      <c r="F6771" t="s">
        <v>13</v>
      </c>
      <c r="G6771" t="s">
        <v>8114</v>
      </c>
      <c r="H6771" s="1">
        <v>0.2</v>
      </c>
      <c r="I6771" s="2">
        <v>43700</v>
      </c>
      <c r="J6771" s="8">
        <f t="shared" si="105"/>
        <v>2019</v>
      </c>
      <c r="K6771" t="s">
        <v>2018</v>
      </c>
      <c r="L6771" t="s">
        <v>16</v>
      </c>
      <c r="M6771">
        <v>32303</v>
      </c>
      <c r="N6771">
        <v>587</v>
      </c>
      <c r="O6771" t="s">
        <v>2019</v>
      </c>
      <c r="P6771">
        <v>0</v>
      </c>
      <c r="Q6771">
        <v>2</v>
      </c>
      <c r="R6771" t="s">
        <v>18</v>
      </c>
      <c r="T6771">
        <v>0.42</v>
      </c>
      <c r="U6771">
        <v>3</v>
      </c>
      <c r="V6771" t="s">
        <v>19</v>
      </c>
      <c r="W6771" s="2">
        <v>43703</v>
      </c>
      <c r="X6771" t="s">
        <v>20</v>
      </c>
      <c r="Y6771" t="s">
        <v>40</v>
      </c>
      <c r="Z6771" t="s">
        <v>47</v>
      </c>
    </row>
    <row r="6772" spans="1:26" x14ac:dyDescent="0.25">
      <c r="A6772">
        <v>3</v>
      </c>
      <c r="B6772" t="s">
        <v>10</v>
      </c>
      <c r="C6772">
        <v>3</v>
      </c>
      <c r="D6772" t="s">
        <v>26</v>
      </c>
      <c r="E6772" t="s">
        <v>2017</v>
      </c>
      <c r="F6772" t="s">
        <v>13</v>
      </c>
      <c r="G6772" t="s">
        <v>8114</v>
      </c>
      <c r="H6772" s="1">
        <v>0.2</v>
      </c>
      <c r="I6772" s="2">
        <v>43700</v>
      </c>
      <c r="J6772" s="8">
        <f t="shared" si="105"/>
        <v>2019</v>
      </c>
      <c r="K6772" t="s">
        <v>2018</v>
      </c>
      <c r="L6772" t="s">
        <v>16</v>
      </c>
      <c r="M6772">
        <v>32303</v>
      </c>
      <c r="N6772">
        <v>905</v>
      </c>
      <c r="O6772" t="s">
        <v>8253</v>
      </c>
      <c r="P6772">
        <v>15</v>
      </c>
      <c r="Q6772">
        <v>2</v>
      </c>
      <c r="R6772" t="s">
        <v>18</v>
      </c>
      <c r="T6772">
        <v>15.49</v>
      </c>
      <c r="U6772">
        <v>50</v>
      </c>
      <c r="V6772" t="s">
        <v>19</v>
      </c>
      <c r="W6772" s="2">
        <v>43703</v>
      </c>
      <c r="X6772" t="s">
        <v>20</v>
      </c>
      <c r="Y6772" t="s">
        <v>40</v>
      </c>
      <c r="Z6772" t="s">
        <v>64</v>
      </c>
    </row>
    <row r="6773" spans="1:26" x14ac:dyDescent="0.25">
      <c r="A6773">
        <v>3</v>
      </c>
      <c r="B6773" t="s">
        <v>10</v>
      </c>
      <c r="C6773">
        <v>3</v>
      </c>
      <c r="D6773" t="s">
        <v>26</v>
      </c>
      <c r="E6773" t="s">
        <v>2017</v>
      </c>
      <c r="F6773" t="s">
        <v>13</v>
      </c>
      <c r="G6773" t="s">
        <v>8114</v>
      </c>
      <c r="H6773" s="1">
        <v>0.2</v>
      </c>
      <c r="I6773" s="2">
        <v>43700</v>
      </c>
      <c r="J6773" s="8">
        <f t="shared" si="105"/>
        <v>2019</v>
      </c>
      <c r="K6773" t="s">
        <v>2018</v>
      </c>
      <c r="L6773" t="s">
        <v>16</v>
      </c>
      <c r="M6773">
        <v>32303</v>
      </c>
      <c r="N6773">
        <v>128</v>
      </c>
      <c r="O6773" t="s">
        <v>8257</v>
      </c>
      <c r="P6773">
        <v>3</v>
      </c>
      <c r="Q6773">
        <v>5</v>
      </c>
      <c r="R6773" t="s">
        <v>18</v>
      </c>
      <c r="T6773">
        <v>2.94</v>
      </c>
      <c r="U6773">
        <v>9</v>
      </c>
      <c r="V6773" t="s">
        <v>19</v>
      </c>
      <c r="W6773" s="2">
        <v>43703</v>
      </c>
      <c r="X6773" t="s">
        <v>20</v>
      </c>
      <c r="Y6773" t="s">
        <v>40</v>
      </c>
      <c r="Z6773" t="s">
        <v>64</v>
      </c>
    </row>
    <row r="6774" spans="1:26" x14ac:dyDescent="0.25">
      <c r="A6774">
        <v>3</v>
      </c>
      <c r="B6774" t="s">
        <v>10</v>
      </c>
      <c r="C6774">
        <v>3</v>
      </c>
      <c r="D6774" t="s">
        <v>26</v>
      </c>
      <c r="E6774" t="s">
        <v>2017</v>
      </c>
      <c r="F6774" t="s">
        <v>13</v>
      </c>
      <c r="G6774" t="s">
        <v>8114</v>
      </c>
      <c r="H6774" s="1">
        <v>0.2</v>
      </c>
      <c r="I6774" s="2">
        <v>43700</v>
      </c>
      <c r="J6774" s="8">
        <f t="shared" si="105"/>
        <v>2019</v>
      </c>
      <c r="K6774" t="s">
        <v>2018</v>
      </c>
      <c r="L6774" t="s">
        <v>16</v>
      </c>
      <c r="M6774">
        <v>32303</v>
      </c>
      <c r="N6774">
        <v>631</v>
      </c>
      <c r="O6774" t="s">
        <v>3596</v>
      </c>
      <c r="P6774">
        <v>12</v>
      </c>
      <c r="Q6774">
        <v>6</v>
      </c>
      <c r="R6774" t="s">
        <v>18</v>
      </c>
      <c r="T6774">
        <v>12.1</v>
      </c>
      <c r="U6774">
        <v>161</v>
      </c>
      <c r="V6774" t="s">
        <v>19</v>
      </c>
      <c r="W6774" s="2">
        <v>43703</v>
      </c>
      <c r="X6774" t="s">
        <v>20</v>
      </c>
      <c r="Y6774" t="s">
        <v>40</v>
      </c>
      <c r="Z6774" t="s">
        <v>56</v>
      </c>
    </row>
    <row r="6775" spans="1:26" x14ac:dyDescent="0.25">
      <c r="A6775">
        <v>3</v>
      </c>
      <c r="B6775" t="s">
        <v>10</v>
      </c>
      <c r="C6775">
        <v>3</v>
      </c>
      <c r="D6775" t="s">
        <v>50</v>
      </c>
      <c r="E6775" t="s">
        <v>2017</v>
      </c>
      <c r="F6775" t="s">
        <v>13</v>
      </c>
      <c r="G6775" t="s">
        <v>8114</v>
      </c>
      <c r="H6775" s="1">
        <v>0.2</v>
      </c>
      <c r="I6775" s="2">
        <v>43700</v>
      </c>
      <c r="J6775" s="8">
        <f t="shared" si="105"/>
        <v>2019</v>
      </c>
      <c r="K6775" t="s">
        <v>2018</v>
      </c>
      <c r="L6775" t="s">
        <v>16</v>
      </c>
      <c r="M6775">
        <v>32303</v>
      </c>
      <c r="N6775">
        <v>1393</v>
      </c>
      <c r="O6775" t="s">
        <v>4807</v>
      </c>
      <c r="P6775">
        <v>328</v>
      </c>
      <c r="Q6775">
        <v>13</v>
      </c>
      <c r="R6775" t="s">
        <v>18</v>
      </c>
      <c r="T6775">
        <v>327.58999999999997</v>
      </c>
      <c r="U6775">
        <v>4368</v>
      </c>
      <c r="V6775" t="s">
        <v>19</v>
      </c>
      <c r="W6775" s="2">
        <v>43703</v>
      </c>
      <c r="X6775" t="s">
        <v>20</v>
      </c>
      <c r="Y6775" t="s">
        <v>40</v>
      </c>
      <c r="Z6775" t="s">
        <v>52</v>
      </c>
    </row>
    <row r="6776" spans="1:26" x14ac:dyDescent="0.25">
      <c r="A6776">
        <v>2</v>
      </c>
      <c r="B6776" t="s">
        <v>25</v>
      </c>
      <c r="C6776">
        <v>1</v>
      </c>
      <c r="D6776" t="s">
        <v>11</v>
      </c>
      <c r="E6776" t="s">
        <v>1983</v>
      </c>
      <c r="F6776" t="s">
        <v>13</v>
      </c>
      <c r="G6776" t="s">
        <v>5251</v>
      </c>
      <c r="H6776" s="1">
        <v>0</v>
      </c>
      <c r="I6776" s="2">
        <v>43556</v>
      </c>
      <c r="J6776" s="8">
        <f t="shared" si="105"/>
        <v>2019</v>
      </c>
      <c r="K6776" t="s">
        <v>5252</v>
      </c>
      <c r="L6776" t="s">
        <v>16</v>
      </c>
      <c r="M6776">
        <v>29501</v>
      </c>
      <c r="N6776">
        <v>504</v>
      </c>
      <c r="O6776" t="s">
        <v>286</v>
      </c>
      <c r="P6776">
        <v>22</v>
      </c>
      <c r="Q6776">
        <v>3</v>
      </c>
      <c r="R6776" t="s">
        <v>18</v>
      </c>
      <c r="T6776">
        <v>21.75</v>
      </c>
      <c r="U6776">
        <v>128</v>
      </c>
      <c r="V6776" t="s">
        <v>33</v>
      </c>
      <c r="W6776" s="2">
        <v>43558</v>
      </c>
      <c r="X6776" t="s">
        <v>130</v>
      </c>
      <c r="Y6776" t="s">
        <v>240</v>
      </c>
      <c r="Z6776" t="s">
        <v>47</v>
      </c>
    </row>
    <row r="6777" spans="1:26" x14ac:dyDescent="0.25">
      <c r="A6777">
        <v>5</v>
      </c>
      <c r="B6777" t="s">
        <v>43</v>
      </c>
      <c r="C6777">
        <v>6</v>
      </c>
      <c r="D6777" t="s">
        <v>26</v>
      </c>
      <c r="E6777" t="s">
        <v>27</v>
      </c>
      <c r="F6777" t="s">
        <v>13</v>
      </c>
      <c r="G6777" t="s">
        <v>5274</v>
      </c>
      <c r="H6777" s="1">
        <v>0</v>
      </c>
      <c r="I6777" s="2">
        <v>43540</v>
      </c>
      <c r="J6777" s="8">
        <f t="shared" si="105"/>
        <v>2019</v>
      </c>
      <c r="K6777" t="s">
        <v>6571</v>
      </c>
      <c r="L6777" t="s">
        <v>30</v>
      </c>
      <c r="M6777">
        <v>90032</v>
      </c>
      <c r="N6777">
        <v>533</v>
      </c>
      <c r="O6777" t="s">
        <v>3395</v>
      </c>
      <c r="P6777">
        <v>81</v>
      </c>
      <c r="Q6777">
        <v>2</v>
      </c>
      <c r="R6777" t="s">
        <v>32</v>
      </c>
      <c r="T6777">
        <v>80.63</v>
      </c>
      <c r="U6777">
        <v>310</v>
      </c>
      <c r="V6777" t="s">
        <v>33</v>
      </c>
      <c r="W6777" s="2">
        <v>43545</v>
      </c>
      <c r="X6777" t="s">
        <v>39</v>
      </c>
      <c r="Y6777" t="s">
        <v>34</v>
      </c>
      <c r="Z6777" t="s">
        <v>42</v>
      </c>
    </row>
    <row r="6778" spans="1:26" x14ac:dyDescent="0.25">
      <c r="A6778">
        <v>5</v>
      </c>
      <c r="B6778" t="s">
        <v>43</v>
      </c>
      <c r="C6778">
        <v>6</v>
      </c>
      <c r="D6778" t="s">
        <v>26</v>
      </c>
      <c r="E6778" t="s">
        <v>27</v>
      </c>
      <c r="F6778" t="s">
        <v>13</v>
      </c>
      <c r="G6778" t="s">
        <v>5274</v>
      </c>
      <c r="H6778" s="1">
        <v>0</v>
      </c>
      <c r="I6778" s="2">
        <v>43540</v>
      </c>
      <c r="J6778" s="8">
        <f t="shared" si="105"/>
        <v>2019</v>
      </c>
      <c r="K6778" t="s">
        <v>6571</v>
      </c>
      <c r="L6778" t="s">
        <v>30</v>
      </c>
      <c r="M6778">
        <v>90032</v>
      </c>
      <c r="N6778">
        <v>335</v>
      </c>
      <c r="O6778" t="s">
        <v>1365</v>
      </c>
      <c r="P6778">
        <v>55</v>
      </c>
      <c r="Q6778">
        <v>3</v>
      </c>
      <c r="R6778" t="s">
        <v>32</v>
      </c>
      <c r="T6778">
        <v>54.86</v>
      </c>
      <c r="U6778">
        <v>141</v>
      </c>
      <c r="V6778" t="s">
        <v>33</v>
      </c>
      <c r="W6778" s="2">
        <v>43545</v>
      </c>
      <c r="X6778" t="s">
        <v>39</v>
      </c>
      <c r="Y6778" t="s">
        <v>34</v>
      </c>
      <c r="Z6778" t="s">
        <v>56</v>
      </c>
    </row>
    <row r="6779" spans="1:26" x14ac:dyDescent="0.25">
      <c r="A6779">
        <v>5</v>
      </c>
      <c r="B6779" t="s">
        <v>43</v>
      </c>
      <c r="C6779">
        <v>6</v>
      </c>
      <c r="D6779" t="s">
        <v>26</v>
      </c>
      <c r="E6779" t="s">
        <v>27</v>
      </c>
      <c r="F6779" t="s">
        <v>13</v>
      </c>
      <c r="G6779" t="s">
        <v>5274</v>
      </c>
      <c r="H6779" s="1">
        <v>0.2</v>
      </c>
      <c r="I6779" s="2">
        <v>43540</v>
      </c>
      <c r="J6779" s="8">
        <f t="shared" si="105"/>
        <v>2019</v>
      </c>
      <c r="K6779" t="s">
        <v>6571</v>
      </c>
      <c r="L6779" t="s">
        <v>30</v>
      </c>
      <c r="M6779">
        <v>90032</v>
      </c>
      <c r="N6779">
        <v>1316</v>
      </c>
      <c r="O6779" t="s">
        <v>3150</v>
      </c>
      <c r="P6779">
        <v>7</v>
      </c>
      <c r="Q6779">
        <v>5</v>
      </c>
      <c r="R6779" t="s">
        <v>32</v>
      </c>
      <c r="T6779">
        <v>6.89</v>
      </c>
      <c r="U6779">
        <v>20</v>
      </c>
      <c r="V6779" t="s">
        <v>33</v>
      </c>
      <c r="W6779" s="2">
        <v>43545</v>
      </c>
      <c r="X6779" t="s">
        <v>39</v>
      </c>
      <c r="Y6779" t="s">
        <v>34</v>
      </c>
      <c r="Z6779" t="s">
        <v>54</v>
      </c>
    </row>
    <row r="6780" spans="1:26" x14ac:dyDescent="0.25">
      <c r="A6780">
        <v>5</v>
      </c>
      <c r="B6780" t="s">
        <v>43</v>
      </c>
      <c r="C6780">
        <v>6</v>
      </c>
      <c r="D6780" t="s">
        <v>26</v>
      </c>
      <c r="E6780" t="s">
        <v>27</v>
      </c>
      <c r="F6780" t="s">
        <v>13</v>
      </c>
      <c r="G6780" t="s">
        <v>5274</v>
      </c>
      <c r="H6780" s="1">
        <v>0.2</v>
      </c>
      <c r="I6780" s="2">
        <v>43540</v>
      </c>
      <c r="J6780" s="8">
        <f t="shared" si="105"/>
        <v>2019</v>
      </c>
      <c r="K6780" t="s">
        <v>6571</v>
      </c>
      <c r="L6780" t="s">
        <v>30</v>
      </c>
      <c r="M6780">
        <v>90032</v>
      </c>
      <c r="N6780">
        <v>1843</v>
      </c>
      <c r="O6780" t="s">
        <v>8250</v>
      </c>
      <c r="P6780">
        <v>23</v>
      </c>
      <c r="Q6780">
        <v>6</v>
      </c>
      <c r="R6780" t="s">
        <v>32</v>
      </c>
      <c r="T6780">
        <v>22.9</v>
      </c>
      <c r="U6780">
        <v>70</v>
      </c>
      <c r="V6780" t="s">
        <v>33</v>
      </c>
      <c r="W6780" s="2">
        <v>43545</v>
      </c>
      <c r="X6780" t="s">
        <v>39</v>
      </c>
      <c r="Y6780" t="s">
        <v>34</v>
      </c>
      <c r="Z6780" t="s">
        <v>54</v>
      </c>
    </row>
    <row r="6781" spans="1:26" x14ac:dyDescent="0.25">
      <c r="A6781">
        <v>5</v>
      </c>
      <c r="B6781" t="s">
        <v>43</v>
      </c>
      <c r="C6781">
        <v>6</v>
      </c>
      <c r="D6781" t="s">
        <v>26</v>
      </c>
      <c r="E6781" t="s">
        <v>65</v>
      </c>
      <c r="F6781" t="s">
        <v>13</v>
      </c>
      <c r="G6781" t="s">
        <v>95</v>
      </c>
      <c r="H6781" s="1">
        <v>0</v>
      </c>
      <c r="I6781" s="2">
        <v>43599</v>
      </c>
      <c r="J6781" s="8">
        <f t="shared" si="105"/>
        <v>2019</v>
      </c>
      <c r="K6781" t="s">
        <v>6614</v>
      </c>
      <c r="L6781" t="s">
        <v>30</v>
      </c>
      <c r="M6781">
        <v>98103</v>
      </c>
      <c r="N6781">
        <v>1051</v>
      </c>
      <c r="O6781" t="s">
        <v>1166</v>
      </c>
      <c r="P6781">
        <v>2</v>
      </c>
      <c r="Q6781">
        <v>5</v>
      </c>
      <c r="R6781" t="s">
        <v>32</v>
      </c>
      <c r="T6781">
        <v>1.93</v>
      </c>
      <c r="U6781">
        <v>64</v>
      </c>
      <c r="V6781" t="s">
        <v>33</v>
      </c>
      <c r="W6781" s="2">
        <v>43604</v>
      </c>
      <c r="X6781" t="s">
        <v>39</v>
      </c>
      <c r="Y6781" t="s">
        <v>69</v>
      </c>
      <c r="Z6781" t="s">
        <v>356</v>
      </c>
    </row>
    <row r="6782" spans="1:26" x14ac:dyDescent="0.25">
      <c r="A6782">
        <v>5</v>
      </c>
      <c r="B6782" t="s">
        <v>43</v>
      </c>
      <c r="C6782">
        <v>6</v>
      </c>
      <c r="D6782" t="s">
        <v>26</v>
      </c>
      <c r="E6782" t="s">
        <v>65</v>
      </c>
      <c r="F6782" t="s">
        <v>13</v>
      </c>
      <c r="G6782" t="s">
        <v>95</v>
      </c>
      <c r="H6782" s="1">
        <v>0</v>
      </c>
      <c r="I6782" s="2">
        <v>43599</v>
      </c>
      <c r="J6782" s="8">
        <f t="shared" si="105"/>
        <v>2019</v>
      </c>
      <c r="K6782" t="s">
        <v>6614</v>
      </c>
      <c r="L6782" t="s">
        <v>30</v>
      </c>
      <c r="M6782">
        <v>98103</v>
      </c>
      <c r="N6782">
        <v>1710</v>
      </c>
      <c r="O6782" t="s">
        <v>2783</v>
      </c>
      <c r="P6782">
        <v>207</v>
      </c>
      <c r="Q6782">
        <v>9</v>
      </c>
      <c r="R6782" t="s">
        <v>32</v>
      </c>
      <c r="T6782">
        <v>206.89</v>
      </c>
      <c r="U6782">
        <v>440</v>
      </c>
      <c r="V6782" t="s">
        <v>33</v>
      </c>
      <c r="W6782" s="2">
        <v>43604</v>
      </c>
      <c r="X6782" t="s">
        <v>39</v>
      </c>
      <c r="Y6782" t="s">
        <v>69</v>
      </c>
      <c r="Z6782" t="s">
        <v>64</v>
      </c>
    </row>
    <row r="6783" spans="1:26" x14ac:dyDescent="0.25">
      <c r="A6783">
        <v>1</v>
      </c>
      <c r="B6783" t="s">
        <v>10</v>
      </c>
      <c r="C6783">
        <v>1</v>
      </c>
      <c r="D6783" t="s">
        <v>11</v>
      </c>
      <c r="E6783" t="s">
        <v>386</v>
      </c>
      <c r="F6783" t="s">
        <v>13</v>
      </c>
      <c r="G6783" t="s">
        <v>1714</v>
      </c>
      <c r="H6783" s="1">
        <v>0.2</v>
      </c>
      <c r="I6783" s="2">
        <v>43739</v>
      </c>
      <c r="J6783" s="8">
        <f t="shared" si="105"/>
        <v>2019</v>
      </c>
      <c r="K6783" t="s">
        <v>1715</v>
      </c>
      <c r="L6783" t="s">
        <v>30</v>
      </c>
      <c r="M6783">
        <v>95123</v>
      </c>
      <c r="N6783">
        <v>1089</v>
      </c>
      <c r="O6783" t="s">
        <v>1716</v>
      </c>
      <c r="P6783">
        <v>10</v>
      </c>
      <c r="Q6783">
        <v>4</v>
      </c>
      <c r="R6783" t="s">
        <v>32</v>
      </c>
      <c r="T6783">
        <v>9.5</v>
      </c>
      <c r="U6783">
        <v>109</v>
      </c>
      <c r="V6783" t="s">
        <v>19</v>
      </c>
      <c r="W6783" s="2">
        <v>43740</v>
      </c>
      <c r="X6783" t="s">
        <v>130</v>
      </c>
      <c r="Y6783" t="s">
        <v>34</v>
      </c>
      <c r="Z6783" t="s">
        <v>24</v>
      </c>
    </row>
    <row r="6784" spans="1:26" x14ac:dyDescent="0.25">
      <c r="A6784">
        <v>1</v>
      </c>
      <c r="B6784" t="s">
        <v>10</v>
      </c>
      <c r="C6784">
        <v>1</v>
      </c>
      <c r="D6784" t="s">
        <v>26</v>
      </c>
      <c r="E6784" t="s">
        <v>386</v>
      </c>
      <c r="F6784" t="s">
        <v>13</v>
      </c>
      <c r="G6784" t="s">
        <v>1714</v>
      </c>
      <c r="H6784" s="1">
        <v>0</v>
      </c>
      <c r="I6784" s="2">
        <v>43739</v>
      </c>
      <c r="J6784" s="8">
        <f t="shared" si="105"/>
        <v>2019</v>
      </c>
      <c r="K6784" t="s">
        <v>1715</v>
      </c>
      <c r="L6784" t="s">
        <v>30</v>
      </c>
      <c r="M6784">
        <v>95123</v>
      </c>
      <c r="N6784">
        <v>284</v>
      </c>
      <c r="O6784" t="s">
        <v>8135</v>
      </c>
      <c r="P6784">
        <v>60</v>
      </c>
      <c r="Q6784">
        <v>2</v>
      </c>
      <c r="R6784" t="s">
        <v>32</v>
      </c>
      <c r="T6784">
        <v>60.49</v>
      </c>
      <c r="U6784">
        <v>242</v>
      </c>
      <c r="V6784" t="s">
        <v>19</v>
      </c>
      <c r="W6784" s="2">
        <v>43740</v>
      </c>
      <c r="X6784" t="s">
        <v>130</v>
      </c>
      <c r="Y6784" t="s">
        <v>34</v>
      </c>
      <c r="Z6784" t="s">
        <v>56</v>
      </c>
    </row>
    <row r="6785" spans="1:26" x14ac:dyDescent="0.25">
      <c r="A6785">
        <v>1</v>
      </c>
      <c r="B6785" t="s">
        <v>10</v>
      </c>
      <c r="C6785">
        <v>1</v>
      </c>
      <c r="D6785" t="s">
        <v>26</v>
      </c>
      <c r="E6785" t="s">
        <v>386</v>
      </c>
      <c r="F6785" t="s">
        <v>13</v>
      </c>
      <c r="G6785" t="s">
        <v>1714</v>
      </c>
      <c r="H6785" s="1">
        <v>0.2</v>
      </c>
      <c r="I6785" s="2">
        <v>43739</v>
      </c>
      <c r="J6785" s="8">
        <f t="shared" si="105"/>
        <v>2019</v>
      </c>
      <c r="K6785" t="s">
        <v>1715</v>
      </c>
      <c r="L6785" t="s">
        <v>30</v>
      </c>
      <c r="M6785">
        <v>95123</v>
      </c>
      <c r="N6785">
        <v>1639</v>
      </c>
      <c r="O6785" t="s">
        <v>3140</v>
      </c>
      <c r="P6785">
        <v>1</v>
      </c>
      <c r="Q6785">
        <v>1</v>
      </c>
      <c r="R6785" t="s">
        <v>32</v>
      </c>
      <c r="T6785">
        <v>0.5</v>
      </c>
      <c r="U6785">
        <v>1</v>
      </c>
      <c r="V6785" t="s">
        <v>19</v>
      </c>
      <c r="W6785" s="2">
        <v>43740</v>
      </c>
      <c r="X6785" t="s">
        <v>130</v>
      </c>
      <c r="Y6785" t="s">
        <v>34</v>
      </c>
      <c r="Z6785" t="s">
        <v>54</v>
      </c>
    </row>
    <row r="6786" spans="1:26" x14ac:dyDescent="0.25">
      <c r="A6786">
        <v>1</v>
      </c>
      <c r="B6786" t="s">
        <v>10</v>
      </c>
      <c r="C6786">
        <v>1</v>
      </c>
      <c r="D6786" t="s">
        <v>26</v>
      </c>
      <c r="E6786" t="s">
        <v>386</v>
      </c>
      <c r="F6786" t="s">
        <v>13</v>
      </c>
      <c r="G6786" t="s">
        <v>1714</v>
      </c>
      <c r="H6786" s="1">
        <v>0.2</v>
      </c>
      <c r="I6786" s="2">
        <v>43739</v>
      </c>
      <c r="J6786" s="8">
        <f t="shared" ref="J6786:J6849" si="106">YEAR(I6786)</f>
        <v>2019</v>
      </c>
      <c r="K6786" t="s">
        <v>1715</v>
      </c>
      <c r="L6786" t="s">
        <v>30</v>
      </c>
      <c r="M6786">
        <v>95123</v>
      </c>
      <c r="N6786">
        <v>1519</v>
      </c>
      <c r="O6786" t="s">
        <v>725</v>
      </c>
      <c r="P6786">
        <v>21</v>
      </c>
      <c r="Q6786">
        <v>13</v>
      </c>
      <c r="R6786" t="s">
        <v>32</v>
      </c>
      <c r="T6786">
        <v>20.85</v>
      </c>
      <c r="U6786">
        <v>62</v>
      </c>
      <c r="V6786" t="s">
        <v>19</v>
      </c>
      <c r="W6786" s="2">
        <v>43740</v>
      </c>
      <c r="X6786" t="s">
        <v>130</v>
      </c>
      <c r="Y6786" t="s">
        <v>34</v>
      </c>
      <c r="Z6786" t="s">
        <v>54</v>
      </c>
    </row>
    <row r="6787" spans="1:26" x14ac:dyDescent="0.25">
      <c r="A6787">
        <v>5</v>
      </c>
      <c r="B6787" t="s">
        <v>25</v>
      </c>
      <c r="C6787">
        <v>3</v>
      </c>
      <c r="D6787" t="s">
        <v>11</v>
      </c>
      <c r="E6787" t="s">
        <v>1983</v>
      </c>
      <c r="F6787" t="s">
        <v>13</v>
      </c>
      <c r="G6787" t="s">
        <v>212</v>
      </c>
      <c r="H6787" s="1">
        <v>0</v>
      </c>
      <c r="I6787" s="2">
        <v>43632</v>
      </c>
      <c r="J6787" s="8">
        <f t="shared" si="106"/>
        <v>2019</v>
      </c>
      <c r="K6787" t="s">
        <v>1984</v>
      </c>
      <c r="L6787" t="s">
        <v>16</v>
      </c>
      <c r="M6787">
        <v>41042</v>
      </c>
      <c r="N6787">
        <v>737</v>
      </c>
      <c r="O6787" t="s">
        <v>1985</v>
      </c>
      <c r="P6787">
        <v>91</v>
      </c>
      <c r="Q6787">
        <v>2</v>
      </c>
      <c r="R6787" t="s">
        <v>18</v>
      </c>
      <c r="T6787">
        <v>90.59</v>
      </c>
      <c r="U6787">
        <v>302</v>
      </c>
      <c r="V6787" t="s">
        <v>19</v>
      </c>
      <c r="W6787" s="2">
        <v>43637</v>
      </c>
      <c r="X6787" t="s">
        <v>20</v>
      </c>
      <c r="Y6787" t="s">
        <v>21</v>
      </c>
      <c r="Z6787" t="s">
        <v>24</v>
      </c>
    </row>
    <row r="6788" spans="1:26" x14ac:dyDescent="0.25">
      <c r="A6788">
        <v>5</v>
      </c>
      <c r="B6788" t="s">
        <v>25</v>
      </c>
      <c r="C6788">
        <v>3</v>
      </c>
      <c r="D6788" t="s">
        <v>26</v>
      </c>
      <c r="E6788" t="s">
        <v>1983</v>
      </c>
      <c r="F6788" t="s">
        <v>13</v>
      </c>
      <c r="G6788" t="s">
        <v>212</v>
      </c>
      <c r="H6788" s="1">
        <v>0</v>
      </c>
      <c r="I6788" s="2">
        <v>43632</v>
      </c>
      <c r="J6788" s="8">
        <f t="shared" si="106"/>
        <v>2019</v>
      </c>
      <c r="K6788" t="s">
        <v>1984</v>
      </c>
      <c r="L6788" t="s">
        <v>16</v>
      </c>
      <c r="M6788">
        <v>41042</v>
      </c>
      <c r="N6788">
        <v>657</v>
      </c>
      <c r="O6788" t="s">
        <v>3545</v>
      </c>
      <c r="P6788">
        <v>51</v>
      </c>
      <c r="Q6788">
        <v>3</v>
      </c>
      <c r="R6788" t="s">
        <v>18</v>
      </c>
      <c r="T6788">
        <v>50.58</v>
      </c>
      <c r="U6788">
        <v>181</v>
      </c>
      <c r="V6788" t="s">
        <v>19</v>
      </c>
      <c r="W6788" s="2">
        <v>43637</v>
      </c>
      <c r="X6788" t="s">
        <v>20</v>
      </c>
      <c r="Y6788" t="s">
        <v>21</v>
      </c>
      <c r="Z6788" t="s">
        <v>56</v>
      </c>
    </row>
    <row r="6789" spans="1:26" x14ac:dyDescent="0.25">
      <c r="A6789">
        <v>5</v>
      </c>
      <c r="B6789" t="s">
        <v>25</v>
      </c>
      <c r="C6789">
        <v>3</v>
      </c>
      <c r="D6789" t="s">
        <v>50</v>
      </c>
      <c r="E6789" t="s">
        <v>1983</v>
      </c>
      <c r="F6789" t="s">
        <v>13</v>
      </c>
      <c r="G6789" t="s">
        <v>212</v>
      </c>
      <c r="H6789" s="1">
        <v>0</v>
      </c>
      <c r="I6789" s="2">
        <v>43632</v>
      </c>
      <c r="J6789" s="8">
        <f t="shared" si="106"/>
        <v>2019</v>
      </c>
      <c r="K6789" t="s">
        <v>1984</v>
      </c>
      <c r="L6789" t="s">
        <v>16</v>
      </c>
      <c r="M6789">
        <v>41042</v>
      </c>
      <c r="N6789">
        <v>447</v>
      </c>
      <c r="O6789" t="s">
        <v>4899</v>
      </c>
      <c r="P6789">
        <v>17</v>
      </c>
      <c r="Q6789">
        <v>1</v>
      </c>
      <c r="R6789" t="s">
        <v>18</v>
      </c>
      <c r="T6789">
        <v>17.16</v>
      </c>
      <c r="U6789">
        <v>66</v>
      </c>
      <c r="V6789" t="s">
        <v>19</v>
      </c>
      <c r="W6789" s="2">
        <v>43637</v>
      </c>
      <c r="X6789" t="s">
        <v>20</v>
      </c>
      <c r="Y6789" t="s">
        <v>21</v>
      </c>
      <c r="Z6789" t="s">
        <v>52</v>
      </c>
    </row>
    <row r="6790" spans="1:26" x14ac:dyDescent="0.25">
      <c r="A6790">
        <v>5</v>
      </c>
      <c r="B6790" t="s">
        <v>25</v>
      </c>
      <c r="C6790">
        <v>3</v>
      </c>
      <c r="D6790" t="s">
        <v>50</v>
      </c>
      <c r="E6790" t="s">
        <v>1983</v>
      </c>
      <c r="F6790" t="s">
        <v>13</v>
      </c>
      <c r="G6790" t="s">
        <v>212</v>
      </c>
      <c r="H6790" s="1">
        <v>0</v>
      </c>
      <c r="I6790" s="2">
        <v>43632</v>
      </c>
      <c r="J6790" s="8">
        <f t="shared" si="106"/>
        <v>2019</v>
      </c>
      <c r="K6790" t="s">
        <v>1984</v>
      </c>
      <c r="L6790" t="s">
        <v>16</v>
      </c>
      <c r="M6790">
        <v>41042</v>
      </c>
      <c r="N6790">
        <v>1322</v>
      </c>
      <c r="O6790" t="s">
        <v>4900</v>
      </c>
      <c r="P6790">
        <v>52</v>
      </c>
      <c r="Q6790">
        <v>2</v>
      </c>
      <c r="R6790" t="s">
        <v>18</v>
      </c>
      <c r="T6790">
        <v>51.83</v>
      </c>
      <c r="U6790">
        <v>192</v>
      </c>
      <c r="V6790" t="s">
        <v>19</v>
      </c>
      <c r="W6790" s="2">
        <v>43637</v>
      </c>
      <c r="X6790" t="s">
        <v>20</v>
      </c>
      <c r="Y6790" t="s">
        <v>21</v>
      </c>
      <c r="Z6790" t="s">
        <v>52</v>
      </c>
    </row>
    <row r="6791" spans="1:26" x14ac:dyDescent="0.25">
      <c r="A6791">
        <v>4</v>
      </c>
      <c r="B6791" t="s">
        <v>43</v>
      </c>
      <c r="C6791">
        <v>6</v>
      </c>
      <c r="D6791" t="s">
        <v>11</v>
      </c>
      <c r="E6791" t="s">
        <v>2559</v>
      </c>
      <c r="F6791" t="s">
        <v>13</v>
      </c>
      <c r="G6791" t="s">
        <v>6936</v>
      </c>
      <c r="H6791" s="1">
        <v>0.2</v>
      </c>
      <c r="I6791" s="2">
        <v>43734</v>
      </c>
      <c r="J6791" s="8">
        <f t="shared" si="106"/>
        <v>2019</v>
      </c>
      <c r="K6791" t="s">
        <v>7131</v>
      </c>
      <c r="L6791" t="s">
        <v>16</v>
      </c>
      <c r="M6791">
        <v>33023</v>
      </c>
      <c r="N6791">
        <v>1206</v>
      </c>
      <c r="O6791" t="s">
        <v>1566</v>
      </c>
      <c r="P6791">
        <v>-58</v>
      </c>
      <c r="Q6791">
        <v>4</v>
      </c>
      <c r="R6791" t="s">
        <v>18</v>
      </c>
      <c r="T6791">
        <v>-57.63</v>
      </c>
      <c r="U6791">
        <v>419</v>
      </c>
      <c r="V6791" t="s">
        <v>76</v>
      </c>
      <c r="W6791" s="2">
        <v>43738</v>
      </c>
      <c r="X6791" t="s">
        <v>39</v>
      </c>
      <c r="Y6791" t="s">
        <v>40</v>
      </c>
      <c r="Z6791" t="s">
        <v>24</v>
      </c>
    </row>
    <row r="6792" spans="1:26" x14ac:dyDescent="0.25">
      <c r="A6792">
        <v>4</v>
      </c>
      <c r="B6792" t="s">
        <v>25</v>
      </c>
      <c r="C6792">
        <v>3</v>
      </c>
      <c r="D6792" t="s">
        <v>26</v>
      </c>
      <c r="E6792" t="s">
        <v>1595</v>
      </c>
      <c r="F6792" t="s">
        <v>13</v>
      </c>
      <c r="G6792" t="s">
        <v>301</v>
      </c>
      <c r="H6792" s="1">
        <v>0.2</v>
      </c>
      <c r="I6792" s="2">
        <v>43541</v>
      </c>
      <c r="J6792" s="8">
        <f t="shared" si="106"/>
        <v>2019</v>
      </c>
      <c r="K6792" t="s">
        <v>3696</v>
      </c>
      <c r="L6792" t="s">
        <v>30</v>
      </c>
      <c r="M6792">
        <v>93534</v>
      </c>
      <c r="N6792">
        <v>795</v>
      </c>
      <c r="O6792" t="s">
        <v>2986</v>
      </c>
      <c r="P6792">
        <v>6</v>
      </c>
      <c r="Q6792">
        <v>2</v>
      </c>
      <c r="R6792" t="s">
        <v>32</v>
      </c>
      <c r="T6792">
        <v>5.89</v>
      </c>
      <c r="U6792">
        <v>17</v>
      </c>
      <c r="V6792" t="s">
        <v>19</v>
      </c>
      <c r="W6792" s="2">
        <v>43545</v>
      </c>
      <c r="X6792" t="s">
        <v>20</v>
      </c>
      <c r="Y6792" t="s">
        <v>34</v>
      </c>
      <c r="Z6792" t="s">
        <v>54</v>
      </c>
    </row>
    <row r="6793" spans="1:26" x14ac:dyDescent="0.25">
      <c r="A6793">
        <v>7</v>
      </c>
      <c r="B6793" t="s">
        <v>25</v>
      </c>
      <c r="C6793">
        <v>6</v>
      </c>
      <c r="D6793" t="s">
        <v>50</v>
      </c>
      <c r="E6793" t="s">
        <v>5026</v>
      </c>
      <c r="F6793" t="s">
        <v>13</v>
      </c>
      <c r="G6793" t="s">
        <v>5304</v>
      </c>
      <c r="H6793" s="1">
        <v>0</v>
      </c>
      <c r="I6793" s="2">
        <v>43810</v>
      </c>
      <c r="J6793" s="8">
        <f t="shared" si="106"/>
        <v>2019</v>
      </c>
      <c r="K6793" t="s">
        <v>6758</v>
      </c>
      <c r="L6793" t="s">
        <v>102</v>
      </c>
      <c r="M6793">
        <v>2740</v>
      </c>
      <c r="N6793">
        <v>1281</v>
      </c>
      <c r="O6793" t="s">
        <v>4733</v>
      </c>
      <c r="P6793">
        <v>4</v>
      </c>
      <c r="Q6793">
        <v>3</v>
      </c>
      <c r="R6793" t="s">
        <v>104</v>
      </c>
      <c r="T6793">
        <v>3.87</v>
      </c>
      <c r="U6793">
        <v>129</v>
      </c>
      <c r="V6793" t="s">
        <v>33</v>
      </c>
      <c r="W6793" s="2">
        <v>43817</v>
      </c>
      <c r="X6793" t="s">
        <v>39</v>
      </c>
      <c r="Y6793" t="s">
        <v>744</v>
      </c>
      <c r="Z6793" t="s">
        <v>52</v>
      </c>
    </row>
    <row r="6794" spans="1:26" x14ac:dyDescent="0.25">
      <c r="A6794">
        <v>4</v>
      </c>
      <c r="B6794" t="s">
        <v>43</v>
      </c>
      <c r="C6794">
        <v>6</v>
      </c>
      <c r="D6794" t="s">
        <v>26</v>
      </c>
      <c r="E6794" t="s">
        <v>4629</v>
      </c>
      <c r="F6794" t="s">
        <v>13</v>
      </c>
      <c r="G6794" t="s">
        <v>2991</v>
      </c>
      <c r="H6794" s="1">
        <v>0.2</v>
      </c>
      <c r="I6794" s="2">
        <v>43580</v>
      </c>
      <c r="J6794" s="8">
        <f t="shared" si="106"/>
        <v>2019</v>
      </c>
      <c r="K6794" t="s">
        <v>7933</v>
      </c>
      <c r="L6794" t="s">
        <v>30</v>
      </c>
      <c r="M6794">
        <v>85224</v>
      </c>
      <c r="N6794">
        <v>1132</v>
      </c>
      <c r="O6794" t="s">
        <v>97</v>
      </c>
      <c r="P6794">
        <v>1</v>
      </c>
      <c r="Q6794">
        <v>4</v>
      </c>
      <c r="R6794" t="s">
        <v>32</v>
      </c>
      <c r="S6794" t="s">
        <v>92</v>
      </c>
      <c r="T6794">
        <v>0.67</v>
      </c>
      <c r="U6794">
        <v>9</v>
      </c>
      <c r="V6794" t="s">
        <v>19</v>
      </c>
      <c r="W6794" s="2">
        <v>43584</v>
      </c>
      <c r="X6794" t="s">
        <v>39</v>
      </c>
      <c r="Y6794" t="s">
        <v>199</v>
      </c>
      <c r="Z6794" t="s">
        <v>49</v>
      </c>
    </row>
    <row r="6795" spans="1:26" x14ac:dyDescent="0.25">
      <c r="A6795">
        <v>5</v>
      </c>
      <c r="B6795" t="s">
        <v>43</v>
      </c>
      <c r="C6795">
        <v>6</v>
      </c>
      <c r="D6795" t="s">
        <v>11</v>
      </c>
      <c r="E6795" t="s">
        <v>65</v>
      </c>
      <c r="F6795" t="s">
        <v>13</v>
      </c>
      <c r="G6795" t="s">
        <v>5443</v>
      </c>
      <c r="H6795" s="1">
        <v>0</v>
      </c>
      <c r="I6795" s="2">
        <v>43827</v>
      </c>
      <c r="J6795" s="8">
        <f t="shared" si="106"/>
        <v>2019</v>
      </c>
      <c r="K6795" t="s">
        <v>5726</v>
      </c>
      <c r="L6795" t="s">
        <v>30</v>
      </c>
      <c r="M6795">
        <v>98103</v>
      </c>
      <c r="N6795">
        <v>22</v>
      </c>
      <c r="O6795" t="s">
        <v>811</v>
      </c>
      <c r="P6795">
        <v>3</v>
      </c>
      <c r="Q6795">
        <v>2</v>
      </c>
      <c r="R6795" t="s">
        <v>32</v>
      </c>
      <c r="T6795">
        <v>3.03</v>
      </c>
      <c r="U6795">
        <v>7</v>
      </c>
      <c r="V6795" t="s">
        <v>33</v>
      </c>
      <c r="W6795" s="2">
        <v>43832</v>
      </c>
      <c r="X6795" t="s">
        <v>39</v>
      </c>
      <c r="Y6795" t="s">
        <v>69</v>
      </c>
      <c r="Z6795" t="s">
        <v>47</v>
      </c>
    </row>
    <row r="6796" spans="1:26" x14ac:dyDescent="0.25">
      <c r="A6796">
        <v>6</v>
      </c>
      <c r="B6796" t="s">
        <v>10</v>
      </c>
      <c r="C6796">
        <v>6</v>
      </c>
      <c r="D6796" t="s">
        <v>26</v>
      </c>
      <c r="E6796" t="s">
        <v>2762</v>
      </c>
      <c r="F6796" t="s">
        <v>13</v>
      </c>
      <c r="G6796" t="s">
        <v>1647</v>
      </c>
      <c r="H6796" s="1">
        <v>0</v>
      </c>
      <c r="I6796" s="2">
        <v>43808</v>
      </c>
      <c r="J6796" s="8">
        <f t="shared" si="106"/>
        <v>2019</v>
      </c>
      <c r="K6796" t="s">
        <v>3784</v>
      </c>
      <c r="L6796" t="s">
        <v>73</v>
      </c>
      <c r="M6796">
        <v>46203</v>
      </c>
      <c r="N6796">
        <v>542</v>
      </c>
      <c r="O6796" t="s">
        <v>218</v>
      </c>
      <c r="P6796">
        <v>5</v>
      </c>
      <c r="Q6796">
        <v>5</v>
      </c>
      <c r="R6796" t="s">
        <v>75</v>
      </c>
      <c r="T6796">
        <v>5.0999999999999996</v>
      </c>
      <c r="U6796">
        <v>10</v>
      </c>
      <c r="V6796" t="s">
        <v>19</v>
      </c>
      <c r="W6796" s="2">
        <v>43814</v>
      </c>
      <c r="X6796" t="s">
        <v>39</v>
      </c>
      <c r="Y6796" t="s">
        <v>167</v>
      </c>
      <c r="Z6796" t="s">
        <v>54</v>
      </c>
    </row>
    <row r="6797" spans="1:26" x14ac:dyDescent="0.25">
      <c r="A6797">
        <v>6</v>
      </c>
      <c r="B6797" t="s">
        <v>10</v>
      </c>
      <c r="C6797">
        <v>6</v>
      </c>
      <c r="D6797" t="s">
        <v>26</v>
      </c>
      <c r="E6797" t="s">
        <v>2762</v>
      </c>
      <c r="F6797" t="s">
        <v>13</v>
      </c>
      <c r="G6797" t="s">
        <v>1647</v>
      </c>
      <c r="H6797" s="1">
        <v>0</v>
      </c>
      <c r="I6797" s="2">
        <v>43808</v>
      </c>
      <c r="J6797" s="8">
        <f t="shared" si="106"/>
        <v>2019</v>
      </c>
      <c r="K6797" t="s">
        <v>3784</v>
      </c>
      <c r="L6797" t="s">
        <v>73</v>
      </c>
      <c r="M6797">
        <v>46203</v>
      </c>
      <c r="N6797">
        <v>1659</v>
      </c>
      <c r="O6797" t="s">
        <v>3769</v>
      </c>
      <c r="P6797">
        <v>15</v>
      </c>
      <c r="Q6797">
        <v>5</v>
      </c>
      <c r="R6797" t="s">
        <v>75</v>
      </c>
      <c r="T6797">
        <v>15.39</v>
      </c>
      <c r="U6797">
        <v>33</v>
      </c>
      <c r="V6797" t="s">
        <v>19</v>
      </c>
      <c r="W6797" s="2">
        <v>43814</v>
      </c>
      <c r="X6797" t="s">
        <v>39</v>
      </c>
      <c r="Y6797" t="s">
        <v>167</v>
      </c>
      <c r="Z6797" t="s">
        <v>64</v>
      </c>
    </row>
    <row r="6798" spans="1:26" x14ac:dyDescent="0.25">
      <c r="A6798">
        <v>4</v>
      </c>
      <c r="B6798" t="s">
        <v>43</v>
      </c>
      <c r="C6798">
        <v>6</v>
      </c>
      <c r="D6798" t="s">
        <v>26</v>
      </c>
      <c r="E6798" t="s">
        <v>305</v>
      </c>
      <c r="F6798" t="s">
        <v>13</v>
      </c>
      <c r="G6798" t="s">
        <v>6938</v>
      </c>
      <c r="H6798" s="1">
        <v>0</v>
      </c>
      <c r="I6798" s="2">
        <v>43554</v>
      </c>
      <c r="J6798" s="8">
        <f t="shared" si="106"/>
        <v>2019</v>
      </c>
      <c r="K6798" t="s">
        <v>7555</v>
      </c>
      <c r="L6798" t="s">
        <v>16</v>
      </c>
      <c r="M6798">
        <v>31907</v>
      </c>
      <c r="N6798">
        <v>103</v>
      </c>
      <c r="O6798" t="s">
        <v>146</v>
      </c>
      <c r="P6798">
        <v>17</v>
      </c>
      <c r="Q6798">
        <v>1</v>
      </c>
      <c r="R6798" t="s">
        <v>18</v>
      </c>
      <c r="T6798">
        <v>16.73</v>
      </c>
      <c r="U6798">
        <v>60</v>
      </c>
      <c r="V6798" t="s">
        <v>76</v>
      </c>
      <c r="W6798" s="2">
        <v>43558</v>
      </c>
      <c r="X6798" t="s">
        <v>39</v>
      </c>
      <c r="Y6798" t="s">
        <v>761</v>
      </c>
      <c r="Z6798" t="s">
        <v>42</v>
      </c>
    </row>
    <row r="6799" spans="1:26" x14ac:dyDescent="0.25">
      <c r="A6799">
        <v>0</v>
      </c>
      <c r="B6799" t="s">
        <v>10</v>
      </c>
      <c r="C6799">
        <v>0</v>
      </c>
      <c r="D6799" t="s">
        <v>26</v>
      </c>
      <c r="E6799" t="s">
        <v>99</v>
      </c>
      <c r="F6799" t="s">
        <v>13</v>
      </c>
      <c r="G6799" t="s">
        <v>677</v>
      </c>
      <c r="H6799" s="1">
        <v>0.2</v>
      </c>
      <c r="I6799" s="2">
        <v>43704</v>
      </c>
      <c r="J6799" s="8">
        <f t="shared" si="106"/>
        <v>2019</v>
      </c>
      <c r="K6799" t="s">
        <v>5992</v>
      </c>
      <c r="L6799" t="s">
        <v>102</v>
      </c>
      <c r="M6799">
        <v>19120</v>
      </c>
      <c r="N6799">
        <v>1780</v>
      </c>
      <c r="O6799" t="s">
        <v>3356</v>
      </c>
      <c r="P6799">
        <v>4</v>
      </c>
      <c r="Q6799">
        <v>3</v>
      </c>
      <c r="R6799" t="s">
        <v>104</v>
      </c>
      <c r="T6799">
        <v>3.96</v>
      </c>
      <c r="U6799">
        <v>13</v>
      </c>
      <c r="V6799" t="s">
        <v>33</v>
      </c>
      <c r="W6799" s="2">
        <v>43704</v>
      </c>
      <c r="X6799" t="s">
        <v>773</v>
      </c>
      <c r="Y6799" t="s">
        <v>105</v>
      </c>
      <c r="Z6799" t="s">
        <v>64</v>
      </c>
    </row>
    <row r="6800" spans="1:26" x14ac:dyDescent="0.25">
      <c r="A6800">
        <v>0</v>
      </c>
      <c r="B6800" t="s">
        <v>10</v>
      </c>
      <c r="C6800">
        <v>0</v>
      </c>
      <c r="D6800" t="s">
        <v>50</v>
      </c>
      <c r="E6800" t="s">
        <v>99</v>
      </c>
      <c r="F6800" t="s">
        <v>13</v>
      </c>
      <c r="G6800" t="s">
        <v>677</v>
      </c>
      <c r="H6800" s="1">
        <v>0.2</v>
      </c>
      <c r="I6800" s="2">
        <v>43704</v>
      </c>
      <c r="J6800" s="8">
        <f t="shared" si="106"/>
        <v>2019</v>
      </c>
      <c r="K6800" t="s">
        <v>5992</v>
      </c>
      <c r="L6800" t="s">
        <v>102</v>
      </c>
      <c r="M6800">
        <v>19120</v>
      </c>
      <c r="N6800">
        <v>1031</v>
      </c>
      <c r="O6800" t="s">
        <v>707</v>
      </c>
      <c r="P6800">
        <v>210</v>
      </c>
      <c r="Q6800">
        <v>14</v>
      </c>
      <c r="R6800" t="s">
        <v>104</v>
      </c>
      <c r="T6800">
        <v>209.98</v>
      </c>
      <c r="U6800">
        <v>1120</v>
      </c>
      <c r="V6800" t="s">
        <v>33</v>
      </c>
      <c r="W6800" s="2">
        <v>43704</v>
      </c>
      <c r="X6800" t="s">
        <v>773</v>
      </c>
      <c r="Y6800" t="s">
        <v>105</v>
      </c>
      <c r="Z6800" t="s">
        <v>113</v>
      </c>
    </row>
    <row r="6801" spans="1:26" x14ac:dyDescent="0.25">
      <c r="A6801">
        <v>4</v>
      </c>
      <c r="B6801" t="s">
        <v>43</v>
      </c>
      <c r="C6801">
        <v>6</v>
      </c>
      <c r="D6801" t="s">
        <v>26</v>
      </c>
      <c r="E6801" t="s">
        <v>122</v>
      </c>
      <c r="F6801" t="s">
        <v>13</v>
      </c>
      <c r="G6801" t="s">
        <v>914</v>
      </c>
      <c r="H6801" s="1">
        <v>0.2</v>
      </c>
      <c r="I6801" s="2">
        <v>43723</v>
      </c>
      <c r="J6801" s="8">
        <f t="shared" si="106"/>
        <v>2019</v>
      </c>
      <c r="K6801" t="s">
        <v>915</v>
      </c>
      <c r="L6801" t="s">
        <v>73</v>
      </c>
      <c r="M6801">
        <v>77070</v>
      </c>
      <c r="N6801">
        <v>1688</v>
      </c>
      <c r="O6801" t="s">
        <v>916</v>
      </c>
      <c r="P6801">
        <v>12</v>
      </c>
      <c r="Q6801">
        <v>8</v>
      </c>
      <c r="R6801" t="s">
        <v>75</v>
      </c>
      <c r="T6801">
        <v>11.55</v>
      </c>
      <c r="U6801">
        <v>32</v>
      </c>
      <c r="V6801" t="s">
        <v>33</v>
      </c>
      <c r="W6801" s="2">
        <v>43727</v>
      </c>
      <c r="X6801" t="s">
        <v>39</v>
      </c>
      <c r="Y6801" t="s">
        <v>77</v>
      </c>
      <c r="Z6801" t="s">
        <v>64</v>
      </c>
    </row>
    <row r="6802" spans="1:26" x14ac:dyDescent="0.25">
      <c r="A6802">
        <v>4</v>
      </c>
      <c r="B6802" t="s">
        <v>43</v>
      </c>
      <c r="C6802">
        <v>6</v>
      </c>
      <c r="D6802" t="s">
        <v>26</v>
      </c>
      <c r="E6802" t="s">
        <v>88</v>
      </c>
      <c r="F6802" t="s">
        <v>13</v>
      </c>
      <c r="G6802" t="s">
        <v>7030</v>
      </c>
      <c r="H6802" s="1">
        <v>0</v>
      </c>
      <c r="I6802" s="2">
        <v>43607</v>
      </c>
      <c r="J6802" s="8">
        <f t="shared" si="106"/>
        <v>2019</v>
      </c>
      <c r="K6802" t="s">
        <v>7610</v>
      </c>
      <c r="L6802" t="s">
        <v>30</v>
      </c>
      <c r="M6802">
        <v>94109</v>
      </c>
      <c r="N6802">
        <v>1149</v>
      </c>
      <c r="O6802" t="s">
        <v>765</v>
      </c>
      <c r="P6802">
        <v>1</v>
      </c>
      <c r="Q6802">
        <v>1</v>
      </c>
      <c r="R6802" t="s">
        <v>32</v>
      </c>
      <c r="T6802">
        <v>0.72</v>
      </c>
      <c r="U6802">
        <v>3</v>
      </c>
      <c r="V6802" t="s">
        <v>76</v>
      </c>
      <c r="W6802" s="2">
        <v>43611</v>
      </c>
      <c r="X6802" t="s">
        <v>39</v>
      </c>
      <c r="Y6802" t="s">
        <v>34</v>
      </c>
      <c r="Z6802" t="s">
        <v>49</v>
      </c>
    </row>
    <row r="6803" spans="1:26" x14ac:dyDescent="0.25">
      <c r="A6803">
        <v>4</v>
      </c>
      <c r="B6803" t="s">
        <v>43</v>
      </c>
      <c r="C6803">
        <v>6</v>
      </c>
      <c r="D6803" t="s">
        <v>26</v>
      </c>
      <c r="E6803" t="s">
        <v>88</v>
      </c>
      <c r="F6803" t="s">
        <v>13</v>
      </c>
      <c r="G6803" t="s">
        <v>7030</v>
      </c>
      <c r="H6803" s="1">
        <v>0</v>
      </c>
      <c r="I6803" s="2">
        <v>43607</v>
      </c>
      <c r="J6803" s="8">
        <f t="shared" si="106"/>
        <v>2019</v>
      </c>
      <c r="K6803" t="s">
        <v>7610</v>
      </c>
      <c r="L6803" t="s">
        <v>30</v>
      </c>
      <c r="M6803">
        <v>94109</v>
      </c>
      <c r="N6803">
        <v>1168</v>
      </c>
      <c r="O6803" t="s">
        <v>666</v>
      </c>
      <c r="P6803">
        <v>3</v>
      </c>
      <c r="Q6803">
        <v>3</v>
      </c>
      <c r="R6803" t="s">
        <v>32</v>
      </c>
      <c r="T6803">
        <v>2.85</v>
      </c>
      <c r="U6803">
        <v>10</v>
      </c>
      <c r="V6803" t="s">
        <v>76</v>
      </c>
      <c r="W6803" s="2">
        <v>43611</v>
      </c>
      <c r="X6803" t="s">
        <v>39</v>
      </c>
      <c r="Y6803" t="s">
        <v>34</v>
      </c>
      <c r="Z6803" t="s">
        <v>49</v>
      </c>
    </row>
    <row r="6804" spans="1:26" x14ac:dyDescent="0.25">
      <c r="A6804">
        <v>2</v>
      </c>
      <c r="B6804" t="s">
        <v>43</v>
      </c>
      <c r="C6804">
        <v>3</v>
      </c>
      <c r="D6804" t="s">
        <v>11</v>
      </c>
      <c r="E6804" t="s">
        <v>2097</v>
      </c>
      <c r="F6804" t="s">
        <v>13</v>
      </c>
      <c r="G6804" t="s">
        <v>1755</v>
      </c>
      <c r="H6804" s="1">
        <v>0.2</v>
      </c>
      <c r="I6804" s="2">
        <v>43760</v>
      </c>
      <c r="J6804" s="8">
        <f t="shared" si="106"/>
        <v>2019</v>
      </c>
      <c r="K6804" t="s">
        <v>2098</v>
      </c>
      <c r="L6804" t="s">
        <v>30</v>
      </c>
      <c r="M6804">
        <v>80525</v>
      </c>
      <c r="N6804">
        <v>1207</v>
      </c>
      <c r="O6804" t="s">
        <v>1555</v>
      </c>
      <c r="P6804">
        <v>-29</v>
      </c>
      <c r="Q6804">
        <v>4</v>
      </c>
      <c r="R6804" t="s">
        <v>32</v>
      </c>
      <c r="T6804">
        <v>-28.96</v>
      </c>
      <c r="U6804">
        <v>579</v>
      </c>
      <c r="V6804" t="s">
        <v>19</v>
      </c>
      <c r="W6804" s="2">
        <v>43762</v>
      </c>
      <c r="X6804" t="s">
        <v>20</v>
      </c>
      <c r="Y6804" t="s">
        <v>285</v>
      </c>
      <c r="Z6804" t="s">
        <v>24</v>
      </c>
    </row>
    <row r="6805" spans="1:26" x14ac:dyDescent="0.25">
      <c r="A6805">
        <v>2</v>
      </c>
      <c r="B6805" t="s">
        <v>43</v>
      </c>
      <c r="C6805">
        <v>3</v>
      </c>
      <c r="D6805" t="s">
        <v>26</v>
      </c>
      <c r="E6805" t="s">
        <v>2097</v>
      </c>
      <c r="F6805" t="s">
        <v>13</v>
      </c>
      <c r="G6805" t="s">
        <v>1755</v>
      </c>
      <c r="H6805" s="1">
        <v>0.7</v>
      </c>
      <c r="I6805" s="2">
        <v>43760</v>
      </c>
      <c r="J6805" s="8">
        <f t="shared" si="106"/>
        <v>2019</v>
      </c>
      <c r="K6805" t="s">
        <v>2098</v>
      </c>
      <c r="L6805" t="s">
        <v>30</v>
      </c>
      <c r="M6805">
        <v>80525</v>
      </c>
      <c r="N6805">
        <v>1521</v>
      </c>
      <c r="O6805" t="s">
        <v>1027</v>
      </c>
      <c r="P6805">
        <v>-3</v>
      </c>
      <c r="Q6805">
        <v>4</v>
      </c>
      <c r="R6805" t="s">
        <v>32</v>
      </c>
      <c r="T6805">
        <v>-2.5299999999999998</v>
      </c>
      <c r="U6805">
        <v>3</v>
      </c>
      <c r="V6805" t="s">
        <v>19</v>
      </c>
      <c r="W6805" s="2">
        <v>43762</v>
      </c>
      <c r="X6805" t="s">
        <v>20</v>
      </c>
      <c r="Y6805" t="s">
        <v>285</v>
      </c>
      <c r="Z6805" t="s">
        <v>54</v>
      </c>
    </row>
    <row r="6806" spans="1:26" x14ac:dyDescent="0.25">
      <c r="A6806">
        <v>4</v>
      </c>
      <c r="B6806" t="s">
        <v>25</v>
      </c>
      <c r="C6806">
        <v>3</v>
      </c>
      <c r="D6806" t="s">
        <v>26</v>
      </c>
      <c r="E6806" t="s">
        <v>88</v>
      </c>
      <c r="F6806" t="s">
        <v>13</v>
      </c>
      <c r="G6806" t="s">
        <v>392</v>
      </c>
      <c r="H6806" s="1">
        <v>0</v>
      </c>
      <c r="I6806" s="2">
        <v>43732</v>
      </c>
      <c r="J6806" s="8">
        <f t="shared" si="106"/>
        <v>2019</v>
      </c>
      <c r="K6806" t="s">
        <v>7372</v>
      </c>
      <c r="L6806" t="s">
        <v>30</v>
      </c>
      <c r="M6806">
        <v>94110</v>
      </c>
      <c r="N6806">
        <v>90</v>
      </c>
      <c r="O6806" t="s">
        <v>1161</v>
      </c>
      <c r="P6806">
        <v>2</v>
      </c>
      <c r="Q6806">
        <v>2</v>
      </c>
      <c r="R6806" t="s">
        <v>32</v>
      </c>
      <c r="T6806">
        <v>2.19</v>
      </c>
      <c r="U6806">
        <v>7</v>
      </c>
      <c r="V6806" t="s">
        <v>76</v>
      </c>
      <c r="W6806" s="2">
        <v>43736</v>
      </c>
      <c r="X6806" t="s">
        <v>20</v>
      </c>
      <c r="Y6806" t="s">
        <v>34</v>
      </c>
      <c r="Z6806" t="s">
        <v>356</v>
      </c>
    </row>
    <row r="6807" spans="1:26" x14ac:dyDescent="0.25">
      <c r="A6807">
        <v>4</v>
      </c>
      <c r="B6807" t="s">
        <v>25</v>
      </c>
      <c r="C6807">
        <v>3</v>
      </c>
      <c r="D6807" t="s">
        <v>26</v>
      </c>
      <c r="E6807" t="s">
        <v>88</v>
      </c>
      <c r="F6807" t="s">
        <v>13</v>
      </c>
      <c r="G6807" t="s">
        <v>392</v>
      </c>
      <c r="H6807" s="1">
        <v>0</v>
      </c>
      <c r="I6807" s="2">
        <v>43732</v>
      </c>
      <c r="J6807" s="8">
        <f t="shared" si="106"/>
        <v>2019</v>
      </c>
      <c r="K6807" t="s">
        <v>7372</v>
      </c>
      <c r="L6807" t="s">
        <v>30</v>
      </c>
      <c r="M6807">
        <v>94110</v>
      </c>
      <c r="N6807">
        <v>148</v>
      </c>
      <c r="O6807" t="s">
        <v>3863</v>
      </c>
      <c r="P6807">
        <v>15</v>
      </c>
      <c r="Q6807">
        <v>6</v>
      </c>
      <c r="R6807" t="s">
        <v>32</v>
      </c>
      <c r="T6807">
        <v>15.23</v>
      </c>
      <c r="U6807">
        <v>31</v>
      </c>
      <c r="V6807" t="s">
        <v>76</v>
      </c>
      <c r="W6807" s="2">
        <v>43736</v>
      </c>
      <c r="X6807" t="s">
        <v>20</v>
      </c>
      <c r="Y6807" t="s">
        <v>34</v>
      </c>
      <c r="Z6807" t="s">
        <v>64</v>
      </c>
    </row>
    <row r="6808" spans="1:26" x14ac:dyDescent="0.25">
      <c r="A6808">
        <v>0</v>
      </c>
      <c r="B6808" t="s">
        <v>10</v>
      </c>
      <c r="C6808">
        <v>0</v>
      </c>
      <c r="D6808" t="s">
        <v>11</v>
      </c>
      <c r="E6808" t="s">
        <v>1730</v>
      </c>
      <c r="F6808" t="s">
        <v>13</v>
      </c>
      <c r="G6808" t="s">
        <v>1712</v>
      </c>
      <c r="H6808" s="1">
        <v>0</v>
      </c>
      <c r="I6808" s="2">
        <v>43760</v>
      </c>
      <c r="J6808" s="8">
        <f t="shared" si="106"/>
        <v>2019</v>
      </c>
      <c r="K6808" t="s">
        <v>1731</v>
      </c>
      <c r="L6808" t="s">
        <v>73</v>
      </c>
      <c r="M6808">
        <v>73505</v>
      </c>
      <c r="N6808">
        <v>310</v>
      </c>
      <c r="O6808" t="s">
        <v>539</v>
      </c>
      <c r="P6808">
        <v>55</v>
      </c>
      <c r="Q6808">
        <v>2</v>
      </c>
      <c r="R6808" t="s">
        <v>75</v>
      </c>
      <c r="T6808">
        <v>54.78</v>
      </c>
      <c r="U6808">
        <v>249</v>
      </c>
      <c r="V6808" t="s">
        <v>19</v>
      </c>
      <c r="W6808" s="2">
        <v>43760</v>
      </c>
      <c r="X6808" t="s">
        <v>773</v>
      </c>
      <c r="Y6808" t="s">
        <v>401</v>
      </c>
      <c r="Z6808" t="s">
        <v>41</v>
      </c>
    </row>
    <row r="6809" spans="1:26" x14ac:dyDescent="0.25">
      <c r="A6809">
        <v>0</v>
      </c>
      <c r="B6809" t="s">
        <v>10</v>
      </c>
      <c r="C6809">
        <v>0</v>
      </c>
      <c r="D6809" t="s">
        <v>26</v>
      </c>
      <c r="E6809" t="s">
        <v>1730</v>
      </c>
      <c r="F6809" t="s">
        <v>13</v>
      </c>
      <c r="G6809" t="s">
        <v>1712</v>
      </c>
      <c r="H6809" s="1">
        <v>0</v>
      </c>
      <c r="I6809" s="2">
        <v>43760</v>
      </c>
      <c r="J6809" s="8">
        <f t="shared" si="106"/>
        <v>2019</v>
      </c>
      <c r="K6809" t="s">
        <v>1731</v>
      </c>
      <c r="L6809" t="s">
        <v>73</v>
      </c>
      <c r="M6809">
        <v>73505</v>
      </c>
      <c r="N6809">
        <v>656</v>
      </c>
      <c r="O6809" t="s">
        <v>3185</v>
      </c>
      <c r="P6809">
        <v>23</v>
      </c>
      <c r="Q6809">
        <v>3</v>
      </c>
      <c r="R6809" t="s">
        <v>75</v>
      </c>
      <c r="T6809">
        <v>23.32</v>
      </c>
      <c r="U6809">
        <v>333</v>
      </c>
      <c r="V6809" t="s">
        <v>19</v>
      </c>
      <c r="W6809" s="2">
        <v>43760</v>
      </c>
      <c r="X6809" t="s">
        <v>773</v>
      </c>
      <c r="Y6809" t="s">
        <v>401</v>
      </c>
      <c r="Z6809" t="s">
        <v>42</v>
      </c>
    </row>
    <row r="6810" spans="1:26" x14ac:dyDescent="0.25">
      <c r="A6810">
        <v>5</v>
      </c>
      <c r="B6810" t="s">
        <v>43</v>
      </c>
      <c r="C6810">
        <v>6</v>
      </c>
      <c r="D6810" t="s">
        <v>50</v>
      </c>
      <c r="E6810" t="s">
        <v>201</v>
      </c>
      <c r="F6810" t="s">
        <v>13</v>
      </c>
      <c r="G6810" t="s">
        <v>5927</v>
      </c>
      <c r="H6810" s="1">
        <v>0.2</v>
      </c>
      <c r="I6810" s="2">
        <v>43722</v>
      </c>
      <c r="J6810" s="8">
        <f t="shared" si="106"/>
        <v>2019</v>
      </c>
      <c r="K6810" t="s">
        <v>6771</v>
      </c>
      <c r="L6810" t="s">
        <v>102</v>
      </c>
      <c r="M6810">
        <v>45503</v>
      </c>
      <c r="N6810">
        <v>1029</v>
      </c>
      <c r="O6810" t="s">
        <v>644</v>
      </c>
      <c r="P6810">
        <v>190</v>
      </c>
      <c r="Q6810">
        <v>7</v>
      </c>
      <c r="R6810" t="s">
        <v>104</v>
      </c>
      <c r="T6810">
        <v>190.39</v>
      </c>
      <c r="U6810">
        <v>896</v>
      </c>
      <c r="V6810" t="s">
        <v>33</v>
      </c>
      <c r="W6810" s="2">
        <v>43727</v>
      </c>
      <c r="X6810" t="s">
        <v>39</v>
      </c>
      <c r="Y6810" t="s">
        <v>309</v>
      </c>
      <c r="Z6810" t="s">
        <v>113</v>
      </c>
    </row>
    <row r="6811" spans="1:26" x14ac:dyDescent="0.25">
      <c r="A6811">
        <v>4</v>
      </c>
      <c r="B6811" t="s">
        <v>43</v>
      </c>
      <c r="C6811">
        <v>6</v>
      </c>
      <c r="D6811" t="s">
        <v>26</v>
      </c>
      <c r="E6811" t="s">
        <v>672</v>
      </c>
      <c r="F6811" t="s">
        <v>13</v>
      </c>
      <c r="G6811" t="s">
        <v>2354</v>
      </c>
      <c r="H6811" s="1">
        <v>0</v>
      </c>
      <c r="I6811" s="2">
        <v>43816</v>
      </c>
      <c r="J6811" s="8">
        <f t="shared" si="106"/>
        <v>2019</v>
      </c>
      <c r="K6811" t="s">
        <v>4304</v>
      </c>
      <c r="L6811" t="s">
        <v>16</v>
      </c>
      <c r="M6811">
        <v>22204</v>
      </c>
      <c r="N6811">
        <v>100</v>
      </c>
      <c r="O6811" t="s">
        <v>614</v>
      </c>
      <c r="P6811">
        <v>158</v>
      </c>
      <c r="Q6811">
        <v>3</v>
      </c>
      <c r="R6811" t="s">
        <v>18</v>
      </c>
      <c r="T6811">
        <v>157.87</v>
      </c>
      <c r="U6811">
        <v>544</v>
      </c>
      <c r="V6811" t="s">
        <v>19</v>
      </c>
      <c r="W6811" s="2">
        <v>43820</v>
      </c>
      <c r="X6811" t="s">
        <v>39</v>
      </c>
      <c r="Y6811" t="s">
        <v>205</v>
      </c>
      <c r="Z6811" t="s">
        <v>42</v>
      </c>
    </row>
    <row r="6812" spans="1:26" x14ac:dyDescent="0.25">
      <c r="A6812">
        <v>3</v>
      </c>
      <c r="B6812" t="s">
        <v>25</v>
      </c>
      <c r="C6812">
        <v>1</v>
      </c>
      <c r="D6812" t="s">
        <v>26</v>
      </c>
      <c r="E6812" t="s">
        <v>305</v>
      </c>
      <c r="F6812" t="s">
        <v>13</v>
      </c>
      <c r="G6812" t="s">
        <v>1305</v>
      </c>
      <c r="H6812" s="1">
        <v>0</v>
      </c>
      <c r="I6812" s="2">
        <v>43804</v>
      </c>
      <c r="J6812" s="8">
        <f t="shared" si="106"/>
        <v>2019</v>
      </c>
      <c r="K6812" t="s">
        <v>1306</v>
      </c>
      <c r="L6812" t="s">
        <v>73</v>
      </c>
      <c r="M6812">
        <v>47201</v>
      </c>
      <c r="N6812">
        <v>950</v>
      </c>
      <c r="O6812" t="s">
        <v>1307</v>
      </c>
      <c r="P6812">
        <v>17</v>
      </c>
      <c r="Q6812">
        <v>3</v>
      </c>
      <c r="R6812" t="s">
        <v>75</v>
      </c>
      <c r="T6812">
        <v>16.59</v>
      </c>
      <c r="U6812">
        <v>61</v>
      </c>
      <c r="V6812" t="s">
        <v>19</v>
      </c>
      <c r="W6812" s="2">
        <v>43807</v>
      </c>
      <c r="X6812" t="s">
        <v>130</v>
      </c>
      <c r="Y6812" t="s">
        <v>167</v>
      </c>
      <c r="Z6812" t="s">
        <v>56</v>
      </c>
    </row>
    <row r="6813" spans="1:26" x14ac:dyDescent="0.25">
      <c r="A6813">
        <v>3</v>
      </c>
      <c r="B6813" t="s">
        <v>25</v>
      </c>
      <c r="C6813">
        <v>1</v>
      </c>
      <c r="D6813" t="s">
        <v>26</v>
      </c>
      <c r="E6813" t="s">
        <v>305</v>
      </c>
      <c r="F6813" t="s">
        <v>13</v>
      </c>
      <c r="G6813" t="s">
        <v>1305</v>
      </c>
      <c r="H6813" s="1">
        <v>0</v>
      </c>
      <c r="I6813" s="2">
        <v>43804</v>
      </c>
      <c r="J6813" s="8">
        <f t="shared" si="106"/>
        <v>2019</v>
      </c>
      <c r="K6813" t="s">
        <v>1306</v>
      </c>
      <c r="L6813" t="s">
        <v>73</v>
      </c>
      <c r="M6813">
        <v>47201</v>
      </c>
      <c r="N6813">
        <v>1476</v>
      </c>
      <c r="O6813" t="s">
        <v>1308</v>
      </c>
      <c r="P6813">
        <v>18</v>
      </c>
      <c r="Q6813">
        <v>5</v>
      </c>
      <c r="R6813" t="s">
        <v>75</v>
      </c>
      <c r="T6813">
        <v>17.5</v>
      </c>
      <c r="U6813">
        <v>39</v>
      </c>
      <c r="V6813" t="s">
        <v>19</v>
      </c>
      <c r="W6813" s="2">
        <v>43807</v>
      </c>
      <c r="X6813" t="s">
        <v>130</v>
      </c>
      <c r="Y6813" t="s">
        <v>167</v>
      </c>
      <c r="Z6813" t="s">
        <v>64</v>
      </c>
    </row>
    <row r="6814" spans="1:26" x14ac:dyDescent="0.25">
      <c r="A6814">
        <v>3</v>
      </c>
      <c r="B6814" t="s">
        <v>25</v>
      </c>
      <c r="C6814">
        <v>1</v>
      </c>
      <c r="D6814" t="s">
        <v>50</v>
      </c>
      <c r="E6814" t="s">
        <v>305</v>
      </c>
      <c r="F6814" t="s">
        <v>13</v>
      </c>
      <c r="G6814" t="s">
        <v>1305</v>
      </c>
      <c r="H6814" s="1">
        <v>0</v>
      </c>
      <c r="I6814" s="2">
        <v>43804</v>
      </c>
      <c r="J6814" s="8">
        <f t="shared" si="106"/>
        <v>2019</v>
      </c>
      <c r="K6814" t="s">
        <v>1306</v>
      </c>
      <c r="L6814" t="s">
        <v>73</v>
      </c>
      <c r="M6814">
        <v>47201</v>
      </c>
      <c r="N6814">
        <v>913</v>
      </c>
      <c r="O6814" t="s">
        <v>1062</v>
      </c>
      <c r="P6814">
        <v>41</v>
      </c>
      <c r="Q6814">
        <v>3</v>
      </c>
      <c r="R6814" t="s">
        <v>75</v>
      </c>
      <c r="T6814">
        <v>40.75</v>
      </c>
      <c r="U6814">
        <v>99</v>
      </c>
      <c r="V6814" t="s">
        <v>19</v>
      </c>
      <c r="W6814" s="2">
        <v>43807</v>
      </c>
      <c r="X6814" t="s">
        <v>130</v>
      </c>
      <c r="Y6814" t="s">
        <v>167</v>
      </c>
      <c r="Z6814" t="s">
        <v>113</v>
      </c>
    </row>
    <row r="6815" spans="1:26" x14ac:dyDescent="0.25">
      <c r="A6815">
        <v>6</v>
      </c>
      <c r="B6815" t="s">
        <v>10</v>
      </c>
      <c r="C6815">
        <v>6</v>
      </c>
      <c r="D6815" t="s">
        <v>26</v>
      </c>
      <c r="E6815" t="s">
        <v>737</v>
      </c>
      <c r="F6815" t="s">
        <v>13</v>
      </c>
      <c r="G6815" t="s">
        <v>812</v>
      </c>
      <c r="H6815" s="1">
        <v>0.2</v>
      </c>
      <c r="I6815" s="2">
        <v>43781</v>
      </c>
      <c r="J6815" s="8">
        <f t="shared" si="106"/>
        <v>2019</v>
      </c>
      <c r="K6815" t="s">
        <v>3888</v>
      </c>
      <c r="L6815" t="s">
        <v>73</v>
      </c>
      <c r="M6815">
        <v>78745</v>
      </c>
      <c r="N6815">
        <v>1657</v>
      </c>
      <c r="O6815" t="s">
        <v>488</v>
      </c>
      <c r="P6815">
        <v>6</v>
      </c>
      <c r="Q6815">
        <v>3</v>
      </c>
      <c r="R6815" t="s">
        <v>75</v>
      </c>
      <c r="T6815">
        <v>5.82</v>
      </c>
      <c r="U6815">
        <v>16</v>
      </c>
      <c r="V6815" t="s">
        <v>19</v>
      </c>
      <c r="W6815" s="2">
        <v>43787</v>
      </c>
      <c r="X6815" t="s">
        <v>39</v>
      </c>
      <c r="Y6815" t="s">
        <v>77</v>
      </c>
      <c r="Z6815" t="s">
        <v>64</v>
      </c>
    </row>
    <row r="6816" spans="1:26" x14ac:dyDescent="0.25">
      <c r="A6816">
        <v>6</v>
      </c>
      <c r="B6816" t="s">
        <v>10</v>
      </c>
      <c r="C6816">
        <v>6</v>
      </c>
      <c r="D6816" t="s">
        <v>26</v>
      </c>
      <c r="E6816" t="s">
        <v>737</v>
      </c>
      <c r="F6816" t="s">
        <v>13</v>
      </c>
      <c r="G6816" t="s">
        <v>812</v>
      </c>
      <c r="H6816" s="1">
        <v>0.2</v>
      </c>
      <c r="I6816" s="2">
        <v>43781</v>
      </c>
      <c r="J6816" s="8">
        <f t="shared" si="106"/>
        <v>2019</v>
      </c>
      <c r="K6816" t="s">
        <v>3888</v>
      </c>
      <c r="L6816" t="s">
        <v>73</v>
      </c>
      <c r="M6816">
        <v>78745</v>
      </c>
      <c r="N6816">
        <v>1553</v>
      </c>
      <c r="O6816" t="s">
        <v>3027</v>
      </c>
      <c r="P6816">
        <v>-47</v>
      </c>
      <c r="Q6816">
        <v>3</v>
      </c>
      <c r="R6816" t="s">
        <v>75</v>
      </c>
      <c r="T6816">
        <v>-47.25</v>
      </c>
      <c r="U6816">
        <v>540</v>
      </c>
      <c r="V6816" t="s">
        <v>19</v>
      </c>
      <c r="W6816" s="2">
        <v>43787</v>
      </c>
      <c r="X6816" t="s">
        <v>39</v>
      </c>
      <c r="Y6816" t="s">
        <v>77</v>
      </c>
      <c r="Z6816" t="s">
        <v>42</v>
      </c>
    </row>
    <row r="6817" spans="1:26" x14ac:dyDescent="0.25">
      <c r="A6817">
        <v>6</v>
      </c>
      <c r="B6817" t="s">
        <v>10</v>
      </c>
      <c r="C6817">
        <v>6</v>
      </c>
      <c r="D6817" t="s">
        <v>26</v>
      </c>
      <c r="E6817" t="s">
        <v>737</v>
      </c>
      <c r="F6817" t="s">
        <v>13</v>
      </c>
      <c r="G6817" t="s">
        <v>812</v>
      </c>
      <c r="H6817" s="1">
        <v>0.2</v>
      </c>
      <c r="I6817" s="2">
        <v>43781</v>
      </c>
      <c r="J6817" s="8">
        <f t="shared" si="106"/>
        <v>2019</v>
      </c>
      <c r="K6817" t="s">
        <v>3888</v>
      </c>
      <c r="L6817" t="s">
        <v>73</v>
      </c>
      <c r="M6817">
        <v>78745</v>
      </c>
      <c r="N6817">
        <v>1767</v>
      </c>
      <c r="O6817" t="s">
        <v>3462</v>
      </c>
      <c r="P6817">
        <v>70</v>
      </c>
      <c r="Q6817">
        <v>9</v>
      </c>
      <c r="R6817" t="s">
        <v>75</v>
      </c>
      <c r="T6817">
        <v>69.7</v>
      </c>
      <c r="U6817">
        <v>223</v>
      </c>
      <c r="V6817" t="s">
        <v>19</v>
      </c>
      <c r="W6817" s="2">
        <v>43787</v>
      </c>
      <c r="X6817" t="s">
        <v>39</v>
      </c>
      <c r="Y6817" t="s">
        <v>77</v>
      </c>
      <c r="Z6817" t="s">
        <v>64</v>
      </c>
    </row>
    <row r="6818" spans="1:26" x14ac:dyDescent="0.25">
      <c r="A6818">
        <v>0</v>
      </c>
      <c r="B6818" t="s">
        <v>10</v>
      </c>
      <c r="C6818">
        <v>0</v>
      </c>
      <c r="D6818" t="s">
        <v>11</v>
      </c>
      <c r="E6818" t="s">
        <v>1776</v>
      </c>
      <c r="F6818" t="s">
        <v>13</v>
      </c>
      <c r="G6818" t="s">
        <v>884</v>
      </c>
      <c r="H6818" s="1">
        <v>0.3</v>
      </c>
      <c r="I6818" s="2">
        <v>43750</v>
      </c>
      <c r="J6818" s="8">
        <f t="shared" si="106"/>
        <v>2019</v>
      </c>
      <c r="K6818" t="s">
        <v>1777</v>
      </c>
      <c r="L6818" t="s">
        <v>102</v>
      </c>
      <c r="M6818">
        <v>26003</v>
      </c>
      <c r="N6818">
        <v>423</v>
      </c>
      <c r="O6818" t="s">
        <v>8202</v>
      </c>
      <c r="P6818">
        <v>-77</v>
      </c>
      <c r="Q6818">
        <v>3</v>
      </c>
      <c r="R6818" t="s">
        <v>104</v>
      </c>
      <c r="T6818">
        <v>-76.95</v>
      </c>
      <c r="U6818">
        <v>673</v>
      </c>
      <c r="V6818" t="s">
        <v>19</v>
      </c>
      <c r="W6818" s="2">
        <v>43750</v>
      </c>
      <c r="X6818" t="s">
        <v>773</v>
      </c>
      <c r="Y6818" t="s">
        <v>1778</v>
      </c>
      <c r="Z6818" t="s">
        <v>41</v>
      </c>
    </row>
    <row r="6819" spans="1:26" x14ac:dyDescent="0.25">
      <c r="A6819">
        <v>3</v>
      </c>
      <c r="B6819" t="s">
        <v>25</v>
      </c>
      <c r="C6819">
        <v>1</v>
      </c>
      <c r="D6819" t="s">
        <v>26</v>
      </c>
      <c r="E6819" t="s">
        <v>2250</v>
      </c>
      <c r="F6819" t="s">
        <v>13</v>
      </c>
      <c r="G6819" t="s">
        <v>777</v>
      </c>
      <c r="H6819" s="1">
        <v>0.8</v>
      </c>
      <c r="I6819" s="2">
        <v>43795</v>
      </c>
      <c r="J6819" s="8">
        <f t="shared" si="106"/>
        <v>2019</v>
      </c>
      <c r="K6819" t="s">
        <v>2856</v>
      </c>
      <c r="L6819" t="s">
        <v>73</v>
      </c>
      <c r="M6819">
        <v>61107</v>
      </c>
      <c r="N6819">
        <v>700</v>
      </c>
      <c r="O6819" t="s">
        <v>717</v>
      </c>
      <c r="P6819">
        <v>-54</v>
      </c>
      <c r="Q6819">
        <v>8</v>
      </c>
      <c r="R6819" t="s">
        <v>75</v>
      </c>
      <c r="T6819">
        <v>-53.71</v>
      </c>
      <c r="U6819">
        <v>34</v>
      </c>
      <c r="V6819" t="s">
        <v>19</v>
      </c>
      <c r="W6819" s="2">
        <v>43798</v>
      </c>
      <c r="X6819" t="s">
        <v>130</v>
      </c>
      <c r="Y6819" t="s">
        <v>139</v>
      </c>
      <c r="Z6819" t="s">
        <v>54</v>
      </c>
    </row>
    <row r="6820" spans="1:26" x14ac:dyDescent="0.25">
      <c r="A6820">
        <v>4</v>
      </c>
      <c r="B6820" t="s">
        <v>43</v>
      </c>
      <c r="C6820">
        <v>6</v>
      </c>
      <c r="D6820" t="s">
        <v>11</v>
      </c>
      <c r="E6820" t="s">
        <v>1678</v>
      </c>
      <c r="F6820" t="s">
        <v>13</v>
      </c>
      <c r="G6820" t="s">
        <v>494</v>
      </c>
      <c r="H6820" s="1">
        <v>0</v>
      </c>
      <c r="I6820" s="2">
        <v>43828</v>
      </c>
      <c r="J6820" s="8">
        <f t="shared" si="106"/>
        <v>2019</v>
      </c>
      <c r="K6820" t="s">
        <v>7844</v>
      </c>
      <c r="L6820" t="s">
        <v>30</v>
      </c>
      <c r="M6820">
        <v>98026</v>
      </c>
      <c r="N6820">
        <v>789</v>
      </c>
      <c r="O6820" t="s">
        <v>5278</v>
      </c>
      <c r="P6820">
        <v>21</v>
      </c>
      <c r="Q6820">
        <v>2</v>
      </c>
      <c r="R6820" t="s">
        <v>32</v>
      </c>
      <c r="S6820" t="s">
        <v>92</v>
      </c>
      <c r="T6820">
        <v>20.54</v>
      </c>
      <c r="U6820">
        <v>68</v>
      </c>
      <c r="V6820" t="s">
        <v>19</v>
      </c>
      <c r="W6820" s="2">
        <v>43832</v>
      </c>
      <c r="X6820" t="s">
        <v>39</v>
      </c>
      <c r="Y6820" t="s">
        <v>69</v>
      </c>
      <c r="Z6820" t="s">
        <v>47</v>
      </c>
    </row>
    <row r="6821" spans="1:26" x14ac:dyDescent="0.25">
      <c r="A6821">
        <v>4</v>
      </c>
      <c r="B6821" t="s">
        <v>43</v>
      </c>
      <c r="C6821">
        <v>6</v>
      </c>
      <c r="D6821" t="s">
        <v>26</v>
      </c>
      <c r="E6821" t="s">
        <v>1678</v>
      </c>
      <c r="F6821" t="s">
        <v>13</v>
      </c>
      <c r="G6821" t="s">
        <v>494</v>
      </c>
      <c r="H6821" s="1">
        <v>0</v>
      </c>
      <c r="I6821" s="2">
        <v>43828</v>
      </c>
      <c r="J6821" s="8">
        <f t="shared" si="106"/>
        <v>2019</v>
      </c>
      <c r="K6821" t="s">
        <v>7844</v>
      </c>
      <c r="L6821" t="s">
        <v>30</v>
      </c>
      <c r="M6821">
        <v>98026</v>
      </c>
      <c r="N6821">
        <v>49</v>
      </c>
      <c r="O6821" t="s">
        <v>7922</v>
      </c>
      <c r="P6821">
        <v>10</v>
      </c>
      <c r="Q6821">
        <v>5</v>
      </c>
      <c r="R6821" t="s">
        <v>32</v>
      </c>
      <c r="S6821" t="s">
        <v>92</v>
      </c>
      <c r="T6821">
        <v>9.6</v>
      </c>
      <c r="U6821">
        <v>20</v>
      </c>
      <c r="V6821" t="s">
        <v>19</v>
      </c>
      <c r="W6821" s="2">
        <v>43832</v>
      </c>
      <c r="X6821" t="s">
        <v>39</v>
      </c>
      <c r="Y6821" t="s">
        <v>69</v>
      </c>
      <c r="Z6821" t="s">
        <v>176</v>
      </c>
    </row>
    <row r="6822" spans="1:26" x14ac:dyDescent="0.25">
      <c r="A6822">
        <v>4</v>
      </c>
      <c r="B6822" t="s">
        <v>43</v>
      </c>
      <c r="C6822">
        <v>6</v>
      </c>
      <c r="D6822" t="s">
        <v>26</v>
      </c>
      <c r="E6822" t="s">
        <v>88</v>
      </c>
      <c r="F6822" t="s">
        <v>13</v>
      </c>
      <c r="G6822" t="s">
        <v>5927</v>
      </c>
      <c r="H6822" s="1">
        <v>0</v>
      </c>
      <c r="I6822" s="2">
        <v>43724</v>
      </c>
      <c r="J6822" s="8">
        <f t="shared" si="106"/>
        <v>2019</v>
      </c>
      <c r="K6822" t="s">
        <v>6607</v>
      </c>
      <c r="L6822" t="s">
        <v>30</v>
      </c>
      <c r="M6822">
        <v>94110</v>
      </c>
      <c r="N6822">
        <v>1219</v>
      </c>
      <c r="O6822" t="s">
        <v>308</v>
      </c>
      <c r="P6822">
        <v>9</v>
      </c>
      <c r="Q6822">
        <v>5</v>
      </c>
      <c r="R6822" t="s">
        <v>32</v>
      </c>
      <c r="T6822">
        <v>8.77</v>
      </c>
      <c r="U6822">
        <v>18</v>
      </c>
      <c r="V6822" t="s">
        <v>33</v>
      </c>
      <c r="W6822" s="2">
        <v>43728</v>
      </c>
      <c r="X6822" t="s">
        <v>39</v>
      </c>
      <c r="Y6822" t="s">
        <v>34</v>
      </c>
      <c r="Z6822" t="s">
        <v>176</v>
      </c>
    </row>
    <row r="6823" spans="1:26" x14ac:dyDescent="0.25">
      <c r="A6823">
        <v>1</v>
      </c>
      <c r="B6823" t="s">
        <v>10</v>
      </c>
      <c r="C6823">
        <v>1</v>
      </c>
      <c r="D6823" t="s">
        <v>11</v>
      </c>
      <c r="E6823" t="s">
        <v>88</v>
      </c>
      <c r="F6823" t="s">
        <v>13</v>
      </c>
      <c r="G6823" t="s">
        <v>8140</v>
      </c>
      <c r="H6823" s="1">
        <v>0.15</v>
      </c>
      <c r="I6823" s="2">
        <v>43765</v>
      </c>
      <c r="J6823" s="8">
        <f t="shared" si="106"/>
        <v>2019</v>
      </c>
      <c r="K6823" t="s">
        <v>5289</v>
      </c>
      <c r="L6823" t="s">
        <v>30</v>
      </c>
      <c r="M6823">
        <v>94110</v>
      </c>
      <c r="N6823">
        <v>1228</v>
      </c>
      <c r="O6823" t="s">
        <v>8122</v>
      </c>
      <c r="P6823">
        <v>7</v>
      </c>
      <c r="Q6823">
        <v>5</v>
      </c>
      <c r="R6823" t="s">
        <v>32</v>
      </c>
      <c r="T6823">
        <v>6.55</v>
      </c>
      <c r="U6823">
        <v>557</v>
      </c>
      <c r="V6823" t="s">
        <v>33</v>
      </c>
      <c r="W6823" s="2">
        <v>43766</v>
      </c>
      <c r="X6823" t="s">
        <v>130</v>
      </c>
      <c r="Y6823" t="s">
        <v>34</v>
      </c>
      <c r="Z6823" t="s">
        <v>22</v>
      </c>
    </row>
    <row r="6824" spans="1:26" x14ac:dyDescent="0.25">
      <c r="A6824">
        <v>1</v>
      </c>
      <c r="B6824" t="s">
        <v>10</v>
      </c>
      <c r="C6824">
        <v>1</v>
      </c>
      <c r="D6824" t="s">
        <v>50</v>
      </c>
      <c r="E6824" t="s">
        <v>88</v>
      </c>
      <c r="F6824" t="s">
        <v>13</v>
      </c>
      <c r="G6824" t="s">
        <v>8140</v>
      </c>
      <c r="H6824" s="1">
        <v>0.2</v>
      </c>
      <c r="I6824" s="2">
        <v>43765</v>
      </c>
      <c r="J6824" s="8">
        <f t="shared" si="106"/>
        <v>2019</v>
      </c>
      <c r="K6824" t="s">
        <v>5289</v>
      </c>
      <c r="L6824" t="s">
        <v>30</v>
      </c>
      <c r="M6824">
        <v>94110</v>
      </c>
      <c r="N6824">
        <v>941</v>
      </c>
      <c r="O6824" t="s">
        <v>4941</v>
      </c>
      <c r="P6824">
        <v>35</v>
      </c>
      <c r="Q6824">
        <v>4</v>
      </c>
      <c r="R6824" t="s">
        <v>32</v>
      </c>
      <c r="T6824">
        <v>34.74</v>
      </c>
      <c r="U6824">
        <v>96</v>
      </c>
      <c r="V6824" t="s">
        <v>33</v>
      </c>
      <c r="W6824" s="2">
        <v>43766</v>
      </c>
      <c r="X6824" t="s">
        <v>130</v>
      </c>
      <c r="Y6824" t="s">
        <v>34</v>
      </c>
      <c r="Z6824" t="s">
        <v>52</v>
      </c>
    </row>
    <row r="6825" spans="1:26" x14ac:dyDescent="0.25">
      <c r="A6825">
        <v>5</v>
      </c>
      <c r="B6825" t="s">
        <v>43</v>
      </c>
      <c r="C6825">
        <v>6</v>
      </c>
      <c r="D6825" t="s">
        <v>26</v>
      </c>
      <c r="E6825" t="s">
        <v>737</v>
      </c>
      <c r="F6825" t="s">
        <v>13</v>
      </c>
      <c r="G6825" t="s">
        <v>800</v>
      </c>
      <c r="H6825" s="1">
        <v>0.2</v>
      </c>
      <c r="I6825" s="2">
        <v>43675</v>
      </c>
      <c r="J6825" s="8">
        <f t="shared" si="106"/>
        <v>2019</v>
      </c>
      <c r="K6825" t="s">
        <v>6234</v>
      </c>
      <c r="L6825" t="s">
        <v>73</v>
      </c>
      <c r="M6825">
        <v>78745</v>
      </c>
      <c r="N6825">
        <v>151</v>
      </c>
      <c r="O6825" t="s">
        <v>4525</v>
      </c>
      <c r="P6825">
        <v>0</v>
      </c>
      <c r="Q6825">
        <v>2</v>
      </c>
      <c r="R6825" t="s">
        <v>75</v>
      </c>
      <c r="T6825">
        <v>0.47</v>
      </c>
      <c r="U6825">
        <v>3</v>
      </c>
      <c r="V6825" t="s">
        <v>33</v>
      </c>
      <c r="W6825" s="2">
        <v>43680</v>
      </c>
      <c r="X6825" t="s">
        <v>39</v>
      </c>
      <c r="Y6825" t="s">
        <v>77</v>
      </c>
      <c r="Z6825" t="s">
        <v>176</v>
      </c>
    </row>
    <row r="6826" spans="1:26" x14ac:dyDescent="0.25">
      <c r="A6826">
        <v>5</v>
      </c>
      <c r="B6826" t="s">
        <v>43</v>
      </c>
      <c r="C6826">
        <v>6</v>
      </c>
      <c r="D6826" t="s">
        <v>50</v>
      </c>
      <c r="E6826" t="s">
        <v>737</v>
      </c>
      <c r="F6826" t="s">
        <v>13</v>
      </c>
      <c r="G6826" t="s">
        <v>800</v>
      </c>
      <c r="H6826" s="1">
        <v>0.2</v>
      </c>
      <c r="I6826" s="2">
        <v>43675</v>
      </c>
      <c r="J6826" s="8">
        <f t="shared" si="106"/>
        <v>2019</v>
      </c>
      <c r="K6826" t="s">
        <v>6234</v>
      </c>
      <c r="L6826" t="s">
        <v>73</v>
      </c>
      <c r="M6826">
        <v>78745</v>
      </c>
      <c r="N6826">
        <v>441</v>
      </c>
      <c r="O6826" t="s">
        <v>1144</v>
      </c>
      <c r="P6826">
        <v>16</v>
      </c>
      <c r="Q6826">
        <v>1</v>
      </c>
      <c r="R6826" t="s">
        <v>75</v>
      </c>
      <c r="T6826">
        <v>15.6</v>
      </c>
      <c r="U6826">
        <v>125</v>
      </c>
      <c r="V6826" t="s">
        <v>33</v>
      </c>
      <c r="W6826" s="2">
        <v>43680</v>
      </c>
      <c r="X6826" t="s">
        <v>39</v>
      </c>
      <c r="Y6826" t="s">
        <v>77</v>
      </c>
      <c r="Z6826" t="s">
        <v>52</v>
      </c>
    </row>
    <row r="6827" spans="1:26" x14ac:dyDescent="0.25">
      <c r="A6827">
        <v>3</v>
      </c>
      <c r="B6827" t="s">
        <v>10</v>
      </c>
      <c r="C6827">
        <v>3</v>
      </c>
      <c r="D6827" t="s">
        <v>26</v>
      </c>
      <c r="E6827" t="s">
        <v>320</v>
      </c>
      <c r="F6827" t="s">
        <v>13</v>
      </c>
      <c r="G6827" t="s">
        <v>1531</v>
      </c>
      <c r="H6827" s="1">
        <v>0.2</v>
      </c>
      <c r="I6827" s="2">
        <v>43772</v>
      </c>
      <c r="J6827" s="8">
        <f t="shared" si="106"/>
        <v>2019</v>
      </c>
      <c r="K6827" t="s">
        <v>3586</v>
      </c>
      <c r="L6827" t="s">
        <v>16</v>
      </c>
      <c r="M6827">
        <v>28403</v>
      </c>
      <c r="N6827">
        <v>1524</v>
      </c>
      <c r="O6827" t="s">
        <v>2908</v>
      </c>
      <c r="P6827">
        <v>5</v>
      </c>
      <c r="Q6827">
        <v>3</v>
      </c>
      <c r="R6827" t="s">
        <v>18</v>
      </c>
      <c r="T6827">
        <v>5.29</v>
      </c>
      <c r="U6827">
        <v>16</v>
      </c>
      <c r="V6827" t="s">
        <v>19</v>
      </c>
      <c r="W6827" s="2">
        <v>43775</v>
      </c>
      <c r="X6827" t="s">
        <v>20</v>
      </c>
      <c r="Y6827" t="s">
        <v>63</v>
      </c>
      <c r="Z6827" t="s">
        <v>64</v>
      </c>
    </row>
    <row r="6828" spans="1:26" x14ac:dyDescent="0.25">
      <c r="A6828">
        <v>4</v>
      </c>
      <c r="B6828" t="s">
        <v>43</v>
      </c>
      <c r="C6828">
        <v>6</v>
      </c>
      <c r="D6828" t="s">
        <v>26</v>
      </c>
      <c r="E6828" t="s">
        <v>88</v>
      </c>
      <c r="F6828" t="s">
        <v>13</v>
      </c>
      <c r="G6828" t="s">
        <v>5848</v>
      </c>
      <c r="H6828" s="1">
        <v>0</v>
      </c>
      <c r="I6828" s="2">
        <v>43674</v>
      </c>
      <c r="J6828" s="8">
        <f t="shared" si="106"/>
        <v>2019</v>
      </c>
      <c r="K6828" t="s">
        <v>6541</v>
      </c>
      <c r="L6828" t="s">
        <v>30</v>
      </c>
      <c r="M6828">
        <v>94110</v>
      </c>
      <c r="N6828">
        <v>1528</v>
      </c>
      <c r="O6828" t="s">
        <v>841</v>
      </c>
      <c r="P6828">
        <v>4</v>
      </c>
      <c r="Q6828">
        <v>1</v>
      </c>
      <c r="R6828" t="s">
        <v>32</v>
      </c>
      <c r="T6828">
        <v>4.1900000000000004</v>
      </c>
      <c r="U6828">
        <v>15</v>
      </c>
      <c r="V6828" t="s">
        <v>33</v>
      </c>
      <c r="W6828" s="2">
        <v>43678</v>
      </c>
      <c r="X6828" t="s">
        <v>39</v>
      </c>
      <c r="Y6828" t="s">
        <v>34</v>
      </c>
      <c r="Z6828" t="s">
        <v>42</v>
      </c>
    </row>
    <row r="6829" spans="1:26" x14ac:dyDescent="0.25">
      <c r="A6829">
        <v>4</v>
      </c>
      <c r="B6829" t="s">
        <v>43</v>
      </c>
      <c r="C6829">
        <v>6</v>
      </c>
      <c r="D6829" t="s">
        <v>26</v>
      </c>
      <c r="E6829" t="s">
        <v>88</v>
      </c>
      <c r="F6829" t="s">
        <v>13</v>
      </c>
      <c r="G6829" t="s">
        <v>5848</v>
      </c>
      <c r="H6829" s="1">
        <v>0.2</v>
      </c>
      <c r="I6829" s="2">
        <v>43674</v>
      </c>
      <c r="J6829" s="8">
        <f t="shared" si="106"/>
        <v>2019</v>
      </c>
      <c r="K6829" t="s">
        <v>6541</v>
      </c>
      <c r="L6829" t="s">
        <v>30</v>
      </c>
      <c r="M6829">
        <v>94110</v>
      </c>
      <c r="N6829">
        <v>1850</v>
      </c>
      <c r="O6829" t="s">
        <v>3958</v>
      </c>
      <c r="P6829">
        <v>4</v>
      </c>
      <c r="Q6829">
        <v>4</v>
      </c>
      <c r="R6829" t="s">
        <v>32</v>
      </c>
      <c r="T6829">
        <v>3.62</v>
      </c>
      <c r="U6829">
        <v>10</v>
      </c>
      <c r="V6829" t="s">
        <v>33</v>
      </c>
      <c r="W6829" s="2">
        <v>43678</v>
      </c>
      <c r="X6829" t="s">
        <v>39</v>
      </c>
      <c r="Y6829" t="s">
        <v>34</v>
      </c>
      <c r="Z6829" t="s">
        <v>54</v>
      </c>
    </row>
    <row r="6830" spans="1:26" x14ac:dyDescent="0.25">
      <c r="A6830">
        <v>4</v>
      </c>
      <c r="B6830" t="s">
        <v>43</v>
      </c>
      <c r="C6830">
        <v>6</v>
      </c>
      <c r="D6830" t="s">
        <v>50</v>
      </c>
      <c r="E6830" t="s">
        <v>88</v>
      </c>
      <c r="F6830" t="s">
        <v>13</v>
      </c>
      <c r="G6830" t="s">
        <v>5848</v>
      </c>
      <c r="H6830" s="1">
        <v>0.2</v>
      </c>
      <c r="I6830" s="2">
        <v>43674</v>
      </c>
      <c r="J6830" s="8">
        <f t="shared" si="106"/>
        <v>2019</v>
      </c>
      <c r="K6830" t="s">
        <v>6541</v>
      </c>
      <c r="L6830" t="s">
        <v>30</v>
      </c>
      <c r="M6830">
        <v>94110</v>
      </c>
      <c r="N6830">
        <v>1629</v>
      </c>
      <c r="O6830" t="s">
        <v>4800</v>
      </c>
      <c r="P6830">
        <v>100</v>
      </c>
      <c r="Q6830">
        <v>4</v>
      </c>
      <c r="R6830" t="s">
        <v>32</v>
      </c>
      <c r="T6830">
        <v>100.24</v>
      </c>
      <c r="U6830">
        <v>1146</v>
      </c>
      <c r="V6830" t="s">
        <v>33</v>
      </c>
      <c r="W6830" s="2">
        <v>43678</v>
      </c>
      <c r="X6830" t="s">
        <v>39</v>
      </c>
      <c r="Y6830" t="s">
        <v>34</v>
      </c>
      <c r="Z6830" t="s">
        <v>52</v>
      </c>
    </row>
    <row r="6831" spans="1:26" x14ac:dyDescent="0.25">
      <c r="A6831">
        <v>5</v>
      </c>
      <c r="B6831" t="s">
        <v>43</v>
      </c>
      <c r="C6831">
        <v>6</v>
      </c>
      <c r="D6831" t="s">
        <v>26</v>
      </c>
      <c r="E6831" t="s">
        <v>1319</v>
      </c>
      <c r="F6831" t="s">
        <v>13</v>
      </c>
      <c r="G6831" t="s">
        <v>206</v>
      </c>
      <c r="H6831" s="1">
        <v>0.2</v>
      </c>
      <c r="I6831" s="2">
        <v>43566</v>
      </c>
      <c r="J6831" s="8">
        <f t="shared" si="106"/>
        <v>2019</v>
      </c>
      <c r="K6831" t="s">
        <v>4344</v>
      </c>
      <c r="L6831" t="s">
        <v>16</v>
      </c>
      <c r="M6831">
        <v>27217</v>
      </c>
      <c r="N6831">
        <v>1259</v>
      </c>
      <c r="O6831" t="s">
        <v>4345</v>
      </c>
      <c r="P6831">
        <v>0</v>
      </c>
      <c r="Q6831">
        <v>1</v>
      </c>
      <c r="R6831" t="s">
        <v>18</v>
      </c>
      <c r="T6831">
        <v>0.15</v>
      </c>
      <c r="U6831">
        <v>2</v>
      </c>
      <c r="V6831" t="s">
        <v>19</v>
      </c>
      <c r="W6831" s="2">
        <v>43571</v>
      </c>
      <c r="X6831" t="s">
        <v>39</v>
      </c>
      <c r="Y6831" t="s">
        <v>63</v>
      </c>
      <c r="Z6831" t="s">
        <v>49</v>
      </c>
    </row>
    <row r="6832" spans="1:26" x14ac:dyDescent="0.25">
      <c r="A6832">
        <v>5</v>
      </c>
      <c r="B6832" t="s">
        <v>43</v>
      </c>
      <c r="C6832">
        <v>6</v>
      </c>
      <c r="D6832" t="s">
        <v>26</v>
      </c>
      <c r="E6832" t="s">
        <v>1319</v>
      </c>
      <c r="F6832" t="s">
        <v>13</v>
      </c>
      <c r="G6832" t="s">
        <v>206</v>
      </c>
      <c r="H6832" s="1">
        <v>0.2</v>
      </c>
      <c r="I6832" s="2">
        <v>43566</v>
      </c>
      <c r="J6832" s="8">
        <f t="shared" si="106"/>
        <v>2019</v>
      </c>
      <c r="K6832" t="s">
        <v>4344</v>
      </c>
      <c r="L6832" t="s">
        <v>16</v>
      </c>
      <c r="M6832">
        <v>27217</v>
      </c>
      <c r="N6832">
        <v>1136</v>
      </c>
      <c r="O6832" t="s">
        <v>4420</v>
      </c>
      <c r="P6832">
        <v>2</v>
      </c>
      <c r="Q6832">
        <v>8</v>
      </c>
      <c r="R6832" t="s">
        <v>18</v>
      </c>
      <c r="T6832">
        <v>2.36</v>
      </c>
      <c r="U6832">
        <v>21</v>
      </c>
      <c r="V6832" t="s">
        <v>19</v>
      </c>
      <c r="W6832" s="2">
        <v>43571</v>
      </c>
      <c r="X6832" t="s">
        <v>39</v>
      </c>
      <c r="Y6832" t="s">
        <v>63</v>
      </c>
      <c r="Z6832" t="s">
        <v>49</v>
      </c>
    </row>
    <row r="6833" spans="1:26" x14ac:dyDescent="0.25">
      <c r="A6833">
        <v>6</v>
      </c>
      <c r="B6833" t="s">
        <v>10</v>
      </c>
      <c r="C6833">
        <v>6</v>
      </c>
      <c r="D6833" t="s">
        <v>50</v>
      </c>
      <c r="E6833" t="s">
        <v>99</v>
      </c>
      <c r="F6833" t="s">
        <v>13</v>
      </c>
      <c r="G6833" t="s">
        <v>107</v>
      </c>
      <c r="H6833" s="1">
        <v>0.4</v>
      </c>
      <c r="I6833" s="2">
        <v>43534</v>
      </c>
      <c r="J6833" s="8">
        <f t="shared" si="106"/>
        <v>2019</v>
      </c>
      <c r="K6833" t="s">
        <v>5086</v>
      </c>
      <c r="L6833" t="s">
        <v>102</v>
      </c>
      <c r="M6833">
        <v>19140</v>
      </c>
      <c r="N6833">
        <v>1172</v>
      </c>
      <c r="O6833" t="s">
        <v>455</v>
      </c>
      <c r="P6833">
        <v>-11</v>
      </c>
      <c r="Q6833">
        <v>3</v>
      </c>
      <c r="R6833" t="s">
        <v>104</v>
      </c>
      <c r="T6833">
        <v>-10.8</v>
      </c>
      <c r="U6833">
        <v>54</v>
      </c>
      <c r="V6833" t="s">
        <v>19</v>
      </c>
      <c r="W6833" s="2">
        <v>43540</v>
      </c>
      <c r="X6833" t="s">
        <v>39</v>
      </c>
      <c r="Y6833" t="s">
        <v>105</v>
      </c>
      <c r="Z6833" t="s">
        <v>52</v>
      </c>
    </row>
    <row r="6834" spans="1:26" x14ac:dyDescent="0.25">
      <c r="A6834">
        <v>2</v>
      </c>
      <c r="B6834" t="s">
        <v>25</v>
      </c>
      <c r="C6834">
        <v>1</v>
      </c>
      <c r="D6834" t="s">
        <v>26</v>
      </c>
      <c r="E6834" t="s">
        <v>672</v>
      </c>
      <c r="F6834" t="s">
        <v>13</v>
      </c>
      <c r="G6834" t="s">
        <v>1976</v>
      </c>
      <c r="H6834" s="1">
        <v>0.2</v>
      </c>
      <c r="I6834" s="2">
        <v>43726</v>
      </c>
      <c r="J6834" s="8">
        <f t="shared" si="106"/>
        <v>2019</v>
      </c>
      <c r="K6834" t="s">
        <v>2787</v>
      </c>
      <c r="L6834" t="s">
        <v>73</v>
      </c>
      <c r="M6834">
        <v>76017</v>
      </c>
      <c r="N6834">
        <v>1128</v>
      </c>
      <c r="O6834" t="s">
        <v>736</v>
      </c>
      <c r="P6834">
        <v>1</v>
      </c>
      <c r="Q6834">
        <v>2</v>
      </c>
      <c r="R6834" t="s">
        <v>75</v>
      </c>
      <c r="T6834">
        <v>0.56000000000000005</v>
      </c>
      <c r="U6834">
        <v>9</v>
      </c>
      <c r="V6834" t="s">
        <v>19</v>
      </c>
      <c r="W6834" s="2">
        <v>43728</v>
      </c>
      <c r="X6834" t="s">
        <v>130</v>
      </c>
      <c r="Y6834" t="s">
        <v>77</v>
      </c>
      <c r="Z6834" t="s">
        <v>49</v>
      </c>
    </row>
    <row r="6835" spans="1:26" x14ac:dyDescent="0.25">
      <c r="A6835">
        <v>2</v>
      </c>
      <c r="B6835" t="s">
        <v>25</v>
      </c>
      <c r="C6835">
        <v>1</v>
      </c>
      <c r="D6835" t="s">
        <v>26</v>
      </c>
      <c r="E6835" t="s">
        <v>672</v>
      </c>
      <c r="F6835" t="s">
        <v>13</v>
      </c>
      <c r="G6835" t="s">
        <v>1976</v>
      </c>
      <c r="H6835" s="1">
        <v>0.2</v>
      </c>
      <c r="I6835" s="2">
        <v>43726</v>
      </c>
      <c r="J6835" s="8">
        <f t="shared" si="106"/>
        <v>2019</v>
      </c>
      <c r="K6835" t="s">
        <v>2787</v>
      </c>
      <c r="L6835" t="s">
        <v>73</v>
      </c>
      <c r="M6835">
        <v>76017</v>
      </c>
      <c r="N6835">
        <v>52</v>
      </c>
      <c r="O6835" t="s">
        <v>2799</v>
      </c>
      <c r="P6835">
        <v>-3</v>
      </c>
      <c r="Q6835">
        <v>2</v>
      </c>
      <c r="R6835" t="s">
        <v>75</v>
      </c>
      <c r="T6835">
        <v>-2.97</v>
      </c>
      <c r="U6835">
        <v>48</v>
      </c>
      <c r="V6835" t="s">
        <v>19</v>
      </c>
      <c r="W6835" s="2">
        <v>43728</v>
      </c>
      <c r="X6835" t="s">
        <v>130</v>
      </c>
      <c r="Y6835" t="s">
        <v>77</v>
      </c>
      <c r="Z6835" t="s">
        <v>42</v>
      </c>
    </row>
    <row r="6836" spans="1:26" x14ac:dyDescent="0.25">
      <c r="A6836">
        <v>1</v>
      </c>
      <c r="B6836" t="s">
        <v>10</v>
      </c>
      <c r="C6836">
        <v>1</v>
      </c>
      <c r="D6836" t="s">
        <v>11</v>
      </c>
      <c r="E6836" t="s">
        <v>88</v>
      </c>
      <c r="F6836" t="s">
        <v>13</v>
      </c>
      <c r="G6836" t="s">
        <v>1696</v>
      </c>
      <c r="H6836" s="1">
        <v>0.2</v>
      </c>
      <c r="I6836" s="2">
        <v>43699</v>
      </c>
      <c r="J6836" s="8">
        <f t="shared" si="106"/>
        <v>2019</v>
      </c>
      <c r="K6836" t="s">
        <v>1697</v>
      </c>
      <c r="L6836" t="s">
        <v>30</v>
      </c>
      <c r="M6836">
        <v>94110</v>
      </c>
      <c r="N6836">
        <v>848</v>
      </c>
      <c r="O6836" t="s">
        <v>315</v>
      </c>
      <c r="P6836">
        <v>3</v>
      </c>
      <c r="Q6836">
        <v>1</v>
      </c>
      <c r="R6836" t="s">
        <v>32</v>
      </c>
      <c r="T6836">
        <v>2.63</v>
      </c>
      <c r="U6836">
        <v>210</v>
      </c>
      <c r="V6836" t="s">
        <v>19</v>
      </c>
      <c r="W6836" s="2">
        <v>43700</v>
      </c>
      <c r="X6836" t="s">
        <v>130</v>
      </c>
      <c r="Y6836" t="s">
        <v>34</v>
      </c>
      <c r="Z6836" t="s">
        <v>41</v>
      </c>
    </row>
    <row r="6837" spans="1:26" x14ac:dyDescent="0.25">
      <c r="A6837">
        <v>4</v>
      </c>
      <c r="B6837" t="s">
        <v>43</v>
      </c>
      <c r="C6837">
        <v>6</v>
      </c>
      <c r="D6837" t="s">
        <v>11</v>
      </c>
      <c r="E6837" t="s">
        <v>99</v>
      </c>
      <c r="F6837" t="s">
        <v>13</v>
      </c>
      <c r="G6837" t="s">
        <v>1840</v>
      </c>
      <c r="H6837" s="1">
        <v>0.2</v>
      </c>
      <c r="I6837" s="2">
        <v>43558</v>
      </c>
      <c r="J6837" s="8">
        <f t="shared" si="106"/>
        <v>2019</v>
      </c>
      <c r="K6837" t="s">
        <v>2416</v>
      </c>
      <c r="L6837" t="s">
        <v>102</v>
      </c>
      <c r="M6837">
        <v>19143</v>
      </c>
      <c r="N6837">
        <v>1505</v>
      </c>
      <c r="O6837" t="s">
        <v>560</v>
      </c>
      <c r="P6837">
        <v>8</v>
      </c>
      <c r="Q6837">
        <v>4</v>
      </c>
      <c r="R6837" t="s">
        <v>104</v>
      </c>
      <c r="T6837">
        <v>7.64</v>
      </c>
      <c r="U6837">
        <v>25</v>
      </c>
      <c r="V6837" t="s">
        <v>19</v>
      </c>
      <c r="W6837" s="2">
        <v>43562</v>
      </c>
      <c r="X6837" t="s">
        <v>39</v>
      </c>
      <c r="Y6837" t="s">
        <v>105</v>
      </c>
      <c r="Z6837" t="s">
        <v>47</v>
      </c>
    </row>
    <row r="6838" spans="1:26" x14ac:dyDescent="0.25">
      <c r="A6838">
        <v>4</v>
      </c>
      <c r="B6838" t="s">
        <v>43</v>
      </c>
      <c r="C6838">
        <v>6</v>
      </c>
      <c r="D6838" t="s">
        <v>26</v>
      </c>
      <c r="E6838" t="s">
        <v>2580</v>
      </c>
      <c r="F6838" t="s">
        <v>13</v>
      </c>
      <c r="G6838" t="s">
        <v>1334</v>
      </c>
      <c r="H6838" s="1">
        <v>0.2</v>
      </c>
      <c r="I6838" s="2">
        <v>43804</v>
      </c>
      <c r="J6838" s="8">
        <f t="shared" si="106"/>
        <v>2019</v>
      </c>
      <c r="K6838" t="s">
        <v>4660</v>
      </c>
      <c r="L6838" t="s">
        <v>30</v>
      </c>
      <c r="M6838">
        <v>98006</v>
      </c>
      <c r="N6838">
        <v>722</v>
      </c>
      <c r="O6838" t="s">
        <v>2837</v>
      </c>
      <c r="P6838">
        <v>8</v>
      </c>
      <c r="Q6838">
        <v>3</v>
      </c>
      <c r="R6838" t="s">
        <v>32</v>
      </c>
      <c r="T6838">
        <v>8.3800000000000008</v>
      </c>
      <c r="U6838">
        <v>25</v>
      </c>
      <c r="V6838" t="s">
        <v>19</v>
      </c>
      <c r="W6838" s="2">
        <v>43808</v>
      </c>
      <c r="X6838" t="s">
        <v>39</v>
      </c>
      <c r="Y6838" t="s">
        <v>69</v>
      </c>
      <c r="Z6838" t="s">
        <v>54</v>
      </c>
    </row>
    <row r="6839" spans="1:26" x14ac:dyDescent="0.25">
      <c r="A6839">
        <v>4</v>
      </c>
      <c r="B6839" t="s">
        <v>43</v>
      </c>
      <c r="C6839">
        <v>6</v>
      </c>
      <c r="D6839" t="s">
        <v>26</v>
      </c>
      <c r="E6839" t="s">
        <v>2580</v>
      </c>
      <c r="F6839" t="s">
        <v>13</v>
      </c>
      <c r="G6839" t="s">
        <v>1334</v>
      </c>
      <c r="H6839" s="1">
        <v>0.2</v>
      </c>
      <c r="I6839" s="2">
        <v>43804</v>
      </c>
      <c r="J6839" s="8">
        <f t="shared" si="106"/>
        <v>2019</v>
      </c>
      <c r="K6839" t="s">
        <v>4660</v>
      </c>
      <c r="L6839" t="s">
        <v>30</v>
      </c>
      <c r="M6839">
        <v>98006</v>
      </c>
      <c r="N6839">
        <v>1850</v>
      </c>
      <c r="O6839" t="s">
        <v>3958</v>
      </c>
      <c r="P6839">
        <v>5</v>
      </c>
      <c r="Q6839">
        <v>6</v>
      </c>
      <c r="R6839" t="s">
        <v>32</v>
      </c>
      <c r="T6839">
        <v>5.43</v>
      </c>
      <c r="U6839">
        <v>15</v>
      </c>
      <c r="V6839" t="s">
        <v>19</v>
      </c>
      <c r="W6839" s="2">
        <v>43808</v>
      </c>
      <c r="X6839" t="s">
        <v>39</v>
      </c>
      <c r="Y6839" t="s">
        <v>69</v>
      </c>
      <c r="Z6839" t="s">
        <v>54</v>
      </c>
    </row>
    <row r="6840" spans="1:26" x14ac:dyDescent="0.25">
      <c r="A6840">
        <v>5</v>
      </c>
      <c r="B6840" t="s">
        <v>43</v>
      </c>
      <c r="C6840">
        <v>6</v>
      </c>
      <c r="D6840" t="s">
        <v>11</v>
      </c>
      <c r="E6840" t="s">
        <v>171</v>
      </c>
      <c r="F6840" t="s">
        <v>13</v>
      </c>
      <c r="G6840" t="s">
        <v>2405</v>
      </c>
      <c r="H6840" s="1">
        <v>0.2</v>
      </c>
      <c r="I6840" s="2">
        <v>43569</v>
      </c>
      <c r="J6840" s="8">
        <f t="shared" si="106"/>
        <v>2019</v>
      </c>
      <c r="K6840" t="s">
        <v>2406</v>
      </c>
      <c r="L6840" t="s">
        <v>102</v>
      </c>
      <c r="M6840">
        <v>10024</v>
      </c>
      <c r="N6840">
        <v>390</v>
      </c>
      <c r="O6840" t="s">
        <v>2407</v>
      </c>
      <c r="P6840">
        <v>9</v>
      </c>
      <c r="Q6840">
        <v>3</v>
      </c>
      <c r="R6840" t="s">
        <v>104</v>
      </c>
      <c r="T6840">
        <v>9.09</v>
      </c>
      <c r="U6840">
        <v>242</v>
      </c>
      <c r="V6840" t="s">
        <v>19</v>
      </c>
      <c r="W6840" s="2">
        <v>43574</v>
      </c>
      <c r="X6840" t="s">
        <v>39</v>
      </c>
      <c r="Y6840" t="s">
        <v>175</v>
      </c>
      <c r="Z6840" t="s">
        <v>22</v>
      </c>
    </row>
    <row r="6841" spans="1:26" x14ac:dyDescent="0.25">
      <c r="A6841">
        <v>5</v>
      </c>
      <c r="B6841" t="s">
        <v>43</v>
      </c>
      <c r="C6841">
        <v>6</v>
      </c>
      <c r="D6841" t="s">
        <v>26</v>
      </c>
      <c r="E6841" t="s">
        <v>171</v>
      </c>
      <c r="F6841" t="s">
        <v>13</v>
      </c>
      <c r="G6841" t="s">
        <v>2405</v>
      </c>
      <c r="H6841" s="1">
        <v>0.2</v>
      </c>
      <c r="I6841" s="2">
        <v>43569</v>
      </c>
      <c r="J6841" s="8">
        <f t="shared" si="106"/>
        <v>2019</v>
      </c>
      <c r="K6841" t="s">
        <v>2406</v>
      </c>
      <c r="L6841" t="s">
        <v>102</v>
      </c>
      <c r="M6841">
        <v>10024</v>
      </c>
      <c r="N6841">
        <v>260</v>
      </c>
      <c r="O6841" t="s">
        <v>728</v>
      </c>
      <c r="P6841">
        <v>4</v>
      </c>
      <c r="Q6841">
        <v>3</v>
      </c>
      <c r="R6841" t="s">
        <v>104</v>
      </c>
      <c r="T6841">
        <v>3.5</v>
      </c>
      <c r="U6841">
        <v>11</v>
      </c>
      <c r="V6841" t="s">
        <v>19</v>
      </c>
      <c r="W6841" s="2">
        <v>43574</v>
      </c>
      <c r="X6841" t="s">
        <v>39</v>
      </c>
      <c r="Y6841" t="s">
        <v>175</v>
      </c>
      <c r="Z6841" t="s">
        <v>54</v>
      </c>
    </row>
    <row r="6842" spans="1:26" x14ac:dyDescent="0.25">
      <c r="A6842">
        <v>2</v>
      </c>
      <c r="B6842" t="s">
        <v>25</v>
      </c>
      <c r="C6842">
        <v>1</v>
      </c>
      <c r="D6842" t="s">
        <v>11</v>
      </c>
      <c r="E6842" t="s">
        <v>122</v>
      </c>
      <c r="F6842" t="s">
        <v>13</v>
      </c>
      <c r="G6842" t="s">
        <v>1477</v>
      </c>
      <c r="H6842" s="1">
        <v>0.3</v>
      </c>
      <c r="I6842" s="2">
        <v>43788</v>
      </c>
      <c r="J6842" s="8">
        <f t="shared" si="106"/>
        <v>2019</v>
      </c>
      <c r="K6842" t="s">
        <v>1478</v>
      </c>
      <c r="L6842" t="s">
        <v>73</v>
      </c>
      <c r="M6842">
        <v>77095</v>
      </c>
      <c r="N6842">
        <v>773</v>
      </c>
      <c r="O6842" t="s">
        <v>8123</v>
      </c>
      <c r="P6842">
        <v>-46</v>
      </c>
      <c r="Q6842">
        <v>3</v>
      </c>
      <c r="R6842" t="s">
        <v>75</v>
      </c>
      <c r="T6842">
        <v>-46.4</v>
      </c>
      <c r="U6842">
        <v>191</v>
      </c>
      <c r="V6842" t="s">
        <v>19</v>
      </c>
      <c r="W6842" s="2">
        <v>43790</v>
      </c>
      <c r="X6842" t="s">
        <v>130</v>
      </c>
      <c r="Y6842" t="s">
        <v>77</v>
      </c>
      <c r="Z6842" t="s">
        <v>24</v>
      </c>
    </row>
    <row r="6843" spans="1:26" x14ac:dyDescent="0.25">
      <c r="A6843">
        <v>2</v>
      </c>
      <c r="B6843" t="s">
        <v>25</v>
      </c>
      <c r="C6843">
        <v>1</v>
      </c>
      <c r="D6843" t="s">
        <v>26</v>
      </c>
      <c r="E6843" t="s">
        <v>122</v>
      </c>
      <c r="F6843" t="s">
        <v>13</v>
      </c>
      <c r="G6843" t="s">
        <v>1477</v>
      </c>
      <c r="H6843" s="1">
        <v>0.2</v>
      </c>
      <c r="I6843" s="2">
        <v>43788</v>
      </c>
      <c r="J6843" s="8">
        <f t="shared" si="106"/>
        <v>2019</v>
      </c>
      <c r="K6843" t="s">
        <v>1478</v>
      </c>
      <c r="L6843" t="s">
        <v>73</v>
      </c>
      <c r="M6843">
        <v>77095</v>
      </c>
      <c r="N6843">
        <v>253</v>
      </c>
      <c r="O6843" t="s">
        <v>2816</v>
      </c>
      <c r="P6843">
        <v>4</v>
      </c>
      <c r="Q6843">
        <v>5</v>
      </c>
      <c r="R6843" t="s">
        <v>75</v>
      </c>
      <c r="T6843">
        <v>3.91</v>
      </c>
      <c r="U6843">
        <v>13</v>
      </c>
      <c r="V6843" t="s">
        <v>19</v>
      </c>
      <c r="W6843" s="2">
        <v>43790</v>
      </c>
      <c r="X6843" t="s">
        <v>130</v>
      </c>
      <c r="Y6843" t="s">
        <v>77</v>
      </c>
      <c r="Z6843" t="s">
        <v>49</v>
      </c>
    </row>
    <row r="6844" spans="1:26" x14ac:dyDescent="0.25">
      <c r="A6844">
        <v>2</v>
      </c>
      <c r="B6844" t="s">
        <v>25</v>
      </c>
      <c r="C6844">
        <v>1</v>
      </c>
      <c r="D6844" t="s">
        <v>26</v>
      </c>
      <c r="E6844" t="s">
        <v>122</v>
      </c>
      <c r="F6844" t="s">
        <v>13</v>
      </c>
      <c r="G6844" t="s">
        <v>1477</v>
      </c>
      <c r="H6844" s="1">
        <v>0.8</v>
      </c>
      <c r="I6844" s="2">
        <v>43788</v>
      </c>
      <c r="J6844" s="8">
        <f t="shared" si="106"/>
        <v>2019</v>
      </c>
      <c r="K6844" t="s">
        <v>1478</v>
      </c>
      <c r="L6844" t="s">
        <v>73</v>
      </c>
      <c r="M6844">
        <v>77095</v>
      </c>
      <c r="N6844">
        <v>651</v>
      </c>
      <c r="O6844" t="s">
        <v>1036</v>
      </c>
      <c r="P6844">
        <v>-2288</v>
      </c>
      <c r="Q6844">
        <v>6</v>
      </c>
      <c r="R6844" t="s">
        <v>75</v>
      </c>
      <c r="T6844">
        <v>-2287.7800000000002</v>
      </c>
      <c r="U6844">
        <v>1525</v>
      </c>
      <c r="V6844" t="s">
        <v>19</v>
      </c>
      <c r="W6844" s="2">
        <v>43790</v>
      </c>
      <c r="X6844" t="s">
        <v>130</v>
      </c>
      <c r="Y6844" t="s">
        <v>77</v>
      </c>
      <c r="Z6844" t="s">
        <v>54</v>
      </c>
    </row>
    <row r="6845" spans="1:26" x14ac:dyDescent="0.25">
      <c r="A6845">
        <v>3</v>
      </c>
      <c r="B6845" t="s">
        <v>10</v>
      </c>
      <c r="C6845">
        <v>3</v>
      </c>
      <c r="D6845" t="s">
        <v>26</v>
      </c>
      <c r="E6845" t="s">
        <v>2240</v>
      </c>
      <c r="F6845" t="s">
        <v>13</v>
      </c>
      <c r="G6845" t="s">
        <v>16</v>
      </c>
      <c r="H6845" s="1">
        <v>0.2</v>
      </c>
      <c r="I6845" s="2">
        <v>43501</v>
      </c>
      <c r="J6845" s="8">
        <f t="shared" si="106"/>
        <v>2019</v>
      </c>
      <c r="K6845" t="s">
        <v>3398</v>
      </c>
      <c r="L6845" t="s">
        <v>73</v>
      </c>
      <c r="M6845">
        <v>76706</v>
      </c>
      <c r="N6845">
        <v>1508</v>
      </c>
      <c r="O6845" t="s">
        <v>3043</v>
      </c>
      <c r="P6845">
        <v>1</v>
      </c>
      <c r="Q6845">
        <v>5</v>
      </c>
      <c r="R6845" t="s">
        <v>75</v>
      </c>
      <c r="T6845">
        <v>0.71</v>
      </c>
      <c r="U6845">
        <v>7</v>
      </c>
      <c r="V6845" t="s">
        <v>19</v>
      </c>
      <c r="W6845" s="2">
        <v>43504</v>
      </c>
      <c r="X6845" t="s">
        <v>20</v>
      </c>
      <c r="Y6845" t="s">
        <v>77</v>
      </c>
      <c r="Z6845" t="s">
        <v>49</v>
      </c>
    </row>
    <row r="6846" spans="1:26" x14ac:dyDescent="0.25">
      <c r="A6846">
        <v>3</v>
      </c>
      <c r="B6846" t="s">
        <v>10</v>
      </c>
      <c r="C6846">
        <v>3</v>
      </c>
      <c r="D6846" t="s">
        <v>26</v>
      </c>
      <c r="E6846" t="s">
        <v>2240</v>
      </c>
      <c r="F6846" t="s">
        <v>13</v>
      </c>
      <c r="G6846" t="s">
        <v>16</v>
      </c>
      <c r="H6846" s="1">
        <v>0.8</v>
      </c>
      <c r="I6846" s="2">
        <v>43501</v>
      </c>
      <c r="J6846" s="8">
        <f t="shared" si="106"/>
        <v>2019</v>
      </c>
      <c r="K6846" t="s">
        <v>3398</v>
      </c>
      <c r="L6846" t="s">
        <v>73</v>
      </c>
      <c r="M6846">
        <v>76706</v>
      </c>
      <c r="N6846">
        <v>897</v>
      </c>
      <c r="O6846" t="s">
        <v>1314</v>
      </c>
      <c r="P6846">
        <v>-427</v>
      </c>
      <c r="Q6846">
        <v>4</v>
      </c>
      <c r="R6846" t="s">
        <v>75</v>
      </c>
      <c r="T6846">
        <v>-426.99</v>
      </c>
      <c r="U6846">
        <v>244</v>
      </c>
      <c r="V6846" t="s">
        <v>19</v>
      </c>
      <c r="W6846" s="2">
        <v>43504</v>
      </c>
      <c r="X6846" t="s">
        <v>20</v>
      </c>
      <c r="Y6846" t="s">
        <v>77</v>
      </c>
      <c r="Z6846" t="s">
        <v>54</v>
      </c>
    </row>
    <row r="6847" spans="1:26" x14ac:dyDescent="0.25">
      <c r="A6847">
        <v>4</v>
      </c>
      <c r="B6847" t="s">
        <v>43</v>
      </c>
      <c r="C6847">
        <v>6</v>
      </c>
      <c r="D6847" t="s">
        <v>26</v>
      </c>
      <c r="E6847" t="s">
        <v>572</v>
      </c>
      <c r="F6847" t="s">
        <v>13</v>
      </c>
      <c r="G6847" t="s">
        <v>1088</v>
      </c>
      <c r="H6847" s="1">
        <v>0</v>
      </c>
      <c r="I6847" s="2">
        <v>43797</v>
      </c>
      <c r="J6847" s="8">
        <f t="shared" si="106"/>
        <v>2019</v>
      </c>
      <c r="K6847" t="s">
        <v>4576</v>
      </c>
      <c r="L6847" t="s">
        <v>30</v>
      </c>
      <c r="M6847">
        <v>92037</v>
      </c>
      <c r="N6847">
        <v>1365</v>
      </c>
      <c r="O6847" t="s">
        <v>716</v>
      </c>
      <c r="P6847">
        <v>29</v>
      </c>
      <c r="Q6847">
        <v>5</v>
      </c>
      <c r="R6847" t="s">
        <v>32</v>
      </c>
      <c r="T6847">
        <v>29.45</v>
      </c>
      <c r="U6847">
        <v>63</v>
      </c>
      <c r="V6847" t="s">
        <v>19</v>
      </c>
      <c r="W6847" s="2">
        <v>43801</v>
      </c>
      <c r="X6847" t="s">
        <v>39</v>
      </c>
      <c r="Y6847" t="s">
        <v>34</v>
      </c>
      <c r="Z6847" t="s">
        <v>35</v>
      </c>
    </row>
    <row r="6848" spans="1:26" x14ac:dyDescent="0.25">
      <c r="A6848">
        <v>5</v>
      </c>
      <c r="B6848" t="s">
        <v>43</v>
      </c>
      <c r="C6848">
        <v>6</v>
      </c>
      <c r="D6848" t="s">
        <v>26</v>
      </c>
      <c r="E6848" t="s">
        <v>1595</v>
      </c>
      <c r="F6848" t="s">
        <v>13</v>
      </c>
      <c r="G6848" t="s">
        <v>5732</v>
      </c>
      <c r="H6848" s="1">
        <v>0.2</v>
      </c>
      <c r="I6848" s="2">
        <v>43793</v>
      </c>
      <c r="J6848" s="8">
        <f t="shared" si="106"/>
        <v>2019</v>
      </c>
      <c r="K6848" t="s">
        <v>6436</v>
      </c>
      <c r="L6848" t="s">
        <v>102</v>
      </c>
      <c r="M6848">
        <v>17602</v>
      </c>
      <c r="N6848">
        <v>1712</v>
      </c>
      <c r="O6848" t="s">
        <v>4492</v>
      </c>
      <c r="P6848">
        <v>83</v>
      </c>
      <c r="Q6848">
        <v>7</v>
      </c>
      <c r="R6848" t="s">
        <v>104</v>
      </c>
      <c r="T6848">
        <v>83.21</v>
      </c>
      <c r="U6848">
        <v>230</v>
      </c>
      <c r="V6848" t="s">
        <v>33</v>
      </c>
      <c r="W6848" s="2">
        <v>43798</v>
      </c>
      <c r="X6848" t="s">
        <v>39</v>
      </c>
      <c r="Y6848" t="s">
        <v>105</v>
      </c>
      <c r="Z6848" t="s">
        <v>64</v>
      </c>
    </row>
    <row r="6849" spans="1:26" x14ac:dyDescent="0.25">
      <c r="A6849">
        <v>5</v>
      </c>
      <c r="B6849" t="s">
        <v>43</v>
      </c>
      <c r="C6849">
        <v>6</v>
      </c>
      <c r="D6849" t="s">
        <v>50</v>
      </c>
      <c r="E6849" t="s">
        <v>1595</v>
      </c>
      <c r="F6849" t="s">
        <v>13</v>
      </c>
      <c r="G6849" t="s">
        <v>5732</v>
      </c>
      <c r="H6849" s="1">
        <v>0.4</v>
      </c>
      <c r="I6849" s="2">
        <v>43793</v>
      </c>
      <c r="J6849" s="8">
        <f t="shared" si="106"/>
        <v>2019</v>
      </c>
      <c r="K6849" t="s">
        <v>6436</v>
      </c>
      <c r="L6849" t="s">
        <v>102</v>
      </c>
      <c r="M6849">
        <v>17602</v>
      </c>
      <c r="N6849">
        <v>342</v>
      </c>
      <c r="O6849" t="s">
        <v>4869</v>
      </c>
      <c r="P6849">
        <v>-15</v>
      </c>
      <c r="Q6849">
        <v>2</v>
      </c>
      <c r="R6849" t="s">
        <v>104</v>
      </c>
      <c r="T6849">
        <v>-15</v>
      </c>
      <c r="U6849">
        <v>90</v>
      </c>
      <c r="V6849" t="s">
        <v>33</v>
      </c>
      <c r="W6849" s="2">
        <v>43798</v>
      </c>
      <c r="X6849" t="s">
        <v>39</v>
      </c>
      <c r="Y6849" t="s">
        <v>105</v>
      </c>
      <c r="Z6849" t="s">
        <v>52</v>
      </c>
    </row>
    <row r="6850" spans="1:26" x14ac:dyDescent="0.25">
      <c r="A6850">
        <v>5</v>
      </c>
      <c r="B6850" t="s">
        <v>25</v>
      </c>
      <c r="C6850">
        <v>3</v>
      </c>
      <c r="D6850" t="s">
        <v>11</v>
      </c>
      <c r="E6850" t="s">
        <v>88</v>
      </c>
      <c r="F6850" t="s">
        <v>13</v>
      </c>
      <c r="G6850" t="s">
        <v>7959</v>
      </c>
      <c r="H6850" s="1">
        <v>0</v>
      </c>
      <c r="I6850" s="2">
        <v>43757</v>
      </c>
      <c r="J6850" s="8">
        <f t="shared" ref="J6850:J6913" si="107">YEAR(I6850)</f>
        <v>2019</v>
      </c>
      <c r="K6850" t="s">
        <v>7960</v>
      </c>
      <c r="L6850" t="s">
        <v>30</v>
      </c>
      <c r="M6850">
        <v>94110</v>
      </c>
      <c r="N6850">
        <v>996</v>
      </c>
      <c r="O6850" t="s">
        <v>8191</v>
      </c>
      <c r="P6850">
        <v>10</v>
      </c>
      <c r="Q6850">
        <v>2</v>
      </c>
      <c r="R6850" t="s">
        <v>32</v>
      </c>
      <c r="S6850" t="s">
        <v>92</v>
      </c>
      <c r="T6850">
        <v>10.39</v>
      </c>
      <c r="U6850">
        <v>31</v>
      </c>
      <c r="V6850" t="s">
        <v>33</v>
      </c>
      <c r="W6850" s="2">
        <v>43762</v>
      </c>
      <c r="X6850" t="s">
        <v>20</v>
      </c>
      <c r="Y6850" t="s">
        <v>34</v>
      </c>
      <c r="Z6850" t="s">
        <v>47</v>
      </c>
    </row>
    <row r="6851" spans="1:26" x14ac:dyDescent="0.25">
      <c r="A6851">
        <v>5</v>
      </c>
      <c r="B6851" t="s">
        <v>25</v>
      </c>
      <c r="C6851">
        <v>3</v>
      </c>
      <c r="D6851" t="s">
        <v>11</v>
      </c>
      <c r="E6851" t="s">
        <v>88</v>
      </c>
      <c r="F6851" t="s">
        <v>13</v>
      </c>
      <c r="G6851" t="s">
        <v>7959</v>
      </c>
      <c r="H6851" s="1">
        <v>0.2</v>
      </c>
      <c r="I6851" s="2">
        <v>43757</v>
      </c>
      <c r="J6851" s="8">
        <f t="shared" si="107"/>
        <v>2019</v>
      </c>
      <c r="K6851" t="s">
        <v>7960</v>
      </c>
      <c r="L6851" t="s">
        <v>30</v>
      </c>
      <c r="M6851">
        <v>94110</v>
      </c>
      <c r="N6851">
        <v>133</v>
      </c>
      <c r="O6851" t="s">
        <v>1780</v>
      </c>
      <c r="P6851">
        <v>-3</v>
      </c>
      <c r="Q6851">
        <v>2</v>
      </c>
      <c r="R6851" t="s">
        <v>32</v>
      </c>
      <c r="S6851" t="s">
        <v>92</v>
      </c>
      <c r="T6851">
        <v>-3.35</v>
      </c>
      <c r="U6851">
        <v>24</v>
      </c>
      <c r="V6851" t="s">
        <v>33</v>
      </c>
      <c r="W6851" s="2">
        <v>43762</v>
      </c>
      <c r="X6851" t="s">
        <v>20</v>
      </c>
      <c r="Y6851" t="s">
        <v>34</v>
      </c>
      <c r="Z6851" t="s">
        <v>41</v>
      </c>
    </row>
    <row r="6852" spans="1:26" x14ac:dyDescent="0.25">
      <c r="A6852">
        <v>5</v>
      </c>
      <c r="B6852" t="s">
        <v>25</v>
      </c>
      <c r="C6852">
        <v>3</v>
      </c>
      <c r="D6852" t="s">
        <v>26</v>
      </c>
      <c r="E6852" t="s">
        <v>88</v>
      </c>
      <c r="F6852" t="s">
        <v>13</v>
      </c>
      <c r="G6852" t="s">
        <v>7959</v>
      </c>
      <c r="H6852" s="1">
        <v>0</v>
      </c>
      <c r="I6852" s="2">
        <v>43757</v>
      </c>
      <c r="J6852" s="8">
        <f t="shared" si="107"/>
        <v>2019</v>
      </c>
      <c r="K6852" t="s">
        <v>7960</v>
      </c>
      <c r="L6852" t="s">
        <v>30</v>
      </c>
      <c r="M6852">
        <v>94110</v>
      </c>
      <c r="N6852">
        <v>128</v>
      </c>
      <c r="O6852" t="s">
        <v>4134</v>
      </c>
      <c r="P6852">
        <v>4</v>
      </c>
      <c r="Q6852">
        <v>2</v>
      </c>
      <c r="R6852" t="s">
        <v>32</v>
      </c>
      <c r="S6852" t="s">
        <v>92</v>
      </c>
      <c r="T6852">
        <v>4.3</v>
      </c>
      <c r="U6852">
        <v>9</v>
      </c>
      <c r="V6852" t="s">
        <v>33</v>
      </c>
      <c r="W6852" s="2">
        <v>43762</v>
      </c>
      <c r="X6852" t="s">
        <v>20</v>
      </c>
      <c r="Y6852" t="s">
        <v>34</v>
      </c>
      <c r="Z6852" t="s">
        <v>119</v>
      </c>
    </row>
    <row r="6853" spans="1:26" x14ac:dyDescent="0.25">
      <c r="A6853">
        <v>5</v>
      </c>
      <c r="B6853" t="s">
        <v>25</v>
      </c>
      <c r="C6853">
        <v>3</v>
      </c>
      <c r="D6853" t="s">
        <v>26</v>
      </c>
      <c r="E6853" t="s">
        <v>88</v>
      </c>
      <c r="F6853" t="s">
        <v>13</v>
      </c>
      <c r="G6853" t="s">
        <v>7959</v>
      </c>
      <c r="H6853" s="1">
        <v>0</v>
      </c>
      <c r="I6853" s="2">
        <v>43757</v>
      </c>
      <c r="J6853" s="8">
        <f t="shared" si="107"/>
        <v>2019</v>
      </c>
      <c r="K6853" t="s">
        <v>7960</v>
      </c>
      <c r="L6853" t="s">
        <v>30</v>
      </c>
      <c r="M6853">
        <v>94110</v>
      </c>
      <c r="N6853">
        <v>229</v>
      </c>
      <c r="O6853" t="s">
        <v>4002</v>
      </c>
      <c r="P6853">
        <v>15</v>
      </c>
      <c r="Q6853">
        <v>10</v>
      </c>
      <c r="R6853" t="s">
        <v>32</v>
      </c>
      <c r="S6853" t="s">
        <v>92</v>
      </c>
      <c r="T6853">
        <v>15.12</v>
      </c>
      <c r="U6853">
        <v>32</v>
      </c>
      <c r="V6853" t="s">
        <v>33</v>
      </c>
      <c r="W6853" s="2">
        <v>43762</v>
      </c>
      <c r="X6853" t="s">
        <v>20</v>
      </c>
      <c r="Y6853" t="s">
        <v>34</v>
      </c>
      <c r="Z6853" t="s">
        <v>35</v>
      </c>
    </row>
    <row r="6854" spans="1:26" x14ac:dyDescent="0.25">
      <c r="A6854">
        <v>3</v>
      </c>
      <c r="B6854" t="s">
        <v>25</v>
      </c>
      <c r="C6854">
        <v>1</v>
      </c>
      <c r="D6854" t="s">
        <v>26</v>
      </c>
      <c r="E6854" t="s">
        <v>1747</v>
      </c>
      <c r="F6854" t="s">
        <v>13</v>
      </c>
      <c r="G6854" t="s">
        <v>5321</v>
      </c>
      <c r="H6854" s="1">
        <v>0.2</v>
      </c>
      <c r="I6854" s="2">
        <v>43633</v>
      </c>
      <c r="J6854" s="8">
        <f t="shared" si="107"/>
        <v>2019</v>
      </c>
      <c r="K6854" t="s">
        <v>7989</v>
      </c>
      <c r="L6854" t="s">
        <v>73</v>
      </c>
      <c r="M6854">
        <v>60076</v>
      </c>
      <c r="N6854">
        <v>1351</v>
      </c>
      <c r="O6854" t="s">
        <v>8265</v>
      </c>
      <c r="P6854">
        <v>4</v>
      </c>
      <c r="Q6854">
        <v>2</v>
      </c>
      <c r="R6854" t="s">
        <v>75</v>
      </c>
      <c r="S6854" t="s">
        <v>92</v>
      </c>
      <c r="T6854">
        <v>4.43</v>
      </c>
      <c r="U6854">
        <v>12</v>
      </c>
      <c r="V6854" t="s">
        <v>33</v>
      </c>
      <c r="W6854" s="2">
        <v>43636</v>
      </c>
      <c r="X6854" t="s">
        <v>130</v>
      </c>
      <c r="Y6854" t="s">
        <v>139</v>
      </c>
      <c r="Z6854" t="s">
        <v>64</v>
      </c>
    </row>
    <row r="6855" spans="1:26" x14ac:dyDescent="0.25">
      <c r="A6855">
        <v>3</v>
      </c>
      <c r="B6855" t="s">
        <v>25</v>
      </c>
      <c r="C6855">
        <v>1</v>
      </c>
      <c r="D6855" t="s">
        <v>26</v>
      </c>
      <c r="E6855" t="s">
        <v>1747</v>
      </c>
      <c r="F6855" t="s">
        <v>13</v>
      </c>
      <c r="G6855" t="s">
        <v>5321</v>
      </c>
      <c r="H6855" s="1">
        <v>0.8</v>
      </c>
      <c r="I6855" s="2">
        <v>43633</v>
      </c>
      <c r="J6855" s="8">
        <f t="shared" si="107"/>
        <v>2019</v>
      </c>
      <c r="K6855" t="s">
        <v>7989</v>
      </c>
      <c r="L6855" t="s">
        <v>73</v>
      </c>
      <c r="M6855">
        <v>60076</v>
      </c>
      <c r="N6855">
        <v>237</v>
      </c>
      <c r="O6855" t="s">
        <v>1418</v>
      </c>
      <c r="P6855">
        <v>-4</v>
      </c>
      <c r="Q6855">
        <v>4</v>
      </c>
      <c r="R6855" t="s">
        <v>75</v>
      </c>
      <c r="S6855" t="s">
        <v>92</v>
      </c>
      <c r="T6855">
        <v>-3.57</v>
      </c>
      <c r="U6855">
        <v>2</v>
      </c>
      <c r="V6855" t="s">
        <v>33</v>
      </c>
      <c r="W6855" s="2">
        <v>43636</v>
      </c>
      <c r="X6855" t="s">
        <v>130</v>
      </c>
      <c r="Y6855" t="s">
        <v>139</v>
      </c>
      <c r="Z6855" t="s">
        <v>54</v>
      </c>
    </row>
    <row r="6856" spans="1:26" x14ac:dyDescent="0.25">
      <c r="A6856">
        <v>3</v>
      </c>
      <c r="B6856" t="s">
        <v>25</v>
      </c>
      <c r="C6856">
        <v>1</v>
      </c>
      <c r="D6856" t="s">
        <v>26</v>
      </c>
      <c r="E6856" t="s">
        <v>1747</v>
      </c>
      <c r="F6856" t="s">
        <v>13</v>
      </c>
      <c r="G6856" t="s">
        <v>5321</v>
      </c>
      <c r="H6856" s="1">
        <v>0.8</v>
      </c>
      <c r="I6856" s="2">
        <v>43633</v>
      </c>
      <c r="J6856" s="8">
        <f t="shared" si="107"/>
        <v>2019</v>
      </c>
      <c r="K6856" t="s">
        <v>7989</v>
      </c>
      <c r="L6856" t="s">
        <v>73</v>
      </c>
      <c r="M6856">
        <v>60076</v>
      </c>
      <c r="N6856">
        <v>639</v>
      </c>
      <c r="O6856" t="s">
        <v>3776</v>
      </c>
      <c r="P6856">
        <v>-16</v>
      </c>
      <c r="Q6856">
        <v>4</v>
      </c>
      <c r="R6856" t="s">
        <v>75</v>
      </c>
      <c r="S6856" t="s">
        <v>92</v>
      </c>
      <c r="T6856">
        <v>-16.38</v>
      </c>
      <c r="U6856">
        <v>9</v>
      </c>
      <c r="V6856" t="s">
        <v>33</v>
      </c>
      <c r="W6856" s="2">
        <v>43636</v>
      </c>
      <c r="X6856" t="s">
        <v>130</v>
      </c>
      <c r="Y6856" t="s">
        <v>139</v>
      </c>
      <c r="Z6856" t="s">
        <v>54</v>
      </c>
    </row>
    <row r="6857" spans="1:26" x14ac:dyDescent="0.25">
      <c r="A6857">
        <v>4</v>
      </c>
      <c r="B6857" t="s">
        <v>25</v>
      </c>
      <c r="C6857">
        <v>3</v>
      </c>
      <c r="D6857" t="s">
        <v>11</v>
      </c>
      <c r="E6857" t="s">
        <v>171</v>
      </c>
      <c r="F6857" t="s">
        <v>13</v>
      </c>
      <c r="G6857" t="s">
        <v>1043</v>
      </c>
      <c r="H6857" s="1">
        <v>0</v>
      </c>
      <c r="I6857" s="2">
        <v>43709</v>
      </c>
      <c r="J6857" s="8">
        <f t="shared" si="107"/>
        <v>2019</v>
      </c>
      <c r="K6857" t="s">
        <v>1928</v>
      </c>
      <c r="L6857" t="s">
        <v>102</v>
      </c>
      <c r="M6857">
        <v>10009</v>
      </c>
      <c r="N6857">
        <v>1445</v>
      </c>
      <c r="O6857" t="s">
        <v>8206</v>
      </c>
      <c r="P6857">
        <v>39</v>
      </c>
      <c r="Q6857">
        <v>5</v>
      </c>
      <c r="R6857" t="s">
        <v>104</v>
      </c>
      <c r="T6857">
        <v>39.07</v>
      </c>
      <c r="U6857">
        <v>115</v>
      </c>
      <c r="V6857" t="s">
        <v>19</v>
      </c>
      <c r="W6857" s="2">
        <v>43713</v>
      </c>
      <c r="X6857" t="s">
        <v>20</v>
      </c>
      <c r="Y6857" t="s">
        <v>175</v>
      </c>
      <c r="Z6857" t="s">
        <v>47</v>
      </c>
    </row>
    <row r="6858" spans="1:26" x14ac:dyDescent="0.25">
      <c r="A6858">
        <v>4</v>
      </c>
      <c r="B6858" t="s">
        <v>43</v>
      </c>
      <c r="C6858">
        <v>6</v>
      </c>
      <c r="D6858" t="s">
        <v>26</v>
      </c>
      <c r="E6858" t="s">
        <v>498</v>
      </c>
      <c r="F6858" t="s">
        <v>13</v>
      </c>
      <c r="G6858" t="s">
        <v>6922</v>
      </c>
      <c r="H6858" s="1">
        <v>0.2</v>
      </c>
      <c r="I6858" s="2">
        <v>43769</v>
      </c>
      <c r="J6858" s="8">
        <f t="shared" si="107"/>
        <v>2019</v>
      </c>
      <c r="K6858" t="s">
        <v>7423</v>
      </c>
      <c r="L6858" t="s">
        <v>73</v>
      </c>
      <c r="M6858">
        <v>75217</v>
      </c>
      <c r="N6858">
        <v>1168</v>
      </c>
      <c r="O6858" t="s">
        <v>666</v>
      </c>
      <c r="P6858">
        <v>1</v>
      </c>
      <c r="Q6858">
        <v>2</v>
      </c>
      <c r="R6858" t="s">
        <v>75</v>
      </c>
      <c r="T6858">
        <v>0.59</v>
      </c>
      <c r="U6858">
        <v>5</v>
      </c>
      <c r="V6858" t="s">
        <v>76</v>
      </c>
      <c r="W6858" s="2">
        <v>43773</v>
      </c>
      <c r="X6858" t="s">
        <v>39</v>
      </c>
      <c r="Y6858" t="s">
        <v>77</v>
      </c>
      <c r="Z6858" t="s">
        <v>49</v>
      </c>
    </row>
    <row r="6859" spans="1:26" x14ac:dyDescent="0.25">
      <c r="A6859">
        <v>7</v>
      </c>
      <c r="B6859" t="s">
        <v>25</v>
      </c>
      <c r="C6859">
        <v>6</v>
      </c>
      <c r="D6859" t="s">
        <v>26</v>
      </c>
      <c r="E6859" t="s">
        <v>171</v>
      </c>
      <c r="F6859" t="s">
        <v>13</v>
      </c>
      <c r="G6859" t="s">
        <v>2503</v>
      </c>
      <c r="H6859" s="1">
        <v>0</v>
      </c>
      <c r="I6859" s="2">
        <v>43494</v>
      </c>
      <c r="J6859" s="8">
        <f t="shared" si="107"/>
        <v>2019</v>
      </c>
      <c r="K6859" t="s">
        <v>4046</v>
      </c>
      <c r="L6859" t="s">
        <v>102</v>
      </c>
      <c r="M6859">
        <v>10011</v>
      </c>
      <c r="N6859">
        <v>1264</v>
      </c>
      <c r="O6859" t="s">
        <v>2820</v>
      </c>
      <c r="P6859">
        <v>2</v>
      </c>
      <c r="Q6859">
        <v>2</v>
      </c>
      <c r="R6859" t="s">
        <v>104</v>
      </c>
      <c r="T6859">
        <v>2.4</v>
      </c>
      <c r="U6859">
        <v>5</v>
      </c>
      <c r="V6859" t="s">
        <v>19</v>
      </c>
      <c r="W6859" s="2">
        <v>43501</v>
      </c>
      <c r="X6859" t="s">
        <v>39</v>
      </c>
      <c r="Y6859" t="s">
        <v>175</v>
      </c>
      <c r="Z6859" t="s">
        <v>35</v>
      </c>
    </row>
    <row r="6860" spans="1:26" x14ac:dyDescent="0.25">
      <c r="A6860">
        <v>6</v>
      </c>
      <c r="B6860" t="s">
        <v>10</v>
      </c>
      <c r="C6860">
        <v>6</v>
      </c>
      <c r="D6860" t="s">
        <v>11</v>
      </c>
      <c r="E6860" t="s">
        <v>171</v>
      </c>
      <c r="F6860" t="s">
        <v>13</v>
      </c>
      <c r="G6860" t="s">
        <v>1326</v>
      </c>
      <c r="H6860" s="1">
        <v>0</v>
      </c>
      <c r="I6860" s="2">
        <v>43646</v>
      </c>
      <c r="J6860" s="8">
        <f t="shared" si="107"/>
        <v>2019</v>
      </c>
      <c r="K6860" t="s">
        <v>2299</v>
      </c>
      <c r="L6860" t="s">
        <v>102</v>
      </c>
      <c r="M6860">
        <v>10024</v>
      </c>
      <c r="N6860">
        <v>620</v>
      </c>
      <c r="O6860" t="s">
        <v>8205</v>
      </c>
      <c r="P6860">
        <v>10</v>
      </c>
      <c r="Q6860">
        <v>1</v>
      </c>
      <c r="R6860" t="s">
        <v>104</v>
      </c>
      <c r="T6860">
        <v>9.7799999999999994</v>
      </c>
      <c r="U6860">
        <v>22</v>
      </c>
      <c r="V6860" t="s">
        <v>19</v>
      </c>
      <c r="W6860" s="2">
        <v>43652</v>
      </c>
      <c r="X6860" t="s">
        <v>39</v>
      </c>
      <c r="Y6860" t="s">
        <v>175</v>
      </c>
      <c r="Z6860" t="s">
        <v>47</v>
      </c>
    </row>
    <row r="6861" spans="1:26" x14ac:dyDescent="0.25">
      <c r="A6861">
        <v>6</v>
      </c>
      <c r="B6861" t="s">
        <v>10</v>
      </c>
      <c r="C6861">
        <v>6</v>
      </c>
      <c r="D6861" t="s">
        <v>26</v>
      </c>
      <c r="E6861" t="s">
        <v>171</v>
      </c>
      <c r="F6861" t="s">
        <v>13</v>
      </c>
      <c r="G6861" t="s">
        <v>1326</v>
      </c>
      <c r="H6861" s="1">
        <v>0</v>
      </c>
      <c r="I6861" s="2">
        <v>43646</v>
      </c>
      <c r="J6861" s="8">
        <f t="shared" si="107"/>
        <v>2019</v>
      </c>
      <c r="K6861" t="s">
        <v>2299</v>
      </c>
      <c r="L6861" t="s">
        <v>102</v>
      </c>
      <c r="M6861">
        <v>10024</v>
      </c>
      <c r="N6861">
        <v>1512</v>
      </c>
      <c r="O6861" t="s">
        <v>3267</v>
      </c>
      <c r="P6861">
        <v>67</v>
      </c>
      <c r="Q6861">
        <v>7</v>
      </c>
      <c r="R6861" t="s">
        <v>104</v>
      </c>
      <c r="T6861">
        <v>67.11</v>
      </c>
      <c r="U6861">
        <v>249</v>
      </c>
      <c r="V6861" t="s">
        <v>19</v>
      </c>
      <c r="W6861" s="2">
        <v>43652</v>
      </c>
      <c r="X6861" t="s">
        <v>39</v>
      </c>
      <c r="Y6861" t="s">
        <v>175</v>
      </c>
      <c r="Z6861" t="s">
        <v>42</v>
      </c>
    </row>
    <row r="6862" spans="1:26" x14ac:dyDescent="0.25">
      <c r="A6862">
        <v>5</v>
      </c>
      <c r="B6862" t="s">
        <v>43</v>
      </c>
      <c r="C6862">
        <v>6</v>
      </c>
      <c r="D6862" t="s">
        <v>11</v>
      </c>
      <c r="E6862" t="s">
        <v>3604</v>
      </c>
      <c r="F6862" t="s">
        <v>13</v>
      </c>
      <c r="G6862" t="s">
        <v>317</v>
      </c>
      <c r="H6862" s="1">
        <v>0</v>
      </c>
      <c r="I6862" s="2">
        <v>43743</v>
      </c>
      <c r="J6862" s="8">
        <f t="shared" si="107"/>
        <v>2019</v>
      </c>
      <c r="K6862" t="s">
        <v>7980</v>
      </c>
      <c r="L6862" t="s">
        <v>30</v>
      </c>
      <c r="M6862">
        <v>95928</v>
      </c>
      <c r="N6862">
        <v>487</v>
      </c>
      <c r="O6862" t="s">
        <v>2474</v>
      </c>
      <c r="P6862">
        <v>27</v>
      </c>
      <c r="Q6862">
        <v>5</v>
      </c>
      <c r="R6862" t="s">
        <v>32</v>
      </c>
      <c r="S6862" t="s">
        <v>92</v>
      </c>
      <c r="T6862">
        <v>26.97</v>
      </c>
      <c r="U6862">
        <v>73</v>
      </c>
      <c r="V6862" t="s">
        <v>33</v>
      </c>
      <c r="W6862" s="2">
        <v>43748</v>
      </c>
      <c r="X6862" t="s">
        <v>39</v>
      </c>
      <c r="Y6862" t="s">
        <v>34</v>
      </c>
      <c r="Z6862" t="s">
        <v>47</v>
      </c>
    </row>
    <row r="6863" spans="1:26" x14ac:dyDescent="0.25">
      <c r="A6863">
        <v>5</v>
      </c>
      <c r="B6863" t="s">
        <v>43</v>
      </c>
      <c r="C6863">
        <v>6</v>
      </c>
      <c r="D6863" t="s">
        <v>11</v>
      </c>
      <c r="E6863" t="s">
        <v>3604</v>
      </c>
      <c r="F6863" t="s">
        <v>13</v>
      </c>
      <c r="G6863" t="s">
        <v>317</v>
      </c>
      <c r="H6863" s="1">
        <v>0.2</v>
      </c>
      <c r="I6863" s="2">
        <v>43743</v>
      </c>
      <c r="J6863" s="8">
        <f t="shared" si="107"/>
        <v>2019</v>
      </c>
      <c r="K6863" t="s">
        <v>7980</v>
      </c>
      <c r="L6863" t="s">
        <v>30</v>
      </c>
      <c r="M6863">
        <v>95928</v>
      </c>
      <c r="N6863">
        <v>964</v>
      </c>
      <c r="O6863" t="s">
        <v>1859</v>
      </c>
      <c r="P6863">
        <v>5</v>
      </c>
      <c r="Q6863">
        <v>3</v>
      </c>
      <c r="R6863" t="s">
        <v>32</v>
      </c>
      <c r="S6863" t="s">
        <v>92</v>
      </c>
      <c r="T6863">
        <v>5.16</v>
      </c>
      <c r="U6863">
        <v>206</v>
      </c>
      <c r="V6863" t="s">
        <v>33</v>
      </c>
      <c r="W6863" s="2">
        <v>43748</v>
      </c>
      <c r="X6863" t="s">
        <v>39</v>
      </c>
      <c r="Y6863" t="s">
        <v>34</v>
      </c>
      <c r="Z6863" t="s">
        <v>41</v>
      </c>
    </row>
    <row r="6864" spans="1:26" x14ac:dyDescent="0.25">
      <c r="A6864">
        <v>5</v>
      </c>
      <c r="B6864" t="s">
        <v>43</v>
      </c>
      <c r="C6864">
        <v>6</v>
      </c>
      <c r="D6864" t="s">
        <v>11</v>
      </c>
      <c r="E6864" t="s">
        <v>3604</v>
      </c>
      <c r="F6864" t="s">
        <v>13</v>
      </c>
      <c r="G6864" t="s">
        <v>317</v>
      </c>
      <c r="H6864" s="1">
        <v>0.2</v>
      </c>
      <c r="I6864" s="2">
        <v>43743</v>
      </c>
      <c r="J6864" s="8">
        <f t="shared" si="107"/>
        <v>2019</v>
      </c>
      <c r="K6864" t="s">
        <v>7980</v>
      </c>
      <c r="L6864" t="s">
        <v>30</v>
      </c>
      <c r="M6864">
        <v>95928</v>
      </c>
      <c r="N6864">
        <v>745</v>
      </c>
      <c r="O6864" t="s">
        <v>1700</v>
      </c>
      <c r="P6864">
        <v>-60</v>
      </c>
      <c r="Q6864">
        <v>4</v>
      </c>
      <c r="R6864" t="s">
        <v>32</v>
      </c>
      <c r="S6864" t="s">
        <v>92</v>
      </c>
      <c r="T6864">
        <v>-59.84</v>
      </c>
      <c r="U6864">
        <v>435</v>
      </c>
      <c r="V6864" t="s">
        <v>33</v>
      </c>
      <c r="W6864" s="2">
        <v>43748</v>
      </c>
      <c r="X6864" t="s">
        <v>39</v>
      </c>
      <c r="Y6864" t="s">
        <v>34</v>
      </c>
      <c r="Z6864" t="s">
        <v>24</v>
      </c>
    </row>
    <row r="6865" spans="1:26" x14ac:dyDescent="0.25">
      <c r="A6865">
        <v>5</v>
      </c>
      <c r="B6865" t="s">
        <v>43</v>
      </c>
      <c r="C6865">
        <v>6</v>
      </c>
      <c r="D6865" t="s">
        <v>26</v>
      </c>
      <c r="E6865" t="s">
        <v>3604</v>
      </c>
      <c r="F6865" t="s">
        <v>13</v>
      </c>
      <c r="G6865" t="s">
        <v>317</v>
      </c>
      <c r="H6865" s="1">
        <v>0</v>
      </c>
      <c r="I6865" s="2">
        <v>43743</v>
      </c>
      <c r="J6865" s="8">
        <f t="shared" si="107"/>
        <v>2019</v>
      </c>
      <c r="K6865" t="s">
        <v>7980</v>
      </c>
      <c r="L6865" t="s">
        <v>30</v>
      </c>
      <c r="M6865">
        <v>95928</v>
      </c>
      <c r="N6865">
        <v>862</v>
      </c>
      <c r="O6865" t="s">
        <v>2949</v>
      </c>
      <c r="P6865">
        <v>4</v>
      </c>
      <c r="Q6865">
        <v>4</v>
      </c>
      <c r="R6865" t="s">
        <v>32</v>
      </c>
      <c r="S6865" t="s">
        <v>92</v>
      </c>
      <c r="T6865">
        <v>4.1100000000000003</v>
      </c>
      <c r="U6865">
        <v>16</v>
      </c>
      <c r="V6865" t="s">
        <v>33</v>
      </c>
      <c r="W6865" s="2">
        <v>43748</v>
      </c>
      <c r="X6865" t="s">
        <v>39</v>
      </c>
      <c r="Y6865" t="s">
        <v>34</v>
      </c>
      <c r="Z6865" t="s">
        <v>56</v>
      </c>
    </row>
    <row r="6866" spans="1:26" x14ac:dyDescent="0.25">
      <c r="A6866">
        <v>5</v>
      </c>
      <c r="B6866" t="s">
        <v>43</v>
      </c>
      <c r="C6866">
        <v>6</v>
      </c>
      <c r="D6866" t="s">
        <v>26</v>
      </c>
      <c r="E6866" t="s">
        <v>3604</v>
      </c>
      <c r="F6866" t="s">
        <v>13</v>
      </c>
      <c r="G6866" t="s">
        <v>317</v>
      </c>
      <c r="H6866" s="1">
        <v>0</v>
      </c>
      <c r="I6866" s="2">
        <v>43743</v>
      </c>
      <c r="J6866" s="8">
        <f t="shared" si="107"/>
        <v>2019</v>
      </c>
      <c r="K6866" t="s">
        <v>7980</v>
      </c>
      <c r="L6866" t="s">
        <v>30</v>
      </c>
      <c r="M6866">
        <v>95928</v>
      </c>
      <c r="N6866">
        <v>1507</v>
      </c>
      <c r="O6866" t="s">
        <v>346</v>
      </c>
      <c r="P6866">
        <v>7</v>
      </c>
      <c r="Q6866">
        <v>5</v>
      </c>
      <c r="R6866" t="s">
        <v>32</v>
      </c>
      <c r="S6866" t="s">
        <v>92</v>
      </c>
      <c r="T6866">
        <v>6.85</v>
      </c>
      <c r="U6866">
        <v>15</v>
      </c>
      <c r="V6866" t="s">
        <v>33</v>
      </c>
      <c r="W6866" s="2">
        <v>43748</v>
      </c>
      <c r="X6866" t="s">
        <v>39</v>
      </c>
      <c r="Y6866" t="s">
        <v>34</v>
      </c>
      <c r="Z6866" t="s">
        <v>176</v>
      </c>
    </row>
    <row r="6867" spans="1:26" x14ac:dyDescent="0.25">
      <c r="A6867">
        <v>5</v>
      </c>
      <c r="B6867" t="s">
        <v>43</v>
      </c>
      <c r="C6867">
        <v>6</v>
      </c>
      <c r="D6867" t="s">
        <v>50</v>
      </c>
      <c r="E6867" t="s">
        <v>3604</v>
      </c>
      <c r="F6867" t="s">
        <v>13</v>
      </c>
      <c r="G6867" t="s">
        <v>317</v>
      </c>
      <c r="H6867" s="1">
        <v>0.2</v>
      </c>
      <c r="I6867" s="2">
        <v>43743</v>
      </c>
      <c r="J6867" s="8">
        <f t="shared" si="107"/>
        <v>2019</v>
      </c>
      <c r="K6867" t="s">
        <v>7980</v>
      </c>
      <c r="L6867" t="s">
        <v>30</v>
      </c>
      <c r="M6867">
        <v>95928</v>
      </c>
      <c r="N6867">
        <v>1491</v>
      </c>
      <c r="O6867" t="s">
        <v>8168</v>
      </c>
      <c r="P6867">
        <v>3</v>
      </c>
      <c r="Q6867">
        <v>1</v>
      </c>
      <c r="R6867" t="s">
        <v>32</v>
      </c>
      <c r="S6867" t="s">
        <v>92</v>
      </c>
      <c r="T6867">
        <v>2.7</v>
      </c>
      <c r="U6867">
        <v>8</v>
      </c>
      <c r="V6867" t="s">
        <v>33</v>
      </c>
      <c r="W6867" s="2">
        <v>43748</v>
      </c>
      <c r="X6867" t="s">
        <v>39</v>
      </c>
      <c r="Y6867" t="s">
        <v>34</v>
      </c>
      <c r="Z6867" t="s">
        <v>52</v>
      </c>
    </row>
    <row r="6868" spans="1:26" x14ac:dyDescent="0.25">
      <c r="A6868">
        <v>2</v>
      </c>
      <c r="B6868" t="s">
        <v>43</v>
      </c>
      <c r="C6868">
        <v>3</v>
      </c>
      <c r="D6868" t="s">
        <v>11</v>
      </c>
      <c r="E6868" t="s">
        <v>65</v>
      </c>
      <c r="F6868" t="s">
        <v>13</v>
      </c>
      <c r="G6868" t="s">
        <v>5850</v>
      </c>
      <c r="H6868" s="1">
        <v>0.2</v>
      </c>
      <c r="I6868" s="2">
        <v>43507</v>
      </c>
      <c r="J6868" s="8">
        <f t="shared" si="107"/>
        <v>2019</v>
      </c>
      <c r="K6868" t="s">
        <v>7965</v>
      </c>
      <c r="L6868" t="s">
        <v>30</v>
      </c>
      <c r="M6868">
        <v>98105</v>
      </c>
      <c r="N6868">
        <v>759</v>
      </c>
      <c r="O6868" t="s">
        <v>1839</v>
      </c>
      <c r="P6868">
        <v>108</v>
      </c>
      <c r="Q6868">
        <v>4</v>
      </c>
      <c r="R6868" t="s">
        <v>32</v>
      </c>
      <c r="S6868" t="s">
        <v>92</v>
      </c>
      <c r="T6868">
        <v>108.35</v>
      </c>
      <c r="U6868">
        <v>963</v>
      </c>
      <c r="V6868" t="s">
        <v>33</v>
      </c>
      <c r="W6868" s="2">
        <v>43509</v>
      </c>
      <c r="X6868" t="s">
        <v>20</v>
      </c>
      <c r="Y6868" t="s">
        <v>69</v>
      </c>
      <c r="Z6868" t="s">
        <v>24</v>
      </c>
    </row>
    <row r="6869" spans="1:26" x14ac:dyDescent="0.25">
      <c r="A6869">
        <v>2</v>
      </c>
      <c r="B6869" t="s">
        <v>43</v>
      </c>
      <c r="C6869">
        <v>3</v>
      </c>
      <c r="D6869" t="s">
        <v>50</v>
      </c>
      <c r="E6869" t="s">
        <v>65</v>
      </c>
      <c r="F6869" t="s">
        <v>13</v>
      </c>
      <c r="G6869" t="s">
        <v>5850</v>
      </c>
      <c r="H6869" s="1">
        <v>0.2</v>
      </c>
      <c r="I6869" s="2">
        <v>43507</v>
      </c>
      <c r="J6869" s="8">
        <f t="shared" si="107"/>
        <v>2019</v>
      </c>
      <c r="K6869" t="s">
        <v>7965</v>
      </c>
      <c r="L6869" t="s">
        <v>30</v>
      </c>
      <c r="M6869">
        <v>98105</v>
      </c>
      <c r="N6869">
        <v>1001</v>
      </c>
      <c r="O6869" t="s">
        <v>4930</v>
      </c>
      <c r="P6869">
        <v>8</v>
      </c>
      <c r="Q6869">
        <v>3</v>
      </c>
      <c r="R6869" t="s">
        <v>32</v>
      </c>
      <c r="S6869" t="s">
        <v>92</v>
      </c>
      <c r="T6869">
        <v>7.77</v>
      </c>
      <c r="U6869">
        <v>89</v>
      </c>
      <c r="V6869" t="s">
        <v>33</v>
      </c>
      <c r="W6869" s="2">
        <v>43509</v>
      </c>
      <c r="X6869" t="s">
        <v>20</v>
      </c>
      <c r="Y6869" t="s">
        <v>69</v>
      </c>
      <c r="Z6869" t="s">
        <v>52</v>
      </c>
    </row>
    <row r="6870" spans="1:26" x14ac:dyDescent="0.25">
      <c r="A6870">
        <v>4</v>
      </c>
      <c r="B6870" t="s">
        <v>43</v>
      </c>
      <c r="C6870">
        <v>6</v>
      </c>
      <c r="D6870" t="s">
        <v>26</v>
      </c>
      <c r="E6870" t="s">
        <v>65</v>
      </c>
      <c r="F6870" t="s">
        <v>13</v>
      </c>
      <c r="G6870" t="s">
        <v>1395</v>
      </c>
      <c r="H6870" s="1">
        <v>0</v>
      </c>
      <c r="I6870" s="2">
        <v>43486</v>
      </c>
      <c r="J6870" s="8">
        <f t="shared" si="107"/>
        <v>2019</v>
      </c>
      <c r="K6870" t="s">
        <v>1396</v>
      </c>
      <c r="L6870" t="s">
        <v>30</v>
      </c>
      <c r="M6870">
        <v>98115</v>
      </c>
      <c r="N6870">
        <v>418</v>
      </c>
      <c r="O6870" t="s">
        <v>1056</v>
      </c>
      <c r="P6870">
        <v>10</v>
      </c>
      <c r="Q6870">
        <v>3</v>
      </c>
      <c r="R6870" t="s">
        <v>32</v>
      </c>
      <c r="T6870">
        <v>9.7200000000000006</v>
      </c>
      <c r="U6870">
        <v>243</v>
      </c>
      <c r="V6870" t="s">
        <v>76</v>
      </c>
      <c r="W6870" s="2">
        <v>43490</v>
      </c>
      <c r="X6870" t="s">
        <v>39</v>
      </c>
      <c r="Y6870" t="s">
        <v>69</v>
      </c>
      <c r="Z6870" t="s">
        <v>42</v>
      </c>
    </row>
    <row r="6871" spans="1:26" x14ac:dyDescent="0.25">
      <c r="A6871">
        <v>4</v>
      </c>
      <c r="B6871" t="s">
        <v>43</v>
      </c>
      <c r="C6871">
        <v>6</v>
      </c>
      <c r="D6871" t="s">
        <v>50</v>
      </c>
      <c r="E6871" t="s">
        <v>65</v>
      </c>
      <c r="F6871" t="s">
        <v>13</v>
      </c>
      <c r="G6871" t="s">
        <v>1395</v>
      </c>
      <c r="H6871" s="1">
        <v>0</v>
      </c>
      <c r="I6871" s="2">
        <v>43486</v>
      </c>
      <c r="J6871" s="8">
        <f t="shared" si="107"/>
        <v>2019</v>
      </c>
      <c r="K6871" t="s">
        <v>1396</v>
      </c>
      <c r="L6871" t="s">
        <v>30</v>
      </c>
      <c r="M6871">
        <v>98115</v>
      </c>
      <c r="N6871">
        <v>1015</v>
      </c>
      <c r="O6871" t="s">
        <v>1397</v>
      </c>
      <c r="P6871">
        <v>86</v>
      </c>
      <c r="Q6871">
        <v>3</v>
      </c>
      <c r="R6871" t="s">
        <v>32</v>
      </c>
      <c r="T6871">
        <v>86.39</v>
      </c>
      <c r="U6871">
        <v>180</v>
      </c>
      <c r="V6871" t="s">
        <v>76</v>
      </c>
      <c r="W6871" s="2">
        <v>43490</v>
      </c>
      <c r="X6871" t="s">
        <v>39</v>
      </c>
      <c r="Y6871" t="s">
        <v>69</v>
      </c>
      <c r="Z6871" t="s">
        <v>113</v>
      </c>
    </row>
    <row r="6872" spans="1:26" x14ac:dyDescent="0.25">
      <c r="A6872">
        <v>4</v>
      </c>
      <c r="B6872" t="s">
        <v>43</v>
      </c>
      <c r="C6872">
        <v>6</v>
      </c>
      <c r="D6872" t="s">
        <v>26</v>
      </c>
      <c r="E6872" t="s">
        <v>65</v>
      </c>
      <c r="F6872" t="s">
        <v>13</v>
      </c>
      <c r="G6872" t="s">
        <v>1395</v>
      </c>
      <c r="H6872" s="1">
        <v>0.2</v>
      </c>
      <c r="I6872" s="2">
        <v>43486</v>
      </c>
      <c r="J6872" s="8">
        <f t="shared" si="107"/>
        <v>2019</v>
      </c>
      <c r="K6872" t="s">
        <v>1396</v>
      </c>
      <c r="L6872" t="s">
        <v>30</v>
      </c>
      <c r="M6872">
        <v>98115</v>
      </c>
      <c r="N6872">
        <v>1634</v>
      </c>
      <c r="O6872" t="s">
        <v>826</v>
      </c>
      <c r="P6872">
        <v>34</v>
      </c>
      <c r="Q6872">
        <v>6</v>
      </c>
      <c r="R6872" t="s">
        <v>32</v>
      </c>
      <c r="T6872">
        <v>33.65</v>
      </c>
      <c r="U6872">
        <v>100</v>
      </c>
      <c r="V6872" t="s">
        <v>76</v>
      </c>
      <c r="W6872" s="2">
        <v>43490</v>
      </c>
      <c r="X6872" t="s">
        <v>39</v>
      </c>
      <c r="Y6872" t="s">
        <v>69</v>
      </c>
      <c r="Z6872" t="s">
        <v>54</v>
      </c>
    </row>
    <row r="6873" spans="1:26" x14ac:dyDescent="0.25">
      <c r="A6873">
        <v>4</v>
      </c>
      <c r="B6873" t="s">
        <v>43</v>
      </c>
      <c r="C6873">
        <v>6</v>
      </c>
      <c r="D6873" t="s">
        <v>26</v>
      </c>
      <c r="E6873" t="s">
        <v>65</v>
      </c>
      <c r="F6873" t="s">
        <v>13</v>
      </c>
      <c r="G6873" t="s">
        <v>1395</v>
      </c>
      <c r="H6873" s="1">
        <v>0.2</v>
      </c>
      <c r="I6873" s="2">
        <v>43486</v>
      </c>
      <c r="J6873" s="8">
        <f t="shared" si="107"/>
        <v>2019</v>
      </c>
      <c r="K6873" t="s">
        <v>1396</v>
      </c>
      <c r="L6873" t="s">
        <v>30</v>
      </c>
      <c r="M6873">
        <v>98115</v>
      </c>
      <c r="N6873">
        <v>1647</v>
      </c>
      <c r="O6873" t="s">
        <v>152</v>
      </c>
      <c r="P6873">
        <v>9</v>
      </c>
      <c r="Q6873">
        <v>4</v>
      </c>
      <c r="R6873" t="s">
        <v>32</v>
      </c>
      <c r="T6873">
        <v>9.43</v>
      </c>
      <c r="U6873">
        <v>28</v>
      </c>
      <c r="V6873" t="s">
        <v>76</v>
      </c>
      <c r="W6873" s="2">
        <v>43490</v>
      </c>
      <c r="X6873" t="s">
        <v>39</v>
      </c>
      <c r="Y6873" t="s">
        <v>69</v>
      </c>
      <c r="Z6873" t="s">
        <v>54</v>
      </c>
    </row>
    <row r="6874" spans="1:26" x14ac:dyDescent="0.25">
      <c r="A6874">
        <v>4</v>
      </c>
      <c r="B6874" t="s">
        <v>43</v>
      </c>
      <c r="C6874">
        <v>6</v>
      </c>
      <c r="D6874" t="s">
        <v>11</v>
      </c>
      <c r="E6874" t="s">
        <v>65</v>
      </c>
      <c r="F6874" t="s">
        <v>13</v>
      </c>
      <c r="G6874" t="s">
        <v>1395</v>
      </c>
      <c r="H6874" s="1">
        <v>0</v>
      </c>
      <c r="I6874" s="2">
        <v>43486</v>
      </c>
      <c r="J6874" s="8">
        <f t="shared" si="107"/>
        <v>2019</v>
      </c>
      <c r="K6874" t="s">
        <v>1396</v>
      </c>
      <c r="L6874" t="s">
        <v>30</v>
      </c>
      <c r="M6874">
        <v>98115</v>
      </c>
      <c r="N6874">
        <v>1228</v>
      </c>
      <c r="O6874" t="s">
        <v>8121</v>
      </c>
      <c r="P6874">
        <v>19</v>
      </c>
      <c r="Q6874">
        <v>1</v>
      </c>
      <c r="R6874" t="s">
        <v>32</v>
      </c>
      <c r="T6874">
        <v>18.7</v>
      </c>
      <c r="U6874">
        <v>85</v>
      </c>
      <c r="V6874" t="s">
        <v>76</v>
      </c>
      <c r="W6874" s="2">
        <v>43490</v>
      </c>
      <c r="X6874" t="s">
        <v>39</v>
      </c>
      <c r="Y6874" t="s">
        <v>69</v>
      </c>
      <c r="Z6874" t="s">
        <v>22</v>
      </c>
    </row>
    <row r="6875" spans="1:26" x14ac:dyDescent="0.25">
      <c r="A6875">
        <v>4</v>
      </c>
      <c r="B6875" t="s">
        <v>43</v>
      </c>
      <c r="C6875">
        <v>6</v>
      </c>
      <c r="D6875" t="s">
        <v>26</v>
      </c>
      <c r="E6875" t="s">
        <v>65</v>
      </c>
      <c r="F6875" t="s">
        <v>13</v>
      </c>
      <c r="G6875" t="s">
        <v>1395</v>
      </c>
      <c r="H6875" s="1">
        <v>0.2</v>
      </c>
      <c r="I6875" s="2">
        <v>43486</v>
      </c>
      <c r="J6875" s="8">
        <f t="shared" si="107"/>
        <v>2019</v>
      </c>
      <c r="K6875" t="s">
        <v>1396</v>
      </c>
      <c r="L6875" t="s">
        <v>30</v>
      </c>
      <c r="M6875">
        <v>98115</v>
      </c>
      <c r="N6875">
        <v>68</v>
      </c>
      <c r="O6875" t="s">
        <v>1398</v>
      </c>
      <c r="P6875">
        <v>7</v>
      </c>
      <c r="Q6875">
        <v>5</v>
      </c>
      <c r="R6875" t="s">
        <v>32</v>
      </c>
      <c r="T6875">
        <v>6.55</v>
      </c>
      <c r="U6875">
        <v>19</v>
      </c>
      <c r="V6875" t="s">
        <v>76</v>
      </c>
      <c r="W6875" s="2">
        <v>43490</v>
      </c>
      <c r="X6875" t="s">
        <v>39</v>
      </c>
      <c r="Y6875" t="s">
        <v>69</v>
      </c>
      <c r="Z6875" t="s">
        <v>54</v>
      </c>
    </row>
    <row r="6876" spans="1:26" x14ac:dyDescent="0.25">
      <c r="A6876">
        <v>5</v>
      </c>
      <c r="B6876" t="s">
        <v>43</v>
      </c>
      <c r="C6876">
        <v>6</v>
      </c>
      <c r="D6876" t="s">
        <v>26</v>
      </c>
      <c r="E6876" t="s">
        <v>192</v>
      </c>
      <c r="F6876" t="s">
        <v>13</v>
      </c>
      <c r="G6876" t="s">
        <v>1634</v>
      </c>
      <c r="H6876" s="1">
        <v>0.2</v>
      </c>
      <c r="I6876" s="2">
        <v>43655</v>
      </c>
      <c r="J6876" s="8">
        <f t="shared" si="107"/>
        <v>2019</v>
      </c>
      <c r="K6876" t="s">
        <v>3917</v>
      </c>
      <c r="L6876" t="s">
        <v>73</v>
      </c>
      <c r="M6876">
        <v>60610</v>
      </c>
      <c r="N6876">
        <v>1344</v>
      </c>
      <c r="O6876" t="s">
        <v>3093</v>
      </c>
      <c r="P6876">
        <v>14</v>
      </c>
      <c r="Q6876">
        <v>5</v>
      </c>
      <c r="R6876" t="s">
        <v>75</v>
      </c>
      <c r="T6876">
        <v>14.31</v>
      </c>
      <c r="U6876">
        <v>229</v>
      </c>
      <c r="V6876" t="s">
        <v>19</v>
      </c>
      <c r="W6876" s="2">
        <v>43660</v>
      </c>
      <c r="X6876" t="s">
        <v>39</v>
      </c>
      <c r="Y6876" t="s">
        <v>139</v>
      </c>
      <c r="Z6876" t="s">
        <v>42</v>
      </c>
    </row>
    <row r="6877" spans="1:26" x14ac:dyDescent="0.25">
      <c r="A6877">
        <v>5</v>
      </c>
      <c r="B6877" t="s">
        <v>25</v>
      </c>
      <c r="C6877">
        <v>3</v>
      </c>
      <c r="D6877" t="s">
        <v>26</v>
      </c>
      <c r="E6877" t="s">
        <v>27</v>
      </c>
      <c r="F6877" t="s">
        <v>13</v>
      </c>
      <c r="G6877" t="s">
        <v>5391</v>
      </c>
      <c r="H6877" s="1">
        <v>0</v>
      </c>
      <c r="I6877" s="2">
        <v>43588</v>
      </c>
      <c r="J6877" s="8">
        <f t="shared" si="107"/>
        <v>2019</v>
      </c>
      <c r="K6877" t="s">
        <v>6143</v>
      </c>
      <c r="L6877" t="s">
        <v>30</v>
      </c>
      <c r="M6877">
        <v>90004</v>
      </c>
      <c r="N6877">
        <v>1110</v>
      </c>
      <c r="O6877" t="s">
        <v>3321</v>
      </c>
      <c r="P6877">
        <v>19</v>
      </c>
      <c r="Q6877">
        <v>2</v>
      </c>
      <c r="R6877" t="s">
        <v>32</v>
      </c>
      <c r="T6877">
        <v>19.47</v>
      </c>
      <c r="U6877">
        <v>70</v>
      </c>
      <c r="V6877" t="s">
        <v>33</v>
      </c>
      <c r="W6877" s="2">
        <v>43593</v>
      </c>
      <c r="X6877" t="s">
        <v>20</v>
      </c>
      <c r="Y6877" t="s">
        <v>34</v>
      </c>
      <c r="Z6877" t="s">
        <v>42</v>
      </c>
    </row>
    <row r="6878" spans="1:26" x14ac:dyDescent="0.25">
      <c r="A6878">
        <v>5</v>
      </c>
      <c r="B6878" t="s">
        <v>25</v>
      </c>
      <c r="C6878">
        <v>3</v>
      </c>
      <c r="D6878" t="s">
        <v>26</v>
      </c>
      <c r="E6878" t="s">
        <v>27</v>
      </c>
      <c r="F6878" t="s">
        <v>13</v>
      </c>
      <c r="G6878" t="s">
        <v>5391</v>
      </c>
      <c r="H6878" s="1">
        <v>0</v>
      </c>
      <c r="I6878" s="2">
        <v>43588</v>
      </c>
      <c r="J6878" s="8">
        <f t="shared" si="107"/>
        <v>2019</v>
      </c>
      <c r="K6878" t="s">
        <v>6143</v>
      </c>
      <c r="L6878" t="s">
        <v>30</v>
      </c>
      <c r="M6878">
        <v>90004</v>
      </c>
      <c r="N6878">
        <v>659</v>
      </c>
      <c r="O6878" t="s">
        <v>1443</v>
      </c>
      <c r="P6878">
        <v>46</v>
      </c>
      <c r="Q6878">
        <v>8</v>
      </c>
      <c r="R6878" t="s">
        <v>32</v>
      </c>
      <c r="T6878">
        <v>45.81</v>
      </c>
      <c r="U6878">
        <v>763</v>
      </c>
      <c r="V6878" t="s">
        <v>33</v>
      </c>
      <c r="W6878" s="2">
        <v>43593</v>
      </c>
      <c r="X6878" t="s">
        <v>20</v>
      </c>
      <c r="Y6878" t="s">
        <v>34</v>
      </c>
      <c r="Z6878" t="s">
        <v>42</v>
      </c>
    </row>
    <row r="6879" spans="1:26" x14ac:dyDescent="0.25">
      <c r="A6879">
        <v>5</v>
      </c>
      <c r="B6879" t="s">
        <v>43</v>
      </c>
      <c r="C6879">
        <v>6</v>
      </c>
      <c r="D6879" t="s">
        <v>26</v>
      </c>
      <c r="E6879" t="s">
        <v>4342</v>
      </c>
      <c r="F6879" t="s">
        <v>13</v>
      </c>
      <c r="G6879" t="s">
        <v>723</v>
      </c>
      <c r="H6879" s="1">
        <v>0.2</v>
      </c>
      <c r="I6879" s="2">
        <v>43796</v>
      </c>
      <c r="J6879" s="8">
        <f t="shared" si="107"/>
        <v>2019</v>
      </c>
      <c r="K6879" t="s">
        <v>4343</v>
      </c>
      <c r="L6879" t="s">
        <v>16</v>
      </c>
      <c r="M6879">
        <v>28806</v>
      </c>
      <c r="N6879">
        <v>286</v>
      </c>
      <c r="O6879" t="s">
        <v>3575</v>
      </c>
      <c r="P6879">
        <v>4</v>
      </c>
      <c r="Q6879">
        <v>1</v>
      </c>
      <c r="R6879" t="s">
        <v>18</v>
      </c>
      <c r="T6879">
        <v>4.3600000000000003</v>
      </c>
      <c r="U6879">
        <v>44</v>
      </c>
      <c r="V6879" t="s">
        <v>19</v>
      </c>
      <c r="W6879" s="2">
        <v>43801</v>
      </c>
      <c r="X6879" t="s">
        <v>39</v>
      </c>
      <c r="Y6879" t="s">
        <v>63</v>
      </c>
      <c r="Z6879" t="s">
        <v>56</v>
      </c>
    </row>
    <row r="6880" spans="1:26" x14ac:dyDescent="0.25">
      <c r="A6880">
        <v>5</v>
      </c>
      <c r="B6880" t="s">
        <v>43</v>
      </c>
      <c r="C6880">
        <v>6</v>
      </c>
      <c r="D6880" t="s">
        <v>26</v>
      </c>
      <c r="E6880" t="s">
        <v>4342</v>
      </c>
      <c r="F6880" t="s">
        <v>13</v>
      </c>
      <c r="G6880" t="s">
        <v>723</v>
      </c>
      <c r="H6880" s="1">
        <v>0.2</v>
      </c>
      <c r="I6880" s="2">
        <v>43796</v>
      </c>
      <c r="J6880" s="8">
        <f t="shared" si="107"/>
        <v>2019</v>
      </c>
      <c r="K6880" t="s">
        <v>4343</v>
      </c>
      <c r="L6880" t="s">
        <v>16</v>
      </c>
      <c r="M6880">
        <v>28806</v>
      </c>
      <c r="N6880">
        <v>1259</v>
      </c>
      <c r="O6880" t="s">
        <v>4345</v>
      </c>
      <c r="P6880">
        <v>1</v>
      </c>
      <c r="Q6880">
        <v>5</v>
      </c>
      <c r="R6880" t="s">
        <v>18</v>
      </c>
      <c r="T6880">
        <v>0.77</v>
      </c>
      <c r="U6880">
        <v>9</v>
      </c>
      <c r="V6880" t="s">
        <v>19</v>
      </c>
      <c r="W6880" s="2">
        <v>43801</v>
      </c>
      <c r="X6880" t="s">
        <v>39</v>
      </c>
      <c r="Y6880" t="s">
        <v>63</v>
      </c>
      <c r="Z6880" t="s">
        <v>49</v>
      </c>
    </row>
    <row r="6881" spans="1:26" x14ac:dyDescent="0.25">
      <c r="A6881">
        <v>5</v>
      </c>
      <c r="B6881" t="s">
        <v>43</v>
      </c>
      <c r="C6881">
        <v>6</v>
      </c>
      <c r="D6881" t="s">
        <v>11</v>
      </c>
      <c r="E6881" t="s">
        <v>99</v>
      </c>
      <c r="F6881" t="s">
        <v>13</v>
      </c>
      <c r="G6881" t="s">
        <v>5497</v>
      </c>
      <c r="H6881" s="1">
        <v>0.2</v>
      </c>
      <c r="I6881" s="2">
        <v>43588</v>
      </c>
      <c r="J6881" s="8">
        <f t="shared" si="107"/>
        <v>2019</v>
      </c>
      <c r="K6881" t="s">
        <v>5628</v>
      </c>
      <c r="L6881" t="s">
        <v>102</v>
      </c>
      <c r="M6881">
        <v>19134</v>
      </c>
      <c r="N6881">
        <v>415</v>
      </c>
      <c r="O6881" t="s">
        <v>8207</v>
      </c>
      <c r="P6881">
        <v>7</v>
      </c>
      <c r="Q6881">
        <v>2</v>
      </c>
      <c r="R6881" t="s">
        <v>104</v>
      </c>
      <c r="T6881">
        <v>7.3</v>
      </c>
      <c r="U6881">
        <v>32</v>
      </c>
      <c r="V6881" t="s">
        <v>33</v>
      </c>
      <c r="W6881" s="2">
        <v>43593</v>
      </c>
      <c r="X6881" t="s">
        <v>39</v>
      </c>
      <c r="Y6881" t="s">
        <v>105</v>
      </c>
      <c r="Z6881" t="s">
        <v>47</v>
      </c>
    </row>
    <row r="6882" spans="1:26" x14ac:dyDescent="0.25">
      <c r="A6882">
        <v>5</v>
      </c>
      <c r="B6882" t="s">
        <v>43</v>
      </c>
      <c r="C6882">
        <v>6</v>
      </c>
      <c r="D6882" t="s">
        <v>11</v>
      </c>
      <c r="E6882" t="s">
        <v>99</v>
      </c>
      <c r="F6882" t="s">
        <v>13</v>
      </c>
      <c r="G6882" t="s">
        <v>5497</v>
      </c>
      <c r="H6882" s="1">
        <v>0.4</v>
      </c>
      <c r="I6882" s="2">
        <v>43588</v>
      </c>
      <c r="J6882" s="8">
        <f t="shared" si="107"/>
        <v>2019</v>
      </c>
      <c r="K6882" t="s">
        <v>5628</v>
      </c>
      <c r="L6882" t="s">
        <v>102</v>
      </c>
      <c r="M6882">
        <v>19134</v>
      </c>
      <c r="N6882">
        <v>310</v>
      </c>
      <c r="O6882" t="s">
        <v>539</v>
      </c>
      <c r="P6882">
        <v>-112</v>
      </c>
      <c r="Q6882">
        <v>5</v>
      </c>
      <c r="R6882" t="s">
        <v>104</v>
      </c>
      <c r="T6882">
        <v>-112.04</v>
      </c>
      <c r="U6882">
        <v>373</v>
      </c>
      <c r="V6882" t="s">
        <v>33</v>
      </c>
      <c r="W6882" s="2">
        <v>43593</v>
      </c>
      <c r="X6882" t="s">
        <v>39</v>
      </c>
      <c r="Y6882" t="s">
        <v>105</v>
      </c>
      <c r="Z6882" t="s">
        <v>41</v>
      </c>
    </row>
    <row r="6883" spans="1:26" x14ac:dyDescent="0.25">
      <c r="A6883">
        <v>5</v>
      </c>
      <c r="B6883" t="s">
        <v>43</v>
      </c>
      <c r="C6883">
        <v>6</v>
      </c>
      <c r="D6883" t="s">
        <v>26</v>
      </c>
      <c r="E6883" t="s">
        <v>99</v>
      </c>
      <c r="F6883" t="s">
        <v>13</v>
      </c>
      <c r="G6883" t="s">
        <v>5497</v>
      </c>
      <c r="H6883" s="1">
        <v>0.2</v>
      </c>
      <c r="I6883" s="2">
        <v>43588</v>
      </c>
      <c r="J6883" s="8">
        <f t="shared" si="107"/>
        <v>2019</v>
      </c>
      <c r="K6883" t="s">
        <v>5628</v>
      </c>
      <c r="L6883" t="s">
        <v>102</v>
      </c>
      <c r="M6883">
        <v>19134</v>
      </c>
      <c r="N6883">
        <v>109</v>
      </c>
      <c r="O6883" t="s">
        <v>3556</v>
      </c>
      <c r="P6883">
        <v>3</v>
      </c>
      <c r="Q6883">
        <v>2</v>
      </c>
      <c r="R6883" t="s">
        <v>104</v>
      </c>
      <c r="T6883">
        <v>2.8</v>
      </c>
      <c r="U6883">
        <v>8</v>
      </c>
      <c r="V6883" t="s">
        <v>33</v>
      </c>
      <c r="W6883" s="2">
        <v>43593</v>
      </c>
      <c r="X6883" t="s">
        <v>39</v>
      </c>
      <c r="Y6883" t="s">
        <v>105</v>
      </c>
      <c r="Z6883" t="s">
        <v>176</v>
      </c>
    </row>
    <row r="6884" spans="1:26" x14ac:dyDescent="0.25">
      <c r="A6884">
        <v>5</v>
      </c>
      <c r="B6884" t="s">
        <v>43</v>
      </c>
      <c r="C6884">
        <v>6</v>
      </c>
      <c r="D6884" t="s">
        <v>26</v>
      </c>
      <c r="E6884" t="s">
        <v>99</v>
      </c>
      <c r="F6884" t="s">
        <v>13</v>
      </c>
      <c r="G6884" t="s">
        <v>5497</v>
      </c>
      <c r="H6884" s="1">
        <v>0.7</v>
      </c>
      <c r="I6884" s="2">
        <v>43588</v>
      </c>
      <c r="J6884" s="8">
        <f t="shared" si="107"/>
        <v>2019</v>
      </c>
      <c r="K6884" t="s">
        <v>5628</v>
      </c>
      <c r="L6884" t="s">
        <v>102</v>
      </c>
      <c r="M6884">
        <v>19134</v>
      </c>
      <c r="N6884">
        <v>1649</v>
      </c>
      <c r="O6884" t="s">
        <v>3420</v>
      </c>
      <c r="P6884">
        <v>-18</v>
      </c>
      <c r="Q6884">
        <v>4</v>
      </c>
      <c r="R6884" t="s">
        <v>104</v>
      </c>
      <c r="T6884">
        <v>-17.59</v>
      </c>
      <c r="U6884">
        <v>26</v>
      </c>
      <c r="V6884" t="s">
        <v>33</v>
      </c>
      <c r="W6884" s="2">
        <v>43593</v>
      </c>
      <c r="X6884" t="s">
        <v>39</v>
      </c>
      <c r="Y6884" t="s">
        <v>105</v>
      </c>
      <c r="Z6884" t="s">
        <v>54</v>
      </c>
    </row>
    <row r="6885" spans="1:26" x14ac:dyDescent="0.25">
      <c r="A6885">
        <v>5</v>
      </c>
      <c r="B6885" t="s">
        <v>43</v>
      </c>
      <c r="C6885">
        <v>6</v>
      </c>
      <c r="D6885" t="s">
        <v>26</v>
      </c>
      <c r="E6885" t="s">
        <v>99</v>
      </c>
      <c r="F6885" t="s">
        <v>13</v>
      </c>
      <c r="G6885" t="s">
        <v>5497</v>
      </c>
      <c r="H6885" s="1">
        <v>0.7</v>
      </c>
      <c r="I6885" s="2">
        <v>43588</v>
      </c>
      <c r="J6885" s="8">
        <f t="shared" si="107"/>
        <v>2019</v>
      </c>
      <c r="K6885" t="s">
        <v>5628</v>
      </c>
      <c r="L6885" t="s">
        <v>102</v>
      </c>
      <c r="M6885">
        <v>19134</v>
      </c>
      <c r="N6885">
        <v>1639</v>
      </c>
      <c r="O6885" t="s">
        <v>8269</v>
      </c>
      <c r="P6885">
        <v>-45</v>
      </c>
      <c r="Q6885">
        <v>5</v>
      </c>
      <c r="R6885" t="s">
        <v>104</v>
      </c>
      <c r="T6885">
        <v>-44.94</v>
      </c>
      <c r="U6885">
        <v>64</v>
      </c>
      <c r="V6885" t="s">
        <v>33</v>
      </c>
      <c r="W6885" s="2">
        <v>43593</v>
      </c>
      <c r="X6885" t="s">
        <v>39</v>
      </c>
      <c r="Y6885" t="s">
        <v>105</v>
      </c>
      <c r="Z6885" t="s">
        <v>54</v>
      </c>
    </row>
    <row r="6886" spans="1:26" x14ac:dyDescent="0.25">
      <c r="A6886">
        <v>1</v>
      </c>
      <c r="B6886" t="s">
        <v>10</v>
      </c>
      <c r="C6886">
        <v>1</v>
      </c>
      <c r="D6886" t="s">
        <v>26</v>
      </c>
      <c r="E6886" t="s">
        <v>2548</v>
      </c>
      <c r="F6886" t="s">
        <v>13</v>
      </c>
      <c r="G6886" t="s">
        <v>263</v>
      </c>
      <c r="H6886" s="1">
        <v>0.2</v>
      </c>
      <c r="I6886" s="2">
        <v>43580</v>
      </c>
      <c r="J6886" s="8">
        <f t="shared" si="107"/>
        <v>2019</v>
      </c>
      <c r="K6886" t="s">
        <v>7252</v>
      </c>
      <c r="L6886" t="s">
        <v>16</v>
      </c>
      <c r="M6886">
        <v>37211</v>
      </c>
      <c r="N6886">
        <v>1499</v>
      </c>
      <c r="O6886" t="s">
        <v>534</v>
      </c>
      <c r="P6886">
        <v>7</v>
      </c>
      <c r="Q6886">
        <v>5</v>
      </c>
      <c r="R6886" t="s">
        <v>18</v>
      </c>
      <c r="T6886">
        <v>6.79</v>
      </c>
      <c r="U6886">
        <v>68</v>
      </c>
      <c r="V6886" t="s">
        <v>76</v>
      </c>
      <c r="W6886" s="2">
        <v>43581</v>
      </c>
      <c r="X6886" t="s">
        <v>130</v>
      </c>
      <c r="Y6886" t="s">
        <v>214</v>
      </c>
      <c r="Z6886" t="s">
        <v>49</v>
      </c>
    </row>
    <row r="6887" spans="1:26" x14ac:dyDescent="0.25">
      <c r="A6887">
        <v>1</v>
      </c>
      <c r="B6887" t="s">
        <v>10</v>
      </c>
      <c r="C6887">
        <v>1</v>
      </c>
      <c r="D6887" t="s">
        <v>26</v>
      </c>
      <c r="E6887" t="s">
        <v>2548</v>
      </c>
      <c r="F6887" t="s">
        <v>13</v>
      </c>
      <c r="G6887" t="s">
        <v>263</v>
      </c>
      <c r="H6887" s="1">
        <v>0.2</v>
      </c>
      <c r="I6887" s="2">
        <v>43580</v>
      </c>
      <c r="J6887" s="8">
        <f t="shared" si="107"/>
        <v>2019</v>
      </c>
      <c r="K6887" t="s">
        <v>7252</v>
      </c>
      <c r="L6887" t="s">
        <v>16</v>
      </c>
      <c r="M6887">
        <v>37211</v>
      </c>
      <c r="N6887">
        <v>1126</v>
      </c>
      <c r="O6887" t="s">
        <v>1183</v>
      </c>
      <c r="P6887">
        <v>5</v>
      </c>
      <c r="Q6887">
        <v>9</v>
      </c>
      <c r="R6887" t="s">
        <v>18</v>
      </c>
      <c r="T6887">
        <v>5.26</v>
      </c>
      <c r="U6887">
        <v>42</v>
      </c>
      <c r="V6887" t="s">
        <v>76</v>
      </c>
      <c r="W6887" s="2">
        <v>43581</v>
      </c>
      <c r="X6887" t="s">
        <v>130</v>
      </c>
      <c r="Y6887" t="s">
        <v>214</v>
      </c>
      <c r="Z6887" t="s">
        <v>49</v>
      </c>
    </row>
    <row r="6888" spans="1:26" x14ac:dyDescent="0.25">
      <c r="A6888">
        <v>2</v>
      </c>
      <c r="B6888" t="s">
        <v>25</v>
      </c>
      <c r="C6888">
        <v>1</v>
      </c>
      <c r="D6888" t="s">
        <v>11</v>
      </c>
      <c r="E6888" t="s">
        <v>171</v>
      </c>
      <c r="F6888" t="s">
        <v>13</v>
      </c>
      <c r="G6888" t="s">
        <v>1022</v>
      </c>
      <c r="H6888" s="1">
        <v>0</v>
      </c>
      <c r="I6888" s="2">
        <v>43754</v>
      </c>
      <c r="J6888" s="8">
        <f t="shared" si="107"/>
        <v>2019</v>
      </c>
      <c r="K6888" t="s">
        <v>5227</v>
      </c>
      <c r="L6888" t="s">
        <v>102</v>
      </c>
      <c r="M6888">
        <v>10011</v>
      </c>
      <c r="N6888">
        <v>627</v>
      </c>
      <c r="O6888" t="s">
        <v>1040</v>
      </c>
      <c r="P6888">
        <v>175</v>
      </c>
      <c r="Q6888">
        <v>13</v>
      </c>
      <c r="R6888" t="s">
        <v>104</v>
      </c>
      <c r="T6888">
        <v>175.14</v>
      </c>
      <c r="U6888">
        <v>547</v>
      </c>
      <c r="V6888" t="s">
        <v>33</v>
      </c>
      <c r="W6888" s="2">
        <v>43756</v>
      </c>
      <c r="X6888" t="s">
        <v>130</v>
      </c>
      <c r="Y6888" t="s">
        <v>175</v>
      </c>
      <c r="Z6888" t="s">
        <v>47</v>
      </c>
    </row>
    <row r="6889" spans="1:26" x14ac:dyDescent="0.25">
      <c r="A6889">
        <v>2</v>
      </c>
      <c r="B6889" t="s">
        <v>25</v>
      </c>
      <c r="C6889">
        <v>1</v>
      </c>
      <c r="D6889" t="s">
        <v>50</v>
      </c>
      <c r="E6889" t="s">
        <v>65</v>
      </c>
      <c r="F6889" t="s">
        <v>13</v>
      </c>
      <c r="G6889" t="s">
        <v>3263</v>
      </c>
      <c r="H6889" s="1">
        <v>0</v>
      </c>
      <c r="I6889" s="2">
        <v>43729</v>
      </c>
      <c r="J6889" s="8">
        <f t="shared" si="107"/>
        <v>2019</v>
      </c>
      <c r="K6889" t="s">
        <v>4784</v>
      </c>
      <c r="L6889" t="s">
        <v>30</v>
      </c>
      <c r="M6889">
        <v>98103</v>
      </c>
      <c r="N6889">
        <v>1020</v>
      </c>
      <c r="O6889" t="s">
        <v>1002</v>
      </c>
      <c r="P6889">
        <v>26</v>
      </c>
      <c r="Q6889">
        <v>2</v>
      </c>
      <c r="R6889" t="s">
        <v>32</v>
      </c>
      <c r="T6889">
        <v>26.39</v>
      </c>
      <c r="U6889">
        <v>80</v>
      </c>
      <c r="V6889" t="s">
        <v>19</v>
      </c>
      <c r="W6889" s="2">
        <v>43731</v>
      </c>
      <c r="X6889" t="s">
        <v>130</v>
      </c>
      <c r="Y6889" t="s">
        <v>69</v>
      </c>
      <c r="Z6889" t="s">
        <v>113</v>
      </c>
    </row>
    <row r="6890" spans="1:26" x14ac:dyDescent="0.25">
      <c r="A6890">
        <v>2</v>
      </c>
      <c r="B6890" t="s">
        <v>25</v>
      </c>
      <c r="C6890">
        <v>1</v>
      </c>
      <c r="D6890" t="s">
        <v>50</v>
      </c>
      <c r="E6890" t="s">
        <v>65</v>
      </c>
      <c r="F6890" t="s">
        <v>13</v>
      </c>
      <c r="G6890" t="s">
        <v>3263</v>
      </c>
      <c r="H6890" s="1">
        <v>0</v>
      </c>
      <c r="I6890" s="2">
        <v>43729</v>
      </c>
      <c r="J6890" s="8">
        <f t="shared" si="107"/>
        <v>2019</v>
      </c>
      <c r="K6890" t="s">
        <v>4784</v>
      </c>
      <c r="L6890" t="s">
        <v>30</v>
      </c>
      <c r="M6890">
        <v>98103</v>
      </c>
      <c r="N6890">
        <v>1469</v>
      </c>
      <c r="O6890" t="s">
        <v>842</v>
      </c>
      <c r="P6890">
        <v>15</v>
      </c>
      <c r="Q6890">
        <v>2</v>
      </c>
      <c r="R6890" t="s">
        <v>32</v>
      </c>
      <c r="T6890">
        <v>15.12</v>
      </c>
      <c r="U6890">
        <v>72</v>
      </c>
      <c r="V6890" t="s">
        <v>19</v>
      </c>
      <c r="W6890" s="2">
        <v>43731</v>
      </c>
      <c r="X6890" t="s">
        <v>130</v>
      </c>
      <c r="Y6890" t="s">
        <v>69</v>
      </c>
      <c r="Z6890" t="s">
        <v>113</v>
      </c>
    </row>
    <row r="6891" spans="1:26" x14ac:dyDescent="0.25">
      <c r="A6891">
        <v>4</v>
      </c>
      <c r="B6891" t="s">
        <v>43</v>
      </c>
      <c r="C6891">
        <v>6</v>
      </c>
      <c r="D6891" t="s">
        <v>11</v>
      </c>
      <c r="E6891" t="s">
        <v>498</v>
      </c>
      <c r="F6891" t="s">
        <v>13</v>
      </c>
      <c r="G6891" t="s">
        <v>1013</v>
      </c>
      <c r="H6891" s="1">
        <v>0.3</v>
      </c>
      <c r="I6891" s="2">
        <v>43534</v>
      </c>
      <c r="J6891" s="8">
        <f t="shared" si="107"/>
        <v>2019</v>
      </c>
      <c r="K6891" t="s">
        <v>2225</v>
      </c>
      <c r="L6891" t="s">
        <v>73</v>
      </c>
      <c r="M6891">
        <v>75217</v>
      </c>
      <c r="N6891">
        <v>320</v>
      </c>
      <c r="O6891" t="s">
        <v>1393</v>
      </c>
      <c r="P6891">
        <v>-173</v>
      </c>
      <c r="Q6891">
        <v>4</v>
      </c>
      <c r="R6891" t="s">
        <v>75</v>
      </c>
      <c r="T6891">
        <v>-173.35</v>
      </c>
      <c r="U6891">
        <v>933</v>
      </c>
      <c r="V6891" t="s">
        <v>19</v>
      </c>
      <c r="W6891" s="2">
        <v>43538</v>
      </c>
      <c r="X6891" t="s">
        <v>39</v>
      </c>
      <c r="Y6891" t="s">
        <v>77</v>
      </c>
      <c r="Z6891" t="s">
        <v>41</v>
      </c>
    </row>
    <row r="6892" spans="1:26" x14ac:dyDescent="0.25">
      <c r="A6892">
        <v>4</v>
      </c>
      <c r="B6892" t="s">
        <v>43</v>
      </c>
      <c r="C6892">
        <v>6</v>
      </c>
      <c r="D6892" t="s">
        <v>26</v>
      </c>
      <c r="E6892" t="s">
        <v>879</v>
      </c>
      <c r="F6892" t="s">
        <v>13</v>
      </c>
      <c r="G6892" t="s">
        <v>433</v>
      </c>
      <c r="H6892" s="1">
        <v>0</v>
      </c>
      <c r="I6892" s="2">
        <v>43696</v>
      </c>
      <c r="J6892" s="8">
        <f t="shared" si="107"/>
        <v>2019</v>
      </c>
      <c r="K6892" t="s">
        <v>6307</v>
      </c>
      <c r="L6892" t="s">
        <v>102</v>
      </c>
      <c r="M6892">
        <v>1841</v>
      </c>
      <c r="N6892">
        <v>650</v>
      </c>
      <c r="O6892" t="s">
        <v>3975</v>
      </c>
      <c r="P6892">
        <v>182</v>
      </c>
      <c r="Q6892">
        <v>1</v>
      </c>
      <c r="R6892" t="s">
        <v>104</v>
      </c>
      <c r="T6892">
        <v>182.36</v>
      </c>
      <c r="U6892">
        <v>388</v>
      </c>
      <c r="V6892" t="s">
        <v>33</v>
      </c>
      <c r="W6892" s="2">
        <v>43700</v>
      </c>
      <c r="X6892" t="s">
        <v>39</v>
      </c>
      <c r="Y6892" t="s">
        <v>744</v>
      </c>
      <c r="Z6892" t="s">
        <v>54</v>
      </c>
    </row>
    <row r="6893" spans="1:26" x14ac:dyDescent="0.25">
      <c r="A6893">
        <v>4</v>
      </c>
      <c r="B6893" t="s">
        <v>43</v>
      </c>
      <c r="C6893">
        <v>6</v>
      </c>
      <c r="D6893" t="s">
        <v>26</v>
      </c>
      <c r="E6893" t="s">
        <v>372</v>
      </c>
      <c r="F6893" t="s">
        <v>13</v>
      </c>
      <c r="G6893" t="s">
        <v>80</v>
      </c>
      <c r="H6893" s="1">
        <v>0</v>
      </c>
      <c r="I6893" s="2">
        <v>43776</v>
      </c>
      <c r="J6893" s="8">
        <f t="shared" si="107"/>
        <v>2019</v>
      </c>
      <c r="K6893" t="s">
        <v>7906</v>
      </c>
      <c r="L6893" t="s">
        <v>102</v>
      </c>
      <c r="M6893">
        <v>19711</v>
      </c>
      <c r="N6893">
        <v>812</v>
      </c>
      <c r="O6893" t="s">
        <v>795</v>
      </c>
      <c r="P6893">
        <v>33</v>
      </c>
      <c r="Q6893">
        <v>7</v>
      </c>
      <c r="R6893" t="s">
        <v>104</v>
      </c>
      <c r="S6893" t="s">
        <v>92</v>
      </c>
      <c r="T6893">
        <v>33.31</v>
      </c>
      <c r="U6893">
        <v>101</v>
      </c>
      <c r="V6893" t="s">
        <v>19</v>
      </c>
      <c r="W6893" s="2">
        <v>43780</v>
      </c>
      <c r="X6893" t="s">
        <v>39</v>
      </c>
      <c r="Y6893" t="s">
        <v>161</v>
      </c>
      <c r="Z6893" t="s">
        <v>56</v>
      </c>
    </row>
    <row r="6894" spans="1:26" x14ac:dyDescent="0.25">
      <c r="A6894">
        <v>2</v>
      </c>
      <c r="B6894" t="s">
        <v>25</v>
      </c>
      <c r="C6894">
        <v>1</v>
      </c>
      <c r="D6894" t="s">
        <v>50</v>
      </c>
      <c r="E6894" t="s">
        <v>192</v>
      </c>
      <c r="F6894" t="s">
        <v>13</v>
      </c>
      <c r="G6894" t="s">
        <v>395</v>
      </c>
      <c r="H6894" s="1">
        <v>0.2</v>
      </c>
      <c r="I6894" s="2">
        <v>43723</v>
      </c>
      <c r="J6894" s="8">
        <f t="shared" si="107"/>
        <v>2019</v>
      </c>
      <c r="K6894" t="s">
        <v>4718</v>
      </c>
      <c r="L6894" t="s">
        <v>73</v>
      </c>
      <c r="M6894">
        <v>60653</v>
      </c>
      <c r="N6894">
        <v>175</v>
      </c>
      <c r="O6894" t="s">
        <v>402</v>
      </c>
      <c r="P6894">
        <v>20</v>
      </c>
      <c r="Q6894">
        <v>3</v>
      </c>
      <c r="R6894" t="s">
        <v>75</v>
      </c>
      <c r="T6894">
        <v>20.25</v>
      </c>
      <c r="U6894">
        <v>324</v>
      </c>
      <c r="V6894" t="s">
        <v>19</v>
      </c>
      <c r="W6894" s="2">
        <v>43725</v>
      </c>
      <c r="X6894" t="s">
        <v>130</v>
      </c>
      <c r="Y6894" t="s">
        <v>139</v>
      </c>
      <c r="Z6894" t="s">
        <v>52</v>
      </c>
    </row>
    <row r="6895" spans="1:26" x14ac:dyDescent="0.25">
      <c r="A6895">
        <v>2</v>
      </c>
      <c r="B6895" t="s">
        <v>25</v>
      </c>
      <c r="C6895">
        <v>1</v>
      </c>
      <c r="D6895" t="s">
        <v>11</v>
      </c>
      <c r="E6895" t="s">
        <v>667</v>
      </c>
      <c r="F6895" t="s">
        <v>13</v>
      </c>
      <c r="G6895" t="s">
        <v>5242</v>
      </c>
      <c r="H6895" s="1">
        <v>0.2</v>
      </c>
      <c r="I6895" s="2">
        <v>43747</v>
      </c>
      <c r="J6895" s="8">
        <f t="shared" si="107"/>
        <v>2019</v>
      </c>
      <c r="K6895" t="s">
        <v>5243</v>
      </c>
      <c r="L6895" t="s">
        <v>102</v>
      </c>
      <c r="M6895">
        <v>44107</v>
      </c>
      <c r="N6895">
        <v>1186</v>
      </c>
      <c r="O6895" t="s">
        <v>1417</v>
      </c>
      <c r="P6895">
        <v>9</v>
      </c>
      <c r="Q6895">
        <v>4</v>
      </c>
      <c r="R6895" t="s">
        <v>104</v>
      </c>
      <c r="T6895">
        <v>9.18</v>
      </c>
      <c r="U6895">
        <v>46</v>
      </c>
      <c r="V6895" t="s">
        <v>33</v>
      </c>
      <c r="W6895" s="2">
        <v>43749</v>
      </c>
      <c r="X6895" t="s">
        <v>130</v>
      </c>
      <c r="Y6895" t="s">
        <v>309</v>
      </c>
      <c r="Z6895" t="s">
        <v>47</v>
      </c>
    </row>
    <row r="6896" spans="1:26" x14ac:dyDescent="0.25">
      <c r="A6896">
        <v>5</v>
      </c>
      <c r="B6896" t="s">
        <v>25</v>
      </c>
      <c r="C6896">
        <v>3</v>
      </c>
      <c r="D6896" t="s">
        <v>26</v>
      </c>
      <c r="E6896" t="s">
        <v>171</v>
      </c>
      <c r="F6896" t="s">
        <v>13</v>
      </c>
      <c r="G6896" t="s">
        <v>5947</v>
      </c>
      <c r="H6896" s="1">
        <v>0</v>
      </c>
      <c r="I6896" s="2">
        <v>43716</v>
      </c>
      <c r="J6896" s="8">
        <f t="shared" si="107"/>
        <v>2019</v>
      </c>
      <c r="K6896" t="s">
        <v>6071</v>
      </c>
      <c r="L6896" t="s">
        <v>102</v>
      </c>
      <c r="M6896">
        <v>10024</v>
      </c>
      <c r="N6896">
        <v>101</v>
      </c>
      <c r="O6896" t="s">
        <v>3361</v>
      </c>
      <c r="P6896">
        <v>17</v>
      </c>
      <c r="Q6896">
        <v>4</v>
      </c>
      <c r="R6896" t="s">
        <v>104</v>
      </c>
      <c r="T6896">
        <v>16.93</v>
      </c>
      <c r="U6896">
        <v>65</v>
      </c>
      <c r="V6896" t="s">
        <v>33</v>
      </c>
      <c r="W6896" s="2">
        <v>43721</v>
      </c>
      <c r="X6896" t="s">
        <v>20</v>
      </c>
      <c r="Y6896" t="s">
        <v>175</v>
      </c>
      <c r="Z6896" t="s">
        <v>42</v>
      </c>
    </row>
    <row r="6897" spans="1:26" x14ac:dyDescent="0.25">
      <c r="A6897">
        <v>2</v>
      </c>
      <c r="B6897" t="s">
        <v>43</v>
      </c>
      <c r="C6897">
        <v>3</v>
      </c>
      <c r="D6897" t="s">
        <v>26</v>
      </c>
      <c r="E6897" t="s">
        <v>65</v>
      </c>
      <c r="F6897" t="s">
        <v>13</v>
      </c>
      <c r="G6897" t="s">
        <v>2267</v>
      </c>
      <c r="H6897" s="1">
        <v>0</v>
      </c>
      <c r="I6897" s="2">
        <v>43731</v>
      </c>
      <c r="J6897" s="8">
        <f t="shared" si="107"/>
        <v>2019</v>
      </c>
      <c r="K6897" t="s">
        <v>3623</v>
      </c>
      <c r="L6897" t="s">
        <v>30</v>
      </c>
      <c r="M6897">
        <v>98105</v>
      </c>
      <c r="N6897">
        <v>292</v>
      </c>
      <c r="O6897" t="s">
        <v>3624</v>
      </c>
      <c r="P6897">
        <v>34</v>
      </c>
      <c r="Q6897">
        <v>2</v>
      </c>
      <c r="R6897" t="s">
        <v>32</v>
      </c>
      <c r="T6897">
        <v>33.590000000000003</v>
      </c>
      <c r="U6897">
        <v>120</v>
      </c>
      <c r="V6897" t="s">
        <v>19</v>
      </c>
      <c r="W6897" s="2">
        <v>43733</v>
      </c>
      <c r="X6897" t="s">
        <v>20</v>
      </c>
      <c r="Y6897" t="s">
        <v>69</v>
      </c>
      <c r="Z6897" t="s">
        <v>56</v>
      </c>
    </row>
    <row r="6898" spans="1:26" x14ac:dyDescent="0.25">
      <c r="A6898">
        <v>2</v>
      </c>
      <c r="B6898" t="s">
        <v>43</v>
      </c>
      <c r="C6898">
        <v>3</v>
      </c>
      <c r="D6898" t="s">
        <v>26</v>
      </c>
      <c r="E6898" t="s">
        <v>65</v>
      </c>
      <c r="F6898" t="s">
        <v>13</v>
      </c>
      <c r="G6898" t="s">
        <v>2267</v>
      </c>
      <c r="H6898" s="1">
        <v>0</v>
      </c>
      <c r="I6898" s="2">
        <v>43731</v>
      </c>
      <c r="J6898" s="8">
        <f t="shared" si="107"/>
        <v>2019</v>
      </c>
      <c r="K6898" t="s">
        <v>3623</v>
      </c>
      <c r="L6898" t="s">
        <v>30</v>
      </c>
      <c r="M6898">
        <v>98105</v>
      </c>
      <c r="N6898">
        <v>1513</v>
      </c>
      <c r="O6898" t="s">
        <v>1087</v>
      </c>
      <c r="P6898">
        <v>8</v>
      </c>
      <c r="Q6898">
        <v>3</v>
      </c>
      <c r="R6898" t="s">
        <v>32</v>
      </c>
      <c r="T6898">
        <v>8.49</v>
      </c>
      <c r="U6898">
        <v>31</v>
      </c>
      <c r="V6898" t="s">
        <v>19</v>
      </c>
      <c r="W6898" s="2">
        <v>43733</v>
      </c>
      <c r="X6898" t="s">
        <v>20</v>
      </c>
      <c r="Y6898" t="s">
        <v>69</v>
      </c>
      <c r="Z6898" t="s">
        <v>42</v>
      </c>
    </row>
    <row r="6899" spans="1:26" x14ac:dyDescent="0.25">
      <c r="A6899">
        <v>2</v>
      </c>
      <c r="B6899" t="s">
        <v>43</v>
      </c>
      <c r="C6899">
        <v>3</v>
      </c>
      <c r="D6899" t="s">
        <v>26</v>
      </c>
      <c r="E6899" t="s">
        <v>65</v>
      </c>
      <c r="F6899" t="s">
        <v>13</v>
      </c>
      <c r="G6899" t="s">
        <v>2267</v>
      </c>
      <c r="H6899" s="1">
        <v>0.2</v>
      </c>
      <c r="I6899" s="2">
        <v>43731</v>
      </c>
      <c r="J6899" s="8">
        <f t="shared" si="107"/>
        <v>2019</v>
      </c>
      <c r="K6899" t="s">
        <v>3623</v>
      </c>
      <c r="L6899" t="s">
        <v>30</v>
      </c>
      <c r="M6899">
        <v>98105</v>
      </c>
      <c r="N6899">
        <v>265</v>
      </c>
      <c r="O6899" t="s">
        <v>1111</v>
      </c>
      <c r="P6899">
        <v>2</v>
      </c>
      <c r="Q6899">
        <v>1</v>
      </c>
      <c r="R6899" t="s">
        <v>32</v>
      </c>
      <c r="T6899">
        <v>2.3199999999999998</v>
      </c>
      <c r="U6899">
        <v>7</v>
      </c>
      <c r="V6899" t="s">
        <v>19</v>
      </c>
      <c r="W6899" s="2">
        <v>43733</v>
      </c>
      <c r="X6899" t="s">
        <v>20</v>
      </c>
      <c r="Y6899" t="s">
        <v>69</v>
      </c>
      <c r="Z6899" t="s">
        <v>54</v>
      </c>
    </row>
    <row r="6900" spans="1:26" x14ac:dyDescent="0.25">
      <c r="A6900">
        <v>1</v>
      </c>
      <c r="B6900" t="s">
        <v>10</v>
      </c>
      <c r="C6900">
        <v>1</v>
      </c>
      <c r="D6900" t="s">
        <v>26</v>
      </c>
      <c r="E6900" t="s">
        <v>535</v>
      </c>
      <c r="F6900" t="s">
        <v>13</v>
      </c>
      <c r="G6900" t="s">
        <v>7141</v>
      </c>
      <c r="H6900" s="1">
        <v>0</v>
      </c>
      <c r="I6900" s="2">
        <v>43703</v>
      </c>
      <c r="J6900" s="8">
        <f t="shared" si="107"/>
        <v>2019</v>
      </c>
      <c r="K6900" t="s">
        <v>7209</v>
      </c>
      <c r="L6900" t="s">
        <v>73</v>
      </c>
      <c r="M6900">
        <v>48234</v>
      </c>
      <c r="N6900">
        <v>1113</v>
      </c>
      <c r="O6900" t="s">
        <v>3481</v>
      </c>
      <c r="P6900">
        <v>14</v>
      </c>
      <c r="Q6900">
        <v>4</v>
      </c>
      <c r="R6900" t="s">
        <v>75</v>
      </c>
      <c r="T6900">
        <v>13.97</v>
      </c>
      <c r="U6900">
        <v>54</v>
      </c>
      <c r="V6900" t="s">
        <v>76</v>
      </c>
      <c r="W6900" s="2">
        <v>43704</v>
      </c>
      <c r="X6900" t="s">
        <v>130</v>
      </c>
      <c r="Y6900" t="s">
        <v>156</v>
      </c>
      <c r="Z6900" t="s">
        <v>42</v>
      </c>
    </row>
    <row r="6901" spans="1:26" x14ac:dyDescent="0.25">
      <c r="A6901">
        <v>5</v>
      </c>
      <c r="B6901" t="s">
        <v>43</v>
      </c>
      <c r="C6901">
        <v>6</v>
      </c>
      <c r="D6901" t="s">
        <v>26</v>
      </c>
      <c r="E6901" t="s">
        <v>88</v>
      </c>
      <c r="F6901" t="s">
        <v>13</v>
      </c>
      <c r="G6901" t="s">
        <v>2746</v>
      </c>
      <c r="H6901" s="1">
        <v>0</v>
      </c>
      <c r="I6901" s="2">
        <v>43708</v>
      </c>
      <c r="J6901" s="8">
        <f t="shared" si="107"/>
        <v>2019</v>
      </c>
      <c r="K6901" t="s">
        <v>4551</v>
      </c>
      <c r="L6901" t="s">
        <v>30</v>
      </c>
      <c r="M6901">
        <v>94109</v>
      </c>
      <c r="N6901">
        <v>1483</v>
      </c>
      <c r="O6901" t="s">
        <v>1288</v>
      </c>
      <c r="P6901">
        <v>10</v>
      </c>
      <c r="Q6901">
        <v>3</v>
      </c>
      <c r="R6901" t="s">
        <v>32</v>
      </c>
      <c r="T6901">
        <v>9.6999999999999993</v>
      </c>
      <c r="U6901">
        <v>194</v>
      </c>
      <c r="V6901" t="s">
        <v>19</v>
      </c>
      <c r="W6901" s="2">
        <v>43713</v>
      </c>
      <c r="X6901" t="s">
        <v>39</v>
      </c>
      <c r="Y6901" t="s">
        <v>34</v>
      </c>
      <c r="Z6901" t="s">
        <v>42</v>
      </c>
    </row>
    <row r="6902" spans="1:26" x14ac:dyDescent="0.25">
      <c r="A6902">
        <v>6</v>
      </c>
      <c r="B6902" t="s">
        <v>10</v>
      </c>
      <c r="C6902">
        <v>6</v>
      </c>
      <c r="D6902" t="s">
        <v>26</v>
      </c>
      <c r="E6902" t="s">
        <v>1523</v>
      </c>
      <c r="F6902" t="s">
        <v>13</v>
      </c>
      <c r="G6902" t="s">
        <v>6825</v>
      </c>
      <c r="H6902" s="1">
        <v>0</v>
      </c>
      <c r="I6902" s="2">
        <v>43513</v>
      </c>
      <c r="J6902" s="8">
        <f t="shared" si="107"/>
        <v>2019</v>
      </c>
      <c r="K6902" t="s">
        <v>7477</v>
      </c>
      <c r="L6902" t="s">
        <v>102</v>
      </c>
      <c r="M6902">
        <v>8861</v>
      </c>
      <c r="N6902">
        <v>96</v>
      </c>
      <c r="O6902" t="s">
        <v>8224</v>
      </c>
      <c r="P6902">
        <v>6</v>
      </c>
      <c r="Q6902">
        <v>2</v>
      </c>
      <c r="R6902" t="s">
        <v>104</v>
      </c>
      <c r="T6902">
        <v>5.76</v>
      </c>
      <c r="U6902">
        <v>12</v>
      </c>
      <c r="V6902" t="s">
        <v>76</v>
      </c>
      <c r="W6902" s="2">
        <v>43519</v>
      </c>
      <c r="X6902" t="s">
        <v>39</v>
      </c>
      <c r="Y6902" t="s">
        <v>485</v>
      </c>
      <c r="Z6902" t="s">
        <v>64</v>
      </c>
    </row>
    <row r="6903" spans="1:26" x14ac:dyDescent="0.25">
      <c r="A6903">
        <v>6</v>
      </c>
      <c r="B6903" t="s">
        <v>10</v>
      </c>
      <c r="C6903">
        <v>6</v>
      </c>
      <c r="D6903" t="s">
        <v>26</v>
      </c>
      <c r="E6903" t="s">
        <v>1523</v>
      </c>
      <c r="F6903" t="s">
        <v>13</v>
      </c>
      <c r="G6903" t="s">
        <v>6825</v>
      </c>
      <c r="H6903" s="1">
        <v>0</v>
      </c>
      <c r="I6903" s="2">
        <v>43513</v>
      </c>
      <c r="J6903" s="8">
        <f t="shared" si="107"/>
        <v>2019</v>
      </c>
      <c r="K6903" t="s">
        <v>7477</v>
      </c>
      <c r="L6903" t="s">
        <v>102</v>
      </c>
      <c r="M6903">
        <v>8861</v>
      </c>
      <c r="N6903">
        <v>637</v>
      </c>
      <c r="O6903" t="s">
        <v>3371</v>
      </c>
      <c r="P6903">
        <v>40</v>
      </c>
      <c r="Q6903">
        <v>5</v>
      </c>
      <c r="R6903" t="s">
        <v>104</v>
      </c>
      <c r="T6903">
        <v>39.950000000000003</v>
      </c>
      <c r="U6903">
        <v>166</v>
      </c>
      <c r="V6903" t="s">
        <v>76</v>
      </c>
      <c r="W6903" s="2">
        <v>43519</v>
      </c>
      <c r="X6903" t="s">
        <v>39</v>
      </c>
      <c r="Y6903" t="s">
        <v>485</v>
      </c>
      <c r="Z6903" t="s">
        <v>42</v>
      </c>
    </row>
    <row r="6904" spans="1:26" x14ac:dyDescent="0.25">
      <c r="A6904">
        <v>2</v>
      </c>
      <c r="B6904" t="s">
        <v>43</v>
      </c>
      <c r="C6904">
        <v>3</v>
      </c>
      <c r="D6904" t="s">
        <v>26</v>
      </c>
      <c r="E6904" t="s">
        <v>498</v>
      </c>
      <c r="F6904" t="s">
        <v>13</v>
      </c>
      <c r="G6904" t="s">
        <v>1292</v>
      </c>
      <c r="H6904" s="1">
        <v>0.2</v>
      </c>
      <c r="I6904" s="2">
        <v>43624</v>
      </c>
      <c r="J6904" s="8">
        <f t="shared" si="107"/>
        <v>2019</v>
      </c>
      <c r="K6904" t="s">
        <v>1293</v>
      </c>
      <c r="L6904" t="s">
        <v>73</v>
      </c>
      <c r="M6904">
        <v>75081</v>
      </c>
      <c r="N6904">
        <v>88</v>
      </c>
      <c r="O6904" t="s">
        <v>1294</v>
      </c>
      <c r="P6904">
        <v>2</v>
      </c>
      <c r="Q6904">
        <v>3</v>
      </c>
      <c r="R6904" t="s">
        <v>75</v>
      </c>
      <c r="T6904">
        <v>2.08</v>
      </c>
      <c r="U6904">
        <v>24</v>
      </c>
      <c r="V6904" t="s">
        <v>33</v>
      </c>
      <c r="W6904" s="2">
        <v>43626</v>
      </c>
      <c r="X6904" t="s">
        <v>20</v>
      </c>
      <c r="Y6904" t="s">
        <v>77</v>
      </c>
      <c r="Z6904" t="s">
        <v>356</v>
      </c>
    </row>
    <row r="6905" spans="1:26" x14ac:dyDescent="0.25">
      <c r="A6905">
        <v>2</v>
      </c>
      <c r="B6905" t="s">
        <v>43</v>
      </c>
      <c r="C6905">
        <v>3</v>
      </c>
      <c r="D6905" t="s">
        <v>26</v>
      </c>
      <c r="E6905" t="s">
        <v>498</v>
      </c>
      <c r="F6905" t="s">
        <v>13</v>
      </c>
      <c r="G6905" t="s">
        <v>1292</v>
      </c>
      <c r="H6905" s="1">
        <v>0.2</v>
      </c>
      <c r="I6905" s="2">
        <v>43624</v>
      </c>
      <c r="J6905" s="8">
        <f t="shared" si="107"/>
        <v>2019</v>
      </c>
      <c r="K6905" t="s">
        <v>1293</v>
      </c>
      <c r="L6905" t="s">
        <v>73</v>
      </c>
      <c r="M6905">
        <v>75081</v>
      </c>
      <c r="N6905">
        <v>538</v>
      </c>
      <c r="O6905" t="s">
        <v>125</v>
      </c>
      <c r="P6905">
        <v>29</v>
      </c>
      <c r="Q6905">
        <v>3</v>
      </c>
      <c r="R6905" t="s">
        <v>75</v>
      </c>
      <c r="T6905">
        <v>28.71</v>
      </c>
      <c r="U6905">
        <v>85</v>
      </c>
      <c r="V6905" t="s">
        <v>33</v>
      </c>
      <c r="W6905" s="2">
        <v>43626</v>
      </c>
      <c r="X6905" t="s">
        <v>20</v>
      </c>
      <c r="Y6905" t="s">
        <v>77</v>
      </c>
      <c r="Z6905" t="s">
        <v>64</v>
      </c>
    </row>
    <row r="6906" spans="1:26" x14ac:dyDescent="0.25">
      <c r="A6906">
        <v>2</v>
      </c>
      <c r="B6906" t="s">
        <v>43</v>
      </c>
      <c r="C6906">
        <v>3</v>
      </c>
      <c r="D6906" t="s">
        <v>50</v>
      </c>
      <c r="E6906" t="s">
        <v>498</v>
      </c>
      <c r="F6906" t="s">
        <v>13</v>
      </c>
      <c r="G6906" t="s">
        <v>1292</v>
      </c>
      <c r="H6906" s="1">
        <v>0.2</v>
      </c>
      <c r="I6906" s="2">
        <v>43624</v>
      </c>
      <c r="J6906" s="8">
        <f t="shared" si="107"/>
        <v>2019</v>
      </c>
      <c r="K6906" t="s">
        <v>1293</v>
      </c>
      <c r="L6906" t="s">
        <v>73</v>
      </c>
      <c r="M6906">
        <v>75081</v>
      </c>
      <c r="N6906">
        <v>451</v>
      </c>
      <c r="O6906" t="s">
        <v>1295</v>
      </c>
      <c r="P6906">
        <v>29</v>
      </c>
      <c r="Q6906">
        <v>3</v>
      </c>
      <c r="R6906" t="s">
        <v>75</v>
      </c>
      <c r="T6906">
        <v>28.62</v>
      </c>
      <c r="U6906">
        <v>382</v>
      </c>
      <c r="V6906" t="s">
        <v>33</v>
      </c>
      <c r="W6906" s="2">
        <v>43626</v>
      </c>
      <c r="X6906" t="s">
        <v>20</v>
      </c>
      <c r="Y6906" t="s">
        <v>77</v>
      </c>
      <c r="Z6906" t="s">
        <v>52</v>
      </c>
    </row>
    <row r="6907" spans="1:26" x14ac:dyDescent="0.25">
      <c r="A6907">
        <v>3</v>
      </c>
      <c r="B6907" t="s">
        <v>25</v>
      </c>
      <c r="C6907">
        <v>1</v>
      </c>
      <c r="D6907" t="s">
        <v>26</v>
      </c>
      <c r="E6907" t="s">
        <v>4666</v>
      </c>
      <c r="F6907" t="s">
        <v>13</v>
      </c>
      <c r="G6907" t="s">
        <v>5443</v>
      </c>
      <c r="H6907" s="1">
        <v>0.2</v>
      </c>
      <c r="I6907" s="2">
        <v>43681</v>
      </c>
      <c r="J6907" s="8">
        <f t="shared" si="107"/>
        <v>2019</v>
      </c>
      <c r="K6907" t="s">
        <v>5969</v>
      </c>
      <c r="L6907" t="s">
        <v>30</v>
      </c>
      <c r="M6907">
        <v>80538</v>
      </c>
      <c r="N6907">
        <v>1048</v>
      </c>
      <c r="O6907" t="s">
        <v>8188</v>
      </c>
      <c r="P6907">
        <v>3</v>
      </c>
      <c r="Q6907">
        <v>1</v>
      </c>
      <c r="R6907" t="s">
        <v>32</v>
      </c>
      <c r="T6907">
        <v>3.18</v>
      </c>
      <c r="U6907">
        <v>9</v>
      </c>
      <c r="V6907" t="s">
        <v>33</v>
      </c>
      <c r="W6907" s="2">
        <v>43684</v>
      </c>
      <c r="X6907" t="s">
        <v>130</v>
      </c>
      <c r="Y6907" t="s">
        <v>285</v>
      </c>
      <c r="Z6907" t="s">
        <v>119</v>
      </c>
    </row>
    <row r="6908" spans="1:26" x14ac:dyDescent="0.25">
      <c r="A6908">
        <v>3</v>
      </c>
      <c r="B6908" t="s">
        <v>25</v>
      </c>
      <c r="C6908">
        <v>1</v>
      </c>
      <c r="D6908" t="s">
        <v>26</v>
      </c>
      <c r="E6908" t="s">
        <v>4666</v>
      </c>
      <c r="F6908" t="s">
        <v>13</v>
      </c>
      <c r="G6908" t="s">
        <v>5443</v>
      </c>
      <c r="H6908" s="1">
        <v>0.2</v>
      </c>
      <c r="I6908" s="2">
        <v>43681</v>
      </c>
      <c r="J6908" s="8">
        <f t="shared" si="107"/>
        <v>2019</v>
      </c>
      <c r="K6908" t="s">
        <v>5969</v>
      </c>
      <c r="L6908" t="s">
        <v>30</v>
      </c>
      <c r="M6908">
        <v>80538</v>
      </c>
      <c r="N6908">
        <v>788</v>
      </c>
      <c r="O6908" t="s">
        <v>5915</v>
      </c>
      <c r="P6908">
        <v>3</v>
      </c>
      <c r="Q6908">
        <v>2</v>
      </c>
      <c r="R6908" t="s">
        <v>32</v>
      </c>
      <c r="T6908">
        <v>2.89</v>
      </c>
      <c r="U6908">
        <v>8</v>
      </c>
      <c r="V6908" t="s">
        <v>33</v>
      </c>
      <c r="W6908" s="2">
        <v>43684</v>
      </c>
      <c r="X6908" t="s">
        <v>130</v>
      </c>
      <c r="Y6908" t="s">
        <v>285</v>
      </c>
      <c r="Z6908" t="s">
        <v>64</v>
      </c>
    </row>
    <row r="6909" spans="1:26" x14ac:dyDescent="0.25">
      <c r="A6909">
        <v>6</v>
      </c>
      <c r="B6909" t="s">
        <v>10</v>
      </c>
      <c r="C6909">
        <v>6</v>
      </c>
      <c r="D6909" t="s">
        <v>26</v>
      </c>
      <c r="E6909" t="s">
        <v>892</v>
      </c>
      <c r="F6909" t="s">
        <v>13</v>
      </c>
      <c r="G6909" t="s">
        <v>979</v>
      </c>
      <c r="H6909" s="1">
        <v>0.2</v>
      </c>
      <c r="I6909" s="2">
        <v>43636</v>
      </c>
      <c r="J6909" s="8">
        <f t="shared" si="107"/>
        <v>2019</v>
      </c>
      <c r="K6909" t="s">
        <v>4194</v>
      </c>
      <c r="L6909" t="s">
        <v>102</v>
      </c>
      <c r="M6909">
        <v>10801</v>
      </c>
      <c r="N6909">
        <v>43</v>
      </c>
      <c r="O6909" t="s">
        <v>951</v>
      </c>
      <c r="P6909">
        <v>19</v>
      </c>
      <c r="Q6909">
        <v>3</v>
      </c>
      <c r="R6909" t="s">
        <v>104</v>
      </c>
      <c r="T6909">
        <v>18.600000000000001</v>
      </c>
      <c r="U6909">
        <v>51</v>
      </c>
      <c r="V6909" t="s">
        <v>19</v>
      </c>
      <c r="W6909" s="2">
        <v>43642</v>
      </c>
      <c r="X6909" t="s">
        <v>39</v>
      </c>
      <c r="Y6909" t="s">
        <v>175</v>
      </c>
      <c r="Z6909" t="s">
        <v>54</v>
      </c>
    </row>
    <row r="6910" spans="1:26" x14ac:dyDescent="0.25">
      <c r="A6910">
        <v>6</v>
      </c>
      <c r="B6910" t="s">
        <v>10</v>
      </c>
      <c r="C6910">
        <v>6</v>
      </c>
      <c r="D6910" t="s">
        <v>50</v>
      </c>
      <c r="E6910" t="s">
        <v>892</v>
      </c>
      <c r="F6910" t="s">
        <v>13</v>
      </c>
      <c r="G6910" t="s">
        <v>979</v>
      </c>
      <c r="H6910" s="1">
        <v>0</v>
      </c>
      <c r="I6910" s="2">
        <v>43636</v>
      </c>
      <c r="J6910" s="8">
        <f t="shared" si="107"/>
        <v>2019</v>
      </c>
      <c r="K6910" t="s">
        <v>4194</v>
      </c>
      <c r="L6910" t="s">
        <v>102</v>
      </c>
      <c r="M6910">
        <v>10801</v>
      </c>
      <c r="N6910">
        <v>141</v>
      </c>
      <c r="O6910" t="s">
        <v>4889</v>
      </c>
      <c r="P6910">
        <v>15</v>
      </c>
      <c r="Q6910">
        <v>5</v>
      </c>
      <c r="R6910" t="s">
        <v>104</v>
      </c>
      <c r="T6910">
        <v>14.99</v>
      </c>
      <c r="U6910">
        <v>150</v>
      </c>
      <c r="V6910" t="s">
        <v>19</v>
      </c>
      <c r="W6910" s="2">
        <v>43642</v>
      </c>
      <c r="X6910" t="s">
        <v>39</v>
      </c>
      <c r="Y6910" t="s">
        <v>175</v>
      </c>
      <c r="Z6910" t="s">
        <v>113</v>
      </c>
    </row>
    <row r="6911" spans="1:26" x14ac:dyDescent="0.25">
      <c r="A6911">
        <v>4</v>
      </c>
      <c r="B6911" t="s">
        <v>43</v>
      </c>
      <c r="C6911">
        <v>6</v>
      </c>
      <c r="D6911" t="s">
        <v>26</v>
      </c>
      <c r="E6911" t="s">
        <v>1905</v>
      </c>
      <c r="F6911" t="s">
        <v>13</v>
      </c>
      <c r="G6911" t="s">
        <v>2171</v>
      </c>
      <c r="H6911" s="1">
        <v>0</v>
      </c>
      <c r="I6911" s="2">
        <v>43640</v>
      </c>
      <c r="J6911" s="8">
        <f t="shared" si="107"/>
        <v>2019</v>
      </c>
      <c r="K6911" t="s">
        <v>4081</v>
      </c>
      <c r="L6911" t="s">
        <v>102</v>
      </c>
      <c r="M6911">
        <v>2920</v>
      </c>
      <c r="N6911">
        <v>702</v>
      </c>
      <c r="O6911" t="s">
        <v>380</v>
      </c>
      <c r="P6911">
        <v>48</v>
      </c>
      <c r="Q6911">
        <v>3</v>
      </c>
      <c r="R6911" t="s">
        <v>104</v>
      </c>
      <c r="T6911">
        <v>48.38</v>
      </c>
      <c r="U6911">
        <v>103</v>
      </c>
      <c r="V6911" t="s">
        <v>19</v>
      </c>
      <c r="W6911" s="2">
        <v>43644</v>
      </c>
      <c r="X6911" t="s">
        <v>39</v>
      </c>
      <c r="Y6911" t="s">
        <v>836</v>
      </c>
      <c r="Z6911" t="s">
        <v>54</v>
      </c>
    </row>
    <row r="6912" spans="1:26" x14ac:dyDescent="0.25">
      <c r="A6912">
        <v>4</v>
      </c>
      <c r="B6912" t="s">
        <v>43</v>
      </c>
      <c r="C6912">
        <v>6</v>
      </c>
      <c r="D6912" t="s">
        <v>26</v>
      </c>
      <c r="E6912" t="s">
        <v>99</v>
      </c>
      <c r="F6912" t="s">
        <v>13</v>
      </c>
      <c r="G6912" t="s">
        <v>623</v>
      </c>
      <c r="H6912" s="1">
        <v>0.2</v>
      </c>
      <c r="I6912" s="2">
        <v>43751</v>
      </c>
      <c r="J6912" s="8">
        <f t="shared" si="107"/>
        <v>2019</v>
      </c>
      <c r="K6912" t="s">
        <v>624</v>
      </c>
      <c r="L6912" t="s">
        <v>102</v>
      </c>
      <c r="M6912">
        <v>19140</v>
      </c>
      <c r="N6912">
        <v>1302</v>
      </c>
      <c r="O6912" t="s">
        <v>625</v>
      </c>
      <c r="P6912">
        <v>4</v>
      </c>
      <c r="Q6912">
        <v>2</v>
      </c>
      <c r="R6912" t="s">
        <v>104</v>
      </c>
      <c r="T6912">
        <v>4.08</v>
      </c>
      <c r="U6912">
        <v>12</v>
      </c>
      <c r="V6912" t="s">
        <v>33</v>
      </c>
      <c r="W6912" s="2">
        <v>43755</v>
      </c>
      <c r="X6912" t="s">
        <v>39</v>
      </c>
      <c r="Y6912" t="s">
        <v>105</v>
      </c>
      <c r="Z6912" t="s">
        <v>64</v>
      </c>
    </row>
    <row r="6913" spans="1:26" x14ac:dyDescent="0.25">
      <c r="A6913">
        <v>4</v>
      </c>
      <c r="B6913" t="s">
        <v>43</v>
      </c>
      <c r="C6913">
        <v>6</v>
      </c>
      <c r="D6913" t="s">
        <v>26</v>
      </c>
      <c r="E6913" t="s">
        <v>99</v>
      </c>
      <c r="F6913" t="s">
        <v>13</v>
      </c>
      <c r="G6913" t="s">
        <v>623</v>
      </c>
      <c r="H6913" s="1">
        <v>0.2</v>
      </c>
      <c r="I6913" s="2">
        <v>43751</v>
      </c>
      <c r="J6913" s="8">
        <f t="shared" si="107"/>
        <v>2019</v>
      </c>
      <c r="K6913" t="s">
        <v>624</v>
      </c>
      <c r="L6913" t="s">
        <v>102</v>
      </c>
      <c r="M6913">
        <v>19140</v>
      </c>
      <c r="N6913">
        <v>98</v>
      </c>
      <c r="O6913" t="s">
        <v>8163</v>
      </c>
      <c r="P6913">
        <v>6</v>
      </c>
      <c r="Q6913">
        <v>4</v>
      </c>
      <c r="R6913" t="s">
        <v>104</v>
      </c>
      <c r="T6913">
        <v>5.91</v>
      </c>
      <c r="U6913">
        <v>18</v>
      </c>
      <c r="V6913" t="s">
        <v>33</v>
      </c>
      <c r="W6913" s="2">
        <v>43755</v>
      </c>
      <c r="X6913" t="s">
        <v>39</v>
      </c>
      <c r="Y6913" t="s">
        <v>105</v>
      </c>
      <c r="Z6913" t="s">
        <v>64</v>
      </c>
    </row>
    <row r="6914" spans="1:26" x14ac:dyDescent="0.25">
      <c r="A6914">
        <v>4</v>
      </c>
      <c r="B6914" t="s">
        <v>43</v>
      </c>
      <c r="C6914">
        <v>6</v>
      </c>
      <c r="D6914" t="s">
        <v>26</v>
      </c>
      <c r="E6914" t="s">
        <v>99</v>
      </c>
      <c r="F6914" t="s">
        <v>13</v>
      </c>
      <c r="G6914" t="s">
        <v>623</v>
      </c>
      <c r="H6914" s="1">
        <v>0.2</v>
      </c>
      <c r="I6914" s="2">
        <v>43751</v>
      </c>
      <c r="J6914" s="8">
        <f t="shared" ref="J6914:J6977" si="108">YEAR(I6914)</f>
        <v>2019</v>
      </c>
      <c r="K6914" t="s">
        <v>624</v>
      </c>
      <c r="L6914" t="s">
        <v>102</v>
      </c>
      <c r="M6914">
        <v>19140</v>
      </c>
      <c r="N6914">
        <v>589</v>
      </c>
      <c r="O6914" t="s">
        <v>626</v>
      </c>
      <c r="P6914">
        <v>6</v>
      </c>
      <c r="Q6914">
        <v>6</v>
      </c>
      <c r="R6914" t="s">
        <v>104</v>
      </c>
      <c r="T6914">
        <v>5.97</v>
      </c>
      <c r="U6914">
        <v>60</v>
      </c>
      <c r="V6914" t="s">
        <v>33</v>
      </c>
      <c r="W6914" s="2">
        <v>43755</v>
      </c>
      <c r="X6914" t="s">
        <v>39</v>
      </c>
      <c r="Y6914" t="s">
        <v>105</v>
      </c>
      <c r="Z6914" t="s">
        <v>42</v>
      </c>
    </row>
    <row r="6915" spans="1:26" x14ac:dyDescent="0.25">
      <c r="A6915">
        <v>4</v>
      </c>
      <c r="B6915" t="s">
        <v>43</v>
      </c>
      <c r="C6915">
        <v>6</v>
      </c>
      <c r="D6915" t="s">
        <v>26</v>
      </c>
      <c r="E6915" t="s">
        <v>99</v>
      </c>
      <c r="F6915" t="s">
        <v>13</v>
      </c>
      <c r="G6915" t="s">
        <v>623</v>
      </c>
      <c r="H6915" s="1">
        <v>0.2</v>
      </c>
      <c r="I6915" s="2">
        <v>43751</v>
      </c>
      <c r="J6915" s="8">
        <f t="shared" si="108"/>
        <v>2019</v>
      </c>
      <c r="K6915" t="s">
        <v>624</v>
      </c>
      <c r="L6915" t="s">
        <v>102</v>
      </c>
      <c r="M6915">
        <v>19140</v>
      </c>
      <c r="N6915">
        <v>197</v>
      </c>
      <c r="O6915" t="s">
        <v>627</v>
      </c>
      <c r="P6915">
        <v>9</v>
      </c>
      <c r="Q6915">
        <v>3</v>
      </c>
      <c r="R6915" t="s">
        <v>104</v>
      </c>
      <c r="T6915">
        <v>8.69</v>
      </c>
      <c r="U6915">
        <v>25</v>
      </c>
      <c r="V6915" t="s">
        <v>33</v>
      </c>
      <c r="W6915" s="2">
        <v>43755</v>
      </c>
      <c r="X6915" t="s">
        <v>39</v>
      </c>
      <c r="Y6915" t="s">
        <v>105</v>
      </c>
      <c r="Z6915" t="s">
        <v>35</v>
      </c>
    </row>
    <row r="6916" spans="1:26" x14ac:dyDescent="0.25">
      <c r="A6916">
        <v>5</v>
      </c>
      <c r="B6916" t="s">
        <v>43</v>
      </c>
      <c r="C6916">
        <v>6</v>
      </c>
      <c r="D6916" t="s">
        <v>26</v>
      </c>
      <c r="E6916" t="s">
        <v>879</v>
      </c>
      <c r="F6916" t="s">
        <v>13</v>
      </c>
      <c r="G6916" t="s">
        <v>1124</v>
      </c>
      <c r="H6916" s="1">
        <v>0</v>
      </c>
      <c r="I6916" s="2">
        <v>43708</v>
      </c>
      <c r="J6916" s="8">
        <f t="shared" si="108"/>
        <v>2019</v>
      </c>
      <c r="K6916" t="s">
        <v>3815</v>
      </c>
      <c r="L6916" t="s">
        <v>73</v>
      </c>
      <c r="M6916">
        <v>46226</v>
      </c>
      <c r="N6916">
        <v>1583</v>
      </c>
      <c r="O6916" t="s">
        <v>1282</v>
      </c>
      <c r="P6916">
        <v>166</v>
      </c>
      <c r="Q6916">
        <v>9</v>
      </c>
      <c r="R6916" t="s">
        <v>75</v>
      </c>
      <c r="T6916">
        <v>166.07</v>
      </c>
      <c r="U6916">
        <v>639</v>
      </c>
      <c r="V6916" t="s">
        <v>19</v>
      </c>
      <c r="W6916" s="2">
        <v>43713</v>
      </c>
      <c r="X6916" t="s">
        <v>39</v>
      </c>
      <c r="Y6916" t="s">
        <v>167</v>
      </c>
      <c r="Z6916" t="s">
        <v>56</v>
      </c>
    </row>
    <row r="6917" spans="1:26" x14ac:dyDescent="0.25">
      <c r="A6917">
        <v>5</v>
      </c>
      <c r="B6917" t="s">
        <v>25</v>
      </c>
      <c r="C6917">
        <v>3</v>
      </c>
      <c r="D6917" t="s">
        <v>11</v>
      </c>
      <c r="E6917" t="s">
        <v>65</v>
      </c>
      <c r="F6917" t="s">
        <v>13</v>
      </c>
      <c r="G6917" t="s">
        <v>1773</v>
      </c>
      <c r="H6917" s="1">
        <v>0</v>
      </c>
      <c r="I6917" s="2">
        <v>43673</v>
      </c>
      <c r="J6917" s="8">
        <f t="shared" si="108"/>
        <v>2019</v>
      </c>
      <c r="K6917" t="s">
        <v>2049</v>
      </c>
      <c r="L6917" t="s">
        <v>30</v>
      </c>
      <c r="M6917">
        <v>98115</v>
      </c>
      <c r="N6917">
        <v>1505</v>
      </c>
      <c r="O6917" t="s">
        <v>560</v>
      </c>
      <c r="P6917">
        <v>11</v>
      </c>
      <c r="Q6917">
        <v>3</v>
      </c>
      <c r="R6917" t="s">
        <v>32</v>
      </c>
      <c r="T6917">
        <v>10.51</v>
      </c>
      <c r="U6917">
        <v>24</v>
      </c>
      <c r="V6917" t="s">
        <v>19</v>
      </c>
      <c r="W6917" s="2">
        <v>43678</v>
      </c>
      <c r="X6917" t="s">
        <v>20</v>
      </c>
      <c r="Y6917" t="s">
        <v>69</v>
      </c>
      <c r="Z6917" t="s">
        <v>47</v>
      </c>
    </row>
    <row r="6918" spans="1:26" x14ac:dyDescent="0.25">
      <c r="A6918">
        <v>5</v>
      </c>
      <c r="B6918" t="s">
        <v>25</v>
      </c>
      <c r="C6918">
        <v>3</v>
      </c>
      <c r="D6918" t="s">
        <v>26</v>
      </c>
      <c r="E6918" t="s">
        <v>65</v>
      </c>
      <c r="F6918" t="s">
        <v>13</v>
      </c>
      <c r="G6918" t="s">
        <v>1773</v>
      </c>
      <c r="H6918" s="1">
        <v>0</v>
      </c>
      <c r="I6918" s="2">
        <v>43673</v>
      </c>
      <c r="J6918" s="8">
        <f t="shared" si="108"/>
        <v>2019</v>
      </c>
      <c r="K6918" t="s">
        <v>2049</v>
      </c>
      <c r="L6918" t="s">
        <v>30</v>
      </c>
      <c r="M6918">
        <v>98115</v>
      </c>
      <c r="N6918">
        <v>1832</v>
      </c>
      <c r="O6918" t="s">
        <v>2983</v>
      </c>
      <c r="P6918">
        <v>6</v>
      </c>
      <c r="Q6918">
        <v>2</v>
      </c>
      <c r="R6918" t="s">
        <v>32</v>
      </c>
      <c r="T6918">
        <v>6.22</v>
      </c>
      <c r="U6918">
        <v>13</v>
      </c>
      <c r="V6918" t="s">
        <v>19</v>
      </c>
      <c r="W6918" s="2">
        <v>43678</v>
      </c>
      <c r="X6918" t="s">
        <v>20</v>
      </c>
      <c r="Y6918" t="s">
        <v>69</v>
      </c>
      <c r="Z6918" t="s">
        <v>64</v>
      </c>
    </row>
    <row r="6919" spans="1:26" x14ac:dyDescent="0.25">
      <c r="A6919">
        <v>5</v>
      </c>
      <c r="B6919" t="s">
        <v>25</v>
      </c>
      <c r="C6919">
        <v>3</v>
      </c>
      <c r="D6919" t="s">
        <v>26</v>
      </c>
      <c r="E6919" t="s">
        <v>65</v>
      </c>
      <c r="F6919" t="s">
        <v>13</v>
      </c>
      <c r="G6919" t="s">
        <v>1773</v>
      </c>
      <c r="H6919" s="1">
        <v>0</v>
      </c>
      <c r="I6919" s="2">
        <v>43673</v>
      </c>
      <c r="J6919" s="8">
        <f t="shared" si="108"/>
        <v>2019</v>
      </c>
      <c r="K6919" t="s">
        <v>2049</v>
      </c>
      <c r="L6919" t="s">
        <v>30</v>
      </c>
      <c r="M6919">
        <v>98115</v>
      </c>
      <c r="N6919">
        <v>1085</v>
      </c>
      <c r="O6919" t="s">
        <v>8228</v>
      </c>
      <c r="P6919">
        <v>12</v>
      </c>
      <c r="Q6919">
        <v>4</v>
      </c>
      <c r="R6919" t="s">
        <v>32</v>
      </c>
      <c r="T6919">
        <v>12.05</v>
      </c>
      <c r="U6919">
        <v>26</v>
      </c>
      <c r="V6919" t="s">
        <v>19</v>
      </c>
      <c r="W6919" s="2">
        <v>43678</v>
      </c>
      <c r="X6919" t="s">
        <v>20</v>
      </c>
      <c r="Y6919" t="s">
        <v>69</v>
      </c>
      <c r="Z6919" t="s">
        <v>64</v>
      </c>
    </row>
    <row r="6920" spans="1:26" x14ac:dyDescent="0.25">
      <c r="A6920">
        <v>5</v>
      </c>
      <c r="B6920" t="s">
        <v>25</v>
      </c>
      <c r="C6920">
        <v>3</v>
      </c>
      <c r="D6920" t="s">
        <v>50</v>
      </c>
      <c r="E6920" t="s">
        <v>65</v>
      </c>
      <c r="F6920" t="s">
        <v>13</v>
      </c>
      <c r="G6920" t="s">
        <v>1773</v>
      </c>
      <c r="H6920" s="1">
        <v>0</v>
      </c>
      <c r="I6920" s="2">
        <v>43673</v>
      </c>
      <c r="J6920" s="8">
        <f t="shared" si="108"/>
        <v>2019</v>
      </c>
      <c r="K6920" t="s">
        <v>2049</v>
      </c>
      <c r="L6920" t="s">
        <v>30</v>
      </c>
      <c r="M6920">
        <v>98115</v>
      </c>
      <c r="N6920">
        <v>1473</v>
      </c>
      <c r="O6920" t="s">
        <v>1009</v>
      </c>
      <c r="P6920">
        <v>33</v>
      </c>
      <c r="Q6920">
        <v>5</v>
      </c>
      <c r="R6920" t="s">
        <v>32</v>
      </c>
      <c r="T6920">
        <v>32.89</v>
      </c>
      <c r="U6920">
        <v>235</v>
      </c>
      <c r="V6920" t="s">
        <v>19</v>
      </c>
      <c r="W6920" s="2">
        <v>43678</v>
      </c>
      <c r="X6920" t="s">
        <v>20</v>
      </c>
      <c r="Y6920" t="s">
        <v>69</v>
      </c>
      <c r="Z6920" t="s">
        <v>113</v>
      </c>
    </row>
    <row r="6921" spans="1:26" x14ac:dyDescent="0.25">
      <c r="A6921">
        <v>6</v>
      </c>
      <c r="B6921" t="s">
        <v>10</v>
      </c>
      <c r="C6921">
        <v>6</v>
      </c>
      <c r="D6921" t="s">
        <v>26</v>
      </c>
      <c r="E6921" t="s">
        <v>99</v>
      </c>
      <c r="F6921" t="s">
        <v>13</v>
      </c>
      <c r="G6921" t="s">
        <v>5323</v>
      </c>
      <c r="H6921" s="1">
        <v>0.7</v>
      </c>
      <c r="I6921" s="2">
        <v>43589</v>
      </c>
      <c r="J6921" s="8">
        <f t="shared" si="108"/>
        <v>2019</v>
      </c>
      <c r="K6921" t="s">
        <v>6441</v>
      </c>
      <c r="L6921" t="s">
        <v>102</v>
      </c>
      <c r="M6921">
        <v>19140</v>
      </c>
      <c r="N6921">
        <v>336</v>
      </c>
      <c r="O6921" t="s">
        <v>8274</v>
      </c>
      <c r="P6921">
        <v>-2</v>
      </c>
      <c r="Q6921">
        <v>2</v>
      </c>
      <c r="R6921" t="s">
        <v>104</v>
      </c>
      <c r="T6921">
        <v>-1.54</v>
      </c>
      <c r="U6921">
        <v>2</v>
      </c>
      <c r="V6921" t="s">
        <v>33</v>
      </c>
      <c r="W6921" s="2">
        <v>43595</v>
      </c>
      <c r="X6921" t="s">
        <v>39</v>
      </c>
      <c r="Y6921" t="s">
        <v>105</v>
      </c>
      <c r="Z6921" t="s">
        <v>54</v>
      </c>
    </row>
    <row r="6922" spans="1:26" x14ac:dyDescent="0.25">
      <c r="A6922">
        <v>6</v>
      </c>
      <c r="B6922" t="s">
        <v>10</v>
      </c>
      <c r="C6922">
        <v>6</v>
      </c>
      <c r="D6922" t="s">
        <v>26</v>
      </c>
      <c r="E6922" t="s">
        <v>99</v>
      </c>
      <c r="F6922" t="s">
        <v>13</v>
      </c>
      <c r="G6922" t="s">
        <v>5323</v>
      </c>
      <c r="H6922" s="1">
        <v>0.7</v>
      </c>
      <c r="I6922" s="2">
        <v>43589</v>
      </c>
      <c r="J6922" s="8">
        <f t="shared" si="108"/>
        <v>2019</v>
      </c>
      <c r="K6922" t="s">
        <v>6441</v>
      </c>
      <c r="L6922" t="s">
        <v>102</v>
      </c>
      <c r="M6922">
        <v>19140</v>
      </c>
      <c r="N6922">
        <v>177</v>
      </c>
      <c r="O6922" t="s">
        <v>8280</v>
      </c>
      <c r="P6922">
        <v>-8</v>
      </c>
      <c r="Q6922">
        <v>3</v>
      </c>
      <c r="R6922" t="s">
        <v>104</v>
      </c>
      <c r="T6922">
        <v>-7.52</v>
      </c>
      <c r="U6922">
        <v>9</v>
      </c>
      <c r="V6922" t="s">
        <v>33</v>
      </c>
      <c r="W6922" s="2">
        <v>43595</v>
      </c>
      <c r="X6922" t="s">
        <v>39</v>
      </c>
      <c r="Y6922" t="s">
        <v>105</v>
      </c>
      <c r="Z6922" t="s">
        <v>54</v>
      </c>
    </row>
    <row r="6923" spans="1:26" x14ac:dyDescent="0.25">
      <c r="A6923">
        <v>4</v>
      </c>
      <c r="B6923" t="s">
        <v>43</v>
      </c>
      <c r="C6923">
        <v>6</v>
      </c>
      <c r="D6923" t="s">
        <v>26</v>
      </c>
      <c r="E6923" t="s">
        <v>88</v>
      </c>
      <c r="F6923" t="s">
        <v>13</v>
      </c>
      <c r="G6923" t="s">
        <v>723</v>
      </c>
      <c r="H6923" s="1">
        <v>0</v>
      </c>
      <c r="I6923" s="2">
        <v>43729</v>
      </c>
      <c r="J6923" s="8">
        <f t="shared" si="108"/>
        <v>2019</v>
      </c>
      <c r="K6923" t="s">
        <v>4605</v>
      </c>
      <c r="L6923" t="s">
        <v>30</v>
      </c>
      <c r="M6923">
        <v>94109</v>
      </c>
      <c r="N6923">
        <v>97</v>
      </c>
      <c r="O6923" t="s">
        <v>568</v>
      </c>
      <c r="P6923">
        <v>28</v>
      </c>
      <c r="Q6923">
        <v>7</v>
      </c>
      <c r="R6923" t="s">
        <v>32</v>
      </c>
      <c r="T6923">
        <v>27.93</v>
      </c>
      <c r="U6923">
        <v>56</v>
      </c>
      <c r="V6923" t="s">
        <v>19</v>
      </c>
      <c r="W6923" s="2">
        <v>43733</v>
      </c>
      <c r="X6923" t="s">
        <v>39</v>
      </c>
      <c r="Y6923" t="s">
        <v>34</v>
      </c>
      <c r="Z6923" t="s">
        <v>64</v>
      </c>
    </row>
    <row r="6924" spans="1:26" x14ac:dyDescent="0.25">
      <c r="A6924">
        <v>0</v>
      </c>
      <c r="B6924" t="s">
        <v>10</v>
      </c>
      <c r="C6924">
        <v>0</v>
      </c>
      <c r="D6924" t="s">
        <v>26</v>
      </c>
      <c r="E6924" t="s">
        <v>2479</v>
      </c>
      <c r="F6924" t="s">
        <v>13</v>
      </c>
      <c r="G6924" t="s">
        <v>6926</v>
      </c>
      <c r="H6924" s="1">
        <v>0</v>
      </c>
      <c r="I6924" s="2">
        <v>43620</v>
      </c>
      <c r="J6924" s="8">
        <f t="shared" si="108"/>
        <v>2019</v>
      </c>
      <c r="K6924" t="s">
        <v>7292</v>
      </c>
      <c r="L6924" t="s">
        <v>16</v>
      </c>
      <c r="M6924">
        <v>72401</v>
      </c>
      <c r="N6924">
        <v>928</v>
      </c>
      <c r="O6924" t="s">
        <v>3961</v>
      </c>
      <c r="P6924">
        <v>4</v>
      </c>
      <c r="Q6924">
        <v>3</v>
      </c>
      <c r="R6924" t="s">
        <v>18</v>
      </c>
      <c r="T6924">
        <v>4.3899999999999997</v>
      </c>
      <c r="U6924">
        <v>10</v>
      </c>
      <c r="V6924" t="s">
        <v>76</v>
      </c>
      <c r="W6924" s="2">
        <v>43620</v>
      </c>
      <c r="X6924" t="s">
        <v>773</v>
      </c>
      <c r="Y6924" t="s">
        <v>1016</v>
      </c>
      <c r="Z6924" t="s">
        <v>54</v>
      </c>
    </row>
    <row r="6925" spans="1:26" x14ac:dyDescent="0.25">
      <c r="A6925">
        <v>0</v>
      </c>
      <c r="B6925" t="s">
        <v>10</v>
      </c>
      <c r="C6925">
        <v>0</v>
      </c>
      <c r="D6925" t="s">
        <v>26</v>
      </c>
      <c r="E6925" t="s">
        <v>2479</v>
      </c>
      <c r="F6925" t="s">
        <v>13</v>
      </c>
      <c r="G6925" t="s">
        <v>6926</v>
      </c>
      <c r="H6925" s="1">
        <v>0</v>
      </c>
      <c r="I6925" s="2">
        <v>43620</v>
      </c>
      <c r="J6925" s="8">
        <f t="shared" si="108"/>
        <v>2019</v>
      </c>
      <c r="K6925" t="s">
        <v>7292</v>
      </c>
      <c r="L6925" t="s">
        <v>16</v>
      </c>
      <c r="M6925">
        <v>72401</v>
      </c>
      <c r="N6925">
        <v>716</v>
      </c>
      <c r="O6925" t="s">
        <v>2867</v>
      </c>
      <c r="P6925">
        <v>54</v>
      </c>
      <c r="Q6925">
        <v>7</v>
      </c>
      <c r="R6925" t="s">
        <v>18</v>
      </c>
      <c r="T6925">
        <v>54.04</v>
      </c>
      <c r="U6925">
        <v>108</v>
      </c>
      <c r="V6925" t="s">
        <v>76</v>
      </c>
      <c r="W6925" s="2">
        <v>43620</v>
      </c>
      <c r="X6925" t="s">
        <v>773</v>
      </c>
      <c r="Y6925" t="s">
        <v>1016</v>
      </c>
      <c r="Z6925" t="s">
        <v>54</v>
      </c>
    </row>
    <row r="6926" spans="1:26" x14ac:dyDescent="0.25">
      <c r="A6926">
        <v>7</v>
      </c>
      <c r="B6926" t="s">
        <v>25</v>
      </c>
      <c r="C6926">
        <v>6</v>
      </c>
      <c r="D6926" t="s">
        <v>11</v>
      </c>
      <c r="E6926" t="s">
        <v>122</v>
      </c>
      <c r="F6926" t="s">
        <v>13</v>
      </c>
      <c r="G6926" t="s">
        <v>6848</v>
      </c>
      <c r="H6926" s="1">
        <v>0.3</v>
      </c>
      <c r="I6926" s="2">
        <v>43694</v>
      </c>
      <c r="J6926" s="8">
        <f t="shared" si="108"/>
        <v>2019</v>
      </c>
      <c r="K6926" t="s">
        <v>7028</v>
      </c>
      <c r="L6926" t="s">
        <v>73</v>
      </c>
      <c r="M6926">
        <v>77095</v>
      </c>
      <c r="N6926">
        <v>1385</v>
      </c>
      <c r="O6926" t="s">
        <v>2183</v>
      </c>
      <c r="P6926">
        <v>-2</v>
      </c>
      <c r="Q6926">
        <v>4</v>
      </c>
      <c r="R6926" t="s">
        <v>75</v>
      </c>
      <c r="T6926">
        <v>-2.13</v>
      </c>
      <c r="U6926">
        <v>75</v>
      </c>
      <c r="V6926" t="s">
        <v>76</v>
      </c>
      <c r="W6926" s="2">
        <v>43701</v>
      </c>
      <c r="X6926" t="s">
        <v>39</v>
      </c>
      <c r="Y6926" t="s">
        <v>77</v>
      </c>
      <c r="Z6926" t="s">
        <v>24</v>
      </c>
    </row>
    <row r="6927" spans="1:26" x14ac:dyDescent="0.25">
      <c r="A6927">
        <v>7</v>
      </c>
      <c r="B6927" t="s">
        <v>25</v>
      </c>
      <c r="C6927">
        <v>6</v>
      </c>
      <c r="D6927" t="s">
        <v>11</v>
      </c>
      <c r="E6927" t="s">
        <v>122</v>
      </c>
      <c r="F6927" t="s">
        <v>13</v>
      </c>
      <c r="G6927" t="s">
        <v>6848</v>
      </c>
      <c r="H6927" s="1">
        <v>0.6</v>
      </c>
      <c r="I6927" s="2">
        <v>43694</v>
      </c>
      <c r="J6927" s="8">
        <f t="shared" si="108"/>
        <v>2019</v>
      </c>
      <c r="K6927" t="s">
        <v>7028</v>
      </c>
      <c r="L6927" t="s">
        <v>73</v>
      </c>
      <c r="M6927">
        <v>77095</v>
      </c>
      <c r="N6927">
        <v>19</v>
      </c>
      <c r="O6927" t="s">
        <v>2275</v>
      </c>
      <c r="P6927">
        <v>-22</v>
      </c>
      <c r="Q6927">
        <v>2</v>
      </c>
      <c r="R6927" t="s">
        <v>75</v>
      </c>
      <c r="T6927">
        <v>-22.24</v>
      </c>
      <c r="U6927">
        <v>17</v>
      </c>
      <c r="V6927" t="s">
        <v>76</v>
      </c>
      <c r="W6927" s="2">
        <v>43701</v>
      </c>
      <c r="X6927" t="s">
        <v>39</v>
      </c>
      <c r="Y6927" t="s">
        <v>77</v>
      </c>
      <c r="Z6927" t="s">
        <v>47</v>
      </c>
    </row>
    <row r="6928" spans="1:26" x14ac:dyDescent="0.25">
      <c r="A6928">
        <v>7</v>
      </c>
      <c r="B6928" t="s">
        <v>25</v>
      </c>
      <c r="C6928">
        <v>6</v>
      </c>
      <c r="D6928" t="s">
        <v>26</v>
      </c>
      <c r="E6928" t="s">
        <v>122</v>
      </c>
      <c r="F6928" t="s">
        <v>13</v>
      </c>
      <c r="G6928" t="s">
        <v>6848</v>
      </c>
      <c r="H6928" s="1">
        <v>0.2</v>
      </c>
      <c r="I6928" s="2">
        <v>43694</v>
      </c>
      <c r="J6928" s="8">
        <f t="shared" si="108"/>
        <v>2019</v>
      </c>
      <c r="K6928" t="s">
        <v>7028</v>
      </c>
      <c r="L6928" t="s">
        <v>73</v>
      </c>
      <c r="M6928">
        <v>77095</v>
      </c>
      <c r="N6928">
        <v>63</v>
      </c>
      <c r="O6928" t="s">
        <v>4686</v>
      </c>
      <c r="P6928">
        <v>-1</v>
      </c>
      <c r="Q6928">
        <v>2</v>
      </c>
      <c r="R6928" t="s">
        <v>75</v>
      </c>
      <c r="T6928">
        <v>-1.04</v>
      </c>
      <c r="U6928">
        <v>6</v>
      </c>
      <c r="V6928" t="s">
        <v>76</v>
      </c>
      <c r="W6928" s="2">
        <v>43701</v>
      </c>
      <c r="X6928" t="s">
        <v>39</v>
      </c>
      <c r="Y6928" t="s">
        <v>77</v>
      </c>
      <c r="Z6928" t="s">
        <v>356</v>
      </c>
    </row>
    <row r="6929" spans="1:26" x14ac:dyDescent="0.25">
      <c r="A6929">
        <v>7</v>
      </c>
      <c r="B6929" t="s">
        <v>25</v>
      </c>
      <c r="C6929">
        <v>6</v>
      </c>
      <c r="D6929" t="s">
        <v>26</v>
      </c>
      <c r="E6929" t="s">
        <v>122</v>
      </c>
      <c r="F6929" t="s">
        <v>13</v>
      </c>
      <c r="G6929" t="s">
        <v>6848</v>
      </c>
      <c r="H6929" s="1">
        <v>0.2</v>
      </c>
      <c r="I6929" s="2">
        <v>43694</v>
      </c>
      <c r="J6929" s="8">
        <f t="shared" si="108"/>
        <v>2019</v>
      </c>
      <c r="K6929" t="s">
        <v>7028</v>
      </c>
      <c r="L6929" t="s">
        <v>73</v>
      </c>
      <c r="M6929">
        <v>77095</v>
      </c>
      <c r="N6929">
        <v>245</v>
      </c>
      <c r="O6929" t="s">
        <v>3837</v>
      </c>
      <c r="P6929">
        <v>1</v>
      </c>
      <c r="Q6929">
        <v>3</v>
      </c>
      <c r="R6929" t="s">
        <v>75</v>
      </c>
      <c r="T6929">
        <v>1</v>
      </c>
      <c r="U6929">
        <v>8</v>
      </c>
      <c r="V6929" t="s">
        <v>76</v>
      </c>
      <c r="W6929" s="2">
        <v>43701</v>
      </c>
      <c r="X6929" t="s">
        <v>39</v>
      </c>
      <c r="Y6929" t="s">
        <v>77</v>
      </c>
      <c r="Z6929" t="s">
        <v>49</v>
      </c>
    </row>
    <row r="6930" spans="1:26" x14ac:dyDescent="0.25">
      <c r="A6930">
        <v>7</v>
      </c>
      <c r="B6930" t="s">
        <v>25</v>
      </c>
      <c r="C6930">
        <v>6</v>
      </c>
      <c r="D6930" t="s">
        <v>26</v>
      </c>
      <c r="E6930" t="s">
        <v>122</v>
      </c>
      <c r="F6930" t="s">
        <v>13</v>
      </c>
      <c r="G6930" t="s">
        <v>6848</v>
      </c>
      <c r="H6930" s="1">
        <v>0.8</v>
      </c>
      <c r="I6930" s="2">
        <v>43694</v>
      </c>
      <c r="J6930" s="8">
        <f t="shared" si="108"/>
        <v>2019</v>
      </c>
      <c r="K6930" t="s">
        <v>7028</v>
      </c>
      <c r="L6930" t="s">
        <v>73</v>
      </c>
      <c r="M6930">
        <v>77095</v>
      </c>
      <c r="N6930">
        <v>304</v>
      </c>
      <c r="O6930" t="s">
        <v>1232</v>
      </c>
      <c r="P6930">
        <v>-99</v>
      </c>
      <c r="Q6930">
        <v>4</v>
      </c>
      <c r="R6930" t="s">
        <v>75</v>
      </c>
      <c r="T6930">
        <v>-99.1</v>
      </c>
      <c r="U6930">
        <v>39</v>
      </c>
      <c r="V6930" t="s">
        <v>76</v>
      </c>
      <c r="W6930" s="2">
        <v>43701</v>
      </c>
      <c r="X6930" t="s">
        <v>39</v>
      </c>
      <c r="Y6930" t="s">
        <v>77</v>
      </c>
      <c r="Z6930" t="s">
        <v>56</v>
      </c>
    </row>
    <row r="6931" spans="1:26" x14ac:dyDescent="0.25">
      <c r="A6931">
        <v>6</v>
      </c>
      <c r="B6931" t="s">
        <v>10</v>
      </c>
      <c r="C6931">
        <v>6</v>
      </c>
      <c r="D6931" t="s">
        <v>50</v>
      </c>
      <c r="E6931" t="s">
        <v>27</v>
      </c>
      <c r="F6931" t="s">
        <v>13</v>
      </c>
      <c r="G6931" t="s">
        <v>8132</v>
      </c>
      <c r="H6931" s="1">
        <v>0.2</v>
      </c>
      <c r="I6931" s="2">
        <v>43796</v>
      </c>
      <c r="J6931" s="8">
        <f t="shared" si="108"/>
        <v>2019</v>
      </c>
      <c r="K6931" t="s">
        <v>5179</v>
      </c>
      <c r="L6931" t="s">
        <v>30</v>
      </c>
      <c r="M6931">
        <v>90036</v>
      </c>
      <c r="N6931">
        <v>783</v>
      </c>
      <c r="O6931" t="s">
        <v>4726</v>
      </c>
      <c r="P6931">
        <v>6</v>
      </c>
      <c r="Q6931">
        <v>4</v>
      </c>
      <c r="R6931" t="s">
        <v>32</v>
      </c>
      <c r="T6931">
        <v>5.76</v>
      </c>
      <c r="U6931">
        <v>58</v>
      </c>
      <c r="V6931" t="s">
        <v>19</v>
      </c>
      <c r="W6931" s="2">
        <v>43802</v>
      </c>
      <c r="X6931" t="s">
        <v>39</v>
      </c>
      <c r="Y6931" t="s">
        <v>34</v>
      </c>
      <c r="Z6931" t="s">
        <v>52</v>
      </c>
    </row>
    <row r="6932" spans="1:26" x14ac:dyDescent="0.25">
      <c r="A6932">
        <v>3</v>
      </c>
      <c r="B6932" t="s">
        <v>25</v>
      </c>
      <c r="C6932">
        <v>1</v>
      </c>
      <c r="D6932" t="s">
        <v>50</v>
      </c>
      <c r="E6932" t="s">
        <v>287</v>
      </c>
      <c r="F6932" t="s">
        <v>13</v>
      </c>
      <c r="G6932" t="s">
        <v>2991</v>
      </c>
      <c r="H6932" s="1">
        <v>0.2</v>
      </c>
      <c r="I6932" s="2">
        <v>43678</v>
      </c>
      <c r="J6932" s="8">
        <f t="shared" si="108"/>
        <v>2019</v>
      </c>
      <c r="K6932" t="s">
        <v>4773</v>
      </c>
      <c r="L6932" t="s">
        <v>16</v>
      </c>
      <c r="M6932">
        <v>28205</v>
      </c>
      <c r="N6932">
        <v>1178</v>
      </c>
      <c r="O6932" t="s">
        <v>4774</v>
      </c>
      <c r="P6932">
        <v>17</v>
      </c>
      <c r="Q6932">
        <v>5</v>
      </c>
      <c r="R6932" t="s">
        <v>18</v>
      </c>
      <c r="T6932">
        <v>17</v>
      </c>
      <c r="U6932">
        <v>272</v>
      </c>
      <c r="V6932" t="s">
        <v>19</v>
      </c>
      <c r="W6932" s="2">
        <v>43681</v>
      </c>
      <c r="X6932" t="s">
        <v>130</v>
      </c>
      <c r="Y6932" t="s">
        <v>63</v>
      </c>
      <c r="Z6932" t="s">
        <v>52</v>
      </c>
    </row>
    <row r="6933" spans="1:26" x14ac:dyDescent="0.25">
      <c r="A6933">
        <v>3</v>
      </c>
      <c r="B6933" t="s">
        <v>25</v>
      </c>
      <c r="C6933">
        <v>1</v>
      </c>
      <c r="D6933" t="s">
        <v>11</v>
      </c>
      <c r="E6933" t="s">
        <v>6875</v>
      </c>
      <c r="F6933" t="s">
        <v>13</v>
      </c>
      <c r="G6933" t="s">
        <v>6827</v>
      </c>
      <c r="H6933" s="1">
        <v>0</v>
      </c>
      <c r="I6933" s="2">
        <v>43654</v>
      </c>
      <c r="J6933" s="8">
        <f t="shared" si="108"/>
        <v>2019</v>
      </c>
      <c r="K6933" t="s">
        <v>6876</v>
      </c>
      <c r="L6933" t="s">
        <v>30</v>
      </c>
      <c r="M6933">
        <v>90660</v>
      </c>
      <c r="N6933">
        <v>510</v>
      </c>
      <c r="O6933" t="s">
        <v>686</v>
      </c>
      <c r="P6933">
        <v>63</v>
      </c>
      <c r="Q6933">
        <v>5</v>
      </c>
      <c r="R6933" t="s">
        <v>32</v>
      </c>
      <c r="T6933">
        <v>62.74</v>
      </c>
      <c r="U6933">
        <v>146</v>
      </c>
      <c r="V6933" t="s">
        <v>76</v>
      </c>
      <c r="W6933" s="2">
        <v>43657</v>
      </c>
      <c r="X6933" t="s">
        <v>130</v>
      </c>
      <c r="Y6933" t="s">
        <v>34</v>
      </c>
      <c r="Z6933" t="s">
        <v>47</v>
      </c>
    </row>
    <row r="6934" spans="1:26" x14ac:dyDescent="0.25">
      <c r="A6934">
        <v>1</v>
      </c>
      <c r="B6934" t="s">
        <v>10</v>
      </c>
      <c r="C6934">
        <v>1</v>
      </c>
      <c r="D6934" t="s">
        <v>26</v>
      </c>
      <c r="E6934" t="s">
        <v>535</v>
      </c>
      <c r="F6934" t="s">
        <v>13</v>
      </c>
      <c r="G6934" t="s">
        <v>1357</v>
      </c>
      <c r="H6934" s="1">
        <v>0</v>
      </c>
      <c r="I6934" s="2">
        <v>43642</v>
      </c>
      <c r="J6934" s="8">
        <f t="shared" si="108"/>
        <v>2019</v>
      </c>
      <c r="K6934" t="s">
        <v>7203</v>
      </c>
      <c r="L6934" t="s">
        <v>73</v>
      </c>
      <c r="M6934">
        <v>48227</v>
      </c>
      <c r="N6934">
        <v>131</v>
      </c>
      <c r="O6934" t="s">
        <v>8245</v>
      </c>
      <c r="P6934">
        <v>2</v>
      </c>
      <c r="Q6934">
        <v>1</v>
      </c>
      <c r="R6934" t="s">
        <v>75</v>
      </c>
      <c r="T6934">
        <v>2.04</v>
      </c>
      <c r="U6934">
        <v>5</v>
      </c>
      <c r="V6934" t="s">
        <v>76</v>
      </c>
      <c r="W6934" s="2">
        <v>43643</v>
      </c>
      <c r="X6934" t="s">
        <v>130</v>
      </c>
      <c r="Y6934" t="s">
        <v>156</v>
      </c>
      <c r="Z6934" t="s">
        <v>64</v>
      </c>
    </row>
    <row r="6935" spans="1:26" x14ac:dyDescent="0.25">
      <c r="A6935">
        <v>1</v>
      </c>
      <c r="B6935" t="s">
        <v>10</v>
      </c>
      <c r="C6935">
        <v>1</v>
      </c>
      <c r="D6935" t="s">
        <v>26</v>
      </c>
      <c r="E6935" t="s">
        <v>535</v>
      </c>
      <c r="F6935" t="s">
        <v>13</v>
      </c>
      <c r="G6935" t="s">
        <v>1357</v>
      </c>
      <c r="H6935" s="1">
        <v>0</v>
      </c>
      <c r="I6935" s="2">
        <v>43642</v>
      </c>
      <c r="J6935" s="8">
        <f t="shared" si="108"/>
        <v>2019</v>
      </c>
      <c r="K6935" t="s">
        <v>7203</v>
      </c>
      <c r="L6935" t="s">
        <v>73</v>
      </c>
      <c r="M6935">
        <v>48227</v>
      </c>
      <c r="N6935">
        <v>676</v>
      </c>
      <c r="O6935" t="s">
        <v>3899</v>
      </c>
      <c r="P6935">
        <v>5</v>
      </c>
      <c r="Q6935">
        <v>4</v>
      </c>
      <c r="R6935" t="s">
        <v>75</v>
      </c>
      <c r="T6935">
        <v>5.41</v>
      </c>
      <c r="U6935">
        <v>16</v>
      </c>
      <c r="V6935" t="s">
        <v>76</v>
      </c>
      <c r="W6935" s="2">
        <v>43643</v>
      </c>
      <c r="X6935" t="s">
        <v>130</v>
      </c>
      <c r="Y6935" t="s">
        <v>156</v>
      </c>
      <c r="Z6935" t="s">
        <v>49</v>
      </c>
    </row>
    <row r="6936" spans="1:26" x14ac:dyDescent="0.25">
      <c r="A6936">
        <v>1</v>
      </c>
      <c r="B6936" t="s">
        <v>10</v>
      </c>
      <c r="C6936">
        <v>1</v>
      </c>
      <c r="D6936" t="s">
        <v>50</v>
      </c>
      <c r="E6936" t="s">
        <v>535</v>
      </c>
      <c r="F6936" t="s">
        <v>13</v>
      </c>
      <c r="G6936" t="s">
        <v>1357</v>
      </c>
      <c r="H6936" s="1">
        <v>0</v>
      </c>
      <c r="I6936" s="2">
        <v>43642</v>
      </c>
      <c r="J6936" s="8">
        <f t="shared" si="108"/>
        <v>2019</v>
      </c>
      <c r="K6936" t="s">
        <v>7203</v>
      </c>
      <c r="L6936" t="s">
        <v>73</v>
      </c>
      <c r="M6936">
        <v>48227</v>
      </c>
      <c r="N6936">
        <v>1178</v>
      </c>
      <c r="O6936" t="s">
        <v>4774</v>
      </c>
      <c r="P6936">
        <v>136</v>
      </c>
      <c r="Q6936">
        <v>8</v>
      </c>
      <c r="R6936" t="s">
        <v>75</v>
      </c>
      <c r="T6936">
        <v>135.97999999999999</v>
      </c>
      <c r="U6936">
        <v>544</v>
      </c>
      <c r="V6936" t="s">
        <v>76</v>
      </c>
      <c r="W6936" s="2">
        <v>43643</v>
      </c>
      <c r="X6936" t="s">
        <v>130</v>
      </c>
      <c r="Y6936" t="s">
        <v>156</v>
      </c>
      <c r="Z6936" t="s">
        <v>52</v>
      </c>
    </row>
    <row r="6937" spans="1:26" x14ac:dyDescent="0.25">
      <c r="A6937">
        <v>2</v>
      </c>
      <c r="B6937" t="s">
        <v>43</v>
      </c>
      <c r="C6937">
        <v>3</v>
      </c>
      <c r="D6937" t="s">
        <v>26</v>
      </c>
      <c r="E6937" t="s">
        <v>1030</v>
      </c>
      <c r="F6937" t="s">
        <v>13</v>
      </c>
      <c r="G6937" t="s">
        <v>5263</v>
      </c>
      <c r="H6937" s="1">
        <v>0</v>
      </c>
      <c r="I6937" s="2">
        <v>43555</v>
      </c>
      <c r="J6937" s="8">
        <f t="shared" si="108"/>
        <v>2019</v>
      </c>
      <c r="K6937" t="s">
        <v>6094</v>
      </c>
      <c r="L6937" t="s">
        <v>16</v>
      </c>
      <c r="M6937">
        <v>30318</v>
      </c>
      <c r="N6937">
        <v>903</v>
      </c>
      <c r="O6937" t="s">
        <v>721</v>
      </c>
      <c r="P6937">
        <v>17</v>
      </c>
      <c r="Q6937">
        <v>1</v>
      </c>
      <c r="R6937" t="s">
        <v>18</v>
      </c>
      <c r="T6937">
        <v>17.27</v>
      </c>
      <c r="U6937">
        <v>35</v>
      </c>
      <c r="V6937" t="s">
        <v>33</v>
      </c>
      <c r="W6937" s="2">
        <v>43557</v>
      </c>
      <c r="X6937" t="s">
        <v>20</v>
      </c>
      <c r="Y6937" t="s">
        <v>761</v>
      </c>
      <c r="Z6937" t="s">
        <v>54</v>
      </c>
    </row>
    <row r="6938" spans="1:26" x14ac:dyDescent="0.25">
      <c r="A6938">
        <v>2</v>
      </c>
      <c r="B6938" t="s">
        <v>43</v>
      </c>
      <c r="C6938">
        <v>3</v>
      </c>
      <c r="D6938" t="s">
        <v>26</v>
      </c>
      <c r="E6938" t="s">
        <v>1030</v>
      </c>
      <c r="F6938" t="s">
        <v>13</v>
      </c>
      <c r="G6938" t="s">
        <v>5263</v>
      </c>
      <c r="H6938" s="1">
        <v>0</v>
      </c>
      <c r="I6938" s="2">
        <v>43555</v>
      </c>
      <c r="J6938" s="8">
        <f t="shared" si="108"/>
        <v>2019</v>
      </c>
      <c r="K6938" t="s">
        <v>6094</v>
      </c>
      <c r="L6938" t="s">
        <v>16</v>
      </c>
      <c r="M6938">
        <v>30318</v>
      </c>
      <c r="N6938">
        <v>266</v>
      </c>
      <c r="O6938" t="s">
        <v>117</v>
      </c>
      <c r="P6938">
        <v>31</v>
      </c>
      <c r="Q6938">
        <v>4</v>
      </c>
      <c r="R6938" t="s">
        <v>18</v>
      </c>
      <c r="T6938">
        <v>30.78</v>
      </c>
      <c r="U6938">
        <v>64</v>
      </c>
      <c r="V6938" t="s">
        <v>33</v>
      </c>
      <c r="W6938" s="2">
        <v>43557</v>
      </c>
      <c r="X6938" t="s">
        <v>20</v>
      </c>
      <c r="Y6938" t="s">
        <v>761</v>
      </c>
      <c r="Z6938" t="s">
        <v>54</v>
      </c>
    </row>
    <row r="6939" spans="1:26" x14ac:dyDescent="0.25">
      <c r="A6939">
        <v>2</v>
      </c>
      <c r="B6939" t="s">
        <v>43</v>
      </c>
      <c r="C6939">
        <v>3</v>
      </c>
      <c r="D6939" t="s">
        <v>50</v>
      </c>
      <c r="E6939" t="s">
        <v>1030</v>
      </c>
      <c r="F6939" t="s">
        <v>13</v>
      </c>
      <c r="G6939" t="s">
        <v>5263</v>
      </c>
      <c r="H6939" s="1">
        <v>0</v>
      </c>
      <c r="I6939" s="2">
        <v>43555</v>
      </c>
      <c r="J6939" s="8">
        <f t="shared" si="108"/>
        <v>2019</v>
      </c>
      <c r="K6939" t="s">
        <v>6094</v>
      </c>
      <c r="L6939" t="s">
        <v>16</v>
      </c>
      <c r="M6939">
        <v>30318</v>
      </c>
      <c r="N6939">
        <v>798</v>
      </c>
      <c r="O6939" t="s">
        <v>726</v>
      </c>
      <c r="P6939">
        <v>1440</v>
      </c>
      <c r="Q6939">
        <v>5</v>
      </c>
      <c r="R6939" t="s">
        <v>18</v>
      </c>
      <c r="T6939">
        <v>1439.98</v>
      </c>
      <c r="U6939">
        <v>3000</v>
      </c>
      <c r="V6939" t="s">
        <v>33</v>
      </c>
      <c r="W6939" s="2">
        <v>43557</v>
      </c>
      <c r="X6939" t="s">
        <v>20</v>
      </c>
      <c r="Y6939" t="s">
        <v>761</v>
      </c>
      <c r="Z6939" t="s">
        <v>727</v>
      </c>
    </row>
    <row r="6940" spans="1:26" x14ac:dyDescent="0.25">
      <c r="A6940">
        <v>4</v>
      </c>
      <c r="B6940" t="s">
        <v>43</v>
      </c>
      <c r="C6940">
        <v>6</v>
      </c>
      <c r="D6940" t="s">
        <v>26</v>
      </c>
      <c r="E6940" t="s">
        <v>1097</v>
      </c>
      <c r="F6940" t="s">
        <v>13</v>
      </c>
      <c r="G6940" t="s">
        <v>1430</v>
      </c>
      <c r="H6940" s="1">
        <v>0</v>
      </c>
      <c r="I6940" s="2">
        <v>43726</v>
      </c>
      <c r="J6940" s="8">
        <f t="shared" si="108"/>
        <v>2019</v>
      </c>
      <c r="K6940" t="s">
        <v>1431</v>
      </c>
      <c r="L6940" t="s">
        <v>73</v>
      </c>
      <c r="M6940">
        <v>54302</v>
      </c>
      <c r="N6940">
        <v>96</v>
      </c>
      <c r="O6940" t="s">
        <v>8182</v>
      </c>
      <c r="P6940">
        <v>10</v>
      </c>
      <c r="Q6940">
        <v>4</v>
      </c>
      <c r="R6940" t="s">
        <v>75</v>
      </c>
      <c r="T6940">
        <v>10.220000000000001</v>
      </c>
      <c r="U6940">
        <v>23</v>
      </c>
      <c r="V6940" t="s">
        <v>33</v>
      </c>
      <c r="W6940" s="2">
        <v>43730</v>
      </c>
      <c r="X6940" t="s">
        <v>39</v>
      </c>
      <c r="Y6940" t="s">
        <v>82</v>
      </c>
      <c r="Z6940" t="s">
        <v>64</v>
      </c>
    </row>
    <row r="6941" spans="1:26" x14ac:dyDescent="0.25">
      <c r="A6941">
        <v>4</v>
      </c>
      <c r="B6941" t="s">
        <v>43</v>
      </c>
      <c r="C6941">
        <v>6</v>
      </c>
      <c r="D6941" t="s">
        <v>26</v>
      </c>
      <c r="E6941" t="s">
        <v>88</v>
      </c>
      <c r="F6941" t="s">
        <v>13</v>
      </c>
      <c r="G6941" t="s">
        <v>499</v>
      </c>
      <c r="H6941" s="1">
        <v>0.2</v>
      </c>
      <c r="I6941" s="2">
        <v>43816</v>
      </c>
      <c r="J6941" s="8">
        <f t="shared" si="108"/>
        <v>2019</v>
      </c>
      <c r="K6941" t="s">
        <v>1233</v>
      </c>
      <c r="L6941" t="s">
        <v>30</v>
      </c>
      <c r="M6941">
        <v>94122</v>
      </c>
      <c r="N6941">
        <v>57</v>
      </c>
      <c r="O6941" t="s">
        <v>8181</v>
      </c>
      <c r="P6941">
        <v>5</v>
      </c>
      <c r="Q6941">
        <v>5</v>
      </c>
      <c r="R6941" t="s">
        <v>32</v>
      </c>
      <c r="T6941">
        <v>5.14</v>
      </c>
      <c r="U6941">
        <v>15</v>
      </c>
      <c r="V6941" t="s">
        <v>19</v>
      </c>
      <c r="W6941" s="2">
        <v>43820</v>
      </c>
      <c r="X6941" t="s">
        <v>39</v>
      </c>
      <c r="Y6941" t="s">
        <v>34</v>
      </c>
      <c r="Z6941" t="s">
        <v>54</v>
      </c>
    </row>
    <row r="6942" spans="1:26" x14ac:dyDescent="0.25">
      <c r="A6942">
        <v>4</v>
      </c>
      <c r="B6942" t="s">
        <v>43</v>
      </c>
      <c r="C6942">
        <v>6</v>
      </c>
      <c r="D6942" t="s">
        <v>26</v>
      </c>
      <c r="E6942" t="s">
        <v>88</v>
      </c>
      <c r="F6942" t="s">
        <v>13</v>
      </c>
      <c r="G6942" t="s">
        <v>499</v>
      </c>
      <c r="H6942" s="1">
        <v>0</v>
      </c>
      <c r="I6942" s="2">
        <v>43816</v>
      </c>
      <c r="J6942" s="8">
        <f t="shared" si="108"/>
        <v>2019</v>
      </c>
      <c r="K6942" t="s">
        <v>1233</v>
      </c>
      <c r="L6942" t="s">
        <v>30</v>
      </c>
      <c r="M6942">
        <v>94122</v>
      </c>
      <c r="N6942">
        <v>129</v>
      </c>
      <c r="O6942" t="s">
        <v>8162</v>
      </c>
      <c r="P6942">
        <v>6</v>
      </c>
      <c r="Q6942">
        <v>3</v>
      </c>
      <c r="R6942" t="s">
        <v>32</v>
      </c>
      <c r="T6942">
        <v>6.09</v>
      </c>
      <c r="U6942">
        <v>13</v>
      </c>
      <c r="V6942" t="s">
        <v>19</v>
      </c>
      <c r="W6942" s="2">
        <v>43820</v>
      </c>
      <c r="X6942" t="s">
        <v>39</v>
      </c>
      <c r="Y6942" t="s">
        <v>34</v>
      </c>
      <c r="Z6942" t="s">
        <v>64</v>
      </c>
    </row>
    <row r="6943" spans="1:26" x14ac:dyDescent="0.25">
      <c r="A6943">
        <v>3</v>
      </c>
      <c r="B6943" t="s">
        <v>10</v>
      </c>
      <c r="C6943">
        <v>3</v>
      </c>
      <c r="D6943" t="s">
        <v>26</v>
      </c>
      <c r="E6943" t="s">
        <v>3641</v>
      </c>
      <c r="F6943" t="s">
        <v>13</v>
      </c>
      <c r="G6943" t="s">
        <v>1854</v>
      </c>
      <c r="H6943" s="1">
        <v>0</v>
      </c>
      <c r="I6943" s="2">
        <v>43591</v>
      </c>
      <c r="J6943" s="8">
        <f t="shared" si="108"/>
        <v>2019</v>
      </c>
      <c r="K6943" t="s">
        <v>3642</v>
      </c>
      <c r="L6943" t="s">
        <v>30</v>
      </c>
      <c r="M6943">
        <v>91730</v>
      </c>
      <c r="N6943">
        <v>611</v>
      </c>
      <c r="O6943" t="s">
        <v>1095</v>
      </c>
      <c r="P6943">
        <v>41</v>
      </c>
      <c r="Q6943">
        <v>3</v>
      </c>
      <c r="R6943" t="s">
        <v>32</v>
      </c>
      <c r="T6943">
        <v>41.29</v>
      </c>
      <c r="U6943">
        <v>153</v>
      </c>
      <c r="V6943" t="s">
        <v>19</v>
      </c>
      <c r="W6943" s="2">
        <v>43594</v>
      </c>
      <c r="X6943" t="s">
        <v>20</v>
      </c>
      <c r="Y6943" t="s">
        <v>34</v>
      </c>
      <c r="Z6943" t="s">
        <v>56</v>
      </c>
    </row>
    <row r="6944" spans="1:26" x14ac:dyDescent="0.25">
      <c r="A6944">
        <v>5</v>
      </c>
      <c r="B6944" t="s">
        <v>43</v>
      </c>
      <c r="C6944">
        <v>6</v>
      </c>
      <c r="D6944" t="s">
        <v>26</v>
      </c>
      <c r="E6944" t="s">
        <v>375</v>
      </c>
      <c r="F6944" t="s">
        <v>13</v>
      </c>
      <c r="G6944" t="s">
        <v>2126</v>
      </c>
      <c r="H6944" s="1">
        <v>0.2</v>
      </c>
      <c r="I6944" s="2">
        <v>43704</v>
      </c>
      <c r="J6944" s="8">
        <f t="shared" si="108"/>
        <v>2019</v>
      </c>
      <c r="K6944" t="s">
        <v>4351</v>
      </c>
      <c r="L6944" t="s">
        <v>16</v>
      </c>
      <c r="M6944">
        <v>37064</v>
      </c>
      <c r="N6944">
        <v>1821</v>
      </c>
      <c r="O6944" t="s">
        <v>2861</v>
      </c>
      <c r="P6944">
        <v>2</v>
      </c>
      <c r="Q6944">
        <v>1</v>
      </c>
      <c r="R6944" t="s">
        <v>18</v>
      </c>
      <c r="T6944">
        <v>1.81</v>
      </c>
      <c r="U6944">
        <v>5</v>
      </c>
      <c r="V6944" t="s">
        <v>19</v>
      </c>
      <c r="W6944" s="2">
        <v>43709</v>
      </c>
      <c r="X6944" t="s">
        <v>39</v>
      </c>
      <c r="Y6944" t="s">
        <v>214</v>
      </c>
      <c r="Z6944" t="s">
        <v>64</v>
      </c>
    </row>
    <row r="6945" spans="1:26" x14ac:dyDescent="0.25">
      <c r="A6945">
        <v>5</v>
      </c>
      <c r="B6945" t="s">
        <v>43</v>
      </c>
      <c r="C6945">
        <v>6</v>
      </c>
      <c r="D6945" t="s">
        <v>26</v>
      </c>
      <c r="E6945" t="s">
        <v>171</v>
      </c>
      <c r="F6945" t="s">
        <v>13</v>
      </c>
      <c r="G6945" t="s">
        <v>988</v>
      </c>
      <c r="H6945" s="1">
        <v>0</v>
      </c>
      <c r="I6945" s="2">
        <v>43782</v>
      </c>
      <c r="J6945" s="8">
        <f t="shared" si="108"/>
        <v>2019</v>
      </c>
      <c r="K6945" t="s">
        <v>4012</v>
      </c>
      <c r="L6945" t="s">
        <v>102</v>
      </c>
      <c r="M6945">
        <v>10009</v>
      </c>
      <c r="N6945">
        <v>1269</v>
      </c>
      <c r="O6945" t="s">
        <v>1394</v>
      </c>
      <c r="P6945">
        <v>3</v>
      </c>
      <c r="Q6945">
        <v>1</v>
      </c>
      <c r="R6945" t="s">
        <v>104</v>
      </c>
      <c r="T6945">
        <v>3.36</v>
      </c>
      <c r="U6945">
        <v>11</v>
      </c>
      <c r="V6945" t="s">
        <v>19</v>
      </c>
      <c r="W6945" s="2">
        <v>43787</v>
      </c>
      <c r="X6945" t="s">
        <v>39</v>
      </c>
      <c r="Y6945" t="s">
        <v>175</v>
      </c>
      <c r="Z6945" t="s">
        <v>42</v>
      </c>
    </row>
    <row r="6946" spans="1:26" x14ac:dyDescent="0.25">
      <c r="A6946">
        <v>7</v>
      </c>
      <c r="B6946" t="s">
        <v>25</v>
      </c>
      <c r="C6946">
        <v>6</v>
      </c>
      <c r="D6946" t="s">
        <v>26</v>
      </c>
      <c r="E6946" t="s">
        <v>4338</v>
      </c>
      <c r="F6946" t="s">
        <v>13</v>
      </c>
      <c r="G6946" t="s">
        <v>1924</v>
      </c>
      <c r="H6946" s="1">
        <v>0</v>
      </c>
      <c r="I6946" s="2">
        <v>43599</v>
      </c>
      <c r="J6946" s="8">
        <f t="shared" si="108"/>
        <v>2019</v>
      </c>
      <c r="K6946" t="s">
        <v>4339</v>
      </c>
      <c r="L6946" t="s">
        <v>16</v>
      </c>
      <c r="M6946">
        <v>39503</v>
      </c>
      <c r="N6946">
        <v>629</v>
      </c>
      <c r="O6946" t="s">
        <v>4340</v>
      </c>
      <c r="P6946">
        <v>24</v>
      </c>
      <c r="Q6946">
        <v>9</v>
      </c>
      <c r="R6946" t="s">
        <v>18</v>
      </c>
      <c r="T6946">
        <v>23.86</v>
      </c>
      <c r="U6946">
        <v>49</v>
      </c>
      <c r="V6946" t="s">
        <v>19</v>
      </c>
      <c r="W6946" s="2">
        <v>43606</v>
      </c>
      <c r="X6946" t="s">
        <v>39</v>
      </c>
      <c r="Y6946" t="s">
        <v>887</v>
      </c>
      <c r="Z6946" t="s">
        <v>119</v>
      </c>
    </row>
    <row r="6947" spans="1:26" x14ac:dyDescent="0.25">
      <c r="A6947">
        <v>7</v>
      </c>
      <c r="B6947" t="s">
        <v>25</v>
      </c>
      <c r="C6947">
        <v>6</v>
      </c>
      <c r="D6947" t="s">
        <v>26</v>
      </c>
      <c r="E6947" t="s">
        <v>201</v>
      </c>
      <c r="F6947" t="s">
        <v>13</v>
      </c>
      <c r="G6947" t="s">
        <v>7125</v>
      </c>
      <c r="H6947" s="1">
        <v>0.2</v>
      </c>
      <c r="I6947" s="2">
        <v>43641</v>
      </c>
      <c r="J6947" s="8">
        <f t="shared" si="108"/>
        <v>2019</v>
      </c>
      <c r="K6947" t="s">
        <v>7688</v>
      </c>
      <c r="L6947" t="s">
        <v>30</v>
      </c>
      <c r="M6947">
        <v>97477</v>
      </c>
      <c r="N6947">
        <v>590</v>
      </c>
      <c r="O6947" t="s">
        <v>2927</v>
      </c>
      <c r="P6947">
        <v>1</v>
      </c>
      <c r="Q6947">
        <v>2</v>
      </c>
      <c r="R6947" t="s">
        <v>32</v>
      </c>
      <c r="T6947">
        <v>0.73</v>
      </c>
      <c r="U6947">
        <v>5</v>
      </c>
      <c r="V6947" t="s">
        <v>76</v>
      </c>
      <c r="W6947" s="2">
        <v>43648</v>
      </c>
      <c r="X6947" t="s">
        <v>39</v>
      </c>
      <c r="Y6947" t="s">
        <v>262</v>
      </c>
      <c r="Z6947" t="s">
        <v>49</v>
      </c>
    </row>
    <row r="6948" spans="1:26" x14ac:dyDescent="0.25">
      <c r="A6948">
        <v>7</v>
      </c>
      <c r="B6948" t="s">
        <v>25</v>
      </c>
      <c r="C6948">
        <v>6</v>
      </c>
      <c r="D6948" t="s">
        <v>26</v>
      </c>
      <c r="E6948" t="s">
        <v>201</v>
      </c>
      <c r="F6948" t="s">
        <v>13</v>
      </c>
      <c r="G6948" t="s">
        <v>7125</v>
      </c>
      <c r="H6948" s="1">
        <v>0.2</v>
      </c>
      <c r="I6948" s="2">
        <v>43641</v>
      </c>
      <c r="J6948" s="8">
        <f t="shared" si="108"/>
        <v>2019</v>
      </c>
      <c r="K6948" t="s">
        <v>7688</v>
      </c>
      <c r="L6948" t="s">
        <v>30</v>
      </c>
      <c r="M6948">
        <v>97477</v>
      </c>
      <c r="N6948">
        <v>1289</v>
      </c>
      <c r="O6948" t="s">
        <v>3627</v>
      </c>
      <c r="P6948">
        <v>-2</v>
      </c>
      <c r="Q6948">
        <v>3</v>
      </c>
      <c r="R6948" t="s">
        <v>32</v>
      </c>
      <c r="T6948">
        <v>-2.12</v>
      </c>
      <c r="U6948">
        <v>11</v>
      </c>
      <c r="V6948" t="s">
        <v>76</v>
      </c>
      <c r="W6948" s="2">
        <v>43648</v>
      </c>
      <c r="X6948" t="s">
        <v>39</v>
      </c>
      <c r="Y6948" t="s">
        <v>262</v>
      </c>
      <c r="Z6948" t="s">
        <v>176</v>
      </c>
    </row>
    <row r="6949" spans="1:26" x14ac:dyDescent="0.25">
      <c r="A6949">
        <v>7</v>
      </c>
      <c r="B6949" t="s">
        <v>25</v>
      </c>
      <c r="C6949">
        <v>6</v>
      </c>
      <c r="D6949" t="s">
        <v>26</v>
      </c>
      <c r="E6949" t="s">
        <v>201</v>
      </c>
      <c r="F6949" t="s">
        <v>13</v>
      </c>
      <c r="G6949" t="s">
        <v>7125</v>
      </c>
      <c r="H6949" s="1">
        <v>0.2</v>
      </c>
      <c r="I6949" s="2">
        <v>43641</v>
      </c>
      <c r="J6949" s="8">
        <f t="shared" si="108"/>
        <v>2019</v>
      </c>
      <c r="K6949" t="s">
        <v>7688</v>
      </c>
      <c r="L6949" t="s">
        <v>30</v>
      </c>
      <c r="M6949">
        <v>97477</v>
      </c>
      <c r="N6949">
        <v>122</v>
      </c>
      <c r="O6949" t="s">
        <v>993</v>
      </c>
      <c r="P6949">
        <v>27</v>
      </c>
      <c r="Q6949">
        <v>6</v>
      </c>
      <c r="R6949" t="s">
        <v>32</v>
      </c>
      <c r="T6949">
        <v>26.64</v>
      </c>
      <c r="U6949">
        <v>71</v>
      </c>
      <c r="V6949" t="s">
        <v>76</v>
      </c>
      <c r="W6949" s="2">
        <v>43648</v>
      </c>
      <c r="X6949" t="s">
        <v>39</v>
      </c>
      <c r="Y6949" t="s">
        <v>262</v>
      </c>
      <c r="Z6949" t="s">
        <v>35</v>
      </c>
    </row>
    <row r="6950" spans="1:26" x14ac:dyDescent="0.25">
      <c r="A6950">
        <v>3</v>
      </c>
      <c r="B6950" t="s">
        <v>25</v>
      </c>
      <c r="C6950">
        <v>1</v>
      </c>
      <c r="D6950" t="s">
        <v>26</v>
      </c>
      <c r="E6950" t="s">
        <v>27</v>
      </c>
      <c r="F6950" t="s">
        <v>13</v>
      </c>
      <c r="G6950" t="s">
        <v>114</v>
      </c>
      <c r="H6950" s="1">
        <v>0</v>
      </c>
      <c r="I6950" s="2">
        <v>43669</v>
      </c>
      <c r="J6950" s="8">
        <f t="shared" si="108"/>
        <v>2019</v>
      </c>
      <c r="K6950" t="s">
        <v>3135</v>
      </c>
      <c r="L6950" t="s">
        <v>30</v>
      </c>
      <c r="M6950">
        <v>90045</v>
      </c>
      <c r="N6950">
        <v>1621</v>
      </c>
      <c r="O6950" t="s">
        <v>3136</v>
      </c>
      <c r="P6950">
        <v>28</v>
      </c>
      <c r="Q6950">
        <v>9</v>
      </c>
      <c r="R6950" t="s">
        <v>32</v>
      </c>
      <c r="T6950">
        <v>27.99</v>
      </c>
      <c r="U6950">
        <v>58</v>
      </c>
      <c r="V6950" t="s">
        <v>19</v>
      </c>
      <c r="W6950" s="2">
        <v>43672</v>
      </c>
      <c r="X6950" t="s">
        <v>130</v>
      </c>
      <c r="Y6950" t="s">
        <v>34</v>
      </c>
      <c r="Z6950" t="s">
        <v>64</v>
      </c>
    </row>
    <row r="6951" spans="1:26" x14ac:dyDescent="0.25">
      <c r="A6951">
        <v>3</v>
      </c>
      <c r="B6951" t="s">
        <v>25</v>
      </c>
      <c r="C6951">
        <v>1</v>
      </c>
      <c r="D6951" t="s">
        <v>26</v>
      </c>
      <c r="E6951" t="s">
        <v>27</v>
      </c>
      <c r="F6951" t="s">
        <v>13</v>
      </c>
      <c r="G6951" t="s">
        <v>114</v>
      </c>
      <c r="H6951" s="1">
        <v>0.2</v>
      </c>
      <c r="I6951" s="2">
        <v>43669</v>
      </c>
      <c r="J6951" s="8">
        <f t="shared" si="108"/>
        <v>2019</v>
      </c>
      <c r="K6951" t="s">
        <v>3135</v>
      </c>
      <c r="L6951" t="s">
        <v>30</v>
      </c>
      <c r="M6951">
        <v>90045</v>
      </c>
      <c r="N6951">
        <v>412</v>
      </c>
      <c r="O6951" t="s">
        <v>2969</v>
      </c>
      <c r="P6951">
        <v>6</v>
      </c>
      <c r="Q6951">
        <v>3</v>
      </c>
      <c r="R6951" t="s">
        <v>32</v>
      </c>
      <c r="T6951">
        <v>5.51</v>
      </c>
      <c r="U6951">
        <v>15</v>
      </c>
      <c r="V6951" t="s">
        <v>19</v>
      </c>
      <c r="W6951" s="2">
        <v>43672</v>
      </c>
      <c r="X6951" t="s">
        <v>130</v>
      </c>
      <c r="Y6951" t="s">
        <v>34</v>
      </c>
      <c r="Z6951" t="s">
        <v>54</v>
      </c>
    </row>
    <row r="6952" spans="1:26" x14ac:dyDescent="0.25">
      <c r="A6952">
        <v>1</v>
      </c>
      <c r="B6952" t="s">
        <v>25</v>
      </c>
      <c r="C6952">
        <v>0</v>
      </c>
      <c r="D6952" t="s">
        <v>26</v>
      </c>
      <c r="E6952" t="s">
        <v>65</v>
      </c>
      <c r="F6952" t="s">
        <v>13</v>
      </c>
      <c r="G6952" t="s">
        <v>1132</v>
      </c>
      <c r="H6952" s="1">
        <v>0</v>
      </c>
      <c r="I6952" s="2">
        <v>43596</v>
      </c>
      <c r="J6952" s="8">
        <f t="shared" si="108"/>
        <v>2019</v>
      </c>
      <c r="K6952" t="s">
        <v>3293</v>
      </c>
      <c r="L6952" t="s">
        <v>30</v>
      </c>
      <c r="M6952">
        <v>98103</v>
      </c>
      <c r="N6952">
        <v>210</v>
      </c>
      <c r="O6952" t="s">
        <v>3131</v>
      </c>
      <c r="P6952">
        <v>18</v>
      </c>
      <c r="Q6952">
        <v>3</v>
      </c>
      <c r="R6952" t="s">
        <v>32</v>
      </c>
      <c r="T6952">
        <v>17.670000000000002</v>
      </c>
      <c r="U6952">
        <v>38</v>
      </c>
      <c r="V6952" t="s">
        <v>19</v>
      </c>
      <c r="W6952" s="2">
        <v>43597</v>
      </c>
      <c r="X6952" t="s">
        <v>773</v>
      </c>
      <c r="Y6952" t="s">
        <v>69</v>
      </c>
      <c r="Z6952" t="s">
        <v>35</v>
      </c>
    </row>
    <row r="6953" spans="1:26" x14ac:dyDescent="0.25">
      <c r="A6953">
        <v>1</v>
      </c>
      <c r="B6953" t="s">
        <v>25</v>
      </c>
      <c r="C6953">
        <v>0</v>
      </c>
      <c r="D6953" t="s">
        <v>26</v>
      </c>
      <c r="E6953" t="s">
        <v>65</v>
      </c>
      <c r="F6953" t="s">
        <v>13</v>
      </c>
      <c r="G6953" t="s">
        <v>1132</v>
      </c>
      <c r="H6953" s="1">
        <v>0</v>
      </c>
      <c r="I6953" s="2">
        <v>43596</v>
      </c>
      <c r="J6953" s="8">
        <f t="shared" si="108"/>
        <v>2019</v>
      </c>
      <c r="K6953" t="s">
        <v>3293</v>
      </c>
      <c r="L6953" t="s">
        <v>30</v>
      </c>
      <c r="M6953">
        <v>98103</v>
      </c>
      <c r="N6953">
        <v>131</v>
      </c>
      <c r="O6953" t="s">
        <v>3304</v>
      </c>
      <c r="P6953">
        <v>17</v>
      </c>
      <c r="Q6953">
        <v>6</v>
      </c>
      <c r="R6953" t="s">
        <v>32</v>
      </c>
      <c r="T6953">
        <v>16.850000000000001</v>
      </c>
      <c r="U6953">
        <v>37</v>
      </c>
      <c r="V6953" t="s">
        <v>19</v>
      </c>
      <c r="W6953" s="2">
        <v>43597</v>
      </c>
      <c r="X6953" t="s">
        <v>773</v>
      </c>
      <c r="Y6953" t="s">
        <v>69</v>
      </c>
      <c r="Z6953" t="s">
        <v>64</v>
      </c>
    </row>
    <row r="6954" spans="1:26" x14ac:dyDescent="0.25">
      <c r="A6954">
        <v>1</v>
      </c>
      <c r="B6954" t="s">
        <v>25</v>
      </c>
      <c r="C6954">
        <v>0</v>
      </c>
      <c r="D6954" t="s">
        <v>26</v>
      </c>
      <c r="E6954" t="s">
        <v>65</v>
      </c>
      <c r="F6954" t="s">
        <v>13</v>
      </c>
      <c r="G6954" t="s">
        <v>1132</v>
      </c>
      <c r="H6954" s="1">
        <v>0.2</v>
      </c>
      <c r="I6954" s="2">
        <v>43596</v>
      </c>
      <c r="J6954" s="8">
        <f t="shared" si="108"/>
        <v>2019</v>
      </c>
      <c r="K6954" t="s">
        <v>3293</v>
      </c>
      <c r="L6954" t="s">
        <v>30</v>
      </c>
      <c r="M6954">
        <v>98103</v>
      </c>
      <c r="N6954">
        <v>46</v>
      </c>
      <c r="O6954" t="s">
        <v>8239</v>
      </c>
      <c r="P6954">
        <v>9</v>
      </c>
      <c r="Q6954">
        <v>2</v>
      </c>
      <c r="R6954" t="s">
        <v>32</v>
      </c>
      <c r="T6954">
        <v>9.44</v>
      </c>
      <c r="U6954">
        <v>26</v>
      </c>
      <c r="V6954" t="s">
        <v>19</v>
      </c>
      <c r="W6954" s="2">
        <v>43597</v>
      </c>
      <c r="X6954" t="s">
        <v>773</v>
      </c>
      <c r="Y6954" t="s">
        <v>69</v>
      </c>
      <c r="Z6954" t="s">
        <v>54</v>
      </c>
    </row>
    <row r="6955" spans="1:26" x14ac:dyDescent="0.25">
      <c r="A6955">
        <v>4</v>
      </c>
      <c r="B6955" t="s">
        <v>43</v>
      </c>
      <c r="C6955">
        <v>6</v>
      </c>
      <c r="D6955" t="s">
        <v>50</v>
      </c>
      <c r="E6955" t="s">
        <v>27</v>
      </c>
      <c r="F6955" t="s">
        <v>13</v>
      </c>
      <c r="G6955" t="s">
        <v>6862</v>
      </c>
      <c r="H6955" s="1">
        <v>0.2</v>
      </c>
      <c r="I6955" s="2">
        <v>43593</v>
      </c>
      <c r="J6955" s="8">
        <f t="shared" si="108"/>
        <v>2019</v>
      </c>
      <c r="K6955" t="s">
        <v>7794</v>
      </c>
      <c r="L6955" t="s">
        <v>30</v>
      </c>
      <c r="M6955">
        <v>90032</v>
      </c>
      <c r="N6955">
        <v>400</v>
      </c>
      <c r="O6955" t="s">
        <v>4747</v>
      </c>
      <c r="P6955">
        <v>1050</v>
      </c>
      <c r="Q6955">
        <v>6</v>
      </c>
      <c r="R6955" t="s">
        <v>32</v>
      </c>
      <c r="T6955">
        <v>1049.98</v>
      </c>
      <c r="U6955">
        <v>3360</v>
      </c>
      <c r="V6955" t="s">
        <v>76</v>
      </c>
      <c r="W6955" s="2">
        <v>43597</v>
      </c>
      <c r="X6955" t="s">
        <v>39</v>
      </c>
      <c r="Y6955" t="s">
        <v>34</v>
      </c>
      <c r="Z6955" t="s">
        <v>727</v>
      </c>
    </row>
    <row r="6956" spans="1:26" x14ac:dyDescent="0.25">
      <c r="A6956">
        <v>6</v>
      </c>
      <c r="B6956" t="s">
        <v>10</v>
      </c>
      <c r="C6956">
        <v>6</v>
      </c>
      <c r="D6956" t="s">
        <v>26</v>
      </c>
      <c r="E6956" t="s">
        <v>4431</v>
      </c>
      <c r="F6956" t="s">
        <v>13</v>
      </c>
      <c r="G6956" t="s">
        <v>1175</v>
      </c>
      <c r="H6956" s="1">
        <v>0.7</v>
      </c>
      <c r="I6956" s="2">
        <v>43627</v>
      </c>
      <c r="J6956" s="8">
        <f t="shared" si="108"/>
        <v>2019</v>
      </c>
      <c r="K6956" t="s">
        <v>4432</v>
      </c>
      <c r="L6956" t="s">
        <v>16</v>
      </c>
      <c r="M6956">
        <v>28601</v>
      </c>
      <c r="N6956">
        <v>54</v>
      </c>
      <c r="O6956" t="s">
        <v>8146</v>
      </c>
      <c r="P6956">
        <v>-4</v>
      </c>
      <c r="Q6956">
        <v>4</v>
      </c>
      <c r="R6956" t="s">
        <v>18</v>
      </c>
      <c r="T6956">
        <v>-3.81</v>
      </c>
      <c r="U6956">
        <v>5</v>
      </c>
      <c r="V6956" t="s">
        <v>19</v>
      </c>
      <c r="W6956" s="2">
        <v>43633</v>
      </c>
      <c r="X6956" t="s">
        <v>39</v>
      </c>
      <c r="Y6956" t="s">
        <v>63</v>
      </c>
      <c r="Z6956" t="s">
        <v>54</v>
      </c>
    </row>
    <row r="6957" spans="1:26" x14ac:dyDescent="0.25">
      <c r="A6957">
        <v>5</v>
      </c>
      <c r="B6957" t="s">
        <v>43</v>
      </c>
      <c r="C6957">
        <v>6</v>
      </c>
      <c r="D6957" t="s">
        <v>26</v>
      </c>
      <c r="E6957" t="s">
        <v>2556</v>
      </c>
      <c r="F6957" t="s">
        <v>13</v>
      </c>
      <c r="G6957" t="s">
        <v>6908</v>
      </c>
      <c r="H6957" s="1">
        <v>0.7</v>
      </c>
      <c r="I6957" s="2">
        <v>43732</v>
      </c>
      <c r="J6957" s="8">
        <f t="shared" si="108"/>
        <v>2019</v>
      </c>
      <c r="K6957" t="s">
        <v>7601</v>
      </c>
      <c r="L6957" t="s">
        <v>16</v>
      </c>
      <c r="M6957">
        <v>33021</v>
      </c>
      <c r="N6957">
        <v>1646</v>
      </c>
      <c r="O6957" t="s">
        <v>416</v>
      </c>
      <c r="P6957">
        <v>-11</v>
      </c>
      <c r="Q6957">
        <v>3</v>
      </c>
      <c r="R6957" t="s">
        <v>18</v>
      </c>
      <c r="T6957">
        <v>-11.42</v>
      </c>
      <c r="U6957">
        <v>16</v>
      </c>
      <c r="V6957" t="s">
        <v>76</v>
      </c>
      <c r="W6957" s="2">
        <v>43737</v>
      </c>
      <c r="X6957" t="s">
        <v>39</v>
      </c>
      <c r="Y6957" t="s">
        <v>40</v>
      </c>
      <c r="Z6957" t="s">
        <v>54</v>
      </c>
    </row>
    <row r="6958" spans="1:26" x14ac:dyDescent="0.25">
      <c r="A6958">
        <v>5</v>
      </c>
      <c r="B6958" t="s">
        <v>43</v>
      </c>
      <c r="C6958">
        <v>6</v>
      </c>
      <c r="D6958" t="s">
        <v>50</v>
      </c>
      <c r="E6958" t="s">
        <v>2556</v>
      </c>
      <c r="F6958" t="s">
        <v>13</v>
      </c>
      <c r="G6958" t="s">
        <v>6908</v>
      </c>
      <c r="H6958" s="1">
        <v>0.2</v>
      </c>
      <c r="I6958" s="2">
        <v>43732</v>
      </c>
      <c r="J6958" s="8">
        <f t="shared" si="108"/>
        <v>2019</v>
      </c>
      <c r="K6958" t="s">
        <v>7601</v>
      </c>
      <c r="L6958" t="s">
        <v>16</v>
      </c>
      <c r="M6958">
        <v>33021</v>
      </c>
      <c r="N6958">
        <v>1611</v>
      </c>
      <c r="O6958" t="s">
        <v>4867</v>
      </c>
      <c r="P6958">
        <v>38</v>
      </c>
      <c r="Q6958">
        <v>5</v>
      </c>
      <c r="R6958" t="s">
        <v>18</v>
      </c>
      <c r="T6958">
        <v>38.4</v>
      </c>
      <c r="U6958">
        <v>384</v>
      </c>
      <c r="V6958" t="s">
        <v>76</v>
      </c>
      <c r="W6958" s="2">
        <v>43737</v>
      </c>
      <c r="X6958" t="s">
        <v>39</v>
      </c>
      <c r="Y6958" t="s">
        <v>40</v>
      </c>
      <c r="Z6958" t="s">
        <v>52</v>
      </c>
    </row>
    <row r="6959" spans="1:26" x14ac:dyDescent="0.25">
      <c r="A6959">
        <v>4</v>
      </c>
      <c r="B6959" t="s">
        <v>43</v>
      </c>
      <c r="C6959">
        <v>6</v>
      </c>
      <c r="D6959" t="s">
        <v>26</v>
      </c>
      <c r="E6959" t="s">
        <v>65</v>
      </c>
      <c r="F6959" t="s">
        <v>13</v>
      </c>
      <c r="G6959" t="s">
        <v>6201</v>
      </c>
      <c r="H6959" s="1">
        <v>0</v>
      </c>
      <c r="I6959" s="2">
        <v>43612</v>
      </c>
      <c r="J6959" s="8">
        <f t="shared" si="108"/>
        <v>2019</v>
      </c>
      <c r="K6959" t="s">
        <v>6582</v>
      </c>
      <c r="L6959" t="s">
        <v>30</v>
      </c>
      <c r="M6959">
        <v>98103</v>
      </c>
      <c r="N6959">
        <v>1508</v>
      </c>
      <c r="O6959" t="s">
        <v>3043</v>
      </c>
      <c r="P6959">
        <v>8</v>
      </c>
      <c r="Q6959">
        <v>3</v>
      </c>
      <c r="R6959" t="s">
        <v>32</v>
      </c>
      <c r="T6959">
        <v>7.86</v>
      </c>
      <c r="U6959">
        <v>31</v>
      </c>
      <c r="V6959" t="s">
        <v>33</v>
      </c>
      <c r="W6959" s="2">
        <v>43616</v>
      </c>
      <c r="X6959" t="s">
        <v>39</v>
      </c>
      <c r="Y6959" t="s">
        <v>69</v>
      </c>
      <c r="Z6959" t="s">
        <v>49</v>
      </c>
    </row>
    <row r="6960" spans="1:26" x14ac:dyDescent="0.25">
      <c r="A6960">
        <v>4</v>
      </c>
      <c r="B6960" t="s">
        <v>43</v>
      </c>
      <c r="C6960">
        <v>6</v>
      </c>
      <c r="D6960" t="s">
        <v>50</v>
      </c>
      <c r="E6960" t="s">
        <v>65</v>
      </c>
      <c r="F6960" t="s">
        <v>13</v>
      </c>
      <c r="G6960" t="s">
        <v>6201</v>
      </c>
      <c r="H6960" s="1">
        <v>0</v>
      </c>
      <c r="I6960" s="2">
        <v>43612</v>
      </c>
      <c r="J6960" s="8">
        <f t="shared" si="108"/>
        <v>2019</v>
      </c>
      <c r="K6960" t="s">
        <v>6582</v>
      </c>
      <c r="L6960" t="s">
        <v>30</v>
      </c>
      <c r="M6960">
        <v>98103</v>
      </c>
      <c r="N6960">
        <v>1003</v>
      </c>
      <c r="O6960" t="s">
        <v>4741</v>
      </c>
      <c r="P6960">
        <v>10</v>
      </c>
      <c r="Q6960">
        <v>6</v>
      </c>
      <c r="R6960" t="s">
        <v>32</v>
      </c>
      <c r="T6960">
        <v>9.82</v>
      </c>
      <c r="U6960">
        <v>98</v>
      </c>
      <c r="V6960" t="s">
        <v>33</v>
      </c>
      <c r="W6960" s="2">
        <v>43616</v>
      </c>
      <c r="X6960" t="s">
        <v>39</v>
      </c>
      <c r="Y6960" t="s">
        <v>69</v>
      </c>
      <c r="Z6960" t="s">
        <v>113</v>
      </c>
    </row>
    <row r="6961" spans="1:26" x14ac:dyDescent="0.25">
      <c r="A6961">
        <v>5</v>
      </c>
      <c r="B6961" t="s">
        <v>43</v>
      </c>
      <c r="C6961">
        <v>6</v>
      </c>
      <c r="D6961" t="s">
        <v>26</v>
      </c>
      <c r="E6961" t="s">
        <v>99</v>
      </c>
      <c r="F6961" t="s">
        <v>13</v>
      </c>
      <c r="G6961" t="s">
        <v>746</v>
      </c>
      <c r="H6961" s="1">
        <v>0.2</v>
      </c>
      <c r="I6961" s="2">
        <v>43724</v>
      </c>
      <c r="J6961" s="8">
        <f t="shared" si="108"/>
        <v>2019</v>
      </c>
      <c r="K6961" t="s">
        <v>7535</v>
      </c>
      <c r="L6961" t="s">
        <v>102</v>
      </c>
      <c r="M6961">
        <v>19143</v>
      </c>
      <c r="N6961">
        <v>1837</v>
      </c>
      <c r="O6961" t="s">
        <v>3017</v>
      </c>
      <c r="P6961">
        <v>7</v>
      </c>
      <c r="Q6961">
        <v>4</v>
      </c>
      <c r="R6961" t="s">
        <v>104</v>
      </c>
      <c r="T6961">
        <v>7.26</v>
      </c>
      <c r="U6961">
        <v>21</v>
      </c>
      <c r="V6961" t="s">
        <v>76</v>
      </c>
      <c r="W6961" s="2">
        <v>43729</v>
      </c>
      <c r="X6961" t="s">
        <v>39</v>
      </c>
      <c r="Y6961" t="s">
        <v>105</v>
      </c>
      <c r="Z6961" t="s">
        <v>64</v>
      </c>
    </row>
    <row r="6962" spans="1:26" x14ac:dyDescent="0.25">
      <c r="A6962">
        <v>7</v>
      </c>
      <c r="B6962" t="s">
        <v>25</v>
      </c>
      <c r="C6962">
        <v>6</v>
      </c>
      <c r="D6962" t="s">
        <v>26</v>
      </c>
      <c r="E6962" t="s">
        <v>498</v>
      </c>
      <c r="F6962" t="s">
        <v>13</v>
      </c>
      <c r="G6962" t="s">
        <v>1727</v>
      </c>
      <c r="H6962" s="1">
        <v>0.2</v>
      </c>
      <c r="I6962" s="2">
        <v>43824</v>
      </c>
      <c r="J6962" s="8">
        <f t="shared" si="108"/>
        <v>2019</v>
      </c>
      <c r="K6962" t="s">
        <v>7896</v>
      </c>
      <c r="L6962" t="s">
        <v>73</v>
      </c>
      <c r="M6962">
        <v>75081</v>
      </c>
      <c r="N6962">
        <v>1156</v>
      </c>
      <c r="O6962" t="s">
        <v>4223</v>
      </c>
      <c r="P6962">
        <v>2</v>
      </c>
      <c r="Q6962">
        <v>2</v>
      </c>
      <c r="R6962" t="s">
        <v>75</v>
      </c>
      <c r="S6962" t="s">
        <v>92</v>
      </c>
      <c r="T6962">
        <v>2.38</v>
      </c>
      <c r="U6962">
        <v>32</v>
      </c>
      <c r="V6962" t="s">
        <v>19</v>
      </c>
      <c r="W6962" s="2">
        <v>43831</v>
      </c>
      <c r="X6962" t="s">
        <v>39</v>
      </c>
      <c r="Y6962" t="s">
        <v>77</v>
      </c>
      <c r="Z6962" t="s">
        <v>49</v>
      </c>
    </row>
    <row r="6963" spans="1:26" x14ac:dyDescent="0.25">
      <c r="A6963">
        <v>7</v>
      </c>
      <c r="B6963" t="s">
        <v>25</v>
      </c>
      <c r="C6963">
        <v>6</v>
      </c>
      <c r="D6963" t="s">
        <v>26</v>
      </c>
      <c r="E6963" t="s">
        <v>498</v>
      </c>
      <c r="F6963" t="s">
        <v>13</v>
      </c>
      <c r="G6963" t="s">
        <v>1727</v>
      </c>
      <c r="H6963" s="1">
        <v>0.2</v>
      </c>
      <c r="I6963" s="2">
        <v>43824</v>
      </c>
      <c r="J6963" s="8">
        <f t="shared" si="108"/>
        <v>2019</v>
      </c>
      <c r="K6963" t="s">
        <v>7896</v>
      </c>
      <c r="L6963" t="s">
        <v>73</v>
      </c>
      <c r="M6963">
        <v>75081</v>
      </c>
      <c r="N6963">
        <v>1504</v>
      </c>
      <c r="O6963" t="s">
        <v>774</v>
      </c>
      <c r="P6963">
        <v>5</v>
      </c>
      <c r="Q6963">
        <v>7</v>
      </c>
      <c r="R6963" t="s">
        <v>75</v>
      </c>
      <c r="S6963" t="s">
        <v>92</v>
      </c>
      <c r="T6963">
        <v>5.03</v>
      </c>
      <c r="U6963">
        <v>45</v>
      </c>
      <c r="V6963" t="s">
        <v>19</v>
      </c>
      <c r="W6963" s="2">
        <v>43831</v>
      </c>
      <c r="X6963" t="s">
        <v>39</v>
      </c>
      <c r="Y6963" t="s">
        <v>77</v>
      </c>
      <c r="Z6963" t="s">
        <v>356</v>
      </c>
    </row>
    <row r="6964" spans="1:26" x14ac:dyDescent="0.25">
      <c r="A6964">
        <v>7</v>
      </c>
      <c r="B6964" t="s">
        <v>25</v>
      </c>
      <c r="C6964">
        <v>6</v>
      </c>
      <c r="D6964" t="s">
        <v>26</v>
      </c>
      <c r="E6964" t="s">
        <v>498</v>
      </c>
      <c r="F6964" t="s">
        <v>13</v>
      </c>
      <c r="G6964" t="s">
        <v>1727</v>
      </c>
      <c r="H6964" s="1">
        <v>0.8</v>
      </c>
      <c r="I6964" s="2">
        <v>43824</v>
      </c>
      <c r="J6964" s="8">
        <f t="shared" si="108"/>
        <v>2019</v>
      </c>
      <c r="K6964" t="s">
        <v>7896</v>
      </c>
      <c r="L6964" t="s">
        <v>73</v>
      </c>
      <c r="M6964">
        <v>75081</v>
      </c>
      <c r="N6964">
        <v>1630</v>
      </c>
      <c r="O6964" t="s">
        <v>8237</v>
      </c>
      <c r="P6964">
        <v>-5</v>
      </c>
      <c r="Q6964">
        <v>3</v>
      </c>
      <c r="R6964" t="s">
        <v>75</v>
      </c>
      <c r="S6964" t="s">
        <v>92</v>
      </c>
      <c r="T6964">
        <v>-5.07</v>
      </c>
      <c r="U6964">
        <v>3</v>
      </c>
      <c r="V6964" t="s">
        <v>19</v>
      </c>
      <c r="W6964" s="2">
        <v>43831</v>
      </c>
      <c r="X6964" t="s">
        <v>39</v>
      </c>
      <c r="Y6964" t="s">
        <v>77</v>
      </c>
      <c r="Z6964" t="s">
        <v>54</v>
      </c>
    </row>
    <row r="6965" spans="1:26" x14ac:dyDescent="0.25">
      <c r="A6965">
        <v>7</v>
      </c>
      <c r="B6965" t="s">
        <v>25</v>
      </c>
      <c r="C6965">
        <v>6</v>
      </c>
      <c r="D6965" t="s">
        <v>26</v>
      </c>
      <c r="E6965" t="s">
        <v>498</v>
      </c>
      <c r="F6965" t="s">
        <v>13</v>
      </c>
      <c r="G6965" t="s">
        <v>1727</v>
      </c>
      <c r="H6965" s="1">
        <v>0.8</v>
      </c>
      <c r="I6965" s="2">
        <v>43824</v>
      </c>
      <c r="J6965" s="8">
        <f t="shared" si="108"/>
        <v>2019</v>
      </c>
      <c r="K6965" t="s">
        <v>7896</v>
      </c>
      <c r="L6965" t="s">
        <v>73</v>
      </c>
      <c r="M6965">
        <v>75081</v>
      </c>
      <c r="N6965">
        <v>1647</v>
      </c>
      <c r="O6965" t="s">
        <v>8227</v>
      </c>
      <c r="P6965">
        <v>-66</v>
      </c>
      <c r="Q6965">
        <v>5</v>
      </c>
      <c r="R6965" t="s">
        <v>75</v>
      </c>
      <c r="S6965" t="s">
        <v>92</v>
      </c>
      <c r="T6965">
        <v>-65.569999999999993</v>
      </c>
      <c r="U6965">
        <v>41</v>
      </c>
      <c r="V6965" t="s">
        <v>19</v>
      </c>
      <c r="W6965" s="2">
        <v>43831</v>
      </c>
      <c r="X6965" t="s">
        <v>39</v>
      </c>
      <c r="Y6965" t="s">
        <v>77</v>
      </c>
      <c r="Z6965" t="s">
        <v>54</v>
      </c>
    </row>
    <row r="6966" spans="1:26" x14ac:dyDescent="0.25">
      <c r="A6966">
        <v>7</v>
      </c>
      <c r="B6966" t="s">
        <v>25</v>
      </c>
      <c r="C6966">
        <v>6</v>
      </c>
      <c r="D6966" t="s">
        <v>26</v>
      </c>
      <c r="E6966" t="s">
        <v>498</v>
      </c>
      <c r="F6966" t="s">
        <v>13</v>
      </c>
      <c r="G6966" t="s">
        <v>1727</v>
      </c>
      <c r="H6966" s="1">
        <v>0.8</v>
      </c>
      <c r="I6966" s="2">
        <v>43824</v>
      </c>
      <c r="J6966" s="8">
        <f t="shared" si="108"/>
        <v>2019</v>
      </c>
      <c r="K6966" t="s">
        <v>7896</v>
      </c>
      <c r="L6966" t="s">
        <v>73</v>
      </c>
      <c r="M6966">
        <v>75081</v>
      </c>
      <c r="N6966">
        <v>1649</v>
      </c>
      <c r="O6966" t="s">
        <v>3420</v>
      </c>
      <c r="P6966">
        <v>-59</v>
      </c>
      <c r="Q6966">
        <v>9</v>
      </c>
      <c r="R6966" t="s">
        <v>75</v>
      </c>
      <c r="S6966" t="s">
        <v>92</v>
      </c>
      <c r="T6966">
        <v>-59.37</v>
      </c>
      <c r="U6966">
        <v>40</v>
      </c>
      <c r="V6966" t="s">
        <v>19</v>
      </c>
      <c r="W6966" s="2">
        <v>43831</v>
      </c>
      <c r="X6966" t="s">
        <v>39</v>
      </c>
      <c r="Y6966" t="s">
        <v>77</v>
      </c>
      <c r="Z6966" t="s">
        <v>54</v>
      </c>
    </row>
    <row r="6967" spans="1:26" x14ac:dyDescent="0.25">
      <c r="A6967">
        <v>5</v>
      </c>
      <c r="B6967" t="s">
        <v>43</v>
      </c>
      <c r="C6967">
        <v>6</v>
      </c>
      <c r="D6967" t="s">
        <v>26</v>
      </c>
      <c r="E6967" t="s">
        <v>417</v>
      </c>
      <c r="F6967" t="s">
        <v>13</v>
      </c>
      <c r="G6967" t="s">
        <v>536</v>
      </c>
      <c r="H6967" s="1">
        <v>0.2</v>
      </c>
      <c r="I6967" s="2">
        <v>43806</v>
      </c>
      <c r="J6967" s="8">
        <f t="shared" si="108"/>
        <v>2019</v>
      </c>
      <c r="K6967" t="s">
        <v>6252</v>
      </c>
      <c r="L6967" t="s">
        <v>73</v>
      </c>
      <c r="M6967">
        <v>78207</v>
      </c>
      <c r="N6967">
        <v>326</v>
      </c>
      <c r="O6967" t="s">
        <v>3089</v>
      </c>
      <c r="P6967">
        <v>1</v>
      </c>
      <c r="Q6967">
        <v>3</v>
      </c>
      <c r="R6967" t="s">
        <v>75</v>
      </c>
      <c r="T6967">
        <v>1.24</v>
      </c>
      <c r="U6967">
        <v>4</v>
      </c>
      <c r="V6967" t="s">
        <v>33</v>
      </c>
      <c r="W6967" s="2">
        <v>43811</v>
      </c>
      <c r="X6967" t="s">
        <v>39</v>
      </c>
      <c r="Y6967" t="s">
        <v>77</v>
      </c>
      <c r="Z6967" t="s">
        <v>176</v>
      </c>
    </row>
    <row r="6968" spans="1:26" x14ac:dyDescent="0.25">
      <c r="A6968">
        <v>5</v>
      </c>
      <c r="B6968" t="s">
        <v>43</v>
      </c>
      <c r="C6968">
        <v>6</v>
      </c>
      <c r="D6968" t="s">
        <v>26</v>
      </c>
      <c r="E6968" t="s">
        <v>417</v>
      </c>
      <c r="F6968" t="s">
        <v>13</v>
      </c>
      <c r="G6968" t="s">
        <v>536</v>
      </c>
      <c r="H6968" s="1">
        <v>0.2</v>
      </c>
      <c r="I6968" s="2">
        <v>43806</v>
      </c>
      <c r="J6968" s="8">
        <f t="shared" si="108"/>
        <v>2019</v>
      </c>
      <c r="K6968" t="s">
        <v>6252</v>
      </c>
      <c r="L6968" t="s">
        <v>73</v>
      </c>
      <c r="M6968">
        <v>78207</v>
      </c>
      <c r="N6968">
        <v>1795</v>
      </c>
      <c r="O6968" t="s">
        <v>252</v>
      </c>
      <c r="P6968">
        <v>5</v>
      </c>
      <c r="Q6968">
        <v>3</v>
      </c>
      <c r="R6968" t="s">
        <v>75</v>
      </c>
      <c r="T6968">
        <v>5.44</v>
      </c>
      <c r="U6968">
        <v>16</v>
      </c>
      <c r="V6968" t="s">
        <v>33</v>
      </c>
      <c r="W6968" s="2">
        <v>43811</v>
      </c>
      <c r="X6968" t="s">
        <v>39</v>
      </c>
      <c r="Y6968" t="s">
        <v>77</v>
      </c>
      <c r="Z6968" t="s">
        <v>64</v>
      </c>
    </row>
    <row r="6969" spans="1:26" x14ac:dyDescent="0.25">
      <c r="A6969">
        <v>4</v>
      </c>
      <c r="B6969" t="s">
        <v>43</v>
      </c>
      <c r="C6969">
        <v>6</v>
      </c>
      <c r="D6969" t="s">
        <v>26</v>
      </c>
      <c r="E6969" t="s">
        <v>741</v>
      </c>
      <c r="F6969" t="s">
        <v>13</v>
      </c>
      <c r="G6969" t="s">
        <v>742</v>
      </c>
      <c r="H6969" s="1">
        <v>0</v>
      </c>
      <c r="I6969" s="2">
        <v>43654</v>
      </c>
      <c r="J6969" s="8">
        <f t="shared" si="108"/>
        <v>2019</v>
      </c>
      <c r="K6969" t="s">
        <v>743</v>
      </c>
      <c r="L6969" t="s">
        <v>102</v>
      </c>
      <c r="M6969">
        <v>1852</v>
      </c>
      <c r="N6969">
        <v>332</v>
      </c>
      <c r="O6969" t="s">
        <v>480</v>
      </c>
      <c r="P6969">
        <v>3</v>
      </c>
      <c r="Q6969">
        <v>3</v>
      </c>
      <c r="R6969" t="s">
        <v>104</v>
      </c>
      <c r="T6969">
        <v>3.1</v>
      </c>
      <c r="U6969">
        <v>8</v>
      </c>
      <c r="V6969" t="s">
        <v>19</v>
      </c>
      <c r="W6969" s="2">
        <v>43658</v>
      </c>
      <c r="X6969" t="s">
        <v>39</v>
      </c>
      <c r="Y6969" t="s">
        <v>744</v>
      </c>
      <c r="Z6969" t="s">
        <v>49</v>
      </c>
    </row>
    <row r="6970" spans="1:26" x14ac:dyDescent="0.25">
      <c r="A6970">
        <v>4</v>
      </c>
      <c r="B6970" t="s">
        <v>43</v>
      </c>
      <c r="C6970">
        <v>6</v>
      </c>
      <c r="D6970" t="s">
        <v>26</v>
      </c>
      <c r="E6970" t="s">
        <v>741</v>
      </c>
      <c r="F6970" t="s">
        <v>13</v>
      </c>
      <c r="G6970" t="s">
        <v>742</v>
      </c>
      <c r="H6970" s="1">
        <v>0</v>
      </c>
      <c r="I6970" s="2">
        <v>43654</v>
      </c>
      <c r="J6970" s="8">
        <f t="shared" si="108"/>
        <v>2019</v>
      </c>
      <c r="K6970" t="s">
        <v>743</v>
      </c>
      <c r="L6970" t="s">
        <v>102</v>
      </c>
      <c r="M6970">
        <v>1852</v>
      </c>
      <c r="N6970">
        <v>538</v>
      </c>
      <c r="O6970" t="s">
        <v>125</v>
      </c>
      <c r="P6970">
        <v>12</v>
      </c>
      <c r="Q6970">
        <v>2</v>
      </c>
      <c r="R6970" t="s">
        <v>104</v>
      </c>
      <c r="T6970">
        <v>11.54</v>
      </c>
      <c r="U6970">
        <v>25</v>
      </c>
      <c r="V6970" t="s">
        <v>19</v>
      </c>
      <c r="W6970" s="2">
        <v>43658</v>
      </c>
      <c r="X6970" t="s">
        <v>39</v>
      </c>
      <c r="Y6970" t="s">
        <v>744</v>
      </c>
      <c r="Z6970" t="s">
        <v>64</v>
      </c>
    </row>
    <row r="6971" spans="1:26" x14ac:dyDescent="0.25">
      <c r="A6971">
        <v>4</v>
      </c>
      <c r="B6971" t="s">
        <v>43</v>
      </c>
      <c r="C6971">
        <v>6</v>
      </c>
      <c r="D6971" t="s">
        <v>26</v>
      </c>
      <c r="E6971" t="s">
        <v>741</v>
      </c>
      <c r="F6971" t="s">
        <v>13</v>
      </c>
      <c r="G6971" t="s">
        <v>742</v>
      </c>
      <c r="H6971" s="1">
        <v>0</v>
      </c>
      <c r="I6971" s="2">
        <v>43654</v>
      </c>
      <c r="J6971" s="8">
        <f t="shared" si="108"/>
        <v>2019</v>
      </c>
      <c r="K6971" t="s">
        <v>743</v>
      </c>
      <c r="L6971" t="s">
        <v>102</v>
      </c>
      <c r="M6971">
        <v>1852</v>
      </c>
      <c r="N6971">
        <v>324</v>
      </c>
      <c r="O6971" t="s">
        <v>745</v>
      </c>
      <c r="P6971">
        <v>4</v>
      </c>
      <c r="Q6971">
        <v>2</v>
      </c>
      <c r="R6971" t="s">
        <v>104</v>
      </c>
      <c r="T6971">
        <v>4.1500000000000004</v>
      </c>
      <c r="U6971">
        <v>13</v>
      </c>
      <c r="V6971" t="s">
        <v>19</v>
      </c>
      <c r="W6971" s="2">
        <v>43658</v>
      </c>
      <c r="X6971" t="s">
        <v>39</v>
      </c>
      <c r="Y6971" t="s">
        <v>744</v>
      </c>
      <c r="Z6971" t="s">
        <v>49</v>
      </c>
    </row>
    <row r="6972" spans="1:26" x14ac:dyDescent="0.25">
      <c r="A6972">
        <v>0</v>
      </c>
      <c r="B6972" t="s">
        <v>10</v>
      </c>
      <c r="C6972">
        <v>0</v>
      </c>
      <c r="D6972" t="s">
        <v>26</v>
      </c>
      <c r="E6972" t="s">
        <v>372</v>
      </c>
      <c r="F6972" t="s">
        <v>13</v>
      </c>
      <c r="G6972" t="s">
        <v>579</v>
      </c>
      <c r="H6972" s="1">
        <v>0.2</v>
      </c>
      <c r="I6972" s="2">
        <v>43826</v>
      </c>
      <c r="J6972" s="8">
        <f t="shared" si="108"/>
        <v>2019</v>
      </c>
      <c r="K6972" t="s">
        <v>5993</v>
      </c>
      <c r="L6972" t="s">
        <v>102</v>
      </c>
      <c r="M6972">
        <v>43055</v>
      </c>
      <c r="N6972">
        <v>323</v>
      </c>
      <c r="O6972" t="s">
        <v>420</v>
      </c>
      <c r="P6972">
        <v>4</v>
      </c>
      <c r="Q6972">
        <v>4</v>
      </c>
      <c r="R6972" t="s">
        <v>104</v>
      </c>
      <c r="T6972">
        <v>3.64</v>
      </c>
      <c r="U6972">
        <v>13</v>
      </c>
      <c r="V6972" t="s">
        <v>33</v>
      </c>
      <c r="W6972" s="2">
        <v>43826</v>
      </c>
      <c r="X6972" t="s">
        <v>773</v>
      </c>
      <c r="Y6972" t="s">
        <v>309</v>
      </c>
      <c r="Z6972" t="s">
        <v>49</v>
      </c>
    </row>
    <row r="6973" spans="1:26" x14ac:dyDescent="0.25">
      <c r="A6973">
        <v>0</v>
      </c>
      <c r="B6973" t="s">
        <v>10</v>
      </c>
      <c r="C6973">
        <v>0</v>
      </c>
      <c r="D6973" t="s">
        <v>50</v>
      </c>
      <c r="E6973" t="s">
        <v>372</v>
      </c>
      <c r="F6973" t="s">
        <v>13</v>
      </c>
      <c r="G6973" t="s">
        <v>579</v>
      </c>
      <c r="H6973" s="1">
        <v>0.4</v>
      </c>
      <c r="I6973" s="2">
        <v>43826</v>
      </c>
      <c r="J6973" s="8">
        <f t="shared" si="108"/>
        <v>2019</v>
      </c>
      <c r="K6973" t="s">
        <v>5993</v>
      </c>
      <c r="L6973" t="s">
        <v>102</v>
      </c>
      <c r="M6973">
        <v>43055</v>
      </c>
      <c r="N6973">
        <v>154</v>
      </c>
      <c r="O6973" t="s">
        <v>5025</v>
      </c>
      <c r="P6973">
        <v>-36</v>
      </c>
      <c r="Q6973">
        <v>2</v>
      </c>
      <c r="R6973" t="s">
        <v>104</v>
      </c>
      <c r="T6973">
        <v>-35.619999999999997</v>
      </c>
      <c r="U6973">
        <v>164</v>
      </c>
      <c r="V6973" t="s">
        <v>33</v>
      </c>
      <c r="W6973" s="2">
        <v>43826</v>
      </c>
      <c r="X6973" t="s">
        <v>773</v>
      </c>
      <c r="Y6973" t="s">
        <v>309</v>
      </c>
      <c r="Z6973" t="s">
        <v>52</v>
      </c>
    </row>
    <row r="6974" spans="1:26" x14ac:dyDescent="0.25">
      <c r="A6974">
        <v>5</v>
      </c>
      <c r="B6974" t="s">
        <v>43</v>
      </c>
      <c r="C6974">
        <v>6</v>
      </c>
      <c r="D6974" t="s">
        <v>26</v>
      </c>
      <c r="E6974" t="s">
        <v>65</v>
      </c>
      <c r="F6974" t="s">
        <v>13</v>
      </c>
      <c r="G6974" t="s">
        <v>2632</v>
      </c>
      <c r="H6974" s="1">
        <v>0</v>
      </c>
      <c r="I6974" s="2">
        <v>43723</v>
      </c>
      <c r="J6974" s="8">
        <f t="shared" si="108"/>
        <v>2019</v>
      </c>
      <c r="K6974" t="s">
        <v>4517</v>
      </c>
      <c r="L6974" t="s">
        <v>30</v>
      </c>
      <c r="M6974">
        <v>98103</v>
      </c>
      <c r="N6974">
        <v>323</v>
      </c>
      <c r="O6974" t="s">
        <v>420</v>
      </c>
      <c r="P6974">
        <v>5</v>
      </c>
      <c r="Q6974">
        <v>3</v>
      </c>
      <c r="R6974" t="s">
        <v>32</v>
      </c>
      <c r="T6974">
        <v>5.22</v>
      </c>
      <c r="U6974">
        <v>12</v>
      </c>
      <c r="V6974" t="s">
        <v>19</v>
      </c>
      <c r="W6974" s="2">
        <v>43728</v>
      </c>
      <c r="X6974" t="s">
        <v>39</v>
      </c>
      <c r="Y6974" t="s">
        <v>69</v>
      </c>
      <c r="Z6974" t="s">
        <v>49</v>
      </c>
    </row>
    <row r="6975" spans="1:26" x14ac:dyDescent="0.25">
      <c r="A6975">
        <v>5</v>
      </c>
      <c r="B6975" t="s">
        <v>25</v>
      </c>
      <c r="C6975">
        <v>3</v>
      </c>
      <c r="D6975" t="s">
        <v>26</v>
      </c>
      <c r="E6975" t="s">
        <v>3334</v>
      </c>
      <c r="F6975" t="s">
        <v>13</v>
      </c>
      <c r="G6975" t="s">
        <v>1830</v>
      </c>
      <c r="H6975" s="1">
        <v>0</v>
      </c>
      <c r="I6975" s="2">
        <v>43726</v>
      </c>
      <c r="J6975" s="8">
        <f t="shared" si="108"/>
        <v>2019</v>
      </c>
      <c r="K6975" t="s">
        <v>3335</v>
      </c>
      <c r="L6975" t="s">
        <v>73</v>
      </c>
      <c r="M6975">
        <v>68801</v>
      </c>
      <c r="N6975">
        <v>97</v>
      </c>
      <c r="O6975" t="s">
        <v>568</v>
      </c>
      <c r="P6975">
        <v>8</v>
      </c>
      <c r="Q6975">
        <v>2</v>
      </c>
      <c r="R6975" t="s">
        <v>75</v>
      </c>
      <c r="T6975">
        <v>7.98</v>
      </c>
      <c r="U6975">
        <v>16</v>
      </c>
      <c r="V6975" t="s">
        <v>19</v>
      </c>
      <c r="W6975" s="2">
        <v>43731</v>
      </c>
      <c r="X6975" t="s">
        <v>20</v>
      </c>
      <c r="Y6975" t="s">
        <v>98</v>
      </c>
      <c r="Z6975" t="s">
        <v>64</v>
      </c>
    </row>
    <row r="6976" spans="1:26" x14ac:dyDescent="0.25">
      <c r="A6976">
        <v>3</v>
      </c>
      <c r="B6976" t="s">
        <v>10</v>
      </c>
      <c r="C6976">
        <v>3</v>
      </c>
      <c r="D6976" t="s">
        <v>11</v>
      </c>
      <c r="E6976" t="s">
        <v>906</v>
      </c>
      <c r="F6976" t="s">
        <v>13</v>
      </c>
      <c r="G6976" t="s">
        <v>1430</v>
      </c>
      <c r="H6976" s="1">
        <v>0.2</v>
      </c>
      <c r="I6976" s="2">
        <v>43556</v>
      </c>
      <c r="J6976" s="8">
        <f t="shared" si="108"/>
        <v>2019</v>
      </c>
      <c r="K6976" t="s">
        <v>5429</v>
      </c>
      <c r="L6976" t="s">
        <v>16</v>
      </c>
      <c r="M6976">
        <v>32216</v>
      </c>
      <c r="N6976">
        <v>773</v>
      </c>
      <c r="O6976" t="s">
        <v>8123</v>
      </c>
      <c r="P6976">
        <v>-19</v>
      </c>
      <c r="Q6976">
        <v>3</v>
      </c>
      <c r="R6976" t="s">
        <v>18</v>
      </c>
      <c r="T6976">
        <v>-19.11</v>
      </c>
      <c r="U6976">
        <v>218</v>
      </c>
      <c r="V6976" t="s">
        <v>33</v>
      </c>
      <c r="W6976" s="2">
        <v>43559</v>
      </c>
      <c r="X6976" t="s">
        <v>20</v>
      </c>
      <c r="Y6976" t="s">
        <v>40</v>
      </c>
      <c r="Z6976" t="s">
        <v>24</v>
      </c>
    </row>
    <row r="6977" spans="1:26" x14ac:dyDescent="0.25">
      <c r="A6977">
        <v>3</v>
      </c>
      <c r="B6977" t="s">
        <v>10</v>
      </c>
      <c r="C6977">
        <v>3</v>
      </c>
      <c r="D6977" t="s">
        <v>26</v>
      </c>
      <c r="E6977" t="s">
        <v>906</v>
      </c>
      <c r="F6977" t="s">
        <v>13</v>
      </c>
      <c r="G6977" t="s">
        <v>1430</v>
      </c>
      <c r="H6977" s="1">
        <v>0.2</v>
      </c>
      <c r="I6977" s="2">
        <v>43556</v>
      </c>
      <c r="J6977" s="8">
        <f t="shared" si="108"/>
        <v>2019</v>
      </c>
      <c r="K6977" t="s">
        <v>5429</v>
      </c>
      <c r="L6977" t="s">
        <v>16</v>
      </c>
      <c r="M6977">
        <v>32216</v>
      </c>
      <c r="N6977">
        <v>1502</v>
      </c>
      <c r="O6977" t="s">
        <v>851</v>
      </c>
      <c r="P6977">
        <v>2</v>
      </c>
      <c r="Q6977">
        <v>3</v>
      </c>
      <c r="R6977" t="s">
        <v>18</v>
      </c>
      <c r="T6977">
        <v>1.82</v>
      </c>
      <c r="U6977">
        <v>21</v>
      </c>
      <c r="V6977" t="s">
        <v>33</v>
      </c>
      <c r="W6977" s="2">
        <v>43559</v>
      </c>
      <c r="X6977" t="s">
        <v>20</v>
      </c>
      <c r="Y6977" t="s">
        <v>40</v>
      </c>
      <c r="Z6977" t="s">
        <v>56</v>
      </c>
    </row>
    <row r="6978" spans="1:26" x14ac:dyDescent="0.25">
      <c r="A6978">
        <v>3</v>
      </c>
      <c r="B6978" t="s">
        <v>10</v>
      </c>
      <c r="C6978">
        <v>3</v>
      </c>
      <c r="D6978" t="s">
        <v>26</v>
      </c>
      <c r="E6978" t="s">
        <v>906</v>
      </c>
      <c r="F6978" t="s">
        <v>13</v>
      </c>
      <c r="G6978" t="s">
        <v>1430</v>
      </c>
      <c r="H6978" s="1">
        <v>0.2</v>
      </c>
      <c r="I6978" s="2">
        <v>43556</v>
      </c>
      <c r="J6978" s="8">
        <f t="shared" ref="J6978:J7041" si="109">YEAR(I6978)</f>
        <v>2019</v>
      </c>
      <c r="K6978" t="s">
        <v>5429</v>
      </c>
      <c r="L6978" t="s">
        <v>16</v>
      </c>
      <c r="M6978">
        <v>32216</v>
      </c>
      <c r="N6978">
        <v>203</v>
      </c>
      <c r="O6978" t="s">
        <v>3292</v>
      </c>
      <c r="P6978">
        <v>2</v>
      </c>
      <c r="Q6978">
        <v>3</v>
      </c>
      <c r="R6978" t="s">
        <v>18</v>
      </c>
      <c r="T6978">
        <v>2.04</v>
      </c>
      <c r="U6978">
        <v>6</v>
      </c>
      <c r="V6978" t="s">
        <v>33</v>
      </c>
      <c r="W6978" s="2">
        <v>43559</v>
      </c>
      <c r="X6978" t="s">
        <v>20</v>
      </c>
      <c r="Y6978" t="s">
        <v>40</v>
      </c>
      <c r="Z6978" t="s">
        <v>35</v>
      </c>
    </row>
    <row r="6979" spans="1:26" x14ac:dyDescent="0.25">
      <c r="A6979">
        <v>3</v>
      </c>
      <c r="B6979" t="s">
        <v>10</v>
      </c>
      <c r="C6979">
        <v>3</v>
      </c>
      <c r="D6979" t="s">
        <v>50</v>
      </c>
      <c r="E6979" t="s">
        <v>906</v>
      </c>
      <c r="F6979" t="s">
        <v>13</v>
      </c>
      <c r="G6979" t="s">
        <v>1430</v>
      </c>
      <c r="H6979" s="1">
        <v>0.2</v>
      </c>
      <c r="I6979" s="2">
        <v>43556</v>
      </c>
      <c r="J6979" s="8">
        <f t="shared" si="109"/>
        <v>2019</v>
      </c>
      <c r="K6979" t="s">
        <v>5429</v>
      </c>
      <c r="L6979" t="s">
        <v>16</v>
      </c>
      <c r="M6979">
        <v>32216</v>
      </c>
      <c r="N6979">
        <v>1071</v>
      </c>
      <c r="O6979" t="s">
        <v>4837</v>
      </c>
      <c r="P6979">
        <v>-6</v>
      </c>
      <c r="Q6979">
        <v>3</v>
      </c>
      <c r="R6979" t="s">
        <v>18</v>
      </c>
      <c r="T6979">
        <v>-5.69</v>
      </c>
      <c r="U6979">
        <v>24</v>
      </c>
      <c r="V6979" t="s">
        <v>33</v>
      </c>
      <c r="W6979" s="2">
        <v>43559</v>
      </c>
      <c r="X6979" t="s">
        <v>20</v>
      </c>
      <c r="Y6979" t="s">
        <v>40</v>
      </c>
      <c r="Z6979" t="s">
        <v>52</v>
      </c>
    </row>
    <row r="6980" spans="1:26" x14ac:dyDescent="0.25">
      <c r="A6980">
        <v>2</v>
      </c>
      <c r="B6980" t="s">
        <v>43</v>
      </c>
      <c r="C6980">
        <v>3</v>
      </c>
      <c r="D6980" t="s">
        <v>11</v>
      </c>
      <c r="E6980" t="s">
        <v>65</v>
      </c>
      <c r="F6980" t="s">
        <v>13</v>
      </c>
      <c r="G6980" t="s">
        <v>1833</v>
      </c>
      <c r="H6980" s="1">
        <v>0</v>
      </c>
      <c r="I6980" s="2">
        <v>43627</v>
      </c>
      <c r="J6980" s="8">
        <f t="shared" si="109"/>
        <v>2019</v>
      </c>
      <c r="K6980" t="s">
        <v>2039</v>
      </c>
      <c r="L6980" t="s">
        <v>30</v>
      </c>
      <c r="M6980">
        <v>98103</v>
      </c>
      <c r="N6980">
        <v>1228</v>
      </c>
      <c r="O6980" t="s">
        <v>8125</v>
      </c>
      <c r="P6980">
        <v>42</v>
      </c>
      <c r="Q6980">
        <v>3</v>
      </c>
      <c r="R6980" t="s">
        <v>32</v>
      </c>
      <c r="T6980">
        <v>41.86</v>
      </c>
      <c r="U6980">
        <v>174</v>
      </c>
      <c r="V6980" t="s">
        <v>19</v>
      </c>
      <c r="W6980" s="2">
        <v>43629</v>
      </c>
      <c r="X6980" t="s">
        <v>20</v>
      </c>
      <c r="Y6980" t="s">
        <v>69</v>
      </c>
      <c r="Z6980" t="s">
        <v>22</v>
      </c>
    </row>
    <row r="6981" spans="1:26" x14ac:dyDescent="0.25">
      <c r="A6981">
        <v>2</v>
      </c>
      <c r="B6981" t="s">
        <v>43</v>
      </c>
      <c r="C6981">
        <v>3</v>
      </c>
      <c r="D6981" t="s">
        <v>26</v>
      </c>
      <c r="E6981" t="s">
        <v>65</v>
      </c>
      <c r="F6981" t="s">
        <v>13</v>
      </c>
      <c r="G6981" t="s">
        <v>1833</v>
      </c>
      <c r="H6981" s="1">
        <v>0</v>
      </c>
      <c r="I6981" s="2">
        <v>43627</v>
      </c>
      <c r="J6981" s="8">
        <f t="shared" si="109"/>
        <v>2019</v>
      </c>
      <c r="K6981" t="s">
        <v>2039</v>
      </c>
      <c r="L6981" t="s">
        <v>30</v>
      </c>
      <c r="M6981">
        <v>98103</v>
      </c>
      <c r="N6981">
        <v>1734</v>
      </c>
      <c r="O6981" t="s">
        <v>656</v>
      </c>
      <c r="P6981">
        <v>18</v>
      </c>
      <c r="Q6981">
        <v>2</v>
      </c>
      <c r="R6981" t="s">
        <v>32</v>
      </c>
      <c r="T6981">
        <v>18.21</v>
      </c>
      <c r="U6981">
        <v>38</v>
      </c>
      <c r="V6981" t="s">
        <v>19</v>
      </c>
      <c r="W6981" s="2">
        <v>43629</v>
      </c>
      <c r="X6981" t="s">
        <v>20</v>
      </c>
      <c r="Y6981" t="s">
        <v>69</v>
      </c>
      <c r="Z6981" t="s">
        <v>64</v>
      </c>
    </row>
    <row r="6982" spans="1:26" x14ac:dyDescent="0.25">
      <c r="A6982">
        <v>2</v>
      </c>
      <c r="B6982" t="s">
        <v>43</v>
      </c>
      <c r="C6982">
        <v>3</v>
      </c>
      <c r="D6982" t="s">
        <v>26</v>
      </c>
      <c r="E6982" t="s">
        <v>65</v>
      </c>
      <c r="F6982" t="s">
        <v>13</v>
      </c>
      <c r="G6982" t="s">
        <v>1833</v>
      </c>
      <c r="H6982" s="1">
        <v>0</v>
      </c>
      <c r="I6982" s="2">
        <v>43627</v>
      </c>
      <c r="J6982" s="8">
        <f t="shared" si="109"/>
        <v>2019</v>
      </c>
      <c r="K6982" t="s">
        <v>2039</v>
      </c>
      <c r="L6982" t="s">
        <v>30</v>
      </c>
      <c r="M6982">
        <v>98103</v>
      </c>
      <c r="N6982">
        <v>282</v>
      </c>
      <c r="O6982" t="s">
        <v>8161</v>
      </c>
      <c r="P6982">
        <v>1</v>
      </c>
      <c r="Q6982">
        <v>2</v>
      </c>
      <c r="R6982" t="s">
        <v>32</v>
      </c>
      <c r="T6982">
        <v>1.03</v>
      </c>
      <c r="U6982">
        <v>103</v>
      </c>
      <c r="V6982" t="s">
        <v>19</v>
      </c>
      <c r="W6982" s="2">
        <v>43629</v>
      </c>
      <c r="X6982" t="s">
        <v>20</v>
      </c>
      <c r="Y6982" t="s">
        <v>69</v>
      </c>
      <c r="Z6982" t="s">
        <v>42</v>
      </c>
    </row>
    <row r="6983" spans="1:26" x14ac:dyDescent="0.25">
      <c r="A6983">
        <v>2</v>
      </c>
      <c r="B6983" t="s">
        <v>43</v>
      </c>
      <c r="C6983">
        <v>3</v>
      </c>
      <c r="D6983" t="s">
        <v>26</v>
      </c>
      <c r="E6983" t="s">
        <v>65</v>
      </c>
      <c r="F6983" t="s">
        <v>13</v>
      </c>
      <c r="G6983" t="s">
        <v>1833</v>
      </c>
      <c r="H6983" s="1">
        <v>0.2</v>
      </c>
      <c r="I6983" s="2">
        <v>43627</v>
      </c>
      <c r="J6983" s="8">
        <f t="shared" si="109"/>
        <v>2019</v>
      </c>
      <c r="K6983" t="s">
        <v>2039</v>
      </c>
      <c r="L6983" t="s">
        <v>30</v>
      </c>
      <c r="M6983">
        <v>98103</v>
      </c>
      <c r="N6983">
        <v>54</v>
      </c>
      <c r="O6983" t="s">
        <v>8263</v>
      </c>
      <c r="P6983">
        <v>7</v>
      </c>
      <c r="Q6983">
        <v>6</v>
      </c>
      <c r="R6983" t="s">
        <v>32</v>
      </c>
      <c r="T6983">
        <v>6.63</v>
      </c>
      <c r="U6983">
        <v>18</v>
      </c>
      <c r="V6983" t="s">
        <v>19</v>
      </c>
      <c r="W6983" s="2">
        <v>43629</v>
      </c>
      <c r="X6983" t="s">
        <v>20</v>
      </c>
      <c r="Y6983" t="s">
        <v>69</v>
      </c>
      <c r="Z6983" t="s">
        <v>54</v>
      </c>
    </row>
    <row r="6984" spans="1:26" x14ac:dyDescent="0.25">
      <c r="A6984">
        <v>2</v>
      </c>
      <c r="B6984" t="s">
        <v>43</v>
      </c>
      <c r="C6984">
        <v>3</v>
      </c>
      <c r="D6984" t="s">
        <v>50</v>
      </c>
      <c r="E6984" t="s">
        <v>65</v>
      </c>
      <c r="F6984" t="s">
        <v>13</v>
      </c>
      <c r="G6984" t="s">
        <v>1833</v>
      </c>
      <c r="H6984" s="1">
        <v>0.2</v>
      </c>
      <c r="I6984" s="2">
        <v>43627</v>
      </c>
      <c r="J6984" s="8">
        <f t="shared" si="109"/>
        <v>2019</v>
      </c>
      <c r="K6984" t="s">
        <v>2039</v>
      </c>
      <c r="L6984" t="s">
        <v>30</v>
      </c>
      <c r="M6984">
        <v>98103</v>
      </c>
      <c r="N6984">
        <v>434</v>
      </c>
      <c r="O6984" t="s">
        <v>4946</v>
      </c>
      <c r="P6984">
        <v>130</v>
      </c>
      <c r="Q6984">
        <v>5</v>
      </c>
      <c r="R6984" t="s">
        <v>32</v>
      </c>
      <c r="T6984">
        <v>130.21</v>
      </c>
      <c r="U6984">
        <v>386</v>
      </c>
      <c r="V6984" t="s">
        <v>19</v>
      </c>
      <c r="W6984" s="2">
        <v>43629</v>
      </c>
      <c r="X6984" t="s">
        <v>20</v>
      </c>
      <c r="Y6984" t="s">
        <v>69</v>
      </c>
      <c r="Z6984" t="s">
        <v>422</v>
      </c>
    </row>
    <row r="6985" spans="1:26" x14ac:dyDescent="0.25">
      <c r="A6985">
        <v>5</v>
      </c>
      <c r="B6985" t="s">
        <v>25</v>
      </c>
      <c r="C6985">
        <v>3</v>
      </c>
      <c r="D6985" t="s">
        <v>26</v>
      </c>
      <c r="E6985" t="s">
        <v>241</v>
      </c>
      <c r="F6985" t="s">
        <v>13</v>
      </c>
      <c r="G6985" t="s">
        <v>1469</v>
      </c>
      <c r="H6985" s="1">
        <v>0</v>
      </c>
      <c r="I6985" s="2">
        <v>43741</v>
      </c>
      <c r="J6985" s="8">
        <f t="shared" si="109"/>
        <v>2019</v>
      </c>
      <c r="K6985" t="s">
        <v>3441</v>
      </c>
      <c r="L6985" t="s">
        <v>102</v>
      </c>
      <c r="M6985">
        <v>14609</v>
      </c>
      <c r="N6985">
        <v>1667</v>
      </c>
      <c r="O6985" t="s">
        <v>2881</v>
      </c>
      <c r="P6985">
        <v>6</v>
      </c>
      <c r="Q6985">
        <v>2</v>
      </c>
      <c r="R6985" t="s">
        <v>104</v>
      </c>
      <c r="T6985">
        <v>5.87</v>
      </c>
      <c r="U6985">
        <v>23</v>
      </c>
      <c r="V6985" t="s">
        <v>19</v>
      </c>
      <c r="W6985" s="2">
        <v>43746</v>
      </c>
      <c r="X6985" t="s">
        <v>20</v>
      </c>
      <c r="Y6985" t="s">
        <v>175</v>
      </c>
      <c r="Z6985" t="s">
        <v>42</v>
      </c>
    </row>
    <row r="6986" spans="1:26" x14ac:dyDescent="0.25">
      <c r="A6986">
        <v>2</v>
      </c>
      <c r="B6986" t="s">
        <v>43</v>
      </c>
      <c r="C6986">
        <v>3</v>
      </c>
      <c r="D6986" t="s">
        <v>26</v>
      </c>
      <c r="E6986" t="s">
        <v>27</v>
      </c>
      <c r="F6986" t="s">
        <v>13</v>
      </c>
      <c r="G6986" t="s">
        <v>5325</v>
      </c>
      <c r="H6986" s="1">
        <v>0</v>
      </c>
      <c r="I6986" s="2">
        <v>43570</v>
      </c>
      <c r="J6986" s="8">
        <f t="shared" si="109"/>
        <v>2019</v>
      </c>
      <c r="K6986" t="s">
        <v>6153</v>
      </c>
      <c r="L6986" t="s">
        <v>30</v>
      </c>
      <c r="M6986">
        <v>90049</v>
      </c>
      <c r="N6986">
        <v>1673</v>
      </c>
      <c r="O6986" t="s">
        <v>390</v>
      </c>
      <c r="P6986">
        <v>36</v>
      </c>
      <c r="Q6986">
        <v>3</v>
      </c>
      <c r="R6986" t="s">
        <v>32</v>
      </c>
      <c r="T6986">
        <v>36.4</v>
      </c>
      <c r="U6986">
        <v>79</v>
      </c>
      <c r="V6986" t="s">
        <v>33</v>
      </c>
      <c r="W6986" s="2">
        <v>43572</v>
      </c>
      <c r="X6986" t="s">
        <v>20</v>
      </c>
      <c r="Y6986" t="s">
        <v>34</v>
      </c>
      <c r="Z6986" t="s">
        <v>64</v>
      </c>
    </row>
    <row r="6987" spans="1:26" x14ac:dyDescent="0.25">
      <c r="A6987">
        <v>5</v>
      </c>
      <c r="B6987" t="s">
        <v>25</v>
      </c>
      <c r="C6987">
        <v>3</v>
      </c>
      <c r="D6987" t="s">
        <v>26</v>
      </c>
      <c r="E6987" t="s">
        <v>5924</v>
      </c>
      <c r="F6987" t="s">
        <v>13</v>
      </c>
      <c r="G6987" t="s">
        <v>5193</v>
      </c>
      <c r="H6987" s="1">
        <v>0</v>
      </c>
      <c r="I6987" s="2">
        <v>43491</v>
      </c>
      <c r="J6987" s="8">
        <f t="shared" si="109"/>
        <v>2019</v>
      </c>
      <c r="K6987" t="s">
        <v>6095</v>
      </c>
      <c r="L6987" t="s">
        <v>16</v>
      </c>
      <c r="M6987">
        <v>35244</v>
      </c>
      <c r="N6987">
        <v>263</v>
      </c>
      <c r="O6987" t="s">
        <v>460</v>
      </c>
      <c r="P6987">
        <v>3</v>
      </c>
      <c r="Q6987">
        <v>2</v>
      </c>
      <c r="R6987" t="s">
        <v>18</v>
      </c>
      <c r="T6987">
        <v>3.44</v>
      </c>
      <c r="U6987">
        <v>7</v>
      </c>
      <c r="V6987" t="s">
        <v>33</v>
      </c>
      <c r="W6987" s="2">
        <v>43496</v>
      </c>
      <c r="X6987" t="s">
        <v>20</v>
      </c>
      <c r="Y6987" t="s">
        <v>225</v>
      </c>
      <c r="Z6987" t="s">
        <v>54</v>
      </c>
    </row>
    <row r="6988" spans="1:26" x14ac:dyDescent="0.25">
      <c r="A6988">
        <v>5</v>
      </c>
      <c r="B6988" t="s">
        <v>25</v>
      </c>
      <c r="C6988">
        <v>3</v>
      </c>
      <c r="D6988" t="s">
        <v>26</v>
      </c>
      <c r="E6988" t="s">
        <v>5924</v>
      </c>
      <c r="F6988" t="s">
        <v>13</v>
      </c>
      <c r="G6988" t="s">
        <v>5193</v>
      </c>
      <c r="H6988" s="1">
        <v>0</v>
      </c>
      <c r="I6988" s="2">
        <v>43491</v>
      </c>
      <c r="J6988" s="8">
        <f t="shared" si="109"/>
        <v>2019</v>
      </c>
      <c r="K6988" t="s">
        <v>6095</v>
      </c>
      <c r="L6988" t="s">
        <v>16</v>
      </c>
      <c r="M6988">
        <v>35244</v>
      </c>
      <c r="N6988">
        <v>1125</v>
      </c>
      <c r="O6988" t="s">
        <v>394</v>
      </c>
      <c r="P6988">
        <v>4</v>
      </c>
      <c r="Q6988">
        <v>7</v>
      </c>
      <c r="R6988" t="s">
        <v>18</v>
      </c>
      <c r="T6988">
        <v>4.18</v>
      </c>
      <c r="U6988">
        <v>15</v>
      </c>
      <c r="V6988" t="s">
        <v>33</v>
      </c>
      <c r="W6988" s="2">
        <v>43496</v>
      </c>
      <c r="X6988" t="s">
        <v>20</v>
      </c>
      <c r="Y6988" t="s">
        <v>225</v>
      </c>
      <c r="Z6988" t="s">
        <v>49</v>
      </c>
    </row>
    <row r="6989" spans="1:26" x14ac:dyDescent="0.25">
      <c r="A6989">
        <v>6</v>
      </c>
      <c r="B6989" t="s">
        <v>10</v>
      </c>
      <c r="C6989">
        <v>6</v>
      </c>
      <c r="D6989" t="s">
        <v>50</v>
      </c>
      <c r="E6989" t="s">
        <v>3194</v>
      </c>
      <c r="F6989" t="s">
        <v>13</v>
      </c>
      <c r="G6989" t="s">
        <v>1234</v>
      </c>
      <c r="H6989" s="1">
        <v>0.2</v>
      </c>
      <c r="I6989" s="2">
        <v>43641</v>
      </c>
      <c r="J6989" s="8">
        <f t="shared" si="109"/>
        <v>2019</v>
      </c>
      <c r="K6989" t="s">
        <v>4979</v>
      </c>
      <c r="L6989" t="s">
        <v>73</v>
      </c>
      <c r="M6989">
        <v>60440</v>
      </c>
      <c r="N6989">
        <v>733</v>
      </c>
      <c r="O6989" t="s">
        <v>4707</v>
      </c>
      <c r="P6989">
        <v>17</v>
      </c>
      <c r="Q6989">
        <v>2</v>
      </c>
      <c r="R6989" t="s">
        <v>75</v>
      </c>
      <c r="T6989">
        <v>16.7</v>
      </c>
      <c r="U6989">
        <v>148</v>
      </c>
      <c r="V6989" t="s">
        <v>19</v>
      </c>
      <c r="W6989" s="2">
        <v>43647</v>
      </c>
      <c r="X6989" t="s">
        <v>39</v>
      </c>
      <c r="Y6989" t="s">
        <v>139</v>
      </c>
      <c r="Z6989" t="s">
        <v>52</v>
      </c>
    </row>
    <row r="6990" spans="1:26" x14ac:dyDescent="0.25">
      <c r="A6990">
        <v>1</v>
      </c>
      <c r="B6990" t="s">
        <v>10</v>
      </c>
      <c r="C6990">
        <v>1</v>
      </c>
      <c r="D6990" t="s">
        <v>11</v>
      </c>
      <c r="E6990" t="s">
        <v>906</v>
      </c>
      <c r="F6990" t="s">
        <v>13</v>
      </c>
      <c r="G6990" t="s">
        <v>1058</v>
      </c>
      <c r="H6990" s="1">
        <v>0.2</v>
      </c>
      <c r="I6990" s="2">
        <v>43594</v>
      </c>
      <c r="J6990" s="8">
        <f t="shared" si="109"/>
        <v>2019</v>
      </c>
      <c r="K6990" t="s">
        <v>5262</v>
      </c>
      <c r="L6990" t="s">
        <v>16</v>
      </c>
      <c r="M6990">
        <v>28540</v>
      </c>
      <c r="N6990">
        <v>792</v>
      </c>
      <c r="O6990" t="s">
        <v>1993</v>
      </c>
      <c r="P6990">
        <v>26</v>
      </c>
      <c r="Q6990">
        <v>3</v>
      </c>
      <c r="R6990" t="s">
        <v>18</v>
      </c>
      <c r="T6990">
        <v>25.87</v>
      </c>
      <c r="U6990">
        <v>207</v>
      </c>
      <c r="V6990" t="s">
        <v>33</v>
      </c>
      <c r="W6990" s="2">
        <v>43595</v>
      </c>
      <c r="X6990" t="s">
        <v>130</v>
      </c>
      <c r="Y6990" t="s">
        <v>63</v>
      </c>
      <c r="Z6990" t="s">
        <v>24</v>
      </c>
    </row>
    <row r="6991" spans="1:26" x14ac:dyDescent="0.25">
      <c r="A6991">
        <v>1</v>
      </c>
      <c r="B6991" t="s">
        <v>10</v>
      </c>
      <c r="C6991">
        <v>1</v>
      </c>
      <c r="D6991" t="s">
        <v>26</v>
      </c>
      <c r="E6991" t="s">
        <v>906</v>
      </c>
      <c r="F6991" t="s">
        <v>13</v>
      </c>
      <c r="G6991" t="s">
        <v>1058</v>
      </c>
      <c r="H6991" s="1">
        <v>0.2</v>
      </c>
      <c r="I6991" s="2">
        <v>43594</v>
      </c>
      <c r="J6991" s="8">
        <f t="shared" si="109"/>
        <v>2019</v>
      </c>
      <c r="K6991" t="s">
        <v>5262</v>
      </c>
      <c r="L6991" t="s">
        <v>16</v>
      </c>
      <c r="M6991">
        <v>28540</v>
      </c>
      <c r="N6991">
        <v>1589</v>
      </c>
      <c r="O6991" t="s">
        <v>312</v>
      </c>
      <c r="P6991">
        <v>22</v>
      </c>
      <c r="Q6991">
        <v>3</v>
      </c>
      <c r="R6991" t="s">
        <v>18</v>
      </c>
      <c r="T6991">
        <v>22.02</v>
      </c>
      <c r="U6991">
        <v>65</v>
      </c>
      <c r="V6991" t="s">
        <v>33</v>
      </c>
      <c r="W6991" s="2">
        <v>43595</v>
      </c>
      <c r="X6991" t="s">
        <v>130</v>
      </c>
      <c r="Y6991" t="s">
        <v>63</v>
      </c>
      <c r="Z6991" t="s">
        <v>119</v>
      </c>
    </row>
    <row r="6992" spans="1:26" x14ac:dyDescent="0.25">
      <c r="A6992">
        <v>1</v>
      </c>
      <c r="B6992" t="s">
        <v>10</v>
      </c>
      <c r="C6992">
        <v>1</v>
      </c>
      <c r="D6992" t="s">
        <v>11</v>
      </c>
      <c r="E6992" t="s">
        <v>27</v>
      </c>
      <c r="F6992" t="s">
        <v>13</v>
      </c>
      <c r="G6992" t="s">
        <v>6848</v>
      </c>
      <c r="H6992" s="1">
        <v>0</v>
      </c>
      <c r="I6992" s="2">
        <v>43515</v>
      </c>
      <c r="J6992" s="8">
        <f t="shared" si="109"/>
        <v>2019</v>
      </c>
      <c r="K6992" t="s">
        <v>6870</v>
      </c>
      <c r="L6992" t="s">
        <v>30</v>
      </c>
      <c r="M6992">
        <v>90045</v>
      </c>
      <c r="N6992">
        <v>1563</v>
      </c>
      <c r="O6992" t="s">
        <v>1903</v>
      </c>
      <c r="P6992">
        <v>12</v>
      </c>
      <c r="Q6992">
        <v>3</v>
      </c>
      <c r="R6992" t="s">
        <v>32</v>
      </c>
      <c r="T6992">
        <v>12.06</v>
      </c>
      <c r="U6992">
        <v>45</v>
      </c>
      <c r="V6992" t="s">
        <v>76</v>
      </c>
      <c r="W6992" s="2">
        <v>43516</v>
      </c>
      <c r="X6992" t="s">
        <v>130</v>
      </c>
      <c r="Y6992" t="s">
        <v>34</v>
      </c>
      <c r="Z6992" t="s">
        <v>47</v>
      </c>
    </row>
    <row r="6993" spans="1:26" x14ac:dyDescent="0.25">
      <c r="A6993">
        <v>1</v>
      </c>
      <c r="B6993" t="s">
        <v>10</v>
      </c>
      <c r="C6993">
        <v>1</v>
      </c>
      <c r="D6993" t="s">
        <v>26</v>
      </c>
      <c r="E6993" t="s">
        <v>27</v>
      </c>
      <c r="F6993" t="s">
        <v>13</v>
      </c>
      <c r="G6993" t="s">
        <v>6848</v>
      </c>
      <c r="H6993" s="1">
        <v>0</v>
      </c>
      <c r="I6993" s="2">
        <v>43515</v>
      </c>
      <c r="J6993" s="8">
        <f t="shared" si="109"/>
        <v>2019</v>
      </c>
      <c r="K6993" t="s">
        <v>6870</v>
      </c>
      <c r="L6993" t="s">
        <v>30</v>
      </c>
      <c r="M6993">
        <v>90045</v>
      </c>
      <c r="N6993">
        <v>1135</v>
      </c>
      <c r="O6993" t="s">
        <v>3387</v>
      </c>
      <c r="P6993">
        <v>3</v>
      </c>
      <c r="Q6993">
        <v>3</v>
      </c>
      <c r="R6993" t="s">
        <v>32</v>
      </c>
      <c r="T6993">
        <v>3.47</v>
      </c>
      <c r="U6993">
        <v>13</v>
      </c>
      <c r="V6993" t="s">
        <v>76</v>
      </c>
      <c r="W6993" s="2">
        <v>43516</v>
      </c>
      <c r="X6993" t="s">
        <v>130</v>
      </c>
      <c r="Y6993" t="s">
        <v>34</v>
      </c>
      <c r="Z6993" t="s">
        <v>49</v>
      </c>
    </row>
    <row r="6994" spans="1:26" x14ac:dyDescent="0.25">
      <c r="A6994">
        <v>6</v>
      </c>
      <c r="B6994" t="s">
        <v>10</v>
      </c>
      <c r="C6994">
        <v>6</v>
      </c>
      <c r="D6994" t="s">
        <v>26</v>
      </c>
      <c r="E6994" t="s">
        <v>876</v>
      </c>
      <c r="F6994" t="s">
        <v>13</v>
      </c>
      <c r="G6994" t="s">
        <v>6964</v>
      </c>
      <c r="H6994" s="1">
        <v>0.2</v>
      </c>
      <c r="I6994" s="2">
        <v>43572</v>
      </c>
      <c r="J6994" s="8">
        <f t="shared" si="109"/>
        <v>2019</v>
      </c>
      <c r="K6994" t="s">
        <v>7697</v>
      </c>
      <c r="L6994" t="s">
        <v>30</v>
      </c>
      <c r="M6994">
        <v>80027</v>
      </c>
      <c r="N6994">
        <v>1830</v>
      </c>
      <c r="O6994" t="s">
        <v>1178</v>
      </c>
      <c r="P6994">
        <v>7</v>
      </c>
      <c r="Q6994">
        <v>4</v>
      </c>
      <c r="R6994" t="s">
        <v>32</v>
      </c>
      <c r="T6994">
        <v>7.26</v>
      </c>
      <c r="U6994">
        <v>21</v>
      </c>
      <c r="V6994" t="s">
        <v>76</v>
      </c>
      <c r="W6994" s="2">
        <v>43578</v>
      </c>
      <c r="X6994" t="s">
        <v>39</v>
      </c>
      <c r="Y6994" t="s">
        <v>285</v>
      </c>
      <c r="Z6994" t="s">
        <v>64</v>
      </c>
    </row>
    <row r="6995" spans="1:26" x14ac:dyDescent="0.25">
      <c r="A6995">
        <v>6</v>
      </c>
      <c r="B6995" t="s">
        <v>10</v>
      </c>
      <c r="C6995">
        <v>6</v>
      </c>
      <c r="D6995" t="s">
        <v>26</v>
      </c>
      <c r="E6995" t="s">
        <v>876</v>
      </c>
      <c r="F6995" t="s">
        <v>13</v>
      </c>
      <c r="G6995" t="s">
        <v>6964</v>
      </c>
      <c r="H6995" s="1">
        <v>0.7</v>
      </c>
      <c r="I6995" s="2">
        <v>43572</v>
      </c>
      <c r="J6995" s="8">
        <f t="shared" si="109"/>
        <v>2019</v>
      </c>
      <c r="K6995" t="s">
        <v>7697</v>
      </c>
      <c r="L6995" t="s">
        <v>30</v>
      </c>
      <c r="M6995">
        <v>80027</v>
      </c>
      <c r="N6995">
        <v>719</v>
      </c>
      <c r="O6995" t="s">
        <v>891</v>
      </c>
      <c r="P6995">
        <v>-16</v>
      </c>
      <c r="Q6995">
        <v>2</v>
      </c>
      <c r="R6995" t="s">
        <v>32</v>
      </c>
      <c r="T6995">
        <v>-15.84</v>
      </c>
      <c r="U6995">
        <v>22</v>
      </c>
      <c r="V6995" t="s">
        <v>76</v>
      </c>
      <c r="W6995" s="2">
        <v>43578</v>
      </c>
      <c r="X6995" t="s">
        <v>39</v>
      </c>
      <c r="Y6995" t="s">
        <v>285</v>
      </c>
      <c r="Z6995" t="s">
        <v>54</v>
      </c>
    </row>
    <row r="6996" spans="1:26" x14ac:dyDescent="0.25">
      <c r="A6996">
        <v>6</v>
      </c>
      <c r="B6996" t="s">
        <v>10</v>
      </c>
      <c r="C6996">
        <v>6</v>
      </c>
      <c r="D6996" t="s">
        <v>26</v>
      </c>
      <c r="E6996" t="s">
        <v>876</v>
      </c>
      <c r="F6996" t="s">
        <v>13</v>
      </c>
      <c r="G6996" t="s">
        <v>6964</v>
      </c>
      <c r="H6996" s="1">
        <v>0.7</v>
      </c>
      <c r="I6996" s="2">
        <v>43572</v>
      </c>
      <c r="J6996" s="8">
        <f t="shared" si="109"/>
        <v>2019</v>
      </c>
      <c r="K6996" t="s">
        <v>7697</v>
      </c>
      <c r="L6996" t="s">
        <v>30</v>
      </c>
      <c r="M6996">
        <v>80027</v>
      </c>
      <c r="N6996">
        <v>929</v>
      </c>
      <c r="O6996" t="s">
        <v>909</v>
      </c>
      <c r="P6996">
        <v>-9</v>
      </c>
      <c r="Q6996">
        <v>5</v>
      </c>
      <c r="R6996" t="s">
        <v>32</v>
      </c>
      <c r="T6996">
        <v>-9.2200000000000006</v>
      </c>
      <c r="U6996">
        <v>12</v>
      </c>
      <c r="V6996" t="s">
        <v>76</v>
      </c>
      <c r="W6996" s="2">
        <v>43578</v>
      </c>
      <c r="X6996" t="s">
        <v>39</v>
      </c>
      <c r="Y6996" t="s">
        <v>285</v>
      </c>
      <c r="Z6996" t="s">
        <v>54</v>
      </c>
    </row>
    <row r="6997" spans="1:26" x14ac:dyDescent="0.25">
      <c r="A6997">
        <v>6</v>
      </c>
      <c r="B6997" t="s">
        <v>10</v>
      </c>
      <c r="C6997">
        <v>6</v>
      </c>
      <c r="D6997" t="s">
        <v>26</v>
      </c>
      <c r="E6997" t="s">
        <v>876</v>
      </c>
      <c r="F6997" t="s">
        <v>13</v>
      </c>
      <c r="G6997" t="s">
        <v>6964</v>
      </c>
      <c r="H6997" s="1">
        <v>0.7</v>
      </c>
      <c r="I6997" s="2">
        <v>43572</v>
      </c>
      <c r="J6997" s="8">
        <f t="shared" si="109"/>
        <v>2019</v>
      </c>
      <c r="K6997" t="s">
        <v>7697</v>
      </c>
      <c r="L6997" t="s">
        <v>30</v>
      </c>
      <c r="M6997">
        <v>80027</v>
      </c>
      <c r="N6997">
        <v>410</v>
      </c>
      <c r="O6997" t="s">
        <v>1368</v>
      </c>
      <c r="P6997">
        <v>-7</v>
      </c>
      <c r="Q6997">
        <v>6</v>
      </c>
      <c r="R6997" t="s">
        <v>32</v>
      </c>
      <c r="T6997">
        <v>-6.57</v>
      </c>
      <c r="U6997">
        <v>9</v>
      </c>
      <c r="V6997" t="s">
        <v>76</v>
      </c>
      <c r="W6997" s="2">
        <v>43578</v>
      </c>
      <c r="X6997" t="s">
        <v>39</v>
      </c>
      <c r="Y6997" t="s">
        <v>285</v>
      </c>
      <c r="Z6997" t="s">
        <v>54</v>
      </c>
    </row>
    <row r="6998" spans="1:26" x14ac:dyDescent="0.25">
      <c r="A6998">
        <v>6</v>
      </c>
      <c r="B6998" t="s">
        <v>10</v>
      </c>
      <c r="C6998">
        <v>6</v>
      </c>
      <c r="D6998" t="s">
        <v>50</v>
      </c>
      <c r="E6998" t="s">
        <v>876</v>
      </c>
      <c r="F6998" t="s">
        <v>13</v>
      </c>
      <c r="G6998" t="s">
        <v>6964</v>
      </c>
      <c r="H6998" s="1">
        <v>0.7</v>
      </c>
      <c r="I6998" s="2">
        <v>43572</v>
      </c>
      <c r="J6998" s="8">
        <f t="shared" si="109"/>
        <v>2019</v>
      </c>
      <c r="K6998" t="s">
        <v>7697</v>
      </c>
      <c r="L6998" t="s">
        <v>30</v>
      </c>
      <c r="M6998">
        <v>80027</v>
      </c>
      <c r="N6998">
        <v>988</v>
      </c>
      <c r="O6998" t="s">
        <v>421</v>
      </c>
      <c r="P6998">
        <v>-3400</v>
      </c>
      <c r="Q6998">
        <v>5</v>
      </c>
      <c r="R6998" t="s">
        <v>32</v>
      </c>
      <c r="T6998">
        <v>-3399.98</v>
      </c>
      <c r="U6998">
        <v>2550</v>
      </c>
      <c r="V6998" t="s">
        <v>76</v>
      </c>
      <c r="W6998" s="2">
        <v>43578</v>
      </c>
      <c r="X6998" t="s">
        <v>39</v>
      </c>
      <c r="Y6998" t="s">
        <v>285</v>
      </c>
      <c r="Z6998" t="s">
        <v>422</v>
      </c>
    </row>
    <row r="6999" spans="1:26" x14ac:dyDescent="0.25">
      <c r="A6999">
        <v>5</v>
      </c>
      <c r="B6999" t="s">
        <v>43</v>
      </c>
      <c r="C6999">
        <v>6</v>
      </c>
      <c r="D6999" t="s">
        <v>26</v>
      </c>
      <c r="E6999" t="s">
        <v>1084</v>
      </c>
      <c r="F6999" t="s">
        <v>13</v>
      </c>
      <c r="G6999" t="s">
        <v>382</v>
      </c>
      <c r="H6999" s="1">
        <v>0.2</v>
      </c>
      <c r="I6999" s="2">
        <v>43765</v>
      </c>
      <c r="J6999" s="8">
        <f t="shared" si="109"/>
        <v>2019</v>
      </c>
      <c r="K6999" t="s">
        <v>7686</v>
      </c>
      <c r="L6999" t="s">
        <v>30</v>
      </c>
      <c r="M6999">
        <v>85204</v>
      </c>
      <c r="N6999">
        <v>1672</v>
      </c>
      <c r="O6999" t="s">
        <v>7514</v>
      </c>
      <c r="P6999">
        <v>16</v>
      </c>
      <c r="Q6999">
        <v>1</v>
      </c>
      <c r="R6999" t="s">
        <v>32</v>
      </c>
      <c r="T6999">
        <v>16.23</v>
      </c>
      <c r="U6999">
        <v>45</v>
      </c>
      <c r="V6999" t="s">
        <v>76</v>
      </c>
      <c r="W6999" s="2">
        <v>43770</v>
      </c>
      <c r="X6999" t="s">
        <v>39</v>
      </c>
      <c r="Y6999" t="s">
        <v>199</v>
      </c>
      <c r="Z6999" t="s">
        <v>64</v>
      </c>
    </row>
    <row r="7000" spans="1:26" x14ac:dyDescent="0.25">
      <c r="A7000">
        <v>0</v>
      </c>
      <c r="B7000" t="s">
        <v>10</v>
      </c>
      <c r="C7000">
        <v>0</v>
      </c>
      <c r="D7000" t="s">
        <v>11</v>
      </c>
      <c r="E7000" t="s">
        <v>1822</v>
      </c>
      <c r="F7000" t="s">
        <v>13</v>
      </c>
      <c r="G7000" t="s">
        <v>6917</v>
      </c>
      <c r="H7000" s="1">
        <v>0.2</v>
      </c>
      <c r="I7000" s="2">
        <v>43781</v>
      </c>
      <c r="J7000" s="8">
        <f t="shared" si="109"/>
        <v>2019</v>
      </c>
      <c r="K7000" t="s">
        <v>6918</v>
      </c>
      <c r="L7000" t="s">
        <v>30</v>
      </c>
      <c r="M7000">
        <v>85301</v>
      </c>
      <c r="N7000">
        <v>791</v>
      </c>
      <c r="O7000" t="s">
        <v>1725</v>
      </c>
      <c r="P7000">
        <v>10</v>
      </c>
      <c r="Q7000">
        <v>2</v>
      </c>
      <c r="R7000" t="s">
        <v>32</v>
      </c>
      <c r="T7000">
        <v>9.9700000000000006</v>
      </c>
      <c r="U7000">
        <v>114</v>
      </c>
      <c r="V7000" t="s">
        <v>76</v>
      </c>
      <c r="W7000" s="2">
        <v>43781</v>
      </c>
      <c r="X7000" t="s">
        <v>773</v>
      </c>
      <c r="Y7000" t="s">
        <v>199</v>
      </c>
      <c r="Z7000" t="s">
        <v>24</v>
      </c>
    </row>
    <row r="7001" spans="1:26" x14ac:dyDescent="0.25">
      <c r="A7001">
        <v>0</v>
      </c>
      <c r="B7001" t="s">
        <v>10</v>
      </c>
      <c r="C7001">
        <v>0</v>
      </c>
      <c r="D7001" t="s">
        <v>11</v>
      </c>
      <c r="E7001" t="s">
        <v>1822</v>
      </c>
      <c r="F7001" t="s">
        <v>13</v>
      </c>
      <c r="G7001" t="s">
        <v>6917</v>
      </c>
      <c r="H7001" s="1">
        <v>0.2</v>
      </c>
      <c r="I7001" s="2">
        <v>43781</v>
      </c>
      <c r="J7001" s="8">
        <f t="shared" si="109"/>
        <v>2019</v>
      </c>
      <c r="K7001" t="s">
        <v>6918</v>
      </c>
      <c r="L7001" t="s">
        <v>30</v>
      </c>
      <c r="M7001">
        <v>85301</v>
      </c>
      <c r="N7001">
        <v>1548</v>
      </c>
      <c r="O7001" t="s">
        <v>8190</v>
      </c>
      <c r="P7001">
        <v>-6</v>
      </c>
      <c r="Q7001">
        <v>2</v>
      </c>
      <c r="R7001" t="s">
        <v>32</v>
      </c>
      <c r="T7001">
        <v>-5.68</v>
      </c>
      <c r="U7001">
        <v>114</v>
      </c>
      <c r="V7001" t="s">
        <v>76</v>
      </c>
      <c r="W7001" s="2">
        <v>43781</v>
      </c>
      <c r="X7001" t="s">
        <v>773</v>
      </c>
      <c r="Y7001" t="s">
        <v>199</v>
      </c>
      <c r="Z7001" t="s">
        <v>47</v>
      </c>
    </row>
    <row r="7002" spans="1:26" x14ac:dyDescent="0.25">
      <c r="A7002">
        <v>0</v>
      </c>
      <c r="B7002" t="s">
        <v>10</v>
      </c>
      <c r="C7002">
        <v>0</v>
      </c>
      <c r="D7002" t="s">
        <v>26</v>
      </c>
      <c r="E7002" t="s">
        <v>1822</v>
      </c>
      <c r="F7002" t="s">
        <v>13</v>
      </c>
      <c r="G7002" t="s">
        <v>6917</v>
      </c>
      <c r="H7002" s="1">
        <v>0.2</v>
      </c>
      <c r="I7002" s="2">
        <v>43781</v>
      </c>
      <c r="J7002" s="8">
        <f t="shared" si="109"/>
        <v>2019</v>
      </c>
      <c r="K7002" t="s">
        <v>6918</v>
      </c>
      <c r="L7002" t="s">
        <v>30</v>
      </c>
      <c r="M7002">
        <v>85301</v>
      </c>
      <c r="N7002">
        <v>1776</v>
      </c>
      <c r="O7002" t="s">
        <v>3766</v>
      </c>
      <c r="P7002">
        <v>8</v>
      </c>
      <c r="Q7002">
        <v>5</v>
      </c>
      <c r="R7002" t="s">
        <v>32</v>
      </c>
      <c r="T7002">
        <v>8.3800000000000008</v>
      </c>
      <c r="U7002">
        <v>23</v>
      </c>
      <c r="V7002" t="s">
        <v>76</v>
      </c>
      <c r="W7002" s="2">
        <v>43781</v>
      </c>
      <c r="X7002" t="s">
        <v>773</v>
      </c>
      <c r="Y7002" t="s">
        <v>199</v>
      </c>
      <c r="Z7002" t="s">
        <v>64</v>
      </c>
    </row>
    <row r="7003" spans="1:26" x14ac:dyDescent="0.25">
      <c r="A7003">
        <v>0</v>
      </c>
      <c r="B7003" t="s">
        <v>10</v>
      </c>
      <c r="C7003">
        <v>0</v>
      </c>
      <c r="D7003" t="s">
        <v>50</v>
      </c>
      <c r="E7003" t="s">
        <v>1822</v>
      </c>
      <c r="F7003" t="s">
        <v>13</v>
      </c>
      <c r="G7003" t="s">
        <v>6917</v>
      </c>
      <c r="H7003" s="1">
        <v>0.2</v>
      </c>
      <c r="I7003" s="2">
        <v>43781</v>
      </c>
      <c r="J7003" s="8">
        <f t="shared" si="109"/>
        <v>2019</v>
      </c>
      <c r="K7003" t="s">
        <v>6918</v>
      </c>
      <c r="L7003" t="s">
        <v>30</v>
      </c>
      <c r="M7003">
        <v>85301</v>
      </c>
      <c r="N7003">
        <v>478</v>
      </c>
      <c r="O7003" t="s">
        <v>1153</v>
      </c>
      <c r="P7003">
        <v>1</v>
      </c>
      <c r="Q7003">
        <v>2</v>
      </c>
      <c r="R7003" t="s">
        <v>32</v>
      </c>
      <c r="T7003">
        <v>0.69</v>
      </c>
      <c r="U7003">
        <v>8</v>
      </c>
      <c r="V7003" t="s">
        <v>76</v>
      </c>
      <c r="W7003" s="2">
        <v>43781</v>
      </c>
      <c r="X7003" t="s">
        <v>773</v>
      </c>
      <c r="Y7003" t="s">
        <v>199</v>
      </c>
      <c r="Z7003" t="s">
        <v>52</v>
      </c>
    </row>
    <row r="7004" spans="1:26" x14ac:dyDescent="0.25">
      <c r="A7004">
        <v>0</v>
      </c>
      <c r="B7004" t="s">
        <v>10</v>
      </c>
      <c r="C7004">
        <v>0</v>
      </c>
      <c r="D7004" t="s">
        <v>50</v>
      </c>
      <c r="E7004" t="s">
        <v>1822</v>
      </c>
      <c r="F7004" t="s">
        <v>13</v>
      </c>
      <c r="G7004" t="s">
        <v>6917</v>
      </c>
      <c r="H7004" s="1">
        <v>0.2</v>
      </c>
      <c r="I7004" s="2">
        <v>43781</v>
      </c>
      <c r="J7004" s="8">
        <f t="shared" si="109"/>
        <v>2019</v>
      </c>
      <c r="K7004" t="s">
        <v>6918</v>
      </c>
      <c r="L7004" t="s">
        <v>30</v>
      </c>
      <c r="M7004">
        <v>85301</v>
      </c>
      <c r="N7004">
        <v>1393</v>
      </c>
      <c r="O7004" t="s">
        <v>4807</v>
      </c>
      <c r="P7004">
        <v>50</v>
      </c>
      <c r="Q7004">
        <v>2</v>
      </c>
      <c r="R7004" t="s">
        <v>32</v>
      </c>
      <c r="T7004">
        <v>50.4</v>
      </c>
      <c r="U7004">
        <v>672</v>
      </c>
      <c r="V7004" t="s">
        <v>76</v>
      </c>
      <c r="W7004" s="2">
        <v>43781</v>
      </c>
      <c r="X7004" t="s">
        <v>773</v>
      </c>
      <c r="Y7004" t="s">
        <v>199</v>
      </c>
      <c r="Z7004" t="s">
        <v>52</v>
      </c>
    </row>
    <row r="7005" spans="1:26" x14ac:dyDescent="0.25">
      <c r="A7005">
        <v>0</v>
      </c>
      <c r="B7005" t="s">
        <v>10</v>
      </c>
      <c r="C7005">
        <v>0</v>
      </c>
      <c r="D7005" t="s">
        <v>50</v>
      </c>
      <c r="E7005" t="s">
        <v>1822</v>
      </c>
      <c r="F7005" t="s">
        <v>13</v>
      </c>
      <c r="G7005" t="s">
        <v>6917</v>
      </c>
      <c r="H7005" s="1">
        <v>0.2</v>
      </c>
      <c r="I7005" s="2">
        <v>43781</v>
      </c>
      <c r="J7005" s="8">
        <f t="shared" si="109"/>
        <v>2019</v>
      </c>
      <c r="K7005" t="s">
        <v>6918</v>
      </c>
      <c r="L7005" t="s">
        <v>30</v>
      </c>
      <c r="M7005">
        <v>85301</v>
      </c>
      <c r="N7005">
        <v>1080</v>
      </c>
      <c r="O7005" t="s">
        <v>518</v>
      </c>
      <c r="P7005">
        <v>13</v>
      </c>
      <c r="Q7005">
        <v>4</v>
      </c>
      <c r="R7005" t="s">
        <v>32</v>
      </c>
      <c r="T7005">
        <v>13</v>
      </c>
      <c r="U7005">
        <v>42</v>
      </c>
      <c r="V7005" t="s">
        <v>76</v>
      </c>
      <c r="W7005" s="2">
        <v>43781</v>
      </c>
      <c r="X7005" t="s">
        <v>773</v>
      </c>
      <c r="Y7005" t="s">
        <v>199</v>
      </c>
      <c r="Z7005" t="s">
        <v>113</v>
      </c>
    </row>
    <row r="7006" spans="1:26" x14ac:dyDescent="0.25">
      <c r="A7006">
        <v>3</v>
      </c>
      <c r="B7006" t="s">
        <v>10</v>
      </c>
      <c r="C7006">
        <v>3</v>
      </c>
      <c r="D7006" t="s">
        <v>26</v>
      </c>
      <c r="E7006" t="s">
        <v>171</v>
      </c>
      <c r="F7006" t="s">
        <v>13</v>
      </c>
      <c r="G7006" t="s">
        <v>937</v>
      </c>
      <c r="H7006" s="1">
        <v>0.2</v>
      </c>
      <c r="I7006" s="2">
        <v>43781</v>
      </c>
      <c r="J7006" s="8">
        <f t="shared" si="109"/>
        <v>2019</v>
      </c>
      <c r="K7006" t="s">
        <v>1029</v>
      </c>
      <c r="L7006" t="s">
        <v>102</v>
      </c>
      <c r="M7006">
        <v>10024</v>
      </c>
      <c r="N7006">
        <v>242</v>
      </c>
      <c r="O7006" t="s">
        <v>336</v>
      </c>
      <c r="P7006">
        <v>5</v>
      </c>
      <c r="Q7006">
        <v>5</v>
      </c>
      <c r="R7006" t="s">
        <v>104</v>
      </c>
      <c r="T7006">
        <v>5.37</v>
      </c>
      <c r="U7006">
        <v>16</v>
      </c>
      <c r="V7006" t="s">
        <v>33</v>
      </c>
      <c r="W7006" s="2">
        <v>43784</v>
      </c>
      <c r="X7006" t="s">
        <v>20</v>
      </c>
      <c r="Y7006" t="s">
        <v>175</v>
      </c>
      <c r="Z7006" t="s">
        <v>54</v>
      </c>
    </row>
    <row r="7007" spans="1:26" x14ac:dyDescent="0.25">
      <c r="A7007">
        <v>2</v>
      </c>
      <c r="B7007" t="s">
        <v>25</v>
      </c>
      <c r="C7007">
        <v>1</v>
      </c>
      <c r="D7007" t="s">
        <v>50</v>
      </c>
      <c r="E7007" t="s">
        <v>192</v>
      </c>
      <c r="F7007" t="s">
        <v>13</v>
      </c>
      <c r="G7007" t="s">
        <v>1230</v>
      </c>
      <c r="H7007" s="1">
        <v>0.2</v>
      </c>
      <c r="I7007" s="2">
        <v>43678</v>
      </c>
      <c r="J7007" s="8">
        <f t="shared" si="109"/>
        <v>2019</v>
      </c>
      <c r="K7007" t="s">
        <v>4713</v>
      </c>
      <c r="L7007" t="s">
        <v>73</v>
      </c>
      <c r="M7007">
        <v>60653</v>
      </c>
      <c r="N7007">
        <v>944</v>
      </c>
      <c r="O7007" t="s">
        <v>427</v>
      </c>
      <c r="P7007">
        <v>6</v>
      </c>
      <c r="Q7007">
        <v>2</v>
      </c>
      <c r="R7007" t="s">
        <v>75</v>
      </c>
      <c r="T7007">
        <v>6</v>
      </c>
      <c r="U7007">
        <v>96</v>
      </c>
      <c r="V7007" t="s">
        <v>19</v>
      </c>
      <c r="W7007" s="2">
        <v>43680</v>
      </c>
      <c r="X7007" t="s">
        <v>130</v>
      </c>
      <c r="Y7007" t="s">
        <v>139</v>
      </c>
      <c r="Z7007" t="s">
        <v>52</v>
      </c>
    </row>
    <row r="7008" spans="1:26" x14ac:dyDescent="0.25">
      <c r="A7008">
        <v>4</v>
      </c>
      <c r="B7008" t="s">
        <v>43</v>
      </c>
      <c r="C7008">
        <v>6</v>
      </c>
      <c r="D7008" t="s">
        <v>11</v>
      </c>
      <c r="E7008" t="s">
        <v>99</v>
      </c>
      <c r="F7008" t="s">
        <v>13</v>
      </c>
      <c r="G7008" t="s">
        <v>494</v>
      </c>
      <c r="H7008" s="1">
        <v>0.2</v>
      </c>
      <c r="I7008" s="2">
        <v>43565</v>
      </c>
      <c r="J7008" s="8">
        <f t="shared" si="109"/>
        <v>2019</v>
      </c>
      <c r="K7008" t="s">
        <v>2412</v>
      </c>
      <c r="L7008" t="s">
        <v>102</v>
      </c>
      <c r="M7008">
        <v>19143</v>
      </c>
      <c r="N7008">
        <v>996</v>
      </c>
      <c r="O7008" t="s">
        <v>8191</v>
      </c>
      <c r="P7008">
        <v>6</v>
      </c>
      <c r="Q7008">
        <v>3</v>
      </c>
      <c r="R7008" t="s">
        <v>104</v>
      </c>
      <c r="T7008">
        <v>6.42</v>
      </c>
      <c r="U7008">
        <v>37</v>
      </c>
      <c r="V7008" t="s">
        <v>19</v>
      </c>
      <c r="W7008" s="2">
        <v>43569</v>
      </c>
      <c r="X7008" t="s">
        <v>39</v>
      </c>
      <c r="Y7008" t="s">
        <v>105</v>
      </c>
      <c r="Z7008" t="s">
        <v>47</v>
      </c>
    </row>
    <row r="7009" spans="1:26" x14ac:dyDescent="0.25">
      <c r="A7009">
        <v>4</v>
      </c>
      <c r="B7009" t="s">
        <v>43</v>
      </c>
      <c r="C7009">
        <v>6</v>
      </c>
      <c r="D7009" t="s">
        <v>26</v>
      </c>
      <c r="E7009" t="s">
        <v>99</v>
      </c>
      <c r="F7009" t="s">
        <v>13</v>
      </c>
      <c r="G7009" t="s">
        <v>494</v>
      </c>
      <c r="H7009" s="1">
        <v>0.2</v>
      </c>
      <c r="I7009" s="2">
        <v>43565</v>
      </c>
      <c r="J7009" s="8">
        <f t="shared" si="109"/>
        <v>2019</v>
      </c>
      <c r="K7009" t="s">
        <v>2412</v>
      </c>
      <c r="L7009" t="s">
        <v>102</v>
      </c>
      <c r="M7009">
        <v>19143</v>
      </c>
      <c r="N7009">
        <v>1582</v>
      </c>
      <c r="O7009" t="s">
        <v>3000</v>
      </c>
      <c r="P7009">
        <v>22</v>
      </c>
      <c r="Q7009">
        <v>4</v>
      </c>
      <c r="R7009" t="s">
        <v>104</v>
      </c>
      <c r="T7009">
        <v>21.95</v>
      </c>
      <c r="U7009">
        <v>195</v>
      </c>
      <c r="V7009" t="s">
        <v>19</v>
      </c>
      <c r="W7009" s="2">
        <v>43569</v>
      </c>
      <c r="X7009" t="s">
        <v>39</v>
      </c>
      <c r="Y7009" t="s">
        <v>105</v>
      </c>
      <c r="Z7009" t="s">
        <v>56</v>
      </c>
    </row>
    <row r="7010" spans="1:26" x14ac:dyDescent="0.25">
      <c r="A7010">
        <v>4</v>
      </c>
      <c r="B7010" t="s">
        <v>43</v>
      </c>
      <c r="C7010">
        <v>6</v>
      </c>
      <c r="D7010" t="s">
        <v>11</v>
      </c>
      <c r="E7010" t="s">
        <v>704</v>
      </c>
      <c r="F7010" t="s">
        <v>13</v>
      </c>
      <c r="G7010" t="s">
        <v>5665</v>
      </c>
      <c r="H7010" s="1">
        <v>0.2</v>
      </c>
      <c r="I7010" s="2">
        <v>43568</v>
      </c>
      <c r="J7010" s="8">
        <f t="shared" si="109"/>
        <v>2019</v>
      </c>
      <c r="K7010" t="s">
        <v>5803</v>
      </c>
      <c r="L7010" t="s">
        <v>30</v>
      </c>
      <c r="M7010">
        <v>92345</v>
      </c>
      <c r="N7010">
        <v>773</v>
      </c>
      <c r="O7010" t="s">
        <v>8123</v>
      </c>
      <c r="P7010">
        <v>-38</v>
      </c>
      <c r="Q7010">
        <v>6</v>
      </c>
      <c r="R7010" t="s">
        <v>32</v>
      </c>
      <c r="T7010">
        <v>-38.21</v>
      </c>
      <c r="U7010">
        <v>437</v>
      </c>
      <c r="V7010" t="s">
        <v>33</v>
      </c>
      <c r="W7010" s="2">
        <v>43572</v>
      </c>
      <c r="X7010" t="s">
        <v>39</v>
      </c>
      <c r="Y7010" t="s">
        <v>34</v>
      </c>
      <c r="Z7010" t="s">
        <v>24</v>
      </c>
    </row>
    <row r="7011" spans="1:26" x14ac:dyDescent="0.25">
      <c r="A7011">
        <v>5</v>
      </c>
      <c r="B7011" t="s">
        <v>43</v>
      </c>
      <c r="C7011">
        <v>6</v>
      </c>
      <c r="D7011" t="s">
        <v>26</v>
      </c>
      <c r="E7011" t="s">
        <v>3339</v>
      </c>
      <c r="F7011" t="s">
        <v>13</v>
      </c>
      <c r="G7011" t="s">
        <v>234</v>
      </c>
      <c r="H7011" s="1">
        <v>0</v>
      </c>
      <c r="I7011" s="2">
        <v>43827</v>
      </c>
      <c r="J7011" s="8">
        <f t="shared" si="109"/>
        <v>2019</v>
      </c>
      <c r="K7011" t="s">
        <v>7390</v>
      </c>
      <c r="L7011" t="s">
        <v>73</v>
      </c>
      <c r="M7011">
        <v>58103</v>
      </c>
      <c r="N7011">
        <v>1508</v>
      </c>
      <c r="O7011" t="s">
        <v>3043</v>
      </c>
      <c r="P7011">
        <v>1</v>
      </c>
      <c r="Q7011">
        <v>1</v>
      </c>
      <c r="R7011" t="s">
        <v>75</v>
      </c>
      <c r="T7011">
        <v>0.87</v>
      </c>
      <c r="U7011">
        <v>2</v>
      </c>
      <c r="V7011" t="s">
        <v>76</v>
      </c>
      <c r="W7011" s="2">
        <v>43832</v>
      </c>
      <c r="X7011" t="s">
        <v>39</v>
      </c>
      <c r="Y7011" t="s">
        <v>3341</v>
      </c>
      <c r="Z7011" t="s">
        <v>49</v>
      </c>
    </row>
    <row r="7012" spans="1:26" x14ac:dyDescent="0.25">
      <c r="A7012">
        <v>5</v>
      </c>
      <c r="B7012" t="s">
        <v>43</v>
      </c>
      <c r="C7012">
        <v>6</v>
      </c>
      <c r="D7012" t="s">
        <v>26</v>
      </c>
      <c r="E7012" t="s">
        <v>3339</v>
      </c>
      <c r="F7012" t="s">
        <v>13</v>
      </c>
      <c r="G7012" t="s">
        <v>234</v>
      </c>
      <c r="H7012" s="1">
        <v>0</v>
      </c>
      <c r="I7012" s="2">
        <v>43827</v>
      </c>
      <c r="J7012" s="8">
        <f t="shared" si="109"/>
        <v>2019</v>
      </c>
      <c r="K7012" t="s">
        <v>7390</v>
      </c>
      <c r="L7012" t="s">
        <v>73</v>
      </c>
      <c r="M7012">
        <v>58103</v>
      </c>
      <c r="N7012">
        <v>1645</v>
      </c>
      <c r="O7012" t="s">
        <v>3418</v>
      </c>
      <c r="P7012">
        <v>13</v>
      </c>
      <c r="Q7012">
        <v>5</v>
      </c>
      <c r="R7012" t="s">
        <v>75</v>
      </c>
      <c r="T7012">
        <v>12.69</v>
      </c>
      <c r="U7012">
        <v>26</v>
      </c>
      <c r="V7012" t="s">
        <v>76</v>
      </c>
      <c r="W7012" s="2">
        <v>43832</v>
      </c>
      <c r="X7012" t="s">
        <v>39</v>
      </c>
      <c r="Y7012" t="s">
        <v>3341</v>
      </c>
      <c r="Z7012" t="s">
        <v>54</v>
      </c>
    </row>
    <row r="7013" spans="1:26" x14ac:dyDescent="0.25">
      <c r="A7013">
        <v>5</v>
      </c>
      <c r="B7013" t="s">
        <v>43</v>
      </c>
      <c r="C7013">
        <v>6</v>
      </c>
      <c r="D7013" t="s">
        <v>26</v>
      </c>
      <c r="E7013" t="s">
        <v>27</v>
      </c>
      <c r="F7013" t="s">
        <v>13</v>
      </c>
      <c r="G7013" t="s">
        <v>3848</v>
      </c>
      <c r="H7013" s="1">
        <v>0</v>
      </c>
      <c r="I7013" s="2">
        <v>43631</v>
      </c>
      <c r="J7013" s="8">
        <f t="shared" si="109"/>
        <v>2019</v>
      </c>
      <c r="K7013" t="s">
        <v>4438</v>
      </c>
      <c r="L7013" t="s">
        <v>30</v>
      </c>
      <c r="M7013">
        <v>90036</v>
      </c>
      <c r="N7013">
        <v>522</v>
      </c>
      <c r="O7013" t="s">
        <v>755</v>
      </c>
      <c r="P7013">
        <v>2</v>
      </c>
      <c r="Q7013">
        <v>1</v>
      </c>
      <c r="R7013" t="s">
        <v>32</v>
      </c>
      <c r="T7013">
        <v>1.75</v>
      </c>
      <c r="U7013">
        <v>4</v>
      </c>
      <c r="V7013" t="s">
        <v>19</v>
      </c>
      <c r="W7013" s="2">
        <v>43636</v>
      </c>
      <c r="X7013" t="s">
        <v>39</v>
      </c>
      <c r="Y7013" t="s">
        <v>34</v>
      </c>
      <c r="Z7013" t="s">
        <v>49</v>
      </c>
    </row>
    <row r="7014" spans="1:26" x14ac:dyDescent="0.25">
      <c r="A7014">
        <v>2</v>
      </c>
      <c r="B7014" t="s">
        <v>25</v>
      </c>
      <c r="C7014">
        <v>1</v>
      </c>
      <c r="D7014" t="s">
        <v>26</v>
      </c>
      <c r="E7014" t="s">
        <v>171</v>
      </c>
      <c r="F7014" t="s">
        <v>13</v>
      </c>
      <c r="G7014" t="s">
        <v>7222</v>
      </c>
      <c r="H7014" s="1">
        <v>0</v>
      </c>
      <c r="I7014" s="2">
        <v>43564</v>
      </c>
      <c r="J7014" s="8">
        <f t="shared" si="109"/>
        <v>2019</v>
      </c>
      <c r="K7014" t="s">
        <v>7223</v>
      </c>
      <c r="L7014" t="s">
        <v>102</v>
      </c>
      <c r="M7014">
        <v>10011</v>
      </c>
      <c r="N7014">
        <v>455</v>
      </c>
      <c r="O7014" t="s">
        <v>4004</v>
      </c>
      <c r="P7014">
        <v>5</v>
      </c>
      <c r="Q7014">
        <v>2</v>
      </c>
      <c r="R7014" t="s">
        <v>104</v>
      </c>
      <c r="T7014">
        <v>4.8099999999999996</v>
      </c>
      <c r="U7014">
        <v>10</v>
      </c>
      <c r="V7014" t="s">
        <v>76</v>
      </c>
      <c r="W7014" s="2">
        <v>43566</v>
      </c>
      <c r="X7014" t="s">
        <v>130</v>
      </c>
      <c r="Y7014" t="s">
        <v>175</v>
      </c>
      <c r="Z7014" t="s">
        <v>35</v>
      </c>
    </row>
    <row r="7015" spans="1:26" x14ac:dyDescent="0.25">
      <c r="A7015">
        <v>2</v>
      </c>
      <c r="B7015" t="s">
        <v>25</v>
      </c>
      <c r="C7015">
        <v>1</v>
      </c>
      <c r="D7015" t="s">
        <v>26</v>
      </c>
      <c r="E7015" t="s">
        <v>171</v>
      </c>
      <c r="F7015" t="s">
        <v>13</v>
      </c>
      <c r="G7015" t="s">
        <v>7222</v>
      </c>
      <c r="H7015" s="1">
        <v>0</v>
      </c>
      <c r="I7015" s="2">
        <v>43564</v>
      </c>
      <c r="J7015" s="8">
        <f t="shared" si="109"/>
        <v>2019</v>
      </c>
      <c r="K7015" t="s">
        <v>7223</v>
      </c>
      <c r="L7015" t="s">
        <v>102</v>
      </c>
      <c r="M7015">
        <v>10011</v>
      </c>
      <c r="N7015">
        <v>1816</v>
      </c>
      <c r="O7015" t="s">
        <v>2830</v>
      </c>
      <c r="P7015">
        <v>6</v>
      </c>
      <c r="Q7015">
        <v>2</v>
      </c>
      <c r="R7015" t="s">
        <v>104</v>
      </c>
      <c r="T7015">
        <v>6.22</v>
      </c>
      <c r="U7015">
        <v>13</v>
      </c>
      <c r="V7015" t="s">
        <v>76</v>
      </c>
      <c r="W7015" s="2">
        <v>43566</v>
      </c>
      <c r="X7015" t="s">
        <v>130</v>
      </c>
      <c r="Y7015" t="s">
        <v>175</v>
      </c>
      <c r="Z7015" t="s">
        <v>64</v>
      </c>
    </row>
    <row r="7016" spans="1:26" x14ac:dyDescent="0.25">
      <c r="A7016">
        <v>2</v>
      </c>
      <c r="B7016" t="s">
        <v>25</v>
      </c>
      <c r="C7016">
        <v>1</v>
      </c>
      <c r="D7016" t="s">
        <v>26</v>
      </c>
      <c r="E7016" t="s">
        <v>171</v>
      </c>
      <c r="F7016" t="s">
        <v>13</v>
      </c>
      <c r="G7016" t="s">
        <v>7222</v>
      </c>
      <c r="H7016" s="1">
        <v>0</v>
      </c>
      <c r="I7016" s="2">
        <v>43564</v>
      </c>
      <c r="J7016" s="8">
        <f t="shared" si="109"/>
        <v>2019</v>
      </c>
      <c r="K7016" t="s">
        <v>7223</v>
      </c>
      <c r="L7016" t="s">
        <v>102</v>
      </c>
      <c r="M7016">
        <v>10011</v>
      </c>
      <c r="N7016">
        <v>376</v>
      </c>
      <c r="O7016" t="s">
        <v>866</v>
      </c>
      <c r="P7016">
        <v>10</v>
      </c>
      <c r="Q7016">
        <v>3</v>
      </c>
      <c r="R7016" t="s">
        <v>104</v>
      </c>
      <c r="T7016">
        <v>9.7100000000000009</v>
      </c>
      <c r="U7016">
        <v>36</v>
      </c>
      <c r="V7016" t="s">
        <v>76</v>
      </c>
      <c r="W7016" s="2">
        <v>43566</v>
      </c>
      <c r="X7016" t="s">
        <v>130</v>
      </c>
      <c r="Y7016" t="s">
        <v>175</v>
      </c>
      <c r="Z7016" t="s">
        <v>49</v>
      </c>
    </row>
    <row r="7017" spans="1:26" x14ac:dyDescent="0.25">
      <c r="A7017">
        <v>2</v>
      </c>
      <c r="B7017" t="s">
        <v>25</v>
      </c>
      <c r="C7017">
        <v>1</v>
      </c>
      <c r="D7017" t="s">
        <v>26</v>
      </c>
      <c r="E7017" t="s">
        <v>171</v>
      </c>
      <c r="F7017" t="s">
        <v>13</v>
      </c>
      <c r="G7017" t="s">
        <v>7222</v>
      </c>
      <c r="H7017" s="1">
        <v>0</v>
      </c>
      <c r="I7017" s="2">
        <v>43564</v>
      </c>
      <c r="J7017" s="8">
        <f t="shared" si="109"/>
        <v>2019</v>
      </c>
      <c r="K7017" t="s">
        <v>7223</v>
      </c>
      <c r="L7017" t="s">
        <v>102</v>
      </c>
      <c r="M7017">
        <v>10011</v>
      </c>
      <c r="N7017">
        <v>243</v>
      </c>
      <c r="O7017" t="s">
        <v>2793</v>
      </c>
      <c r="P7017">
        <v>4</v>
      </c>
      <c r="Q7017">
        <v>3</v>
      </c>
      <c r="R7017" t="s">
        <v>104</v>
      </c>
      <c r="T7017">
        <v>4.2300000000000004</v>
      </c>
      <c r="U7017">
        <v>9</v>
      </c>
      <c r="V7017" t="s">
        <v>76</v>
      </c>
      <c r="W7017" s="2">
        <v>43566</v>
      </c>
      <c r="X7017" t="s">
        <v>130</v>
      </c>
      <c r="Y7017" t="s">
        <v>175</v>
      </c>
      <c r="Z7017" t="s">
        <v>35</v>
      </c>
    </row>
    <row r="7018" spans="1:26" x14ac:dyDescent="0.25">
      <c r="A7018">
        <v>2</v>
      </c>
      <c r="B7018" t="s">
        <v>25</v>
      </c>
      <c r="C7018">
        <v>1</v>
      </c>
      <c r="D7018" t="s">
        <v>26</v>
      </c>
      <c r="E7018" t="s">
        <v>171</v>
      </c>
      <c r="F7018" t="s">
        <v>13</v>
      </c>
      <c r="G7018" t="s">
        <v>7222</v>
      </c>
      <c r="H7018" s="1">
        <v>0</v>
      </c>
      <c r="I7018" s="2">
        <v>43564</v>
      </c>
      <c r="J7018" s="8">
        <f t="shared" si="109"/>
        <v>2019</v>
      </c>
      <c r="K7018" t="s">
        <v>7223</v>
      </c>
      <c r="L7018" t="s">
        <v>102</v>
      </c>
      <c r="M7018">
        <v>10011</v>
      </c>
      <c r="N7018">
        <v>1202</v>
      </c>
      <c r="O7018" t="s">
        <v>2780</v>
      </c>
      <c r="P7018">
        <v>0</v>
      </c>
      <c r="Q7018">
        <v>3</v>
      </c>
      <c r="R7018" t="s">
        <v>104</v>
      </c>
      <c r="T7018">
        <v>0</v>
      </c>
      <c r="U7018">
        <v>502</v>
      </c>
      <c r="V7018" t="s">
        <v>76</v>
      </c>
      <c r="W7018" s="2">
        <v>43566</v>
      </c>
      <c r="X7018" t="s">
        <v>130</v>
      </c>
      <c r="Y7018" t="s">
        <v>175</v>
      </c>
      <c r="Z7018" t="s">
        <v>42</v>
      </c>
    </row>
    <row r="7019" spans="1:26" x14ac:dyDescent="0.25">
      <c r="A7019">
        <v>2</v>
      </c>
      <c r="B7019" t="s">
        <v>25</v>
      </c>
      <c r="C7019">
        <v>1</v>
      </c>
      <c r="D7019" t="s">
        <v>26</v>
      </c>
      <c r="E7019" t="s">
        <v>171</v>
      </c>
      <c r="F7019" t="s">
        <v>13</v>
      </c>
      <c r="G7019" t="s">
        <v>7222</v>
      </c>
      <c r="H7019" s="1">
        <v>0</v>
      </c>
      <c r="I7019" s="2">
        <v>43564</v>
      </c>
      <c r="J7019" s="8">
        <f t="shared" si="109"/>
        <v>2019</v>
      </c>
      <c r="K7019" t="s">
        <v>7223</v>
      </c>
      <c r="L7019" t="s">
        <v>102</v>
      </c>
      <c r="M7019">
        <v>10011</v>
      </c>
      <c r="N7019">
        <v>464</v>
      </c>
      <c r="O7019" t="s">
        <v>7231</v>
      </c>
      <c r="P7019">
        <v>92</v>
      </c>
      <c r="Q7019">
        <v>4</v>
      </c>
      <c r="R7019" t="s">
        <v>104</v>
      </c>
      <c r="T7019">
        <v>91.97</v>
      </c>
      <c r="U7019">
        <v>192</v>
      </c>
      <c r="V7019" t="s">
        <v>76</v>
      </c>
      <c r="W7019" s="2">
        <v>43566</v>
      </c>
      <c r="X7019" t="s">
        <v>130</v>
      </c>
      <c r="Y7019" t="s">
        <v>175</v>
      </c>
      <c r="Z7019" t="s">
        <v>64</v>
      </c>
    </row>
    <row r="7020" spans="1:26" x14ac:dyDescent="0.25">
      <c r="A7020">
        <v>1</v>
      </c>
      <c r="B7020" t="s">
        <v>10</v>
      </c>
      <c r="C7020">
        <v>1</v>
      </c>
      <c r="D7020" t="s">
        <v>11</v>
      </c>
      <c r="E7020" t="s">
        <v>1037</v>
      </c>
      <c r="F7020" t="s">
        <v>13</v>
      </c>
      <c r="G7020" t="s">
        <v>1038</v>
      </c>
      <c r="H7020" s="1">
        <v>0</v>
      </c>
      <c r="I7020" s="2">
        <v>43795</v>
      </c>
      <c r="J7020" s="8">
        <f t="shared" si="109"/>
        <v>2019</v>
      </c>
      <c r="K7020" t="s">
        <v>1039</v>
      </c>
      <c r="L7020" t="s">
        <v>73</v>
      </c>
      <c r="M7020">
        <v>64118</v>
      </c>
      <c r="N7020">
        <v>627</v>
      </c>
      <c r="O7020" t="s">
        <v>1040</v>
      </c>
      <c r="P7020">
        <v>40</v>
      </c>
      <c r="Q7020">
        <v>3</v>
      </c>
      <c r="R7020" t="s">
        <v>75</v>
      </c>
      <c r="T7020">
        <v>40.42</v>
      </c>
      <c r="U7020">
        <v>126</v>
      </c>
      <c r="V7020" t="s">
        <v>19</v>
      </c>
      <c r="W7020" s="2">
        <v>43796</v>
      </c>
      <c r="X7020" t="s">
        <v>130</v>
      </c>
      <c r="Y7020" t="s">
        <v>368</v>
      </c>
      <c r="Z7020" t="s">
        <v>47</v>
      </c>
    </row>
    <row r="7021" spans="1:26" x14ac:dyDescent="0.25">
      <c r="A7021">
        <v>1</v>
      </c>
      <c r="B7021" t="s">
        <v>10</v>
      </c>
      <c r="C7021">
        <v>1</v>
      </c>
      <c r="D7021" t="s">
        <v>50</v>
      </c>
      <c r="E7021" t="s">
        <v>1037</v>
      </c>
      <c r="F7021" t="s">
        <v>13</v>
      </c>
      <c r="G7021" t="s">
        <v>1038</v>
      </c>
      <c r="H7021" s="1">
        <v>0</v>
      </c>
      <c r="I7021" s="2">
        <v>43795</v>
      </c>
      <c r="J7021" s="8">
        <f t="shared" si="109"/>
        <v>2019</v>
      </c>
      <c r="K7021" t="s">
        <v>1039</v>
      </c>
      <c r="L7021" t="s">
        <v>73</v>
      </c>
      <c r="M7021">
        <v>64118</v>
      </c>
      <c r="N7021">
        <v>1404</v>
      </c>
      <c r="O7021" t="s">
        <v>1041</v>
      </c>
      <c r="P7021">
        <v>12</v>
      </c>
      <c r="Q7021">
        <v>2</v>
      </c>
      <c r="R7021" t="s">
        <v>75</v>
      </c>
      <c r="T7021">
        <v>12.17</v>
      </c>
      <c r="U7021">
        <v>38</v>
      </c>
      <c r="V7021" t="s">
        <v>19</v>
      </c>
      <c r="W7021" s="2">
        <v>43796</v>
      </c>
      <c r="X7021" t="s">
        <v>130</v>
      </c>
      <c r="Y7021" t="s">
        <v>368</v>
      </c>
      <c r="Z7021" t="s">
        <v>113</v>
      </c>
    </row>
    <row r="7022" spans="1:26" x14ac:dyDescent="0.25">
      <c r="A7022">
        <v>5</v>
      </c>
      <c r="B7022" t="s">
        <v>43</v>
      </c>
      <c r="C7022">
        <v>6</v>
      </c>
      <c r="D7022" t="s">
        <v>11</v>
      </c>
      <c r="E7022" t="s">
        <v>171</v>
      </c>
      <c r="F7022" t="s">
        <v>13</v>
      </c>
      <c r="G7022" t="s">
        <v>824</v>
      </c>
      <c r="H7022" s="1">
        <v>0.2</v>
      </c>
      <c r="I7022" s="2">
        <v>43812</v>
      </c>
      <c r="J7022" s="8">
        <f t="shared" si="109"/>
        <v>2019</v>
      </c>
      <c r="K7022" t="s">
        <v>5631</v>
      </c>
      <c r="L7022" t="s">
        <v>102</v>
      </c>
      <c r="M7022">
        <v>10024</v>
      </c>
      <c r="N7022">
        <v>379</v>
      </c>
      <c r="O7022" t="s">
        <v>1328</v>
      </c>
      <c r="P7022">
        <v>7</v>
      </c>
      <c r="Q7022">
        <v>3</v>
      </c>
      <c r="R7022" t="s">
        <v>104</v>
      </c>
      <c r="T7022">
        <v>7.2</v>
      </c>
      <c r="U7022">
        <v>288</v>
      </c>
      <c r="V7022" t="s">
        <v>33</v>
      </c>
      <c r="W7022" s="2">
        <v>43817</v>
      </c>
      <c r="X7022" t="s">
        <v>39</v>
      </c>
      <c r="Y7022" t="s">
        <v>175</v>
      </c>
      <c r="Z7022" t="s">
        <v>22</v>
      </c>
    </row>
    <row r="7023" spans="1:26" x14ac:dyDescent="0.25">
      <c r="A7023">
        <v>6</v>
      </c>
      <c r="B7023" t="s">
        <v>10</v>
      </c>
      <c r="C7023">
        <v>6</v>
      </c>
      <c r="D7023" t="s">
        <v>11</v>
      </c>
      <c r="E7023" t="s">
        <v>2072</v>
      </c>
      <c r="F7023" t="s">
        <v>13</v>
      </c>
      <c r="G7023" t="s">
        <v>1580</v>
      </c>
      <c r="H7023" s="1">
        <v>0.2</v>
      </c>
      <c r="I7023" s="2">
        <v>43772</v>
      </c>
      <c r="J7023" s="8">
        <f t="shared" si="109"/>
        <v>2019</v>
      </c>
      <c r="K7023" t="s">
        <v>2727</v>
      </c>
      <c r="L7023" t="s">
        <v>30</v>
      </c>
      <c r="M7023">
        <v>93309</v>
      </c>
      <c r="N7023">
        <v>1386</v>
      </c>
      <c r="O7023" t="s">
        <v>2713</v>
      </c>
      <c r="P7023">
        <v>36</v>
      </c>
      <c r="Q7023">
        <v>4</v>
      </c>
      <c r="R7023" t="s">
        <v>32</v>
      </c>
      <c r="T7023">
        <v>36.479999999999997</v>
      </c>
      <c r="U7023">
        <v>486</v>
      </c>
      <c r="V7023" t="s">
        <v>19</v>
      </c>
      <c r="W7023" s="2">
        <v>43778</v>
      </c>
      <c r="X7023" t="s">
        <v>39</v>
      </c>
      <c r="Y7023" t="s">
        <v>34</v>
      </c>
      <c r="Z7023" t="s">
        <v>41</v>
      </c>
    </row>
    <row r="7024" spans="1:26" x14ac:dyDescent="0.25">
      <c r="A7024">
        <v>5</v>
      </c>
      <c r="B7024" t="s">
        <v>43</v>
      </c>
      <c r="C7024">
        <v>6</v>
      </c>
      <c r="D7024" t="s">
        <v>26</v>
      </c>
      <c r="E7024" t="s">
        <v>2497</v>
      </c>
      <c r="F7024" t="s">
        <v>13</v>
      </c>
      <c r="G7024" t="s">
        <v>44</v>
      </c>
      <c r="H7024" s="1">
        <v>0</v>
      </c>
      <c r="I7024" s="2">
        <v>43806</v>
      </c>
      <c r="J7024" s="8">
        <f t="shared" si="109"/>
        <v>2019</v>
      </c>
      <c r="K7024" t="s">
        <v>4305</v>
      </c>
      <c r="L7024" t="s">
        <v>16</v>
      </c>
      <c r="M7024">
        <v>39401</v>
      </c>
      <c r="N7024">
        <v>612</v>
      </c>
      <c r="O7024" t="s">
        <v>2865</v>
      </c>
      <c r="P7024">
        <v>90</v>
      </c>
      <c r="Q7024">
        <v>4</v>
      </c>
      <c r="R7024" t="s">
        <v>18</v>
      </c>
      <c r="T7024">
        <v>89.78</v>
      </c>
      <c r="U7024">
        <v>321</v>
      </c>
      <c r="V7024" t="s">
        <v>19</v>
      </c>
      <c r="W7024" s="2">
        <v>43811</v>
      </c>
      <c r="X7024" t="s">
        <v>39</v>
      </c>
      <c r="Y7024" t="s">
        <v>887</v>
      </c>
      <c r="Z7024" t="s">
        <v>56</v>
      </c>
    </row>
    <row r="7025" spans="1:26" x14ac:dyDescent="0.25">
      <c r="A7025">
        <v>5</v>
      </c>
      <c r="B7025" t="s">
        <v>43</v>
      </c>
      <c r="C7025">
        <v>6</v>
      </c>
      <c r="D7025" t="s">
        <v>50</v>
      </c>
      <c r="E7025" t="s">
        <v>2497</v>
      </c>
      <c r="F7025" t="s">
        <v>13</v>
      </c>
      <c r="G7025" t="s">
        <v>44</v>
      </c>
      <c r="H7025" s="1">
        <v>0</v>
      </c>
      <c r="I7025" s="2">
        <v>43806</v>
      </c>
      <c r="J7025" s="8">
        <f t="shared" si="109"/>
        <v>2019</v>
      </c>
      <c r="K7025" t="s">
        <v>4305</v>
      </c>
      <c r="L7025" t="s">
        <v>16</v>
      </c>
      <c r="M7025">
        <v>39401</v>
      </c>
      <c r="N7025">
        <v>1080</v>
      </c>
      <c r="O7025" t="s">
        <v>518</v>
      </c>
      <c r="P7025">
        <v>23</v>
      </c>
      <c r="Q7025">
        <v>4</v>
      </c>
      <c r="R7025" t="s">
        <v>18</v>
      </c>
      <c r="T7025">
        <v>23.4</v>
      </c>
      <c r="U7025">
        <v>52</v>
      </c>
      <c r="V7025" t="s">
        <v>19</v>
      </c>
      <c r="W7025" s="2">
        <v>43811</v>
      </c>
      <c r="X7025" t="s">
        <v>39</v>
      </c>
      <c r="Y7025" t="s">
        <v>887</v>
      </c>
      <c r="Z7025" t="s">
        <v>113</v>
      </c>
    </row>
    <row r="7026" spans="1:26" x14ac:dyDescent="0.25">
      <c r="A7026">
        <v>4</v>
      </c>
      <c r="B7026" t="s">
        <v>43</v>
      </c>
      <c r="C7026">
        <v>6</v>
      </c>
      <c r="D7026" t="s">
        <v>26</v>
      </c>
      <c r="E7026" t="s">
        <v>998</v>
      </c>
      <c r="F7026" t="s">
        <v>13</v>
      </c>
      <c r="G7026" t="s">
        <v>1598</v>
      </c>
      <c r="H7026" s="1">
        <v>0.2</v>
      </c>
      <c r="I7026" s="2">
        <v>43547</v>
      </c>
      <c r="J7026" s="8">
        <f t="shared" si="109"/>
        <v>2019</v>
      </c>
      <c r="K7026" t="s">
        <v>3873</v>
      </c>
      <c r="L7026" t="s">
        <v>73</v>
      </c>
      <c r="M7026">
        <v>77340</v>
      </c>
      <c r="N7026">
        <v>648</v>
      </c>
      <c r="O7026" t="s">
        <v>1005</v>
      </c>
      <c r="P7026">
        <v>-32</v>
      </c>
      <c r="Q7026">
        <v>2</v>
      </c>
      <c r="R7026" t="s">
        <v>75</v>
      </c>
      <c r="T7026">
        <v>-32.340000000000003</v>
      </c>
      <c r="U7026">
        <v>144</v>
      </c>
      <c r="V7026" t="s">
        <v>19</v>
      </c>
      <c r="W7026" s="2">
        <v>43551</v>
      </c>
      <c r="X7026" t="s">
        <v>39</v>
      </c>
      <c r="Y7026" t="s">
        <v>77</v>
      </c>
      <c r="Z7026" t="s">
        <v>42</v>
      </c>
    </row>
    <row r="7027" spans="1:26" x14ac:dyDescent="0.25">
      <c r="A7027">
        <v>4</v>
      </c>
      <c r="B7027" t="s">
        <v>43</v>
      </c>
      <c r="C7027">
        <v>6</v>
      </c>
      <c r="D7027" t="s">
        <v>11</v>
      </c>
      <c r="E7027" t="s">
        <v>70</v>
      </c>
      <c r="F7027" t="s">
        <v>13</v>
      </c>
      <c r="G7027" t="s">
        <v>297</v>
      </c>
      <c r="H7027" s="1">
        <v>0.32</v>
      </c>
      <c r="I7027" s="2">
        <v>43582</v>
      </c>
      <c r="J7027" s="8">
        <f t="shared" si="109"/>
        <v>2019</v>
      </c>
      <c r="K7027" t="s">
        <v>7968</v>
      </c>
      <c r="L7027" t="s">
        <v>73</v>
      </c>
      <c r="M7027">
        <v>76106</v>
      </c>
      <c r="N7027">
        <v>1427</v>
      </c>
      <c r="O7027" t="s">
        <v>753</v>
      </c>
      <c r="P7027">
        <v>-42</v>
      </c>
      <c r="Q7027">
        <v>4</v>
      </c>
      <c r="R7027" t="s">
        <v>75</v>
      </c>
      <c r="S7027" t="s">
        <v>92</v>
      </c>
      <c r="T7027">
        <v>-42.11</v>
      </c>
      <c r="U7027">
        <v>220</v>
      </c>
      <c r="V7027" t="s">
        <v>33</v>
      </c>
      <c r="W7027" s="2">
        <v>43586</v>
      </c>
      <c r="X7027" t="s">
        <v>39</v>
      </c>
      <c r="Y7027" t="s">
        <v>77</v>
      </c>
      <c r="Z7027" t="s">
        <v>22</v>
      </c>
    </row>
    <row r="7028" spans="1:26" x14ac:dyDescent="0.25">
      <c r="A7028">
        <v>4</v>
      </c>
      <c r="B7028" t="s">
        <v>43</v>
      </c>
      <c r="C7028">
        <v>6</v>
      </c>
      <c r="D7028" t="s">
        <v>26</v>
      </c>
      <c r="E7028" t="s">
        <v>70</v>
      </c>
      <c r="F7028" t="s">
        <v>13</v>
      </c>
      <c r="G7028" t="s">
        <v>297</v>
      </c>
      <c r="H7028" s="1">
        <v>0.2</v>
      </c>
      <c r="I7028" s="2">
        <v>43582</v>
      </c>
      <c r="J7028" s="8">
        <f t="shared" si="109"/>
        <v>2019</v>
      </c>
      <c r="K7028" t="s">
        <v>7968</v>
      </c>
      <c r="L7028" t="s">
        <v>73</v>
      </c>
      <c r="M7028">
        <v>76106</v>
      </c>
      <c r="N7028">
        <v>232</v>
      </c>
      <c r="O7028" t="s">
        <v>8169</v>
      </c>
      <c r="P7028">
        <v>12</v>
      </c>
      <c r="Q7028">
        <v>4</v>
      </c>
      <c r="R7028" t="s">
        <v>75</v>
      </c>
      <c r="S7028" t="s">
        <v>92</v>
      </c>
      <c r="T7028">
        <v>11.59</v>
      </c>
      <c r="U7028">
        <v>33</v>
      </c>
      <c r="V7028" t="s">
        <v>33</v>
      </c>
      <c r="W7028" s="2">
        <v>43586</v>
      </c>
      <c r="X7028" t="s">
        <v>39</v>
      </c>
      <c r="Y7028" t="s">
        <v>77</v>
      </c>
      <c r="Z7028" t="s">
        <v>35</v>
      </c>
    </row>
    <row r="7029" spans="1:26" x14ac:dyDescent="0.25">
      <c r="A7029">
        <v>2</v>
      </c>
      <c r="B7029" t="s">
        <v>25</v>
      </c>
      <c r="C7029">
        <v>1</v>
      </c>
      <c r="D7029" t="s">
        <v>11</v>
      </c>
      <c r="E7029" t="s">
        <v>88</v>
      </c>
      <c r="F7029" t="s">
        <v>13</v>
      </c>
      <c r="G7029" t="s">
        <v>1567</v>
      </c>
      <c r="H7029" s="1">
        <v>0</v>
      </c>
      <c r="I7029" s="2">
        <v>43577</v>
      </c>
      <c r="J7029" s="8">
        <f t="shared" si="109"/>
        <v>2019</v>
      </c>
      <c r="K7029" t="s">
        <v>1661</v>
      </c>
      <c r="L7029" t="s">
        <v>30</v>
      </c>
      <c r="M7029">
        <v>94122</v>
      </c>
      <c r="N7029">
        <v>591</v>
      </c>
      <c r="O7029" t="s">
        <v>1662</v>
      </c>
      <c r="P7029">
        <v>6</v>
      </c>
      <c r="Q7029">
        <v>2</v>
      </c>
      <c r="R7029" t="s">
        <v>32</v>
      </c>
      <c r="T7029">
        <v>6.22</v>
      </c>
      <c r="U7029">
        <v>18</v>
      </c>
      <c r="V7029" t="s">
        <v>19</v>
      </c>
      <c r="W7029" s="2">
        <v>43579</v>
      </c>
      <c r="X7029" t="s">
        <v>130</v>
      </c>
      <c r="Y7029" t="s">
        <v>34</v>
      </c>
      <c r="Z7029" t="s">
        <v>47</v>
      </c>
    </row>
    <row r="7030" spans="1:26" x14ac:dyDescent="0.25">
      <c r="A7030">
        <v>6</v>
      </c>
      <c r="B7030" t="s">
        <v>10</v>
      </c>
      <c r="C7030">
        <v>6</v>
      </c>
      <c r="D7030" t="s">
        <v>26</v>
      </c>
      <c r="E7030" t="s">
        <v>509</v>
      </c>
      <c r="F7030" t="s">
        <v>13</v>
      </c>
      <c r="G7030" t="s">
        <v>510</v>
      </c>
      <c r="H7030" s="1">
        <v>0</v>
      </c>
      <c r="I7030" s="2">
        <v>43800</v>
      </c>
      <c r="J7030" s="8">
        <f t="shared" si="109"/>
        <v>2019</v>
      </c>
      <c r="K7030" t="s">
        <v>511</v>
      </c>
      <c r="L7030" t="s">
        <v>73</v>
      </c>
      <c r="M7030">
        <v>48601</v>
      </c>
      <c r="N7030">
        <v>1555</v>
      </c>
      <c r="O7030" t="s">
        <v>512</v>
      </c>
      <c r="P7030">
        <v>6</v>
      </c>
      <c r="Q7030">
        <v>4</v>
      </c>
      <c r="R7030" t="s">
        <v>75</v>
      </c>
      <c r="T7030">
        <v>5.87</v>
      </c>
      <c r="U7030">
        <v>84</v>
      </c>
      <c r="V7030" t="s">
        <v>19</v>
      </c>
      <c r="W7030" s="2">
        <v>43806</v>
      </c>
      <c r="X7030" t="s">
        <v>39</v>
      </c>
      <c r="Y7030" t="s">
        <v>156</v>
      </c>
      <c r="Z7030" t="s">
        <v>42</v>
      </c>
    </row>
    <row r="7031" spans="1:26" x14ac:dyDescent="0.25">
      <c r="A7031">
        <v>6</v>
      </c>
      <c r="B7031" t="s">
        <v>10</v>
      </c>
      <c r="C7031">
        <v>6</v>
      </c>
      <c r="D7031" t="s">
        <v>50</v>
      </c>
      <c r="E7031" t="s">
        <v>509</v>
      </c>
      <c r="F7031" t="s">
        <v>13</v>
      </c>
      <c r="G7031" t="s">
        <v>510</v>
      </c>
      <c r="H7031" s="1">
        <v>0</v>
      </c>
      <c r="I7031" s="2">
        <v>43800</v>
      </c>
      <c r="J7031" s="8">
        <f t="shared" si="109"/>
        <v>2019</v>
      </c>
      <c r="K7031" t="s">
        <v>511</v>
      </c>
      <c r="L7031" t="s">
        <v>73</v>
      </c>
      <c r="M7031">
        <v>48601</v>
      </c>
      <c r="N7031">
        <v>1248</v>
      </c>
      <c r="O7031" t="s">
        <v>513</v>
      </c>
      <c r="P7031">
        <v>36</v>
      </c>
      <c r="Q7031">
        <v>2</v>
      </c>
      <c r="R7031" t="s">
        <v>75</v>
      </c>
      <c r="T7031">
        <v>35.630000000000003</v>
      </c>
      <c r="U7031">
        <v>132</v>
      </c>
      <c r="V7031" t="s">
        <v>19</v>
      </c>
      <c r="W7031" s="2">
        <v>43806</v>
      </c>
      <c r="X7031" t="s">
        <v>39</v>
      </c>
      <c r="Y7031" t="s">
        <v>156</v>
      </c>
      <c r="Z7031" t="s">
        <v>52</v>
      </c>
    </row>
    <row r="7032" spans="1:26" x14ac:dyDescent="0.25">
      <c r="A7032">
        <v>6</v>
      </c>
      <c r="B7032" t="s">
        <v>10</v>
      </c>
      <c r="C7032">
        <v>6</v>
      </c>
      <c r="D7032" t="s">
        <v>26</v>
      </c>
      <c r="E7032" t="s">
        <v>509</v>
      </c>
      <c r="F7032" t="s">
        <v>13</v>
      </c>
      <c r="G7032" t="s">
        <v>510</v>
      </c>
      <c r="H7032" s="1">
        <v>0</v>
      </c>
      <c r="I7032" s="2">
        <v>43800</v>
      </c>
      <c r="J7032" s="8">
        <f t="shared" si="109"/>
        <v>2019</v>
      </c>
      <c r="K7032" t="s">
        <v>511</v>
      </c>
      <c r="L7032" t="s">
        <v>73</v>
      </c>
      <c r="M7032">
        <v>48601</v>
      </c>
      <c r="N7032">
        <v>242</v>
      </c>
      <c r="O7032" t="s">
        <v>336</v>
      </c>
      <c r="P7032">
        <v>7</v>
      </c>
      <c r="Q7032">
        <v>4</v>
      </c>
      <c r="R7032" t="s">
        <v>75</v>
      </c>
      <c r="T7032">
        <v>7.48</v>
      </c>
      <c r="U7032">
        <v>16</v>
      </c>
      <c r="V7032" t="s">
        <v>19</v>
      </c>
      <c r="W7032" s="2">
        <v>43806</v>
      </c>
      <c r="X7032" t="s">
        <v>39</v>
      </c>
      <c r="Y7032" t="s">
        <v>156</v>
      </c>
      <c r="Z7032" t="s">
        <v>54</v>
      </c>
    </row>
    <row r="7033" spans="1:26" x14ac:dyDescent="0.25">
      <c r="A7033">
        <v>6</v>
      </c>
      <c r="B7033" t="s">
        <v>10</v>
      </c>
      <c r="C7033">
        <v>6</v>
      </c>
      <c r="D7033" t="s">
        <v>26</v>
      </c>
      <c r="E7033" t="s">
        <v>509</v>
      </c>
      <c r="F7033" t="s">
        <v>13</v>
      </c>
      <c r="G7033" t="s">
        <v>510</v>
      </c>
      <c r="H7033" s="1">
        <v>0</v>
      </c>
      <c r="I7033" s="2">
        <v>43800</v>
      </c>
      <c r="J7033" s="8">
        <f t="shared" si="109"/>
        <v>2019</v>
      </c>
      <c r="K7033" t="s">
        <v>511</v>
      </c>
      <c r="L7033" t="s">
        <v>73</v>
      </c>
      <c r="M7033">
        <v>48601</v>
      </c>
      <c r="N7033">
        <v>111</v>
      </c>
      <c r="O7033" t="s">
        <v>514</v>
      </c>
      <c r="P7033">
        <v>16</v>
      </c>
      <c r="Q7033">
        <v>9</v>
      </c>
      <c r="R7033" t="s">
        <v>75</v>
      </c>
      <c r="T7033">
        <v>16.21</v>
      </c>
      <c r="U7033">
        <v>52</v>
      </c>
      <c r="V7033" t="s">
        <v>19</v>
      </c>
      <c r="W7033" s="2">
        <v>43806</v>
      </c>
      <c r="X7033" t="s">
        <v>39</v>
      </c>
      <c r="Y7033" t="s">
        <v>156</v>
      </c>
      <c r="Z7033" t="s">
        <v>176</v>
      </c>
    </row>
    <row r="7034" spans="1:26" x14ac:dyDescent="0.25">
      <c r="A7034">
        <v>6</v>
      </c>
      <c r="B7034" t="s">
        <v>10</v>
      </c>
      <c r="C7034">
        <v>6</v>
      </c>
      <c r="D7034" t="s">
        <v>26</v>
      </c>
      <c r="E7034" t="s">
        <v>509</v>
      </c>
      <c r="F7034" t="s">
        <v>13</v>
      </c>
      <c r="G7034" t="s">
        <v>510</v>
      </c>
      <c r="H7034" s="1">
        <v>0</v>
      </c>
      <c r="I7034" s="2">
        <v>43800</v>
      </c>
      <c r="J7034" s="8">
        <f t="shared" si="109"/>
        <v>2019</v>
      </c>
      <c r="K7034" t="s">
        <v>511</v>
      </c>
      <c r="L7034" t="s">
        <v>73</v>
      </c>
      <c r="M7034">
        <v>48601</v>
      </c>
      <c r="N7034">
        <v>776</v>
      </c>
      <c r="O7034" t="s">
        <v>515</v>
      </c>
      <c r="P7034">
        <v>4</v>
      </c>
      <c r="Q7034">
        <v>1</v>
      </c>
      <c r="R7034" t="s">
        <v>75</v>
      </c>
      <c r="T7034">
        <v>3.68</v>
      </c>
      <c r="U7034">
        <v>92</v>
      </c>
      <c r="V7034" t="s">
        <v>19</v>
      </c>
      <c r="W7034" s="2">
        <v>43806</v>
      </c>
      <c r="X7034" t="s">
        <v>39</v>
      </c>
      <c r="Y7034" t="s">
        <v>156</v>
      </c>
      <c r="Z7034" t="s">
        <v>42</v>
      </c>
    </row>
    <row r="7035" spans="1:26" x14ac:dyDescent="0.25">
      <c r="A7035">
        <v>7</v>
      </c>
      <c r="B7035" t="s">
        <v>25</v>
      </c>
      <c r="C7035">
        <v>6</v>
      </c>
      <c r="D7035" t="s">
        <v>26</v>
      </c>
      <c r="E7035" t="s">
        <v>2078</v>
      </c>
      <c r="F7035" t="s">
        <v>13</v>
      </c>
      <c r="G7035" t="s">
        <v>5417</v>
      </c>
      <c r="H7035" s="1">
        <v>0.2</v>
      </c>
      <c r="I7035" s="2">
        <v>43751</v>
      </c>
      <c r="J7035" s="8">
        <f t="shared" si="109"/>
        <v>2019</v>
      </c>
      <c r="K7035" t="s">
        <v>6651</v>
      </c>
      <c r="L7035" t="s">
        <v>30</v>
      </c>
      <c r="M7035">
        <v>95823</v>
      </c>
      <c r="N7035">
        <v>651</v>
      </c>
      <c r="O7035" t="s">
        <v>1036</v>
      </c>
      <c r="P7035">
        <v>1906</v>
      </c>
      <c r="Q7035">
        <v>5</v>
      </c>
      <c r="R7035" t="s">
        <v>32</v>
      </c>
      <c r="T7035">
        <v>1906.48</v>
      </c>
      <c r="U7035">
        <v>5084</v>
      </c>
      <c r="V7035" t="s">
        <v>33</v>
      </c>
      <c r="W7035" s="2">
        <v>43758</v>
      </c>
      <c r="X7035" t="s">
        <v>39</v>
      </c>
      <c r="Y7035" t="s">
        <v>34</v>
      </c>
      <c r="Z7035" t="s">
        <v>54</v>
      </c>
    </row>
    <row r="7036" spans="1:26" x14ac:dyDescent="0.25">
      <c r="A7036">
        <v>7</v>
      </c>
      <c r="B7036" t="s">
        <v>25</v>
      </c>
      <c r="C7036">
        <v>6</v>
      </c>
      <c r="D7036" t="s">
        <v>50</v>
      </c>
      <c r="E7036" t="s">
        <v>2078</v>
      </c>
      <c r="F7036" t="s">
        <v>13</v>
      </c>
      <c r="G7036" t="s">
        <v>5417</v>
      </c>
      <c r="H7036" s="1">
        <v>0</v>
      </c>
      <c r="I7036" s="2">
        <v>43751</v>
      </c>
      <c r="J7036" s="8">
        <f t="shared" si="109"/>
        <v>2019</v>
      </c>
      <c r="K7036" t="s">
        <v>6651</v>
      </c>
      <c r="L7036" t="s">
        <v>30</v>
      </c>
      <c r="M7036">
        <v>95823</v>
      </c>
      <c r="N7036">
        <v>1021</v>
      </c>
      <c r="O7036" t="s">
        <v>807</v>
      </c>
      <c r="P7036">
        <v>40</v>
      </c>
      <c r="Q7036">
        <v>6</v>
      </c>
      <c r="R7036" t="s">
        <v>32</v>
      </c>
      <c r="T7036">
        <v>39.89</v>
      </c>
      <c r="U7036">
        <v>210</v>
      </c>
      <c r="V7036" t="s">
        <v>33</v>
      </c>
      <c r="W7036" s="2">
        <v>43758</v>
      </c>
      <c r="X7036" t="s">
        <v>39</v>
      </c>
      <c r="Y7036" t="s">
        <v>34</v>
      </c>
      <c r="Z7036" t="s">
        <v>113</v>
      </c>
    </row>
    <row r="7037" spans="1:26" x14ac:dyDescent="0.25">
      <c r="A7037">
        <v>7</v>
      </c>
      <c r="B7037" t="s">
        <v>25</v>
      </c>
      <c r="C7037">
        <v>6</v>
      </c>
      <c r="D7037" t="s">
        <v>50</v>
      </c>
      <c r="E7037" t="s">
        <v>2078</v>
      </c>
      <c r="F7037" t="s">
        <v>13</v>
      </c>
      <c r="G7037" t="s">
        <v>5417</v>
      </c>
      <c r="H7037" s="1">
        <v>0.2</v>
      </c>
      <c r="I7037" s="2">
        <v>43751</v>
      </c>
      <c r="J7037" s="8">
        <f t="shared" si="109"/>
        <v>2019</v>
      </c>
      <c r="K7037" t="s">
        <v>6651</v>
      </c>
      <c r="L7037" t="s">
        <v>30</v>
      </c>
      <c r="M7037">
        <v>95823</v>
      </c>
      <c r="N7037">
        <v>139</v>
      </c>
      <c r="O7037" t="s">
        <v>5102</v>
      </c>
      <c r="P7037">
        <v>-8</v>
      </c>
      <c r="Q7037">
        <v>2</v>
      </c>
      <c r="R7037" t="s">
        <v>32</v>
      </c>
      <c r="T7037">
        <v>-8</v>
      </c>
      <c r="U7037">
        <v>32</v>
      </c>
      <c r="V7037" t="s">
        <v>33</v>
      </c>
      <c r="W7037" s="2">
        <v>43758</v>
      </c>
      <c r="X7037" t="s">
        <v>39</v>
      </c>
      <c r="Y7037" t="s">
        <v>34</v>
      </c>
      <c r="Z7037" t="s">
        <v>52</v>
      </c>
    </row>
    <row r="7038" spans="1:26" x14ac:dyDescent="0.25">
      <c r="A7038">
        <v>7</v>
      </c>
      <c r="B7038" t="s">
        <v>25</v>
      </c>
      <c r="C7038">
        <v>6</v>
      </c>
      <c r="D7038" t="s">
        <v>11</v>
      </c>
      <c r="E7038" t="s">
        <v>195</v>
      </c>
      <c r="F7038" t="s">
        <v>13</v>
      </c>
      <c r="G7038" t="s">
        <v>7020</v>
      </c>
      <c r="H7038" s="1">
        <v>0.2</v>
      </c>
      <c r="I7038" s="2">
        <v>43516</v>
      </c>
      <c r="J7038" s="8">
        <f t="shared" si="109"/>
        <v>2019</v>
      </c>
      <c r="K7038" t="s">
        <v>7182</v>
      </c>
      <c r="L7038" t="s">
        <v>30</v>
      </c>
      <c r="M7038">
        <v>85234</v>
      </c>
      <c r="N7038">
        <v>871</v>
      </c>
      <c r="O7038" t="s">
        <v>8186</v>
      </c>
      <c r="P7038">
        <v>16</v>
      </c>
      <c r="Q7038">
        <v>2</v>
      </c>
      <c r="R7038" t="s">
        <v>32</v>
      </c>
      <c r="T7038">
        <v>16.32</v>
      </c>
      <c r="U7038">
        <v>69</v>
      </c>
      <c r="V7038" t="s">
        <v>76</v>
      </c>
      <c r="W7038" s="2">
        <v>43523</v>
      </c>
      <c r="X7038" t="s">
        <v>39</v>
      </c>
      <c r="Y7038" t="s">
        <v>199</v>
      </c>
      <c r="Z7038" t="s">
        <v>47</v>
      </c>
    </row>
    <row r="7039" spans="1:26" x14ac:dyDescent="0.25">
      <c r="A7039">
        <v>7</v>
      </c>
      <c r="B7039" t="s">
        <v>25</v>
      </c>
      <c r="C7039">
        <v>6</v>
      </c>
      <c r="D7039" t="s">
        <v>11</v>
      </c>
      <c r="E7039" t="s">
        <v>195</v>
      </c>
      <c r="F7039" t="s">
        <v>13</v>
      </c>
      <c r="G7039" t="s">
        <v>7020</v>
      </c>
      <c r="H7039" s="1">
        <v>0.5</v>
      </c>
      <c r="I7039" s="2">
        <v>43516</v>
      </c>
      <c r="J7039" s="8">
        <f t="shared" si="109"/>
        <v>2019</v>
      </c>
      <c r="K7039" t="s">
        <v>7182</v>
      </c>
      <c r="L7039" t="s">
        <v>30</v>
      </c>
      <c r="M7039">
        <v>85234</v>
      </c>
      <c r="N7039">
        <v>964</v>
      </c>
      <c r="O7039" t="s">
        <v>1859</v>
      </c>
      <c r="P7039">
        <v>-186</v>
      </c>
      <c r="Q7039">
        <v>9</v>
      </c>
      <c r="R7039" t="s">
        <v>32</v>
      </c>
      <c r="T7039">
        <v>-185.72</v>
      </c>
      <c r="U7039">
        <v>387</v>
      </c>
      <c r="V7039" t="s">
        <v>76</v>
      </c>
      <c r="W7039" s="2">
        <v>43523</v>
      </c>
      <c r="X7039" t="s">
        <v>39</v>
      </c>
      <c r="Y7039" t="s">
        <v>199</v>
      </c>
      <c r="Z7039" t="s">
        <v>41</v>
      </c>
    </row>
    <row r="7040" spans="1:26" x14ac:dyDescent="0.25">
      <c r="A7040">
        <v>7</v>
      </c>
      <c r="B7040" t="s">
        <v>25</v>
      </c>
      <c r="C7040">
        <v>6</v>
      </c>
      <c r="D7040" t="s">
        <v>26</v>
      </c>
      <c r="E7040" t="s">
        <v>195</v>
      </c>
      <c r="F7040" t="s">
        <v>13</v>
      </c>
      <c r="G7040" t="s">
        <v>7020</v>
      </c>
      <c r="H7040" s="1">
        <v>0.2</v>
      </c>
      <c r="I7040" s="2">
        <v>43516</v>
      </c>
      <c r="J7040" s="8">
        <f t="shared" si="109"/>
        <v>2019</v>
      </c>
      <c r="K7040" t="s">
        <v>7182</v>
      </c>
      <c r="L7040" t="s">
        <v>30</v>
      </c>
      <c r="M7040">
        <v>85234</v>
      </c>
      <c r="N7040">
        <v>636</v>
      </c>
      <c r="O7040" t="s">
        <v>3111</v>
      </c>
      <c r="P7040">
        <v>-6</v>
      </c>
      <c r="Q7040">
        <v>2</v>
      </c>
      <c r="R7040" t="s">
        <v>32</v>
      </c>
      <c r="T7040">
        <v>-6.4</v>
      </c>
      <c r="U7040">
        <v>51</v>
      </c>
      <c r="V7040" t="s">
        <v>76</v>
      </c>
      <c r="W7040" s="2">
        <v>43523</v>
      </c>
      <c r="X7040" t="s">
        <v>39</v>
      </c>
      <c r="Y7040" t="s">
        <v>199</v>
      </c>
      <c r="Z7040" t="s">
        <v>42</v>
      </c>
    </row>
    <row r="7041" spans="1:26" x14ac:dyDescent="0.25">
      <c r="A7041">
        <v>7</v>
      </c>
      <c r="B7041" t="s">
        <v>25</v>
      </c>
      <c r="C7041">
        <v>6</v>
      </c>
      <c r="D7041" t="s">
        <v>26</v>
      </c>
      <c r="E7041" t="s">
        <v>195</v>
      </c>
      <c r="F7041" t="s">
        <v>13</v>
      </c>
      <c r="G7041" t="s">
        <v>7020</v>
      </c>
      <c r="H7041" s="1">
        <v>0.2</v>
      </c>
      <c r="I7041" s="2">
        <v>43516</v>
      </c>
      <c r="J7041" s="8">
        <f t="shared" si="109"/>
        <v>2019</v>
      </c>
      <c r="K7041" t="s">
        <v>7182</v>
      </c>
      <c r="L7041" t="s">
        <v>30</v>
      </c>
      <c r="M7041">
        <v>85234</v>
      </c>
      <c r="N7041">
        <v>981</v>
      </c>
      <c r="O7041" t="s">
        <v>5876</v>
      </c>
      <c r="P7041">
        <v>4</v>
      </c>
      <c r="Q7041">
        <v>5</v>
      </c>
      <c r="R7041" t="s">
        <v>32</v>
      </c>
      <c r="T7041">
        <v>3.86</v>
      </c>
      <c r="U7041">
        <v>11</v>
      </c>
      <c r="V7041" t="s">
        <v>76</v>
      </c>
      <c r="W7041" s="2">
        <v>43523</v>
      </c>
      <c r="X7041" t="s">
        <v>39</v>
      </c>
      <c r="Y7041" t="s">
        <v>199</v>
      </c>
      <c r="Z7041" t="s">
        <v>119</v>
      </c>
    </row>
    <row r="7042" spans="1:26" x14ac:dyDescent="0.25">
      <c r="A7042">
        <v>7</v>
      </c>
      <c r="B7042" t="s">
        <v>25</v>
      </c>
      <c r="C7042">
        <v>6</v>
      </c>
      <c r="D7042" t="s">
        <v>50</v>
      </c>
      <c r="E7042" t="s">
        <v>195</v>
      </c>
      <c r="F7042" t="s">
        <v>13</v>
      </c>
      <c r="G7042" t="s">
        <v>7020</v>
      </c>
      <c r="H7042" s="1">
        <v>0.2</v>
      </c>
      <c r="I7042" s="2">
        <v>43516</v>
      </c>
      <c r="J7042" s="8">
        <f t="shared" ref="J7042:J7105" si="110">YEAR(I7042)</f>
        <v>2019</v>
      </c>
      <c r="K7042" t="s">
        <v>7182</v>
      </c>
      <c r="L7042" t="s">
        <v>30</v>
      </c>
      <c r="M7042">
        <v>85234</v>
      </c>
      <c r="N7042">
        <v>1097</v>
      </c>
      <c r="O7042" t="s">
        <v>4708</v>
      </c>
      <c r="P7042">
        <v>5</v>
      </c>
      <c r="Q7042">
        <v>1</v>
      </c>
      <c r="R7042" t="s">
        <v>32</v>
      </c>
      <c r="T7042">
        <v>4.8</v>
      </c>
      <c r="U7042">
        <v>32</v>
      </c>
      <c r="V7042" t="s">
        <v>76</v>
      </c>
      <c r="W7042" s="2">
        <v>43523</v>
      </c>
      <c r="X7042" t="s">
        <v>39</v>
      </c>
      <c r="Y7042" t="s">
        <v>199</v>
      </c>
      <c r="Z7042" t="s">
        <v>113</v>
      </c>
    </row>
    <row r="7043" spans="1:26" x14ac:dyDescent="0.25">
      <c r="A7043">
        <v>7</v>
      </c>
      <c r="B7043" t="s">
        <v>25</v>
      </c>
      <c r="C7043">
        <v>6</v>
      </c>
      <c r="D7043" t="s">
        <v>50</v>
      </c>
      <c r="E7043" t="s">
        <v>195</v>
      </c>
      <c r="F7043" t="s">
        <v>13</v>
      </c>
      <c r="G7043" t="s">
        <v>7020</v>
      </c>
      <c r="H7043" s="1">
        <v>0.2</v>
      </c>
      <c r="I7043" s="2">
        <v>43516</v>
      </c>
      <c r="J7043" s="8">
        <f t="shared" si="110"/>
        <v>2019</v>
      </c>
      <c r="K7043" t="s">
        <v>7182</v>
      </c>
      <c r="L7043" t="s">
        <v>30</v>
      </c>
      <c r="M7043">
        <v>85234</v>
      </c>
      <c r="N7043">
        <v>1577</v>
      </c>
      <c r="O7043" t="s">
        <v>4980</v>
      </c>
      <c r="P7043">
        <v>25</v>
      </c>
      <c r="Q7043">
        <v>3</v>
      </c>
      <c r="R7043" t="s">
        <v>32</v>
      </c>
      <c r="T7043">
        <v>25.02</v>
      </c>
      <c r="U7043">
        <v>334</v>
      </c>
      <c r="V7043" t="s">
        <v>76</v>
      </c>
      <c r="W7043" s="2">
        <v>43523</v>
      </c>
      <c r="X7043" t="s">
        <v>39</v>
      </c>
      <c r="Y7043" t="s">
        <v>199</v>
      </c>
      <c r="Z7043" t="s">
        <v>52</v>
      </c>
    </row>
    <row r="7044" spans="1:26" x14ac:dyDescent="0.25">
      <c r="A7044">
        <v>3</v>
      </c>
      <c r="B7044" t="s">
        <v>10</v>
      </c>
      <c r="C7044">
        <v>3</v>
      </c>
      <c r="D7044" t="s">
        <v>26</v>
      </c>
      <c r="E7044" t="s">
        <v>171</v>
      </c>
      <c r="F7044" t="s">
        <v>13</v>
      </c>
      <c r="G7044" t="s">
        <v>5732</v>
      </c>
      <c r="H7044" s="1">
        <v>0.2</v>
      </c>
      <c r="I7044" s="2">
        <v>43730</v>
      </c>
      <c r="J7044" s="8">
        <f t="shared" si="110"/>
        <v>2019</v>
      </c>
      <c r="K7044" t="s">
        <v>6084</v>
      </c>
      <c r="L7044" t="s">
        <v>102</v>
      </c>
      <c r="M7044">
        <v>10009</v>
      </c>
      <c r="N7044">
        <v>698</v>
      </c>
      <c r="O7044" t="s">
        <v>3157</v>
      </c>
      <c r="P7044">
        <v>15</v>
      </c>
      <c r="Q7044">
        <v>3</v>
      </c>
      <c r="R7044" t="s">
        <v>104</v>
      </c>
      <c r="T7044">
        <v>14.56</v>
      </c>
      <c r="U7044">
        <v>40</v>
      </c>
      <c r="V7044" t="s">
        <v>33</v>
      </c>
      <c r="W7044" s="2">
        <v>43733</v>
      </c>
      <c r="X7044" t="s">
        <v>20</v>
      </c>
      <c r="Y7044" t="s">
        <v>175</v>
      </c>
      <c r="Z7044" t="s">
        <v>54</v>
      </c>
    </row>
    <row r="7045" spans="1:26" x14ac:dyDescent="0.25">
      <c r="A7045">
        <v>7</v>
      </c>
      <c r="B7045" t="s">
        <v>25</v>
      </c>
      <c r="C7045">
        <v>6</v>
      </c>
      <c r="D7045" t="s">
        <v>26</v>
      </c>
      <c r="E7045" t="s">
        <v>65</v>
      </c>
      <c r="F7045" t="s">
        <v>13</v>
      </c>
      <c r="G7045" t="s">
        <v>5561</v>
      </c>
      <c r="H7045" s="1">
        <v>0</v>
      </c>
      <c r="I7045" s="2">
        <v>43519</v>
      </c>
      <c r="J7045" s="8">
        <f t="shared" si="110"/>
        <v>2019</v>
      </c>
      <c r="K7045" t="s">
        <v>6608</v>
      </c>
      <c r="L7045" t="s">
        <v>30</v>
      </c>
      <c r="M7045">
        <v>98115</v>
      </c>
      <c r="N7045">
        <v>120</v>
      </c>
      <c r="O7045" t="s">
        <v>6609</v>
      </c>
      <c r="P7045">
        <v>0</v>
      </c>
      <c r="Q7045">
        <v>5</v>
      </c>
      <c r="R7045" t="s">
        <v>32</v>
      </c>
      <c r="T7045">
        <v>0.34</v>
      </c>
      <c r="U7045">
        <v>8</v>
      </c>
      <c r="V7045" t="s">
        <v>33</v>
      </c>
      <c r="W7045" s="2">
        <v>43526</v>
      </c>
      <c r="X7045" t="s">
        <v>39</v>
      </c>
      <c r="Y7045" t="s">
        <v>69</v>
      </c>
      <c r="Z7045" t="s">
        <v>176</v>
      </c>
    </row>
    <row r="7046" spans="1:26" x14ac:dyDescent="0.25">
      <c r="A7046">
        <v>7</v>
      </c>
      <c r="B7046" t="s">
        <v>25</v>
      </c>
      <c r="C7046">
        <v>6</v>
      </c>
      <c r="D7046" t="s">
        <v>50</v>
      </c>
      <c r="E7046" t="s">
        <v>65</v>
      </c>
      <c r="F7046" t="s">
        <v>13</v>
      </c>
      <c r="G7046" t="s">
        <v>5561</v>
      </c>
      <c r="H7046" s="1">
        <v>0.2</v>
      </c>
      <c r="I7046" s="2">
        <v>43519</v>
      </c>
      <c r="J7046" s="8">
        <f t="shared" si="110"/>
        <v>2019</v>
      </c>
      <c r="K7046" t="s">
        <v>6608</v>
      </c>
      <c r="L7046" t="s">
        <v>30</v>
      </c>
      <c r="M7046">
        <v>98115</v>
      </c>
      <c r="N7046">
        <v>931</v>
      </c>
      <c r="O7046" t="s">
        <v>4880</v>
      </c>
      <c r="P7046">
        <v>25</v>
      </c>
      <c r="Q7046">
        <v>5</v>
      </c>
      <c r="R7046" t="s">
        <v>32</v>
      </c>
      <c r="T7046">
        <v>25.19</v>
      </c>
      <c r="U7046">
        <v>72</v>
      </c>
      <c r="V7046" t="s">
        <v>33</v>
      </c>
      <c r="W7046" s="2">
        <v>43526</v>
      </c>
      <c r="X7046" t="s">
        <v>39</v>
      </c>
      <c r="Y7046" t="s">
        <v>69</v>
      </c>
      <c r="Z7046" t="s">
        <v>52</v>
      </c>
    </row>
    <row r="7047" spans="1:26" x14ac:dyDescent="0.25">
      <c r="A7047">
        <v>4</v>
      </c>
      <c r="B7047" t="s">
        <v>43</v>
      </c>
      <c r="C7047">
        <v>6</v>
      </c>
      <c r="D7047" t="s">
        <v>26</v>
      </c>
      <c r="E7047" t="s">
        <v>5475</v>
      </c>
      <c r="F7047" t="s">
        <v>13</v>
      </c>
      <c r="G7047" t="s">
        <v>833</v>
      </c>
      <c r="H7047" s="1">
        <v>0.2</v>
      </c>
      <c r="I7047" s="2">
        <v>43814</v>
      </c>
      <c r="J7047" s="8">
        <f t="shared" si="110"/>
        <v>2019</v>
      </c>
      <c r="K7047" t="s">
        <v>6282</v>
      </c>
      <c r="L7047" t="s">
        <v>73</v>
      </c>
      <c r="M7047">
        <v>60302</v>
      </c>
      <c r="N7047">
        <v>1120</v>
      </c>
      <c r="O7047" t="s">
        <v>3645</v>
      </c>
      <c r="P7047">
        <v>1</v>
      </c>
      <c r="Q7047">
        <v>7</v>
      </c>
      <c r="R7047" t="s">
        <v>75</v>
      </c>
      <c r="T7047">
        <v>1.02</v>
      </c>
      <c r="U7047">
        <v>10</v>
      </c>
      <c r="V7047" t="s">
        <v>33</v>
      </c>
      <c r="W7047" s="2">
        <v>43818</v>
      </c>
      <c r="X7047" t="s">
        <v>39</v>
      </c>
      <c r="Y7047" t="s">
        <v>139</v>
      </c>
      <c r="Z7047" t="s">
        <v>49</v>
      </c>
    </row>
    <row r="7048" spans="1:26" x14ac:dyDescent="0.25">
      <c r="A7048">
        <v>6</v>
      </c>
      <c r="B7048" t="s">
        <v>10</v>
      </c>
      <c r="C7048">
        <v>6</v>
      </c>
      <c r="D7048" t="s">
        <v>26</v>
      </c>
      <c r="E7048" t="s">
        <v>5200</v>
      </c>
      <c r="F7048" t="s">
        <v>13</v>
      </c>
      <c r="G7048" t="s">
        <v>1074</v>
      </c>
      <c r="H7048" s="1">
        <v>0.2</v>
      </c>
      <c r="I7048" s="2">
        <v>43825</v>
      </c>
      <c r="J7048" s="8">
        <f t="shared" si="110"/>
        <v>2019</v>
      </c>
      <c r="K7048" t="s">
        <v>6264</v>
      </c>
      <c r="L7048" t="s">
        <v>73</v>
      </c>
      <c r="M7048">
        <v>79762</v>
      </c>
      <c r="N7048">
        <v>1756</v>
      </c>
      <c r="O7048" t="s">
        <v>4145</v>
      </c>
      <c r="P7048">
        <v>6</v>
      </c>
      <c r="Q7048">
        <v>3</v>
      </c>
      <c r="R7048" t="s">
        <v>75</v>
      </c>
      <c r="T7048">
        <v>5.61</v>
      </c>
      <c r="U7048">
        <v>16</v>
      </c>
      <c r="V7048" t="s">
        <v>33</v>
      </c>
      <c r="W7048" s="2">
        <v>43831</v>
      </c>
      <c r="X7048" t="s">
        <v>39</v>
      </c>
      <c r="Y7048" t="s">
        <v>77</v>
      </c>
      <c r="Z7048" t="s">
        <v>64</v>
      </c>
    </row>
    <row r="7049" spans="1:26" x14ac:dyDescent="0.25">
      <c r="A7049">
        <v>0</v>
      </c>
      <c r="B7049" t="s">
        <v>10</v>
      </c>
      <c r="C7049">
        <v>0</v>
      </c>
      <c r="D7049" t="s">
        <v>50</v>
      </c>
      <c r="E7049" t="s">
        <v>88</v>
      </c>
      <c r="F7049" t="s">
        <v>13</v>
      </c>
      <c r="G7049" t="s">
        <v>6485</v>
      </c>
      <c r="H7049" s="1">
        <v>0.2</v>
      </c>
      <c r="I7049" s="2">
        <v>43785</v>
      </c>
      <c r="J7049" s="8">
        <f t="shared" si="110"/>
        <v>2019</v>
      </c>
      <c r="K7049" t="s">
        <v>8034</v>
      </c>
      <c r="L7049" t="s">
        <v>30</v>
      </c>
      <c r="M7049">
        <v>94122</v>
      </c>
      <c r="N7049">
        <v>275</v>
      </c>
      <c r="O7049" t="s">
        <v>5057</v>
      </c>
      <c r="P7049">
        <v>216</v>
      </c>
      <c r="Q7049">
        <v>3</v>
      </c>
      <c r="R7049" t="s">
        <v>32</v>
      </c>
      <c r="S7049" t="s">
        <v>92</v>
      </c>
      <c r="T7049">
        <v>216</v>
      </c>
      <c r="U7049">
        <v>1920</v>
      </c>
      <c r="V7049" t="s">
        <v>33</v>
      </c>
      <c r="W7049" s="2">
        <v>43785</v>
      </c>
      <c r="X7049" t="s">
        <v>773</v>
      </c>
      <c r="Y7049" t="s">
        <v>34</v>
      </c>
      <c r="Z7049" t="s">
        <v>422</v>
      </c>
    </row>
    <row r="7050" spans="1:26" x14ac:dyDescent="0.25">
      <c r="A7050">
        <v>2</v>
      </c>
      <c r="B7050" t="s">
        <v>43</v>
      </c>
      <c r="C7050">
        <v>3</v>
      </c>
      <c r="D7050" t="s">
        <v>11</v>
      </c>
      <c r="E7050" t="s">
        <v>171</v>
      </c>
      <c r="F7050" t="s">
        <v>13</v>
      </c>
      <c r="G7050" t="s">
        <v>1916</v>
      </c>
      <c r="H7050" s="1">
        <v>0</v>
      </c>
      <c r="I7050" s="2">
        <v>43640</v>
      </c>
      <c r="J7050" s="8">
        <f t="shared" si="110"/>
        <v>2019</v>
      </c>
      <c r="K7050" t="s">
        <v>1917</v>
      </c>
      <c r="L7050" t="s">
        <v>102</v>
      </c>
      <c r="M7050">
        <v>10011</v>
      </c>
      <c r="N7050">
        <v>509</v>
      </c>
      <c r="O7050" t="s">
        <v>1573</v>
      </c>
      <c r="P7050">
        <v>50</v>
      </c>
      <c r="Q7050">
        <v>3</v>
      </c>
      <c r="R7050" t="s">
        <v>104</v>
      </c>
      <c r="T7050">
        <v>49.8</v>
      </c>
      <c r="U7050">
        <v>277</v>
      </c>
      <c r="V7050" t="s">
        <v>19</v>
      </c>
      <c r="W7050" s="2">
        <v>43642</v>
      </c>
      <c r="X7050" t="s">
        <v>20</v>
      </c>
      <c r="Y7050" t="s">
        <v>175</v>
      </c>
      <c r="Z7050" t="s">
        <v>47</v>
      </c>
    </row>
    <row r="7051" spans="1:26" x14ac:dyDescent="0.25">
      <c r="A7051">
        <v>2</v>
      </c>
      <c r="B7051" t="s">
        <v>43</v>
      </c>
      <c r="C7051">
        <v>3</v>
      </c>
      <c r="D7051" t="s">
        <v>11</v>
      </c>
      <c r="E7051" t="s">
        <v>171</v>
      </c>
      <c r="F7051" t="s">
        <v>13</v>
      </c>
      <c r="G7051" t="s">
        <v>1916</v>
      </c>
      <c r="H7051" s="1">
        <v>0.1</v>
      </c>
      <c r="I7051" s="2">
        <v>43640</v>
      </c>
      <c r="J7051" s="8">
        <f t="shared" si="110"/>
        <v>2019</v>
      </c>
      <c r="K7051" t="s">
        <v>1917</v>
      </c>
      <c r="L7051" t="s">
        <v>102</v>
      </c>
      <c r="M7051">
        <v>10011</v>
      </c>
      <c r="N7051">
        <v>746</v>
      </c>
      <c r="O7051" t="s">
        <v>649</v>
      </c>
      <c r="P7051">
        <v>33</v>
      </c>
      <c r="Q7051">
        <v>2</v>
      </c>
      <c r="R7051" t="s">
        <v>104</v>
      </c>
      <c r="T7051">
        <v>32.630000000000003</v>
      </c>
      <c r="U7051">
        <v>173</v>
      </c>
      <c r="V7051" t="s">
        <v>19</v>
      </c>
      <c r="W7051" s="2">
        <v>43642</v>
      </c>
      <c r="X7051" t="s">
        <v>20</v>
      </c>
      <c r="Y7051" t="s">
        <v>175</v>
      </c>
      <c r="Z7051" t="s">
        <v>24</v>
      </c>
    </row>
    <row r="7052" spans="1:26" x14ac:dyDescent="0.25">
      <c r="A7052">
        <v>4</v>
      </c>
      <c r="B7052" t="s">
        <v>25</v>
      </c>
      <c r="C7052">
        <v>3</v>
      </c>
      <c r="D7052" t="s">
        <v>11</v>
      </c>
      <c r="E7052" t="s">
        <v>99</v>
      </c>
      <c r="F7052" t="s">
        <v>13</v>
      </c>
      <c r="G7052" t="s">
        <v>1733</v>
      </c>
      <c r="H7052" s="1">
        <v>0.2</v>
      </c>
      <c r="I7052" s="2">
        <v>43659</v>
      </c>
      <c r="J7052" s="8">
        <f t="shared" si="110"/>
        <v>2019</v>
      </c>
      <c r="K7052" t="s">
        <v>1963</v>
      </c>
      <c r="L7052" t="s">
        <v>102</v>
      </c>
      <c r="M7052">
        <v>19140</v>
      </c>
      <c r="N7052">
        <v>1183</v>
      </c>
      <c r="O7052" t="s">
        <v>1887</v>
      </c>
      <c r="P7052">
        <v>19</v>
      </c>
      <c r="Q7052">
        <v>9</v>
      </c>
      <c r="R7052" t="s">
        <v>104</v>
      </c>
      <c r="T7052">
        <v>19.34</v>
      </c>
      <c r="U7052">
        <v>91</v>
      </c>
      <c r="V7052" t="s">
        <v>19</v>
      </c>
      <c r="W7052" s="2">
        <v>43663</v>
      </c>
      <c r="X7052" t="s">
        <v>20</v>
      </c>
      <c r="Y7052" t="s">
        <v>105</v>
      </c>
      <c r="Z7052" t="s">
        <v>47</v>
      </c>
    </row>
    <row r="7053" spans="1:26" x14ac:dyDescent="0.25">
      <c r="A7053">
        <v>4</v>
      </c>
      <c r="B7053" t="s">
        <v>25</v>
      </c>
      <c r="C7053">
        <v>3</v>
      </c>
      <c r="D7053" t="s">
        <v>50</v>
      </c>
      <c r="E7053" t="s">
        <v>99</v>
      </c>
      <c r="F7053" t="s">
        <v>13</v>
      </c>
      <c r="G7053" t="s">
        <v>1733</v>
      </c>
      <c r="H7053" s="1">
        <v>0.4</v>
      </c>
      <c r="I7053" s="2">
        <v>43659</v>
      </c>
      <c r="J7053" s="8">
        <f t="shared" si="110"/>
        <v>2019</v>
      </c>
      <c r="K7053" t="s">
        <v>1963</v>
      </c>
      <c r="L7053" t="s">
        <v>102</v>
      </c>
      <c r="M7053">
        <v>19140</v>
      </c>
      <c r="N7053">
        <v>442</v>
      </c>
      <c r="O7053" t="s">
        <v>4892</v>
      </c>
      <c r="P7053">
        <v>-7</v>
      </c>
      <c r="Q7053">
        <v>1</v>
      </c>
      <c r="R7053" t="s">
        <v>104</v>
      </c>
      <c r="T7053">
        <v>-7.26</v>
      </c>
      <c r="U7053">
        <v>40</v>
      </c>
      <c r="V7053" t="s">
        <v>19</v>
      </c>
      <c r="W7053" s="2">
        <v>43663</v>
      </c>
      <c r="X7053" t="s">
        <v>20</v>
      </c>
      <c r="Y7053" t="s">
        <v>105</v>
      </c>
      <c r="Z7053" t="s">
        <v>52</v>
      </c>
    </row>
    <row r="7054" spans="1:26" x14ac:dyDescent="0.25">
      <c r="A7054">
        <v>2</v>
      </c>
      <c r="B7054" t="s">
        <v>25</v>
      </c>
      <c r="C7054">
        <v>1</v>
      </c>
      <c r="D7054" t="s">
        <v>11</v>
      </c>
      <c r="E7054" t="s">
        <v>99</v>
      </c>
      <c r="F7054" t="s">
        <v>13</v>
      </c>
      <c r="G7054" t="s">
        <v>1583</v>
      </c>
      <c r="H7054" s="1">
        <v>0.2</v>
      </c>
      <c r="I7054" s="2">
        <v>43724</v>
      </c>
      <c r="J7054" s="8">
        <f t="shared" si="110"/>
        <v>2019</v>
      </c>
      <c r="K7054" t="s">
        <v>1584</v>
      </c>
      <c r="L7054" t="s">
        <v>102</v>
      </c>
      <c r="M7054">
        <v>19143</v>
      </c>
      <c r="N7054">
        <v>568</v>
      </c>
      <c r="O7054" t="s">
        <v>1585</v>
      </c>
      <c r="P7054">
        <v>2</v>
      </c>
      <c r="Q7054">
        <v>3</v>
      </c>
      <c r="R7054" t="s">
        <v>104</v>
      </c>
      <c r="T7054">
        <v>2.25</v>
      </c>
      <c r="U7054">
        <v>23</v>
      </c>
      <c r="V7054" t="s">
        <v>19</v>
      </c>
      <c r="W7054" s="2">
        <v>43726</v>
      </c>
      <c r="X7054" t="s">
        <v>130</v>
      </c>
      <c r="Y7054" t="s">
        <v>105</v>
      </c>
      <c r="Z7054" t="s">
        <v>47</v>
      </c>
    </row>
    <row r="7055" spans="1:26" x14ac:dyDescent="0.25">
      <c r="A7055">
        <v>2</v>
      </c>
      <c r="B7055" t="s">
        <v>25</v>
      </c>
      <c r="C7055">
        <v>1</v>
      </c>
      <c r="D7055" t="s">
        <v>26</v>
      </c>
      <c r="E7055" t="s">
        <v>99</v>
      </c>
      <c r="F7055" t="s">
        <v>13</v>
      </c>
      <c r="G7055" t="s">
        <v>1583</v>
      </c>
      <c r="H7055" s="1">
        <v>0.7</v>
      </c>
      <c r="I7055" s="2">
        <v>43724</v>
      </c>
      <c r="J7055" s="8">
        <f t="shared" si="110"/>
        <v>2019</v>
      </c>
      <c r="K7055" t="s">
        <v>1584</v>
      </c>
      <c r="L7055" t="s">
        <v>102</v>
      </c>
      <c r="M7055">
        <v>19143</v>
      </c>
      <c r="N7055">
        <v>327</v>
      </c>
      <c r="O7055" t="s">
        <v>2988</v>
      </c>
      <c r="P7055">
        <v>-3</v>
      </c>
      <c r="Q7055">
        <v>2</v>
      </c>
      <c r="R7055" t="s">
        <v>104</v>
      </c>
      <c r="T7055">
        <v>-2.76</v>
      </c>
      <c r="U7055">
        <v>3</v>
      </c>
      <c r="V7055" t="s">
        <v>19</v>
      </c>
      <c r="W7055" s="2">
        <v>43726</v>
      </c>
      <c r="X7055" t="s">
        <v>130</v>
      </c>
      <c r="Y7055" t="s">
        <v>105</v>
      </c>
      <c r="Z7055" t="s">
        <v>54</v>
      </c>
    </row>
    <row r="7056" spans="1:26" x14ac:dyDescent="0.25">
      <c r="A7056">
        <v>2</v>
      </c>
      <c r="B7056" t="s">
        <v>25</v>
      </c>
      <c r="C7056">
        <v>1</v>
      </c>
      <c r="D7056" t="s">
        <v>26</v>
      </c>
      <c r="E7056" t="s">
        <v>99</v>
      </c>
      <c r="F7056" t="s">
        <v>13</v>
      </c>
      <c r="G7056" t="s">
        <v>1583</v>
      </c>
      <c r="H7056" s="1">
        <v>0.7</v>
      </c>
      <c r="I7056" s="2">
        <v>43724</v>
      </c>
      <c r="J7056" s="8">
        <f t="shared" si="110"/>
        <v>2019</v>
      </c>
      <c r="K7056" t="s">
        <v>1584</v>
      </c>
      <c r="L7056" t="s">
        <v>102</v>
      </c>
      <c r="M7056">
        <v>19143</v>
      </c>
      <c r="N7056">
        <v>687</v>
      </c>
      <c r="O7056" t="s">
        <v>2769</v>
      </c>
      <c r="P7056">
        <v>-413</v>
      </c>
      <c r="Q7056">
        <v>2</v>
      </c>
      <c r="R7056" t="s">
        <v>104</v>
      </c>
      <c r="T7056">
        <v>-412.62</v>
      </c>
      <c r="U7056">
        <v>538</v>
      </c>
      <c r="V7056" t="s">
        <v>19</v>
      </c>
      <c r="W7056" s="2">
        <v>43726</v>
      </c>
      <c r="X7056" t="s">
        <v>130</v>
      </c>
      <c r="Y7056" t="s">
        <v>105</v>
      </c>
      <c r="Z7056" t="s">
        <v>54</v>
      </c>
    </row>
    <row r="7057" spans="1:26" x14ac:dyDescent="0.25">
      <c r="A7057">
        <v>2</v>
      </c>
      <c r="B7057" t="s">
        <v>25</v>
      </c>
      <c r="C7057">
        <v>1</v>
      </c>
      <c r="D7057" t="s">
        <v>50</v>
      </c>
      <c r="E7057" t="s">
        <v>99</v>
      </c>
      <c r="F7057" t="s">
        <v>13</v>
      </c>
      <c r="G7057" t="s">
        <v>1583</v>
      </c>
      <c r="H7057" s="1">
        <v>0.2</v>
      </c>
      <c r="I7057" s="2">
        <v>43724</v>
      </c>
      <c r="J7057" s="8">
        <f t="shared" si="110"/>
        <v>2019</v>
      </c>
      <c r="K7057" t="s">
        <v>1584</v>
      </c>
      <c r="L7057" t="s">
        <v>102</v>
      </c>
      <c r="M7057">
        <v>19143</v>
      </c>
      <c r="N7057">
        <v>1000</v>
      </c>
      <c r="O7057" t="s">
        <v>616</v>
      </c>
      <c r="P7057">
        <v>14</v>
      </c>
      <c r="Q7057">
        <v>2</v>
      </c>
      <c r="R7057" t="s">
        <v>104</v>
      </c>
      <c r="T7057">
        <v>14.4</v>
      </c>
      <c r="U7057">
        <v>48</v>
      </c>
      <c r="V7057" t="s">
        <v>19</v>
      </c>
      <c r="W7057" s="2">
        <v>43726</v>
      </c>
      <c r="X7057" t="s">
        <v>130</v>
      </c>
      <c r="Y7057" t="s">
        <v>105</v>
      </c>
      <c r="Z7057" t="s">
        <v>113</v>
      </c>
    </row>
    <row r="7058" spans="1:26" x14ac:dyDescent="0.25">
      <c r="A7058">
        <v>2</v>
      </c>
      <c r="B7058" t="s">
        <v>25</v>
      </c>
      <c r="C7058">
        <v>1</v>
      </c>
      <c r="D7058" t="s">
        <v>50</v>
      </c>
      <c r="E7058" t="s">
        <v>99</v>
      </c>
      <c r="F7058" t="s">
        <v>13</v>
      </c>
      <c r="G7058" t="s">
        <v>1583</v>
      </c>
      <c r="H7058" s="1">
        <v>0.2</v>
      </c>
      <c r="I7058" s="2">
        <v>43724</v>
      </c>
      <c r="J7058" s="8">
        <f t="shared" si="110"/>
        <v>2019</v>
      </c>
      <c r="K7058" t="s">
        <v>1584</v>
      </c>
      <c r="L7058" t="s">
        <v>102</v>
      </c>
      <c r="M7058">
        <v>19143</v>
      </c>
      <c r="N7058">
        <v>1025</v>
      </c>
      <c r="O7058" t="s">
        <v>4753</v>
      </c>
      <c r="P7058">
        <v>20</v>
      </c>
      <c r="Q7058">
        <v>3</v>
      </c>
      <c r="R7058" t="s">
        <v>104</v>
      </c>
      <c r="T7058">
        <v>19.79</v>
      </c>
      <c r="U7058">
        <v>72</v>
      </c>
      <c r="V7058" t="s">
        <v>19</v>
      </c>
      <c r="W7058" s="2">
        <v>43726</v>
      </c>
      <c r="X7058" t="s">
        <v>130</v>
      </c>
      <c r="Y7058" t="s">
        <v>105</v>
      </c>
      <c r="Z7058" t="s">
        <v>113</v>
      </c>
    </row>
    <row r="7059" spans="1:26" x14ac:dyDescent="0.25">
      <c r="A7059">
        <v>4</v>
      </c>
      <c r="B7059" t="s">
        <v>43</v>
      </c>
      <c r="C7059">
        <v>6</v>
      </c>
      <c r="D7059" t="s">
        <v>26</v>
      </c>
      <c r="E7059" t="s">
        <v>305</v>
      </c>
      <c r="F7059" t="s">
        <v>13</v>
      </c>
      <c r="G7059" t="s">
        <v>849</v>
      </c>
      <c r="H7059" s="1">
        <v>0.7</v>
      </c>
      <c r="I7059" s="2">
        <v>43571</v>
      </c>
      <c r="J7059" s="8">
        <f t="shared" si="110"/>
        <v>2019</v>
      </c>
      <c r="K7059" t="s">
        <v>4254</v>
      </c>
      <c r="L7059" t="s">
        <v>102</v>
      </c>
      <c r="M7059">
        <v>43229</v>
      </c>
      <c r="N7059">
        <v>1489</v>
      </c>
      <c r="O7059" t="s">
        <v>3316</v>
      </c>
      <c r="P7059">
        <v>-10</v>
      </c>
      <c r="Q7059">
        <v>5</v>
      </c>
      <c r="R7059" t="s">
        <v>104</v>
      </c>
      <c r="T7059">
        <v>-10.050000000000001</v>
      </c>
      <c r="U7059">
        <v>14</v>
      </c>
      <c r="V7059" t="s">
        <v>19</v>
      </c>
      <c r="W7059" s="2">
        <v>43575</v>
      </c>
      <c r="X7059" t="s">
        <v>39</v>
      </c>
      <c r="Y7059" t="s">
        <v>309</v>
      </c>
      <c r="Z7059" t="s">
        <v>54</v>
      </c>
    </row>
    <row r="7060" spans="1:26" x14ac:dyDescent="0.25">
      <c r="A7060">
        <v>2</v>
      </c>
      <c r="B7060" t="s">
        <v>43</v>
      </c>
      <c r="C7060">
        <v>3</v>
      </c>
      <c r="D7060" t="s">
        <v>26</v>
      </c>
      <c r="E7060" t="s">
        <v>171</v>
      </c>
      <c r="F7060" t="s">
        <v>13</v>
      </c>
      <c r="G7060" t="s">
        <v>475</v>
      </c>
      <c r="H7060" s="1">
        <v>0</v>
      </c>
      <c r="I7060" s="2">
        <v>43547</v>
      </c>
      <c r="J7060" s="8">
        <f t="shared" si="110"/>
        <v>2019</v>
      </c>
      <c r="K7060" t="s">
        <v>6063</v>
      </c>
      <c r="L7060" t="s">
        <v>102</v>
      </c>
      <c r="M7060">
        <v>10011</v>
      </c>
      <c r="N7060">
        <v>1308</v>
      </c>
      <c r="O7060" t="s">
        <v>956</v>
      </c>
      <c r="P7060">
        <v>17</v>
      </c>
      <c r="Q7060">
        <v>3</v>
      </c>
      <c r="R7060" t="s">
        <v>104</v>
      </c>
      <c r="T7060">
        <v>17.38</v>
      </c>
      <c r="U7060">
        <v>348</v>
      </c>
      <c r="V7060" t="s">
        <v>33</v>
      </c>
      <c r="W7060" s="2">
        <v>43549</v>
      </c>
      <c r="X7060" t="s">
        <v>20</v>
      </c>
      <c r="Y7060" t="s">
        <v>175</v>
      </c>
      <c r="Z7060" t="s">
        <v>356</v>
      </c>
    </row>
    <row r="7061" spans="1:26" x14ac:dyDescent="0.25">
      <c r="A7061">
        <v>4</v>
      </c>
      <c r="B7061" t="s">
        <v>43</v>
      </c>
      <c r="C7061">
        <v>6</v>
      </c>
      <c r="D7061" t="s">
        <v>11</v>
      </c>
      <c r="E7061" t="s">
        <v>3823</v>
      </c>
      <c r="F7061" t="s">
        <v>13</v>
      </c>
      <c r="G7061" t="s">
        <v>3402</v>
      </c>
      <c r="H7061" s="1">
        <v>0.32</v>
      </c>
      <c r="I7061" s="2">
        <v>43827</v>
      </c>
      <c r="J7061" s="8">
        <f t="shared" si="110"/>
        <v>2019</v>
      </c>
      <c r="K7061" t="s">
        <v>7825</v>
      </c>
      <c r="L7061" t="s">
        <v>73</v>
      </c>
      <c r="M7061">
        <v>78664</v>
      </c>
      <c r="N7061">
        <v>391</v>
      </c>
      <c r="O7061" t="s">
        <v>645</v>
      </c>
      <c r="P7061">
        <v>-12</v>
      </c>
      <c r="Q7061">
        <v>2</v>
      </c>
      <c r="R7061" t="s">
        <v>75</v>
      </c>
      <c r="S7061" t="s">
        <v>92</v>
      </c>
      <c r="T7061">
        <v>-11.6</v>
      </c>
      <c r="U7061">
        <v>79</v>
      </c>
      <c r="V7061" t="s">
        <v>19</v>
      </c>
      <c r="W7061" s="2">
        <v>43831</v>
      </c>
      <c r="X7061" t="s">
        <v>39</v>
      </c>
      <c r="Y7061" t="s">
        <v>77</v>
      </c>
      <c r="Z7061" t="s">
        <v>22</v>
      </c>
    </row>
    <row r="7062" spans="1:26" x14ac:dyDescent="0.25">
      <c r="A7062">
        <v>4</v>
      </c>
      <c r="B7062" t="s">
        <v>43</v>
      </c>
      <c r="C7062">
        <v>6</v>
      </c>
      <c r="D7062" t="s">
        <v>26</v>
      </c>
      <c r="E7062" t="s">
        <v>3823</v>
      </c>
      <c r="F7062" t="s">
        <v>13</v>
      </c>
      <c r="G7062" t="s">
        <v>3402</v>
      </c>
      <c r="H7062" s="1">
        <v>0.2</v>
      </c>
      <c r="I7062" s="2">
        <v>43827</v>
      </c>
      <c r="J7062" s="8">
        <f t="shared" si="110"/>
        <v>2019</v>
      </c>
      <c r="K7062" t="s">
        <v>7825</v>
      </c>
      <c r="L7062" t="s">
        <v>73</v>
      </c>
      <c r="M7062">
        <v>78664</v>
      </c>
      <c r="N7062">
        <v>1499</v>
      </c>
      <c r="O7062" t="s">
        <v>534</v>
      </c>
      <c r="P7062">
        <v>3</v>
      </c>
      <c r="Q7062">
        <v>2</v>
      </c>
      <c r="R7062" t="s">
        <v>75</v>
      </c>
      <c r="S7062" t="s">
        <v>92</v>
      </c>
      <c r="T7062">
        <v>2.72</v>
      </c>
      <c r="U7062">
        <v>27</v>
      </c>
      <c r="V7062" t="s">
        <v>19</v>
      </c>
      <c r="W7062" s="2">
        <v>43831</v>
      </c>
      <c r="X7062" t="s">
        <v>39</v>
      </c>
      <c r="Y7062" t="s">
        <v>77</v>
      </c>
      <c r="Z7062" t="s">
        <v>49</v>
      </c>
    </row>
    <row r="7063" spans="1:26" x14ac:dyDescent="0.25">
      <c r="A7063">
        <v>5</v>
      </c>
      <c r="B7063" t="s">
        <v>43</v>
      </c>
      <c r="C7063">
        <v>6</v>
      </c>
      <c r="D7063" t="s">
        <v>26</v>
      </c>
      <c r="E7063" t="s">
        <v>3883</v>
      </c>
      <c r="F7063" t="s">
        <v>13</v>
      </c>
      <c r="G7063" t="s">
        <v>5249</v>
      </c>
      <c r="H7063" s="1">
        <v>0.2</v>
      </c>
      <c r="I7063" s="2">
        <v>43683</v>
      </c>
      <c r="J7063" s="8">
        <f t="shared" si="110"/>
        <v>2019</v>
      </c>
      <c r="K7063" t="s">
        <v>6259</v>
      </c>
      <c r="L7063" t="s">
        <v>73</v>
      </c>
      <c r="M7063">
        <v>75104</v>
      </c>
      <c r="N7063">
        <v>13</v>
      </c>
      <c r="O7063" t="s">
        <v>4384</v>
      </c>
      <c r="P7063">
        <v>40</v>
      </c>
      <c r="Q7063">
        <v>3</v>
      </c>
      <c r="R7063" t="s">
        <v>75</v>
      </c>
      <c r="T7063">
        <v>40.35</v>
      </c>
      <c r="U7063">
        <v>115</v>
      </c>
      <c r="V7063" t="s">
        <v>33</v>
      </c>
      <c r="W7063" s="2">
        <v>43688</v>
      </c>
      <c r="X7063" t="s">
        <v>39</v>
      </c>
      <c r="Y7063" t="s">
        <v>77</v>
      </c>
      <c r="Z7063" t="s">
        <v>64</v>
      </c>
    </row>
    <row r="7064" spans="1:26" x14ac:dyDescent="0.25">
      <c r="A7064">
        <v>5</v>
      </c>
      <c r="B7064" t="s">
        <v>43</v>
      </c>
      <c r="C7064">
        <v>6</v>
      </c>
      <c r="D7064" t="s">
        <v>26</v>
      </c>
      <c r="E7064" t="s">
        <v>572</v>
      </c>
      <c r="F7064" t="s">
        <v>13</v>
      </c>
      <c r="G7064" t="s">
        <v>5400</v>
      </c>
      <c r="H7064" s="1">
        <v>0.2</v>
      </c>
      <c r="I7064" s="2">
        <v>43657</v>
      </c>
      <c r="J7064" s="8">
        <f t="shared" si="110"/>
        <v>2019</v>
      </c>
      <c r="K7064" t="s">
        <v>6652</v>
      </c>
      <c r="L7064" t="s">
        <v>30</v>
      </c>
      <c r="M7064">
        <v>92105</v>
      </c>
      <c r="N7064">
        <v>47</v>
      </c>
      <c r="O7064" t="s">
        <v>8270</v>
      </c>
      <c r="P7064">
        <v>9</v>
      </c>
      <c r="Q7064">
        <v>5</v>
      </c>
      <c r="R7064" t="s">
        <v>32</v>
      </c>
      <c r="T7064">
        <v>9.31</v>
      </c>
      <c r="U7064">
        <v>30</v>
      </c>
      <c r="V7064" t="s">
        <v>33</v>
      </c>
      <c r="W7064" s="2">
        <v>43662</v>
      </c>
      <c r="X7064" t="s">
        <v>39</v>
      </c>
      <c r="Y7064" t="s">
        <v>34</v>
      </c>
      <c r="Z7064" t="s">
        <v>54</v>
      </c>
    </row>
    <row r="7065" spans="1:26" x14ac:dyDescent="0.25">
      <c r="A7065">
        <v>5</v>
      </c>
      <c r="B7065" t="s">
        <v>43</v>
      </c>
      <c r="C7065">
        <v>6</v>
      </c>
      <c r="D7065" t="s">
        <v>50</v>
      </c>
      <c r="E7065" t="s">
        <v>572</v>
      </c>
      <c r="F7065" t="s">
        <v>13</v>
      </c>
      <c r="G7065" t="s">
        <v>5400</v>
      </c>
      <c r="H7065" s="1">
        <v>0.2</v>
      </c>
      <c r="I7065" s="2">
        <v>43657</v>
      </c>
      <c r="J7065" s="8">
        <f t="shared" si="110"/>
        <v>2019</v>
      </c>
      <c r="K7065" t="s">
        <v>6652</v>
      </c>
      <c r="L7065" t="s">
        <v>30</v>
      </c>
      <c r="M7065">
        <v>92105</v>
      </c>
      <c r="N7065">
        <v>302</v>
      </c>
      <c r="O7065" t="s">
        <v>1412</v>
      </c>
      <c r="P7065">
        <v>5</v>
      </c>
      <c r="Q7065">
        <v>6</v>
      </c>
      <c r="R7065" t="s">
        <v>32</v>
      </c>
      <c r="T7065">
        <v>5.4</v>
      </c>
      <c r="U7065">
        <v>72</v>
      </c>
      <c r="V7065" t="s">
        <v>33</v>
      </c>
      <c r="W7065" s="2">
        <v>43662</v>
      </c>
      <c r="X7065" t="s">
        <v>39</v>
      </c>
      <c r="Y7065" t="s">
        <v>34</v>
      </c>
      <c r="Z7065" t="s">
        <v>52</v>
      </c>
    </row>
    <row r="7066" spans="1:26" x14ac:dyDescent="0.25">
      <c r="A7066">
        <v>2</v>
      </c>
      <c r="B7066" t="s">
        <v>43</v>
      </c>
      <c r="C7066">
        <v>3</v>
      </c>
      <c r="D7066" t="s">
        <v>11</v>
      </c>
      <c r="E7066" t="s">
        <v>369</v>
      </c>
      <c r="F7066" t="s">
        <v>13</v>
      </c>
      <c r="G7066" t="s">
        <v>1386</v>
      </c>
      <c r="H7066" s="1">
        <v>0</v>
      </c>
      <c r="I7066" s="2">
        <v>43578</v>
      </c>
      <c r="J7066" s="8">
        <f t="shared" si="110"/>
        <v>2019</v>
      </c>
      <c r="K7066" t="s">
        <v>7818</v>
      </c>
      <c r="L7066" t="s">
        <v>30</v>
      </c>
      <c r="M7066">
        <v>91104</v>
      </c>
      <c r="N7066">
        <v>553</v>
      </c>
      <c r="O7066" t="s">
        <v>1892</v>
      </c>
      <c r="P7066">
        <v>8</v>
      </c>
      <c r="Q7066">
        <v>2</v>
      </c>
      <c r="R7066" t="s">
        <v>32</v>
      </c>
      <c r="S7066" t="s">
        <v>92</v>
      </c>
      <c r="T7066">
        <v>7.97</v>
      </c>
      <c r="U7066">
        <v>24</v>
      </c>
      <c r="V7066" t="s">
        <v>19</v>
      </c>
      <c r="W7066" s="2">
        <v>43580</v>
      </c>
      <c r="X7066" t="s">
        <v>20</v>
      </c>
      <c r="Y7066" t="s">
        <v>34</v>
      </c>
      <c r="Z7066" t="s">
        <v>47</v>
      </c>
    </row>
    <row r="7067" spans="1:26" x14ac:dyDescent="0.25">
      <c r="A7067">
        <v>2</v>
      </c>
      <c r="B7067" t="s">
        <v>43</v>
      </c>
      <c r="C7067">
        <v>3</v>
      </c>
      <c r="D7067" t="s">
        <v>11</v>
      </c>
      <c r="E7067" t="s">
        <v>369</v>
      </c>
      <c r="F7067" t="s">
        <v>13</v>
      </c>
      <c r="G7067" t="s">
        <v>1386</v>
      </c>
      <c r="H7067" s="1">
        <v>0</v>
      </c>
      <c r="I7067" s="2">
        <v>43578</v>
      </c>
      <c r="J7067" s="8">
        <f t="shared" si="110"/>
        <v>2019</v>
      </c>
      <c r="K7067" t="s">
        <v>7818</v>
      </c>
      <c r="L7067" t="s">
        <v>30</v>
      </c>
      <c r="M7067">
        <v>91104</v>
      </c>
      <c r="N7067">
        <v>496</v>
      </c>
      <c r="O7067" t="s">
        <v>2282</v>
      </c>
      <c r="P7067">
        <v>27</v>
      </c>
      <c r="Q7067">
        <v>7</v>
      </c>
      <c r="R7067" t="s">
        <v>32</v>
      </c>
      <c r="S7067" t="s">
        <v>92</v>
      </c>
      <c r="T7067">
        <v>26.54</v>
      </c>
      <c r="U7067">
        <v>66</v>
      </c>
      <c r="V7067" t="s">
        <v>19</v>
      </c>
      <c r="W7067" s="2">
        <v>43580</v>
      </c>
      <c r="X7067" t="s">
        <v>20</v>
      </c>
      <c r="Y7067" t="s">
        <v>34</v>
      </c>
      <c r="Z7067" t="s">
        <v>47</v>
      </c>
    </row>
    <row r="7068" spans="1:26" x14ac:dyDescent="0.25">
      <c r="A7068">
        <v>2</v>
      </c>
      <c r="B7068" t="s">
        <v>43</v>
      </c>
      <c r="C7068">
        <v>3</v>
      </c>
      <c r="D7068" t="s">
        <v>26</v>
      </c>
      <c r="E7068" t="s">
        <v>369</v>
      </c>
      <c r="F7068" t="s">
        <v>13</v>
      </c>
      <c r="G7068" t="s">
        <v>1386</v>
      </c>
      <c r="H7068" s="1">
        <v>0.2</v>
      </c>
      <c r="I7068" s="2">
        <v>43578</v>
      </c>
      <c r="J7068" s="8">
        <f t="shared" si="110"/>
        <v>2019</v>
      </c>
      <c r="K7068" t="s">
        <v>7818</v>
      </c>
      <c r="L7068" t="s">
        <v>30</v>
      </c>
      <c r="M7068">
        <v>91104</v>
      </c>
      <c r="N7068">
        <v>688</v>
      </c>
      <c r="O7068" t="s">
        <v>1416</v>
      </c>
      <c r="P7068">
        <v>30</v>
      </c>
      <c r="Q7068">
        <v>6</v>
      </c>
      <c r="R7068" t="s">
        <v>32</v>
      </c>
      <c r="S7068" t="s">
        <v>92</v>
      </c>
      <c r="T7068">
        <v>30.19</v>
      </c>
      <c r="U7068">
        <v>93</v>
      </c>
      <c r="V7068" t="s">
        <v>19</v>
      </c>
      <c r="W7068" s="2">
        <v>43580</v>
      </c>
      <c r="X7068" t="s">
        <v>20</v>
      </c>
      <c r="Y7068" t="s">
        <v>34</v>
      </c>
      <c r="Z7068" t="s">
        <v>54</v>
      </c>
    </row>
    <row r="7069" spans="1:26" x14ac:dyDescent="0.25">
      <c r="A7069">
        <v>5</v>
      </c>
      <c r="B7069" t="s">
        <v>43</v>
      </c>
      <c r="C7069">
        <v>6</v>
      </c>
      <c r="D7069" t="s">
        <v>50</v>
      </c>
      <c r="E7069" t="s">
        <v>1547</v>
      </c>
      <c r="F7069" t="s">
        <v>13</v>
      </c>
      <c r="G7069" t="s">
        <v>7041</v>
      </c>
      <c r="H7069" s="1">
        <v>0</v>
      </c>
      <c r="I7069" s="2">
        <v>43531</v>
      </c>
      <c r="J7069" s="8">
        <f t="shared" si="110"/>
        <v>2019</v>
      </c>
      <c r="K7069" t="s">
        <v>7756</v>
      </c>
      <c r="L7069" t="s">
        <v>102</v>
      </c>
      <c r="M7069">
        <v>20735</v>
      </c>
      <c r="N7069">
        <v>1003</v>
      </c>
      <c r="O7069" t="s">
        <v>4741</v>
      </c>
      <c r="P7069">
        <v>5</v>
      </c>
      <c r="Q7069">
        <v>3</v>
      </c>
      <c r="R7069" t="s">
        <v>104</v>
      </c>
      <c r="T7069">
        <v>4.91</v>
      </c>
      <c r="U7069">
        <v>49</v>
      </c>
      <c r="V7069" t="s">
        <v>76</v>
      </c>
      <c r="W7069" s="2">
        <v>43536</v>
      </c>
      <c r="X7069" t="s">
        <v>39</v>
      </c>
      <c r="Y7069" t="s">
        <v>1549</v>
      </c>
      <c r="Z7069" t="s">
        <v>113</v>
      </c>
    </row>
    <row r="7070" spans="1:26" x14ac:dyDescent="0.25">
      <c r="A7070">
        <v>4</v>
      </c>
      <c r="B7070" t="s">
        <v>43</v>
      </c>
      <c r="C7070">
        <v>6</v>
      </c>
      <c r="D7070" t="s">
        <v>26</v>
      </c>
      <c r="E7070" t="s">
        <v>600</v>
      </c>
      <c r="F7070" t="s">
        <v>13</v>
      </c>
      <c r="G7070" t="s">
        <v>601</v>
      </c>
      <c r="H7070" s="1">
        <v>0.2</v>
      </c>
      <c r="I7070" s="2">
        <v>43632</v>
      </c>
      <c r="J7070" s="8">
        <f t="shared" si="110"/>
        <v>2019</v>
      </c>
      <c r="K7070" t="s">
        <v>602</v>
      </c>
      <c r="L7070" t="s">
        <v>16</v>
      </c>
      <c r="M7070">
        <v>27514</v>
      </c>
      <c r="N7070">
        <v>1326</v>
      </c>
      <c r="O7070" t="s">
        <v>603</v>
      </c>
      <c r="P7070">
        <v>5</v>
      </c>
      <c r="Q7070">
        <v>3</v>
      </c>
      <c r="R7070" t="s">
        <v>18</v>
      </c>
      <c r="T7070">
        <v>4.7300000000000004</v>
      </c>
      <c r="U7070">
        <v>14</v>
      </c>
      <c r="V7070" t="s">
        <v>33</v>
      </c>
      <c r="W7070" s="2">
        <v>43636</v>
      </c>
      <c r="X7070" t="s">
        <v>39</v>
      </c>
      <c r="Y7070" t="s">
        <v>63</v>
      </c>
      <c r="Z7070" t="s">
        <v>49</v>
      </c>
    </row>
    <row r="7071" spans="1:26" x14ac:dyDescent="0.25">
      <c r="A7071">
        <v>0</v>
      </c>
      <c r="B7071" t="s">
        <v>10</v>
      </c>
      <c r="C7071">
        <v>0</v>
      </c>
      <c r="D7071" t="s">
        <v>26</v>
      </c>
      <c r="E7071" t="s">
        <v>572</v>
      </c>
      <c r="F7071" t="s">
        <v>13</v>
      </c>
      <c r="G7071" t="s">
        <v>1553</v>
      </c>
      <c r="H7071" s="1">
        <v>0</v>
      </c>
      <c r="I7071" s="2">
        <v>43802</v>
      </c>
      <c r="J7071" s="8">
        <f t="shared" si="110"/>
        <v>2019</v>
      </c>
      <c r="K7071" t="s">
        <v>3297</v>
      </c>
      <c r="L7071" t="s">
        <v>30</v>
      </c>
      <c r="M7071">
        <v>92024</v>
      </c>
      <c r="N7071">
        <v>1678</v>
      </c>
      <c r="O7071" t="s">
        <v>3163</v>
      </c>
      <c r="P7071">
        <v>80</v>
      </c>
      <c r="Q7071">
        <v>3</v>
      </c>
      <c r="R7071" t="s">
        <v>32</v>
      </c>
      <c r="T7071">
        <v>79.89</v>
      </c>
      <c r="U7071">
        <v>166</v>
      </c>
      <c r="V7071" t="s">
        <v>19</v>
      </c>
      <c r="W7071" s="2">
        <v>43802</v>
      </c>
      <c r="X7071" t="s">
        <v>773</v>
      </c>
      <c r="Y7071" t="s">
        <v>34</v>
      </c>
      <c r="Z7071" t="s">
        <v>64</v>
      </c>
    </row>
    <row r="7072" spans="1:26" x14ac:dyDescent="0.25">
      <c r="A7072">
        <v>7</v>
      </c>
      <c r="B7072" t="s">
        <v>25</v>
      </c>
      <c r="C7072">
        <v>6</v>
      </c>
      <c r="D7072" t="s">
        <v>11</v>
      </c>
      <c r="E7072" t="s">
        <v>1832</v>
      </c>
      <c r="F7072" t="s">
        <v>13</v>
      </c>
      <c r="G7072" t="s">
        <v>227</v>
      </c>
      <c r="H7072" s="1">
        <v>0</v>
      </c>
      <c r="I7072" s="2">
        <v>43612</v>
      </c>
      <c r="J7072" s="8">
        <f t="shared" si="110"/>
        <v>2019</v>
      </c>
      <c r="K7072" t="s">
        <v>2161</v>
      </c>
      <c r="L7072" t="s">
        <v>73</v>
      </c>
      <c r="M7072">
        <v>74133</v>
      </c>
      <c r="N7072">
        <v>594</v>
      </c>
      <c r="O7072" t="s">
        <v>8102</v>
      </c>
      <c r="P7072">
        <v>138</v>
      </c>
      <c r="Q7072">
        <v>5</v>
      </c>
      <c r="R7072" t="s">
        <v>75</v>
      </c>
      <c r="T7072">
        <v>138.41999999999999</v>
      </c>
      <c r="U7072">
        <v>477</v>
      </c>
      <c r="V7072" t="s">
        <v>19</v>
      </c>
      <c r="W7072" s="2">
        <v>43619</v>
      </c>
      <c r="X7072" t="s">
        <v>39</v>
      </c>
      <c r="Y7072" t="s">
        <v>401</v>
      </c>
      <c r="Z7072" t="s">
        <v>47</v>
      </c>
    </row>
    <row r="7073" spans="1:26" x14ac:dyDescent="0.25">
      <c r="A7073">
        <v>3</v>
      </c>
      <c r="B7073" t="s">
        <v>10</v>
      </c>
      <c r="C7073">
        <v>3</v>
      </c>
      <c r="D7073" t="s">
        <v>26</v>
      </c>
      <c r="E7073" t="s">
        <v>4795</v>
      </c>
      <c r="F7073" t="s">
        <v>13</v>
      </c>
      <c r="G7073" t="s">
        <v>5769</v>
      </c>
      <c r="H7073" s="1">
        <v>0</v>
      </c>
      <c r="I7073" s="2">
        <v>43626</v>
      </c>
      <c r="J7073" s="8">
        <f t="shared" si="110"/>
        <v>2019</v>
      </c>
      <c r="K7073" t="s">
        <v>6162</v>
      </c>
      <c r="L7073" t="s">
        <v>30</v>
      </c>
      <c r="M7073">
        <v>91360</v>
      </c>
      <c r="N7073">
        <v>1415</v>
      </c>
      <c r="O7073" t="s">
        <v>5884</v>
      </c>
      <c r="P7073">
        <v>4</v>
      </c>
      <c r="Q7073">
        <v>7</v>
      </c>
      <c r="R7073" t="s">
        <v>32</v>
      </c>
      <c r="T7073">
        <v>4.12</v>
      </c>
      <c r="U7073">
        <v>15</v>
      </c>
      <c r="V7073" t="s">
        <v>33</v>
      </c>
      <c r="W7073" s="2">
        <v>43629</v>
      </c>
      <c r="X7073" t="s">
        <v>20</v>
      </c>
      <c r="Y7073" t="s">
        <v>34</v>
      </c>
      <c r="Z7073" t="s">
        <v>49</v>
      </c>
    </row>
    <row r="7074" spans="1:26" x14ac:dyDescent="0.25">
      <c r="A7074">
        <v>6</v>
      </c>
      <c r="B7074" t="s">
        <v>10</v>
      </c>
      <c r="C7074">
        <v>6</v>
      </c>
      <c r="D7074" t="s">
        <v>26</v>
      </c>
      <c r="E7074" t="s">
        <v>572</v>
      </c>
      <c r="F7074" t="s">
        <v>13</v>
      </c>
      <c r="G7074" t="s">
        <v>2300</v>
      </c>
      <c r="H7074" s="1">
        <v>0</v>
      </c>
      <c r="I7074" s="2">
        <v>43785</v>
      </c>
      <c r="J7074" s="8">
        <f t="shared" si="110"/>
        <v>2019</v>
      </c>
      <c r="K7074" t="s">
        <v>4616</v>
      </c>
      <c r="L7074" t="s">
        <v>30</v>
      </c>
      <c r="M7074">
        <v>92105</v>
      </c>
      <c r="N7074">
        <v>1557</v>
      </c>
      <c r="O7074" t="s">
        <v>1236</v>
      </c>
      <c r="P7074">
        <v>24</v>
      </c>
      <c r="Q7074">
        <v>8</v>
      </c>
      <c r="R7074" t="s">
        <v>32</v>
      </c>
      <c r="T7074">
        <v>24.34</v>
      </c>
      <c r="U7074">
        <v>811</v>
      </c>
      <c r="V7074" t="s">
        <v>19</v>
      </c>
      <c r="W7074" s="2">
        <v>43791</v>
      </c>
      <c r="X7074" t="s">
        <v>39</v>
      </c>
      <c r="Y7074" t="s">
        <v>34</v>
      </c>
      <c r="Z7074" t="s">
        <v>42</v>
      </c>
    </row>
    <row r="7075" spans="1:26" x14ac:dyDescent="0.25">
      <c r="A7075">
        <v>7</v>
      </c>
      <c r="B7075" t="s">
        <v>25</v>
      </c>
      <c r="C7075">
        <v>6</v>
      </c>
      <c r="D7075" t="s">
        <v>26</v>
      </c>
      <c r="E7075" t="s">
        <v>27</v>
      </c>
      <c r="F7075" t="s">
        <v>13</v>
      </c>
      <c r="G7075" t="s">
        <v>1703</v>
      </c>
      <c r="H7075" s="1">
        <v>0.2</v>
      </c>
      <c r="I7075" s="2">
        <v>43645</v>
      </c>
      <c r="J7075" s="8">
        <f t="shared" si="110"/>
        <v>2019</v>
      </c>
      <c r="K7075" t="s">
        <v>7937</v>
      </c>
      <c r="L7075" t="s">
        <v>30</v>
      </c>
      <c r="M7075">
        <v>90004</v>
      </c>
      <c r="N7075">
        <v>1426</v>
      </c>
      <c r="O7075" t="s">
        <v>3716</v>
      </c>
      <c r="P7075">
        <v>102</v>
      </c>
      <c r="Q7075">
        <v>9</v>
      </c>
      <c r="R7075" t="s">
        <v>32</v>
      </c>
      <c r="S7075" t="s">
        <v>92</v>
      </c>
      <c r="T7075">
        <v>101.58</v>
      </c>
      <c r="U7075">
        <v>313</v>
      </c>
      <c r="V7075" t="s">
        <v>19</v>
      </c>
      <c r="W7075" s="2">
        <v>43652</v>
      </c>
      <c r="X7075" t="s">
        <v>39</v>
      </c>
      <c r="Y7075" t="s">
        <v>34</v>
      </c>
      <c r="Z7075" t="s">
        <v>54</v>
      </c>
    </row>
    <row r="7076" spans="1:26" x14ac:dyDescent="0.25">
      <c r="A7076">
        <v>3</v>
      </c>
      <c r="B7076" t="s">
        <v>25</v>
      </c>
      <c r="C7076">
        <v>1</v>
      </c>
      <c r="D7076" t="s">
        <v>50</v>
      </c>
      <c r="E7076" t="s">
        <v>27</v>
      </c>
      <c r="F7076" t="s">
        <v>13</v>
      </c>
      <c r="G7076" t="s">
        <v>1142</v>
      </c>
      <c r="H7076" s="1">
        <v>0.2</v>
      </c>
      <c r="I7076" s="2">
        <v>43806</v>
      </c>
      <c r="J7076" s="8">
        <f t="shared" si="110"/>
        <v>2019</v>
      </c>
      <c r="K7076" t="s">
        <v>1143</v>
      </c>
      <c r="L7076" t="s">
        <v>30</v>
      </c>
      <c r="M7076">
        <v>90008</v>
      </c>
      <c r="N7076">
        <v>441</v>
      </c>
      <c r="O7076" t="s">
        <v>1144</v>
      </c>
      <c r="P7076">
        <v>47</v>
      </c>
      <c r="Q7076">
        <v>3</v>
      </c>
      <c r="R7076" t="s">
        <v>32</v>
      </c>
      <c r="S7076" t="s">
        <v>92</v>
      </c>
      <c r="T7076">
        <v>46.8</v>
      </c>
      <c r="U7076">
        <v>374</v>
      </c>
      <c r="V7076" t="s">
        <v>19</v>
      </c>
      <c r="W7076" s="2">
        <v>43809</v>
      </c>
      <c r="X7076" t="s">
        <v>130</v>
      </c>
      <c r="Y7076" t="s">
        <v>34</v>
      </c>
      <c r="Z7076" t="s">
        <v>52</v>
      </c>
    </row>
    <row r="7077" spans="1:26" x14ac:dyDescent="0.25">
      <c r="A7077">
        <v>4</v>
      </c>
      <c r="B7077" t="s">
        <v>25</v>
      </c>
      <c r="C7077">
        <v>3</v>
      </c>
      <c r="D7077" t="s">
        <v>26</v>
      </c>
      <c r="E7077" t="s">
        <v>1530</v>
      </c>
      <c r="F7077" t="s">
        <v>13</v>
      </c>
      <c r="G7077" t="s">
        <v>5440</v>
      </c>
      <c r="H7077" s="1">
        <v>0</v>
      </c>
      <c r="I7077" s="2">
        <v>43783</v>
      </c>
      <c r="J7077" s="8">
        <f t="shared" si="110"/>
        <v>2019</v>
      </c>
      <c r="K7077" t="s">
        <v>6074</v>
      </c>
      <c r="L7077" t="s">
        <v>102</v>
      </c>
      <c r="M7077">
        <v>13601</v>
      </c>
      <c r="N7077">
        <v>985</v>
      </c>
      <c r="O7077" t="s">
        <v>2948</v>
      </c>
      <c r="P7077">
        <v>25</v>
      </c>
      <c r="Q7077">
        <v>6</v>
      </c>
      <c r="R7077" t="s">
        <v>104</v>
      </c>
      <c r="T7077">
        <v>25.05</v>
      </c>
      <c r="U7077">
        <v>96</v>
      </c>
      <c r="V7077" t="s">
        <v>33</v>
      </c>
      <c r="W7077" s="2">
        <v>43787</v>
      </c>
      <c r="X7077" t="s">
        <v>20</v>
      </c>
      <c r="Y7077" t="s">
        <v>175</v>
      </c>
      <c r="Z7077" t="s">
        <v>42</v>
      </c>
    </row>
    <row r="7078" spans="1:26" x14ac:dyDescent="0.25">
      <c r="A7078">
        <v>0</v>
      </c>
      <c r="B7078" t="s">
        <v>10</v>
      </c>
      <c r="C7078">
        <v>0</v>
      </c>
      <c r="D7078" t="s">
        <v>26</v>
      </c>
      <c r="E7078" t="s">
        <v>375</v>
      </c>
      <c r="F7078" t="s">
        <v>13</v>
      </c>
      <c r="G7078" t="s">
        <v>5339</v>
      </c>
      <c r="H7078" s="1">
        <v>0</v>
      </c>
      <c r="I7078" s="2">
        <v>43697</v>
      </c>
      <c r="J7078" s="8">
        <f t="shared" si="110"/>
        <v>2019</v>
      </c>
      <c r="K7078" t="s">
        <v>5987</v>
      </c>
      <c r="L7078" t="s">
        <v>102</v>
      </c>
      <c r="M7078">
        <v>2038</v>
      </c>
      <c r="N7078">
        <v>1113</v>
      </c>
      <c r="O7078" t="s">
        <v>3481</v>
      </c>
      <c r="P7078">
        <v>10</v>
      </c>
      <c r="Q7078">
        <v>3</v>
      </c>
      <c r="R7078" t="s">
        <v>104</v>
      </c>
      <c r="T7078">
        <v>10.48</v>
      </c>
      <c r="U7078">
        <v>40</v>
      </c>
      <c r="V7078" t="s">
        <v>33</v>
      </c>
      <c r="W7078" s="2">
        <v>43697</v>
      </c>
      <c r="X7078" t="s">
        <v>773</v>
      </c>
      <c r="Y7078" t="s">
        <v>744</v>
      </c>
      <c r="Z7078" t="s">
        <v>42</v>
      </c>
    </row>
    <row r="7079" spans="1:26" x14ac:dyDescent="0.25">
      <c r="A7079">
        <v>3</v>
      </c>
      <c r="B7079" t="s">
        <v>10</v>
      </c>
      <c r="C7079">
        <v>3</v>
      </c>
      <c r="D7079" t="s">
        <v>50</v>
      </c>
      <c r="E7079" t="s">
        <v>1485</v>
      </c>
      <c r="F7079" t="s">
        <v>13</v>
      </c>
      <c r="G7079" t="s">
        <v>824</v>
      </c>
      <c r="H7079" s="1">
        <v>0.2</v>
      </c>
      <c r="I7079" s="2">
        <v>43799</v>
      </c>
      <c r="J7079" s="8">
        <f t="shared" si="110"/>
        <v>2019</v>
      </c>
      <c r="K7079" t="s">
        <v>6708</v>
      </c>
      <c r="L7079" t="s">
        <v>73</v>
      </c>
      <c r="M7079">
        <v>79907</v>
      </c>
      <c r="N7079">
        <v>1410</v>
      </c>
      <c r="O7079" t="s">
        <v>276</v>
      </c>
      <c r="P7079">
        <v>-11</v>
      </c>
      <c r="Q7079">
        <v>3</v>
      </c>
      <c r="R7079" t="s">
        <v>75</v>
      </c>
      <c r="T7079">
        <v>-10.8</v>
      </c>
      <c r="U7079">
        <v>96</v>
      </c>
      <c r="V7079" t="s">
        <v>33</v>
      </c>
      <c r="W7079" s="2">
        <v>43802</v>
      </c>
      <c r="X7079" t="s">
        <v>20</v>
      </c>
      <c r="Y7079" t="s">
        <v>77</v>
      </c>
      <c r="Z7079" t="s">
        <v>113</v>
      </c>
    </row>
    <row r="7080" spans="1:26" x14ac:dyDescent="0.25">
      <c r="A7080">
        <v>4</v>
      </c>
      <c r="B7080" t="s">
        <v>43</v>
      </c>
      <c r="C7080">
        <v>6</v>
      </c>
      <c r="D7080" t="s">
        <v>11</v>
      </c>
      <c r="E7080" t="s">
        <v>88</v>
      </c>
      <c r="F7080" t="s">
        <v>13</v>
      </c>
      <c r="G7080" t="s">
        <v>1901</v>
      </c>
      <c r="H7080" s="1">
        <v>0</v>
      </c>
      <c r="I7080" s="2">
        <v>43740</v>
      </c>
      <c r="J7080" s="8">
        <f t="shared" si="110"/>
        <v>2019</v>
      </c>
      <c r="K7080" t="s">
        <v>7843</v>
      </c>
      <c r="L7080" t="s">
        <v>30</v>
      </c>
      <c r="M7080">
        <v>94109</v>
      </c>
      <c r="N7080">
        <v>486</v>
      </c>
      <c r="O7080" t="s">
        <v>1514</v>
      </c>
      <c r="P7080">
        <v>6</v>
      </c>
      <c r="Q7080">
        <v>2</v>
      </c>
      <c r="R7080" t="s">
        <v>32</v>
      </c>
      <c r="S7080" t="s">
        <v>92</v>
      </c>
      <c r="T7080">
        <v>5.94</v>
      </c>
      <c r="U7080">
        <v>17</v>
      </c>
      <c r="V7080" t="s">
        <v>19</v>
      </c>
      <c r="W7080" s="2">
        <v>43744</v>
      </c>
      <c r="X7080" t="s">
        <v>39</v>
      </c>
      <c r="Y7080" t="s">
        <v>34</v>
      </c>
      <c r="Z7080" t="s">
        <v>47</v>
      </c>
    </row>
    <row r="7081" spans="1:26" x14ac:dyDescent="0.25">
      <c r="A7081">
        <v>4</v>
      </c>
      <c r="B7081" t="s">
        <v>43</v>
      </c>
      <c r="C7081">
        <v>6</v>
      </c>
      <c r="D7081" t="s">
        <v>50</v>
      </c>
      <c r="E7081" t="s">
        <v>88</v>
      </c>
      <c r="F7081" t="s">
        <v>13</v>
      </c>
      <c r="G7081" t="s">
        <v>1901</v>
      </c>
      <c r="H7081" s="1">
        <v>0.2</v>
      </c>
      <c r="I7081" s="2">
        <v>43740</v>
      </c>
      <c r="J7081" s="8">
        <f t="shared" si="110"/>
        <v>2019</v>
      </c>
      <c r="K7081" t="s">
        <v>7843</v>
      </c>
      <c r="L7081" t="s">
        <v>30</v>
      </c>
      <c r="M7081">
        <v>94109</v>
      </c>
      <c r="N7081">
        <v>1354</v>
      </c>
      <c r="O7081" t="s">
        <v>4759</v>
      </c>
      <c r="P7081">
        <v>32</v>
      </c>
      <c r="Q7081">
        <v>11</v>
      </c>
      <c r="R7081" t="s">
        <v>32</v>
      </c>
      <c r="S7081" t="s">
        <v>92</v>
      </c>
      <c r="T7081">
        <v>32.299999999999997</v>
      </c>
      <c r="U7081">
        <v>369</v>
      </c>
      <c r="V7081" t="s">
        <v>19</v>
      </c>
      <c r="W7081" s="2">
        <v>43744</v>
      </c>
      <c r="X7081" t="s">
        <v>39</v>
      </c>
      <c r="Y7081" t="s">
        <v>34</v>
      </c>
      <c r="Z7081" t="s">
        <v>422</v>
      </c>
    </row>
    <row r="7082" spans="1:26" x14ac:dyDescent="0.25">
      <c r="A7082">
        <v>5</v>
      </c>
      <c r="B7082" t="s">
        <v>43</v>
      </c>
      <c r="C7082">
        <v>6</v>
      </c>
      <c r="D7082" t="s">
        <v>26</v>
      </c>
      <c r="E7082" t="s">
        <v>4629</v>
      </c>
      <c r="F7082" t="s">
        <v>13</v>
      </c>
      <c r="G7082" t="s">
        <v>1124</v>
      </c>
      <c r="H7082" s="1">
        <v>0.2</v>
      </c>
      <c r="I7082" s="2">
        <v>43744</v>
      </c>
      <c r="J7082" s="8">
        <f t="shared" si="110"/>
        <v>2019</v>
      </c>
      <c r="K7082" t="s">
        <v>4630</v>
      </c>
      <c r="L7082" t="s">
        <v>30</v>
      </c>
      <c r="M7082">
        <v>85224</v>
      </c>
      <c r="N7082">
        <v>255</v>
      </c>
      <c r="O7082" t="s">
        <v>3782</v>
      </c>
      <c r="P7082">
        <v>2</v>
      </c>
      <c r="Q7082">
        <v>2</v>
      </c>
      <c r="R7082" t="s">
        <v>32</v>
      </c>
      <c r="T7082">
        <v>1.87</v>
      </c>
      <c r="U7082">
        <v>9</v>
      </c>
      <c r="V7082" t="s">
        <v>19</v>
      </c>
      <c r="W7082" s="2">
        <v>43749</v>
      </c>
      <c r="X7082" t="s">
        <v>39</v>
      </c>
      <c r="Y7082" t="s">
        <v>199</v>
      </c>
      <c r="Z7082" t="s">
        <v>49</v>
      </c>
    </row>
    <row r="7083" spans="1:26" x14ac:dyDescent="0.25">
      <c r="A7083">
        <v>5</v>
      </c>
      <c r="B7083" t="s">
        <v>25</v>
      </c>
      <c r="C7083">
        <v>3</v>
      </c>
      <c r="D7083" t="s">
        <v>11</v>
      </c>
      <c r="E7083" t="s">
        <v>1389</v>
      </c>
      <c r="F7083" t="s">
        <v>13</v>
      </c>
      <c r="G7083" t="s">
        <v>6405</v>
      </c>
      <c r="H7083" s="1">
        <v>0</v>
      </c>
      <c r="I7083" s="2">
        <v>43815</v>
      </c>
      <c r="J7083" s="8">
        <f t="shared" si="110"/>
        <v>2019</v>
      </c>
      <c r="K7083" t="s">
        <v>7958</v>
      </c>
      <c r="L7083" t="s">
        <v>30</v>
      </c>
      <c r="M7083">
        <v>92054</v>
      </c>
      <c r="N7083">
        <v>496</v>
      </c>
      <c r="O7083" t="s">
        <v>2282</v>
      </c>
      <c r="P7083">
        <v>8</v>
      </c>
      <c r="Q7083">
        <v>2</v>
      </c>
      <c r="R7083" t="s">
        <v>32</v>
      </c>
      <c r="S7083" t="s">
        <v>92</v>
      </c>
      <c r="T7083">
        <v>7.58</v>
      </c>
      <c r="U7083">
        <v>19</v>
      </c>
      <c r="V7083" t="s">
        <v>33</v>
      </c>
      <c r="W7083" s="2">
        <v>43820</v>
      </c>
      <c r="X7083" t="s">
        <v>20</v>
      </c>
      <c r="Y7083" t="s">
        <v>34</v>
      </c>
      <c r="Z7083" t="s">
        <v>47</v>
      </c>
    </row>
    <row r="7084" spans="1:26" x14ac:dyDescent="0.25">
      <c r="A7084">
        <v>5</v>
      </c>
      <c r="B7084" t="s">
        <v>25</v>
      </c>
      <c r="C7084">
        <v>3</v>
      </c>
      <c r="D7084" t="s">
        <v>11</v>
      </c>
      <c r="E7084" t="s">
        <v>1389</v>
      </c>
      <c r="F7084" t="s">
        <v>13</v>
      </c>
      <c r="G7084" t="s">
        <v>6405</v>
      </c>
      <c r="H7084" s="1">
        <v>0.2</v>
      </c>
      <c r="I7084" s="2">
        <v>43815</v>
      </c>
      <c r="J7084" s="8">
        <f t="shared" si="110"/>
        <v>2019</v>
      </c>
      <c r="K7084" t="s">
        <v>7958</v>
      </c>
      <c r="L7084" t="s">
        <v>30</v>
      </c>
      <c r="M7084">
        <v>92054</v>
      </c>
      <c r="N7084">
        <v>747</v>
      </c>
      <c r="O7084" t="s">
        <v>103</v>
      </c>
      <c r="P7084">
        <v>9</v>
      </c>
      <c r="Q7084">
        <v>2</v>
      </c>
      <c r="R7084" t="s">
        <v>32</v>
      </c>
      <c r="S7084" t="s">
        <v>92</v>
      </c>
      <c r="T7084">
        <v>9.18</v>
      </c>
      <c r="U7084">
        <v>82</v>
      </c>
      <c r="V7084" t="s">
        <v>33</v>
      </c>
      <c r="W7084" s="2">
        <v>43820</v>
      </c>
      <c r="X7084" t="s">
        <v>20</v>
      </c>
      <c r="Y7084" t="s">
        <v>34</v>
      </c>
      <c r="Z7084" t="s">
        <v>24</v>
      </c>
    </row>
    <row r="7085" spans="1:26" x14ac:dyDescent="0.25">
      <c r="A7085">
        <v>5</v>
      </c>
      <c r="B7085" t="s">
        <v>25</v>
      </c>
      <c r="C7085">
        <v>3</v>
      </c>
      <c r="D7085" t="s">
        <v>11</v>
      </c>
      <c r="E7085" t="s">
        <v>1389</v>
      </c>
      <c r="F7085" t="s">
        <v>13</v>
      </c>
      <c r="G7085" t="s">
        <v>6405</v>
      </c>
      <c r="H7085" s="1">
        <v>0.2</v>
      </c>
      <c r="I7085" s="2">
        <v>43815</v>
      </c>
      <c r="J7085" s="8">
        <f t="shared" si="110"/>
        <v>2019</v>
      </c>
      <c r="K7085" t="s">
        <v>7958</v>
      </c>
      <c r="L7085" t="s">
        <v>30</v>
      </c>
      <c r="M7085">
        <v>92054</v>
      </c>
      <c r="N7085">
        <v>772</v>
      </c>
      <c r="O7085" t="s">
        <v>432</v>
      </c>
      <c r="P7085">
        <v>6</v>
      </c>
      <c r="Q7085">
        <v>2</v>
      </c>
      <c r="R7085" t="s">
        <v>32</v>
      </c>
      <c r="S7085" t="s">
        <v>92</v>
      </c>
      <c r="T7085">
        <v>6.07</v>
      </c>
      <c r="U7085">
        <v>97</v>
      </c>
      <c r="V7085" t="s">
        <v>33</v>
      </c>
      <c r="W7085" s="2">
        <v>43820</v>
      </c>
      <c r="X7085" t="s">
        <v>20</v>
      </c>
      <c r="Y7085" t="s">
        <v>34</v>
      </c>
      <c r="Z7085" t="s">
        <v>24</v>
      </c>
    </row>
    <row r="7086" spans="1:26" x14ac:dyDescent="0.25">
      <c r="A7086">
        <v>5</v>
      </c>
      <c r="B7086" t="s">
        <v>25</v>
      </c>
      <c r="C7086">
        <v>3</v>
      </c>
      <c r="D7086" t="s">
        <v>26</v>
      </c>
      <c r="E7086" t="s">
        <v>1389</v>
      </c>
      <c r="F7086" t="s">
        <v>13</v>
      </c>
      <c r="G7086" t="s">
        <v>6405</v>
      </c>
      <c r="H7086" s="1">
        <v>0.2</v>
      </c>
      <c r="I7086" s="2">
        <v>43815</v>
      </c>
      <c r="J7086" s="8">
        <f t="shared" si="110"/>
        <v>2019</v>
      </c>
      <c r="K7086" t="s">
        <v>7958</v>
      </c>
      <c r="L7086" t="s">
        <v>30</v>
      </c>
      <c r="M7086">
        <v>92054</v>
      </c>
      <c r="N7086">
        <v>1318</v>
      </c>
      <c r="O7086" t="s">
        <v>1213</v>
      </c>
      <c r="P7086">
        <v>8</v>
      </c>
      <c r="Q7086">
        <v>5</v>
      </c>
      <c r="R7086" t="s">
        <v>32</v>
      </c>
      <c r="S7086" t="s">
        <v>92</v>
      </c>
      <c r="T7086">
        <v>8.2100000000000009</v>
      </c>
      <c r="U7086">
        <v>24</v>
      </c>
      <c r="V7086" t="s">
        <v>33</v>
      </c>
      <c r="W7086" s="2">
        <v>43820</v>
      </c>
      <c r="X7086" t="s">
        <v>20</v>
      </c>
      <c r="Y7086" t="s">
        <v>34</v>
      </c>
      <c r="Z7086" t="s">
        <v>54</v>
      </c>
    </row>
    <row r="7087" spans="1:26" x14ac:dyDescent="0.25">
      <c r="A7087">
        <v>1</v>
      </c>
      <c r="B7087" t="s">
        <v>10</v>
      </c>
      <c r="C7087">
        <v>1</v>
      </c>
      <c r="D7087" t="s">
        <v>11</v>
      </c>
      <c r="E7087" t="s">
        <v>498</v>
      </c>
      <c r="F7087" t="s">
        <v>13</v>
      </c>
      <c r="G7087" t="s">
        <v>1245</v>
      </c>
      <c r="H7087" s="1">
        <v>0.3</v>
      </c>
      <c r="I7087" s="2">
        <v>43645</v>
      </c>
      <c r="J7087" s="8">
        <f t="shared" si="110"/>
        <v>2019</v>
      </c>
      <c r="K7087" t="s">
        <v>1480</v>
      </c>
      <c r="L7087" t="s">
        <v>73</v>
      </c>
      <c r="M7087">
        <v>75220</v>
      </c>
      <c r="N7087">
        <v>317</v>
      </c>
      <c r="O7087" t="s">
        <v>1481</v>
      </c>
      <c r="P7087">
        <v>-40</v>
      </c>
      <c r="Q7087">
        <v>3</v>
      </c>
      <c r="R7087" t="s">
        <v>75</v>
      </c>
      <c r="T7087">
        <v>-39.51</v>
      </c>
      <c r="U7087">
        <v>307</v>
      </c>
      <c r="V7087" t="s">
        <v>19</v>
      </c>
      <c r="W7087" s="2">
        <v>43646</v>
      </c>
      <c r="X7087" t="s">
        <v>130</v>
      </c>
      <c r="Y7087" t="s">
        <v>77</v>
      </c>
      <c r="Z7087" t="s">
        <v>41</v>
      </c>
    </row>
    <row r="7088" spans="1:26" x14ac:dyDescent="0.25">
      <c r="A7088">
        <v>1</v>
      </c>
      <c r="B7088" t="s">
        <v>10</v>
      </c>
      <c r="C7088">
        <v>1</v>
      </c>
      <c r="D7088" t="s">
        <v>11</v>
      </c>
      <c r="E7088" t="s">
        <v>498</v>
      </c>
      <c r="F7088" t="s">
        <v>13</v>
      </c>
      <c r="G7088" t="s">
        <v>1245</v>
      </c>
      <c r="H7088" s="1">
        <v>0.32</v>
      </c>
      <c r="I7088" s="2">
        <v>43645</v>
      </c>
      <c r="J7088" s="8">
        <f t="shared" si="110"/>
        <v>2019</v>
      </c>
      <c r="K7088" t="s">
        <v>1480</v>
      </c>
      <c r="L7088" t="s">
        <v>73</v>
      </c>
      <c r="M7088">
        <v>75220</v>
      </c>
      <c r="N7088">
        <v>1228</v>
      </c>
      <c r="O7088" t="s">
        <v>8124</v>
      </c>
      <c r="P7088">
        <v>-96</v>
      </c>
      <c r="Q7088">
        <v>3</v>
      </c>
      <c r="R7088" t="s">
        <v>75</v>
      </c>
      <c r="T7088">
        <v>-96.47</v>
      </c>
      <c r="U7088">
        <v>410</v>
      </c>
      <c r="V7088" t="s">
        <v>19</v>
      </c>
      <c r="W7088" s="2">
        <v>43646</v>
      </c>
      <c r="X7088" t="s">
        <v>130</v>
      </c>
      <c r="Y7088" t="s">
        <v>77</v>
      </c>
      <c r="Z7088" t="s">
        <v>22</v>
      </c>
    </row>
    <row r="7089" spans="1:26" x14ac:dyDescent="0.25">
      <c r="A7089">
        <v>1</v>
      </c>
      <c r="B7089" t="s">
        <v>10</v>
      </c>
      <c r="C7089">
        <v>1</v>
      </c>
      <c r="D7089" t="s">
        <v>26</v>
      </c>
      <c r="E7089" t="s">
        <v>498</v>
      </c>
      <c r="F7089" t="s">
        <v>13</v>
      </c>
      <c r="G7089" t="s">
        <v>1245</v>
      </c>
      <c r="H7089" s="1">
        <v>0.8</v>
      </c>
      <c r="I7089" s="2">
        <v>43645</v>
      </c>
      <c r="J7089" s="8">
        <f t="shared" si="110"/>
        <v>2019</v>
      </c>
      <c r="K7089" t="s">
        <v>1480</v>
      </c>
      <c r="L7089" t="s">
        <v>73</v>
      </c>
      <c r="M7089">
        <v>75220</v>
      </c>
      <c r="N7089">
        <v>297</v>
      </c>
      <c r="O7089" t="s">
        <v>2845</v>
      </c>
      <c r="P7089">
        <v>-55</v>
      </c>
      <c r="Q7089">
        <v>2</v>
      </c>
      <c r="R7089" t="s">
        <v>75</v>
      </c>
      <c r="T7089">
        <v>-54.55</v>
      </c>
      <c r="U7089">
        <v>21</v>
      </c>
      <c r="V7089" t="s">
        <v>19</v>
      </c>
      <c r="W7089" s="2">
        <v>43646</v>
      </c>
      <c r="X7089" t="s">
        <v>130</v>
      </c>
      <c r="Y7089" t="s">
        <v>77</v>
      </c>
      <c r="Z7089" t="s">
        <v>56</v>
      </c>
    </row>
    <row r="7090" spans="1:26" x14ac:dyDescent="0.25">
      <c r="A7090">
        <v>0</v>
      </c>
      <c r="B7090" t="s">
        <v>10</v>
      </c>
      <c r="C7090">
        <v>0</v>
      </c>
      <c r="D7090" t="s">
        <v>11</v>
      </c>
      <c r="E7090" t="s">
        <v>94</v>
      </c>
      <c r="F7090" t="s">
        <v>13</v>
      </c>
      <c r="G7090" t="s">
        <v>273</v>
      </c>
      <c r="H7090" s="1">
        <v>0</v>
      </c>
      <c r="I7090" s="2">
        <v>43820</v>
      </c>
      <c r="J7090" s="8">
        <f t="shared" si="110"/>
        <v>2019</v>
      </c>
      <c r="K7090" t="s">
        <v>6896</v>
      </c>
      <c r="L7090" t="s">
        <v>73</v>
      </c>
      <c r="M7090">
        <v>68025</v>
      </c>
      <c r="N7090">
        <v>1505</v>
      </c>
      <c r="O7090" t="s">
        <v>560</v>
      </c>
      <c r="P7090">
        <v>7</v>
      </c>
      <c r="Q7090">
        <v>2</v>
      </c>
      <c r="R7090" t="s">
        <v>75</v>
      </c>
      <c r="T7090">
        <v>7</v>
      </c>
      <c r="U7090">
        <v>16</v>
      </c>
      <c r="V7090" t="s">
        <v>76</v>
      </c>
      <c r="W7090" s="2">
        <v>43820</v>
      </c>
      <c r="X7090" t="s">
        <v>773</v>
      </c>
      <c r="Y7090" t="s">
        <v>98</v>
      </c>
      <c r="Z7090" t="s">
        <v>47</v>
      </c>
    </row>
    <row r="7091" spans="1:26" x14ac:dyDescent="0.25">
      <c r="A7091">
        <v>4</v>
      </c>
      <c r="B7091" t="s">
        <v>25</v>
      </c>
      <c r="C7091">
        <v>3</v>
      </c>
      <c r="D7091" t="s">
        <v>26</v>
      </c>
      <c r="E7091" t="s">
        <v>5306</v>
      </c>
      <c r="F7091" t="s">
        <v>13</v>
      </c>
      <c r="G7091" t="s">
        <v>5479</v>
      </c>
      <c r="H7091" s="1">
        <v>0</v>
      </c>
      <c r="I7091" s="2">
        <v>43815</v>
      </c>
      <c r="J7091" s="8">
        <f t="shared" si="110"/>
        <v>2019</v>
      </c>
      <c r="K7091" t="s">
        <v>6152</v>
      </c>
      <c r="L7091" t="s">
        <v>30</v>
      </c>
      <c r="M7091">
        <v>94086</v>
      </c>
      <c r="N7091">
        <v>182</v>
      </c>
      <c r="O7091" t="s">
        <v>3817</v>
      </c>
      <c r="P7091">
        <v>22</v>
      </c>
      <c r="Q7091">
        <v>3</v>
      </c>
      <c r="R7091" t="s">
        <v>32</v>
      </c>
      <c r="T7091">
        <v>22.2</v>
      </c>
      <c r="U7091">
        <v>44</v>
      </c>
      <c r="V7091" t="s">
        <v>33</v>
      </c>
      <c r="W7091" s="2">
        <v>43819</v>
      </c>
      <c r="X7091" t="s">
        <v>20</v>
      </c>
      <c r="Y7091" t="s">
        <v>34</v>
      </c>
      <c r="Z7091" t="s">
        <v>35</v>
      </c>
    </row>
    <row r="7092" spans="1:26" x14ac:dyDescent="0.25">
      <c r="A7092">
        <v>4</v>
      </c>
      <c r="B7092" t="s">
        <v>25</v>
      </c>
      <c r="C7092">
        <v>3</v>
      </c>
      <c r="D7092" t="s">
        <v>26</v>
      </c>
      <c r="E7092" t="s">
        <v>5306</v>
      </c>
      <c r="F7092" t="s">
        <v>13</v>
      </c>
      <c r="G7092" t="s">
        <v>5479</v>
      </c>
      <c r="H7092" s="1">
        <v>0</v>
      </c>
      <c r="I7092" s="2">
        <v>43815</v>
      </c>
      <c r="J7092" s="8">
        <f t="shared" si="110"/>
        <v>2019</v>
      </c>
      <c r="K7092" t="s">
        <v>6152</v>
      </c>
      <c r="L7092" t="s">
        <v>30</v>
      </c>
      <c r="M7092">
        <v>94086</v>
      </c>
      <c r="N7092">
        <v>375</v>
      </c>
      <c r="O7092" t="s">
        <v>6157</v>
      </c>
      <c r="P7092">
        <v>9</v>
      </c>
      <c r="Q7092">
        <v>5</v>
      </c>
      <c r="R7092" t="s">
        <v>32</v>
      </c>
      <c r="T7092">
        <v>8.69</v>
      </c>
      <c r="U7092">
        <v>30</v>
      </c>
      <c r="V7092" t="s">
        <v>33</v>
      </c>
      <c r="W7092" s="2">
        <v>43819</v>
      </c>
      <c r="X7092" t="s">
        <v>20</v>
      </c>
      <c r="Y7092" t="s">
        <v>34</v>
      </c>
      <c r="Z7092" t="s">
        <v>49</v>
      </c>
    </row>
    <row r="7093" spans="1:26" x14ac:dyDescent="0.25">
      <c r="A7093">
        <v>4</v>
      </c>
      <c r="B7093" t="s">
        <v>25</v>
      </c>
      <c r="C7093">
        <v>3</v>
      </c>
      <c r="D7093" t="s">
        <v>26</v>
      </c>
      <c r="E7093" t="s">
        <v>5306</v>
      </c>
      <c r="F7093" t="s">
        <v>13</v>
      </c>
      <c r="G7093" t="s">
        <v>5479</v>
      </c>
      <c r="H7093" s="1">
        <v>0.2</v>
      </c>
      <c r="I7093" s="2">
        <v>43815</v>
      </c>
      <c r="J7093" s="8">
        <f t="shared" si="110"/>
        <v>2019</v>
      </c>
      <c r="K7093" t="s">
        <v>6152</v>
      </c>
      <c r="L7093" t="s">
        <v>30</v>
      </c>
      <c r="M7093">
        <v>94086</v>
      </c>
      <c r="N7093">
        <v>71</v>
      </c>
      <c r="O7093" t="s">
        <v>3248</v>
      </c>
      <c r="P7093">
        <v>2</v>
      </c>
      <c r="Q7093">
        <v>2</v>
      </c>
      <c r="R7093" t="s">
        <v>32</v>
      </c>
      <c r="T7093">
        <v>2.2400000000000002</v>
      </c>
      <c r="U7093">
        <v>6</v>
      </c>
      <c r="V7093" t="s">
        <v>33</v>
      </c>
      <c r="W7093" s="2">
        <v>43819</v>
      </c>
      <c r="X7093" t="s">
        <v>20</v>
      </c>
      <c r="Y7093" t="s">
        <v>34</v>
      </c>
      <c r="Z7093" t="s">
        <v>54</v>
      </c>
    </row>
    <row r="7094" spans="1:26" x14ac:dyDescent="0.25">
      <c r="A7094">
        <v>4</v>
      </c>
      <c r="B7094" t="s">
        <v>25</v>
      </c>
      <c r="C7094">
        <v>3</v>
      </c>
      <c r="D7094" t="s">
        <v>50</v>
      </c>
      <c r="E7094" t="s">
        <v>5306</v>
      </c>
      <c r="F7094" t="s">
        <v>13</v>
      </c>
      <c r="G7094" t="s">
        <v>5479</v>
      </c>
      <c r="H7094" s="1">
        <v>0</v>
      </c>
      <c r="I7094" s="2">
        <v>43815</v>
      </c>
      <c r="J7094" s="8">
        <f t="shared" si="110"/>
        <v>2019</v>
      </c>
      <c r="K7094" t="s">
        <v>6152</v>
      </c>
      <c r="L7094" t="s">
        <v>30</v>
      </c>
      <c r="M7094">
        <v>94086</v>
      </c>
      <c r="N7094">
        <v>921</v>
      </c>
      <c r="O7094" t="s">
        <v>6720</v>
      </c>
      <c r="P7094">
        <v>46</v>
      </c>
      <c r="Q7094">
        <v>5</v>
      </c>
      <c r="R7094" t="s">
        <v>32</v>
      </c>
      <c r="T7094">
        <v>45.59</v>
      </c>
      <c r="U7094">
        <v>190</v>
      </c>
      <c r="V7094" t="s">
        <v>33</v>
      </c>
      <c r="W7094" s="2">
        <v>43819</v>
      </c>
      <c r="X7094" t="s">
        <v>20</v>
      </c>
      <c r="Y7094" t="s">
        <v>34</v>
      </c>
      <c r="Z7094" t="s">
        <v>113</v>
      </c>
    </row>
    <row r="7095" spans="1:26" x14ac:dyDescent="0.25">
      <c r="A7095">
        <v>4</v>
      </c>
      <c r="B7095" t="s">
        <v>25</v>
      </c>
      <c r="C7095">
        <v>3</v>
      </c>
      <c r="D7095" t="s">
        <v>50</v>
      </c>
      <c r="E7095" t="s">
        <v>5306</v>
      </c>
      <c r="F7095" t="s">
        <v>13</v>
      </c>
      <c r="G7095" t="s">
        <v>5479</v>
      </c>
      <c r="H7095" s="1">
        <v>0</v>
      </c>
      <c r="I7095" s="2">
        <v>43815</v>
      </c>
      <c r="J7095" s="8">
        <f t="shared" si="110"/>
        <v>2019</v>
      </c>
      <c r="K7095" t="s">
        <v>6152</v>
      </c>
      <c r="L7095" t="s">
        <v>30</v>
      </c>
      <c r="M7095">
        <v>94086</v>
      </c>
      <c r="N7095">
        <v>1094</v>
      </c>
      <c r="O7095" t="s">
        <v>4887</v>
      </c>
      <c r="P7095">
        <v>31</v>
      </c>
      <c r="Q7095">
        <v>5</v>
      </c>
      <c r="R7095" t="s">
        <v>32</v>
      </c>
      <c r="T7095">
        <v>31.49</v>
      </c>
      <c r="U7095">
        <v>150</v>
      </c>
      <c r="V7095" t="s">
        <v>33</v>
      </c>
      <c r="W7095" s="2">
        <v>43819</v>
      </c>
      <c r="X7095" t="s">
        <v>20</v>
      </c>
      <c r="Y7095" t="s">
        <v>34</v>
      </c>
      <c r="Z7095" t="s">
        <v>113</v>
      </c>
    </row>
    <row r="7096" spans="1:26" x14ac:dyDescent="0.25">
      <c r="A7096">
        <v>0</v>
      </c>
      <c r="B7096" t="s">
        <v>10</v>
      </c>
      <c r="C7096">
        <v>0</v>
      </c>
      <c r="D7096" t="s">
        <v>26</v>
      </c>
      <c r="E7096" t="s">
        <v>65</v>
      </c>
      <c r="F7096" t="s">
        <v>13</v>
      </c>
      <c r="G7096" t="s">
        <v>1498</v>
      </c>
      <c r="H7096" s="1">
        <v>0</v>
      </c>
      <c r="I7096" s="2">
        <v>43725</v>
      </c>
      <c r="J7096" s="8">
        <f t="shared" si="110"/>
        <v>2019</v>
      </c>
      <c r="K7096" t="s">
        <v>3287</v>
      </c>
      <c r="L7096" t="s">
        <v>30</v>
      </c>
      <c r="M7096">
        <v>98115</v>
      </c>
      <c r="N7096">
        <v>1783</v>
      </c>
      <c r="O7096" t="s">
        <v>3288</v>
      </c>
      <c r="P7096">
        <v>6</v>
      </c>
      <c r="Q7096">
        <v>2</v>
      </c>
      <c r="R7096" t="s">
        <v>32</v>
      </c>
      <c r="T7096">
        <v>6.35</v>
      </c>
      <c r="U7096">
        <v>13</v>
      </c>
      <c r="V7096" t="s">
        <v>19</v>
      </c>
      <c r="W7096" s="2">
        <v>43725</v>
      </c>
      <c r="X7096" t="s">
        <v>773</v>
      </c>
      <c r="Y7096" t="s">
        <v>69</v>
      </c>
      <c r="Z7096" t="s">
        <v>64</v>
      </c>
    </row>
    <row r="7097" spans="1:26" x14ac:dyDescent="0.25">
      <c r="A7097">
        <v>5</v>
      </c>
      <c r="B7097" t="s">
        <v>25</v>
      </c>
      <c r="C7097">
        <v>3</v>
      </c>
      <c r="D7097" t="s">
        <v>11</v>
      </c>
      <c r="E7097" t="s">
        <v>27</v>
      </c>
      <c r="F7097" t="s">
        <v>13</v>
      </c>
      <c r="G7097" t="s">
        <v>1690</v>
      </c>
      <c r="H7097" s="1">
        <v>0.2</v>
      </c>
      <c r="I7097" s="2">
        <v>43717</v>
      </c>
      <c r="J7097" s="8">
        <f t="shared" si="110"/>
        <v>2019</v>
      </c>
      <c r="K7097" t="s">
        <v>2099</v>
      </c>
      <c r="L7097" t="s">
        <v>30</v>
      </c>
      <c r="M7097">
        <v>90004</v>
      </c>
      <c r="N7097">
        <v>1179</v>
      </c>
      <c r="O7097" t="s">
        <v>1604</v>
      </c>
      <c r="P7097">
        <v>-15</v>
      </c>
      <c r="Q7097">
        <v>5</v>
      </c>
      <c r="R7097" t="s">
        <v>32</v>
      </c>
      <c r="T7097">
        <v>-15.25</v>
      </c>
      <c r="U7097">
        <v>244</v>
      </c>
      <c r="V7097" t="s">
        <v>19</v>
      </c>
      <c r="W7097" s="2">
        <v>43722</v>
      </c>
      <c r="X7097" t="s">
        <v>20</v>
      </c>
      <c r="Y7097" t="s">
        <v>34</v>
      </c>
      <c r="Z7097" t="s">
        <v>24</v>
      </c>
    </row>
    <row r="7098" spans="1:26" x14ac:dyDescent="0.25">
      <c r="A7098">
        <v>5</v>
      </c>
      <c r="B7098" t="s">
        <v>25</v>
      </c>
      <c r="C7098">
        <v>3</v>
      </c>
      <c r="D7098" t="s">
        <v>26</v>
      </c>
      <c r="E7098" t="s">
        <v>27</v>
      </c>
      <c r="F7098" t="s">
        <v>13</v>
      </c>
      <c r="G7098" t="s">
        <v>1690</v>
      </c>
      <c r="H7098" s="1">
        <v>0</v>
      </c>
      <c r="I7098" s="2">
        <v>43717</v>
      </c>
      <c r="J7098" s="8">
        <f t="shared" si="110"/>
        <v>2019</v>
      </c>
      <c r="K7098" t="s">
        <v>2099</v>
      </c>
      <c r="L7098" t="s">
        <v>30</v>
      </c>
      <c r="M7098">
        <v>90004</v>
      </c>
      <c r="N7098">
        <v>1167</v>
      </c>
      <c r="O7098" t="s">
        <v>3101</v>
      </c>
      <c r="P7098">
        <v>2</v>
      </c>
      <c r="Q7098">
        <v>2</v>
      </c>
      <c r="R7098" t="s">
        <v>32</v>
      </c>
      <c r="T7098">
        <v>1.9</v>
      </c>
      <c r="U7098">
        <v>7</v>
      </c>
      <c r="V7098" t="s">
        <v>19</v>
      </c>
      <c r="W7098" s="2">
        <v>43722</v>
      </c>
      <c r="X7098" t="s">
        <v>20</v>
      </c>
      <c r="Y7098" t="s">
        <v>34</v>
      </c>
      <c r="Z7098" t="s">
        <v>49</v>
      </c>
    </row>
    <row r="7099" spans="1:26" x14ac:dyDescent="0.25">
      <c r="A7099">
        <v>5</v>
      </c>
      <c r="B7099" t="s">
        <v>25</v>
      </c>
      <c r="C7099">
        <v>3</v>
      </c>
      <c r="D7099" t="s">
        <v>26</v>
      </c>
      <c r="E7099" t="s">
        <v>27</v>
      </c>
      <c r="F7099" t="s">
        <v>13</v>
      </c>
      <c r="G7099" t="s">
        <v>1690</v>
      </c>
      <c r="H7099" s="1">
        <v>0</v>
      </c>
      <c r="I7099" s="2">
        <v>43717</v>
      </c>
      <c r="J7099" s="8">
        <f t="shared" si="110"/>
        <v>2019</v>
      </c>
      <c r="K7099" t="s">
        <v>2099</v>
      </c>
      <c r="L7099" t="s">
        <v>30</v>
      </c>
      <c r="M7099">
        <v>90004</v>
      </c>
      <c r="N7099">
        <v>152</v>
      </c>
      <c r="O7099" t="s">
        <v>3688</v>
      </c>
      <c r="P7099">
        <v>23</v>
      </c>
      <c r="Q7099">
        <v>9</v>
      </c>
      <c r="R7099" t="s">
        <v>32</v>
      </c>
      <c r="T7099">
        <v>22.81</v>
      </c>
      <c r="U7099">
        <v>48</v>
      </c>
      <c r="V7099" t="s">
        <v>19</v>
      </c>
      <c r="W7099" s="2">
        <v>43722</v>
      </c>
      <c r="X7099" t="s">
        <v>20</v>
      </c>
      <c r="Y7099" t="s">
        <v>34</v>
      </c>
      <c r="Z7099" t="s">
        <v>64</v>
      </c>
    </row>
    <row r="7100" spans="1:26" x14ac:dyDescent="0.25">
      <c r="A7100">
        <v>0</v>
      </c>
      <c r="B7100" t="s">
        <v>10</v>
      </c>
      <c r="C7100">
        <v>0</v>
      </c>
      <c r="D7100" t="s">
        <v>11</v>
      </c>
      <c r="E7100" t="s">
        <v>27</v>
      </c>
      <c r="F7100" t="s">
        <v>13</v>
      </c>
      <c r="G7100" t="s">
        <v>1819</v>
      </c>
      <c r="H7100" s="1">
        <v>0.2</v>
      </c>
      <c r="I7100" s="2">
        <v>43793</v>
      </c>
      <c r="J7100" s="8">
        <f t="shared" si="110"/>
        <v>2019</v>
      </c>
      <c r="K7100" t="s">
        <v>1820</v>
      </c>
      <c r="L7100" t="s">
        <v>30</v>
      </c>
      <c r="M7100">
        <v>90008</v>
      </c>
      <c r="N7100">
        <v>829</v>
      </c>
      <c r="O7100" t="s">
        <v>1821</v>
      </c>
      <c r="P7100">
        <v>-2</v>
      </c>
      <c r="Q7100">
        <v>2</v>
      </c>
      <c r="R7100" t="s">
        <v>32</v>
      </c>
      <c r="T7100">
        <v>-1.78</v>
      </c>
      <c r="U7100">
        <v>71</v>
      </c>
      <c r="V7100" t="s">
        <v>19</v>
      </c>
      <c r="W7100" s="2">
        <v>43793</v>
      </c>
      <c r="X7100" t="s">
        <v>773</v>
      </c>
      <c r="Y7100" t="s">
        <v>34</v>
      </c>
      <c r="Z7100" t="s">
        <v>41</v>
      </c>
    </row>
    <row r="7101" spans="1:26" x14ac:dyDescent="0.25">
      <c r="A7101">
        <v>0</v>
      </c>
      <c r="B7101" t="s">
        <v>10</v>
      </c>
      <c r="C7101">
        <v>0</v>
      </c>
      <c r="D7101" t="s">
        <v>11</v>
      </c>
      <c r="E7101" t="s">
        <v>27</v>
      </c>
      <c r="F7101" t="s">
        <v>13</v>
      </c>
      <c r="G7101" t="s">
        <v>1819</v>
      </c>
      <c r="H7101" s="1">
        <v>0.2</v>
      </c>
      <c r="I7101" s="2">
        <v>43793</v>
      </c>
      <c r="J7101" s="8">
        <f t="shared" si="110"/>
        <v>2019</v>
      </c>
      <c r="K7101" t="s">
        <v>1820</v>
      </c>
      <c r="L7101" t="s">
        <v>30</v>
      </c>
      <c r="M7101">
        <v>90008</v>
      </c>
      <c r="N7101">
        <v>847</v>
      </c>
      <c r="O7101" t="s">
        <v>806</v>
      </c>
      <c r="P7101">
        <v>9</v>
      </c>
      <c r="Q7101">
        <v>2</v>
      </c>
      <c r="R7101" t="s">
        <v>32</v>
      </c>
      <c r="T7101">
        <v>9.1</v>
      </c>
      <c r="U7101">
        <v>364</v>
      </c>
      <c r="V7101" t="s">
        <v>19</v>
      </c>
      <c r="W7101" s="2">
        <v>43793</v>
      </c>
      <c r="X7101" t="s">
        <v>773</v>
      </c>
      <c r="Y7101" t="s">
        <v>34</v>
      </c>
      <c r="Z7101" t="s">
        <v>41</v>
      </c>
    </row>
    <row r="7102" spans="1:26" x14ac:dyDescent="0.25">
      <c r="A7102">
        <v>4</v>
      </c>
      <c r="B7102" t="s">
        <v>43</v>
      </c>
      <c r="C7102">
        <v>6</v>
      </c>
      <c r="D7102" t="s">
        <v>26</v>
      </c>
      <c r="E7102" t="s">
        <v>1658</v>
      </c>
      <c r="F7102" t="s">
        <v>13</v>
      </c>
      <c r="G7102" t="s">
        <v>297</v>
      </c>
      <c r="H7102" s="1">
        <v>0.2</v>
      </c>
      <c r="I7102" s="2">
        <v>43712</v>
      </c>
      <c r="J7102" s="8">
        <f t="shared" si="110"/>
        <v>2019</v>
      </c>
      <c r="K7102" t="s">
        <v>6638</v>
      </c>
      <c r="L7102" t="s">
        <v>30</v>
      </c>
      <c r="M7102">
        <v>94601</v>
      </c>
      <c r="N7102">
        <v>1316</v>
      </c>
      <c r="O7102" t="s">
        <v>3150</v>
      </c>
      <c r="P7102">
        <v>4</v>
      </c>
      <c r="Q7102">
        <v>3</v>
      </c>
      <c r="R7102" t="s">
        <v>32</v>
      </c>
      <c r="T7102">
        <v>4.13</v>
      </c>
      <c r="U7102">
        <v>12</v>
      </c>
      <c r="V7102" t="s">
        <v>33</v>
      </c>
      <c r="W7102" s="2">
        <v>43716</v>
      </c>
      <c r="X7102" t="s">
        <v>39</v>
      </c>
      <c r="Y7102" t="s">
        <v>34</v>
      </c>
      <c r="Z7102" t="s">
        <v>54</v>
      </c>
    </row>
    <row r="7103" spans="1:26" x14ac:dyDescent="0.25">
      <c r="A7103">
        <v>5</v>
      </c>
      <c r="B7103" t="s">
        <v>43</v>
      </c>
      <c r="C7103">
        <v>6</v>
      </c>
      <c r="D7103" t="s">
        <v>26</v>
      </c>
      <c r="E7103" t="s">
        <v>209</v>
      </c>
      <c r="F7103" t="s">
        <v>13</v>
      </c>
      <c r="G7103" t="s">
        <v>6877</v>
      </c>
      <c r="H7103" s="1">
        <v>0</v>
      </c>
      <c r="I7103" s="2">
        <v>43710</v>
      </c>
      <c r="J7103" s="8">
        <f t="shared" si="110"/>
        <v>2019</v>
      </c>
      <c r="K7103" t="s">
        <v>7401</v>
      </c>
      <c r="L7103" t="s">
        <v>73</v>
      </c>
      <c r="M7103">
        <v>49201</v>
      </c>
      <c r="N7103">
        <v>644</v>
      </c>
      <c r="O7103" t="s">
        <v>2961</v>
      </c>
      <c r="P7103">
        <v>81</v>
      </c>
      <c r="Q7103">
        <v>2</v>
      </c>
      <c r="R7103" t="s">
        <v>75</v>
      </c>
      <c r="T7103">
        <v>81.05</v>
      </c>
      <c r="U7103">
        <v>352</v>
      </c>
      <c r="V7103" t="s">
        <v>76</v>
      </c>
      <c r="W7103" s="2">
        <v>43715</v>
      </c>
      <c r="X7103" t="s">
        <v>39</v>
      </c>
      <c r="Y7103" t="s">
        <v>156</v>
      </c>
      <c r="Z7103" t="s">
        <v>42</v>
      </c>
    </row>
    <row r="7104" spans="1:26" x14ac:dyDescent="0.25">
      <c r="A7104">
        <v>5</v>
      </c>
      <c r="B7104" t="s">
        <v>43</v>
      </c>
      <c r="C7104">
        <v>6</v>
      </c>
      <c r="D7104" t="s">
        <v>50</v>
      </c>
      <c r="E7104" t="s">
        <v>209</v>
      </c>
      <c r="F7104" t="s">
        <v>13</v>
      </c>
      <c r="G7104" t="s">
        <v>6877</v>
      </c>
      <c r="H7104" s="1">
        <v>0</v>
      </c>
      <c r="I7104" s="2">
        <v>43710</v>
      </c>
      <c r="J7104" s="8">
        <f t="shared" si="110"/>
        <v>2019</v>
      </c>
      <c r="K7104" t="s">
        <v>7401</v>
      </c>
      <c r="L7104" t="s">
        <v>73</v>
      </c>
      <c r="M7104">
        <v>49201</v>
      </c>
      <c r="N7104">
        <v>1294</v>
      </c>
      <c r="O7104" t="s">
        <v>4935</v>
      </c>
      <c r="P7104">
        <v>324</v>
      </c>
      <c r="Q7104">
        <v>4</v>
      </c>
      <c r="R7104" t="s">
        <v>75</v>
      </c>
      <c r="T7104">
        <v>323.95</v>
      </c>
      <c r="U7104">
        <v>1200</v>
      </c>
      <c r="V7104" t="s">
        <v>76</v>
      </c>
      <c r="W7104" s="2">
        <v>43715</v>
      </c>
      <c r="X7104" t="s">
        <v>39</v>
      </c>
      <c r="Y7104" t="s">
        <v>156</v>
      </c>
      <c r="Z7104" t="s">
        <v>52</v>
      </c>
    </row>
    <row r="7105" spans="1:26" x14ac:dyDescent="0.25">
      <c r="A7105">
        <v>5</v>
      </c>
      <c r="B7105" t="s">
        <v>43</v>
      </c>
      <c r="C7105">
        <v>6</v>
      </c>
      <c r="D7105" t="s">
        <v>50</v>
      </c>
      <c r="E7105" t="s">
        <v>209</v>
      </c>
      <c r="F7105" t="s">
        <v>13</v>
      </c>
      <c r="G7105" t="s">
        <v>6877</v>
      </c>
      <c r="H7105" s="1">
        <v>0</v>
      </c>
      <c r="I7105" s="2">
        <v>43710</v>
      </c>
      <c r="J7105" s="8">
        <f t="shared" si="110"/>
        <v>2019</v>
      </c>
      <c r="K7105" t="s">
        <v>7401</v>
      </c>
      <c r="L7105" t="s">
        <v>73</v>
      </c>
      <c r="M7105">
        <v>49201</v>
      </c>
      <c r="N7105">
        <v>1067</v>
      </c>
      <c r="O7105" t="s">
        <v>6713</v>
      </c>
      <c r="P7105">
        <v>829</v>
      </c>
      <c r="Q7105">
        <v>7</v>
      </c>
      <c r="R7105" t="s">
        <v>75</v>
      </c>
      <c r="T7105">
        <v>829.38</v>
      </c>
      <c r="U7105">
        <v>1929</v>
      </c>
      <c r="V7105" t="s">
        <v>76</v>
      </c>
      <c r="W7105" s="2">
        <v>43715</v>
      </c>
      <c r="X7105" t="s">
        <v>39</v>
      </c>
      <c r="Y7105" t="s">
        <v>156</v>
      </c>
      <c r="Z7105" t="s">
        <v>113</v>
      </c>
    </row>
    <row r="7106" spans="1:26" x14ac:dyDescent="0.25">
      <c r="A7106">
        <v>7</v>
      </c>
      <c r="B7106" t="s">
        <v>25</v>
      </c>
      <c r="C7106">
        <v>6</v>
      </c>
      <c r="D7106" t="s">
        <v>11</v>
      </c>
      <c r="E7106" t="s">
        <v>27</v>
      </c>
      <c r="F7106" t="s">
        <v>13</v>
      </c>
      <c r="G7106" t="s">
        <v>6938</v>
      </c>
      <c r="H7106" s="1">
        <v>0.2</v>
      </c>
      <c r="I7106" s="2">
        <v>43779</v>
      </c>
      <c r="J7106" s="8">
        <f t="shared" ref="J7106:J7169" si="111">YEAR(I7106)</f>
        <v>2019</v>
      </c>
      <c r="K7106" t="s">
        <v>7179</v>
      </c>
      <c r="L7106" t="s">
        <v>30</v>
      </c>
      <c r="M7106">
        <v>90008</v>
      </c>
      <c r="N7106">
        <v>758</v>
      </c>
      <c r="O7106" t="s">
        <v>2081</v>
      </c>
      <c r="P7106">
        <v>-36</v>
      </c>
      <c r="Q7106">
        <v>2</v>
      </c>
      <c r="R7106" t="s">
        <v>32</v>
      </c>
      <c r="T7106">
        <v>-36.21</v>
      </c>
      <c r="U7106">
        <v>241</v>
      </c>
      <c r="V7106" t="s">
        <v>76</v>
      </c>
      <c r="W7106" s="2">
        <v>43786</v>
      </c>
      <c r="X7106" t="s">
        <v>39</v>
      </c>
      <c r="Y7106" t="s">
        <v>34</v>
      </c>
      <c r="Z7106" t="s">
        <v>24</v>
      </c>
    </row>
    <row r="7107" spans="1:26" x14ac:dyDescent="0.25">
      <c r="A7107">
        <v>4</v>
      </c>
      <c r="B7107" t="s">
        <v>43</v>
      </c>
      <c r="C7107">
        <v>6</v>
      </c>
      <c r="D7107" t="s">
        <v>50</v>
      </c>
      <c r="E7107" t="s">
        <v>5112</v>
      </c>
      <c r="F7107" t="s">
        <v>13</v>
      </c>
      <c r="G7107" t="s">
        <v>2261</v>
      </c>
      <c r="H7107" s="1">
        <v>0.2</v>
      </c>
      <c r="I7107" s="2">
        <v>43583</v>
      </c>
      <c r="J7107" s="8">
        <f t="shared" si="111"/>
        <v>2019</v>
      </c>
      <c r="K7107" t="s">
        <v>5113</v>
      </c>
      <c r="L7107" t="s">
        <v>16</v>
      </c>
      <c r="M7107">
        <v>34741</v>
      </c>
      <c r="N7107">
        <v>1399</v>
      </c>
      <c r="O7107" t="s">
        <v>5114</v>
      </c>
      <c r="P7107">
        <v>85</v>
      </c>
      <c r="Q7107">
        <v>2</v>
      </c>
      <c r="R7107" t="s">
        <v>18</v>
      </c>
      <c r="T7107">
        <v>84.6</v>
      </c>
      <c r="U7107">
        <v>752</v>
      </c>
      <c r="V7107" t="s">
        <v>19</v>
      </c>
      <c r="W7107" s="2">
        <v>43587</v>
      </c>
      <c r="X7107" t="s">
        <v>39</v>
      </c>
      <c r="Y7107" t="s">
        <v>40</v>
      </c>
      <c r="Z7107" t="s">
        <v>52</v>
      </c>
    </row>
    <row r="7108" spans="1:26" x14ac:dyDescent="0.25">
      <c r="A7108">
        <v>4</v>
      </c>
      <c r="B7108" t="s">
        <v>43</v>
      </c>
      <c r="C7108">
        <v>6</v>
      </c>
      <c r="D7108" t="s">
        <v>11</v>
      </c>
      <c r="E7108" t="s">
        <v>99</v>
      </c>
      <c r="F7108" t="s">
        <v>13</v>
      </c>
      <c r="G7108" t="s">
        <v>7046</v>
      </c>
      <c r="H7108" s="1">
        <v>0.3</v>
      </c>
      <c r="I7108" s="2">
        <v>43598</v>
      </c>
      <c r="J7108" s="8">
        <f t="shared" si="111"/>
        <v>2019</v>
      </c>
      <c r="K7108" t="s">
        <v>7097</v>
      </c>
      <c r="L7108" t="s">
        <v>102</v>
      </c>
      <c r="M7108">
        <v>19140</v>
      </c>
      <c r="N7108">
        <v>1209</v>
      </c>
      <c r="O7108" t="s">
        <v>1244</v>
      </c>
      <c r="P7108">
        <v>-124</v>
      </c>
      <c r="Q7108">
        <v>5</v>
      </c>
      <c r="R7108" t="s">
        <v>104</v>
      </c>
      <c r="T7108">
        <v>-124.43</v>
      </c>
      <c r="U7108">
        <v>458</v>
      </c>
      <c r="V7108" t="s">
        <v>76</v>
      </c>
      <c r="W7108" s="2">
        <v>43602</v>
      </c>
      <c r="X7108" t="s">
        <v>39</v>
      </c>
      <c r="Y7108" t="s">
        <v>105</v>
      </c>
      <c r="Z7108" t="s">
        <v>24</v>
      </c>
    </row>
    <row r="7109" spans="1:26" x14ac:dyDescent="0.25">
      <c r="A7109">
        <v>5</v>
      </c>
      <c r="B7109" t="s">
        <v>43</v>
      </c>
      <c r="C7109">
        <v>6</v>
      </c>
      <c r="D7109" t="s">
        <v>11</v>
      </c>
      <c r="E7109" t="s">
        <v>88</v>
      </c>
      <c r="F7109" t="s">
        <v>13</v>
      </c>
      <c r="G7109" t="s">
        <v>709</v>
      </c>
      <c r="H7109" s="1">
        <v>0</v>
      </c>
      <c r="I7109" s="2">
        <v>43585</v>
      </c>
      <c r="J7109" s="8">
        <f t="shared" si="111"/>
        <v>2019</v>
      </c>
      <c r="K7109" t="s">
        <v>5725</v>
      </c>
      <c r="L7109" t="s">
        <v>30</v>
      </c>
      <c r="M7109">
        <v>94110</v>
      </c>
      <c r="N7109">
        <v>1449</v>
      </c>
      <c r="O7109" t="s">
        <v>8187</v>
      </c>
      <c r="P7109">
        <v>21</v>
      </c>
      <c r="Q7109">
        <v>2</v>
      </c>
      <c r="R7109" t="s">
        <v>32</v>
      </c>
      <c r="T7109">
        <v>21.44</v>
      </c>
      <c r="U7109">
        <v>65</v>
      </c>
      <c r="V7109" t="s">
        <v>33</v>
      </c>
      <c r="W7109" s="2">
        <v>43590</v>
      </c>
      <c r="X7109" t="s">
        <v>39</v>
      </c>
      <c r="Y7109" t="s">
        <v>34</v>
      </c>
      <c r="Z7109" t="s">
        <v>47</v>
      </c>
    </row>
    <row r="7110" spans="1:26" x14ac:dyDescent="0.25">
      <c r="A7110">
        <v>5</v>
      </c>
      <c r="B7110" t="s">
        <v>43</v>
      </c>
      <c r="C7110">
        <v>6</v>
      </c>
      <c r="D7110" t="s">
        <v>26</v>
      </c>
      <c r="E7110" t="s">
        <v>88</v>
      </c>
      <c r="F7110" t="s">
        <v>13</v>
      </c>
      <c r="G7110" t="s">
        <v>709</v>
      </c>
      <c r="H7110" s="1">
        <v>0</v>
      </c>
      <c r="I7110" s="2">
        <v>43585</v>
      </c>
      <c r="J7110" s="8">
        <f t="shared" si="111"/>
        <v>2019</v>
      </c>
      <c r="K7110" t="s">
        <v>5725</v>
      </c>
      <c r="L7110" t="s">
        <v>30</v>
      </c>
      <c r="M7110">
        <v>94110</v>
      </c>
      <c r="N7110">
        <v>4</v>
      </c>
      <c r="O7110" t="s">
        <v>8185</v>
      </c>
      <c r="P7110">
        <v>15</v>
      </c>
      <c r="Q7110">
        <v>4</v>
      </c>
      <c r="R7110" t="s">
        <v>32</v>
      </c>
      <c r="T7110">
        <v>14.97</v>
      </c>
      <c r="U7110">
        <v>31</v>
      </c>
      <c r="V7110" t="s">
        <v>33</v>
      </c>
      <c r="W7110" s="2">
        <v>43590</v>
      </c>
      <c r="X7110" t="s">
        <v>39</v>
      </c>
      <c r="Y7110" t="s">
        <v>34</v>
      </c>
      <c r="Z7110" t="s">
        <v>119</v>
      </c>
    </row>
    <row r="7111" spans="1:26" x14ac:dyDescent="0.25">
      <c r="A7111">
        <v>7</v>
      </c>
      <c r="B7111" t="s">
        <v>25</v>
      </c>
      <c r="C7111">
        <v>6</v>
      </c>
      <c r="D7111" t="s">
        <v>26</v>
      </c>
      <c r="E7111" t="s">
        <v>4610</v>
      </c>
      <c r="F7111" t="s">
        <v>13</v>
      </c>
      <c r="G7111" t="s">
        <v>1495</v>
      </c>
      <c r="H7111" s="1">
        <v>0</v>
      </c>
      <c r="I7111" s="2">
        <v>43737</v>
      </c>
      <c r="J7111" s="8">
        <f t="shared" si="111"/>
        <v>2019</v>
      </c>
      <c r="K7111" t="s">
        <v>4611</v>
      </c>
      <c r="L7111" t="s">
        <v>30</v>
      </c>
      <c r="M7111">
        <v>95240</v>
      </c>
      <c r="N7111">
        <v>78</v>
      </c>
      <c r="O7111" t="s">
        <v>8231</v>
      </c>
      <c r="P7111">
        <v>28</v>
      </c>
      <c r="Q7111">
        <v>7</v>
      </c>
      <c r="R7111" t="s">
        <v>32</v>
      </c>
      <c r="T7111">
        <v>28.22</v>
      </c>
      <c r="U7111">
        <v>97</v>
      </c>
      <c r="V7111" t="s">
        <v>19</v>
      </c>
      <c r="W7111" s="2">
        <v>43744</v>
      </c>
      <c r="X7111" t="s">
        <v>39</v>
      </c>
      <c r="Y7111" t="s">
        <v>34</v>
      </c>
      <c r="Z7111" t="s">
        <v>356</v>
      </c>
    </row>
    <row r="7112" spans="1:26" x14ac:dyDescent="0.25">
      <c r="A7112">
        <v>1</v>
      </c>
      <c r="B7112" t="s">
        <v>10</v>
      </c>
      <c r="C7112">
        <v>1</v>
      </c>
      <c r="D7112" t="s">
        <v>26</v>
      </c>
      <c r="E7112" t="s">
        <v>27</v>
      </c>
      <c r="F7112" t="s">
        <v>13</v>
      </c>
      <c r="G7112" t="s">
        <v>1515</v>
      </c>
      <c r="H7112" s="1">
        <v>0</v>
      </c>
      <c r="I7112" s="2">
        <v>43645</v>
      </c>
      <c r="J7112" s="8">
        <f t="shared" si="111"/>
        <v>2019</v>
      </c>
      <c r="K7112" t="s">
        <v>3083</v>
      </c>
      <c r="L7112" t="s">
        <v>30</v>
      </c>
      <c r="M7112">
        <v>90049</v>
      </c>
      <c r="N7112">
        <v>1143</v>
      </c>
      <c r="O7112" t="s">
        <v>3084</v>
      </c>
      <c r="P7112">
        <v>3</v>
      </c>
      <c r="Q7112">
        <v>2</v>
      </c>
      <c r="R7112" t="s">
        <v>32</v>
      </c>
      <c r="T7112">
        <v>3.04</v>
      </c>
      <c r="U7112">
        <v>12</v>
      </c>
      <c r="V7112" t="s">
        <v>19</v>
      </c>
      <c r="W7112" s="2">
        <v>43646</v>
      </c>
      <c r="X7112" t="s">
        <v>130</v>
      </c>
      <c r="Y7112" t="s">
        <v>34</v>
      </c>
      <c r="Z7112" t="s">
        <v>49</v>
      </c>
    </row>
    <row r="7113" spans="1:26" x14ac:dyDescent="0.25">
      <c r="A7113">
        <v>1</v>
      </c>
      <c r="B7113" t="s">
        <v>10</v>
      </c>
      <c r="C7113">
        <v>1</v>
      </c>
      <c r="D7113" t="s">
        <v>26</v>
      </c>
      <c r="E7113" t="s">
        <v>27</v>
      </c>
      <c r="F7113" t="s">
        <v>13</v>
      </c>
      <c r="G7113" t="s">
        <v>1515</v>
      </c>
      <c r="H7113" s="1">
        <v>0</v>
      </c>
      <c r="I7113" s="2">
        <v>43645</v>
      </c>
      <c r="J7113" s="8">
        <f t="shared" si="111"/>
        <v>2019</v>
      </c>
      <c r="K7113" t="s">
        <v>3083</v>
      </c>
      <c r="L7113" t="s">
        <v>30</v>
      </c>
      <c r="M7113">
        <v>90049</v>
      </c>
      <c r="N7113">
        <v>1579</v>
      </c>
      <c r="O7113" t="s">
        <v>337</v>
      </c>
      <c r="P7113">
        <v>39</v>
      </c>
      <c r="Q7113">
        <v>3</v>
      </c>
      <c r="R7113" t="s">
        <v>32</v>
      </c>
      <c r="T7113">
        <v>39.21</v>
      </c>
      <c r="U7113">
        <v>131</v>
      </c>
      <c r="V7113" t="s">
        <v>19</v>
      </c>
      <c r="W7113" s="2">
        <v>43646</v>
      </c>
      <c r="X7113" t="s">
        <v>130</v>
      </c>
      <c r="Y7113" t="s">
        <v>34</v>
      </c>
      <c r="Z7113" t="s">
        <v>42</v>
      </c>
    </row>
    <row r="7114" spans="1:26" x14ac:dyDescent="0.25">
      <c r="A7114">
        <v>1</v>
      </c>
      <c r="B7114" t="s">
        <v>10</v>
      </c>
      <c r="C7114">
        <v>1</v>
      </c>
      <c r="D7114" t="s">
        <v>26</v>
      </c>
      <c r="E7114" t="s">
        <v>27</v>
      </c>
      <c r="F7114" t="s">
        <v>13</v>
      </c>
      <c r="G7114" t="s">
        <v>1515</v>
      </c>
      <c r="H7114" s="1">
        <v>0.2</v>
      </c>
      <c r="I7114" s="2">
        <v>43645</v>
      </c>
      <c r="J7114" s="8">
        <f t="shared" si="111"/>
        <v>2019</v>
      </c>
      <c r="K7114" t="s">
        <v>3083</v>
      </c>
      <c r="L7114" t="s">
        <v>30</v>
      </c>
      <c r="M7114">
        <v>90049</v>
      </c>
      <c r="N7114">
        <v>686</v>
      </c>
      <c r="O7114" t="s">
        <v>3160</v>
      </c>
      <c r="P7114">
        <v>302</v>
      </c>
      <c r="Q7114">
        <v>5</v>
      </c>
      <c r="R7114" t="s">
        <v>32</v>
      </c>
      <c r="T7114">
        <v>302.37</v>
      </c>
      <c r="U7114">
        <v>896</v>
      </c>
      <c r="V7114" t="s">
        <v>19</v>
      </c>
      <c r="W7114" s="2">
        <v>43646</v>
      </c>
      <c r="X7114" t="s">
        <v>130</v>
      </c>
      <c r="Y7114" t="s">
        <v>34</v>
      </c>
      <c r="Z7114" t="s">
        <v>54</v>
      </c>
    </row>
    <row r="7115" spans="1:26" x14ac:dyDescent="0.25">
      <c r="A7115">
        <v>1</v>
      </c>
      <c r="B7115" t="s">
        <v>10</v>
      </c>
      <c r="C7115">
        <v>1</v>
      </c>
      <c r="D7115" t="s">
        <v>50</v>
      </c>
      <c r="E7115" t="s">
        <v>27</v>
      </c>
      <c r="F7115" t="s">
        <v>13</v>
      </c>
      <c r="G7115" t="s">
        <v>1515</v>
      </c>
      <c r="H7115" s="1">
        <v>0</v>
      </c>
      <c r="I7115" s="2">
        <v>43645</v>
      </c>
      <c r="J7115" s="8">
        <f t="shared" si="111"/>
        <v>2019</v>
      </c>
      <c r="K7115" t="s">
        <v>3083</v>
      </c>
      <c r="L7115" t="s">
        <v>30</v>
      </c>
      <c r="M7115">
        <v>90049</v>
      </c>
      <c r="N7115">
        <v>602</v>
      </c>
      <c r="O7115" t="s">
        <v>4785</v>
      </c>
      <c r="P7115">
        <v>22</v>
      </c>
      <c r="Q7115">
        <v>3</v>
      </c>
      <c r="R7115" t="s">
        <v>32</v>
      </c>
      <c r="T7115">
        <v>22.43</v>
      </c>
      <c r="U7115">
        <v>62</v>
      </c>
      <c r="V7115" t="s">
        <v>19</v>
      </c>
      <c r="W7115" s="2">
        <v>43646</v>
      </c>
      <c r="X7115" t="s">
        <v>130</v>
      </c>
      <c r="Y7115" t="s">
        <v>34</v>
      </c>
      <c r="Z7115" t="s">
        <v>113</v>
      </c>
    </row>
    <row r="7116" spans="1:26" x14ac:dyDescent="0.25">
      <c r="A7116">
        <v>3</v>
      </c>
      <c r="B7116" t="s">
        <v>25</v>
      </c>
      <c r="C7116">
        <v>1</v>
      </c>
      <c r="D7116" t="s">
        <v>11</v>
      </c>
      <c r="E7116" t="s">
        <v>305</v>
      </c>
      <c r="F7116" t="s">
        <v>13</v>
      </c>
      <c r="G7116" t="s">
        <v>1571</v>
      </c>
      <c r="H7116" s="1">
        <v>0.2</v>
      </c>
      <c r="I7116" s="2">
        <v>43507</v>
      </c>
      <c r="J7116" s="8">
        <f t="shared" si="111"/>
        <v>2019</v>
      </c>
      <c r="K7116" t="s">
        <v>1572</v>
      </c>
      <c r="L7116" t="s">
        <v>102</v>
      </c>
      <c r="M7116">
        <v>43229</v>
      </c>
      <c r="N7116">
        <v>509</v>
      </c>
      <c r="O7116" t="s">
        <v>1573</v>
      </c>
      <c r="P7116">
        <v>-4</v>
      </c>
      <c r="Q7116">
        <v>2</v>
      </c>
      <c r="R7116" t="s">
        <v>104</v>
      </c>
      <c r="T7116">
        <v>-3.69</v>
      </c>
      <c r="U7116">
        <v>148</v>
      </c>
      <c r="V7116" t="s">
        <v>19</v>
      </c>
      <c r="W7116" s="2">
        <v>43510</v>
      </c>
      <c r="X7116" t="s">
        <v>130</v>
      </c>
      <c r="Y7116" t="s">
        <v>309</v>
      </c>
      <c r="Z7116" t="s">
        <v>47</v>
      </c>
    </row>
    <row r="7117" spans="1:26" x14ac:dyDescent="0.25">
      <c r="A7117">
        <v>3</v>
      </c>
      <c r="B7117" t="s">
        <v>25</v>
      </c>
      <c r="C7117">
        <v>1</v>
      </c>
      <c r="D7117" t="s">
        <v>26</v>
      </c>
      <c r="E7117" t="s">
        <v>1552</v>
      </c>
      <c r="F7117" t="s">
        <v>13</v>
      </c>
      <c r="G7117" t="s">
        <v>985</v>
      </c>
      <c r="H7117" s="1">
        <v>0</v>
      </c>
      <c r="I7117" s="2">
        <v>43786</v>
      </c>
      <c r="J7117" s="8">
        <f t="shared" si="111"/>
        <v>2019</v>
      </c>
      <c r="K7117" t="s">
        <v>7871</v>
      </c>
      <c r="L7117" t="s">
        <v>102</v>
      </c>
      <c r="M7117">
        <v>2149</v>
      </c>
      <c r="N7117">
        <v>1499</v>
      </c>
      <c r="O7117" t="s">
        <v>534</v>
      </c>
      <c r="P7117">
        <v>14</v>
      </c>
      <c r="Q7117">
        <v>3</v>
      </c>
      <c r="R7117" t="s">
        <v>104</v>
      </c>
      <c r="S7117" t="s">
        <v>92</v>
      </c>
      <c r="T7117">
        <v>14.26</v>
      </c>
      <c r="U7117">
        <v>51</v>
      </c>
      <c r="V7117" t="s">
        <v>19</v>
      </c>
      <c r="W7117" s="2">
        <v>43789</v>
      </c>
      <c r="X7117" t="s">
        <v>130</v>
      </c>
      <c r="Y7117" t="s">
        <v>744</v>
      </c>
      <c r="Z7117" t="s">
        <v>49</v>
      </c>
    </row>
    <row r="7118" spans="1:26" x14ac:dyDescent="0.25">
      <c r="A7118">
        <v>2</v>
      </c>
      <c r="B7118" t="s">
        <v>43</v>
      </c>
      <c r="C7118">
        <v>3</v>
      </c>
      <c r="D7118" t="s">
        <v>11</v>
      </c>
      <c r="E7118" t="s">
        <v>209</v>
      </c>
      <c r="F7118" t="s">
        <v>13</v>
      </c>
      <c r="G7118" t="s">
        <v>1827</v>
      </c>
      <c r="H7118" s="1">
        <v>0</v>
      </c>
      <c r="I7118" s="2">
        <v>43481</v>
      </c>
      <c r="J7118" s="8">
        <f t="shared" si="111"/>
        <v>2019</v>
      </c>
      <c r="K7118" t="s">
        <v>1828</v>
      </c>
      <c r="L7118" t="s">
        <v>73</v>
      </c>
      <c r="M7118">
        <v>49201</v>
      </c>
      <c r="N7118">
        <v>1213</v>
      </c>
      <c r="O7118" t="s">
        <v>1829</v>
      </c>
      <c r="P7118">
        <v>73</v>
      </c>
      <c r="Q7118">
        <v>3</v>
      </c>
      <c r="R7118" t="s">
        <v>75</v>
      </c>
      <c r="T7118">
        <v>72.64</v>
      </c>
      <c r="U7118">
        <v>303</v>
      </c>
      <c r="V7118" t="s">
        <v>19</v>
      </c>
      <c r="W7118" s="2">
        <v>43483</v>
      </c>
      <c r="X7118" t="s">
        <v>20</v>
      </c>
      <c r="Y7118" t="s">
        <v>156</v>
      </c>
      <c r="Z7118" t="s">
        <v>24</v>
      </c>
    </row>
    <row r="7119" spans="1:26" x14ac:dyDescent="0.25">
      <c r="A7119">
        <v>2</v>
      </c>
      <c r="B7119" t="s">
        <v>43</v>
      </c>
      <c r="C7119">
        <v>3</v>
      </c>
      <c r="D7119" t="s">
        <v>26</v>
      </c>
      <c r="E7119" t="s">
        <v>209</v>
      </c>
      <c r="F7119" t="s">
        <v>13</v>
      </c>
      <c r="G7119" t="s">
        <v>1827</v>
      </c>
      <c r="H7119" s="1">
        <v>0</v>
      </c>
      <c r="I7119" s="2">
        <v>43481</v>
      </c>
      <c r="J7119" s="8">
        <f t="shared" si="111"/>
        <v>2019</v>
      </c>
      <c r="K7119" t="s">
        <v>1828</v>
      </c>
      <c r="L7119" t="s">
        <v>73</v>
      </c>
      <c r="M7119">
        <v>49201</v>
      </c>
      <c r="N7119">
        <v>684</v>
      </c>
      <c r="O7119" t="s">
        <v>750</v>
      </c>
      <c r="P7119">
        <v>2504</v>
      </c>
      <c r="Q7119">
        <v>4</v>
      </c>
      <c r="R7119" t="s">
        <v>75</v>
      </c>
      <c r="T7119">
        <v>2504.2199999999998</v>
      </c>
      <c r="U7119">
        <v>5444</v>
      </c>
      <c r="V7119" t="s">
        <v>19</v>
      </c>
      <c r="W7119" s="2">
        <v>43483</v>
      </c>
      <c r="X7119" t="s">
        <v>20</v>
      </c>
      <c r="Y7119" t="s">
        <v>156</v>
      </c>
      <c r="Z7119" t="s">
        <v>54</v>
      </c>
    </row>
    <row r="7120" spans="1:26" x14ac:dyDescent="0.25">
      <c r="A7120">
        <v>2</v>
      </c>
      <c r="B7120" t="s">
        <v>43</v>
      </c>
      <c r="C7120">
        <v>3</v>
      </c>
      <c r="D7120" t="s">
        <v>26</v>
      </c>
      <c r="E7120" t="s">
        <v>209</v>
      </c>
      <c r="F7120" t="s">
        <v>13</v>
      </c>
      <c r="G7120" t="s">
        <v>1827</v>
      </c>
      <c r="H7120" s="1">
        <v>0</v>
      </c>
      <c r="I7120" s="2">
        <v>43481</v>
      </c>
      <c r="J7120" s="8">
        <f t="shared" si="111"/>
        <v>2019</v>
      </c>
      <c r="K7120" t="s">
        <v>1828</v>
      </c>
      <c r="L7120" t="s">
        <v>73</v>
      </c>
      <c r="M7120">
        <v>49201</v>
      </c>
      <c r="N7120">
        <v>1573</v>
      </c>
      <c r="O7120" t="s">
        <v>3363</v>
      </c>
      <c r="P7120">
        <v>25</v>
      </c>
      <c r="Q7120">
        <v>7</v>
      </c>
      <c r="R7120" t="s">
        <v>75</v>
      </c>
      <c r="T7120">
        <v>25.23</v>
      </c>
      <c r="U7120">
        <v>56</v>
      </c>
      <c r="V7120" t="s">
        <v>19</v>
      </c>
      <c r="W7120" s="2">
        <v>43483</v>
      </c>
      <c r="X7120" t="s">
        <v>20</v>
      </c>
      <c r="Y7120" t="s">
        <v>156</v>
      </c>
      <c r="Z7120" t="s">
        <v>64</v>
      </c>
    </row>
    <row r="7121" spans="1:26" x14ac:dyDescent="0.25">
      <c r="A7121">
        <v>4</v>
      </c>
      <c r="B7121" t="s">
        <v>43</v>
      </c>
      <c r="C7121">
        <v>6</v>
      </c>
      <c r="D7121" t="s">
        <v>50</v>
      </c>
      <c r="E7121" t="s">
        <v>493</v>
      </c>
      <c r="F7121" t="s">
        <v>13</v>
      </c>
      <c r="G7121" t="s">
        <v>1972</v>
      </c>
      <c r="H7121" s="1">
        <v>0.2</v>
      </c>
      <c r="I7121" s="2">
        <v>43642</v>
      </c>
      <c r="J7121" s="8">
        <f t="shared" si="111"/>
        <v>2019</v>
      </c>
      <c r="K7121" t="s">
        <v>5189</v>
      </c>
      <c r="L7121" t="s">
        <v>30</v>
      </c>
      <c r="M7121">
        <v>80219</v>
      </c>
      <c r="N7121">
        <v>958</v>
      </c>
      <c r="O7121" t="s">
        <v>4911</v>
      </c>
      <c r="P7121">
        <v>65</v>
      </c>
      <c r="Q7121">
        <v>9</v>
      </c>
      <c r="R7121" t="s">
        <v>32</v>
      </c>
      <c r="T7121">
        <v>64.790000000000006</v>
      </c>
      <c r="U7121">
        <v>432</v>
      </c>
      <c r="V7121" t="s">
        <v>19</v>
      </c>
      <c r="W7121" s="2">
        <v>43646</v>
      </c>
      <c r="X7121" t="s">
        <v>39</v>
      </c>
      <c r="Y7121" t="s">
        <v>285</v>
      </c>
      <c r="Z7121" t="s">
        <v>113</v>
      </c>
    </row>
    <row r="7122" spans="1:26" x14ac:dyDescent="0.25">
      <c r="A7122">
        <v>4</v>
      </c>
      <c r="B7122" t="s">
        <v>43</v>
      </c>
      <c r="C7122">
        <v>6</v>
      </c>
      <c r="D7122" t="s">
        <v>26</v>
      </c>
      <c r="E7122" t="s">
        <v>1658</v>
      </c>
      <c r="F7122" t="s">
        <v>13</v>
      </c>
      <c r="G7122" t="s">
        <v>5665</v>
      </c>
      <c r="H7122" s="1">
        <v>0</v>
      </c>
      <c r="I7122" s="2">
        <v>43820</v>
      </c>
      <c r="J7122" s="8">
        <f t="shared" si="111"/>
        <v>2019</v>
      </c>
      <c r="K7122" t="s">
        <v>6621</v>
      </c>
      <c r="L7122" t="s">
        <v>30</v>
      </c>
      <c r="M7122">
        <v>94601</v>
      </c>
      <c r="N7122">
        <v>982</v>
      </c>
      <c r="O7122" t="s">
        <v>905</v>
      </c>
      <c r="P7122">
        <v>290</v>
      </c>
      <c r="Q7122">
        <v>7</v>
      </c>
      <c r="R7122" t="s">
        <v>32</v>
      </c>
      <c r="T7122">
        <v>290.01</v>
      </c>
      <c r="U7122">
        <v>1000</v>
      </c>
      <c r="V7122" t="s">
        <v>33</v>
      </c>
      <c r="W7122" s="2">
        <v>43824</v>
      </c>
      <c r="X7122" t="s">
        <v>39</v>
      </c>
      <c r="Y7122" t="s">
        <v>34</v>
      </c>
      <c r="Z7122" t="s">
        <v>42</v>
      </c>
    </row>
    <row r="7123" spans="1:26" x14ac:dyDescent="0.25">
      <c r="A7123">
        <v>3</v>
      </c>
      <c r="B7123" t="s">
        <v>25</v>
      </c>
      <c r="C7123">
        <v>1</v>
      </c>
      <c r="D7123" t="s">
        <v>26</v>
      </c>
      <c r="E7123" t="s">
        <v>2097</v>
      </c>
      <c r="F7123" t="s">
        <v>13</v>
      </c>
      <c r="G7123" t="s">
        <v>7163</v>
      </c>
      <c r="H7123" s="1">
        <v>0.2</v>
      </c>
      <c r="I7123" s="2">
        <v>43731</v>
      </c>
      <c r="J7123" s="8">
        <f t="shared" si="111"/>
        <v>2019</v>
      </c>
      <c r="K7123" t="s">
        <v>7270</v>
      </c>
      <c r="L7123" t="s">
        <v>30</v>
      </c>
      <c r="M7123">
        <v>80525</v>
      </c>
      <c r="N7123">
        <v>1614</v>
      </c>
      <c r="O7123" t="s">
        <v>3450</v>
      </c>
      <c r="P7123">
        <v>5</v>
      </c>
      <c r="Q7123">
        <v>3</v>
      </c>
      <c r="R7123" t="s">
        <v>32</v>
      </c>
      <c r="T7123">
        <v>5.2</v>
      </c>
      <c r="U7123">
        <v>14</v>
      </c>
      <c r="V7123" t="s">
        <v>76</v>
      </c>
      <c r="W7123" s="2">
        <v>43734</v>
      </c>
      <c r="X7123" t="s">
        <v>130</v>
      </c>
      <c r="Y7123" t="s">
        <v>285</v>
      </c>
      <c r="Z7123" t="s">
        <v>119</v>
      </c>
    </row>
    <row r="7124" spans="1:26" x14ac:dyDescent="0.25">
      <c r="A7124">
        <v>4</v>
      </c>
      <c r="B7124" t="s">
        <v>43</v>
      </c>
      <c r="C7124">
        <v>6</v>
      </c>
      <c r="D7124" t="s">
        <v>11</v>
      </c>
      <c r="E7124" t="s">
        <v>65</v>
      </c>
      <c r="F7124" t="s">
        <v>13</v>
      </c>
      <c r="G7124" t="s">
        <v>7030</v>
      </c>
      <c r="H7124" s="1">
        <v>0</v>
      </c>
      <c r="I7124" s="2">
        <v>43654</v>
      </c>
      <c r="J7124" s="8">
        <f t="shared" si="111"/>
        <v>2019</v>
      </c>
      <c r="K7124" t="s">
        <v>7160</v>
      </c>
      <c r="L7124" t="s">
        <v>30</v>
      </c>
      <c r="M7124">
        <v>98115</v>
      </c>
      <c r="N7124">
        <v>1052</v>
      </c>
      <c r="O7124" t="s">
        <v>1589</v>
      </c>
      <c r="P7124">
        <v>5</v>
      </c>
      <c r="Q7124">
        <v>3</v>
      </c>
      <c r="R7124" t="s">
        <v>32</v>
      </c>
      <c r="T7124">
        <v>4.91</v>
      </c>
      <c r="U7124">
        <v>16</v>
      </c>
      <c r="V7124" t="s">
        <v>76</v>
      </c>
      <c r="W7124" s="2">
        <v>43658</v>
      </c>
      <c r="X7124" t="s">
        <v>39</v>
      </c>
      <c r="Y7124" t="s">
        <v>69</v>
      </c>
      <c r="Z7124" t="s">
        <v>47</v>
      </c>
    </row>
    <row r="7125" spans="1:26" x14ac:dyDescent="0.25">
      <c r="A7125">
        <v>4</v>
      </c>
      <c r="B7125" t="s">
        <v>43</v>
      </c>
      <c r="C7125">
        <v>6</v>
      </c>
      <c r="D7125" t="s">
        <v>26</v>
      </c>
      <c r="E7125" t="s">
        <v>65</v>
      </c>
      <c r="F7125" t="s">
        <v>13</v>
      </c>
      <c r="G7125" t="s">
        <v>7030</v>
      </c>
      <c r="H7125" s="1">
        <v>0</v>
      </c>
      <c r="I7125" s="2">
        <v>43654</v>
      </c>
      <c r="J7125" s="8">
        <f t="shared" si="111"/>
        <v>2019</v>
      </c>
      <c r="K7125" t="s">
        <v>7160</v>
      </c>
      <c r="L7125" t="s">
        <v>30</v>
      </c>
      <c r="M7125">
        <v>98115</v>
      </c>
      <c r="N7125">
        <v>1848</v>
      </c>
      <c r="O7125" t="s">
        <v>1126</v>
      </c>
      <c r="P7125">
        <v>6</v>
      </c>
      <c r="Q7125">
        <v>3</v>
      </c>
      <c r="R7125" t="s">
        <v>32</v>
      </c>
      <c r="T7125">
        <v>6.2</v>
      </c>
      <c r="U7125">
        <v>18</v>
      </c>
      <c r="V7125" t="s">
        <v>76</v>
      </c>
      <c r="W7125" s="2">
        <v>43658</v>
      </c>
      <c r="X7125" t="s">
        <v>39</v>
      </c>
      <c r="Y7125" t="s">
        <v>69</v>
      </c>
      <c r="Z7125" t="s">
        <v>49</v>
      </c>
    </row>
    <row r="7126" spans="1:26" x14ac:dyDescent="0.25">
      <c r="A7126">
        <v>4</v>
      </c>
      <c r="B7126" t="s">
        <v>43</v>
      </c>
      <c r="C7126">
        <v>6</v>
      </c>
      <c r="D7126" t="s">
        <v>26</v>
      </c>
      <c r="E7126" t="s">
        <v>65</v>
      </c>
      <c r="F7126" t="s">
        <v>13</v>
      </c>
      <c r="G7126" t="s">
        <v>7030</v>
      </c>
      <c r="H7126" s="1">
        <v>0</v>
      </c>
      <c r="I7126" s="2">
        <v>43654</v>
      </c>
      <c r="J7126" s="8">
        <f t="shared" si="111"/>
        <v>2019</v>
      </c>
      <c r="K7126" t="s">
        <v>7160</v>
      </c>
      <c r="L7126" t="s">
        <v>30</v>
      </c>
      <c r="M7126">
        <v>98115</v>
      </c>
      <c r="N7126">
        <v>475</v>
      </c>
      <c r="O7126" t="s">
        <v>814</v>
      </c>
      <c r="P7126">
        <v>4</v>
      </c>
      <c r="Q7126">
        <v>4</v>
      </c>
      <c r="R7126" t="s">
        <v>32</v>
      </c>
      <c r="T7126">
        <v>4.33</v>
      </c>
      <c r="U7126">
        <v>13</v>
      </c>
      <c r="V7126" t="s">
        <v>76</v>
      </c>
      <c r="W7126" s="2">
        <v>43658</v>
      </c>
      <c r="X7126" t="s">
        <v>39</v>
      </c>
      <c r="Y7126" t="s">
        <v>69</v>
      </c>
      <c r="Z7126" t="s">
        <v>49</v>
      </c>
    </row>
    <row r="7127" spans="1:26" x14ac:dyDescent="0.25">
      <c r="A7127">
        <v>4</v>
      </c>
      <c r="B7127" t="s">
        <v>43</v>
      </c>
      <c r="C7127">
        <v>6</v>
      </c>
      <c r="D7127" t="s">
        <v>26</v>
      </c>
      <c r="E7127" t="s">
        <v>65</v>
      </c>
      <c r="F7127" t="s">
        <v>13</v>
      </c>
      <c r="G7127" t="s">
        <v>7030</v>
      </c>
      <c r="H7127" s="1">
        <v>0.2</v>
      </c>
      <c r="I7127" s="2">
        <v>43654</v>
      </c>
      <c r="J7127" s="8">
        <f t="shared" si="111"/>
        <v>2019</v>
      </c>
      <c r="K7127" t="s">
        <v>7160</v>
      </c>
      <c r="L7127" t="s">
        <v>30</v>
      </c>
      <c r="M7127">
        <v>98115</v>
      </c>
      <c r="N7127">
        <v>719</v>
      </c>
      <c r="O7127" t="s">
        <v>891</v>
      </c>
      <c r="P7127">
        <v>30</v>
      </c>
      <c r="Q7127">
        <v>3</v>
      </c>
      <c r="R7127" t="s">
        <v>32</v>
      </c>
      <c r="T7127">
        <v>30.23</v>
      </c>
      <c r="U7127">
        <v>86</v>
      </c>
      <c r="V7127" t="s">
        <v>76</v>
      </c>
      <c r="W7127" s="2">
        <v>43658</v>
      </c>
      <c r="X7127" t="s">
        <v>39</v>
      </c>
      <c r="Y7127" t="s">
        <v>69</v>
      </c>
      <c r="Z7127" t="s">
        <v>54</v>
      </c>
    </row>
    <row r="7128" spans="1:26" x14ac:dyDescent="0.25">
      <c r="A7128">
        <v>6</v>
      </c>
      <c r="B7128" t="s">
        <v>10</v>
      </c>
      <c r="C7128">
        <v>6</v>
      </c>
      <c r="D7128" t="s">
        <v>26</v>
      </c>
      <c r="E7128" t="s">
        <v>1263</v>
      </c>
      <c r="F7128" t="s">
        <v>13</v>
      </c>
      <c r="G7128" t="s">
        <v>1619</v>
      </c>
      <c r="H7128" s="1">
        <v>0</v>
      </c>
      <c r="I7128" s="2">
        <v>43692</v>
      </c>
      <c r="J7128" s="8">
        <f t="shared" si="111"/>
        <v>2019</v>
      </c>
      <c r="K7128" t="s">
        <v>4017</v>
      </c>
      <c r="L7128" t="s">
        <v>102</v>
      </c>
      <c r="M7128">
        <v>7060</v>
      </c>
      <c r="N7128">
        <v>654</v>
      </c>
      <c r="O7128" t="s">
        <v>957</v>
      </c>
      <c r="P7128">
        <v>25</v>
      </c>
      <c r="Q7128">
        <v>2</v>
      </c>
      <c r="R7128" t="s">
        <v>104</v>
      </c>
      <c r="T7128">
        <v>25.44</v>
      </c>
      <c r="U7128">
        <v>98</v>
      </c>
      <c r="V7128" t="s">
        <v>19</v>
      </c>
      <c r="W7128" s="2">
        <v>43698</v>
      </c>
      <c r="X7128" t="s">
        <v>39</v>
      </c>
      <c r="Y7128" t="s">
        <v>485</v>
      </c>
      <c r="Z7128" t="s">
        <v>56</v>
      </c>
    </row>
    <row r="7129" spans="1:26" x14ac:dyDescent="0.25">
      <c r="A7129">
        <v>3</v>
      </c>
      <c r="B7129" t="s">
        <v>10</v>
      </c>
      <c r="C7129">
        <v>3</v>
      </c>
      <c r="D7129" t="s">
        <v>50</v>
      </c>
      <c r="E7129" t="s">
        <v>1210</v>
      </c>
      <c r="F7129" t="s">
        <v>13</v>
      </c>
      <c r="G7129" t="s">
        <v>1211</v>
      </c>
      <c r="H7129" s="1">
        <v>0.4</v>
      </c>
      <c r="I7129" s="2">
        <v>43783</v>
      </c>
      <c r="J7129" s="8">
        <f t="shared" si="111"/>
        <v>2019</v>
      </c>
      <c r="K7129" t="s">
        <v>1212</v>
      </c>
      <c r="L7129" t="s">
        <v>102</v>
      </c>
      <c r="M7129">
        <v>43123</v>
      </c>
      <c r="N7129">
        <v>1321</v>
      </c>
      <c r="O7129" t="s">
        <v>561</v>
      </c>
      <c r="P7129">
        <v>16</v>
      </c>
      <c r="Q7129">
        <v>10</v>
      </c>
      <c r="R7129" t="s">
        <v>104</v>
      </c>
      <c r="T7129">
        <v>15.99</v>
      </c>
      <c r="U7129">
        <v>120</v>
      </c>
      <c r="V7129" t="s">
        <v>19</v>
      </c>
      <c r="W7129" s="2">
        <v>43786</v>
      </c>
      <c r="X7129" t="s">
        <v>20</v>
      </c>
      <c r="Y7129" t="s">
        <v>309</v>
      </c>
      <c r="Z7129" t="s">
        <v>52</v>
      </c>
    </row>
    <row r="7130" spans="1:26" x14ac:dyDescent="0.25">
      <c r="A7130">
        <v>3</v>
      </c>
      <c r="B7130" t="s">
        <v>10</v>
      </c>
      <c r="C7130">
        <v>3</v>
      </c>
      <c r="D7130" t="s">
        <v>26</v>
      </c>
      <c r="E7130" t="s">
        <v>1210</v>
      </c>
      <c r="F7130" t="s">
        <v>13</v>
      </c>
      <c r="G7130" t="s">
        <v>1211</v>
      </c>
      <c r="H7130" s="1">
        <v>0.7</v>
      </c>
      <c r="I7130" s="2">
        <v>43783</v>
      </c>
      <c r="J7130" s="8">
        <f t="shared" si="111"/>
        <v>2019</v>
      </c>
      <c r="K7130" t="s">
        <v>1212</v>
      </c>
      <c r="L7130" t="s">
        <v>102</v>
      </c>
      <c r="M7130">
        <v>43123</v>
      </c>
      <c r="N7130">
        <v>1318</v>
      </c>
      <c r="O7130" t="s">
        <v>1213</v>
      </c>
      <c r="P7130">
        <v>-3</v>
      </c>
      <c r="Q7130">
        <v>2</v>
      </c>
      <c r="R7130" t="s">
        <v>104</v>
      </c>
      <c r="T7130">
        <v>-2.8</v>
      </c>
      <c r="U7130">
        <v>4</v>
      </c>
      <c r="V7130" t="s">
        <v>19</v>
      </c>
      <c r="W7130" s="2">
        <v>43786</v>
      </c>
      <c r="X7130" t="s">
        <v>20</v>
      </c>
      <c r="Y7130" t="s">
        <v>309</v>
      </c>
      <c r="Z7130" t="s">
        <v>54</v>
      </c>
    </row>
    <row r="7131" spans="1:26" x14ac:dyDescent="0.25">
      <c r="A7131">
        <v>7</v>
      </c>
      <c r="B7131" t="s">
        <v>25</v>
      </c>
      <c r="C7131">
        <v>6</v>
      </c>
      <c r="D7131" t="s">
        <v>26</v>
      </c>
      <c r="E7131" t="s">
        <v>417</v>
      </c>
      <c r="F7131" t="s">
        <v>13</v>
      </c>
      <c r="G7131" t="s">
        <v>1022</v>
      </c>
      <c r="H7131" s="1">
        <v>0.2</v>
      </c>
      <c r="I7131" s="2">
        <v>43800</v>
      </c>
      <c r="J7131" s="8">
        <f t="shared" si="111"/>
        <v>2019</v>
      </c>
      <c r="K7131" t="s">
        <v>6242</v>
      </c>
      <c r="L7131" t="s">
        <v>73</v>
      </c>
      <c r="M7131">
        <v>78207</v>
      </c>
      <c r="N7131">
        <v>1804</v>
      </c>
      <c r="O7131" t="s">
        <v>4311</v>
      </c>
      <c r="P7131">
        <v>4</v>
      </c>
      <c r="Q7131">
        <v>2</v>
      </c>
      <c r="R7131" t="s">
        <v>75</v>
      </c>
      <c r="T7131">
        <v>3.63</v>
      </c>
      <c r="U7131">
        <v>10</v>
      </c>
      <c r="V7131" t="s">
        <v>33</v>
      </c>
      <c r="W7131" s="2">
        <v>43807</v>
      </c>
      <c r="X7131" t="s">
        <v>39</v>
      </c>
      <c r="Y7131" t="s">
        <v>77</v>
      </c>
      <c r="Z7131" t="s">
        <v>64</v>
      </c>
    </row>
    <row r="7132" spans="1:26" x14ac:dyDescent="0.25">
      <c r="A7132">
        <v>1</v>
      </c>
      <c r="B7132" t="s">
        <v>10</v>
      </c>
      <c r="C7132">
        <v>1</v>
      </c>
      <c r="D7132" t="s">
        <v>26</v>
      </c>
      <c r="E7132" t="s">
        <v>906</v>
      </c>
      <c r="F7132" t="s">
        <v>13</v>
      </c>
      <c r="G7132" t="s">
        <v>1305</v>
      </c>
      <c r="H7132" s="1">
        <v>0.2</v>
      </c>
      <c r="I7132" s="2">
        <v>43479</v>
      </c>
      <c r="J7132" s="8">
        <f t="shared" si="111"/>
        <v>2019</v>
      </c>
      <c r="K7132" t="s">
        <v>3029</v>
      </c>
      <c r="L7132" t="s">
        <v>16</v>
      </c>
      <c r="M7132">
        <v>28540</v>
      </c>
      <c r="N7132">
        <v>1589</v>
      </c>
      <c r="O7132" t="s">
        <v>312</v>
      </c>
      <c r="P7132">
        <v>7</v>
      </c>
      <c r="Q7132">
        <v>1</v>
      </c>
      <c r="R7132" t="s">
        <v>18</v>
      </c>
      <c r="T7132">
        <v>7.34</v>
      </c>
      <c r="U7132">
        <v>22</v>
      </c>
      <c r="V7132" t="s">
        <v>19</v>
      </c>
      <c r="W7132" s="2">
        <v>43480</v>
      </c>
      <c r="X7132" t="s">
        <v>130</v>
      </c>
      <c r="Y7132" t="s">
        <v>63</v>
      </c>
      <c r="Z7132" t="s">
        <v>119</v>
      </c>
    </row>
    <row r="7133" spans="1:26" x14ac:dyDescent="0.25">
      <c r="A7133">
        <v>1</v>
      </c>
      <c r="B7133" t="s">
        <v>10</v>
      </c>
      <c r="C7133">
        <v>1</v>
      </c>
      <c r="D7133" t="s">
        <v>50</v>
      </c>
      <c r="E7133" t="s">
        <v>906</v>
      </c>
      <c r="F7133" t="s">
        <v>13</v>
      </c>
      <c r="G7133" t="s">
        <v>1305</v>
      </c>
      <c r="H7133" s="1">
        <v>0.2</v>
      </c>
      <c r="I7133" s="2">
        <v>43479</v>
      </c>
      <c r="J7133" s="8">
        <f t="shared" si="111"/>
        <v>2019</v>
      </c>
      <c r="K7133" t="s">
        <v>3029</v>
      </c>
      <c r="L7133" t="s">
        <v>16</v>
      </c>
      <c r="M7133">
        <v>28540</v>
      </c>
      <c r="N7133">
        <v>1423</v>
      </c>
      <c r="O7133" t="s">
        <v>4775</v>
      </c>
      <c r="P7133">
        <v>1</v>
      </c>
      <c r="Q7133">
        <v>5</v>
      </c>
      <c r="R7133" t="s">
        <v>18</v>
      </c>
      <c r="T7133">
        <v>0.69</v>
      </c>
      <c r="U7133">
        <v>8</v>
      </c>
      <c r="V7133" t="s">
        <v>19</v>
      </c>
      <c r="W7133" s="2">
        <v>43480</v>
      </c>
      <c r="X7133" t="s">
        <v>130</v>
      </c>
      <c r="Y7133" t="s">
        <v>63</v>
      </c>
      <c r="Z7133" t="s">
        <v>52</v>
      </c>
    </row>
    <row r="7134" spans="1:26" x14ac:dyDescent="0.25">
      <c r="A7134">
        <v>4</v>
      </c>
      <c r="B7134" t="s">
        <v>43</v>
      </c>
      <c r="C7134">
        <v>6</v>
      </c>
      <c r="D7134" t="s">
        <v>11</v>
      </c>
      <c r="E7134" t="s">
        <v>88</v>
      </c>
      <c r="F7134" t="s">
        <v>13</v>
      </c>
      <c r="G7134" t="s">
        <v>1916</v>
      </c>
      <c r="H7134" s="1">
        <v>0</v>
      </c>
      <c r="I7134" s="2">
        <v>43635</v>
      </c>
      <c r="J7134" s="8">
        <f t="shared" si="111"/>
        <v>2019</v>
      </c>
      <c r="K7134" t="s">
        <v>2640</v>
      </c>
      <c r="L7134" t="s">
        <v>30</v>
      </c>
      <c r="M7134">
        <v>94109</v>
      </c>
      <c r="N7134">
        <v>489</v>
      </c>
      <c r="O7134" t="s">
        <v>1665</v>
      </c>
      <c r="P7134">
        <v>21</v>
      </c>
      <c r="Q7134">
        <v>4</v>
      </c>
      <c r="R7134" t="s">
        <v>32</v>
      </c>
      <c r="T7134">
        <v>21.13</v>
      </c>
      <c r="U7134">
        <v>50</v>
      </c>
      <c r="V7134" t="s">
        <v>19</v>
      </c>
      <c r="W7134" s="2">
        <v>43639</v>
      </c>
      <c r="X7134" t="s">
        <v>39</v>
      </c>
      <c r="Y7134" t="s">
        <v>34</v>
      </c>
      <c r="Z7134" t="s">
        <v>47</v>
      </c>
    </row>
    <row r="7135" spans="1:26" x14ac:dyDescent="0.25">
      <c r="A7135">
        <v>4</v>
      </c>
      <c r="B7135" t="s">
        <v>43</v>
      </c>
      <c r="C7135">
        <v>6</v>
      </c>
      <c r="D7135" t="s">
        <v>26</v>
      </c>
      <c r="E7135" t="s">
        <v>88</v>
      </c>
      <c r="F7135" t="s">
        <v>13</v>
      </c>
      <c r="G7135" t="s">
        <v>1916</v>
      </c>
      <c r="H7135" s="1">
        <v>0</v>
      </c>
      <c r="I7135" s="2">
        <v>43635</v>
      </c>
      <c r="J7135" s="8">
        <f t="shared" si="111"/>
        <v>2019</v>
      </c>
      <c r="K7135" t="s">
        <v>2640</v>
      </c>
      <c r="L7135" t="s">
        <v>30</v>
      </c>
      <c r="M7135">
        <v>94109</v>
      </c>
      <c r="N7135">
        <v>1699</v>
      </c>
      <c r="O7135" t="s">
        <v>4114</v>
      </c>
      <c r="P7135">
        <v>12</v>
      </c>
      <c r="Q7135">
        <v>2</v>
      </c>
      <c r="R7135" t="s">
        <v>32</v>
      </c>
      <c r="T7135">
        <v>11.54</v>
      </c>
      <c r="U7135">
        <v>25</v>
      </c>
      <c r="V7135" t="s">
        <v>19</v>
      </c>
      <c r="W7135" s="2">
        <v>43639</v>
      </c>
      <c r="X7135" t="s">
        <v>39</v>
      </c>
      <c r="Y7135" t="s">
        <v>34</v>
      </c>
      <c r="Z7135" t="s">
        <v>64</v>
      </c>
    </row>
    <row r="7136" spans="1:26" x14ac:dyDescent="0.25">
      <c r="A7136">
        <v>4</v>
      </c>
      <c r="B7136" t="s">
        <v>43</v>
      </c>
      <c r="C7136">
        <v>6</v>
      </c>
      <c r="D7136" t="s">
        <v>11</v>
      </c>
      <c r="E7136" t="s">
        <v>1030</v>
      </c>
      <c r="F7136" t="s">
        <v>13</v>
      </c>
      <c r="G7136" t="s">
        <v>1918</v>
      </c>
      <c r="H7136" s="1">
        <v>0</v>
      </c>
      <c r="I7136" s="2">
        <v>43604</v>
      </c>
      <c r="J7136" s="8">
        <f t="shared" si="111"/>
        <v>2019</v>
      </c>
      <c r="K7136" t="s">
        <v>2520</v>
      </c>
      <c r="L7136" t="s">
        <v>16</v>
      </c>
      <c r="M7136">
        <v>30318</v>
      </c>
      <c r="N7136">
        <v>1228</v>
      </c>
      <c r="O7136" t="s">
        <v>8110</v>
      </c>
      <c r="P7136">
        <v>375</v>
      </c>
      <c r="Q7136">
        <v>9</v>
      </c>
      <c r="R7136" t="s">
        <v>18</v>
      </c>
      <c r="T7136">
        <v>374.63</v>
      </c>
      <c r="U7136">
        <v>1629</v>
      </c>
      <c r="V7136" t="s">
        <v>19</v>
      </c>
      <c r="W7136" s="2">
        <v>43608</v>
      </c>
      <c r="X7136" t="s">
        <v>39</v>
      </c>
      <c r="Y7136" t="s">
        <v>761</v>
      </c>
      <c r="Z7136" t="s">
        <v>22</v>
      </c>
    </row>
    <row r="7137" spans="1:26" x14ac:dyDescent="0.25">
      <c r="A7137">
        <v>4</v>
      </c>
      <c r="B7137" t="s">
        <v>43</v>
      </c>
      <c r="C7137">
        <v>6</v>
      </c>
      <c r="D7137" t="s">
        <v>26</v>
      </c>
      <c r="E7137" t="s">
        <v>1030</v>
      </c>
      <c r="F7137" t="s">
        <v>13</v>
      </c>
      <c r="G7137" t="s">
        <v>1918</v>
      </c>
      <c r="H7137" s="1">
        <v>0</v>
      </c>
      <c r="I7137" s="2">
        <v>43604</v>
      </c>
      <c r="J7137" s="8">
        <f t="shared" si="111"/>
        <v>2019</v>
      </c>
      <c r="K7137" t="s">
        <v>2520</v>
      </c>
      <c r="L7137" t="s">
        <v>16</v>
      </c>
      <c r="M7137">
        <v>30318</v>
      </c>
      <c r="N7137">
        <v>1741</v>
      </c>
      <c r="O7137" t="s">
        <v>2919</v>
      </c>
      <c r="P7137">
        <v>141</v>
      </c>
      <c r="Q7137">
        <v>7</v>
      </c>
      <c r="R7137" t="s">
        <v>18</v>
      </c>
      <c r="T7137">
        <v>140.6</v>
      </c>
      <c r="U7137">
        <v>287</v>
      </c>
      <c r="V7137" t="s">
        <v>19</v>
      </c>
      <c r="W7137" s="2">
        <v>43608</v>
      </c>
      <c r="X7137" t="s">
        <v>39</v>
      </c>
      <c r="Y7137" t="s">
        <v>761</v>
      </c>
      <c r="Z7137" t="s">
        <v>64</v>
      </c>
    </row>
    <row r="7138" spans="1:26" x14ac:dyDescent="0.25">
      <c r="A7138">
        <v>4</v>
      </c>
      <c r="B7138" t="s">
        <v>43</v>
      </c>
      <c r="C7138">
        <v>6</v>
      </c>
      <c r="D7138" t="s">
        <v>50</v>
      </c>
      <c r="E7138" t="s">
        <v>1030</v>
      </c>
      <c r="F7138" t="s">
        <v>13</v>
      </c>
      <c r="G7138" t="s">
        <v>1918</v>
      </c>
      <c r="H7138" s="1">
        <v>0</v>
      </c>
      <c r="I7138" s="2">
        <v>43604</v>
      </c>
      <c r="J7138" s="8">
        <f t="shared" si="111"/>
        <v>2019</v>
      </c>
      <c r="K7138" t="s">
        <v>2520</v>
      </c>
      <c r="L7138" t="s">
        <v>16</v>
      </c>
      <c r="M7138">
        <v>30318</v>
      </c>
      <c r="N7138">
        <v>1173</v>
      </c>
      <c r="O7138" t="s">
        <v>4801</v>
      </c>
      <c r="P7138">
        <v>98</v>
      </c>
      <c r="Q7138">
        <v>3</v>
      </c>
      <c r="R7138" t="s">
        <v>18</v>
      </c>
      <c r="T7138">
        <v>98.27</v>
      </c>
      <c r="U7138">
        <v>378</v>
      </c>
      <c r="V7138" t="s">
        <v>19</v>
      </c>
      <c r="W7138" s="2">
        <v>43608</v>
      </c>
      <c r="X7138" t="s">
        <v>39</v>
      </c>
      <c r="Y7138" t="s">
        <v>761</v>
      </c>
      <c r="Z7138" t="s">
        <v>52</v>
      </c>
    </row>
    <row r="7139" spans="1:26" x14ac:dyDescent="0.25">
      <c r="A7139">
        <v>4</v>
      </c>
      <c r="B7139" t="s">
        <v>43</v>
      </c>
      <c r="C7139">
        <v>6</v>
      </c>
      <c r="D7139" t="s">
        <v>50</v>
      </c>
      <c r="E7139" t="s">
        <v>1030</v>
      </c>
      <c r="F7139" t="s">
        <v>13</v>
      </c>
      <c r="G7139" t="s">
        <v>1918</v>
      </c>
      <c r="H7139" s="1">
        <v>0</v>
      </c>
      <c r="I7139" s="2">
        <v>43604</v>
      </c>
      <c r="J7139" s="8">
        <f t="shared" si="111"/>
        <v>2019</v>
      </c>
      <c r="K7139" t="s">
        <v>2520</v>
      </c>
      <c r="L7139" t="s">
        <v>16</v>
      </c>
      <c r="M7139">
        <v>30318</v>
      </c>
      <c r="N7139">
        <v>967</v>
      </c>
      <c r="O7139" t="s">
        <v>4989</v>
      </c>
      <c r="P7139">
        <v>4</v>
      </c>
      <c r="Q7139">
        <v>4</v>
      </c>
      <c r="R7139" t="s">
        <v>18</v>
      </c>
      <c r="T7139">
        <v>4.07</v>
      </c>
      <c r="U7139">
        <v>68</v>
      </c>
      <c r="V7139" t="s">
        <v>19</v>
      </c>
      <c r="W7139" s="2">
        <v>43608</v>
      </c>
      <c r="X7139" t="s">
        <v>39</v>
      </c>
      <c r="Y7139" t="s">
        <v>761</v>
      </c>
      <c r="Z7139" t="s">
        <v>113</v>
      </c>
    </row>
    <row r="7140" spans="1:26" x14ac:dyDescent="0.25">
      <c r="A7140">
        <v>5</v>
      </c>
      <c r="B7140" t="s">
        <v>43</v>
      </c>
      <c r="C7140">
        <v>6</v>
      </c>
      <c r="D7140" t="s">
        <v>26</v>
      </c>
      <c r="E7140" t="s">
        <v>65</v>
      </c>
      <c r="F7140" t="s">
        <v>13</v>
      </c>
      <c r="G7140" t="s">
        <v>1438</v>
      </c>
      <c r="H7140" s="1">
        <v>0</v>
      </c>
      <c r="I7140" s="2">
        <v>43488</v>
      </c>
      <c r="J7140" s="8">
        <f t="shared" si="111"/>
        <v>2019</v>
      </c>
      <c r="K7140" t="s">
        <v>6538</v>
      </c>
      <c r="L7140" t="s">
        <v>30</v>
      </c>
      <c r="M7140">
        <v>98103</v>
      </c>
      <c r="N7140">
        <v>1713</v>
      </c>
      <c r="O7140" t="s">
        <v>2912</v>
      </c>
      <c r="P7140">
        <v>3</v>
      </c>
      <c r="Q7140">
        <v>1</v>
      </c>
      <c r="R7140" t="s">
        <v>32</v>
      </c>
      <c r="T7140">
        <v>3.11</v>
      </c>
      <c r="U7140">
        <v>6</v>
      </c>
      <c r="V7140" t="s">
        <v>33</v>
      </c>
      <c r="W7140" s="2">
        <v>43493</v>
      </c>
      <c r="X7140" t="s">
        <v>39</v>
      </c>
      <c r="Y7140" t="s">
        <v>69</v>
      </c>
      <c r="Z7140" t="s">
        <v>64</v>
      </c>
    </row>
    <row r="7141" spans="1:26" x14ac:dyDescent="0.25">
      <c r="A7141">
        <v>5</v>
      </c>
      <c r="B7141" t="s">
        <v>43</v>
      </c>
      <c r="C7141">
        <v>6</v>
      </c>
      <c r="D7141" t="s">
        <v>26</v>
      </c>
      <c r="E7141" t="s">
        <v>65</v>
      </c>
      <c r="F7141" t="s">
        <v>13</v>
      </c>
      <c r="G7141" t="s">
        <v>1438</v>
      </c>
      <c r="H7141" s="1">
        <v>0</v>
      </c>
      <c r="I7141" s="2">
        <v>43488</v>
      </c>
      <c r="J7141" s="8">
        <f t="shared" si="111"/>
        <v>2019</v>
      </c>
      <c r="K7141" t="s">
        <v>6538</v>
      </c>
      <c r="L7141" t="s">
        <v>30</v>
      </c>
      <c r="M7141">
        <v>98103</v>
      </c>
      <c r="N7141">
        <v>1816</v>
      </c>
      <c r="O7141" t="s">
        <v>2830</v>
      </c>
      <c r="P7141">
        <v>12</v>
      </c>
      <c r="Q7141">
        <v>4</v>
      </c>
      <c r="R7141" t="s">
        <v>32</v>
      </c>
      <c r="T7141">
        <v>12.44</v>
      </c>
      <c r="U7141">
        <v>26</v>
      </c>
      <c r="V7141" t="s">
        <v>33</v>
      </c>
      <c r="W7141" s="2">
        <v>43493</v>
      </c>
      <c r="X7141" t="s">
        <v>39</v>
      </c>
      <c r="Y7141" t="s">
        <v>69</v>
      </c>
      <c r="Z7141" t="s">
        <v>64</v>
      </c>
    </row>
    <row r="7142" spans="1:26" x14ac:dyDescent="0.25">
      <c r="A7142">
        <v>5</v>
      </c>
      <c r="B7142" t="s">
        <v>43</v>
      </c>
      <c r="C7142">
        <v>6</v>
      </c>
      <c r="D7142" t="s">
        <v>26</v>
      </c>
      <c r="E7142" t="s">
        <v>65</v>
      </c>
      <c r="F7142" t="s">
        <v>13</v>
      </c>
      <c r="G7142" t="s">
        <v>1438</v>
      </c>
      <c r="H7142" s="1">
        <v>0.2</v>
      </c>
      <c r="I7142" s="2">
        <v>43488</v>
      </c>
      <c r="J7142" s="8">
        <f t="shared" si="111"/>
        <v>2019</v>
      </c>
      <c r="K7142" t="s">
        <v>6538</v>
      </c>
      <c r="L7142" t="s">
        <v>30</v>
      </c>
      <c r="M7142">
        <v>98103</v>
      </c>
      <c r="N7142">
        <v>1316</v>
      </c>
      <c r="O7142" t="s">
        <v>3150</v>
      </c>
      <c r="P7142">
        <v>7</v>
      </c>
      <c r="Q7142">
        <v>5</v>
      </c>
      <c r="R7142" t="s">
        <v>32</v>
      </c>
      <c r="T7142">
        <v>6.89</v>
      </c>
      <c r="U7142">
        <v>20</v>
      </c>
      <c r="V7142" t="s">
        <v>33</v>
      </c>
      <c r="W7142" s="2">
        <v>43493</v>
      </c>
      <c r="X7142" t="s">
        <v>39</v>
      </c>
      <c r="Y7142" t="s">
        <v>69</v>
      </c>
      <c r="Z7142" t="s">
        <v>54</v>
      </c>
    </row>
    <row r="7143" spans="1:26" x14ac:dyDescent="0.25">
      <c r="A7143">
        <v>5</v>
      </c>
      <c r="B7143" t="s">
        <v>43</v>
      </c>
      <c r="C7143">
        <v>6</v>
      </c>
      <c r="D7143" t="s">
        <v>50</v>
      </c>
      <c r="E7143" t="s">
        <v>65</v>
      </c>
      <c r="F7143" t="s">
        <v>13</v>
      </c>
      <c r="G7143" t="s">
        <v>1438</v>
      </c>
      <c r="H7143" s="1">
        <v>0.2</v>
      </c>
      <c r="I7143" s="2">
        <v>43488</v>
      </c>
      <c r="J7143" s="8">
        <f t="shared" si="111"/>
        <v>2019</v>
      </c>
      <c r="K7143" t="s">
        <v>6538</v>
      </c>
      <c r="L7143" t="s">
        <v>30</v>
      </c>
      <c r="M7143">
        <v>98103</v>
      </c>
      <c r="N7143">
        <v>783</v>
      </c>
      <c r="O7143" t="s">
        <v>4726</v>
      </c>
      <c r="P7143">
        <v>9</v>
      </c>
      <c r="Q7143">
        <v>6</v>
      </c>
      <c r="R7143" t="s">
        <v>32</v>
      </c>
      <c r="T7143">
        <v>8.64</v>
      </c>
      <c r="U7143">
        <v>86</v>
      </c>
      <c r="V7143" t="s">
        <v>33</v>
      </c>
      <c r="W7143" s="2">
        <v>43493</v>
      </c>
      <c r="X7143" t="s">
        <v>39</v>
      </c>
      <c r="Y7143" t="s">
        <v>69</v>
      </c>
      <c r="Z7143" t="s">
        <v>52</v>
      </c>
    </row>
    <row r="7144" spans="1:26" x14ac:dyDescent="0.25">
      <c r="A7144">
        <v>4</v>
      </c>
      <c r="B7144" t="s">
        <v>43</v>
      </c>
      <c r="C7144">
        <v>6</v>
      </c>
      <c r="D7144" t="s">
        <v>11</v>
      </c>
      <c r="E7144" t="s">
        <v>535</v>
      </c>
      <c r="F7144" t="s">
        <v>13</v>
      </c>
      <c r="G7144" t="s">
        <v>5300</v>
      </c>
      <c r="H7144" s="1">
        <v>0</v>
      </c>
      <c r="I7144" s="2">
        <v>43808</v>
      </c>
      <c r="J7144" s="8">
        <f t="shared" si="111"/>
        <v>2019</v>
      </c>
      <c r="K7144" t="s">
        <v>5483</v>
      </c>
      <c r="L7144" t="s">
        <v>73</v>
      </c>
      <c r="M7144">
        <v>48234</v>
      </c>
      <c r="N7144">
        <v>752</v>
      </c>
      <c r="O7144" t="s">
        <v>8133</v>
      </c>
      <c r="P7144">
        <v>227</v>
      </c>
      <c r="Q7144">
        <v>3</v>
      </c>
      <c r="R7144" t="s">
        <v>75</v>
      </c>
      <c r="T7144">
        <v>226.96</v>
      </c>
      <c r="U7144">
        <v>873</v>
      </c>
      <c r="V7144" t="s">
        <v>33</v>
      </c>
      <c r="W7144" s="2">
        <v>43812</v>
      </c>
      <c r="X7144" t="s">
        <v>39</v>
      </c>
      <c r="Y7144" t="s">
        <v>156</v>
      </c>
      <c r="Z7144" t="s">
        <v>24</v>
      </c>
    </row>
    <row r="7145" spans="1:26" x14ac:dyDescent="0.25">
      <c r="A7145">
        <v>4</v>
      </c>
      <c r="B7145" t="s">
        <v>43</v>
      </c>
      <c r="C7145">
        <v>6</v>
      </c>
      <c r="D7145" t="s">
        <v>26</v>
      </c>
      <c r="E7145" t="s">
        <v>535</v>
      </c>
      <c r="F7145" t="s">
        <v>13</v>
      </c>
      <c r="G7145" t="s">
        <v>5300</v>
      </c>
      <c r="H7145" s="1">
        <v>0</v>
      </c>
      <c r="I7145" s="2">
        <v>43808</v>
      </c>
      <c r="J7145" s="8">
        <f t="shared" si="111"/>
        <v>2019</v>
      </c>
      <c r="K7145" t="s">
        <v>5483</v>
      </c>
      <c r="L7145" t="s">
        <v>73</v>
      </c>
      <c r="M7145">
        <v>48234</v>
      </c>
      <c r="N7145">
        <v>1634</v>
      </c>
      <c r="O7145" t="s">
        <v>826</v>
      </c>
      <c r="P7145">
        <v>20</v>
      </c>
      <c r="Q7145">
        <v>2</v>
      </c>
      <c r="R7145" t="s">
        <v>75</v>
      </c>
      <c r="T7145">
        <v>19.52</v>
      </c>
      <c r="U7145">
        <v>42</v>
      </c>
      <c r="V7145" t="s">
        <v>33</v>
      </c>
      <c r="W7145" s="2">
        <v>43812</v>
      </c>
      <c r="X7145" t="s">
        <v>39</v>
      </c>
      <c r="Y7145" t="s">
        <v>156</v>
      </c>
      <c r="Z7145" t="s">
        <v>54</v>
      </c>
    </row>
    <row r="7146" spans="1:26" x14ac:dyDescent="0.25">
      <c r="A7146">
        <v>4</v>
      </c>
      <c r="B7146" t="s">
        <v>43</v>
      </c>
      <c r="C7146">
        <v>6</v>
      </c>
      <c r="D7146" t="s">
        <v>26</v>
      </c>
      <c r="E7146" t="s">
        <v>535</v>
      </c>
      <c r="F7146" t="s">
        <v>13</v>
      </c>
      <c r="G7146" t="s">
        <v>5300</v>
      </c>
      <c r="H7146" s="1">
        <v>0</v>
      </c>
      <c r="I7146" s="2">
        <v>43808</v>
      </c>
      <c r="J7146" s="8">
        <f t="shared" si="111"/>
        <v>2019</v>
      </c>
      <c r="K7146" t="s">
        <v>5483</v>
      </c>
      <c r="L7146" t="s">
        <v>73</v>
      </c>
      <c r="M7146">
        <v>48234</v>
      </c>
      <c r="N7146">
        <v>1742</v>
      </c>
      <c r="O7146" t="s">
        <v>4606</v>
      </c>
      <c r="P7146">
        <v>6</v>
      </c>
      <c r="Q7146">
        <v>2</v>
      </c>
      <c r="R7146" t="s">
        <v>75</v>
      </c>
      <c r="T7146">
        <v>6.22</v>
      </c>
      <c r="U7146">
        <v>13</v>
      </c>
      <c r="V7146" t="s">
        <v>33</v>
      </c>
      <c r="W7146" s="2">
        <v>43812</v>
      </c>
      <c r="X7146" t="s">
        <v>39</v>
      </c>
      <c r="Y7146" t="s">
        <v>156</v>
      </c>
      <c r="Z7146" t="s">
        <v>64</v>
      </c>
    </row>
    <row r="7147" spans="1:26" x14ac:dyDescent="0.25">
      <c r="A7147">
        <v>4</v>
      </c>
      <c r="B7147" t="s">
        <v>43</v>
      </c>
      <c r="C7147">
        <v>6</v>
      </c>
      <c r="D7147" t="s">
        <v>26</v>
      </c>
      <c r="E7147" t="s">
        <v>88</v>
      </c>
      <c r="F7147" t="s">
        <v>13</v>
      </c>
      <c r="G7147" t="s">
        <v>1673</v>
      </c>
      <c r="H7147" s="1">
        <v>0</v>
      </c>
      <c r="I7147" s="2">
        <v>43494</v>
      </c>
      <c r="J7147" s="8">
        <f t="shared" si="111"/>
        <v>2019</v>
      </c>
      <c r="K7147" t="s">
        <v>4453</v>
      </c>
      <c r="L7147" t="s">
        <v>30</v>
      </c>
      <c r="M7147">
        <v>94109</v>
      </c>
      <c r="N7147">
        <v>82</v>
      </c>
      <c r="O7147" t="s">
        <v>4187</v>
      </c>
      <c r="P7147">
        <v>2</v>
      </c>
      <c r="Q7147">
        <v>1</v>
      </c>
      <c r="R7147" t="s">
        <v>32</v>
      </c>
      <c r="T7147">
        <v>2.23</v>
      </c>
      <c r="U7147">
        <v>9</v>
      </c>
      <c r="V7147" t="s">
        <v>19</v>
      </c>
      <c r="W7147" s="2">
        <v>43498</v>
      </c>
      <c r="X7147" t="s">
        <v>39</v>
      </c>
      <c r="Y7147" t="s">
        <v>34</v>
      </c>
      <c r="Z7147" t="s">
        <v>356</v>
      </c>
    </row>
    <row r="7148" spans="1:26" x14ac:dyDescent="0.25">
      <c r="A7148">
        <v>4</v>
      </c>
      <c r="B7148" t="s">
        <v>43</v>
      </c>
      <c r="C7148">
        <v>6</v>
      </c>
      <c r="D7148" t="s">
        <v>26</v>
      </c>
      <c r="E7148" t="s">
        <v>88</v>
      </c>
      <c r="F7148" t="s">
        <v>13</v>
      </c>
      <c r="G7148" t="s">
        <v>1673</v>
      </c>
      <c r="H7148" s="1">
        <v>0</v>
      </c>
      <c r="I7148" s="2">
        <v>43494</v>
      </c>
      <c r="J7148" s="8">
        <f t="shared" si="111"/>
        <v>2019</v>
      </c>
      <c r="K7148" t="s">
        <v>4453</v>
      </c>
      <c r="L7148" t="s">
        <v>30</v>
      </c>
      <c r="M7148">
        <v>94109</v>
      </c>
      <c r="N7148">
        <v>1155</v>
      </c>
      <c r="O7148" t="s">
        <v>3840</v>
      </c>
      <c r="P7148">
        <v>2</v>
      </c>
      <c r="Q7148">
        <v>3</v>
      </c>
      <c r="R7148" t="s">
        <v>32</v>
      </c>
      <c r="T7148">
        <v>2.17</v>
      </c>
      <c r="U7148">
        <v>8</v>
      </c>
      <c r="V7148" t="s">
        <v>19</v>
      </c>
      <c r="W7148" s="2">
        <v>43498</v>
      </c>
      <c r="X7148" t="s">
        <v>39</v>
      </c>
      <c r="Y7148" t="s">
        <v>34</v>
      </c>
      <c r="Z7148" t="s">
        <v>49</v>
      </c>
    </row>
    <row r="7149" spans="1:26" x14ac:dyDescent="0.25">
      <c r="A7149">
        <v>4</v>
      </c>
      <c r="B7149" t="s">
        <v>43</v>
      </c>
      <c r="C7149">
        <v>6</v>
      </c>
      <c r="D7149" t="s">
        <v>26</v>
      </c>
      <c r="E7149" t="s">
        <v>88</v>
      </c>
      <c r="F7149" t="s">
        <v>13</v>
      </c>
      <c r="G7149" t="s">
        <v>1673</v>
      </c>
      <c r="H7149" s="1">
        <v>0.2</v>
      </c>
      <c r="I7149" s="2">
        <v>43494</v>
      </c>
      <c r="J7149" s="8">
        <f t="shared" si="111"/>
        <v>2019</v>
      </c>
      <c r="K7149" t="s">
        <v>4453</v>
      </c>
      <c r="L7149" t="s">
        <v>30</v>
      </c>
      <c r="M7149">
        <v>94109</v>
      </c>
      <c r="N7149">
        <v>449</v>
      </c>
      <c r="O7149" t="s">
        <v>1019</v>
      </c>
      <c r="P7149">
        <v>40</v>
      </c>
      <c r="Q7149">
        <v>8</v>
      </c>
      <c r="R7149" t="s">
        <v>32</v>
      </c>
      <c r="T7149">
        <v>40.369999999999997</v>
      </c>
      <c r="U7149">
        <v>120</v>
      </c>
      <c r="V7149" t="s">
        <v>19</v>
      </c>
      <c r="W7149" s="2">
        <v>43498</v>
      </c>
      <c r="X7149" t="s">
        <v>39</v>
      </c>
      <c r="Y7149" t="s">
        <v>34</v>
      </c>
      <c r="Z7149" t="s">
        <v>54</v>
      </c>
    </row>
    <row r="7150" spans="1:26" x14ac:dyDescent="0.25">
      <c r="A7150">
        <v>2</v>
      </c>
      <c r="B7150" t="s">
        <v>25</v>
      </c>
      <c r="C7150">
        <v>1</v>
      </c>
      <c r="D7150" t="s">
        <v>26</v>
      </c>
      <c r="E7150" t="s">
        <v>5837</v>
      </c>
      <c r="F7150" t="s">
        <v>13</v>
      </c>
      <c r="G7150" t="s">
        <v>1224</v>
      </c>
      <c r="H7150" s="1">
        <v>0.2</v>
      </c>
      <c r="I7150" s="2">
        <v>43688</v>
      </c>
      <c r="J7150" s="8">
        <f t="shared" si="111"/>
        <v>2019</v>
      </c>
      <c r="K7150" t="s">
        <v>5838</v>
      </c>
      <c r="L7150" t="s">
        <v>73</v>
      </c>
      <c r="M7150">
        <v>76021</v>
      </c>
      <c r="N7150">
        <v>1658</v>
      </c>
      <c r="O7150" t="s">
        <v>8234</v>
      </c>
      <c r="P7150">
        <v>10</v>
      </c>
      <c r="Q7150">
        <v>4</v>
      </c>
      <c r="R7150" t="s">
        <v>75</v>
      </c>
      <c r="T7150">
        <v>10.01</v>
      </c>
      <c r="U7150">
        <v>30</v>
      </c>
      <c r="V7150" t="s">
        <v>33</v>
      </c>
      <c r="W7150" s="2">
        <v>43690</v>
      </c>
      <c r="X7150" t="s">
        <v>130</v>
      </c>
      <c r="Y7150" t="s">
        <v>77</v>
      </c>
      <c r="Z7150" t="s">
        <v>64</v>
      </c>
    </row>
    <row r="7151" spans="1:26" x14ac:dyDescent="0.25">
      <c r="A7151">
        <v>2</v>
      </c>
      <c r="B7151" t="s">
        <v>25</v>
      </c>
      <c r="C7151">
        <v>1</v>
      </c>
      <c r="D7151" t="s">
        <v>26</v>
      </c>
      <c r="E7151" t="s">
        <v>5837</v>
      </c>
      <c r="F7151" t="s">
        <v>13</v>
      </c>
      <c r="G7151" t="s">
        <v>1224</v>
      </c>
      <c r="H7151" s="1">
        <v>0.2</v>
      </c>
      <c r="I7151" s="2">
        <v>43688</v>
      </c>
      <c r="J7151" s="8">
        <f t="shared" si="111"/>
        <v>2019</v>
      </c>
      <c r="K7151" t="s">
        <v>5838</v>
      </c>
      <c r="L7151" t="s">
        <v>73</v>
      </c>
      <c r="M7151">
        <v>76021</v>
      </c>
      <c r="N7151">
        <v>321</v>
      </c>
      <c r="O7151" t="s">
        <v>2810</v>
      </c>
      <c r="P7151">
        <v>3</v>
      </c>
      <c r="Q7151">
        <v>7</v>
      </c>
      <c r="R7151" t="s">
        <v>75</v>
      </c>
      <c r="T7151">
        <v>2.87</v>
      </c>
      <c r="U7151">
        <v>9</v>
      </c>
      <c r="V7151" t="s">
        <v>33</v>
      </c>
      <c r="W7151" s="2">
        <v>43690</v>
      </c>
      <c r="X7151" t="s">
        <v>130</v>
      </c>
      <c r="Y7151" t="s">
        <v>77</v>
      </c>
      <c r="Z7151" t="s">
        <v>49</v>
      </c>
    </row>
    <row r="7152" spans="1:26" x14ac:dyDescent="0.25">
      <c r="A7152">
        <v>2</v>
      </c>
      <c r="B7152" t="s">
        <v>25</v>
      </c>
      <c r="C7152">
        <v>1</v>
      </c>
      <c r="D7152" t="s">
        <v>26</v>
      </c>
      <c r="E7152" t="s">
        <v>5837</v>
      </c>
      <c r="F7152" t="s">
        <v>13</v>
      </c>
      <c r="G7152" t="s">
        <v>1224</v>
      </c>
      <c r="H7152" s="1">
        <v>0.8</v>
      </c>
      <c r="I7152" s="2">
        <v>43688</v>
      </c>
      <c r="J7152" s="8">
        <f t="shared" si="111"/>
        <v>2019</v>
      </c>
      <c r="K7152" t="s">
        <v>5838</v>
      </c>
      <c r="L7152" t="s">
        <v>73</v>
      </c>
      <c r="M7152">
        <v>76021</v>
      </c>
      <c r="N7152">
        <v>664</v>
      </c>
      <c r="O7152" t="s">
        <v>3354</v>
      </c>
      <c r="P7152">
        <v>-23</v>
      </c>
      <c r="Q7152">
        <v>8</v>
      </c>
      <c r="R7152" t="s">
        <v>75</v>
      </c>
      <c r="T7152">
        <v>-22.51</v>
      </c>
      <c r="U7152">
        <v>13</v>
      </c>
      <c r="V7152" t="s">
        <v>33</v>
      </c>
      <c r="W7152" s="2">
        <v>43690</v>
      </c>
      <c r="X7152" t="s">
        <v>130</v>
      </c>
      <c r="Y7152" t="s">
        <v>77</v>
      </c>
      <c r="Z7152" t="s">
        <v>54</v>
      </c>
    </row>
    <row r="7153" spans="1:26" x14ac:dyDescent="0.25">
      <c r="A7153">
        <v>2</v>
      </c>
      <c r="B7153" t="s">
        <v>25</v>
      </c>
      <c r="C7153">
        <v>1</v>
      </c>
      <c r="D7153" t="s">
        <v>50</v>
      </c>
      <c r="E7153" t="s">
        <v>5837</v>
      </c>
      <c r="F7153" t="s">
        <v>13</v>
      </c>
      <c r="G7153" t="s">
        <v>1224</v>
      </c>
      <c r="H7153" s="1">
        <v>0.2</v>
      </c>
      <c r="I7153" s="2">
        <v>43688</v>
      </c>
      <c r="J7153" s="8">
        <f t="shared" si="111"/>
        <v>2019</v>
      </c>
      <c r="K7153" t="s">
        <v>5838</v>
      </c>
      <c r="L7153" t="s">
        <v>73</v>
      </c>
      <c r="M7153">
        <v>76021</v>
      </c>
      <c r="N7153">
        <v>1322</v>
      </c>
      <c r="O7153" t="s">
        <v>4900</v>
      </c>
      <c r="P7153">
        <v>13</v>
      </c>
      <c r="Q7153">
        <v>2</v>
      </c>
      <c r="R7153" t="s">
        <v>75</v>
      </c>
      <c r="T7153">
        <v>13.44</v>
      </c>
      <c r="U7153">
        <v>154</v>
      </c>
      <c r="V7153" t="s">
        <v>33</v>
      </c>
      <c r="W7153" s="2">
        <v>43690</v>
      </c>
      <c r="X7153" t="s">
        <v>130</v>
      </c>
      <c r="Y7153" t="s">
        <v>77</v>
      </c>
      <c r="Z7153" t="s">
        <v>52</v>
      </c>
    </row>
    <row r="7154" spans="1:26" x14ac:dyDescent="0.25">
      <c r="A7154">
        <v>2</v>
      </c>
      <c r="B7154" t="s">
        <v>43</v>
      </c>
      <c r="C7154">
        <v>3</v>
      </c>
      <c r="D7154" t="s">
        <v>11</v>
      </c>
      <c r="E7154" t="s">
        <v>1012</v>
      </c>
      <c r="F7154" t="s">
        <v>13</v>
      </c>
      <c r="G7154" t="s">
        <v>288</v>
      </c>
      <c r="H7154" s="1">
        <v>0.2</v>
      </c>
      <c r="I7154" s="2">
        <v>43766</v>
      </c>
      <c r="J7154" s="8">
        <f t="shared" si="111"/>
        <v>2019</v>
      </c>
      <c r="K7154" t="s">
        <v>2024</v>
      </c>
      <c r="L7154" t="s">
        <v>16</v>
      </c>
      <c r="M7154">
        <v>28314</v>
      </c>
      <c r="N7154">
        <v>465</v>
      </c>
      <c r="O7154" t="s">
        <v>8194</v>
      </c>
      <c r="P7154">
        <v>16</v>
      </c>
      <c r="Q7154">
        <v>3</v>
      </c>
      <c r="R7154" t="s">
        <v>18</v>
      </c>
      <c r="T7154">
        <v>15.59</v>
      </c>
      <c r="U7154">
        <v>78</v>
      </c>
      <c r="V7154" t="s">
        <v>19</v>
      </c>
      <c r="W7154" s="2">
        <v>43768</v>
      </c>
      <c r="X7154" t="s">
        <v>20</v>
      </c>
      <c r="Y7154" t="s">
        <v>63</v>
      </c>
      <c r="Z7154" t="s">
        <v>47</v>
      </c>
    </row>
    <row r="7155" spans="1:26" x14ac:dyDescent="0.25">
      <c r="A7155">
        <v>2</v>
      </c>
      <c r="B7155" t="s">
        <v>43</v>
      </c>
      <c r="C7155">
        <v>3</v>
      </c>
      <c r="D7155" t="s">
        <v>26</v>
      </c>
      <c r="E7155" t="s">
        <v>1012</v>
      </c>
      <c r="F7155" t="s">
        <v>13</v>
      </c>
      <c r="G7155" t="s">
        <v>288</v>
      </c>
      <c r="H7155" s="1">
        <v>0.2</v>
      </c>
      <c r="I7155" s="2">
        <v>43766</v>
      </c>
      <c r="J7155" s="8">
        <f t="shared" si="111"/>
        <v>2019</v>
      </c>
      <c r="K7155" t="s">
        <v>2024</v>
      </c>
      <c r="L7155" t="s">
        <v>16</v>
      </c>
      <c r="M7155">
        <v>28314</v>
      </c>
      <c r="N7155">
        <v>776</v>
      </c>
      <c r="O7155" t="s">
        <v>515</v>
      </c>
      <c r="P7155">
        <v>-29</v>
      </c>
      <c r="Q7155">
        <v>2</v>
      </c>
      <c r="R7155" t="s">
        <v>18</v>
      </c>
      <c r="T7155">
        <v>-29.44</v>
      </c>
      <c r="U7155">
        <v>147</v>
      </c>
      <c r="V7155" t="s">
        <v>19</v>
      </c>
      <c r="W7155" s="2">
        <v>43768</v>
      </c>
      <c r="X7155" t="s">
        <v>20</v>
      </c>
      <c r="Y7155" t="s">
        <v>63</v>
      </c>
      <c r="Z7155" t="s">
        <v>42</v>
      </c>
    </row>
    <row r="7156" spans="1:26" x14ac:dyDescent="0.25">
      <c r="A7156">
        <v>2</v>
      </c>
      <c r="B7156" t="s">
        <v>43</v>
      </c>
      <c r="C7156">
        <v>3</v>
      </c>
      <c r="D7156" t="s">
        <v>26</v>
      </c>
      <c r="E7156" t="s">
        <v>1012</v>
      </c>
      <c r="F7156" t="s">
        <v>13</v>
      </c>
      <c r="G7156" t="s">
        <v>288</v>
      </c>
      <c r="H7156" s="1">
        <v>0.2</v>
      </c>
      <c r="I7156" s="2">
        <v>43766</v>
      </c>
      <c r="J7156" s="8">
        <f t="shared" si="111"/>
        <v>2019</v>
      </c>
      <c r="K7156" t="s">
        <v>2024</v>
      </c>
      <c r="L7156" t="s">
        <v>16</v>
      </c>
      <c r="M7156">
        <v>28314</v>
      </c>
      <c r="N7156">
        <v>1731</v>
      </c>
      <c r="O7156" t="s">
        <v>2806</v>
      </c>
      <c r="P7156">
        <v>16</v>
      </c>
      <c r="Q7156">
        <v>3</v>
      </c>
      <c r="R7156" t="s">
        <v>18</v>
      </c>
      <c r="T7156">
        <v>16.18</v>
      </c>
      <c r="U7156">
        <v>48</v>
      </c>
      <c r="V7156" t="s">
        <v>19</v>
      </c>
      <c r="W7156" s="2">
        <v>43768</v>
      </c>
      <c r="X7156" t="s">
        <v>20</v>
      </c>
      <c r="Y7156" t="s">
        <v>63</v>
      </c>
      <c r="Z7156" t="s">
        <v>64</v>
      </c>
    </row>
    <row r="7157" spans="1:26" x14ac:dyDescent="0.25">
      <c r="A7157">
        <v>4</v>
      </c>
      <c r="B7157" t="s">
        <v>43</v>
      </c>
      <c r="C7157">
        <v>6</v>
      </c>
      <c r="D7157" t="s">
        <v>26</v>
      </c>
      <c r="E7157" t="s">
        <v>333</v>
      </c>
      <c r="F7157" t="s">
        <v>13</v>
      </c>
      <c r="G7157" t="s">
        <v>5293</v>
      </c>
      <c r="H7157" s="1">
        <v>0.2</v>
      </c>
      <c r="I7157" s="2">
        <v>43808</v>
      </c>
      <c r="J7157" s="8">
        <f t="shared" si="111"/>
        <v>2019</v>
      </c>
      <c r="K7157" t="s">
        <v>6654</v>
      </c>
      <c r="L7157" t="s">
        <v>30</v>
      </c>
      <c r="M7157">
        <v>85023</v>
      </c>
      <c r="N7157">
        <v>1111</v>
      </c>
      <c r="O7157" t="s">
        <v>4541</v>
      </c>
      <c r="P7157">
        <v>147</v>
      </c>
      <c r="Q7157">
        <v>5</v>
      </c>
      <c r="R7157" t="s">
        <v>32</v>
      </c>
      <c r="T7157">
        <v>146.79</v>
      </c>
      <c r="U7157">
        <v>419</v>
      </c>
      <c r="V7157" t="s">
        <v>33</v>
      </c>
      <c r="W7157" s="2">
        <v>43812</v>
      </c>
      <c r="X7157" t="s">
        <v>39</v>
      </c>
      <c r="Y7157" t="s">
        <v>199</v>
      </c>
      <c r="Z7157" t="s">
        <v>64</v>
      </c>
    </row>
    <row r="7158" spans="1:26" x14ac:dyDescent="0.25">
      <c r="A7158">
        <v>4</v>
      </c>
      <c r="B7158" t="s">
        <v>43</v>
      </c>
      <c r="C7158">
        <v>6</v>
      </c>
      <c r="D7158" t="s">
        <v>26</v>
      </c>
      <c r="E7158" t="s">
        <v>333</v>
      </c>
      <c r="F7158" t="s">
        <v>13</v>
      </c>
      <c r="G7158" t="s">
        <v>5293</v>
      </c>
      <c r="H7158" s="1">
        <v>0.7</v>
      </c>
      <c r="I7158" s="2">
        <v>43808</v>
      </c>
      <c r="J7158" s="8">
        <f t="shared" si="111"/>
        <v>2019</v>
      </c>
      <c r="K7158" t="s">
        <v>6654</v>
      </c>
      <c r="L7158" t="s">
        <v>30</v>
      </c>
      <c r="M7158">
        <v>85023</v>
      </c>
      <c r="N7158">
        <v>61</v>
      </c>
      <c r="O7158" t="s">
        <v>8226</v>
      </c>
      <c r="P7158">
        <v>-10</v>
      </c>
      <c r="Q7158">
        <v>3</v>
      </c>
      <c r="R7158" t="s">
        <v>32</v>
      </c>
      <c r="T7158">
        <v>-9.9700000000000006</v>
      </c>
      <c r="U7158">
        <v>13</v>
      </c>
      <c r="V7158" t="s">
        <v>33</v>
      </c>
      <c r="W7158" s="2">
        <v>43812</v>
      </c>
      <c r="X7158" t="s">
        <v>39</v>
      </c>
      <c r="Y7158" t="s">
        <v>199</v>
      </c>
      <c r="Z7158" t="s">
        <v>54</v>
      </c>
    </row>
    <row r="7159" spans="1:26" x14ac:dyDescent="0.25">
      <c r="A7159">
        <v>2</v>
      </c>
      <c r="B7159" t="s">
        <v>43</v>
      </c>
      <c r="C7159">
        <v>3</v>
      </c>
      <c r="D7159" t="s">
        <v>11</v>
      </c>
      <c r="E7159" t="s">
        <v>99</v>
      </c>
      <c r="F7159" t="s">
        <v>13</v>
      </c>
      <c r="G7159" t="s">
        <v>84</v>
      </c>
      <c r="H7159" s="1">
        <v>0.2</v>
      </c>
      <c r="I7159" s="2">
        <v>43551</v>
      </c>
      <c r="J7159" s="8">
        <f t="shared" si="111"/>
        <v>2019</v>
      </c>
      <c r="K7159" t="s">
        <v>1943</v>
      </c>
      <c r="L7159" t="s">
        <v>102</v>
      </c>
      <c r="M7159">
        <v>19120</v>
      </c>
      <c r="N7159">
        <v>568</v>
      </c>
      <c r="O7159" t="s">
        <v>1585</v>
      </c>
      <c r="P7159">
        <v>2</v>
      </c>
      <c r="Q7159">
        <v>2</v>
      </c>
      <c r="R7159" t="s">
        <v>104</v>
      </c>
      <c r="T7159">
        <v>1.5</v>
      </c>
      <c r="U7159">
        <v>15</v>
      </c>
      <c r="V7159" t="s">
        <v>19</v>
      </c>
      <c r="W7159" s="2">
        <v>43553</v>
      </c>
      <c r="X7159" t="s">
        <v>20</v>
      </c>
      <c r="Y7159" t="s">
        <v>105</v>
      </c>
      <c r="Z7159" t="s">
        <v>47</v>
      </c>
    </row>
    <row r="7160" spans="1:26" x14ac:dyDescent="0.25">
      <c r="A7160">
        <v>5</v>
      </c>
      <c r="B7160" t="s">
        <v>43</v>
      </c>
      <c r="C7160">
        <v>6</v>
      </c>
      <c r="D7160" t="s">
        <v>26</v>
      </c>
      <c r="E7160" t="s">
        <v>27</v>
      </c>
      <c r="F7160" t="s">
        <v>13</v>
      </c>
      <c r="G7160" t="s">
        <v>2503</v>
      </c>
      <c r="H7160" s="1">
        <v>0</v>
      </c>
      <c r="I7160" s="2">
        <v>43649</v>
      </c>
      <c r="J7160" s="8">
        <f t="shared" si="111"/>
        <v>2019</v>
      </c>
      <c r="K7160" t="s">
        <v>4563</v>
      </c>
      <c r="L7160" t="s">
        <v>30</v>
      </c>
      <c r="M7160">
        <v>90004</v>
      </c>
      <c r="N7160">
        <v>1359</v>
      </c>
      <c r="O7160" t="s">
        <v>540</v>
      </c>
      <c r="P7160">
        <v>1</v>
      </c>
      <c r="Q7160">
        <v>4</v>
      </c>
      <c r="R7160" t="s">
        <v>32</v>
      </c>
      <c r="T7160">
        <v>0.88</v>
      </c>
      <c r="U7160">
        <v>88</v>
      </c>
      <c r="V7160" t="s">
        <v>19</v>
      </c>
      <c r="W7160" s="2">
        <v>43654</v>
      </c>
      <c r="X7160" t="s">
        <v>39</v>
      </c>
      <c r="Y7160" t="s">
        <v>34</v>
      </c>
      <c r="Z7160" t="s">
        <v>42</v>
      </c>
    </row>
    <row r="7161" spans="1:26" x14ac:dyDescent="0.25">
      <c r="A7161">
        <v>6</v>
      </c>
      <c r="B7161" t="s">
        <v>10</v>
      </c>
      <c r="C7161">
        <v>6</v>
      </c>
      <c r="D7161" t="s">
        <v>26</v>
      </c>
      <c r="E7161" t="s">
        <v>2211</v>
      </c>
      <c r="F7161" t="s">
        <v>13</v>
      </c>
      <c r="G7161" t="s">
        <v>705</v>
      </c>
      <c r="H7161" s="1">
        <v>0.2</v>
      </c>
      <c r="I7161" s="2">
        <v>43717</v>
      </c>
      <c r="J7161" s="8">
        <f t="shared" si="111"/>
        <v>2019</v>
      </c>
      <c r="K7161" t="s">
        <v>6270</v>
      </c>
      <c r="L7161" t="s">
        <v>73</v>
      </c>
      <c r="M7161">
        <v>75023</v>
      </c>
      <c r="N7161">
        <v>222</v>
      </c>
      <c r="O7161" t="s">
        <v>245</v>
      </c>
      <c r="P7161">
        <v>3</v>
      </c>
      <c r="Q7161">
        <v>4</v>
      </c>
      <c r="R7161" t="s">
        <v>75</v>
      </c>
      <c r="T7161">
        <v>3.45</v>
      </c>
      <c r="U7161">
        <v>10</v>
      </c>
      <c r="V7161" t="s">
        <v>33</v>
      </c>
      <c r="W7161" s="2">
        <v>43723</v>
      </c>
      <c r="X7161" t="s">
        <v>39</v>
      </c>
      <c r="Y7161" t="s">
        <v>77</v>
      </c>
      <c r="Z7161" t="s">
        <v>35</v>
      </c>
    </row>
    <row r="7162" spans="1:26" x14ac:dyDescent="0.25">
      <c r="A7162">
        <v>6</v>
      </c>
      <c r="B7162" t="s">
        <v>10</v>
      </c>
      <c r="C7162">
        <v>6</v>
      </c>
      <c r="D7162" t="s">
        <v>26</v>
      </c>
      <c r="E7162" t="s">
        <v>4342</v>
      </c>
      <c r="F7162" t="s">
        <v>13</v>
      </c>
      <c r="G7162" t="s">
        <v>2342</v>
      </c>
      <c r="H7162" s="1">
        <v>0.2</v>
      </c>
      <c r="I7162" s="2">
        <v>43721</v>
      </c>
      <c r="J7162" s="8">
        <f t="shared" si="111"/>
        <v>2019</v>
      </c>
      <c r="K7162" t="s">
        <v>4396</v>
      </c>
      <c r="L7162" t="s">
        <v>16</v>
      </c>
      <c r="M7162">
        <v>28806</v>
      </c>
      <c r="N7162">
        <v>676</v>
      </c>
      <c r="O7162" t="s">
        <v>3899</v>
      </c>
      <c r="P7162">
        <v>3</v>
      </c>
      <c r="Q7162">
        <v>5</v>
      </c>
      <c r="R7162" t="s">
        <v>18</v>
      </c>
      <c r="T7162">
        <v>2.79</v>
      </c>
      <c r="U7162">
        <v>16</v>
      </c>
      <c r="V7162" t="s">
        <v>19</v>
      </c>
      <c r="W7162" s="2">
        <v>43727</v>
      </c>
      <c r="X7162" t="s">
        <v>39</v>
      </c>
      <c r="Y7162" t="s">
        <v>63</v>
      </c>
      <c r="Z7162" t="s">
        <v>49</v>
      </c>
    </row>
    <row r="7163" spans="1:26" x14ac:dyDescent="0.25">
      <c r="A7163">
        <v>4</v>
      </c>
      <c r="B7163" t="s">
        <v>43</v>
      </c>
      <c r="C7163">
        <v>6</v>
      </c>
      <c r="D7163" t="s">
        <v>26</v>
      </c>
      <c r="E7163" t="s">
        <v>143</v>
      </c>
      <c r="F7163" t="s">
        <v>13</v>
      </c>
      <c r="G7163" t="s">
        <v>144</v>
      </c>
      <c r="H7163" s="1">
        <v>0.2</v>
      </c>
      <c r="I7163" s="2">
        <v>43727</v>
      </c>
      <c r="J7163" s="8">
        <f t="shared" si="111"/>
        <v>2019</v>
      </c>
      <c r="K7163" t="s">
        <v>145</v>
      </c>
      <c r="L7163" t="s">
        <v>16</v>
      </c>
      <c r="M7163">
        <v>32935</v>
      </c>
      <c r="N7163">
        <v>103</v>
      </c>
      <c r="O7163" t="s">
        <v>146</v>
      </c>
      <c r="P7163">
        <v>10</v>
      </c>
      <c r="Q7163">
        <v>2</v>
      </c>
      <c r="R7163" t="s">
        <v>18</v>
      </c>
      <c r="T7163">
        <v>9.56</v>
      </c>
      <c r="U7163">
        <v>96</v>
      </c>
      <c r="V7163" t="s">
        <v>33</v>
      </c>
      <c r="W7163" s="2">
        <v>43731</v>
      </c>
      <c r="X7163" t="s">
        <v>39</v>
      </c>
      <c r="Y7163" t="s">
        <v>40</v>
      </c>
      <c r="Z7163" t="s">
        <v>42</v>
      </c>
    </row>
    <row r="7164" spans="1:26" x14ac:dyDescent="0.25">
      <c r="A7164">
        <v>4</v>
      </c>
      <c r="B7164" t="s">
        <v>43</v>
      </c>
      <c r="C7164">
        <v>6</v>
      </c>
      <c r="D7164" t="s">
        <v>11</v>
      </c>
      <c r="E7164" t="s">
        <v>1272</v>
      </c>
      <c r="F7164" t="s">
        <v>13</v>
      </c>
      <c r="G7164" t="s">
        <v>5417</v>
      </c>
      <c r="H7164" s="1">
        <v>0</v>
      </c>
      <c r="I7164" s="2">
        <v>43768</v>
      </c>
      <c r="J7164" s="8">
        <f t="shared" si="111"/>
        <v>2019</v>
      </c>
      <c r="K7164" t="s">
        <v>5729</v>
      </c>
      <c r="L7164" t="s">
        <v>30</v>
      </c>
      <c r="M7164">
        <v>98661</v>
      </c>
      <c r="N7164">
        <v>1046</v>
      </c>
      <c r="O7164" t="s">
        <v>2002</v>
      </c>
      <c r="P7164">
        <v>4</v>
      </c>
      <c r="Q7164">
        <v>2</v>
      </c>
      <c r="R7164" t="s">
        <v>32</v>
      </c>
      <c r="T7164">
        <v>3.66</v>
      </c>
      <c r="U7164">
        <v>10</v>
      </c>
      <c r="V7164" t="s">
        <v>33</v>
      </c>
      <c r="W7164" s="2">
        <v>43772</v>
      </c>
      <c r="X7164" t="s">
        <v>39</v>
      </c>
      <c r="Y7164" t="s">
        <v>69</v>
      </c>
      <c r="Z7164" t="s">
        <v>47</v>
      </c>
    </row>
    <row r="7165" spans="1:26" x14ac:dyDescent="0.25">
      <c r="A7165">
        <v>2</v>
      </c>
      <c r="B7165" t="s">
        <v>43</v>
      </c>
      <c r="C7165">
        <v>3</v>
      </c>
      <c r="D7165" t="s">
        <v>26</v>
      </c>
      <c r="E7165" t="s">
        <v>1595</v>
      </c>
      <c r="F7165" t="s">
        <v>13</v>
      </c>
      <c r="G7165" t="s">
        <v>1710</v>
      </c>
      <c r="H7165" s="1">
        <v>0.2</v>
      </c>
      <c r="I7165" s="2">
        <v>43701</v>
      </c>
      <c r="J7165" s="8">
        <f t="shared" si="111"/>
        <v>2019</v>
      </c>
      <c r="K7165" t="s">
        <v>3489</v>
      </c>
      <c r="L7165" t="s">
        <v>102</v>
      </c>
      <c r="M7165">
        <v>43130</v>
      </c>
      <c r="N7165">
        <v>1763</v>
      </c>
      <c r="O7165" t="s">
        <v>3191</v>
      </c>
      <c r="P7165">
        <v>4</v>
      </c>
      <c r="Q7165">
        <v>2</v>
      </c>
      <c r="R7165" t="s">
        <v>104</v>
      </c>
      <c r="T7165">
        <v>3.76</v>
      </c>
      <c r="U7165">
        <v>10</v>
      </c>
      <c r="V7165" t="s">
        <v>19</v>
      </c>
      <c r="W7165" s="2">
        <v>43703</v>
      </c>
      <c r="X7165" t="s">
        <v>20</v>
      </c>
      <c r="Y7165" t="s">
        <v>309</v>
      </c>
      <c r="Z7165" t="s">
        <v>64</v>
      </c>
    </row>
    <row r="7166" spans="1:26" x14ac:dyDescent="0.25">
      <c r="A7166">
        <v>2</v>
      </c>
      <c r="B7166" t="s">
        <v>43</v>
      </c>
      <c r="C7166">
        <v>3</v>
      </c>
      <c r="D7166" t="s">
        <v>26</v>
      </c>
      <c r="E7166" t="s">
        <v>1595</v>
      </c>
      <c r="F7166" t="s">
        <v>13</v>
      </c>
      <c r="G7166" t="s">
        <v>1710</v>
      </c>
      <c r="H7166" s="1">
        <v>0.2</v>
      </c>
      <c r="I7166" s="2">
        <v>43701</v>
      </c>
      <c r="J7166" s="8">
        <f t="shared" si="111"/>
        <v>2019</v>
      </c>
      <c r="K7166" t="s">
        <v>3489</v>
      </c>
      <c r="L7166" t="s">
        <v>102</v>
      </c>
      <c r="M7166">
        <v>43130</v>
      </c>
      <c r="N7166">
        <v>171</v>
      </c>
      <c r="O7166" t="s">
        <v>3523</v>
      </c>
      <c r="P7166">
        <v>65</v>
      </c>
      <c r="Q7166">
        <v>8</v>
      </c>
      <c r="R7166" t="s">
        <v>104</v>
      </c>
      <c r="T7166">
        <v>64.63</v>
      </c>
      <c r="U7166">
        <v>646</v>
      </c>
      <c r="V7166" t="s">
        <v>19</v>
      </c>
      <c r="W7166" s="2">
        <v>43703</v>
      </c>
      <c r="X7166" t="s">
        <v>20</v>
      </c>
      <c r="Y7166" t="s">
        <v>309</v>
      </c>
      <c r="Z7166" t="s">
        <v>56</v>
      </c>
    </row>
    <row r="7167" spans="1:26" x14ac:dyDescent="0.25">
      <c r="A7167">
        <v>0</v>
      </c>
      <c r="B7167" t="s">
        <v>10</v>
      </c>
      <c r="C7167">
        <v>0</v>
      </c>
      <c r="D7167" t="s">
        <v>11</v>
      </c>
      <c r="E7167" t="s">
        <v>99</v>
      </c>
      <c r="F7167" t="s">
        <v>13</v>
      </c>
      <c r="G7167" t="s">
        <v>28</v>
      </c>
      <c r="H7167" s="1">
        <v>0.3</v>
      </c>
      <c r="I7167" s="2">
        <v>43803</v>
      </c>
      <c r="J7167" s="8">
        <f t="shared" si="111"/>
        <v>2019</v>
      </c>
      <c r="K7167" t="s">
        <v>5327</v>
      </c>
      <c r="L7167" t="s">
        <v>102</v>
      </c>
      <c r="M7167">
        <v>19143</v>
      </c>
      <c r="N7167">
        <v>1374</v>
      </c>
      <c r="O7167" t="s">
        <v>2724</v>
      </c>
      <c r="P7167">
        <v>-3</v>
      </c>
      <c r="Q7167">
        <v>7</v>
      </c>
      <c r="R7167" t="s">
        <v>104</v>
      </c>
      <c r="T7167">
        <v>-2.69</v>
      </c>
      <c r="U7167">
        <v>189</v>
      </c>
      <c r="V7167" t="s">
        <v>33</v>
      </c>
      <c r="W7167" s="2">
        <v>43803</v>
      </c>
      <c r="X7167" t="s">
        <v>773</v>
      </c>
      <c r="Y7167" t="s">
        <v>105</v>
      </c>
      <c r="Z7167" t="s">
        <v>24</v>
      </c>
    </row>
    <row r="7168" spans="1:26" x14ac:dyDescent="0.25">
      <c r="A7168">
        <v>4</v>
      </c>
      <c r="B7168" t="s">
        <v>43</v>
      </c>
      <c r="C7168">
        <v>6</v>
      </c>
      <c r="D7168" t="s">
        <v>26</v>
      </c>
      <c r="E7168" t="s">
        <v>305</v>
      </c>
      <c r="F7168" t="s">
        <v>13</v>
      </c>
      <c r="G7168" t="s">
        <v>7098</v>
      </c>
      <c r="H7168" s="1">
        <v>0</v>
      </c>
      <c r="I7168" s="2">
        <v>43727</v>
      </c>
      <c r="J7168" s="8">
        <f t="shared" si="111"/>
        <v>2019</v>
      </c>
      <c r="K7168" t="s">
        <v>7575</v>
      </c>
      <c r="L7168" t="s">
        <v>16</v>
      </c>
      <c r="M7168">
        <v>31907</v>
      </c>
      <c r="N7168">
        <v>1418</v>
      </c>
      <c r="O7168" t="s">
        <v>2894</v>
      </c>
      <c r="P7168">
        <v>13</v>
      </c>
      <c r="Q7168">
        <v>5</v>
      </c>
      <c r="R7168" t="s">
        <v>18</v>
      </c>
      <c r="T7168">
        <v>13.45</v>
      </c>
      <c r="U7168">
        <v>35</v>
      </c>
      <c r="V7168" t="s">
        <v>76</v>
      </c>
      <c r="W7168" s="2">
        <v>43731</v>
      </c>
      <c r="X7168" t="s">
        <v>39</v>
      </c>
      <c r="Y7168" t="s">
        <v>761</v>
      </c>
      <c r="Z7168" t="s">
        <v>49</v>
      </c>
    </row>
    <row r="7169" spans="1:26" x14ac:dyDescent="0.25">
      <c r="A7169">
        <v>6</v>
      </c>
      <c r="B7169" t="s">
        <v>10</v>
      </c>
      <c r="C7169">
        <v>6</v>
      </c>
      <c r="D7169" t="s">
        <v>26</v>
      </c>
      <c r="E7169" t="s">
        <v>1539</v>
      </c>
      <c r="F7169" t="s">
        <v>13</v>
      </c>
      <c r="G7169" t="s">
        <v>6856</v>
      </c>
      <c r="H7169" s="1">
        <v>0</v>
      </c>
      <c r="I7169" s="2">
        <v>43723</v>
      </c>
      <c r="J7169" s="8">
        <f t="shared" si="111"/>
        <v>2019</v>
      </c>
      <c r="K7169" t="s">
        <v>7478</v>
      </c>
      <c r="L7169" t="s">
        <v>102</v>
      </c>
      <c r="M7169">
        <v>6708</v>
      </c>
      <c r="N7169">
        <v>584</v>
      </c>
      <c r="O7169" t="s">
        <v>8142</v>
      </c>
      <c r="P7169">
        <v>11</v>
      </c>
      <c r="Q7169">
        <v>2</v>
      </c>
      <c r="R7169" t="s">
        <v>104</v>
      </c>
      <c r="T7169">
        <v>10.81</v>
      </c>
      <c r="U7169">
        <v>39</v>
      </c>
      <c r="V7169" t="s">
        <v>76</v>
      </c>
      <c r="W7169" s="2">
        <v>43729</v>
      </c>
      <c r="X7169" t="s">
        <v>39</v>
      </c>
      <c r="Y7169" t="s">
        <v>461</v>
      </c>
      <c r="Z7169" t="s">
        <v>42</v>
      </c>
    </row>
    <row r="7170" spans="1:26" x14ac:dyDescent="0.25">
      <c r="A7170">
        <v>6</v>
      </c>
      <c r="B7170" t="s">
        <v>10</v>
      </c>
      <c r="C7170">
        <v>6</v>
      </c>
      <c r="D7170" t="s">
        <v>50</v>
      </c>
      <c r="E7170" t="s">
        <v>1539</v>
      </c>
      <c r="F7170" t="s">
        <v>13</v>
      </c>
      <c r="G7170" t="s">
        <v>6856</v>
      </c>
      <c r="H7170" s="1">
        <v>0</v>
      </c>
      <c r="I7170" s="2">
        <v>43723</v>
      </c>
      <c r="J7170" s="8">
        <f t="shared" ref="J7170:J7233" si="112">YEAR(I7170)</f>
        <v>2019</v>
      </c>
      <c r="K7170" t="s">
        <v>7478</v>
      </c>
      <c r="L7170" t="s">
        <v>102</v>
      </c>
      <c r="M7170">
        <v>6708</v>
      </c>
      <c r="N7170">
        <v>1091</v>
      </c>
      <c r="O7170" t="s">
        <v>7755</v>
      </c>
      <c r="P7170">
        <v>11</v>
      </c>
      <c r="Q7170">
        <v>2</v>
      </c>
      <c r="R7170" t="s">
        <v>104</v>
      </c>
      <c r="T7170">
        <v>10.8</v>
      </c>
      <c r="U7170">
        <v>60</v>
      </c>
      <c r="V7170" t="s">
        <v>76</v>
      </c>
      <c r="W7170" s="2">
        <v>43729</v>
      </c>
      <c r="X7170" t="s">
        <v>39</v>
      </c>
      <c r="Y7170" t="s">
        <v>461</v>
      </c>
      <c r="Z7170" t="s">
        <v>113</v>
      </c>
    </row>
    <row r="7171" spans="1:26" x14ac:dyDescent="0.25">
      <c r="A7171">
        <v>6</v>
      </c>
      <c r="B7171" t="s">
        <v>10</v>
      </c>
      <c r="C7171">
        <v>6</v>
      </c>
      <c r="D7171" t="s">
        <v>11</v>
      </c>
      <c r="E7171" t="s">
        <v>241</v>
      </c>
      <c r="F7171" t="s">
        <v>13</v>
      </c>
      <c r="G7171" t="s">
        <v>232</v>
      </c>
      <c r="H7171" s="1">
        <v>0</v>
      </c>
      <c r="I7171" s="2">
        <v>43761</v>
      </c>
      <c r="J7171" s="8">
        <f t="shared" si="112"/>
        <v>2019</v>
      </c>
      <c r="K7171" t="s">
        <v>5614</v>
      </c>
      <c r="L7171" t="s">
        <v>102</v>
      </c>
      <c r="M7171">
        <v>14609</v>
      </c>
      <c r="N7171">
        <v>550</v>
      </c>
      <c r="O7171" t="s">
        <v>1995</v>
      </c>
      <c r="P7171">
        <v>29</v>
      </c>
      <c r="Q7171">
        <v>11</v>
      </c>
      <c r="R7171" t="s">
        <v>104</v>
      </c>
      <c r="T7171">
        <v>29.01</v>
      </c>
      <c r="U7171">
        <v>69</v>
      </c>
      <c r="V7171" t="s">
        <v>33</v>
      </c>
      <c r="W7171" s="2">
        <v>43767</v>
      </c>
      <c r="X7171" t="s">
        <v>39</v>
      </c>
      <c r="Y7171" t="s">
        <v>175</v>
      </c>
      <c r="Z7171" t="s">
        <v>47</v>
      </c>
    </row>
    <row r="7172" spans="1:26" x14ac:dyDescent="0.25">
      <c r="A7172">
        <v>6</v>
      </c>
      <c r="B7172" t="s">
        <v>10</v>
      </c>
      <c r="C7172">
        <v>6</v>
      </c>
      <c r="D7172" t="s">
        <v>26</v>
      </c>
      <c r="E7172" t="s">
        <v>241</v>
      </c>
      <c r="F7172" t="s">
        <v>13</v>
      </c>
      <c r="G7172" t="s">
        <v>232</v>
      </c>
      <c r="H7172" s="1">
        <v>0</v>
      </c>
      <c r="I7172" s="2">
        <v>43761</v>
      </c>
      <c r="J7172" s="8">
        <f t="shared" si="112"/>
        <v>2019</v>
      </c>
      <c r="K7172" t="s">
        <v>5614</v>
      </c>
      <c r="L7172" t="s">
        <v>102</v>
      </c>
      <c r="M7172">
        <v>14609</v>
      </c>
      <c r="N7172">
        <v>1766</v>
      </c>
      <c r="O7172" t="s">
        <v>6327</v>
      </c>
      <c r="P7172">
        <v>6</v>
      </c>
      <c r="Q7172">
        <v>2</v>
      </c>
      <c r="R7172" t="s">
        <v>104</v>
      </c>
      <c r="T7172">
        <v>5.66</v>
      </c>
      <c r="U7172">
        <v>12</v>
      </c>
      <c r="V7172" t="s">
        <v>33</v>
      </c>
      <c r="W7172" s="2">
        <v>43767</v>
      </c>
      <c r="X7172" t="s">
        <v>39</v>
      </c>
      <c r="Y7172" t="s">
        <v>175</v>
      </c>
      <c r="Z7172" t="s">
        <v>64</v>
      </c>
    </row>
    <row r="7173" spans="1:26" x14ac:dyDescent="0.25">
      <c r="A7173">
        <v>6</v>
      </c>
      <c r="B7173" t="s">
        <v>10</v>
      </c>
      <c r="C7173">
        <v>6</v>
      </c>
      <c r="D7173" t="s">
        <v>26</v>
      </c>
      <c r="E7173" t="s">
        <v>241</v>
      </c>
      <c r="F7173" t="s">
        <v>13</v>
      </c>
      <c r="G7173" t="s">
        <v>232</v>
      </c>
      <c r="H7173" s="1">
        <v>0</v>
      </c>
      <c r="I7173" s="2">
        <v>43761</v>
      </c>
      <c r="J7173" s="8">
        <f t="shared" si="112"/>
        <v>2019</v>
      </c>
      <c r="K7173" t="s">
        <v>5614</v>
      </c>
      <c r="L7173" t="s">
        <v>102</v>
      </c>
      <c r="M7173">
        <v>14609</v>
      </c>
      <c r="N7173">
        <v>1839</v>
      </c>
      <c r="O7173" t="s">
        <v>555</v>
      </c>
      <c r="P7173">
        <v>12</v>
      </c>
      <c r="Q7173">
        <v>5</v>
      </c>
      <c r="R7173" t="s">
        <v>104</v>
      </c>
      <c r="T7173">
        <v>11.88</v>
      </c>
      <c r="U7173">
        <v>26</v>
      </c>
      <c r="V7173" t="s">
        <v>33</v>
      </c>
      <c r="W7173" s="2">
        <v>43767</v>
      </c>
      <c r="X7173" t="s">
        <v>39</v>
      </c>
      <c r="Y7173" t="s">
        <v>175</v>
      </c>
      <c r="Z7173" t="s">
        <v>64</v>
      </c>
    </row>
    <row r="7174" spans="1:26" x14ac:dyDescent="0.25">
      <c r="A7174">
        <v>6</v>
      </c>
      <c r="B7174" t="s">
        <v>10</v>
      </c>
      <c r="C7174">
        <v>6</v>
      </c>
      <c r="D7174" t="s">
        <v>50</v>
      </c>
      <c r="E7174" t="s">
        <v>241</v>
      </c>
      <c r="F7174" t="s">
        <v>13</v>
      </c>
      <c r="G7174" t="s">
        <v>232</v>
      </c>
      <c r="H7174" s="1">
        <v>0</v>
      </c>
      <c r="I7174" s="2">
        <v>43761</v>
      </c>
      <c r="J7174" s="8">
        <f t="shared" si="112"/>
        <v>2019</v>
      </c>
      <c r="K7174" t="s">
        <v>5614</v>
      </c>
      <c r="L7174" t="s">
        <v>102</v>
      </c>
      <c r="M7174">
        <v>14609</v>
      </c>
      <c r="N7174">
        <v>891</v>
      </c>
      <c r="O7174" t="s">
        <v>8109</v>
      </c>
      <c r="P7174">
        <v>10</v>
      </c>
      <c r="Q7174">
        <v>3</v>
      </c>
      <c r="R7174" t="s">
        <v>104</v>
      </c>
      <c r="T7174">
        <v>10.050000000000001</v>
      </c>
      <c r="U7174">
        <v>36</v>
      </c>
      <c r="V7174" t="s">
        <v>33</v>
      </c>
      <c r="W7174" s="2">
        <v>43767</v>
      </c>
      <c r="X7174" t="s">
        <v>39</v>
      </c>
      <c r="Y7174" t="s">
        <v>175</v>
      </c>
      <c r="Z7174" t="s">
        <v>52</v>
      </c>
    </row>
    <row r="7175" spans="1:26" x14ac:dyDescent="0.25">
      <c r="A7175">
        <v>5</v>
      </c>
      <c r="B7175" t="s">
        <v>43</v>
      </c>
      <c r="C7175">
        <v>6</v>
      </c>
      <c r="D7175" t="s">
        <v>11</v>
      </c>
      <c r="E7175" t="s">
        <v>547</v>
      </c>
      <c r="F7175" t="s">
        <v>13</v>
      </c>
      <c r="G7175" t="s">
        <v>1981</v>
      </c>
      <c r="H7175" s="1">
        <v>0.2</v>
      </c>
      <c r="I7175" s="2">
        <v>43663</v>
      </c>
      <c r="J7175" s="8">
        <f t="shared" si="112"/>
        <v>2019</v>
      </c>
      <c r="K7175" t="s">
        <v>2537</v>
      </c>
      <c r="L7175" t="s">
        <v>16</v>
      </c>
      <c r="M7175">
        <v>33614</v>
      </c>
      <c r="N7175">
        <v>394</v>
      </c>
      <c r="O7175" t="s">
        <v>2330</v>
      </c>
      <c r="P7175">
        <v>2</v>
      </c>
      <c r="Q7175">
        <v>2</v>
      </c>
      <c r="R7175" t="s">
        <v>18</v>
      </c>
      <c r="T7175">
        <v>2.17</v>
      </c>
      <c r="U7175">
        <v>8</v>
      </c>
      <c r="V7175" t="s">
        <v>19</v>
      </c>
      <c r="W7175" s="2">
        <v>43668</v>
      </c>
      <c r="X7175" t="s">
        <v>39</v>
      </c>
      <c r="Y7175" t="s">
        <v>40</v>
      </c>
      <c r="Z7175" t="s">
        <v>47</v>
      </c>
    </row>
    <row r="7176" spans="1:26" x14ac:dyDescent="0.25">
      <c r="A7176">
        <v>7</v>
      </c>
      <c r="B7176" t="s">
        <v>25</v>
      </c>
      <c r="C7176">
        <v>6</v>
      </c>
      <c r="D7176" t="s">
        <v>11</v>
      </c>
      <c r="E7176" t="s">
        <v>3619</v>
      </c>
      <c r="F7176" t="s">
        <v>13</v>
      </c>
      <c r="G7176" t="s">
        <v>1220</v>
      </c>
      <c r="H7176" s="1">
        <v>0</v>
      </c>
      <c r="I7176" s="2">
        <v>43649</v>
      </c>
      <c r="J7176" s="8">
        <f t="shared" si="112"/>
        <v>2019</v>
      </c>
      <c r="K7176" t="s">
        <v>7852</v>
      </c>
      <c r="L7176" t="s">
        <v>30</v>
      </c>
      <c r="M7176">
        <v>87401</v>
      </c>
      <c r="N7176">
        <v>1547</v>
      </c>
      <c r="O7176" t="s">
        <v>8150</v>
      </c>
      <c r="P7176">
        <v>115</v>
      </c>
      <c r="Q7176">
        <v>9</v>
      </c>
      <c r="R7176" t="s">
        <v>32</v>
      </c>
      <c r="S7176" t="s">
        <v>92</v>
      </c>
      <c r="T7176">
        <v>114.63</v>
      </c>
      <c r="U7176">
        <v>546</v>
      </c>
      <c r="V7176" t="s">
        <v>19</v>
      </c>
      <c r="W7176" s="2">
        <v>43656</v>
      </c>
      <c r="X7176" t="s">
        <v>39</v>
      </c>
      <c r="Y7176" t="s">
        <v>413</v>
      </c>
      <c r="Z7176" t="s">
        <v>47</v>
      </c>
    </row>
    <row r="7177" spans="1:26" x14ac:dyDescent="0.25">
      <c r="A7177">
        <v>2</v>
      </c>
      <c r="B7177" t="s">
        <v>43</v>
      </c>
      <c r="C7177">
        <v>3</v>
      </c>
      <c r="D7177" t="s">
        <v>11</v>
      </c>
      <c r="E7177" t="s">
        <v>237</v>
      </c>
      <c r="F7177" t="s">
        <v>13</v>
      </c>
      <c r="G7177" t="s">
        <v>8104</v>
      </c>
      <c r="H7177" s="1">
        <v>0</v>
      </c>
      <c r="I7177" s="2">
        <v>43613</v>
      </c>
      <c r="J7177" s="8">
        <f t="shared" si="112"/>
        <v>2019</v>
      </c>
      <c r="K7177" t="s">
        <v>238</v>
      </c>
      <c r="L7177" t="s">
        <v>16</v>
      </c>
      <c r="M7177">
        <v>29203</v>
      </c>
      <c r="N7177">
        <v>1181</v>
      </c>
      <c r="O7177" t="s">
        <v>239</v>
      </c>
      <c r="P7177">
        <v>33</v>
      </c>
      <c r="Q7177">
        <v>2</v>
      </c>
      <c r="R7177" t="s">
        <v>18</v>
      </c>
      <c r="T7177">
        <v>33.22</v>
      </c>
      <c r="U7177">
        <v>302</v>
      </c>
      <c r="V7177" t="s">
        <v>19</v>
      </c>
      <c r="W7177" s="2">
        <v>43615</v>
      </c>
      <c r="X7177" t="s">
        <v>20</v>
      </c>
      <c r="Y7177" t="s">
        <v>240</v>
      </c>
      <c r="Z7177" t="s">
        <v>24</v>
      </c>
    </row>
    <row r="7178" spans="1:26" x14ac:dyDescent="0.25">
      <c r="A7178">
        <v>2</v>
      </c>
      <c r="B7178" t="s">
        <v>25</v>
      </c>
      <c r="C7178">
        <v>1</v>
      </c>
      <c r="D7178" t="s">
        <v>26</v>
      </c>
      <c r="E7178" t="s">
        <v>65</v>
      </c>
      <c r="F7178" t="s">
        <v>13</v>
      </c>
      <c r="G7178" t="s">
        <v>929</v>
      </c>
      <c r="H7178" s="1">
        <v>0</v>
      </c>
      <c r="I7178" s="2">
        <v>43547</v>
      </c>
      <c r="J7178" s="8">
        <f t="shared" si="112"/>
        <v>2019</v>
      </c>
      <c r="K7178" t="s">
        <v>7874</v>
      </c>
      <c r="L7178" t="s">
        <v>30</v>
      </c>
      <c r="M7178">
        <v>98115</v>
      </c>
      <c r="N7178">
        <v>54</v>
      </c>
      <c r="O7178" t="s">
        <v>3505</v>
      </c>
      <c r="P7178">
        <v>5</v>
      </c>
      <c r="Q7178">
        <v>2</v>
      </c>
      <c r="R7178" t="s">
        <v>32</v>
      </c>
      <c r="S7178" t="s">
        <v>92</v>
      </c>
      <c r="T7178">
        <v>4.87</v>
      </c>
      <c r="U7178">
        <v>32</v>
      </c>
      <c r="V7178" t="s">
        <v>19</v>
      </c>
      <c r="W7178" s="2">
        <v>43549</v>
      </c>
      <c r="X7178" t="s">
        <v>130</v>
      </c>
      <c r="Y7178" t="s">
        <v>69</v>
      </c>
      <c r="Z7178" t="s">
        <v>42</v>
      </c>
    </row>
    <row r="7179" spans="1:26" x14ac:dyDescent="0.25">
      <c r="A7179">
        <v>2</v>
      </c>
      <c r="B7179" t="s">
        <v>25</v>
      </c>
      <c r="C7179">
        <v>1</v>
      </c>
      <c r="D7179" t="s">
        <v>26</v>
      </c>
      <c r="E7179" t="s">
        <v>65</v>
      </c>
      <c r="F7179" t="s">
        <v>13</v>
      </c>
      <c r="G7179" t="s">
        <v>929</v>
      </c>
      <c r="H7179" s="1">
        <v>0</v>
      </c>
      <c r="I7179" s="2">
        <v>43547</v>
      </c>
      <c r="J7179" s="8">
        <f t="shared" si="112"/>
        <v>2019</v>
      </c>
      <c r="K7179" t="s">
        <v>7874</v>
      </c>
      <c r="L7179" t="s">
        <v>30</v>
      </c>
      <c r="M7179">
        <v>98115</v>
      </c>
      <c r="N7179">
        <v>1689</v>
      </c>
      <c r="O7179" t="s">
        <v>1112</v>
      </c>
      <c r="P7179">
        <v>10</v>
      </c>
      <c r="Q7179">
        <v>3</v>
      </c>
      <c r="R7179" t="s">
        <v>32</v>
      </c>
      <c r="S7179" t="s">
        <v>92</v>
      </c>
      <c r="T7179">
        <v>9.6199999999999992</v>
      </c>
      <c r="U7179">
        <v>20</v>
      </c>
      <c r="V7179" t="s">
        <v>19</v>
      </c>
      <c r="W7179" s="2">
        <v>43549</v>
      </c>
      <c r="X7179" t="s">
        <v>130</v>
      </c>
      <c r="Y7179" t="s">
        <v>69</v>
      </c>
      <c r="Z7179" t="s">
        <v>64</v>
      </c>
    </row>
    <row r="7180" spans="1:26" x14ac:dyDescent="0.25">
      <c r="A7180">
        <v>2</v>
      </c>
      <c r="B7180" t="s">
        <v>25</v>
      </c>
      <c r="C7180">
        <v>1</v>
      </c>
      <c r="D7180" t="s">
        <v>50</v>
      </c>
      <c r="E7180" t="s">
        <v>65</v>
      </c>
      <c r="F7180" t="s">
        <v>13</v>
      </c>
      <c r="G7180" t="s">
        <v>929</v>
      </c>
      <c r="H7180" s="1">
        <v>0</v>
      </c>
      <c r="I7180" s="2">
        <v>43547</v>
      </c>
      <c r="J7180" s="8">
        <f t="shared" si="112"/>
        <v>2019</v>
      </c>
      <c r="K7180" t="s">
        <v>7874</v>
      </c>
      <c r="L7180" t="s">
        <v>30</v>
      </c>
      <c r="M7180">
        <v>98115</v>
      </c>
      <c r="N7180">
        <v>399</v>
      </c>
      <c r="O7180" t="s">
        <v>5042</v>
      </c>
      <c r="P7180">
        <v>6720</v>
      </c>
      <c r="Q7180">
        <v>4</v>
      </c>
      <c r="R7180" t="s">
        <v>32</v>
      </c>
      <c r="S7180" t="s">
        <v>92</v>
      </c>
      <c r="T7180">
        <v>6719.98</v>
      </c>
      <c r="U7180">
        <v>14000</v>
      </c>
      <c r="V7180" t="s">
        <v>19</v>
      </c>
      <c r="W7180" s="2">
        <v>43549</v>
      </c>
      <c r="X7180" t="s">
        <v>130</v>
      </c>
      <c r="Y7180" t="s">
        <v>69</v>
      </c>
      <c r="Z7180" t="s">
        <v>727</v>
      </c>
    </row>
    <row r="7181" spans="1:26" x14ac:dyDescent="0.25">
      <c r="A7181">
        <v>3</v>
      </c>
      <c r="B7181" t="s">
        <v>25</v>
      </c>
      <c r="C7181">
        <v>1</v>
      </c>
      <c r="D7181" t="s">
        <v>11</v>
      </c>
      <c r="E7181" t="s">
        <v>2072</v>
      </c>
      <c r="F7181" t="s">
        <v>13</v>
      </c>
      <c r="G7181" t="s">
        <v>1792</v>
      </c>
      <c r="H7181" s="1">
        <v>0</v>
      </c>
      <c r="I7181" s="2">
        <v>43737</v>
      </c>
      <c r="J7181" s="8">
        <f t="shared" si="112"/>
        <v>2019</v>
      </c>
      <c r="K7181" t="s">
        <v>7798</v>
      </c>
      <c r="L7181" t="s">
        <v>30</v>
      </c>
      <c r="M7181">
        <v>93309</v>
      </c>
      <c r="N7181">
        <v>872</v>
      </c>
      <c r="O7181" t="s">
        <v>8145</v>
      </c>
      <c r="P7181">
        <v>16</v>
      </c>
      <c r="Q7181">
        <v>1</v>
      </c>
      <c r="R7181" t="s">
        <v>32</v>
      </c>
      <c r="S7181" t="s">
        <v>92</v>
      </c>
      <c r="T7181">
        <v>15.52</v>
      </c>
      <c r="U7181">
        <v>52</v>
      </c>
      <c r="V7181" t="s">
        <v>19</v>
      </c>
      <c r="W7181" s="2">
        <v>43740</v>
      </c>
      <c r="X7181" t="s">
        <v>130</v>
      </c>
      <c r="Y7181" t="s">
        <v>34</v>
      </c>
      <c r="Z7181" t="s">
        <v>47</v>
      </c>
    </row>
    <row r="7182" spans="1:26" x14ac:dyDescent="0.25">
      <c r="A7182">
        <v>3</v>
      </c>
      <c r="B7182" t="s">
        <v>25</v>
      </c>
      <c r="C7182">
        <v>1</v>
      </c>
      <c r="D7182" t="s">
        <v>11</v>
      </c>
      <c r="E7182" t="s">
        <v>2072</v>
      </c>
      <c r="F7182" t="s">
        <v>13</v>
      </c>
      <c r="G7182" t="s">
        <v>1792</v>
      </c>
      <c r="H7182" s="1">
        <v>0.2</v>
      </c>
      <c r="I7182" s="2">
        <v>43737</v>
      </c>
      <c r="J7182" s="8">
        <f t="shared" si="112"/>
        <v>2019</v>
      </c>
      <c r="K7182" t="s">
        <v>7798</v>
      </c>
      <c r="L7182" t="s">
        <v>30</v>
      </c>
      <c r="M7182">
        <v>93309</v>
      </c>
      <c r="N7182">
        <v>977</v>
      </c>
      <c r="O7182" t="s">
        <v>2088</v>
      </c>
      <c r="P7182">
        <v>0</v>
      </c>
      <c r="Q7182">
        <v>1</v>
      </c>
      <c r="R7182" t="s">
        <v>32</v>
      </c>
      <c r="S7182" t="s">
        <v>92</v>
      </c>
      <c r="T7182">
        <v>0</v>
      </c>
      <c r="U7182">
        <v>73</v>
      </c>
      <c r="V7182" t="s">
        <v>19</v>
      </c>
      <c r="W7182" s="2">
        <v>43740</v>
      </c>
      <c r="X7182" t="s">
        <v>130</v>
      </c>
      <c r="Y7182" t="s">
        <v>34</v>
      </c>
      <c r="Z7182" t="s">
        <v>24</v>
      </c>
    </row>
    <row r="7183" spans="1:26" x14ac:dyDescent="0.25">
      <c r="A7183">
        <v>3</v>
      </c>
      <c r="B7183" t="s">
        <v>25</v>
      </c>
      <c r="C7183">
        <v>1</v>
      </c>
      <c r="D7183" t="s">
        <v>26</v>
      </c>
      <c r="E7183" t="s">
        <v>2072</v>
      </c>
      <c r="F7183" t="s">
        <v>13</v>
      </c>
      <c r="G7183" t="s">
        <v>1792</v>
      </c>
      <c r="H7183" s="1">
        <v>0</v>
      </c>
      <c r="I7183" s="2">
        <v>43737</v>
      </c>
      <c r="J7183" s="8">
        <f t="shared" si="112"/>
        <v>2019</v>
      </c>
      <c r="K7183" t="s">
        <v>7798</v>
      </c>
      <c r="L7183" t="s">
        <v>30</v>
      </c>
      <c r="M7183">
        <v>93309</v>
      </c>
      <c r="N7183">
        <v>654</v>
      </c>
      <c r="O7183" t="s">
        <v>957</v>
      </c>
      <c r="P7183">
        <v>25</v>
      </c>
      <c r="Q7183">
        <v>2</v>
      </c>
      <c r="R7183" t="s">
        <v>32</v>
      </c>
      <c r="S7183" t="s">
        <v>92</v>
      </c>
      <c r="T7183">
        <v>25.44</v>
      </c>
      <c r="U7183">
        <v>98</v>
      </c>
      <c r="V7183" t="s">
        <v>19</v>
      </c>
      <c r="W7183" s="2">
        <v>43740</v>
      </c>
      <c r="X7183" t="s">
        <v>130</v>
      </c>
      <c r="Y7183" t="s">
        <v>34</v>
      </c>
      <c r="Z7183" t="s">
        <v>56</v>
      </c>
    </row>
    <row r="7184" spans="1:26" x14ac:dyDescent="0.25">
      <c r="A7184">
        <v>3</v>
      </c>
      <c r="B7184" t="s">
        <v>25</v>
      </c>
      <c r="C7184">
        <v>1</v>
      </c>
      <c r="D7184" t="s">
        <v>26</v>
      </c>
      <c r="E7184" t="s">
        <v>2072</v>
      </c>
      <c r="F7184" t="s">
        <v>13</v>
      </c>
      <c r="G7184" t="s">
        <v>1792</v>
      </c>
      <c r="H7184" s="1">
        <v>0</v>
      </c>
      <c r="I7184" s="2">
        <v>43737</v>
      </c>
      <c r="J7184" s="8">
        <f t="shared" si="112"/>
        <v>2019</v>
      </c>
      <c r="K7184" t="s">
        <v>7798</v>
      </c>
      <c r="L7184" t="s">
        <v>30</v>
      </c>
      <c r="M7184">
        <v>93309</v>
      </c>
      <c r="N7184">
        <v>109</v>
      </c>
      <c r="O7184" t="s">
        <v>3556</v>
      </c>
      <c r="P7184">
        <v>17</v>
      </c>
      <c r="Q7184">
        <v>7</v>
      </c>
      <c r="R7184" t="s">
        <v>32</v>
      </c>
      <c r="S7184" t="s">
        <v>92</v>
      </c>
      <c r="T7184">
        <v>16.8</v>
      </c>
      <c r="U7184">
        <v>35</v>
      </c>
      <c r="V7184" t="s">
        <v>19</v>
      </c>
      <c r="W7184" s="2">
        <v>43740</v>
      </c>
      <c r="X7184" t="s">
        <v>130</v>
      </c>
      <c r="Y7184" t="s">
        <v>34</v>
      </c>
      <c r="Z7184" t="s">
        <v>176</v>
      </c>
    </row>
    <row r="7185" spans="1:26" x14ac:dyDescent="0.25">
      <c r="A7185">
        <v>3</v>
      </c>
      <c r="B7185" t="s">
        <v>25</v>
      </c>
      <c r="C7185">
        <v>1</v>
      </c>
      <c r="D7185" t="s">
        <v>26</v>
      </c>
      <c r="E7185" t="s">
        <v>2072</v>
      </c>
      <c r="F7185" t="s">
        <v>13</v>
      </c>
      <c r="G7185" t="s">
        <v>1792</v>
      </c>
      <c r="H7185" s="1">
        <v>0.2</v>
      </c>
      <c r="I7185" s="2">
        <v>43737</v>
      </c>
      <c r="J7185" s="8">
        <f t="shared" si="112"/>
        <v>2019</v>
      </c>
      <c r="K7185" t="s">
        <v>7798</v>
      </c>
      <c r="L7185" t="s">
        <v>30</v>
      </c>
      <c r="M7185">
        <v>93309</v>
      </c>
      <c r="N7185">
        <v>328</v>
      </c>
      <c r="O7185" t="s">
        <v>3252</v>
      </c>
      <c r="P7185">
        <v>16</v>
      </c>
      <c r="Q7185">
        <v>2</v>
      </c>
      <c r="R7185" t="s">
        <v>32</v>
      </c>
      <c r="S7185" t="s">
        <v>92</v>
      </c>
      <c r="T7185">
        <v>16.34</v>
      </c>
      <c r="U7185">
        <v>47</v>
      </c>
      <c r="V7185" t="s">
        <v>19</v>
      </c>
      <c r="W7185" s="2">
        <v>43740</v>
      </c>
      <c r="X7185" t="s">
        <v>130</v>
      </c>
      <c r="Y7185" t="s">
        <v>34</v>
      </c>
      <c r="Z7185" t="s">
        <v>54</v>
      </c>
    </row>
    <row r="7186" spans="1:26" x14ac:dyDescent="0.25">
      <c r="A7186">
        <v>5</v>
      </c>
      <c r="B7186" t="s">
        <v>43</v>
      </c>
      <c r="C7186">
        <v>6</v>
      </c>
      <c r="D7186" t="s">
        <v>26</v>
      </c>
      <c r="E7186" t="s">
        <v>192</v>
      </c>
      <c r="F7186" t="s">
        <v>13</v>
      </c>
      <c r="G7186" t="s">
        <v>7125</v>
      </c>
      <c r="H7186" s="1">
        <v>0.2</v>
      </c>
      <c r="I7186" s="2">
        <v>43591</v>
      </c>
      <c r="J7186" s="8">
        <f t="shared" si="112"/>
        <v>2019</v>
      </c>
      <c r="K7186" t="s">
        <v>7432</v>
      </c>
      <c r="L7186" t="s">
        <v>73</v>
      </c>
      <c r="M7186">
        <v>60623</v>
      </c>
      <c r="N7186">
        <v>341</v>
      </c>
      <c r="O7186" t="s">
        <v>6316</v>
      </c>
      <c r="P7186">
        <v>1</v>
      </c>
      <c r="Q7186">
        <v>3</v>
      </c>
      <c r="R7186" t="s">
        <v>75</v>
      </c>
      <c r="T7186">
        <v>0.64</v>
      </c>
      <c r="U7186">
        <v>6</v>
      </c>
      <c r="V7186" t="s">
        <v>76</v>
      </c>
      <c r="W7186" s="2">
        <v>43596</v>
      </c>
      <c r="X7186" t="s">
        <v>39</v>
      </c>
      <c r="Y7186" t="s">
        <v>139</v>
      </c>
      <c r="Z7186" t="s">
        <v>49</v>
      </c>
    </row>
    <row r="7187" spans="1:26" x14ac:dyDescent="0.25">
      <c r="A7187">
        <v>5</v>
      </c>
      <c r="B7187" t="s">
        <v>43</v>
      </c>
      <c r="C7187">
        <v>6</v>
      </c>
      <c r="D7187" t="s">
        <v>50</v>
      </c>
      <c r="E7187" t="s">
        <v>192</v>
      </c>
      <c r="F7187" t="s">
        <v>13</v>
      </c>
      <c r="G7187" t="s">
        <v>7125</v>
      </c>
      <c r="H7187" s="1">
        <v>0.2</v>
      </c>
      <c r="I7187" s="2">
        <v>43591</v>
      </c>
      <c r="J7187" s="8">
        <f t="shared" si="112"/>
        <v>2019</v>
      </c>
      <c r="K7187" t="s">
        <v>7432</v>
      </c>
      <c r="L7187" t="s">
        <v>73</v>
      </c>
      <c r="M7187">
        <v>60623</v>
      </c>
      <c r="N7187">
        <v>922</v>
      </c>
      <c r="O7187" t="s">
        <v>449</v>
      </c>
      <c r="P7187">
        <v>77</v>
      </c>
      <c r="Q7187">
        <v>7</v>
      </c>
      <c r="R7187" t="s">
        <v>75</v>
      </c>
      <c r="T7187">
        <v>76.64</v>
      </c>
      <c r="U7187">
        <v>409</v>
      </c>
      <c r="V7187" t="s">
        <v>76</v>
      </c>
      <c r="W7187" s="2">
        <v>43596</v>
      </c>
      <c r="X7187" t="s">
        <v>39</v>
      </c>
      <c r="Y7187" t="s">
        <v>139</v>
      </c>
      <c r="Z7187" t="s">
        <v>113</v>
      </c>
    </row>
    <row r="7188" spans="1:26" x14ac:dyDescent="0.25">
      <c r="A7188">
        <v>6</v>
      </c>
      <c r="B7188" t="s">
        <v>10</v>
      </c>
      <c r="C7188">
        <v>6</v>
      </c>
      <c r="D7188" t="s">
        <v>11</v>
      </c>
      <c r="E7188" t="s">
        <v>737</v>
      </c>
      <c r="F7188" t="s">
        <v>13</v>
      </c>
      <c r="G7188" t="s">
        <v>6901</v>
      </c>
      <c r="H7188" s="1">
        <v>0.6</v>
      </c>
      <c r="I7188" s="2">
        <v>43596</v>
      </c>
      <c r="J7188" s="8">
        <f t="shared" si="112"/>
        <v>2019</v>
      </c>
      <c r="K7188" t="s">
        <v>7038</v>
      </c>
      <c r="L7188" t="s">
        <v>73</v>
      </c>
      <c r="M7188">
        <v>78745</v>
      </c>
      <c r="N7188">
        <v>1533</v>
      </c>
      <c r="O7188" t="s">
        <v>711</v>
      </c>
      <c r="P7188">
        <v>-7</v>
      </c>
      <c r="Q7188">
        <v>1</v>
      </c>
      <c r="R7188" t="s">
        <v>75</v>
      </c>
      <c r="T7188">
        <v>-7</v>
      </c>
      <c r="U7188">
        <v>8</v>
      </c>
      <c r="V7188" t="s">
        <v>76</v>
      </c>
      <c r="W7188" s="2">
        <v>43602</v>
      </c>
      <c r="X7188" t="s">
        <v>39</v>
      </c>
      <c r="Y7188" t="s">
        <v>77</v>
      </c>
      <c r="Z7188" t="s">
        <v>47</v>
      </c>
    </row>
    <row r="7189" spans="1:26" x14ac:dyDescent="0.25">
      <c r="A7189">
        <v>6</v>
      </c>
      <c r="B7189" t="s">
        <v>10</v>
      </c>
      <c r="C7189">
        <v>6</v>
      </c>
      <c r="D7189" t="s">
        <v>26</v>
      </c>
      <c r="E7189" t="s">
        <v>737</v>
      </c>
      <c r="F7189" t="s">
        <v>13</v>
      </c>
      <c r="G7189" t="s">
        <v>6901</v>
      </c>
      <c r="H7189" s="1">
        <v>0.2</v>
      </c>
      <c r="I7189" s="2">
        <v>43596</v>
      </c>
      <c r="J7189" s="8">
        <f t="shared" si="112"/>
        <v>2019</v>
      </c>
      <c r="K7189" t="s">
        <v>7038</v>
      </c>
      <c r="L7189" t="s">
        <v>73</v>
      </c>
      <c r="M7189">
        <v>78745</v>
      </c>
      <c r="N7189">
        <v>1165</v>
      </c>
      <c r="O7189" t="s">
        <v>3935</v>
      </c>
      <c r="P7189">
        <v>1</v>
      </c>
      <c r="Q7189">
        <v>2</v>
      </c>
      <c r="R7189" t="s">
        <v>75</v>
      </c>
      <c r="T7189">
        <v>0.59</v>
      </c>
      <c r="U7189">
        <v>5</v>
      </c>
      <c r="V7189" t="s">
        <v>76</v>
      </c>
      <c r="W7189" s="2">
        <v>43602</v>
      </c>
      <c r="X7189" t="s">
        <v>39</v>
      </c>
      <c r="Y7189" t="s">
        <v>77</v>
      </c>
      <c r="Z7189" t="s">
        <v>49</v>
      </c>
    </row>
    <row r="7190" spans="1:26" x14ac:dyDescent="0.25">
      <c r="A7190">
        <v>6</v>
      </c>
      <c r="B7190" t="s">
        <v>10</v>
      </c>
      <c r="C7190">
        <v>6</v>
      </c>
      <c r="D7190" t="s">
        <v>26</v>
      </c>
      <c r="E7190" t="s">
        <v>737</v>
      </c>
      <c r="F7190" t="s">
        <v>13</v>
      </c>
      <c r="G7190" t="s">
        <v>6901</v>
      </c>
      <c r="H7190" s="1">
        <v>0.2</v>
      </c>
      <c r="I7190" s="2">
        <v>43596</v>
      </c>
      <c r="J7190" s="8">
        <f t="shared" si="112"/>
        <v>2019</v>
      </c>
      <c r="K7190" t="s">
        <v>7038</v>
      </c>
      <c r="L7190" t="s">
        <v>73</v>
      </c>
      <c r="M7190">
        <v>78745</v>
      </c>
      <c r="N7190">
        <v>1721</v>
      </c>
      <c r="O7190" t="s">
        <v>3404</v>
      </c>
      <c r="P7190">
        <v>2</v>
      </c>
      <c r="Q7190">
        <v>2</v>
      </c>
      <c r="R7190" t="s">
        <v>75</v>
      </c>
      <c r="T7190">
        <v>2.14</v>
      </c>
      <c r="U7190">
        <v>7</v>
      </c>
      <c r="V7190" t="s">
        <v>76</v>
      </c>
      <c r="W7190" s="2">
        <v>43602</v>
      </c>
      <c r="X7190" t="s">
        <v>39</v>
      </c>
      <c r="Y7190" t="s">
        <v>77</v>
      </c>
      <c r="Z7190" t="s">
        <v>64</v>
      </c>
    </row>
    <row r="7191" spans="1:26" x14ac:dyDescent="0.25">
      <c r="A7191">
        <v>6</v>
      </c>
      <c r="B7191" t="s">
        <v>10</v>
      </c>
      <c r="C7191">
        <v>6</v>
      </c>
      <c r="D7191" t="s">
        <v>26</v>
      </c>
      <c r="E7191" t="s">
        <v>737</v>
      </c>
      <c r="F7191" t="s">
        <v>13</v>
      </c>
      <c r="G7191" t="s">
        <v>6901</v>
      </c>
      <c r="H7191" s="1">
        <v>0.2</v>
      </c>
      <c r="I7191" s="2">
        <v>43596</v>
      </c>
      <c r="J7191" s="8">
        <f t="shared" si="112"/>
        <v>2019</v>
      </c>
      <c r="K7191" t="s">
        <v>7038</v>
      </c>
      <c r="L7191" t="s">
        <v>73</v>
      </c>
      <c r="M7191">
        <v>78745</v>
      </c>
      <c r="N7191">
        <v>1375</v>
      </c>
      <c r="O7191" t="s">
        <v>610</v>
      </c>
      <c r="P7191">
        <v>-15</v>
      </c>
      <c r="Q7191">
        <v>2</v>
      </c>
      <c r="R7191" t="s">
        <v>75</v>
      </c>
      <c r="T7191">
        <v>-14.88</v>
      </c>
      <c r="U7191">
        <v>74</v>
      </c>
      <c r="V7191" t="s">
        <v>76</v>
      </c>
      <c r="W7191" s="2">
        <v>43602</v>
      </c>
      <c r="X7191" t="s">
        <v>39</v>
      </c>
      <c r="Y7191" t="s">
        <v>77</v>
      </c>
      <c r="Z7191" t="s">
        <v>42</v>
      </c>
    </row>
    <row r="7192" spans="1:26" x14ac:dyDescent="0.25">
      <c r="A7192">
        <v>2</v>
      </c>
      <c r="B7192" t="s">
        <v>25</v>
      </c>
      <c r="C7192">
        <v>1</v>
      </c>
      <c r="D7192" t="s">
        <v>11</v>
      </c>
      <c r="E7192" t="s">
        <v>192</v>
      </c>
      <c r="F7192" t="s">
        <v>13</v>
      </c>
      <c r="G7192" t="s">
        <v>5205</v>
      </c>
      <c r="H7192" s="1">
        <v>0.3</v>
      </c>
      <c r="I7192" s="2">
        <v>43712</v>
      </c>
      <c r="J7192" s="8">
        <f t="shared" si="112"/>
        <v>2019</v>
      </c>
      <c r="K7192" t="s">
        <v>5206</v>
      </c>
      <c r="L7192" t="s">
        <v>73</v>
      </c>
      <c r="M7192">
        <v>60653</v>
      </c>
      <c r="N7192">
        <v>381</v>
      </c>
      <c r="O7192" t="s">
        <v>5207</v>
      </c>
      <c r="P7192">
        <v>-118</v>
      </c>
      <c r="Q7192">
        <v>9</v>
      </c>
      <c r="R7192" t="s">
        <v>75</v>
      </c>
      <c r="T7192">
        <v>-117.88</v>
      </c>
      <c r="U7192">
        <v>825</v>
      </c>
      <c r="V7192" t="s">
        <v>33</v>
      </c>
      <c r="W7192" s="2">
        <v>43714</v>
      </c>
      <c r="X7192" t="s">
        <v>130</v>
      </c>
      <c r="Y7192" t="s">
        <v>139</v>
      </c>
      <c r="Z7192" t="s">
        <v>22</v>
      </c>
    </row>
    <row r="7193" spans="1:26" x14ac:dyDescent="0.25">
      <c r="A7193">
        <v>2</v>
      </c>
      <c r="B7193" t="s">
        <v>25</v>
      </c>
      <c r="C7193">
        <v>1</v>
      </c>
      <c r="D7193" t="s">
        <v>26</v>
      </c>
      <c r="E7193" t="s">
        <v>192</v>
      </c>
      <c r="F7193" t="s">
        <v>13</v>
      </c>
      <c r="G7193" t="s">
        <v>5205</v>
      </c>
      <c r="H7193" s="1">
        <v>0.2</v>
      </c>
      <c r="I7193" s="2">
        <v>43712</v>
      </c>
      <c r="J7193" s="8">
        <f t="shared" si="112"/>
        <v>2019</v>
      </c>
      <c r="K7193" t="s">
        <v>5206</v>
      </c>
      <c r="L7193" t="s">
        <v>73</v>
      </c>
      <c r="M7193">
        <v>60653</v>
      </c>
      <c r="N7193">
        <v>1412</v>
      </c>
      <c r="O7193" t="s">
        <v>352</v>
      </c>
      <c r="P7193">
        <v>1</v>
      </c>
      <c r="Q7193">
        <v>3</v>
      </c>
      <c r="R7193" t="s">
        <v>75</v>
      </c>
      <c r="T7193">
        <v>0.86</v>
      </c>
      <c r="U7193">
        <v>7</v>
      </c>
      <c r="V7193" t="s">
        <v>33</v>
      </c>
      <c r="W7193" s="2">
        <v>43714</v>
      </c>
      <c r="X7193" t="s">
        <v>130</v>
      </c>
      <c r="Y7193" t="s">
        <v>139</v>
      </c>
      <c r="Z7193" t="s">
        <v>49</v>
      </c>
    </row>
    <row r="7194" spans="1:26" x14ac:dyDescent="0.25">
      <c r="A7194">
        <v>2</v>
      </c>
      <c r="B7194" t="s">
        <v>25</v>
      </c>
      <c r="C7194">
        <v>1</v>
      </c>
      <c r="D7194" t="s">
        <v>26</v>
      </c>
      <c r="E7194" t="s">
        <v>192</v>
      </c>
      <c r="F7194" t="s">
        <v>13</v>
      </c>
      <c r="G7194" t="s">
        <v>5205</v>
      </c>
      <c r="H7194" s="1">
        <v>0.2</v>
      </c>
      <c r="I7194" s="2">
        <v>43712</v>
      </c>
      <c r="J7194" s="8">
        <f t="shared" si="112"/>
        <v>2019</v>
      </c>
      <c r="K7194" t="s">
        <v>5206</v>
      </c>
      <c r="L7194" t="s">
        <v>73</v>
      </c>
      <c r="M7194">
        <v>60653</v>
      </c>
      <c r="N7194">
        <v>936</v>
      </c>
      <c r="O7194" t="s">
        <v>8268</v>
      </c>
      <c r="P7194">
        <v>6</v>
      </c>
      <c r="Q7194">
        <v>3</v>
      </c>
      <c r="R7194" t="s">
        <v>75</v>
      </c>
      <c r="T7194">
        <v>5.55</v>
      </c>
      <c r="U7194">
        <v>18</v>
      </c>
      <c r="V7194" t="s">
        <v>33</v>
      </c>
      <c r="W7194" s="2">
        <v>43714</v>
      </c>
      <c r="X7194" t="s">
        <v>130</v>
      </c>
      <c r="Y7194" t="s">
        <v>139</v>
      </c>
      <c r="Z7194" t="s">
        <v>64</v>
      </c>
    </row>
    <row r="7195" spans="1:26" x14ac:dyDescent="0.25">
      <c r="A7195">
        <v>4</v>
      </c>
      <c r="B7195" t="s">
        <v>43</v>
      </c>
      <c r="C7195">
        <v>6</v>
      </c>
      <c r="D7195" t="s">
        <v>11</v>
      </c>
      <c r="E7195" t="s">
        <v>372</v>
      </c>
      <c r="F7195" t="s">
        <v>13</v>
      </c>
      <c r="G7195" t="s">
        <v>5371</v>
      </c>
      <c r="H7195" s="1">
        <v>0</v>
      </c>
      <c r="I7195" s="2">
        <v>43654</v>
      </c>
      <c r="J7195" s="8">
        <f t="shared" si="112"/>
        <v>2019</v>
      </c>
      <c r="K7195" t="s">
        <v>5566</v>
      </c>
      <c r="L7195" t="s">
        <v>102</v>
      </c>
      <c r="M7195">
        <v>19711</v>
      </c>
      <c r="N7195">
        <v>1564</v>
      </c>
      <c r="O7195" t="s">
        <v>1592</v>
      </c>
      <c r="P7195">
        <v>9</v>
      </c>
      <c r="Q7195">
        <v>2</v>
      </c>
      <c r="R7195" t="s">
        <v>104</v>
      </c>
      <c r="T7195">
        <v>9.1999999999999993</v>
      </c>
      <c r="U7195">
        <v>40</v>
      </c>
      <c r="V7195" t="s">
        <v>33</v>
      </c>
      <c r="W7195" s="2">
        <v>43658</v>
      </c>
      <c r="X7195" t="s">
        <v>39</v>
      </c>
      <c r="Y7195" t="s">
        <v>161</v>
      </c>
      <c r="Z7195" t="s">
        <v>47</v>
      </c>
    </row>
    <row r="7196" spans="1:26" x14ac:dyDescent="0.25">
      <c r="A7196">
        <v>4</v>
      </c>
      <c r="B7196" t="s">
        <v>43</v>
      </c>
      <c r="C7196">
        <v>6</v>
      </c>
      <c r="D7196" t="s">
        <v>11</v>
      </c>
      <c r="E7196" t="s">
        <v>372</v>
      </c>
      <c r="F7196" t="s">
        <v>13</v>
      </c>
      <c r="G7196" t="s">
        <v>5371</v>
      </c>
      <c r="H7196" s="1">
        <v>0</v>
      </c>
      <c r="I7196" s="2">
        <v>43654</v>
      </c>
      <c r="J7196" s="8">
        <f t="shared" si="112"/>
        <v>2019</v>
      </c>
      <c r="K7196" t="s">
        <v>5566</v>
      </c>
      <c r="L7196" t="s">
        <v>102</v>
      </c>
      <c r="M7196">
        <v>19711</v>
      </c>
      <c r="N7196">
        <v>19</v>
      </c>
      <c r="O7196" t="s">
        <v>2275</v>
      </c>
      <c r="P7196">
        <v>6</v>
      </c>
      <c r="Q7196">
        <v>4</v>
      </c>
      <c r="R7196" t="s">
        <v>104</v>
      </c>
      <c r="T7196">
        <v>5.87</v>
      </c>
      <c r="U7196">
        <v>84</v>
      </c>
      <c r="V7196" t="s">
        <v>33</v>
      </c>
      <c r="W7196" s="2">
        <v>43658</v>
      </c>
      <c r="X7196" t="s">
        <v>39</v>
      </c>
      <c r="Y7196" t="s">
        <v>161</v>
      </c>
      <c r="Z7196" t="s">
        <v>47</v>
      </c>
    </row>
    <row r="7197" spans="1:26" x14ac:dyDescent="0.25">
      <c r="A7197">
        <v>4</v>
      </c>
      <c r="B7197" t="s">
        <v>43</v>
      </c>
      <c r="C7197">
        <v>6</v>
      </c>
      <c r="D7197" t="s">
        <v>26</v>
      </c>
      <c r="E7197" t="s">
        <v>372</v>
      </c>
      <c r="F7197" t="s">
        <v>13</v>
      </c>
      <c r="G7197" t="s">
        <v>5371</v>
      </c>
      <c r="H7197" s="1">
        <v>0</v>
      </c>
      <c r="I7197" s="2">
        <v>43654</v>
      </c>
      <c r="J7197" s="8">
        <f t="shared" si="112"/>
        <v>2019</v>
      </c>
      <c r="K7197" t="s">
        <v>5566</v>
      </c>
      <c r="L7197" t="s">
        <v>102</v>
      </c>
      <c r="M7197">
        <v>19711</v>
      </c>
      <c r="N7197">
        <v>887</v>
      </c>
      <c r="O7197" t="s">
        <v>3020</v>
      </c>
      <c r="P7197">
        <v>45</v>
      </c>
      <c r="Q7197">
        <v>5</v>
      </c>
      <c r="R7197" t="s">
        <v>104</v>
      </c>
      <c r="T7197">
        <v>45.49</v>
      </c>
      <c r="U7197">
        <v>175</v>
      </c>
      <c r="V7197" t="s">
        <v>33</v>
      </c>
      <c r="W7197" s="2">
        <v>43658</v>
      </c>
      <c r="X7197" t="s">
        <v>39</v>
      </c>
      <c r="Y7197" t="s">
        <v>161</v>
      </c>
      <c r="Z7197" t="s">
        <v>49</v>
      </c>
    </row>
    <row r="7198" spans="1:26" x14ac:dyDescent="0.25">
      <c r="A7198">
        <v>4</v>
      </c>
      <c r="B7198" t="s">
        <v>43</v>
      </c>
      <c r="C7198">
        <v>6</v>
      </c>
      <c r="D7198" t="s">
        <v>26</v>
      </c>
      <c r="E7198" t="s">
        <v>372</v>
      </c>
      <c r="F7198" t="s">
        <v>13</v>
      </c>
      <c r="G7198" t="s">
        <v>5371</v>
      </c>
      <c r="H7198" s="1">
        <v>0</v>
      </c>
      <c r="I7198" s="2">
        <v>43654</v>
      </c>
      <c r="J7198" s="8">
        <f t="shared" si="112"/>
        <v>2019</v>
      </c>
      <c r="K7198" t="s">
        <v>5566</v>
      </c>
      <c r="L7198" t="s">
        <v>102</v>
      </c>
      <c r="M7198">
        <v>19711</v>
      </c>
      <c r="N7198">
        <v>1140</v>
      </c>
      <c r="O7198" t="s">
        <v>3494</v>
      </c>
      <c r="P7198">
        <v>9</v>
      </c>
      <c r="Q7198">
        <v>7</v>
      </c>
      <c r="R7198" t="s">
        <v>104</v>
      </c>
      <c r="T7198">
        <v>8.67</v>
      </c>
      <c r="U7198">
        <v>29</v>
      </c>
      <c r="V7198" t="s">
        <v>33</v>
      </c>
      <c r="W7198" s="2">
        <v>43658</v>
      </c>
      <c r="X7198" t="s">
        <v>39</v>
      </c>
      <c r="Y7198" t="s">
        <v>161</v>
      </c>
      <c r="Z7198" t="s">
        <v>49</v>
      </c>
    </row>
    <row r="7199" spans="1:26" x14ac:dyDescent="0.25">
      <c r="A7199">
        <v>4</v>
      </c>
      <c r="B7199" t="s">
        <v>43</v>
      </c>
      <c r="C7199">
        <v>6</v>
      </c>
      <c r="D7199" t="s">
        <v>50</v>
      </c>
      <c r="E7199" t="s">
        <v>372</v>
      </c>
      <c r="F7199" t="s">
        <v>13</v>
      </c>
      <c r="G7199" t="s">
        <v>5371</v>
      </c>
      <c r="H7199" s="1">
        <v>0</v>
      </c>
      <c r="I7199" s="2">
        <v>43654</v>
      </c>
      <c r="J7199" s="8">
        <f t="shared" si="112"/>
        <v>2019</v>
      </c>
      <c r="K7199" t="s">
        <v>5566</v>
      </c>
      <c r="L7199" t="s">
        <v>102</v>
      </c>
      <c r="M7199">
        <v>19711</v>
      </c>
      <c r="N7199">
        <v>1058</v>
      </c>
      <c r="O7199" t="s">
        <v>4814</v>
      </c>
      <c r="P7199">
        <v>58</v>
      </c>
      <c r="Q7199">
        <v>5</v>
      </c>
      <c r="R7199" t="s">
        <v>104</v>
      </c>
      <c r="T7199">
        <v>58.18</v>
      </c>
      <c r="U7199">
        <v>142</v>
      </c>
      <c r="V7199" t="s">
        <v>33</v>
      </c>
      <c r="W7199" s="2">
        <v>43658</v>
      </c>
      <c r="X7199" t="s">
        <v>39</v>
      </c>
      <c r="Y7199" t="s">
        <v>161</v>
      </c>
      <c r="Z7199" t="s">
        <v>113</v>
      </c>
    </row>
    <row r="7200" spans="1:26" x14ac:dyDescent="0.25">
      <c r="A7200">
        <v>5</v>
      </c>
      <c r="B7200" t="s">
        <v>25</v>
      </c>
      <c r="C7200">
        <v>3</v>
      </c>
      <c r="D7200" t="s">
        <v>50</v>
      </c>
      <c r="E7200" t="s">
        <v>88</v>
      </c>
      <c r="F7200" t="s">
        <v>13</v>
      </c>
      <c r="G7200" t="s">
        <v>5467</v>
      </c>
      <c r="H7200" s="1">
        <v>0</v>
      </c>
      <c r="I7200" s="2">
        <v>43534</v>
      </c>
      <c r="J7200" s="8">
        <f t="shared" si="112"/>
        <v>2019</v>
      </c>
      <c r="K7200" t="s">
        <v>6729</v>
      </c>
      <c r="L7200" t="s">
        <v>30</v>
      </c>
      <c r="M7200">
        <v>94109</v>
      </c>
      <c r="N7200">
        <v>1068</v>
      </c>
      <c r="O7200" t="s">
        <v>5109</v>
      </c>
      <c r="P7200">
        <v>21</v>
      </c>
      <c r="Q7200">
        <v>4</v>
      </c>
      <c r="R7200" t="s">
        <v>32</v>
      </c>
      <c r="T7200">
        <v>21.27</v>
      </c>
      <c r="U7200">
        <v>112</v>
      </c>
      <c r="V7200" t="s">
        <v>33</v>
      </c>
      <c r="W7200" s="2">
        <v>43539</v>
      </c>
      <c r="X7200" t="s">
        <v>20</v>
      </c>
      <c r="Y7200" t="s">
        <v>34</v>
      </c>
      <c r="Z7200" t="s">
        <v>113</v>
      </c>
    </row>
    <row r="7201" spans="1:26" x14ac:dyDescent="0.25">
      <c r="A7201">
        <v>3</v>
      </c>
      <c r="B7201" t="s">
        <v>25</v>
      </c>
      <c r="C7201">
        <v>1</v>
      </c>
      <c r="D7201" t="s">
        <v>26</v>
      </c>
      <c r="E7201" t="s">
        <v>498</v>
      </c>
      <c r="F7201" t="s">
        <v>13</v>
      </c>
      <c r="G7201" t="s">
        <v>294</v>
      </c>
      <c r="H7201" s="1">
        <v>0.2</v>
      </c>
      <c r="I7201" s="2">
        <v>43726</v>
      </c>
      <c r="J7201" s="8">
        <f t="shared" si="112"/>
        <v>2019</v>
      </c>
      <c r="K7201" t="s">
        <v>7215</v>
      </c>
      <c r="L7201" t="s">
        <v>73</v>
      </c>
      <c r="M7201">
        <v>75220</v>
      </c>
      <c r="N7201">
        <v>946</v>
      </c>
      <c r="O7201" t="s">
        <v>8107</v>
      </c>
      <c r="P7201">
        <v>36</v>
      </c>
      <c r="Q7201">
        <v>4</v>
      </c>
      <c r="R7201" t="s">
        <v>75</v>
      </c>
      <c r="T7201">
        <v>35.89</v>
      </c>
      <c r="U7201">
        <v>115</v>
      </c>
      <c r="V7201" t="s">
        <v>76</v>
      </c>
      <c r="W7201" s="2">
        <v>43729</v>
      </c>
      <c r="X7201" t="s">
        <v>130</v>
      </c>
      <c r="Y7201" t="s">
        <v>77</v>
      </c>
      <c r="Z7201" t="s">
        <v>119</v>
      </c>
    </row>
    <row r="7202" spans="1:26" x14ac:dyDescent="0.25">
      <c r="A7202">
        <v>5</v>
      </c>
      <c r="B7202" t="s">
        <v>43</v>
      </c>
      <c r="C7202">
        <v>6</v>
      </c>
      <c r="D7202" t="s">
        <v>26</v>
      </c>
      <c r="E7202" t="s">
        <v>27</v>
      </c>
      <c r="F7202" t="s">
        <v>13</v>
      </c>
      <c r="G7202" t="s">
        <v>5769</v>
      </c>
      <c r="H7202" s="1">
        <v>0</v>
      </c>
      <c r="I7202" s="2">
        <v>43543</v>
      </c>
      <c r="J7202" s="8">
        <f t="shared" si="112"/>
        <v>2019</v>
      </c>
      <c r="K7202" t="s">
        <v>6618</v>
      </c>
      <c r="L7202" t="s">
        <v>30</v>
      </c>
      <c r="M7202">
        <v>90008</v>
      </c>
      <c r="N7202">
        <v>286</v>
      </c>
      <c r="O7202" t="s">
        <v>3575</v>
      </c>
      <c r="P7202">
        <v>107</v>
      </c>
      <c r="Q7202">
        <v>7</v>
      </c>
      <c r="R7202" t="s">
        <v>32</v>
      </c>
      <c r="T7202">
        <v>106.78</v>
      </c>
      <c r="U7202">
        <v>381</v>
      </c>
      <c r="V7202" t="s">
        <v>33</v>
      </c>
      <c r="W7202" s="2">
        <v>43548</v>
      </c>
      <c r="X7202" t="s">
        <v>39</v>
      </c>
      <c r="Y7202" t="s">
        <v>34</v>
      </c>
      <c r="Z7202" t="s">
        <v>56</v>
      </c>
    </row>
    <row r="7203" spans="1:26" x14ac:dyDescent="0.25">
      <c r="A7203">
        <v>1</v>
      </c>
      <c r="B7203" t="s">
        <v>10</v>
      </c>
      <c r="C7203">
        <v>1</v>
      </c>
      <c r="D7203" t="s">
        <v>26</v>
      </c>
      <c r="E7203" t="s">
        <v>171</v>
      </c>
      <c r="F7203" t="s">
        <v>13</v>
      </c>
      <c r="G7203" t="s">
        <v>6841</v>
      </c>
      <c r="H7203" s="1">
        <v>0</v>
      </c>
      <c r="I7203" s="2">
        <v>43559</v>
      </c>
      <c r="J7203" s="8">
        <f t="shared" si="112"/>
        <v>2019</v>
      </c>
      <c r="K7203" t="s">
        <v>7230</v>
      </c>
      <c r="L7203" t="s">
        <v>102</v>
      </c>
      <c r="M7203">
        <v>10035</v>
      </c>
      <c r="N7203">
        <v>1141</v>
      </c>
      <c r="O7203" t="s">
        <v>4022</v>
      </c>
      <c r="P7203">
        <v>2</v>
      </c>
      <c r="Q7203">
        <v>4</v>
      </c>
      <c r="R7203" t="s">
        <v>104</v>
      </c>
      <c r="T7203">
        <v>2.04</v>
      </c>
      <c r="U7203">
        <v>7</v>
      </c>
      <c r="V7203" t="s">
        <v>76</v>
      </c>
      <c r="W7203" s="2">
        <v>43560</v>
      </c>
      <c r="X7203" t="s">
        <v>130</v>
      </c>
      <c r="Y7203" t="s">
        <v>175</v>
      </c>
      <c r="Z7203" t="s">
        <v>49</v>
      </c>
    </row>
    <row r="7204" spans="1:26" x14ac:dyDescent="0.25">
      <c r="A7204">
        <v>5</v>
      </c>
      <c r="B7204" t="s">
        <v>25</v>
      </c>
      <c r="C7204">
        <v>3</v>
      </c>
      <c r="D7204" t="s">
        <v>11</v>
      </c>
      <c r="E7204" t="s">
        <v>1709</v>
      </c>
      <c r="F7204" t="s">
        <v>13</v>
      </c>
      <c r="G7204" t="s">
        <v>793</v>
      </c>
      <c r="H7204" s="1">
        <v>0.15</v>
      </c>
      <c r="I7204" s="2">
        <v>43817</v>
      </c>
      <c r="J7204" s="8">
        <f t="shared" si="112"/>
        <v>2019</v>
      </c>
      <c r="K7204" t="s">
        <v>7822</v>
      </c>
      <c r="L7204" t="s">
        <v>30</v>
      </c>
      <c r="M7204">
        <v>92024</v>
      </c>
      <c r="N7204">
        <v>386</v>
      </c>
      <c r="O7204" t="s">
        <v>7823</v>
      </c>
      <c r="P7204">
        <v>-13</v>
      </c>
      <c r="Q7204">
        <v>1</v>
      </c>
      <c r="R7204" t="s">
        <v>32</v>
      </c>
      <c r="S7204" t="s">
        <v>92</v>
      </c>
      <c r="T7204">
        <v>-12.69</v>
      </c>
      <c r="U7204">
        <v>120</v>
      </c>
      <c r="V7204" t="s">
        <v>19</v>
      </c>
      <c r="W7204" s="2">
        <v>43822</v>
      </c>
      <c r="X7204" t="s">
        <v>20</v>
      </c>
      <c r="Y7204" t="s">
        <v>34</v>
      </c>
      <c r="Z7204" t="s">
        <v>22</v>
      </c>
    </row>
    <row r="7205" spans="1:26" x14ac:dyDescent="0.25">
      <c r="A7205">
        <v>5</v>
      </c>
      <c r="B7205" t="s">
        <v>25</v>
      </c>
      <c r="C7205">
        <v>3</v>
      </c>
      <c r="D7205" t="s">
        <v>26</v>
      </c>
      <c r="E7205" t="s">
        <v>1709</v>
      </c>
      <c r="F7205" t="s">
        <v>13</v>
      </c>
      <c r="G7205" t="s">
        <v>793</v>
      </c>
      <c r="H7205" s="1">
        <v>0.2</v>
      </c>
      <c r="I7205" s="2">
        <v>43817</v>
      </c>
      <c r="J7205" s="8">
        <f t="shared" si="112"/>
        <v>2019</v>
      </c>
      <c r="K7205" t="s">
        <v>7822</v>
      </c>
      <c r="L7205" t="s">
        <v>30</v>
      </c>
      <c r="M7205">
        <v>92024</v>
      </c>
      <c r="N7205">
        <v>328</v>
      </c>
      <c r="O7205" t="s">
        <v>3252</v>
      </c>
      <c r="P7205">
        <v>16</v>
      </c>
      <c r="Q7205">
        <v>2</v>
      </c>
      <c r="R7205" t="s">
        <v>32</v>
      </c>
      <c r="S7205" t="s">
        <v>92</v>
      </c>
      <c r="T7205">
        <v>16.34</v>
      </c>
      <c r="U7205">
        <v>47</v>
      </c>
      <c r="V7205" t="s">
        <v>19</v>
      </c>
      <c r="W7205" s="2">
        <v>43822</v>
      </c>
      <c r="X7205" t="s">
        <v>20</v>
      </c>
      <c r="Y7205" t="s">
        <v>34</v>
      </c>
      <c r="Z7205" t="s">
        <v>54</v>
      </c>
    </row>
    <row r="7206" spans="1:26" x14ac:dyDescent="0.25">
      <c r="A7206">
        <v>5</v>
      </c>
      <c r="B7206" t="s">
        <v>25</v>
      </c>
      <c r="C7206">
        <v>3</v>
      </c>
      <c r="D7206" t="s">
        <v>50</v>
      </c>
      <c r="E7206" t="s">
        <v>1709</v>
      </c>
      <c r="F7206" t="s">
        <v>13</v>
      </c>
      <c r="G7206" t="s">
        <v>793</v>
      </c>
      <c r="H7206" s="1">
        <v>0</v>
      </c>
      <c r="I7206" s="2">
        <v>43817</v>
      </c>
      <c r="J7206" s="8">
        <f t="shared" si="112"/>
        <v>2019</v>
      </c>
      <c r="K7206" t="s">
        <v>7822</v>
      </c>
      <c r="L7206" t="s">
        <v>30</v>
      </c>
      <c r="M7206">
        <v>92024</v>
      </c>
      <c r="N7206">
        <v>1015</v>
      </c>
      <c r="O7206" t="s">
        <v>1397</v>
      </c>
      <c r="P7206">
        <v>58</v>
      </c>
      <c r="Q7206">
        <v>2</v>
      </c>
      <c r="R7206" t="s">
        <v>32</v>
      </c>
      <c r="S7206" t="s">
        <v>92</v>
      </c>
      <c r="T7206">
        <v>57.59</v>
      </c>
      <c r="U7206">
        <v>120</v>
      </c>
      <c r="V7206" t="s">
        <v>19</v>
      </c>
      <c r="W7206" s="2">
        <v>43822</v>
      </c>
      <c r="X7206" t="s">
        <v>20</v>
      </c>
      <c r="Y7206" t="s">
        <v>34</v>
      </c>
      <c r="Z7206" t="s">
        <v>113</v>
      </c>
    </row>
    <row r="7207" spans="1:26" x14ac:dyDescent="0.25">
      <c r="A7207">
        <v>4</v>
      </c>
      <c r="B7207" t="s">
        <v>43</v>
      </c>
      <c r="C7207">
        <v>6</v>
      </c>
      <c r="D7207" t="s">
        <v>11</v>
      </c>
      <c r="E7207" t="s">
        <v>2563</v>
      </c>
      <c r="F7207" t="s">
        <v>13</v>
      </c>
      <c r="G7207" t="s">
        <v>1093</v>
      </c>
      <c r="H7207" s="1">
        <v>0.2</v>
      </c>
      <c r="I7207" s="2">
        <v>43822</v>
      </c>
      <c r="J7207" s="8">
        <f t="shared" si="112"/>
        <v>2019</v>
      </c>
      <c r="K7207" t="s">
        <v>2564</v>
      </c>
      <c r="L7207" t="s">
        <v>16</v>
      </c>
      <c r="M7207">
        <v>37075</v>
      </c>
      <c r="N7207">
        <v>620</v>
      </c>
      <c r="O7207" t="s">
        <v>8158</v>
      </c>
      <c r="P7207">
        <v>19</v>
      </c>
      <c r="Q7207">
        <v>4</v>
      </c>
      <c r="R7207" t="s">
        <v>18</v>
      </c>
      <c r="T7207">
        <v>19.079999999999998</v>
      </c>
      <c r="U7207">
        <v>73</v>
      </c>
      <c r="V7207" t="s">
        <v>19</v>
      </c>
      <c r="W7207" s="2">
        <v>43826</v>
      </c>
      <c r="X7207" t="s">
        <v>39</v>
      </c>
      <c r="Y7207" t="s">
        <v>214</v>
      </c>
      <c r="Z7207" t="s">
        <v>47</v>
      </c>
    </row>
    <row r="7208" spans="1:26" x14ac:dyDescent="0.25">
      <c r="A7208">
        <v>4</v>
      </c>
      <c r="B7208" t="s">
        <v>43</v>
      </c>
      <c r="C7208">
        <v>6</v>
      </c>
      <c r="D7208" t="s">
        <v>26</v>
      </c>
      <c r="E7208" t="s">
        <v>2563</v>
      </c>
      <c r="F7208" t="s">
        <v>13</v>
      </c>
      <c r="G7208" t="s">
        <v>1093</v>
      </c>
      <c r="H7208" s="1">
        <v>0.2</v>
      </c>
      <c r="I7208" s="2">
        <v>43822</v>
      </c>
      <c r="J7208" s="8">
        <f t="shared" si="112"/>
        <v>2019</v>
      </c>
      <c r="K7208" t="s">
        <v>2564</v>
      </c>
      <c r="L7208" t="s">
        <v>16</v>
      </c>
      <c r="M7208">
        <v>37075</v>
      </c>
      <c r="N7208">
        <v>1383</v>
      </c>
      <c r="O7208" t="s">
        <v>215</v>
      </c>
      <c r="P7208">
        <v>-55</v>
      </c>
      <c r="Q7208">
        <v>3</v>
      </c>
      <c r="R7208" t="s">
        <v>18</v>
      </c>
      <c r="T7208">
        <v>-54.59</v>
      </c>
      <c r="U7208">
        <v>218</v>
      </c>
      <c r="V7208" t="s">
        <v>19</v>
      </c>
      <c r="W7208" s="2">
        <v>43826</v>
      </c>
      <c r="X7208" t="s">
        <v>39</v>
      </c>
      <c r="Y7208" t="s">
        <v>214</v>
      </c>
      <c r="Z7208" t="s">
        <v>42</v>
      </c>
    </row>
    <row r="7209" spans="1:26" x14ac:dyDescent="0.25">
      <c r="A7209">
        <v>4</v>
      </c>
      <c r="B7209" t="s">
        <v>43</v>
      </c>
      <c r="C7209">
        <v>6</v>
      </c>
      <c r="D7209" t="s">
        <v>26</v>
      </c>
      <c r="E7209" t="s">
        <v>2563</v>
      </c>
      <c r="F7209" t="s">
        <v>13</v>
      </c>
      <c r="G7209" t="s">
        <v>1093</v>
      </c>
      <c r="H7209" s="1">
        <v>0.2</v>
      </c>
      <c r="I7209" s="2">
        <v>43822</v>
      </c>
      <c r="J7209" s="8">
        <f t="shared" si="112"/>
        <v>2019</v>
      </c>
      <c r="K7209" t="s">
        <v>2564</v>
      </c>
      <c r="L7209" t="s">
        <v>16</v>
      </c>
      <c r="M7209">
        <v>37075</v>
      </c>
      <c r="N7209">
        <v>1259</v>
      </c>
      <c r="O7209" t="s">
        <v>4345</v>
      </c>
      <c r="P7209">
        <v>1</v>
      </c>
      <c r="Q7209">
        <v>7</v>
      </c>
      <c r="R7209" t="s">
        <v>18</v>
      </c>
      <c r="T7209">
        <v>1.07</v>
      </c>
      <c r="U7209">
        <v>12</v>
      </c>
      <c r="V7209" t="s">
        <v>19</v>
      </c>
      <c r="W7209" s="2">
        <v>43826</v>
      </c>
      <c r="X7209" t="s">
        <v>39</v>
      </c>
      <c r="Y7209" t="s">
        <v>214</v>
      </c>
      <c r="Z7209" t="s">
        <v>49</v>
      </c>
    </row>
    <row r="7210" spans="1:26" x14ac:dyDescent="0.25">
      <c r="A7210">
        <v>3</v>
      </c>
      <c r="B7210" t="s">
        <v>25</v>
      </c>
      <c r="C7210">
        <v>1</v>
      </c>
      <c r="D7210" t="s">
        <v>26</v>
      </c>
      <c r="E7210" t="s">
        <v>1550</v>
      </c>
      <c r="F7210" t="s">
        <v>13</v>
      </c>
      <c r="G7210" t="s">
        <v>2917</v>
      </c>
      <c r="H7210" s="1">
        <v>0</v>
      </c>
      <c r="I7210" s="2">
        <v>43720</v>
      </c>
      <c r="J7210" s="8">
        <f t="shared" si="112"/>
        <v>2019</v>
      </c>
      <c r="K7210" t="s">
        <v>2918</v>
      </c>
      <c r="L7210" t="s">
        <v>102</v>
      </c>
      <c r="M7210">
        <v>21215</v>
      </c>
      <c r="N7210">
        <v>97</v>
      </c>
      <c r="O7210" t="s">
        <v>568</v>
      </c>
      <c r="P7210">
        <v>20</v>
      </c>
      <c r="Q7210">
        <v>5</v>
      </c>
      <c r="R7210" t="s">
        <v>104</v>
      </c>
      <c r="T7210">
        <v>19.95</v>
      </c>
      <c r="U7210">
        <v>40</v>
      </c>
      <c r="V7210" t="s">
        <v>19</v>
      </c>
      <c r="W7210" s="2">
        <v>43723</v>
      </c>
      <c r="X7210" t="s">
        <v>130</v>
      </c>
      <c r="Y7210" t="s">
        <v>1549</v>
      </c>
      <c r="Z7210" t="s">
        <v>64</v>
      </c>
    </row>
    <row r="7211" spans="1:26" x14ac:dyDescent="0.25">
      <c r="A7211">
        <v>3</v>
      </c>
      <c r="B7211" t="s">
        <v>25</v>
      </c>
      <c r="C7211">
        <v>1</v>
      </c>
      <c r="D7211" t="s">
        <v>26</v>
      </c>
      <c r="E7211" t="s">
        <v>1550</v>
      </c>
      <c r="F7211" t="s">
        <v>13</v>
      </c>
      <c r="G7211" t="s">
        <v>2917</v>
      </c>
      <c r="H7211" s="1">
        <v>0</v>
      </c>
      <c r="I7211" s="2">
        <v>43720</v>
      </c>
      <c r="J7211" s="8">
        <f t="shared" si="112"/>
        <v>2019</v>
      </c>
      <c r="K7211" t="s">
        <v>2918</v>
      </c>
      <c r="L7211" t="s">
        <v>102</v>
      </c>
      <c r="M7211">
        <v>21215</v>
      </c>
      <c r="N7211">
        <v>1734</v>
      </c>
      <c r="O7211" t="s">
        <v>656</v>
      </c>
      <c r="P7211">
        <v>46</v>
      </c>
      <c r="Q7211">
        <v>5</v>
      </c>
      <c r="R7211" t="s">
        <v>104</v>
      </c>
      <c r="T7211">
        <v>45.53</v>
      </c>
      <c r="U7211">
        <v>95</v>
      </c>
      <c r="V7211" t="s">
        <v>19</v>
      </c>
      <c r="W7211" s="2">
        <v>43723</v>
      </c>
      <c r="X7211" t="s">
        <v>130</v>
      </c>
      <c r="Y7211" t="s">
        <v>1549</v>
      </c>
      <c r="Z7211" t="s">
        <v>64</v>
      </c>
    </row>
    <row r="7212" spans="1:26" x14ac:dyDescent="0.25">
      <c r="A7212">
        <v>3</v>
      </c>
      <c r="B7212" t="s">
        <v>25</v>
      </c>
      <c r="C7212">
        <v>1</v>
      </c>
      <c r="D7212" t="s">
        <v>26</v>
      </c>
      <c r="E7212" t="s">
        <v>1550</v>
      </c>
      <c r="F7212" t="s">
        <v>13</v>
      </c>
      <c r="G7212" t="s">
        <v>2917</v>
      </c>
      <c r="H7212" s="1">
        <v>0</v>
      </c>
      <c r="I7212" s="2">
        <v>43720</v>
      </c>
      <c r="J7212" s="8">
        <f t="shared" si="112"/>
        <v>2019</v>
      </c>
      <c r="K7212" t="s">
        <v>2918</v>
      </c>
      <c r="L7212" t="s">
        <v>102</v>
      </c>
      <c r="M7212">
        <v>21215</v>
      </c>
      <c r="N7212">
        <v>638</v>
      </c>
      <c r="O7212" t="s">
        <v>272</v>
      </c>
      <c r="P7212">
        <v>26</v>
      </c>
      <c r="Q7212">
        <v>7</v>
      </c>
      <c r="R7212" t="s">
        <v>104</v>
      </c>
      <c r="T7212">
        <v>26.35</v>
      </c>
      <c r="U7212">
        <v>91</v>
      </c>
      <c r="V7212" t="s">
        <v>19</v>
      </c>
      <c r="W7212" s="2">
        <v>43723</v>
      </c>
      <c r="X7212" t="s">
        <v>130</v>
      </c>
      <c r="Y7212" t="s">
        <v>1549</v>
      </c>
      <c r="Z7212" t="s">
        <v>56</v>
      </c>
    </row>
    <row r="7213" spans="1:26" x14ac:dyDescent="0.25">
      <c r="A7213">
        <v>3</v>
      </c>
      <c r="B7213" t="s">
        <v>10</v>
      </c>
      <c r="C7213">
        <v>3</v>
      </c>
      <c r="D7213" t="s">
        <v>26</v>
      </c>
      <c r="E7213" t="s">
        <v>1084</v>
      </c>
      <c r="F7213" t="s">
        <v>13</v>
      </c>
      <c r="G7213" t="s">
        <v>804</v>
      </c>
      <c r="H7213" s="1">
        <v>0.2</v>
      </c>
      <c r="I7213" s="2">
        <v>43618</v>
      </c>
      <c r="J7213" s="8">
        <f t="shared" si="112"/>
        <v>2019</v>
      </c>
      <c r="K7213" t="s">
        <v>3711</v>
      </c>
      <c r="L7213" t="s">
        <v>30</v>
      </c>
      <c r="M7213">
        <v>85204</v>
      </c>
      <c r="N7213">
        <v>1048</v>
      </c>
      <c r="O7213" t="s">
        <v>8188</v>
      </c>
      <c r="P7213">
        <v>16</v>
      </c>
      <c r="Q7213">
        <v>5</v>
      </c>
      <c r="R7213" t="s">
        <v>32</v>
      </c>
      <c r="T7213">
        <v>15.92</v>
      </c>
      <c r="U7213">
        <v>44</v>
      </c>
      <c r="V7213" t="s">
        <v>19</v>
      </c>
      <c r="W7213" s="2">
        <v>43621</v>
      </c>
      <c r="X7213" t="s">
        <v>20</v>
      </c>
      <c r="Y7213" t="s">
        <v>199</v>
      </c>
      <c r="Z7213" t="s">
        <v>119</v>
      </c>
    </row>
    <row r="7214" spans="1:26" x14ac:dyDescent="0.25">
      <c r="A7214">
        <v>3</v>
      </c>
      <c r="B7214" t="s">
        <v>10</v>
      </c>
      <c r="C7214">
        <v>3</v>
      </c>
      <c r="D7214" t="s">
        <v>26</v>
      </c>
      <c r="E7214" t="s">
        <v>1084</v>
      </c>
      <c r="F7214" t="s">
        <v>13</v>
      </c>
      <c r="G7214" t="s">
        <v>804</v>
      </c>
      <c r="H7214" s="1">
        <v>0.2</v>
      </c>
      <c r="I7214" s="2">
        <v>43618</v>
      </c>
      <c r="J7214" s="8">
        <f t="shared" si="112"/>
        <v>2019</v>
      </c>
      <c r="K7214" t="s">
        <v>3711</v>
      </c>
      <c r="L7214" t="s">
        <v>30</v>
      </c>
      <c r="M7214">
        <v>85204</v>
      </c>
      <c r="N7214">
        <v>1839</v>
      </c>
      <c r="O7214" t="s">
        <v>555</v>
      </c>
      <c r="P7214">
        <v>8</v>
      </c>
      <c r="Q7214">
        <v>6</v>
      </c>
      <c r="R7214" t="s">
        <v>32</v>
      </c>
      <c r="T7214">
        <v>7.92</v>
      </c>
      <c r="U7214">
        <v>25</v>
      </c>
      <c r="V7214" t="s">
        <v>19</v>
      </c>
      <c r="W7214" s="2">
        <v>43621</v>
      </c>
      <c r="X7214" t="s">
        <v>20</v>
      </c>
      <c r="Y7214" t="s">
        <v>199</v>
      </c>
      <c r="Z7214" t="s">
        <v>64</v>
      </c>
    </row>
    <row r="7215" spans="1:26" x14ac:dyDescent="0.25">
      <c r="A7215">
        <v>4</v>
      </c>
      <c r="B7215" t="s">
        <v>43</v>
      </c>
      <c r="C7215">
        <v>6</v>
      </c>
      <c r="D7215" t="s">
        <v>50</v>
      </c>
      <c r="E7215" t="s">
        <v>329</v>
      </c>
      <c r="F7215" t="s">
        <v>13</v>
      </c>
      <c r="G7215" t="s">
        <v>2292</v>
      </c>
      <c r="H7215" s="1">
        <v>0.2</v>
      </c>
      <c r="I7215" s="2">
        <v>43680</v>
      </c>
      <c r="J7215" s="8">
        <f t="shared" si="112"/>
        <v>2019</v>
      </c>
      <c r="K7215" t="s">
        <v>4985</v>
      </c>
      <c r="L7215" t="s">
        <v>73</v>
      </c>
      <c r="M7215">
        <v>61701</v>
      </c>
      <c r="N7215">
        <v>957</v>
      </c>
      <c r="O7215" t="s">
        <v>4791</v>
      </c>
      <c r="P7215">
        <v>7</v>
      </c>
      <c r="Q7215">
        <v>3</v>
      </c>
      <c r="R7215" t="s">
        <v>75</v>
      </c>
      <c r="T7215">
        <v>7.47</v>
      </c>
      <c r="U7215">
        <v>40</v>
      </c>
      <c r="V7215" t="s">
        <v>19</v>
      </c>
      <c r="W7215" s="2">
        <v>43684</v>
      </c>
      <c r="X7215" t="s">
        <v>39</v>
      </c>
      <c r="Y7215" t="s">
        <v>139</v>
      </c>
      <c r="Z7215" t="s">
        <v>113</v>
      </c>
    </row>
    <row r="7216" spans="1:26" x14ac:dyDescent="0.25">
      <c r="A7216">
        <v>2</v>
      </c>
      <c r="B7216" t="s">
        <v>25</v>
      </c>
      <c r="C7216">
        <v>1</v>
      </c>
      <c r="D7216" t="s">
        <v>26</v>
      </c>
      <c r="E7216" t="s">
        <v>122</v>
      </c>
      <c r="F7216" t="s">
        <v>13</v>
      </c>
      <c r="G7216" t="s">
        <v>5304</v>
      </c>
      <c r="H7216" s="1">
        <v>0.2</v>
      </c>
      <c r="I7216" s="2">
        <v>43576</v>
      </c>
      <c r="J7216" s="8">
        <f t="shared" si="112"/>
        <v>2019</v>
      </c>
      <c r="K7216" t="s">
        <v>5839</v>
      </c>
      <c r="L7216" t="s">
        <v>73</v>
      </c>
      <c r="M7216">
        <v>77070</v>
      </c>
      <c r="N7216">
        <v>1836</v>
      </c>
      <c r="O7216" t="s">
        <v>2998</v>
      </c>
      <c r="P7216">
        <v>7</v>
      </c>
      <c r="Q7216">
        <v>4</v>
      </c>
      <c r="R7216" t="s">
        <v>75</v>
      </c>
      <c r="T7216">
        <v>7.26</v>
      </c>
      <c r="U7216">
        <v>21</v>
      </c>
      <c r="V7216" t="s">
        <v>33</v>
      </c>
      <c r="W7216" s="2">
        <v>43578</v>
      </c>
      <c r="X7216" t="s">
        <v>130</v>
      </c>
      <c r="Y7216" t="s">
        <v>77</v>
      </c>
      <c r="Z7216" t="s">
        <v>64</v>
      </c>
    </row>
    <row r="7217" spans="1:26" x14ac:dyDescent="0.25">
      <c r="A7217">
        <v>2</v>
      </c>
      <c r="B7217" t="s">
        <v>25</v>
      </c>
      <c r="C7217">
        <v>1</v>
      </c>
      <c r="D7217" t="s">
        <v>50</v>
      </c>
      <c r="E7217" t="s">
        <v>122</v>
      </c>
      <c r="F7217" t="s">
        <v>13</v>
      </c>
      <c r="G7217" t="s">
        <v>5304</v>
      </c>
      <c r="H7217" s="1">
        <v>0.2</v>
      </c>
      <c r="I7217" s="2">
        <v>43576</v>
      </c>
      <c r="J7217" s="8">
        <f t="shared" si="112"/>
        <v>2019</v>
      </c>
      <c r="K7217" t="s">
        <v>5839</v>
      </c>
      <c r="L7217" t="s">
        <v>73</v>
      </c>
      <c r="M7217">
        <v>77070</v>
      </c>
      <c r="N7217">
        <v>1019</v>
      </c>
      <c r="O7217" t="s">
        <v>244</v>
      </c>
      <c r="P7217">
        <v>8</v>
      </c>
      <c r="Q7217">
        <v>3</v>
      </c>
      <c r="R7217" t="s">
        <v>75</v>
      </c>
      <c r="T7217">
        <v>8.4</v>
      </c>
      <c r="U7217">
        <v>48</v>
      </c>
      <c r="V7217" t="s">
        <v>33</v>
      </c>
      <c r="W7217" s="2">
        <v>43578</v>
      </c>
      <c r="X7217" t="s">
        <v>130</v>
      </c>
      <c r="Y7217" t="s">
        <v>77</v>
      </c>
      <c r="Z7217" t="s">
        <v>113</v>
      </c>
    </row>
    <row r="7218" spans="1:26" x14ac:dyDescent="0.25">
      <c r="A7218">
        <v>4</v>
      </c>
      <c r="B7218" t="s">
        <v>43</v>
      </c>
      <c r="C7218">
        <v>6</v>
      </c>
      <c r="D7218" t="s">
        <v>26</v>
      </c>
      <c r="E7218" t="s">
        <v>171</v>
      </c>
      <c r="F7218" t="s">
        <v>13</v>
      </c>
      <c r="G7218" t="s">
        <v>791</v>
      </c>
      <c r="H7218" s="1">
        <v>0</v>
      </c>
      <c r="I7218" s="2">
        <v>43635</v>
      </c>
      <c r="J7218" s="8">
        <f t="shared" si="112"/>
        <v>2019</v>
      </c>
      <c r="K7218" t="s">
        <v>1278</v>
      </c>
      <c r="L7218" t="s">
        <v>102</v>
      </c>
      <c r="M7218">
        <v>10035</v>
      </c>
      <c r="N7218">
        <v>1739</v>
      </c>
      <c r="O7218" t="s">
        <v>190</v>
      </c>
      <c r="P7218">
        <v>46</v>
      </c>
      <c r="Q7218">
        <v>2</v>
      </c>
      <c r="R7218" t="s">
        <v>104</v>
      </c>
      <c r="T7218">
        <v>45.98</v>
      </c>
      <c r="U7218">
        <v>98</v>
      </c>
      <c r="V7218" t="s">
        <v>33</v>
      </c>
      <c r="W7218" s="2">
        <v>43639</v>
      </c>
      <c r="X7218" t="s">
        <v>39</v>
      </c>
      <c r="Y7218" t="s">
        <v>175</v>
      </c>
      <c r="Z7218" t="s">
        <v>64</v>
      </c>
    </row>
    <row r="7219" spans="1:26" x14ac:dyDescent="0.25">
      <c r="A7219">
        <v>4</v>
      </c>
      <c r="B7219" t="s">
        <v>43</v>
      </c>
      <c r="C7219">
        <v>6</v>
      </c>
      <c r="D7219" t="s">
        <v>50</v>
      </c>
      <c r="E7219" t="s">
        <v>171</v>
      </c>
      <c r="F7219" t="s">
        <v>13</v>
      </c>
      <c r="G7219" t="s">
        <v>791</v>
      </c>
      <c r="H7219" s="1">
        <v>0</v>
      </c>
      <c r="I7219" s="2">
        <v>43635</v>
      </c>
      <c r="J7219" s="8">
        <f t="shared" si="112"/>
        <v>2019</v>
      </c>
      <c r="K7219" t="s">
        <v>1278</v>
      </c>
      <c r="L7219" t="s">
        <v>102</v>
      </c>
      <c r="M7219">
        <v>10035</v>
      </c>
      <c r="N7219">
        <v>1467</v>
      </c>
      <c r="O7219" t="s">
        <v>1279</v>
      </c>
      <c r="P7219">
        <v>10</v>
      </c>
      <c r="Q7219">
        <v>8</v>
      </c>
      <c r="R7219" t="s">
        <v>104</v>
      </c>
      <c r="T7219">
        <v>10.31</v>
      </c>
      <c r="U7219">
        <v>103</v>
      </c>
      <c r="V7219" t="s">
        <v>33</v>
      </c>
      <c r="W7219" s="2">
        <v>43639</v>
      </c>
      <c r="X7219" t="s">
        <v>39</v>
      </c>
      <c r="Y7219" t="s">
        <v>175</v>
      </c>
      <c r="Z7219" t="s">
        <v>113</v>
      </c>
    </row>
    <row r="7220" spans="1:26" x14ac:dyDescent="0.25">
      <c r="A7220">
        <v>7</v>
      </c>
      <c r="B7220" t="s">
        <v>25</v>
      </c>
      <c r="C7220">
        <v>6</v>
      </c>
      <c r="D7220" t="s">
        <v>11</v>
      </c>
      <c r="E7220" t="s">
        <v>803</v>
      </c>
      <c r="F7220" t="s">
        <v>13</v>
      </c>
      <c r="G7220" t="s">
        <v>1524</v>
      </c>
      <c r="H7220" s="1">
        <v>0.2</v>
      </c>
      <c r="I7220" s="2">
        <v>43619</v>
      </c>
      <c r="J7220" s="8">
        <f t="shared" si="112"/>
        <v>2019</v>
      </c>
      <c r="K7220" t="s">
        <v>2526</v>
      </c>
      <c r="L7220" t="s">
        <v>16</v>
      </c>
      <c r="M7220">
        <v>33024</v>
      </c>
      <c r="N7220">
        <v>385</v>
      </c>
      <c r="O7220" t="s">
        <v>963</v>
      </c>
      <c r="P7220">
        <v>0</v>
      </c>
      <c r="Q7220">
        <v>2</v>
      </c>
      <c r="R7220" t="s">
        <v>18</v>
      </c>
      <c r="T7220">
        <v>0</v>
      </c>
      <c r="U7220">
        <v>242</v>
      </c>
      <c r="V7220" t="s">
        <v>19</v>
      </c>
      <c r="W7220" s="2">
        <v>43626</v>
      </c>
      <c r="X7220" t="s">
        <v>39</v>
      </c>
      <c r="Y7220" t="s">
        <v>40</v>
      </c>
      <c r="Z7220" t="s">
        <v>22</v>
      </c>
    </row>
    <row r="7221" spans="1:26" x14ac:dyDescent="0.25">
      <c r="A7221">
        <v>7</v>
      </c>
      <c r="B7221" t="s">
        <v>25</v>
      </c>
      <c r="C7221">
        <v>6</v>
      </c>
      <c r="D7221" t="s">
        <v>26</v>
      </c>
      <c r="E7221" t="s">
        <v>803</v>
      </c>
      <c r="F7221" t="s">
        <v>13</v>
      </c>
      <c r="G7221" t="s">
        <v>1524</v>
      </c>
      <c r="H7221" s="1">
        <v>0.2</v>
      </c>
      <c r="I7221" s="2">
        <v>43619</v>
      </c>
      <c r="J7221" s="8">
        <f t="shared" si="112"/>
        <v>2019</v>
      </c>
      <c r="K7221" t="s">
        <v>2526</v>
      </c>
      <c r="L7221" t="s">
        <v>16</v>
      </c>
      <c r="M7221">
        <v>33024</v>
      </c>
      <c r="N7221">
        <v>366</v>
      </c>
      <c r="O7221" t="s">
        <v>497</v>
      </c>
      <c r="P7221">
        <v>1</v>
      </c>
      <c r="Q7221">
        <v>2</v>
      </c>
      <c r="R7221" t="s">
        <v>18</v>
      </c>
      <c r="T7221">
        <v>0.57999999999999996</v>
      </c>
      <c r="U7221">
        <v>5</v>
      </c>
      <c r="V7221" t="s">
        <v>19</v>
      </c>
      <c r="W7221" s="2">
        <v>43626</v>
      </c>
      <c r="X7221" t="s">
        <v>39</v>
      </c>
      <c r="Y7221" t="s">
        <v>40</v>
      </c>
      <c r="Z7221" t="s">
        <v>56</v>
      </c>
    </row>
    <row r="7222" spans="1:26" x14ac:dyDescent="0.25">
      <c r="A7222">
        <v>7</v>
      </c>
      <c r="B7222" t="s">
        <v>25</v>
      </c>
      <c r="C7222">
        <v>6</v>
      </c>
      <c r="D7222" t="s">
        <v>26</v>
      </c>
      <c r="E7222" t="s">
        <v>803</v>
      </c>
      <c r="F7222" t="s">
        <v>13</v>
      </c>
      <c r="G7222" t="s">
        <v>1524</v>
      </c>
      <c r="H7222" s="1">
        <v>0.2</v>
      </c>
      <c r="I7222" s="2">
        <v>43619</v>
      </c>
      <c r="J7222" s="8">
        <f t="shared" si="112"/>
        <v>2019</v>
      </c>
      <c r="K7222" t="s">
        <v>2526</v>
      </c>
      <c r="L7222" t="s">
        <v>16</v>
      </c>
      <c r="M7222">
        <v>33024</v>
      </c>
      <c r="N7222">
        <v>1809</v>
      </c>
      <c r="O7222" t="s">
        <v>3105</v>
      </c>
      <c r="P7222">
        <v>5</v>
      </c>
      <c r="Q7222">
        <v>3</v>
      </c>
      <c r="R7222" t="s">
        <v>18</v>
      </c>
      <c r="T7222">
        <v>5.44</v>
      </c>
      <c r="U7222">
        <v>16</v>
      </c>
      <c r="V7222" t="s">
        <v>19</v>
      </c>
      <c r="W7222" s="2">
        <v>43626</v>
      </c>
      <c r="X7222" t="s">
        <v>39</v>
      </c>
      <c r="Y7222" t="s">
        <v>40</v>
      </c>
      <c r="Z7222" t="s">
        <v>64</v>
      </c>
    </row>
    <row r="7223" spans="1:26" x14ac:dyDescent="0.25">
      <c r="A7223">
        <v>7</v>
      </c>
      <c r="B7223" t="s">
        <v>25</v>
      </c>
      <c r="C7223">
        <v>6</v>
      </c>
      <c r="D7223" t="s">
        <v>26</v>
      </c>
      <c r="E7223" t="s">
        <v>803</v>
      </c>
      <c r="F7223" t="s">
        <v>13</v>
      </c>
      <c r="G7223" t="s">
        <v>1524</v>
      </c>
      <c r="H7223" s="1">
        <v>0.2</v>
      </c>
      <c r="I7223" s="2">
        <v>43619</v>
      </c>
      <c r="J7223" s="8">
        <f t="shared" si="112"/>
        <v>2019</v>
      </c>
      <c r="K7223" t="s">
        <v>2526</v>
      </c>
      <c r="L7223" t="s">
        <v>16</v>
      </c>
      <c r="M7223">
        <v>33024</v>
      </c>
      <c r="N7223">
        <v>610</v>
      </c>
      <c r="O7223" t="s">
        <v>4103</v>
      </c>
      <c r="P7223">
        <v>2</v>
      </c>
      <c r="Q7223">
        <v>7</v>
      </c>
      <c r="R7223" t="s">
        <v>18</v>
      </c>
      <c r="T7223">
        <v>1.84</v>
      </c>
      <c r="U7223">
        <v>24</v>
      </c>
      <c r="V7223" t="s">
        <v>19</v>
      </c>
      <c r="W7223" s="2">
        <v>43626</v>
      </c>
      <c r="X7223" t="s">
        <v>39</v>
      </c>
      <c r="Y7223" t="s">
        <v>40</v>
      </c>
      <c r="Z7223" t="s">
        <v>56</v>
      </c>
    </row>
    <row r="7224" spans="1:26" x14ac:dyDescent="0.25">
      <c r="A7224">
        <v>7</v>
      </c>
      <c r="B7224" t="s">
        <v>25</v>
      </c>
      <c r="C7224">
        <v>6</v>
      </c>
      <c r="D7224" t="s">
        <v>26</v>
      </c>
      <c r="E7224" t="s">
        <v>803</v>
      </c>
      <c r="F7224" t="s">
        <v>13</v>
      </c>
      <c r="G7224" t="s">
        <v>1524</v>
      </c>
      <c r="H7224" s="1">
        <v>0.7</v>
      </c>
      <c r="I7224" s="2">
        <v>43619</v>
      </c>
      <c r="J7224" s="8">
        <f t="shared" si="112"/>
        <v>2019</v>
      </c>
      <c r="K7224" t="s">
        <v>2526</v>
      </c>
      <c r="L7224" t="s">
        <v>16</v>
      </c>
      <c r="M7224">
        <v>33024</v>
      </c>
      <c r="N7224">
        <v>1650</v>
      </c>
      <c r="O7224" t="s">
        <v>3967</v>
      </c>
      <c r="P7224">
        <v>-3</v>
      </c>
      <c r="Q7224">
        <v>3</v>
      </c>
      <c r="R7224" t="s">
        <v>18</v>
      </c>
      <c r="T7224">
        <v>-3.49</v>
      </c>
      <c r="U7224">
        <v>5</v>
      </c>
      <c r="V7224" t="s">
        <v>19</v>
      </c>
      <c r="W7224" s="2">
        <v>43626</v>
      </c>
      <c r="X7224" t="s">
        <v>39</v>
      </c>
      <c r="Y7224" t="s">
        <v>40</v>
      </c>
      <c r="Z7224" t="s">
        <v>54</v>
      </c>
    </row>
    <row r="7225" spans="1:26" x14ac:dyDescent="0.25">
      <c r="A7225">
        <v>7</v>
      </c>
      <c r="B7225" t="s">
        <v>25</v>
      </c>
      <c r="C7225">
        <v>6</v>
      </c>
      <c r="D7225" t="s">
        <v>50</v>
      </c>
      <c r="E7225" t="s">
        <v>803</v>
      </c>
      <c r="F7225" t="s">
        <v>13</v>
      </c>
      <c r="G7225" t="s">
        <v>1524</v>
      </c>
      <c r="H7225" s="1">
        <v>0.2</v>
      </c>
      <c r="I7225" s="2">
        <v>43619</v>
      </c>
      <c r="J7225" s="8">
        <f t="shared" si="112"/>
        <v>2019</v>
      </c>
      <c r="K7225" t="s">
        <v>2526</v>
      </c>
      <c r="L7225" t="s">
        <v>16</v>
      </c>
      <c r="M7225">
        <v>33024</v>
      </c>
      <c r="N7225">
        <v>1024</v>
      </c>
      <c r="O7225" t="s">
        <v>551</v>
      </c>
      <c r="P7225">
        <v>-3</v>
      </c>
      <c r="Q7225">
        <v>1</v>
      </c>
      <c r="R7225" t="s">
        <v>18</v>
      </c>
      <c r="T7225">
        <v>-2.57</v>
      </c>
      <c r="U7225">
        <v>206</v>
      </c>
      <c r="V7225" t="s">
        <v>19</v>
      </c>
      <c r="W7225" s="2">
        <v>43626</v>
      </c>
      <c r="X7225" t="s">
        <v>39</v>
      </c>
      <c r="Y7225" t="s">
        <v>40</v>
      </c>
      <c r="Z7225" t="s">
        <v>113</v>
      </c>
    </row>
    <row r="7226" spans="1:26" x14ac:dyDescent="0.25">
      <c r="A7226">
        <v>7</v>
      </c>
      <c r="B7226" t="s">
        <v>25</v>
      </c>
      <c r="C7226">
        <v>6</v>
      </c>
      <c r="D7226" t="s">
        <v>50</v>
      </c>
      <c r="E7226" t="s">
        <v>803</v>
      </c>
      <c r="F7226" t="s">
        <v>13</v>
      </c>
      <c r="G7226" t="s">
        <v>1524</v>
      </c>
      <c r="H7226" s="1">
        <v>0.2</v>
      </c>
      <c r="I7226" s="2">
        <v>43619</v>
      </c>
      <c r="J7226" s="8">
        <f t="shared" si="112"/>
        <v>2019</v>
      </c>
      <c r="K7226" t="s">
        <v>2526</v>
      </c>
      <c r="L7226" t="s">
        <v>16</v>
      </c>
      <c r="M7226">
        <v>33024</v>
      </c>
      <c r="N7226">
        <v>1615</v>
      </c>
      <c r="O7226" t="s">
        <v>4973</v>
      </c>
      <c r="P7226">
        <v>-4</v>
      </c>
      <c r="Q7226">
        <v>2</v>
      </c>
      <c r="R7226" t="s">
        <v>18</v>
      </c>
      <c r="T7226">
        <v>-4.1399999999999997</v>
      </c>
      <c r="U7226">
        <v>110</v>
      </c>
      <c r="V7226" t="s">
        <v>19</v>
      </c>
      <c r="W7226" s="2">
        <v>43626</v>
      </c>
      <c r="X7226" t="s">
        <v>39</v>
      </c>
      <c r="Y7226" t="s">
        <v>40</v>
      </c>
      <c r="Z7226" t="s">
        <v>113</v>
      </c>
    </row>
    <row r="7227" spans="1:26" x14ac:dyDescent="0.25">
      <c r="A7227">
        <v>7</v>
      </c>
      <c r="B7227" t="s">
        <v>25</v>
      </c>
      <c r="C7227">
        <v>6</v>
      </c>
      <c r="D7227" t="s">
        <v>50</v>
      </c>
      <c r="E7227" t="s">
        <v>803</v>
      </c>
      <c r="F7227" t="s">
        <v>13</v>
      </c>
      <c r="G7227" t="s">
        <v>1524</v>
      </c>
      <c r="H7227" s="1">
        <v>0.2</v>
      </c>
      <c r="I7227" s="2">
        <v>43619</v>
      </c>
      <c r="J7227" s="8">
        <f t="shared" si="112"/>
        <v>2019</v>
      </c>
      <c r="K7227" t="s">
        <v>2526</v>
      </c>
      <c r="L7227" t="s">
        <v>16</v>
      </c>
      <c r="M7227">
        <v>33024</v>
      </c>
      <c r="N7227">
        <v>1612</v>
      </c>
      <c r="O7227" t="s">
        <v>4957</v>
      </c>
      <c r="P7227">
        <v>50</v>
      </c>
      <c r="Q7227">
        <v>5</v>
      </c>
      <c r="R7227" t="s">
        <v>18</v>
      </c>
      <c r="T7227">
        <v>50.4</v>
      </c>
      <c r="U7227">
        <v>504</v>
      </c>
      <c r="V7227" t="s">
        <v>19</v>
      </c>
      <c r="W7227" s="2">
        <v>43626</v>
      </c>
      <c r="X7227" t="s">
        <v>39</v>
      </c>
      <c r="Y7227" t="s">
        <v>40</v>
      </c>
      <c r="Z7227" t="s">
        <v>52</v>
      </c>
    </row>
    <row r="7228" spans="1:26" x14ac:dyDescent="0.25">
      <c r="A7228">
        <v>5</v>
      </c>
      <c r="B7228" t="s">
        <v>25</v>
      </c>
      <c r="C7228">
        <v>3</v>
      </c>
      <c r="D7228" t="s">
        <v>26</v>
      </c>
      <c r="E7228" t="s">
        <v>171</v>
      </c>
      <c r="F7228" t="s">
        <v>13</v>
      </c>
      <c r="G7228" t="s">
        <v>2158</v>
      </c>
      <c r="H7228" s="1">
        <v>0</v>
      </c>
      <c r="I7228" s="2">
        <v>43541</v>
      </c>
      <c r="J7228" s="8">
        <f t="shared" si="112"/>
        <v>2019</v>
      </c>
      <c r="K7228" t="s">
        <v>3425</v>
      </c>
      <c r="L7228" t="s">
        <v>102</v>
      </c>
      <c r="M7228">
        <v>10011</v>
      </c>
      <c r="N7228">
        <v>194</v>
      </c>
      <c r="O7228" t="s">
        <v>3426</v>
      </c>
      <c r="P7228">
        <v>3</v>
      </c>
      <c r="Q7228">
        <v>1</v>
      </c>
      <c r="R7228" t="s">
        <v>104</v>
      </c>
      <c r="T7228">
        <v>3.44</v>
      </c>
      <c r="U7228">
        <v>7</v>
      </c>
      <c r="V7228" t="s">
        <v>19</v>
      </c>
      <c r="W7228" s="2">
        <v>43546</v>
      </c>
      <c r="X7228" t="s">
        <v>20</v>
      </c>
      <c r="Y7228" t="s">
        <v>175</v>
      </c>
      <c r="Z7228" t="s">
        <v>35</v>
      </c>
    </row>
    <row r="7229" spans="1:26" x14ac:dyDescent="0.25">
      <c r="A7229">
        <v>5</v>
      </c>
      <c r="B7229" t="s">
        <v>25</v>
      </c>
      <c r="C7229">
        <v>3</v>
      </c>
      <c r="D7229" t="s">
        <v>26</v>
      </c>
      <c r="E7229" t="s">
        <v>171</v>
      </c>
      <c r="F7229" t="s">
        <v>13</v>
      </c>
      <c r="G7229" t="s">
        <v>2158</v>
      </c>
      <c r="H7229" s="1">
        <v>0</v>
      </c>
      <c r="I7229" s="2">
        <v>43541</v>
      </c>
      <c r="J7229" s="8">
        <f t="shared" si="112"/>
        <v>2019</v>
      </c>
      <c r="K7229" t="s">
        <v>3425</v>
      </c>
      <c r="L7229" t="s">
        <v>102</v>
      </c>
      <c r="M7229">
        <v>10011</v>
      </c>
      <c r="N7229">
        <v>1543</v>
      </c>
      <c r="O7229" t="s">
        <v>448</v>
      </c>
      <c r="P7229">
        <v>12</v>
      </c>
      <c r="Q7229">
        <v>3</v>
      </c>
      <c r="R7229" t="s">
        <v>104</v>
      </c>
      <c r="T7229">
        <v>12.1</v>
      </c>
      <c r="U7229">
        <v>47</v>
      </c>
      <c r="V7229" t="s">
        <v>19</v>
      </c>
      <c r="W7229" s="2">
        <v>43546</v>
      </c>
      <c r="X7229" t="s">
        <v>20</v>
      </c>
      <c r="Y7229" t="s">
        <v>175</v>
      </c>
      <c r="Z7229" t="s">
        <v>42</v>
      </c>
    </row>
    <row r="7230" spans="1:26" x14ac:dyDescent="0.25">
      <c r="A7230">
        <v>5</v>
      </c>
      <c r="B7230" t="s">
        <v>25</v>
      </c>
      <c r="C7230">
        <v>3</v>
      </c>
      <c r="D7230" t="s">
        <v>26</v>
      </c>
      <c r="E7230" t="s">
        <v>171</v>
      </c>
      <c r="F7230" t="s">
        <v>13</v>
      </c>
      <c r="G7230" t="s">
        <v>2158</v>
      </c>
      <c r="H7230" s="1">
        <v>0</v>
      </c>
      <c r="I7230" s="2">
        <v>43541</v>
      </c>
      <c r="J7230" s="8">
        <f t="shared" si="112"/>
        <v>2019</v>
      </c>
      <c r="K7230" t="s">
        <v>3425</v>
      </c>
      <c r="L7230" t="s">
        <v>102</v>
      </c>
      <c r="M7230">
        <v>10011</v>
      </c>
      <c r="N7230">
        <v>205</v>
      </c>
      <c r="O7230" t="s">
        <v>2938</v>
      </c>
      <c r="P7230">
        <v>9</v>
      </c>
      <c r="Q7230">
        <v>5</v>
      </c>
      <c r="R7230" t="s">
        <v>104</v>
      </c>
      <c r="T7230">
        <v>9</v>
      </c>
      <c r="U7230">
        <v>19</v>
      </c>
      <c r="V7230" t="s">
        <v>19</v>
      </c>
      <c r="W7230" s="2">
        <v>43546</v>
      </c>
      <c r="X7230" t="s">
        <v>20</v>
      </c>
      <c r="Y7230" t="s">
        <v>175</v>
      </c>
      <c r="Z7230" t="s">
        <v>35</v>
      </c>
    </row>
    <row r="7231" spans="1:26" x14ac:dyDescent="0.25">
      <c r="A7231">
        <v>5</v>
      </c>
      <c r="B7231" t="s">
        <v>25</v>
      </c>
      <c r="C7231">
        <v>3</v>
      </c>
      <c r="D7231" t="s">
        <v>26</v>
      </c>
      <c r="E7231" t="s">
        <v>171</v>
      </c>
      <c r="F7231" t="s">
        <v>13</v>
      </c>
      <c r="G7231" t="s">
        <v>2158</v>
      </c>
      <c r="H7231" s="1">
        <v>0</v>
      </c>
      <c r="I7231" s="2">
        <v>43541</v>
      </c>
      <c r="J7231" s="8">
        <f t="shared" si="112"/>
        <v>2019</v>
      </c>
      <c r="K7231" t="s">
        <v>3425</v>
      </c>
      <c r="L7231" t="s">
        <v>102</v>
      </c>
      <c r="M7231">
        <v>10011</v>
      </c>
      <c r="N7231">
        <v>1038</v>
      </c>
      <c r="O7231" t="s">
        <v>121</v>
      </c>
      <c r="P7231">
        <v>22</v>
      </c>
      <c r="Q7231">
        <v>6</v>
      </c>
      <c r="R7231" t="s">
        <v>104</v>
      </c>
      <c r="T7231">
        <v>22.46</v>
      </c>
      <c r="U7231">
        <v>59</v>
      </c>
      <c r="V7231" t="s">
        <v>19</v>
      </c>
      <c r="W7231" s="2">
        <v>43546</v>
      </c>
      <c r="X7231" t="s">
        <v>20</v>
      </c>
      <c r="Y7231" t="s">
        <v>175</v>
      </c>
      <c r="Z7231" t="s">
        <v>49</v>
      </c>
    </row>
    <row r="7232" spans="1:26" x14ac:dyDescent="0.25">
      <c r="A7232">
        <v>5</v>
      </c>
      <c r="B7232" t="s">
        <v>25</v>
      </c>
      <c r="C7232">
        <v>3</v>
      </c>
      <c r="D7232" t="s">
        <v>26</v>
      </c>
      <c r="E7232" t="s">
        <v>171</v>
      </c>
      <c r="F7232" t="s">
        <v>13</v>
      </c>
      <c r="G7232" t="s">
        <v>2158</v>
      </c>
      <c r="H7232" s="1">
        <v>0</v>
      </c>
      <c r="I7232" s="2">
        <v>43541</v>
      </c>
      <c r="J7232" s="8">
        <f t="shared" si="112"/>
        <v>2019</v>
      </c>
      <c r="K7232" t="s">
        <v>3425</v>
      </c>
      <c r="L7232" t="s">
        <v>102</v>
      </c>
      <c r="M7232">
        <v>10011</v>
      </c>
      <c r="N7232">
        <v>1113</v>
      </c>
      <c r="O7232" t="s">
        <v>3481</v>
      </c>
      <c r="P7232">
        <v>28</v>
      </c>
      <c r="Q7232">
        <v>8</v>
      </c>
      <c r="R7232" t="s">
        <v>104</v>
      </c>
      <c r="T7232">
        <v>27.93</v>
      </c>
      <c r="U7232">
        <v>107</v>
      </c>
      <c r="V7232" t="s">
        <v>19</v>
      </c>
      <c r="W7232" s="2">
        <v>43546</v>
      </c>
      <c r="X7232" t="s">
        <v>20</v>
      </c>
      <c r="Y7232" t="s">
        <v>175</v>
      </c>
      <c r="Z7232" t="s">
        <v>42</v>
      </c>
    </row>
    <row r="7233" spans="1:26" x14ac:dyDescent="0.25">
      <c r="A7233">
        <v>5</v>
      </c>
      <c r="B7233" t="s">
        <v>25</v>
      </c>
      <c r="C7233">
        <v>3</v>
      </c>
      <c r="D7233" t="s">
        <v>26</v>
      </c>
      <c r="E7233" t="s">
        <v>171</v>
      </c>
      <c r="F7233" t="s">
        <v>13</v>
      </c>
      <c r="G7233" t="s">
        <v>2158</v>
      </c>
      <c r="H7233" s="1">
        <v>0.2</v>
      </c>
      <c r="I7233" s="2">
        <v>43541</v>
      </c>
      <c r="J7233" s="8">
        <f t="shared" si="112"/>
        <v>2019</v>
      </c>
      <c r="K7233" t="s">
        <v>3425</v>
      </c>
      <c r="L7233" t="s">
        <v>102</v>
      </c>
      <c r="M7233">
        <v>10011</v>
      </c>
      <c r="N7233">
        <v>57</v>
      </c>
      <c r="O7233" t="s">
        <v>8181</v>
      </c>
      <c r="P7233">
        <v>3</v>
      </c>
      <c r="Q7233">
        <v>3</v>
      </c>
      <c r="R7233" t="s">
        <v>104</v>
      </c>
      <c r="T7233">
        <v>3.09</v>
      </c>
      <c r="U7233">
        <v>9</v>
      </c>
      <c r="V7233" t="s">
        <v>19</v>
      </c>
      <c r="W7233" s="2">
        <v>43546</v>
      </c>
      <c r="X7233" t="s">
        <v>20</v>
      </c>
      <c r="Y7233" t="s">
        <v>175</v>
      </c>
      <c r="Z7233" t="s">
        <v>54</v>
      </c>
    </row>
    <row r="7234" spans="1:26" x14ac:dyDescent="0.25">
      <c r="A7234">
        <v>5</v>
      </c>
      <c r="B7234" t="s">
        <v>25</v>
      </c>
      <c r="C7234">
        <v>3</v>
      </c>
      <c r="D7234" t="s">
        <v>50</v>
      </c>
      <c r="E7234" t="s">
        <v>171</v>
      </c>
      <c r="F7234" t="s">
        <v>13</v>
      </c>
      <c r="G7234" t="s">
        <v>2158</v>
      </c>
      <c r="H7234" s="1">
        <v>0</v>
      </c>
      <c r="I7234" s="2">
        <v>43541</v>
      </c>
      <c r="J7234" s="8">
        <f t="shared" ref="J7234:J7297" si="113">YEAR(I7234)</f>
        <v>2019</v>
      </c>
      <c r="K7234" t="s">
        <v>3425</v>
      </c>
      <c r="L7234" t="s">
        <v>102</v>
      </c>
      <c r="M7234">
        <v>10011</v>
      </c>
      <c r="N7234">
        <v>1404</v>
      </c>
      <c r="O7234" t="s">
        <v>1041</v>
      </c>
      <c r="P7234">
        <v>18</v>
      </c>
      <c r="Q7234">
        <v>3</v>
      </c>
      <c r="R7234" t="s">
        <v>104</v>
      </c>
      <c r="T7234">
        <v>18.260000000000002</v>
      </c>
      <c r="U7234">
        <v>57</v>
      </c>
      <c r="V7234" t="s">
        <v>19</v>
      </c>
      <c r="W7234" s="2">
        <v>43546</v>
      </c>
      <c r="X7234" t="s">
        <v>20</v>
      </c>
      <c r="Y7234" t="s">
        <v>175</v>
      </c>
      <c r="Z7234" t="s">
        <v>113</v>
      </c>
    </row>
    <row r="7235" spans="1:26" x14ac:dyDescent="0.25">
      <c r="A7235">
        <v>5</v>
      </c>
      <c r="B7235" t="s">
        <v>25</v>
      </c>
      <c r="C7235">
        <v>3</v>
      </c>
      <c r="D7235" t="s">
        <v>50</v>
      </c>
      <c r="E7235" t="s">
        <v>171</v>
      </c>
      <c r="F7235" t="s">
        <v>13</v>
      </c>
      <c r="G7235" t="s">
        <v>2158</v>
      </c>
      <c r="H7235" s="1">
        <v>0</v>
      </c>
      <c r="I7235" s="2">
        <v>43541</v>
      </c>
      <c r="J7235" s="8">
        <f t="shared" si="113"/>
        <v>2019</v>
      </c>
      <c r="K7235" t="s">
        <v>3425</v>
      </c>
      <c r="L7235" t="s">
        <v>102</v>
      </c>
      <c r="M7235">
        <v>10011</v>
      </c>
      <c r="N7235">
        <v>444</v>
      </c>
      <c r="O7235" t="s">
        <v>978</v>
      </c>
      <c r="P7235">
        <v>31</v>
      </c>
      <c r="Q7235">
        <v>6</v>
      </c>
      <c r="R7235" t="s">
        <v>104</v>
      </c>
      <c r="T7235">
        <v>31.12</v>
      </c>
      <c r="U7235">
        <v>120</v>
      </c>
      <c r="V7235" t="s">
        <v>19</v>
      </c>
      <c r="W7235" s="2">
        <v>43546</v>
      </c>
      <c r="X7235" t="s">
        <v>20</v>
      </c>
      <c r="Y7235" t="s">
        <v>175</v>
      </c>
      <c r="Z7235" t="s">
        <v>52</v>
      </c>
    </row>
    <row r="7236" spans="1:26" x14ac:dyDescent="0.25">
      <c r="A7236">
        <v>5</v>
      </c>
      <c r="B7236" t="s">
        <v>25</v>
      </c>
      <c r="C7236">
        <v>3</v>
      </c>
      <c r="D7236" t="s">
        <v>50</v>
      </c>
      <c r="E7236" t="s">
        <v>171</v>
      </c>
      <c r="F7236" t="s">
        <v>13</v>
      </c>
      <c r="G7236" t="s">
        <v>2158</v>
      </c>
      <c r="H7236" s="1">
        <v>0</v>
      </c>
      <c r="I7236" s="2">
        <v>43541</v>
      </c>
      <c r="J7236" s="8">
        <f t="shared" si="113"/>
        <v>2019</v>
      </c>
      <c r="K7236" t="s">
        <v>3425</v>
      </c>
      <c r="L7236" t="s">
        <v>102</v>
      </c>
      <c r="M7236">
        <v>10011</v>
      </c>
      <c r="N7236">
        <v>966</v>
      </c>
      <c r="O7236" t="s">
        <v>4717</v>
      </c>
      <c r="P7236">
        <v>14</v>
      </c>
      <c r="Q7236">
        <v>8</v>
      </c>
      <c r="R7236" t="s">
        <v>104</v>
      </c>
      <c r="T7236">
        <v>13.6</v>
      </c>
      <c r="U7236">
        <v>72</v>
      </c>
      <c r="V7236" t="s">
        <v>19</v>
      </c>
      <c r="W7236" s="2">
        <v>43546</v>
      </c>
      <c r="X7236" t="s">
        <v>20</v>
      </c>
      <c r="Y7236" t="s">
        <v>175</v>
      </c>
      <c r="Z7236" t="s">
        <v>113</v>
      </c>
    </row>
    <row r="7237" spans="1:26" x14ac:dyDescent="0.25">
      <c r="A7237">
        <v>3</v>
      </c>
      <c r="B7237" t="s">
        <v>25</v>
      </c>
      <c r="C7237">
        <v>1</v>
      </c>
      <c r="D7237" t="s">
        <v>26</v>
      </c>
      <c r="E7237" t="s">
        <v>27</v>
      </c>
      <c r="F7237" t="s">
        <v>13</v>
      </c>
      <c r="G7237" t="s">
        <v>991</v>
      </c>
      <c r="H7237" s="1">
        <v>0</v>
      </c>
      <c r="I7237" s="2">
        <v>43626</v>
      </c>
      <c r="J7237" s="8">
        <f t="shared" si="113"/>
        <v>2019</v>
      </c>
      <c r="K7237" t="s">
        <v>992</v>
      </c>
      <c r="L7237" t="s">
        <v>30</v>
      </c>
      <c r="M7237">
        <v>90045</v>
      </c>
      <c r="N7237">
        <v>122</v>
      </c>
      <c r="O7237" t="s">
        <v>993</v>
      </c>
      <c r="P7237">
        <v>15</v>
      </c>
      <c r="Q7237">
        <v>2</v>
      </c>
      <c r="R7237" t="s">
        <v>32</v>
      </c>
      <c r="S7237" t="s">
        <v>92</v>
      </c>
      <c r="T7237">
        <v>14.8</v>
      </c>
      <c r="U7237">
        <v>30</v>
      </c>
      <c r="V7237" t="s">
        <v>76</v>
      </c>
      <c r="W7237" s="2">
        <v>43629</v>
      </c>
      <c r="X7237" t="s">
        <v>130</v>
      </c>
      <c r="Y7237" t="s">
        <v>34</v>
      </c>
      <c r="Z7237" t="s">
        <v>35</v>
      </c>
    </row>
    <row r="7238" spans="1:26" x14ac:dyDescent="0.25">
      <c r="A7238">
        <v>3</v>
      </c>
      <c r="B7238" t="s">
        <v>25</v>
      </c>
      <c r="C7238">
        <v>1</v>
      </c>
      <c r="D7238" t="s">
        <v>11</v>
      </c>
      <c r="E7238" t="s">
        <v>27</v>
      </c>
      <c r="F7238" t="s">
        <v>13</v>
      </c>
      <c r="G7238" t="s">
        <v>991</v>
      </c>
      <c r="H7238" s="1">
        <v>0.15</v>
      </c>
      <c r="I7238" s="2">
        <v>43626</v>
      </c>
      <c r="J7238" s="8">
        <f t="shared" si="113"/>
        <v>2019</v>
      </c>
      <c r="K7238" t="s">
        <v>992</v>
      </c>
      <c r="L7238" t="s">
        <v>30</v>
      </c>
      <c r="M7238">
        <v>90045</v>
      </c>
      <c r="N7238">
        <v>1228</v>
      </c>
      <c r="O7238" t="s">
        <v>8116</v>
      </c>
      <c r="P7238">
        <v>-30</v>
      </c>
      <c r="Q7238">
        <v>5</v>
      </c>
      <c r="R7238" t="s">
        <v>32</v>
      </c>
      <c r="S7238" t="s">
        <v>92</v>
      </c>
      <c r="T7238">
        <v>-30.24</v>
      </c>
      <c r="U7238">
        <v>514</v>
      </c>
      <c r="V7238" t="s">
        <v>76</v>
      </c>
      <c r="W7238" s="2">
        <v>43629</v>
      </c>
      <c r="X7238" t="s">
        <v>130</v>
      </c>
      <c r="Y7238" t="s">
        <v>34</v>
      </c>
      <c r="Z7238" t="s">
        <v>22</v>
      </c>
    </row>
    <row r="7239" spans="1:26" x14ac:dyDescent="0.25">
      <c r="A7239">
        <v>3</v>
      </c>
      <c r="B7239" t="s">
        <v>25</v>
      </c>
      <c r="C7239">
        <v>1</v>
      </c>
      <c r="D7239" t="s">
        <v>50</v>
      </c>
      <c r="E7239" t="s">
        <v>27</v>
      </c>
      <c r="F7239" t="s">
        <v>13</v>
      </c>
      <c r="G7239" t="s">
        <v>991</v>
      </c>
      <c r="H7239" s="1">
        <v>0.2</v>
      </c>
      <c r="I7239" s="2">
        <v>43626</v>
      </c>
      <c r="J7239" s="8">
        <f t="shared" si="113"/>
        <v>2019</v>
      </c>
      <c r="K7239" t="s">
        <v>992</v>
      </c>
      <c r="L7239" t="s">
        <v>30</v>
      </c>
      <c r="M7239">
        <v>90045</v>
      </c>
      <c r="N7239">
        <v>911</v>
      </c>
      <c r="O7239" t="s">
        <v>994</v>
      </c>
      <c r="P7239">
        <v>17</v>
      </c>
      <c r="Q7239">
        <v>5</v>
      </c>
      <c r="R7239" t="s">
        <v>32</v>
      </c>
      <c r="S7239" t="s">
        <v>92</v>
      </c>
      <c r="T7239">
        <v>17.5</v>
      </c>
      <c r="U7239">
        <v>280</v>
      </c>
      <c r="V7239" t="s">
        <v>76</v>
      </c>
      <c r="W7239" s="2">
        <v>43629</v>
      </c>
      <c r="X7239" t="s">
        <v>130</v>
      </c>
      <c r="Y7239" t="s">
        <v>34</v>
      </c>
      <c r="Z7239" t="s">
        <v>52</v>
      </c>
    </row>
    <row r="7240" spans="1:26" x14ac:dyDescent="0.25">
      <c r="A7240">
        <v>7</v>
      </c>
      <c r="B7240" t="s">
        <v>25</v>
      </c>
      <c r="C7240">
        <v>6</v>
      </c>
      <c r="D7240" t="s">
        <v>50</v>
      </c>
      <c r="E7240" t="s">
        <v>1550</v>
      </c>
      <c r="F7240" t="s">
        <v>13</v>
      </c>
      <c r="G7240" t="s">
        <v>1386</v>
      </c>
      <c r="H7240" s="1">
        <v>0</v>
      </c>
      <c r="I7240" s="2">
        <v>43676</v>
      </c>
      <c r="J7240" s="8">
        <f t="shared" si="113"/>
        <v>2019</v>
      </c>
      <c r="K7240" t="s">
        <v>5058</v>
      </c>
      <c r="L7240" t="s">
        <v>102</v>
      </c>
      <c r="M7240">
        <v>21215</v>
      </c>
      <c r="N7240">
        <v>931</v>
      </c>
      <c r="O7240" t="s">
        <v>4880</v>
      </c>
      <c r="P7240">
        <v>43</v>
      </c>
      <c r="Q7240">
        <v>5</v>
      </c>
      <c r="R7240" t="s">
        <v>104</v>
      </c>
      <c r="T7240">
        <v>43.18</v>
      </c>
      <c r="U7240">
        <v>90</v>
      </c>
      <c r="V7240" t="s">
        <v>19</v>
      </c>
      <c r="W7240" s="2">
        <v>43683</v>
      </c>
      <c r="X7240" t="s">
        <v>39</v>
      </c>
      <c r="Y7240" t="s">
        <v>1549</v>
      </c>
      <c r="Z7240" t="s">
        <v>52</v>
      </c>
    </row>
    <row r="7241" spans="1:26" x14ac:dyDescent="0.25">
      <c r="A7241">
        <v>6</v>
      </c>
      <c r="B7241" t="s">
        <v>10</v>
      </c>
      <c r="C7241">
        <v>6</v>
      </c>
      <c r="D7241" t="s">
        <v>11</v>
      </c>
      <c r="E7241" t="s">
        <v>201</v>
      </c>
      <c r="F7241" t="s">
        <v>13</v>
      </c>
      <c r="G7241" t="s">
        <v>2756</v>
      </c>
      <c r="H7241" s="1">
        <v>0.7</v>
      </c>
      <c r="I7241" s="2">
        <v>43740</v>
      </c>
      <c r="J7241" s="8">
        <f t="shared" si="113"/>
        <v>2019</v>
      </c>
      <c r="K7241" t="s">
        <v>2757</v>
      </c>
      <c r="L7241" t="s">
        <v>30</v>
      </c>
      <c r="M7241">
        <v>97477</v>
      </c>
      <c r="N7241">
        <v>1228</v>
      </c>
      <c r="O7241" t="s">
        <v>8115</v>
      </c>
      <c r="P7241">
        <v>-385</v>
      </c>
      <c r="Q7241">
        <v>6</v>
      </c>
      <c r="R7241" t="s">
        <v>32</v>
      </c>
      <c r="T7241">
        <v>-384.72</v>
      </c>
      <c r="U7241">
        <v>218</v>
      </c>
      <c r="V7241" t="s">
        <v>19</v>
      </c>
      <c r="W7241" s="2">
        <v>43746</v>
      </c>
      <c r="X7241" t="s">
        <v>39</v>
      </c>
      <c r="Y7241" t="s">
        <v>262</v>
      </c>
      <c r="Z7241" t="s">
        <v>22</v>
      </c>
    </row>
    <row r="7242" spans="1:26" x14ac:dyDescent="0.25">
      <c r="A7242">
        <v>6</v>
      </c>
      <c r="B7242" t="s">
        <v>10</v>
      </c>
      <c r="C7242">
        <v>6</v>
      </c>
      <c r="D7242" t="s">
        <v>26</v>
      </c>
      <c r="E7242" t="s">
        <v>201</v>
      </c>
      <c r="F7242" t="s">
        <v>13</v>
      </c>
      <c r="G7242" t="s">
        <v>2756</v>
      </c>
      <c r="H7242" s="1">
        <v>0.2</v>
      </c>
      <c r="I7242" s="2">
        <v>43740</v>
      </c>
      <c r="J7242" s="8">
        <f t="shared" si="113"/>
        <v>2019</v>
      </c>
      <c r="K7242" t="s">
        <v>2757</v>
      </c>
      <c r="L7242" t="s">
        <v>30</v>
      </c>
      <c r="M7242">
        <v>97477</v>
      </c>
      <c r="N7242">
        <v>86</v>
      </c>
      <c r="O7242" t="s">
        <v>1385</v>
      </c>
      <c r="P7242">
        <v>4</v>
      </c>
      <c r="Q7242">
        <v>6</v>
      </c>
      <c r="R7242" t="s">
        <v>32</v>
      </c>
      <c r="T7242">
        <v>4.4000000000000004</v>
      </c>
      <c r="U7242">
        <v>39</v>
      </c>
      <c r="V7242" t="s">
        <v>19</v>
      </c>
      <c r="W7242" s="2">
        <v>43746</v>
      </c>
      <c r="X7242" t="s">
        <v>39</v>
      </c>
      <c r="Y7242" t="s">
        <v>262</v>
      </c>
      <c r="Z7242" t="s">
        <v>356</v>
      </c>
    </row>
    <row r="7243" spans="1:26" x14ac:dyDescent="0.25">
      <c r="A7243">
        <v>6</v>
      </c>
      <c r="B7243" t="s">
        <v>10</v>
      </c>
      <c r="C7243">
        <v>6</v>
      </c>
      <c r="D7243" t="s">
        <v>26</v>
      </c>
      <c r="E7243" t="s">
        <v>201</v>
      </c>
      <c r="F7243" t="s">
        <v>13</v>
      </c>
      <c r="G7243" t="s">
        <v>2756</v>
      </c>
      <c r="H7243" s="1">
        <v>0.2</v>
      </c>
      <c r="I7243" s="2">
        <v>43740</v>
      </c>
      <c r="J7243" s="8">
        <f t="shared" si="113"/>
        <v>2019</v>
      </c>
      <c r="K7243" t="s">
        <v>2757</v>
      </c>
      <c r="L7243" t="s">
        <v>30</v>
      </c>
      <c r="M7243">
        <v>97477</v>
      </c>
      <c r="N7243">
        <v>308</v>
      </c>
      <c r="O7243" t="s">
        <v>4327</v>
      </c>
      <c r="P7243">
        <v>11</v>
      </c>
      <c r="Q7243">
        <v>7</v>
      </c>
      <c r="R7243" t="s">
        <v>32</v>
      </c>
      <c r="T7243">
        <v>10.7</v>
      </c>
      <c r="U7243">
        <v>95</v>
      </c>
      <c r="V7243" t="s">
        <v>19</v>
      </c>
      <c r="W7243" s="2">
        <v>43746</v>
      </c>
      <c r="X7243" t="s">
        <v>39</v>
      </c>
      <c r="Y7243" t="s">
        <v>262</v>
      </c>
      <c r="Z7243" t="s">
        <v>49</v>
      </c>
    </row>
    <row r="7244" spans="1:26" x14ac:dyDescent="0.25">
      <c r="A7244">
        <v>6</v>
      </c>
      <c r="B7244" t="s">
        <v>10</v>
      </c>
      <c r="C7244">
        <v>6</v>
      </c>
      <c r="D7244" t="s">
        <v>26</v>
      </c>
      <c r="E7244" t="s">
        <v>201</v>
      </c>
      <c r="F7244" t="s">
        <v>13</v>
      </c>
      <c r="G7244" t="s">
        <v>2756</v>
      </c>
      <c r="H7244" s="1">
        <v>0.7</v>
      </c>
      <c r="I7244" s="2">
        <v>43740</v>
      </c>
      <c r="J7244" s="8">
        <f t="shared" si="113"/>
        <v>2019</v>
      </c>
      <c r="K7244" t="s">
        <v>2757</v>
      </c>
      <c r="L7244" t="s">
        <v>30</v>
      </c>
      <c r="M7244">
        <v>97477</v>
      </c>
      <c r="N7244">
        <v>711</v>
      </c>
      <c r="O7244" t="s">
        <v>3170</v>
      </c>
      <c r="P7244">
        <v>-17</v>
      </c>
      <c r="Q7244">
        <v>7</v>
      </c>
      <c r="R7244" t="s">
        <v>32</v>
      </c>
      <c r="T7244">
        <v>-16.600000000000001</v>
      </c>
      <c r="U7244">
        <v>23</v>
      </c>
      <c r="V7244" t="s">
        <v>19</v>
      </c>
      <c r="W7244" s="2">
        <v>43746</v>
      </c>
      <c r="X7244" t="s">
        <v>39</v>
      </c>
      <c r="Y7244" t="s">
        <v>262</v>
      </c>
      <c r="Z7244" t="s">
        <v>54</v>
      </c>
    </row>
    <row r="7245" spans="1:26" x14ac:dyDescent="0.25">
      <c r="A7245">
        <v>6</v>
      </c>
      <c r="B7245" t="s">
        <v>10</v>
      </c>
      <c r="C7245">
        <v>6</v>
      </c>
      <c r="D7245" t="s">
        <v>50</v>
      </c>
      <c r="E7245" t="s">
        <v>2688</v>
      </c>
      <c r="F7245" t="s">
        <v>13</v>
      </c>
      <c r="G7245" t="s">
        <v>2629</v>
      </c>
      <c r="H7245" s="1">
        <v>0</v>
      </c>
      <c r="I7245" s="2">
        <v>43779</v>
      </c>
      <c r="J7245" s="8">
        <f t="shared" si="113"/>
        <v>2019</v>
      </c>
      <c r="K7245" t="s">
        <v>5152</v>
      </c>
      <c r="L7245" t="s">
        <v>30</v>
      </c>
      <c r="M7245">
        <v>95351</v>
      </c>
      <c r="N7245">
        <v>1081</v>
      </c>
      <c r="O7245" t="s">
        <v>942</v>
      </c>
      <c r="P7245">
        <v>44</v>
      </c>
      <c r="Q7245">
        <v>7</v>
      </c>
      <c r="R7245" t="s">
        <v>32</v>
      </c>
      <c r="T7245">
        <v>43.6</v>
      </c>
      <c r="U7245">
        <v>112</v>
      </c>
      <c r="V7245" t="s">
        <v>19</v>
      </c>
      <c r="W7245" s="2">
        <v>43785</v>
      </c>
      <c r="X7245" t="s">
        <v>39</v>
      </c>
      <c r="Y7245" t="s">
        <v>34</v>
      </c>
      <c r="Z7245" t="s">
        <v>113</v>
      </c>
    </row>
    <row r="7246" spans="1:26" x14ac:dyDescent="0.25">
      <c r="A7246">
        <v>2</v>
      </c>
      <c r="B7246" t="s">
        <v>43</v>
      </c>
      <c r="C7246">
        <v>3</v>
      </c>
      <c r="D7246" t="s">
        <v>11</v>
      </c>
      <c r="E7246" t="s">
        <v>6134</v>
      </c>
      <c r="F7246" t="s">
        <v>13</v>
      </c>
      <c r="G7246" t="s">
        <v>6946</v>
      </c>
      <c r="H7246" s="1">
        <v>0.15</v>
      </c>
      <c r="I7246" s="2">
        <v>43808</v>
      </c>
      <c r="J7246" s="8">
        <f t="shared" si="113"/>
        <v>2019</v>
      </c>
      <c r="K7246" t="s">
        <v>6990</v>
      </c>
      <c r="L7246" t="s">
        <v>30</v>
      </c>
      <c r="M7246">
        <v>93905</v>
      </c>
      <c r="N7246">
        <v>1228</v>
      </c>
      <c r="O7246" t="s">
        <v>8125</v>
      </c>
      <c r="P7246">
        <v>16</v>
      </c>
      <c r="Q7246">
        <v>3</v>
      </c>
      <c r="R7246" t="s">
        <v>32</v>
      </c>
      <c r="T7246">
        <v>15.7</v>
      </c>
      <c r="U7246">
        <v>148</v>
      </c>
      <c r="V7246" t="s">
        <v>76</v>
      </c>
      <c r="W7246" s="2">
        <v>43810</v>
      </c>
      <c r="X7246" t="s">
        <v>20</v>
      </c>
      <c r="Y7246" t="s">
        <v>34</v>
      </c>
      <c r="Z7246" t="s">
        <v>22</v>
      </c>
    </row>
    <row r="7247" spans="1:26" x14ac:dyDescent="0.25">
      <c r="A7247">
        <v>4</v>
      </c>
      <c r="B7247" t="s">
        <v>25</v>
      </c>
      <c r="C7247">
        <v>3</v>
      </c>
      <c r="D7247" t="s">
        <v>26</v>
      </c>
      <c r="E7247" t="s">
        <v>305</v>
      </c>
      <c r="F7247" t="s">
        <v>13</v>
      </c>
      <c r="G7247" t="s">
        <v>1273</v>
      </c>
      <c r="H7247" s="1">
        <v>0.2</v>
      </c>
      <c r="I7247" s="2">
        <v>43771</v>
      </c>
      <c r="J7247" s="8">
        <f t="shared" si="113"/>
        <v>2019</v>
      </c>
      <c r="K7247" t="s">
        <v>6082</v>
      </c>
      <c r="L7247" t="s">
        <v>102</v>
      </c>
      <c r="M7247">
        <v>43229</v>
      </c>
      <c r="N7247">
        <v>1307</v>
      </c>
      <c r="O7247" t="s">
        <v>639</v>
      </c>
      <c r="P7247">
        <v>-82</v>
      </c>
      <c r="Q7247">
        <v>2</v>
      </c>
      <c r="R7247" t="s">
        <v>104</v>
      </c>
      <c r="T7247">
        <v>-81.73</v>
      </c>
      <c r="U7247">
        <v>385</v>
      </c>
      <c r="V7247" t="s">
        <v>33</v>
      </c>
      <c r="W7247" s="2">
        <v>43775</v>
      </c>
      <c r="X7247" t="s">
        <v>20</v>
      </c>
      <c r="Y7247" t="s">
        <v>309</v>
      </c>
      <c r="Z7247" t="s">
        <v>356</v>
      </c>
    </row>
    <row r="7248" spans="1:26" x14ac:dyDescent="0.25">
      <c r="A7248">
        <v>5</v>
      </c>
      <c r="B7248" t="s">
        <v>43</v>
      </c>
      <c r="C7248">
        <v>6</v>
      </c>
      <c r="D7248" t="s">
        <v>11</v>
      </c>
      <c r="E7248" t="s">
        <v>870</v>
      </c>
      <c r="F7248" t="s">
        <v>13</v>
      </c>
      <c r="G7248" t="s">
        <v>6948</v>
      </c>
      <c r="H7248" s="1">
        <v>0</v>
      </c>
      <c r="I7248" s="2">
        <v>43795</v>
      </c>
      <c r="J7248" s="8">
        <f t="shared" si="113"/>
        <v>2019</v>
      </c>
      <c r="K7248" t="s">
        <v>6999</v>
      </c>
      <c r="L7248" t="s">
        <v>73</v>
      </c>
      <c r="M7248">
        <v>47374</v>
      </c>
      <c r="N7248">
        <v>499</v>
      </c>
      <c r="O7248" t="s">
        <v>1672</v>
      </c>
      <c r="P7248">
        <v>10</v>
      </c>
      <c r="Q7248">
        <v>2</v>
      </c>
      <c r="R7248" t="s">
        <v>75</v>
      </c>
      <c r="T7248">
        <v>9.89</v>
      </c>
      <c r="U7248">
        <v>27</v>
      </c>
      <c r="V7248" t="s">
        <v>76</v>
      </c>
      <c r="W7248" s="2">
        <v>43800</v>
      </c>
      <c r="X7248" t="s">
        <v>39</v>
      </c>
      <c r="Y7248" t="s">
        <v>167</v>
      </c>
      <c r="Z7248" t="s">
        <v>47</v>
      </c>
    </row>
    <row r="7249" spans="1:26" x14ac:dyDescent="0.25">
      <c r="A7249">
        <v>5</v>
      </c>
      <c r="B7249" t="s">
        <v>43</v>
      </c>
      <c r="C7249">
        <v>6</v>
      </c>
      <c r="D7249" t="s">
        <v>11</v>
      </c>
      <c r="E7249" t="s">
        <v>870</v>
      </c>
      <c r="F7249" t="s">
        <v>13</v>
      </c>
      <c r="G7249" t="s">
        <v>6948</v>
      </c>
      <c r="H7249" s="1">
        <v>0</v>
      </c>
      <c r="I7249" s="2">
        <v>43795</v>
      </c>
      <c r="J7249" s="8">
        <f t="shared" si="113"/>
        <v>2019</v>
      </c>
      <c r="K7249" t="s">
        <v>6999</v>
      </c>
      <c r="L7249" t="s">
        <v>73</v>
      </c>
      <c r="M7249">
        <v>47374</v>
      </c>
      <c r="N7249">
        <v>1372</v>
      </c>
      <c r="O7249" t="s">
        <v>424</v>
      </c>
      <c r="P7249">
        <v>240</v>
      </c>
      <c r="Q7249">
        <v>3</v>
      </c>
      <c r="R7249" t="s">
        <v>75</v>
      </c>
      <c r="T7249">
        <v>240.29</v>
      </c>
      <c r="U7249">
        <v>829</v>
      </c>
      <c r="V7249" t="s">
        <v>76</v>
      </c>
      <c r="W7249" s="2">
        <v>43800</v>
      </c>
      <c r="X7249" t="s">
        <v>39</v>
      </c>
      <c r="Y7249" t="s">
        <v>167</v>
      </c>
      <c r="Z7249" t="s">
        <v>24</v>
      </c>
    </row>
    <row r="7250" spans="1:26" x14ac:dyDescent="0.25">
      <c r="A7250">
        <v>5</v>
      </c>
      <c r="B7250" t="s">
        <v>43</v>
      </c>
      <c r="C7250">
        <v>6</v>
      </c>
      <c r="D7250" t="s">
        <v>11</v>
      </c>
      <c r="E7250" t="s">
        <v>870</v>
      </c>
      <c r="F7250" t="s">
        <v>13</v>
      </c>
      <c r="G7250" t="s">
        <v>6948</v>
      </c>
      <c r="H7250" s="1">
        <v>0</v>
      </c>
      <c r="I7250" s="2">
        <v>43795</v>
      </c>
      <c r="J7250" s="8">
        <f t="shared" si="113"/>
        <v>2019</v>
      </c>
      <c r="K7250" t="s">
        <v>6999</v>
      </c>
      <c r="L7250" t="s">
        <v>73</v>
      </c>
      <c r="M7250">
        <v>47374</v>
      </c>
      <c r="N7250">
        <v>964</v>
      </c>
      <c r="O7250" t="s">
        <v>1859</v>
      </c>
      <c r="P7250">
        <v>67</v>
      </c>
      <c r="Q7250">
        <v>3</v>
      </c>
      <c r="R7250" t="s">
        <v>75</v>
      </c>
      <c r="T7250">
        <v>67.06</v>
      </c>
      <c r="U7250">
        <v>258</v>
      </c>
      <c r="V7250" t="s">
        <v>76</v>
      </c>
      <c r="W7250" s="2">
        <v>43800</v>
      </c>
      <c r="X7250" t="s">
        <v>39</v>
      </c>
      <c r="Y7250" t="s">
        <v>167</v>
      </c>
      <c r="Z7250" t="s">
        <v>41</v>
      </c>
    </row>
    <row r="7251" spans="1:26" x14ac:dyDescent="0.25">
      <c r="A7251">
        <v>5</v>
      </c>
      <c r="B7251" t="s">
        <v>43</v>
      </c>
      <c r="C7251">
        <v>6</v>
      </c>
      <c r="D7251" t="s">
        <v>50</v>
      </c>
      <c r="E7251" t="s">
        <v>870</v>
      </c>
      <c r="F7251" t="s">
        <v>13</v>
      </c>
      <c r="G7251" t="s">
        <v>6948</v>
      </c>
      <c r="H7251" s="1">
        <v>0</v>
      </c>
      <c r="I7251" s="2">
        <v>43795</v>
      </c>
      <c r="J7251" s="8">
        <f t="shared" si="113"/>
        <v>2019</v>
      </c>
      <c r="K7251" t="s">
        <v>6999</v>
      </c>
      <c r="L7251" t="s">
        <v>73</v>
      </c>
      <c r="M7251">
        <v>47374</v>
      </c>
      <c r="N7251">
        <v>927</v>
      </c>
      <c r="O7251" t="s">
        <v>5033</v>
      </c>
      <c r="P7251">
        <v>43</v>
      </c>
      <c r="Q7251">
        <v>2</v>
      </c>
      <c r="R7251" t="s">
        <v>75</v>
      </c>
      <c r="T7251">
        <v>43.19</v>
      </c>
      <c r="U7251">
        <v>90</v>
      </c>
      <c r="V7251" t="s">
        <v>76</v>
      </c>
      <c r="W7251" s="2">
        <v>43800</v>
      </c>
      <c r="X7251" t="s">
        <v>39</v>
      </c>
      <c r="Y7251" t="s">
        <v>167</v>
      </c>
      <c r="Z7251" t="s">
        <v>52</v>
      </c>
    </row>
    <row r="7252" spans="1:26" x14ac:dyDescent="0.25">
      <c r="A7252">
        <v>5</v>
      </c>
      <c r="B7252" t="s">
        <v>43</v>
      </c>
      <c r="C7252">
        <v>6</v>
      </c>
      <c r="D7252" t="s">
        <v>50</v>
      </c>
      <c r="E7252" t="s">
        <v>870</v>
      </c>
      <c r="F7252" t="s">
        <v>13</v>
      </c>
      <c r="G7252" t="s">
        <v>6948</v>
      </c>
      <c r="H7252" s="1">
        <v>0</v>
      </c>
      <c r="I7252" s="2">
        <v>43795</v>
      </c>
      <c r="J7252" s="8">
        <f t="shared" si="113"/>
        <v>2019</v>
      </c>
      <c r="K7252" t="s">
        <v>6999</v>
      </c>
      <c r="L7252" t="s">
        <v>73</v>
      </c>
      <c r="M7252">
        <v>47374</v>
      </c>
      <c r="N7252">
        <v>1399</v>
      </c>
      <c r="O7252" t="s">
        <v>5114</v>
      </c>
      <c r="P7252">
        <v>545</v>
      </c>
      <c r="Q7252">
        <v>4</v>
      </c>
      <c r="R7252" t="s">
        <v>75</v>
      </c>
      <c r="T7252">
        <v>545.19000000000005</v>
      </c>
      <c r="U7252">
        <v>1880</v>
      </c>
      <c r="V7252" t="s">
        <v>76</v>
      </c>
      <c r="W7252" s="2">
        <v>43800</v>
      </c>
      <c r="X7252" t="s">
        <v>39</v>
      </c>
      <c r="Y7252" t="s">
        <v>167</v>
      </c>
      <c r="Z7252" t="s">
        <v>52</v>
      </c>
    </row>
    <row r="7253" spans="1:26" x14ac:dyDescent="0.25">
      <c r="A7253">
        <v>2</v>
      </c>
      <c r="B7253" t="s">
        <v>43</v>
      </c>
      <c r="C7253">
        <v>3</v>
      </c>
      <c r="D7253" t="s">
        <v>50</v>
      </c>
      <c r="E7253" t="s">
        <v>1983</v>
      </c>
      <c r="F7253" t="s">
        <v>13</v>
      </c>
      <c r="G7253" t="s">
        <v>7184</v>
      </c>
      <c r="H7253" s="1">
        <v>0</v>
      </c>
      <c r="I7253" s="2">
        <v>43724</v>
      </c>
      <c r="J7253" s="8">
        <f t="shared" si="113"/>
        <v>2019</v>
      </c>
      <c r="K7253" t="s">
        <v>7735</v>
      </c>
      <c r="L7253" t="s">
        <v>16</v>
      </c>
      <c r="M7253">
        <v>41042</v>
      </c>
      <c r="N7253">
        <v>961</v>
      </c>
      <c r="O7253" t="s">
        <v>4925</v>
      </c>
      <c r="P7253">
        <v>3</v>
      </c>
      <c r="Q7253">
        <v>1</v>
      </c>
      <c r="R7253" t="s">
        <v>18</v>
      </c>
      <c r="T7253">
        <v>3.24</v>
      </c>
      <c r="U7253">
        <v>18</v>
      </c>
      <c r="V7253" t="s">
        <v>76</v>
      </c>
      <c r="W7253" s="2">
        <v>43726</v>
      </c>
      <c r="X7253" t="s">
        <v>20</v>
      </c>
      <c r="Y7253" t="s">
        <v>21</v>
      </c>
      <c r="Z7253" t="s">
        <v>113</v>
      </c>
    </row>
    <row r="7254" spans="1:26" x14ac:dyDescent="0.25">
      <c r="A7254">
        <v>3</v>
      </c>
      <c r="B7254" t="s">
        <v>25</v>
      </c>
      <c r="C7254">
        <v>1</v>
      </c>
      <c r="D7254" t="s">
        <v>26</v>
      </c>
      <c r="E7254" t="s">
        <v>27</v>
      </c>
      <c r="F7254" t="s">
        <v>13</v>
      </c>
      <c r="G7254" t="s">
        <v>89</v>
      </c>
      <c r="H7254" s="1">
        <v>0</v>
      </c>
      <c r="I7254" s="2">
        <v>43627</v>
      </c>
      <c r="J7254" s="8">
        <f t="shared" si="113"/>
        <v>2019</v>
      </c>
      <c r="K7254" t="s">
        <v>3096</v>
      </c>
      <c r="L7254" t="s">
        <v>30</v>
      </c>
      <c r="M7254">
        <v>90036</v>
      </c>
      <c r="N7254">
        <v>950</v>
      </c>
      <c r="O7254" t="s">
        <v>1307</v>
      </c>
      <c r="P7254">
        <v>17</v>
      </c>
      <c r="Q7254">
        <v>3</v>
      </c>
      <c r="R7254" t="s">
        <v>32</v>
      </c>
      <c r="T7254">
        <v>16.59</v>
      </c>
      <c r="U7254">
        <v>61</v>
      </c>
      <c r="V7254" t="s">
        <v>19</v>
      </c>
      <c r="W7254" s="2">
        <v>43630</v>
      </c>
      <c r="X7254" t="s">
        <v>130</v>
      </c>
      <c r="Y7254" t="s">
        <v>34</v>
      </c>
      <c r="Z7254" t="s">
        <v>56</v>
      </c>
    </row>
    <row r="7255" spans="1:26" x14ac:dyDescent="0.25">
      <c r="A7255">
        <v>3</v>
      </c>
      <c r="B7255" t="s">
        <v>10</v>
      </c>
      <c r="C7255">
        <v>3</v>
      </c>
      <c r="D7255" t="s">
        <v>11</v>
      </c>
      <c r="E7255" t="s">
        <v>59</v>
      </c>
      <c r="F7255" t="s">
        <v>13</v>
      </c>
      <c r="G7255" t="s">
        <v>5389</v>
      </c>
      <c r="H7255" s="1">
        <v>0</v>
      </c>
      <c r="I7255" s="2">
        <v>43613</v>
      </c>
      <c r="J7255" s="8">
        <f t="shared" si="113"/>
        <v>2019</v>
      </c>
      <c r="K7255" t="s">
        <v>5390</v>
      </c>
      <c r="L7255" t="s">
        <v>102</v>
      </c>
      <c r="M7255">
        <v>3301</v>
      </c>
      <c r="N7255">
        <v>104</v>
      </c>
      <c r="O7255" t="s">
        <v>2034</v>
      </c>
      <c r="P7255">
        <v>101</v>
      </c>
      <c r="Q7255">
        <v>8</v>
      </c>
      <c r="R7255" t="s">
        <v>104</v>
      </c>
      <c r="T7255">
        <v>101.45</v>
      </c>
      <c r="U7255">
        <v>247</v>
      </c>
      <c r="V7255" t="s">
        <v>33</v>
      </c>
      <c r="W7255" s="2">
        <v>43616</v>
      </c>
      <c r="X7255" t="s">
        <v>20</v>
      </c>
      <c r="Y7255" t="s">
        <v>1529</v>
      </c>
      <c r="Z7255" t="s">
        <v>47</v>
      </c>
    </row>
    <row r="7256" spans="1:26" x14ac:dyDescent="0.25">
      <c r="A7256">
        <v>4</v>
      </c>
      <c r="B7256" t="s">
        <v>43</v>
      </c>
      <c r="C7256">
        <v>6</v>
      </c>
      <c r="D7256" t="s">
        <v>26</v>
      </c>
      <c r="E7256" t="s">
        <v>4353</v>
      </c>
      <c r="F7256" t="s">
        <v>13</v>
      </c>
      <c r="G7256" t="s">
        <v>5325</v>
      </c>
      <c r="H7256" s="1">
        <v>0.2</v>
      </c>
      <c r="I7256" s="2">
        <v>43621</v>
      </c>
      <c r="J7256" s="8">
        <f t="shared" si="113"/>
        <v>2019</v>
      </c>
      <c r="K7256" t="s">
        <v>6515</v>
      </c>
      <c r="L7256" t="s">
        <v>16</v>
      </c>
      <c r="M7256">
        <v>32839</v>
      </c>
      <c r="N7256">
        <v>1832</v>
      </c>
      <c r="O7256" t="s">
        <v>2983</v>
      </c>
      <c r="P7256">
        <v>7</v>
      </c>
      <c r="Q7256">
        <v>4</v>
      </c>
      <c r="R7256" t="s">
        <v>18</v>
      </c>
      <c r="T7256">
        <v>7.26</v>
      </c>
      <c r="U7256">
        <v>21</v>
      </c>
      <c r="V7256" t="s">
        <v>33</v>
      </c>
      <c r="W7256" s="2">
        <v>43625</v>
      </c>
      <c r="X7256" t="s">
        <v>39</v>
      </c>
      <c r="Y7256" t="s">
        <v>40</v>
      </c>
      <c r="Z7256" t="s">
        <v>64</v>
      </c>
    </row>
    <row r="7257" spans="1:26" x14ac:dyDescent="0.25">
      <c r="A7257">
        <v>4</v>
      </c>
      <c r="B7257" t="s">
        <v>43</v>
      </c>
      <c r="C7257">
        <v>6</v>
      </c>
      <c r="D7257" t="s">
        <v>26</v>
      </c>
      <c r="E7257" t="s">
        <v>99</v>
      </c>
      <c r="F7257" t="s">
        <v>13</v>
      </c>
      <c r="G7257" t="s">
        <v>5778</v>
      </c>
      <c r="H7257" s="1">
        <v>0.2</v>
      </c>
      <c r="I7257" s="2">
        <v>43568</v>
      </c>
      <c r="J7257" s="8">
        <f t="shared" si="113"/>
        <v>2019</v>
      </c>
      <c r="K7257" t="s">
        <v>6425</v>
      </c>
      <c r="L7257" t="s">
        <v>102</v>
      </c>
      <c r="M7257">
        <v>19134</v>
      </c>
      <c r="N7257">
        <v>1578</v>
      </c>
      <c r="O7257" t="s">
        <v>4042</v>
      </c>
      <c r="P7257">
        <v>2</v>
      </c>
      <c r="Q7257">
        <v>5</v>
      </c>
      <c r="R7257" t="s">
        <v>104</v>
      </c>
      <c r="T7257">
        <v>1.68</v>
      </c>
      <c r="U7257">
        <v>8</v>
      </c>
      <c r="V7257" t="s">
        <v>33</v>
      </c>
      <c r="W7257" s="2">
        <v>43572</v>
      </c>
      <c r="X7257" t="s">
        <v>39</v>
      </c>
      <c r="Y7257" t="s">
        <v>105</v>
      </c>
      <c r="Z7257" t="s">
        <v>176</v>
      </c>
    </row>
    <row r="7258" spans="1:26" x14ac:dyDescent="0.25">
      <c r="A7258">
        <v>2</v>
      </c>
      <c r="B7258" t="s">
        <v>25</v>
      </c>
      <c r="C7258">
        <v>1</v>
      </c>
      <c r="D7258" t="s">
        <v>11</v>
      </c>
      <c r="E7258" t="s">
        <v>1491</v>
      </c>
      <c r="F7258" t="s">
        <v>13</v>
      </c>
      <c r="G7258" t="s">
        <v>8114</v>
      </c>
      <c r="H7258" s="1">
        <v>0.3</v>
      </c>
      <c r="I7258" s="2">
        <v>43762</v>
      </c>
      <c r="J7258" s="8">
        <f t="shared" si="113"/>
        <v>2019</v>
      </c>
      <c r="K7258" t="s">
        <v>1492</v>
      </c>
      <c r="L7258" t="s">
        <v>73</v>
      </c>
      <c r="M7258">
        <v>76063</v>
      </c>
      <c r="N7258">
        <v>820</v>
      </c>
      <c r="O7258" t="s">
        <v>1493</v>
      </c>
      <c r="P7258">
        <v>-81</v>
      </c>
      <c r="Q7258">
        <v>5</v>
      </c>
      <c r="R7258" t="s">
        <v>75</v>
      </c>
      <c r="T7258">
        <v>-81.31</v>
      </c>
      <c r="U7258">
        <v>517</v>
      </c>
      <c r="V7258" t="s">
        <v>19</v>
      </c>
      <c r="W7258" s="2">
        <v>43764</v>
      </c>
      <c r="X7258" t="s">
        <v>130</v>
      </c>
      <c r="Y7258" t="s">
        <v>77</v>
      </c>
      <c r="Z7258" t="s">
        <v>41</v>
      </c>
    </row>
    <row r="7259" spans="1:26" x14ac:dyDescent="0.25">
      <c r="A7259">
        <v>4</v>
      </c>
      <c r="B7259" t="s">
        <v>25</v>
      </c>
      <c r="C7259">
        <v>3</v>
      </c>
      <c r="D7259" t="s">
        <v>50</v>
      </c>
      <c r="E7259" t="s">
        <v>135</v>
      </c>
      <c r="F7259" t="s">
        <v>13</v>
      </c>
      <c r="G7259" t="s">
        <v>1390</v>
      </c>
      <c r="H7259" s="1">
        <v>0.2</v>
      </c>
      <c r="I7259" s="2">
        <v>43786</v>
      </c>
      <c r="J7259" s="8">
        <f t="shared" si="113"/>
        <v>2019</v>
      </c>
      <c r="K7259" t="s">
        <v>4861</v>
      </c>
      <c r="L7259" t="s">
        <v>73</v>
      </c>
      <c r="M7259">
        <v>60540</v>
      </c>
      <c r="N7259">
        <v>1015</v>
      </c>
      <c r="O7259" t="s">
        <v>1397</v>
      </c>
      <c r="P7259">
        <v>84</v>
      </c>
      <c r="Q7259">
        <v>5</v>
      </c>
      <c r="R7259" t="s">
        <v>75</v>
      </c>
      <c r="T7259">
        <v>83.99</v>
      </c>
      <c r="U7259">
        <v>240</v>
      </c>
      <c r="V7259" t="s">
        <v>19</v>
      </c>
      <c r="W7259" s="2">
        <v>43790</v>
      </c>
      <c r="X7259" t="s">
        <v>20</v>
      </c>
      <c r="Y7259" t="s">
        <v>139</v>
      </c>
      <c r="Z7259" t="s">
        <v>113</v>
      </c>
    </row>
    <row r="7260" spans="1:26" x14ac:dyDescent="0.25">
      <c r="A7260">
        <v>4</v>
      </c>
      <c r="B7260" t="s">
        <v>43</v>
      </c>
      <c r="C7260">
        <v>6</v>
      </c>
      <c r="D7260" t="s">
        <v>11</v>
      </c>
      <c r="E7260" t="s">
        <v>535</v>
      </c>
      <c r="F7260" t="s">
        <v>13</v>
      </c>
      <c r="G7260" t="s">
        <v>5276</v>
      </c>
      <c r="H7260" s="1">
        <v>0</v>
      </c>
      <c r="I7260" s="2">
        <v>43592</v>
      </c>
      <c r="J7260" s="8">
        <f t="shared" si="113"/>
        <v>2019</v>
      </c>
      <c r="K7260" t="s">
        <v>5471</v>
      </c>
      <c r="L7260" t="s">
        <v>73</v>
      </c>
      <c r="M7260">
        <v>48234</v>
      </c>
      <c r="N7260">
        <v>1385</v>
      </c>
      <c r="O7260" t="s">
        <v>2183</v>
      </c>
      <c r="P7260">
        <v>7</v>
      </c>
      <c r="Q7260">
        <v>1</v>
      </c>
      <c r="R7260" t="s">
        <v>75</v>
      </c>
      <c r="T7260">
        <v>7.46</v>
      </c>
      <c r="U7260">
        <v>27</v>
      </c>
      <c r="V7260" t="s">
        <v>33</v>
      </c>
      <c r="W7260" s="2">
        <v>43596</v>
      </c>
      <c r="X7260" t="s">
        <v>39</v>
      </c>
      <c r="Y7260" t="s">
        <v>156</v>
      </c>
      <c r="Z7260" t="s">
        <v>24</v>
      </c>
    </row>
    <row r="7261" spans="1:26" x14ac:dyDescent="0.25">
      <c r="A7261">
        <v>4</v>
      </c>
      <c r="B7261" t="s">
        <v>43</v>
      </c>
      <c r="C7261">
        <v>6</v>
      </c>
      <c r="D7261" t="s">
        <v>11</v>
      </c>
      <c r="E7261" t="s">
        <v>535</v>
      </c>
      <c r="F7261" t="s">
        <v>13</v>
      </c>
      <c r="G7261" t="s">
        <v>5276</v>
      </c>
      <c r="H7261" s="1">
        <v>0</v>
      </c>
      <c r="I7261" s="2">
        <v>43592</v>
      </c>
      <c r="J7261" s="8">
        <f t="shared" si="113"/>
        <v>2019</v>
      </c>
      <c r="K7261" t="s">
        <v>5471</v>
      </c>
      <c r="L7261" t="s">
        <v>73</v>
      </c>
      <c r="M7261">
        <v>48234</v>
      </c>
      <c r="N7261">
        <v>1378</v>
      </c>
      <c r="O7261" t="s">
        <v>1076</v>
      </c>
      <c r="P7261">
        <v>119</v>
      </c>
      <c r="Q7261">
        <v>2</v>
      </c>
      <c r="R7261" t="s">
        <v>75</v>
      </c>
      <c r="T7261">
        <v>119.2</v>
      </c>
      <c r="U7261">
        <v>477</v>
      </c>
      <c r="V7261" t="s">
        <v>33</v>
      </c>
      <c r="W7261" s="2">
        <v>43596</v>
      </c>
      <c r="X7261" t="s">
        <v>39</v>
      </c>
      <c r="Y7261" t="s">
        <v>156</v>
      </c>
      <c r="Z7261" t="s">
        <v>24</v>
      </c>
    </row>
    <row r="7262" spans="1:26" x14ac:dyDescent="0.25">
      <c r="A7262">
        <v>4</v>
      </c>
      <c r="B7262" t="s">
        <v>43</v>
      </c>
      <c r="C7262">
        <v>6</v>
      </c>
      <c r="D7262" t="s">
        <v>11</v>
      </c>
      <c r="E7262" t="s">
        <v>535</v>
      </c>
      <c r="F7262" t="s">
        <v>13</v>
      </c>
      <c r="G7262" t="s">
        <v>5276</v>
      </c>
      <c r="H7262" s="1">
        <v>0</v>
      </c>
      <c r="I7262" s="2">
        <v>43592</v>
      </c>
      <c r="J7262" s="8">
        <f t="shared" si="113"/>
        <v>2019</v>
      </c>
      <c r="K7262" t="s">
        <v>5471</v>
      </c>
      <c r="L7262" t="s">
        <v>73</v>
      </c>
      <c r="M7262">
        <v>48234</v>
      </c>
      <c r="N7262">
        <v>824</v>
      </c>
      <c r="O7262" t="s">
        <v>680</v>
      </c>
      <c r="P7262">
        <v>423</v>
      </c>
      <c r="Q7262">
        <v>5</v>
      </c>
      <c r="R7262" t="s">
        <v>75</v>
      </c>
      <c r="T7262">
        <v>423.01</v>
      </c>
      <c r="U7262">
        <v>1459</v>
      </c>
      <c r="V7262" t="s">
        <v>33</v>
      </c>
      <c r="W7262" s="2">
        <v>43596</v>
      </c>
      <c r="X7262" t="s">
        <v>39</v>
      </c>
      <c r="Y7262" t="s">
        <v>156</v>
      </c>
      <c r="Z7262" t="s">
        <v>24</v>
      </c>
    </row>
    <row r="7263" spans="1:26" x14ac:dyDescent="0.25">
      <c r="A7263">
        <v>4</v>
      </c>
      <c r="B7263" t="s">
        <v>43</v>
      </c>
      <c r="C7263">
        <v>6</v>
      </c>
      <c r="D7263" t="s">
        <v>26</v>
      </c>
      <c r="E7263" t="s">
        <v>535</v>
      </c>
      <c r="F7263" t="s">
        <v>13</v>
      </c>
      <c r="G7263" t="s">
        <v>5276</v>
      </c>
      <c r="H7263" s="1">
        <v>0.1</v>
      </c>
      <c r="I7263" s="2">
        <v>43592</v>
      </c>
      <c r="J7263" s="8">
        <f t="shared" si="113"/>
        <v>2019</v>
      </c>
      <c r="K7263" t="s">
        <v>5471</v>
      </c>
      <c r="L7263" t="s">
        <v>73</v>
      </c>
      <c r="M7263">
        <v>48234</v>
      </c>
      <c r="N7263">
        <v>304</v>
      </c>
      <c r="O7263" t="s">
        <v>1232</v>
      </c>
      <c r="P7263">
        <v>18</v>
      </c>
      <c r="Q7263">
        <v>2</v>
      </c>
      <c r="R7263" t="s">
        <v>75</v>
      </c>
      <c r="T7263">
        <v>18.46</v>
      </c>
      <c r="U7263">
        <v>87</v>
      </c>
      <c r="V7263" t="s">
        <v>33</v>
      </c>
      <c r="W7263" s="2">
        <v>43596</v>
      </c>
      <c r="X7263" t="s">
        <v>39</v>
      </c>
      <c r="Y7263" t="s">
        <v>156</v>
      </c>
      <c r="Z7263" t="s">
        <v>56</v>
      </c>
    </row>
    <row r="7264" spans="1:26" x14ac:dyDescent="0.25">
      <c r="A7264">
        <v>5</v>
      </c>
      <c r="B7264" t="s">
        <v>25</v>
      </c>
      <c r="C7264">
        <v>3</v>
      </c>
      <c r="D7264" t="s">
        <v>26</v>
      </c>
      <c r="E7264" t="s">
        <v>65</v>
      </c>
      <c r="F7264" t="s">
        <v>13</v>
      </c>
      <c r="G7264" t="s">
        <v>5814</v>
      </c>
      <c r="H7264" s="1">
        <v>0</v>
      </c>
      <c r="I7264" s="2">
        <v>43680</v>
      </c>
      <c r="J7264" s="8">
        <f t="shared" si="113"/>
        <v>2019</v>
      </c>
      <c r="K7264" t="s">
        <v>6130</v>
      </c>
      <c r="L7264" t="s">
        <v>30</v>
      </c>
      <c r="M7264">
        <v>98105</v>
      </c>
      <c r="N7264">
        <v>985</v>
      </c>
      <c r="O7264" t="s">
        <v>2948</v>
      </c>
      <c r="P7264">
        <v>4</v>
      </c>
      <c r="Q7264">
        <v>1</v>
      </c>
      <c r="R7264" t="s">
        <v>32</v>
      </c>
      <c r="T7264">
        <v>4.18</v>
      </c>
      <c r="U7264">
        <v>16</v>
      </c>
      <c r="V7264" t="s">
        <v>33</v>
      </c>
      <c r="W7264" s="2">
        <v>43685</v>
      </c>
      <c r="X7264" t="s">
        <v>20</v>
      </c>
      <c r="Y7264" t="s">
        <v>69</v>
      </c>
      <c r="Z7264" t="s">
        <v>42</v>
      </c>
    </row>
    <row r="7265" spans="1:26" x14ac:dyDescent="0.25">
      <c r="A7265">
        <v>4</v>
      </c>
      <c r="B7265" t="s">
        <v>43</v>
      </c>
      <c r="C7265">
        <v>6</v>
      </c>
      <c r="D7265" t="s">
        <v>26</v>
      </c>
      <c r="E7265" t="s">
        <v>281</v>
      </c>
      <c r="F7265" t="s">
        <v>13</v>
      </c>
      <c r="G7265" t="s">
        <v>2939</v>
      </c>
      <c r="H7265" s="1">
        <v>0.2</v>
      </c>
      <c r="I7265" s="2">
        <v>43486</v>
      </c>
      <c r="J7265" s="8">
        <f t="shared" si="113"/>
        <v>2019</v>
      </c>
      <c r="K7265" t="s">
        <v>3900</v>
      </c>
      <c r="L7265" t="s">
        <v>73</v>
      </c>
      <c r="M7265">
        <v>60505</v>
      </c>
      <c r="N7265">
        <v>116</v>
      </c>
      <c r="O7265" t="s">
        <v>1284</v>
      </c>
      <c r="P7265">
        <v>91</v>
      </c>
      <c r="Q7265">
        <v>4</v>
      </c>
      <c r="R7265" t="s">
        <v>75</v>
      </c>
      <c r="T7265">
        <v>90.64</v>
      </c>
      <c r="U7265">
        <v>269</v>
      </c>
      <c r="V7265" t="s">
        <v>19</v>
      </c>
      <c r="W7265" s="2">
        <v>43490</v>
      </c>
      <c r="X7265" t="s">
        <v>39</v>
      </c>
      <c r="Y7265" t="s">
        <v>139</v>
      </c>
      <c r="Z7265" t="s">
        <v>119</v>
      </c>
    </row>
    <row r="7266" spans="1:26" x14ac:dyDescent="0.25">
      <c r="A7266">
        <v>3</v>
      </c>
      <c r="B7266" t="s">
        <v>25</v>
      </c>
      <c r="C7266">
        <v>1</v>
      </c>
      <c r="D7266" t="s">
        <v>26</v>
      </c>
      <c r="E7266" t="s">
        <v>253</v>
      </c>
      <c r="F7266" t="s">
        <v>13</v>
      </c>
      <c r="G7266" t="s">
        <v>2767</v>
      </c>
      <c r="H7266" s="1">
        <v>0</v>
      </c>
      <c r="I7266" s="2">
        <v>43741</v>
      </c>
      <c r="J7266" s="8">
        <f t="shared" si="113"/>
        <v>2019</v>
      </c>
      <c r="K7266" t="s">
        <v>2768</v>
      </c>
      <c r="L7266" t="s">
        <v>73</v>
      </c>
      <c r="M7266">
        <v>55407</v>
      </c>
      <c r="N7266">
        <v>687</v>
      </c>
      <c r="O7266" t="s">
        <v>2769</v>
      </c>
      <c r="P7266">
        <v>843</v>
      </c>
      <c r="Q7266">
        <v>2</v>
      </c>
      <c r="R7266" t="s">
        <v>75</v>
      </c>
      <c r="T7266">
        <v>843.17</v>
      </c>
      <c r="U7266">
        <v>1794</v>
      </c>
      <c r="V7266" t="s">
        <v>19</v>
      </c>
      <c r="W7266" s="2">
        <v>43744</v>
      </c>
      <c r="X7266" t="s">
        <v>130</v>
      </c>
      <c r="Y7266" t="s">
        <v>151</v>
      </c>
      <c r="Z7266" t="s">
        <v>54</v>
      </c>
    </row>
    <row r="7267" spans="1:26" x14ac:dyDescent="0.25">
      <c r="A7267">
        <v>5</v>
      </c>
      <c r="B7267" t="s">
        <v>43</v>
      </c>
      <c r="C7267">
        <v>6</v>
      </c>
      <c r="D7267" t="s">
        <v>11</v>
      </c>
      <c r="E7267" t="s">
        <v>171</v>
      </c>
      <c r="F7267" t="s">
        <v>13</v>
      </c>
      <c r="G7267" t="s">
        <v>1987</v>
      </c>
      <c r="H7267" s="1">
        <v>0.2</v>
      </c>
      <c r="I7267" s="2">
        <v>43747</v>
      </c>
      <c r="J7267" s="8">
        <f t="shared" si="113"/>
        <v>2019</v>
      </c>
      <c r="K7267" t="s">
        <v>2408</v>
      </c>
      <c r="L7267" t="s">
        <v>102</v>
      </c>
      <c r="M7267">
        <v>10024</v>
      </c>
      <c r="N7267">
        <v>1228</v>
      </c>
      <c r="O7267" t="s">
        <v>8122</v>
      </c>
      <c r="P7267">
        <v>-16</v>
      </c>
      <c r="Q7267">
        <v>3</v>
      </c>
      <c r="R7267" t="s">
        <v>104</v>
      </c>
      <c r="T7267">
        <v>-15.72</v>
      </c>
      <c r="U7267">
        <v>314</v>
      </c>
      <c r="V7267" t="s">
        <v>19</v>
      </c>
      <c r="W7267" s="2">
        <v>43752</v>
      </c>
      <c r="X7267" t="s">
        <v>39</v>
      </c>
      <c r="Y7267" t="s">
        <v>175</v>
      </c>
      <c r="Z7267" t="s">
        <v>22</v>
      </c>
    </row>
    <row r="7268" spans="1:26" x14ac:dyDescent="0.25">
      <c r="A7268">
        <v>5</v>
      </c>
      <c r="B7268" t="s">
        <v>43</v>
      </c>
      <c r="C7268">
        <v>6</v>
      </c>
      <c r="D7268" t="s">
        <v>26</v>
      </c>
      <c r="E7268" t="s">
        <v>171</v>
      </c>
      <c r="F7268" t="s">
        <v>13</v>
      </c>
      <c r="G7268" t="s">
        <v>1987</v>
      </c>
      <c r="H7268" s="1">
        <v>0</v>
      </c>
      <c r="I7268" s="2">
        <v>43747</v>
      </c>
      <c r="J7268" s="8">
        <f t="shared" si="113"/>
        <v>2019</v>
      </c>
      <c r="K7268" t="s">
        <v>2408</v>
      </c>
      <c r="L7268" t="s">
        <v>102</v>
      </c>
      <c r="M7268">
        <v>10024</v>
      </c>
      <c r="N7268">
        <v>1570</v>
      </c>
      <c r="O7268" t="s">
        <v>3934</v>
      </c>
      <c r="P7268">
        <v>9</v>
      </c>
      <c r="Q7268">
        <v>2</v>
      </c>
      <c r="R7268" t="s">
        <v>104</v>
      </c>
      <c r="T7268">
        <v>8.92</v>
      </c>
      <c r="U7268">
        <v>19</v>
      </c>
      <c r="V7268" t="s">
        <v>19</v>
      </c>
      <c r="W7268" s="2">
        <v>43752</v>
      </c>
      <c r="X7268" t="s">
        <v>39</v>
      </c>
      <c r="Y7268" t="s">
        <v>175</v>
      </c>
      <c r="Z7268" t="s">
        <v>64</v>
      </c>
    </row>
    <row r="7269" spans="1:26" x14ac:dyDescent="0.25">
      <c r="A7269">
        <v>5</v>
      </c>
      <c r="B7269" t="s">
        <v>43</v>
      </c>
      <c r="C7269">
        <v>6</v>
      </c>
      <c r="D7269" t="s">
        <v>26</v>
      </c>
      <c r="E7269" t="s">
        <v>171</v>
      </c>
      <c r="F7269" t="s">
        <v>13</v>
      </c>
      <c r="G7269" t="s">
        <v>1987</v>
      </c>
      <c r="H7269" s="1">
        <v>0.2</v>
      </c>
      <c r="I7269" s="2">
        <v>43747</v>
      </c>
      <c r="J7269" s="8">
        <f t="shared" si="113"/>
        <v>2019</v>
      </c>
      <c r="K7269" t="s">
        <v>2408</v>
      </c>
      <c r="L7269" t="s">
        <v>102</v>
      </c>
      <c r="M7269">
        <v>10024</v>
      </c>
      <c r="N7269">
        <v>1315</v>
      </c>
      <c r="O7269" t="s">
        <v>2970</v>
      </c>
      <c r="P7269">
        <v>4</v>
      </c>
      <c r="Q7269">
        <v>3</v>
      </c>
      <c r="R7269" t="s">
        <v>104</v>
      </c>
      <c r="T7269">
        <v>4.33</v>
      </c>
      <c r="U7269">
        <v>13</v>
      </c>
      <c r="V7269" t="s">
        <v>19</v>
      </c>
      <c r="W7269" s="2">
        <v>43752</v>
      </c>
      <c r="X7269" t="s">
        <v>39</v>
      </c>
      <c r="Y7269" t="s">
        <v>175</v>
      </c>
      <c r="Z7269" t="s">
        <v>54</v>
      </c>
    </row>
    <row r="7270" spans="1:26" x14ac:dyDescent="0.25">
      <c r="A7270">
        <v>5</v>
      </c>
      <c r="B7270" t="s">
        <v>43</v>
      </c>
      <c r="C7270">
        <v>6</v>
      </c>
      <c r="D7270" t="s">
        <v>26</v>
      </c>
      <c r="E7270" t="s">
        <v>171</v>
      </c>
      <c r="F7270" t="s">
        <v>13</v>
      </c>
      <c r="G7270" t="s">
        <v>1987</v>
      </c>
      <c r="H7270" s="1">
        <v>0.2</v>
      </c>
      <c r="I7270" s="2">
        <v>43747</v>
      </c>
      <c r="J7270" s="8">
        <f t="shared" si="113"/>
        <v>2019</v>
      </c>
      <c r="K7270" t="s">
        <v>2408</v>
      </c>
      <c r="L7270" t="s">
        <v>102</v>
      </c>
      <c r="M7270">
        <v>10024</v>
      </c>
      <c r="N7270">
        <v>534</v>
      </c>
      <c r="O7270" t="s">
        <v>4217</v>
      </c>
      <c r="P7270">
        <v>6</v>
      </c>
      <c r="Q7270">
        <v>6</v>
      </c>
      <c r="R7270" t="s">
        <v>104</v>
      </c>
      <c r="T7270">
        <v>6.16</v>
      </c>
      <c r="U7270">
        <v>18</v>
      </c>
      <c r="V7270" t="s">
        <v>19</v>
      </c>
      <c r="W7270" s="2">
        <v>43752</v>
      </c>
      <c r="X7270" t="s">
        <v>39</v>
      </c>
      <c r="Y7270" t="s">
        <v>175</v>
      </c>
      <c r="Z7270" t="s">
        <v>54</v>
      </c>
    </row>
    <row r="7271" spans="1:26" x14ac:dyDescent="0.25">
      <c r="A7271">
        <v>4</v>
      </c>
      <c r="B7271" t="s">
        <v>43</v>
      </c>
      <c r="C7271">
        <v>6</v>
      </c>
      <c r="D7271" t="s">
        <v>26</v>
      </c>
      <c r="E7271" t="s">
        <v>27</v>
      </c>
      <c r="F7271" t="s">
        <v>13</v>
      </c>
      <c r="G7271" t="s">
        <v>1326</v>
      </c>
      <c r="H7271" s="1">
        <v>0</v>
      </c>
      <c r="I7271" s="2">
        <v>43712</v>
      </c>
      <c r="J7271" s="8">
        <f t="shared" si="113"/>
        <v>2019</v>
      </c>
      <c r="K7271" t="s">
        <v>7923</v>
      </c>
      <c r="L7271" t="s">
        <v>30</v>
      </c>
      <c r="M7271">
        <v>90004</v>
      </c>
      <c r="N7271">
        <v>1579</v>
      </c>
      <c r="O7271" t="s">
        <v>337</v>
      </c>
      <c r="P7271">
        <v>65</v>
      </c>
      <c r="Q7271">
        <v>5</v>
      </c>
      <c r="R7271" t="s">
        <v>32</v>
      </c>
      <c r="S7271" t="s">
        <v>92</v>
      </c>
      <c r="T7271">
        <v>65.349999999999994</v>
      </c>
      <c r="U7271">
        <v>218</v>
      </c>
      <c r="V7271" t="s">
        <v>19</v>
      </c>
      <c r="W7271" s="2">
        <v>43716</v>
      </c>
      <c r="X7271" t="s">
        <v>39</v>
      </c>
      <c r="Y7271" t="s">
        <v>34</v>
      </c>
      <c r="Z7271" t="s">
        <v>42</v>
      </c>
    </row>
    <row r="7272" spans="1:26" x14ac:dyDescent="0.25">
      <c r="A7272">
        <v>4</v>
      </c>
      <c r="B7272" t="s">
        <v>43</v>
      </c>
      <c r="C7272">
        <v>6</v>
      </c>
      <c r="D7272" t="s">
        <v>26</v>
      </c>
      <c r="E7272" t="s">
        <v>27</v>
      </c>
      <c r="F7272" t="s">
        <v>13</v>
      </c>
      <c r="G7272" t="s">
        <v>1326</v>
      </c>
      <c r="H7272" s="1">
        <v>0.2</v>
      </c>
      <c r="I7272" s="2">
        <v>43712</v>
      </c>
      <c r="J7272" s="8">
        <f t="shared" si="113"/>
        <v>2019</v>
      </c>
      <c r="K7272" t="s">
        <v>7923</v>
      </c>
      <c r="L7272" t="s">
        <v>30</v>
      </c>
      <c r="M7272">
        <v>90004</v>
      </c>
      <c r="N7272">
        <v>897</v>
      </c>
      <c r="O7272" t="s">
        <v>1314</v>
      </c>
      <c r="P7272">
        <v>152</v>
      </c>
      <c r="Q7272">
        <v>2</v>
      </c>
      <c r="R7272" t="s">
        <v>32</v>
      </c>
      <c r="S7272" t="s">
        <v>92</v>
      </c>
      <c r="T7272">
        <v>152.49</v>
      </c>
      <c r="U7272">
        <v>488</v>
      </c>
      <c r="V7272" t="s">
        <v>19</v>
      </c>
      <c r="W7272" s="2">
        <v>43716</v>
      </c>
      <c r="X7272" t="s">
        <v>39</v>
      </c>
      <c r="Y7272" t="s">
        <v>34</v>
      </c>
      <c r="Z7272" t="s">
        <v>54</v>
      </c>
    </row>
    <row r="7273" spans="1:26" x14ac:dyDescent="0.25">
      <c r="A7273">
        <v>4</v>
      </c>
      <c r="B7273" t="s">
        <v>43</v>
      </c>
      <c r="C7273">
        <v>6</v>
      </c>
      <c r="D7273" t="s">
        <v>50</v>
      </c>
      <c r="E7273" t="s">
        <v>27</v>
      </c>
      <c r="F7273" t="s">
        <v>13</v>
      </c>
      <c r="G7273" t="s">
        <v>1326</v>
      </c>
      <c r="H7273" s="1">
        <v>0.2</v>
      </c>
      <c r="I7273" s="2">
        <v>43712</v>
      </c>
      <c r="J7273" s="8">
        <f t="shared" si="113"/>
        <v>2019</v>
      </c>
      <c r="K7273" t="s">
        <v>7923</v>
      </c>
      <c r="L7273" t="s">
        <v>30</v>
      </c>
      <c r="M7273">
        <v>90004</v>
      </c>
      <c r="N7273">
        <v>1327</v>
      </c>
      <c r="O7273" t="s">
        <v>4714</v>
      </c>
      <c r="P7273">
        <v>2</v>
      </c>
      <c r="Q7273">
        <v>1</v>
      </c>
      <c r="R7273" t="s">
        <v>32</v>
      </c>
      <c r="S7273" t="s">
        <v>92</v>
      </c>
      <c r="T7273">
        <v>1.74</v>
      </c>
      <c r="U7273">
        <v>6</v>
      </c>
      <c r="V7273" t="s">
        <v>19</v>
      </c>
      <c r="W7273" s="2">
        <v>43716</v>
      </c>
      <c r="X7273" t="s">
        <v>39</v>
      </c>
      <c r="Y7273" t="s">
        <v>34</v>
      </c>
      <c r="Z7273" t="s">
        <v>52</v>
      </c>
    </row>
    <row r="7274" spans="1:26" x14ac:dyDescent="0.25">
      <c r="A7274">
        <v>6</v>
      </c>
      <c r="B7274" t="s">
        <v>10</v>
      </c>
      <c r="C7274">
        <v>6</v>
      </c>
      <c r="D7274" t="s">
        <v>26</v>
      </c>
      <c r="E7274" t="s">
        <v>498</v>
      </c>
      <c r="F7274" t="s">
        <v>13</v>
      </c>
      <c r="G7274" t="s">
        <v>2010</v>
      </c>
      <c r="H7274" s="1">
        <v>0.2</v>
      </c>
      <c r="I7274" s="2">
        <v>43635</v>
      </c>
      <c r="J7274" s="8">
        <f t="shared" si="113"/>
        <v>2019</v>
      </c>
      <c r="K7274" t="s">
        <v>3834</v>
      </c>
      <c r="L7274" t="s">
        <v>73</v>
      </c>
      <c r="M7274">
        <v>75220</v>
      </c>
      <c r="N7274">
        <v>672</v>
      </c>
      <c r="O7274" t="s">
        <v>3835</v>
      </c>
      <c r="P7274">
        <v>1</v>
      </c>
      <c r="Q7274">
        <v>1</v>
      </c>
      <c r="R7274" t="s">
        <v>75</v>
      </c>
      <c r="T7274">
        <v>0.84</v>
      </c>
      <c r="U7274">
        <v>11</v>
      </c>
      <c r="V7274" t="s">
        <v>19</v>
      </c>
      <c r="W7274" s="2">
        <v>43641</v>
      </c>
      <c r="X7274" t="s">
        <v>39</v>
      </c>
      <c r="Y7274" t="s">
        <v>77</v>
      </c>
      <c r="Z7274" t="s">
        <v>356</v>
      </c>
    </row>
    <row r="7275" spans="1:26" x14ac:dyDescent="0.25">
      <c r="A7275">
        <v>6</v>
      </c>
      <c r="B7275" t="s">
        <v>10</v>
      </c>
      <c r="C7275">
        <v>6</v>
      </c>
      <c r="D7275" t="s">
        <v>26</v>
      </c>
      <c r="E7275" t="s">
        <v>498</v>
      </c>
      <c r="F7275" t="s">
        <v>13</v>
      </c>
      <c r="G7275" t="s">
        <v>2010</v>
      </c>
      <c r="H7275" s="1">
        <v>0.2</v>
      </c>
      <c r="I7275" s="2">
        <v>43635</v>
      </c>
      <c r="J7275" s="8">
        <f t="shared" si="113"/>
        <v>2019</v>
      </c>
      <c r="K7275" t="s">
        <v>3834</v>
      </c>
      <c r="L7275" t="s">
        <v>73</v>
      </c>
      <c r="M7275">
        <v>75220</v>
      </c>
      <c r="N7275">
        <v>1382</v>
      </c>
      <c r="O7275" t="s">
        <v>236</v>
      </c>
      <c r="P7275">
        <v>-33</v>
      </c>
      <c r="Q7275">
        <v>2</v>
      </c>
      <c r="R7275" t="s">
        <v>75</v>
      </c>
      <c r="T7275">
        <v>-32.64</v>
      </c>
      <c r="U7275">
        <v>154</v>
      </c>
      <c r="V7275" t="s">
        <v>19</v>
      </c>
      <c r="W7275" s="2">
        <v>43641</v>
      </c>
      <c r="X7275" t="s">
        <v>39</v>
      </c>
      <c r="Y7275" t="s">
        <v>77</v>
      </c>
      <c r="Z7275" t="s">
        <v>42</v>
      </c>
    </row>
    <row r="7276" spans="1:26" x14ac:dyDescent="0.25">
      <c r="A7276">
        <v>4</v>
      </c>
      <c r="B7276" t="s">
        <v>43</v>
      </c>
      <c r="C7276">
        <v>6</v>
      </c>
      <c r="D7276" t="s">
        <v>11</v>
      </c>
      <c r="E7276" t="s">
        <v>5490</v>
      </c>
      <c r="F7276" t="s">
        <v>13</v>
      </c>
      <c r="G7276" t="s">
        <v>1074</v>
      </c>
      <c r="H7276" s="1">
        <v>0</v>
      </c>
      <c r="I7276" s="2">
        <v>43732</v>
      </c>
      <c r="J7276" s="8">
        <f t="shared" si="113"/>
        <v>2019</v>
      </c>
      <c r="K7276" t="s">
        <v>5491</v>
      </c>
      <c r="L7276" t="s">
        <v>73</v>
      </c>
      <c r="M7276">
        <v>56301</v>
      </c>
      <c r="N7276">
        <v>737</v>
      </c>
      <c r="O7276" t="s">
        <v>1985</v>
      </c>
      <c r="P7276">
        <v>181</v>
      </c>
      <c r="Q7276">
        <v>4</v>
      </c>
      <c r="R7276" t="s">
        <v>75</v>
      </c>
      <c r="T7276">
        <v>181.18</v>
      </c>
      <c r="U7276">
        <v>604</v>
      </c>
      <c r="V7276" t="s">
        <v>33</v>
      </c>
      <c r="W7276" s="2">
        <v>43736</v>
      </c>
      <c r="X7276" t="s">
        <v>39</v>
      </c>
      <c r="Y7276" t="s">
        <v>151</v>
      </c>
      <c r="Z7276" t="s">
        <v>24</v>
      </c>
    </row>
    <row r="7277" spans="1:26" x14ac:dyDescent="0.25">
      <c r="A7277">
        <v>4</v>
      </c>
      <c r="B7277" t="s">
        <v>43</v>
      </c>
      <c r="C7277">
        <v>6</v>
      </c>
      <c r="D7277" t="s">
        <v>50</v>
      </c>
      <c r="E7277" t="s">
        <v>5490</v>
      </c>
      <c r="F7277" t="s">
        <v>13</v>
      </c>
      <c r="G7277" t="s">
        <v>1074</v>
      </c>
      <c r="H7277" s="1">
        <v>0</v>
      </c>
      <c r="I7277" s="2">
        <v>43732</v>
      </c>
      <c r="J7277" s="8">
        <f t="shared" si="113"/>
        <v>2019</v>
      </c>
      <c r="K7277" t="s">
        <v>5491</v>
      </c>
      <c r="L7277" t="s">
        <v>73</v>
      </c>
      <c r="M7277">
        <v>56301</v>
      </c>
      <c r="N7277">
        <v>961</v>
      </c>
      <c r="O7277" t="s">
        <v>4925</v>
      </c>
      <c r="P7277">
        <v>13</v>
      </c>
      <c r="Q7277">
        <v>4</v>
      </c>
      <c r="R7277" t="s">
        <v>75</v>
      </c>
      <c r="T7277">
        <v>12.96</v>
      </c>
      <c r="U7277">
        <v>72</v>
      </c>
      <c r="V7277" t="s">
        <v>33</v>
      </c>
      <c r="W7277" s="2">
        <v>43736</v>
      </c>
      <c r="X7277" t="s">
        <v>39</v>
      </c>
      <c r="Y7277" t="s">
        <v>151</v>
      </c>
      <c r="Z7277" t="s">
        <v>113</v>
      </c>
    </row>
    <row r="7278" spans="1:26" x14ac:dyDescent="0.25">
      <c r="A7278">
        <v>4</v>
      </c>
      <c r="B7278" t="s">
        <v>43</v>
      </c>
      <c r="C7278">
        <v>6</v>
      </c>
      <c r="D7278" t="s">
        <v>50</v>
      </c>
      <c r="E7278" t="s">
        <v>5490</v>
      </c>
      <c r="F7278" t="s">
        <v>13</v>
      </c>
      <c r="G7278" t="s">
        <v>1074</v>
      </c>
      <c r="H7278" s="1">
        <v>0</v>
      </c>
      <c r="I7278" s="2">
        <v>43732</v>
      </c>
      <c r="J7278" s="8">
        <f t="shared" si="113"/>
        <v>2019</v>
      </c>
      <c r="K7278" t="s">
        <v>5491</v>
      </c>
      <c r="L7278" t="s">
        <v>73</v>
      </c>
      <c r="M7278">
        <v>56301</v>
      </c>
      <c r="N7278">
        <v>918</v>
      </c>
      <c r="O7278" t="s">
        <v>4843</v>
      </c>
      <c r="P7278">
        <v>275</v>
      </c>
      <c r="Q7278">
        <v>5</v>
      </c>
      <c r="R7278" t="s">
        <v>75</v>
      </c>
      <c r="T7278">
        <v>275.48</v>
      </c>
      <c r="U7278">
        <v>656</v>
      </c>
      <c r="V7278" t="s">
        <v>33</v>
      </c>
      <c r="W7278" s="2">
        <v>43736</v>
      </c>
      <c r="X7278" t="s">
        <v>39</v>
      </c>
      <c r="Y7278" t="s">
        <v>151</v>
      </c>
      <c r="Z7278" t="s">
        <v>113</v>
      </c>
    </row>
    <row r="7279" spans="1:26" x14ac:dyDescent="0.25">
      <c r="A7279">
        <v>7</v>
      </c>
      <c r="B7279" t="s">
        <v>25</v>
      </c>
      <c r="C7279">
        <v>6</v>
      </c>
      <c r="D7279" t="s">
        <v>11</v>
      </c>
      <c r="E7279" t="s">
        <v>1319</v>
      </c>
      <c r="F7279" t="s">
        <v>13</v>
      </c>
      <c r="G7279" t="s">
        <v>1918</v>
      </c>
      <c r="H7279" s="1">
        <v>0.4</v>
      </c>
      <c r="I7279" s="2">
        <v>43799</v>
      </c>
      <c r="J7279" s="8">
        <f t="shared" si="113"/>
        <v>2019</v>
      </c>
      <c r="K7279" t="s">
        <v>2571</v>
      </c>
      <c r="L7279" t="s">
        <v>16</v>
      </c>
      <c r="M7279">
        <v>27217</v>
      </c>
      <c r="N7279">
        <v>377</v>
      </c>
      <c r="O7279" t="s">
        <v>954</v>
      </c>
      <c r="P7279">
        <v>-653</v>
      </c>
      <c r="Q7279">
        <v>7</v>
      </c>
      <c r="R7279" t="s">
        <v>18</v>
      </c>
      <c r="T7279">
        <v>-653.28</v>
      </c>
      <c r="U7279">
        <v>1782</v>
      </c>
      <c r="V7279" t="s">
        <v>19</v>
      </c>
      <c r="W7279" s="2">
        <v>43806</v>
      </c>
      <c r="X7279" t="s">
        <v>39</v>
      </c>
      <c r="Y7279" t="s">
        <v>63</v>
      </c>
      <c r="Z7279" t="s">
        <v>41</v>
      </c>
    </row>
    <row r="7280" spans="1:26" x14ac:dyDescent="0.25">
      <c r="A7280">
        <v>7</v>
      </c>
      <c r="B7280" t="s">
        <v>25</v>
      </c>
      <c r="C7280">
        <v>6</v>
      </c>
      <c r="D7280" t="s">
        <v>50</v>
      </c>
      <c r="E7280" t="s">
        <v>1319</v>
      </c>
      <c r="F7280" t="s">
        <v>13</v>
      </c>
      <c r="G7280" t="s">
        <v>1918</v>
      </c>
      <c r="H7280" s="1">
        <v>0.2</v>
      </c>
      <c r="I7280" s="2">
        <v>43799</v>
      </c>
      <c r="J7280" s="8">
        <f t="shared" si="113"/>
        <v>2019</v>
      </c>
      <c r="K7280" t="s">
        <v>2571</v>
      </c>
      <c r="L7280" t="s">
        <v>16</v>
      </c>
      <c r="M7280">
        <v>27217</v>
      </c>
      <c r="N7280">
        <v>1029</v>
      </c>
      <c r="O7280" t="s">
        <v>644</v>
      </c>
      <c r="P7280">
        <v>82</v>
      </c>
      <c r="Q7280">
        <v>3</v>
      </c>
      <c r="R7280" t="s">
        <v>18</v>
      </c>
      <c r="T7280">
        <v>81.59</v>
      </c>
      <c r="U7280">
        <v>384</v>
      </c>
      <c r="V7280" t="s">
        <v>19</v>
      </c>
      <c r="W7280" s="2">
        <v>43806</v>
      </c>
      <c r="X7280" t="s">
        <v>39</v>
      </c>
      <c r="Y7280" t="s">
        <v>63</v>
      </c>
      <c r="Z7280" t="s">
        <v>113</v>
      </c>
    </row>
    <row r="7281" spans="1:26" x14ac:dyDescent="0.25">
      <c r="A7281">
        <v>6</v>
      </c>
      <c r="B7281" t="s">
        <v>10</v>
      </c>
      <c r="C7281">
        <v>6</v>
      </c>
      <c r="D7281" t="s">
        <v>26</v>
      </c>
      <c r="E7281" t="s">
        <v>1468</v>
      </c>
      <c r="F7281" t="s">
        <v>13</v>
      </c>
      <c r="G7281" t="s">
        <v>433</v>
      </c>
      <c r="H7281" s="1">
        <v>0</v>
      </c>
      <c r="I7281" s="2">
        <v>43759</v>
      </c>
      <c r="J7281" s="8">
        <f t="shared" si="113"/>
        <v>2019</v>
      </c>
      <c r="K7281" t="s">
        <v>6210</v>
      </c>
      <c r="L7281" t="s">
        <v>73</v>
      </c>
      <c r="M7281">
        <v>53209</v>
      </c>
      <c r="N7281">
        <v>35</v>
      </c>
      <c r="O7281" t="s">
        <v>586</v>
      </c>
      <c r="P7281">
        <v>11</v>
      </c>
      <c r="Q7281">
        <v>5</v>
      </c>
      <c r="R7281" t="s">
        <v>75</v>
      </c>
      <c r="T7281">
        <v>10.51</v>
      </c>
      <c r="U7281">
        <v>22</v>
      </c>
      <c r="V7281" t="s">
        <v>33</v>
      </c>
      <c r="W7281" s="2">
        <v>43765</v>
      </c>
      <c r="X7281" t="s">
        <v>39</v>
      </c>
      <c r="Y7281" t="s">
        <v>82</v>
      </c>
      <c r="Z7281" t="s">
        <v>54</v>
      </c>
    </row>
    <row r="7282" spans="1:26" x14ac:dyDescent="0.25">
      <c r="A7282">
        <v>6</v>
      </c>
      <c r="B7282" t="s">
        <v>10</v>
      </c>
      <c r="C7282">
        <v>6</v>
      </c>
      <c r="D7282" t="s">
        <v>26</v>
      </c>
      <c r="E7282" t="s">
        <v>1468</v>
      </c>
      <c r="F7282" t="s">
        <v>13</v>
      </c>
      <c r="G7282" t="s">
        <v>433</v>
      </c>
      <c r="H7282" s="1">
        <v>0</v>
      </c>
      <c r="I7282" s="2">
        <v>43759</v>
      </c>
      <c r="J7282" s="8">
        <f t="shared" si="113"/>
        <v>2019</v>
      </c>
      <c r="K7282" t="s">
        <v>6210</v>
      </c>
      <c r="L7282" t="s">
        <v>73</v>
      </c>
      <c r="M7282">
        <v>53209</v>
      </c>
      <c r="N7282">
        <v>692</v>
      </c>
      <c r="O7282" t="s">
        <v>2987</v>
      </c>
      <c r="P7282">
        <v>19</v>
      </c>
      <c r="Q7282">
        <v>6</v>
      </c>
      <c r="R7282" t="s">
        <v>75</v>
      </c>
      <c r="T7282">
        <v>19.41</v>
      </c>
      <c r="U7282">
        <v>39</v>
      </c>
      <c r="V7282" t="s">
        <v>33</v>
      </c>
      <c r="W7282" s="2">
        <v>43765</v>
      </c>
      <c r="X7282" t="s">
        <v>39</v>
      </c>
      <c r="Y7282" t="s">
        <v>82</v>
      </c>
      <c r="Z7282" t="s">
        <v>54</v>
      </c>
    </row>
    <row r="7283" spans="1:26" x14ac:dyDescent="0.25">
      <c r="A7283">
        <v>5</v>
      </c>
      <c r="B7283" t="s">
        <v>43</v>
      </c>
      <c r="C7283">
        <v>6</v>
      </c>
      <c r="D7283" t="s">
        <v>26</v>
      </c>
      <c r="E7283" t="s">
        <v>122</v>
      </c>
      <c r="F7283" t="s">
        <v>13</v>
      </c>
      <c r="G7283" t="s">
        <v>164</v>
      </c>
      <c r="H7283" s="1">
        <v>0.2</v>
      </c>
      <c r="I7283" s="2">
        <v>43528</v>
      </c>
      <c r="J7283" s="8">
        <f t="shared" si="113"/>
        <v>2019</v>
      </c>
      <c r="K7283" t="s">
        <v>3858</v>
      </c>
      <c r="L7283" t="s">
        <v>73</v>
      </c>
      <c r="M7283">
        <v>77041</v>
      </c>
      <c r="N7283">
        <v>1729</v>
      </c>
      <c r="O7283" t="s">
        <v>3795</v>
      </c>
      <c r="P7283">
        <v>32</v>
      </c>
      <c r="Q7283">
        <v>2</v>
      </c>
      <c r="R7283" t="s">
        <v>75</v>
      </c>
      <c r="T7283">
        <v>32.47</v>
      </c>
      <c r="U7283">
        <v>90</v>
      </c>
      <c r="V7283" t="s">
        <v>19</v>
      </c>
      <c r="W7283" s="2">
        <v>43533</v>
      </c>
      <c r="X7283" t="s">
        <v>39</v>
      </c>
      <c r="Y7283" t="s">
        <v>77</v>
      </c>
      <c r="Z7283" t="s">
        <v>64</v>
      </c>
    </row>
    <row r="7284" spans="1:26" x14ac:dyDescent="0.25">
      <c r="A7284">
        <v>3</v>
      </c>
      <c r="B7284" t="s">
        <v>25</v>
      </c>
      <c r="C7284">
        <v>1</v>
      </c>
      <c r="D7284" t="s">
        <v>50</v>
      </c>
      <c r="E7284" t="s">
        <v>4786</v>
      </c>
      <c r="F7284" t="s">
        <v>13</v>
      </c>
      <c r="G7284" t="s">
        <v>1918</v>
      </c>
      <c r="H7284" s="1">
        <v>0</v>
      </c>
      <c r="I7284" s="2">
        <v>43725</v>
      </c>
      <c r="J7284" s="8">
        <f t="shared" si="113"/>
        <v>2019</v>
      </c>
      <c r="K7284" t="s">
        <v>4787</v>
      </c>
      <c r="L7284" t="s">
        <v>30</v>
      </c>
      <c r="M7284">
        <v>83704</v>
      </c>
      <c r="N7284">
        <v>1025</v>
      </c>
      <c r="O7284" t="s">
        <v>4753</v>
      </c>
      <c r="P7284">
        <v>38</v>
      </c>
      <c r="Q7284">
        <v>3</v>
      </c>
      <c r="R7284" t="s">
        <v>32</v>
      </c>
      <c r="T7284">
        <v>37.79</v>
      </c>
      <c r="U7284">
        <v>90</v>
      </c>
      <c r="V7284" t="s">
        <v>19</v>
      </c>
      <c r="W7284" s="2">
        <v>43728</v>
      </c>
      <c r="X7284" t="s">
        <v>130</v>
      </c>
      <c r="Y7284" t="s">
        <v>1677</v>
      </c>
      <c r="Z7284" t="s">
        <v>113</v>
      </c>
    </row>
    <row r="7285" spans="1:26" x14ac:dyDescent="0.25">
      <c r="A7285">
        <v>7</v>
      </c>
      <c r="B7285" t="s">
        <v>25</v>
      </c>
      <c r="C7285">
        <v>6</v>
      </c>
      <c r="D7285" t="s">
        <v>26</v>
      </c>
      <c r="E7285" t="s">
        <v>88</v>
      </c>
      <c r="F7285" t="s">
        <v>13</v>
      </c>
      <c r="G7285" t="s">
        <v>6956</v>
      </c>
      <c r="H7285" s="1">
        <v>0</v>
      </c>
      <c r="I7285" s="2">
        <v>43806</v>
      </c>
      <c r="J7285" s="8">
        <f t="shared" si="113"/>
        <v>2019</v>
      </c>
      <c r="K7285" t="s">
        <v>8078</v>
      </c>
      <c r="L7285" t="s">
        <v>30</v>
      </c>
      <c r="M7285">
        <v>94122</v>
      </c>
      <c r="N7285">
        <v>1346</v>
      </c>
      <c r="O7285" t="s">
        <v>8241</v>
      </c>
      <c r="P7285">
        <v>25</v>
      </c>
      <c r="Q7285">
        <v>6</v>
      </c>
      <c r="R7285" t="s">
        <v>32</v>
      </c>
      <c r="S7285" t="s">
        <v>92</v>
      </c>
      <c r="T7285">
        <v>25.02</v>
      </c>
      <c r="U7285">
        <v>50</v>
      </c>
      <c r="V7285" t="s">
        <v>76</v>
      </c>
      <c r="W7285" s="2">
        <v>43813</v>
      </c>
      <c r="X7285" t="s">
        <v>39</v>
      </c>
      <c r="Y7285" t="s">
        <v>34</v>
      </c>
      <c r="Z7285" t="s">
        <v>64</v>
      </c>
    </row>
    <row r="7286" spans="1:26" x14ac:dyDescent="0.25">
      <c r="A7286">
        <v>2</v>
      </c>
      <c r="B7286" t="s">
        <v>43</v>
      </c>
      <c r="C7286">
        <v>3</v>
      </c>
      <c r="D7286" t="s">
        <v>11</v>
      </c>
      <c r="E7286" t="s">
        <v>2732</v>
      </c>
      <c r="F7286" t="s">
        <v>13</v>
      </c>
      <c r="G7286" t="s">
        <v>1444</v>
      </c>
      <c r="H7286" s="1">
        <v>0.15</v>
      </c>
      <c r="I7286" s="2">
        <v>43663</v>
      </c>
      <c r="J7286" s="8">
        <f t="shared" si="113"/>
        <v>2019</v>
      </c>
      <c r="K7286" t="s">
        <v>7962</v>
      </c>
      <c r="L7286" t="s">
        <v>30</v>
      </c>
      <c r="M7286">
        <v>92307</v>
      </c>
      <c r="N7286">
        <v>169</v>
      </c>
      <c r="O7286" t="s">
        <v>471</v>
      </c>
      <c r="P7286">
        <v>211</v>
      </c>
      <c r="Q7286">
        <v>5</v>
      </c>
      <c r="R7286" t="s">
        <v>32</v>
      </c>
      <c r="S7286" t="s">
        <v>92</v>
      </c>
      <c r="T7286">
        <v>210.73</v>
      </c>
      <c r="U7286">
        <v>1194</v>
      </c>
      <c r="V7286" t="s">
        <v>33</v>
      </c>
      <c r="W7286" s="2">
        <v>43665</v>
      </c>
      <c r="X7286" t="s">
        <v>20</v>
      </c>
      <c r="Y7286" t="s">
        <v>34</v>
      </c>
      <c r="Z7286" t="s">
        <v>22</v>
      </c>
    </row>
    <row r="7287" spans="1:26" x14ac:dyDescent="0.25">
      <c r="A7287">
        <v>2</v>
      </c>
      <c r="B7287" t="s">
        <v>43</v>
      </c>
      <c r="C7287">
        <v>3</v>
      </c>
      <c r="D7287" t="s">
        <v>26</v>
      </c>
      <c r="E7287" t="s">
        <v>2732</v>
      </c>
      <c r="F7287" t="s">
        <v>13</v>
      </c>
      <c r="G7287" t="s">
        <v>1444</v>
      </c>
      <c r="H7287" s="1">
        <v>0</v>
      </c>
      <c r="I7287" s="2">
        <v>43663</v>
      </c>
      <c r="J7287" s="8">
        <f t="shared" si="113"/>
        <v>2019</v>
      </c>
      <c r="K7287" t="s">
        <v>7962</v>
      </c>
      <c r="L7287" t="s">
        <v>30</v>
      </c>
      <c r="M7287">
        <v>92307</v>
      </c>
      <c r="N7287">
        <v>1514</v>
      </c>
      <c r="O7287" t="s">
        <v>3895</v>
      </c>
      <c r="P7287">
        <v>0</v>
      </c>
      <c r="Q7287">
        <v>2</v>
      </c>
      <c r="R7287" t="s">
        <v>32</v>
      </c>
      <c r="S7287" t="s">
        <v>92</v>
      </c>
      <c r="T7287">
        <v>0</v>
      </c>
      <c r="U7287">
        <v>11</v>
      </c>
      <c r="V7287" t="s">
        <v>33</v>
      </c>
      <c r="W7287" s="2">
        <v>43665</v>
      </c>
      <c r="X7287" t="s">
        <v>20</v>
      </c>
      <c r="Y7287" t="s">
        <v>34</v>
      </c>
      <c r="Z7287" t="s">
        <v>42</v>
      </c>
    </row>
    <row r="7288" spans="1:26" x14ac:dyDescent="0.25">
      <c r="A7288">
        <v>2</v>
      </c>
      <c r="B7288" t="s">
        <v>43</v>
      </c>
      <c r="C7288">
        <v>3</v>
      </c>
      <c r="D7288" t="s">
        <v>26</v>
      </c>
      <c r="E7288" t="s">
        <v>2732</v>
      </c>
      <c r="F7288" t="s">
        <v>13</v>
      </c>
      <c r="G7288" t="s">
        <v>1444</v>
      </c>
      <c r="H7288" s="1">
        <v>0</v>
      </c>
      <c r="I7288" s="2">
        <v>43663</v>
      </c>
      <c r="J7288" s="8">
        <f t="shared" si="113"/>
        <v>2019</v>
      </c>
      <c r="K7288" t="s">
        <v>7962</v>
      </c>
      <c r="L7288" t="s">
        <v>30</v>
      </c>
      <c r="M7288">
        <v>92307</v>
      </c>
      <c r="N7288">
        <v>1256</v>
      </c>
      <c r="O7288" t="s">
        <v>3704</v>
      </c>
      <c r="P7288">
        <v>29</v>
      </c>
      <c r="Q7288">
        <v>5</v>
      </c>
      <c r="R7288" t="s">
        <v>32</v>
      </c>
      <c r="S7288" t="s">
        <v>92</v>
      </c>
      <c r="T7288">
        <v>28.95</v>
      </c>
      <c r="U7288">
        <v>58</v>
      </c>
      <c r="V7288" t="s">
        <v>33</v>
      </c>
      <c r="W7288" s="2">
        <v>43665</v>
      </c>
      <c r="X7288" t="s">
        <v>20</v>
      </c>
      <c r="Y7288" t="s">
        <v>34</v>
      </c>
      <c r="Z7288" t="s">
        <v>119</v>
      </c>
    </row>
    <row r="7289" spans="1:26" x14ac:dyDescent="0.25">
      <c r="A7289">
        <v>2</v>
      </c>
      <c r="B7289" t="s">
        <v>43</v>
      </c>
      <c r="C7289">
        <v>3</v>
      </c>
      <c r="D7289" t="s">
        <v>26</v>
      </c>
      <c r="E7289" t="s">
        <v>2732</v>
      </c>
      <c r="F7289" t="s">
        <v>13</v>
      </c>
      <c r="G7289" t="s">
        <v>1444</v>
      </c>
      <c r="H7289" s="1">
        <v>0</v>
      </c>
      <c r="I7289" s="2">
        <v>43663</v>
      </c>
      <c r="J7289" s="8">
        <f t="shared" si="113"/>
        <v>2019</v>
      </c>
      <c r="K7289" t="s">
        <v>7962</v>
      </c>
      <c r="L7289" t="s">
        <v>30</v>
      </c>
      <c r="M7289">
        <v>92307</v>
      </c>
      <c r="N7289">
        <v>1826</v>
      </c>
      <c r="O7289" t="s">
        <v>5841</v>
      </c>
      <c r="P7289">
        <v>16</v>
      </c>
      <c r="Q7289">
        <v>5</v>
      </c>
      <c r="R7289" t="s">
        <v>32</v>
      </c>
      <c r="S7289" t="s">
        <v>92</v>
      </c>
      <c r="T7289">
        <v>15.55</v>
      </c>
      <c r="U7289">
        <v>32</v>
      </c>
      <c r="V7289" t="s">
        <v>33</v>
      </c>
      <c r="W7289" s="2">
        <v>43665</v>
      </c>
      <c r="X7289" t="s">
        <v>20</v>
      </c>
      <c r="Y7289" t="s">
        <v>34</v>
      </c>
      <c r="Z7289" t="s">
        <v>64</v>
      </c>
    </row>
    <row r="7290" spans="1:26" x14ac:dyDescent="0.25">
      <c r="A7290">
        <v>0</v>
      </c>
      <c r="B7290" t="s">
        <v>10</v>
      </c>
      <c r="C7290">
        <v>0</v>
      </c>
      <c r="D7290" t="s">
        <v>11</v>
      </c>
      <c r="E7290" t="s">
        <v>65</v>
      </c>
      <c r="F7290" t="s">
        <v>13</v>
      </c>
      <c r="G7290" t="s">
        <v>867</v>
      </c>
      <c r="H7290" s="1">
        <v>0</v>
      </c>
      <c r="I7290" s="2">
        <v>43732</v>
      </c>
      <c r="J7290" s="8">
        <f t="shared" si="113"/>
        <v>2019</v>
      </c>
      <c r="K7290" t="s">
        <v>1814</v>
      </c>
      <c r="L7290" t="s">
        <v>30</v>
      </c>
      <c r="M7290">
        <v>98115</v>
      </c>
      <c r="N7290">
        <v>12</v>
      </c>
      <c r="O7290" t="s">
        <v>1301</v>
      </c>
      <c r="P7290">
        <v>72</v>
      </c>
      <c r="Q7290">
        <v>10</v>
      </c>
      <c r="R7290" t="s">
        <v>32</v>
      </c>
      <c r="T7290">
        <v>71.930000000000007</v>
      </c>
      <c r="U7290">
        <v>200</v>
      </c>
      <c r="V7290" t="s">
        <v>19</v>
      </c>
      <c r="W7290" s="2">
        <v>43732</v>
      </c>
      <c r="X7290" t="s">
        <v>773</v>
      </c>
      <c r="Y7290" t="s">
        <v>69</v>
      </c>
      <c r="Z7290" t="s">
        <v>47</v>
      </c>
    </row>
    <row r="7291" spans="1:26" x14ac:dyDescent="0.25">
      <c r="A7291">
        <v>4</v>
      </c>
      <c r="B7291" t="s">
        <v>25</v>
      </c>
      <c r="C7291">
        <v>3</v>
      </c>
      <c r="D7291" t="s">
        <v>11</v>
      </c>
      <c r="E7291" t="s">
        <v>498</v>
      </c>
      <c r="F7291" t="s">
        <v>13</v>
      </c>
      <c r="G7291" t="s">
        <v>1857</v>
      </c>
      <c r="H7291" s="1">
        <v>0.32</v>
      </c>
      <c r="I7291" s="2">
        <v>43615</v>
      </c>
      <c r="J7291" s="8">
        <f t="shared" si="113"/>
        <v>2019</v>
      </c>
      <c r="K7291" t="s">
        <v>1863</v>
      </c>
      <c r="L7291" t="s">
        <v>73</v>
      </c>
      <c r="M7291">
        <v>75217</v>
      </c>
      <c r="N7291">
        <v>170</v>
      </c>
      <c r="O7291" t="s">
        <v>1692</v>
      </c>
      <c r="P7291">
        <v>-6</v>
      </c>
      <c r="Q7291">
        <v>1</v>
      </c>
      <c r="R7291" t="s">
        <v>75</v>
      </c>
      <c r="T7291">
        <v>-6.02</v>
      </c>
      <c r="U7291">
        <v>205</v>
      </c>
      <c r="V7291" t="s">
        <v>19</v>
      </c>
      <c r="W7291" s="2">
        <v>43619</v>
      </c>
      <c r="X7291" t="s">
        <v>20</v>
      </c>
      <c r="Y7291" t="s">
        <v>77</v>
      </c>
      <c r="Z7291" t="s">
        <v>22</v>
      </c>
    </row>
    <row r="7292" spans="1:26" x14ac:dyDescent="0.25">
      <c r="A7292">
        <v>2</v>
      </c>
      <c r="B7292" t="s">
        <v>43</v>
      </c>
      <c r="C7292">
        <v>3</v>
      </c>
      <c r="D7292" t="s">
        <v>26</v>
      </c>
      <c r="E7292" t="s">
        <v>122</v>
      </c>
      <c r="F7292" t="s">
        <v>13</v>
      </c>
      <c r="G7292" t="s">
        <v>1553</v>
      </c>
      <c r="H7292" s="1">
        <v>0.8</v>
      </c>
      <c r="I7292" s="2">
        <v>43783</v>
      </c>
      <c r="J7292" s="8">
        <f t="shared" si="113"/>
        <v>2019</v>
      </c>
      <c r="K7292" t="s">
        <v>3419</v>
      </c>
      <c r="L7292" t="s">
        <v>73</v>
      </c>
      <c r="M7292">
        <v>77095</v>
      </c>
      <c r="N7292">
        <v>1649</v>
      </c>
      <c r="O7292" t="s">
        <v>3420</v>
      </c>
      <c r="P7292">
        <v>-33</v>
      </c>
      <c r="Q7292">
        <v>5</v>
      </c>
      <c r="R7292" t="s">
        <v>75</v>
      </c>
      <c r="T7292">
        <v>-32.979999999999997</v>
      </c>
      <c r="U7292">
        <v>22</v>
      </c>
      <c r="V7292" t="s">
        <v>19</v>
      </c>
      <c r="W7292" s="2">
        <v>43785</v>
      </c>
      <c r="X7292" t="s">
        <v>20</v>
      </c>
      <c r="Y7292" t="s">
        <v>77</v>
      </c>
      <c r="Z7292" t="s">
        <v>54</v>
      </c>
    </row>
    <row r="7293" spans="1:26" x14ac:dyDescent="0.25">
      <c r="A7293">
        <v>3</v>
      </c>
      <c r="B7293" t="s">
        <v>25</v>
      </c>
      <c r="C7293">
        <v>1</v>
      </c>
      <c r="D7293" t="s">
        <v>11</v>
      </c>
      <c r="E7293" t="s">
        <v>65</v>
      </c>
      <c r="F7293" t="s">
        <v>13</v>
      </c>
      <c r="G7293" t="s">
        <v>1651</v>
      </c>
      <c r="H7293" s="1">
        <v>0</v>
      </c>
      <c r="I7293" s="2">
        <v>43768</v>
      </c>
      <c r="J7293" s="8">
        <f t="shared" si="113"/>
        <v>2019</v>
      </c>
      <c r="K7293" t="s">
        <v>1652</v>
      </c>
      <c r="L7293" t="s">
        <v>30</v>
      </c>
      <c r="M7293">
        <v>98115</v>
      </c>
      <c r="N7293">
        <v>309</v>
      </c>
      <c r="O7293" t="s">
        <v>1653</v>
      </c>
      <c r="P7293">
        <v>38</v>
      </c>
      <c r="Q7293">
        <v>2</v>
      </c>
      <c r="R7293" t="s">
        <v>32</v>
      </c>
      <c r="T7293">
        <v>38</v>
      </c>
      <c r="U7293">
        <v>200</v>
      </c>
      <c r="V7293" t="s">
        <v>19</v>
      </c>
      <c r="W7293" s="2">
        <v>43771</v>
      </c>
      <c r="X7293" t="s">
        <v>130</v>
      </c>
      <c r="Y7293" t="s">
        <v>69</v>
      </c>
      <c r="Z7293" t="s">
        <v>22</v>
      </c>
    </row>
    <row r="7294" spans="1:26" x14ac:dyDescent="0.25">
      <c r="A7294">
        <v>3</v>
      </c>
      <c r="B7294" t="s">
        <v>25</v>
      </c>
      <c r="C7294">
        <v>1</v>
      </c>
      <c r="D7294" t="s">
        <v>11</v>
      </c>
      <c r="E7294" t="s">
        <v>65</v>
      </c>
      <c r="F7294" t="s">
        <v>13</v>
      </c>
      <c r="G7294" t="s">
        <v>1651</v>
      </c>
      <c r="H7294" s="1">
        <v>0.2</v>
      </c>
      <c r="I7294" s="2">
        <v>43768</v>
      </c>
      <c r="J7294" s="8">
        <f t="shared" si="113"/>
        <v>2019</v>
      </c>
      <c r="K7294" t="s">
        <v>1652</v>
      </c>
      <c r="L7294" t="s">
        <v>30</v>
      </c>
      <c r="M7294">
        <v>98115</v>
      </c>
      <c r="N7294">
        <v>1179</v>
      </c>
      <c r="O7294" t="s">
        <v>1604</v>
      </c>
      <c r="P7294">
        <v>-6</v>
      </c>
      <c r="Q7294">
        <v>2</v>
      </c>
      <c r="R7294" t="s">
        <v>32</v>
      </c>
      <c r="T7294">
        <v>-6.1</v>
      </c>
      <c r="U7294">
        <v>98</v>
      </c>
      <c r="V7294" t="s">
        <v>19</v>
      </c>
      <c r="W7294" s="2">
        <v>43771</v>
      </c>
      <c r="X7294" t="s">
        <v>130</v>
      </c>
      <c r="Y7294" t="s">
        <v>69</v>
      </c>
      <c r="Z7294" t="s">
        <v>24</v>
      </c>
    </row>
    <row r="7295" spans="1:26" x14ac:dyDescent="0.25">
      <c r="A7295">
        <v>3</v>
      </c>
      <c r="B7295" t="s">
        <v>25</v>
      </c>
      <c r="C7295">
        <v>1</v>
      </c>
      <c r="D7295" t="s">
        <v>11</v>
      </c>
      <c r="E7295" t="s">
        <v>65</v>
      </c>
      <c r="F7295" t="s">
        <v>13</v>
      </c>
      <c r="G7295" t="s">
        <v>1651</v>
      </c>
      <c r="H7295" s="1">
        <v>0.2</v>
      </c>
      <c r="I7295" s="2">
        <v>43768</v>
      </c>
      <c r="J7295" s="8">
        <f t="shared" si="113"/>
        <v>2019</v>
      </c>
      <c r="K7295" t="s">
        <v>1652</v>
      </c>
      <c r="L7295" t="s">
        <v>30</v>
      </c>
      <c r="M7295">
        <v>98115</v>
      </c>
      <c r="N7295">
        <v>768</v>
      </c>
      <c r="O7295" t="s">
        <v>1719</v>
      </c>
      <c r="P7295">
        <v>-23</v>
      </c>
      <c r="Q7295">
        <v>8</v>
      </c>
      <c r="R7295" t="s">
        <v>32</v>
      </c>
      <c r="T7295">
        <v>-23.04</v>
      </c>
      <c r="U7295">
        <v>614</v>
      </c>
      <c r="V7295" t="s">
        <v>19</v>
      </c>
      <c r="W7295" s="2">
        <v>43771</v>
      </c>
      <c r="X7295" t="s">
        <v>130</v>
      </c>
      <c r="Y7295" t="s">
        <v>69</v>
      </c>
      <c r="Z7295" t="s">
        <v>24</v>
      </c>
    </row>
    <row r="7296" spans="1:26" x14ac:dyDescent="0.25">
      <c r="A7296">
        <v>4</v>
      </c>
      <c r="B7296" t="s">
        <v>43</v>
      </c>
      <c r="C7296">
        <v>6</v>
      </c>
      <c r="D7296" t="s">
        <v>26</v>
      </c>
      <c r="E7296" t="s">
        <v>65</v>
      </c>
      <c r="F7296" t="s">
        <v>13</v>
      </c>
      <c r="G7296" t="s">
        <v>860</v>
      </c>
      <c r="H7296" s="1">
        <v>0</v>
      </c>
      <c r="I7296" s="2">
        <v>43772</v>
      </c>
      <c r="J7296" s="8">
        <f t="shared" si="113"/>
        <v>2019</v>
      </c>
      <c r="K7296" t="s">
        <v>861</v>
      </c>
      <c r="L7296" t="s">
        <v>30</v>
      </c>
      <c r="M7296">
        <v>98105</v>
      </c>
      <c r="N7296">
        <v>1702</v>
      </c>
      <c r="O7296" t="s">
        <v>862</v>
      </c>
      <c r="P7296">
        <v>66</v>
      </c>
      <c r="Q7296">
        <v>7</v>
      </c>
      <c r="R7296" t="s">
        <v>32</v>
      </c>
      <c r="T7296">
        <v>65.73</v>
      </c>
      <c r="U7296">
        <v>140</v>
      </c>
      <c r="V7296" t="s">
        <v>33</v>
      </c>
      <c r="W7296" s="2">
        <v>43776</v>
      </c>
      <c r="X7296" t="s">
        <v>39</v>
      </c>
      <c r="Y7296" t="s">
        <v>69</v>
      </c>
      <c r="Z7296" t="s">
        <v>64</v>
      </c>
    </row>
    <row r="7297" spans="1:26" x14ac:dyDescent="0.25">
      <c r="A7297">
        <v>4</v>
      </c>
      <c r="B7297" t="s">
        <v>43</v>
      </c>
      <c r="C7297">
        <v>6</v>
      </c>
      <c r="D7297" t="s">
        <v>11</v>
      </c>
      <c r="E7297" t="s">
        <v>65</v>
      </c>
      <c r="F7297" t="s">
        <v>13</v>
      </c>
      <c r="G7297" t="s">
        <v>860</v>
      </c>
      <c r="H7297" s="1">
        <v>0.2</v>
      </c>
      <c r="I7297" s="2">
        <v>43772</v>
      </c>
      <c r="J7297" s="8">
        <f t="shared" si="113"/>
        <v>2019</v>
      </c>
      <c r="K7297" t="s">
        <v>861</v>
      </c>
      <c r="L7297" t="s">
        <v>30</v>
      </c>
      <c r="M7297">
        <v>98105</v>
      </c>
      <c r="N7297">
        <v>746</v>
      </c>
      <c r="O7297" t="s">
        <v>649</v>
      </c>
      <c r="P7297">
        <v>27</v>
      </c>
      <c r="Q7297">
        <v>4</v>
      </c>
      <c r="R7297" t="s">
        <v>32</v>
      </c>
      <c r="T7297">
        <v>26.87</v>
      </c>
      <c r="U7297">
        <v>307</v>
      </c>
      <c r="V7297" t="s">
        <v>33</v>
      </c>
      <c r="W7297" s="2">
        <v>43776</v>
      </c>
      <c r="X7297" t="s">
        <v>39</v>
      </c>
      <c r="Y7297" t="s">
        <v>69</v>
      </c>
      <c r="Z7297" t="s">
        <v>24</v>
      </c>
    </row>
    <row r="7298" spans="1:26" x14ac:dyDescent="0.25">
      <c r="A7298">
        <v>5</v>
      </c>
      <c r="B7298" t="s">
        <v>43</v>
      </c>
      <c r="C7298">
        <v>6</v>
      </c>
      <c r="D7298" t="s">
        <v>11</v>
      </c>
      <c r="E7298" t="s">
        <v>4795</v>
      </c>
      <c r="F7298" t="s">
        <v>13</v>
      </c>
      <c r="G7298" t="s">
        <v>5469</v>
      </c>
      <c r="H7298" s="1">
        <v>0</v>
      </c>
      <c r="I7298" s="2">
        <v>43753</v>
      </c>
      <c r="J7298" s="8">
        <f t="shared" ref="J7298:J7361" si="114">YEAR(I7298)</f>
        <v>2019</v>
      </c>
      <c r="K7298" t="s">
        <v>5719</v>
      </c>
      <c r="L7298" t="s">
        <v>30</v>
      </c>
      <c r="M7298">
        <v>91360</v>
      </c>
      <c r="N7298">
        <v>620</v>
      </c>
      <c r="O7298" t="s">
        <v>8158</v>
      </c>
      <c r="P7298">
        <v>9</v>
      </c>
      <c r="Q7298">
        <v>1</v>
      </c>
      <c r="R7298" t="s">
        <v>32</v>
      </c>
      <c r="T7298">
        <v>9.32</v>
      </c>
      <c r="U7298">
        <v>23</v>
      </c>
      <c r="V7298" t="s">
        <v>33</v>
      </c>
      <c r="W7298" s="2">
        <v>43758</v>
      </c>
      <c r="X7298" t="s">
        <v>39</v>
      </c>
      <c r="Y7298" t="s">
        <v>34</v>
      </c>
      <c r="Z7298" t="s">
        <v>47</v>
      </c>
    </row>
    <row r="7299" spans="1:26" x14ac:dyDescent="0.25">
      <c r="A7299">
        <v>5</v>
      </c>
      <c r="B7299" t="s">
        <v>43</v>
      </c>
      <c r="C7299">
        <v>6</v>
      </c>
      <c r="D7299" t="s">
        <v>26</v>
      </c>
      <c r="E7299" t="s">
        <v>4795</v>
      </c>
      <c r="F7299" t="s">
        <v>13</v>
      </c>
      <c r="G7299" t="s">
        <v>5469</v>
      </c>
      <c r="H7299" s="1">
        <v>0</v>
      </c>
      <c r="I7299" s="2">
        <v>43753</v>
      </c>
      <c r="J7299" s="8">
        <f t="shared" si="114"/>
        <v>2019</v>
      </c>
      <c r="K7299" t="s">
        <v>5719</v>
      </c>
      <c r="L7299" t="s">
        <v>30</v>
      </c>
      <c r="M7299">
        <v>91360</v>
      </c>
      <c r="N7299">
        <v>179</v>
      </c>
      <c r="O7299" t="s">
        <v>1342</v>
      </c>
      <c r="P7299">
        <v>70</v>
      </c>
      <c r="Q7299">
        <v>5</v>
      </c>
      <c r="R7299" t="s">
        <v>32</v>
      </c>
      <c r="T7299">
        <v>70.22</v>
      </c>
      <c r="U7299">
        <v>153</v>
      </c>
      <c r="V7299" t="s">
        <v>33</v>
      </c>
      <c r="W7299" s="2">
        <v>43758</v>
      </c>
      <c r="X7299" t="s">
        <v>39</v>
      </c>
      <c r="Y7299" t="s">
        <v>34</v>
      </c>
      <c r="Z7299" t="s">
        <v>35</v>
      </c>
    </row>
    <row r="7300" spans="1:26" x14ac:dyDescent="0.25">
      <c r="A7300">
        <v>4</v>
      </c>
      <c r="B7300" t="s">
        <v>25</v>
      </c>
      <c r="C7300">
        <v>3</v>
      </c>
      <c r="D7300" t="s">
        <v>26</v>
      </c>
      <c r="E7300" t="s">
        <v>2556</v>
      </c>
      <c r="F7300" t="s">
        <v>13</v>
      </c>
      <c r="G7300" t="s">
        <v>6944</v>
      </c>
      <c r="H7300" s="1">
        <v>0.7</v>
      </c>
      <c r="I7300" s="2">
        <v>43779</v>
      </c>
      <c r="J7300" s="8">
        <f t="shared" si="114"/>
        <v>2019</v>
      </c>
      <c r="K7300" t="s">
        <v>7363</v>
      </c>
      <c r="L7300" t="s">
        <v>16</v>
      </c>
      <c r="M7300">
        <v>33021</v>
      </c>
      <c r="N7300">
        <v>720</v>
      </c>
      <c r="O7300" t="s">
        <v>5909</v>
      </c>
      <c r="P7300">
        <v>-8</v>
      </c>
      <c r="Q7300">
        <v>5</v>
      </c>
      <c r="R7300" t="s">
        <v>18</v>
      </c>
      <c r="T7300">
        <v>-7.68</v>
      </c>
      <c r="U7300">
        <v>12</v>
      </c>
      <c r="V7300" t="s">
        <v>76</v>
      </c>
      <c r="W7300" s="2">
        <v>43783</v>
      </c>
      <c r="X7300" t="s">
        <v>20</v>
      </c>
      <c r="Y7300" t="s">
        <v>40</v>
      </c>
      <c r="Z7300" t="s">
        <v>54</v>
      </c>
    </row>
    <row r="7301" spans="1:26" x14ac:dyDescent="0.25">
      <c r="A7301">
        <v>3</v>
      </c>
      <c r="B7301" t="s">
        <v>10</v>
      </c>
      <c r="C7301">
        <v>3</v>
      </c>
      <c r="D7301" t="s">
        <v>26</v>
      </c>
      <c r="E7301" t="s">
        <v>1319</v>
      </c>
      <c r="F7301" t="s">
        <v>13</v>
      </c>
      <c r="G7301" t="s">
        <v>7306</v>
      </c>
      <c r="H7301" s="1">
        <v>0</v>
      </c>
      <c r="I7301" s="2">
        <v>43810</v>
      </c>
      <c r="J7301" s="8">
        <f t="shared" si="114"/>
        <v>2019</v>
      </c>
      <c r="K7301" t="s">
        <v>7307</v>
      </c>
      <c r="L7301" t="s">
        <v>73</v>
      </c>
      <c r="M7301">
        <v>52601</v>
      </c>
      <c r="N7301">
        <v>1253</v>
      </c>
      <c r="O7301" t="s">
        <v>3102</v>
      </c>
      <c r="P7301">
        <v>3</v>
      </c>
      <c r="Q7301">
        <v>1</v>
      </c>
      <c r="R7301" t="s">
        <v>75</v>
      </c>
      <c r="T7301">
        <v>3.49</v>
      </c>
      <c r="U7301">
        <v>7</v>
      </c>
      <c r="V7301" t="s">
        <v>76</v>
      </c>
      <c r="W7301" s="2">
        <v>43813</v>
      </c>
      <c r="X7301" t="s">
        <v>20</v>
      </c>
      <c r="Y7301" t="s">
        <v>304</v>
      </c>
      <c r="Z7301" t="s">
        <v>119</v>
      </c>
    </row>
    <row r="7302" spans="1:26" x14ac:dyDescent="0.25">
      <c r="A7302">
        <v>3</v>
      </c>
      <c r="B7302" t="s">
        <v>10</v>
      </c>
      <c r="C7302">
        <v>3</v>
      </c>
      <c r="D7302" t="s">
        <v>26</v>
      </c>
      <c r="E7302" t="s">
        <v>1319</v>
      </c>
      <c r="F7302" t="s">
        <v>13</v>
      </c>
      <c r="G7302" t="s">
        <v>7306</v>
      </c>
      <c r="H7302" s="1">
        <v>0</v>
      </c>
      <c r="I7302" s="2">
        <v>43810</v>
      </c>
      <c r="J7302" s="8">
        <f t="shared" si="114"/>
        <v>2019</v>
      </c>
      <c r="K7302" t="s">
        <v>7307</v>
      </c>
      <c r="L7302" t="s">
        <v>73</v>
      </c>
      <c r="M7302">
        <v>52601</v>
      </c>
      <c r="N7302">
        <v>1639</v>
      </c>
      <c r="O7302" t="s">
        <v>3140</v>
      </c>
      <c r="P7302">
        <v>3</v>
      </c>
      <c r="Q7302">
        <v>3</v>
      </c>
      <c r="R7302" t="s">
        <v>75</v>
      </c>
      <c r="T7302">
        <v>2.59</v>
      </c>
      <c r="U7302">
        <v>5</v>
      </c>
      <c r="V7302" t="s">
        <v>76</v>
      </c>
      <c r="W7302" s="2">
        <v>43813</v>
      </c>
      <c r="X7302" t="s">
        <v>20</v>
      </c>
      <c r="Y7302" t="s">
        <v>304</v>
      </c>
      <c r="Z7302" t="s">
        <v>54</v>
      </c>
    </row>
    <row r="7303" spans="1:26" x14ac:dyDescent="0.25">
      <c r="A7303">
        <v>4</v>
      </c>
      <c r="B7303" t="s">
        <v>43</v>
      </c>
      <c r="C7303">
        <v>6</v>
      </c>
      <c r="D7303" t="s">
        <v>26</v>
      </c>
      <c r="E7303" t="s">
        <v>122</v>
      </c>
      <c r="F7303" t="s">
        <v>13</v>
      </c>
      <c r="G7303" t="s">
        <v>911</v>
      </c>
      <c r="H7303" s="1">
        <v>0.2</v>
      </c>
      <c r="I7303" s="2">
        <v>43541</v>
      </c>
      <c r="J7303" s="8">
        <f t="shared" si="114"/>
        <v>2019</v>
      </c>
      <c r="K7303" t="s">
        <v>8068</v>
      </c>
      <c r="L7303" t="s">
        <v>73</v>
      </c>
      <c r="M7303">
        <v>77095</v>
      </c>
      <c r="N7303">
        <v>1693</v>
      </c>
      <c r="O7303" t="s">
        <v>4604</v>
      </c>
      <c r="P7303">
        <v>3</v>
      </c>
      <c r="Q7303">
        <v>3</v>
      </c>
      <c r="R7303" t="s">
        <v>75</v>
      </c>
      <c r="S7303" t="s">
        <v>92</v>
      </c>
      <c r="T7303">
        <v>3.21</v>
      </c>
      <c r="U7303">
        <v>10</v>
      </c>
      <c r="V7303" t="s">
        <v>76</v>
      </c>
      <c r="W7303" s="2">
        <v>43545</v>
      </c>
      <c r="X7303" t="s">
        <v>39</v>
      </c>
      <c r="Y7303" t="s">
        <v>77</v>
      </c>
      <c r="Z7303" t="s">
        <v>64</v>
      </c>
    </row>
    <row r="7304" spans="1:26" x14ac:dyDescent="0.25">
      <c r="A7304">
        <v>4</v>
      </c>
      <c r="B7304" t="s">
        <v>43</v>
      </c>
      <c r="C7304">
        <v>6</v>
      </c>
      <c r="D7304" t="s">
        <v>26</v>
      </c>
      <c r="E7304" t="s">
        <v>122</v>
      </c>
      <c r="F7304" t="s">
        <v>13</v>
      </c>
      <c r="G7304" t="s">
        <v>911</v>
      </c>
      <c r="H7304" s="1">
        <v>0.8</v>
      </c>
      <c r="I7304" s="2">
        <v>43541</v>
      </c>
      <c r="J7304" s="8">
        <f t="shared" si="114"/>
        <v>2019</v>
      </c>
      <c r="K7304" t="s">
        <v>8068</v>
      </c>
      <c r="L7304" t="s">
        <v>73</v>
      </c>
      <c r="M7304">
        <v>77095</v>
      </c>
      <c r="N7304">
        <v>697</v>
      </c>
      <c r="O7304" t="s">
        <v>4242</v>
      </c>
      <c r="P7304">
        <v>-22</v>
      </c>
      <c r="Q7304">
        <v>6</v>
      </c>
      <c r="R7304" t="s">
        <v>75</v>
      </c>
      <c r="S7304" t="s">
        <v>92</v>
      </c>
      <c r="T7304">
        <v>-22.04</v>
      </c>
      <c r="U7304">
        <v>14</v>
      </c>
      <c r="V7304" t="s">
        <v>76</v>
      </c>
      <c r="W7304" s="2">
        <v>43545</v>
      </c>
      <c r="X7304" t="s">
        <v>39</v>
      </c>
      <c r="Y7304" t="s">
        <v>77</v>
      </c>
      <c r="Z7304" t="s">
        <v>54</v>
      </c>
    </row>
    <row r="7305" spans="1:26" x14ac:dyDescent="0.25">
      <c r="A7305">
        <v>4</v>
      </c>
      <c r="B7305" t="s">
        <v>43</v>
      </c>
      <c r="C7305">
        <v>6</v>
      </c>
      <c r="D7305" t="s">
        <v>11</v>
      </c>
      <c r="E7305" t="s">
        <v>3305</v>
      </c>
      <c r="F7305" t="s">
        <v>13</v>
      </c>
      <c r="G7305" t="s">
        <v>2589</v>
      </c>
      <c r="H7305" s="1">
        <v>0</v>
      </c>
      <c r="I7305" s="2">
        <v>43790</v>
      </c>
      <c r="J7305" s="8">
        <f t="shared" si="114"/>
        <v>2019</v>
      </c>
      <c r="K7305" t="s">
        <v>7839</v>
      </c>
      <c r="L7305" t="s">
        <v>30</v>
      </c>
      <c r="M7305">
        <v>99207</v>
      </c>
      <c r="N7305">
        <v>1379</v>
      </c>
      <c r="O7305" t="s">
        <v>2095</v>
      </c>
      <c r="P7305">
        <v>21</v>
      </c>
      <c r="Q7305">
        <v>1</v>
      </c>
      <c r="R7305" t="s">
        <v>32</v>
      </c>
      <c r="S7305" t="s">
        <v>92</v>
      </c>
      <c r="T7305">
        <v>20.58</v>
      </c>
      <c r="U7305">
        <v>71</v>
      </c>
      <c r="V7305" t="s">
        <v>19</v>
      </c>
      <c r="W7305" s="2">
        <v>43794</v>
      </c>
      <c r="X7305" t="s">
        <v>39</v>
      </c>
      <c r="Y7305" t="s">
        <v>69</v>
      </c>
      <c r="Z7305" t="s">
        <v>41</v>
      </c>
    </row>
    <row r="7306" spans="1:26" x14ac:dyDescent="0.25">
      <c r="A7306">
        <v>3</v>
      </c>
      <c r="B7306" t="s">
        <v>10</v>
      </c>
      <c r="C7306">
        <v>3</v>
      </c>
      <c r="D7306" t="s">
        <v>11</v>
      </c>
      <c r="E7306" t="s">
        <v>1084</v>
      </c>
      <c r="F7306" t="s">
        <v>13</v>
      </c>
      <c r="G7306" t="s">
        <v>2107</v>
      </c>
      <c r="H7306" s="1">
        <v>0.5</v>
      </c>
      <c r="I7306" s="2">
        <v>43821</v>
      </c>
      <c r="J7306" s="8">
        <f t="shared" si="114"/>
        <v>2019</v>
      </c>
      <c r="K7306" t="s">
        <v>2108</v>
      </c>
      <c r="L7306" t="s">
        <v>30</v>
      </c>
      <c r="M7306">
        <v>85204</v>
      </c>
      <c r="N7306">
        <v>979</v>
      </c>
      <c r="O7306" t="s">
        <v>1816</v>
      </c>
      <c r="P7306">
        <v>-135</v>
      </c>
      <c r="Q7306">
        <v>2</v>
      </c>
      <c r="R7306" t="s">
        <v>32</v>
      </c>
      <c r="T7306">
        <v>-135.09</v>
      </c>
      <c r="U7306">
        <v>183</v>
      </c>
      <c r="V7306" t="s">
        <v>19</v>
      </c>
      <c r="W7306" s="2">
        <v>43824</v>
      </c>
      <c r="X7306" t="s">
        <v>20</v>
      </c>
      <c r="Y7306" t="s">
        <v>199</v>
      </c>
      <c r="Z7306" t="s">
        <v>41</v>
      </c>
    </row>
    <row r="7307" spans="1:26" x14ac:dyDescent="0.25">
      <c r="A7307">
        <v>0</v>
      </c>
      <c r="B7307" t="s">
        <v>10</v>
      </c>
      <c r="C7307">
        <v>0</v>
      </c>
      <c r="D7307" t="s">
        <v>11</v>
      </c>
      <c r="E7307" t="s">
        <v>171</v>
      </c>
      <c r="F7307" t="s">
        <v>13</v>
      </c>
      <c r="G7307" t="s">
        <v>6852</v>
      </c>
      <c r="H7307" s="1">
        <v>0.4</v>
      </c>
      <c r="I7307" s="2">
        <v>43788</v>
      </c>
      <c r="J7307" s="8">
        <f t="shared" si="114"/>
        <v>2019</v>
      </c>
      <c r="K7307" t="s">
        <v>6907</v>
      </c>
      <c r="L7307" t="s">
        <v>102</v>
      </c>
      <c r="M7307">
        <v>10011</v>
      </c>
      <c r="N7307">
        <v>829</v>
      </c>
      <c r="O7307" t="s">
        <v>1821</v>
      </c>
      <c r="P7307">
        <v>-29</v>
      </c>
      <c r="Q7307">
        <v>3</v>
      </c>
      <c r="R7307" t="s">
        <v>104</v>
      </c>
      <c r="T7307">
        <v>-29.32</v>
      </c>
      <c r="U7307">
        <v>80</v>
      </c>
      <c r="V7307" t="s">
        <v>76</v>
      </c>
      <c r="W7307" s="2">
        <v>43788</v>
      </c>
      <c r="X7307" t="s">
        <v>773</v>
      </c>
      <c r="Y7307" t="s">
        <v>175</v>
      </c>
      <c r="Z7307" t="s">
        <v>41</v>
      </c>
    </row>
    <row r="7308" spans="1:26" x14ac:dyDescent="0.25">
      <c r="A7308">
        <v>0</v>
      </c>
      <c r="B7308" t="s">
        <v>10</v>
      </c>
      <c r="C7308">
        <v>0</v>
      </c>
      <c r="D7308" t="s">
        <v>26</v>
      </c>
      <c r="E7308" t="s">
        <v>171</v>
      </c>
      <c r="F7308" t="s">
        <v>13</v>
      </c>
      <c r="G7308" t="s">
        <v>6852</v>
      </c>
      <c r="H7308" s="1">
        <v>0.2</v>
      </c>
      <c r="I7308" s="2">
        <v>43788</v>
      </c>
      <c r="J7308" s="8">
        <f t="shared" si="114"/>
        <v>2019</v>
      </c>
      <c r="K7308" t="s">
        <v>6907</v>
      </c>
      <c r="L7308" t="s">
        <v>102</v>
      </c>
      <c r="M7308">
        <v>10011</v>
      </c>
      <c r="N7308">
        <v>43</v>
      </c>
      <c r="O7308" t="s">
        <v>8232</v>
      </c>
      <c r="P7308">
        <v>18</v>
      </c>
      <c r="Q7308">
        <v>7</v>
      </c>
      <c r="R7308" t="s">
        <v>104</v>
      </c>
      <c r="T7308">
        <v>18.25</v>
      </c>
      <c r="U7308">
        <v>58</v>
      </c>
      <c r="V7308" t="s">
        <v>76</v>
      </c>
      <c r="W7308" s="2">
        <v>43788</v>
      </c>
      <c r="X7308" t="s">
        <v>773</v>
      </c>
      <c r="Y7308" t="s">
        <v>175</v>
      </c>
      <c r="Z7308" t="s">
        <v>54</v>
      </c>
    </row>
    <row r="7309" spans="1:26" x14ac:dyDescent="0.25">
      <c r="A7309">
        <v>2</v>
      </c>
      <c r="B7309" t="s">
        <v>43</v>
      </c>
      <c r="C7309">
        <v>3</v>
      </c>
      <c r="D7309" t="s">
        <v>11</v>
      </c>
      <c r="E7309" t="s">
        <v>171</v>
      </c>
      <c r="F7309" t="s">
        <v>13</v>
      </c>
      <c r="G7309" t="s">
        <v>1266</v>
      </c>
      <c r="H7309" s="1">
        <v>0</v>
      </c>
      <c r="I7309" s="2">
        <v>43741</v>
      </c>
      <c r="J7309" s="8">
        <f t="shared" si="114"/>
        <v>2019</v>
      </c>
      <c r="K7309" t="s">
        <v>6958</v>
      </c>
      <c r="L7309" t="s">
        <v>102</v>
      </c>
      <c r="M7309">
        <v>10009</v>
      </c>
      <c r="N7309">
        <v>1047</v>
      </c>
      <c r="O7309" t="s">
        <v>299</v>
      </c>
      <c r="P7309">
        <v>22</v>
      </c>
      <c r="Q7309">
        <v>4</v>
      </c>
      <c r="R7309" t="s">
        <v>104</v>
      </c>
      <c r="T7309">
        <v>21.82</v>
      </c>
      <c r="U7309">
        <v>84</v>
      </c>
      <c r="V7309" t="s">
        <v>76</v>
      </c>
      <c r="W7309" s="2">
        <v>43743</v>
      </c>
      <c r="X7309" t="s">
        <v>20</v>
      </c>
      <c r="Y7309" t="s">
        <v>175</v>
      </c>
      <c r="Z7309" t="s">
        <v>47</v>
      </c>
    </row>
    <row r="7310" spans="1:26" x14ac:dyDescent="0.25">
      <c r="A7310">
        <v>2</v>
      </c>
      <c r="B7310" t="s">
        <v>43</v>
      </c>
      <c r="C7310">
        <v>3</v>
      </c>
      <c r="D7310" t="s">
        <v>26</v>
      </c>
      <c r="E7310" t="s">
        <v>171</v>
      </c>
      <c r="F7310" t="s">
        <v>13</v>
      </c>
      <c r="G7310" t="s">
        <v>1266</v>
      </c>
      <c r="H7310" s="1">
        <v>0</v>
      </c>
      <c r="I7310" s="2">
        <v>43741</v>
      </c>
      <c r="J7310" s="8">
        <f t="shared" si="114"/>
        <v>2019</v>
      </c>
      <c r="K7310" t="s">
        <v>6958</v>
      </c>
      <c r="L7310" t="s">
        <v>102</v>
      </c>
      <c r="M7310">
        <v>10009</v>
      </c>
      <c r="N7310">
        <v>1325</v>
      </c>
      <c r="O7310" t="s">
        <v>5844</v>
      </c>
      <c r="P7310">
        <v>3</v>
      </c>
      <c r="Q7310">
        <v>3</v>
      </c>
      <c r="R7310" t="s">
        <v>104</v>
      </c>
      <c r="T7310">
        <v>3.12</v>
      </c>
      <c r="U7310">
        <v>7</v>
      </c>
      <c r="V7310" t="s">
        <v>76</v>
      </c>
      <c r="W7310" s="2">
        <v>43743</v>
      </c>
      <c r="X7310" t="s">
        <v>20</v>
      </c>
      <c r="Y7310" t="s">
        <v>175</v>
      </c>
      <c r="Z7310" t="s">
        <v>49</v>
      </c>
    </row>
    <row r="7311" spans="1:26" x14ac:dyDescent="0.25">
      <c r="A7311">
        <v>2</v>
      </c>
      <c r="B7311" t="s">
        <v>43</v>
      </c>
      <c r="C7311">
        <v>3</v>
      </c>
      <c r="D7311" t="s">
        <v>50</v>
      </c>
      <c r="E7311" t="s">
        <v>171</v>
      </c>
      <c r="F7311" t="s">
        <v>13</v>
      </c>
      <c r="G7311" t="s">
        <v>1266</v>
      </c>
      <c r="H7311" s="1">
        <v>0</v>
      </c>
      <c r="I7311" s="2">
        <v>43741</v>
      </c>
      <c r="J7311" s="8">
        <f t="shared" si="114"/>
        <v>2019</v>
      </c>
      <c r="K7311" t="s">
        <v>6958</v>
      </c>
      <c r="L7311" t="s">
        <v>102</v>
      </c>
      <c r="M7311">
        <v>10009</v>
      </c>
      <c r="N7311">
        <v>1007</v>
      </c>
      <c r="O7311" t="s">
        <v>4853</v>
      </c>
      <c r="P7311">
        <v>67</v>
      </c>
      <c r="Q7311">
        <v>3</v>
      </c>
      <c r="R7311" t="s">
        <v>104</v>
      </c>
      <c r="T7311">
        <v>66.95</v>
      </c>
      <c r="U7311">
        <v>372</v>
      </c>
      <c r="V7311" t="s">
        <v>76</v>
      </c>
      <c r="W7311" s="2">
        <v>43743</v>
      </c>
      <c r="X7311" t="s">
        <v>20</v>
      </c>
      <c r="Y7311" t="s">
        <v>175</v>
      </c>
      <c r="Z7311" t="s">
        <v>113</v>
      </c>
    </row>
    <row r="7312" spans="1:26" x14ac:dyDescent="0.25">
      <c r="A7312">
        <v>5</v>
      </c>
      <c r="B7312" t="s">
        <v>43</v>
      </c>
      <c r="C7312">
        <v>6</v>
      </c>
      <c r="D7312" t="s">
        <v>11</v>
      </c>
      <c r="E7312" t="s">
        <v>305</v>
      </c>
      <c r="F7312" t="s">
        <v>13</v>
      </c>
      <c r="G7312" t="s">
        <v>2122</v>
      </c>
      <c r="H7312" s="1">
        <v>0</v>
      </c>
      <c r="I7312" s="2">
        <v>43687</v>
      </c>
      <c r="J7312" s="8">
        <f t="shared" si="114"/>
        <v>2019</v>
      </c>
      <c r="K7312" t="s">
        <v>2123</v>
      </c>
      <c r="L7312" t="s">
        <v>73</v>
      </c>
      <c r="M7312">
        <v>47201</v>
      </c>
      <c r="N7312">
        <v>1547</v>
      </c>
      <c r="O7312" t="s">
        <v>8150</v>
      </c>
      <c r="P7312">
        <v>25</v>
      </c>
      <c r="Q7312">
        <v>2</v>
      </c>
      <c r="R7312" t="s">
        <v>75</v>
      </c>
      <c r="T7312">
        <v>25.47</v>
      </c>
      <c r="U7312">
        <v>121</v>
      </c>
      <c r="V7312" t="s">
        <v>19</v>
      </c>
      <c r="W7312" s="2">
        <v>43692</v>
      </c>
      <c r="X7312" t="s">
        <v>39</v>
      </c>
      <c r="Y7312" t="s">
        <v>167</v>
      </c>
      <c r="Z7312" t="s">
        <v>47</v>
      </c>
    </row>
    <row r="7313" spans="1:26" x14ac:dyDescent="0.25">
      <c r="A7313">
        <v>5</v>
      </c>
      <c r="B7313" t="s">
        <v>43</v>
      </c>
      <c r="C7313">
        <v>6</v>
      </c>
      <c r="D7313" t="s">
        <v>26</v>
      </c>
      <c r="E7313" t="s">
        <v>305</v>
      </c>
      <c r="F7313" t="s">
        <v>13</v>
      </c>
      <c r="G7313" t="s">
        <v>2122</v>
      </c>
      <c r="H7313" s="1">
        <v>0</v>
      </c>
      <c r="I7313" s="2">
        <v>43687</v>
      </c>
      <c r="J7313" s="8">
        <f t="shared" si="114"/>
        <v>2019</v>
      </c>
      <c r="K7313" t="s">
        <v>2123</v>
      </c>
      <c r="L7313" t="s">
        <v>73</v>
      </c>
      <c r="M7313">
        <v>47201</v>
      </c>
      <c r="N7313">
        <v>1501</v>
      </c>
      <c r="O7313" t="s">
        <v>412</v>
      </c>
      <c r="P7313">
        <v>35</v>
      </c>
      <c r="Q7313">
        <v>6</v>
      </c>
      <c r="R7313" t="s">
        <v>75</v>
      </c>
      <c r="T7313">
        <v>35.04</v>
      </c>
      <c r="U7313">
        <v>70</v>
      </c>
      <c r="V7313" t="s">
        <v>19</v>
      </c>
      <c r="W7313" s="2">
        <v>43692</v>
      </c>
      <c r="X7313" t="s">
        <v>39</v>
      </c>
      <c r="Y7313" t="s">
        <v>167</v>
      </c>
      <c r="Z7313" t="s">
        <v>119</v>
      </c>
    </row>
    <row r="7314" spans="1:26" x14ac:dyDescent="0.25">
      <c r="A7314">
        <v>5</v>
      </c>
      <c r="B7314" t="s">
        <v>43</v>
      </c>
      <c r="C7314">
        <v>6</v>
      </c>
      <c r="D7314" t="s">
        <v>50</v>
      </c>
      <c r="E7314" t="s">
        <v>305</v>
      </c>
      <c r="F7314" t="s">
        <v>13</v>
      </c>
      <c r="G7314" t="s">
        <v>2122</v>
      </c>
      <c r="H7314" s="1">
        <v>0</v>
      </c>
      <c r="I7314" s="2">
        <v>43687</v>
      </c>
      <c r="J7314" s="8">
        <f t="shared" si="114"/>
        <v>2019</v>
      </c>
      <c r="K7314" t="s">
        <v>2123</v>
      </c>
      <c r="L7314" t="s">
        <v>73</v>
      </c>
      <c r="M7314">
        <v>47201</v>
      </c>
      <c r="N7314">
        <v>33</v>
      </c>
      <c r="O7314" t="s">
        <v>713</v>
      </c>
      <c r="P7314">
        <v>378</v>
      </c>
      <c r="Q7314">
        <v>9</v>
      </c>
      <c r="R7314" t="s">
        <v>75</v>
      </c>
      <c r="T7314">
        <v>378.17</v>
      </c>
      <c r="U7314">
        <v>1454</v>
      </c>
      <c r="V7314" t="s">
        <v>19</v>
      </c>
      <c r="W7314" s="2">
        <v>43692</v>
      </c>
      <c r="X7314" t="s">
        <v>39</v>
      </c>
      <c r="Y7314" t="s">
        <v>167</v>
      </c>
      <c r="Z7314" t="s">
        <v>52</v>
      </c>
    </row>
    <row r="7315" spans="1:26" x14ac:dyDescent="0.25">
      <c r="A7315">
        <v>4</v>
      </c>
      <c r="B7315" t="s">
        <v>43</v>
      </c>
      <c r="C7315">
        <v>6</v>
      </c>
      <c r="D7315" t="s">
        <v>26</v>
      </c>
      <c r="E7315" t="s">
        <v>27</v>
      </c>
      <c r="F7315" t="s">
        <v>13</v>
      </c>
      <c r="G7315" t="s">
        <v>5859</v>
      </c>
      <c r="H7315" s="1">
        <v>0</v>
      </c>
      <c r="I7315" s="2">
        <v>43542</v>
      </c>
      <c r="J7315" s="8">
        <f t="shared" si="114"/>
        <v>2019</v>
      </c>
      <c r="K7315" t="s">
        <v>8022</v>
      </c>
      <c r="L7315" t="s">
        <v>30</v>
      </c>
      <c r="M7315">
        <v>90008</v>
      </c>
      <c r="N7315">
        <v>1305</v>
      </c>
      <c r="O7315" t="s">
        <v>3064</v>
      </c>
      <c r="P7315">
        <v>4</v>
      </c>
      <c r="Q7315">
        <v>5</v>
      </c>
      <c r="R7315" t="s">
        <v>32</v>
      </c>
      <c r="S7315" t="s">
        <v>92</v>
      </c>
      <c r="T7315">
        <v>3.75</v>
      </c>
      <c r="U7315">
        <v>14</v>
      </c>
      <c r="V7315" t="s">
        <v>33</v>
      </c>
      <c r="W7315" s="2">
        <v>43546</v>
      </c>
      <c r="X7315" t="s">
        <v>39</v>
      </c>
      <c r="Y7315" t="s">
        <v>34</v>
      </c>
      <c r="Z7315" t="s">
        <v>49</v>
      </c>
    </row>
    <row r="7316" spans="1:26" x14ac:dyDescent="0.25">
      <c r="A7316">
        <v>4</v>
      </c>
      <c r="B7316" t="s">
        <v>43</v>
      </c>
      <c r="C7316">
        <v>6</v>
      </c>
      <c r="D7316" t="s">
        <v>26</v>
      </c>
      <c r="E7316" t="s">
        <v>27</v>
      </c>
      <c r="F7316" t="s">
        <v>13</v>
      </c>
      <c r="G7316" t="s">
        <v>5859</v>
      </c>
      <c r="H7316" s="1">
        <v>0</v>
      </c>
      <c r="I7316" s="2">
        <v>43542</v>
      </c>
      <c r="J7316" s="8">
        <f t="shared" si="114"/>
        <v>2019</v>
      </c>
      <c r="K7316" t="s">
        <v>8022</v>
      </c>
      <c r="L7316" t="s">
        <v>30</v>
      </c>
      <c r="M7316">
        <v>90008</v>
      </c>
      <c r="N7316">
        <v>1255</v>
      </c>
      <c r="O7316" t="s">
        <v>3671</v>
      </c>
      <c r="P7316">
        <v>9</v>
      </c>
      <c r="Q7316">
        <v>5</v>
      </c>
      <c r="R7316" t="s">
        <v>32</v>
      </c>
      <c r="S7316" t="s">
        <v>92</v>
      </c>
      <c r="T7316">
        <v>9.31</v>
      </c>
      <c r="U7316">
        <v>19</v>
      </c>
      <c r="V7316" t="s">
        <v>33</v>
      </c>
      <c r="W7316" s="2">
        <v>43546</v>
      </c>
      <c r="X7316" t="s">
        <v>39</v>
      </c>
      <c r="Y7316" t="s">
        <v>34</v>
      </c>
      <c r="Z7316" t="s">
        <v>119</v>
      </c>
    </row>
    <row r="7317" spans="1:26" x14ac:dyDescent="0.25">
      <c r="A7317">
        <v>4</v>
      </c>
      <c r="B7317" t="s">
        <v>43</v>
      </c>
      <c r="C7317">
        <v>6</v>
      </c>
      <c r="D7317" t="s">
        <v>11</v>
      </c>
      <c r="E7317" t="s">
        <v>171</v>
      </c>
      <c r="F7317" t="s">
        <v>13</v>
      </c>
      <c r="G7317" t="s">
        <v>5244</v>
      </c>
      <c r="H7317" s="1">
        <v>0.1</v>
      </c>
      <c r="I7317" s="2">
        <v>43743</v>
      </c>
      <c r="J7317" s="8">
        <f t="shared" si="114"/>
        <v>2019</v>
      </c>
      <c r="K7317" t="s">
        <v>5619</v>
      </c>
      <c r="L7317" t="s">
        <v>102</v>
      </c>
      <c r="M7317">
        <v>10035</v>
      </c>
      <c r="N7317">
        <v>755</v>
      </c>
      <c r="O7317" t="s">
        <v>1849</v>
      </c>
      <c r="P7317">
        <v>2</v>
      </c>
      <c r="Q7317">
        <v>2</v>
      </c>
      <c r="R7317" t="s">
        <v>104</v>
      </c>
      <c r="T7317">
        <v>2.46</v>
      </c>
      <c r="U7317">
        <v>221</v>
      </c>
      <c r="V7317" t="s">
        <v>33</v>
      </c>
      <c r="W7317" s="2">
        <v>43747</v>
      </c>
      <c r="X7317" t="s">
        <v>39</v>
      </c>
      <c r="Y7317" t="s">
        <v>175</v>
      </c>
      <c r="Z7317" t="s">
        <v>24</v>
      </c>
    </row>
    <row r="7318" spans="1:26" x14ac:dyDescent="0.25">
      <c r="A7318">
        <v>4</v>
      </c>
      <c r="B7318" t="s">
        <v>43</v>
      </c>
      <c r="C7318">
        <v>6</v>
      </c>
      <c r="D7318" t="s">
        <v>50</v>
      </c>
      <c r="E7318" t="s">
        <v>171</v>
      </c>
      <c r="F7318" t="s">
        <v>13</v>
      </c>
      <c r="G7318" t="s">
        <v>5244</v>
      </c>
      <c r="H7318" s="1">
        <v>0</v>
      </c>
      <c r="I7318" s="2">
        <v>43743</v>
      </c>
      <c r="J7318" s="8">
        <f t="shared" si="114"/>
        <v>2019</v>
      </c>
      <c r="K7318" t="s">
        <v>5619</v>
      </c>
      <c r="L7318" t="s">
        <v>102</v>
      </c>
      <c r="M7318">
        <v>10035</v>
      </c>
      <c r="N7318">
        <v>20</v>
      </c>
      <c r="O7318" t="s">
        <v>6760</v>
      </c>
      <c r="P7318">
        <v>1352</v>
      </c>
      <c r="Q7318">
        <v>4</v>
      </c>
      <c r="R7318" t="s">
        <v>104</v>
      </c>
      <c r="T7318">
        <v>1351.99</v>
      </c>
      <c r="U7318">
        <v>5200</v>
      </c>
      <c r="V7318" t="s">
        <v>33</v>
      </c>
      <c r="W7318" s="2">
        <v>43747</v>
      </c>
      <c r="X7318" t="s">
        <v>39</v>
      </c>
      <c r="Y7318" t="s">
        <v>175</v>
      </c>
      <c r="Z7318" t="s">
        <v>422</v>
      </c>
    </row>
    <row r="7319" spans="1:26" x14ac:dyDescent="0.25">
      <c r="A7319">
        <v>4</v>
      </c>
      <c r="B7319" t="s">
        <v>43</v>
      </c>
      <c r="C7319">
        <v>6</v>
      </c>
      <c r="D7319" t="s">
        <v>50</v>
      </c>
      <c r="E7319" t="s">
        <v>171</v>
      </c>
      <c r="F7319" t="s">
        <v>13</v>
      </c>
      <c r="G7319" t="s">
        <v>5244</v>
      </c>
      <c r="H7319" s="1">
        <v>0</v>
      </c>
      <c r="I7319" s="2">
        <v>43743</v>
      </c>
      <c r="J7319" s="8">
        <f t="shared" si="114"/>
        <v>2019</v>
      </c>
      <c r="K7319" t="s">
        <v>5619</v>
      </c>
      <c r="L7319" t="s">
        <v>102</v>
      </c>
      <c r="M7319">
        <v>10035</v>
      </c>
      <c r="N7319">
        <v>1400</v>
      </c>
      <c r="O7319" t="s">
        <v>4934</v>
      </c>
      <c r="P7319">
        <v>44</v>
      </c>
      <c r="Q7319">
        <v>4</v>
      </c>
      <c r="R7319" t="s">
        <v>104</v>
      </c>
      <c r="T7319">
        <v>43.9</v>
      </c>
      <c r="U7319">
        <v>88</v>
      </c>
      <c r="V7319" t="s">
        <v>33</v>
      </c>
      <c r="W7319" s="2">
        <v>43747</v>
      </c>
      <c r="X7319" t="s">
        <v>39</v>
      </c>
      <c r="Y7319" t="s">
        <v>175</v>
      </c>
      <c r="Z7319" t="s">
        <v>52</v>
      </c>
    </row>
    <row r="7320" spans="1:26" x14ac:dyDescent="0.25">
      <c r="A7320">
        <v>4</v>
      </c>
      <c r="B7320" t="s">
        <v>25</v>
      </c>
      <c r="C7320">
        <v>3</v>
      </c>
      <c r="D7320" t="s">
        <v>11</v>
      </c>
      <c r="E7320" t="s">
        <v>65</v>
      </c>
      <c r="F7320" t="s">
        <v>13</v>
      </c>
      <c r="G7320" t="s">
        <v>6837</v>
      </c>
      <c r="H7320" s="1">
        <v>0</v>
      </c>
      <c r="I7320" s="2">
        <v>43802</v>
      </c>
      <c r="J7320" s="8">
        <f t="shared" si="114"/>
        <v>2019</v>
      </c>
      <c r="K7320" t="s">
        <v>6979</v>
      </c>
      <c r="L7320" t="s">
        <v>30</v>
      </c>
      <c r="M7320">
        <v>98115</v>
      </c>
      <c r="N7320">
        <v>313</v>
      </c>
      <c r="O7320" t="s">
        <v>1856</v>
      </c>
      <c r="P7320">
        <v>89</v>
      </c>
      <c r="Q7320">
        <v>2</v>
      </c>
      <c r="R7320" t="s">
        <v>32</v>
      </c>
      <c r="T7320">
        <v>88.73</v>
      </c>
      <c r="U7320">
        <v>522</v>
      </c>
      <c r="V7320" t="s">
        <v>76</v>
      </c>
      <c r="W7320" s="2">
        <v>43806</v>
      </c>
      <c r="X7320" t="s">
        <v>20</v>
      </c>
      <c r="Y7320" t="s">
        <v>69</v>
      </c>
      <c r="Z7320" t="s">
        <v>41</v>
      </c>
    </row>
    <row r="7321" spans="1:26" x14ac:dyDescent="0.25">
      <c r="A7321">
        <v>6</v>
      </c>
      <c r="B7321" t="s">
        <v>10</v>
      </c>
      <c r="C7321">
        <v>6</v>
      </c>
      <c r="D7321" t="s">
        <v>26</v>
      </c>
      <c r="E7321" t="s">
        <v>1468</v>
      </c>
      <c r="F7321" t="s">
        <v>13</v>
      </c>
      <c r="G7321" t="s">
        <v>7358</v>
      </c>
      <c r="H7321" s="1">
        <v>0</v>
      </c>
      <c r="I7321" s="2">
        <v>43780</v>
      </c>
      <c r="J7321" s="8">
        <f t="shared" si="114"/>
        <v>2019</v>
      </c>
      <c r="K7321" t="s">
        <v>7406</v>
      </c>
      <c r="L7321" t="s">
        <v>73</v>
      </c>
      <c r="M7321">
        <v>53209</v>
      </c>
      <c r="N7321">
        <v>1318</v>
      </c>
      <c r="O7321" t="s">
        <v>1213</v>
      </c>
      <c r="P7321">
        <v>9</v>
      </c>
      <c r="Q7321">
        <v>3</v>
      </c>
      <c r="R7321" t="s">
        <v>75</v>
      </c>
      <c r="T7321">
        <v>8.57</v>
      </c>
      <c r="U7321">
        <v>18</v>
      </c>
      <c r="V7321" t="s">
        <v>76</v>
      </c>
      <c r="W7321" s="2">
        <v>43786</v>
      </c>
      <c r="X7321" t="s">
        <v>39</v>
      </c>
      <c r="Y7321" t="s">
        <v>82</v>
      </c>
      <c r="Z7321" t="s">
        <v>54</v>
      </c>
    </row>
    <row r="7322" spans="1:26" x14ac:dyDescent="0.25">
      <c r="A7322">
        <v>5</v>
      </c>
      <c r="B7322" t="s">
        <v>43</v>
      </c>
      <c r="C7322">
        <v>6</v>
      </c>
      <c r="D7322" t="s">
        <v>11</v>
      </c>
      <c r="E7322" t="s">
        <v>457</v>
      </c>
      <c r="F7322" t="s">
        <v>13</v>
      </c>
      <c r="G7322" t="s">
        <v>327</v>
      </c>
      <c r="H7322" s="1">
        <v>0</v>
      </c>
      <c r="I7322" s="2">
        <v>43800</v>
      </c>
      <c r="J7322" s="8">
        <f t="shared" si="114"/>
        <v>2019</v>
      </c>
      <c r="K7322" t="s">
        <v>7064</v>
      </c>
      <c r="L7322" t="s">
        <v>102</v>
      </c>
      <c r="M7322">
        <v>6824</v>
      </c>
      <c r="N7322">
        <v>741</v>
      </c>
      <c r="O7322" t="s">
        <v>1790</v>
      </c>
      <c r="P7322">
        <v>251</v>
      </c>
      <c r="Q7322">
        <v>3</v>
      </c>
      <c r="R7322" t="s">
        <v>104</v>
      </c>
      <c r="T7322">
        <v>251.2</v>
      </c>
      <c r="U7322">
        <v>897</v>
      </c>
      <c r="V7322" t="s">
        <v>76</v>
      </c>
      <c r="W7322" s="2">
        <v>43805</v>
      </c>
      <c r="X7322" t="s">
        <v>39</v>
      </c>
      <c r="Y7322" t="s">
        <v>461</v>
      </c>
      <c r="Z7322" t="s">
        <v>24</v>
      </c>
    </row>
    <row r="7323" spans="1:26" x14ac:dyDescent="0.25">
      <c r="A7323">
        <v>5</v>
      </c>
      <c r="B7323" t="s">
        <v>43</v>
      </c>
      <c r="C7323">
        <v>6</v>
      </c>
      <c r="D7323" t="s">
        <v>26</v>
      </c>
      <c r="E7323" t="s">
        <v>457</v>
      </c>
      <c r="F7323" t="s">
        <v>13</v>
      </c>
      <c r="G7323" t="s">
        <v>327</v>
      </c>
      <c r="H7323" s="1">
        <v>0</v>
      </c>
      <c r="I7323" s="2">
        <v>43800</v>
      </c>
      <c r="J7323" s="8">
        <f t="shared" si="114"/>
        <v>2019</v>
      </c>
      <c r="K7323" t="s">
        <v>7064</v>
      </c>
      <c r="L7323" t="s">
        <v>102</v>
      </c>
      <c r="M7323">
        <v>6824</v>
      </c>
      <c r="N7323">
        <v>1818</v>
      </c>
      <c r="O7323" t="s">
        <v>3521</v>
      </c>
      <c r="P7323">
        <v>9</v>
      </c>
      <c r="Q7323">
        <v>3</v>
      </c>
      <c r="R7323" t="s">
        <v>104</v>
      </c>
      <c r="T7323">
        <v>9.33</v>
      </c>
      <c r="U7323">
        <v>19</v>
      </c>
      <c r="V7323" t="s">
        <v>76</v>
      </c>
      <c r="W7323" s="2">
        <v>43805</v>
      </c>
      <c r="X7323" t="s">
        <v>39</v>
      </c>
      <c r="Y7323" t="s">
        <v>461</v>
      </c>
      <c r="Z7323" t="s">
        <v>64</v>
      </c>
    </row>
    <row r="7324" spans="1:26" x14ac:dyDescent="0.25">
      <c r="A7324">
        <v>6</v>
      </c>
      <c r="B7324" t="s">
        <v>10</v>
      </c>
      <c r="C7324">
        <v>6</v>
      </c>
      <c r="D7324" t="s">
        <v>11</v>
      </c>
      <c r="E7324" t="s">
        <v>1468</v>
      </c>
      <c r="F7324" t="s">
        <v>13</v>
      </c>
      <c r="G7324" t="s">
        <v>5371</v>
      </c>
      <c r="H7324" s="1">
        <v>0</v>
      </c>
      <c r="I7324" s="2">
        <v>43817</v>
      </c>
      <c r="J7324" s="8">
        <f t="shared" si="114"/>
        <v>2019</v>
      </c>
      <c r="K7324" t="s">
        <v>5494</v>
      </c>
      <c r="L7324" t="s">
        <v>73</v>
      </c>
      <c r="M7324">
        <v>53209</v>
      </c>
      <c r="N7324">
        <v>1564</v>
      </c>
      <c r="O7324" t="s">
        <v>1592</v>
      </c>
      <c r="P7324">
        <v>23</v>
      </c>
      <c r="Q7324">
        <v>5</v>
      </c>
      <c r="R7324" t="s">
        <v>75</v>
      </c>
      <c r="T7324">
        <v>22.99</v>
      </c>
      <c r="U7324">
        <v>100</v>
      </c>
      <c r="V7324" t="s">
        <v>33</v>
      </c>
      <c r="W7324" s="2">
        <v>43823</v>
      </c>
      <c r="X7324" t="s">
        <v>39</v>
      </c>
      <c r="Y7324" t="s">
        <v>82</v>
      </c>
      <c r="Z7324" t="s">
        <v>47</v>
      </c>
    </row>
    <row r="7325" spans="1:26" x14ac:dyDescent="0.25">
      <c r="A7325">
        <v>6</v>
      </c>
      <c r="B7325" t="s">
        <v>10</v>
      </c>
      <c r="C7325">
        <v>6</v>
      </c>
      <c r="D7325" t="s">
        <v>50</v>
      </c>
      <c r="E7325" t="s">
        <v>1468</v>
      </c>
      <c r="F7325" t="s">
        <v>13</v>
      </c>
      <c r="G7325" t="s">
        <v>5371</v>
      </c>
      <c r="H7325" s="1">
        <v>0</v>
      </c>
      <c r="I7325" s="2">
        <v>43817</v>
      </c>
      <c r="J7325" s="8">
        <f t="shared" si="114"/>
        <v>2019</v>
      </c>
      <c r="K7325" t="s">
        <v>5494</v>
      </c>
      <c r="L7325" t="s">
        <v>73</v>
      </c>
      <c r="M7325">
        <v>53209</v>
      </c>
      <c r="N7325">
        <v>1064</v>
      </c>
      <c r="O7325" t="s">
        <v>4724</v>
      </c>
      <c r="P7325">
        <v>11</v>
      </c>
      <c r="Q7325">
        <v>3</v>
      </c>
      <c r="R7325" t="s">
        <v>75</v>
      </c>
      <c r="T7325">
        <v>10.86</v>
      </c>
      <c r="U7325">
        <v>29</v>
      </c>
      <c r="V7325" t="s">
        <v>33</v>
      </c>
      <c r="W7325" s="2">
        <v>43823</v>
      </c>
      <c r="X7325" t="s">
        <v>39</v>
      </c>
      <c r="Y7325" t="s">
        <v>82</v>
      </c>
      <c r="Z7325" t="s">
        <v>113</v>
      </c>
    </row>
    <row r="7326" spans="1:26" x14ac:dyDescent="0.25">
      <c r="A7326">
        <v>4</v>
      </c>
      <c r="B7326" t="s">
        <v>43</v>
      </c>
      <c r="C7326">
        <v>6</v>
      </c>
      <c r="D7326" t="s">
        <v>11</v>
      </c>
      <c r="E7326" t="s">
        <v>171</v>
      </c>
      <c r="F7326" t="s">
        <v>13</v>
      </c>
      <c r="G7326" t="s">
        <v>8104</v>
      </c>
      <c r="H7326" s="1">
        <v>0.2</v>
      </c>
      <c r="I7326" s="2">
        <v>43829</v>
      </c>
      <c r="J7326" s="8">
        <f t="shared" si="114"/>
        <v>2019</v>
      </c>
      <c r="K7326" t="s">
        <v>2413</v>
      </c>
      <c r="L7326" t="s">
        <v>102</v>
      </c>
      <c r="M7326">
        <v>10009</v>
      </c>
      <c r="N7326">
        <v>390</v>
      </c>
      <c r="O7326" t="s">
        <v>2407</v>
      </c>
      <c r="P7326">
        <v>12</v>
      </c>
      <c r="Q7326">
        <v>4</v>
      </c>
      <c r="R7326" t="s">
        <v>104</v>
      </c>
      <c r="T7326">
        <v>12.12</v>
      </c>
      <c r="U7326">
        <v>323</v>
      </c>
      <c r="V7326" t="s">
        <v>19</v>
      </c>
      <c r="W7326" s="2">
        <v>43833</v>
      </c>
      <c r="X7326" t="s">
        <v>39</v>
      </c>
      <c r="Y7326" t="s">
        <v>175</v>
      </c>
      <c r="Z7326" t="s">
        <v>22</v>
      </c>
    </row>
    <row r="7327" spans="1:26" x14ac:dyDescent="0.25">
      <c r="A7327">
        <v>4</v>
      </c>
      <c r="B7327" t="s">
        <v>43</v>
      </c>
      <c r="C7327">
        <v>6</v>
      </c>
      <c r="D7327" t="s">
        <v>26</v>
      </c>
      <c r="E7327" t="s">
        <v>171</v>
      </c>
      <c r="F7327" t="s">
        <v>13</v>
      </c>
      <c r="G7327" t="s">
        <v>8104</v>
      </c>
      <c r="H7327" s="1">
        <v>0.2</v>
      </c>
      <c r="I7327" s="2">
        <v>43829</v>
      </c>
      <c r="J7327" s="8">
        <f t="shared" si="114"/>
        <v>2019</v>
      </c>
      <c r="K7327" t="s">
        <v>2413</v>
      </c>
      <c r="L7327" t="s">
        <v>102</v>
      </c>
      <c r="M7327">
        <v>10009</v>
      </c>
      <c r="N7327">
        <v>1649</v>
      </c>
      <c r="O7327" t="s">
        <v>3420</v>
      </c>
      <c r="P7327">
        <v>20</v>
      </c>
      <c r="Q7327">
        <v>3</v>
      </c>
      <c r="R7327" t="s">
        <v>104</v>
      </c>
      <c r="T7327">
        <v>19.79</v>
      </c>
      <c r="U7327">
        <v>53</v>
      </c>
      <c r="V7327" t="s">
        <v>19</v>
      </c>
      <c r="W7327" s="2">
        <v>43833</v>
      </c>
      <c r="X7327" t="s">
        <v>39</v>
      </c>
      <c r="Y7327" t="s">
        <v>175</v>
      </c>
      <c r="Z7327" t="s">
        <v>54</v>
      </c>
    </row>
    <row r="7328" spans="1:26" x14ac:dyDescent="0.25">
      <c r="A7328">
        <v>4</v>
      </c>
      <c r="B7328" t="s">
        <v>43</v>
      </c>
      <c r="C7328">
        <v>6</v>
      </c>
      <c r="D7328" t="s">
        <v>50</v>
      </c>
      <c r="E7328" t="s">
        <v>171</v>
      </c>
      <c r="F7328" t="s">
        <v>13</v>
      </c>
      <c r="G7328" t="s">
        <v>8104</v>
      </c>
      <c r="H7328" s="1">
        <v>0</v>
      </c>
      <c r="I7328" s="2">
        <v>43829</v>
      </c>
      <c r="J7328" s="8">
        <f t="shared" si="114"/>
        <v>2019</v>
      </c>
      <c r="K7328" t="s">
        <v>2413</v>
      </c>
      <c r="L7328" t="s">
        <v>102</v>
      </c>
      <c r="M7328">
        <v>10009</v>
      </c>
      <c r="N7328">
        <v>732</v>
      </c>
      <c r="O7328" t="s">
        <v>5037</v>
      </c>
      <c r="P7328">
        <v>3</v>
      </c>
      <c r="Q7328">
        <v>7</v>
      </c>
      <c r="R7328" t="s">
        <v>104</v>
      </c>
      <c r="T7328">
        <v>2.73</v>
      </c>
      <c r="U7328">
        <v>91</v>
      </c>
      <c r="V7328" t="s">
        <v>19</v>
      </c>
      <c r="W7328" s="2">
        <v>43833</v>
      </c>
      <c r="X7328" t="s">
        <v>39</v>
      </c>
      <c r="Y7328" t="s">
        <v>175</v>
      </c>
      <c r="Z7328" t="s">
        <v>52</v>
      </c>
    </row>
    <row r="7329" spans="1:26" x14ac:dyDescent="0.25">
      <c r="A7329">
        <v>6</v>
      </c>
      <c r="B7329" t="s">
        <v>10</v>
      </c>
      <c r="C7329">
        <v>6</v>
      </c>
      <c r="D7329" t="s">
        <v>26</v>
      </c>
      <c r="E7329" t="s">
        <v>122</v>
      </c>
      <c r="F7329" t="s">
        <v>13</v>
      </c>
      <c r="G7329" t="s">
        <v>2307</v>
      </c>
      <c r="H7329" s="1">
        <v>0.2</v>
      </c>
      <c r="I7329" s="2">
        <v>43618</v>
      </c>
      <c r="J7329" s="8">
        <f t="shared" si="114"/>
        <v>2019</v>
      </c>
      <c r="K7329" t="s">
        <v>3861</v>
      </c>
      <c r="L7329" t="s">
        <v>73</v>
      </c>
      <c r="M7329">
        <v>77070</v>
      </c>
      <c r="N7329">
        <v>1775</v>
      </c>
      <c r="O7329" t="s">
        <v>1337</v>
      </c>
      <c r="P7329">
        <v>4</v>
      </c>
      <c r="Q7329">
        <v>2</v>
      </c>
      <c r="R7329" t="s">
        <v>75</v>
      </c>
      <c r="T7329">
        <v>3.74</v>
      </c>
      <c r="U7329">
        <v>11</v>
      </c>
      <c r="V7329" t="s">
        <v>19</v>
      </c>
      <c r="W7329" s="2">
        <v>43624</v>
      </c>
      <c r="X7329" t="s">
        <v>39</v>
      </c>
      <c r="Y7329" t="s">
        <v>77</v>
      </c>
      <c r="Z7329" t="s">
        <v>64</v>
      </c>
    </row>
    <row r="7330" spans="1:26" x14ac:dyDescent="0.25">
      <c r="A7330">
        <v>5</v>
      </c>
      <c r="B7330" t="s">
        <v>43</v>
      </c>
      <c r="C7330">
        <v>6</v>
      </c>
      <c r="D7330" t="s">
        <v>11</v>
      </c>
      <c r="E7330" t="s">
        <v>2626</v>
      </c>
      <c r="F7330" t="s">
        <v>13</v>
      </c>
      <c r="G7330" t="s">
        <v>2627</v>
      </c>
      <c r="H7330" s="1">
        <v>0</v>
      </c>
      <c r="I7330" s="2">
        <v>43772</v>
      </c>
      <c r="J7330" s="8">
        <f t="shared" si="114"/>
        <v>2019</v>
      </c>
      <c r="K7330" t="s">
        <v>2628</v>
      </c>
      <c r="L7330" t="s">
        <v>30</v>
      </c>
      <c r="M7330">
        <v>88001</v>
      </c>
      <c r="N7330">
        <v>32</v>
      </c>
      <c r="O7330" t="s">
        <v>265</v>
      </c>
      <c r="P7330">
        <v>17</v>
      </c>
      <c r="Q7330">
        <v>3</v>
      </c>
      <c r="R7330" t="s">
        <v>32</v>
      </c>
      <c r="T7330">
        <v>17.38</v>
      </c>
      <c r="U7330">
        <v>41</v>
      </c>
      <c r="V7330" t="s">
        <v>19</v>
      </c>
      <c r="W7330" s="2">
        <v>43777</v>
      </c>
      <c r="X7330" t="s">
        <v>39</v>
      </c>
      <c r="Y7330" t="s">
        <v>413</v>
      </c>
      <c r="Z7330" t="s">
        <v>47</v>
      </c>
    </row>
    <row r="7331" spans="1:26" x14ac:dyDescent="0.25">
      <c r="A7331">
        <v>3</v>
      </c>
      <c r="B7331" t="s">
        <v>25</v>
      </c>
      <c r="C7331">
        <v>1</v>
      </c>
      <c r="D7331" t="s">
        <v>26</v>
      </c>
      <c r="E7331" t="s">
        <v>27</v>
      </c>
      <c r="F7331" t="s">
        <v>13</v>
      </c>
      <c r="G7331" t="s">
        <v>2379</v>
      </c>
      <c r="H7331" s="1">
        <v>0</v>
      </c>
      <c r="I7331" s="2">
        <v>43626</v>
      </c>
      <c r="J7331" s="8">
        <f t="shared" si="114"/>
        <v>2019</v>
      </c>
      <c r="K7331" t="s">
        <v>3121</v>
      </c>
      <c r="L7331" t="s">
        <v>30</v>
      </c>
      <c r="M7331">
        <v>90032</v>
      </c>
      <c r="N7331">
        <v>1169</v>
      </c>
      <c r="O7331" t="s">
        <v>2889</v>
      </c>
      <c r="P7331">
        <v>5</v>
      </c>
      <c r="Q7331">
        <v>5</v>
      </c>
      <c r="R7331" t="s">
        <v>32</v>
      </c>
      <c r="T7331">
        <v>4.76</v>
      </c>
      <c r="U7331">
        <v>16</v>
      </c>
      <c r="V7331" t="s">
        <v>19</v>
      </c>
      <c r="W7331" s="2">
        <v>43629</v>
      </c>
      <c r="X7331" t="s">
        <v>130</v>
      </c>
      <c r="Y7331" t="s">
        <v>34</v>
      </c>
      <c r="Z7331" t="s">
        <v>49</v>
      </c>
    </row>
    <row r="7332" spans="1:26" x14ac:dyDescent="0.25">
      <c r="A7332">
        <v>6</v>
      </c>
      <c r="B7332" t="s">
        <v>10</v>
      </c>
      <c r="C7332">
        <v>6</v>
      </c>
      <c r="D7332" t="s">
        <v>11</v>
      </c>
      <c r="E7332" t="s">
        <v>201</v>
      </c>
      <c r="F7332" t="s">
        <v>13</v>
      </c>
      <c r="G7332" t="s">
        <v>5811</v>
      </c>
      <c r="H7332" s="1">
        <v>0.2</v>
      </c>
      <c r="I7332" s="2">
        <v>43727</v>
      </c>
      <c r="J7332" s="8">
        <f t="shared" si="114"/>
        <v>2019</v>
      </c>
      <c r="K7332" t="s">
        <v>5812</v>
      </c>
      <c r="L7332" t="s">
        <v>30</v>
      </c>
      <c r="M7332">
        <v>97477</v>
      </c>
      <c r="N7332">
        <v>875</v>
      </c>
      <c r="O7332" t="s">
        <v>8178</v>
      </c>
      <c r="P7332">
        <v>61</v>
      </c>
      <c r="Q7332">
        <v>8</v>
      </c>
      <c r="R7332" t="s">
        <v>32</v>
      </c>
      <c r="T7332">
        <v>61.38</v>
      </c>
      <c r="U7332">
        <v>409</v>
      </c>
      <c r="V7332" t="s">
        <v>33</v>
      </c>
      <c r="W7332" s="2">
        <v>43733</v>
      </c>
      <c r="X7332" t="s">
        <v>39</v>
      </c>
      <c r="Y7332" t="s">
        <v>262</v>
      </c>
      <c r="Z7332" t="s">
        <v>47</v>
      </c>
    </row>
    <row r="7333" spans="1:26" x14ac:dyDescent="0.25">
      <c r="A7333">
        <v>6</v>
      </c>
      <c r="B7333" t="s">
        <v>10</v>
      </c>
      <c r="C7333">
        <v>6</v>
      </c>
      <c r="D7333" t="s">
        <v>11</v>
      </c>
      <c r="E7333" t="s">
        <v>201</v>
      </c>
      <c r="F7333" t="s">
        <v>13</v>
      </c>
      <c r="G7333" t="s">
        <v>5811</v>
      </c>
      <c r="H7333" s="1">
        <v>0.7</v>
      </c>
      <c r="I7333" s="2">
        <v>43727</v>
      </c>
      <c r="J7333" s="8">
        <f t="shared" si="114"/>
        <v>2019</v>
      </c>
      <c r="K7333" t="s">
        <v>5812</v>
      </c>
      <c r="L7333" t="s">
        <v>30</v>
      </c>
      <c r="M7333">
        <v>97477</v>
      </c>
      <c r="N7333">
        <v>1228</v>
      </c>
      <c r="O7333" t="s">
        <v>8115</v>
      </c>
      <c r="P7333">
        <v>-128</v>
      </c>
      <c r="Q7333">
        <v>2</v>
      </c>
      <c r="R7333" t="s">
        <v>32</v>
      </c>
      <c r="T7333">
        <v>-128.24</v>
      </c>
      <c r="U7333">
        <v>73</v>
      </c>
      <c r="V7333" t="s">
        <v>33</v>
      </c>
      <c r="W7333" s="2">
        <v>43733</v>
      </c>
      <c r="X7333" t="s">
        <v>39</v>
      </c>
      <c r="Y7333" t="s">
        <v>262</v>
      </c>
      <c r="Z7333" t="s">
        <v>22</v>
      </c>
    </row>
    <row r="7334" spans="1:26" x14ac:dyDescent="0.25">
      <c r="A7334">
        <v>6</v>
      </c>
      <c r="B7334" t="s">
        <v>10</v>
      </c>
      <c r="C7334">
        <v>6</v>
      </c>
      <c r="D7334" t="s">
        <v>26</v>
      </c>
      <c r="E7334" t="s">
        <v>201</v>
      </c>
      <c r="F7334" t="s">
        <v>13</v>
      </c>
      <c r="G7334" t="s">
        <v>5811</v>
      </c>
      <c r="H7334" s="1">
        <v>0.2</v>
      </c>
      <c r="I7334" s="2">
        <v>43727</v>
      </c>
      <c r="J7334" s="8">
        <f t="shared" si="114"/>
        <v>2019</v>
      </c>
      <c r="K7334" t="s">
        <v>5812</v>
      </c>
      <c r="L7334" t="s">
        <v>30</v>
      </c>
      <c r="M7334">
        <v>97477</v>
      </c>
      <c r="N7334">
        <v>1258</v>
      </c>
      <c r="O7334" t="s">
        <v>3879</v>
      </c>
      <c r="P7334">
        <v>7</v>
      </c>
      <c r="Q7334">
        <v>3</v>
      </c>
      <c r="R7334" t="s">
        <v>32</v>
      </c>
      <c r="T7334">
        <v>6.55</v>
      </c>
      <c r="U7334">
        <v>24</v>
      </c>
      <c r="V7334" t="s">
        <v>33</v>
      </c>
      <c r="W7334" s="2">
        <v>43733</v>
      </c>
      <c r="X7334" t="s">
        <v>39</v>
      </c>
      <c r="Y7334" t="s">
        <v>262</v>
      </c>
      <c r="Z7334" t="s">
        <v>49</v>
      </c>
    </row>
    <row r="7335" spans="1:26" x14ac:dyDescent="0.25">
      <c r="A7335">
        <v>6</v>
      </c>
      <c r="B7335" t="s">
        <v>10</v>
      </c>
      <c r="C7335">
        <v>6</v>
      </c>
      <c r="D7335" t="s">
        <v>50</v>
      </c>
      <c r="E7335" t="s">
        <v>201</v>
      </c>
      <c r="F7335" t="s">
        <v>13</v>
      </c>
      <c r="G7335" t="s">
        <v>5811</v>
      </c>
      <c r="H7335" s="1">
        <v>0.2</v>
      </c>
      <c r="I7335" s="2">
        <v>43727</v>
      </c>
      <c r="J7335" s="8">
        <f t="shared" si="114"/>
        <v>2019</v>
      </c>
      <c r="K7335" t="s">
        <v>5812</v>
      </c>
      <c r="L7335" t="s">
        <v>30</v>
      </c>
      <c r="M7335">
        <v>97477</v>
      </c>
      <c r="N7335">
        <v>1103</v>
      </c>
      <c r="O7335" t="s">
        <v>1193</v>
      </c>
      <c r="P7335">
        <v>19</v>
      </c>
      <c r="Q7335">
        <v>3</v>
      </c>
      <c r="R7335" t="s">
        <v>32</v>
      </c>
      <c r="T7335">
        <v>19.2</v>
      </c>
      <c r="U7335">
        <v>192</v>
      </c>
      <c r="V7335" t="s">
        <v>33</v>
      </c>
      <c r="W7335" s="2">
        <v>43733</v>
      </c>
      <c r="X7335" t="s">
        <v>39</v>
      </c>
      <c r="Y7335" t="s">
        <v>262</v>
      </c>
      <c r="Z7335" t="s">
        <v>52</v>
      </c>
    </row>
    <row r="7336" spans="1:26" x14ac:dyDescent="0.25">
      <c r="A7336">
        <v>6</v>
      </c>
      <c r="B7336" t="s">
        <v>10</v>
      </c>
      <c r="C7336">
        <v>6</v>
      </c>
      <c r="D7336" t="s">
        <v>11</v>
      </c>
      <c r="E7336" t="s">
        <v>509</v>
      </c>
      <c r="F7336" t="s">
        <v>13</v>
      </c>
      <c r="G7336" t="s">
        <v>6938</v>
      </c>
      <c r="H7336" s="1">
        <v>0</v>
      </c>
      <c r="I7336" s="2">
        <v>43787</v>
      </c>
      <c r="J7336" s="8">
        <f t="shared" si="114"/>
        <v>2019</v>
      </c>
      <c r="K7336" t="s">
        <v>7010</v>
      </c>
      <c r="L7336" t="s">
        <v>73</v>
      </c>
      <c r="M7336">
        <v>48601</v>
      </c>
      <c r="N7336">
        <v>394</v>
      </c>
      <c r="O7336" t="s">
        <v>2330</v>
      </c>
      <c r="P7336">
        <v>8</v>
      </c>
      <c r="Q7336">
        <v>4</v>
      </c>
      <c r="R7336" t="s">
        <v>75</v>
      </c>
      <c r="T7336">
        <v>8.3000000000000007</v>
      </c>
      <c r="U7336">
        <v>20</v>
      </c>
      <c r="V7336" t="s">
        <v>76</v>
      </c>
      <c r="W7336" s="2">
        <v>43793</v>
      </c>
      <c r="X7336" t="s">
        <v>39</v>
      </c>
      <c r="Y7336" t="s">
        <v>156</v>
      </c>
      <c r="Z7336" t="s">
        <v>47</v>
      </c>
    </row>
    <row r="7337" spans="1:26" x14ac:dyDescent="0.25">
      <c r="A7337">
        <v>7</v>
      </c>
      <c r="B7337" t="s">
        <v>25</v>
      </c>
      <c r="C7337">
        <v>6</v>
      </c>
      <c r="D7337" t="s">
        <v>26</v>
      </c>
      <c r="E7337" t="s">
        <v>201</v>
      </c>
      <c r="F7337" t="s">
        <v>13</v>
      </c>
      <c r="G7337" t="s">
        <v>7125</v>
      </c>
      <c r="H7337" s="1">
        <v>0.2</v>
      </c>
      <c r="I7337" s="2">
        <v>43780</v>
      </c>
      <c r="J7337" s="8">
        <f t="shared" si="114"/>
        <v>2019</v>
      </c>
      <c r="K7337" t="s">
        <v>7513</v>
      </c>
      <c r="L7337" t="s">
        <v>102</v>
      </c>
      <c r="M7337">
        <v>45503</v>
      </c>
      <c r="N7337">
        <v>1827</v>
      </c>
      <c r="O7337" t="s">
        <v>1149</v>
      </c>
      <c r="P7337">
        <v>4</v>
      </c>
      <c r="Q7337">
        <v>2</v>
      </c>
      <c r="R7337" t="s">
        <v>104</v>
      </c>
      <c r="T7337">
        <v>3.63</v>
      </c>
      <c r="U7337">
        <v>10</v>
      </c>
      <c r="V7337" t="s">
        <v>76</v>
      </c>
      <c r="W7337" s="2">
        <v>43787</v>
      </c>
      <c r="X7337" t="s">
        <v>39</v>
      </c>
      <c r="Y7337" t="s">
        <v>309</v>
      </c>
      <c r="Z7337" t="s">
        <v>64</v>
      </c>
    </row>
    <row r="7338" spans="1:26" x14ac:dyDescent="0.25">
      <c r="A7338">
        <v>3</v>
      </c>
      <c r="B7338" t="s">
        <v>10</v>
      </c>
      <c r="C7338">
        <v>3</v>
      </c>
      <c r="D7338" t="s">
        <v>11</v>
      </c>
      <c r="E7338" t="s">
        <v>12</v>
      </c>
      <c r="F7338" t="s">
        <v>13</v>
      </c>
      <c r="G7338" t="s">
        <v>5421</v>
      </c>
      <c r="H7338" s="1">
        <v>0</v>
      </c>
      <c r="I7338" s="2">
        <v>43771</v>
      </c>
      <c r="J7338" s="8">
        <f t="shared" si="114"/>
        <v>2019</v>
      </c>
      <c r="K7338" t="s">
        <v>5422</v>
      </c>
      <c r="L7338" t="s">
        <v>16</v>
      </c>
      <c r="M7338">
        <v>42420</v>
      </c>
      <c r="N7338">
        <v>833</v>
      </c>
      <c r="O7338" t="s">
        <v>23</v>
      </c>
      <c r="P7338">
        <v>293</v>
      </c>
      <c r="Q7338">
        <v>4</v>
      </c>
      <c r="R7338" t="s">
        <v>18</v>
      </c>
      <c r="T7338">
        <v>292.77999999999997</v>
      </c>
      <c r="U7338">
        <v>976</v>
      </c>
      <c r="V7338" t="s">
        <v>33</v>
      </c>
      <c r="W7338" s="2">
        <v>43774</v>
      </c>
      <c r="X7338" t="s">
        <v>20</v>
      </c>
      <c r="Y7338" t="s">
        <v>21</v>
      </c>
      <c r="Z7338" t="s">
        <v>24</v>
      </c>
    </row>
    <row r="7339" spans="1:26" x14ac:dyDescent="0.25">
      <c r="A7339">
        <v>3</v>
      </c>
      <c r="B7339" t="s">
        <v>10</v>
      </c>
      <c r="C7339">
        <v>3</v>
      </c>
      <c r="D7339" t="s">
        <v>26</v>
      </c>
      <c r="E7339" t="s">
        <v>12</v>
      </c>
      <c r="F7339" t="s">
        <v>13</v>
      </c>
      <c r="G7339" t="s">
        <v>5421</v>
      </c>
      <c r="H7339" s="1">
        <v>0</v>
      </c>
      <c r="I7339" s="2">
        <v>43771</v>
      </c>
      <c r="J7339" s="8">
        <f t="shared" si="114"/>
        <v>2019</v>
      </c>
      <c r="K7339" t="s">
        <v>5422</v>
      </c>
      <c r="L7339" t="s">
        <v>16</v>
      </c>
      <c r="M7339">
        <v>42420</v>
      </c>
      <c r="N7339">
        <v>981</v>
      </c>
      <c r="O7339" t="s">
        <v>5876</v>
      </c>
      <c r="P7339">
        <v>3</v>
      </c>
      <c r="Q7339">
        <v>2</v>
      </c>
      <c r="R7339" t="s">
        <v>18</v>
      </c>
      <c r="T7339">
        <v>2.61</v>
      </c>
      <c r="U7339">
        <v>5</v>
      </c>
      <c r="V7339" t="s">
        <v>33</v>
      </c>
      <c r="W7339" s="2">
        <v>43774</v>
      </c>
      <c r="X7339" t="s">
        <v>20</v>
      </c>
      <c r="Y7339" t="s">
        <v>21</v>
      </c>
      <c r="Z7339" t="s">
        <v>119</v>
      </c>
    </row>
    <row r="7340" spans="1:26" x14ac:dyDescent="0.25">
      <c r="A7340">
        <v>3</v>
      </c>
      <c r="B7340" t="s">
        <v>10</v>
      </c>
      <c r="C7340">
        <v>3</v>
      </c>
      <c r="D7340" t="s">
        <v>26</v>
      </c>
      <c r="E7340" t="s">
        <v>12</v>
      </c>
      <c r="F7340" t="s">
        <v>13</v>
      </c>
      <c r="G7340" t="s">
        <v>5421</v>
      </c>
      <c r="H7340" s="1">
        <v>0</v>
      </c>
      <c r="I7340" s="2">
        <v>43771</v>
      </c>
      <c r="J7340" s="8">
        <f t="shared" si="114"/>
        <v>2019</v>
      </c>
      <c r="K7340" t="s">
        <v>5422</v>
      </c>
      <c r="L7340" t="s">
        <v>16</v>
      </c>
      <c r="M7340">
        <v>42420</v>
      </c>
      <c r="N7340">
        <v>1528</v>
      </c>
      <c r="O7340" t="s">
        <v>841</v>
      </c>
      <c r="P7340">
        <v>17</v>
      </c>
      <c r="Q7340">
        <v>4</v>
      </c>
      <c r="R7340" t="s">
        <v>18</v>
      </c>
      <c r="T7340">
        <v>16.78</v>
      </c>
      <c r="U7340">
        <v>60</v>
      </c>
      <c r="V7340" t="s">
        <v>33</v>
      </c>
      <c r="W7340" s="2">
        <v>43774</v>
      </c>
      <c r="X7340" t="s">
        <v>20</v>
      </c>
      <c r="Y7340" t="s">
        <v>21</v>
      </c>
      <c r="Z7340" t="s">
        <v>42</v>
      </c>
    </row>
    <row r="7341" spans="1:26" x14ac:dyDescent="0.25">
      <c r="A7341">
        <v>3</v>
      </c>
      <c r="B7341" t="s">
        <v>10</v>
      </c>
      <c r="C7341">
        <v>3</v>
      </c>
      <c r="D7341" t="s">
        <v>50</v>
      </c>
      <c r="E7341" t="s">
        <v>12</v>
      </c>
      <c r="F7341" t="s">
        <v>13</v>
      </c>
      <c r="G7341" t="s">
        <v>5421</v>
      </c>
      <c r="H7341" s="1">
        <v>0</v>
      </c>
      <c r="I7341" s="2">
        <v>43771</v>
      </c>
      <c r="J7341" s="8">
        <f t="shared" si="114"/>
        <v>2019</v>
      </c>
      <c r="K7341" t="s">
        <v>5422</v>
      </c>
      <c r="L7341" t="s">
        <v>16</v>
      </c>
      <c r="M7341">
        <v>42420</v>
      </c>
      <c r="N7341">
        <v>1004</v>
      </c>
      <c r="O7341" t="s">
        <v>4866</v>
      </c>
      <c r="P7341">
        <v>517</v>
      </c>
      <c r="Q7341">
        <v>9</v>
      </c>
      <c r="R7341" t="s">
        <v>18</v>
      </c>
      <c r="T7341">
        <v>517.48</v>
      </c>
      <c r="U7341">
        <v>2250</v>
      </c>
      <c r="V7341" t="s">
        <v>33</v>
      </c>
      <c r="W7341" s="2">
        <v>43774</v>
      </c>
      <c r="X7341" t="s">
        <v>20</v>
      </c>
      <c r="Y7341" t="s">
        <v>21</v>
      </c>
      <c r="Z7341" t="s">
        <v>113</v>
      </c>
    </row>
    <row r="7342" spans="1:26" x14ac:dyDescent="0.25">
      <c r="A7342">
        <v>3</v>
      </c>
      <c r="B7342" t="s">
        <v>25</v>
      </c>
      <c r="C7342">
        <v>1</v>
      </c>
      <c r="D7342" t="s">
        <v>11</v>
      </c>
      <c r="E7342" t="s">
        <v>3214</v>
      </c>
      <c r="F7342" t="s">
        <v>13</v>
      </c>
      <c r="G7342" t="s">
        <v>579</v>
      </c>
      <c r="H7342" s="1">
        <v>0</v>
      </c>
      <c r="I7342" s="2">
        <v>43645</v>
      </c>
      <c r="J7342" s="8">
        <f t="shared" si="114"/>
        <v>2019</v>
      </c>
      <c r="K7342" t="s">
        <v>5221</v>
      </c>
      <c r="L7342" t="s">
        <v>102</v>
      </c>
      <c r="M7342">
        <v>6460</v>
      </c>
      <c r="N7342">
        <v>492</v>
      </c>
      <c r="O7342" t="s">
        <v>5222</v>
      </c>
      <c r="P7342">
        <v>9</v>
      </c>
      <c r="Q7342">
        <v>2</v>
      </c>
      <c r="R7342" t="s">
        <v>104</v>
      </c>
      <c r="T7342">
        <v>8.5500000000000007</v>
      </c>
      <c r="U7342">
        <v>25</v>
      </c>
      <c r="V7342" t="s">
        <v>33</v>
      </c>
      <c r="W7342" s="2">
        <v>43648</v>
      </c>
      <c r="X7342" t="s">
        <v>130</v>
      </c>
      <c r="Y7342" t="s">
        <v>461</v>
      </c>
      <c r="Z7342" t="s">
        <v>47</v>
      </c>
    </row>
    <row r="7343" spans="1:26" x14ac:dyDescent="0.25">
      <c r="A7343">
        <v>3</v>
      </c>
      <c r="B7343" t="s">
        <v>25</v>
      </c>
      <c r="C7343">
        <v>1</v>
      </c>
      <c r="D7343" t="s">
        <v>11</v>
      </c>
      <c r="E7343" t="s">
        <v>3214</v>
      </c>
      <c r="F7343" t="s">
        <v>13</v>
      </c>
      <c r="G7343" t="s">
        <v>579</v>
      </c>
      <c r="H7343" s="1">
        <v>0</v>
      </c>
      <c r="I7343" s="2">
        <v>43645</v>
      </c>
      <c r="J7343" s="8">
        <f t="shared" si="114"/>
        <v>2019</v>
      </c>
      <c r="K7343" t="s">
        <v>5221</v>
      </c>
      <c r="L7343" t="s">
        <v>102</v>
      </c>
      <c r="M7343">
        <v>6460</v>
      </c>
      <c r="N7343">
        <v>840</v>
      </c>
      <c r="O7343" t="s">
        <v>2338</v>
      </c>
      <c r="P7343">
        <v>185</v>
      </c>
      <c r="Q7343">
        <v>9</v>
      </c>
      <c r="R7343" t="s">
        <v>104</v>
      </c>
      <c r="T7343">
        <v>185.26</v>
      </c>
      <c r="U7343">
        <v>639</v>
      </c>
      <c r="V7343" t="s">
        <v>33</v>
      </c>
      <c r="W7343" s="2">
        <v>43648</v>
      </c>
      <c r="X7343" t="s">
        <v>130</v>
      </c>
      <c r="Y7343" t="s">
        <v>461</v>
      </c>
      <c r="Z7343" t="s">
        <v>22</v>
      </c>
    </row>
    <row r="7344" spans="1:26" x14ac:dyDescent="0.25">
      <c r="A7344">
        <v>3</v>
      </c>
      <c r="B7344" t="s">
        <v>25</v>
      </c>
      <c r="C7344">
        <v>1</v>
      </c>
      <c r="D7344" t="s">
        <v>26</v>
      </c>
      <c r="E7344" t="s">
        <v>3214</v>
      </c>
      <c r="F7344" t="s">
        <v>13</v>
      </c>
      <c r="G7344" t="s">
        <v>579</v>
      </c>
      <c r="H7344" s="1">
        <v>0</v>
      </c>
      <c r="I7344" s="2">
        <v>43645</v>
      </c>
      <c r="J7344" s="8">
        <f t="shared" si="114"/>
        <v>2019</v>
      </c>
      <c r="K7344" t="s">
        <v>5221</v>
      </c>
      <c r="L7344" t="s">
        <v>102</v>
      </c>
      <c r="M7344">
        <v>6460</v>
      </c>
      <c r="N7344">
        <v>73</v>
      </c>
      <c r="O7344" t="s">
        <v>3095</v>
      </c>
      <c r="P7344">
        <v>8</v>
      </c>
      <c r="Q7344">
        <v>3</v>
      </c>
      <c r="R7344" t="s">
        <v>104</v>
      </c>
      <c r="T7344">
        <v>7.98</v>
      </c>
      <c r="U7344">
        <v>31</v>
      </c>
      <c r="V7344" t="s">
        <v>33</v>
      </c>
      <c r="W7344" s="2">
        <v>43648</v>
      </c>
      <c r="X7344" t="s">
        <v>130</v>
      </c>
      <c r="Y7344" t="s">
        <v>461</v>
      </c>
      <c r="Z7344" t="s">
        <v>356</v>
      </c>
    </row>
    <row r="7345" spans="1:26" x14ac:dyDescent="0.25">
      <c r="A7345">
        <v>5</v>
      </c>
      <c r="B7345" t="s">
        <v>43</v>
      </c>
      <c r="C7345">
        <v>6</v>
      </c>
      <c r="D7345" t="s">
        <v>26</v>
      </c>
      <c r="E7345" t="s">
        <v>65</v>
      </c>
      <c r="F7345" t="s">
        <v>13</v>
      </c>
      <c r="G7345" t="s">
        <v>5413</v>
      </c>
      <c r="H7345" s="1">
        <v>0</v>
      </c>
      <c r="I7345" s="2">
        <v>43549</v>
      </c>
      <c r="J7345" s="8">
        <f t="shared" si="114"/>
        <v>2019</v>
      </c>
      <c r="K7345" t="s">
        <v>6553</v>
      </c>
      <c r="L7345" t="s">
        <v>30</v>
      </c>
      <c r="M7345">
        <v>98103</v>
      </c>
      <c r="N7345">
        <v>1122</v>
      </c>
      <c r="O7345" t="s">
        <v>2815</v>
      </c>
      <c r="P7345">
        <v>7</v>
      </c>
      <c r="Q7345">
        <v>2</v>
      </c>
      <c r="R7345" t="s">
        <v>32</v>
      </c>
      <c r="T7345">
        <v>6.93</v>
      </c>
      <c r="U7345">
        <v>23</v>
      </c>
      <c r="V7345" t="s">
        <v>33</v>
      </c>
      <c r="W7345" s="2">
        <v>43554</v>
      </c>
      <c r="X7345" t="s">
        <v>39</v>
      </c>
      <c r="Y7345" t="s">
        <v>69</v>
      </c>
      <c r="Z7345" t="s">
        <v>49</v>
      </c>
    </row>
    <row r="7346" spans="1:26" x14ac:dyDescent="0.25">
      <c r="A7346">
        <v>5</v>
      </c>
      <c r="B7346" t="s">
        <v>25</v>
      </c>
      <c r="C7346">
        <v>3</v>
      </c>
      <c r="D7346" t="s">
        <v>26</v>
      </c>
      <c r="E7346" t="s">
        <v>171</v>
      </c>
      <c r="F7346" t="s">
        <v>13</v>
      </c>
      <c r="G7346" t="s">
        <v>6964</v>
      </c>
      <c r="H7346" s="1">
        <v>0</v>
      </c>
      <c r="I7346" s="2">
        <v>43777</v>
      </c>
      <c r="J7346" s="8">
        <f t="shared" si="114"/>
        <v>2019</v>
      </c>
      <c r="K7346" t="s">
        <v>7338</v>
      </c>
      <c r="L7346" t="s">
        <v>102</v>
      </c>
      <c r="M7346">
        <v>10035</v>
      </c>
      <c r="N7346">
        <v>1236</v>
      </c>
      <c r="O7346" t="s">
        <v>7339</v>
      </c>
      <c r="P7346">
        <v>33</v>
      </c>
      <c r="Q7346">
        <v>5</v>
      </c>
      <c r="R7346" t="s">
        <v>104</v>
      </c>
      <c r="T7346">
        <v>32.97</v>
      </c>
      <c r="U7346">
        <v>110</v>
      </c>
      <c r="V7346" t="s">
        <v>76</v>
      </c>
      <c r="W7346" s="2">
        <v>43782</v>
      </c>
      <c r="X7346" t="s">
        <v>20</v>
      </c>
      <c r="Y7346" t="s">
        <v>175</v>
      </c>
      <c r="Z7346" t="s">
        <v>49</v>
      </c>
    </row>
    <row r="7347" spans="1:26" x14ac:dyDescent="0.25">
      <c r="A7347">
        <v>5</v>
      </c>
      <c r="B7347" t="s">
        <v>43</v>
      </c>
      <c r="C7347">
        <v>6</v>
      </c>
      <c r="D7347" t="s">
        <v>26</v>
      </c>
      <c r="E7347" t="s">
        <v>65</v>
      </c>
      <c r="F7347" t="s">
        <v>13</v>
      </c>
      <c r="G7347" t="s">
        <v>911</v>
      </c>
      <c r="H7347" s="1">
        <v>0</v>
      </c>
      <c r="I7347" s="2">
        <v>43581</v>
      </c>
      <c r="J7347" s="8">
        <f t="shared" si="114"/>
        <v>2019</v>
      </c>
      <c r="K7347" t="s">
        <v>7649</v>
      </c>
      <c r="L7347" t="s">
        <v>30</v>
      </c>
      <c r="M7347">
        <v>98115</v>
      </c>
      <c r="N7347">
        <v>1524</v>
      </c>
      <c r="O7347" t="s">
        <v>2908</v>
      </c>
      <c r="P7347">
        <v>9</v>
      </c>
      <c r="Q7347">
        <v>3</v>
      </c>
      <c r="R7347" t="s">
        <v>32</v>
      </c>
      <c r="T7347">
        <v>9.36</v>
      </c>
      <c r="U7347">
        <v>20</v>
      </c>
      <c r="V7347" t="s">
        <v>76</v>
      </c>
      <c r="W7347" s="2">
        <v>43586</v>
      </c>
      <c r="X7347" t="s">
        <v>39</v>
      </c>
      <c r="Y7347" t="s">
        <v>69</v>
      </c>
      <c r="Z7347" t="s">
        <v>64</v>
      </c>
    </row>
    <row r="7348" spans="1:26" x14ac:dyDescent="0.25">
      <c r="A7348">
        <v>5</v>
      </c>
      <c r="B7348" t="s">
        <v>43</v>
      </c>
      <c r="C7348">
        <v>6</v>
      </c>
      <c r="D7348" t="s">
        <v>26</v>
      </c>
      <c r="E7348" t="s">
        <v>65</v>
      </c>
      <c r="F7348" t="s">
        <v>13</v>
      </c>
      <c r="G7348" t="s">
        <v>911</v>
      </c>
      <c r="H7348" s="1">
        <v>0</v>
      </c>
      <c r="I7348" s="2">
        <v>43581</v>
      </c>
      <c r="J7348" s="8">
        <f t="shared" si="114"/>
        <v>2019</v>
      </c>
      <c r="K7348" t="s">
        <v>7649</v>
      </c>
      <c r="L7348" t="s">
        <v>30</v>
      </c>
      <c r="M7348">
        <v>98115</v>
      </c>
      <c r="N7348">
        <v>185</v>
      </c>
      <c r="O7348" t="s">
        <v>7286</v>
      </c>
      <c r="P7348">
        <v>19</v>
      </c>
      <c r="Q7348">
        <v>8</v>
      </c>
      <c r="R7348" t="s">
        <v>32</v>
      </c>
      <c r="T7348">
        <v>19.25</v>
      </c>
      <c r="U7348">
        <v>39</v>
      </c>
      <c r="V7348" t="s">
        <v>76</v>
      </c>
      <c r="W7348" s="2">
        <v>43586</v>
      </c>
      <c r="X7348" t="s">
        <v>39</v>
      </c>
      <c r="Y7348" t="s">
        <v>69</v>
      </c>
      <c r="Z7348" t="s">
        <v>35</v>
      </c>
    </row>
    <row r="7349" spans="1:26" x14ac:dyDescent="0.25">
      <c r="A7349">
        <v>0</v>
      </c>
      <c r="B7349" t="s">
        <v>10</v>
      </c>
      <c r="C7349">
        <v>0</v>
      </c>
      <c r="D7349" t="s">
        <v>11</v>
      </c>
      <c r="E7349" t="s">
        <v>1804</v>
      </c>
      <c r="F7349" t="s">
        <v>13</v>
      </c>
      <c r="G7349" t="s">
        <v>1614</v>
      </c>
      <c r="H7349" s="1">
        <v>0</v>
      </c>
      <c r="I7349" s="2">
        <v>43599</v>
      </c>
      <c r="J7349" s="8">
        <f t="shared" si="114"/>
        <v>2019</v>
      </c>
      <c r="K7349" t="s">
        <v>1805</v>
      </c>
      <c r="L7349" t="s">
        <v>30</v>
      </c>
      <c r="M7349">
        <v>92704</v>
      </c>
      <c r="N7349">
        <v>591</v>
      </c>
      <c r="O7349" t="s">
        <v>1662</v>
      </c>
      <c r="P7349">
        <v>6</v>
      </c>
      <c r="Q7349">
        <v>2</v>
      </c>
      <c r="R7349" t="s">
        <v>32</v>
      </c>
      <c r="T7349">
        <v>6.22</v>
      </c>
      <c r="U7349">
        <v>18</v>
      </c>
      <c r="V7349" t="s">
        <v>19</v>
      </c>
      <c r="W7349" s="2">
        <v>43599</v>
      </c>
      <c r="X7349" t="s">
        <v>773</v>
      </c>
      <c r="Y7349" t="s">
        <v>34</v>
      </c>
      <c r="Z7349" t="s">
        <v>47</v>
      </c>
    </row>
    <row r="7350" spans="1:26" x14ac:dyDescent="0.25">
      <c r="A7350">
        <v>0</v>
      </c>
      <c r="B7350" t="s">
        <v>10</v>
      </c>
      <c r="C7350">
        <v>0</v>
      </c>
      <c r="D7350" t="s">
        <v>50</v>
      </c>
      <c r="E7350" t="s">
        <v>1804</v>
      </c>
      <c r="F7350" t="s">
        <v>13</v>
      </c>
      <c r="G7350" t="s">
        <v>1614</v>
      </c>
      <c r="H7350" s="1">
        <v>0</v>
      </c>
      <c r="I7350" s="2">
        <v>43599</v>
      </c>
      <c r="J7350" s="8">
        <f t="shared" si="114"/>
        <v>2019</v>
      </c>
      <c r="K7350" t="s">
        <v>1805</v>
      </c>
      <c r="L7350" t="s">
        <v>30</v>
      </c>
      <c r="M7350">
        <v>92704</v>
      </c>
      <c r="N7350">
        <v>1330</v>
      </c>
      <c r="O7350" t="s">
        <v>4839</v>
      </c>
      <c r="P7350">
        <v>602</v>
      </c>
      <c r="Q7350">
        <v>7</v>
      </c>
      <c r="R7350" t="s">
        <v>32</v>
      </c>
      <c r="T7350">
        <v>601.97</v>
      </c>
      <c r="U7350">
        <v>1400</v>
      </c>
      <c r="V7350" t="s">
        <v>19</v>
      </c>
      <c r="W7350" s="2">
        <v>43599</v>
      </c>
      <c r="X7350" t="s">
        <v>773</v>
      </c>
      <c r="Y7350" t="s">
        <v>34</v>
      </c>
      <c r="Z7350" t="s">
        <v>113</v>
      </c>
    </row>
    <row r="7351" spans="1:26" x14ac:dyDescent="0.25">
      <c r="A7351">
        <v>3</v>
      </c>
      <c r="B7351" t="s">
        <v>25</v>
      </c>
      <c r="C7351">
        <v>1</v>
      </c>
      <c r="D7351" t="s">
        <v>11</v>
      </c>
      <c r="E7351" t="s">
        <v>1174</v>
      </c>
      <c r="F7351" t="s">
        <v>13</v>
      </c>
      <c r="G7351" t="s">
        <v>1245</v>
      </c>
      <c r="H7351" s="1">
        <v>0</v>
      </c>
      <c r="I7351" s="2">
        <v>43801</v>
      </c>
      <c r="J7351" s="8">
        <f t="shared" si="114"/>
        <v>2019</v>
      </c>
      <c r="K7351" t="s">
        <v>1612</v>
      </c>
      <c r="L7351" t="s">
        <v>16</v>
      </c>
      <c r="M7351">
        <v>24153</v>
      </c>
      <c r="N7351">
        <v>1211</v>
      </c>
      <c r="O7351" t="s">
        <v>1472</v>
      </c>
      <c r="P7351">
        <v>168</v>
      </c>
      <c r="Q7351">
        <v>2</v>
      </c>
      <c r="R7351" t="s">
        <v>18</v>
      </c>
      <c r="T7351">
        <v>168.47</v>
      </c>
      <c r="U7351">
        <v>702</v>
      </c>
      <c r="V7351" t="s">
        <v>19</v>
      </c>
      <c r="W7351" s="2">
        <v>43804</v>
      </c>
      <c r="X7351" t="s">
        <v>130</v>
      </c>
      <c r="Y7351" t="s">
        <v>205</v>
      </c>
      <c r="Z7351" t="s">
        <v>24</v>
      </c>
    </row>
    <row r="7352" spans="1:26" x14ac:dyDescent="0.25">
      <c r="A7352">
        <v>2</v>
      </c>
      <c r="B7352" t="s">
        <v>25</v>
      </c>
      <c r="C7352">
        <v>1</v>
      </c>
      <c r="D7352" t="s">
        <v>11</v>
      </c>
      <c r="E7352" t="s">
        <v>99</v>
      </c>
      <c r="F7352" t="s">
        <v>13</v>
      </c>
      <c r="G7352" t="s">
        <v>1576</v>
      </c>
      <c r="H7352" s="1">
        <v>0.2</v>
      </c>
      <c r="I7352" s="2">
        <v>43809</v>
      </c>
      <c r="J7352" s="8">
        <f t="shared" si="114"/>
        <v>2019</v>
      </c>
      <c r="K7352" t="s">
        <v>1577</v>
      </c>
      <c r="L7352" t="s">
        <v>102</v>
      </c>
      <c r="M7352">
        <v>19140</v>
      </c>
      <c r="N7352">
        <v>596</v>
      </c>
      <c r="O7352" t="s">
        <v>1446</v>
      </c>
      <c r="P7352">
        <v>23</v>
      </c>
      <c r="Q7352">
        <v>2</v>
      </c>
      <c r="R7352" t="s">
        <v>104</v>
      </c>
      <c r="T7352">
        <v>23.32</v>
      </c>
      <c r="U7352">
        <v>311</v>
      </c>
      <c r="V7352" t="s">
        <v>19</v>
      </c>
      <c r="W7352" s="2">
        <v>43811</v>
      </c>
      <c r="X7352" t="s">
        <v>130</v>
      </c>
      <c r="Y7352" t="s">
        <v>105</v>
      </c>
      <c r="Z7352" t="s">
        <v>47</v>
      </c>
    </row>
    <row r="7353" spans="1:26" x14ac:dyDescent="0.25">
      <c r="A7353">
        <v>2</v>
      </c>
      <c r="B7353" t="s">
        <v>25</v>
      </c>
      <c r="C7353">
        <v>1</v>
      </c>
      <c r="D7353" t="s">
        <v>26</v>
      </c>
      <c r="E7353" t="s">
        <v>99</v>
      </c>
      <c r="F7353" t="s">
        <v>13</v>
      </c>
      <c r="G7353" t="s">
        <v>1576</v>
      </c>
      <c r="H7353" s="1">
        <v>0.2</v>
      </c>
      <c r="I7353" s="2">
        <v>43809</v>
      </c>
      <c r="J7353" s="8">
        <f t="shared" si="114"/>
        <v>2019</v>
      </c>
      <c r="K7353" t="s">
        <v>1577</v>
      </c>
      <c r="L7353" t="s">
        <v>102</v>
      </c>
      <c r="M7353">
        <v>19140</v>
      </c>
      <c r="N7353">
        <v>1814</v>
      </c>
      <c r="O7353" t="s">
        <v>2943</v>
      </c>
      <c r="P7353">
        <v>4</v>
      </c>
      <c r="Q7353">
        <v>2</v>
      </c>
      <c r="R7353" t="s">
        <v>104</v>
      </c>
      <c r="T7353">
        <v>3.63</v>
      </c>
      <c r="U7353">
        <v>10</v>
      </c>
      <c r="V7353" t="s">
        <v>19</v>
      </c>
      <c r="W7353" s="2">
        <v>43811</v>
      </c>
      <c r="X7353" t="s">
        <v>130</v>
      </c>
      <c r="Y7353" t="s">
        <v>105</v>
      </c>
      <c r="Z7353" t="s">
        <v>64</v>
      </c>
    </row>
    <row r="7354" spans="1:26" x14ac:dyDescent="0.25">
      <c r="A7354">
        <v>7</v>
      </c>
      <c r="B7354" t="s">
        <v>25</v>
      </c>
      <c r="C7354">
        <v>6</v>
      </c>
      <c r="D7354" t="s">
        <v>11</v>
      </c>
      <c r="E7354" t="s">
        <v>687</v>
      </c>
      <c r="F7354" t="s">
        <v>13</v>
      </c>
      <c r="G7354" t="s">
        <v>348</v>
      </c>
      <c r="H7354" s="1">
        <v>0.2</v>
      </c>
      <c r="I7354" s="2">
        <v>43628</v>
      </c>
      <c r="J7354" s="8">
        <f t="shared" si="114"/>
        <v>2019</v>
      </c>
      <c r="K7354" t="s">
        <v>2535</v>
      </c>
      <c r="L7354" t="s">
        <v>16</v>
      </c>
      <c r="M7354">
        <v>33710</v>
      </c>
      <c r="N7354">
        <v>482</v>
      </c>
      <c r="O7354" t="s">
        <v>1506</v>
      </c>
      <c r="P7354">
        <v>1</v>
      </c>
      <c r="Q7354">
        <v>2</v>
      </c>
      <c r="R7354" t="s">
        <v>18</v>
      </c>
      <c r="T7354">
        <v>1.07</v>
      </c>
      <c r="U7354">
        <v>17</v>
      </c>
      <c r="V7354" t="s">
        <v>19</v>
      </c>
      <c r="W7354" s="2">
        <v>43635</v>
      </c>
      <c r="X7354" t="s">
        <v>39</v>
      </c>
      <c r="Y7354" t="s">
        <v>40</v>
      </c>
      <c r="Z7354" t="s">
        <v>47</v>
      </c>
    </row>
    <row r="7355" spans="1:26" x14ac:dyDescent="0.25">
      <c r="A7355">
        <v>4</v>
      </c>
      <c r="B7355" t="s">
        <v>43</v>
      </c>
      <c r="C7355">
        <v>6</v>
      </c>
      <c r="D7355" t="s">
        <v>26</v>
      </c>
      <c r="E7355" t="s">
        <v>122</v>
      </c>
      <c r="F7355" t="s">
        <v>13</v>
      </c>
      <c r="G7355" t="s">
        <v>2010</v>
      </c>
      <c r="H7355" s="1">
        <v>0.2</v>
      </c>
      <c r="I7355" s="2">
        <v>43791</v>
      </c>
      <c r="J7355" s="8">
        <f t="shared" si="114"/>
        <v>2019</v>
      </c>
      <c r="K7355" t="s">
        <v>3928</v>
      </c>
      <c r="L7355" t="s">
        <v>73</v>
      </c>
      <c r="M7355">
        <v>77070</v>
      </c>
      <c r="N7355">
        <v>1128</v>
      </c>
      <c r="O7355" t="s">
        <v>736</v>
      </c>
      <c r="P7355">
        <v>2</v>
      </c>
      <c r="Q7355">
        <v>8</v>
      </c>
      <c r="R7355" t="s">
        <v>75</v>
      </c>
      <c r="T7355">
        <v>2.23</v>
      </c>
      <c r="U7355">
        <v>36</v>
      </c>
      <c r="V7355" t="s">
        <v>19</v>
      </c>
      <c r="W7355" s="2">
        <v>43795</v>
      </c>
      <c r="X7355" t="s">
        <v>39</v>
      </c>
      <c r="Y7355" t="s">
        <v>77</v>
      </c>
      <c r="Z7355" t="s">
        <v>49</v>
      </c>
    </row>
    <row r="7356" spans="1:26" x14ac:dyDescent="0.25">
      <c r="A7356">
        <v>3</v>
      </c>
      <c r="B7356" t="s">
        <v>25</v>
      </c>
      <c r="C7356">
        <v>1</v>
      </c>
      <c r="D7356" t="s">
        <v>26</v>
      </c>
      <c r="E7356" t="s">
        <v>787</v>
      </c>
      <c r="F7356" t="s">
        <v>13</v>
      </c>
      <c r="G7356" t="s">
        <v>5242</v>
      </c>
      <c r="H7356" s="1">
        <v>0.2</v>
      </c>
      <c r="I7356" s="2">
        <v>43706</v>
      </c>
      <c r="J7356" s="8">
        <f t="shared" si="114"/>
        <v>2019</v>
      </c>
      <c r="K7356" t="s">
        <v>7990</v>
      </c>
      <c r="L7356" t="s">
        <v>73</v>
      </c>
      <c r="M7356">
        <v>62301</v>
      </c>
      <c r="N7356">
        <v>113</v>
      </c>
      <c r="O7356" t="s">
        <v>1051</v>
      </c>
      <c r="P7356">
        <v>2</v>
      </c>
      <c r="Q7356">
        <v>2</v>
      </c>
      <c r="R7356" t="s">
        <v>75</v>
      </c>
      <c r="S7356" t="s">
        <v>92</v>
      </c>
      <c r="T7356">
        <v>2.4</v>
      </c>
      <c r="U7356">
        <v>27</v>
      </c>
      <c r="V7356" t="s">
        <v>33</v>
      </c>
      <c r="W7356" s="2">
        <v>43709</v>
      </c>
      <c r="X7356" t="s">
        <v>130</v>
      </c>
      <c r="Y7356" t="s">
        <v>139</v>
      </c>
      <c r="Z7356" t="s">
        <v>42</v>
      </c>
    </row>
    <row r="7357" spans="1:26" x14ac:dyDescent="0.25">
      <c r="A7357">
        <v>3</v>
      </c>
      <c r="B7357" t="s">
        <v>25</v>
      </c>
      <c r="C7357">
        <v>1</v>
      </c>
      <c r="D7357" t="s">
        <v>26</v>
      </c>
      <c r="E7357" t="s">
        <v>787</v>
      </c>
      <c r="F7357" t="s">
        <v>13</v>
      </c>
      <c r="G7357" t="s">
        <v>5242</v>
      </c>
      <c r="H7357" s="1">
        <v>0.2</v>
      </c>
      <c r="I7357" s="2">
        <v>43706</v>
      </c>
      <c r="J7357" s="8">
        <f t="shared" si="114"/>
        <v>2019</v>
      </c>
      <c r="K7357" t="s">
        <v>7990</v>
      </c>
      <c r="L7357" t="s">
        <v>73</v>
      </c>
      <c r="M7357">
        <v>62301</v>
      </c>
      <c r="N7357">
        <v>215</v>
      </c>
      <c r="O7357" t="s">
        <v>522</v>
      </c>
      <c r="P7357">
        <v>18</v>
      </c>
      <c r="Q7357">
        <v>4</v>
      </c>
      <c r="R7357" t="s">
        <v>75</v>
      </c>
      <c r="S7357" t="s">
        <v>92</v>
      </c>
      <c r="T7357">
        <v>17.760000000000002</v>
      </c>
      <c r="U7357">
        <v>47</v>
      </c>
      <c r="V7357" t="s">
        <v>33</v>
      </c>
      <c r="W7357" s="2">
        <v>43709</v>
      </c>
      <c r="X7357" t="s">
        <v>130</v>
      </c>
      <c r="Y7357" t="s">
        <v>139</v>
      </c>
      <c r="Z7357" t="s">
        <v>35</v>
      </c>
    </row>
    <row r="7358" spans="1:26" x14ac:dyDescent="0.25">
      <c r="A7358">
        <v>3</v>
      </c>
      <c r="B7358" t="s">
        <v>25</v>
      </c>
      <c r="C7358">
        <v>1</v>
      </c>
      <c r="D7358" t="s">
        <v>26</v>
      </c>
      <c r="E7358" t="s">
        <v>787</v>
      </c>
      <c r="F7358" t="s">
        <v>13</v>
      </c>
      <c r="G7358" t="s">
        <v>5242</v>
      </c>
      <c r="H7358" s="1">
        <v>0.8</v>
      </c>
      <c r="I7358" s="2">
        <v>43706</v>
      </c>
      <c r="J7358" s="8">
        <f t="shared" si="114"/>
        <v>2019</v>
      </c>
      <c r="K7358" t="s">
        <v>7990</v>
      </c>
      <c r="L7358" t="s">
        <v>73</v>
      </c>
      <c r="M7358">
        <v>62301</v>
      </c>
      <c r="N7358">
        <v>1639</v>
      </c>
      <c r="O7358" t="s">
        <v>3140</v>
      </c>
      <c r="P7358">
        <v>-5</v>
      </c>
      <c r="Q7358">
        <v>9</v>
      </c>
      <c r="R7358" t="s">
        <v>75</v>
      </c>
      <c r="S7358" t="s">
        <v>92</v>
      </c>
      <c r="T7358">
        <v>-5.18</v>
      </c>
      <c r="U7358">
        <v>3</v>
      </c>
      <c r="V7358" t="s">
        <v>33</v>
      </c>
      <c r="W7358" s="2">
        <v>43709</v>
      </c>
      <c r="X7358" t="s">
        <v>130</v>
      </c>
      <c r="Y7358" t="s">
        <v>139</v>
      </c>
      <c r="Z7358" t="s">
        <v>54</v>
      </c>
    </row>
    <row r="7359" spans="1:26" x14ac:dyDescent="0.25">
      <c r="A7359">
        <v>4</v>
      </c>
      <c r="B7359" t="s">
        <v>43</v>
      </c>
      <c r="C7359">
        <v>6</v>
      </c>
      <c r="D7359" t="s">
        <v>26</v>
      </c>
      <c r="E7359" t="s">
        <v>737</v>
      </c>
      <c r="F7359" t="s">
        <v>13</v>
      </c>
      <c r="G7359" t="s">
        <v>1386</v>
      </c>
      <c r="H7359" s="1">
        <v>0.2</v>
      </c>
      <c r="I7359" s="2">
        <v>43724</v>
      </c>
      <c r="J7359" s="8">
        <f t="shared" si="114"/>
        <v>2019</v>
      </c>
      <c r="K7359" t="s">
        <v>1387</v>
      </c>
      <c r="L7359" t="s">
        <v>73</v>
      </c>
      <c r="M7359">
        <v>78745</v>
      </c>
      <c r="N7359">
        <v>1048</v>
      </c>
      <c r="O7359" t="s">
        <v>8188</v>
      </c>
      <c r="P7359">
        <v>6</v>
      </c>
      <c r="Q7359">
        <v>2</v>
      </c>
      <c r="R7359" t="s">
        <v>75</v>
      </c>
      <c r="T7359">
        <v>6.37</v>
      </c>
      <c r="U7359">
        <v>18</v>
      </c>
      <c r="V7359" t="s">
        <v>19</v>
      </c>
      <c r="W7359" s="2">
        <v>43728</v>
      </c>
      <c r="X7359" t="s">
        <v>39</v>
      </c>
      <c r="Y7359" t="s">
        <v>77</v>
      </c>
      <c r="Z7359" t="s">
        <v>119</v>
      </c>
    </row>
    <row r="7360" spans="1:26" x14ac:dyDescent="0.25">
      <c r="A7360">
        <v>4</v>
      </c>
      <c r="B7360" t="s">
        <v>43</v>
      </c>
      <c r="C7360">
        <v>6</v>
      </c>
      <c r="D7360" t="s">
        <v>50</v>
      </c>
      <c r="E7360" t="s">
        <v>737</v>
      </c>
      <c r="F7360" t="s">
        <v>13</v>
      </c>
      <c r="G7360" t="s">
        <v>1386</v>
      </c>
      <c r="H7360" s="1">
        <v>0.2</v>
      </c>
      <c r="I7360" s="2">
        <v>43724</v>
      </c>
      <c r="J7360" s="8">
        <f t="shared" si="114"/>
        <v>2019</v>
      </c>
      <c r="K7360" t="s">
        <v>1387</v>
      </c>
      <c r="L7360" t="s">
        <v>73</v>
      </c>
      <c r="M7360">
        <v>78745</v>
      </c>
      <c r="N7360">
        <v>453</v>
      </c>
      <c r="O7360" t="s">
        <v>1388</v>
      </c>
      <c r="P7360">
        <v>6</v>
      </c>
      <c r="Q7360">
        <v>1</v>
      </c>
      <c r="R7360" t="s">
        <v>75</v>
      </c>
      <c r="T7360">
        <v>5.6</v>
      </c>
      <c r="U7360">
        <v>56</v>
      </c>
      <c r="V7360" t="s">
        <v>19</v>
      </c>
      <c r="W7360" s="2">
        <v>43728</v>
      </c>
      <c r="X7360" t="s">
        <v>39</v>
      </c>
      <c r="Y7360" t="s">
        <v>77</v>
      </c>
      <c r="Z7360" t="s">
        <v>52</v>
      </c>
    </row>
    <row r="7361" spans="1:26" x14ac:dyDescent="0.25">
      <c r="A7361">
        <v>2</v>
      </c>
      <c r="B7361" t="s">
        <v>43</v>
      </c>
      <c r="C7361">
        <v>3</v>
      </c>
      <c r="D7361" t="s">
        <v>26</v>
      </c>
      <c r="E7361" t="s">
        <v>1550</v>
      </c>
      <c r="F7361" t="s">
        <v>13</v>
      </c>
      <c r="G7361" t="s">
        <v>2231</v>
      </c>
      <c r="H7361" s="1">
        <v>0</v>
      </c>
      <c r="I7361" s="2">
        <v>43738</v>
      </c>
      <c r="J7361" s="8">
        <f t="shared" si="114"/>
        <v>2019</v>
      </c>
      <c r="K7361" t="s">
        <v>3454</v>
      </c>
      <c r="L7361" t="s">
        <v>102</v>
      </c>
      <c r="M7361">
        <v>21215</v>
      </c>
      <c r="N7361">
        <v>781</v>
      </c>
      <c r="O7361" t="s">
        <v>3455</v>
      </c>
      <c r="P7361">
        <v>81</v>
      </c>
      <c r="Q7361">
        <v>3</v>
      </c>
      <c r="R7361" t="s">
        <v>104</v>
      </c>
      <c r="T7361">
        <v>80.790000000000006</v>
      </c>
      <c r="U7361">
        <v>165</v>
      </c>
      <c r="V7361" t="s">
        <v>19</v>
      </c>
      <c r="W7361" s="2">
        <v>43740</v>
      </c>
      <c r="X7361" t="s">
        <v>20</v>
      </c>
      <c r="Y7361" t="s">
        <v>1549</v>
      </c>
      <c r="Z7361" t="s">
        <v>64</v>
      </c>
    </row>
    <row r="7362" spans="1:26" x14ac:dyDescent="0.25">
      <c r="A7362">
        <v>6</v>
      </c>
      <c r="B7362" t="s">
        <v>10</v>
      </c>
      <c r="C7362">
        <v>6</v>
      </c>
      <c r="D7362" t="s">
        <v>26</v>
      </c>
      <c r="E7362" t="s">
        <v>209</v>
      </c>
      <c r="F7362" t="s">
        <v>13</v>
      </c>
      <c r="G7362" t="s">
        <v>1162</v>
      </c>
      <c r="H7362" s="1">
        <v>0</v>
      </c>
      <c r="I7362" s="2">
        <v>43762</v>
      </c>
      <c r="J7362" s="8">
        <f t="shared" ref="J7362:J7425" si="115">YEAR(I7362)</f>
        <v>2019</v>
      </c>
      <c r="K7362" t="s">
        <v>4309</v>
      </c>
      <c r="L7362" t="s">
        <v>16</v>
      </c>
      <c r="M7362">
        <v>39212</v>
      </c>
      <c r="N7362">
        <v>1507</v>
      </c>
      <c r="O7362" t="s">
        <v>346</v>
      </c>
      <c r="P7362">
        <v>5</v>
      </c>
      <c r="Q7362">
        <v>4</v>
      </c>
      <c r="R7362" t="s">
        <v>18</v>
      </c>
      <c r="T7362">
        <v>5.26</v>
      </c>
      <c r="U7362">
        <v>12</v>
      </c>
      <c r="V7362" t="s">
        <v>19</v>
      </c>
      <c r="W7362" s="2">
        <v>43768</v>
      </c>
      <c r="X7362" t="s">
        <v>39</v>
      </c>
      <c r="Y7362" t="s">
        <v>887</v>
      </c>
      <c r="Z7362" t="s">
        <v>176</v>
      </c>
    </row>
    <row r="7363" spans="1:26" x14ac:dyDescent="0.25">
      <c r="A7363">
        <v>1</v>
      </c>
      <c r="B7363" t="s">
        <v>10</v>
      </c>
      <c r="C7363">
        <v>1</v>
      </c>
      <c r="D7363" t="s">
        <v>26</v>
      </c>
      <c r="E7363" t="s">
        <v>1382</v>
      </c>
      <c r="F7363" t="s">
        <v>13</v>
      </c>
      <c r="G7363" t="s">
        <v>7150</v>
      </c>
      <c r="H7363" s="1">
        <v>0.2</v>
      </c>
      <c r="I7363" s="2">
        <v>43716</v>
      </c>
      <c r="J7363" s="8">
        <f t="shared" si="115"/>
        <v>2019</v>
      </c>
      <c r="K7363" t="s">
        <v>7253</v>
      </c>
      <c r="L7363" t="s">
        <v>16</v>
      </c>
      <c r="M7363">
        <v>33012</v>
      </c>
      <c r="N7363">
        <v>502</v>
      </c>
      <c r="O7363" t="s">
        <v>975</v>
      </c>
      <c r="P7363">
        <v>5</v>
      </c>
      <c r="Q7363">
        <v>5</v>
      </c>
      <c r="R7363" t="s">
        <v>18</v>
      </c>
      <c r="T7363">
        <v>5.4</v>
      </c>
      <c r="U7363">
        <v>62</v>
      </c>
      <c r="V7363" t="s">
        <v>76</v>
      </c>
      <c r="W7363" s="2">
        <v>43717</v>
      </c>
      <c r="X7363" t="s">
        <v>130</v>
      </c>
      <c r="Y7363" t="s">
        <v>40</v>
      </c>
      <c r="Z7363" t="s">
        <v>42</v>
      </c>
    </row>
    <row r="7364" spans="1:26" x14ac:dyDescent="0.25">
      <c r="A7364">
        <v>1</v>
      </c>
      <c r="B7364" t="s">
        <v>10</v>
      </c>
      <c r="C7364">
        <v>1</v>
      </c>
      <c r="D7364" t="s">
        <v>50</v>
      </c>
      <c r="E7364" t="s">
        <v>1382</v>
      </c>
      <c r="F7364" t="s">
        <v>13</v>
      </c>
      <c r="G7364" t="s">
        <v>7150</v>
      </c>
      <c r="H7364" s="1">
        <v>0.2</v>
      </c>
      <c r="I7364" s="2">
        <v>43716</v>
      </c>
      <c r="J7364" s="8">
        <f t="shared" si="115"/>
        <v>2019</v>
      </c>
      <c r="K7364" t="s">
        <v>7253</v>
      </c>
      <c r="L7364" t="s">
        <v>16</v>
      </c>
      <c r="M7364">
        <v>33012</v>
      </c>
      <c r="N7364">
        <v>1402</v>
      </c>
      <c r="O7364" t="s">
        <v>4844</v>
      </c>
      <c r="P7364">
        <v>14</v>
      </c>
      <c r="Q7364">
        <v>3</v>
      </c>
      <c r="R7364" t="s">
        <v>18</v>
      </c>
      <c r="T7364">
        <v>13.86</v>
      </c>
      <c r="U7364">
        <v>158</v>
      </c>
      <c r="V7364" t="s">
        <v>76</v>
      </c>
      <c r="W7364" s="2">
        <v>43717</v>
      </c>
      <c r="X7364" t="s">
        <v>130</v>
      </c>
      <c r="Y7364" t="s">
        <v>40</v>
      </c>
      <c r="Z7364" t="s">
        <v>52</v>
      </c>
    </row>
    <row r="7365" spans="1:26" x14ac:dyDescent="0.25">
      <c r="A7365">
        <v>4</v>
      </c>
      <c r="B7365" t="s">
        <v>43</v>
      </c>
      <c r="C7365">
        <v>6</v>
      </c>
      <c r="D7365" t="s">
        <v>11</v>
      </c>
      <c r="E7365" t="s">
        <v>27</v>
      </c>
      <c r="F7365" t="s">
        <v>13</v>
      </c>
      <c r="G7365" t="s">
        <v>321</v>
      </c>
      <c r="H7365" s="1">
        <v>0</v>
      </c>
      <c r="I7365" s="2">
        <v>43466</v>
      </c>
      <c r="J7365" s="8">
        <f t="shared" si="115"/>
        <v>2019</v>
      </c>
      <c r="K7365" t="s">
        <v>2666</v>
      </c>
      <c r="L7365" t="s">
        <v>30</v>
      </c>
      <c r="M7365">
        <v>90036</v>
      </c>
      <c r="N7365">
        <v>866</v>
      </c>
      <c r="O7365" t="s">
        <v>8222</v>
      </c>
      <c r="P7365">
        <v>199</v>
      </c>
      <c r="Q7365">
        <v>11</v>
      </c>
      <c r="R7365" t="s">
        <v>32</v>
      </c>
      <c r="T7365">
        <v>199.26</v>
      </c>
      <c r="U7365">
        <v>474</v>
      </c>
      <c r="V7365" t="s">
        <v>19</v>
      </c>
      <c r="W7365" s="2">
        <v>43470</v>
      </c>
      <c r="X7365" t="s">
        <v>39</v>
      </c>
      <c r="Y7365" t="s">
        <v>34</v>
      </c>
      <c r="Z7365" t="s">
        <v>47</v>
      </c>
    </row>
    <row r="7366" spans="1:26" x14ac:dyDescent="0.25">
      <c r="A7366">
        <v>0</v>
      </c>
      <c r="B7366" t="s">
        <v>10</v>
      </c>
      <c r="C7366">
        <v>0</v>
      </c>
      <c r="D7366" t="s">
        <v>11</v>
      </c>
      <c r="E7366" t="s">
        <v>88</v>
      </c>
      <c r="F7366" t="s">
        <v>13</v>
      </c>
      <c r="G7366" t="s">
        <v>16</v>
      </c>
      <c r="H7366" s="1">
        <v>0</v>
      </c>
      <c r="I7366" s="2">
        <v>43719</v>
      </c>
      <c r="J7366" s="8">
        <f t="shared" si="115"/>
        <v>2019</v>
      </c>
      <c r="K7366" t="s">
        <v>1813</v>
      </c>
      <c r="L7366" t="s">
        <v>30</v>
      </c>
      <c r="M7366">
        <v>94110</v>
      </c>
      <c r="N7366">
        <v>30</v>
      </c>
      <c r="O7366" t="s">
        <v>8151</v>
      </c>
      <c r="P7366">
        <v>12</v>
      </c>
      <c r="Q7366">
        <v>4</v>
      </c>
      <c r="R7366" t="s">
        <v>32</v>
      </c>
      <c r="T7366">
        <v>11.65</v>
      </c>
      <c r="U7366">
        <v>32</v>
      </c>
      <c r="V7366" t="s">
        <v>19</v>
      </c>
      <c r="W7366" s="2">
        <v>43719</v>
      </c>
      <c r="X7366" t="s">
        <v>773</v>
      </c>
      <c r="Y7366" t="s">
        <v>34</v>
      </c>
      <c r="Z7366" t="s">
        <v>47</v>
      </c>
    </row>
    <row r="7367" spans="1:26" x14ac:dyDescent="0.25">
      <c r="A7367">
        <v>0</v>
      </c>
      <c r="B7367" t="s">
        <v>10</v>
      </c>
      <c r="C7367">
        <v>0</v>
      </c>
      <c r="D7367" t="s">
        <v>26</v>
      </c>
      <c r="E7367" t="s">
        <v>88</v>
      </c>
      <c r="F7367" t="s">
        <v>13</v>
      </c>
      <c r="G7367" t="s">
        <v>16</v>
      </c>
      <c r="H7367" s="1">
        <v>0</v>
      </c>
      <c r="I7367" s="2">
        <v>43719</v>
      </c>
      <c r="J7367" s="8">
        <f t="shared" si="115"/>
        <v>2019</v>
      </c>
      <c r="K7367" t="s">
        <v>1813</v>
      </c>
      <c r="L7367" t="s">
        <v>30</v>
      </c>
      <c r="M7367">
        <v>94110</v>
      </c>
      <c r="N7367">
        <v>949</v>
      </c>
      <c r="O7367" t="s">
        <v>3303</v>
      </c>
      <c r="P7367">
        <v>114</v>
      </c>
      <c r="Q7367">
        <v>5</v>
      </c>
      <c r="R7367" t="s">
        <v>32</v>
      </c>
      <c r="T7367">
        <v>113.85</v>
      </c>
      <c r="U7367">
        <v>407</v>
      </c>
      <c r="V7367" t="s">
        <v>19</v>
      </c>
      <c r="W7367" s="2">
        <v>43719</v>
      </c>
      <c r="X7367" t="s">
        <v>773</v>
      </c>
      <c r="Y7367" t="s">
        <v>34</v>
      </c>
      <c r="Z7367" t="s">
        <v>56</v>
      </c>
    </row>
    <row r="7368" spans="1:26" x14ac:dyDescent="0.25">
      <c r="A7368">
        <v>5</v>
      </c>
      <c r="B7368" t="s">
        <v>43</v>
      </c>
      <c r="C7368">
        <v>6</v>
      </c>
      <c r="D7368" t="s">
        <v>11</v>
      </c>
      <c r="E7368" t="s">
        <v>122</v>
      </c>
      <c r="F7368" t="s">
        <v>13</v>
      </c>
      <c r="G7368" t="s">
        <v>864</v>
      </c>
      <c r="H7368" s="1">
        <v>0.3</v>
      </c>
      <c r="I7368" s="2">
        <v>43551</v>
      </c>
      <c r="J7368" s="8">
        <f t="shared" si="115"/>
        <v>2019</v>
      </c>
      <c r="K7368" t="s">
        <v>2189</v>
      </c>
      <c r="L7368" t="s">
        <v>73</v>
      </c>
      <c r="M7368">
        <v>77070</v>
      </c>
      <c r="N7368">
        <v>758</v>
      </c>
      <c r="O7368" t="s">
        <v>2081</v>
      </c>
      <c r="P7368">
        <v>-66</v>
      </c>
      <c r="Q7368">
        <v>2</v>
      </c>
      <c r="R7368" t="s">
        <v>75</v>
      </c>
      <c r="T7368">
        <v>-66.39</v>
      </c>
      <c r="U7368">
        <v>211</v>
      </c>
      <c r="V7368" t="s">
        <v>19</v>
      </c>
      <c r="W7368" s="2">
        <v>43556</v>
      </c>
      <c r="X7368" t="s">
        <v>39</v>
      </c>
      <c r="Y7368" t="s">
        <v>77</v>
      </c>
      <c r="Z7368" t="s">
        <v>24</v>
      </c>
    </row>
    <row r="7369" spans="1:26" x14ac:dyDescent="0.25">
      <c r="A7369">
        <v>5</v>
      </c>
      <c r="B7369" t="s">
        <v>43</v>
      </c>
      <c r="C7369">
        <v>6</v>
      </c>
      <c r="D7369" t="s">
        <v>11</v>
      </c>
      <c r="E7369" t="s">
        <v>122</v>
      </c>
      <c r="F7369" t="s">
        <v>13</v>
      </c>
      <c r="G7369" t="s">
        <v>864</v>
      </c>
      <c r="H7369" s="1">
        <v>0.3</v>
      </c>
      <c r="I7369" s="2">
        <v>43551</v>
      </c>
      <c r="J7369" s="8">
        <f t="shared" si="115"/>
        <v>2019</v>
      </c>
      <c r="K7369" t="s">
        <v>2189</v>
      </c>
      <c r="L7369" t="s">
        <v>73</v>
      </c>
      <c r="M7369">
        <v>77070</v>
      </c>
      <c r="N7369">
        <v>744</v>
      </c>
      <c r="O7369" t="s">
        <v>8108</v>
      </c>
      <c r="P7369">
        <v>-9</v>
      </c>
      <c r="Q7369">
        <v>3</v>
      </c>
      <c r="R7369" t="s">
        <v>75</v>
      </c>
      <c r="T7369">
        <v>-8.58</v>
      </c>
      <c r="U7369">
        <v>601</v>
      </c>
      <c r="V7369" t="s">
        <v>19</v>
      </c>
      <c r="W7369" s="2">
        <v>43556</v>
      </c>
      <c r="X7369" t="s">
        <v>39</v>
      </c>
      <c r="Y7369" t="s">
        <v>77</v>
      </c>
      <c r="Z7369" t="s">
        <v>24</v>
      </c>
    </row>
    <row r="7370" spans="1:26" x14ac:dyDescent="0.25">
      <c r="A7370">
        <v>5</v>
      </c>
      <c r="B7370" t="s">
        <v>43</v>
      </c>
      <c r="C7370">
        <v>6</v>
      </c>
      <c r="D7370" t="s">
        <v>11</v>
      </c>
      <c r="E7370" t="s">
        <v>122</v>
      </c>
      <c r="F7370" t="s">
        <v>13</v>
      </c>
      <c r="G7370" t="s">
        <v>864</v>
      </c>
      <c r="H7370" s="1">
        <v>0.32</v>
      </c>
      <c r="I7370" s="2">
        <v>43551</v>
      </c>
      <c r="J7370" s="8">
        <f t="shared" si="115"/>
        <v>2019</v>
      </c>
      <c r="K7370" t="s">
        <v>2189</v>
      </c>
      <c r="L7370" t="s">
        <v>73</v>
      </c>
      <c r="M7370">
        <v>77070</v>
      </c>
      <c r="N7370">
        <v>170</v>
      </c>
      <c r="O7370" t="s">
        <v>1692</v>
      </c>
      <c r="P7370">
        <v>-30</v>
      </c>
      <c r="Q7370">
        <v>5</v>
      </c>
      <c r="R7370" t="s">
        <v>75</v>
      </c>
      <c r="T7370">
        <v>-30.1</v>
      </c>
      <c r="U7370">
        <v>1023</v>
      </c>
      <c r="V7370" t="s">
        <v>19</v>
      </c>
      <c r="W7370" s="2">
        <v>43556</v>
      </c>
      <c r="X7370" t="s">
        <v>39</v>
      </c>
      <c r="Y7370" t="s">
        <v>77</v>
      </c>
      <c r="Z7370" t="s">
        <v>22</v>
      </c>
    </row>
    <row r="7371" spans="1:26" x14ac:dyDescent="0.25">
      <c r="A7371">
        <v>5</v>
      </c>
      <c r="B7371" t="s">
        <v>43</v>
      </c>
      <c r="C7371">
        <v>6</v>
      </c>
      <c r="D7371" t="s">
        <v>50</v>
      </c>
      <c r="E7371" t="s">
        <v>122</v>
      </c>
      <c r="F7371" t="s">
        <v>13</v>
      </c>
      <c r="G7371" t="s">
        <v>864</v>
      </c>
      <c r="H7371" s="1">
        <v>0.2</v>
      </c>
      <c r="I7371" s="2">
        <v>43551</v>
      </c>
      <c r="J7371" s="8">
        <f t="shared" si="115"/>
        <v>2019</v>
      </c>
      <c r="K7371" t="s">
        <v>2189</v>
      </c>
      <c r="L7371" t="s">
        <v>73</v>
      </c>
      <c r="M7371">
        <v>77070</v>
      </c>
      <c r="N7371">
        <v>959</v>
      </c>
      <c r="O7371" t="s">
        <v>4704</v>
      </c>
      <c r="P7371">
        <v>7</v>
      </c>
      <c r="Q7371">
        <v>1</v>
      </c>
      <c r="R7371" t="s">
        <v>75</v>
      </c>
      <c r="T7371">
        <v>7</v>
      </c>
      <c r="U7371">
        <v>40</v>
      </c>
      <c r="V7371" t="s">
        <v>19</v>
      </c>
      <c r="W7371" s="2">
        <v>43556</v>
      </c>
      <c r="X7371" t="s">
        <v>39</v>
      </c>
      <c r="Y7371" t="s">
        <v>77</v>
      </c>
      <c r="Z7371" t="s">
        <v>113</v>
      </c>
    </row>
    <row r="7372" spans="1:26" x14ac:dyDescent="0.25">
      <c r="A7372">
        <v>0</v>
      </c>
      <c r="B7372" t="s">
        <v>10</v>
      </c>
      <c r="C7372">
        <v>0</v>
      </c>
      <c r="D7372" t="s">
        <v>26</v>
      </c>
      <c r="E7372" t="s">
        <v>287</v>
      </c>
      <c r="F7372" t="s">
        <v>13</v>
      </c>
      <c r="G7372" t="s">
        <v>2439</v>
      </c>
      <c r="H7372" s="1">
        <v>0.2</v>
      </c>
      <c r="I7372" s="2">
        <v>43591</v>
      </c>
      <c r="J7372" s="8">
        <f t="shared" si="115"/>
        <v>2019</v>
      </c>
      <c r="K7372" t="s">
        <v>3273</v>
      </c>
      <c r="L7372" t="s">
        <v>16</v>
      </c>
      <c r="M7372">
        <v>28205</v>
      </c>
      <c r="N7372">
        <v>179</v>
      </c>
      <c r="O7372" t="s">
        <v>1342</v>
      </c>
      <c r="P7372">
        <v>40</v>
      </c>
      <c r="Q7372">
        <v>5</v>
      </c>
      <c r="R7372" t="s">
        <v>18</v>
      </c>
      <c r="T7372">
        <v>39.69</v>
      </c>
      <c r="U7372">
        <v>122</v>
      </c>
      <c r="V7372" t="s">
        <v>19</v>
      </c>
      <c r="W7372" s="2">
        <v>43591</v>
      </c>
      <c r="X7372" t="s">
        <v>773</v>
      </c>
      <c r="Y7372" t="s">
        <v>63</v>
      </c>
      <c r="Z7372" t="s">
        <v>35</v>
      </c>
    </row>
    <row r="7373" spans="1:26" x14ac:dyDescent="0.25">
      <c r="A7373">
        <v>0</v>
      </c>
      <c r="B7373" t="s">
        <v>10</v>
      </c>
      <c r="C7373">
        <v>0</v>
      </c>
      <c r="D7373" t="s">
        <v>26</v>
      </c>
      <c r="E7373" t="s">
        <v>287</v>
      </c>
      <c r="F7373" t="s">
        <v>13</v>
      </c>
      <c r="G7373" t="s">
        <v>2439</v>
      </c>
      <c r="H7373" s="1">
        <v>0.7</v>
      </c>
      <c r="I7373" s="2">
        <v>43591</v>
      </c>
      <c r="J7373" s="8">
        <f t="shared" si="115"/>
        <v>2019</v>
      </c>
      <c r="K7373" t="s">
        <v>3273</v>
      </c>
      <c r="L7373" t="s">
        <v>16</v>
      </c>
      <c r="M7373">
        <v>28205</v>
      </c>
      <c r="N7373">
        <v>1634</v>
      </c>
      <c r="O7373" t="s">
        <v>826</v>
      </c>
      <c r="P7373">
        <v>-53</v>
      </c>
      <c r="Q7373">
        <v>11</v>
      </c>
      <c r="R7373" t="s">
        <v>18</v>
      </c>
      <c r="T7373">
        <v>-52.55</v>
      </c>
      <c r="U7373">
        <v>69</v>
      </c>
      <c r="V7373" t="s">
        <v>19</v>
      </c>
      <c r="W7373" s="2">
        <v>43591</v>
      </c>
      <c r="X7373" t="s">
        <v>773</v>
      </c>
      <c r="Y7373" t="s">
        <v>63</v>
      </c>
      <c r="Z7373" t="s">
        <v>54</v>
      </c>
    </row>
    <row r="7374" spans="1:26" x14ac:dyDescent="0.25">
      <c r="A7374">
        <v>0</v>
      </c>
      <c r="B7374" t="s">
        <v>10</v>
      </c>
      <c r="C7374">
        <v>0</v>
      </c>
      <c r="D7374" t="s">
        <v>50</v>
      </c>
      <c r="E7374" t="s">
        <v>287</v>
      </c>
      <c r="F7374" t="s">
        <v>13</v>
      </c>
      <c r="G7374" t="s">
        <v>2439</v>
      </c>
      <c r="H7374" s="1">
        <v>0.2</v>
      </c>
      <c r="I7374" s="2">
        <v>43591</v>
      </c>
      <c r="J7374" s="8">
        <f t="shared" si="115"/>
        <v>2019</v>
      </c>
      <c r="K7374" t="s">
        <v>3273</v>
      </c>
      <c r="L7374" t="s">
        <v>16</v>
      </c>
      <c r="M7374">
        <v>28205</v>
      </c>
      <c r="N7374">
        <v>726</v>
      </c>
      <c r="O7374" t="s">
        <v>129</v>
      </c>
      <c r="P7374">
        <v>71</v>
      </c>
      <c r="Q7374">
        <v>4</v>
      </c>
      <c r="R7374" t="s">
        <v>18</v>
      </c>
      <c r="T7374">
        <v>70.56</v>
      </c>
      <c r="U7374">
        <v>627</v>
      </c>
      <c r="V7374" t="s">
        <v>19</v>
      </c>
      <c r="W7374" s="2">
        <v>43591</v>
      </c>
      <c r="X7374" t="s">
        <v>773</v>
      </c>
      <c r="Y7374" t="s">
        <v>63</v>
      </c>
      <c r="Z7374" t="s">
        <v>52</v>
      </c>
    </row>
    <row r="7375" spans="1:26" x14ac:dyDescent="0.25">
      <c r="A7375">
        <v>6</v>
      </c>
      <c r="B7375" t="s">
        <v>10</v>
      </c>
      <c r="C7375">
        <v>6</v>
      </c>
      <c r="D7375" t="s">
        <v>26</v>
      </c>
      <c r="E7375" t="s">
        <v>99</v>
      </c>
      <c r="F7375" t="s">
        <v>13</v>
      </c>
      <c r="G7375" t="s">
        <v>5602</v>
      </c>
      <c r="H7375" s="1">
        <v>0.7</v>
      </c>
      <c r="I7375" s="2">
        <v>43585</v>
      </c>
      <c r="J7375" s="8">
        <f t="shared" si="115"/>
        <v>2019</v>
      </c>
      <c r="K7375" t="s">
        <v>6446</v>
      </c>
      <c r="L7375" t="s">
        <v>102</v>
      </c>
      <c r="M7375">
        <v>19143</v>
      </c>
      <c r="N7375">
        <v>716</v>
      </c>
      <c r="O7375" t="s">
        <v>2867</v>
      </c>
      <c r="P7375">
        <v>-9</v>
      </c>
      <c r="Q7375">
        <v>3</v>
      </c>
      <c r="R7375" t="s">
        <v>104</v>
      </c>
      <c r="T7375">
        <v>-9.26</v>
      </c>
      <c r="U7375">
        <v>14</v>
      </c>
      <c r="V7375" t="s">
        <v>33</v>
      </c>
      <c r="W7375" s="2">
        <v>43591</v>
      </c>
      <c r="X7375" t="s">
        <v>39</v>
      </c>
      <c r="Y7375" t="s">
        <v>105</v>
      </c>
      <c r="Z7375" t="s">
        <v>54</v>
      </c>
    </row>
    <row r="7376" spans="1:26" x14ac:dyDescent="0.25">
      <c r="A7376">
        <v>6</v>
      </c>
      <c r="B7376" t="s">
        <v>10</v>
      </c>
      <c r="C7376">
        <v>6</v>
      </c>
      <c r="D7376" t="s">
        <v>50</v>
      </c>
      <c r="E7376" t="s">
        <v>99</v>
      </c>
      <c r="F7376" t="s">
        <v>13</v>
      </c>
      <c r="G7376" t="s">
        <v>5602</v>
      </c>
      <c r="H7376" s="1">
        <v>0.4</v>
      </c>
      <c r="I7376" s="2">
        <v>43585</v>
      </c>
      <c r="J7376" s="8">
        <f t="shared" si="115"/>
        <v>2019</v>
      </c>
      <c r="K7376" t="s">
        <v>6446</v>
      </c>
      <c r="L7376" t="s">
        <v>102</v>
      </c>
      <c r="M7376">
        <v>19143</v>
      </c>
      <c r="N7376">
        <v>1295</v>
      </c>
      <c r="O7376" t="s">
        <v>4877</v>
      </c>
      <c r="P7376">
        <v>-158</v>
      </c>
      <c r="Q7376">
        <v>5</v>
      </c>
      <c r="R7376" t="s">
        <v>104</v>
      </c>
      <c r="T7376">
        <v>-158.1</v>
      </c>
      <c r="U7376">
        <v>678</v>
      </c>
      <c r="V7376" t="s">
        <v>33</v>
      </c>
      <c r="W7376" s="2">
        <v>43591</v>
      </c>
      <c r="X7376" t="s">
        <v>39</v>
      </c>
      <c r="Y7376" t="s">
        <v>105</v>
      </c>
      <c r="Z7376" t="s">
        <v>52</v>
      </c>
    </row>
    <row r="7377" spans="1:26" x14ac:dyDescent="0.25">
      <c r="A7377">
        <v>4</v>
      </c>
      <c r="B7377" t="s">
        <v>43</v>
      </c>
      <c r="C7377">
        <v>6</v>
      </c>
      <c r="D7377" t="s">
        <v>26</v>
      </c>
      <c r="E7377" t="s">
        <v>1456</v>
      </c>
      <c r="F7377" t="s">
        <v>13</v>
      </c>
      <c r="G7377" t="s">
        <v>1339</v>
      </c>
      <c r="H7377" s="1">
        <v>0</v>
      </c>
      <c r="I7377" s="2">
        <v>43614</v>
      </c>
      <c r="J7377" s="8">
        <f t="shared" si="115"/>
        <v>2019</v>
      </c>
      <c r="K7377" t="s">
        <v>7417</v>
      </c>
      <c r="L7377" t="s">
        <v>73</v>
      </c>
      <c r="M7377">
        <v>68104</v>
      </c>
      <c r="N7377">
        <v>1289</v>
      </c>
      <c r="O7377" t="s">
        <v>3627</v>
      </c>
      <c r="P7377">
        <v>1</v>
      </c>
      <c r="Q7377">
        <v>5</v>
      </c>
      <c r="R7377" t="s">
        <v>75</v>
      </c>
      <c r="T7377">
        <v>1.18</v>
      </c>
      <c r="U7377">
        <v>24</v>
      </c>
      <c r="V7377" t="s">
        <v>76</v>
      </c>
      <c r="W7377" s="2">
        <v>43618</v>
      </c>
      <c r="X7377" t="s">
        <v>39</v>
      </c>
      <c r="Y7377" t="s">
        <v>98</v>
      </c>
      <c r="Z7377" t="s">
        <v>176</v>
      </c>
    </row>
    <row r="7378" spans="1:26" x14ac:dyDescent="0.25">
      <c r="A7378">
        <v>5</v>
      </c>
      <c r="B7378" t="s">
        <v>43</v>
      </c>
      <c r="C7378">
        <v>6</v>
      </c>
      <c r="D7378" t="s">
        <v>26</v>
      </c>
      <c r="E7378" t="s">
        <v>88</v>
      </c>
      <c r="F7378" t="s">
        <v>13</v>
      </c>
      <c r="G7378" t="s">
        <v>1830</v>
      </c>
      <c r="H7378" s="1">
        <v>0</v>
      </c>
      <c r="I7378" s="2">
        <v>43485</v>
      </c>
      <c r="J7378" s="8">
        <f t="shared" si="115"/>
        <v>2019</v>
      </c>
      <c r="K7378" t="s">
        <v>4572</v>
      </c>
      <c r="L7378" t="s">
        <v>30</v>
      </c>
      <c r="M7378">
        <v>94122</v>
      </c>
      <c r="N7378">
        <v>1508</v>
      </c>
      <c r="O7378" t="s">
        <v>3043</v>
      </c>
      <c r="P7378">
        <v>8</v>
      </c>
      <c r="Q7378">
        <v>5</v>
      </c>
      <c r="R7378" t="s">
        <v>32</v>
      </c>
      <c r="T7378">
        <v>7.99</v>
      </c>
      <c r="U7378">
        <v>24</v>
      </c>
      <c r="V7378" t="s">
        <v>19</v>
      </c>
      <c r="W7378" s="2">
        <v>43490</v>
      </c>
      <c r="X7378" t="s">
        <v>39</v>
      </c>
      <c r="Y7378" t="s">
        <v>34</v>
      </c>
      <c r="Z7378" t="s">
        <v>49</v>
      </c>
    </row>
    <row r="7379" spans="1:26" x14ac:dyDescent="0.25">
      <c r="A7379">
        <v>5</v>
      </c>
      <c r="B7379" t="s">
        <v>43</v>
      </c>
      <c r="C7379">
        <v>6</v>
      </c>
      <c r="D7379" t="s">
        <v>50</v>
      </c>
      <c r="E7379" t="s">
        <v>88</v>
      </c>
      <c r="F7379" t="s">
        <v>13</v>
      </c>
      <c r="G7379" t="s">
        <v>1830</v>
      </c>
      <c r="H7379" s="1">
        <v>0.2</v>
      </c>
      <c r="I7379" s="2">
        <v>43485</v>
      </c>
      <c r="J7379" s="8">
        <f t="shared" si="115"/>
        <v>2019</v>
      </c>
      <c r="K7379" t="s">
        <v>4572</v>
      </c>
      <c r="L7379" t="s">
        <v>30</v>
      </c>
      <c r="M7379">
        <v>94122</v>
      </c>
      <c r="N7379">
        <v>1250</v>
      </c>
      <c r="O7379" t="s">
        <v>4743</v>
      </c>
      <c r="P7379">
        <v>130</v>
      </c>
      <c r="Q7379">
        <v>3</v>
      </c>
      <c r="R7379" t="s">
        <v>32</v>
      </c>
      <c r="T7379">
        <v>130.49</v>
      </c>
      <c r="U7379">
        <v>360</v>
      </c>
      <c r="V7379" t="s">
        <v>19</v>
      </c>
      <c r="W7379" s="2">
        <v>43490</v>
      </c>
      <c r="X7379" t="s">
        <v>39</v>
      </c>
      <c r="Y7379" t="s">
        <v>34</v>
      </c>
      <c r="Z7379" t="s">
        <v>52</v>
      </c>
    </row>
    <row r="7380" spans="1:26" x14ac:dyDescent="0.25">
      <c r="A7380">
        <v>4</v>
      </c>
      <c r="B7380" t="s">
        <v>43</v>
      </c>
      <c r="C7380">
        <v>6</v>
      </c>
      <c r="D7380" t="s">
        <v>26</v>
      </c>
      <c r="E7380" t="s">
        <v>171</v>
      </c>
      <c r="F7380" t="s">
        <v>13</v>
      </c>
      <c r="G7380" t="s">
        <v>1310</v>
      </c>
      <c r="H7380" s="1">
        <v>0</v>
      </c>
      <c r="I7380" s="2">
        <v>43775</v>
      </c>
      <c r="J7380" s="8">
        <f t="shared" si="115"/>
        <v>2019</v>
      </c>
      <c r="K7380" t="s">
        <v>4143</v>
      </c>
      <c r="L7380" t="s">
        <v>102</v>
      </c>
      <c r="M7380">
        <v>10011</v>
      </c>
      <c r="N7380">
        <v>1698</v>
      </c>
      <c r="O7380" t="s">
        <v>3474</v>
      </c>
      <c r="P7380">
        <v>150</v>
      </c>
      <c r="Q7380">
        <v>9</v>
      </c>
      <c r="R7380" t="s">
        <v>104</v>
      </c>
      <c r="T7380">
        <v>149.91</v>
      </c>
      <c r="U7380">
        <v>319</v>
      </c>
      <c r="V7380" t="s">
        <v>19</v>
      </c>
      <c r="W7380" s="2">
        <v>43779</v>
      </c>
      <c r="X7380" t="s">
        <v>39</v>
      </c>
      <c r="Y7380" t="s">
        <v>175</v>
      </c>
      <c r="Z7380" t="s">
        <v>64</v>
      </c>
    </row>
    <row r="7381" spans="1:26" x14ac:dyDescent="0.25">
      <c r="A7381">
        <v>4</v>
      </c>
      <c r="B7381" t="s">
        <v>43</v>
      </c>
      <c r="C7381">
        <v>6</v>
      </c>
      <c r="D7381" t="s">
        <v>11</v>
      </c>
      <c r="E7381" t="s">
        <v>1338</v>
      </c>
      <c r="F7381" t="s">
        <v>13</v>
      </c>
      <c r="G7381" t="s">
        <v>7046</v>
      </c>
      <c r="H7381" s="1">
        <v>0.2</v>
      </c>
      <c r="I7381" s="2">
        <v>43534</v>
      </c>
      <c r="J7381" s="8">
        <f t="shared" si="115"/>
        <v>2019</v>
      </c>
      <c r="K7381" t="s">
        <v>7083</v>
      </c>
      <c r="L7381" t="s">
        <v>102</v>
      </c>
      <c r="M7381">
        <v>19013</v>
      </c>
      <c r="N7381">
        <v>1618</v>
      </c>
      <c r="O7381" t="s">
        <v>1464</v>
      </c>
      <c r="P7381">
        <v>1</v>
      </c>
      <c r="Q7381">
        <v>1</v>
      </c>
      <c r="R7381" t="s">
        <v>104</v>
      </c>
      <c r="T7381">
        <v>0.5</v>
      </c>
      <c r="U7381">
        <v>7</v>
      </c>
      <c r="V7381" t="s">
        <v>76</v>
      </c>
      <c r="W7381" s="2">
        <v>43538</v>
      </c>
      <c r="X7381" t="s">
        <v>39</v>
      </c>
      <c r="Y7381" t="s">
        <v>105</v>
      </c>
      <c r="Z7381" t="s">
        <v>47</v>
      </c>
    </row>
    <row r="7382" spans="1:26" x14ac:dyDescent="0.25">
      <c r="A7382">
        <v>4</v>
      </c>
      <c r="B7382" t="s">
        <v>43</v>
      </c>
      <c r="C7382">
        <v>6</v>
      </c>
      <c r="D7382" t="s">
        <v>11</v>
      </c>
      <c r="E7382" t="s">
        <v>1338</v>
      </c>
      <c r="F7382" t="s">
        <v>13</v>
      </c>
      <c r="G7382" t="s">
        <v>7046</v>
      </c>
      <c r="H7382" s="1">
        <v>0.2</v>
      </c>
      <c r="I7382" s="2">
        <v>43534</v>
      </c>
      <c r="J7382" s="8">
        <f t="shared" si="115"/>
        <v>2019</v>
      </c>
      <c r="K7382" t="s">
        <v>7083</v>
      </c>
      <c r="L7382" t="s">
        <v>102</v>
      </c>
      <c r="M7382">
        <v>19013</v>
      </c>
      <c r="N7382">
        <v>878</v>
      </c>
      <c r="O7382" t="s">
        <v>2302</v>
      </c>
      <c r="P7382">
        <v>12</v>
      </c>
      <c r="Q7382">
        <v>2</v>
      </c>
      <c r="R7382" t="s">
        <v>104</v>
      </c>
      <c r="T7382">
        <v>11.52</v>
      </c>
      <c r="U7382">
        <v>44</v>
      </c>
      <c r="V7382" t="s">
        <v>76</v>
      </c>
      <c r="W7382" s="2">
        <v>43538</v>
      </c>
      <c r="X7382" t="s">
        <v>39</v>
      </c>
      <c r="Y7382" t="s">
        <v>105</v>
      </c>
      <c r="Z7382" t="s">
        <v>47</v>
      </c>
    </row>
    <row r="7383" spans="1:26" x14ac:dyDescent="0.25">
      <c r="A7383">
        <v>4</v>
      </c>
      <c r="B7383" t="s">
        <v>43</v>
      </c>
      <c r="C7383">
        <v>6</v>
      </c>
      <c r="D7383" t="s">
        <v>26</v>
      </c>
      <c r="E7383" t="s">
        <v>1338</v>
      </c>
      <c r="F7383" t="s">
        <v>13</v>
      </c>
      <c r="G7383" t="s">
        <v>7046</v>
      </c>
      <c r="H7383" s="1">
        <v>0.2</v>
      </c>
      <c r="I7383" s="2">
        <v>43534</v>
      </c>
      <c r="J7383" s="8">
        <f t="shared" si="115"/>
        <v>2019</v>
      </c>
      <c r="K7383" t="s">
        <v>7083</v>
      </c>
      <c r="L7383" t="s">
        <v>102</v>
      </c>
      <c r="M7383">
        <v>19013</v>
      </c>
      <c r="N7383">
        <v>1153</v>
      </c>
      <c r="O7383" t="s">
        <v>6117</v>
      </c>
      <c r="P7383">
        <v>1</v>
      </c>
      <c r="Q7383">
        <v>2</v>
      </c>
      <c r="R7383" t="s">
        <v>104</v>
      </c>
      <c r="T7383">
        <v>0.59</v>
      </c>
      <c r="U7383">
        <v>5</v>
      </c>
      <c r="V7383" t="s">
        <v>76</v>
      </c>
      <c r="W7383" s="2">
        <v>43538</v>
      </c>
      <c r="X7383" t="s">
        <v>39</v>
      </c>
      <c r="Y7383" t="s">
        <v>105</v>
      </c>
      <c r="Z7383" t="s">
        <v>49</v>
      </c>
    </row>
    <row r="7384" spans="1:26" x14ac:dyDescent="0.25">
      <c r="A7384">
        <v>4</v>
      </c>
      <c r="B7384" t="s">
        <v>43</v>
      </c>
      <c r="C7384">
        <v>6</v>
      </c>
      <c r="D7384" t="s">
        <v>50</v>
      </c>
      <c r="E7384" t="s">
        <v>1338</v>
      </c>
      <c r="F7384" t="s">
        <v>13</v>
      </c>
      <c r="G7384" t="s">
        <v>7046</v>
      </c>
      <c r="H7384" s="1">
        <v>0.4</v>
      </c>
      <c r="I7384" s="2">
        <v>43534</v>
      </c>
      <c r="J7384" s="8">
        <f t="shared" si="115"/>
        <v>2019</v>
      </c>
      <c r="K7384" t="s">
        <v>7083</v>
      </c>
      <c r="L7384" t="s">
        <v>102</v>
      </c>
      <c r="M7384">
        <v>19013</v>
      </c>
      <c r="N7384">
        <v>444</v>
      </c>
      <c r="O7384" t="s">
        <v>978</v>
      </c>
      <c r="P7384">
        <v>-8</v>
      </c>
      <c r="Q7384">
        <v>3</v>
      </c>
      <c r="R7384" t="s">
        <v>104</v>
      </c>
      <c r="T7384">
        <v>-8.3800000000000008</v>
      </c>
      <c r="U7384">
        <v>36</v>
      </c>
      <c r="V7384" t="s">
        <v>76</v>
      </c>
      <c r="W7384" s="2">
        <v>43538</v>
      </c>
      <c r="X7384" t="s">
        <v>39</v>
      </c>
      <c r="Y7384" t="s">
        <v>105</v>
      </c>
      <c r="Z7384" t="s">
        <v>52</v>
      </c>
    </row>
    <row r="7385" spans="1:26" x14ac:dyDescent="0.25">
      <c r="A7385">
        <v>2</v>
      </c>
      <c r="B7385" t="s">
        <v>25</v>
      </c>
      <c r="C7385">
        <v>1</v>
      </c>
      <c r="D7385" t="s">
        <v>26</v>
      </c>
      <c r="E7385" t="s">
        <v>672</v>
      </c>
      <c r="F7385" t="s">
        <v>13</v>
      </c>
      <c r="G7385" t="s">
        <v>5291</v>
      </c>
      <c r="H7385" s="1">
        <v>0.8</v>
      </c>
      <c r="I7385" s="2">
        <v>43555</v>
      </c>
      <c r="J7385" s="8">
        <f t="shared" si="115"/>
        <v>2019</v>
      </c>
      <c r="K7385" t="s">
        <v>5852</v>
      </c>
      <c r="L7385" t="s">
        <v>73</v>
      </c>
      <c r="M7385">
        <v>76017</v>
      </c>
      <c r="N7385">
        <v>631</v>
      </c>
      <c r="O7385" t="s">
        <v>3596</v>
      </c>
      <c r="P7385">
        <v>-91</v>
      </c>
      <c r="Q7385">
        <v>5</v>
      </c>
      <c r="R7385" t="s">
        <v>75</v>
      </c>
      <c r="T7385">
        <v>-90.77</v>
      </c>
      <c r="U7385">
        <v>34</v>
      </c>
      <c r="V7385" t="s">
        <v>33</v>
      </c>
      <c r="W7385" s="2">
        <v>43557</v>
      </c>
      <c r="X7385" t="s">
        <v>130</v>
      </c>
      <c r="Y7385" t="s">
        <v>77</v>
      </c>
      <c r="Z7385" t="s">
        <v>56</v>
      </c>
    </row>
    <row r="7386" spans="1:26" x14ac:dyDescent="0.25">
      <c r="A7386">
        <v>2</v>
      </c>
      <c r="B7386" t="s">
        <v>43</v>
      </c>
      <c r="C7386">
        <v>3</v>
      </c>
      <c r="D7386" t="s">
        <v>50</v>
      </c>
      <c r="E7386" t="s">
        <v>843</v>
      </c>
      <c r="F7386" t="s">
        <v>13</v>
      </c>
      <c r="G7386" t="s">
        <v>1063</v>
      </c>
      <c r="H7386" s="1">
        <v>0.2</v>
      </c>
      <c r="I7386" s="2">
        <v>43732</v>
      </c>
      <c r="J7386" s="8">
        <f t="shared" si="115"/>
        <v>2019</v>
      </c>
      <c r="K7386" t="s">
        <v>1239</v>
      </c>
      <c r="L7386" t="s">
        <v>16</v>
      </c>
      <c r="M7386">
        <v>33180</v>
      </c>
      <c r="N7386">
        <v>1603</v>
      </c>
      <c r="O7386" t="s">
        <v>1240</v>
      </c>
      <c r="P7386">
        <v>2</v>
      </c>
      <c r="Q7386">
        <v>3</v>
      </c>
      <c r="R7386" t="s">
        <v>18</v>
      </c>
      <c r="T7386">
        <v>2.46</v>
      </c>
      <c r="U7386">
        <v>18</v>
      </c>
      <c r="V7386" t="s">
        <v>19</v>
      </c>
      <c r="W7386" s="2">
        <v>43734</v>
      </c>
      <c r="X7386" t="s">
        <v>20</v>
      </c>
      <c r="Y7386" t="s">
        <v>40</v>
      </c>
      <c r="Z7386" t="s">
        <v>113</v>
      </c>
    </row>
    <row r="7387" spans="1:26" x14ac:dyDescent="0.25">
      <c r="A7387">
        <v>2</v>
      </c>
      <c r="B7387" t="s">
        <v>43</v>
      </c>
      <c r="C7387">
        <v>3</v>
      </c>
      <c r="D7387" t="s">
        <v>26</v>
      </c>
      <c r="E7387" t="s">
        <v>843</v>
      </c>
      <c r="F7387" t="s">
        <v>13</v>
      </c>
      <c r="G7387" t="s">
        <v>1063</v>
      </c>
      <c r="H7387" s="1">
        <v>0.2</v>
      </c>
      <c r="I7387" s="2">
        <v>43732</v>
      </c>
      <c r="J7387" s="8">
        <f t="shared" si="115"/>
        <v>2019</v>
      </c>
      <c r="K7387" t="s">
        <v>1239</v>
      </c>
      <c r="L7387" t="s">
        <v>16</v>
      </c>
      <c r="M7387">
        <v>33180</v>
      </c>
      <c r="N7387">
        <v>532</v>
      </c>
      <c r="O7387" t="s">
        <v>1173</v>
      </c>
      <c r="P7387">
        <v>86</v>
      </c>
      <c r="Q7387">
        <v>3</v>
      </c>
      <c r="R7387" t="s">
        <v>18</v>
      </c>
      <c r="T7387">
        <v>85.53</v>
      </c>
      <c r="U7387">
        <v>236</v>
      </c>
      <c r="V7387" t="s">
        <v>19</v>
      </c>
      <c r="W7387" s="2">
        <v>43734</v>
      </c>
      <c r="X7387" t="s">
        <v>20</v>
      </c>
      <c r="Y7387" t="s">
        <v>40</v>
      </c>
      <c r="Z7387" t="s">
        <v>35</v>
      </c>
    </row>
    <row r="7388" spans="1:26" x14ac:dyDescent="0.25">
      <c r="A7388">
        <v>0</v>
      </c>
      <c r="B7388" t="s">
        <v>10</v>
      </c>
      <c r="C7388">
        <v>0</v>
      </c>
      <c r="D7388" t="s">
        <v>26</v>
      </c>
      <c r="E7388" t="s">
        <v>4629</v>
      </c>
      <c r="F7388" t="s">
        <v>13</v>
      </c>
      <c r="G7388" t="s">
        <v>5469</v>
      </c>
      <c r="H7388" s="1">
        <v>0.2</v>
      </c>
      <c r="I7388" s="2">
        <v>43698</v>
      </c>
      <c r="J7388" s="8">
        <f t="shared" si="115"/>
        <v>2019</v>
      </c>
      <c r="K7388" t="s">
        <v>6006</v>
      </c>
      <c r="L7388" t="s">
        <v>30</v>
      </c>
      <c r="M7388">
        <v>85224</v>
      </c>
      <c r="N7388">
        <v>1737</v>
      </c>
      <c r="O7388" t="s">
        <v>3052</v>
      </c>
      <c r="P7388">
        <v>29</v>
      </c>
      <c r="Q7388">
        <v>1</v>
      </c>
      <c r="R7388" t="s">
        <v>32</v>
      </c>
      <c r="T7388">
        <v>29.36</v>
      </c>
      <c r="U7388">
        <v>84</v>
      </c>
      <c r="V7388" t="s">
        <v>33</v>
      </c>
      <c r="W7388" s="2">
        <v>43698</v>
      </c>
      <c r="X7388" t="s">
        <v>773</v>
      </c>
      <c r="Y7388" t="s">
        <v>199</v>
      </c>
      <c r="Z7388" t="s">
        <v>64</v>
      </c>
    </row>
    <row r="7389" spans="1:26" x14ac:dyDescent="0.25">
      <c r="A7389">
        <v>4</v>
      </c>
      <c r="B7389" t="s">
        <v>25</v>
      </c>
      <c r="C7389">
        <v>3</v>
      </c>
      <c r="D7389" t="s">
        <v>26</v>
      </c>
      <c r="E7389" t="s">
        <v>369</v>
      </c>
      <c r="F7389" t="s">
        <v>13</v>
      </c>
      <c r="G7389" t="s">
        <v>5757</v>
      </c>
      <c r="H7389" s="1">
        <v>0.2</v>
      </c>
      <c r="I7389" s="2">
        <v>43741</v>
      </c>
      <c r="J7389" s="8">
        <f t="shared" si="115"/>
        <v>2019</v>
      </c>
      <c r="K7389" t="s">
        <v>6035</v>
      </c>
      <c r="L7389" t="s">
        <v>73</v>
      </c>
      <c r="M7389">
        <v>77506</v>
      </c>
      <c r="N7389">
        <v>459</v>
      </c>
      <c r="O7389" t="s">
        <v>3216</v>
      </c>
      <c r="P7389">
        <v>2</v>
      </c>
      <c r="Q7389">
        <v>5</v>
      </c>
      <c r="R7389" t="s">
        <v>75</v>
      </c>
      <c r="T7389">
        <v>2.3199999999999998</v>
      </c>
      <c r="U7389">
        <v>21</v>
      </c>
      <c r="V7389" t="s">
        <v>33</v>
      </c>
      <c r="W7389" s="2">
        <v>43745</v>
      </c>
      <c r="X7389" t="s">
        <v>20</v>
      </c>
      <c r="Y7389" t="s">
        <v>77</v>
      </c>
      <c r="Z7389" t="s">
        <v>49</v>
      </c>
    </row>
    <row r="7390" spans="1:26" x14ac:dyDescent="0.25">
      <c r="A7390">
        <v>6</v>
      </c>
      <c r="B7390" t="s">
        <v>10</v>
      </c>
      <c r="C7390">
        <v>6</v>
      </c>
      <c r="D7390" t="s">
        <v>26</v>
      </c>
      <c r="E7390" t="s">
        <v>1017</v>
      </c>
      <c r="F7390" t="s">
        <v>13</v>
      </c>
      <c r="G7390" t="s">
        <v>2007</v>
      </c>
      <c r="H7390" s="1">
        <v>0</v>
      </c>
      <c r="I7390" s="2">
        <v>43820</v>
      </c>
      <c r="J7390" s="8">
        <f t="shared" si="115"/>
        <v>2019</v>
      </c>
      <c r="K7390" t="s">
        <v>4498</v>
      </c>
      <c r="L7390" t="s">
        <v>30</v>
      </c>
      <c r="M7390">
        <v>92627</v>
      </c>
      <c r="N7390">
        <v>646</v>
      </c>
      <c r="O7390" t="s">
        <v>3662</v>
      </c>
      <c r="P7390">
        <v>34</v>
      </c>
      <c r="Q7390">
        <v>2</v>
      </c>
      <c r="R7390" t="s">
        <v>32</v>
      </c>
      <c r="T7390">
        <v>33.58</v>
      </c>
      <c r="U7390">
        <v>124</v>
      </c>
      <c r="V7390" t="s">
        <v>19</v>
      </c>
      <c r="W7390" s="2">
        <v>43826</v>
      </c>
      <c r="X7390" t="s">
        <v>39</v>
      </c>
      <c r="Y7390" t="s">
        <v>34</v>
      </c>
      <c r="Z7390" t="s">
        <v>42</v>
      </c>
    </row>
    <row r="7391" spans="1:26" x14ac:dyDescent="0.25">
      <c r="A7391">
        <v>1</v>
      </c>
      <c r="B7391" t="s">
        <v>10</v>
      </c>
      <c r="C7391">
        <v>1</v>
      </c>
      <c r="D7391" t="s">
        <v>26</v>
      </c>
      <c r="E7391" t="s">
        <v>171</v>
      </c>
      <c r="F7391" t="s">
        <v>13</v>
      </c>
      <c r="G7391" t="s">
        <v>1395</v>
      </c>
      <c r="H7391" s="1">
        <v>0</v>
      </c>
      <c r="I7391" s="2">
        <v>43559</v>
      </c>
      <c r="J7391" s="8">
        <f t="shared" si="115"/>
        <v>2019</v>
      </c>
      <c r="K7391" t="s">
        <v>7221</v>
      </c>
      <c r="L7391" t="s">
        <v>102</v>
      </c>
      <c r="M7391">
        <v>10009</v>
      </c>
      <c r="N7391">
        <v>1307</v>
      </c>
      <c r="O7391" t="s">
        <v>639</v>
      </c>
      <c r="P7391">
        <v>7</v>
      </c>
      <c r="Q7391">
        <v>1</v>
      </c>
      <c r="R7391" t="s">
        <v>104</v>
      </c>
      <c r="T7391">
        <v>7.21</v>
      </c>
      <c r="U7391">
        <v>240</v>
      </c>
      <c r="V7391" t="s">
        <v>76</v>
      </c>
      <c r="W7391" s="2">
        <v>43560</v>
      </c>
      <c r="X7391" t="s">
        <v>130</v>
      </c>
      <c r="Y7391" t="s">
        <v>175</v>
      </c>
      <c r="Z7391" t="s">
        <v>356</v>
      </c>
    </row>
    <row r="7392" spans="1:26" x14ac:dyDescent="0.25">
      <c r="A7392">
        <v>1</v>
      </c>
      <c r="B7392" t="s">
        <v>10</v>
      </c>
      <c r="C7392">
        <v>1</v>
      </c>
      <c r="D7392" t="s">
        <v>50</v>
      </c>
      <c r="E7392" t="s">
        <v>171</v>
      </c>
      <c r="F7392" t="s">
        <v>13</v>
      </c>
      <c r="G7392" t="s">
        <v>1395</v>
      </c>
      <c r="H7392" s="1">
        <v>0</v>
      </c>
      <c r="I7392" s="2">
        <v>43559</v>
      </c>
      <c r="J7392" s="8">
        <f t="shared" si="115"/>
        <v>2019</v>
      </c>
      <c r="K7392" t="s">
        <v>7221</v>
      </c>
      <c r="L7392" t="s">
        <v>102</v>
      </c>
      <c r="M7392">
        <v>10009</v>
      </c>
      <c r="N7392">
        <v>1240</v>
      </c>
      <c r="O7392" t="s">
        <v>4907</v>
      </c>
      <c r="P7392">
        <v>11</v>
      </c>
      <c r="Q7392">
        <v>1</v>
      </c>
      <c r="R7392" t="s">
        <v>104</v>
      </c>
      <c r="T7392">
        <v>11.13</v>
      </c>
      <c r="U7392">
        <v>41</v>
      </c>
      <c r="V7392" t="s">
        <v>76</v>
      </c>
      <c r="W7392" s="2">
        <v>43560</v>
      </c>
      <c r="X7392" t="s">
        <v>130</v>
      </c>
      <c r="Y7392" t="s">
        <v>175</v>
      </c>
      <c r="Z7392" t="s">
        <v>52</v>
      </c>
    </row>
    <row r="7393" spans="1:26" x14ac:dyDescent="0.25">
      <c r="A7393">
        <v>1</v>
      </c>
      <c r="B7393" t="s">
        <v>10</v>
      </c>
      <c r="C7393">
        <v>1</v>
      </c>
      <c r="D7393" t="s">
        <v>50</v>
      </c>
      <c r="E7393" t="s">
        <v>171</v>
      </c>
      <c r="F7393" t="s">
        <v>13</v>
      </c>
      <c r="G7393" t="s">
        <v>1395</v>
      </c>
      <c r="H7393" s="1">
        <v>0</v>
      </c>
      <c r="I7393" s="2">
        <v>43559</v>
      </c>
      <c r="J7393" s="8">
        <f t="shared" si="115"/>
        <v>2019</v>
      </c>
      <c r="K7393" t="s">
        <v>7221</v>
      </c>
      <c r="L7393" t="s">
        <v>102</v>
      </c>
      <c r="M7393">
        <v>10009</v>
      </c>
      <c r="N7393">
        <v>992</v>
      </c>
      <c r="O7393" t="s">
        <v>1102</v>
      </c>
      <c r="P7393">
        <v>33</v>
      </c>
      <c r="Q7393">
        <v>2</v>
      </c>
      <c r="R7393" t="s">
        <v>104</v>
      </c>
      <c r="T7393">
        <v>33.33</v>
      </c>
      <c r="U7393">
        <v>119</v>
      </c>
      <c r="V7393" t="s">
        <v>76</v>
      </c>
      <c r="W7393" s="2">
        <v>43560</v>
      </c>
      <c r="X7393" t="s">
        <v>130</v>
      </c>
      <c r="Y7393" t="s">
        <v>175</v>
      </c>
      <c r="Z7393" t="s">
        <v>52</v>
      </c>
    </row>
    <row r="7394" spans="1:26" x14ac:dyDescent="0.25">
      <c r="A7394">
        <v>4</v>
      </c>
      <c r="B7394" t="s">
        <v>43</v>
      </c>
      <c r="C7394">
        <v>6</v>
      </c>
      <c r="D7394" t="s">
        <v>26</v>
      </c>
      <c r="E7394" t="s">
        <v>99</v>
      </c>
      <c r="F7394" t="s">
        <v>13</v>
      </c>
      <c r="G7394" t="s">
        <v>6926</v>
      </c>
      <c r="H7394" s="1">
        <v>0.2</v>
      </c>
      <c r="I7394" s="2">
        <v>43800</v>
      </c>
      <c r="J7394" s="8">
        <f t="shared" si="115"/>
        <v>2019</v>
      </c>
      <c r="K7394" t="s">
        <v>7536</v>
      </c>
      <c r="L7394" t="s">
        <v>102</v>
      </c>
      <c r="M7394">
        <v>19143</v>
      </c>
      <c r="N7394">
        <v>1324</v>
      </c>
      <c r="O7394" t="s">
        <v>6414</v>
      </c>
      <c r="P7394">
        <v>35</v>
      </c>
      <c r="Q7394">
        <v>5</v>
      </c>
      <c r="R7394" t="s">
        <v>104</v>
      </c>
      <c r="T7394">
        <v>35.33</v>
      </c>
      <c r="U7394">
        <v>105</v>
      </c>
      <c r="V7394" t="s">
        <v>76</v>
      </c>
      <c r="W7394" s="2">
        <v>43804</v>
      </c>
      <c r="X7394" t="s">
        <v>39</v>
      </c>
      <c r="Y7394" t="s">
        <v>105</v>
      </c>
      <c r="Z7394" t="s">
        <v>119</v>
      </c>
    </row>
    <row r="7395" spans="1:26" x14ac:dyDescent="0.25">
      <c r="A7395">
        <v>4</v>
      </c>
      <c r="B7395" t="s">
        <v>43</v>
      </c>
      <c r="C7395">
        <v>6</v>
      </c>
      <c r="D7395" t="s">
        <v>50</v>
      </c>
      <c r="E7395" t="s">
        <v>99</v>
      </c>
      <c r="F7395" t="s">
        <v>13</v>
      </c>
      <c r="G7395" t="s">
        <v>6926</v>
      </c>
      <c r="H7395" s="1">
        <v>0.4</v>
      </c>
      <c r="I7395" s="2">
        <v>43800</v>
      </c>
      <c r="J7395" s="8">
        <f t="shared" si="115"/>
        <v>2019</v>
      </c>
      <c r="K7395" t="s">
        <v>7536</v>
      </c>
      <c r="L7395" t="s">
        <v>102</v>
      </c>
      <c r="M7395">
        <v>19143</v>
      </c>
      <c r="N7395">
        <v>306</v>
      </c>
      <c r="O7395" t="s">
        <v>4896</v>
      </c>
      <c r="P7395">
        <v>9</v>
      </c>
      <c r="Q7395">
        <v>7</v>
      </c>
      <c r="R7395" t="s">
        <v>104</v>
      </c>
      <c r="T7395">
        <v>9.44</v>
      </c>
      <c r="U7395">
        <v>63</v>
      </c>
      <c r="V7395" t="s">
        <v>76</v>
      </c>
      <c r="W7395" s="2">
        <v>43804</v>
      </c>
      <c r="X7395" t="s">
        <v>39</v>
      </c>
      <c r="Y7395" t="s">
        <v>105</v>
      </c>
      <c r="Z7395" t="s">
        <v>52</v>
      </c>
    </row>
    <row r="7396" spans="1:26" x14ac:dyDescent="0.25">
      <c r="A7396">
        <v>4</v>
      </c>
      <c r="B7396" t="s">
        <v>43</v>
      </c>
      <c r="C7396">
        <v>6</v>
      </c>
      <c r="D7396" t="s">
        <v>26</v>
      </c>
      <c r="E7396" t="s">
        <v>347</v>
      </c>
      <c r="F7396" t="s">
        <v>13</v>
      </c>
      <c r="G7396" t="s">
        <v>5497</v>
      </c>
      <c r="H7396" s="1">
        <v>0</v>
      </c>
      <c r="I7396" s="2">
        <v>43692</v>
      </c>
      <c r="J7396" s="8">
        <f t="shared" si="115"/>
        <v>2019</v>
      </c>
      <c r="K7396" t="s">
        <v>6220</v>
      </c>
      <c r="L7396" t="s">
        <v>73</v>
      </c>
      <c r="M7396">
        <v>55113</v>
      </c>
      <c r="N7396">
        <v>204</v>
      </c>
      <c r="O7396" t="s">
        <v>4532</v>
      </c>
      <c r="P7396">
        <v>23</v>
      </c>
      <c r="Q7396">
        <v>8</v>
      </c>
      <c r="R7396" t="s">
        <v>75</v>
      </c>
      <c r="T7396">
        <v>23.18</v>
      </c>
      <c r="U7396">
        <v>50</v>
      </c>
      <c r="V7396" t="s">
        <v>33</v>
      </c>
      <c r="W7396" s="2">
        <v>43696</v>
      </c>
      <c r="X7396" t="s">
        <v>39</v>
      </c>
      <c r="Y7396" t="s">
        <v>151</v>
      </c>
      <c r="Z7396" t="s">
        <v>35</v>
      </c>
    </row>
    <row r="7397" spans="1:26" x14ac:dyDescent="0.25">
      <c r="A7397">
        <v>6</v>
      </c>
      <c r="B7397" t="s">
        <v>10</v>
      </c>
      <c r="C7397">
        <v>6</v>
      </c>
      <c r="D7397" t="s">
        <v>26</v>
      </c>
      <c r="E7397" t="s">
        <v>171</v>
      </c>
      <c r="F7397" t="s">
        <v>13</v>
      </c>
      <c r="G7397" t="s">
        <v>762</v>
      </c>
      <c r="H7397" s="1">
        <v>0</v>
      </c>
      <c r="I7397" s="2">
        <v>43733</v>
      </c>
      <c r="J7397" s="8">
        <f t="shared" si="115"/>
        <v>2019</v>
      </c>
      <c r="K7397" t="s">
        <v>763</v>
      </c>
      <c r="L7397" t="s">
        <v>102</v>
      </c>
      <c r="M7397">
        <v>10009</v>
      </c>
      <c r="N7397">
        <v>232</v>
      </c>
      <c r="O7397" t="s">
        <v>8169</v>
      </c>
      <c r="P7397">
        <v>10</v>
      </c>
      <c r="Q7397">
        <v>2</v>
      </c>
      <c r="R7397" t="s">
        <v>104</v>
      </c>
      <c r="T7397">
        <v>9.94</v>
      </c>
      <c r="U7397">
        <v>21</v>
      </c>
      <c r="V7397" t="s">
        <v>19</v>
      </c>
      <c r="W7397" s="2">
        <v>43739</v>
      </c>
      <c r="X7397" t="s">
        <v>39</v>
      </c>
      <c r="Y7397" t="s">
        <v>175</v>
      </c>
      <c r="Z7397" t="s">
        <v>35</v>
      </c>
    </row>
    <row r="7398" spans="1:26" x14ac:dyDescent="0.25">
      <c r="A7398">
        <v>6</v>
      </c>
      <c r="B7398" t="s">
        <v>10</v>
      </c>
      <c r="C7398">
        <v>6</v>
      </c>
      <c r="D7398" t="s">
        <v>11</v>
      </c>
      <c r="E7398" t="s">
        <v>171</v>
      </c>
      <c r="F7398" t="s">
        <v>13</v>
      </c>
      <c r="G7398" t="s">
        <v>762</v>
      </c>
      <c r="H7398" s="1">
        <v>0.1</v>
      </c>
      <c r="I7398" s="2">
        <v>43733</v>
      </c>
      <c r="J7398" s="8">
        <f t="shared" si="115"/>
        <v>2019</v>
      </c>
      <c r="K7398" t="s">
        <v>763</v>
      </c>
      <c r="L7398" t="s">
        <v>102</v>
      </c>
      <c r="M7398">
        <v>10009</v>
      </c>
      <c r="N7398">
        <v>751</v>
      </c>
      <c r="O7398" t="s">
        <v>764</v>
      </c>
      <c r="P7398">
        <v>87</v>
      </c>
      <c r="Q7398">
        <v>3</v>
      </c>
      <c r="R7398" t="s">
        <v>104</v>
      </c>
      <c r="T7398">
        <v>86.87</v>
      </c>
      <c r="U7398">
        <v>489</v>
      </c>
      <c r="V7398" t="s">
        <v>19</v>
      </c>
      <c r="W7398" s="2">
        <v>43739</v>
      </c>
      <c r="X7398" t="s">
        <v>39</v>
      </c>
      <c r="Y7398" t="s">
        <v>175</v>
      </c>
      <c r="Z7398" t="s">
        <v>24</v>
      </c>
    </row>
    <row r="7399" spans="1:26" x14ac:dyDescent="0.25">
      <c r="A7399">
        <v>6</v>
      </c>
      <c r="B7399" t="s">
        <v>10</v>
      </c>
      <c r="C7399">
        <v>6</v>
      </c>
      <c r="D7399" t="s">
        <v>26</v>
      </c>
      <c r="E7399" t="s">
        <v>171</v>
      </c>
      <c r="F7399" t="s">
        <v>13</v>
      </c>
      <c r="G7399" t="s">
        <v>762</v>
      </c>
      <c r="H7399" s="1">
        <v>0</v>
      </c>
      <c r="I7399" s="2">
        <v>43733</v>
      </c>
      <c r="J7399" s="8">
        <f t="shared" si="115"/>
        <v>2019</v>
      </c>
      <c r="K7399" t="s">
        <v>763</v>
      </c>
      <c r="L7399" t="s">
        <v>102</v>
      </c>
      <c r="M7399">
        <v>10009</v>
      </c>
      <c r="N7399">
        <v>1149</v>
      </c>
      <c r="O7399" t="s">
        <v>765</v>
      </c>
      <c r="P7399">
        <v>1</v>
      </c>
      <c r="Q7399">
        <v>2</v>
      </c>
      <c r="R7399" t="s">
        <v>104</v>
      </c>
      <c r="T7399">
        <v>1.45</v>
      </c>
      <c r="U7399">
        <v>6</v>
      </c>
      <c r="V7399" t="s">
        <v>19</v>
      </c>
      <c r="W7399" s="2">
        <v>43739</v>
      </c>
      <c r="X7399" t="s">
        <v>39</v>
      </c>
      <c r="Y7399" t="s">
        <v>175</v>
      </c>
      <c r="Z7399" t="s">
        <v>49</v>
      </c>
    </row>
    <row r="7400" spans="1:26" x14ac:dyDescent="0.25">
      <c r="A7400">
        <v>6</v>
      </c>
      <c r="B7400" t="s">
        <v>10</v>
      </c>
      <c r="C7400">
        <v>6</v>
      </c>
      <c r="D7400" t="s">
        <v>11</v>
      </c>
      <c r="E7400" t="s">
        <v>171</v>
      </c>
      <c r="F7400" t="s">
        <v>13</v>
      </c>
      <c r="G7400" t="s">
        <v>762</v>
      </c>
      <c r="H7400" s="1">
        <v>0</v>
      </c>
      <c r="I7400" s="2">
        <v>43733</v>
      </c>
      <c r="J7400" s="8">
        <f t="shared" si="115"/>
        <v>2019</v>
      </c>
      <c r="K7400" t="s">
        <v>763</v>
      </c>
      <c r="L7400" t="s">
        <v>102</v>
      </c>
      <c r="M7400">
        <v>10009</v>
      </c>
      <c r="N7400">
        <v>592</v>
      </c>
      <c r="O7400" t="s">
        <v>766</v>
      </c>
      <c r="P7400">
        <v>21</v>
      </c>
      <c r="Q7400">
        <v>8</v>
      </c>
      <c r="R7400" t="s">
        <v>104</v>
      </c>
      <c r="T7400">
        <v>20.73</v>
      </c>
      <c r="U7400">
        <v>47</v>
      </c>
      <c r="V7400" t="s">
        <v>19</v>
      </c>
      <c r="W7400" s="2">
        <v>43739</v>
      </c>
      <c r="X7400" t="s">
        <v>39</v>
      </c>
      <c r="Y7400" t="s">
        <v>175</v>
      </c>
      <c r="Z7400" t="s">
        <v>47</v>
      </c>
    </row>
    <row r="7401" spans="1:26" x14ac:dyDescent="0.25">
      <c r="A7401">
        <v>3</v>
      </c>
      <c r="B7401" t="s">
        <v>25</v>
      </c>
      <c r="C7401">
        <v>1</v>
      </c>
      <c r="D7401" t="s">
        <v>26</v>
      </c>
      <c r="E7401" t="s">
        <v>2422</v>
      </c>
      <c r="F7401" t="s">
        <v>13</v>
      </c>
      <c r="G7401" t="s">
        <v>1334</v>
      </c>
      <c r="H7401" s="1">
        <v>0.2</v>
      </c>
      <c r="I7401" s="2">
        <v>43569</v>
      </c>
      <c r="J7401" s="8">
        <f t="shared" si="115"/>
        <v>2019</v>
      </c>
      <c r="K7401" t="s">
        <v>2950</v>
      </c>
      <c r="L7401" t="s">
        <v>102</v>
      </c>
      <c r="M7401">
        <v>43615</v>
      </c>
      <c r="N7401">
        <v>1420</v>
      </c>
      <c r="O7401" t="s">
        <v>2951</v>
      </c>
      <c r="P7401">
        <v>21</v>
      </c>
      <c r="Q7401">
        <v>3</v>
      </c>
      <c r="R7401" t="s">
        <v>104</v>
      </c>
      <c r="T7401">
        <v>21.34</v>
      </c>
      <c r="U7401">
        <v>90</v>
      </c>
      <c r="V7401" t="s">
        <v>19</v>
      </c>
      <c r="W7401" s="2">
        <v>43572</v>
      </c>
      <c r="X7401" t="s">
        <v>130</v>
      </c>
      <c r="Y7401" t="s">
        <v>309</v>
      </c>
      <c r="Z7401" t="s">
        <v>49</v>
      </c>
    </row>
    <row r="7402" spans="1:26" x14ac:dyDescent="0.25">
      <c r="A7402">
        <v>3</v>
      </c>
      <c r="B7402" t="s">
        <v>25</v>
      </c>
      <c r="C7402">
        <v>1</v>
      </c>
      <c r="D7402" t="s">
        <v>26</v>
      </c>
      <c r="E7402" t="s">
        <v>2422</v>
      </c>
      <c r="F7402" t="s">
        <v>13</v>
      </c>
      <c r="G7402" t="s">
        <v>1334</v>
      </c>
      <c r="H7402" s="1">
        <v>0.2</v>
      </c>
      <c r="I7402" s="2">
        <v>43569</v>
      </c>
      <c r="J7402" s="8">
        <f t="shared" si="115"/>
        <v>2019</v>
      </c>
      <c r="K7402" t="s">
        <v>2950</v>
      </c>
      <c r="L7402" t="s">
        <v>102</v>
      </c>
      <c r="M7402">
        <v>43615</v>
      </c>
      <c r="N7402">
        <v>1848</v>
      </c>
      <c r="O7402" t="s">
        <v>1126</v>
      </c>
      <c r="P7402">
        <v>3</v>
      </c>
      <c r="Q7402">
        <v>3</v>
      </c>
      <c r="R7402" t="s">
        <v>104</v>
      </c>
      <c r="T7402">
        <v>2.5499999999999998</v>
      </c>
      <c r="U7402">
        <v>15</v>
      </c>
      <c r="V7402" t="s">
        <v>19</v>
      </c>
      <c r="W7402" s="2">
        <v>43572</v>
      </c>
      <c r="X7402" t="s">
        <v>130</v>
      </c>
      <c r="Y7402" t="s">
        <v>309</v>
      </c>
      <c r="Z7402" t="s">
        <v>49</v>
      </c>
    </row>
    <row r="7403" spans="1:26" x14ac:dyDescent="0.25">
      <c r="A7403">
        <v>3</v>
      </c>
      <c r="B7403" t="s">
        <v>25</v>
      </c>
      <c r="C7403">
        <v>1</v>
      </c>
      <c r="D7403" t="s">
        <v>26</v>
      </c>
      <c r="E7403" t="s">
        <v>2422</v>
      </c>
      <c r="F7403" t="s">
        <v>13</v>
      </c>
      <c r="G7403" t="s">
        <v>1334</v>
      </c>
      <c r="H7403" s="1">
        <v>0.2</v>
      </c>
      <c r="I7403" s="2">
        <v>43569</v>
      </c>
      <c r="J7403" s="8">
        <f t="shared" si="115"/>
        <v>2019</v>
      </c>
      <c r="K7403" t="s">
        <v>2950</v>
      </c>
      <c r="L7403" t="s">
        <v>102</v>
      </c>
      <c r="M7403">
        <v>43615</v>
      </c>
      <c r="N7403">
        <v>1757</v>
      </c>
      <c r="O7403" t="s">
        <v>1407</v>
      </c>
      <c r="P7403">
        <v>5</v>
      </c>
      <c r="Q7403">
        <v>3</v>
      </c>
      <c r="R7403" t="s">
        <v>104</v>
      </c>
      <c r="T7403">
        <v>5.03</v>
      </c>
      <c r="U7403">
        <v>14</v>
      </c>
      <c r="V7403" t="s">
        <v>19</v>
      </c>
      <c r="W7403" s="2">
        <v>43572</v>
      </c>
      <c r="X7403" t="s">
        <v>130</v>
      </c>
      <c r="Y7403" t="s">
        <v>309</v>
      </c>
      <c r="Z7403" t="s">
        <v>64</v>
      </c>
    </row>
    <row r="7404" spans="1:26" x14ac:dyDescent="0.25">
      <c r="A7404">
        <v>5</v>
      </c>
      <c r="B7404" t="s">
        <v>25</v>
      </c>
      <c r="C7404">
        <v>3</v>
      </c>
      <c r="D7404" t="s">
        <v>26</v>
      </c>
      <c r="E7404" t="s">
        <v>2915</v>
      </c>
      <c r="F7404" t="s">
        <v>13</v>
      </c>
      <c r="G7404" t="s">
        <v>179</v>
      </c>
      <c r="H7404" s="1">
        <v>0</v>
      </c>
      <c r="I7404" s="2">
        <v>43710</v>
      </c>
      <c r="J7404" s="8">
        <f t="shared" si="115"/>
        <v>2019</v>
      </c>
      <c r="K7404" t="s">
        <v>3429</v>
      </c>
      <c r="L7404" t="s">
        <v>102</v>
      </c>
      <c r="M7404">
        <v>6450</v>
      </c>
      <c r="N7404">
        <v>473</v>
      </c>
      <c r="O7404" t="s">
        <v>883</v>
      </c>
      <c r="P7404">
        <v>3</v>
      </c>
      <c r="Q7404">
        <v>1</v>
      </c>
      <c r="R7404" t="s">
        <v>104</v>
      </c>
      <c r="T7404">
        <v>2.83</v>
      </c>
      <c r="U7404">
        <v>11</v>
      </c>
      <c r="V7404" t="s">
        <v>19</v>
      </c>
      <c r="W7404" s="2">
        <v>43715</v>
      </c>
      <c r="X7404" t="s">
        <v>20</v>
      </c>
      <c r="Y7404" t="s">
        <v>461</v>
      </c>
      <c r="Z7404" t="s">
        <v>42</v>
      </c>
    </row>
    <row r="7405" spans="1:26" x14ac:dyDescent="0.25">
      <c r="A7405">
        <v>5</v>
      </c>
      <c r="B7405" t="s">
        <v>25</v>
      </c>
      <c r="C7405">
        <v>3</v>
      </c>
      <c r="D7405" t="s">
        <v>26</v>
      </c>
      <c r="E7405" t="s">
        <v>2915</v>
      </c>
      <c r="F7405" t="s">
        <v>13</v>
      </c>
      <c r="G7405" t="s">
        <v>179</v>
      </c>
      <c r="H7405" s="1">
        <v>0</v>
      </c>
      <c r="I7405" s="2">
        <v>43710</v>
      </c>
      <c r="J7405" s="8">
        <f t="shared" si="115"/>
        <v>2019</v>
      </c>
      <c r="K7405" t="s">
        <v>3429</v>
      </c>
      <c r="L7405" t="s">
        <v>102</v>
      </c>
      <c r="M7405">
        <v>6450</v>
      </c>
      <c r="N7405">
        <v>1681</v>
      </c>
      <c r="O7405" t="s">
        <v>3453</v>
      </c>
      <c r="P7405">
        <v>73</v>
      </c>
      <c r="Q7405">
        <v>3</v>
      </c>
      <c r="R7405" t="s">
        <v>104</v>
      </c>
      <c r="T7405">
        <v>73.41</v>
      </c>
      <c r="U7405">
        <v>147</v>
      </c>
      <c r="V7405" t="s">
        <v>19</v>
      </c>
      <c r="W7405" s="2">
        <v>43715</v>
      </c>
      <c r="X7405" t="s">
        <v>20</v>
      </c>
      <c r="Y7405" t="s">
        <v>461</v>
      </c>
      <c r="Z7405" t="s">
        <v>64</v>
      </c>
    </row>
    <row r="7406" spans="1:26" x14ac:dyDescent="0.25">
      <c r="A7406">
        <v>5</v>
      </c>
      <c r="B7406" t="s">
        <v>25</v>
      </c>
      <c r="C7406">
        <v>3</v>
      </c>
      <c r="D7406" t="s">
        <v>26</v>
      </c>
      <c r="E7406" t="s">
        <v>2915</v>
      </c>
      <c r="F7406" t="s">
        <v>13</v>
      </c>
      <c r="G7406" t="s">
        <v>179</v>
      </c>
      <c r="H7406" s="1">
        <v>0</v>
      </c>
      <c r="I7406" s="2">
        <v>43710</v>
      </c>
      <c r="J7406" s="8">
        <f t="shared" si="115"/>
        <v>2019</v>
      </c>
      <c r="K7406" t="s">
        <v>3429</v>
      </c>
      <c r="L7406" t="s">
        <v>102</v>
      </c>
      <c r="M7406">
        <v>6450</v>
      </c>
      <c r="N7406">
        <v>1702</v>
      </c>
      <c r="O7406" t="s">
        <v>862</v>
      </c>
      <c r="P7406">
        <v>38</v>
      </c>
      <c r="Q7406">
        <v>4</v>
      </c>
      <c r="R7406" t="s">
        <v>104</v>
      </c>
      <c r="T7406">
        <v>37.56</v>
      </c>
      <c r="U7406">
        <v>80</v>
      </c>
      <c r="V7406" t="s">
        <v>19</v>
      </c>
      <c r="W7406" s="2">
        <v>43715</v>
      </c>
      <c r="X7406" t="s">
        <v>20</v>
      </c>
      <c r="Y7406" t="s">
        <v>461</v>
      </c>
      <c r="Z7406" t="s">
        <v>64</v>
      </c>
    </row>
    <row r="7407" spans="1:26" x14ac:dyDescent="0.25">
      <c r="A7407">
        <v>5</v>
      </c>
      <c r="B7407" t="s">
        <v>43</v>
      </c>
      <c r="C7407">
        <v>6</v>
      </c>
      <c r="D7407" t="s">
        <v>26</v>
      </c>
      <c r="E7407" t="s">
        <v>192</v>
      </c>
      <c r="F7407" t="s">
        <v>13</v>
      </c>
      <c r="G7407" t="s">
        <v>1796</v>
      </c>
      <c r="H7407" s="1">
        <v>0.8</v>
      </c>
      <c r="I7407" s="2">
        <v>43667</v>
      </c>
      <c r="J7407" s="8">
        <f t="shared" si="115"/>
        <v>2019</v>
      </c>
      <c r="K7407" t="s">
        <v>3953</v>
      </c>
      <c r="L7407" t="s">
        <v>73</v>
      </c>
      <c r="M7407">
        <v>60623</v>
      </c>
      <c r="N7407">
        <v>1630</v>
      </c>
      <c r="O7407" t="s">
        <v>8237</v>
      </c>
      <c r="P7407">
        <v>-3</v>
      </c>
      <c r="Q7407">
        <v>2</v>
      </c>
      <c r="R7407" t="s">
        <v>75</v>
      </c>
      <c r="T7407">
        <v>-3.38</v>
      </c>
      <c r="U7407">
        <v>2</v>
      </c>
      <c r="V7407" t="s">
        <v>19</v>
      </c>
      <c r="W7407" s="2">
        <v>43672</v>
      </c>
      <c r="X7407" t="s">
        <v>39</v>
      </c>
      <c r="Y7407" t="s">
        <v>139</v>
      </c>
      <c r="Z7407" t="s">
        <v>54</v>
      </c>
    </row>
    <row r="7408" spans="1:26" x14ac:dyDescent="0.25">
      <c r="A7408">
        <v>5</v>
      </c>
      <c r="B7408" t="s">
        <v>43</v>
      </c>
      <c r="C7408">
        <v>6</v>
      </c>
      <c r="D7408" t="s">
        <v>11</v>
      </c>
      <c r="E7408" t="s">
        <v>1609</v>
      </c>
      <c r="F7408" t="s">
        <v>13</v>
      </c>
      <c r="G7408" t="s">
        <v>7128</v>
      </c>
      <c r="H7408" s="1">
        <v>0</v>
      </c>
      <c r="I7408" s="2">
        <v>43655</v>
      </c>
      <c r="J7408" s="8">
        <f t="shared" si="115"/>
        <v>2019</v>
      </c>
      <c r="K7408" t="s">
        <v>8048</v>
      </c>
      <c r="L7408" t="s">
        <v>73</v>
      </c>
      <c r="M7408">
        <v>47905</v>
      </c>
      <c r="N7408">
        <v>556</v>
      </c>
      <c r="O7408" t="s">
        <v>2160</v>
      </c>
      <c r="P7408">
        <v>32</v>
      </c>
      <c r="Q7408">
        <v>5</v>
      </c>
      <c r="R7408" t="s">
        <v>75</v>
      </c>
      <c r="S7408" t="s">
        <v>92</v>
      </c>
      <c r="T7408">
        <v>31.59</v>
      </c>
      <c r="U7408">
        <v>526</v>
      </c>
      <c r="V7408" t="s">
        <v>76</v>
      </c>
      <c r="W7408" s="2">
        <v>43660</v>
      </c>
      <c r="X7408" t="s">
        <v>39</v>
      </c>
      <c r="Y7408" t="s">
        <v>167</v>
      </c>
      <c r="Z7408" t="s">
        <v>47</v>
      </c>
    </row>
    <row r="7409" spans="1:26" x14ac:dyDescent="0.25">
      <c r="A7409">
        <v>2</v>
      </c>
      <c r="B7409" t="s">
        <v>25</v>
      </c>
      <c r="C7409">
        <v>1</v>
      </c>
      <c r="D7409" t="s">
        <v>11</v>
      </c>
      <c r="E7409" t="s">
        <v>535</v>
      </c>
      <c r="F7409" t="s">
        <v>13</v>
      </c>
      <c r="G7409" t="s">
        <v>1058</v>
      </c>
      <c r="H7409" s="1">
        <v>0</v>
      </c>
      <c r="I7409" s="2">
        <v>43488</v>
      </c>
      <c r="J7409" s="8">
        <f t="shared" si="115"/>
        <v>2019</v>
      </c>
      <c r="K7409" t="s">
        <v>1059</v>
      </c>
      <c r="L7409" t="s">
        <v>73</v>
      </c>
      <c r="M7409">
        <v>48234</v>
      </c>
      <c r="N7409">
        <v>277</v>
      </c>
      <c r="O7409" t="s">
        <v>1011</v>
      </c>
      <c r="P7409">
        <v>21</v>
      </c>
      <c r="Q7409">
        <v>2</v>
      </c>
      <c r="R7409" t="s">
        <v>75</v>
      </c>
      <c r="T7409">
        <v>21.1</v>
      </c>
      <c r="U7409">
        <v>211</v>
      </c>
      <c r="V7409" t="s">
        <v>33</v>
      </c>
      <c r="W7409" s="2">
        <v>43490</v>
      </c>
      <c r="X7409" t="s">
        <v>130</v>
      </c>
      <c r="Y7409" t="s">
        <v>156</v>
      </c>
      <c r="Z7409" t="s">
        <v>41</v>
      </c>
    </row>
    <row r="7410" spans="1:26" x14ac:dyDescent="0.25">
      <c r="A7410">
        <v>1</v>
      </c>
      <c r="B7410" t="s">
        <v>10</v>
      </c>
      <c r="C7410">
        <v>1</v>
      </c>
      <c r="D7410" t="s">
        <v>26</v>
      </c>
      <c r="E7410" t="s">
        <v>27</v>
      </c>
      <c r="F7410" t="s">
        <v>13</v>
      </c>
      <c r="G7410" t="s">
        <v>451</v>
      </c>
      <c r="H7410" s="1">
        <v>0.2</v>
      </c>
      <c r="I7410" s="2">
        <v>43823</v>
      </c>
      <c r="J7410" s="8">
        <f t="shared" si="115"/>
        <v>2019</v>
      </c>
      <c r="K7410" t="s">
        <v>7268</v>
      </c>
      <c r="L7410" t="s">
        <v>30</v>
      </c>
      <c r="M7410">
        <v>90049</v>
      </c>
      <c r="N7410">
        <v>1609</v>
      </c>
      <c r="O7410" t="s">
        <v>1024</v>
      </c>
      <c r="P7410">
        <v>34</v>
      </c>
      <c r="Q7410">
        <v>3</v>
      </c>
      <c r="R7410" t="s">
        <v>32</v>
      </c>
      <c r="T7410">
        <v>33.93</v>
      </c>
      <c r="U7410">
        <v>90</v>
      </c>
      <c r="V7410" t="s">
        <v>76</v>
      </c>
      <c r="W7410" s="2">
        <v>43824</v>
      </c>
      <c r="X7410" t="s">
        <v>130</v>
      </c>
      <c r="Y7410" t="s">
        <v>34</v>
      </c>
      <c r="Z7410" t="s">
        <v>54</v>
      </c>
    </row>
    <row r="7411" spans="1:26" x14ac:dyDescent="0.25">
      <c r="A7411">
        <v>1</v>
      </c>
      <c r="B7411" t="s">
        <v>10</v>
      </c>
      <c r="C7411">
        <v>1</v>
      </c>
      <c r="D7411" t="s">
        <v>50</v>
      </c>
      <c r="E7411" t="s">
        <v>27</v>
      </c>
      <c r="F7411" t="s">
        <v>13</v>
      </c>
      <c r="G7411" t="s">
        <v>451</v>
      </c>
      <c r="H7411" s="1">
        <v>0.2</v>
      </c>
      <c r="I7411" s="2">
        <v>43823</v>
      </c>
      <c r="J7411" s="8">
        <f t="shared" si="115"/>
        <v>2019</v>
      </c>
      <c r="K7411" t="s">
        <v>7268</v>
      </c>
      <c r="L7411" t="s">
        <v>30</v>
      </c>
      <c r="M7411">
        <v>90049</v>
      </c>
      <c r="N7411">
        <v>798</v>
      </c>
      <c r="O7411" t="s">
        <v>726</v>
      </c>
      <c r="P7411">
        <v>1008</v>
      </c>
      <c r="Q7411">
        <v>6</v>
      </c>
      <c r="R7411" t="s">
        <v>32</v>
      </c>
      <c r="T7411">
        <v>1007.98</v>
      </c>
      <c r="U7411">
        <v>2880</v>
      </c>
      <c r="V7411" t="s">
        <v>76</v>
      </c>
      <c r="W7411" s="2">
        <v>43824</v>
      </c>
      <c r="X7411" t="s">
        <v>130</v>
      </c>
      <c r="Y7411" t="s">
        <v>34</v>
      </c>
      <c r="Z7411" t="s">
        <v>727</v>
      </c>
    </row>
    <row r="7412" spans="1:26" x14ac:dyDescent="0.25">
      <c r="A7412">
        <v>2</v>
      </c>
      <c r="B7412" t="s">
        <v>43</v>
      </c>
      <c r="C7412">
        <v>3</v>
      </c>
      <c r="D7412" t="s">
        <v>11</v>
      </c>
      <c r="E7412" t="s">
        <v>171</v>
      </c>
      <c r="F7412" t="s">
        <v>13</v>
      </c>
      <c r="G7412" t="s">
        <v>575</v>
      </c>
      <c r="H7412" s="1">
        <v>0</v>
      </c>
      <c r="I7412" s="2">
        <v>43807</v>
      </c>
      <c r="J7412" s="8">
        <f t="shared" si="115"/>
        <v>2019</v>
      </c>
      <c r="K7412" t="s">
        <v>1904</v>
      </c>
      <c r="L7412" t="s">
        <v>102</v>
      </c>
      <c r="M7412">
        <v>10035</v>
      </c>
      <c r="N7412">
        <v>392</v>
      </c>
      <c r="O7412" t="s">
        <v>1754</v>
      </c>
      <c r="P7412">
        <v>34</v>
      </c>
      <c r="Q7412">
        <v>2</v>
      </c>
      <c r="R7412" t="s">
        <v>104</v>
      </c>
      <c r="T7412">
        <v>33.94</v>
      </c>
      <c r="U7412">
        <v>109</v>
      </c>
      <c r="V7412" t="s">
        <v>19</v>
      </c>
      <c r="W7412" s="2">
        <v>43809</v>
      </c>
      <c r="X7412" t="s">
        <v>20</v>
      </c>
      <c r="Y7412" t="s">
        <v>175</v>
      </c>
      <c r="Z7412" t="s">
        <v>47</v>
      </c>
    </row>
    <row r="7413" spans="1:26" x14ac:dyDescent="0.25">
      <c r="A7413">
        <v>2</v>
      </c>
      <c r="B7413" t="s">
        <v>43</v>
      </c>
      <c r="C7413">
        <v>3</v>
      </c>
      <c r="D7413" t="s">
        <v>26</v>
      </c>
      <c r="E7413" t="s">
        <v>171</v>
      </c>
      <c r="F7413" t="s">
        <v>13</v>
      </c>
      <c r="G7413" t="s">
        <v>575</v>
      </c>
      <c r="H7413" s="1">
        <v>0</v>
      </c>
      <c r="I7413" s="2">
        <v>43807</v>
      </c>
      <c r="J7413" s="8">
        <f t="shared" si="115"/>
        <v>2019</v>
      </c>
      <c r="K7413" t="s">
        <v>1904</v>
      </c>
      <c r="L7413" t="s">
        <v>102</v>
      </c>
      <c r="M7413">
        <v>10035</v>
      </c>
      <c r="N7413">
        <v>1796</v>
      </c>
      <c r="O7413" t="s">
        <v>3091</v>
      </c>
      <c r="P7413">
        <v>9</v>
      </c>
      <c r="Q7413">
        <v>3</v>
      </c>
      <c r="R7413" t="s">
        <v>104</v>
      </c>
      <c r="T7413">
        <v>9.33</v>
      </c>
      <c r="U7413">
        <v>19</v>
      </c>
      <c r="V7413" t="s">
        <v>19</v>
      </c>
      <c r="W7413" s="2">
        <v>43809</v>
      </c>
      <c r="X7413" t="s">
        <v>20</v>
      </c>
      <c r="Y7413" t="s">
        <v>175</v>
      </c>
      <c r="Z7413" t="s">
        <v>64</v>
      </c>
    </row>
    <row r="7414" spans="1:26" x14ac:dyDescent="0.25">
      <c r="A7414">
        <v>2</v>
      </c>
      <c r="B7414" t="s">
        <v>43</v>
      </c>
      <c r="C7414">
        <v>3</v>
      </c>
      <c r="D7414" t="s">
        <v>26</v>
      </c>
      <c r="E7414" t="s">
        <v>171</v>
      </c>
      <c r="F7414" t="s">
        <v>13</v>
      </c>
      <c r="G7414" t="s">
        <v>575</v>
      </c>
      <c r="H7414" s="1">
        <v>0</v>
      </c>
      <c r="I7414" s="2">
        <v>43807</v>
      </c>
      <c r="J7414" s="8">
        <f t="shared" si="115"/>
        <v>2019</v>
      </c>
      <c r="K7414" t="s">
        <v>1904</v>
      </c>
      <c r="L7414" t="s">
        <v>102</v>
      </c>
      <c r="M7414">
        <v>10035</v>
      </c>
      <c r="N7414">
        <v>1383</v>
      </c>
      <c r="O7414" t="s">
        <v>215</v>
      </c>
      <c r="P7414">
        <v>0</v>
      </c>
      <c r="Q7414">
        <v>3</v>
      </c>
      <c r="R7414" t="s">
        <v>104</v>
      </c>
      <c r="T7414">
        <v>0</v>
      </c>
      <c r="U7414">
        <v>273</v>
      </c>
      <c r="V7414" t="s">
        <v>19</v>
      </c>
      <c r="W7414" s="2">
        <v>43809</v>
      </c>
      <c r="X7414" t="s">
        <v>20</v>
      </c>
      <c r="Y7414" t="s">
        <v>175</v>
      </c>
      <c r="Z7414" t="s">
        <v>42</v>
      </c>
    </row>
    <row r="7415" spans="1:26" x14ac:dyDescent="0.25">
      <c r="A7415">
        <v>2</v>
      </c>
      <c r="B7415" t="s">
        <v>43</v>
      </c>
      <c r="C7415">
        <v>3</v>
      </c>
      <c r="D7415" t="s">
        <v>26</v>
      </c>
      <c r="E7415" t="s">
        <v>171</v>
      </c>
      <c r="F7415" t="s">
        <v>13</v>
      </c>
      <c r="G7415" t="s">
        <v>575</v>
      </c>
      <c r="H7415" s="1">
        <v>0</v>
      </c>
      <c r="I7415" s="2">
        <v>43807</v>
      </c>
      <c r="J7415" s="8">
        <f t="shared" si="115"/>
        <v>2019</v>
      </c>
      <c r="K7415" t="s">
        <v>1904</v>
      </c>
      <c r="L7415" t="s">
        <v>102</v>
      </c>
      <c r="M7415">
        <v>10035</v>
      </c>
      <c r="N7415">
        <v>935</v>
      </c>
      <c r="O7415" t="s">
        <v>3467</v>
      </c>
      <c r="P7415">
        <v>8</v>
      </c>
      <c r="Q7415">
        <v>4</v>
      </c>
      <c r="R7415" t="s">
        <v>104</v>
      </c>
      <c r="T7415">
        <v>8.3000000000000007</v>
      </c>
      <c r="U7415">
        <v>32</v>
      </c>
      <c r="V7415" t="s">
        <v>19</v>
      </c>
      <c r="W7415" s="2">
        <v>43809</v>
      </c>
      <c r="X7415" t="s">
        <v>20</v>
      </c>
      <c r="Y7415" t="s">
        <v>175</v>
      </c>
      <c r="Z7415" t="s">
        <v>42</v>
      </c>
    </row>
    <row r="7416" spans="1:26" x14ac:dyDescent="0.25">
      <c r="A7416">
        <v>4</v>
      </c>
      <c r="B7416" t="s">
        <v>43</v>
      </c>
      <c r="C7416">
        <v>6</v>
      </c>
      <c r="D7416" t="s">
        <v>50</v>
      </c>
      <c r="E7416" t="s">
        <v>493</v>
      </c>
      <c r="F7416" t="s">
        <v>13</v>
      </c>
      <c r="G7416" t="s">
        <v>1167</v>
      </c>
      <c r="H7416" s="1">
        <v>0.2</v>
      </c>
      <c r="I7416" s="2">
        <v>43800</v>
      </c>
      <c r="J7416" s="8">
        <f t="shared" si="115"/>
        <v>2019</v>
      </c>
      <c r="K7416" t="s">
        <v>1168</v>
      </c>
      <c r="L7416" t="s">
        <v>30</v>
      </c>
      <c r="M7416">
        <v>80219</v>
      </c>
      <c r="N7416">
        <v>726</v>
      </c>
      <c r="O7416" t="s">
        <v>129</v>
      </c>
      <c r="P7416">
        <v>53</v>
      </c>
      <c r="Q7416">
        <v>3</v>
      </c>
      <c r="R7416" t="s">
        <v>32</v>
      </c>
      <c r="T7416">
        <v>52.92</v>
      </c>
      <c r="U7416">
        <v>470</v>
      </c>
      <c r="V7416" t="s">
        <v>19</v>
      </c>
      <c r="W7416" s="2">
        <v>43804</v>
      </c>
      <c r="X7416" t="s">
        <v>39</v>
      </c>
      <c r="Y7416" t="s">
        <v>285</v>
      </c>
      <c r="Z7416" t="s">
        <v>52</v>
      </c>
    </row>
    <row r="7417" spans="1:26" x14ac:dyDescent="0.25">
      <c r="A7417">
        <v>4</v>
      </c>
      <c r="B7417" t="s">
        <v>43</v>
      </c>
      <c r="C7417">
        <v>6</v>
      </c>
      <c r="D7417" t="s">
        <v>50</v>
      </c>
      <c r="E7417" t="s">
        <v>493</v>
      </c>
      <c r="F7417" t="s">
        <v>13</v>
      </c>
      <c r="G7417" t="s">
        <v>1167</v>
      </c>
      <c r="H7417" s="1">
        <v>0.2</v>
      </c>
      <c r="I7417" s="2">
        <v>43800</v>
      </c>
      <c r="J7417" s="8">
        <f t="shared" si="115"/>
        <v>2019</v>
      </c>
      <c r="K7417" t="s">
        <v>1168</v>
      </c>
      <c r="L7417" t="s">
        <v>30</v>
      </c>
      <c r="M7417">
        <v>80219</v>
      </c>
      <c r="N7417">
        <v>162</v>
      </c>
      <c r="O7417" t="s">
        <v>1169</v>
      </c>
      <c r="P7417">
        <v>9</v>
      </c>
      <c r="Q7417">
        <v>2</v>
      </c>
      <c r="R7417" t="s">
        <v>32</v>
      </c>
      <c r="T7417">
        <v>9.24</v>
      </c>
      <c r="U7417">
        <v>106</v>
      </c>
      <c r="V7417" t="s">
        <v>19</v>
      </c>
      <c r="W7417" s="2">
        <v>43804</v>
      </c>
      <c r="X7417" t="s">
        <v>39</v>
      </c>
      <c r="Y7417" t="s">
        <v>285</v>
      </c>
      <c r="Z7417" t="s">
        <v>52</v>
      </c>
    </row>
    <row r="7418" spans="1:26" x14ac:dyDescent="0.25">
      <c r="A7418">
        <v>4</v>
      </c>
      <c r="B7418" t="s">
        <v>43</v>
      </c>
      <c r="C7418">
        <v>6</v>
      </c>
      <c r="D7418" t="s">
        <v>26</v>
      </c>
      <c r="E7418" t="s">
        <v>493</v>
      </c>
      <c r="F7418" t="s">
        <v>13</v>
      </c>
      <c r="G7418" t="s">
        <v>1167</v>
      </c>
      <c r="H7418" s="1">
        <v>0.2</v>
      </c>
      <c r="I7418" s="2">
        <v>43800</v>
      </c>
      <c r="J7418" s="8">
        <f t="shared" si="115"/>
        <v>2019</v>
      </c>
      <c r="K7418" t="s">
        <v>1168</v>
      </c>
      <c r="L7418" t="s">
        <v>30</v>
      </c>
      <c r="M7418">
        <v>80219</v>
      </c>
      <c r="N7418">
        <v>638</v>
      </c>
      <c r="O7418" t="s">
        <v>272</v>
      </c>
      <c r="P7418">
        <v>4</v>
      </c>
      <c r="Q7418">
        <v>3</v>
      </c>
      <c r="R7418" t="s">
        <v>32</v>
      </c>
      <c r="T7418">
        <v>3.5</v>
      </c>
      <c r="U7418">
        <v>31</v>
      </c>
      <c r="V7418" t="s">
        <v>19</v>
      </c>
      <c r="W7418" s="2">
        <v>43804</v>
      </c>
      <c r="X7418" t="s">
        <v>39</v>
      </c>
      <c r="Y7418" t="s">
        <v>285</v>
      </c>
      <c r="Z7418" t="s">
        <v>56</v>
      </c>
    </row>
    <row r="7419" spans="1:26" x14ac:dyDescent="0.25">
      <c r="A7419">
        <v>4</v>
      </c>
      <c r="B7419" t="s">
        <v>43</v>
      </c>
      <c r="C7419">
        <v>6</v>
      </c>
      <c r="D7419" t="s">
        <v>26</v>
      </c>
      <c r="E7419" t="s">
        <v>493</v>
      </c>
      <c r="F7419" t="s">
        <v>13</v>
      </c>
      <c r="G7419" t="s">
        <v>1167</v>
      </c>
      <c r="H7419" s="1">
        <v>0.7</v>
      </c>
      <c r="I7419" s="2">
        <v>43800</v>
      </c>
      <c r="J7419" s="8">
        <f t="shared" si="115"/>
        <v>2019</v>
      </c>
      <c r="K7419" t="s">
        <v>1168</v>
      </c>
      <c r="L7419" t="s">
        <v>30</v>
      </c>
      <c r="M7419">
        <v>80219</v>
      </c>
      <c r="N7419">
        <v>1343</v>
      </c>
      <c r="O7419" t="s">
        <v>1170</v>
      </c>
      <c r="P7419">
        <v>-5</v>
      </c>
      <c r="Q7419">
        <v>7</v>
      </c>
      <c r="R7419" t="s">
        <v>32</v>
      </c>
      <c r="T7419">
        <v>-4.75</v>
      </c>
      <c r="U7419">
        <v>7</v>
      </c>
      <c r="V7419" t="s">
        <v>19</v>
      </c>
      <c r="W7419" s="2">
        <v>43804</v>
      </c>
      <c r="X7419" t="s">
        <v>39</v>
      </c>
      <c r="Y7419" t="s">
        <v>285</v>
      </c>
      <c r="Z7419" t="s">
        <v>54</v>
      </c>
    </row>
    <row r="7420" spans="1:26" x14ac:dyDescent="0.25">
      <c r="A7420">
        <v>4</v>
      </c>
      <c r="B7420" t="s">
        <v>43</v>
      </c>
      <c r="C7420">
        <v>6</v>
      </c>
      <c r="D7420" t="s">
        <v>50</v>
      </c>
      <c r="E7420" t="s">
        <v>493</v>
      </c>
      <c r="F7420" t="s">
        <v>13</v>
      </c>
      <c r="G7420" t="s">
        <v>1167</v>
      </c>
      <c r="H7420" s="1">
        <v>0.2</v>
      </c>
      <c r="I7420" s="2">
        <v>43800</v>
      </c>
      <c r="J7420" s="8">
        <f t="shared" si="115"/>
        <v>2019</v>
      </c>
      <c r="K7420" t="s">
        <v>1168</v>
      </c>
      <c r="L7420" t="s">
        <v>30</v>
      </c>
      <c r="M7420">
        <v>80219</v>
      </c>
      <c r="N7420">
        <v>937</v>
      </c>
      <c r="O7420" t="s">
        <v>385</v>
      </c>
      <c r="P7420">
        <v>30</v>
      </c>
      <c r="Q7420">
        <v>4</v>
      </c>
      <c r="R7420" t="s">
        <v>32</v>
      </c>
      <c r="T7420">
        <v>30.48</v>
      </c>
      <c r="U7420">
        <v>406</v>
      </c>
      <c r="V7420" t="s">
        <v>19</v>
      </c>
      <c r="W7420" s="2">
        <v>43804</v>
      </c>
      <c r="X7420" t="s">
        <v>39</v>
      </c>
      <c r="Y7420" t="s">
        <v>285</v>
      </c>
      <c r="Z7420" t="s">
        <v>52</v>
      </c>
    </row>
    <row r="7421" spans="1:26" x14ac:dyDescent="0.25">
      <c r="A7421">
        <v>4</v>
      </c>
      <c r="B7421" t="s">
        <v>43</v>
      </c>
      <c r="C7421">
        <v>6</v>
      </c>
      <c r="D7421" t="s">
        <v>26</v>
      </c>
      <c r="E7421" t="s">
        <v>222</v>
      </c>
      <c r="F7421" t="s">
        <v>13</v>
      </c>
      <c r="G7421" t="s">
        <v>1864</v>
      </c>
      <c r="H7421" s="1">
        <v>0</v>
      </c>
      <c r="I7421" s="2">
        <v>43557</v>
      </c>
      <c r="J7421" s="8">
        <f t="shared" si="115"/>
        <v>2019</v>
      </c>
      <c r="K7421" t="s">
        <v>4300</v>
      </c>
      <c r="L7421" t="s">
        <v>16</v>
      </c>
      <c r="M7421">
        <v>35601</v>
      </c>
      <c r="N7421">
        <v>208</v>
      </c>
      <c r="O7421" t="s">
        <v>2978</v>
      </c>
      <c r="P7421">
        <v>7</v>
      </c>
      <c r="Q7421">
        <v>3</v>
      </c>
      <c r="R7421" t="s">
        <v>18</v>
      </c>
      <c r="T7421">
        <v>6.87</v>
      </c>
      <c r="U7421">
        <v>15</v>
      </c>
      <c r="V7421" t="s">
        <v>19</v>
      </c>
      <c r="W7421" s="2">
        <v>43561</v>
      </c>
      <c r="X7421" t="s">
        <v>39</v>
      </c>
      <c r="Y7421" t="s">
        <v>225</v>
      </c>
      <c r="Z7421" t="s">
        <v>35</v>
      </c>
    </row>
    <row r="7422" spans="1:26" x14ac:dyDescent="0.25">
      <c r="A7422">
        <v>2</v>
      </c>
      <c r="B7422" t="s">
        <v>43</v>
      </c>
      <c r="C7422">
        <v>3</v>
      </c>
      <c r="D7422" t="s">
        <v>26</v>
      </c>
      <c r="E7422" t="s">
        <v>3568</v>
      </c>
      <c r="F7422" t="s">
        <v>13</v>
      </c>
      <c r="G7422" t="s">
        <v>970</v>
      </c>
      <c r="H7422" s="1">
        <v>0.2</v>
      </c>
      <c r="I7422" s="2">
        <v>43821</v>
      </c>
      <c r="J7422" s="8">
        <f t="shared" si="115"/>
        <v>2019</v>
      </c>
      <c r="K7422" t="s">
        <v>3569</v>
      </c>
      <c r="L7422" t="s">
        <v>16</v>
      </c>
      <c r="M7422">
        <v>32127</v>
      </c>
      <c r="N7422">
        <v>1501</v>
      </c>
      <c r="O7422" t="s">
        <v>412</v>
      </c>
      <c r="P7422">
        <v>3</v>
      </c>
      <c r="Q7422">
        <v>1</v>
      </c>
      <c r="R7422" t="s">
        <v>18</v>
      </c>
      <c r="T7422">
        <v>2.93</v>
      </c>
      <c r="U7422">
        <v>8</v>
      </c>
      <c r="V7422" t="s">
        <v>19</v>
      </c>
      <c r="W7422" s="2">
        <v>43823</v>
      </c>
      <c r="X7422" t="s">
        <v>20</v>
      </c>
      <c r="Y7422" t="s">
        <v>40</v>
      </c>
      <c r="Z7422" t="s">
        <v>119</v>
      </c>
    </row>
    <row r="7423" spans="1:26" x14ac:dyDescent="0.25">
      <c r="A7423">
        <v>3</v>
      </c>
      <c r="B7423" t="s">
        <v>25</v>
      </c>
      <c r="C7423">
        <v>1</v>
      </c>
      <c r="D7423" t="s">
        <v>26</v>
      </c>
      <c r="E7423" t="s">
        <v>99</v>
      </c>
      <c r="F7423" t="s">
        <v>13</v>
      </c>
      <c r="G7423" t="s">
        <v>2382</v>
      </c>
      <c r="H7423" s="1">
        <v>0.2</v>
      </c>
      <c r="I7423" s="2">
        <v>43494</v>
      </c>
      <c r="J7423" s="8">
        <f t="shared" si="115"/>
        <v>2019</v>
      </c>
      <c r="K7423" t="s">
        <v>2931</v>
      </c>
      <c r="L7423" t="s">
        <v>102</v>
      </c>
      <c r="M7423">
        <v>19120</v>
      </c>
      <c r="N7423">
        <v>1312</v>
      </c>
      <c r="O7423" t="s">
        <v>229</v>
      </c>
      <c r="P7423">
        <v>0</v>
      </c>
      <c r="Q7423">
        <v>2</v>
      </c>
      <c r="R7423" t="s">
        <v>104</v>
      </c>
      <c r="T7423">
        <v>0.48</v>
      </c>
      <c r="U7423">
        <v>5</v>
      </c>
      <c r="V7423" t="s">
        <v>19</v>
      </c>
      <c r="W7423" s="2">
        <v>43497</v>
      </c>
      <c r="X7423" t="s">
        <v>130</v>
      </c>
      <c r="Y7423" t="s">
        <v>105</v>
      </c>
      <c r="Z7423" t="s">
        <v>49</v>
      </c>
    </row>
    <row r="7424" spans="1:26" x14ac:dyDescent="0.25">
      <c r="A7424">
        <v>4</v>
      </c>
      <c r="B7424" t="s">
        <v>43</v>
      </c>
      <c r="C7424">
        <v>6</v>
      </c>
      <c r="D7424" t="s">
        <v>11</v>
      </c>
      <c r="E7424" t="s">
        <v>572</v>
      </c>
      <c r="F7424" t="s">
        <v>13</v>
      </c>
      <c r="G7424" t="s">
        <v>1981</v>
      </c>
      <c r="H7424" s="1">
        <v>0.2</v>
      </c>
      <c r="I7424" s="2">
        <v>43667</v>
      </c>
      <c r="J7424" s="8">
        <f t="shared" si="115"/>
        <v>2019</v>
      </c>
      <c r="K7424" t="s">
        <v>2691</v>
      </c>
      <c r="L7424" t="s">
        <v>30</v>
      </c>
      <c r="M7424">
        <v>92024</v>
      </c>
      <c r="N7424">
        <v>845</v>
      </c>
      <c r="O7424" t="s">
        <v>2016</v>
      </c>
      <c r="P7424">
        <v>23</v>
      </c>
      <c r="Q7424">
        <v>2</v>
      </c>
      <c r="R7424" t="s">
        <v>32</v>
      </c>
      <c r="T7424">
        <v>22.53</v>
      </c>
      <c r="U7424">
        <v>225</v>
      </c>
      <c r="V7424" t="s">
        <v>19</v>
      </c>
      <c r="W7424" s="2">
        <v>43671</v>
      </c>
      <c r="X7424" t="s">
        <v>39</v>
      </c>
      <c r="Y7424" t="s">
        <v>34</v>
      </c>
      <c r="Z7424" t="s">
        <v>24</v>
      </c>
    </row>
    <row r="7425" spans="1:26" x14ac:dyDescent="0.25">
      <c r="A7425">
        <v>4</v>
      </c>
      <c r="B7425" t="s">
        <v>43</v>
      </c>
      <c r="C7425">
        <v>6</v>
      </c>
      <c r="D7425" t="s">
        <v>26</v>
      </c>
      <c r="E7425" t="s">
        <v>572</v>
      </c>
      <c r="F7425" t="s">
        <v>13</v>
      </c>
      <c r="G7425" t="s">
        <v>1981</v>
      </c>
      <c r="H7425" s="1">
        <v>0</v>
      </c>
      <c r="I7425" s="2">
        <v>43667</v>
      </c>
      <c r="J7425" s="8">
        <f t="shared" si="115"/>
        <v>2019</v>
      </c>
      <c r="K7425" t="s">
        <v>2691</v>
      </c>
      <c r="L7425" t="s">
        <v>30</v>
      </c>
      <c r="M7425">
        <v>92024</v>
      </c>
      <c r="N7425">
        <v>1662</v>
      </c>
      <c r="O7425" t="s">
        <v>4491</v>
      </c>
      <c r="P7425">
        <v>8</v>
      </c>
      <c r="Q7425">
        <v>2</v>
      </c>
      <c r="R7425" t="s">
        <v>32</v>
      </c>
      <c r="T7425">
        <v>7.68</v>
      </c>
      <c r="U7425">
        <v>16</v>
      </c>
      <c r="V7425" t="s">
        <v>19</v>
      </c>
      <c r="W7425" s="2">
        <v>43671</v>
      </c>
      <c r="X7425" t="s">
        <v>39</v>
      </c>
      <c r="Y7425" t="s">
        <v>34</v>
      </c>
      <c r="Z7425" t="s">
        <v>64</v>
      </c>
    </row>
    <row r="7426" spans="1:26" x14ac:dyDescent="0.25">
      <c r="A7426">
        <v>4</v>
      </c>
      <c r="B7426" t="s">
        <v>43</v>
      </c>
      <c r="C7426">
        <v>6</v>
      </c>
      <c r="D7426" t="s">
        <v>26</v>
      </c>
      <c r="E7426" t="s">
        <v>572</v>
      </c>
      <c r="F7426" t="s">
        <v>13</v>
      </c>
      <c r="G7426" t="s">
        <v>1981</v>
      </c>
      <c r="H7426" s="1">
        <v>0.2</v>
      </c>
      <c r="I7426" s="2">
        <v>43667</v>
      </c>
      <c r="J7426" s="8">
        <f t="shared" ref="J7426:J7489" si="116">YEAR(I7426)</f>
        <v>2019</v>
      </c>
      <c r="K7426" t="s">
        <v>2691</v>
      </c>
      <c r="L7426" t="s">
        <v>30</v>
      </c>
      <c r="M7426">
        <v>92024</v>
      </c>
      <c r="N7426">
        <v>700</v>
      </c>
      <c r="O7426" t="s">
        <v>717</v>
      </c>
      <c r="P7426">
        <v>18</v>
      </c>
      <c r="Q7426">
        <v>3</v>
      </c>
      <c r="R7426" t="s">
        <v>32</v>
      </c>
      <c r="T7426">
        <v>17.62</v>
      </c>
      <c r="U7426">
        <v>50</v>
      </c>
      <c r="V7426" t="s">
        <v>19</v>
      </c>
      <c r="W7426" s="2">
        <v>43671</v>
      </c>
      <c r="X7426" t="s">
        <v>39</v>
      </c>
      <c r="Y7426" t="s">
        <v>34</v>
      </c>
      <c r="Z7426" t="s">
        <v>54</v>
      </c>
    </row>
    <row r="7427" spans="1:26" x14ac:dyDescent="0.25">
      <c r="A7427">
        <v>5</v>
      </c>
      <c r="B7427" t="s">
        <v>25</v>
      </c>
      <c r="C7427">
        <v>3</v>
      </c>
      <c r="D7427" t="s">
        <v>26</v>
      </c>
      <c r="E7427" t="s">
        <v>870</v>
      </c>
      <c r="F7427" t="s">
        <v>13</v>
      </c>
      <c r="G7427" t="s">
        <v>1383</v>
      </c>
      <c r="H7427" s="1">
        <v>0</v>
      </c>
      <c r="I7427" s="2">
        <v>43687</v>
      </c>
      <c r="J7427" s="8">
        <f t="shared" si="116"/>
        <v>2019</v>
      </c>
      <c r="K7427" t="s">
        <v>6017</v>
      </c>
      <c r="L7427" t="s">
        <v>73</v>
      </c>
      <c r="M7427">
        <v>47374</v>
      </c>
      <c r="N7427">
        <v>1698</v>
      </c>
      <c r="O7427" t="s">
        <v>3474</v>
      </c>
      <c r="P7427">
        <v>83</v>
      </c>
      <c r="Q7427">
        <v>5</v>
      </c>
      <c r="R7427" t="s">
        <v>75</v>
      </c>
      <c r="T7427">
        <v>83.28</v>
      </c>
      <c r="U7427">
        <v>177</v>
      </c>
      <c r="V7427" t="s">
        <v>33</v>
      </c>
      <c r="W7427" s="2">
        <v>43692</v>
      </c>
      <c r="X7427" t="s">
        <v>20</v>
      </c>
      <c r="Y7427" t="s">
        <v>167</v>
      </c>
      <c r="Z7427" t="s">
        <v>64</v>
      </c>
    </row>
    <row r="7428" spans="1:26" x14ac:dyDescent="0.25">
      <c r="A7428">
        <v>4</v>
      </c>
      <c r="B7428" t="s">
        <v>43</v>
      </c>
      <c r="C7428">
        <v>6</v>
      </c>
      <c r="D7428" t="s">
        <v>26</v>
      </c>
      <c r="E7428" t="s">
        <v>3305</v>
      </c>
      <c r="F7428" t="s">
        <v>13</v>
      </c>
      <c r="G7428" t="s">
        <v>8119</v>
      </c>
      <c r="H7428" s="1">
        <v>0</v>
      </c>
      <c r="I7428" s="2">
        <v>43619</v>
      </c>
      <c r="J7428" s="8">
        <f t="shared" si="116"/>
        <v>2019</v>
      </c>
      <c r="K7428" t="s">
        <v>7684</v>
      </c>
      <c r="L7428" t="s">
        <v>30</v>
      </c>
      <c r="M7428">
        <v>99207</v>
      </c>
      <c r="N7428">
        <v>575</v>
      </c>
      <c r="O7428" t="s">
        <v>1071</v>
      </c>
      <c r="P7428">
        <v>5</v>
      </c>
      <c r="Q7428">
        <v>9</v>
      </c>
      <c r="R7428" t="s">
        <v>32</v>
      </c>
      <c r="T7428">
        <v>5.45</v>
      </c>
      <c r="U7428">
        <v>136</v>
      </c>
      <c r="V7428" t="s">
        <v>76</v>
      </c>
      <c r="W7428" s="2">
        <v>43623</v>
      </c>
      <c r="X7428" t="s">
        <v>39</v>
      </c>
      <c r="Y7428" t="s">
        <v>69</v>
      </c>
      <c r="Z7428" t="s">
        <v>42</v>
      </c>
    </row>
    <row r="7429" spans="1:26" x14ac:dyDescent="0.25">
      <c r="A7429">
        <v>0</v>
      </c>
      <c r="B7429" t="s">
        <v>10</v>
      </c>
      <c r="C7429">
        <v>0</v>
      </c>
      <c r="D7429" t="s">
        <v>11</v>
      </c>
      <c r="E7429" t="s">
        <v>535</v>
      </c>
      <c r="F7429" t="s">
        <v>13</v>
      </c>
      <c r="G7429" t="s">
        <v>1135</v>
      </c>
      <c r="H7429" s="1">
        <v>0</v>
      </c>
      <c r="I7429" s="2">
        <v>43709</v>
      </c>
      <c r="J7429" s="8">
        <f t="shared" si="116"/>
        <v>2019</v>
      </c>
      <c r="K7429" t="s">
        <v>1738</v>
      </c>
      <c r="L7429" t="s">
        <v>73</v>
      </c>
      <c r="M7429">
        <v>48205</v>
      </c>
      <c r="N7429">
        <v>791</v>
      </c>
      <c r="O7429" t="s">
        <v>1725</v>
      </c>
      <c r="P7429">
        <v>135</v>
      </c>
      <c r="Q7429">
        <v>7</v>
      </c>
      <c r="R7429" t="s">
        <v>75</v>
      </c>
      <c r="T7429">
        <v>134.53</v>
      </c>
      <c r="U7429">
        <v>498</v>
      </c>
      <c r="V7429" t="s">
        <v>19</v>
      </c>
      <c r="W7429" s="2">
        <v>43709</v>
      </c>
      <c r="X7429" t="s">
        <v>773</v>
      </c>
      <c r="Y7429" t="s">
        <v>156</v>
      </c>
      <c r="Z7429" t="s">
        <v>24</v>
      </c>
    </row>
    <row r="7430" spans="1:26" x14ac:dyDescent="0.25">
      <c r="A7430">
        <v>2</v>
      </c>
      <c r="B7430" t="s">
        <v>25</v>
      </c>
      <c r="C7430">
        <v>1</v>
      </c>
      <c r="D7430" t="s">
        <v>11</v>
      </c>
      <c r="E7430" t="s">
        <v>1772</v>
      </c>
      <c r="F7430" t="s">
        <v>13</v>
      </c>
      <c r="G7430" t="s">
        <v>6850</v>
      </c>
      <c r="H7430" s="1">
        <v>0.2</v>
      </c>
      <c r="I7430" s="2">
        <v>43800</v>
      </c>
      <c r="J7430" s="8">
        <f t="shared" si="116"/>
        <v>2019</v>
      </c>
      <c r="K7430" t="s">
        <v>6851</v>
      </c>
      <c r="L7430" t="s">
        <v>102</v>
      </c>
      <c r="M7430">
        <v>43302</v>
      </c>
      <c r="N7430">
        <v>1046</v>
      </c>
      <c r="O7430" t="s">
        <v>2002</v>
      </c>
      <c r="P7430">
        <v>2</v>
      </c>
      <c r="Q7430">
        <v>2</v>
      </c>
      <c r="R7430" t="s">
        <v>104</v>
      </c>
      <c r="T7430">
        <v>1.74</v>
      </c>
      <c r="U7430">
        <v>8</v>
      </c>
      <c r="V7430" t="s">
        <v>76</v>
      </c>
      <c r="W7430" s="2">
        <v>43802</v>
      </c>
      <c r="X7430" t="s">
        <v>130</v>
      </c>
      <c r="Y7430" t="s">
        <v>309</v>
      </c>
      <c r="Z7430" t="s">
        <v>47</v>
      </c>
    </row>
    <row r="7431" spans="1:26" x14ac:dyDescent="0.25">
      <c r="A7431">
        <v>5</v>
      </c>
      <c r="B7431" t="s">
        <v>25</v>
      </c>
      <c r="C7431">
        <v>3</v>
      </c>
      <c r="D7431" t="s">
        <v>11</v>
      </c>
      <c r="E7431" t="s">
        <v>1645</v>
      </c>
      <c r="F7431" t="s">
        <v>13</v>
      </c>
      <c r="G7431" t="s">
        <v>5224</v>
      </c>
      <c r="H7431" s="1">
        <v>0.2</v>
      </c>
      <c r="I7431" s="2">
        <v>43604</v>
      </c>
      <c r="J7431" s="8">
        <f t="shared" si="116"/>
        <v>2019</v>
      </c>
      <c r="K7431" t="s">
        <v>5430</v>
      </c>
      <c r="L7431" t="s">
        <v>16</v>
      </c>
      <c r="M7431">
        <v>37918</v>
      </c>
      <c r="N7431">
        <v>1209</v>
      </c>
      <c r="O7431" t="s">
        <v>1244</v>
      </c>
      <c r="P7431">
        <v>-35</v>
      </c>
      <c r="Q7431">
        <v>3</v>
      </c>
      <c r="R7431" t="s">
        <v>18</v>
      </c>
      <c r="T7431">
        <v>-35.36</v>
      </c>
      <c r="U7431">
        <v>314</v>
      </c>
      <c r="V7431" t="s">
        <v>33</v>
      </c>
      <c r="W7431" s="2">
        <v>43609</v>
      </c>
      <c r="X7431" t="s">
        <v>20</v>
      </c>
      <c r="Y7431" t="s">
        <v>214</v>
      </c>
      <c r="Z7431" t="s">
        <v>24</v>
      </c>
    </row>
    <row r="7432" spans="1:26" x14ac:dyDescent="0.25">
      <c r="A7432">
        <v>5</v>
      </c>
      <c r="B7432" t="s">
        <v>25</v>
      </c>
      <c r="C7432">
        <v>3</v>
      </c>
      <c r="D7432" t="s">
        <v>26</v>
      </c>
      <c r="E7432" t="s">
        <v>1645</v>
      </c>
      <c r="F7432" t="s">
        <v>13</v>
      </c>
      <c r="G7432" t="s">
        <v>5224</v>
      </c>
      <c r="H7432" s="1">
        <v>0.2</v>
      </c>
      <c r="I7432" s="2">
        <v>43604</v>
      </c>
      <c r="J7432" s="8">
        <f t="shared" si="116"/>
        <v>2019</v>
      </c>
      <c r="K7432" t="s">
        <v>5430</v>
      </c>
      <c r="L7432" t="s">
        <v>16</v>
      </c>
      <c r="M7432">
        <v>37918</v>
      </c>
      <c r="N7432">
        <v>1745</v>
      </c>
      <c r="O7432" t="s">
        <v>3368</v>
      </c>
      <c r="P7432">
        <v>10</v>
      </c>
      <c r="Q7432">
        <v>7</v>
      </c>
      <c r="R7432" t="s">
        <v>18</v>
      </c>
      <c r="T7432">
        <v>10.11</v>
      </c>
      <c r="U7432">
        <v>28</v>
      </c>
      <c r="V7432" t="s">
        <v>33</v>
      </c>
      <c r="W7432" s="2">
        <v>43609</v>
      </c>
      <c r="X7432" t="s">
        <v>20</v>
      </c>
      <c r="Y7432" t="s">
        <v>214</v>
      </c>
      <c r="Z7432" t="s">
        <v>64</v>
      </c>
    </row>
    <row r="7433" spans="1:26" x14ac:dyDescent="0.25">
      <c r="A7433">
        <v>5</v>
      </c>
      <c r="B7433" t="s">
        <v>43</v>
      </c>
      <c r="C7433">
        <v>6</v>
      </c>
      <c r="D7433" t="s">
        <v>26</v>
      </c>
      <c r="E7433" t="s">
        <v>4401</v>
      </c>
      <c r="F7433" t="s">
        <v>13</v>
      </c>
      <c r="G7433" t="s">
        <v>1334</v>
      </c>
      <c r="H7433" s="1">
        <v>0.2</v>
      </c>
      <c r="I7433" s="2">
        <v>43723</v>
      </c>
      <c r="J7433" s="8">
        <f t="shared" si="116"/>
        <v>2019</v>
      </c>
      <c r="K7433" t="s">
        <v>4402</v>
      </c>
      <c r="L7433" t="s">
        <v>16</v>
      </c>
      <c r="M7433">
        <v>37087</v>
      </c>
      <c r="N7433">
        <v>1684</v>
      </c>
      <c r="O7433" t="s">
        <v>3428</v>
      </c>
      <c r="P7433">
        <v>59</v>
      </c>
      <c r="Q7433">
        <v>5</v>
      </c>
      <c r="R7433" t="s">
        <v>18</v>
      </c>
      <c r="T7433">
        <v>59.44</v>
      </c>
      <c r="U7433">
        <v>164</v>
      </c>
      <c r="V7433" t="s">
        <v>19</v>
      </c>
      <c r="W7433" s="2">
        <v>43728</v>
      </c>
      <c r="X7433" t="s">
        <v>39</v>
      </c>
      <c r="Y7433" t="s">
        <v>214</v>
      </c>
      <c r="Z7433" t="s">
        <v>64</v>
      </c>
    </row>
    <row r="7434" spans="1:26" x14ac:dyDescent="0.25">
      <c r="A7434">
        <v>5</v>
      </c>
      <c r="B7434" t="s">
        <v>43</v>
      </c>
      <c r="C7434">
        <v>6</v>
      </c>
      <c r="D7434" t="s">
        <v>26</v>
      </c>
      <c r="E7434" t="s">
        <v>333</v>
      </c>
      <c r="F7434" t="s">
        <v>13</v>
      </c>
      <c r="G7434" t="s">
        <v>5467</v>
      </c>
      <c r="H7434" s="1">
        <v>0.2</v>
      </c>
      <c r="I7434" s="2">
        <v>43613</v>
      </c>
      <c r="J7434" s="8">
        <f t="shared" si="116"/>
        <v>2019</v>
      </c>
      <c r="K7434" t="s">
        <v>6644</v>
      </c>
      <c r="L7434" t="s">
        <v>30</v>
      </c>
      <c r="M7434">
        <v>85023</v>
      </c>
      <c r="N7434">
        <v>1836</v>
      </c>
      <c r="O7434" t="s">
        <v>2998</v>
      </c>
      <c r="P7434">
        <v>5</v>
      </c>
      <c r="Q7434">
        <v>3</v>
      </c>
      <c r="R7434" t="s">
        <v>32</v>
      </c>
      <c r="T7434">
        <v>5.44</v>
      </c>
      <c r="U7434">
        <v>16</v>
      </c>
      <c r="V7434" t="s">
        <v>33</v>
      </c>
      <c r="W7434" s="2">
        <v>43618</v>
      </c>
      <c r="X7434" t="s">
        <v>39</v>
      </c>
      <c r="Y7434" t="s">
        <v>199</v>
      </c>
      <c r="Z7434" t="s">
        <v>64</v>
      </c>
    </row>
    <row r="7435" spans="1:26" x14ac:dyDescent="0.25">
      <c r="A7435">
        <v>5</v>
      </c>
      <c r="B7435" t="s">
        <v>43</v>
      </c>
      <c r="C7435">
        <v>6</v>
      </c>
      <c r="D7435" t="s">
        <v>50</v>
      </c>
      <c r="E7435" t="s">
        <v>333</v>
      </c>
      <c r="F7435" t="s">
        <v>13</v>
      </c>
      <c r="G7435" t="s">
        <v>5467</v>
      </c>
      <c r="H7435" s="1">
        <v>0.2</v>
      </c>
      <c r="I7435" s="2">
        <v>43613</v>
      </c>
      <c r="J7435" s="8">
        <f t="shared" si="116"/>
        <v>2019</v>
      </c>
      <c r="K7435" t="s">
        <v>6644</v>
      </c>
      <c r="L7435" t="s">
        <v>30</v>
      </c>
      <c r="M7435">
        <v>85023</v>
      </c>
      <c r="N7435">
        <v>1014</v>
      </c>
      <c r="O7435" t="s">
        <v>296</v>
      </c>
      <c r="P7435">
        <v>54</v>
      </c>
      <c r="Q7435">
        <v>4</v>
      </c>
      <c r="R7435" t="s">
        <v>32</v>
      </c>
      <c r="T7435">
        <v>54.39</v>
      </c>
      <c r="U7435">
        <v>272</v>
      </c>
      <c r="V7435" t="s">
        <v>33</v>
      </c>
      <c r="W7435" s="2">
        <v>43618</v>
      </c>
      <c r="X7435" t="s">
        <v>39</v>
      </c>
      <c r="Y7435" t="s">
        <v>199</v>
      </c>
      <c r="Z7435" t="s">
        <v>113</v>
      </c>
    </row>
    <row r="7436" spans="1:26" x14ac:dyDescent="0.25">
      <c r="A7436">
        <v>5</v>
      </c>
      <c r="B7436" t="s">
        <v>43</v>
      </c>
      <c r="C7436">
        <v>6</v>
      </c>
      <c r="D7436" t="s">
        <v>50</v>
      </c>
      <c r="E7436" t="s">
        <v>333</v>
      </c>
      <c r="F7436" t="s">
        <v>13</v>
      </c>
      <c r="G7436" t="s">
        <v>5467</v>
      </c>
      <c r="H7436" s="1">
        <v>0.2</v>
      </c>
      <c r="I7436" s="2">
        <v>43613</v>
      </c>
      <c r="J7436" s="8">
        <f t="shared" si="116"/>
        <v>2019</v>
      </c>
      <c r="K7436" t="s">
        <v>6644</v>
      </c>
      <c r="L7436" t="s">
        <v>30</v>
      </c>
      <c r="M7436">
        <v>85023</v>
      </c>
      <c r="N7436">
        <v>1245</v>
      </c>
      <c r="O7436" t="s">
        <v>4954</v>
      </c>
      <c r="P7436">
        <v>20</v>
      </c>
      <c r="Q7436">
        <v>5</v>
      </c>
      <c r="R7436" t="s">
        <v>32</v>
      </c>
      <c r="T7436">
        <v>19.600000000000001</v>
      </c>
      <c r="U7436">
        <v>196</v>
      </c>
      <c r="V7436" t="s">
        <v>33</v>
      </c>
      <c r="W7436" s="2">
        <v>43618</v>
      </c>
      <c r="X7436" t="s">
        <v>39</v>
      </c>
      <c r="Y7436" t="s">
        <v>199</v>
      </c>
      <c r="Z7436" t="s">
        <v>52</v>
      </c>
    </row>
    <row r="7437" spans="1:26" x14ac:dyDescent="0.25">
      <c r="A7437">
        <v>4</v>
      </c>
      <c r="B7437" t="s">
        <v>43</v>
      </c>
      <c r="C7437">
        <v>6</v>
      </c>
      <c r="D7437" t="s">
        <v>26</v>
      </c>
      <c r="E7437" t="s">
        <v>27</v>
      </c>
      <c r="F7437" t="s">
        <v>13</v>
      </c>
      <c r="G7437" t="s">
        <v>833</v>
      </c>
      <c r="H7437" s="1">
        <v>0</v>
      </c>
      <c r="I7437" s="2">
        <v>43619</v>
      </c>
      <c r="J7437" s="8">
        <f t="shared" si="116"/>
        <v>2019</v>
      </c>
      <c r="K7437" t="s">
        <v>8017</v>
      </c>
      <c r="L7437" t="s">
        <v>30</v>
      </c>
      <c r="M7437">
        <v>90036</v>
      </c>
      <c r="N7437">
        <v>1743</v>
      </c>
      <c r="O7437" t="s">
        <v>3405</v>
      </c>
      <c r="P7437">
        <v>5</v>
      </c>
      <c r="Q7437">
        <v>2</v>
      </c>
      <c r="R7437" t="s">
        <v>32</v>
      </c>
      <c r="S7437" t="s">
        <v>92</v>
      </c>
      <c r="T7437">
        <v>5.38</v>
      </c>
      <c r="U7437">
        <v>12</v>
      </c>
      <c r="V7437" t="s">
        <v>33</v>
      </c>
      <c r="W7437" s="2">
        <v>43623</v>
      </c>
      <c r="X7437" t="s">
        <v>39</v>
      </c>
      <c r="Y7437" t="s">
        <v>34</v>
      </c>
      <c r="Z7437" t="s">
        <v>64</v>
      </c>
    </row>
    <row r="7438" spans="1:26" x14ac:dyDescent="0.25">
      <c r="A7438">
        <v>4</v>
      </c>
      <c r="B7438" t="s">
        <v>43</v>
      </c>
      <c r="C7438">
        <v>6</v>
      </c>
      <c r="D7438" t="s">
        <v>26</v>
      </c>
      <c r="E7438" t="s">
        <v>27</v>
      </c>
      <c r="F7438" t="s">
        <v>13</v>
      </c>
      <c r="G7438" t="s">
        <v>833</v>
      </c>
      <c r="H7438" s="1">
        <v>0.2</v>
      </c>
      <c r="I7438" s="2">
        <v>43619</v>
      </c>
      <c r="J7438" s="8">
        <f t="shared" si="116"/>
        <v>2019</v>
      </c>
      <c r="K7438" t="s">
        <v>8017</v>
      </c>
      <c r="L7438" t="s">
        <v>30</v>
      </c>
      <c r="M7438">
        <v>90036</v>
      </c>
      <c r="N7438">
        <v>1596</v>
      </c>
      <c r="O7438" t="s">
        <v>3168</v>
      </c>
      <c r="P7438">
        <v>1</v>
      </c>
      <c r="Q7438">
        <v>1</v>
      </c>
      <c r="R7438" t="s">
        <v>32</v>
      </c>
      <c r="S7438" t="s">
        <v>92</v>
      </c>
      <c r="T7438">
        <v>1.27</v>
      </c>
      <c r="U7438">
        <v>4</v>
      </c>
      <c r="V7438" t="s">
        <v>33</v>
      </c>
      <c r="W7438" s="2">
        <v>43623</v>
      </c>
      <c r="X7438" t="s">
        <v>39</v>
      </c>
      <c r="Y7438" t="s">
        <v>34</v>
      </c>
      <c r="Z7438" t="s">
        <v>54</v>
      </c>
    </row>
    <row r="7439" spans="1:26" x14ac:dyDescent="0.25">
      <c r="A7439">
        <v>4</v>
      </c>
      <c r="B7439" t="s">
        <v>43</v>
      </c>
      <c r="C7439">
        <v>6</v>
      </c>
      <c r="D7439" t="s">
        <v>50</v>
      </c>
      <c r="E7439" t="s">
        <v>27</v>
      </c>
      <c r="F7439" t="s">
        <v>13</v>
      </c>
      <c r="G7439" t="s">
        <v>833</v>
      </c>
      <c r="H7439" s="1">
        <v>0</v>
      </c>
      <c r="I7439" s="2">
        <v>43619</v>
      </c>
      <c r="J7439" s="8">
        <f t="shared" si="116"/>
        <v>2019</v>
      </c>
      <c r="K7439" t="s">
        <v>8017</v>
      </c>
      <c r="L7439" t="s">
        <v>30</v>
      </c>
      <c r="M7439">
        <v>90036</v>
      </c>
      <c r="N7439">
        <v>966</v>
      </c>
      <c r="O7439" t="s">
        <v>4717</v>
      </c>
      <c r="P7439">
        <v>9</v>
      </c>
      <c r="Q7439">
        <v>5</v>
      </c>
      <c r="R7439" t="s">
        <v>32</v>
      </c>
      <c r="S7439" t="s">
        <v>92</v>
      </c>
      <c r="T7439">
        <v>8.5</v>
      </c>
      <c r="U7439">
        <v>45</v>
      </c>
      <c r="V7439" t="s">
        <v>33</v>
      </c>
      <c r="W7439" s="2">
        <v>43623</v>
      </c>
      <c r="X7439" t="s">
        <v>39</v>
      </c>
      <c r="Y7439" t="s">
        <v>34</v>
      </c>
      <c r="Z7439" t="s">
        <v>113</v>
      </c>
    </row>
    <row r="7440" spans="1:26" x14ac:dyDescent="0.25">
      <c r="A7440">
        <v>4</v>
      </c>
      <c r="B7440" t="s">
        <v>43</v>
      </c>
      <c r="C7440">
        <v>6</v>
      </c>
      <c r="D7440" t="s">
        <v>26</v>
      </c>
      <c r="E7440" t="s">
        <v>781</v>
      </c>
      <c r="F7440" t="s">
        <v>13</v>
      </c>
      <c r="G7440" t="s">
        <v>723</v>
      </c>
      <c r="H7440" s="1">
        <v>0.2</v>
      </c>
      <c r="I7440" s="2">
        <v>43591</v>
      </c>
      <c r="J7440" s="8">
        <f t="shared" si="116"/>
        <v>2019</v>
      </c>
      <c r="K7440" t="s">
        <v>4679</v>
      </c>
      <c r="L7440" t="s">
        <v>30</v>
      </c>
      <c r="M7440">
        <v>85705</v>
      </c>
      <c r="N7440">
        <v>1673</v>
      </c>
      <c r="O7440" t="s">
        <v>390</v>
      </c>
      <c r="P7440">
        <v>27</v>
      </c>
      <c r="Q7440">
        <v>4</v>
      </c>
      <c r="R7440" t="s">
        <v>32</v>
      </c>
      <c r="T7440">
        <v>27.44</v>
      </c>
      <c r="U7440">
        <v>84</v>
      </c>
      <c r="V7440" t="s">
        <v>19</v>
      </c>
      <c r="W7440" s="2">
        <v>43595</v>
      </c>
      <c r="X7440" t="s">
        <v>39</v>
      </c>
      <c r="Y7440" t="s">
        <v>199</v>
      </c>
      <c r="Z7440" t="s">
        <v>64</v>
      </c>
    </row>
    <row r="7441" spans="1:26" x14ac:dyDescent="0.25">
      <c r="A7441">
        <v>4</v>
      </c>
      <c r="B7441" t="s">
        <v>43</v>
      </c>
      <c r="C7441">
        <v>6</v>
      </c>
      <c r="D7441" t="s">
        <v>26</v>
      </c>
      <c r="E7441" t="s">
        <v>27</v>
      </c>
      <c r="F7441" t="s">
        <v>13</v>
      </c>
      <c r="G7441" t="s">
        <v>2367</v>
      </c>
      <c r="H7441" s="1">
        <v>0</v>
      </c>
      <c r="I7441" s="2">
        <v>43505</v>
      </c>
      <c r="J7441" s="8">
        <f t="shared" si="116"/>
        <v>2019</v>
      </c>
      <c r="K7441" t="s">
        <v>4586</v>
      </c>
      <c r="L7441" t="s">
        <v>30</v>
      </c>
      <c r="M7441">
        <v>90032</v>
      </c>
      <c r="N7441">
        <v>1444</v>
      </c>
      <c r="O7441" t="s">
        <v>3260</v>
      </c>
      <c r="P7441">
        <v>18</v>
      </c>
      <c r="Q7441">
        <v>5</v>
      </c>
      <c r="R7441" t="s">
        <v>32</v>
      </c>
      <c r="T7441">
        <v>17.739999999999998</v>
      </c>
      <c r="U7441">
        <v>355</v>
      </c>
      <c r="V7441" t="s">
        <v>19</v>
      </c>
      <c r="W7441" s="2">
        <v>43509</v>
      </c>
      <c r="X7441" t="s">
        <v>39</v>
      </c>
      <c r="Y7441" t="s">
        <v>34</v>
      </c>
      <c r="Z7441" t="s">
        <v>42</v>
      </c>
    </row>
    <row r="7442" spans="1:26" x14ac:dyDescent="0.25">
      <c r="A7442">
        <v>3</v>
      </c>
      <c r="B7442" t="s">
        <v>10</v>
      </c>
      <c r="C7442">
        <v>3</v>
      </c>
      <c r="D7442" t="s">
        <v>26</v>
      </c>
      <c r="E7442" t="s">
        <v>201</v>
      </c>
      <c r="F7442" t="s">
        <v>13</v>
      </c>
      <c r="G7442" t="s">
        <v>1583</v>
      </c>
      <c r="H7442" s="1">
        <v>0</v>
      </c>
      <c r="I7442" s="2">
        <v>43556</v>
      </c>
      <c r="J7442" s="8">
        <f t="shared" si="116"/>
        <v>2019</v>
      </c>
      <c r="K7442" t="s">
        <v>3355</v>
      </c>
      <c r="L7442" t="s">
        <v>73</v>
      </c>
      <c r="M7442">
        <v>65807</v>
      </c>
      <c r="N7442">
        <v>1501</v>
      </c>
      <c r="O7442" t="s">
        <v>412</v>
      </c>
      <c r="P7442">
        <v>13</v>
      </c>
      <c r="Q7442">
        <v>5</v>
      </c>
      <c r="R7442" t="s">
        <v>75</v>
      </c>
      <c r="T7442">
        <v>13.35</v>
      </c>
      <c r="U7442">
        <v>28</v>
      </c>
      <c r="V7442" t="s">
        <v>19</v>
      </c>
      <c r="W7442" s="2">
        <v>43559</v>
      </c>
      <c r="X7442" t="s">
        <v>20</v>
      </c>
      <c r="Y7442" t="s">
        <v>368</v>
      </c>
      <c r="Z7442" t="s">
        <v>119</v>
      </c>
    </row>
    <row r="7443" spans="1:26" x14ac:dyDescent="0.25">
      <c r="A7443">
        <v>3</v>
      </c>
      <c r="B7443" t="s">
        <v>10</v>
      </c>
      <c r="C7443">
        <v>3</v>
      </c>
      <c r="D7443" t="s">
        <v>26</v>
      </c>
      <c r="E7443" t="s">
        <v>201</v>
      </c>
      <c r="F7443" t="s">
        <v>13</v>
      </c>
      <c r="G7443" t="s">
        <v>1583</v>
      </c>
      <c r="H7443" s="1">
        <v>0</v>
      </c>
      <c r="I7443" s="2">
        <v>43556</v>
      </c>
      <c r="J7443" s="8">
        <f t="shared" si="116"/>
        <v>2019</v>
      </c>
      <c r="K7443" t="s">
        <v>3355</v>
      </c>
      <c r="L7443" t="s">
        <v>73</v>
      </c>
      <c r="M7443">
        <v>65807</v>
      </c>
      <c r="N7443">
        <v>790</v>
      </c>
      <c r="O7443" t="s">
        <v>3236</v>
      </c>
      <c r="P7443">
        <v>24</v>
      </c>
      <c r="Q7443">
        <v>6</v>
      </c>
      <c r="R7443" t="s">
        <v>75</v>
      </c>
      <c r="T7443">
        <v>23.55</v>
      </c>
      <c r="U7443">
        <v>94</v>
      </c>
      <c r="V7443" t="s">
        <v>19</v>
      </c>
      <c r="W7443" s="2">
        <v>43559</v>
      </c>
      <c r="X7443" t="s">
        <v>20</v>
      </c>
      <c r="Y7443" t="s">
        <v>368</v>
      </c>
      <c r="Z7443" t="s">
        <v>42</v>
      </c>
    </row>
    <row r="7444" spans="1:26" x14ac:dyDescent="0.25">
      <c r="A7444">
        <v>0</v>
      </c>
      <c r="B7444" t="s">
        <v>10</v>
      </c>
      <c r="C7444">
        <v>0</v>
      </c>
      <c r="D7444" t="s">
        <v>11</v>
      </c>
      <c r="E7444" t="s">
        <v>6893</v>
      </c>
      <c r="F7444" t="s">
        <v>13</v>
      </c>
      <c r="G7444" t="s">
        <v>6894</v>
      </c>
      <c r="H7444" s="1">
        <v>0</v>
      </c>
      <c r="I7444" s="2">
        <v>43759</v>
      </c>
      <c r="J7444" s="8">
        <f t="shared" si="116"/>
        <v>2019</v>
      </c>
      <c r="K7444" t="s">
        <v>6895</v>
      </c>
      <c r="L7444" t="s">
        <v>73</v>
      </c>
      <c r="M7444">
        <v>74403</v>
      </c>
      <c r="N7444">
        <v>312</v>
      </c>
      <c r="O7444" t="s">
        <v>1601</v>
      </c>
      <c r="P7444">
        <v>63</v>
      </c>
      <c r="Q7444">
        <v>1</v>
      </c>
      <c r="R7444" t="s">
        <v>75</v>
      </c>
      <c r="T7444">
        <v>62.91</v>
      </c>
      <c r="U7444">
        <v>262</v>
      </c>
      <c r="V7444" t="s">
        <v>76</v>
      </c>
      <c r="W7444" s="2">
        <v>43759</v>
      </c>
      <c r="X7444" t="s">
        <v>773</v>
      </c>
      <c r="Y7444" t="s">
        <v>401</v>
      </c>
      <c r="Z7444" t="s">
        <v>41</v>
      </c>
    </row>
    <row r="7445" spans="1:26" x14ac:dyDescent="0.25">
      <c r="A7445">
        <v>0</v>
      </c>
      <c r="B7445" t="s">
        <v>10</v>
      </c>
      <c r="C7445">
        <v>0</v>
      </c>
      <c r="D7445" t="s">
        <v>50</v>
      </c>
      <c r="E7445" t="s">
        <v>6893</v>
      </c>
      <c r="F7445" t="s">
        <v>13</v>
      </c>
      <c r="G7445" t="s">
        <v>6894</v>
      </c>
      <c r="H7445" s="1">
        <v>0</v>
      </c>
      <c r="I7445" s="2">
        <v>43759</v>
      </c>
      <c r="J7445" s="8">
        <f t="shared" si="116"/>
        <v>2019</v>
      </c>
      <c r="K7445" t="s">
        <v>6895</v>
      </c>
      <c r="L7445" t="s">
        <v>73</v>
      </c>
      <c r="M7445">
        <v>74403</v>
      </c>
      <c r="N7445">
        <v>1299</v>
      </c>
      <c r="O7445" t="s">
        <v>4863</v>
      </c>
      <c r="P7445">
        <v>374</v>
      </c>
      <c r="Q7445">
        <v>8</v>
      </c>
      <c r="R7445" t="s">
        <v>75</v>
      </c>
      <c r="T7445">
        <v>374.38</v>
      </c>
      <c r="U7445">
        <v>1440</v>
      </c>
      <c r="V7445" t="s">
        <v>76</v>
      </c>
      <c r="W7445" s="2">
        <v>43759</v>
      </c>
      <c r="X7445" t="s">
        <v>773</v>
      </c>
      <c r="Y7445" t="s">
        <v>401</v>
      </c>
      <c r="Z7445" t="s">
        <v>52</v>
      </c>
    </row>
    <row r="7446" spans="1:26" x14ac:dyDescent="0.25">
      <c r="A7446">
        <v>6</v>
      </c>
      <c r="B7446" t="s">
        <v>10</v>
      </c>
      <c r="C7446">
        <v>6</v>
      </c>
      <c r="D7446" t="s">
        <v>26</v>
      </c>
      <c r="E7446" t="s">
        <v>498</v>
      </c>
      <c r="F7446" t="s">
        <v>13</v>
      </c>
      <c r="G7446" t="s">
        <v>223</v>
      </c>
      <c r="H7446" s="1">
        <v>0.2</v>
      </c>
      <c r="I7446" s="2">
        <v>43526</v>
      </c>
      <c r="J7446" s="8">
        <f t="shared" si="116"/>
        <v>2019</v>
      </c>
      <c r="K7446" t="s">
        <v>6275</v>
      </c>
      <c r="L7446" t="s">
        <v>73</v>
      </c>
      <c r="M7446">
        <v>75081</v>
      </c>
      <c r="N7446">
        <v>1504</v>
      </c>
      <c r="O7446" t="s">
        <v>774</v>
      </c>
      <c r="P7446">
        <v>-1</v>
      </c>
      <c r="Q7446">
        <v>4</v>
      </c>
      <c r="R7446" t="s">
        <v>75</v>
      </c>
      <c r="T7446">
        <v>-1.4</v>
      </c>
      <c r="U7446">
        <v>7</v>
      </c>
      <c r="V7446" t="s">
        <v>33</v>
      </c>
      <c r="W7446" s="2">
        <v>43532</v>
      </c>
      <c r="X7446" t="s">
        <v>39</v>
      </c>
      <c r="Y7446" t="s">
        <v>77</v>
      </c>
      <c r="Z7446" t="s">
        <v>356</v>
      </c>
    </row>
    <row r="7447" spans="1:26" x14ac:dyDescent="0.25">
      <c r="A7447">
        <v>6</v>
      </c>
      <c r="B7447" t="s">
        <v>10</v>
      </c>
      <c r="C7447">
        <v>6</v>
      </c>
      <c r="D7447" t="s">
        <v>26</v>
      </c>
      <c r="E7447" t="s">
        <v>498</v>
      </c>
      <c r="F7447" t="s">
        <v>13</v>
      </c>
      <c r="G7447" t="s">
        <v>223</v>
      </c>
      <c r="H7447" s="1">
        <v>0.8</v>
      </c>
      <c r="I7447" s="2">
        <v>43526</v>
      </c>
      <c r="J7447" s="8">
        <f t="shared" si="116"/>
        <v>2019</v>
      </c>
      <c r="K7447" t="s">
        <v>6275</v>
      </c>
      <c r="L7447" t="s">
        <v>73</v>
      </c>
      <c r="M7447">
        <v>75081</v>
      </c>
      <c r="N7447">
        <v>1647</v>
      </c>
      <c r="O7447" t="s">
        <v>152</v>
      </c>
      <c r="P7447">
        <v>-20</v>
      </c>
      <c r="Q7447">
        <v>7</v>
      </c>
      <c r="R7447" t="s">
        <v>75</v>
      </c>
      <c r="T7447">
        <v>-20.170000000000002</v>
      </c>
      <c r="U7447">
        <v>12</v>
      </c>
      <c r="V7447" t="s">
        <v>33</v>
      </c>
      <c r="W7447" s="2">
        <v>43532</v>
      </c>
      <c r="X7447" t="s">
        <v>39</v>
      </c>
      <c r="Y7447" t="s">
        <v>77</v>
      </c>
      <c r="Z7447" t="s">
        <v>54</v>
      </c>
    </row>
    <row r="7448" spans="1:26" x14ac:dyDescent="0.25">
      <c r="A7448">
        <v>3</v>
      </c>
      <c r="B7448" t="s">
        <v>10</v>
      </c>
      <c r="C7448">
        <v>3</v>
      </c>
      <c r="D7448" t="s">
        <v>26</v>
      </c>
      <c r="E7448" t="s">
        <v>178</v>
      </c>
      <c r="F7448" t="s">
        <v>13</v>
      </c>
      <c r="G7448" t="s">
        <v>1567</v>
      </c>
      <c r="H7448" s="1">
        <v>0</v>
      </c>
      <c r="I7448" s="2">
        <v>43675</v>
      </c>
      <c r="J7448" s="8">
        <f t="shared" si="116"/>
        <v>2019</v>
      </c>
      <c r="K7448" t="s">
        <v>3482</v>
      </c>
      <c r="L7448" t="s">
        <v>102</v>
      </c>
      <c r="M7448">
        <v>12180</v>
      </c>
      <c r="N7448">
        <v>1416</v>
      </c>
      <c r="O7448" t="s">
        <v>425</v>
      </c>
      <c r="P7448">
        <v>22</v>
      </c>
      <c r="Q7448">
        <v>9</v>
      </c>
      <c r="R7448" t="s">
        <v>104</v>
      </c>
      <c r="T7448">
        <v>22.24</v>
      </c>
      <c r="U7448">
        <v>60</v>
      </c>
      <c r="V7448" t="s">
        <v>19</v>
      </c>
      <c r="W7448" s="2">
        <v>43678</v>
      </c>
      <c r="X7448" t="s">
        <v>20</v>
      </c>
      <c r="Y7448" t="s">
        <v>175</v>
      </c>
      <c r="Z7448" t="s">
        <v>49</v>
      </c>
    </row>
    <row r="7449" spans="1:26" x14ac:dyDescent="0.25">
      <c r="A7449">
        <v>4</v>
      </c>
      <c r="B7449" t="s">
        <v>43</v>
      </c>
      <c r="C7449">
        <v>6</v>
      </c>
      <c r="D7449" t="s">
        <v>26</v>
      </c>
      <c r="E7449" t="s">
        <v>1359</v>
      </c>
      <c r="F7449" t="s">
        <v>13</v>
      </c>
      <c r="G7449" t="s">
        <v>1360</v>
      </c>
      <c r="H7449" s="1">
        <v>0.2</v>
      </c>
      <c r="I7449" s="2">
        <v>43711</v>
      </c>
      <c r="J7449" s="8">
        <f t="shared" si="116"/>
        <v>2019</v>
      </c>
      <c r="K7449" t="s">
        <v>1361</v>
      </c>
      <c r="L7449" t="s">
        <v>16</v>
      </c>
      <c r="M7449">
        <v>32137</v>
      </c>
      <c r="N7449">
        <v>4</v>
      </c>
      <c r="O7449" t="s">
        <v>8185</v>
      </c>
      <c r="P7449">
        <v>9</v>
      </c>
      <c r="Q7449">
        <v>4</v>
      </c>
      <c r="R7449" t="s">
        <v>18</v>
      </c>
      <c r="T7449">
        <v>8.86</v>
      </c>
      <c r="U7449">
        <v>24</v>
      </c>
      <c r="V7449" t="s">
        <v>19</v>
      </c>
      <c r="W7449" s="2">
        <v>43715</v>
      </c>
      <c r="X7449" t="s">
        <v>39</v>
      </c>
      <c r="Y7449" t="s">
        <v>40</v>
      </c>
      <c r="Z7449" t="s">
        <v>119</v>
      </c>
    </row>
    <row r="7450" spans="1:26" x14ac:dyDescent="0.25">
      <c r="A7450">
        <v>4</v>
      </c>
      <c r="B7450" t="s">
        <v>43</v>
      </c>
      <c r="C7450">
        <v>6</v>
      </c>
      <c r="D7450" t="s">
        <v>11</v>
      </c>
      <c r="E7450" t="s">
        <v>241</v>
      </c>
      <c r="F7450" t="s">
        <v>13</v>
      </c>
      <c r="G7450" t="s">
        <v>1473</v>
      </c>
      <c r="H7450" s="1">
        <v>0</v>
      </c>
      <c r="I7450" s="2">
        <v>43821</v>
      </c>
      <c r="J7450" s="8">
        <f t="shared" si="116"/>
        <v>2019</v>
      </c>
      <c r="K7450" t="s">
        <v>2124</v>
      </c>
      <c r="L7450" t="s">
        <v>73</v>
      </c>
      <c r="M7450">
        <v>55901</v>
      </c>
      <c r="N7450">
        <v>1201</v>
      </c>
      <c r="O7450" t="s">
        <v>8170</v>
      </c>
      <c r="P7450">
        <v>97</v>
      </c>
      <c r="Q7450">
        <v>2</v>
      </c>
      <c r="R7450" t="s">
        <v>75</v>
      </c>
      <c r="T7450">
        <v>97.2</v>
      </c>
      <c r="U7450">
        <v>608</v>
      </c>
      <c r="V7450" t="s">
        <v>19</v>
      </c>
      <c r="W7450" s="2">
        <v>43825</v>
      </c>
      <c r="X7450" t="s">
        <v>39</v>
      </c>
      <c r="Y7450" t="s">
        <v>151</v>
      </c>
      <c r="Z7450" t="s">
        <v>41</v>
      </c>
    </row>
    <row r="7451" spans="1:26" x14ac:dyDescent="0.25">
      <c r="A7451">
        <v>4</v>
      </c>
      <c r="B7451" t="s">
        <v>43</v>
      </c>
      <c r="C7451">
        <v>6</v>
      </c>
      <c r="D7451" t="s">
        <v>26</v>
      </c>
      <c r="E7451" t="s">
        <v>241</v>
      </c>
      <c r="F7451" t="s">
        <v>13</v>
      </c>
      <c r="G7451" t="s">
        <v>1473</v>
      </c>
      <c r="H7451" s="1">
        <v>0</v>
      </c>
      <c r="I7451" s="2">
        <v>43821</v>
      </c>
      <c r="J7451" s="8">
        <f t="shared" si="116"/>
        <v>2019</v>
      </c>
      <c r="K7451" t="s">
        <v>2124</v>
      </c>
      <c r="L7451" t="s">
        <v>73</v>
      </c>
      <c r="M7451">
        <v>55901</v>
      </c>
      <c r="N7451">
        <v>1267</v>
      </c>
      <c r="O7451" t="s">
        <v>1035</v>
      </c>
      <c r="P7451">
        <v>8</v>
      </c>
      <c r="Q7451">
        <v>2</v>
      </c>
      <c r="R7451" t="s">
        <v>75</v>
      </c>
      <c r="T7451">
        <v>7.79</v>
      </c>
      <c r="U7451">
        <v>31</v>
      </c>
      <c r="V7451" t="s">
        <v>19</v>
      </c>
      <c r="W7451" s="2">
        <v>43825</v>
      </c>
      <c r="X7451" t="s">
        <v>39</v>
      </c>
      <c r="Y7451" t="s">
        <v>151</v>
      </c>
      <c r="Z7451" t="s">
        <v>42</v>
      </c>
    </row>
    <row r="7452" spans="1:26" x14ac:dyDescent="0.25">
      <c r="A7452">
        <v>4</v>
      </c>
      <c r="B7452" t="s">
        <v>43</v>
      </c>
      <c r="C7452">
        <v>6</v>
      </c>
      <c r="D7452" t="s">
        <v>26</v>
      </c>
      <c r="E7452" t="s">
        <v>122</v>
      </c>
      <c r="F7452" t="s">
        <v>13</v>
      </c>
      <c r="G7452" t="s">
        <v>1164</v>
      </c>
      <c r="H7452" s="1">
        <v>0.2</v>
      </c>
      <c r="I7452" s="2">
        <v>43723</v>
      </c>
      <c r="J7452" s="8">
        <f t="shared" si="116"/>
        <v>2019</v>
      </c>
      <c r="K7452" t="s">
        <v>3839</v>
      </c>
      <c r="L7452" t="s">
        <v>73</v>
      </c>
      <c r="M7452">
        <v>77095</v>
      </c>
      <c r="N7452">
        <v>1319</v>
      </c>
      <c r="O7452" t="s">
        <v>3204</v>
      </c>
      <c r="P7452">
        <v>8</v>
      </c>
      <c r="Q7452">
        <v>2</v>
      </c>
      <c r="R7452" t="s">
        <v>75</v>
      </c>
      <c r="T7452">
        <v>8.33</v>
      </c>
      <c r="U7452">
        <v>32</v>
      </c>
      <c r="V7452" t="s">
        <v>19</v>
      </c>
      <c r="W7452" s="2">
        <v>43727</v>
      </c>
      <c r="X7452" t="s">
        <v>39</v>
      </c>
      <c r="Y7452" t="s">
        <v>77</v>
      </c>
      <c r="Z7452" t="s">
        <v>49</v>
      </c>
    </row>
    <row r="7453" spans="1:26" x14ac:dyDescent="0.25">
      <c r="A7453">
        <v>4</v>
      </c>
      <c r="B7453" t="s">
        <v>43</v>
      </c>
      <c r="C7453">
        <v>6</v>
      </c>
      <c r="D7453" t="s">
        <v>26</v>
      </c>
      <c r="E7453" t="s">
        <v>305</v>
      </c>
      <c r="F7453" t="s">
        <v>13</v>
      </c>
      <c r="G7453" t="s">
        <v>1171</v>
      </c>
      <c r="H7453" s="1">
        <v>0</v>
      </c>
      <c r="I7453" s="2">
        <v>43577</v>
      </c>
      <c r="J7453" s="8">
        <f t="shared" si="116"/>
        <v>2019</v>
      </c>
      <c r="K7453" t="s">
        <v>4303</v>
      </c>
      <c r="L7453" t="s">
        <v>16</v>
      </c>
      <c r="M7453">
        <v>31907</v>
      </c>
      <c r="N7453">
        <v>1553</v>
      </c>
      <c r="O7453" t="s">
        <v>3027</v>
      </c>
      <c r="P7453">
        <v>88</v>
      </c>
      <c r="Q7453">
        <v>3</v>
      </c>
      <c r="R7453" t="s">
        <v>18</v>
      </c>
      <c r="T7453">
        <v>87.76</v>
      </c>
      <c r="U7453">
        <v>675</v>
      </c>
      <c r="V7453" t="s">
        <v>19</v>
      </c>
      <c r="W7453" s="2">
        <v>43581</v>
      </c>
      <c r="X7453" t="s">
        <v>39</v>
      </c>
      <c r="Y7453" t="s">
        <v>761</v>
      </c>
      <c r="Z7453" t="s">
        <v>42</v>
      </c>
    </row>
    <row r="7454" spans="1:26" x14ac:dyDescent="0.25">
      <c r="A7454">
        <v>0</v>
      </c>
      <c r="B7454" t="s">
        <v>10</v>
      </c>
      <c r="C7454">
        <v>0</v>
      </c>
      <c r="D7454" t="s">
        <v>26</v>
      </c>
      <c r="E7454" t="s">
        <v>192</v>
      </c>
      <c r="F7454" t="s">
        <v>13</v>
      </c>
      <c r="G7454" t="s">
        <v>1733</v>
      </c>
      <c r="H7454" s="1">
        <v>0.2</v>
      </c>
      <c r="I7454" s="2">
        <v>43744</v>
      </c>
      <c r="J7454" s="8">
        <f t="shared" si="116"/>
        <v>2019</v>
      </c>
      <c r="K7454" t="s">
        <v>3193</v>
      </c>
      <c r="L7454" t="s">
        <v>73</v>
      </c>
      <c r="M7454">
        <v>60623</v>
      </c>
      <c r="N7454">
        <v>1508</v>
      </c>
      <c r="O7454" t="s">
        <v>3043</v>
      </c>
      <c r="P7454">
        <v>1</v>
      </c>
      <c r="Q7454">
        <v>2</v>
      </c>
      <c r="R7454" t="s">
        <v>75</v>
      </c>
      <c r="T7454">
        <v>1.2</v>
      </c>
      <c r="U7454">
        <v>19</v>
      </c>
      <c r="V7454" t="s">
        <v>19</v>
      </c>
      <c r="W7454" s="2">
        <v>43744</v>
      </c>
      <c r="X7454" t="s">
        <v>773</v>
      </c>
      <c r="Y7454" t="s">
        <v>139</v>
      </c>
      <c r="Z7454" t="s">
        <v>49</v>
      </c>
    </row>
    <row r="7455" spans="1:26" x14ac:dyDescent="0.25">
      <c r="A7455">
        <v>0</v>
      </c>
      <c r="B7455" t="s">
        <v>10</v>
      </c>
      <c r="C7455">
        <v>0</v>
      </c>
      <c r="D7455" t="s">
        <v>26</v>
      </c>
      <c r="E7455" t="s">
        <v>192</v>
      </c>
      <c r="F7455" t="s">
        <v>13</v>
      </c>
      <c r="G7455" t="s">
        <v>1733</v>
      </c>
      <c r="H7455" s="1">
        <v>0.2</v>
      </c>
      <c r="I7455" s="2">
        <v>43744</v>
      </c>
      <c r="J7455" s="8">
        <f t="shared" si="116"/>
        <v>2019</v>
      </c>
      <c r="K7455" t="s">
        <v>3193</v>
      </c>
      <c r="L7455" t="s">
        <v>73</v>
      </c>
      <c r="M7455">
        <v>60623</v>
      </c>
      <c r="N7455">
        <v>100</v>
      </c>
      <c r="O7455" t="s">
        <v>614</v>
      </c>
      <c r="P7455">
        <v>33</v>
      </c>
      <c r="Q7455">
        <v>2</v>
      </c>
      <c r="R7455" t="s">
        <v>75</v>
      </c>
      <c r="T7455">
        <v>32.659999999999997</v>
      </c>
      <c r="U7455">
        <v>290</v>
      </c>
      <c r="V7455" t="s">
        <v>19</v>
      </c>
      <c r="W7455" s="2">
        <v>43744</v>
      </c>
      <c r="X7455" t="s">
        <v>773</v>
      </c>
      <c r="Y7455" t="s">
        <v>139</v>
      </c>
      <c r="Z7455" t="s">
        <v>42</v>
      </c>
    </row>
    <row r="7456" spans="1:26" x14ac:dyDescent="0.25">
      <c r="A7456">
        <v>3</v>
      </c>
      <c r="B7456" t="s">
        <v>25</v>
      </c>
      <c r="C7456">
        <v>1</v>
      </c>
      <c r="D7456" t="s">
        <v>26</v>
      </c>
      <c r="E7456" t="s">
        <v>3155</v>
      </c>
      <c r="F7456" t="s">
        <v>13</v>
      </c>
      <c r="G7456" t="s">
        <v>1741</v>
      </c>
      <c r="H7456" s="1">
        <v>0.2</v>
      </c>
      <c r="I7456" s="2">
        <v>43633</v>
      </c>
      <c r="J7456" s="8">
        <f t="shared" si="116"/>
        <v>2019</v>
      </c>
      <c r="K7456" t="s">
        <v>3156</v>
      </c>
      <c r="L7456" t="s">
        <v>30</v>
      </c>
      <c r="M7456">
        <v>80022</v>
      </c>
      <c r="N7456">
        <v>419</v>
      </c>
      <c r="O7456" t="s">
        <v>2903</v>
      </c>
      <c r="P7456">
        <v>-33</v>
      </c>
      <c r="Q7456">
        <v>3</v>
      </c>
      <c r="R7456" t="s">
        <v>32</v>
      </c>
      <c r="T7456">
        <v>-32.93</v>
      </c>
      <c r="U7456">
        <v>146</v>
      </c>
      <c r="V7456" t="s">
        <v>19</v>
      </c>
      <c r="W7456" s="2">
        <v>43636</v>
      </c>
      <c r="X7456" t="s">
        <v>130</v>
      </c>
      <c r="Y7456" t="s">
        <v>285</v>
      </c>
      <c r="Z7456" t="s">
        <v>42</v>
      </c>
    </row>
    <row r="7457" spans="1:26" x14ac:dyDescent="0.25">
      <c r="A7457">
        <v>2</v>
      </c>
      <c r="B7457" t="s">
        <v>43</v>
      </c>
      <c r="C7457">
        <v>3</v>
      </c>
      <c r="D7457" t="s">
        <v>50</v>
      </c>
      <c r="E7457" t="s">
        <v>879</v>
      </c>
      <c r="F7457" t="s">
        <v>13</v>
      </c>
      <c r="G7457" t="s">
        <v>1261</v>
      </c>
      <c r="H7457" s="1">
        <v>0</v>
      </c>
      <c r="I7457" s="2">
        <v>43578</v>
      </c>
      <c r="J7457" s="8">
        <f t="shared" si="116"/>
        <v>2019</v>
      </c>
      <c r="K7457" t="s">
        <v>4846</v>
      </c>
      <c r="L7457" t="s">
        <v>73</v>
      </c>
      <c r="M7457">
        <v>46226</v>
      </c>
      <c r="N7457">
        <v>1580</v>
      </c>
      <c r="O7457" t="s">
        <v>4847</v>
      </c>
      <c r="P7457">
        <v>56</v>
      </c>
      <c r="Q7457">
        <v>6</v>
      </c>
      <c r="R7457" t="s">
        <v>75</v>
      </c>
      <c r="T7457">
        <v>55.92</v>
      </c>
      <c r="U7457">
        <v>155</v>
      </c>
      <c r="V7457" t="s">
        <v>19</v>
      </c>
      <c r="W7457" s="2">
        <v>43580</v>
      </c>
      <c r="X7457" t="s">
        <v>20</v>
      </c>
      <c r="Y7457" t="s">
        <v>167</v>
      </c>
      <c r="Z7457" t="s">
        <v>113</v>
      </c>
    </row>
    <row r="7458" spans="1:26" x14ac:dyDescent="0.25">
      <c r="A7458">
        <v>4</v>
      </c>
      <c r="B7458" t="s">
        <v>43</v>
      </c>
      <c r="C7458">
        <v>6</v>
      </c>
      <c r="D7458" t="s">
        <v>26</v>
      </c>
      <c r="E7458" t="s">
        <v>1872</v>
      </c>
      <c r="F7458" t="s">
        <v>13</v>
      </c>
      <c r="G7458" t="s">
        <v>5443</v>
      </c>
      <c r="H7458" s="1">
        <v>0.8</v>
      </c>
      <c r="I7458" s="2">
        <v>43681</v>
      </c>
      <c r="J7458" s="8">
        <f t="shared" si="116"/>
        <v>2019</v>
      </c>
      <c r="K7458" t="s">
        <v>6295</v>
      </c>
      <c r="L7458" t="s">
        <v>73</v>
      </c>
      <c r="M7458">
        <v>75007</v>
      </c>
      <c r="N7458">
        <v>239</v>
      </c>
      <c r="O7458" t="s">
        <v>1283</v>
      </c>
      <c r="P7458">
        <v>-6</v>
      </c>
      <c r="Q7458">
        <v>3</v>
      </c>
      <c r="R7458" t="s">
        <v>75</v>
      </c>
      <c r="T7458">
        <v>-5.64</v>
      </c>
      <c r="U7458">
        <v>3</v>
      </c>
      <c r="V7458" t="s">
        <v>33</v>
      </c>
      <c r="W7458" s="2">
        <v>43685</v>
      </c>
      <c r="X7458" t="s">
        <v>39</v>
      </c>
      <c r="Y7458" t="s">
        <v>77</v>
      </c>
      <c r="Z7458" t="s">
        <v>54</v>
      </c>
    </row>
    <row r="7459" spans="1:26" x14ac:dyDescent="0.25">
      <c r="A7459">
        <v>3</v>
      </c>
      <c r="B7459" t="s">
        <v>10</v>
      </c>
      <c r="C7459">
        <v>3</v>
      </c>
      <c r="D7459" t="s">
        <v>26</v>
      </c>
      <c r="E7459" t="s">
        <v>201</v>
      </c>
      <c r="F7459" t="s">
        <v>13</v>
      </c>
      <c r="G7459" t="s">
        <v>2041</v>
      </c>
      <c r="H7459" s="1">
        <v>0</v>
      </c>
      <c r="I7459" s="2">
        <v>43788</v>
      </c>
      <c r="J7459" s="8">
        <f t="shared" si="116"/>
        <v>2019</v>
      </c>
      <c r="K7459" t="s">
        <v>3563</v>
      </c>
      <c r="L7459" t="s">
        <v>16</v>
      </c>
      <c r="M7459">
        <v>22153</v>
      </c>
      <c r="N7459">
        <v>1166</v>
      </c>
      <c r="O7459" t="s">
        <v>3434</v>
      </c>
      <c r="P7459">
        <v>7</v>
      </c>
      <c r="Q7459">
        <v>7</v>
      </c>
      <c r="R7459" t="s">
        <v>18</v>
      </c>
      <c r="T7459">
        <v>6.66</v>
      </c>
      <c r="U7459">
        <v>23</v>
      </c>
      <c r="V7459" t="s">
        <v>19</v>
      </c>
      <c r="W7459" s="2">
        <v>43791</v>
      </c>
      <c r="X7459" t="s">
        <v>20</v>
      </c>
      <c r="Y7459" t="s">
        <v>205</v>
      </c>
      <c r="Z7459" t="s">
        <v>49</v>
      </c>
    </row>
    <row r="7460" spans="1:26" x14ac:dyDescent="0.25">
      <c r="A7460">
        <v>4</v>
      </c>
      <c r="B7460" t="s">
        <v>43</v>
      </c>
      <c r="C7460">
        <v>6</v>
      </c>
      <c r="D7460" t="s">
        <v>26</v>
      </c>
      <c r="E7460" t="s">
        <v>94</v>
      </c>
      <c r="F7460" t="s">
        <v>13</v>
      </c>
      <c r="G7460" t="s">
        <v>297</v>
      </c>
      <c r="H7460" s="1">
        <v>0</v>
      </c>
      <c r="I7460" s="2">
        <v>43617</v>
      </c>
      <c r="J7460" s="8">
        <f t="shared" si="116"/>
        <v>2019</v>
      </c>
      <c r="K7460" t="s">
        <v>6209</v>
      </c>
      <c r="L7460" t="s">
        <v>73</v>
      </c>
      <c r="M7460">
        <v>68025</v>
      </c>
      <c r="N7460">
        <v>711</v>
      </c>
      <c r="O7460" t="s">
        <v>3170</v>
      </c>
      <c r="P7460">
        <v>26</v>
      </c>
      <c r="Q7460">
        <v>5</v>
      </c>
      <c r="R7460" t="s">
        <v>75</v>
      </c>
      <c r="T7460">
        <v>25.87</v>
      </c>
      <c r="U7460">
        <v>54</v>
      </c>
      <c r="V7460" t="s">
        <v>33</v>
      </c>
      <c r="W7460" s="2">
        <v>43621</v>
      </c>
      <c r="X7460" t="s">
        <v>39</v>
      </c>
      <c r="Y7460" t="s">
        <v>98</v>
      </c>
      <c r="Z7460" t="s">
        <v>54</v>
      </c>
    </row>
    <row r="7461" spans="1:26" x14ac:dyDescent="0.25">
      <c r="A7461">
        <v>6</v>
      </c>
      <c r="B7461" t="s">
        <v>10</v>
      </c>
      <c r="C7461">
        <v>6</v>
      </c>
      <c r="D7461" t="s">
        <v>26</v>
      </c>
      <c r="E7461" t="s">
        <v>870</v>
      </c>
      <c r="F7461" t="s">
        <v>13</v>
      </c>
      <c r="G7461" t="s">
        <v>462</v>
      </c>
      <c r="H7461" s="1">
        <v>0</v>
      </c>
      <c r="I7461" s="2">
        <v>43793</v>
      </c>
      <c r="J7461" s="8">
        <f t="shared" si="116"/>
        <v>2019</v>
      </c>
      <c r="K7461" t="s">
        <v>7553</v>
      </c>
      <c r="L7461" t="s">
        <v>16</v>
      </c>
      <c r="M7461">
        <v>40475</v>
      </c>
      <c r="N7461">
        <v>237</v>
      </c>
      <c r="O7461" t="s">
        <v>1418</v>
      </c>
      <c r="P7461">
        <v>1</v>
      </c>
      <c r="Q7461">
        <v>1</v>
      </c>
      <c r="R7461" t="s">
        <v>18</v>
      </c>
      <c r="T7461">
        <v>1.41</v>
      </c>
      <c r="U7461">
        <v>3</v>
      </c>
      <c r="V7461" t="s">
        <v>76</v>
      </c>
      <c r="W7461" s="2">
        <v>43799</v>
      </c>
      <c r="X7461" t="s">
        <v>39</v>
      </c>
      <c r="Y7461" t="s">
        <v>21</v>
      </c>
      <c r="Z7461" t="s">
        <v>54</v>
      </c>
    </row>
    <row r="7462" spans="1:26" x14ac:dyDescent="0.25">
      <c r="A7462">
        <v>6</v>
      </c>
      <c r="B7462" t="s">
        <v>10</v>
      </c>
      <c r="C7462">
        <v>6</v>
      </c>
      <c r="D7462" t="s">
        <v>26</v>
      </c>
      <c r="E7462" t="s">
        <v>870</v>
      </c>
      <c r="F7462" t="s">
        <v>13</v>
      </c>
      <c r="G7462" t="s">
        <v>462</v>
      </c>
      <c r="H7462" s="1">
        <v>0</v>
      </c>
      <c r="I7462" s="2">
        <v>43793</v>
      </c>
      <c r="J7462" s="8">
        <f t="shared" si="116"/>
        <v>2019</v>
      </c>
      <c r="K7462" t="s">
        <v>7553</v>
      </c>
      <c r="L7462" t="s">
        <v>16</v>
      </c>
      <c r="M7462">
        <v>40475</v>
      </c>
      <c r="N7462">
        <v>907</v>
      </c>
      <c r="O7462" t="s">
        <v>4220</v>
      </c>
      <c r="P7462">
        <v>375</v>
      </c>
      <c r="Q7462">
        <v>12</v>
      </c>
      <c r="R7462" t="s">
        <v>18</v>
      </c>
      <c r="T7462">
        <v>375.43</v>
      </c>
      <c r="U7462">
        <v>1444</v>
      </c>
      <c r="V7462" t="s">
        <v>76</v>
      </c>
      <c r="W7462" s="2">
        <v>43799</v>
      </c>
      <c r="X7462" t="s">
        <v>39</v>
      </c>
      <c r="Y7462" t="s">
        <v>21</v>
      </c>
      <c r="Z7462" t="s">
        <v>42</v>
      </c>
    </row>
    <row r="7463" spans="1:26" x14ac:dyDescent="0.25">
      <c r="A7463">
        <v>7</v>
      </c>
      <c r="B7463" t="s">
        <v>25</v>
      </c>
      <c r="C7463">
        <v>6</v>
      </c>
      <c r="D7463" t="s">
        <v>11</v>
      </c>
      <c r="E7463" t="s">
        <v>1121</v>
      </c>
      <c r="F7463" t="s">
        <v>13</v>
      </c>
      <c r="G7463" t="s">
        <v>677</v>
      </c>
      <c r="H7463" s="1">
        <v>0</v>
      </c>
      <c r="I7463" s="2">
        <v>43828</v>
      </c>
      <c r="J7463" s="8">
        <f t="shared" si="116"/>
        <v>2019</v>
      </c>
      <c r="K7463" t="s">
        <v>5747</v>
      </c>
      <c r="L7463" t="s">
        <v>30</v>
      </c>
      <c r="M7463">
        <v>92804</v>
      </c>
      <c r="N7463">
        <v>1183</v>
      </c>
      <c r="O7463" t="s">
        <v>1887</v>
      </c>
      <c r="P7463">
        <v>37</v>
      </c>
      <c r="Q7463">
        <v>8</v>
      </c>
      <c r="R7463" t="s">
        <v>32</v>
      </c>
      <c r="T7463">
        <v>37.409999999999997</v>
      </c>
      <c r="U7463">
        <v>101</v>
      </c>
      <c r="V7463" t="s">
        <v>33</v>
      </c>
      <c r="W7463" s="2">
        <v>43835</v>
      </c>
      <c r="X7463" t="s">
        <v>39</v>
      </c>
      <c r="Y7463" t="s">
        <v>34</v>
      </c>
      <c r="Z7463" t="s">
        <v>47</v>
      </c>
    </row>
    <row r="7464" spans="1:26" x14ac:dyDescent="0.25">
      <c r="A7464">
        <v>7</v>
      </c>
      <c r="B7464" t="s">
        <v>25</v>
      </c>
      <c r="C7464">
        <v>6</v>
      </c>
      <c r="D7464" t="s">
        <v>26</v>
      </c>
      <c r="E7464" t="s">
        <v>564</v>
      </c>
      <c r="F7464" t="s">
        <v>13</v>
      </c>
      <c r="G7464" t="s">
        <v>2362</v>
      </c>
      <c r="H7464" s="1">
        <v>0</v>
      </c>
      <c r="I7464" s="2">
        <v>43789</v>
      </c>
      <c r="J7464" s="8">
        <f t="shared" si="116"/>
        <v>2019</v>
      </c>
      <c r="K7464" t="s">
        <v>3818</v>
      </c>
      <c r="L7464" t="s">
        <v>73</v>
      </c>
      <c r="M7464">
        <v>55044</v>
      </c>
      <c r="N7464">
        <v>1421</v>
      </c>
      <c r="O7464" t="s">
        <v>538</v>
      </c>
      <c r="P7464">
        <v>10</v>
      </c>
      <c r="Q7464">
        <v>10</v>
      </c>
      <c r="R7464" t="s">
        <v>75</v>
      </c>
      <c r="T7464">
        <v>9.68</v>
      </c>
      <c r="U7464">
        <v>22</v>
      </c>
      <c r="V7464" t="s">
        <v>19</v>
      </c>
      <c r="W7464" s="2">
        <v>43796</v>
      </c>
      <c r="X7464" t="s">
        <v>39</v>
      </c>
      <c r="Y7464" t="s">
        <v>151</v>
      </c>
      <c r="Z7464" t="s">
        <v>49</v>
      </c>
    </row>
    <row r="7465" spans="1:26" x14ac:dyDescent="0.25">
      <c r="A7465">
        <v>5</v>
      </c>
      <c r="B7465" t="s">
        <v>43</v>
      </c>
      <c r="C7465">
        <v>6</v>
      </c>
      <c r="D7465" t="s">
        <v>11</v>
      </c>
      <c r="E7465" t="s">
        <v>171</v>
      </c>
      <c r="F7465" t="s">
        <v>13</v>
      </c>
      <c r="G7465" t="s">
        <v>297</v>
      </c>
      <c r="H7465" s="1">
        <v>0</v>
      </c>
      <c r="I7465" s="2">
        <v>43824</v>
      </c>
      <c r="J7465" s="8">
        <f t="shared" si="116"/>
        <v>2019</v>
      </c>
      <c r="K7465" t="s">
        <v>298</v>
      </c>
      <c r="L7465" t="s">
        <v>102</v>
      </c>
      <c r="M7465">
        <v>10035</v>
      </c>
      <c r="N7465">
        <v>1047</v>
      </c>
      <c r="O7465" t="s">
        <v>299</v>
      </c>
      <c r="P7465">
        <v>11</v>
      </c>
      <c r="Q7465">
        <v>2</v>
      </c>
      <c r="R7465" t="s">
        <v>104</v>
      </c>
      <c r="T7465">
        <v>10.91</v>
      </c>
      <c r="U7465">
        <v>42</v>
      </c>
      <c r="V7465" t="s">
        <v>33</v>
      </c>
      <c r="W7465" s="2">
        <v>43829</v>
      </c>
      <c r="X7465" t="s">
        <v>39</v>
      </c>
      <c r="Y7465" t="s">
        <v>175</v>
      </c>
      <c r="Z7465" t="s">
        <v>47</v>
      </c>
    </row>
    <row r="7466" spans="1:26" x14ac:dyDescent="0.25">
      <c r="A7466">
        <v>4</v>
      </c>
      <c r="B7466" t="s">
        <v>43</v>
      </c>
      <c r="C7466">
        <v>6</v>
      </c>
      <c r="D7466" t="s">
        <v>26</v>
      </c>
      <c r="E7466" t="s">
        <v>192</v>
      </c>
      <c r="F7466" t="s">
        <v>13</v>
      </c>
      <c r="G7466" t="s">
        <v>1261</v>
      </c>
      <c r="H7466" s="1">
        <v>0.2</v>
      </c>
      <c r="I7466" s="2">
        <v>43705</v>
      </c>
      <c r="J7466" s="8">
        <f t="shared" si="116"/>
        <v>2019</v>
      </c>
      <c r="K7466" t="s">
        <v>3912</v>
      </c>
      <c r="L7466" t="s">
        <v>73</v>
      </c>
      <c r="M7466">
        <v>60623</v>
      </c>
      <c r="N7466">
        <v>880</v>
      </c>
      <c r="O7466" t="s">
        <v>3913</v>
      </c>
      <c r="P7466">
        <v>9</v>
      </c>
      <c r="Q7466">
        <v>5</v>
      </c>
      <c r="R7466" t="s">
        <v>75</v>
      </c>
      <c r="T7466">
        <v>9.35</v>
      </c>
      <c r="U7466">
        <v>27</v>
      </c>
      <c r="V7466" t="s">
        <v>19</v>
      </c>
      <c r="W7466" s="2">
        <v>43709</v>
      </c>
      <c r="X7466" t="s">
        <v>39</v>
      </c>
      <c r="Y7466" t="s">
        <v>139</v>
      </c>
      <c r="Z7466" t="s">
        <v>64</v>
      </c>
    </row>
    <row r="7467" spans="1:26" x14ac:dyDescent="0.25">
      <c r="A7467">
        <v>4</v>
      </c>
      <c r="B7467" t="s">
        <v>43</v>
      </c>
      <c r="C7467">
        <v>6</v>
      </c>
      <c r="D7467" t="s">
        <v>26</v>
      </c>
      <c r="E7467" t="s">
        <v>192</v>
      </c>
      <c r="F7467" t="s">
        <v>13</v>
      </c>
      <c r="G7467" t="s">
        <v>1261</v>
      </c>
      <c r="H7467" s="1">
        <v>0.2</v>
      </c>
      <c r="I7467" s="2">
        <v>43705</v>
      </c>
      <c r="J7467" s="8">
        <f t="shared" si="116"/>
        <v>2019</v>
      </c>
      <c r="K7467" t="s">
        <v>3912</v>
      </c>
      <c r="L7467" t="s">
        <v>73</v>
      </c>
      <c r="M7467">
        <v>60623</v>
      </c>
      <c r="N7467">
        <v>1839</v>
      </c>
      <c r="O7467" t="s">
        <v>555</v>
      </c>
      <c r="P7467">
        <v>8</v>
      </c>
      <c r="Q7467">
        <v>6</v>
      </c>
      <c r="R7467" t="s">
        <v>75</v>
      </c>
      <c r="T7467">
        <v>7.92</v>
      </c>
      <c r="U7467">
        <v>25</v>
      </c>
      <c r="V7467" t="s">
        <v>19</v>
      </c>
      <c r="W7467" s="2">
        <v>43709</v>
      </c>
      <c r="X7467" t="s">
        <v>39</v>
      </c>
      <c r="Y7467" t="s">
        <v>139</v>
      </c>
      <c r="Z7467" t="s">
        <v>64</v>
      </c>
    </row>
    <row r="7468" spans="1:26" x14ac:dyDescent="0.25">
      <c r="A7468">
        <v>4</v>
      </c>
      <c r="B7468" t="s">
        <v>43</v>
      </c>
      <c r="C7468">
        <v>6</v>
      </c>
      <c r="D7468" t="s">
        <v>26</v>
      </c>
      <c r="E7468" t="s">
        <v>12</v>
      </c>
      <c r="F7468" t="s">
        <v>13</v>
      </c>
      <c r="G7468" t="s">
        <v>597</v>
      </c>
      <c r="H7468" s="1">
        <v>0</v>
      </c>
      <c r="I7468" s="2">
        <v>43710</v>
      </c>
      <c r="J7468" s="8">
        <f t="shared" si="116"/>
        <v>2019</v>
      </c>
      <c r="K7468" t="s">
        <v>4297</v>
      </c>
      <c r="L7468" t="s">
        <v>16</v>
      </c>
      <c r="M7468">
        <v>42420</v>
      </c>
      <c r="N7468">
        <v>682</v>
      </c>
      <c r="O7468" t="s">
        <v>319</v>
      </c>
      <c r="P7468">
        <v>757</v>
      </c>
      <c r="Q7468">
        <v>3</v>
      </c>
      <c r="R7468" t="s">
        <v>18</v>
      </c>
      <c r="T7468">
        <v>757.41</v>
      </c>
      <c r="U7468">
        <v>1578</v>
      </c>
      <c r="V7468" t="s">
        <v>19</v>
      </c>
      <c r="W7468" s="2">
        <v>43714</v>
      </c>
      <c r="X7468" t="s">
        <v>39</v>
      </c>
      <c r="Y7468" t="s">
        <v>21</v>
      </c>
      <c r="Z7468" t="s">
        <v>54</v>
      </c>
    </row>
    <row r="7469" spans="1:26" x14ac:dyDescent="0.25">
      <c r="A7469">
        <v>4</v>
      </c>
      <c r="B7469" t="s">
        <v>43</v>
      </c>
      <c r="C7469">
        <v>6</v>
      </c>
      <c r="D7469" t="s">
        <v>26</v>
      </c>
      <c r="E7469" t="s">
        <v>320</v>
      </c>
      <c r="F7469" t="s">
        <v>13</v>
      </c>
      <c r="G7469" t="s">
        <v>6865</v>
      </c>
      <c r="H7469" s="1">
        <v>0</v>
      </c>
      <c r="I7469" s="2">
        <v>43677</v>
      </c>
      <c r="J7469" s="8">
        <f t="shared" si="116"/>
        <v>2019</v>
      </c>
      <c r="K7469" t="s">
        <v>7464</v>
      </c>
      <c r="L7469" t="s">
        <v>102</v>
      </c>
      <c r="M7469">
        <v>19805</v>
      </c>
      <c r="N7469">
        <v>262</v>
      </c>
      <c r="O7469" t="s">
        <v>275</v>
      </c>
      <c r="P7469">
        <v>6</v>
      </c>
      <c r="Q7469">
        <v>1</v>
      </c>
      <c r="R7469" t="s">
        <v>104</v>
      </c>
      <c r="T7469">
        <v>5.54</v>
      </c>
      <c r="U7469">
        <v>12</v>
      </c>
      <c r="V7469" t="s">
        <v>76</v>
      </c>
      <c r="W7469" s="2">
        <v>43681</v>
      </c>
      <c r="X7469" t="s">
        <v>39</v>
      </c>
      <c r="Y7469" t="s">
        <v>161</v>
      </c>
      <c r="Z7469" t="s">
        <v>64</v>
      </c>
    </row>
    <row r="7470" spans="1:26" x14ac:dyDescent="0.25">
      <c r="A7470">
        <v>4</v>
      </c>
      <c r="B7470" t="s">
        <v>43</v>
      </c>
      <c r="C7470">
        <v>6</v>
      </c>
      <c r="D7470" t="s">
        <v>26</v>
      </c>
      <c r="E7470" t="s">
        <v>320</v>
      </c>
      <c r="F7470" t="s">
        <v>13</v>
      </c>
      <c r="G7470" t="s">
        <v>6865</v>
      </c>
      <c r="H7470" s="1">
        <v>0</v>
      </c>
      <c r="I7470" s="2">
        <v>43677</v>
      </c>
      <c r="J7470" s="8">
        <f t="shared" si="116"/>
        <v>2019</v>
      </c>
      <c r="K7470" t="s">
        <v>7464</v>
      </c>
      <c r="L7470" t="s">
        <v>102</v>
      </c>
      <c r="M7470">
        <v>19805</v>
      </c>
      <c r="N7470">
        <v>336</v>
      </c>
      <c r="O7470" t="s">
        <v>8274</v>
      </c>
      <c r="P7470">
        <v>5</v>
      </c>
      <c r="Q7470">
        <v>3</v>
      </c>
      <c r="R7470" t="s">
        <v>104</v>
      </c>
      <c r="T7470">
        <v>5.39</v>
      </c>
      <c r="U7470">
        <v>11</v>
      </c>
      <c r="V7470" t="s">
        <v>76</v>
      </c>
      <c r="W7470" s="2">
        <v>43681</v>
      </c>
      <c r="X7470" t="s">
        <v>39</v>
      </c>
      <c r="Y7470" t="s">
        <v>161</v>
      </c>
      <c r="Z7470" t="s">
        <v>54</v>
      </c>
    </row>
    <row r="7471" spans="1:26" x14ac:dyDescent="0.25">
      <c r="A7471">
        <v>4</v>
      </c>
      <c r="B7471" t="s">
        <v>43</v>
      </c>
      <c r="C7471">
        <v>6</v>
      </c>
      <c r="D7471" t="s">
        <v>26</v>
      </c>
      <c r="E7471" t="s">
        <v>320</v>
      </c>
      <c r="F7471" t="s">
        <v>13</v>
      </c>
      <c r="G7471" t="s">
        <v>6865</v>
      </c>
      <c r="H7471" s="1">
        <v>0</v>
      </c>
      <c r="I7471" s="2">
        <v>43677</v>
      </c>
      <c r="J7471" s="8">
        <f t="shared" si="116"/>
        <v>2019</v>
      </c>
      <c r="K7471" t="s">
        <v>7464</v>
      </c>
      <c r="L7471" t="s">
        <v>102</v>
      </c>
      <c r="M7471">
        <v>19805</v>
      </c>
      <c r="N7471">
        <v>649</v>
      </c>
      <c r="O7471" t="s">
        <v>68</v>
      </c>
      <c r="P7471">
        <v>391</v>
      </c>
      <c r="Q7471">
        <v>5</v>
      </c>
      <c r="R7471" t="s">
        <v>104</v>
      </c>
      <c r="T7471">
        <v>390.98</v>
      </c>
      <c r="U7471">
        <v>850</v>
      </c>
      <c r="V7471" t="s">
        <v>76</v>
      </c>
      <c r="W7471" s="2">
        <v>43681</v>
      </c>
      <c r="X7471" t="s">
        <v>39</v>
      </c>
      <c r="Y7471" t="s">
        <v>161</v>
      </c>
      <c r="Z7471" t="s">
        <v>54</v>
      </c>
    </row>
    <row r="7472" spans="1:26" x14ac:dyDescent="0.25">
      <c r="A7472">
        <v>5</v>
      </c>
      <c r="B7472" t="s">
        <v>43</v>
      </c>
      <c r="C7472">
        <v>6</v>
      </c>
      <c r="D7472" t="s">
        <v>26</v>
      </c>
      <c r="E7472" t="s">
        <v>253</v>
      </c>
      <c r="F7472" t="s">
        <v>13</v>
      </c>
      <c r="G7472" t="s">
        <v>2312</v>
      </c>
      <c r="H7472" s="1">
        <v>0</v>
      </c>
      <c r="I7472" s="2">
        <v>43645</v>
      </c>
      <c r="J7472" s="8">
        <f t="shared" si="116"/>
        <v>2019</v>
      </c>
      <c r="K7472" t="s">
        <v>3731</v>
      </c>
      <c r="L7472" t="s">
        <v>73</v>
      </c>
      <c r="M7472">
        <v>55407</v>
      </c>
      <c r="N7472">
        <v>236</v>
      </c>
      <c r="O7472" t="s">
        <v>208</v>
      </c>
      <c r="P7472">
        <v>6</v>
      </c>
      <c r="Q7472">
        <v>2</v>
      </c>
      <c r="R7472" t="s">
        <v>75</v>
      </c>
      <c r="T7472">
        <v>5.77</v>
      </c>
      <c r="U7472">
        <v>12</v>
      </c>
      <c r="V7472" t="s">
        <v>19</v>
      </c>
      <c r="W7472" s="2">
        <v>43650</v>
      </c>
      <c r="X7472" t="s">
        <v>39</v>
      </c>
      <c r="Y7472" t="s">
        <v>151</v>
      </c>
      <c r="Z7472" t="s">
        <v>54</v>
      </c>
    </row>
    <row r="7473" spans="1:26" x14ac:dyDescent="0.25">
      <c r="A7473">
        <v>5</v>
      </c>
      <c r="B7473" t="s">
        <v>43</v>
      </c>
      <c r="C7473">
        <v>6</v>
      </c>
      <c r="D7473" t="s">
        <v>26</v>
      </c>
      <c r="E7473" t="s">
        <v>253</v>
      </c>
      <c r="F7473" t="s">
        <v>13</v>
      </c>
      <c r="G7473" t="s">
        <v>2312</v>
      </c>
      <c r="H7473" s="1">
        <v>0</v>
      </c>
      <c r="I7473" s="2">
        <v>43645</v>
      </c>
      <c r="J7473" s="8">
        <f t="shared" si="116"/>
        <v>2019</v>
      </c>
      <c r="K7473" t="s">
        <v>3731</v>
      </c>
      <c r="L7473" t="s">
        <v>73</v>
      </c>
      <c r="M7473">
        <v>55407</v>
      </c>
      <c r="N7473">
        <v>284</v>
      </c>
      <c r="O7473" t="s">
        <v>8135</v>
      </c>
      <c r="P7473">
        <v>91</v>
      </c>
      <c r="Q7473">
        <v>3</v>
      </c>
      <c r="R7473" t="s">
        <v>75</v>
      </c>
      <c r="T7473">
        <v>90.74</v>
      </c>
      <c r="U7473">
        <v>363</v>
      </c>
      <c r="V7473" t="s">
        <v>19</v>
      </c>
      <c r="W7473" s="2">
        <v>43650</v>
      </c>
      <c r="X7473" t="s">
        <v>39</v>
      </c>
      <c r="Y7473" t="s">
        <v>151</v>
      </c>
      <c r="Z7473" t="s">
        <v>56</v>
      </c>
    </row>
    <row r="7474" spans="1:26" x14ac:dyDescent="0.25">
      <c r="A7474">
        <v>2</v>
      </c>
      <c r="B7474" t="s">
        <v>25</v>
      </c>
      <c r="C7474">
        <v>1</v>
      </c>
      <c r="D7474" t="s">
        <v>26</v>
      </c>
      <c r="E7474" t="s">
        <v>65</v>
      </c>
      <c r="F7474" t="s">
        <v>13</v>
      </c>
      <c r="G7474" t="s">
        <v>6871</v>
      </c>
      <c r="H7474" s="1">
        <v>0</v>
      </c>
      <c r="I7474" s="2">
        <v>43550</v>
      </c>
      <c r="J7474" s="8">
        <f t="shared" si="116"/>
        <v>2019</v>
      </c>
      <c r="K7474" t="s">
        <v>7255</v>
      </c>
      <c r="L7474" t="s">
        <v>30</v>
      </c>
      <c r="M7474">
        <v>98105</v>
      </c>
      <c r="N7474">
        <v>353</v>
      </c>
      <c r="O7474" t="s">
        <v>3432</v>
      </c>
      <c r="P7474">
        <v>6</v>
      </c>
      <c r="Q7474">
        <v>1</v>
      </c>
      <c r="R7474" t="s">
        <v>32</v>
      </c>
      <c r="T7474">
        <v>5.95</v>
      </c>
      <c r="U7474">
        <v>20</v>
      </c>
      <c r="V7474" t="s">
        <v>76</v>
      </c>
      <c r="W7474" s="2">
        <v>43552</v>
      </c>
      <c r="X7474" t="s">
        <v>130</v>
      </c>
      <c r="Y7474" t="s">
        <v>69</v>
      </c>
      <c r="Z7474" t="s">
        <v>49</v>
      </c>
    </row>
    <row r="7475" spans="1:26" x14ac:dyDescent="0.25">
      <c r="A7475">
        <v>2</v>
      </c>
      <c r="B7475" t="s">
        <v>43</v>
      </c>
      <c r="C7475">
        <v>3</v>
      </c>
      <c r="D7475" t="s">
        <v>11</v>
      </c>
      <c r="E7475" t="s">
        <v>1485</v>
      </c>
      <c r="F7475" t="s">
        <v>13</v>
      </c>
      <c r="G7475" t="s">
        <v>1854</v>
      </c>
      <c r="H7475" s="1">
        <v>0.3</v>
      </c>
      <c r="I7475" s="2">
        <v>43467</v>
      </c>
      <c r="J7475" s="8">
        <f t="shared" si="116"/>
        <v>2019</v>
      </c>
      <c r="K7475" t="s">
        <v>1855</v>
      </c>
      <c r="L7475" t="s">
        <v>73</v>
      </c>
      <c r="M7475">
        <v>79907</v>
      </c>
      <c r="N7475">
        <v>313</v>
      </c>
      <c r="O7475" t="s">
        <v>1856</v>
      </c>
      <c r="P7475">
        <v>-170</v>
      </c>
      <c r="Q7475">
        <v>5</v>
      </c>
      <c r="R7475" t="s">
        <v>75</v>
      </c>
      <c r="T7475">
        <v>-169.64</v>
      </c>
      <c r="U7475">
        <v>913</v>
      </c>
      <c r="V7475" t="s">
        <v>19</v>
      </c>
      <c r="W7475" s="2">
        <v>43469</v>
      </c>
      <c r="X7475" t="s">
        <v>20</v>
      </c>
      <c r="Y7475" t="s">
        <v>77</v>
      </c>
      <c r="Z7475" t="s">
        <v>41</v>
      </c>
    </row>
    <row r="7476" spans="1:26" x14ac:dyDescent="0.25">
      <c r="A7476">
        <v>2</v>
      </c>
      <c r="B7476" t="s">
        <v>43</v>
      </c>
      <c r="C7476">
        <v>3</v>
      </c>
      <c r="D7476" t="s">
        <v>26</v>
      </c>
      <c r="E7476" t="s">
        <v>1485</v>
      </c>
      <c r="F7476" t="s">
        <v>13</v>
      </c>
      <c r="G7476" t="s">
        <v>1854</v>
      </c>
      <c r="H7476" s="1">
        <v>0.2</v>
      </c>
      <c r="I7476" s="2">
        <v>43467</v>
      </c>
      <c r="J7476" s="8">
        <f t="shared" si="116"/>
        <v>2019</v>
      </c>
      <c r="K7476" t="s">
        <v>1855</v>
      </c>
      <c r="L7476" t="s">
        <v>73</v>
      </c>
      <c r="M7476">
        <v>79907</v>
      </c>
      <c r="N7476">
        <v>1133</v>
      </c>
      <c r="O7476" t="s">
        <v>3375</v>
      </c>
      <c r="P7476">
        <v>4</v>
      </c>
      <c r="Q7476">
        <v>2</v>
      </c>
      <c r="R7476" t="s">
        <v>75</v>
      </c>
      <c r="T7476">
        <v>3.97</v>
      </c>
      <c r="U7476">
        <v>32</v>
      </c>
      <c r="V7476" t="s">
        <v>19</v>
      </c>
      <c r="W7476" s="2">
        <v>43469</v>
      </c>
      <c r="X7476" t="s">
        <v>20</v>
      </c>
      <c r="Y7476" t="s">
        <v>77</v>
      </c>
      <c r="Z7476" t="s">
        <v>49</v>
      </c>
    </row>
    <row r="7477" spans="1:26" x14ac:dyDescent="0.25">
      <c r="A7477">
        <v>2</v>
      </c>
      <c r="B7477" t="s">
        <v>43</v>
      </c>
      <c r="C7477">
        <v>3</v>
      </c>
      <c r="D7477" t="s">
        <v>26</v>
      </c>
      <c r="E7477" t="s">
        <v>1485</v>
      </c>
      <c r="F7477" t="s">
        <v>13</v>
      </c>
      <c r="G7477" t="s">
        <v>1854</v>
      </c>
      <c r="H7477" s="1">
        <v>0.2</v>
      </c>
      <c r="I7477" s="2">
        <v>43467</v>
      </c>
      <c r="J7477" s="8">
        <f t="shared" si="116"/>
        <v>2019</v>
      </c>
      <c r="K7477" t="s">
        <v>1855</v>
      </c>
      <c r="L7477" t="s">
        <v>73</v>
      </c>
      <c r="M7477">
        <v>79907</v>
      </c>
      <c r="N7477">
        <v>533</v>
      </c>
      <c r="O7477" t="s">
        <v>3395</v>
      </c>
      <c r="P7477">
        <v>28</v>
      </c>
      <c r="Q7477">
        <v>3</v>
      </c>
      <c r="R7477" t="s">
        <v>75</v>
      </c>
      <c r="T7477">
        <v>27.91</v>
      </c>
      <c r="U7477">
        <v>372</v>
      </c>
      <c r="V7477" t="s">
        <v>19</v>
      </c>
      <c r="W7477" s="2">
        <v>43469</v>
      </c>
      <c r="X7477" t="s">
        <v>20</v>
      </c>
      <c r="Y7477" t="s">
        <v>77</v>
      </c>
      <c r="Z7477" t="s">
        <v>42</v>
      </c>
    </row>
    <row r="7478" spans="1:26" x14ac:dyDescent="0.25">
      <c r="A7478">
        <v>2</v>
      </c>
      <c r="B7478" t="s">
        <v>43</v>
      </c>
      <c r="C7478">
        <v>3</v>
      </c>
      <c r="D7478" t="s">
        <v>26</v>
      </c>
      <c r="E7478" t="s">
        <v>1485</v>
      </c>
      <c r="F7478" t="s">
        <v>13</v>
      </c>
      <c r="G7478" t="s">
        <v>1854</v>
      </c>
      <c r="H7478" s="1">
        <v>0.8</v>
      </c>
      <c r="I7478" s="2">
        <v>43467</v>
      </c>
      <c r="J7478" s="8">
        <f t="shared" si="116"/>
        <v>2019</v>
      </c>
      <c r="K7478" t="s">
        <v>1855</v>
      </c>
      <c r="L7478" t="s">
        <v>73</v>
      </c>
      <c r="M7478">
        <v>79907</v>
      </c>
      <c r="N7478">
        <v>859</v>
      </c>
      <c r="O7478" t="s">
        <v>3409</v>
      </c>
      <c r="P7478">
        <v>-14</v>
      </c>
      <c r="Q7478">
        <v>2</v>
      </c>
      <c r="R7478" t="s">
        <v>75</v>
      </c>
      <c r="T7478">
        <v>-13.58</v>
      </c>
      <c r="U7478">
        <v>5</v>
      </c>
      <c r="V7478" t="s">
        <v>19</v>
      </c>
      <c r="W7478" s="2">
        <v>43469</v>
      </c>
      <c r="X7478" t="s">
        <v>20</v>
      </c>
      <c r="Y7478" t="s">
        <v>77</v>
      </c>
      <c r="Z7478" t="s">
        <v>56</v>
      </c>
    </row>
    <row r="7479" spans="1:26" x14ac:dyDescent="0.25">
      <c r="A7479">
        <v>5</v>
      </c>
      <c r="B7479" t="s">
        <v>43</v>
      </c>
      <c r="C7479">
        <v>6</v>
      </c>
      <c r="D7479" t="s">
        <v>11</v>
      </c>
      <c r="E7479" t="s">
        <v>237</v>
      </c>
      <c r="F7479" t="s">
        <v>13</v>
      </c>
      <c r="G7479" t="s">
        <v>8099</v>
      </c>
      <c r="H7479" s="1">
        <v>0.2</v>
      </c>
      <c r="I7479" s="2">
        <v>43717</v>
      </c>
      <c r="J7479" s="8">
        <f t="shared" si="116"/>
        <v>2019</v>
      </c>
      <c r="K7479" t="s">
        <v>2547</v>
      </c>
      <c r="L7479" t="s">
        <v>16</v>
      </c>
      <c r="M7479">
        <v>38401</v>
      </c>
      <c r="N7479">
        <v>592</v>
      </c>
      <c r="O7479" t="s">
        <v>766</v>
      </c>
      <c r="P7479">
        <v>4</v>
      </c>
      <c r="Q7479">
        <v>3</v>
      </c>
      <c r="R7479" t="s">
        <v>18</v>
      </c>
      <c r="T7479">
        <v>4.24</v>
      </c>
      <c r="U7479">
        <v>14</v>
      </c>
      <c r="V7479" t="s">
        <v>19</v>
      </c>
      <c r="W7479" s="2">
        <v>43722</v>
      </c>
      <c r="X7479" t="s">
        <v>39</v>
      </c>
      <c r="Y7479" t="s">
        <v>214</v>
      </c>
      <c r="Z7479" t="s">
        <v>47</v>
      </c>
    </row>
    <row r="7480" spans="1:26" x14ac:dyDescent="0.25">
      <c r="A7480">
        <v>5</v>
      </c>
      <c r="B7480" t="s">
        <v>43</v>
      </c>
      <c r="C7480">
        <v>6</v>
      </c>
      <c r="D7480" t="s">
        <v>26</v>
      </c>
      <c r="E7480" t="s">
        <v>237</v>
      </c>
      <c r="F7480" t="s">
        <v>13</v>
      </c>
      <c r="G7480" t="s">
        <v>8099</v>
      </c>
      <c r="H7480" s="1">
        <v>0.2</v>
      </c>
      <c r="I7480" s="2">
        <v>43717</v>
      </c>
      <c r="J7480" s="8">
        <f t="shared" si="116"/>
        <v>2019</v>
      </c>
      <c r="K7480" t="s">
        <v>2547</v>
      </c>
      <c r="L7480" t="s">
        <v>16</v>
      </c>
      <c r="M7480">
        <v>38401</v>
      </c>
      <c r="N7480">
        <v>662</v>
      </c>
      <c r="O7480" t="s">
        <v>3916</v>
      </c>
      <c r="P7480">
        <v>-3</v>
      </c>
      <c r="Q7480">
        <v>2</v>
      </c>
      <c r="R7480" t="s">
        <v>18</v>
      </c>
      <c r="T7480">
        <v>-3.23</v>
      </c>
      <c r="U7480">
        <v>258</v>
      </c>
      <c r="V7480" t="s">
        <v>19</v>
      </c>
      <c r="W7480" s="2">
        <v>43722</v>
      </c>
      <c r="X7480" t="s">
        <v>39</v>
      </c>
      <c r="Y7480" t="s">
        <v>214</v>
      </c>
      <c r="Z7480" t="s">
        <v>42</v>
      </c>
    </row>
    <row r="7481" spans="1:26" x14ac:dyDescent="0.25">
      <c r="A7481">
        <v>5</v>
      </c>
      <c r="B7481" t="s">
        <v>43</v>
      </c>
      <c r="C7481">
        <v>6</v>
      </c>
      <c r="D7481" t="s">
        <v>26</v>
      </c>
      <c r="E7481" t="s">
        <v>237</v>
      </c>
      <c r="F7481" t="s">
        <v>13</v>
      </c>
      <c r="G7481" t="s">
        <v>8099</v>
      </c>
      <c r="H7481" s="1">
        <v>0.2</v>
      </c>
      <c r="I7481" s="2">
        <v>43717</v>
      </c>
      <c r="J7481" s="8">
        <f t="shared" si="116"/>
        <v>2019</v>
      </c>
      <c r="K7481" t="s">
        <v>2547</v>
      </c>
      <c r="L7481" t="s">
        <v>16</v>
      </c>
      <c r="M7481">
        <v>38401</v>
      </c>
      <c r="N7481">
        <v>1504</v>
      </c>
      <c r="O7481" t="s">
        <v>774</v>
      </c>
      <c r="P7481">
        <v>-2</v>
      </c>
      <c r="Q7481">
        <v>3</v>
      </c>
      <c r="R7481" t="s">
        <v>18</v>
      </c>
      <c r="T7481">
        <v>-1.99</v>
      </c>
      <c r="U7481">
        <v>9</v>
      </c>
      <c r="V7481" t="s">
        <v>19</v>
      </c>
      <c r="W7481" s="2">
        <v>43722</v>
      </c>
      <c r="X7481" t="s">
        <v>39</v>
      </c>
      <c r="Y7481" t="s">
        <v>214</v>
      </c>
      <c r="Z7481" t="s">
        <v>356</v>
      </c>
    </row>
    <row r="7482" spans="1:26" x14ac:dyDescent="0.25">
      <c r="A7482">
        <v>5</v>
      </c>
      <c r="B7482" t="s">
        <v>43</v>
      </c>
      <c r="C7482">
        <v>6</v>
      </c>
      <c r="D7482" t="s">
        <v>26</v>
      </c>
      <c r="E7482" t="s">
        <v>237</v>
      </c>
      <c r="F7482" t="s">
        <v>13</v>
      </c>
      <c r="G7482" t="s">
        <v>8099</v>
      </c>
      <c r="H7482" s="1">
        <v>0.2</v>
      </c>
      <c r="I7482" s="2">
        <v>43717</v>
      </c>
      <c r="J7482" s="8">
        <f t="shared" si="116"/>
        <v>2019</v>
      </c>
      <c r="K7482" t="s">
        <v>2547</v>
      </c>
      <c r="L7482" t="s">
        <v>16</v>
      </c>
      <c r="M7482">
        <v>38401</v>
      </c>
      <c r="N7482">
        <v>1678</v>
      </c>
      <c r="O7482" t="s">
        <v>3163</v>
      </c>
      <c r="P7482">
        <v>62</v>
      </c>
      <c r="Q7482">
        <v>4</v>
      </c>
      <c r="R7482" t="s">
        <v>18</v>
      </c>
      <c r="T7482">
        <v>62.14</v>
      </c>
      <c r="U7482">
        <v>178</v>
      </c>
      <c r="V7482" t="s">
        <v>19</v>
      </c>
      <c r="W7482" s="2">
        <v>43722</v>
      </c>
      <c r="X7482" t="s">
        <v>39</v>
      </c>
      <c r="Y7482" t="s">
        <v>214</v>
      </c>
      <c r="Z7482" t="s">
        <v>64</v>
      </c>
    </row>
    <row r="7483" spans="1:26" x14ac:dyDescent="0.25">
      <c r="A7483">
        <v>4</v>
      </c>
      <c r="B7483" t="s">
        <v>43</v>
      </c>
      <c r="C7483">
        <v>6</v>
      </c>
      <c r="D7483" t="s">
        <v>11</v>
      </c>
      <c r="E7483" t="s">
        <v>489</v>
      </c>
      <c r="F7483" t="s">
        <v>13</v>
      </c>
      <c r="G7483" t="s">
        <v>937</v>
      </c>
      <c r="H7483" s="1">
        <v>0.4</v>
      </c>
      <c r="I7483" s="2">
        <v>43758</v>
      </c>
      <c r="J7483" s="8">
        <f t="shared" si="116"/>
        <v>2019</v>
      </c>
      <c r="K7483" t="s">
        <v>938</v>
      </c>
      <c r="L7483" t="s">
        <v>102</v>
      </c>
      <c r="M7483">
        <v>44312</v>
      </c>
      <c r="N7483">
        <v>428</v>
      </c>
      <c r="O7483" t="s">
        <v>57</v>
      </c>
      <c r="P7483">
        <v>-76</v>
      </c>
      <c r="Q7483">
        <v>2</v>
      </c>
      <c r="R7483" t="s">
        <v>104</v>
      </c>
      <c r="T7483">
        <v>-75.83</v>
      </c>
      <c r="U7483">
        <v>284</v>
      </c>
      <c r="V7483" t="s">
        <v>33</v>
      </c>
      <c r="W7483" s="2">
        <v>43762</v>
      </c>
      <c r="X7483" t="s">
        <v>39</v>
      </c>
      <c r="Y7483" t="s">
        <v>309</v>
      </c>
      <c r="Z7483" t="s">
        <v>41</v>
      </c>
    </row>
    <row r="7484" spans="1:26" x14ac:dyDescent="0.25">
      <c r="A7484">
        <v>4</v>
      </c>
      <c r="B7484" t="s">
        <v>43</v>
      </c>
      <c r="C7484">
        <v>6</v>
      </c>
      <c r="D7484" t="s">
        <v>26</v>
      </c>
      <c r="E7484" t="s">
        <v>489</v>
      </c>
      <c r="F7484" t="s">
        <v>13</v>
      </c>
      <c r="G7484" t="s">
        <v>937</v>
      </c>
      <c r="H7484" s="1">
        <v>0.2</v>
      </c>
      <c r="I7484" s="2">
        <v>43758</v>
      </c>
      <c r="J7484" s="8">
        <f t="shared" si="116"/>
        <v>2019</v>
      </c>
      <c r="K7484" t="s">
        <v>938</v>
      </c>
      <c r="L7484" t="s">
        <v>102</v>
      </c>
      <c r="M7484">
        <v>44312</v>
      </c>
      <c r="N7484">
        <v>514</v>
      </c>
      <c r="O7484" t="s">
        <v>939</v>
      </c>
      <c r="P7484">
        <v>67</v>
      </c>
      <c r="Q7484">
        <v>2</v>
      </c>
      <c r="R7484" t="s">
        <v>104</v>
      </c>
      <c r="T7484">
        <v>66.540000000000006</v>
      </c>
      <c r="U7484">
        <v>665</v>
      </c>
      <c r="V7484" t="s">
        <v>33</v>
      </c>
      <c r="W7484" s="2">
        <v>43762</v>
      </c>
      <c r="X7484" t="s">
        <v>39</v>
      </c>
      <c r="Y7484" t="s">
        <v>309</v>
      </c>
      <c r="Z7484" t="s">
        <v>42</v>
      </c>
    </row>
    <row r="7485" spans="1:26" x14ac:dyDescent="0.25">
      <c r="A7485">
        <v>6</v>
      </c>
      <c r="B7485" t="s">
        <v>10</v>
      </c>
      <c r="C7485">
        <v>6</v>
      </c>
      <c r="D7485" t="s">
        <v>26</v>
      </c>
      <c r="E7485" t="s">
        <v>535</v>
      </c>
      <c r="F7485" t="s">
        <v>13</v>
      </c>
      <c r="G7485" t="s">
        <v>414</v>
      </c>
      <c r="H7485" s="1">
        <v>0</v>
      </c>
      <c r="I7485" s="2">
        <v>43535</v>
      </c>
      <c r="J7485" s="8">
        <f t="shared" si="116"/>
        <v>2019</v>
      </c>
      <c r="K7485" t="s">
        <v>3773</v>
      </c>
      <c r="L7485" t="s">
        <v>73</v>
      </c>
      <c r="M7485">
        <v>48227</v>
      </c>
      <c r="N7485">
        <v>686</v>
      </c>
      <c r="O7485" t="s">
        <v>3160</v>
      </c>
      <c r="P7485">
        <v>421</v>
      </c>
      <c r="Q7485">
        <v>4</v>
      </c>
      <c r="R7485" t="s">
        <v>75</v>
      </c>
      <c r="T7485">
        <v>421.08</v>
      </c>
      <c r="U7485">
        <v>896</v>
      </c>
      <c r="V7485" t="s">
        <v>19</v>
      </c>
      <c r="W7485" s="2">
        <v>43541</v>
      </c>
      <c r="X7485" t="s">
        <v>39</v>
      </c>
      <c r="Y7485" t="s">
        <v>156</v>
      </c>
      <c r="Z7485" t="s">
        <v>54</v>
      </c>
    </row>
    <row r="7486" spans="1:26" x14ac:dyDescent="0.25">
      <c r="A7486">
        <v>6</v>
      </c>
      <c r="B7486" t="s">
        <v>10</v>
      </c>
      <c r="C7486">
        <v>6</v>
      </c>
      <c r="D7486" t="s">
        <v>50</v>
      </c>
      <c r="E7486" t="s">
        <v>1012</v>
      </c>
      <c r="F7486" t="s">
        <v>13</v>
      </c>
      <c r="G7486" t="s">
        <v>647</v>
      </c>
      <c r="H7486" s="1">
        <v>0</v>
      </c>
      <c r="I7486" s="2">
        <v>43813</v>
      </c>
      <c r="J7486" s="8">
        <f t="shared" si="116"/>
        <v>2019</v>
      </c>
      <c r="K7486" t="s">
        <v>6777</v>
      </c>
      <c r="L7486" t="s">
        <v>16</v>
      </c>
      <c r="M7486">
        <v>72701</v>
      </c>
      <c r="N7486">
        <v>1096</v>
      </c>
      <c r="O7486" t="s">
        <v>599</v>
      </c>
      <c r="P7486">
        <v>70</v>
      </c>
      <c r="Q7486">
        <v>4</v>
      </c>
      <c r="R7486" t="s">
        <v>18</v>
      </c>
      <c r="T7486">
        <v>70.31</v>
      </c>
      <c r="U7486">
        <v>160</v>
      </c>
      <c r="V7486" t="s">
        <v>33</v>
      </c>
      <c r="W7486" s="2">
        <v>43819</v>
      </c>
      <c r="X7486" t="s">
        <v>39</v>
      </c>
      <c r="Y7486" t="s">
        <v>1016</v>
      </c>
      <c r="Z7486" t="s">
        <v>113</v>
      </c>
    </row>
    <row r="7487" spans="1:26" x14ac:dyDescent="0.25">
      <c r="A7487">
        <v>6</v>
      </c>
      <c r="B7487" t="s">
        <v>10</v>
      </c>
      <c r="C7487">
        <v>6</v>
      </c>
      <c r="D7487" t="s">
        <v>50</v>
      </c>
      <c r="E7487" t="s">
        <v>1012</v>
      </c>
      <c r="F7487" t="s">
        <v>13</v>
      </c>
      <c r="G7487" t="s">
        <v>647</v>
      </c>
      <c r="H7487" s="1">
        <v>0</v>
      </c>
      <c r="I7487" s="2">
        <v>43813</v>
      </c>
      <c r="J7487" s="8">
        <f t="shared" si="116"/>
        <v>2019</v>
      </c>
      <c r="K7487" t="s">
        <v>6777</v>
      </c>
      <c r="L7487" t="s">
        <v>16</v>
      </c>
      <c r="M7487">
        <v>72701</v>
      </c>
      <c r="N7487">
        <v>966</v>
      </c>
      <c r="O7487" t="s">
        <v>4717</v>
      </c>
      <c r="P7487">
        <v>9</v>
      </c>
      <c r="Q7487">
        <v>5</v>
      </c>
      <c r="R7487" t="s">
        <v>18</v>
      </c>
      <c r="T7487">
        <v>8.5</v>
      </c>
      <c r="U7487">
        <v>45</v>
      </c>
      <c r="V7487" t="s">
        <v>33</v>
      </c>
      <c r="W7487" s="2">
        <v>43819</v>
      </c>
      <c r="X7487" t="s">
        <v>39</v>
      </c>
      <c r="Y7487" t="s">
        <v>1016</v>
      </c>
      <c r="Z7487" t="s">
        <v>113</v>
      </c>
    </row>
    <row r="7488" spans="1:26" x14ac:dyDescent="0.25">
      <c r="A7488">
        <v>4</v>
      </c>
      <c r="B7488" t="s">
        <v>43</v>
      </c>
      <c r="C7488">
        <v>6</v>
      </c>
      <c r="D7488" t="s">
        <v>26</v>
      </c>
      <c r="E7488" t="s">
        <v>27</v>
      </c>
      <c r="F7488" t="s">
        <v>13</v>
      </c>
      <c r="G7488" t="s">
        <v>254</v>
      </c>
      <c r="H7488" s="1">
        <v>0.2</v>
      </c>
      <c r="I7488" s="2">
        <v>43533</v>
      </c>
      <c r="J7488" s="8">
        <f t="shared" si="116"/>
        <v>2019</v>
      </c>
      <c r="K7488" t="s">
        <v>4681</v>
      </c>
      <c r="L7488" t="s">
        <v>30</v>
      </c>
      <c r="M7488">
        <v>90008</v>
      </c>
      <c r="N7488">
        <v>535</v>
      </c>
      <c r="O7488" t="s">
        <v>53</v>
      </c>
      <c r="P7488">
        <v>10</v>
      </c>
      <c r="Q7488">
        <v>5</v>
      </c>
      <c r="R7488" t="s">
        <v>32</v>
      </c>
      <c r="T7488">
        <v>9.64</v>
      </c>
      <c r="U7488">
        <v>31</v>
      </c>
      <c r="V7488" t="s">
        <v>19</v>
      </c>
      <c r="W7488" s="2">
        <v>43537</v>
      </c>
      <c r="X7488" t="s">
        <v>39</v>
      </c>
      <c r="Y7488" t="s">
        <v>34</v>
      </c>
      <c r="Z7488" t="s">
        <v>54</v>
      </c>
    </row>
    <row r="7489" spans="1:26" x14ac:dyDescent="0.25">
      <c r="A7489">
        <v>4</v>
      </c>
      <c r="B7489" t="s">
        <v>43</v>
      </c>
      <c r="C7489">
        <v>6</v>
      </c>
      <c r="D7489" t="s">
        <v>50</v>
      </c>
      <c r="E7489" t="s">
        <v>27</v>
      </c>
      <c r="F7489" t="s">
        <v>13</v>
      </c>
      <c r="G7489" t="s">
        <v>254</v>
      </c>
      <c r="H7489" s="1">
        <v>0.2</v>
      </c>
      <c r="I7489" s="2">
        <v>43533</v>
      </c>
      <c r="J7489" s="8">
        <f t="shared" si="116"/>
        <v>2019</v>
      </c>
      <c r="K7489" t="s">
        <v>4681</v>
      </c>
      <c r="L7489" t="s">
        <v>30</v>
      </c>
      <c r="M7489">
        <v>90008</v>
      </c>
      <c r="N7489">
        <v>796</v>
      </c>
      <c r="O7489" t="s">
        <v>4794</v>
      </c>
      <c r="P7489">
        <v>60</v>
      </c>
      <c r="Q7489">
        <v>2</v>
      </c>
      <c r="R7489" t="s">
        <v>32</v>
      </c>
      <c r="T7489">
        <v>60</v>
      </c>
      <c r="U7489">
        <v>480</v>
      </c>
      <c r="V7489" t="s">
        <v>19</v>
      </c>
      <c r="W7489" s="2">
        <v>43537</v>
      </c>
      <c r="X7489" t="s">
        <v>39</v>
      </c>
      <c r="Y7489" t="s">
        <v>34</v>
      </c>
      <c r="Z7489" t="s">
        <v>727</v>
      </c>
    </row>
    <row r="7490" spans="1:26" x14ac:dyDescent="0.25">
      <c r="A7490">
        <v>6</v>
      </c>
      <c r="B7490" t="s">
        <v>10</v>
      </c>
      <c r="C7490">
        <v>6</v>
      </c>
      <c r="D7490" t="s">
        <v>26</v>
      </c>
      <c r="E7490" t="s">
        <v>1983</v>
      </c>
      <c r="F7490" t="s">
        <v>13</v>
      </c>
      <c r="G7490" t="s">
        <v>590</v>
      </c>
      <c r="H7490" s="1">
        <v>0</v>
      </c>
      <c r="I7490" s="2">
        <v>43717</v>
      </c>
      <c r="J7490" s="8">
        <f t="shared" ref="J7490:J7553" si="117">YEAR(I7490)</f>
        <v>2019</v>
      </c>
      <c r="K7490" t="s">
        <v>6480</v>
      </c>
      <c r="L7490" t="s">
        <v>16</v>
      </c>
      <c r="M7490">
        <v>29501</v>
      </c>
      <c r="N7490">
        <v>1667</v>
      </c>
      <c r="O7490" t="s">
        <v>2881</v>
      </c>
      <c r="P7490">
        <v>15</v>
      </c>
      <c r="Q7490">
        <v>5</v>
      </c>
      <c r="R7490" t="s">
        <v>18</v>
      </c>
      <c r="T7490">
        <v>14.68</v>
      </c>
      <c r="U7490">
        <v>56</v>
      </c>
      <c r="V7490" t="s">
        <v>33</v>
      </c>
      <c r="W7490" s="2">
        <v>43723</v>
      </c>
      <c r="X7490" t="s">
        <v>39</v>
      </c>
      <c r="Y7490" t="s">
        <v>240</v>
      </c>
      <c r="Z7490" t="s">
        <v>42</v>
      </c>
    </row>
    <row r="7491" spans="1:26" x14ac:dyDescent="0.25">
      <c r="A7491">
        <v>6</v>
      </c>
      <c r="B7491" t="s">
        <v>10</v>
      </c>
      <c r="C7491">
        <v>6</v>
      </c>
      <c r="D7491" t="s">
        <v>26</v>
      </c>
      <c r="E7491" t="s">
        <v>1983</v>
      </c>
      <c r="F7491" t="s">
        <v>13</v>
      </c>
      <c r="G7491" t="s">
        <v>590</v>
      </c>
      <c r="H7491" s="1">
        <v>0</v>
      </c>
      <c r="I7491" s="2">
        <v>43717</v>
      </c>
      <c r="J7491" s="8">
        <f t="shared" si="117"/>
        <v>2019</v>
      </c>
      <c r="K7491" t="s">
        <v>6480</v>
      </c>
      <c r="L7491" t="s">
        <v>16</v>
      </c>
      <c r="M7491">
        <v>29501</v>
      </c>
      <c r="N7491">
        <v>648</v>
      </c>
      <c r="O7491" t="s">
        <v>1005</v>
      </c>
      <c r="P7491">
        <v>13</v>
      </c>
      <c r="Q7491">
        <v>7</v>
      </c>
      <c r="R7491" t="s">
        <v>18</v>
      </c>
      <c r="T7491">
        <v>12.58</v>
      </c>
      <c r="U7491">
        <v>629</v>
      </c>
      <c r="V7491" t="s">
        <v>33</v>
      </c>
      <c r="W7491" s="2">
        <v>43723</v>
      </c>
      <c r="X7491" t="s">
        <v>39</v>
      </c>
      <c r="Y7491" t="s">
        <v>240</v>
      </c>
      <c r="Z7491" t="s">
        <v>42</v>
      </c>
    </row>
    <row r="7492" spans="1:26" x14ac:dyDescent="0.25">
      <c r="A7492">
        <v>3</v>
      </c>
      <c r="B7492" t="s">
        <v>25</v>
      </c>
      <c r="C7492">
        <v>1</v>
      </c>
      <c r="D7492" t="s">
        <v>26</v>
      </c>
      <c r="E7492" t="s">
        <v>489</v>
      </c>
      <c r="F7492" t="s">
        <v>13</v>
      </c>
      <c r="G7492" t="s">
        <v>896</v>
      </c>
      <c r="H7492" s="1">
        <v>0.2</v>
      </c>
      <c r="I7492" s="2">
        <v>43718</v>
      </c>
      <c r="J7492" s="8">
        <f t="shared" si="117"/>
        <v>2019</v>
      </c>
      <c r="K7492" t="s">
        <v>5893</v>
      </c>
      <c r="L7492" t="s">
        <v>102</v>
      </c>
      <c r="M7492">
        <v>44312</v>
      </c>
      <c r="N7492">
        <v>1698</v>
      </c>
      <c r="O7492" t="s">
        <v>3474</v>
      </c>
      <c r="P7492">
        <v>29</v>
      </c>
      <c r="Q7492">
        <v>3</v>
      </c>
      <c r="R7492" t="s">
        <v>104</v>
      </c>
      <c r="T7492">
        <v>28.71</v>
      </c>
      <c r="U7492">
        <v>85</v>
      </c>
      <c r="V7492" t="s">
        <v>33</v>
      </c>
      <c r="W7492" s="2">
        <v>43721</v>
      </c>
      <c r="X7492" t="s">
        <v>130</v>
      </c>
      <c r="Y7492" t="s">
        <v>309</v>
      </c>
      <c r="Z7492" t="s">
        <v>64</v>
      </c>
    </row>
    <row r="7493" spans="1:26" x14ac:dyDescent="0.25">
      <c r="A7493">
        <v>4</v>
      </c>
      <c r="B7493" t="s">
        <v>43</v>
      </c>
      <c r="C7493">
        <v>6</v>
      </c>
      <c r="D7493" t="s">
        <v>26</v>
      </c>
      <c r="E7493" t="s">
        <v>1804</v>
      </c>
      <c r="F7493" t="s">
        <v>13</v>
      </c>
      <c r="G7493" t="s">
        <v>1924</v>
      </c>
      <c r="H7493" s="1">
        <v>0</v>
      </c>
      <c r="I7493" s="2">
        <v>43712</v>
      </c>
      <c r="J7493" s="8">
        <f t="shared" si="117"/>
        <v>2019</v>
      </c>
      <c r="K7493" t="s">
        <v>4501</v>
      </c>
      <c r="L7493" t="s">
        <v>30</v>
      </c>
      <c r="M7493">
        <v>92704</v>
      </c>
      <c r="N7493">
        <v>15</v>
      </c>
      <c r="O7493" t="s">
        <v>4502</v>
      </c>
      <c r="P7493">
        <v>105</v>
      </c>
      <c r="Q7493">
        <v>2</v>
      </c>
      <c r="R7493" t="s">
        <v>32</v>
      </c>
      <c r="T7493">
        <v>105.27</v>
      </c>
      <c r="U7493">
        <v>421</v>
      </c>
      <c r="V7493" t="s">
        <v>19</v>
      </c>
      <c r="W7493" s="2">
        <v>43716</v>
      </c>
      <c r="X7493" t="s">
        <v>39</v>
      </c>
      <c r="Y7493" t="s">
        <v>34</v>
      </c>
      <c r="Z7493" t="s">
        <v>42</v>
      </c>
    </row>
    <row r="7494" spans="1:26" x14ac:dyDescent="0.25">
      <c r="A7494">
        <v>3</v>
      </c>
      <c r="B7494" t="s">
        <v>25</v>
      </c>
      <c r="C7494">
        <v>1</v>
      </c>
      <c r="D7494" t="s">
        <v>26</v>
      </c>
      <c r="E7494" t="s">
        <v>65</v>
      </c>
      <c r="F7494" t="s">
        <v>13</v>
      </c>
      <c r="G7494" t="s">
        <v>5850</v>
      </c>
      <c r="H7494" s="1">
        <v>0</v>
      </c>
      <c r="I7494" s="2">
        <v>43738</v>
      </c>
      <c r="J7494" s="8">
        <f t="shared" si="117"/>
        <v>2019</v>
      </c>
      <c r="K7494" t="s">
        <v>7993</v>
      </c>
      <c r="L7494" t="s">
        <v>30</v>
      </c>
      <c r="M7494">
        <v>98103</v>
      </c>
      <c r="N7494">
        <v>460</v>
      </c>
      <c r="O7494" t="s">
        <v>3951</v>
      </c>
      <c r="P7494">
        <v>1</v>
      </c>
      <c r="Q7494">
        <v>1</v>
      </c>
      <c r="R7494" t="s">
        <v>32</v>
      </c>
      <c r="S7494" t="s">
        <v>92</v>
      </c>
      <c r="T7494">
        <v>1.01</v>
      </c>
      <c r="U7494">
        <v>4</v>
      </c>
      <c r="V7494" t="s">
        <v>33</v>
      </c>
      <c r="W7494" s="2">
        <v>43741</v>
      </c>
      <c r="X7494" t="s">
        <v>130</v>
      </c>
      <c r="Y7494" t="s">
        <v>69</v>
      </c>
      <c r="Z7494" t="s">
        <v>56</v>
      </c>
    </row>
    <row r="7495" spans="1:26" x14ac:dyDescent="0.25">
      <c r="A7495">
        <v>3</v>
      </c>
      <c r="B7495" t="s">
        <v>25</v>
      </c>
      <c r="C7495">
        <v>1</v>
      </c>
      <c r="D7495" t="s">
        <v>26</v>
      </c>
      <c r="E7495" t="s">
        <v>65</v>
      </c>
      <c r="F7495" t="s">
        <v>13</v>
      </c>
      <c r="G7495" t="s">
        <v>5850</v>
      </c>
      <c r="H7495" s="1">
        <v>0</v>
      </c>
      <c r="I7495" s="2">
        <v>43738</v>
      </c>
      <c r="J7495" s="8">
        <f t="shared" si="117"/>
        <v>2019</v>
      </c>
      <c r="K7495" t="s">
        <v>7993</v>
      </c>
      <c r="L7495" t="s">
        <v>30</v>
      </c>
      <c r="M7495">
        <v>98103</v>
      </c>
      <c r="N7495">
        <v>96</v>
      </c>
      <c r="O7495" t="s">
        <v>8224</v>
      </c>
      <c r="P7495">
        <v>6</v>
      </c>
      <c r="Q7495">
        <v>2</v>
      </c>
      <c r="R7495" t="s">
        <v>32</v>
      </c>
      <c r="S7495" t="s">
        <v>92</v>
      </c>
      <c r="T7495">
        <v>5.76</v>
      </c>
      <c r="U7495">
        <v>12</v>
      </c>
      <c r="V7495" t="s">
        <v>33</v>
      </c>
      <c r="W7495" s="2">
        <v>43741</v>
      </c>
      <c r="X7495" t="s">
        <v>130</v>
      </c>
      <c r="Y7495" t="s">
        <v>69</v>
      </c>
      <c r="Z7495" t="s">
        <v>64</v>
      </c>
    </row>
    <row r="7496" spans="1:26" x14ac:dyDescent="0.25">
      <c r="A7496">
        <v>3</v>
      </c>
      <c r="B7496" t="s">
        <v>25</v>
      </c>
      <c r="C7496">
        <v>1</v>
      </c>
      <c r="D7496" t="s">
        <v>26</v>
      </c>
      <c r="E7496" t="s">
        <v>65</v>
      </c>
      <c r="F7496" t="s">
        <v>13</v>
      </c>
      <c r="G7496" t="s">
        <v>5850</v>
      </c>
      <c r="H7496" s="1">
        <v>0</v>
      </c>
      <c r="I7496" s="2">
        <v>43738</v>
      </c>
      <c r="J7496" s="8">
        <f t="shared" si="117"/>
        <v>2019</v>
      </c>
      <c r="K7496" t="s">
        <v>7993</v>
      </c>
      <c r="L7496" t="s">
        <v>30</v>
      </c>
      <c r="M7496">
        <v>98103</v>
      </c>
      <c r="N7496">
        <v>1672</v>
      </c>
      <c r="O7496" t="s">
        <v>7514</v>
      </c>
      <c r="P7496">
        <v>82</v>
      </c>
      <c r="Q7496">
        <v>3</v>
      </c>
      <c r="R7496" t="s">
        <v>32</v>
      </c>
      <c r="S7496" t="s">
        <v>92</v>
      </c>
      <c r="T7496">
        <v>82.29</v>
      </c>
      <c r="U7496">
        <v>168</v>
      </c>
      <c r="V7496" t="s">
        <v>33</v>
      </c>
      <c r="W7496" s="2">
        <v>43741</v>
      </c>
      <c r="X7496" t="s">
        <v>130</v>
      </c>
      <c r="Y7496" t="s">
        <v>69</v>
      </c>
      <c r="Z7496" t="s">
        <v>64</v>
      </c>
    </row>
    <row r="7497" spans="1:26" x14ac:dyDescent="0.25">
      <c r="A7497">
        <v>1</v>
      </c>
      <c r="B7497" t="s">
        <v>10</v>
      </c>
      <c r="C7497">
        <v>1</v>
      </c>
      <c r="D7497" t="s">
        <v>11</v>
      </c>
      <c r="E7497" t="s">
        <v>99</v>
      </c>
      <c r="F7497" t="s">
        <v>13</v>
      </c>
      <c r="G7497" t="s">
        <v>5238</v>
      </c>
      <c r="H7497" s="1">
        <v>0.2</v>
      </c>
      <c r="I7497" s="2">
        <v>43803</v>
      </c>
      <c r="J7497" s="8">
        <f t="shared" si="117"/>
        <v>2019</v>
      </c>
      <c r="K7497" t="s">
        <v>5239</v>
      </c>
      <c r="L7497" t="s">
        <v>102</v>
      </c>
      <c r="M7497">
        <v>19134</v>
      </c>
      <c r="N7497">
        <v>393</v>
      </c>
      <c r="O7497" t="s">
        <v>679</v>
      </c>
      <c r="P7497">
        <v>3</v>
      </c>
      <c r="Q7497">
        <v>3</v>
      </c>
      <c r="R7497" t="s">
        <v>104</v>
      </c>
      <c r="T7497">
        <v>2.7</v>
      </c>
      <c r="U7497">
        <v>11</v>
      </c>
      <c r="V7497" t="s">
        <v>33</v>
      </c>
      <c r="W7497" s="2">
        <v>43804</v>
      </c>
      <c r="X7497" t="s">
        <v>130</v>
      </c>
      <c r="Y7497" t="s">
        <v>105</v>
      </c>
      <c r="Z7497" t="s">
        <v>47</v>
      </c>
    </row>
    <row r="7498" spans="1:26" x14ac:dyDescent="0.25">
      <c r="A7498">
        <v>4</v>
      </c>
      <c r="B7498" t="s">
        <v>43</v>
      </c>
      <c r="C7498">
        <v>6</v>
      </c>
      <c r="D7498" t="s">
        <v>26</v>
      </c>
      <c r="E7498" t="s">
        <v>171</v>
      </c>
      <c r="F7498" t="s">
        <v>13</v>
      </c>
      <c r="G7498" t="s">
        <v>1897</v>
      </c>
      <c r="H7498" s="1">
        <v>0</v>
      </c>
      <c r="I7498" s="2">
        <v>43740</v>
      </c>
      <c r="J7498" s="8">
        <f t="shared" si="117"/>
        <v>2019</v>
      </c>
      <c r="K7498" t="s">
        <v>4113</v>
      </c>
      <c r="L7498" t="s">
        <v>102</v>
      </c>
      <c r="M7498">
        <v>10011</v>
      </c>
      <c r="N7498">
        <v>1699</v>
      </c>
      <c r="O7498" t="s">
        <v>4114</v>
      </c>
      <c r="P7498">
        <v>23</v>
      </c>
      <c r="Q7498">
        <v>4</v>
      </c>
      <c r="R7498" t="s">
        <v>104</v>
      </c>
      <c r="T7498">
        <v>23.09</v>
      </c>
      <c r="U7498">
        <v>49</v>
      </c>
      <c r="V7498" t="s">
        <v>19</v>
      </c>
      <c r="W7498" s="2">
        <v>43744</v>
      </c>
      <c r="X7498" t="s">
        <v>39</v>
      </c>
      <c r="Y7498" t="s">
        <v>175</v>
      </c>
      <c r="Z7498" t="s">
        <v>64</v>
      </c>
    </row>
    <row r="7499" spans="1:26" x14ac:dyDescent="0.25">
      <c r="A7499">
        <v>0</v>
      </c>
      <c r="B7499" t="s">
        <v>10</v>
      </c>
      <c r="C7499">
        <v>0</v>
      </c>
      <c r="D7499" t="s">
        <v>26</v>
      </c>
      <c r="E7499" t="s">
        <v>3217</v>
      </c>
      <c r="F7499" t="s">
        <v>13</v>
      </c>
      <c r="G7499" t="s">
        <v>2233</v>
      </c>
      <c r="H7499" s="1">
        <v>0</v>
      </c>
      <c r="I7499" s="2">
        <v>43722</v>
      </c>
      <c r="J7499" s="8">
        <f t="shared" si="117"/>
        <v>2019</v>
      </c>
      <c r="K7499" t="s">
        <v>3218</v>
      </c>
      <c r="L7499" t="s">
        <v>102</v>
      </c>
      <c r="M7499">
        <v>7050</v>
      </c>
      <c r="N7499">
        <v>358</v>
      </c>
      <c r="O7499" t="s">
        <v>2792</v>
      </c>
      <c r="P7499">
        <v>18</v>
      </c>
      <c r="Q7499">
        <v>3</v>
      </c>
      <c r="R7499" t="s">
        <v>104</v>
      </c>
      <c r="T7499">
        <v>18.45</v>
      </c>
      <c r="U7499">
        <v>71</v>
      </c>
      <c r="V7499" t="s">
        <v>19</v>
      </c>
      <c r="W7499" s="2">
        <v>43722</v>
      </c>
      <c r="X7499" t="s">
        <v>773</v>
      </c>
      <c r="Y7499" t="s">
        <v>485</v>
      </c>
      <c r="Z7499" t="s">
        <v>49</v>
      </c>
    </row>
    <row r="7500" spans="1:26" x14ac:dyDescent="0.25">
      <c r="A7500">
        <v>0</v>
      </c>
      <c r="B7500" t="s">
        <v>10</v>
      </c>
      <c r="C7500">
        <v>0</v>
      </c>
      <c r="D7500" t="s">
        <v>26</v>
      </c>
      <c r="E7500" t="s">
        <v>1468</v>
      </c>
      <c r="F7500" t="s">
        <v>13</v>
      </c>
      <c r="G7500" t="s">
        <v>80</v>
      </c>
      <c r="H7500" s="1">
        <v>0</v>
      </c>
      <c r="I7500" s="2">
        <v>43529</v>
      </c>
      <c r="J7500" s="8">
        <f t="shared" si="117"/>
        <v>2019</v>
      </c>
      <c r="K7500" t="s">
        <v>3182</v>
      </c>
      <c r="L7500" t="s">
        <v>73</v>
      </c>
      <c r="M7500">
        <v>53209</v>
      </c>
      <c r="N7500">
        <v>226</v>
      </c>
      <c r="O7500" t="s">
        <v>3183</v>
      </c>
      <c r="P7500">
        <v>12</v>
      </c>
      <c r="Q7500">
        <v>2</v>
      </c>
      <c r="R7500" t="s">
        <v>75</v>
      </c>
      <c r="T7500">
        <v>11.78</v>
      </c>
      <c r="U7500">
        <v>25</v>
      </c>
      <c r="V7500" t="s">
        <v>19</v>
      </c>
      <c r="W7500" s="2">
        <v>43529</v>
      </c>
      <c r="X7500" t="s">
        <v>773</v>
      </c>
      <c r="Y7500" t="s">
        <v>82</v>
      </c>
      <c r="Z7500" t="s">
        <v>35</v>
      </c>
    </row>
    <row r="7501" spans="1:26" x14ac:dyDescent="0.25">
      <c r="A7501">
        <v>1</v>
      </c>
      <c r="B7501" t="s">
        <v>10</v>
      </c>
      <c r="C7501">
        <v>1</v>
      </c>
      <c r="D7501" t="s">
        <v>11</v>
      </c>
      <c r="E7501" t="s">
        <v>2569</v>
      </c>
      <c r="F7501" t="s">
        <v>13</v>
      </c>
      <c r="G7501" t="s">
        <v>647</v>
      </c>
      <c r="H7501" s="1">
        <v>0.4</v>
      </c>
      <c r="I7501" s="2">
        <v>43773</v>
      </c>
      <c r="J7501" s="8">
        <f t="shared" si="117"/>
        <v>2019</v>
      </c>
      <c r="K7501" t="s">
        <v>5269</v>
      </c>
      <c r="L7501" t="s">
        <v>16</v>
      </c>
      <c r="M7501">
        <v>27405</v>
      </c>
      <c r="N7501">
        <v>827</v>
      </c>
      <c r="O7501" t="s">
        <v>732</v>
      </c>
      <c r="P7501">
        <v>-192</v>
      </c>
      <c r="Q7501">
        <v>3</v>
      </c>
      <c r="R7501" t="s">
        <v>18</v>
      </c>
      <c r="T7501">
        <v>-192.05</v>
      </c>
      <c r="U7501">
        <v>524</v>
      </c>
      <c r="V7501" t="s">
        <v>33</v>
      </c>
      <c r="W7501" s="2">
        <v>43774</v>
      </c>
      <c r="X7501" t="s">
        <v>130</v>
      </c>
      <c r="Y7501" t="s">
        <v>63</v>
      </c>
      <c r="Z7501" t="s">
        <v>41</v>
      </c>
    </row>
    <row r="7502" spans="1:26" x14ac:dyDescent="0.25">
      <c r="A7502">
        <v>1</v>
      </c>
      <c r="B7502" t="s">
        <v>10</v>
      </c>
      <c r="C7502">
        <v>1</v>
      </c>
      <c r="D7502" t="s">
        <v>50</v>
      </c>
      <c r="E7502" t="s">
        <v>2569</v>
      </c>
      <c r="F7502" t="s">
        <v>13</v>
      </c>
      <c r="G7502" t="s">
        <v>647</v>
      </c>
      <c r="H7502" s="1">
        <v>0.2</v>
      </c>
      <c r="I7502" s="2">
        <v>43773</v>
      </c>
      <c r="J7502" s="8">
        <f t="shared" si="117"/>
        <v>2019</v>
      </c>
      <c r="K7502" t="s">
        <v>5269</v>
      </c>
      <c r="L7502" t="s">
        <v>16</v>
      </c>
      <c r="M7502">
        <v>27405</v>
      </c>
      <c r="N7502">
        <v>1109</v>
      </c>
      <c r="O7502" t="s">
        <v>4932</v>
      </c>
      <c r="P7502">
        <v>119</v>
      </c>
      <c r="Q7502">
        <v>5</v>
      </c>
      <c r="R7502" t="s">
        <v>18</v>
      </c>
      <c r="T7502">
        <v>119</v>
      </c>
      <c r="U7502">
        <v>1360</v>
      </c>
      <c r="V7502" t="s">
        <v>33</v>
      </c>
      <c r="W7502" s="2">
        <v>43774</v>
      </c>
      <c r="X7502" t="s">
        <v>130</v>
      </c>
      <c r="Y7502" t="s">
        <v>63</v>
      </c>
      <c r="Z7502" t="s">
        <v>52</v>
      </c>
    </row>
    <row r="7503" spans="1:26" x14ac:dyDescent="0.25">
      <c r="A7503">
        <v>0</v>
      </c>
      <c r="B7503" t="s">
        <v>10</v>
      </c>
      <c r="C7503">
        <v>0</v>
      </c>
      <c r="D7503" t="s">
        <v>26</v>
      </c>
      <c r="E7503" t="s">
        <v>823</v>
      </c>
      <c r="F7503" t="s">
        <v>13</v>
      </c>
      <c r="G7503" t="s">
        <v>1893</v>
      </c>
      <c r="H7503" s="1">
        <v>0.7</v>
      </c>
      <c r="I7503" s="2">
        <v>43801</v>
      </c>
      <c r="J7503" s="8">
        <f t="shared" si="117"/>
        <v>2019</v>
      </c>
      <c r="K7503" t="s">
        <v>3318</v>
      </c>
      <c r="L7503" t="s">
        <v>30</v>
      </c>
      <c r="M7503">
        <v>85345</v>
      </c>
      <c r="N7503">
        <v>1609</v>
      </c>
      <c r="O7503" t="s">
        <v>1024</v>
      </c>
      <c r="P7503">
        <v>-45</v>
      </c>
      <c r="Q7503">
        <v>6</v>
      </c>
      <c r="R7503" t="s">
        <v>32</v>
      </c>
      <c r="T7503">
        <v>-45.24</v>
      </c>
      <c r="U7503">
        <v>68</v>
      </c>
      <c r="V7503" t="s">
        <v>19</v>
      </c>
      <c r="W7503" s="2">
        <v>43801</v>
      </c>
      <c r="X7503" t="s">
        <v>773</v>
      </c>
      <c r="Y7503" t="s">
        <v>199</v>
      </c>
      <c r="Z7503" t="s">
        <v>54</v>
      </c>
    </row>
    <row r="7504" spans="1:26" x14ac:dyDescent="0.25">
      <c r="A7504">
        <v>4</v>
      </c>
      <c r="B7504" t="s">
        <v>43</v>
      </c>
      <c r="C7504">
        <v>6</v>
      </c>
      <c r="D7504" t="s">
        <v>26</v>
      </c>
      <c r="E7504" t="s">
        <v>27</v>
      </c>
      <c r="F7504" t="s">
        <v>13</v>
      </c>
      <c r="G7504" t="s">
        <v>3031</v>
      </c>
      <c r="H7504" s="1">
        <v>0</v>
      </c>
      <c r="I7504" s="2">
        <v>43587</v>
      </c>
      <c r="J7504" s="8">
        <f t="shared" si="117"/>
        <v>2019</v>
      </c>
      <c r="K7504" t="s">
        <v>4510</v>
      </c>
      <c r="L7504" t="s">
        <v>30</v>
      </c>
      <c r="M7504">
        <v>90049</v>
      </c>
      <c r="N7504">
        <v>1156</v>
      </c>
      <c r="O7504" t="s">
        <v>4223</v>
      </c>
      <c r="P7504">
        <v>15</v>
      </c>
      <c r="Q7504">
        <v>3</v>
      </c>
      <c r="R7504" t="s">
        <v>32</v>
      </c>
      <c r="T7504">
        <v>15.48</v>
      </c>
      <c r="U7504">
        <v>60</v>
      </c>
      <c r="V7504" t="s">
        <v>19</v>
      </c>
      <c r="W7504" s="2">
        <v>43591</v>
      </c>
      <c r="X7504" t="s">
        <v>39</v>
      </c>
      <c r="Y7504" t="s">
        <v>34</v>
      </c>
      <c r="Z7504" t="s">
        <v>49</v>
      </c>
    </row>
    <row r="7505" spans="1:26" x14ac:dyDescent="0.25">
      <c r="A7505">
        <v>4</v>
      </c>
      <c r="B7505" t="s">
        <v>43</v>
      </c>
      <c r="C7505">
        <v>6</v>
      </c>
      <c r="D7505" t="s">
        <v>26</v>
      </c>
      <c r="E7505" t="s">
        <v>27</v>
      </c>
      <c r="F7505" t="s">
        <v>13</v>
      </c>
      <c r="G7505" t="s">
        <v>3031</v>
      </c>
      <c r="H7505" s="1">
        <v>0</v>
      </c>
      <c r="I7505" s="2">
        <v>43587</v>
      </c>
      <c r="J7505" s="8">
        <f t="shared" si="117"/>
        <v>2019</v>
      </c>
      <c r="K7505" t="s">
        <v>4510</v>
      </c>
      <c r="L7505" t="s">
        <v>30</v>
      </c>
      <c r="M7505">
        <v>90049</v>
      </c>
      <c r="N7505">
        <v>98</v>
      </c>
      <c r="O7505" t="s">
        <v>8254</v>
      </c>
      <c r="P7505">
        <v>7</v>
      </c>
      <c r="Q7505">
        <v>5</v>
      </c>
      <c r="R7505" t="s">
        <v>32</v>
      </c>
      <c r="T7505">
        <v>7.06</v>
      </c>
      <c r="U7505">
        <v>16</v>
      </c>
      <c r="V7505" t="s">
        <v>19</v>
      </c>
      <c r="W7505" s="2">
        <v>43591</v>
      </c>
      <c r="X7505" t="s">
        <v>39</v>
      </c>
      <c r="Y7505" t="s">
        <v>34</v>
      </c>
      <c r="Z7505" t="s">
        <v>64</v>
      </c>
    </row>
    <row r="7506" spans="1:26" x14ac:dyDescent="0.25">
      <c r="A7506">
        <v>4</v>
      </c>
      <c r="B7506" t="s">
        <v>43</v>
      </c>
      <c r="C7506">
        <v>6</v>
      </c>
      <c r="D7506" t="s">
        <v>26</v>
      </c>
      <c r="E7506" t="s">
        <v>27</v>
      </c>
      <c r="F7506" t="s">
        <v>13</v>
      </c>
      <c r="G7506" t="s">
        <v>3031</v>
      </c>
      <c r="H7506" s="1">
        <v>0</v>
      </c>
      <c r="I7506" s="2">
        <v>43587</v>
      </c>
      <c r="J7506" s="8">
        <f t="shared" si="117"/>
        <v>2019</v>
      </c>
      <c r="K7506" t="s">
        <v>4510</v>
      </c>
      <c r="L7506" t="s">
        <v>30</v>
      </c>
      <c r="M7506">
        <v>90049</v>
      </c>
      <c r="N7506">
        <v>93</v>
      </c>
      <c r="O7506" t="s">
        <v>756</v>
      </c>
      <c r="P7506">
        <v>16</v>
      </c>
      <c r="Q7506">
        <v>5</v>
      </c>
      <c r="R7506" t="s">
        <v>32</v>
      </c>
      <c r="T7506">
        <v>15.82</v>
      </c>
      <c r="U7506">
        <v>34</v>
      </c>
      <c r="V7506" t="s">
        <v>19</v>
      </c>
      <c r="W7506" s="2">
        <v>43591</v>
      </c>
      <c r="X7506" t="s">
        <v>39</v>
      </c>
      <c r="Y7506" t="s">
        <v>34</v>
      </c>
      <c r="Z7506" t="s">
        <v>64</v>
      </c>
    </row>
    <row r="7507" spans="1:26" x14ac:dyDescent="0.25">
      <c r="A7507">
        <v>4</v>
      </c>
      <c r="B7507" t="s">
        <v>43</v>
      </c>
      <c r="C7507">
        <v>6</v>
      </c>
      <c r="D7507" t="s">
        <v>26</v>
      </c>
      <c r="E7507" t="s">
        <v>88</v>
      </c>
      <c r="F7507" t="s">
        <v>13</v>
      </c>
      <c r="G7507" t="s">
        <v>1869</v>
      </c>
      <c r="H7507" s="1">
        <v>0</v>
      </c>
      <c r="I7507" s="2">
        <v>43556</v>
      </c>
      <c r="J7507" s="8">
        <f t="shared" si="117"/>
        <v>2019</v>
      </c>
      <c r="K7507" t="s">
        <v>4480</v>
      </c>
      <c r="L7507" t="s">
        <v>30</v>
      </c>
      <c r="M7507">
        <v>94110</v>
      </c>
      <c r="N7507">
        <v>207</v>
      </c>
      <c r="O7507" t="s">
        <v>3811</v>
      </c>
      <c r="P7507">
        <v>3</v>
      </c>
      <c r="Q7507">
        <v>2</v>
      </c>
      <c r="R7507" t="s">
        <v>32</v>
      </c>
      <c r="T7507">
        <v>2.72</v>
      </c>
      <c r="U7507">
        <v>6</v>
      </c>
      <c r="V7507" t="s">
        <v>19</v>
      </c>
      <c r="W7507" s="2">
        <v>43560</v>
      </c>
      <c r="X7507" t="s">
        <v>39</v>
      </c>
      <c r="Y7507" t="s">
        <v>34</v>
      </c>
      <c r="Z7507" t="s">
        <v>35</v>
      </c>
    </row>
    <row r="7508" spans="1:26" x14ac:dyDescent="0.25">
      <c r="A7508">
        <v>4</v>
      </c>
      <c r="B7508" t="s">
        <v>43</v>
      </c>
      <c r="C7508">
        <v>6</v>
      </c>
      <c r="D7508" t="s">
        <v>26</v>
      </c>
      <c r="E7508" t="s">
        <v>88</v>
      </c>
      <c r="F7508" t="s">
        <v>13</v>
      </c>
      <c r="G7508" t="s">
        <v>1869</v>
      </c>
      <c r="H7508" s="1">
        <v>0.2</v>
      </c>
      <c r="I7508" s="2">
        <v>43556</v>
      </c>
      <c r="J7508" s="8">
        <f t="shared" si="117"/>
        <v>2019</v>
      </c>
      <c r="K7508" t="s">
        <v>4480</v>
      </c>
      <c r="L7508" t="s">
        <v>30</v>
      </c>
      <c r="M7508">
        <v>94110</v>
      </c>
      <c r="N7508">
        <v>639</v>
      </c>
      <c r="O7508" t="s">
        <v>3776</v>
      </c>
      <c r="P7508">
        <v>38</v>
      </c>
      <c r="Q7508">
        <v>13</v>
      </c>
      <c r="R7508" t="s">
        <v>32</v>
      </c>
      <c r="T7508">
        <v>38.020000000000003</v>
      </c>
      <c r="U7508">
        <v>122</v>
      </c>
      <c r="V7508" t="s">
        <v>19</v>
      </c>
      <c r="W7508" s="2">
        <v>43560</v>
      </c>
      <c r="X7508" t="s">
        <v>39</v>
      </c>
      <c r="Y7508" t="s">
        <v>34</v>
      </c>
      <c r="Z7508" t="s">
        <v>54</v>
      </c>
    </row>
    <row r="7509" spans="1:26" x14ac:dyDescent="0.25">
      <c r="A7509">
        <v>7</v>
      </c>
      <c r="B7509" t="s">
        <v>25</v>
      </c>
      <c r="C7509">
        <v>6</v>
      </c>
      <c r="D7509" t="s">
        <v>26</v>
      </c>
      <c r="E7509" t="s">
        <v>65</v>
      </c>
      <c r="F7509" t="s">
        <v>13</v>
      </c>
      <c r="G7509" t="s">
        <v>597</v>
      </c>
      <c r="H7509" s="1">
        <v>0</v>
      </c>
      <c r="I7509" s="2">
        <v>43823</v>
      </c>
      <c r="J7509" s="8">
        <f t="shared" si="117"/>
        <v>2019</v>
      </c>
      <c r="K7509" t="s">
        <v>4597</v>
      </c>
      <c r="L7509" t="s">
        <v>30</v>
      </c>
      <c r="M7509">
        <v>98105</v>
      </c>
      <c r="N7509">
        <v>1202</v>
      </c>
      <c r="O7509" t="s">
        <v>2780</v>
      </c>
      <c r="P7509">
        <v>0</v>
      </c>
      <c r="Q7509">
        <v>6</v>
      </c>
      <c r="R7509" t="s">
        <v>32</v>
      </c>
      <c r="T7509">
        <v>0</v>
      </c>
      <c r="U7509">
        <v>1004</v>
      </c>
      <c r="V7509" t="s">
        <v>19</v>
      </c>
      <c r="W7509" s="2">
        <v>43830</v>
      </c>
      <c r="X7509" t="s">
        <v>39</v>
      </c>
      <c r="Y7509" t="s">
        <v>69</v>
      </c>
      <c r="Z7509" t="s">
        <v>42</v>
      </c>
    </row>
    <row r="7510" spans="1:26" x14ac:dyDescent="0.25">
      <c r="A7510">
        <v>6</v>
      </c>
      <c r="B7510" t="s">
        <v>10</v>
      </c>
      <c r="C7510">
        <v>6</v>
      </c>
      <c r="D7510" t="s">
        <v>26</v>
      </c>
      <c r="E7510" t="s">
        <v>99</v>
      </c>
      <c r="F7510" t="s">
        <v>13</v>
      </c>
      <c r="G7510" t="s">
        <v>5479</v>
      </c>
      <c r="H7510" s="1">
        <v>0.2</v>
      </c>
      <c r="I7510" s="2">
        <v>43808</v>
      </c>
      <c r="J7510" s="8">
        <f t="shared" si="117"/>
        <v>2019</v>
      </c>
      <c r="K7510" t="s">
        <v>6383</v>
      </c>
      <c r="L7510" t="s">
        <v>102</v>
      </c>
      <c r="M7510">
        <v>19143</v>
      </c>
      <c r="N7510">
        <v>475</v>
      </c>
      <c r="O7510" t="s">
        <v>814</v>
      </c>
      <c r="P7510">
        <v>0</v>
      </c>
      <c r="Q7510">
        <v>1</v>
      </c>
      <c r="R7510" t="s">
        <v>104</v>
      </c>
      <c r="T7510">
        <v>0.43</v>
      </c>
      <c r="U7510">
        <v>3</v>
      </c>
      <c r="V7510" t="s">
        <v>33</v>
      </c>
      <c r="W7510" s="2">
        <v>43814</v>
      </c>
      <c r="X7510" t="s">
        <v>39</v>
      </c>
      <c r="Y7510" t="s">
        <v>105</v>
      </c>
      <c r="Z7510" t="s">
        <v>49</v>
      </c>
    </row>
    <row r="7511" spans="1:26" x14ac:dyDescent="0.25">
      <c r="A7511">
        <v>7</v>
      </c>
      <c r="B7511" t="s">
        <v>25</v>
      </c>
      <c r="C7511">
        <v>6</v>
      </c>
      <c r="D7511" t="s">
        <v>11</v>
      </c>
      <c r="E7511" t="s">
        <v>171</v>
      </c>
      <c r="F7511" t="s">
        <v>13</v>
      </c>
      <c r="G7511" t="s">
        <v>788</v>
      </c>
      <c r="H7511" s="1">
        <v>0</v>
      </c>
      <c r="I7511" s="2">
        <v>43726</v>
      </c>
      <c r="J7511" s="8">
        <f t="shared" si="117"/>
        <v>2019</v>
      </c>
      <c r="K7511" t="s">
        <v>5578</v>
      </c>
      <c r="L7511" t="s">
        <v>102</v>
      </c>
      <c r="M7511">
        <v>10035</v>
      </c>
      <c r="N7511">
        <v>1595</v>
      </c>
      <c r="O7511" t="s">
        <v>1535</v>
      </c>
      <c r="P7511">
        <v>3</v>
      </c>
      <c r="Q7511">
        <v>2</v>
      </c>
      <c r="R7511" t="s">
        <v>104</v>
      </c>
      <c r="T7511">
        <v>3.24</v>
      </c>
      <c r="U7511">
        <v>10</v>
      </c>
      <c r="V7511" t="s">
        <v>33</v>
      </c>
      <c r="W7511" s="2">
        <v>43733</v>
      </c>
      <c r="X7511" t="s">
        <v>39</v>
      </c>
      <c r="Y7511" t="s">
        <v>175</v>
      </c>
      <c r="Z7511" t="s">
        <v>47</v>
      </c>
    </row>
    <row r="7512" spans="1:26" x14ac:dyDescent="0.25">
      <c r="A7512">
        <v>7</v>
      </c>
      <c r="B7512" t="s">
        <v>25</v>
      </c>
      <c r="C7512">
        <v>6</v>
      </c>
      <c r="D7512" t="s">
        <v>26</v>
      </c>
      <c r="E7512" t="s">
        <v>171</v>
      </c>
      <c r="F7512" t="s">
        <v>13</v>
      </c>
      <c r="G7512" t="s">
        <v>788</v>
      </c>
      <c r="H7512" s="1">
        <v>0</v>
      </c>
      <c r="I7512" s="2">
        <v>43726</v>
      </c>
      <c r="J7512" s="8">
        <f t="shared" si="117"/>
        <v>2019</v>
      </c>
      <c r="K7512" t="s">
        <v>5578</v>
      </c>
      <c r="L7512" t="s">
        <v>102</v>
      </c>
      <c r="M7512">
        <v>10035</v>
      </c>
      <c r="N7512">
        <v>1806</v>
      </c>
      <c r="O7512" t="s">
        <v>3655</v>
      </c>
      <c r="P7512">
        <v>9</v>
      </c>
      <c r="Q7512">
        <v>3</v>
      </c>
      <c r="R7512" t="s">
        <v>104</v>
      </c>
      <c r="T7512">
        <v>9.33</v>
      </c>
      <c r="U7512">
        <v>19</v>
      </c>
      <c r="V7512" t="s">
        <v>33</v>
      </c>
      <c r="W7512" s="2">
        <v>43733</v>
      </c>
      <c r="X7512" t="s">
        <v>39</v>
      </c>
      <c r="Y7512" t="s">
        <v>175</v>
      </c>
      <c r="Z7512" t="s">
        <v>64</v>
      </c>
    </row>
    <row r="7513" spans="1:26" x14ac:dyDescent="0.25">
      <c r="A7513">
        <v>4</v>
      </c>
      <c r="B7513" t="s">
        <v>43</v>
      </c>
      <c r="C7513">
        <v>6</v>
      </c>
      <c r="D7513" t="s">
        <v>26</v>
      </c>
      <c r="E7513" t="s">
        <v>1772</v>
      </c>
      <c r="F7513" t="s">
        <v>13</v>
      </c>
      <c r="G7513" t="s">
        <v>5755</v>
      </c>
      <c r="H7513" s="1">
        <v>0.2</v>
      </c>
      <c r="I7513" s="2">
        <v>43737</v>
      </c>
      <c r="J7513" s="8">
        <f t="shared" si="117"/>
        <v>2019</v>
      </c>
      <c r="K7513" t="s">
        <v>6396</v>
      </c>
      <c r="L7513" t="s">
        <v>102</v>
      </c>
      <c r="M7513">
        <v>43302</v>
      </c>
      <c r="N7513">
        <v>636</v>
      </c>
      <c r="O7513" t="s">
        <v>3111</v>
      </c>
      <c r="P7513">
        <v>-6</v>
      </c>
      <c r="Q7513">
        <v>2</v>
      </c>
      <c r="R7513" t="s">
        <v>104</v>
      </c>
      <c r="T7513">
        <v>-6.4</v>
      </c>
      <c r="U7513">
        <v>51</v>
      </c>
      <c r="V7513" t="s">
        <v>33</v>
      </c>
      <c r="W7513" s="2">
        <v>43741</v>
      </c>
      <c r="X7513" t="s">
        <v>39</v>
      </c>
      <c r="Y7513" t="s">
        <v>309</v>
      </c>
      <c r="Z7513" t="s">
        <v>42</v>
      </c>
    </row>
    <row r="7514" spans="1:26" x14ac:dyDescent="0.25">
      <c r="A7514">
        <v>5</v>
      </c>
      <c r="B7514" t="s">
        <v>43</v>
      </c>
      <c r="C7514">
        <v>6</v>
      </c>
      <c r="D7514" t="s">
        <v>26</v>
      </c>
      <c r="E7514" t="s">
        <v>65</v>
      </c>
      <c r="F7514" t="s">
        <v>13</v>
      </c>
      <c r="G7514" t="s">
        <v>2300</v>
      </c>
      <c r="H7514" s="1">
        <v>0</v>
      </c>
      <c r="I7514" s="2">
        <v>43542</v>
      </c>
      <c r="J7514" s="8">
        <f t="shared" si="117"/>
        <v>2019</v>
      </c>
      <c r="K7514" t="s">
        <v>4558</v>
      </c>
      <c r="L7514" t="s">
        <v>30</v>
      </c>
      <c r="M7514">
        <v>98115</v>
      </c>
      <c r="N7514">
        <v>512</v>
      </c>
      <c r="O7514" t="s">
        <v>3036</v>
      </c>
      <c r="P7514">
        <v>21</v>
      </c>
      <c r="Q7514">
        <v>4</v>
      </c>
      <c r="R7514" t="s">
        <v>32</v>
      </c>
      <c r="T7514">
        <v>21.25</v>
      </c>
      <c r="U7514">
        <v>46</v>
      </c>
      <c r="V7514" t="s">
        <v>19</v>
      </c>
      <c r="W7514" s="2">
        <v>43547</v>
      </c>
      <c r="X7514" t="s">
        <v>39</v>
      </c>
      <c r="Y7514" t="s">
        <v>69</v>
      </c>
      <c r="Z7514" t="s">
        <v>49</v>
      </c>
    </row>
    <row r="7515" spans="1:26" x14ac:dyDescent="0.25">
      <c r="A7515">
        <v>5</v>
      </c>
      <c r="B7515" t="s">
        <v>43</v>
      </c>
      <c r="C7515">
        <v>6</v>
      </c>
      <c r="D7515" t="s">
        <v>26</v>
      </c>
      <c r="E7515" t="s">
        <v>2552</v>
      </c>
      <c r="F7515" t="s">
        <v>13</v>
      </c>
      <c r="G7515" t="s">
        <v>392</v>
      </c>
      <c r="H7515" s="1">
        <v>0.2</v>
      </c>
      <c r="I7515" s="2">
        <v>43759</v>
      </c>
      <c r="J7515" s="8">
        <f t="shared" si="117"/>
        <v>2019</v>
      </c>
      <c r="K7515" t="s">
        <v>7594</v>
      </c>
      <c r="L7515" t="s">
        <v>16</v>
      </c>
      <c r="M7515">
        <v>32725</v>
      </c>
      <c r="N7515">
        <v>1145</v>
      </c>
      <c r="O7515" t="s">
        <v>3877</v>
      </c>
      <c r="P7515">
        <v>2</v>
      </c>
      <c r="Q7515">
        <v>4</v>
      </c>
      <c r="R7515" t="s">
        <v>18</v>
      </c>
      <c r="T7515">
        <v>2.0099999999999998</v>
      </c>
      <c r="U7515">
        <v>18</v>
      </c>
      <c r="V7515" t="s">
        <v>76</v>
      </c>
      <c r="W7515" s="2">
        <v>43764</v>
      </c>
      <c r="X7515" t="s">
        <v>39</v>
      </c>
      <c r="Y7515" t="s">
        <v>40</v>
      </c>
      <c r="Z7515" t="s">
        <v>49</v>
      </c>
    </row>
    <row r="7516" spans="1:26" x14ac:dyDescent="0.25">
      <c r="A7516">
        <v>1</v>
      </c>
      <c r="B7516" t="s">
        <v>10</v>
      </c>
      <c r="C7516">
        <v>1</v>
      </c>
      <c r="D7516" t="s">
        <v>11</v>
      </c>
      <c r="E7516" t="s">
        <v>619</v>
      </c>
      <c r="F7516" t="s">
        <v>13</v>
      </c>
      <c r="G7516" t="s">
        <v>844</v>
      </c>
      <c r="H7516" s="1">
        <v>0</v>
      </c>
      <c r="I7516" s="2">
        <v>43807</v>
      </c>
      <c r="J7516" s="8">
        <f t="shared" si="117"/>
        <v>2019</v>
      </c>
      <c r="K7516" t="s">
        <v>1654</v>
      </c>
      <c r="L7516" t="s">
        <v>30</v>
      </c>
      <c r="M7516">
        <v>90301</v>
      </c>
      <c r="N7516">
        <v>1546</v>
      </c>
      <c r="O7516" t="s">
        <v>8199</v>
      </c>
      <c r="P7516">
        <v>15</v>
      </c>
      <c r="Q7516">
        <v>2</v>
      </c>
      <c r="R7516" t="s">
        <v>32</v>
      </c>
      <c r="T7516">
        <v>15.47</v>
      </c>
      <c r="U7516">
        <v>129</v>
      </c>
      <c r="V7516" t="s">
        <v>19</v>
      </c>
      <c r="W7516" s="2">
        <v>43808</v>
      </c>
      <c r="X7516" t="s">
        <v>130</v>
      </c>
      <c r="Y7516" t="s">
        <v>34</v>
      </c>
      <c r="Z7516" t="s">
        <v>47</v>
      </c>
    </row>
    <row r="7517" spans="1:26" x14ac:dyDescent="0.25">
      <c r="A7517">
        <v>1</v>
      </c>
      <c r="B7517" t="s">
        <v>10</v>
      </c>
      <c r="C7517">
        <v>1</v>
      </c>
      <c r="D7517" t="s">
        <v>26</v>
      </c>
      <c r="E7517" t="s">
        <v>619</v>
      </c>
      <c r="F7517" t="s">
        <v>13</v>
      </c>
      <c r="G7517" t="s">
        <v>844</v>
      </c>
      <c r="H7517" s="1">
        <v>0</v>
      </c>
      <c r="I7517" s="2">
        <v>43807</v>
      </c>
      <c r="J7517" s="8">
        <f t="shared" si="117"/>
        <v>2019</v>
      </c>
      <c r="K7517" t="s">
        <v>1654</v>
      </c>
      <c r="L7517" t="s">
        <v>30</v>
      </c>
      <c r="M7517">
        <v>90301</v>
      </c>
      <c r="N7517">
        <v>118</v>
      </c>
      <c r="O7517" t="s">
        <v>796</v>
      </c>
      <c r="P7517">
        <v>9</v>
      </c>
      <c r="Q7517">
        <v>3</v>
      </c>
      <c r="R7517" t="s">
        <v>32</v>
      </c>
      <c r="T7517">
        <v>8.64</v>
      </c>
      <c r="U7517">
        <v>30</v>
      </c>
      <c r="V7517" t="s">
        <v>19</v>
      </c>
      <c r="W7517" s="2">
        <v>43808</v>
      </c>
      <c r="X7517" t="s">
        <v>130</v>
      </c>
      <c r="Y7517" t="s">
        <v>34</v>
      </c>
      <c r="Z7517" t="s">
        <v>42</v>
      </c>
    </row>
    <row r="7518" spans="1:26" x14ac:dyDescent="0.25">
      <c r="A7518">
        <v>1</v>
      </c>
      <c r="B7518" t="s">
        <v>10</v>
      </c>
      <c r="C7518">
        <v>1</v>
      </c>
      <c r="D7518" t="s">
        <v>26</v>
      </c>
      <c r="E7518" t="s">
        <v>619</v>
      </c>
      <c r="F7518" t="s">
        <v>13</v>
      </c>
      <c r="G7518" t="s">
        <v>844</v>
      </c>
      <c r="H7518" s="1">
        <v>0</v>
      </c>
      <c r="I7518" s="2">
        <v>43807</v>
      </c>
      <c r="J7518" s="8">
        <f t="shared" si="117"/>
        <v>2019</v>
      </c>
      <c r="K7518" t="s">
        <v>1654</v>
      </c>
      <c r="L7518" t="s">
        <v>30</v>
      </c>
      <c r="M7518">
        <v>90301</v>
      </c>
      <c r="N7518">
        <v>1765</v>
      </c>
      <c r="O7518" t="s">
        <v>3134</v>
      </c>
      <c r="P7518">
        <v>29</v>
      </c>
      <c r="Q7518">
        <v>9</v>
      </c>
      <c r="R7518" t="s">
        <v>32</v>
      </c>
      <c r="T7518">
        <v>28.86</v>
      </c>
      <c r="U7518">
        <v>60</v>
      </c>
      <c r="V7518" t="s">
        <v>19</v>
      </c>
      <c r="W7518" s="2">
        <v>43808</v>
      </c>
      <c r="X7518" t="s">
        <v>130</v>
      </c>
      <c r="Y7518" t="s">
        <v>34</v>
      </c>
      <c r="Z7518" t="s">
        <v>64</v>
      </c>
    </row>
    <row r="7519" spans="1:26" x14ac:dyDescent="0.25">
      <c r="A7519">
        <v>5</v>
      </c>
      <c r="B7519" t="s">
        <v>43</v>
      </c>
      <c r="C7519">
        <v>6</v>
      </c>
      <c r="D7519" t="s">
        <v>26</v>
      </c>
      <c r="E7519" t="s">
        <v>88</v>
      </c>
      <c r="F7519" t="s">
        <v>13</v>
      </c>
      <c r="G7519" t="s">
        <v>242</v>
      </c>
      <c r="H7519" s="1">
        <v>0</v>
      </c>
      <c r="I7519" s="2">
        <v>43772</v>
      </c>
      <c r="J7519" s="8">
        <f t="shared" si="117"/>
        <v>2019</v>
      </c>
      <c r="K7519" t="s">
        <v>4594</v>
      </c>
      <c r="L7519" t="s">
        <v>30</v>
      </c>
      <c r="M7519">
        <v>94109</v>
      </c>
      <c r="N7519">
        <v>1792</v>
      </c>
      <c r="O7519" t="s">
        <v>4595</v>
      </c>
      <c r="P7519">
        <v>18</v>
      </c>
      <c r="Q7519">
        <v>6</v>
      </c>
      <c r="R7519" t="s">
        <v>32</v>
      </c>
      <c r="T7519">
        <v>17.579999999999998</v>
      </c>
      <c r="U7519">
        <v>36</v>
      </c>
      <c r="V7519" t="s">
        <v>19</v>
      </c>
      <c r="W7519" s="2">
        <v>43777</v>
      </c>
      <c r="X7519" t="s">
        <v>39</v>
      </c>
      <c r="Y7519" t="s">
        <v>34</v>
      </c>
      <c r="Z7519" t="s">
        <v>64</v>
      </c>
    </row>
    <row r="7520" spans="1:26" x14ac:dyDescent="0.25">
      <c r="A7520">
        <v>4</v>
      </c>
      <c r="B7520" t="s">
        <v>43</v>
      </c>
      <c r="C7520">
        <v>6</v>
      </c>
      <c r="D7520" t="s">
        <v>26</v>
      </c>
      <c r="E7520" t="s">
        <v>5026</v>
      </c>
      <c r="F7520" t="s">
        <v>13</v>
      </c>
      <c r="G7520" t="s">
        <v>5293</v>
      </c>
      <c r="H7520" s="1">
        <v>0</v>
      </c>
      <c r="I7520" s="2">
        <v>43823</v>
      </c>
      <c r="J7520" s="8">
        <f t="shared" si="117"/>
        <v>2019</v>
      </c>
      <c r="K7520" t="s">
        <v>6340</v>
      </c>
      <c r="L7520" t="s">
        <v>102</v>
      </c>
      <c r="M7520">
        <v>2740</v>
      </c>
      <c r="N7520">
        <v>1818</v>
      </c>
      <c r="O7520" t="s">
        <v>3521</v>
      </c>
      <c r="P7520">
        <v>9</v>
      </c>
      <c r="Q7520">
        <v>3</v>
      </c>
      <c r="R7520" t="s">
        <v>104</v>
      </c>
      <c r="T7520">
        <v>9.33</v>
      </c>
      <c r="U7520">
        <v>19</v>
      </c>
      <c r="V7520" t="s">
        <v>33</v>
      </c>
      <c r="W7520" s="2">
        <v>43827</v>
      </c>
      <c r="X7520" t="s">
        <v>39</v>
      </c>
      <c r="Y7520" t="s">
        <v>744</v>
      </c>
      <c r="Z7520" t="s">
        <v>64</v>
      </c>
    </row>
    <row r="7521" spans="1:26" x14ac:dyDescent="0.25">
      <c r="A7521">
        <v>4</v>
      </c>
      <c r="B7521" t="s">
        <v>43</v>
      </c>
      <c r="C7521">
        <v>6</v>
      </c>
      <c r="D7521" t="s">
        <v>26</v>
      </c>
      <c r="E7521" t="s">
        <v>5026</v>
      </c>
      <c r="F7521" t="s">
        <v>13</v>
      </c>
      <c r="G7521" t="s">
        <v>5293</v>
      </c>
      <c r="H7521" s="1">
        <v>0</v>
      </c>
      <c r="I7521" s="2">
        <v>43823</v>
      </c>
      <c r="J7521" s="8">
        <f t="shared" si="117"/>
        <v>2019</v>
      </c>
      <c r="K7521" t="s">
        <v>6340</v>
      </c>
      <c r="L7521" t="s">
        <v>102</v>
      </c>
      <c r="M7521">
        <v>2740</v>
      </c>
      <c r="N7521">
        <v>272</v>
      </c>
      <c r="O7521" t="s">
        <v>2847</v>
      </c>
      <c r="P7521">
        <v>6</v>
      </c>
      <c r="Q7521">
        <v>5</v>
      </c>
      <c r="R7521" t="s">
        <v>104</v>
      </c>
      <c r="T7521">
        <v>6.15</v>
      </c>
      <c r="U7521">
        <v>12</v>
      </c>
      <c r="V7521" t="s">
        <v>33</v>
      </c>
      <c r="W7521" s="2">
        <v>43827</v>
      </c>
      <c r="X7521" t="s">
        <v>39</v>
      </c>
      <c r="Y7521" t="s">
        <v>744</v>
      </c>
      <c r="Z7521" t="s">
        <v>54</v>
      </c>
    </row>
    <row r="7522" spans="1:26" x14ac:dyDescent="0.25">
      <c r="A7522">
        <v>4</v>
      </c>
      <c r="B7522" t="s">
        <v>43</v>
      </c>
      <c r="C7522">
        <v>6</v>
      </c>
      <c r="D7522" t="s">
        <v>11</v>
      </c>
      <c r="E7522" t="s">
        <v>287</v>
      </c>
      <c r="F7522" t="s">
        <v>13</v>
      </c>
      <c r="G7522" t="s">
        <v>6856</v>
      </c>
      <c r="H7522" s="1">
        <v>0.4</v>
      </c>
      <c r="I7522" s="2">
        <v>43745</v>
      </c>
      <c r="J7522" s="8">
        <f t="shared" si="117"/>
        <v>2019</v>
      </c>
      <c r="K7522" t="s">
        <v>7135</v>
      </c>
      <c r="L7522" t="s">
        <v>16</v>
      </c>
      <c r="M7522">
        <v>28205</v>
      </c>
      <c r="N7522">
        <v>964</v>
      </c>
      <c r="O7522" t="s">
        <v>1859</v>
      </c>
      <c r="P7522">
        <v>-36</v>
      </c>
      <c r="Q7522">
        <v>3</v>
      </c>
      <c r="R7522" t="s">
        <v>18</v>
      </c>
      <c r="T7522">
        <v>-36.11</v>
      </c>
      <c r="U7522">
        <v>155</v>
      </c>
      <c r="V7522" t="s">
        <v>76</v>
      </c>
      <c r="W7522" s="2">
        <v>43749</v>
      </c>
      <c r="X7522" t="s">
        <v>39</v>
      </c>
      <c r="Y7522" t="s">
        <v>63</v>
      </c>
      <c r="Z7522" t="s">
        <v>41</v>
      </c>
    </row>
    <row r="7523" spans="1:26" x14ac:dyDescent="0.25">
      <c r="A7523">
        <v>4</v>
      </c>
      <c r="B7523" t="s">
        <v>43</v>
      </c>
      <c r="C7523">
        <v>6</v>
      </c>
      <c r="D7523" t="s">
        <v>26</v>
      </c>
      <c r="E7523" t="s">
        <v>287</v>
      </c>
      <c r="F7523" t="s">
        <v>13</v>
      </c>
      <c r="G7523" t="s">
        <v>6856</v>
      </c>
      <c r="H7523" s="1">
        <v>0.2</v>
      </c>
      <c r="I7523" s="2">
        <v>43745</v>
      </c>
      <c r="J7523" s="8">
        <f t="shared" si="117"/>
        <v>2019</v>
      </c>
      <c r="K7523" t="s">
        <v>7135</v>
      </c>
      <c r="L7523" t="s">
        <v>16</v>
      </c>
      <c r="M7523">
        <v>28205</v>
      </c>
      <c r="N7523">
        <v>1507</v>
      </c>
      <c r="O7523" t="s">
        <v>346</v>
      </c>
      <c r="P7523">
        <v>6</v>
      </c>
      <c r="Q7523">
        <v>3</v>
      </c>
      <c r="R7523" t="s">
        <v>18</v>
      </c>
      <c r="T7523">
        <v>5.92</v>
      </c>
      <c r="U7523">
        <v>19</v>
      </c>
      <c r="V7523" t="s">
        <v>76</v>
      </c>
      <c r="W7523" s="2">
        <v>43749</v>
      </c>
      <c r="X7523" t="s">
        <v>39</v>
      </c>
      <c r="Y7523" t="s">
        <v>63</v>
      </c>
      <c r="Z7523" t="s">
        <v>176</v>
      </c>
    </row>
    <row r="7524" spans="1:26" x14ac:dyDescent="0.25">
      <c r="A7524">
        <v>4</v>
      </c>
      <c r="B7524" t="s">
        <v>43</v>
      </c>
      <c r="C7524">
        <v>6</v>
      </c>
      <c r="D7524" t="s">
        <v>26</v>
      </c>
      <c r="E7524" t="s">
        <v>287</v>
      </c>
      <c r="F7524" t="s">
        <v>13</v>
      </c>
      <c r="G7524" t="s">
        <v>6856</v>
      </c>
      <c r="H7524" s="1">
        <v>0.2</v>
      </c>
      <c r="I7524" s="2">
        <v>43745</v>
      </c>
      <c r="J7524" s="8">
        <f t="shared" si="117"/>
        <v>2019</v>
      </c>
      <c r="K7524" t="s">
        <v>7135</v>
      </c>
      <c r="L7524" t="s">
        <v>16</v>
      </c>
      <c r="M7524">
        <v>28205</v>
      </c>
      <c r="N7524">
        <v>100</v>
      </c>
      <c r="O7524" t="s">
        <v>614</v>
      </c>
      <c r="P7524">
        <v>65</v>
      </c>
      <c r="Q7524">
        <v>4</v>
      </c>
      <c r="R7524" t="s">
        <v>18</v>
      </c>
      <c r="T7524">
        <v>65.33</v>
      </c>
      <c r="U7524">
        <v>581</v>
      </c>
      <c r="V7524" t="s">
        <v>76</v>
      </c>
      <c r="W7524" s="2">
        <v>43749</v>
      </c>
      <c r="X7524" t="s">
        <v>39</v>
      </c>
      <c r="Y7524" t="s">
        <v>63</v>
      </c>
      <c r="Z7524" t="s">
        <v>42</v>
      </c>
    </row>
    <row r="7525" spans="1:26" x14ac:dyDescent="0.25">
      <c r="A7525">
        <v>4</v>
      </c>
      <c r="B7525" t="s">
        <v>43</v>
      </c>
      <c r="C7525">
        <v>6</v>
      </c>
      <c r="D7525" t="s">
        <v>26</v>
      </c>
      <c r="E7525" t="s">
        <v>287</v>
      </c>
      <c r="F7525" t="s">
        <v>13</v>
      </c>
      <c r="G7525" t="s">
        <v>6856</v>
      </c>
      <c r="H7525" s="1">
        <v>0.7</v>
      </c>
      <c r="I7525" s="2">
        <v>43745</v>
      </c>
      <c r="J7525" s="8">
        <f t="shared" si="117"/>
        <v>2019</v>
      </c>
      <c r="K7525" t="s">
        <v>7135</v>
      </c>
      <c r="L7525" t="s">
        <v>16</v>
      </c>
      <c r="M7525">
        <v>28205</v>
      </c>
      <c r="N7525">
        <v>1261</v>
      </c>
      <c r="O7525" t="s">
        <v>3410</v>
      </c>
      <c r="P7525">
        <v>-34</v>
      </c>
      <c r="Q7525">
        <v>6</v>
      </c>
      <c r="R7525" t="s">
        <v>18</v>
      </c>
      <c r="T7525">
        <v>-33.64</v>
      </c>
      <c r="U7525">
        <v>50</v>
      </c>
      <c r="V7525" t="s">
        <v>76</v>
      </c>
      <c r="W7525" s="2">
        <v>43749</v>
      </c>
      <c r="X7525" t="s">
        <v>39</v>
      </c>
      <c r="Y7525" t="s">
        <v>63</v>
      </c>
      <c r="Z7525" t="s">
        <v>54</v>
      </c>
    </row>
    <row r="7526" spans="1:26" x14ac:dyDescent="0.25">
      <c r="A7526">
        <v>4</v>
      </c>
      <c r="B7526" t="s">
        <v>43</v>
      </c>
      <c r="C7526">
        <v>6</v>
      </c>
      <c r="D7526" t="s">
        <v>50</v>
      </c>
      <c r="E7526" t="s">
        <v>287</v>
      </c>
      <c r="F7526" t="s">
        <v>13</v>
      </c>
      <c r="G7526" t="s">
        <v>6856</v>
      </c>
      <c r="H7526" s="1">
        <v>0.2</v>
      </c>
      <c r="I7526" s="2">
        <v>43745</v>
      </c>
      <c r="J7526" s="8">
        <f t="shared" si="117"/>
        <v>2019</v>
      </c>
      <c r="K7526" t="s">
        <v>7135</v>
      </c>
      <c r="L7526" t="s">
        <v>16</v>
      </c>
      <c r="M7526">
        <v>28205</v>
      </c>
      <c r="N7526">
        <v>1577</v>
      </c>
      <c r="O7526" t="s">
        <v>4980</v>
      </c>
      <c r="P7526">
        <v>17</v>
      </c>
      <c r="Q7526">
        <v>2</v>
      </c>
      <c r="R7526" t="s">
        <v>18</v>
      </c>
      <c r="T7526">
        <v>16.68</v>
      </c>
      <c r="U7526">
        <v>222</v>
      </c>
      <c r="V7526" t="s">
        <v>76</v>
      </c>
      <c r="W7526" s="2">
        <v>43749</v>
      </c>
      <c r="X7526" t="s">
        <v>39</v>
      </c>
      <c r="Y7526" t="s">
        <v>63</v>
      </c>
      <c r="Z7526" t="s">
        <v>52</v>
      </c>
    </row>
    <row r="7527" spans="1:26" x14ac:dyDescent="0.25">
      <c r="A7527">
        <v>2</v>
      </c>
      <c r="B7527" t="s">
        <v>25</v>
      </c>
      <c r="C7527">
        <v>1</v>
      </c>
      <c r="D7527" t="s">
        <v>11</v>
      </c>
      <c r="E7527" t="s">
        <v>192</v>
      </c>
      <c r="F7527" t="s">
        <v>13</v>
      </c>
      <c r="G7527" t="s">
        <v>8117</v>
      </c>
      <c r="H7527" s="1">
        <v>0.3</v>
      </c>
      <c r="I7527" s="2">
        <v>43732</v>
      </c>
      <c r="J7527" s="8">
        <f t="shared" si="117"/>
        <v>2019</v>
      </c>
      <c r="K7527" t="s">
        <v>1475</v>
      </c>
      <c r="L7527" t="s">
        <v>73</v>
      </c>
      <c r="M7527">
        <v>60623</v>
      </c>
      <c r="N7527">
        <v>786</v>
      </c>
      <c r="O7527" t="s">
        <v>1476</v>
      </c>
      <c r="P7527">
        <v>-15</v>
      </c>
      <c r="Q7527">
        <v>2</v>
      </c>
      <c r="R7527" t="s">
        <v>75</v>
      </c>
      <c r="T7527">
        <v>-14.87</v>
      </c>
      <c r="U7527">
        <v>520</v>
      </c>
      <c r="V7527" t="s">
        <v>19</v>
      </c>
      <c r="W7527" s="2">
        <v>43734</v>
      </c>
      <c r="X7527" t="s">
        <v>130</v>
      </c>
      <c r="Y7527" t="s">
        <v>139</v>
      </c>
      <c r="Z7527" t="s">
        <v>24</v>
      </c>
    </row>
    <row r="7528" spans="1:26" x14ac:dyDescent="0.25">
      <c r="A7528">
        <v>2</v>
      </c>
      <c r="B7528" t="s">
        <v>25</v>
      </c>
      <c r="C7528">
        <v>1</v>
      </c>
      <c r="D7528" t="s">
        <v>26</v>
      </c>
      <c r="E7528" t="s">
        <v>192</v>
      </c>
      <c r="F7528" t="s">
        <v>13</v>
      </c>
      <c r="G7528" t="s">
        <v>8117</v>
      </c>
      <c r="H7528" s="1">
        <v>0.2</v>
      </c>
      <c r="I7528" s="2">
        <v>43732</v>
      </c>
      <c r="J7528" s="8">
        <f t="shared" si="117"/>
        <v>2019</v>
      </c>
      <c r="K7528" t="s">
        <v>1475</v>
      </c>
      <c r="L7528" t="s">
        <v>73</v>
      </c>
      <c r="M7528">
        <v>60623</v>
      </c>
      <c r="N7528">
        <v>1664</v>
      </c>
      <c r="O7528" t="s">
        <v>2805</v>
      </c>
      <c r="P7528">
        <v>4</v>
      </c>
      <c r="Q7528">
        <v>3</v>
      </c>
      <c r="R7528" t="s">
        <v>75</v>
      </c>
      <c r="T7528">
        <v>3.71</v>
      </c>
      <c r="U7528">
        <v>11</v>
      </c>
      <c r="V7528" t="s">
        <v>19</v>
      </c>
      <c r="W7528" s="2">
        <v>43734</v>
      </c>
      <c r="X7528" t="s">
        <v>130</v>
      </c>
      <c r="Y7528" t="s">
        <v>139</v>
      </c>
      <c r="Z7528" t="s">
        <v>64</v>
      </c>
    </row>
    <row r="7529" spans="1:26" x14ac:dyDescent="0.25">
      <c r="A7529">
        <v>4</v>
      </c>
      <c r="B7529" t="s">
        <v>25</v>
      </c>
      <c r="C7529">
        <v>3</v>
      </c>
      <c r="D7529" t="s">
        <v>11</v>
      </c>
      <c r="E7529" t="s">
        <v>2056</v>
      </c>
      <c r="F7529" t="s">
        <v>13</v>
      </c>
      <c r="G7529" t="s">
        <v>1323</v>
      </c>
      <c r="H7529" s="1">
        <v>0</v>
      </c>
      <c r="I7529" s="2">
        <v>43809</v>
      </c>
      <c r="J7529" s="8">
        <f t="shared" si="117"/>
        <v>2019</v>
      </c>
      <c r="K7529" t="s">
        <v>2057</v>
      </c>
      <c r="L7529" t="s">
        <v>30</v>
      </c>
      <c r="M7529">
        <v>89031</v>
      </c>
      <c r="N7529">
        <v>367</v>
      </c>
      <c r="O7529" t="s">
        <v>1130</v>
      </c>
      <c r="P7529">
        <v>117</v>
      </c>
      <c r="Q7529">
        <v>4</v>
      </c>
      <c r="R7529" t="s">
        <v>32</v>
      </c>
      <c r="T7529">
        <v>116.87</v>
      </c>
      <c r="U7529">
        <v>1670</v>
      </c>
      <c r="V7529" t="s">
        <v>19</v>
      </c>
      <c r="W7529" s="2">
        <v>43813</v>
      </c>
      <c r="X7529" t="s">
        <v>20</v>
      </c>
      <c r="Y7529" t="s">
        <v>831</v>
      </c>
      <c r="Z7529" t="s">
        <v>41</v>
      </c>
    </row>
    <row r="7530" spans="1:26" x14ac:dyDescent="0.25">
      <c r="A7530">
        <v>7</v>
      </c>
      <c r="B7530" t="s">
        <v>25</v>
      </c>
      <c r="C7530">
        <v>6</v>
      </c>
      <c r="D7530" t="s">
        <v>11</v>
      </c>
      <c r="E7530" t="s">
        <v>305</v>
      </c>
      <c r="F7530" t="s">
        <v>13</v>
      </c>
      <c r="G7530" t="s">
        <v>6938</v>
      </c>
      <c r="H7530" s="1">
        <v>0</v>
      </c>
      <c r="I7530" s="2">
        <v>43628</v>
      </c>
      <c r="J7530" s="8">
        <f t="shared" si="117"/>
        <v>2019</v>
      </c>
      <c r="K7530" t="s">
        <v>7114</v>
      </c>
      <c r="L7530" t="s">
        <v>16</v>
      </c>
      <c r="M7530">
        <v>31907</v>
      </c>
      <c r="N7530">
        <v>908</v>
      </c>
      <c r="O7530" t="s">
        <v>8197</v>
      </c>
      <c r="P7530">
        <v>68</v>
      </c>
      <c r="Q7530">
        <v>3</v>
      </c>
      <c r="R7530" t="s">
        <v>18</v>
      </c>
      <c r="T7530">
        <v>67.94</v>
      </c>
      <c r="U7530">
        <v>453</v>
      </c>
      <c r="V7530" t="s">
        <v>76</v>
      </c>
      <c r="W7530" s="2">
        <v>43635</v>
      </c>
      <c r="X7530" t="s">
        <v>39</v>
      </c>
      <c r="Y7530" t="s">
        <v>761</v>
      </c>
      <c r="Z7530" t="s">
        <v>41</v>
      </c>
    </row>
    <row r="7531" spans="1:26" x14ac:dyDescent="0.25">
      <c r="A7531">
        <v>7</v>
      </c>
      <c r="B7531" t="s">
        <v>25</v>
      </c>
      <c r="C7531">
        <v>6</v>
      </c>
      <c r="D7531" t="s">
        <v>26</v>
      </c>
      <c r="E7531" t="s">
        <v>305</v>
      </c>
      <c r="F7531" t="s">
        <v>13</v>
      </c>
      <c r="G7531" t="s">
        <v>6938</v>
      </c>
      <c r="H7531" s="1">
        <v>0</v>
      </c>
      <c r="I7531" s="2">
        <v>43628</v>
      </c>
      <c r="J7531" s="8">
        <f t="shared" si="117"/>
        <v>2019</v>
      </c>
      <c r="K7531" t="s">
        <v>7114</v>
      </c>
      <c r="L7531" t="s">
        <v>16</v>
      </c>
      <c r="M7531">
        <v>31907</v>
      </c>
      <c r="N7531">
        <v>901</v>
      </c>
      <c r="O7531" t="s">
        <v>3247</v>
      </c>
      <c r="P7531">
        <v>42</v>
      </c>
      <c r="Q7531">
        <v>3</v>
      </c>
      <c r="R7531" t="s">
        <v>18</v>
      </c>
      <c r="T7531">
        <v>41.95</v>
      </c>
      <c r="U7531">
        <v>91</v>
      </c>
      <c r="V7531" t="s">
        <v>76</v>
      </c>
      <c r="W7531" s="2">
        <v>43635</v>
      </c>
      <c r="X7531" t="s">
        <v>39</v>
      </c>
      <c r="Y7531" t="s">
        <v>761</v>
      </c>
      <c r="Z7531" t="s">
        <v>54</v>
      </c>
    </row>
    <row r="7532" spans="1:26" x14ac:dyDescent="0.25">
      <c r="A7532">
        <v>6</v>
      </c>
      <c r="B7532" t="s">
        <v>10</v>
      </c>
      <c r="C7532">
        <v>6</v>
      </c>
      <c r="D7532" t="s">
        <v>26</v>
      </c>
      <c r="E7532" t="s">
        <v>498</v>
      </c>
      <c r="F7532" t="s">
        <v>13</v>
      </c>
      <c r="G7532" t="s">
        <v>2267</v>
      </c>
      <c r="H7532" s="1">
        <v>0.2</v>
      </c>
      <c r="I7532" s="2">
        <v>43530</v>
      </c>
      <c r="J7532" s="8">
        <f t="shared" si="117"/>
        <v>2019</v>
      </c>
      <c r="K7532" t="s">
        <v>3852</v>
      </c>
      <c r="L7532" t="s">
        <v>73</v>
      </c>
      <c r="M7532">
        <v>75220</v>
      </c>
      <c r="N7532">
        <v>222</v>
      </c>
      <c r="O7532" t="s">
        <v>245</v>
      </c>
      <c r="P7532">
        <v>2</v>
      </c>
      <c r="Q7532">
        <v>2</v>
      </c>
      <c r="R7532" t="s">
        <v>75</v>
      </c>
      <c r="T7532">
        <v>1.72</v>
      </c>
      <c r="U7532">
        <v>5</v>
      </c>
      <c r="V7532" t="s">
        <v>19</v>
      </c>
      <c r="W7532" s="2">
        <v>43536</v>
      </c>
      <c r="X7532" t="s">
        <v>39</v>
      </c>
      <c r="Y7532" t="s">
        <v>77</v>
      </c>
      <c r="Z7532" t="s">
        <v>35</v>
      </c>
    </row>
    <row r="7533" spans="1:26" x14ac:dyDescent="0.25">
      <c r="A7533">
        <v>6</v>
      </c>
      <c r="B7533" t="s">
        <v>10</v>
      </c>
      <c r="C7533">
        <v>6</v>
      </c>
      <c r="D7533" t="s">
        <v>26</v>
      </c>
      <c r="E7533" t="s">
        <v>498</v>
      </c>
      <c r="F7533" t="s">
        <v>13</v>
      </c>
      <c r="G7533" t="s">
        <v>2267</v>
      </c>
      <c r="H7533" s="1">
        <v>0.2</v>
      </c>
      <c r="I7533" s="2">
        <v>43530</v>
      </c>
      <c r="J7533" s="8">
        <f t="shared" si="117"/>
        <v>2019</v>
      </c>
      <c r="K7533" t="s">
        <v>3852</v>
      </c>
      <c r="L7533" t="s">
        <v>73</v>
      </c>
      <c r="M7533">
        <v>75220</v>
      </c>
      <c r="N7533">
        <v>1162</v>
      </c>
      <c r="O7533" t="s">
        <v>931</v>
      </c>
      <c r="P7533">
        <v>5</v>
      </c>
      <c r="Q7533">
        <v>4</v>
      </c>
      <c r="R7533" t="s">
        <v>75</v>
      </c>
      <c r="T7533">
        <v>4.76</v>
      </c>
      <c r="U7533">
        <v>63</v>
      </c>
      <c r="V7533" t="s">
        <v>19</v>
      </c>
      <c r="W7533" s="2">
        <v>43536</v>
      </c>
      <c r="X7533" t="s">
        <v>39</v>
      </c>
      <c r="Y7533" t="s">
        <v>77</v>
      </c>
      <c r="Z7533" t="s">
        <v>49</v>
      </c>
    </row>
    <row r="7534" spans="1:26" x14ac:dyDescent="0.25">
      <c r="A7534">
        <v>6</v>
      </c>
      <c r="B7534" t="s">
        <v>10</v>
      </c>
      <c r="C7534">
        <v>6</v>
      </c>
      <c r="D7534" t="s">
        <v>26</v>
      </c>
      <c r="E7534" t="s">
        <v>171</v>
      </c>
      <c r="F7534" t="s">
        <v>13</v>
      </c>
      <c r="G7534" t="s">
        <v>2467</v>
      </c>
      <c r="H7534" s="1">
        <v>0</v>
      </c>
      <c r="I7534" s="2">
        <v>43802</v>
      </c>
      <c r="J7534" s="8">
        <f t="shared" si="117"/>
        <v>2019</v>
      </c>
      <c r="K7534" t="s">
        <v>4005</v>
      </c>
      <c r="L7534" t="s">
        <v>102</v>
      </c>
      <c r="M7534">
        <v>10009</v>
      </c>
      <c r="N7534">
        <v>232</v>
      </c>
      <c r="O7534" t="s">
        <v>924</v>
      </c>
      <c r="P7534">
        <v>2</v>
      </c>
      <c r="Q7534">
        <v>1</v>
      </c>
      <c r="R7534" t="s">
        <v>104</v>
      </c>
      <c r="T7534">
        <v>1.51</v>
      </c>
      <c r="U7534">
        <v>3</v>
      </c>
      <c r="V7534" t="s">
        <v>19</v>
      </c>
      <c r="W7534" s="2">
        <v>43808</v>
      </c>
      <c r="X7534" t="s">
        <v>39</v>
      </c>
      <c r="Y7534" t="s">
        <v>175</v>
      </c>
      <c r="Z7534" t="s">
        <v>35</v>
      </c>
    </row>
    <row r="7535" spans="1:26" x14ac:dyDescent="0.25">
      <c r="A7535">
        <v>6</v>
      </c>
      <c r="B7535" t="s">
        <v>10</v>
      </c>
      <c r="C7535">
        <v>6</v>
      </c>
      <c r="D7535" t="s">
        <v>26</v>
      </c>
      <c r="E7535" t="s">
        <v>171</v>
      </c>
      <c r="F7535" t="s">
        <v>13</v>
      </c>
      <c r="G7535" t="s">
        <v>2467</v>
      </c>
      <c r="H7535" s="1">
        <v>0.2</v>
      </c>
      <c r="I7535" s="2">
        <v>43802</v>
      </c>
      <c r="J7535" s="8">
        <f t="shared" si="117"/>
        <v>2019</v>
      </c>
      <c r="K7535" t="s">
        <v>4005</v>
      </c>
      <c r="L7535" t="s">
        <v>102</v>
      </c>
      <c r="M7535">
        <v>10009</v>
      </c>
      <c r="N7535">
        <v>1489</v>
      </c>
      <c r="O7535" t="s">
        <v>3316</v>
      </c>
      <c r="P7535">
        <v>5</v>
      </c>
      <c r="Q7535">
        <v>2</v>
      </c>
      <c r="R7535" t="s">
        <v>104</v>
      </c>
      <c r="T7535">
        <v>5.12</v>
      </c>
      <c r="U7535">
        <v>15</v>
      </c>
      <c r="V7535" t="s">
        <v>19</v>
      </c>
      <c r="W7535" s="2">
        <v>43808</v>
      </c>
      <c r="X7535" t="s">
        <v>39</v>
      </c>
      <c r="Y7535" t="s">
        <v>175</v>
      </c>
      <c r="Z7535" t="s">
        <v>54</v>
      </c>
    </row>
    <row r="7536" spans="1:26" x14ac:dyDescent="0.25">
      <c r="A7536">
        <v>6</v>
      </c>
      <c r="B7536" t="s">
        <v>10</v>
      </c>
      <c r="C7536">
        <v>6</v>
      </c>
      <c r="D7536" t="s">
        <v>26</v>
      </c>
      <c r="E7536" t="s">
        <v>171</v>
      </c>
      <c r="F7536" t="s">
        <v>13</v>
      </c>
      <c r="G7536" t="s">
        <v>2467</v>
      </c>
      <c r="H7536" s="1">
        <v>0.2</v>
      </c>
      <c r="I7536" s="2">
        <v>43802</v>
      </c>
      <c r="J7536" s="8">
        <f t="shared" si="117"/>
        <v>2019</v>
      </c>
      <c r="K7536" t="s">
        <v>4005</v>
      </c>
      <c r="L7536" t="s">
        <v>102</v>
      </c>
      <c r="M7536">
        <v>10009</v>
      </c>
      <c r="N7536">
        <v>700</v>
      </c>
      <c r="O7536" t="s">
        <v>717</v>
      </c>
      <c r="P7536">
        <v>29</v>
      </c>
      <c r="Q7536">
        <v>5</v>
      </c>
      <c r="R7536" t="s">
        <v>104</v>
      </c>
      <c r="T7536">
        <v>29.37</v>
      </c>
      <c r="U7536">
        <v>84</v>
      </c>
      <c r="V7536" t="s">
        <v>19</v>
      </c>
      <c r="W7536" s="2">
        <v>43808</v>
      </c>
      <c r="X7536" t="s">
        <v>39</v>
      </c>
      <c r="Y7536" t="s">
        <v>175</v>
      </c>
      <c r="Z7536" t="s">
        <v>54</v>
      </c>
    </row>
    <row r="7537" spans="1:26" x14ac:dyDescent="0.25">
      <c r="A7537">
        <v>6</v>
      </c>
      <c r="B7537" t="s">
        <v>10</v>
      </c>
      <c r="C7537">
        <v>6</v>
      </c>
      <c r="D7537" t="s">
        <v>50</v>
      </c>
      <c r="E7537" t="s">
        <v>171</v>
      </c>
      <c r="F7537" t="s">
        <v>13</v>
      </c>
      <c r="G7537" t="s">
        <v>2467</v>
      </c>
      <c r="H7537" s="1">
        <v>0</v>
      </c>
      <c r="I7537" s="2">
        <v>43802</v>
      </c>
      <c r="J7537" s="8">
        <f t="shared" si="117"/>
        <v>2019</v>
      </c>
      <c r="K7537" t="s">
        <v>4005</v>
      </c>
      <c r="L7537" t="s">
        <v>102</v>
      </c>
      <c r="M7537">
        <v>10009</v>
      </c>
      <c r="N7537">
        <v>154</v>
      </c>
      <c r="O7537" t="s">
        <v>5025</v>
      </c>
      <c r="P7537">
        <v>37</v>
      </c>
      <c r="Q7537">
        <v>1</v>
      </c>
      <c r="R7537" t="s">
        <v>104</v>
      </c>
      <c r="T7537">
        <v>36.99</v>
      </c>
      <c r="U7537">
        <v>137</v>
      </c>
      <c r="V7537" t="s">
        <v>19</v>
      </c>
      <c r="W7537" s="2">
        <v>43808</v>
      </c>
      <c r="X7537" t="s">
        <v>39</v>
      </c>
      <c r="Y7537" t="s">
        <v>175</v>
      </c>
      <c r="Z7537" t="s">
        <v>52</v>
      </c>
    </row>
    <row r="7538" spans="1:26" x14ac:dyDescent="0.25">
      <c r="A7538">
        <v>5</v>
      </c>
      <c r="B7538" t="s">
        <v>43</v>
      </c>
      <c r="C7538">
        <v>6</v>
      </c>
      <c r="D7538" t="s">
        <v>11</v>
      </c>
      <c r="E7538" t="s">
        <v>843</v>
      </c>
      <c r="F7538" t="s">
        <v>13</v>
      </c>
      <c r="G7538" t="s">
        <v>579</v>
      </c>
      <c r="H7538" s="1">
        <v>0.2</v>
      </c>
      <c r="I7538" s="2">
        <v>43642</v>
      </c>
      <c r="J7538" s="8">
        <f t="shared" si="117"/>
        <v>2019</v>
      </c>
      <c r="K7538" t="s">
        <v>5692</v>
      </c>
      <c r="L7538" t="s">
        <v>16</v>
      </c>
      <c r="M7538">
        <v>33180</v>
      </c>
      <c r="N7538">
        <v>831</v>
      </c>
      <c r="O7538" t="s">
        <v>1765</v>
      </c>
      <c r="P7538">
        <v>-14</v>
      </c>
      <c r="Q7538">
        <v>3</v>
      </c>
      <c r="R7538" t="s">
        <v>18</v>
      </c>
      <c r="T7538">
        <v>-13.68</v>
      </c>
      <c r="U7538">
        <v>274</v>
      </c>
      <c r="V7538" t="s">
        <v>33</v>
      </c>
      <c r="W7538" s="2">
        <v>43647</v>
      </c>
      <c r="X7538" t="s">
        <v>39</v>
      </c>
      <c r="Y7538" t="s">
        <v>40</v>
      </c>
      <c r="Z7538" t="s">
        <v>24</v>
      </c>
    </row>
    <row r="7539" spans="1:26" x14ac:dyDescent="0.25">
      <c r="A7539">
        <v>5</v>
      </c>
      <c r="B7539" t="s">
        <v>43</v>
      </c>
      <c r="C7539">
        <v>6</v>
      </c>
      <c r="D7539" t="s">
        <v>26</v>
      </c>
      <c r="E7539" t="s">
        <v>843</v>
      </c>
      <c r="F7539" t="s">
        <v>13</v>
      </c>
      <c r="G7539" t="s">
        <v>579</v>
      </c>
      <c r="H7539" s="1">
        <v>0.2</v>
      </c>
      <c r="I7539" s="2">
        <v>43642</v>
      </c>
      <c r="J7539" s="8">
        <f t="shared" si="117"/>
        <v>2019</v>
      </c>
      <c r="K7539" t="s">
        <v>5692</v>
      </c>
      <c r="L7539" t="s">
        <v>16</v>
      </c>
      <c r="M7539">
        <v>33180</v>
      </c>
      <c r="N7539">
        <v>223</v>
      </c>
      <c r="O7539" t="s">
        <v>643</v>
      </c>
      <c r="P7539">
        <v>5</v>
      </c>
      <c r="Q7539">
        <v>6</v>
      </c>
      <c r="R7539" t="s">
        <v>18</v>
      </c>
      <c r="T7539">
        <v>4.68</v>
      </c>
      <c r="U7539">
        <v>14</v>
      </c>
      <c r="V7539" t="s">
        <v>33</v>
      </c>
      <c r="W7539" s="2">
        <v>43647</v>
      </c>
      <c r="X7539" t="s">
        <v>39</v>
      </c>
      <c r="Y7539" t="s">
        <v>40</v>
      </c>
      <c r="Z7539" t="s">
        <v>35</v>
      </c>
    </row>
    <row r="7540" spans="1:26" x14ac:dyDescent="0.25">
      <c r="A7540">
        <v>5</v>
      </c>
      <c r="B7540" t="s">
        <v>25</v>
      </c>
      <c r="C7540">
        <v>3</v>
      </c>
      <c r="D7540" t="s">
        <v>26</v>
      </c>
      <c r="E7540" t="s">
        <v>209</v>
      </c>
      <c r="F7540" t="s">
        <v>13</v>
      </c>
      <c r="G7540" t="s">
        <v>6897</v>
      </c>
      <c r="H7540" s="1">
        <v>0</v>
      </c>
      <c r="I7540" s="2">
        <v>43809</v>
      </c>
      <c r="J7540" s="8">
        <f t="shared" si="117"/>
        <v>2019</v>
      </c>
      <c r="K7540" t="s">
        <v>7355</v>
      </c>
      <c r="L7540" t="s">
        <v>16</v>
      </c>
      <c r="M7540">
        <v>39212</v>
      </c>
      <c r="N7540">
        <v>259</v>
      </c>
      <c r="O7540" t="s">
        <v>4225</v>
      </c>
      <c r="P7540">
        <v>22</v>
      </c>
      <c r="Q7540">
        <v>8</v>
      </c>
      <c r="R7540" t="s">
        <v>18</v>
      </c>
      <c r="T7540">
        <v>22</v>
      </c>
      <c r="U7540">
        <v>46</v>
      </c>
      <c r="V7540" t="s">
        <v>76</v>
      </c>
      <c r="W7540" s="2">
        <v>43814</v>
      </c>
      <c r="X7540" t="s">
        <v>20</v>
      </c>
      <c r="Y7540" t="s">
        <v>887</v>
      </c>
      <c r="Z7540" t="s">
        <v>54</v>
      </c>
    </row>
    <row r="7541" spans="1:26" x14ac:dyDescent="0.25">
      <c r="A7541">
        <v>5</v>
      </c>
      <c r="B7541" t="s">
        <v>25</v>
      </c>
      <c r="C7541">
        <v>3</v>
      </c>
      <c r="D7541" t="s">
        <v>50</v>
      </c>
      <c r="E7541" t="s">
        <v>209</v>
      </c>
      <c r="F7541" t="s">
        <v>13</v>
      </c>
      <c r="G7541" t="s">
        <v>6897</v>
      </c>
      <c r="H7541" s="1">
        <v>0</v>
      </c>
      <c r="I7541" s="2">
        <v>43809</v>
      </c>
      <c r="J7541" s="8">
        <f t="shared" si="117"/>
        <v>2019</v>
      </c>
      <c r="K7541" t="s">
        <v>7355</v>
      </c>
      <c r="L7541" t="s">
        <v>16</v>
      </c>
      <c r="M7541">
        <v>39212</v>
      </c>
      <c r="N7541">
        <v>1330</v>
      </c>
      <c r="O7541" t="s">
        <v>4839</v>
      </c>
      <c r="P7541">
        <v>258</v>
      </c>
      <c r="Q7541">
        <v>3</v>
      </c>
      <c r="R7541" t="s">
        <v>18</v>
      </c>
      <c r="T7541">
        <v>257.99</v>
      </c>
      <c r="U7541">
        <v>600</v>
      </c>
      <c r="V7541" t="s">
        <v>76</v>
      </c>
      <c r="W7541" s="2">
        <v>43814</v>
      </c>
      <c r="X7541" t="s">
        <v>20</v>
      </c>
      <c r="Y7541" t="s">
        <v>887</v>
      </c>
      <c r="Z7541" t="s">
        <v>113</v>
      </c>
    </row>
    <row r="7542" spans="1:26" x14ac:dyDescent="0.25">
      <c r="A7542">
        <v>5</v>
      </c>
      <c r="B7542" t="s">
        <v>25</v>
      </c>
      <c r="C7542">
        <v>3</v>
      </c>
      <c r="D7542" t="s">
        <v>50</v>
      </c>
      <c r="E7542" t="s">
        <v>209</v>
      </c>
      <c r="F7542" t="s">
        <v>13</v>
      </c>
      <c r="G7542" t="s">
        <v>6897</v>
      </c>
      <c r="H7542" s="1">
        <v>0</v>
      </c>
      <c r="I7542" s="2">
        <v>43809</v>
      </c>
      <c r="J7542" s="8">
        <f t="shared" si="117"/>
        <v>2019</v>
      </c>
      <c r="K7542" t="s">
        <v>7355</v>
      </c>
      <c r="L7542" t="s">
        <v>16</v>
      </c>
      <c r="M7542">
        <v>39212</v>
      </c>
      <c r="N7542">
        <v>479</v>
      </c>
      <c r="O7542" t="s">
        <v>4938</v>
      </c>
      <c r="P7542">
        <v>1</v>
      </c>
      <c r="Q7542">
        <v>3</v>
      </c>
      <c r="R7542" t="s">
        <v>18</v>
      </c>
      <c r="T7542">
        <v>0.78</v>
      </c>
      <c r="U7542">
        <v>39</v>
      </c>
      <c r="V7542" t="s">
        <v>76</v>
      </c>
      <c r="W7542" s="2">
        <v>43814</v>
      </c>
      <c r="X7542" t="s">
        <v>20</v>
      </c>
      <c r="Y7542" t="s">
        <v>887</v>
      </c>
      <c r="Z7542" t="s">
        <v>52</v>
      </c>
    </row>
    <row r="7543" spans="1:26" x14ac:dyDescent="0.25">
      <c r="A7543">
        <v>4</v>
      </c>
      <c r="B7543" t="s">
        <v>43</v>
      </c>
      <c r="C7543">
        <v>6</v>
      </c>
      <c r="D7543" t="s">
        <v>26</v>
      </c>
      <c r="E7543" t="s">
        <v>171</v>
      </c>
      <c r="F7543" t="s">
        <v>13</v>
      </c>
      <c r="G7543" t="s">
        <v>5381</v>
      </c>
      <c r="H7543" s="1">
        <v>0</v>
      </c>
      <c r="I7543" s="2">
        <v>43715</v>
      </c>
      <c r="J7543" s="8">
        <f t="shared" si="117"/>
        <v>2019</v>
      </c>
      <c r="K7543" t="s">
        <v>6375</v>
      </c>
      <c r="L7543" t="s">
        <v>102</v>
      </c>
      <c r="M7543">
        <v>10011</v>
      </c>
      <c r="N7543">
        <v>103</v>
      </c>
      <c r="O7543" t="s">
        <v>146</v>
      </c>
      <c r="P7543">
        <v>134</v>
      </c>
      <c r="Q7543">
        <v>8</v>
      </c>
      <c r="R7543" t="s">
        <v>104</v>
      </c>
      <c r="T7543">
        <v>133.86000000000001</v>
      </c>
      <c r="U7543">
        <v>478</v>
      </c>
      <c r="V7543" t="s">
        <v>33</v>
      </c>
      <c r="W7543" s="2">
        <v>43719</v>
      </c>
      <c r="X7543" t="s">
        <v>39</v>
      </c>
      <c r="Y7543" t="s">
        <v>175</v>
      </c>
      <c r="Z7543" t="s">
        <v>42</v>
      </c>
    </row>
    <row r="7544" spans="1:26" x14ac:dyDescent="0.25">
      <c r="A7544">
        <v>4</v>
      </c>
      <c r="B7544" t="s">
        <v>25</v>
      </c>
      <c r="C7544">
        <v>3</v>
      </c>
      <c r="D7544" t="s">
        <v>11</v>
      </c>
      <c r="E7544" t="s">
        <v>27</v>
      </c>
      <c r="F7544" t="s">
        <v>13</v>
      </c>
      <c r="G7544" t="s">
        <v>6986</v>
      </c>
      <c r="H7544" s="1">
        <v>0</v>
      </c>
      <c r="I7544" s="2">
        <v>43780</v>
      </c>
      <c r="J7544" s="8">
        <f t="shared" si="117"/>
        <v>2019</v>
      </c>
      <c r="K7544" t="s">
        <v>6987</v>
      </c>
      <c r="L7544" t="s">
        <v>30</v>
      </c>
      <c r="M7544">
        <v>90045</v>
      </c>
      <c r="N7544">
        <v>486</v>
      </c>
      <c r="O7544" t="s">
        <v>1514</v>
      </c>
      <c r="P7544">
        <v>12</v>
      </c>
      <c r="Q7544">
        <v>4</v>
      </c>
      <c r="R7544" t="s">
        <v>32</v>
      </c>
      <c r="T7544">
        <v>11.87</v>
      </c>
      <c r="U7544">
        <v>35</v>
      </c>
      <c r="V7544" t="s">
        <v>76</v>
      </c>
      <c r="W7544" s="2">
        <v>43784</v>
      </c>
      <c r="X7544" t="s">
        <v>20</v>
      </c>
      <c r="Y7544" t="s">
        <v>34</v>
      </c>
      <c r="Z7544" t="s">
        <v>47</v>
      </c>
    </row>
    <row r="7545" spans="1:26" x14ac:dyDescent="0.25">
      <c r="A7545">
        <v>4</v>
      </c>
      <c r="B7545" t="s">
        <v>43</v>
      </c>
      <c r="C7545">
        <v>6</v>
      </c>
      <c r="D7545" t="s">
        <v>26</v>
      </c>
      <c r="E7545" t="s">
        <v>192</v>
      </c>
      <c r="F7545" t="s">
        <v>13</v>
      </c>
      <c r="G7545" t="s">
        <v>1438</v>
      </c>
      <c r="H7545" s="1">
        <v>0.2</v>
      </c>
      <c r="I7545" s="2">
        <v>43792</v>
      </c>
      <c r="J7545" s="8">
        <f t="shared" si="117"/>
        <v>2019</v>
      </c>
      <c r="K7545" t="s">
        <v>6235</v>
      </c>
      <c r="L7545" t="s">
        <v>73</v>
      </c>
      <c r="M7545">
        <v>60623</v>
      </c>
      <c r="N7545">
        <v>1756</v>
      </c>
      <c r="O7545" t="s">
        <v>4145</v>
      </c>
      <c r="P7545">
        <v>4</v>
      </c>
      <c r="Q7545">
        <v>2</v>
      </c>
      <c r="R7545" t="s">
        <v>75</v>
      </c>
      <c r="T7545">
        <v>3.74</v>
      </c>
      <c r="U7545">
        <v>11</v>
      </c>
      <c r="V7545" t="s">
        <v>33</v>
      </c>
      <c r="W7545" s="2">
        <v>43796</v>
      </c>
      <c r="X7545" t="s">
        <v>39</v>
      </c>
      <c r="Y7545" t="s">
        <v>139</v>
      </c>
      <c r="Z7545" t="s">
        <v>64</v>
      </c>
    </row>
    <row r="7546" spans="1:26" x14ac:dyDescent="0.25">
      <c r="A7546">
        <v>5</v>
      </c>
      <c r="B7546" t="s">
        <v>43</v>
      </c>
      <c r="C7546">
        <v>6</v>
      </c>
      <c r="D7546" t="s">
        <v>11</v>
      </c>
      <c r="E7546" t="s">
        <v>843</v>
      </c>
      <c r="F7546" t="s">
        <v>13</v>
      </c>
      <c r="G7546" t="s">
        <v>107</v>
      </c>
      <c r="H7546" s="1">
        <v>0.2</v>
      </c>
      <c r="I7546" s="2">
        <v>43495</v>
      </c>
      <c r="J7546" s="8">
        <f t="shared" si="117"/>
        <v>2019</v>
      </c>
      <c r="K7546" t="s">
        <v>2554</v>
      </c>
      <c r="L7546" t="s">
        <v>16</v>
      </c>
      <c r="M7546">
        <v>33142</v>
      </c>
      <c r="N7546">
        <v>1205</v>
      </c>
      <c r="O7546" t="s">
        <v>2555</v>
      </c>
      <c r="P7546">
        <v>-68</v>
      </c>
      <c r="Q7546">
        <v>4</v>
      </c>
      <c r="R7546" t="s">
        <v>18</v>
      </c>
      <c r="T7546">
        <v>-68.11</v>
      </c>
      <c r="U7546">
        <v>419</v>
      </c>
      <c r="V7546" t="s">
        <v>19</v>
      </c>
      <c r="W7546" s="2">
        <v>43500</v>
      </c>
      <c r="X7546" t="s">
        <v>39</v>
      </c>
      <c r="Y7546" t="s">
        <v>40</v>
      </c>
      <c r="Z7546" t="s">
        <v>24</v>
      </c>
    </row>
    <row r="7547" spans="1:26" x14ac:dyDescent="0.25">
      <c r="A7547">
        <v>4</v>
      </c>
      <c r="B7547" t="s">
        <v>43</v>
      </c>
      <c r="C7547">
        <v>6</v>
      </c>
      <c r="D7547" t="s">
        <v>26</v>
      </c>
      <c r="E7547" t="s">
        <v>305</v>
      </c>
      <c r="F7547" t="s">
        <v>13</v>
      </c>
      <c r="G7547" t="s">
        <v>5633</v>
      </c>
      <c r="H7547" s="1">
        <v>0</v>
      </c>
      <c r="I7547" s="2">
        <v>43598</v>
      </c>
      <c r="J7547" s="8">
        <f t="shared" si="117"/>
        <v>2019</v>
      </c>
      <c r="K7547" t="s">
        <v>6188</v>
      </c>
      <c r="L7547" t="s">
        <v>73</v>
      </c>
      <c r="M7547">
        <v>47201</v>
      </c>
      <c r="N7547">
        <v>1591</v>
      </c>
      <c r="O7547" t="s">
        <v>578</v>
      </c>
      <c r="P7547">
        <v>81</v>
      </c>
      <c r="Q7547">
        <v>2</v>
      </c>
      <c r="R7547" t="s">
        <v>75</v>
      </c>
      <c r="T7547">
        <v>81.430000000000007</v>
      </c>
      <c r="U7547">
        <v>181</v>
      </c>
      <c r="V7547" t="s">
        <v>33</v>
      </c>
      <c r="W7547" s="2">
        <v>43602</v>
      </c>
      <c r="X7547" t="s">
        <v>39</v>
      </c>
      <c r="Y7547" t="s">
        <v>167</v>
      </c>
      <c r="Z7547" t="s">
        <v>119</v>
      </c>
    </row>
    <row r="7548" spans="1:26" x14ac:dyDescent="0.25">
      <c r="A7548">
        <v>4</v>
      </c>
      <c r="B7548" t="s">
        <v>43</v>
      </c>
      <c r="C7548">
        <v>6</v>
      </c>
      <c r="D7548" t="s">
        <v>26</v>
      </c>
      <c r="E7548" t="s">
        <v>305</v>
      </c>
      <c r="F7548" t="s">
        <v>13</v>
      </c>
      <c r="G7548" t="s">
        <v>5633</v>
      </c>
      <c r="H7548" s="1">
        <v>0</v>
      </c>
      <c r="I7548" s="2">
        <v>43598</v>
      </c>
      <c r="J7548" s="8">
        <f t="shared" si="117"/>
        <v>2019</v>
      </c>
      <c r="K7548" t="s">
        <v>6188</v>
      </c>
      <c r="L7548" t="s">
        <v>73</v>
      </c>
      <c r="M7548">
        <v>47201</v>
      </c>
      <c r="N7548">
        <v>1551</v>
      </c>
      <c r="O7548" t="s">
        <v>3475</v>
      </c>
      <c r="P7548">
        <v>95</v>
      </c>
      <c r="Q7548">
        <v>2</v>
      </c>
      <c r="R7548" t="s">
        <v>75</v>
      </c>
      <c r="T7548">
        <v>95.46</v>
      </c>
      <c r="U7548">
        <v>530</v>
      </c>
      <c r="V7548" t="s">
        <v>33</v>
      </c>
      <c r="W7548" s="2">
        <v>43602</v>
      </c>
      <c r="X7548" t="s">
        <v>39</v>
      </c>
      <c r="Y7548" t="s">
        <v>167</v>
      </c>
      <c r="Z7548" t="s">
        <v>42</v>
      </c>
    </row>
    <row r="7549" spans="1:26" x14ac:dyDescent="0.25">
      <c r="A7549">
        <v>4</v>
      </c>
      <c r="B7549" t="s">
        <v>43</v>
      </c>
      <c r="C7549">
        <v>6</v>
      </c>
      <c r="D7549" t="s">
        <v>26</v>
      </c>
      <c r="E7549" t="s">
        <v>305</v>
      </c>
      <c r="F7549" t="s">
        <v>13</v>
      </c>
      <c r="G7549" t="s">
        <v>5633</v>
      </c>
      <c r="H7549" s="1">
        <v>0</v>
      </c>
      <c r="I7549" s="2">
        <v>43598</v>
      </c>
      <c r="J7549" s="8">
        <f t="shared" si="117"/>
        <v>2019</v>
      </c>
      <c r="K7549" t="s">
        <v>6188</v>
      </c>
      <c r="L7549" t="s">
        <v>73</v>
      </c>
      <c r="M7549">
        <v>47201</v>
      </c>
      <c r="N7549">
        <v>897</v>
      </c>
      <c r="O7549" t="s">
        <v>1314</v>
      </c>
      <c r="P7549">
        <v>412</v>
      </c>
      <c r="Q7549">
        <v>3</v>
      </c>
      <c r="R7549" t="s">
        <v>75</v>
      </c>
      <c r="T7549">
        <v>411.74</v>
      </c>
      <c r="U7549">
        <v>915</v>
      </c>
      <c r="V7549" t="s">
        <v>33</v>
      </c>
      <c r="W7549" s="2">
        <v>43602</v>
      </c>
      <c r="X7549" t="s">
        <v>39</v>
      </c>
      <c r="Y7549" t="s">
        <v>167</v>
      </c>
      <c r="Z7549" t="s">
        <v>54</v>
      </c>
    </row>
    <row r="7550" spans="1:26" x14ac:dyDescent="0.25">
      <c r="A7550">
        <v>4</v>
      </c>
      <c r="B7550" t="s">
        <v>43</v>
      </c>
      <c r="C7550">
        <v>6</v>
      </c>
      <c r="D7550" t="s">
        <v>26</v>
      </c>
      <c r="E7550" t="s">
        <v>305</v>
      </c>
      <c r="F7550" t="s">
        <v>13</v>
      </c>
      <c r="G7550" t="s">
        <v>5633</v>
      </c>
      <c r="H7550" s="1">
        <v>0</v>
      </c>
      <c r="I7550" s="2">
        <v>43598</v>
      </c>
      <c r="J7550" s="8">
        <f t="shared" si="117"/>
        <v>2019</v>
      </c>
      <c r="K7550" t="s">
        <v>6188</v>
      </c>
      <c r="L7550" t="s">
        <v>73</v>
      </c>
      <c r="M7550">
        <v>47201</v>
      </c>
      <c r="N7550">
        <v>788</v>
      </c>
      <c r="O7550" t="s">
        <v>5915</v>
      </c>
      <c r="P7550">
        <v>7</v>
      </c>
      <c r="Q7550">
        <v>3</v>
      </c>
      <c r="R7550" t="s">
        <v>75</v>
      </c>
      <c r="T7550">
        <v>7.32</v>
      </c>
      <c r="U7550">
        <v>15</v>
      </c>
      <c r="V7550" t="s">
        <v>33</v>
      </c>
      <c r="W7550" s="2">
        <v>43602</v>
      </c>
      <c r="X7550" t="s">
        <v>39</v>
      </c>
      <c r="Y7550" t="s">
        <v>167</v>
      </c>
      <c r="Z7550" t="s">
        <v>64</v>
      </c>
    </row>
    <row r="7551" spans="1:26" x14ac:dyDescent="0.25">
      <c r="A7551">
        <v>4</v>
      </c>
      <c r="B7551" t="s">
        <v>43</v>
      </c>
      <c r="C7551">
        <v>6</v>
      </c>
      <c r="D7551" t="s">
        <v>50</v>
      </c>
      <c r="E7551" t="s">
        <v>305</v>
      </c>
      <c r="F7551" t="s">
        <v>13</v>
      </c>
      <c r="G7551" t="s">
        <v>5633</v>
      </c>
      <c r="H7551" s="1">
        <v>0</v>
      </c>
      <c r="I7551" s="2">
        <v>43598</v>
      </c>
      <c r="J7551" s="8">
        <f t="shared" si="117"/>
        <v>2019</v>
      </c>
      <c r="K7551" t="s">
        <v>6188</v>
      </c>
      <c r="L7551" t="s">
        <v>73</v>
      </c>
      <c r="M7551">
        <v>47201</v>
      </c>
      <c r="N7551">
        <v>1275</v>
      </c>
      <c r="O7551" t="s">
        <v>4881</v>
      </c>
      <c r="P7551">
        <v>159</v>
      </c>
      <c r="Q7551">
        <v>3</v>
      </c>
      <c r="R7551" t="s">
        <v>75</v>
      </c>
      <c r="T7551">
        <v>158.75</v>
      </c>
      <c r="U7551">
        <v>588</v>
      </c>
      <c r="V7551" t="s">
        <v>33</v>
      </c>
      <c r="W7551" s="2">
        <v>43602</v>
      </c>
      <c r="X7551" t="s">
        <v>39</v>
      </c>
      <c r="Y7551" t="s">
        <v>167</v>
      </c>
      <c r="Z7551" t="s">
        <v>52</v>
      </c>
    </row>
    <row r="7552" spans="1:26" x14ac:dyDescent="0.25">
      <c r="A7552">
        <v>5</v>
      </c>
      <c r="B7552" t="s">
        <v>43</v>
      </c>
      <c r="C7552">
        <v>6</v>
      </c>
      <c r="D7552" t="s">
        <v>26</v>
      </c>
      <c r="E7552" t="s">
        <v>27</v>
      </c>
      <c r="F7552" t="s">
        <v>13</v>
      </c>
      <c r="G7552" t="s">
        <v>8099</v>
      </c>
      <c r="H7552" s="1">
        <v>0</v>
      </c>
      <c r="I7552" s="2">
        <v>43479</v>
      </c>
      <c r="J7552" s="8">
        <f t="shared" si="117"/>
        <v>2019</v>
      </c>
      <c r="K7552" t="s">
        <v>4580</v>
      </c>
      <c r="L7552" t="s">
        <v>30</v>
      </c>
      <c r="M7552">
        <v>90036</v>
      </c>
      <c r="N7552">
        <v>1691</v>
      </c>
      <c r="O7552" t="s">
        <v>2828</v>
      </c>
      <c r="P7552">
        <v>70</v>
      </c>
      <c r="Q7552">
        <v>5</v>
      </c>
      <c r="R7552" t="s">
        <v>32</v>
      </c>
      <c r="T7552">
        <v>69.7</v>
      </c>
      <c r="U7552">
        <v>155</v>
      </c>
      <c r="V7552" t="s">
        <v>19</v>
      </c>
      <c r="W7552" s="2">
        <v>43484</v>
      </c>
      <c r="X7552" t="s">
        <v>39</v>
      </c>
      <c r="Y7552" t="s">
        <v>34</v>
      </c>
      <c r="Z7552" t="s">
        <v>64</v>
      </c>
    </row>
    <row r="7553" spans="1:26" x14ac:dyDescent="0.25">
      <c r="A7553">
        <v>0</v>
      </c>
      <c r="B7553" t="s">
        <v>10</v>
      </c>
      <c r="C7553">
        <v>0</v>
      </c>
      <c r="D7553" t="s">
        <v>26</v>
      </c>
      <c r="E7553" t="s">
        <v>450</v>
      </c>
      <c r="F7553" t="s">
        <v>13</v>
      </c>
      <c r="G7553" t="s">
        <v>7128</v>
      </c>
      <c r="H7553" s="1">
        <v>0.2</v>
      </c>
      <c r="I7553" s="2">
        <v>43750</v>
      </c>
      <c r="J7553" s="8">
        <f t="shared" si="117"/>
        <v>2019</v>
      </c>
      <c r="K7553" t="s">
        <v>7295</v>
      </c>
      <c r="L7553" t="s">
        <v>16</v>
      </c>
      <c r="M7553">
        <v>28110</v>
      </c>
      <c r="N7553">
        <v>1788</v>
      </c>
      <c r="O7553" t="s">
        <v>7296</v>
      </c>
      <c r="P7553">
        <v>3</v>
      </c>
      <c r="Q7553">
        <v>2</v>
      </c>
      <c r="R7553" t="s">
        <v>18</v>
      </c>
      <c r="T7553">
        <v>2.69</v>
      </c>
      <c r="U7553">
        <v>8</v>
      </c>
      <c r="V7553" t="s">
        <v>76</v>
      </c>
      <c r="W7553" s="2">
        <v>43750</v>
      </c>
      <c r="X7553" t="s">
        <v>773</v>
      </c>
      <c r="Y7553" t="s">
        <v>63</v>
      </c>
      <c r="Z7553" t="s">
        <v>64</v>
      </c>
    </row>
    <row r="7554" spans="1:26" x14ac:dyDescent="0.25">
      <c r="A7554">
        <v>3</v>
      </c>
      <c r="B7554" t="s">
        <v>10</v>
      </c>
      <c r="C7554">
        <v>3</v>
      </c>
      <c r="D7554" t="s">
        <v>11</v>
      </c>
      <c r="E7554" t="s">
        <v>888</v>
      </c>
      <c r="F7554" t="s">
        <v>13</v>
      </c>
      <c r="G7554" t="s">
        <v>172</v>
      </c>
      <c r="H7554" s="1">
        <v>0</v>
      </c>
      <c r="I7554" s="2">
        <v>43792</v>
      </c>
      <c r="J7554" s="8">
        <f t="shared" ref="J7554:J7617" si="118">YEAR(I7554)</f>
        <v>2019</v>
      </c>
      <c r="K7554" t="s">
        <v>889</v>
      </c>
      <c r="L7554" t="s">
        <v>73</v>
      </c>
      <c r="M7554">
        <v>48187</v>
      </c>
      <c r="N7554">
        <v>458</v>
      </c>
      <c r="O7554" t="s">
        <v>890</v>
      </c>
      <c r="P7554">
        <v>11</v>
      </c>
      <c r="Q7554">
        <v>2</v>
      </c>
      <c r="R7554" t="s">
        <v>75</v>
      </c>
      <c r="T7554">
        <v>11.08</v>
      </c>
      <c r="U7554">
        <v>28</v>
      </c>
      <c r="V7554" t="s">
        <v>33</v>
      </c>
      <c r="W7554" s="2">
        <v>43795</v>
      </c>
      <c r="X7554" t="s">
        <v>20</v>
      </c>
      <c r="Y7554" t="s">
        <v>156</v>
      </c>
      <c r="Z7554" t="s">
        <v>47</v>
      </c>
    </row>
    <row r="7555" spans="1:26" x14ac:dyDescent="0.25">
      <c r="A7555">
        <v>3</v>
      </c>
      <c r="B7555" t="s">
        <v>10</v>
      </c>
      <c r="C7555">
        <v>3</v>
      </c>
      <c r="D7555" t="s">
        <v>26</v>
      </c>
      <c r="E7555" t="s">
        <v>888</v>
      </c>
      <c r="F7555" t="s">
        <v>13</v>
      </c>
      <c r="G7555" t="s">
        <v>172</v>
      </c>
      <c r="H7555" s="1">
        <v>0</v>
      </c>
      <c r="I7555" s="2">
        <v>43792</v>
      </c>
      <c r="J7555" s="8">
        <f t="shared" si="118"/>
        <v>2019</v>
      </c>
      <c r="K7555" t="s">
        <v>889</v>
      </c>
      <c r="L7555" t="s">
        <v>73</v>
      </c>
      <c r="M7555">
        <v>48187</v>
      </c>
      <c r="N7555">
        <v>719</v>
      </c>
      <c r="O7555" t="s">
        <v>891</v>
      </c>
      <c r="P7555">
        <v>138</v>
      </c>
      <c r="Q7555">
        <v>8</v>
      </c>
      <c r="R7555" t="s">
        <v>75</v>
      </c>
      <c r="T7555">
        <v>138.19999999999999</v>
      </c>
      <c r="U7555">
        <v>288</v>
      </c>
      <c r="V7555" t="s">
        <v>33</v>
      </c>
      <c r="W7555" s="2">
        <v>43795</v>
      </c>
      <c r="X7555" t="s">
        <v>20</v>
      </c>
      <c r="Y7555" t="s">
        <v>156</v>
      </c>
      <c r="Z7555" t="s">
        <v>54</v>
      </c>
    </row>
    <row r="7556" spans="1:26" x14ac:dyDescent="0.25">
      <c r="A7556">
        <v>4</v>
      </c>
      <c r="B7556" t="s">
        <v>43</v>
      </c>
      <c r="C7556">
        <v>6</v>
      </c>
      <c r="D7556" t="s">
        <v>11</v>
      </c>
      <c r="E7556" t="s">
        <v>305</v>
      </c>
      <c r="F7556" t="s">
        <v>13</v>
      </c>
      <c r="G7556" t="s">
        <v>1013</v>
      </c>
      <c r="H7556" s="1">
        <v>0.3</v>
      </c>
      <c r="I7556" s="2">
        <v>43593</v>
      </c>
      <c r="J7556" s="8">
        <f t="shared" si="118"/>
        <v>2019</v>
      </c>
      <c r="K7556" t="s">
        <v>2429</v>
      </c>
      <c r="L7556" t="s">
        <v>102</v>
      </c>
      <c r="M7556">
        <v>43229</v>
      </c>
      <c r="N7556">
        <v>739</v>
      </c>
      <c r="O7556" t="s">
        <v>2104</v>
      </c>
      <c r="P7556">
        <v>-2</v>
      </c>
      <c r="Q7556">
        <v>2</v>
      </c>
      <c r="R7556" t="s">
        <v>104</v>
      </c>
      <c r="T7556">
        <v>-2.06</v>
      </c>
      <c r="U7556">
        <v>48</v>
      </c>
      <c r="V7556" t="s">
        <v>19</v>
      </c>
      <c r="W7556" s="2">
        <v>43597</v>
      </c>
      <c r="X7556" t="s">
        <v>39</v>
      </c>
      <c r="Y7556" t="s">
        <v>309</v>
      </c>
      <c r="Z7556" t="s">
        <v>24</v>
      </c>
    </row>
    <row r="7557" spans="1:26" x14ac:dyDescent="0.25">
      <c r="A7557">
        <v>0</v>
      </c>
      <c r="B7557" t="s">
        <v>10</v>
      </c>
      <c r="C7557">
        <v>0</v>
      </c>
      <c r="D7557" t="s">
        <v>26</v>
      </c>
      <c r="E7557" t="s">
        <v>1413</v>
      </c>
      <c r="F7557" t="s">
        <v>13</v>
      </c>
      <c r="G7557" t="s">
        <v>791</v>
      </c>
      <c r="H7557" s="1">
        <v>0</v>
      </c>
      <c r="I7557" s="2">
        <v>43605</v>
      </c>
      <c r="J7557" s="8">
        <f t="shared" si="118"/>
        <v>2019</v>
      </c>
      <c r="K7557" t="s">
        <v>5981</v>
      </c>
      <c r="L7557" t="s">
        <v>73</v>
      </c>
      <c r="M7557">
        <v>48183</v>
      </c>
      <c r="N7557">
        <v>1492</v>
      </c>
      <c r="O7557" t="s">
        <v>8172</v>
      </c>
      <c r="P7557">
        <v>20</v>
      </c>
      <c r="Q7557">
        <v>2</v>
      </c>
      <c r="R7557" t="s">
        <v>75</v>
      </c>
      <c r="T7557">
        <v>19.809999999999999</v>
      </c>
      <c r="U7557">
        <v>41</v>
      </c>
      <c r="V7557" t="s">
        <v>33</v>
      </c>
      <c r="W7557" s="2">
        <v>43605</v>
      </c>
      <c r="X7557" t="s">
        <v>773</v>
      </c>
      <c r="Y7557" t="s">
        <v>156</v>
      </c>
      <c r="Z7557" t="s">
        <v>54</v>
      </c>
    </row>
    <row r="7558" spans="1:26" x14ac:dyDescent="0.25">
      <c r="A7558">
        <v>3</v>
      </c>
      <c r="B7558" t="s">
        <v>25</v>
      </c>
      <c r="C7558">
        <v>1</v>
      </c>
      <c r="D7558" t="s">
        <v>26</v>
      </c>
      <c r="E7558" t="s">
        <v>99</v>
      </c>
      <c r="F7558" t="s">
        <v>13</v>
      </c>
      <c r="G7558" t="s">
        <v>5300</v>
      </c>
      <c r="H7558" s="1">
        <v>0.2</v>
      </c>
      <c r="I7558" s="2">
        <v>43579</v>
      </c>
      <c r="J7558" s="8">
        <f t="shared" si="118"/>
        <v>2019</v>
      </c>
      <c r="K7558" t="s">
        <v>5890</v>
      </c>
      <c r="L7558" t="s">
        <v>102</v>
      </c>
      <c r="M7558">
        <v>19143</v>
      </c>
      <c r="N7558">
        <v>66</v>
      </c>
      <c r="O7558" t="s">
        <v>5891</v>
      </c>
      <c r="P7558">
        <v>12</v>
      </c>
      <c r="Q7558">
        <v>2</v>
      </c>
      <c r="R7558" t="s">
        <v>104</v>
      </c>
      <c r="T7558">
        <v>12.41</v>
      </c>
      <c r="U7558">
        <v>99</v>
      </c>
      <c r="V7558" t="s">
        <v>33</v>
      </c>
      <c r="W7558" s="2">
        <v>43582</v>
      </c>
      <c r="X7558" t="s">
        <v>130</v>
      </c>
      <c r="Y7558" t="s">
        <v>105</v>
      </c>
      <c r="Z7558" t="s">
        <v>56</v>
      </c>
    </row>
    <row r="7559" spans="1:26" x14ac:dyDescent="0.25">
      <c r="A7559">
        <v>3</v>
      </c>
      <c r="B7559" t="s">
        <v>25</v>
      </c>
      <c r="C7559">
        <v>1</v>
      </c>
      <c r="D7559" t="s">
        <v>26</v>
      </c>
      <c r="E7559" t="s">
        <v>99</v>
      </c>
      <c r="F7559" t="s">
        <v>13</v>
      </c>
      <c r="G7559" t="s">
        <v>5300</v>
      </c>
      <c r="H7559" s="1">
        <v>0.7</v>
      </c>
      <c r="I7559" s="2">
        <v>43579</v>
      </c>
      <c r="J7559" s="8">
        <f t="shared" si="118"/>
        <v>2019</v>
      </c>
      <c r="K7559" t="s">
        <v>5890</v>
      </c>
      <c r="L7559" t="s">
        <v>102</v>
      </c>
      <c r="M7559">
        <v>19143</v>
      </c>
      <c r="N7559">
        <v>267</v>
      </c>
      <c r="O7559" t="s">
        <v>3985</v>
      </c>
      <c r="P7559">
        <v>-1</v>
      </c>
      <c r="Q7559">
        <v>2</v>
      </c>
      <c r="R7559" t="s">
        <v>104</v>
      </c>
      <c r="T7559">
        <v>-0.99</v>
      </c>
      <c r="U7559">
        <v>1</v>
      </c>
      <c r="V7559" t="s">
        <v>33</v>
      </c>
      <c r="W7559" s="2">
        <v>43582</v>
      </c>
      <c r="X7559" t="s">
        <v>130</v>
      </c>
      <c r="Y7559" t="s">
        <v>105</v>
      </c>
      <c r="Z7559" t="s">
        <v>54</v>
      </c>
    </row>
    <row r="7560" spans="1:26" x14ac:dyDescent="0.25">
      <c r="A7560">
        <v>3</v>
      </c>
      <c r="B7560" t="s">
        <v>25</v>
      </c>
      <c r="C7560">
        <v>1</v>
      </c>
      <c r="D7560" t="s">
        <v>26</v>
      </c>
      <c r="E7560" t="s">
        <v>99</v>
      </c>
      <c r="F7560" t="s">
        <v>13</v>
      </c>
      <c r="G7560" t="s">
        <v>5300</v>
      </c>
      <c r="H7560" s="1">
        <v>0.7</v>
      </c>
      <c r="I7560" s="2">
        <v>43579</v>
      </c>
      <c r="J7560" s="8">
        <f t="shared" si="118"/>
        <v>2019</v>
      </c>
      <c r="K7560" t="s">
        <v>5890</v>
      </c>
      <c r="L7560" t="s">
        <v>102</v>
      </c>
      <c r="M7560">
        <v>19143</v>
      </c>
      <c r="N7560">
        <v>705</v>
      </c>
      <c r="O7560" t="s">
        <v>2850</v>
      </c>
      <c r="P7560">
        <v>-6</v>
      </c>
      <c r="Q7560">
        <v>2</v>
      </c>
      <c r="R7560" t="s">
        <v>104</v>
      </c>
      <c r="T7560">
        <v>-5.76</v>
      </c>
      <c r="U7560">
        <v>8</v>
      </c>
      <c r="V7560" t="s">
        <v>33</v>
      </c>
      <c r="W7560" s="2">
        <v>43582</v>
      </c>
      <c r="X7560" t="s">
        <v>130</v>
      </c>
      <c r="Y7560" t="s">
        <v>105</v>
      </c>
      <c r="Z7560" t="s">
        <v>54</v>
      </c>
    </row>
    <row r="7561" spans="1:26" x14ac:dyDescent="0.25">
      <c r="A7561">
        <v>1</v>
      </c>
      <c r="B7561" t="s">
        <v>25</v>
      </c>
      <c r="C7561">
        <v>0</v>
      </c>
      <c r="D7561" t="s">
        <v>11</v>
      </c>
      <c r="E7561" t="s">
        <v>700</v>
      </c>
      <c r="F7561" t="s">
        <v>13</v>
      </c>
      <c r="G7561" t="s">
        <v>6883</v>
      </c>
      <c r="H7561" s="1">
        <v>0.2</v>
      </c>
      <c r="I7561" s="2">
        <v>43719</v>
      </c>
      <c r="J7561" s="8">
        <f t="shared" si="118"/>
        <v>2019</v>
      </c>
      <c r="K7561" t="s">
        <v>6925</v>
      </c>
      <c r="L7561" t="s">
        <v>30</v>
      </c>
      <c r="M7561">
        <v>90805</v>
      </c>
      <c r="N7561">
        <v>846</v>
      </c>
      <c r="O7561" t="s">
        <v>1923</v>
      </c>
      <c r="P7561">
        <v>257</v>
      </c>
      <c r="Q7561">
        <v>8</v>
      </c>
      <c r="R7561" t="s">
        <v>32</v>
      </c>
      <c r="T7561">
        <v>256.77999999999997</v>
      </c>
      <c r="U7561">
        <v>2054</v>
      </c>
      <c r="V7561" t="s">
        <v>76</v>
      </c>
      <c r="W7561" s="2">
        <v>43720</v>
      </c>
      <c r="X7561" t="s">
        <v>773</v>
      </c>
      <c r="Y7561" t="s">
        <v>34</v>
      </c>
      <c r="Z7561" t="s">
        <v>24</v>
      </c>
    </row>
    <row r="7562" spans="1:26" x14ac:dyDescent="0.25">
      <c r="A7562">
        <v>1</v>
      </c>
      <c r="B7562" t="s">
        <v>25</v>
      </c>
      <c r="C7562">
        <v>0</v>
      </c>
      <c r="D7562" t="s">
        <v>26</v>
      </c>
      <c r="E7562" t="s">
        <v>700</v>
      </c>
      <c r="F7562" t="s">
        <v>13</v>
      </c>
      <c r="G7562" t="s">
        <v>6883</v>
      </c>
      <c r="H7562" s="1">
        <v>0</v>
      </c>
      <c r="I7562" s="2">
        <v>43719</v>
      </c>
      <c r="J7562" s="8">
        <f t="shared" si="118"/>
        <v>2019</v>
      </c>
      <c r="K7562" t="s">
        <v>6925</v>
      </c>
      <c r="L7562" t="s">
        <v>30</v>
      </c>
      <c r="M7562">
        <v>90805</v>
      </c>
      <c r="N7562">
        <v>3</v>
      </c>
      <c r="O7562" t="s">
        <v>4266</v>
      </c>
      <c r="P7562">
        <v>11</v>
      </c>
      <c r="Q7562">
        <v>2</v>
      </c>
      <c r="R7562" t="s">
        <v>32</v>
      </c>
      <c r="T7562">
        <v>10.87</v>
      </c>
      <c r="U7562">
        <v>22</v>
      </c>
      <c r="V7562" t="s">
        <v>76</v>
      </c>
      <c r="W7562" s="2">
        <v>43720</v>
      </c>
      <c r="X7562" t="s">
        <v>773</v>
      </c>
      <c r="Y7562" t="s">
        <v>34</v>
      </c>
      <c r="Z7562" t="s">
        <v>119</v>
      </c>
    </row>
    <row r="7563" spans="1:26" x14ac:dyDescent="0.25">
      <c r="A7563">
        <v>1</v>
      </c>
      <c r="B7563" t="s">
        <v>25</v>
      </c>
      <c r="C7563">
        <v>0</v>
      </c>
      <c r="D7563" t="s">
        <v>26</v>
      </c>
      <c r="E7563" t="s">
        <v>700</v>
      </c>
      <c r="F7563" t="s">
        <v>13</v>
      </c>
      <c r="G7563" t="s">
        <v>6883</v>
      </c>
      <c r="H7563" s="1">
        <v>0</v>
      </c>
      <c r="I7563" s="2">
        <v>43719</v>
      </c>
      <c r="J7563" s="8">
        <f t="shared" si="118"/>
        <v>2019</v>
      </c>
      <c r="K7563" t="s">
        <v>6925</v>
      </c>
      <c r="L7563" t="s">
        <v>30</v>
      </c>
      <c r="M7563">
        <v>90805</v>
      </c>
      <c r="N7563">
        <v>1796</v>
      </c>
      <c r="O7563" t="s">
        <v>3091</v>
      </c>
      <c r="P7563">
        <v>6</v>
      </c>
      <c r="Q7563">
        <v>2</v>
      </c>
      <c r="R7563" t="s">
        <v>32</v>
      </c>
      <c r="T7563">
        <v>6.22</v>
      </c>
      <c r="U7563">
        <v>13</v>
      </c>
      <c r="V7563" t="s">
        <v>76</v>
      </c>
      <c r="W7563" s="2">
        <v>43720</v>
      </c>
      <c r="X7563" t="s">
        <v>773</v>
      </c>
      <c r="Y7563" t="s">
        <v>34</v>
      </c>
      <c r="Z7563" t="s">
        <v>64</v>
      </c>
    </row>
    <row r="7564" spans="1:26" x14ac:dyDescent="0.25">
      <c r="A7564">
        <v>2</v>
      </c>
      <c r="B7564" t="s">
        <v>25</v>
      </c>
      <c r="C7564">
        <v>1</v>
      </c>
      <c r="D7564" t="s">
        <v>50</v>
      </c>
      <c r="E7564" t="s">
        <v>27</v>
      </c>
      <c r="F7564" t="s">
        <v>13</v>
      </c>
      <c r="G7564" t="s">
        <v>1901</v>
      </c>
      <c r="H7564" s="1">
        <v>0</v>
      </c>
      <c r="I7564" s="2">
        <v>43821</v>
      </c>
      <c r="J7564" s="8">
        <f t="shared" si="118"/>
        <v>2019</v>
      </c>
      <c r="K7564" t="s">
        <v>4789</v>
      </c>
      <c r="L7564" t="s">
        <v>30</v>
      </c>
      <c r="M7564">
        <v>90008</v>
      </c>
      <c r="N7564">
        <v>956</v>
      </c>
      <c r="O7564" t="s">
        <v>4790</v>
      </c>
      <c r="P7564">
        <v>142</v>
      </c>
      <c r="Q7564">
        <v>5</v>
      </c>
      <c r="R7564" t="s">
        <v>32</v>
      </c>
      <c r="T7564">
        <v>142.47999999999999</v>
      </c>
      <c r="U7564">
        <v>475</v>
      </c>
      <c r="V7564" t="s">
        <v>19</v>
      </c>
      <c r="W7564" s="2">
        <v>43823</v>
      </c>
      <c r="X7564" t="s">
        <v>130</v>
      </c>
      <c r="Y7564" t="s">
        <v>34</v>
      </c>
      <c r="Z7564" t="s">
        <v>113</v>
      </c>
    </row>
    <row r="7565" spans="1:26" x14ac:dyDescent="0.25">
      <c r="A7565">
        <v>1</v>
      </c>
      <c r="B7565" t="s">
        <v>10</v>
      </c>
      <c r="C7565">
        <v>1</v>
      </c>
      <c r="D7565" t="s">
        <v>50</v>
      </c>
      <c r="E7565" t="s">
        <v>6673</v>
      </c>
      <c r="F7565" t="s">
        <v>13</v>
      </c>
      <c r="G7565" t="s">
        <v>797</v>
      </c>
      <c r="H7565" s="1">
        <v>0.2</v>
      </c>
      <c r="I7565" s="2">
        <v>43810</v>
      </c>
      <c r="J7565" s="8">
        <f t="shared" si="118"/>
        <v>2019</v>
      </c>
      <c r="K7565" t="s">
        <v>6674</v>
      </c>
      <c r="L7565" t="s">
        <v>73</v>
      </c>
      <c r="M7565">
        <v>60067</v>
      </c>
      <c r="N7565">
        <v>602</v>
      </c>
      <c r="O7565" t="s">
        <v>4785</v>
      </c>
      <c r="P7565">
        <v>23</v>
      </c>
      <c r="Q7565">
        <v>7</v>
      </c>
      <c r="R7565" t="s">
        <v>75</v>
      </c>
      <c r="T7565">
        <v>23.26</v>
      </c>
      <c r="U7565">
        <v>116</v>
      </c>
      <c r="V7565" t="s">
        <v>33</v>
      </c>
      <c r="W7565" s="2">
        <v>43811</v>
      </c>
      <c r="X7565" t="s">
        <v>130</v>
      </c>
      <c r="Y7565" t="s">
        <v>139</v>
      </c>
      <c r="Z7565" t="s">
        <v>113</v>
      </c>
    </row>
    <row r="7566" spans="1:26" x14ac:dyDescent="0.25">
      <c r="A7566">
        <v>3</v>
      </c>
      <c r="B7566" t="s">
        <v>10</v>
      </c>
      <c r="C7566">
        <v>3</v>
      </c>
      <c r="D7566" t="s">
        <v>11</v>
      </c>
      <c r="E7566" t="s">
        <v>1885</v>
      </c>
      <c r="F7566" t="s">
        <v>13</v>
      </c>
      <c r="G7566" t="s">
        <v>988</v>
      </c>
      <c r="H7566" s="1">
        <v>0.6</v>
      </c>
      <c r="I7566" s="2">
        <v>43620</v>
      </c>
      <c r="J7566" s="8">
        <f t="shared" si="118"/>
        <v>2019</v>
      </c>
      <c r="K7566" t="s">
        <v>1886</v>
      </c>
      <c r="L7566" t="s">
        <v>73</v>
      </c>
      <c r="M7566">
        <v>75034</v>
      </c>
      <c r="N7566">
        <v>1183</v>
      </c>
      <c r="O7566" t="s">
        <v>1887</v>
      </c>
      <c r="P7566">
        <v>-17</v>
      </c>
      <c r="Q7566">
        <v>6</v>
      </c>
      <c r="R7566" t="s">
        <v>75</v>
      </c>
      <c r="T7566">
        <v>-17.440000000000001</v>
      </c>
      <c r="U7566">
        <v>30</v>
      </c>
      <c r="V7566" t="s">
        <v>19</v>
      </c>
      <c r="W7566" s="2">
        <v>43623</v>
      </c>
      <c r="X7566" t="s">
        <v>20</v>
      </c>
      <c r="Y7566" t="s">
        <v>77</v>
      </c>
      <c r="Z7566" t="s">
        <v>47</v>
      </c>
    </row>
    <row r="7567" spans="1:26" x14ac:dyDescent="0.25">
      <c r="A7567">
        <v>6</v>
      </c>
      <c r="B7567" t="s">
        <v>10</v>
      </c>
      <c r="C7567">
        <v>6</v>
      </c>
      <c r="D7567" t="s">
        <v>26</v>
      </c>
      <c r="E7567" t="s">
        <v>1382</v>
      </c>
      <c r="F7567" t="s">
        <v>13</v>
      </c>
      <c r="G7567" t="s">
        <v>8114</v>
      </c>
      <c r="H7567" s="1">
        <v>0.2</v>
      </c>
      <c r="I7567" s="2">
        <v>43741</v>
      </c>
      <c r="J7567" s="8">
        <f t="shared" si="118"/>
        <v>2019</v>
      </c>
      <c r="K7567" t="s">
        <v>4379</v>
      </c>
      <c r="L7567" t="s">
        <v>16</v>
      </c>
      <c r="M7567">
        <v>33012</v>
      </c>
      <c r="N7567">
        <v>1811</v>
      </c>
      <c r="O7567" t="s">
        <v>4380</v>
      </c>
      <c r="P7567">
        <v>5</v>
      </c>
      <c r="Q7567">
        <v>3</v>
      </c>
      <c r="R7567" t="s">
        <v>18</v>
      </c>
      <c r="T7567">
        <v>5.44</v>
      </c>
      <c r="U7567">
        <v>16</v>
      </c>
      <c r="V7567" t="s">
        <v>19</v>
      </c>
      <c r="W7567" s="2">
        <v>43747</v>
      </c>
      <c r="X7567" t="s">
        <v>39</v>
      </c>
      <c r="Y7567" t="s">
        <v>40</v>
      </c>
      <c r="Z7567" t="s">
        <v>64</v>
      </c>
    </row>
    <row r="7568" spans="1:26" x14ac:dyDescent="0.25">
      <c r="A7568">
        <v>6</v>
      </c>
      <c r="B7568" t="s">
        <v>10</v>
      </c>
      <c r="C7568">
        <v>6</v>
      </c>
      <c r="D7568" t="s">
        <v>26</v>
      </c>
      <c r="E7568" t="s">
        <v>1382</v>
      </c>
      <c r="F7568" t="s">
        <v>13</v>
      </c>
      <c r="G7568" t="s">
        <v>8114</v>
      </c>
      <c r="H7568" s="1">
        <v>0.2</v>
      </c>
      <c r="I7568" s="2">
        <v>43741</v>
      </c>
      <c r="J7568" s="8">
        <f t="shared" si="118"/>
        <v>2019</v>
      </c>
      <c r="K7568" t="s">
        <v>4379</v>
      </c>
      <c r="L7568" t="s">
        <v>16</v>
      </c>
      <c r="M7568">
        <v>33012</v>
      </c>
      <c r="N7568">
        <v>860</v>
      </c>
      <c r="O7568" t="s">
        <v>1312</v>
      </c>
      <c r="P7568">
        <v>1</v>
      </c>
      <c r="Q7568">
        <v>5</v>
      </c>
      <c r="R7568" t="s">
        <v>18</v>
      </c>
      <c r="T7568">
        <v>1.1200000000000001</v>
      </c>
      <c r="U7568">
        <v>18</v>
      </c>
      <c r="V7568" t="s">
        <v>19</v>
      </c>
      <c r="W7568" s="2">
        <v>43747</v>
      </c>
      <c r="X7568" t="s">
        <v>39</v>
      </c>
      <c r="Y7568" t="s">
        <v>40</v>
      </c>
      <c r="Z7568" t="s">
        <v>56</v>
      </c>
    </row>
    <row r="7569" spans="1:26" x14ac:dyDescent="0.25">
      <c r="A7569">
        <v>2</v>
      </c>
      <c r="B7569" t="s">
        <v>25</v>
      </c>
      <c r="C7569">
        <v>1</v>
      </c>
      <c r="D7569" t="s">
        <v>11</v>
      </c>
      <c r="E7569" t="s">
        <v>88</v>
      </c>
      <c r="F7569" t="s">
        <v>13</v>
      </c>
      <c r="G7569" t="s">
        <v>5293</v>
      </c>
      <c r="H7569" s="1">
        <v>0.15</v>
      </c>
      <c r="I7569" s="2">
        <v>43556</v>
      </c>
      <c r="J7569" s="8">
        <f t="shared" si="118"/>
        <v>2019</v>
      </c>
      <c r="K7569" t="s">
        <v>5294</v>
      </c>
      <c r="L7569" t="s">
        <v>30</v>
      </c>
      <c r="M7569">
        <v>94110</v>
      </c>
      <c r="N7569">
        <v>1390</v>
      </c>
      <c r="O7569" t="s">
        <v>2215</v>
      </c>
      <c r="P7569">
        <v>85</v>
      </c>
      <c r="Q7569">
        <v>8</v>
      </c>
      <c r="R7569" t="s">
        <v>32</v>
      </c>
      <c r="T7569">
        <v>85.18</v>
      </c>
      <c r="U7569">
        <v>483</v>
      </c>
      <c r="V7569" t="s">
        <v>33</v>
      </c>
      <c r="W7569" s="2">
        <v>43558</v>
      </c>
      <c r="X7569" t="s">
        <v>130</v>
      </c>
      <c r="Y7569" t="s">
        <v>34</v>
      </c>
      <c r="Z7569" t="s">
        <v>22</v>
      </c>
    </row>
    <row r="7570" spans="1:26" x14ac:dyDescent="0.25">
      <c r="A7570">
        <v>2</v>
      </c>
      <c r="B7570" t="s">
        <v>25</v>
      </c>
      <c r="C7570">
        <v>1</v>
      </c>
      <c r="D7570" t="s">
        <v>50</v>
      </c>
      <c r="E7570" t="s">
        <v>88</v>
      </c>
      <c r="F7570" t="s">
        <v>13</v>
      </c>
      <c r="G7570" t="s">
        <v>5293</v>
      </c>
      <c r="H7570" s="1">
        <v>0.2</v>
      </c>
      <c r="I7570" s="2">
        <v>43556</v>
      </c>
      <c r="J7570" s="8">
        <f t="shared" si="118"/>
        <v>2019</v>
      </c>
      <c r="K7570" t="s">
        <v>5294</v>
      </c>
      <c r="L7570" t="s">
        <v>30</v>
      </c>
      <c r="M7570">
        <v>94110</v>
      </c>
      <c r="N7570">
        <v>476</v>
      </c>
      <c r="O7570" t="s">
        <v>4760</v>
      </c>
      <c r="P7570">
        <v>360</v>
      </c>
      <c r="Q7570">
        <v>2</v>
      </c>
      <c r="R7570" t="s">
        <v>32</v>
      </c>
      <c r="T7570">
        <v>360</v>
      </c>
      <c r="U7570">
        <v>4800</v>
      </c>
      <c r="V7570" t="s">
        <v>33</v>
      </c>
      <c r="W7570" s="2">
        <v>43558</v>
      </c>
      <c r="X7570" t="s">
        <v>130</v>
      </c>
      <c r="Y7570" t="s">
        <v>34</v>
      </c>
      <c r="Z7570" t="s">
        <v>422</v>
      </c>
    </row>
    <row r="7571" spans="1:26" x14ac:dyDescent="0.25">
      <c r="A7571">
        <v>6</v>
      </c>
      <c r="B7571" t="s">
        <v>10</v>
      </c>
      <c r="C7571">
        <v>6</v>
      </c>
      <c r="D7571" t="s">
        <v>11</v>
      </c>
      <c r="E7571" t="s">
        <v>99</v>
      </c>
      <c r="F7571" t="s">
        <v>13</v>
      </c>
      <c r="G7571" t="s">
        <v>1088</v>
      </c>
      <c r="H7571" s="1">
        <v>0.4</v>
      </c>
      <c r="I7571" s="2">
        <v>43776</v>
      </c>
      <c r="J7571" s="8">
        <f t="shared" si="118"/>
        <v>2019</v>
      </c>
      <c r="K7571" t="s">
        <v>2457</v>
      </c>
      <c r="L7571" t="s">
        <v>102</v>
      </c>
      <c r="M7571">
        <v>19120</v>
      </c>
      <c r="N7571">
        <v>314</v>
      </c>
      <c r="O7571" t="s">
        <v>2111</v>
      </c>
      <c r="P7571">
        <v>-140</v>
      </c>
      <c r="Q7571">
        <v>4</v>
      </c>
      <c r="R7571" t="s">
        <v>104</v>
      </c>
      <c r="T7571">
        <v>-140.13999999999999</v>
      </c>
      <c r="U7571">
        <v>350</v>
      </c>
      <c r="V7571" t="s">
        <v>19</v>
      </c>
      <c r="W7571" s="2">
        <v>43782</v>
      </c>
      <c r="X7571" t="s">
        <v>39</v>
      </c>
      <c r="Y7571" t="s">
        <v>105</v>
      </c>
      <c r="Z7571" t="s">
        <v>41</v>
      </c>
    </row>
    <row r="7572" spans="1:26" x14ac:dyDescent="0.25">
      <c r="A7572">
        <v>6</v>
      </c>
      <c r="B7572" t="s">
        <v>10</v>
      </c>
      <c r="C7572">
        <v>6</v>
      </c>
      <c r="D7572" t="s">
        <v>50</v>
      </c>
      <c r="E7572" t="s">
        <v>99</v>
      </c>
      <c r="F7572" t="s">
        <v>13</v>
      </c>
      <c r="G7572" t="s">
        <v>1088</v>
      </c>
      <c r="H7572" s="1">
        <v>0.4</v>
      </c>
      <c r="I7572" s="2">
        <v>43776</v>
      </c>
      <c r="J7572" s="8">
        <f t="shared" si="118"/>
        <v>2019</v>
      </c>
      <c r="K7572" t="s">
        <v>2457</v>
      </c>
      <c r="L7572" t="s">
        <v>102</v>
      </c>
      <c r="M7572">
        <v>19120</v>
      </c>
      <c r="N7572">
        <v>940</v>
      </c>
      <c r="O7572" t="s">
        <v>4738</v>
      </c>
      <c r="P7572">
        <v>-72</v>
      </c>
      <c r="Q7572">
        <v>5</v>
      </c>
      <c r="R7572" t="s">
        <v>104</v>
      </c>
      <c r="T7572">
        <v>-71.989999999999995</v>
      </c>
      <c r="U7572">
        <v>360</v>
      </c>
      <c r="V7572" t="s">
        <v>19</v>
      </c>
      <c r="W7572" s="2">
        <v>43782</v>
      </c>
      <c r="X7572" t="s">
        <v>39</v>
      </c>
      <c r="Y7572" t="s">
        <v>105</v>
      </c>
      <c r="Z7572" t="s">
        <v>52</v>
      </c>
    </row>
    <row r="7573" spans="1:26" x14ac:dyDescent="0.25">
      <c r="A7573">
        <v>4</v>
      </c>
      <c r="B7573" t="s">
        <v>43</v>
      </c>
      <c r="C7573">
        <v>6</v>
      </c>
      <c r="D7573" t="s">
        <v>50</v>
      </c>
      <c r="E7573" t="s">
        <v>99</v>
      </c>
      <c r="F7573" t="s">
        <v>13</v>
      </c>
      <c r="G7573" t="s">
        <v>1951</v>
      </c>
      <c r="H7573" s="1">
        <v>0.4</v>
      </c>
      <c r="I7573" s="2">
        <v>43716</v>
      </c>
      <c r="J7573" s="8">
        <f t="shared" si="118"/>
        <v>2019</v>
      </c>
      <c r="K7573" t="s">
        <v>5083</v>
      </c>
      <c r="L7573" t="s">
        <v>102</v>
      </c>
      <c r="M7573">
        <v>19134</v>
      </c>
      <c r="N7573">
        <v>34</v>
      </c>
      <c r="O7573" t="s">
        <v>4798</v>
      </c>
      <c r="P7573">
        <v>-47</v>
      </c>
      <c r="Q7573">
        <v>2</v>
      </c>
      <c r="R7573" t="s">
        <v>104</v>
      </c>
      <c r="T7573">
        <v>-47.4</v>
      </c>
      <c r="U7573">
        <v>259</v>
      </c>
      <c r="V7573" t="s">
        <v>19</v>
      </c>
      <c r="W7573" s="2">
        <v>43720</v>
      </c>
      <c r="X7573" t="s">
        <v>39</v>
      </c>
      <c r="Y7573" t="s">
        <v>105</v>
      </c>
      <c r="Z7573" t="s">
        <v>52</v>
      </c>
    </row>
    <row r="7574" spans="1:26" x14ac:dyDescent="0.25">
      <c r="A7574">
        <v>4</v>
      </c>
      <c r="B7574" t="s">
        <v>25</v>
      </c>
      <c r="C7574">
        <v>3</v>
      </c>
      <c r="D7574" t="s">
        <v>26</v>
      </c>
      <c r="E7574" t="s">
        <v>2062</v>
      </c>
      <c r="F7574" t="s">
        <v>13</v>
      </c>
      <c r="G7574" t="s">
        <v>490</v>
      </c>
      <c r="H7574" s="1">
        <v>0</v>
      </c>
      <c r="I7574" s="2">
        <v>43781</v>
      </c>
      <c r="J7574" s="8">
        <f t="shared" si="118"/>
        <v>2019</v>
      </c>
      <c r="K7574" t="s">
        <v>3622</v>
      </c>
      <c r="L7574" t="s">
        <v>30</v>
      </c>
      <c r="M7574">
        <v>98632</v>
      </c>
      <c r="N7574">
        <v>663</v>
      </c>
      <c r="O7574" t="s">
        <v>1186</v>
      </c>
      <c r="P7574">
        <v>22</v>
      </c>
      <c r="Q7574">
        <v>2</v>
      </c>
      <c r="R7574" t="s">
        <v>32</v>
      </c>
      <c r="T7574">
        <v>22.07</v>
      </c>
      <c r="U7574">
        <v>76</v>
      </c>
      <c r="V7574" t="s">
        <v>19</v>
      </c>
      <c r="W7574" s="2">
        <v>43785</v>
      </c>
      <c r="X7574" t="s">
        <v>20</v>
      </c>
      <c r="Y7574" t="s">
        <v>69</v>
      </c>
      <c r="Z7574" t="s">
        <v>56</v>
      </c>
    </row>
    <row r="7575" spans="1:26" x14ac:dyDescent="0.25">
      <c r="A7575">
        <v>4</v>
      </c>
      <c r="B7575" t="s">
        <v>25</v>
      </c>
      <c r="C7575">
        <v>3</v>
      </c>
      <c r="D7575" t="s">
        <v>26</v>
      </c>
      <c r="E7575" t="s">
        <v>2062</v>
      </c>
      <c r="F7575" t="s">
        <v>13</v>
      </c>
      <c r="G7575" t="s">
        <v>490</v>
      </c>
      <c r="H7575" s="1">
        <v>0</v>
      </c>
      <c r="I7575" s="2">
        <v>43781</v>
      </c>
      <c r="J7575" s="8">
        <f t="shared" si="118"/>
        <v>2019</v>
      </c>
      <c r="K7575" t="s">
        <v>3622</v>
      </c>
      <c r="L7575" t="s">
        <v>30</v>
      </c>
      <c r="M7575">
        <v>98632</v>
      </c>
      <c r="N7575">
        <v>1507</v>
      </c>
      <c r="O7575" t="s">
        <v>346</v>
      </c>
      <c r="P7575">
        <v>9</v>
      </c>
      <c r="Q7575">
        <v>3</v>
      </c>
      <c r="R7575" t="s">
        <v>32</v>
      </c>
      <c r="T7575">
        <v>9.1199999999999992</v>
      </c>
      <c r="U7575">
        <v>18</v>
      </c>
      <c r="V7575" t="s">
        <v>19</v>
      </c>
      <c r="W7575" s="2">
        <v>43785</v>
      </c>
      <c r="X7575" t="s">
        <v>20</v>
      </c>
      <c r="Y7575" t="s">
        <v>69</v>
      </c>
      <c r="Z7575" t="s">
        <v>176</v>
      </c>
    </row>
    <row r="7576" spans="1:26" x14ac:dyDescent="0.25">
      <c r="A7576">
        <v>4</v>
      </c>
      <c r="B7576" t="s">
        <v>43</v>
      </c>
      <c r="C7576">
        <v>6</v>
      </c>
      <c r="D7576" t="s">
        <v>11</v>
      </c>
      <c r="E7576" t="s">
        <v>667</v>
      </c>
      <c r="F7576" t="s">
        <v>13</v>
      </c>
      <c r="G7576" t="s">
        <v>398</v>
      </c>
      <c r="H7576" s="1">
        <v>0</v>
      </c>
      <c r="I7576" s="2">
        <v>43750</v>
      </c>
      <c r="J7576" s="8">
        <f t="shared" si="118"/>
        <v>2019</v>
      </c>
      <c r="K7576" t="s">
        <v>2310</v>
      </c>
      <c r="L7576" t="s">
        <v>102</v>
      </c>
      <c r="M7576">
        <v>8701</v>
      </c>
      <c r="N7576">
        <v>497</v>
      </c>
      <c r="O7576" t="s">
        <v>1681</v>
      </c>
      <c r="P7576">
        <v>17</v>
      </c>
      <c r="Q7576">
        <v>2</v>
      </c>
      <c r="R7576" t="s">
        <v>104</v>
      </c>
      <c r="T7576">
        <v>17.41</v>
      </c>
      <c r="U7576">
        <v>40</v>
      </c>
      <c r="V7576" t="s">
        <v>19</v>
      </c>
      <c r="W7576" s="2">
        <v>43754</v>
      </c>
      <c r="X7576" t="s">
        <v>39</v>
      </c>
      <c r="Y7576" t="s">
        <v>485</v>
      </c>
      <c r="Z7576" t="s">
        <v>47</v>
      </c>
    </row>
    <row r="7577" spans="1:26" x14ac:dyDescent="0.25">
      <c r="A7577">
        <v>4</v>
      </c>
      <c r="B7577" t="s">
        <v>43</v>
      </c>
      <c r="C7577">
        <v>6</v>
      </c>
      <c r="D7577" t="s">
        <v>11</v>
      </c>
      <c r="E7577" t="s">
        <v>667</v>
      </c>
      <c r="F7577" t="s">
        <v>13</v>
      </c>
      <c r="G7577" t="s">
        <v>398</v>
      </c>
      <c r="H7577" s="1">
        <v>0</v>
      </c>
      <c r="I7577" s="2">
        <v>43750</v>
      </c>
      <c r="J7577" s="8">
        <f t="shared" si="118"/>
        <v>2019</v>
      </c>
      <c r="K7577" t="s">
        <v>2310</v>
      </c>
      <c r="L7577" t="s">
        <v>102</v>
      </c>
      <c r="M7577">
        <v>8701</v>
      </c>
      <c r="N7577">
        <v>735</v>
      </c>
      <c r="O7577" t="s">
        <v>2347</v>
      </c>
      <c r="P7577">
        <v>129</v>
      </c>
      <c r="Q7577">
        <v>5</v>
      </c>
      <c r="R7577" t="s">
        <v>104</v>
      </c>
      <c r="T7577">
        <v>129.29</v>
      </c>
      <c r="U7577">
        <v>2155</v>
      </c>
      <c r="V7577" t="s">
        <v>19</v>
      </c>
      <c r="W7577" s="2">
        <v>43754</v>
      </c>
      <c r="X7577" t="s">
        <v>39</v>
      </c>
      <c r="Y7577" t="s">
        <v>485</v>
      </c>
      <c r="Z7577" t="s">
        <v>22</v>
      </c>
    </row>
    <row r="7578" spans="1:26" x14ac:dyDescent="0.25">
      <c r="A7578">
        <v>4</v>
      </c>
      <c r="B7578" t="s">
        <v>43</v>
      </c>
      <c r="C7578">
        <v>6</v>
      </c>
      <c r="D7578" t="s">
        <v>26</v>
      </c>
      <c r="E7578" t="s">
        <v>667</v>
      </c>
      <c r="F7578" t="s">
        <v>13</v>
      </c>
      <c r="G7578" t="s">
        <v>398</v>
      </c>
      <c r="H7578" s="1">
        <v>0</v>
      </c>
      <c r="I7578" s="2">
        <v>43750</v>
      </c>
      <c r="J7578" s="8">
        <f t="shared" si="118"/>
        <v>2019</v>
      </c>
      <c r="K7578" t="s">
        <v>2310</v>
      </c>
      <c r="L7578" t="s">
        <v>102</v>
      </c>
      <c r="M7578">
        <v>8701</v>
      </c>
      <c r="N7578">
        <v>1219</v>
      </c>
      <c r="O7578" t="s">
        <v>308</v>
      </c>
      <c r="P7578">
        <v>9</v>
      </c>
      <c r="Q7578">
        <v>5</v>
      </c>
      <c r="R7578" t="s">
        <v>104</v>
      </c>
      <c r="T7578">
        <v>8.77</v>
      </c>
      <c r="U7578">
        <v>18</v>
      </c>
      <c r="V7578" t="s">
        <v>19</v>
      </c>
      <c r="W7578" s="2">
        <v>43754</v>
      </c>
      <c r="X7578" t="s">
        <v>39</v>
      </c>
      <c r="Y7578" t="s">
        <v>485</v>
      </c>
      <c r="Z7578" t="s">
        <v>176</v>
      </c>
    </row>
    <row r="7579" spans="1:26" x14ac:dyDescent="0.25">
      <c r="A7579">
        <v>4</v>
      </c>
      <c r="B7579" t="s">
        <v>43</v>
      </c>
      <c r="C7579">
        <v>6</v>
      </c>
      <c r="D7579" t="s">
        <v>50</v>
      </c>
      <c r="E7579" t="s">
        <v>667</v>
      </c>
      <c r="F7579" t="s">
        <v>13</v>
      </c>
      <c r="G7579" t="s">
        <v>398</v>
      </c>
      <c r="H7579" s="1">
        <v>0</v>
      </c>
      <c r="I7579" s="2">
        <v>43750</v>
      </c>
      <c r="J7579" s="8">
        <f t="shared" si="118"/>
        <v>2019</v>
      </c>
      <c r="K7579" t="s">
        <v>2310</v>
      </c>
      <c r="L7579" t="s">
        <v>102</v>
      </c>
      <c r="M7579">
        <v>8701</v>
      </c>
      <c r="N7579">
        <v>916</v>
      </c>
      <c r="O7579" t="s">
        <v>160</v>
      </c>
      <c r="P7579">
        <v>5</v>
      </c>
      <c r="Q7579">
        <v>3</v>
      </c>
      <c r="R7579" t="s">
        <v>104</v>
      </c>
      <c r="T7579">
        <v>4.95</v>
      </c>
      <c r="U7579">
        <v>45</v>
      </c>
      <c r="V7579" t="s">
        <v>19</v>
      </c>
      <c r="W7579" s="2">
        <v>43754</v>
      </c>
      <c r="X7579" t="s">
        <v>39</v>
      </c>
      <c r="Y7579" t="s">
        <v>485</v>
      </c>
      <c r="Z7579" t="s">
        <v>113</v>
      </c>
    </row>
    <row r="7580" spans="1:26" x14ac:dyDescent="0.25">
      <c r="A7580">
        <v>2</v>
      </c>
      <c r="B7580" t="s">
        <v>25</v>
      </c>
      <c r="C7580">
        <v>1</v>
      </c>
      <c r="D7580" t="s">
        <v>26</v>
      </c>
      <c r="E7580" t="s">
        <v>3129</v>
      </c>
      <c r="F7580" t="s">
        <v>13</v>
      </c>
      <c r="G7580" t="s">
        <v>1673</v>
      </c>
      <c r="H7580" s="1">
        <v>0</v>
      </c>
      <c r="I7580" s="2">
        <v>43654</v>
      </c>
      <c r="J7580" s="8">
        <f t="shared" si="118"/>
        <v>2019</v>
      </c>
      <c r="K7580" t="s">
        <v>3130</v>
      </c>
      <c r="L7580" t="s">
        <v>30</v>
      </c>
      <c r="M7580">
        <v>94403</v>
      </c>
      <c r="N7580">
        <v>193</v>
      </c>
      <c r="O7580" t="s">
        <v>168</v>
      </c>
      <c r="P7580">
        <v>35</v>
      </c>
      <c r="Q7580">
        <v>6</v>
      </c>
      <c r="R7580" t="s">
        <v>32</v>
      </c>
      <c r="T7580">
        <v>35.33</v>
      </c>
      <c r="U7580">
        <v>75</v>
      </c>
      <c r="V7580" t="s">
        <v>19</v>
      </c>
      <c r="W7580" s="2">
        <v>43656</v>
      </c>
      <c r="X7580" t="s">
        <v>130</v>
      </c>
      <c r="Y7580" t="s">
        <v>34</v>
      </c>
      <c r="Z7580" t="s">
        <v>35</v>
      </c>
    </row>
    <row r="7581" spans="1:26" x14ac:dyDescent="0.25">
      <c r="A7581">
        <v>5</v>
      </c>
      <c r="B7581" t="s">
        <v>43</v>
      </c>
      <c r="C7581">
        <v>6</v>
      </c>
      <c r="D7581" t="s">
        <v>11</v>
      </c>
      <c r="E7581" t="s">
        <v>122</v>
      </c>
      <c r="F7581" t="s">
        <v>13</v>
      </c>
      <c r="G7581" t="s">
        <v>8117</v>
      </c>
      <c r="H7581" s="1">
        <v>0.3</v>
      </c>
      <c r="I7581" s="2">
        <v>43794</v>
      </c>
      <c r="J7581" s="8">
        <f t="shared" si="118"/>
        <v>2019</v>
      </c>
      <c r="K7581" t="s">
        <v>2229</v>
      </c>
      <c r="L7581" t="s">
        <v>73</v>
      </c>
      <c r="M7581">
        <v>77070</v>
      </c>
      <c r="N7581">
        <v>832</v>
      </c>
      <c r="O7581" t="s">
        <v>2230</v>
      </c>
      <c r="P7581">
        <v>-24</v>
      </c>
      <c r="Q7581">
        <v>5</v>
      </c>
      <c r="R7581" t="s">
        <v>75</v>
      </c>
      <c r="T7581">
        <v>-24.4</v>
      </c>
      <c r="U7581">
        <v>854</v>
      </c>
      <c r="V7581" t="s">
        <v>19</v>
      </c>
      <c r="W7581" s="2">
        <v>43799</v>
      </c>
      <c r="X7581" t="s">
        <v>39</v>
      </c>
      <c r="Y7581" t="s">
        <v>77</v>
      </c>
      <c r="Z7581" t="s">
        <v>24</v>
      </c>
    </row>
    <row r="7582" spans="1:26" x14ac:dyDescent="0.25">
      <c r="A7582">
        <v>5</v>
      </c>
      <c r="B7582" t="s">
        <v>43</v>
      </c>
      <c r="C7582">
        <v>6</v>
      </c>
      <c r="D7582" t="s">
        <v>26</v>
      </c>
      <c r="E7582" t="s">
        <v>122</v>
      </c>
      <c r="F7582" t="s">
        <v>13</v>
      </c>
      <c r="G7582" t="s">
        <v>8117</v>
      </c>
      <c r="H7582" s="1">
        <v>0.2</v>
      </c>
      <c r="I7582" s="2">
        <v>43794</v>
      </c>
      <c r="J7582" s="8">
        <f t="shared" si="118"/>
        <v>2019</v>
      </c>
      <c r="K7582" t="s">
        <v>2229</v>
      </c>
      <c r="L7582" t="s">
        <v>73</v>
      </c>
      <c r="M7582">
        <v>77070</v>
      </c>
      <c r="N7582">
        <v>255</v>
      </c>
      <c r="O7582" t="s">
        <v>3782</v>
      </c>
      <c r="P7582">
        <v>4</v>
      </c>
      <c r="Q7582">
        <v>4</v>
      </c>
      <c r="R7582" t="s">
        <v>75</v>
      </c>
      <c r="T7582">
        <v>3.74</v>
      </c>
      <c r="U7582">
        <v>19</v>
      </c>
      <c r="V7582" t="s">
        <v>19</v>
      </c>
      <c r="W7582" s="2">
        <v>43799</v>
      </c>
      <c r="X7582" t="s">
        <v>39</v>
      </c>
      <c r="Y7582" t="s">
        <v>77</v>
      </c>
      <c r="Z7582" t="s">
        <v>49</v>
      </c>
    </row>
    <row r="7583" spans="1:26" x14ac:dyDescent="0.25">
      <c r="A7583">
        <v>5</v>
      </c>
      <c r="B7583" t="s">
        <v>43</v>
      </c>
      <c r="C7583">
        <v>6</v>
      </c>
      <c r="D7583" t="s">
        <v>26</v>
      </c>
      <c r="E7583" t="s">
        <v>122</v>
      </c>
      <c r="F7583" t="s">
        <v>13</v>
      </c>
      <c r="G7583" t="s">
        <v>8117</v>
      </c>
      <c r="H7583" s="1">
        <v>0.8</v>
      </c>
      <c r="I7583" s="2">
        <v>43794</v>
      </c>
      <c r="J7583" s="8">
        <f t="shared" si="118"/>
        <v>2019</v>
      </c>
      <c r="K7583" t="s">
        <v>2229</v>
      </c>
      <c r="L7583" t="s">
        <v>73</v>
      </c>
      <c r="M7583">
        <v>77070</v>
      </c>
      <c r="N7583">
        <v>641</v>
      </c>
      <c r="O7583" t="s">
        <v>3976</v>
      </c>
      <c r="P7583">
        <v>-180</v>
      </c>
      <c r="Q7583">
        <v>5</v>
      </c>
      <c r="R7583" t="s">
        <v>75</v>
      </c>
      <c r="T7583">
        <v>-179.78</v>
      </c>
      <c r="U7583">
        <v>68</v>
      </c>
      <c r="V7583" t="s">
        <v>19</v>
      </c>
      <c r="W7583" s="2">
        <v>43799</v>
      </c>
      <c r="X7583" t="s">
        <v>39</v>
      </c>
      <c r="Y7583" t="s">
        <v>77</v>
      </c>
      <c r="Z7583" t="s">
        <v>56</v>
      </c>
    </row>
    <row r="7584" spans="1:26" x14ac:dyDescent="0.25">
      <c r="A7584">
        <v>5</v>
      </c>
      <c r="B7584" t="s">
        <v>43</v>
      </c>
      <c r="C7584">
        <v>6</v>
      </c>
      <c r="D7584" t="s">
        <v>50</v>
      </c>
      <c r="E7584" t="s">
        <v>122</v>
      </c>
      <c r="F7584" t="s">
        <v>13</v>
      </c>
      <c r="G7584" t="s">
        <v>8117</v>
      </c>
      <c r="H7584" s="1">
        <v>0.2</v>
      </c>
      <c r="I7584" s="2">
        <v>43794</v>
      </c>
      <c r="J7584" s="8">
        <f t="shared" si="118"/>
        <v>2019</v>
      </c>
      <c r="K7584" t="s">
        <v>2229</v>
      </c>
      <c r="L7584" t="s">
        <v>73</v>
      </c>
      <c r="M7584">
        <v>77070</v>
      </c>
      <c r="N7584">
        <v>342</v>
      </c>
      <c r="O7584" t="s">
        <v>4869</v>
      </c>
      <c r="P7584">
        <v>37</v>
      </c>
      <c r="Q7584">
        <v>5</v>
      </c>
      <c r="R7584" t="s">
        <v>75</v>
      </c>
      <c r="T7584">
        <v>37.49</v>
      </c>
      <c r="U7584">
        <v>300</v>
      </c>
      <c r="V7584" t="s">
        <v>19</v>
      </c>
      <c r="W7584" s="2">
        <v>43799</v>
      </c>
      <c r="X7584" t="s">
        <v>39</v>
      </c>
      <c r="Y7584" t="s">
        <v>77</v>
      </c>
      <c r="Z7584" t="s">
        <v>52</v>
      </c>
    </row>
    <row r="7585" spans="1:26" x14ac:dyDescent="0.25">
      <c r="A7585">
        <v>5</v>
      </c>
      <c r="B7585" t="s">
        <v>43</v>
      </c>
      <c r="C7585">
        <v>6</v>
      </c>
      <c r="D7585" t="s">
        <v>50</v>
      </c>
      <c r="E7585" t="s">
        <v>2069</v>
      </c>
      <c r="F7585" t="s">
        <v>13</v>
      </c>
      <c r="G7585" t="s">
        <v>1206</v>
      </c>
      <c r="H7585" s="1">
        <v>0</v>
      </c>
      <c r="I7585" s="2">
        <v>43619</v>
      </c>
      <c r="J7585" s="8">
        <f t="shared" si="118"/>
        <v>2019</v>
      </c>
      <c r="K7585" t="s">
        <v>6803</v>
      </c>
      <c r="L7585" t="s">
        <v>30</v>
      </c>
      <c r="M7585">
        <v>98226</v>
      </c>
      <c r="N7585">
        <v>1274</v>
      </c>
      <c r="O7585" t="s">
        <v>4950</v>
      </c>
      <c r="P7585">
        <v>363</v>
      </c>
      <c r="Q7585">
        <v>10</v>
      </c>
      <c r="R7585" t="s">
        <v>32</v>
      </c>
      <c r="T7585">
        <v>362.84</v>
      </c>
      <c r="U7585">
        <v>1100</v>
      </c>
      <c r="V7585" t="s">
        <v>33</v>
      </c>
      <c r="W7585" s="2">
        <v>43624</v>
      </c>
      <c r="X7585" t="s">
        <v>39</v>
      </c>
      <c r="Y7585" t="s">
        <v>69</v>
      </c>
      <c r="Z7585" t="s">
        <v>113</v>
      </c>
    </row>
    <row r="7586" spans="1:26" x14ac:dyDescent="0.25">
      <c r="A7586">
        <v>4</v>
      </c>
      <c r="B7586" t="s">
        <v>43</v>
      </c>
      <c r="C7586">
        <v>6</v>
      </c>
      <c r="D7586" t="s">
        <v>26</v>
      </c>
      <c r="E7586" t="s">
        <v>88</v>
      </c>
      <c r="F7586" t="s">
        <v>13</v>
      </c>
      <c r="G7586" t="s">
        <v>864</v>
      </c>
      <c r="H7586" s="1">
        <v>0</v>
      </c>
      <c r="I7586" s="2">
        <v>43491</v>
      </c>
      <c r="J7586" s="8">
        <f t="shared" si="118"/>
        <v>2019</v>
      </c>
      <c r="K7586" t="s">
        <v>4613</v>
      </c>
      <c r="L7586" t="s">
        <v>30</v>
      </c>
      <c r="M7586">
        <v>94109</v>
      </c>
      <c r="N7586">
        <v>326</v>
      </c>
      <c r="O7586" t="s">
        <v>3089</v>
      </c>
      <c r="P7586">
        <v>6</v>
      </c>
      <c r="Q7586">
        <v>8</v>
      </c>
      <c r="R7586" t="s">
        <v>32</v>
      </c>
      <c r="T7586">
        <v>5.68</v>
      </c>
      <c r="U7586">
        <v>12</v>
      </c>
      <c r="V7586" t="s">
        <v>19</v>
      </c>
      <c r="W7586" s="2">
        <v>43495</v>
      </c>
      <c r="X7586" t="s">
        <v>39</v>
      </c>
      <c r="Y7586" t="s">
        <v>34</v>
      </c>
      <c r="Z7586" t="s">
        <v>176</v>
      </c>
    </row>
    <row r="7587" spans="1:26" x14ac:dyDescent="0.25">
      <c r="A7587">
        <v>4</v>
      </c>
      <c r="B7587" t="s">
        <v>43</v>
      </c>
      <c r="C7587">
        <v>6</v>
      </c>
      <c r="D7587" t="s">
        <v>26</v>
      </c>
      <c r="E7587" t="s">
        <v>6186</v>
      </c>
      <c r="F7587" t="s">
        <v>13</v>
      </c>
      <c r="G7587" t="s">
        <v>5393</v>
      </c>
      <c r="H7587" s="1">
        <v>0</v>
      </c>
      <c r="I7587" s="2">
        <v>43666</v>
      </c>
      <c r="J7587" s="8">
        <f t="shared" si="118"/>
        <v>2019</v>
      </c>
      <c r="K7587" t="s">
        <v>6187</v>
      </c>
      <c r="L7587" t="s">
        <v>73</v>
      </c>
      <c r="M7587">
        <v>55369</v>
      </c>
      <c r="N7587">
        <v>898</v>
      </c>
      <c r="O7587" t="s">
        <v>2778</v>
      </c>
      <c r="P7587">
        <v>331</v>
      </c>
      <c r="Q7587">
        <v>2</v>
      </c>
      <c r="R7587" t="s">
        <v>75</v>
      </c>
      <c r="T7587">
        <v>331.19</v>
      </c>
      <c r="U7587">
        <v>736</v>
      </c>
      <c r="V7587" t="s">
        <v>33</v>
      </c>
      <c r="W7587" s="2">
        <v>43670</v>
      </c>
      <c r="X7587" t="s">
        <v>39</v>
      </c>
      <c r="Y7587" t="s">
        <v>151</v>
      </c>
      <c r="Z7587" t="s">
        <v>54</v>
      </c>
    </row>
    <row r="7588" spans="1:26" x14ac:dyDescent="0.25">
      <c r="A7588">
        <v>6</v>
      </c>
      <c r="B7588" t="s">
        <v>10</v>
      </c>
      <c r="C7588">
        <v>6</v>
      </c>
      <c r="D7588" t="s">
        <v>26</v>
      </c>
      <c r="E7588" t="s">
        <v>498</v>
      </c>
      <c r="F7588" t="s">
        <v>13</v>
      </c>
      <c r="G7588" t="s">
        <v>1987</v>
      </c>
      <c r="H7588" s="1">
        <v>0.2</v>
      </c>
      <c r="I7588" s="2">
        <v>43775</v>
      </c>
      <c r="J7588" s="8">
        <f t="shared" si="118"/>
        <v>2019</v>
      </c>
      <c r="K7588" t="s">
        <v>3871</v>
      </c>
      <c r="L7588" t="s">
        <v>73</v>
      </c>
      <c r="M7588">
        <v>75220</v>
      </c>
      <c r="N7588">
        <v>1456</v>
      </c>
      <c r="O7588" t="s">
        <v>219</v>
      </c>
      <c r="P7588">
        <v>2</v>
      </c>
      <c r="Q7588">
        <v>2</v>
      </c>
      <c r="R7588" t="s">
        <v>75</v>
      </c>
      <c r="T7588">
        <v>1.82</v>
      </c>
      <c r="U7588">
        <v>18</v>
      </c>
      <c r="V7588" t="s">
        <v>19</v>
      </c>
      <c r="W7588" s="2">
        <v>43781</v>
      </c>
      <c r="X7588" t="s">
        <v>39</v>
      </c>
      <c r="Y7588" t="s">
        <v>77</v>
      </c>
      <c r="Z7588" t="s">
        <v>42</v>
      </c>
    </row>
    <row r="7589" spans="1:26" x14ac:dyDescent="0.25">
      <c r="A7589">
        <v>5</v>
      </c>
      <c r="B7589" t="s">
        <v>43</v>
      </c>
      <c r="C7589">
        <v>6</v>
      </c>
      <c r="D7589" t="s">
        <v>26</v>
      </c>
      <c r="E7589" t="s">
        <v>6893</v>
      </c>
      <c r="F7589" t="s">
        <v>13</v>
      </c>
      <c r="G7589" t="s">
        <v>7098</v>
      </c>
      <c r="H7589" s="1">
        <v>0</v>
      </c>
      <c r="I7589" s="2">
        <v>43516</v>
      </c>
      <c r="J7589" s="8">
        <f t="shared" si="118"/>
        <v>2019</v>
      </c>
      <c r="K7589" t="s">
        <v>7397</v>
      </c>
      <c r="L7589" t="s">
        <v>73</v>
      </c>
      <c r="M7589">
        <v>74403</v>
      </c>
      <c r="N7589">
        <v>1169</v>
      </c>
      <c r="O7589" t="s">
        <v>2889</v>
      </c>
      <c r="P7589">
        <v>2</v>
      </c>
      <c r="Q7589">
        <v>2</v>
      </c>
      <c r="R7589" t="s">
        <v>75</v>
      </c>
      <c r="T7589">
        <v>1.9</v>
      </c>
      <c r="U7589">
        <v>7</v>
      </c>
      <c r="V7589" t="s">
        <v>76</v>
      </c>
      <c r="W7589" s="2">
        <v>43521</v>
      </c>
      <c r="X7589" t="s">
        <v>39</v>
      </c>
      <c r="Y7589" t="s">
        <v>401</v>
      </c>
      <c r="Z7589" t="s">
        <v>49</v>
      </c>
    </row>
    <row r="7590" spans="1:26" x14ac:dyDescent="0.25">
      <c r="A7590">
        <v>5</v>
      </c>
      <c r="B7590" t="s">
        <v>43</v>
      </c>
      <c r="C7590">
        <v>6</v>
      </c>
      <c r="D7590" t="s">
        <v>26</v>
      </c>
      <c r="E7590" t="s">
        <v>6893</v>
      </c>
      <c r="F7590" t="s">
        <v>13</v>
      </c>
      <c r="G7590" t="s">
        <v>7098</v>
      </c>
      <c r="H7590" s="1">
        <v>0</v>
      </c>
      <c r="I7590" s="2">
        <v>43516</v>
      </c>
      <c r="J7590" s="8">
        <f t="shared" si="118"/>
        <v>2019</v>
      </c>
      <c r="K7590" t="s">
        <v>7397</v>
      </c>
      <c r="L7590" t="s">
        <v>73</v>
      </c>
      <c r="M7590">
        <v>74403</v>
      </c>
      <c r="N7590">
        <v>519</v>
      </c>
      <c r="O7590" t="s">
        <v>3431</v>
      </c>
      <c r="P7590">
        <v>3</v>
      </c>
      <c r="Q7590">
        <v>3</v>
      </c>
      <c r="R7590" t="s">
        <v>75</v>
      </c>
      <c r="T7590">
        <v>3.41</v>
      </c>
      <c r="U7590">
        <v>13</v>
      </c>
      <c r="V7590" t="s">
        <v>76</v>
      </c>
      <c r="W7590" s="2">
        <v>43521</v>
      </c>
      <c r="X7590" t="s">
        <v>39</v>
      </c>
      <c r="Y7590" t="s">
        <v>401</v>
      </c>
      <c r="Z7590" t="s">
        <v>56</v>
      </c>
    </row>
    <row r="7591" spans="1:26" x14ac:dyDescent="0.25">
      <c r="A7591">
        <v>5</v>
      </c>
      <c r="B7591" t="s">
        <v>25</v>
      </c>
      <c r="C7591">
        <v>3</v>
      </c>
      <c r="D7591" t="s">
        <v>11</v>
      </c>
      <c r="E7591" t="s">
        <v>27</v>
      </c>
      <c r="F7591" t="s">
        <v>13</v>
      </c>
      <c r="G7591" t="s">
        <v>5375</v>
      </c>
      <c r="H7591" s="1">
        <v>0</v>
      </c>
      <c r="I7591" s="2">
        <v>43505</v>
      </c>
      <c r="J7591" s="8">
        <f t="shared" si="118"/>
        <v>2019</v>
      </c>
      <c r="K7591" t="s">
        <v>5442</v>
      </c>
      <c r="L7591" t="s">
        <v>30</v>
      </c>
      <c r="M7591">
        <v>90045</v>
      </c>
      <c r="N7591">
        <v>1052</v>
      </c>
      <c r="O7591" t="s">
        <v>1589</v>
      </c>
      <c r="P7591">
        <v>7</v>
      </c>
      <c r="Q7591">
        <v>4</v>
      </c>
      <c r="R7591" t="s">
        <v>32</v>
      </c>
      <c r="T7591">
        <v>6.55</v>
      </c>
      <c r="U7591">
        <v>21</v>
      </c>
      <c r="V7591" t="s">
        <v>33</v>
      </c>
      <c r="W7591" s="2">
        <v>43510</v>
      </c>
      <c r="X7591" t="s">
        <v>20</v>
      </c>
      <c r="Y7591" t="s">
        <v>34</v>
      </c>
      <c r="Z7591" t="s">
        <v>47</v>
      </c>
    </row>
    <row r="7592" spans="1:26" x14ac:dyDescent="0.25">
      <c r="A7592">
        <v>4</v>
      </c>
      <c r="B7592" t="s">
        <v>43</v>
      </c>
      <c r="C7592">
        <v>6</v>
      </c>
      <c r="D7592" t="s">
        <v>26</v>
      </c>
      <c r="E7592" t="s">
        <v>27</v>
      </c>
      <c r="F7592" t="s">
        <v>13</v>
      </c>
      <c r="G7592" t="s">
        <v>640</v>
      </c>
      <c r="H7592" s="1">
        <v>0.2</v>
      </c>
      <c r="I7592" s="2">
        <v>43585</v>
      </c>
      <c r="J7592" s="8">
        <f t="shared" si="118"/>
        <v>2019</v>
      </c>
      <c r="K7592" t="s">
        <v>8080</v>
      </c>
      <c r="L7592" t="s">
        <v>30</v>
      </c>
      <c r="M7592">
        <v>90032</v>
      </c>
      <c r="N7592">
        <v>640</v>
      </c>
      <c r="O7592" t="s">
        <v>3761</v>
      </c>
      <c r="P7592">
        <v>8</v>
      </c>
      <c r="Q7592">
        <v>5</v>
      </c>
      <c r="R7592" t="s">
        <v>32</v>
      </c>
      <c r="S7592" t="s">
        <v>92</v>
      </c>
      <c r="T7592">
        <v>7.55</v>
      </c>
      <c r="U7592">
        <v>23</v>
      </c>
      <c r="V7592" t="s">
        <v>76</v>
      </c>
      <c r="W7592" s="2">
        <v>43589</v>
      </c>
      <c r="X7592" t="s">
        <v>39</v>
      </c>
      <c r="Y7592" t="s">
        <v>34</v>
      </c>
      <c r="Z7592" t="s">
        <v>54</v>
      </c>
    </row>
    <row r="7593" spans="1:26" x14ac:dyDescent="0.25">
      <c r="A7593">
        <v>4</v>
      </c>
      <c r="B7593" t="s">
        <v>43</v>
      </c>
      <c r="C7593">
        <v>6</v>
      </c>
      <c r="D7593" t="s">
        <v>26</v>
      </c>
      <c r="E7593" t="s">
        <v>1539</v>
      </c>
      <c r="F7593" t="s">
        <v>13</v>
      </c>
      <c r="G7593" t="s">
        <v>7078</v>
      </c>
      <c r="H7593" s="1">
        <v>0</v>
      </c>
      <c r="I7593" s="2">
        <v>43565</v>
      </c>
      <c r="J7593" s="8">
        <f t="shared" si="118"/>
        <v>2019</v>
      </c>
      <c r="K7593" t="s">
        <v>7499</v>
      </c>
      <c r="L7593" t="s">
        <v>102</v>
      </c>
      <c r="M7593">
        <v>6708</v>
      </c>
      <c r="N7593">
        <v>1344</v>
      </c>
      <c r="O7593" t="s">
        <v>3093</v>
      </c>
      <c r="P7593">
        <v>72</v>
      </c>
      <c r="Q7593">
        <v>5</v>
      </c>
      <c r="R7593" t="s">
        <v>104</v>
      </c>
      <c r="T7593">
        <v>71.540000000000006</v>
      </c>
      <c r="U7593">
        <v>286</v>
      </c>
      <c r="V7593" t="s">
        <v>76</v>
      </c>
      <c r="W7593" s="2">
        <v>43569</v>
      </c>
      <c r="X7593" t="s">
        <v>39</v>
      </c>
      <c r="Y7593" t="s">
        <v>461</v>
      </c>
      <c r="Z7593" t="s">
        <v>42</v>
      </c>
    </row>
    <row r="7594" spans="1:26" x14ac:dyDescent="0.25">
      <c r="A7594">
        <v>4</v>
      </c>
      <c r="B7594" t="s">
        <v>43</v>
      </c>
      <c r="C7594">
        <v>6</v>
      </c>
      <c r="D7594" t="s">
        <v>50</v>
      </c>
      <c r="E7594" t="s">
        <v>1539</v>
      </c>
      <c r="F7594" t="s">
        <v>13</v>
      </c>
      <c r="G7594" t="s">
        <v>7078</v>
      </c>
      <c r="H7594" s="1">
        <v>0</v>
      </c>
      <c r="I7594" s="2">
        <v>43565</v>
      </c>
      <c r="J7594" s="8">
        <f t="shared" si="118"/>
        <v>2019</v>
      </c>
      <c r="K7594" t="s">
        <v>7499</v>
      </c>
      <c r="L7594" t="s">
        <v>102</v>
      </c>
      <c r="M7594">
        <v>6708</v>
      </c>
      <c r="N7594">
        <v>1013</v>
      </c>
      <c r="O7594" t="s">
        <v>950</v>
      </c>
      <c r="P7594">
        <v>42</v>
      </c>
      <c r="Q7594">
        <v>1</v>
      </c>
      <c r="R7594" t="s">
        <v>104</v>
      </c>
      <c r="T7594">
        <v>42</v>
      </c>
      <c r="U7594">
        <v>100</v>
      </c>
      <c r="V7594" t="s">
        <v>76</v>
      </c>
      <c r="W7594" s="2">
        <v>43569</v>
      </c>
      <c r="X7594" t="s">
        <v>39</v>
      </c>
      <c r="Y7594" t="s">
        <v>461</v>
      </c>
      <c r="Z7594" t="s">
        <v>113</v>
      </c>
    </row>
    <row r="7595" spans="1:26" x14ac:dyDescent="0.25">
      <c r="A7595">
        <v>5</v>
      </c>
      <c r="B7595" t="s">
        <v>43</v>
      </c>
      <c r="C7595">
        <v>6</v>
      </c>
      <c r="D7595" t="s">
        <v>26</v>
      </c>
      <c r="E7595" t="s">
        <v>237</v>
      </c>
      <c r="F7595" t="s">
        <v>13</v>
      </c>
      <c r="G7595" t="s">
        <v>7003</v>
      </c>
      <c r="H7595" s="1">
        <v>0</v>
      </c>
      <c r="I7595" s="2">
        <v>43752</v>
      </c>
      <c r="J7595" s="8">
        <f t="shared" si="118"/>
        <v>2019</v>
      </c>
      <c r="K7595" t="s">
        <v>7505</v>
      </c>
      <c r="L7595" t="s">
        <v>102</v>
      </c>
      <c r="M7595">
        <v>21044</v>
      </c>
      <c r="N7595">
        <v>58</v>
      </c>
      <c r="O7595" t="s">
        <v>8148</v>
      </c>
      <c r="P7595">
        <v>18</v>
      </c>
      <c r="Q7595">
        <v>7</v>
      </c>
      <c r="R7595" t="s">
        <v>104</v>
      </c>
      <c r="T7595">
        <v>18.45</v>
      </c>
      <c r="U7595">
        <v>38</v>
      </c>
      <c r="V7595" t="s">
        <v>76</v>
      </c>
      <c r="W7595" s="2">
        <v>43757</v>
      </c>
      <c r="X7595" t="s">
        <v>39</v>
      </c>
      <c r="Y7595" t="s">
        <v>1549</v>
      </c>
      <c r="Z7595" t="s">
        <v>54</v>
      </c>
    </row>
    <row r="7596" spans="1:26" x14ac:dyDescent="0.25">
      <c r="A7596">
        <v>6</v>
      </c>
      <c r="B7596" t="s">
        <v>10</v>
      </c>
      <c r="C7596">
        <v>6</v>
      </c>
      <c r="D7596" t="s">
        <v>11</v>
      </c>
      <c r="E7596" t="s">
        <v>209</v>
      </c>
      <c r="F7596" t="s">
        <v>13</v>
      </c>
      <c r="G7596" t="s">
        <v>2824</v>
      </c>
      <c r="H7596" s="1">
        <v>0.4</v>
      </c>
      <c r="I7596" s="2">
        <v>43821</v>
      </c>
      <c r="J7596" s="8">
        <f t="shared" si="118"/>
        <v>2019</v>
      </c>
      <c r="K7596" t="s">
        <v>7837</v>
      </c>
      <c r="L7596" t="s">
        <v>16</v>
      </c>
      <c r="M7596">
        <v>38301</v>
      </c>
      <c r="N7596">
        <v>314</v>
      </c>
      <c r="O7596" t="s">
        <v>8164</v>
      </c>
      <c r="P7596">
        <v>-249</v>
      </c>
      <c r="Q7596">
        <v>6</v>
      </c>
      <c r="R7596" t="s">
        <v>18</v>
      </c>
      <c r="S7596" t="s">
        <v>92</v>
      </c>
      <c r="T7596">
        <v>-249.32</v>
      </c>
      <c r="U7596">
        <v>935</v>
      </c>
      <c r="V7596" t="s">
        <v>19</v>
      </c>
      <c r="W7596" s="2">
        <v>43827</v>
      </c>
      <c r="X7596" t="s">
        <v>39</v>
      </c>
      <c r="Y7596" t="s">
        <v>214</v>
      </c>
      <c r="Z7596" t="s">
        <v>41</v>
      </c>
    </row>
    <row r="7597" spans="1:26" x14ac:dyDescent="0.25">
      <c r="A7597">
        <v>6</v>
      </c>
      <c r="B7597" t="s">
        <v>10</v>
      </c>
      <c r="C7597">
        <v>6</v>
      </c>
      <c r="D7597" t="s">
        <v>26</v>
      </c>
      <c r="E7597" t="s">
        <v>209</v>
      </c>
      <c r="F7597" t="s">
        <v>13</v>
      </c>
      <c r="G7597" t="s">
        <v>2824</v>
      </c>
      <c r="H7597" s="1">
        <v>0.2</v>
      </c>
      <c r="I7597" s="2">
        <v>43821</v>
      </c>
      <c r="J7597" s="8">
        <f t="shared" si="118"/>
        <v>2019</v>
      </c>
      <c r="K7597" t="s">
        <v>7837</v>
      </c>
      <c r="L7597" t="s">
        <v>16</v>
      </c>
      <c r="M7597">
        <v>38301</v>
      </c>
      <c r="N7597">
        <v>473</v>
      </c>
      <c r="O7597" t="s">
        <v>883</v>
      </c>
      <c r="P7597">
        <v>2</v>
      </c>
      <c r="Q7597">
        <v>3</v>
      </c>
      <c r="R7597" t="s">
        <v>18</v>
      </c>
      <c r="S7597" t="s">
        <v>92</v>
      </c>
      <c r="T7597">
        <v>1.96</v>
      </c>
      <c r="U7597">
        <v>26</v>
      </c>
      <c r="V7597" t="s">
        <v>19</v>
      </c>
      <c r="W7597" s="2">
        <v>43827</v>
      </c>
      <c r="X7597" t="s">
        <v>39</v>
      </c>
      <c r="Y7597" t="s">
        <v>214</v>
      </c>
      <c r="Z7597" t="s">
        <v>42</v>
      </c>
    </row>
    <row r="7598" spans="1:26" x14ac:dyDescent="0.25">
      <c r="A7598">
        <v>6</v>
      </c>
      <c r="B7598" t="s">
        <v>10</v>
      </c>
      <c r="C7598">
        <v>6</v>
      </c>
      <c r="D7598" t="s">
        <v>26</v>
      </c>
      <c r="E7598" t="s">
        <v>209</v>
      </c>
      <c r="F7598" t="s">
        <v>13</v>
      </c>
      <c r="G7598" t="s">
        <v>2824</v>
      </c>
      <c r="H7598" s="1">
        <v>0.2</v>
      </c>
      <c r="I7598" s="2">
        <v>43821</v>
      </c>
      <c r="J7598" s="8">
        <f t="shared" si="118"/>
        <v>2019</v>
      </c>
      <c r="K7598" t="s">
        <v>7837</v>
      </c>
      <c r="L7598" t="s">
        <v>16</v>
      </c>
      <c r="M7598">
        <v>38301</v>
      </c>
      <c r="N7598">
        <v>813</v>
      </c>
      <c r="O7598" t="s">
        <v>3546</v>
      </c>
      <c r="P7598">
        <v>16</v>
      </c>
      <c r="Q7598">
        <v>5</v>
      </c>
      <c r="R7598" t="s">
        <v>18</v>
      </c>
      <c r="S7598" t="s">
        <v>92</v>
      </c>
      <c r="T7598">
        <v>16.29</v>
      </c>
      <c r="U7598">
        <v>59</v>
      </c>
      <c r="V7598" t="s">
        <v>19</v>
      </c>
      <c r="W7598" s="2">
        <v>43827</v>
      </c>
      <c r="X7598" t="s">
        <v>39</v>
      </c>
      <c r="Y7598" t="s">
        <v>214</v>
      </c>
      <c r="Z7598" t="s">
        <v>56</v>
      </c>
    </row>
    <row r="7599" spans="1:26" x14ac:dyDescent="0.25">
      <c r="A7599">
        <v>6</v>
      </c>
      <c r="B7599" t="s">
        <v>10</v>
      </c>
      <c r="C7599">
        <v>6</v>
      </c>
      <c r="D7599" t="s">
        <v>26</v>
      </c>
      <c r="E7599" t="s">
        <v>209</v>
      </c>
      <c r="F7599" t="s">
        <v>13</v>
      </c>
      <c r="G7599" t="s">
        <v>2824</v>
      </c>
      <c r="H7599" s="1">
        <v>0.2</v>
      </c>
      <c r="I7599" s="2">
        <v>43821</v>
      </c>
      <c r="J7599" s="8">
        <f t="shared" si="118"/>
        <v>2019</v>
      </c>
      <c r="K7599" t="s">
        <v>7837</v>
      </c>
      <c r="L7599" t="s">
        <v>16</v>
      </c>
      <c r="M7599">
        <v>38301</v>
      </c>
      <c r="N7599">
        <v>1140</v>
      </c>
      <c r="O7599" t="s">
        <v>3494</v>
      </c>
      <c r="P7599">
        <v>3</v>
      </c>
      <c r="Q7599">
        <v>7</v>
      </c>
      <c r="R7599" t="s">
        <v>18</v>
      </c>
      <c r="S7599" t="s">
        <v>92</v>
      </c>
      <c r="T7599">
        <v>2.89</v>
      </c>
      <c r="U7599">
        <v>23</v>
      </c>
      <c r="V7599" t="s">
        <v>19</v>
      </c>
      <c r="W7599" s="2">
        <v>43827</v>
      </c>
      <c r="X7599" t="s">
        <v>39</v>
      </c>
      <c r="Y7599" t="s">
        <v>214</v>
      </c>
      <c r="Z7599" t="s">
        <v>49</v>
      </c>
    </row>
    <row r="7600" spans="1:26" x14ac:dyDescent="0.25">
      <c r="A7600">
        <v>6</v>
      </c>
      <c r="B7600" t="s">
        <v>10</v>
      </c>
      <c r="C7600">
        <v>6</v>
      </c>
      <c r="D7600" t="s">
        <v>50</v>
      </c>
      <c r="E7600" t="s">
        <v>209</v>
      </c>
      <c r="F7600" t="s">
        <v>13</v>
      </c>
      <c r="G7600" t="s">
        <v>2824</v>
      </c>
      <c r="H7600" s="1">
        <v>0.2</v>
      </c>
      <c r="I7600" s="2">
        <v>43821</v>
      </c>
      <c r="J7600" s="8">
        <f t="shared" si="118"/>
        <v>2019</v>
      </c>
      <c r="K7600" t="s">
        <v>7837</v>
      </c>
      <c r="L7600" t="s">
        <v>16</v>
      </c>
      <c r="M7600">
        <v>38301</v>
      </c>
      <c r="N7600">
        <v>1002</v>
      </c>
      <c r="O7600" t="s">
        <v>4906</v>
      </c>
      <c r="P7600">
        <v>8</v>
      </c>
      <c r="Q7600">
        <v>2</v>
      </c>
      <c r="R7600" t="s">
        <v>18</v>
      </c>
      <c r="S7600" t="s">
        <v>92</v>
      </c>
      <c r="T7600">
        <v>7.62</v>
      </c>
      <c r="U7600">
        <v>47</v>
      </c>
      <c r="V7600" t="s">
        <v>19</v>
      </c>
      <c r="W7600" s="2">
        <v>43827</v>
      </c>
      <c r="X7600" t="s">
        <v>39</v>
      </c>
      <c r="Y7600" t="s">
        <v>214</v>
      </c>
      <c r="Z7600" t="s">
        <v>113</v>
      </c>
    </row>
    <row r="7601" spans="1:26" x14ac:dyDescent="0.25">
      <c r="A7601">
        <v>7</v>
      </c>
      <c r="B7601" t="s">
        <v>25</v>
      </c>
      <c r="C7601">
        <v>6</v>
      </c>
      <c r="D7601" t="s">
        <v>26</v>
      </c>
      <c r="E7601" t="s">
        <v>7104</v>
      </c>
      <c r="F7601" t="s">
        <v>13</v>
      </c>
      <c r="G7601" t="s">
        <v>6829</v>
      </c>
      <c r="H7601" s="1">
        <v>0</v>
      </c>
      <c r="I7601" s="2">
        <v>43471</v>
      </c>
      <c r="J7601" s="8">
        <f t="shared" si="118"/>
        <v>2019</v>
      </c>
      <c r="K7601" t="s">
        <v>7576</v>
      </c>
      <c r="L7601" t="s">
        <v>16</v>
      </c>
      <c r="M7601">
        <v>35401</v>
      </c>
      <c r="N7601">
        <v>1652</v>
      </c>
      <c r="O7601" t="s">
        <v>1251</v>
      </c>
      <c r="P7601">
        <v>16</v>
      </c>
      <c r="Q7601">
        <v>7</v>
      </c>
      <c r="R7601" t="s">
        <v>18</v>
      </c>
      <c r="T7601">
        <v>15.52</v>
      </c>
      <c r="U7601">
        <v>34</v>
      </c>
      <c r="V7601" t="s">
        <v>76</v>
      </c>
      <c r="W7601" s="2">
        <v>43478</v>
      </c>
      <c r="X7601" t="s">
        <v>39</v>
      </c>
      <c r="Y7601" t="s">
        <v>225</v>
      </c>
      <c r="Z7601" t="s">
        <v>54</v>
      </c>
    </row>
    <row r="7602" spans="1:26" x14ac:dyDescent="0.25">
      <c r="A7602">
        <v>2</v>
      </c>
      <c r="B7602" t="s">
        <v>25</v>
      </c>
      <c r="C7602">
        <v>1</v>
      </c>
      <c r="D7602" t="s">
        <v>26</v>
      </c>
      <c r="E7602" t="s">
        <v>2818</v>
      </c>
      <c r="F7602" t="s">
        <v>13</v>
      </c>
      <c r="G7602" t="s">
        <v>742</v>
      </c>
      <c r="H7602" s="1">
        <v>0.2</v>
      </c>
      <c r="I7602" s="2">
        <v>43780</v>
      </c>
      <c r="J7602" s="8">
        <f t="shared" si="118"/>
        <v>2019</v>
      </c>
      <c r="K7602" t="s">
        <v>2819</v>
      </c>
      <c r="L7602" t="s">
        <v>73</v>
      </c>
      <c r="M7602">
        <v>75043</v>
      </c>
      <c r="N7602">
        <v>1264</v>
      </c>
      <c r="O7602" t="s">
        <v>2820</v>
      </c>
      <c r="P7602">
        <v>3</v>
      </c>
      <c r="Q7602">
        <v>5</v>
      </c>
      <c r="R7602" t="s">
        <v>75</v>
      </c>
      <c r="T7602">
        <v>3.39</v>
      </c>
      <c r="U7602">
        <v>10</v>
      </c>
      <c r="V7602" t="s">
        <v>19</v>
      </c>
      <c r="W7602" s="2">
        <v>43782</v>
      </c>
      <c r="X7602" t="s">
        <v>130</v>
      </c>
      <c r="Y7602" t="s">
        <v>77</v>
      </c>
      <c r="Z7602" t="s">
        <v>35</v>
      </c>
    </row>
    <row r="7603" spans="1:26" x14ac:dyDescent="0.25">
      <c r="A7603">
        <v>2</v>
      </c>
      <c r="B7603" t="s">
        <v>25</v>
      </c>
      <c r="C7603">
        <v>1</v>
      </c>
      <c r="D7603" t="s">
        <v>26</v>
      </c>
      <c r="E7603" t="s">
        <v>2818</v>
      </c>
      <c r="F7603" t="s">
        <v>13</v>
      </c>
      <c r="G7603" t="s">
        <v>742</v>
      </c>
      <c r="H7603" s="1">
        <v>0.8</v>
      </c>
      <c r="I7603" s="2">
        <v>43780</v>
      </c>
      <c r="J7603" s="8">
        <f t="shared" si="118"/>
        <v>2019</v>
      </c>
      <c r="K7603" t="s">
        <v>2819</v>
      </c>
      <c r="L7603" t="s">
        <v>73</v>
      </c>
      <c r="M7603">
        <v>75043</v>
      </c>
      <c r="N7603">
        <v>513</v>
      </c>
      <c r="O7603" t="s">
        <v>2851</v>
      </c>
      <c r="P7603">
        <v>-32</v>
      </c>
      <c r="Q7603">
        <v>4</v>
      </c>
      <c r="R7603" t="s">
        <v>75</v>
      </c>
      <c r="T7603">
        <v>-32.090000000000003</v>
      </c>
      <c r="U7603">
        <v>18</v>
      </c>
      <c r="V7603" t="s">
        <v>19</v>
      </c>
      <c r="W7603" s="2">
        <v>43782</v>
      </c>
      <c r="X7603" t="s">
        <v>130</v>
      </c>
      <c r="Y7603" t="s">
        <v>77</v>
      </c>
      <c r="Z7603" t="s">
        <v>54</v>
      </c>
    </row>
    <row r="7604" spans="1:26" x14ac:dyDescent="0.25">
      <c r="A7604">
        <v>4</v>
      </c>
      <c r="B7604" t="s">
        <v>43</v>
      </c>
      <c r="C7604">
        <v>6</v>
      </c>
      <c r="D7604" t="s">
        <v>26</v>
      </c>
      <c r="E7604" t="s">
        <v>88</v>
      </c>
      <c r="F7604" t="s">
        <v>13</v>
      </c>
      <c r="G7604" t="s">
        <v>6922</v>
      </c>
      <c r="H7604" s="1">
        <v>0</v>
      </c>
      <c r="I7604" s="2">
        <v>43563</v>
      </c>
      <c r="J7604" s="8">
        <f t="shared" si="118"/>
        <v>2019</v>
      </c>
      <c r="K7604" t="s">
        <v>7656</v>
      </c>
      <c r="L7604" t="s">
        <v>30</v>
      </c>
      <c r="M7604">
        <v>94110</v>
      </c>
      <c r="N7604">
        <v>1738</v>
      </c>
      <c r="O7604" t="s">
        <v>2942</v>
      </c>
      <c r="P7604">
        <v>98</v>
      </c>
      <c r="Q7604">
        <v>4</v>
      </c>
      <c r="R7604" t="s">
        <v>32</v>
      </c>
      <c r="T7604">
        <v>97.88</v>
      </c>
      <c r="U7604">
        <v>196</v>
      </c>
      <c r="V7604" t="s">
        <v>76</v>
      </c>
      <c r="W7604" s="2">
        <v>43567</v>
      </c>
      <c r="X7604" t="s">
        <v>39</v>
      </c>
      <c r="Y7604" t="s">
        <v>34</v>
      </c>
      <c r="Z7604" t="s">
        <v>64</v>
      </c>
    </row>
    <row r="7605" spans="1:26" x14ac:dyDescent="0.25">
      <c r="A7605">
        <v>4</v>
      </c>
      <c r="B7605" t="s">
        <v>43</v>
      </c>
      <c r="C7605">
        <v>6</v>
      </c>
      <c r="D7605" t="s">
        <v>26</v>
      </c>
      <c r="E7605" t="s">
        <v>88</v>
      </c>
      <c r="F7605" t="s">
        <v>13</v>
      </c>
      <c r="G7605" t="s">
        <v>6922</v>
      </c>
      <c r="H7605" s="1">
        <v>0</v>
      </c>
      <c r="I7605" s="2">
        <v>43563</v>
      </c>
      <c r="J7605" s="8">
        <f t="shared" si="118"/>
        <v>2019</v>
      </c>
      <c r="K7605" t="s">
        <v>7656</v>
      </c>
      <c r="L7605" t="s">
        <v>30</v>
      </c>
      <c r="M7605">
        <v>94110</v>
      </c>
      <c r="N7605">
        <v>1682</v>
      </c>
      <c r="O7605" t="s">
        <v>3440</v>
      </c>
      <c r="P7605">
        <v>115</v>
      </c>
      <c r="Q7605">
        <v>5</v>
      </c>
      <c r="R7605" t="s">
        <v>32</v>
      </c>
      <c r="T7605">
        <v>114.94</v>
      </c>
      <c r="U7605">
        <v>245</v>
      </c>
      <c r="V7605" t="s">
        <v>76</v>
      </c>
      <c r="W7605" s="2">
        <v>43567</v>
      </c>
      <c r="X7605" t="s">
        <v>39</v>
      </c>
      <c r="Y7605" t="s">
        <v>34</v>
      </c>
      <c r="Z7605" t="s">
        <v>64</v>
      </c>
    </row>
    <row r="7606" spans="1:26" x14ac:dyDescent="0.25">
      <c r="A7606">
        <v>1</v>
      </c>
      <c r="B7606" t="s">
        <v>10</v>
      </c>
      <c r="C7606">
        <v>1</v>
      </c>
      <c r="D7606" t="s">
        <v>11</v>
      </c>
      <c r="E7606" t="s">
        <v>1663</v>
      </c>
      <c r="F7606" t="s">
        <v>13</v>
      </c>
      <c r="G7606" t="s">
        <v>1531</v>
      </c>
      <c r="H7606" s="1">
        <v>0</v>
      </c>
      <c r="I7606" s="2">
        <v>43715</v>
      </c>
      <c r="J7606" s="8">
        <f t="shared" si="118"/>
        <v>2019</v>
      </c>
      <c r="K7606" t="s">
        <v>1664</v>
      </c>
      <c r="L7606" t="s">
        <v>30</v>
      </c>
      <c r="M7606">
        <v>84020</v>
      </c>
      <c r="N7606">
        <v>489</v>
      </c>
      <c r="O7606" t="s">
        <v>1665</v>
      </c>
      <c r="P7606">
        <v>11</v>
      </c>
      <c r="Q7606">
        <v>2</v>
      </c>
      <c r="R7606" t="s">
        <v>32</v>
      </c>
      <c r="T7606">
        <v>10.57</v>
      </c>
      <c r="U7606">
        <v>25</v>
      </c>
      <c r="V7606" t="s">
        <v>19</v>
      </c>
      <c r="W7606" s="2">
        <v>43716</v>
      </c>
      <c r="X7606" t="s">
        <v>130</v>
      </c>
      <c r="Y7606" t="s">
        <v>87</v>
      </c>
      <c r="Z7606" t="s">
        <v>47</v>
      </c>
    </row>
    <row r="7607" spans="1:26" x14ac:dyDescent="0.25">
      <c r="A7607">
        <v>1</v>
      </c>
      <c r="B7607" t="s">
        <v>10</v>
      </c>
      <c r="C7607">
        <v>1</v>
      </c>
      <c r="D7607" t="s">
        <v>50</v>
      </c>
      <c r="E7607" t="s">
        <v>1663</v>
      </c>
      <c r="F7607" t="s">
        <v>13</v>
      </c>
      <c r="G7607" t="s">
        <v>1531</v>
      </c>
      <c r="H7607" s="1">
        <v>0.2</v>
      </c>
      <c r="I7607" s="2">
        <v>43715</v>
      </c>
      <c r="J7607" s="8">
        <f t="shared" si="118"/>
        <v>2019</v>
      </c>
      <c r="K7607" t="s">
        <v>1664</v>
      </c>
      <c r="L7607" t="s">
        <v>30</v>
      </c>
      <c r="M7607">
        <v>84020</v>
      </c>
      <c r="N7607">
        <v>1104</v>
      </c>
      <c r="O7607" t="s">
        <v>4804</v>
      </c>
      <c r="P7607">
        <v>47</v>
      </c>
      <c r="Q7607">
        <v>4</v>
      </c>
      <c r="R7607" t="s">
        <v>32</v>
      </c>
      <c r="T7607">
        <v>47.46</v>
      </c>
      <c r="U7607">
        <v>127</v>
      </c>
      <c r="V7607" t="s">
        <v>19</v>
      </c>
      <c r="W7607" s="2">
        <v>43716</v>
      </c>
      <c r="X7607" t="s">
        <v>130</v>
      </c>
      <c r="Y7607" t="s">
        <v>87</v>
      </c>
      <c r="Z7607" t="s">
        <v>52</v>
      </c>
    </row>
    <row r="7608" spans="1:26" x14ac:dyDescent="0.25">
      <c r="A7608">
        <v>4</v>
      </c>
      <c r="B7608" t="s">
        <v>25</v>
      </c>
      <c r="C7608">
        <v>3</v>
      </c>
      <c r="D7608" t="s">
        <v>26</v>
      </c>
      <c r="E7608" t="s">
        <v>27</v>
      </c>
      <c r="F7608" t="s">
        <v>13</v>
      </c>
      <c r="G7608" t="s">
        <v>2439</v>
      </c>
      <c r="H7608" s="1">
        <v>0.2</v>
      </c>
      <c r="I7608" s="2">
        <v>43580</v>
      </c>
      <c r="J7608" s="8">
        <f t="shared" si="118"/>
        <v>2019</v>
      </c>
      <c r="K7608" t="s">
        <v>3698</v>
      </c>
      <c r="L7608" t="s">
        <v>30</v>
      </c>
      <c r="M7608">
        <v>90049</v>
      </c>
      <c r="N7608">
        <v>414</v>
      </c>
      <c r="O7608" t="s">
        <v>1222</v>
      </c>
      <c r="P7608">
        <v>5</v>
      </c>
      <c r="Q7608">
        <v>2</v>
      </c>
      <c r="R7608" t="s">
        <v>32</v>
      </c>
      <c r="T7608">
        <v>4.5199999999999996</v>
      </c>
      <c r="U7608">
        <v>14</v>
      </c>
      <c r="V7608" t="s">
        <v>19</v>
      </c>
      <c r="W7608" s="2">
        <v>43584</v>
      </c>
      <c r="X7608" t="s">
        <v>20</v>
      </c>
      <c r="Y7608" t="s">
        <v>34</v>
      </c>
      <c r="Z7608" t="s">
        <v>54</v>
      </c>
    </row>
    <row r="7609" spans="1:26" x14ac:dyDescent="0.25">
      <c r="A7609">
        <v>7</v>
      </c>
      <c r="B7609" t="s">
        <v>25</v>
      </c>
      <c r="C7609">
        <v>6</v>
      </c>
      <c r="D7609" t="s">
        <v>26</v>
      </c>
      <c r="E7609" t="s">
        <v>1550</v>
      </c>
      <c r="F7609" t="s">
        <v>13</v>
      </c>
      <c r="G7609" t="s">
        <v>1913</v>
      </c>
      <c r="H7609" s="1">
        <v>0</v>
      </c>
      <c r="I7609" s="2">
        <v>43509</v>
      </c>
      <c r="J7609" s="8">
        <f t="shared" si="118"/>
        <v>2019</v>
      </c>
      <c r="K7609" t="s">
        <v>4069</v>
      </c>
      <c r="L7609" t="s">
        <v>102</v>
      </c>
      <c r="M7609">
        <v>21215</v>
      </c>
      <c r="N7609">
        <v>280</v>
      </c>
      <c r="O7609" t="s">
        <v>4070</v>
      </c>
      <c r="P7609">
        <v>3</v>
      </c>
      <c r="Q7609">
        <v>3</v>
      </c>
      <c r="R7609" t="s">
        <v>104</v>
      </c>
      <c r="T7609">
        <v>2.78</v>
      </c>
      <c r="U7609">
        <v>11</v>
      </c>
      <c r="V7609" t="s">
        <v>19</v>
      </c>
      <c r="W7609" s="2">
        <v>43516</v>
      </c>
      <c r="X7609" t="s">
        <v>39</v>
      </c>
      <c r="Y7609" t="s">
        <v>1549</v>
      </c>
      <c r="Z7609" t="s">
        <v>49</v>
      </c>
    </row>
    <row r="7610" spans="1:26" x14ac:dyDescent="0.25">
      <c r="A7610">
        <v>7</v>
      </c>
      <c r="B7610" t="s">
        <v>25</v>
      </c>
      <c r="C7610">
        <v>6</v>
      </c>
      <c r="D7610" t="s">
        <v>26</v>
      </c>
      <c r="E7610" t="s">
        <v>1550</v>
      </c>
      <c r="F7610" t="s">
        <v>13</v>
      </c>
      <c r="G7610" t="s">
        <v>1913</v>
      </c>
      <c r="H7610" s="1">
        <v>0</v>
      </c>
      <c r="I7610" s="2">
        <v>43509</v>
      </c>
      <c r="J7610" s="8">
        <f t="shared" si="118"/>
        <v>2019</v>
      </c>
      <c r="K7610" t="s">
        <v>4069</v>
      </c>
      <c r="L7610" t="s">
        <v>102</v>
      </c>
      <c r="M7610">
        <v>21215</v>
      </c>
      <c r="N7610">
        <v>76</v>
      </c>
      <c r="O7610" t="s">
        <v>3373</v>
      </c>
      <c r="P7610">
        <v>7</v>
      </c>
      <c r="Q7610">
        <v>3</v>
      </c>
      <c r="R7610" t="s">
        <v>104</v>
      </c>
      <c r="T7610">
        <v>6.51</v>
      </c>
      <c r="U7610">
        <v>25</v>
      </c>
      <c r="V7610" t="s">
        <v>19</v>
      </c>
      <c r="W7610" s="2">
        <v>43516</v>
      </c>
      <c r="X7610" t="s">
        <v>39</v>
      </c>
      <c r="Y7610" t="s">
        <v>1549</v>
      </c>
      <c r="Z7610" t="s">
        <v>356</v>
      </c>
    </row>
    <row r="7611" spans="1:26" x14ac:dyDescent="0.25">
      <c r="A7611">
        <v>5</v>
      </c>
      <c r="B7611" t="s">
        <v>43</v>
      </c>
      <c r="C7611">
        <v>6</v>
      </c>
      <c r="D7611" t="s">
        <v>50</v>
      </c>
      <c r="E7611" t="s">
        <v>88</v>
      </c>
      <c r="F7611" t="s">
        <v>13</v>
      </c>
      <c r="G7611" t="s">
        <v>2050</v>
      </c>
      <c r="H7611" s="1">
        <v>0</v>
      </c>
      <c r="I7611" s="2">
        <v>43752</v>
      </c>
      <c r="J7611" s="8">
        <f t="shared" si="118"/>
        <v>2019</v>
      </c>
      <c r="K7611" t="s">
        <v>5145</v>
      </c>
      <c r="L7611" t="s">
        <v>30</v>
      </c>
      <c r="M7611">
        <v>94110</v>
      </c>
      <c r="N7611">
        <v>1604</v>
      </c>
      <c r="O7611" t="s">
        <v>1313</v>
      </c>
      <c r="P7611">
        <v>15</v>
      </c>
      <c r="Q7611">
        <v>4</v>
      </c>
      <c r="R7611" t="s">
        <v>32</v>
      </c>
      <c r="T7611">
        <v>15.3</v>
      </c>
      <c r="U7611">
        <v>46</v>
      </c>
      <c r="V7611" t="s">
        <v>19</v>
      </c>
      <c r="W7611" s="2">
        <v>43757</v>
      </c>
      <c r="X7611" t="s">
        <v>39</v>
      </c>
      <c r="Y7611" t="s">
        <v>34</v>
      </c>
      <c r="Z7611" t="s">
        <v>113</v>
      </c>
    </row>
    <row r="7612" spans="1:26" x14ac:dyDescent="0.25">
      <c r="A7612">
        <v>4</v>
      </c>
      <c r="B7612" t="s">
        <v>43</v>
      </c>
      <c r="C7612">
        <v>6</v>
      </c>
      <c r="D7612" t="s">
        <v>26</v>
      </c>
      <c r="E7612" t="s">
        <v>1456</v>
      </c>
      <c r="F7612" t="s">
        <v>13</v>
      </c>
      <c r="G7612" t="s">
        <v>1118</v>
      </c>
      <c r="H7612" s="1">
        <v>0</v>
      </c>
      <c r="I7612" s="2">
        <v>43643</v>
      </c>
      <c r="J7612" s="8">
        <f t="shared" si="118"/>
        <v>2019</v>
      </c>
      <c r="K7612" t="s">
        <v>3768</v>
      </c>
      <c r="L7612" t="s">
        <v>73</v>
      </c>
      <c r="M7612">
        <v>68104</v>
      </c>
      <c r="N7612">
        <v>1659</v>
      </c>
      <c r="O7612" t="s">
        <v>3769</v>
      </c>
      <c r="P7612">
        <v>9</v>
      </c>
      <c r="Q7612">
        <v>3</v>
      </c>
      <c r="R7612" t="s">
        <v>75</v>
      </c>
      <c r="T7612">
        <v>9.23</v>
      </c>
      <c r="U7612">
        <v>20</v>
      </c>
      <c r="V7612" t="s">
        <v>19</v>
      </c>
      <c r="W7612" s="2">
        <v>43647</v>
      </c>
      <c r="X7612" t="s">
        <v>39</v>
      </c>
      <c r="Y7612" t="s">
        <v>98</v>
      </c>
      <c r="Z7612" t="s">
        <v>64</v>
      </c>
    </row>
    <row r="7613" spans="1:26" x14ac:dyDescent="0.25">
      <c r="A7613">
        <v>6</v>
      </c>
      <c r="B7613" t="s">
        <v>10</v>
      </c>
      <c r="C7613">
        <v>6</v>
      </c>
      <c r="D7613" t="s">
        <v>26</v>
      </c>
      <c r="E7613" t="s">
        <v>876</v>
      </c>
      <c r="F7613" t="s">
        <v>13</v>
      </c>
      <c r="G7613" t="s">
        <v>6922</v>
      </c>
      <c r="H7613" s="1">
        <v>0</v>
      </c>
      <c r="I7613" s="2">
        <v>43694</v>
      </c>
      <c r="J7613" s="8">
        <f t="shared" si="118"/>
        <v>2019</v>
      </c>
      <c r="K7613" t="s">
        <v>7570</v>
      </c>
      <c r="L7613" t="s">
        <v>16</v>
      </c>
      <c r="M7613">
        <v>40214</v>
      </c>
      <c r="N7613">
        <v>702</v>
      </c>
      <c r="O7613" t="s">
        <v>380</v>
      </c>
      <c r="P7613">
        <v>48</v>
      </c>
      <c r="Q7613">
        <v>3</v>
      </c>
      <c r="R7613" t="s">
        <v>18</v>
      </c>
      <c r="T7613">
        <v>48.38</v>
      </c>
      <c r="U7613">
        <v>103</v>
      </c>
      <c r="V7613" t="s">
        <v>76</v>
      </c>
      <c r="W7613" s="2">
        <v>43700</v>
      </c>
      <c r="X7613" t="s">
        <v>39</v>
      </c>
      <c r="Y7613" t="s">
        <v>21</v>
      </c>
      <c r="Z7613" t="s">
        <v>54</v>
      </c>
    </row>
    <row r="7614" spans="1:26" x14ac:dyDescent="0.25">
      <c r="A7614">
        <v>6</v>
      </c>
      <c r="B7614" t="s">
        <v>10</v>
      </c>
      <c r="C7614">
        <v>6</v>
      </c>
      <c r="D7614" t="s">
        <v>50</v>
      </c>
      <c r="E7614" t="s">
        <v>876</v>
      </c>
      <c r="F7614" t="s">
        <v>13</v>
      </c>
      <c r="G7614" t="s">
        <v>6922</v>
      </c>
      <c r="H7614" s="1">
        <v>0</v>
      </c>
      <c r="I7614" s="2">
        <v>43694</v>
      </c>
      <c r="J7614" s="8">
        <f t="shared" si="118"/>
        <v>2019</v>
      </c>
      <c r="K7614" t="s">
        <v>7570</v>
      </c>
      <c r="L7614" t="s">
        <v>16</v>
      </c>
      <c r="M7614">
        <v>40214</v>
      </c>
      <c r="N7614">
        <v>1003</v>
      </c>
      <c r="O7614" t="s">
        <v>4741</v>
      </c>
      <c r="P7614">
        <v>10</v>
      </c>
      <c r="Q7614">
        <v>6</v>
      </c>
      <c r="R7614" t="s">
        <v>18</v>
      </c>
      <c r="T7614">
        <v>9.82</v>
      </c>
      <c r="U7614">
        <v>98</v>
      </c>
      <c r="V7614" t="s">
        <v>76</v>
      </c>
      <c r="W7614" s="2">
        <v>43700</v>
      </c>
      <c r="X7614" t="s">
        <v>39</v>
      </c>
      <c r="Y7614" t="s">
        <v>21</v>
      </c>
      <c r="Z7614" t="s">
        <v>113</v>
      </c>
    </row>
    <row r="7615" spans="1:26" x14ac:dyDescent="0.25">
      <c r="A7615">
        <v>3</v>
      </c>
      <c r="B7615" t="s">
        <v>25</v>
      </c>
      <c r="C7615">
        <v>1</v>
      </c>
      <c r="D7615" t="s">
        <v>26</v>
      </c>
      <c r="E7615" t="s">
        <v>843</v>
      </c>
      <c r="F7615" t="s">
        <v>13</v>
      </c>
      <c r="G7615" t="s">
        <v>1614</v>
      </c>
      <c r="H7615" s="1">
        <v>0.2</v>
      </c>
      <c r="I7615" s="2">
        <v>43636</v>
      </c>
      <c r="J7615" s="8">
        <f t="shared" si="118"/>
        <v>2019</v>
      </c>
      <c r="K7615" t="s">
        <v>3030</v>
      </c>
      <c r="L7615" t="s">
        <v>16</v>
      </c>
      <c r="M7615">
        <v>33180</v>
      </c>
      <c r="N7615">
        <v>1288</v>
      </c>
      <c r="O7615" t="s">
        <v>2959</v>
      </c>
      <c r="P7615">
        <v>0</v>
      </c>
      <c r="Q7615">
        <v>1</v>
      </c>
      <c r="R7615" t="s">
        <v>18</v>
      </c>
      <c r="T7615">
        <v>0.33</v>
      </c>
      <c r="U7615">
        <v>4</v>
      </c>
      <c r="V7615" t="s">
        <v>19</v>
      </c>
      <c r="W7615" s="2">
        <v>43639</v>
      </c>
      <c r="X7615" t="s">
        <v>130</v>
      </c>
      <c r="Y7615" t="s">
        <v>40</v>
      </c>
      <c r="Z7615" t="s">
        <v>42</v>
      </c>
    </row>
    <row r="7616" spans="1:26" x14ac:dyDescent="0.25">
      <c r="A7616">
        <v>2</v>
      </c>
      <c r="B7616" t="s">
        <v>25</v>
      </c>
      <c r="C7616">
        <v>1</v>
      </c>
      <c r="D7616" t="s">
        <v>11</v>
      </c>
      <c r="E7616" t="s">
        <v>27</v>
      </c>
      <c r="F7616" t="s">
        <v>13</v>
      </c>
      <c r="G7616" t="s">
        <v>5297</v>
      </c>
      <c r="H7616" s="1">
        <v>0.2</v>
      </c>
      <c r="I7616" s="2">
        <v>43765</v>
      </c>
      <c r="J7616" s="8">
        <f t="shared" si="118"/>
        <v>2019</v>
      </c>
      <c r="K7616" t="s">
        <v>5298</v>
      </c>
      <c r="L7616" t="s">
        <v>30</v>
      </c>
      <c r="M7616">
        <v>90032</v>
      </c>
      <c r="N7616">
        <v>428</v>
      </c>
      <c r="O7616" t="s">
        <v>57</v>
      </c>
      <c r="P7616">
        <v>9</v>
      </c>
      <c r="Q7616">
        <v>1</v>
      </c>
      <c r="R7616" t="s">
        <v>32</v>
      </c>
      <c r="T7616">
        <v>9.48</v>
      </c>
      <c r="U7616">
        <v>190</v>
      </c>
      <c r="V7616" t="s">
        <v>33</v>
      </c>
      <c r="W7616" s="2">
        <v>43767</v>
      </c>
      <c r="X7616" t="s">
        <v>130</v>
      </c>
      <c r="Y7616" t="s">
        <v>34</v>
      </c>
      <c r="Z7616" t="s">
        <v>41</v>
      </c>
    </row>
    <row r="7617" spans="1:26" x14ac:dyDescent="0.25">
      <c r="A7617">
        <v>2</v>
      </c>
      <c r="B7617" t="s">
        <v>25</v>
      </c>
      <c r="C7617">
        <v>1</v>
      </c>
      <c r="D7617" t="s">
        <v>50</v>
      </c>
      <c r="E7617" t="s">
        <v>27</v>
      </c>
      <c r="F7617" t="s">
        <v>13</v>
      </c>
      <c r="G7617" t="s">
        <v>5297</v>
      </c>
      <c r="H7617" s="1">
        <v>0.2</v>
      </c>
      <c r="I7617" s="2">
        <v>43765</v>
      </c>
      <c r="J7617" s="8">
        <f t="shared" si="118"/>
        <v>2019</v>
      </c>
      <c r="K7617" t="s">
        <v>5298</v>
      </c>
      <c r="L7617" t="s">
        <v>30</v>
      </c>
      <c r="M7617">
        <v>90032</v>
      </c>
      <c r="N7617">
        <v>783</v>
      </c>
      <c r="O7617" t="s">
        <v>4726</v>
      </c>
      <c r="P7617">
        <v>7</v>
      </c>
      <c r="Q7617">
        <v>5</v>
      </c>
      <c r="R7617" t="s">
        <v>32</v>
      </c>
      <c r="T7617">
        <v>7.2</v>
      </c>
      <c r="U7617">
        <v>72</v>
      </c>
      <c r="V7617" t="s">
        <v>33</v>
      </c>
      <c r="W7617" s="2">
        <v>43767</v>
      </c>
      <c r="X7617" t="s">
        <v>130</v>
      </c>
      <c r="Y7617" t="s">
        <v>34</v>
      </c>
      <c r="Z7617" t="s">
        <v>52</v>
      </c>
    </row>
    <row r="7618" spans="1:26" x14ac:dyDescent="0.25">
      <c r="A7618">
        <v>5</v>
      </c>
      <c r="B7618" t="s">
        <v>43</v>
      </c>
      <c r="C7618">
        <v>6</v>
      </c>
      <c r="D7618" t="s">
        <v>11</v>
      </c>
      <c r="E7618" t="s">
        <v>65</v>
      </c>
      <c r="F7618" t="s">
        <v>13</v>
      </c>
      <c r="G7618" t="s">
        <v>206</v>
      </c>
      <c r="H7618" s="1">
        <v>0</v>
      </c>
      <c r="I7618" s="2">
        <v>43582</v>
      </c>
      <c r="J7618" s="8">
        <f t="shared" ref="J7618:J7681" si="119">YEAR(I7618)</f>
        <v>2019</v>
      </c>
      <c r="K7618" t="s">
        <v>2662</v>
      </c>
      <c r="L7618" t="s">
        <v>30</v>
      </c>
      <c r="M7618">
        <v>98105</v>
      </c>
      <c r="N7618">
        <v>1041</v>
      </c>
      <c r="O7618" t="s">
        <v>191</v>
      </c>
      <c r="P7618">
        <v>39</v>
      </c>
      <c r="Q7618">
        <v>7</v>
      </c>
      <c r="R7618" t="s">
        <v>32</v>
      </c>
      <c r="T7618">
        <v>39.08</v>
      </c>
      <c r="U7618">
        <v>140</v>
      </c>
      <c r="V7618" t="s">
        <v>19</v>
      </c>
      <c r="W7618" s="2">
        <v>43587</v>
      </c>
      <c r="X7618" t="s">
        <v>39</v>
      </c>
      <c r="Y7618" t="s">
        <v>69</v>
      </c>
      <c r="Z7618" t="s">
        <v>47</v>
      </c>
    </row>
    <row r="7619" spans="1:26" x14ac:dyDescent="0.25">
      <c r="A7619">
        <v>4</v>
      </c>
      <c r="B7619" t="s">
        <v>43</v>
      </c>
      <c r="C7619">
        <v>6</v>
      </c>
      <c r="D7619" t="s">
        <v>26</v>
      </c>
      <c r="E7619" t="s">
        <v>65</v>
      </c>
      <c r="F7619" t="s">
        <v>13</v>
      </c>
      <c r="G7619" t="s">
        <v>6854</v>
      </c>
      <c r="H7619" s="1">
        <v>0</v>
      </c>
      <c r="I7619" s="2">
        <v>43695</v>
      </c>
      <c r="J7619" s="8">
        <f t="shared" si="119"/>
        <v>2019</v>
      </c>
      <c r="K7619" t="s">
        <v>7640</v>
      </c>
      <c r="L7619" t="s">
        <v>30</v>
      </c>
      <c r="M7619">
        <v>98105</v>
      </c>
      <c r="N7619">
        <v>662</v>
      </c>
      <c r="O7619" t="s">
        <v>3916</v>
      </c>
      <c r="P7619">
        <v>61</v>
      </c>
      <c r="Q7619">
        <v>2</v>
      </c>
      <c r="R7619" t="s">
        <v>32</v>
      </c>
      <c r="T7619">
        <v>61.39</v>
      </c>
      <c r="U7619">
        <v>323</v>
      </c>
      <c r="V7619" t="s">
        <v>76</v>
      </c>
      <c r="W7619" s="2">
        <v>43699</v>
      </c>
      <c r="X7619" t="s">
        <v>39</v>
      </c>
      <c r="Y7619" t="s">
        <v>69</v>
      </c>
      <c r="Z7619" t="s">
        <v>42</v>
      </c>
    </row>
    <row r="7620" spans="1:26" x14ac:dyDescent="0.25">
      <c r="A7620">
        <v>5</v>
      </c>
      <c r="B7620" t="s">
        <v>43</v>
      </c>
      <c r="C7620">
        <v>6</v>
      </c>
      <c r="D7620" t="s">
        <v>26</v>
      </c>
      <c r="E7620" t="s">
        <v>241</v>
      </c>
      <c r="F7620" t="s">
        <v>13</v>
      </c>
      <c r="G7620" t="s">
        <v>1782</v>
      </c>
      <c r="H7620" s="1">
        <v>0</v>
      </c>
      <c r="I7620" s="2">
        <v>43729</v>
      </c>
      <c r="J7620" s="8">
        <f t="shared" si="119"/>
        <v>2019</v>
      </c>
      <c r="K7620" t="s">
        <v>3806</v>
      </c>
      <c r="L7620" t="s">
        <v>73</v>
      </c>
      <c r="M7620">
        <v>55901</v>
      </c>
      <c r="N7620">
        <v>237</v>
      </c>
      <c r="O7620" t="s">
        <v>1418</v>
      </c>
      <c r="P7620">
        <v>10</v>
      </c>
      <c r="Q7620">
        <v>7</v>
      </c>
      <c r="R7620" t="s">
        <v>75</v>
      </c>
      <c r="T7620">
        <v>9.8800000000000008</v>
      </c>
      <c r="U7620">
        <v>20</v>
      </c>
      <c r="V7620" t="s">
        <v>19</v>
      </c>
      <c r="W7620" s="2">
        <v>43734</v>
      </c>
      <c r="X7620" t="s">
        <v>39</v>
      </c>
      <c r="Y7620" t="s">
        <v>151</v>
      </c>
      <c r="Z7620" t="s">
        <v>54</v>
      </c>
    </row>
    <row r="7621" spans="1:26" x14ac:dyDescent="0.25">
      <c r="A7621">
        <v>3</v>
      </c>
      <c r="B7621" t="s">
        <v>25</v>
      </c>
      <c r="C7621">
        <v>1</v>
      </c>
      <c r="D7621" t="s">
        <v>11</v>
      </c>
      <c r="E7621" t="s">
        <v>99</v>
      </c>
      <c r="F7621" t="s">
        <v>13</v>
      </c>
      <c r="G7621" t="s">
        <v>297</v>
      </c>
      <c r="H7621" s="1">
        <v>0.2</v>
      </c>
      <c r="I7621" s="2">
        <v>43575</v>
      </c>
      <c r="J7621" s="8">
        <f t="shared" si="119"/>
        <v>2019</v>
      </c>
      <c r="K7621" t="s">
        <v>5235</v>
      </c>
      <c r="L7621" t="s">
        <v>102</v>
      </c>
      <c r="M7621">
        <v>19120</v>
      </c>
      <c r="N7621">
        <v>465</v>
      </c>
      <c r="O7621" t="s">
        <v>8194</v>
      </c>
      <c r="P7621">
        <v>10</v>
      </c>
      <c r="Q7621">
        <v>2</v>
      </c>
      <c r="R7621" t="s">
        <v>104</v>
      </c>
      <c r="T7621">
        <v>10.39</v>
      </c>
      <c r="U7621">
        <v>52</v>
      </c>
      <c r="V7621" t="s">
        <v>33</v>
      </c>
      <c r="W7621" s="2">
        <v>43578</v>
      </c>
      <c r="X7621" t="s">
        <v>130</v>
      </c>
      <c r="Y7621" t="s">
        <v>105</v>
      </c>
      <c r="Z7621" t="s">
        <v>47</v>
      </c>
    </row>
    <row r="7622" spans="1:26" x14ac:dyDescent="0.25">
      <c r="A7622">
        <v>3</v>
      </c>
      <c r="B7622" t="s">
        <v>25</v>
      </c>
      <c r="C7622">
        <v>1</v>
      </c>
      <c r="D7622" t="s">
        <v>11</v>
      </c>
      <c r="E7622" t="s">
        <v>99</v>
      </c>
      <c r="F7622" t="s">
        <v>13</v>
      </c>
      <c r="G7622" t="s">
        <v>297</v>
      </c>
      <c r="H7622" s="1">
        <v>0.2</v>
      </c>
      <c r="I7622" s="2">
        <v>43575</v>
      </c>
      <c r="J7622" s="8">
        <f t="shared" si="119"/>
        <v>2019</v>
      </c>
      <c r="K7622" t="s">
        <v>5235</v>
      </c>
      <c r="L7622" t="s">
        <v>102</v>
      </c>
      <c r="M7622">
        <v>19120</v>
      </c>
      <c r="N7622">
        <v>616</v>
      </c>
      <c r="O7622" t="s">
        <v>8210</v>
      </c>
      <c r="P7622">
        <v>10</v>
      </c>
      <c r="Q7622">
        <v>3</v>
      </c>
      <c r="R7622" t="s">
        <v>104</v>
      </c>
      <c r="T7622">
        <v>9.5399999999999991</v>
      </c>
      <c r="U7622">
        <v>42</v>
      </c>
      <c r="V7622" t="s">
        <v>33</v>
      </c>
      <c r="W7622" s="2">
        <v>43578</v>
      </c>
      <c r="X7622" t="s">
        <v>130</v>
      </c>
      <c r="Y7622" t="s">
        <v>105</v>
      </c>
      <c r="Z7622" t="s">
        <v>47</v>
      </c>
    </row>
    <row r="7623" spans="1:26" x14ac:dyDescent="0.25">
      <c r="A7623">
        <v>3</v>
      </c>
      <c r="B7623" t="s">
        <v>25</v>
      </c>
      <c r="C7623">
        <v>1</v>
      </c>
      <c r="D7623" t="s">
        <v>26</v>
      </c>
      <c r="E7623" t="s">
        <v>99</v>
      </c>
      <c r="F7623" t="s">
        <v>13</v>
      </c>
      <c r="G7623" t="s">
        <v>297</v>
      </c>
      <c r="H7623" s="1">
        <v>0.2</v>
      </c>
      <c r="I7623" s="2">
        <v>43575</v>
      </c>
      <c r="J7623" s="8">
        <f t="shared" si="119"/>
        <v>2019</v>
      </c>
      <c r="K7623" t="s">
        <v>5235</v>
      </c>
      <c r="L7623" t="s">
        <v>102</v>
      </c>
      <c r="M7623">
        <v>19120</v>
      </c>
      <c r="N7623">
        <v>514</v>
      </c>
      <c r="O7623" t="s">
        <v>939</v>
      </c>
      <c r="P7623">
        <v>33</v>
      </c>
      <c r="Q7623">
        <v>1</v>
      </c>
      <c r="R7623" t="s">
        <v>104</v>
      </c>
      <c r="T7623">
        <v>33.270000000000003</v>
      </c>
      <c r="U7623">
        <v>333</v>
      </c>
      <c r="V7623" t="s">
        <v>33</v>
      </c>
      <c r="W7623" s="2">
        <v>43578</v>
      </c>
      <c r="X7623" t="s">
        <v>130</v>
      </c>
      <c r="Y7623" t="s">
        <v>105</v>
      </c>
      <c r="Z7623" t="s">
        <v>42</v>
      </c>
    </row>
    <row r="7624" spans="1:26" x14ac:dyDescent="0.25">
      <c r="A7624">
        <v>3</v>
      </c>
      <c r="B7624" t="s">
        <v>25</v>
      </c>
      <c r="C7624">
        <v>1</v>
      </c>
      <c r="D7624" t="s">
        <v>26</v>
      </c>
      <c r="E7624" t="s">
        <v>99</v>
      </c>
      <c r="F7624" t="s">
        <v>13</v>
      </c>
      <c r="G7624" t="s">
        <v>297</v>
      </c>
      <c r="H7624" s="1">
        <v>0.2</v>
      </c>
      <c r="I7624" s="2">
        <v>43575</v>
      </c>
      <c r="J7624" s="8">
        <f t="shared" si="119"/>
        <v>2019</v>
      </c>
      <c r="K7624" t="s">
        <v>5235</v>
      </c>
      <c r="L7624" t="s">
        <v>102</v>
      </c>
      <c r="M7624">
        <v>19120</v>
      </c>
      <c r="N7624">
        <v>1474</v>
      </c>
      <c r="O7624" t="s">
        <v>230</v>
      </c>
      <c r="P7624">
        <v>6</v>
      </c>
      <c r="Q7624">
        <v>3</v>
      </c>
      <c r="R7624" t="s">
        <v>104</v>
      </c>
      <c r="T7624">
        <v>5.78</v>
      </c>
      <c r="U7624">
        <v>51</v>
      </c>
      <c r="V7624" t="s">
        <v>33</v>
      </c>
      <c r="W7624" s="2">
        <v>43578</v>
      </c>
      <c r="X7624" t="s">
        <v>130</v>
      </c>
      <c r="Y7624" t="s">
        <v>105</v>
      </c>
      <c r="Z7624" t="s">
        <v>42</v>
      </c>
    </row>
    <row r="7625" spans="1:26" x14ac:dyDescent="0.25">
      <c r="A7625">
        <v>3</v>
      </c>
      <c r="B7625" t="s">
        <v>25</v>
      </c>
      <c r="C7625">
        <v>1</v>
      </c>
      <c r="D7625" t="s">
        <v>26</v>
      </c>
      <c r="E7625" t="s">
        <v>1905</v>
      </c>
      <c r="F7625" t="s">
        <v>13</v>
      </c>
      <c r="G7625" t="s">
        <v>5859</v>
      </c>
      <c r="H7625" s="1">
        <v>0</v>
      </c>
      <c r="I7625" s="2">
        <v>43746</v>
      </c>
      <c r="J7625" s="8">
        <f t="shared" si="119"/>
        <v>2019</v>
      </c>
      <c r="K7625" t="s">
        <v>5860</v>
      </c>
      <c r="L7625" t="s">
        <v>102</v>
      </c>
      <c r="M7625">
        <v>2920</v>
      </c>
      <c r="N7625">
        <v>1384</v>
      </c>
      <c r="O7625" t="s">
        <v>3748</v>
      </c>
      <c r="P7625">
        <v>11</v>
      </c>
      <c r="Q7625">
        <v>1</v>
      </c>
      <c r="R7625" t="s">
        <v>104</v>
      </c>
      <c r="T7625">
        <v>11.12</v>
      </c>
      <c r="U7625">
        <v>43</v>
      </c>
      <c r="V7625" t="s">
        <v>33</v>
      </c>
      <c r="W7625" s="2">
        <v>43749</v>
      </c>
      <c r="X7625" t="s">
        <v>130</v>
      </c>
      <c r="Y7625" t="s">
        <v>836</v>
      </c>
      <c r="Z7625" t="s">
        <v>42</v>
      </c>
    </row>
    <row r="7626" spans="1:26" x14ac:dyDescent="0.25">
      <c r="A7626">
        <v>4</v>
      </c>
      <c r="B7626" t="s">
        <v>43</v>
      </c>
      <c r="C7626">
        <v>6</v>
      </c>
      <c r="D7626" t="s">
        <v>11</v>
      </c>
      <c r="E7626" t="s">
        <v>998</v>
      </c>
      <c r="F7626" t="s">
        <v>13</v>
      </c>
      <c r="G7626" t="s">
        <v>288</v>
      </c>
      <c r="H7626" s="1">
        <v>0.3</v>
      </c>
      <c r="I7626" s="2">
        <v>43466</v>
      </c>
      <c r="J7626" s="8">
        <f t="shared" si="119"/>
        <v>2019</v>
      </c>
      <c r="K7626" t="s">
        <v>2224</v>
      </c>
      <c r="L7626" t="s">
        <v>73</v>
      </c>
      <c r="M7626">
        <v>77340</v>
      </c>
      <c r="N7626">
        <v>1204</v>
      </c>
      <c r="O7626" t="s">
        <v>1818</v>
      </c>
      <c r="P7626">
        <v>-27</v>
      </c>
      <c r="Q7626">
        <v>4</v>
      </c>
      <c r="R7626" t="s">
        <v>75</v>
      </c>
      <c r="T7626">
        <v>-26.64</v>
      </c>
      <c r="U7626">
        <v>311</v>
      </c>
      <c r="V7626" t="s">
        <v>19</v>
      </c>
      <c r="W7626" s="2">
        <v>43470</v>
      </c>
      <c r="X7626" t="s">
        <v>39</v>
      </c>
      <c r="Y7626" t="s">
        <v>77</v>
      </c>
      <c r="Z7626" t="s">
        <v>24</v>
      </c>
    </row>
    <row r="7627" spans="1:26" x14ac:dyDescent="0.25">
      <c r="A7627">
        <v>4</v>
      </c>
      <c r="B7627" t="s">
        <v>43</v>
      </c>
      <c r="C7627">
        <v>6</v>
      </c>
      <c r="D7627" t="s">
        <v>11</v>
      </c>
      <c r="E7627" t="s">
        <v>998</v>
      </c>
      <c r="F7627" t="s">
        <v>13</v>
      </c>
      <c r="G7627" t="s">
        <v>288</v>
      </c>
      <c r="H7627" s="1">
        <v>0.6</v>
      </c>
      <c r="I7627" s="2">
        <v>43466</v>
      </c>
      <c r="J7627" s="8">
        <f t="shared" si="119"/>
        <v>2019</v>
      </c>
      <c r="K7627" t="s">
        <v>2224</v>
      </c>
      <c r="L7627" t="s">
        <v>73</v>
      </c>
      <c r="M7627">
        <v>77340</v>
      </c>
      <c r="N7627">
        <v>1538</v>
      </c>
      <c r="O7627" t="s">
        <v>1533</v>
      </c>
      <c r="P7627">
        <v>-187</v>
      </c>
      <c r="Q7627">
        <v>5</v>
      </c>
      <c r="R7627" t="s">
        <v>75</v>
      </c>
      <c r="T7627">
        <v>-187.38</v>
      </c>
      <c r="U7627">
        <v>141</v>
      </c>
      <c r="V7627" t="s">
        <v>19</v>
      </c>
      <c r="W7627" s="2">
        <v>43470</v>
      </c>
      <c r="X7627" t="s">
        <v>39</v>
      </c>
      <c r="Y7627" t="s">
        <v>77</v>
      </c>
      <c r="Z7627" t="s">
        <v>47</v>
      </c>
    </row>
    <row r="7628" spans="1:26" x14ac:dyDescent="0.25">
      <c r="A7628">
        <v>4</v>
      </c>
      <c r="B7628" t="s">
        <v>43</v>
      </c>
      <c r="C7628">
        <v>6</v>
      </c>
      <c r="D7628" t="s">
        <v>26</v>
      </c>
      <c r="E7628" t="s">
        <v>998</v>
      </c>
      <c r="F7628" t="s">
        <v>13</v>
      </c>
      <c r="G7628" t="s">
        <v>288</v>
      </c>
      <c r="H7628" s="1">
        <v>0.2</v>
      </c>
      <c r="I7628" s="2">
        <v>43466</v>
      </c>
      <c r="J7628" s="8">
        <f t="shared" si="119"/>
        <v>2019</v>
      </c>
      <c r="K7628" t="s">
        <v>2224</v>
      </c>
      <c r="L7628" t="s">
        <v>73</v>
      </c>
      <c r="M7628">
        <v>77340</v>
      </c>
      <c r="N7628">
        <v>676</v>
      </c>
      <c r="O7628" t="s">
        <v>3899</v>
      </c>
      <c r="P7628">
        <v>2</v>
      </c>
      <c r="Q7628">
        <v>4</v>
      </c>
      <c r="R7628" t="s">
        <v>75</v>
      </c>
      <c r="T7628">
        <v>2.23</v>
      </c>
      <c r="U7628">
        <v>13</v>
      </c>
      <c r="V7628" t="s">
        <v>19</v>
      </c>
      <c r="W7628" s="2">
        <v>43470</v>
      </c>
      <c r="X7628" t="s">
        <v>39</v>
      </c>
      <c r="Y7628" t="s">
        <v>77</v>
      </c>
      <c r="Z7628" t="s">
        <v>49</v>
      </c>
    </row>
    <row r="7629" spans="1:26" x14ac:dyDescent="0.25">
      <c r="A7629">
        <v>4</v>
      </c>
      <c r="B7629" t="s">
        <v>43</v>
      </c>
      <c r="C7629">
        <v>6</v>
      </c>
      <c r="D7629" t="s">
        <v>26</v>
      </c>
      <c r="E7629" t="s">
        <v>998</v>
      </c>
      <c r="F7629" t="s">
        <v>13</v>
      </c>
      <c r="G7629" t="s">
        <v>288</v>
      </c>
      <c r="H7629" s="1">
        <v>0.2</v>
      </c>
      <c r="I7629" s="2">
        <v>43466</v>
      </c>
      <c r="J7629" s="8">
        <f t="shared" si="119"/>
        <v>2019</v>
      </c>
      <c r="K7629" t="s">
        <v>2224</v>
      </c>
      <c r="L7629" t="s">
        <v>73</v>
      </c>
      <c r="M7629">
        <v>77340</v>
      </c>
      <c r="N7629">
        <v>1373</v>
      </c>
      <c r="O7629" t="s">
        <v>972</v>
      </c>
      <c r="P7629">
        <v>-108</v>
      </c>
      <c r="Q7629">
        <v>5</v>
      </c>
      <c r="R7629" t="s">
        <v>75</v>
      </c>
      <c r="T7629">
        <v>-107.96</v>
      </c>
      <c r="U7629">
        <v>455</v>
      </c>
      <c r="V7629" t="s">
        <v>19</v>
      </c>
      <c r="W7629" s="2">
        <v>43470</v>
      </c>
      <c r="X7629" t="s">
        <v>39</v>
      </c>
      <c r="Y7629" t="s">
        <v>77</v>
      </c>
      <c r="Z7629" t="s">
        <v>42</v>
      </c>
    </row>
    <row r="7630" spans="1:26" x14ac:dyDescent="0.25">
      <c r="A7630">
        <v>4</v>
      </c>
      <c r="B7630" t="s">
        <v>43</v>
      </c>
      <c r="C7630">
        <v>6</v>
      </c>
      <c r="D7630" t="s">
        <v>26</v>
      </c>
      <c r="E7630" t="s">
        <v>998</v>
      </c>
      <c r="F7630" t="s">
        <v>13</v>
      </c>
      <c r="G7630" t="s">
        <v>288</v>
      </c>
      <c r="H7630" s="1">
        <v>0.8</v>
      </c>
      <c r="I7630" s="2">
        <v>43466</v>
      </c>
      <c r="J7630" s="8">
        <f t="shared" si="119"/>
        <v>2019</v>
      </c>
      <c r="K7630" t="s">
        <v>2224</v>
      </c>
      <c r="L7630" t="s">
        <v>73</v>
      </c>
      <c r="M7630">
        <v>77340</v>
      </c>
      <c r="N7630">
        <v>663</v>
      </c>
      <c r="O7630" t="s">
        <v>1186</v>
      </c>
      <c r="P7630">
        <v>-39</v>
      </c>
      <c r="Q7630">
        <v>2</v>
      </c>
      <c r="R7630" t="s">
        <v>75</v>
      </c>
      <c r="T7630">
        <v>-38.82</v>
      </c>
      <c r="U7630">
        <v>15</v>
      </c>
      <c r="V7630" t="s">
        <v>19</v>
      </c>
      <c r="W7630" s="2">
        <v>43470</v>
      </c>
      <c r="X7630" t="s">
        <v>39</v>
      </c>
      <c r="Y7630" t="s">
        <v>77</v>
      </c>
      <c r="Z7630" t="s">
        <v>56</v>
      </c>
    </row>
    <row r="7631" spans="1:26" x14ac:dyDescent="0.25">
      <c r="A7631">
        <v>4</v>
      </c>
      <c r="B7631" t="s">
        <v>43</v>
      </c>
      <c r="C7631">
        <v>6</v>
      </c>
      <c r="D7631" t="s">
        <v>26</v>
      </c>
      <c r="E7631" t="s">
        <v>998</v>
      </c>
      <c r="F7631" t="s">
        <v>13</v>
      </c>
      <c r="G7631" t="s">
        <v>288</v>
      </c>
      <c r="H7631" s="1">
        <v>0.8</v>
      </c>
      <c r="I7631" s="2">
        <v>43466</v>
      </c>
      <c r="J7631" s="8">
        <f t="shared" si="119"/>
        <v>2019</v>
      </c>
      <c r="K7631" t="s">
        <v>2224</v>
      </c>
      <c r="L7631" t="s">
        <v>73</v>
      </c>
      <c r="M7631">
        <v>77340</v>
      </c>
      <c r="N7631">
        <v>692</v>
      </c>
      <c r="O7631" t="s">
        <v>2987</v>
      </c>
      <c r="P7631">
        <v>-10</v>
      </c>
      <c r="Q7631">
        <v>5</v>
      </c>
      <c r="R7631" t="s">
        <v>75</v>
      </c>
      <c r="T7631">
        <v>-9.7100000000000009</v>
      </c>
      <c r="U7631">
        <v>6</v>
      </c>
      <c r="V7631" t="s">
        <v>19</v>
      </c>
      <c r="W7631" s="2">
        <v>43470</v>
      </c>
      <c r="X7631" t="s">
        <v>39</v>
      </c>
      <c r="Y7631" t="s">
        <v>77</v>
      </c>
      <c r="Z7631" t="s">
        <v>54</v>
      </c>
    </row>
    <row r="7632" spans="1:26" x14ac:dyDescent="0.25">
      <c r="A7632">
        <v>4</v>
      </c>
      <c r="B7632" t="s">
        <v>43</v>
      </c>
      <c r="C7632">
        <v>6</v>
      </c>
      <c r="D7632" t="s">
        <v>26</v>
      </c>
      <c r="E7632" t="s">
        <v>998</v>
      </c>
      <c r="F7632" t="s">
        <v>13</v>
      </c>
      <c r="G7632" t="s">
        <v>288</v>
      </c>
      <c r="H7632" s="1">
        <v>0.8</v>
      </c>
      <c r="I7632" s="2">
        <v>43466</v>
      </c>
      <c r="J7632" s="8">
        <f t="shared" si="119"/>
        <v>2019</v>
      </c>
      <c r="K7632" t="s">
        <v>2224</v>
      </c>
      <c r="L7632" t="s">
        <v>73</v>
      </c>
      <c r="M7632">
        <v>77340</v>
      </c>
      <c r="N7632">
        <v>1312</v>
      </c>
      <c r="O7632" t="s">
        <v>8157</v>
      </c>
      <c r="P7632">
        <v>-23</v>
      </c>
      <c r="Q7632">
        <v>14</v>
      </c>
      <c r="R7632" t="s">
        <v>75</v>
      </c>
      <c r="T7632">
        <v>-22.68</v>
      </c>
      <c r="U7632">
        <v>14</v>
      </c>
      <c r="V7632" t="s">
        <v>19</v>
      </c>
      <c r="W7632" s="2">
        <v>43470</v>
      </c>
      <c r="X7632" t="s">
        <v>39</v>
      </c>
      <c r="Y7632" t="s">
        <v>77</v>
      </c>
      <c r="Z7632" t="s">
        <v>54</v>
      </c>
    </row>
    <row r="7633" spans="1:26" x14ac:dyDescent="0.25">
      <c r="A7633">
        <v>4</v>
      </c>
      <c r="B7633" t="s">
        <v>43</v>
      </c>
      <c r="C7633">
        <v>6</v>
      </c>
      <c r="D7633" t="s">
        <v>11</v>
      </c>
      <c r="E7633" t="s">
        <v>879</v>
      </c>
      <c r="F7633" t="s">
        <v>13</v>
      </c>
      <c r="G7633" t="s">
        <v>6975</v>
      </c>
      <c r="H7633" s="1">
        <v>0.3</v>
      </c>
      <c r="I7633" s="2">
        <v>43813</v>
      </c>
      <c r="J7633" s="8">
        <f t="shared" si="119"/>
        <v>2019</v>
      </c>
      <c r="K7633" t="s">
        <v>7095</v>
      </c>
      <c r="L7633" t="s">
        <v>102</v>
      </c>
      <c r="M7633">
        <v>1841</v>
      </c>
      <c r="N7633">
        <v>370</v>
      </c>
      <c r="O7633" t="s">
        <v>550</v>
      </c>
      <c r="P7633">
        <v>-53</v>
      </c>
      <c r="Q7633">
        <v>2</v>
      </c>
      <c r="R7633" t="s">
        <v>104</v>
      </c>
      <c r="T7633">
        <v>-52.66</v>
      </c>
      <c r="U7633">
        <v>527</v>
      </c>
      <c r="V7633" t="s">
        <v>76</v>
      </c>
      <c r="W7633" s="2">
        <v>43817</v>
      </c>
      <c r="X7633" t="s">
        <v>39</v>
      </c>
      <c r="Y7633" t="s">
        <v>744</v>
      </c>
      <c r="Z7633" t="s">
        <v>41</v>
      </c>
    </row>
    <row r="7634" spans="1:26" x14ac:dyDescent="0.25">
      <c r="A7634">
        <v>4</v>
      </c>
      <c r="B7634" t="s">
        <v>43</v>
      </c>
      <c r="C7634">
        <v>6</v>
      </c>
      <c r="D7634" t="s">
        <v>26</v>
      </c>
      <c r="E7634" t="s">
        <v>879</v>
      </c>
      <c r="F7634" t="s">
        <v>13</v>
      </c>
      <c r="G7634" t="s">
        <v>6975</v>
      </c>
      <c r="H7634" s="1">
        <v>0</v>
      </c>
      <c r="I7634" s="2">
        <v>43813</v>
      </c>
      <c r="J7634" s="8">
        <f t="shared" si="119"/>
        <v>2019</v>
      </c>
      <c r="K7634" t="s">
        <v>7095</v>
      </c>
      <c r="L7634" t="s">
        <v>102</v>
      </c>
      <c r="M7634">
        <v>1841</v>
      </c>
      <c r="N7634">
        <v>1381</v>
      </c>
      <c r="O7634" t="s">
        <v>585</v>
      </c>
      <c r="P7634">
        <v>2</v>
      </c>
      <c r="Q7634">
        <v>1</v>
      </c>
      <c r="R7634" t="s">
        <v>104</v>
      </c>
      <c r="T7634">
        <v>2.2200000000000002</v>
      </c>
      <c r="U7634">
        <v>74</v>
      </c>
      <c r="V7634" t="s">
        <v>76</v>
      </c>
      <c r="W7634" s="2">
        <v>43817</v>
      </c>
      <c r="X7634" t="s">
        <v>39</v>
      </c>
      <c r="Y7634" t="s">
        <v>744</v>
      </c>
      <c r="Z7634" t="s">
        <v>42</v>
      </c>
    </row>
    <row r="7635" spans="1:26" x14ac:dyDescent="0.25">
      <c r="A7635">
        <v>4</v>
      </c>
      <c r="B7635" t="s">
        <v>43</v>
      </c>
      <c r="C7635">
        <v>6</v>
      </c>
      <c r="D7635" t="s">
        <v>26</v>
      </c>
      <c r="E7635" t="s">
        <v>879</v>
      </c>
      <c r="F7635" t="s">
        <v>13</v>
      </c>
      <c r="G7635" t="s">
        <v>6975</v>
      </c>
      <c r="H7635" s="1">
        <v>0</v>
      </c>
      <c r="I7635" s="2">
        <v>43813</v>
      </c>
      <c r="J7635" s="8">
        <f t="shared" si="119"/>
        <v>2019</v>
      </c>
      <c r="K7635" t="s">
        <v>7095</v>
      </c>
      <c r="L7635" t="s">
        <v>102</v>
      </c>
      <c r="M7635">
        <v>1841</v>
      </c>
      <c r="N7635">
        <v>82</v>
      </c>
      <c r="O7635" t="s">
        <v>4187</v>
      </c>
      <c r="P7635">
        <v>7</v>
      </c>
      <c r="Q7635">
        <v>3</v>
      </c>
      <c r="R7635" t="s">
        <v>104</v>
      </c>
      <c r="T7635">
        <v>6.68</v>
      </c>
      <c r="U7635">
        <v>26</v>
      </c>
      <c r="V7635" t="s">
        <v>76</v>
      </c>
      <c r="W7635" s="2">
        <v>43817</v>
      </c>
      <c r="X7635" t="s">
        <v>39</v>
      </c>
      <c r="Y7635" t="s">
        <v>744</v>
      </c>
      <c r="Z7635" t="s">
        <v>356</v>
      </c>
    </row>
    <row r="7636" spans="1:26" x14ac:dyDescent="0.25">
      <c r="A7636">
        <v>4</v>
      </c>
      <c r="B7636" t="s">
        <v>43</v>
      </c>
      <c r="C7636">
        <v>6</v>
      </c>
      <c r="D7636" t="s">
        <v>26</v>
      </c>
      <c r="E7636" t="s">
        <v>879</v>
      </c>
      <c r="F7636" t="s">
        <v>13</v>
      </c>
      <c r="G7636" t="s">
        <v>6975</v>
      </c>
      <c r="H7636" s="1">
        <v>0</v>
      </c>
      <c r="I7636" s="2">
        <v>43813</v>
      </c>
      <c r="J7636" s="8">
        <f t="shared" si="119"/>
        <v>2019</v>
      </c>
      <c r="K7636" t="s">
        <v>7095</v>
      </c>
      <c r="L7636" t="s">
        <v>102</v>
      </c>
      <c r="M7636">
        <v>1841</v>
      </c>
      <c r="N7636">
        <v>41</v>
      </c>
      <c r="O7636" t="s">
        <v>8255</v>
      </c>
      <c r="P7636">
        <v>8</v>
      </c>
      <c r="Q7636">
        <v>6</v>
      </c>
      <c r="R7636" t="s">
        <v>104</v>
      </c>
      <c r="T7636">
        <v>8.1199999999999992</v>
      </c>
      <c r="U7636">
        <v>17</v>
      </c>
      <c r="V7636" t="s">
        <v>76</v>
      </c>
      <c r="W7636" s="2">
        <v>43817</v>
      </c>
      <c r="X7636" t="s">
        <v>39</v>
      </c>
      <c r="Y7636" t="s">
        <v>744</v>
      </c>
      <c r="Z7636" t="s">
        <v>176</v>
      </c>
    </row>
    <row r="7637" spans="1:26" x14ac:dyDescent="0.25">
      <c r="A7637">
        <v>4</v>
      </c>
      <c r="B7637" t="s">
        <v>43</v>
      </c>
      <c r="C7637">
        <v>6</v>
      </c>
      <c r="D7637" t="s">
        <v>50</v>
      </c>
      <c r="E7637" t="s">
        <v>879</v>
      </c>
      <c r="F7637" t="s">
        <v>13</v>
      </c>
      <c r="G7637" t="s">
        <v>6975</v>
      </c>
      <c r="H7637" s="1">
        <v>0</v>
      </c>
      <c r="I7637" s="2">
        <v>43813</v>
      </c>
      <c r="J7637" s="8">
        <f t="shared" si="119"/>
        <v>2019</v>
      </c>
      <c r="K7637" t="s">
        <v>7095</v>
      </c>
      <c r="L7637" t="s">
        <v>102</v>
      </c>
      <c r="M7637">
        <v>1841</v>
      </c>
      <c r="N7637">
        <v>404</v>
      </c>
      <c r="O7637" t="s">
        <v>822</v>
      </c>
      <c r="P7637">
        <v>468</v>
      </c>
      <c r="Q7637">
        <v>2</v>
      </c>
      <c r="R7637" t="s">
        <v>104</v>
      </c>
      <c r="T7637">
        <v>467.99</v>
      </c>
      <c r="U7637">
        <v>1200</v>
      </c>
      <c r="V7637" t="s">
        <v>76</v>
      </c>
      <c r="W7637" s="2">
        <v>43817</v>
      </c>
      <c r="X7637" t="s">
        <v>39</v>
      </c>
      <c r="Y7637" t="s">
        <v>744</v>
      </c>
      <c r="Z7637" t="s">
        <v>727</v>
      </c>
    </row>
    <row r="7638" spans="1:26" x14ac:dyDescent="0.25">
      <c r="A7638">
        <v>7</v>
      </c>
      <c r="B7638" t="s">
        <v>25</v>
      </c>
      <c r="C7638">
        <v>6</v>
      </c>
      <c r="D7638" t="s">
        <v>26</v>
      </c>
      <c r="E7638" t="s">
        <v>2569</v>
      </c>
      <c r="F7638" t="s">
        <v>13</v>
      </c>
      <c r="G7638" t="s">
        <v>5556</v>
      </c>
      <c r="H7638" s="1">
        <v>0.7</v>
      </c>
      <c r="I7638" s="2">
        <v>43612</v>
      </c>
      <c r="J7638" s="8">
        <f t="shared" si="119"/>
        <v>2019</v>
      </c>
      <c r="K7638" t="s">
        <v>6529</v>
      </c>
      <c r="L7638" t="s">
        <v>16</v>
      </c>
      <c r="M7638">
        <v>27405</v>
      </c>
      <c r="N7638">
        <v>664</v>
      </c>
      <c r="O7638" t="s">
        <v>3354</v>
      </c>
      <c r="P7638">
        <v>-10</v>
      </c>
      <c r="Q7638">
        <v>5</v>
      </c>
      <c r="R7638" t="s">
        <v>18</v>
      </c>
      <c r="T7638">
        <v>-10.050000000000001</v>
      </c>
      <c r="U7638">
        <v>12</v>
      </c>
      <c r="V7638" t="s">
        <v>33</v>
      </c>
      <c r="W7638" s="2">
        <v>43619</v>
      </c>
      <c r="X7638" t="s">
        <v>39</v>
      </c>
      <c r="Y7638" t="s">
        <v>63</v>
      </c>
      <c r="Z7638" t="s">
        <v>54</v>
      </c>
    </row>
    <row r="7639" spans="1:26" x14ac:dyDescent="0.25">
      <c r="A7639">
        <v>7</v>
      </c>
      <c r="B7639" t="s">
        <v>25</v>
      </c>
      <c r="C7639">
        <v>6</v>
      </c>
      <c r="D7639" t="s">
        <v>50</v>
      </c>
      <c r="E7639" t="s">
        <v>2569</v>
      </c>
      <c r="F7639" t="s">
        <v>13</v>
      </c>
      <c r="G7639" t="s">
        <v>5556</v>
      </c>
      <c r="H7639" s="1">
        <v>0.2</v>
      </c>
      <c r="I7639" s="2">
        <v>43612</v>
      </c>
      <c r="J7639" s="8">
        <f t="shared" si="119"/>
        <v>2019</v>
      </c>
      <c r="K7639" t="s">
        <v>6529</v>
      </c>
      <c r="L7639" t="s">
        <v>16</v>
      </c>
      <c r="M7639">
        <v>27405</v>
      </c>
      <c r="N7639">
        <v>1470</v>
      </c>
      <c r="O7639" t="s">
        <v>6782</v>
      </c>
      <c r="P7639">
        <v>0</v>
      </c>
      <c r="Q7639">
        <v>3</v>
      </c>
      <c r="R7639" t="s">
        <v>18</v>
      </c>
      <c r="T7639">
        <v>0.34</v>
      </c>
      <c r="U7639">
        <v>27</v>
      </c>
      <c r="V7639" t="s">
        <v>33</v>
      </c>
      <c r="W7639" s="2">
        <v>43619</v>
      </c>
      <c r="X7639" t="s">
        <v>39</v>
      </c>
      <c r="Y7639" t="s">
        <v>63</v>
      </c>
      <c r="Z7639" t="s">
        <v>113</v>
      </c>
    </row>
    <row r="7640" spans="1:26" x14ac:dyDescent="0.25">
      <c r="A7640">
        <v>5</v>
      </c>
      <c r="B7640" t="s">
        <v>25</v>
      </c>
      <c r="C7640">
        <v>3</v>
      </c>
      <c r="D7640" t="s">
        <v>26</v>
      </c>
      <c r="E7640" t="s">
        <v>171</v>
      </c>
      <c r="F7640" t="s">
        <v>13</v>
      </c>
      <c r="G7640" t="s">
        <v>5469</v>
      </c>
      <c r="H7640" s="1">
        <v>0</v>
      </c>
      <c r="I7640" s="2">
        <v>43585</v>
      </c>
      <c r="J7640" s="8">
        <f t="shared" si="119"/>
        <v>2019</v>
      </c>
      <c r="K7640" t="s">
        <v>6066</v>
      </c>
      <c r="L7640" t="s">
        <v>102</v>
      </c>
      <c r="M7640">
        <v>10024</v>
      </c>
      <c r="N7640">
        <v>6</v>
      </c>
      <c r="O7640" t="s">
        <v>8147</v>
      </c>
      <c r="P7640">
        <v>28</v>
      </c>
      <c r="Q7640">
        <v>4</v>
      </c>
      <c r="R7640" t="s">
        <v>104</v>
      </c>
      <c r="T7640">
        <v>28.33</v>
      </c>
      <c r="U7640">
        <v>63</v>
      </c>
      <c r="V7640" t="s">
        <v>33</v>
      </c>
      <c r="W7640" s="2">
        <v>43590</v>
      </c>
      <c r="X7640" t="s">
        <v>20</v>
      </c>
      <c r="Y7640" t="s">
        <v>175</v>
      </c>
      <c r="Z7640" t="s">
        <v>119</v>
      </c>
    </row>
    <row r="7641" spans="1:26" x14ac:dyDescent="0.25">
      <c r="A7641">
        <v>6</v>
      </c>
      <c r="B7641" t="s">
        <v>10</v>
      </c>
      <c r="C7641">
        <v>6</v>
      </c>
      <c r="D7641" t="s">
        <v>26</v>
      </c>
      <c r="E7641" t="s">
        <v>59</v>
      </c>
      <c r="F7641" t="s">
        <v>13</v>
      </c>
      <c r="G7641" t="s">
        <v>246</v>
      </c>
      <c r="H7641" s="1">
        <v>0</v>
      </c>
      <c r="I7641" s="2">
        <v>43683</v>
      </c>
      <c r="J7641" s="8">
        <f t="shared" si="119"/>
        <v>2019</v>
      </c>
      <c r="K7641" t="s">
        <v>7502</v>
      </c>
      <c r="L7641" t="s">
        <v>102</v>
      </c>
      <c r="M7641">
        <v>3301</v>
      </c>
      <c r="N7641">
        <v>889</v>
      </c>
      <c r="O7641" t="s">
        <v>303</v>
      </c>
      <c r="P7641">
        <v>68</v>
      </c>
      <c r="Q7641">
        <v>6</v>
      </c>
      <c r="R7641" t="s">
        <v>104</v>
      </c>
      <c r="T7641">
        <v>68.36</v>
      </c>
      <c r="U7641">
        <v>228</v>
      </c>
      <c r="V7641" t="s">
        <v>76</v>
      </c>
      <c r="W7641" s="2">
        <v>43689</v>
      </c>
      <c r="X7641" t="s">
        <v>39</v>
      </c>
      <c r="Y7641" t="s">
        <v>1529</v>
      </c>
      <c r="Z7641" t="s">
        <v>49</v>
      </c>
    </row>
    <row r="7642" spans="1:26" x14ac:dyDescent="0.25">
      <c r="A7642">
        <v>6</v>
      </c>
      <c r="B7642" t="s">
        <v>10</v>
      </c>
      <c r="C7642">
        <v>6</v>
      </c>
      <c r="D7642" t="s">
        <v>26</v>
      </c>
      <c r="E7642" t="s">
        <v>59</v>
      </c>
      <c r="F7642" t="s">
        <v>13</v>
      </c>
      <c r="G7642" t="s">
        <v>246</v>
      </c>
      <c r="H7642" s="1">
        <v>0</v>
      </c>
      <c r="I7642" s="2">
        <v>43683</v>
      </c>
      <c r="J7642" s="8">
        <f t="shared" si="119"/>
        <v>2019</v>
      </c>
      <c r="K7642" t="s">
        <v>7502</v>
      </c>
      <c r="L7642" t="s">
        <v>102</v>
      </c>
      <c r="M7642">
        <v>3301</v>
      </c>
      <c r="N7642">
        <v>189</v>
      </c>
      <c r="O7642" t="s">
        <v>4359</v>
      </c>
      <c r="P7642">
        <v>12</v>
      </c>
      <c r="Q7642">
        <v>8</v>
      </c>
      <c r="R7642" t="s">
        <v>104</v>
      </c>
      <c r="T7642">
        <v>11.83</v>
      </c>
      <c r="U7642">
        <v>25</v>
      </c>
      <c r="V7642" t="s">
        <v>76</v>
      </c>
      <c r="W7642" s="2">
        <v>43689</v>
      </c>
      <c r="X7642" t="s">
        <v>39</v>
      </c>
      <c r="Y7642" t="s">
        <v>1529</v>
      </c>
      <c r="Z7642" t="s">
        <v>35</v>
      </c>
    </row>
    <row r="7643" spans="1:26" x14ac:dyDescent="0.25">
      <c r="A7643">
        <v>6</v>
      </c>
      <c r="B7643" t="s">
        <v>10</v>
      </c>
      <c r="C7643">
        <v>6</v>
      </c>
      <c r="D7643" t="s">
        <v>50</v>
      </c>
      <c r="E7643" t="s">
        <v>59</v>
      </c>
      <c r="F7643" t="s">
        <v>13</v>
      </c>
      <c r="G7643" t="s">
        <v>246</v>
      </c>
      <c r="H7643" s="1">
        <v>0</v>
      </c>
      <c r="I7643" s="2">
        <v>43683</v>
      </c>
      <c r="J7643" s="8">
        <f t="shared" si="119"/>
        <v>2019</v>
      </c>
      <c r="K7643" t="s">
        <v>7502</v>
      </c>
      <c r="L7643" t="s">
        <v>102</v>
      </c>
      <c r="M7643">
        <v>3301</v>
      </c>
      <c r="N7643">
        <v>164</v>
      </c>
      <c r="O7643" t="s">
        <v>6721</v>
      </c>
      <c r="P7643">
        <v>247</v>
      </c>
      <c r="Q7643">
        <v>5</v>
      </c>
      <c r="R7643" t="s">
        <v>104</v>
      </c>
      <c r="T7643">
        <v>247.48</v>
      </c>
      <c r="U7643">
        <v>825</v>
      </c>
      <c r="V7643" t="s">
        <v>76</v>
      </c>
      <c r="W7643" s="2">
        <v>43689</v>
      </c>
      <c r="X7643" t="s">
        <v>39</v>
      </c>
      <c r="Y7643" t="s">
        <v>1529</v>
      </c>
      <c r="Z7643" t="s">
        <v>52</v>
      </c>
    </row>
    <row r="7644" spans="1:26" x14ac:dyDescent="0.25">
      <c r="A7644">
        <v>1</v>
      </c>
      <c r="B7644" t="s">
        <v>10</v>
      </c>
      <c r="C7644">
        <v>1</v>
      </c>
      <c r="D7644" t="s">
        <v>26</v>
      </c>
      <c r="E7644" t="s">
        <v>192</v>
      </c>
      <c r="F7644" t="s">
        <v>13</v>
      </c>
      <c r="G7644" t="s">
        <v>2138</v>
      </c>
      <c r="H7644" s="1">
        <v>0.2</v>
      </c>
      <c r="I7644" s="2">
        <v>43485</v>
      </c>
      <c r="J7644" s="8">
        <f t="shared" si="119"/>
        <v>2019</v>
      </c>
      <c r="K7644" t="s">
        <v>2817</v>
      </c>
      <c r="L7644" t="s">
        <v>73</v>
      </c>
      <c r="M7644">
        <v>60653</v>
      </c>
      <c r="N7644">
        <v>243</v>
      </c>
      <c r="O7644" t="s">
        <v>2793</v>
      </c>
      <c r="P7644">
        <v>4</v>
      </c>
      <c r="Q7644">
        <v>5</v>
      </c>
      <c r="R7644" t="s">
        <v>75</v>
      </c>
      <c r="T7644">
        <v>4.18</v>
      </c>
      <c r="U7644">
        <v>12</v>
      </c>
      <c r="V7644" t="s">
        <v>19</v>
      </c>
      <c r="W7644" s="2">
        <v>43486</v>
      </c>
      <c r="X7644" t="s">
        <v>130</v>
      </c>
      <c r="Y7644" t="s">
        <v>139</v>
      </c>
      <c r="Z7644" t="s">
        <v>35</v>
      </c>
    </row>
    <row r="7645" spans="1:26" x14ac:dyDescent="0.25">
      <c r="A7645">
        <v>5</v>
      </c>
      <c r="B7645" t="s">
        <v>43</v>
      </c>
      <c r="C7645">
        <v>6</v>
      </c>
      <c r="D7645" t="s">
        <v>26</v>
      </c>
      <c r="E7645" t="s">
        <v>192</v>
      </c>
      <c r="F7645" t="s">
        <v>13</v>
      </c>
      <c r="G7645" t="s">
        <v>7067</v>
      </c>
      <c r="H7645" s="1">
        <v>0.8</v>
      </c>
      <c r="I7645" s="2">
        <v>43718</v>
      </c>
      <c r="J7645" s="8">
        <f t="shared" si="119"/>
        <v>2019</v>
      </c>
      <c r="K7645" t="s">
        <v>7449</v>
      </c>
      <c r="L7645" t="s">
        <v>73</v>
      </c>
      <c r="M7645">
        <v>60653</v>
      </c>
      <c r="N7645">
        <v>651</v>
      </c>
      <c r="O7645" t="s">
        <v>1036</v>
      </c>
      <c r="P7645">
        <v>-1144</v>
      </c>
      <c r="Q7645">
        <v>3</v>
      </c>
      <c r="R7645" t="s">
        <v>75</v>
      </c>
      <c r="T7645">
        <v>-1143.8900000000001</v>
      </c>
      <c r="U7645">
        <v>763</v>
      </c>
      <c r="V7645" t="s">
        <v>76</v>
      </c>
      <c r="W7645" s="2">
        <v>43723</v>
      </c>
      <c r="X7645" t="s">
        <v>39</v>
      </c>
      <c r="Y7645" t="s">
        <v>139</v>
      </c>
      <c r="Z7645" t="s">
        <v>54</v>
      </c>
    </row>
    <row r="7646" spans="1:26" x14ac:dyDescent="0.25">
      <c r="A7646">
        <v>2</v>
      </c>
      <c r="B7646" t="s">
        <v>43</v>
      </c>
      <c r="C7646">
        <v>3</v>
      </c>
      <c r="D7646" t="s">
        <v>50</v>
      </c>
      <c r="E7646" t="s">
        <v>667</v>
      </c>
      <c r="F7646" t="s">
        <v>13</v>
      </c>
      <c r="G7646" t="s">
        <v>6850</v>
      </c>
      <c r="H7646" s="1">
        <v>0.4</v>
      </c>
      <c r="I7646" s="2">
        <v>43540</v>
      </c>
      <c r="J7646" s="8">
        <f t="shared" si="119"/>
        <v>2019</v>
      </c>
      <c r="K7646" t="s">
        <v>7734</v>
      </c>
      <c r="L7646" t="s">
        <v>102</v>
      </c>
      <c r="M7646">
        <v>44107</v>
      </c>
      <c r="N7646">
        <v>733</v>
      </c>
      <c r="O7646" t="s">
        <v>4707</v>
      </c>
      <c r="P7646">
        <v>-82</v>
      </c>
      <c r="Q7646">
        <v>8</v>
      </c>
      <c r="R7646" t="s">
        <v>104</v>
      </c>
      <c r="T7646">
        <v>-81.66</v>
      </c>
      <c r="U7646">
        <v>445</v>
      </c>
      <c r="V7646" t="s">
        <v>76</v>
      </c>
      <c r="W7646" s="2">
        <v>43542</v>
      </c>
      <c r="X7646" t="s">
        <v>20</v>
      </c>
      <c r="Y7646" t="s">
        <v>309</v>
      </c>
      <c r="Z7646" t="s">
        <v>52</v>
      </c>
    </row>
    <row r="7647" spans="1:26" x14ac:dyDescent="0.25">
      <c r="A7647">
        <v>5</v>
      </c>
      <c r="B7647" t="s">
        <v>43</v>
      </c>
      <c r="C7647">
        <v>6</v>
      </c>
      <c r="D7647" t="s">
        <v>11</v>
      </c>
      <c r="E7647" t="s">
        <v>88</v>
      </c>
      <c r="F7647" t="s">
        <v>13</v>
      </c>
      <c r="G7647" t="s">
        <v>5282</v>
      </c>
      <c r="H7647" s="1">
        <v>0.2</v>
      </c>
      <c r="I7647" s="2">
        <v>43783</v>
      </c>
      <c r="J7647" s="8">
        <f t="shared" si="119"/>
        <v>2019</v>
      </c>
      <c r="K7647" t="s">
        <v>5761</v>
      </c>
      <c r="L7647" t="s">
        <v>30</v>
      </c>
      <c r="M7647">
        <v>94110</v>
      </c>
      <c r="N7647">
        <v>761</v>
      </c>
      <c r="O7647" t="s">
        <v>571</v>
      </c>
      <c r="P7647">
        <v>28</v>
      </c>
      <c r="Q7647">
        <v>2</v>
      </c>
      <c r="R7647" t="s">
        <v>32</v>
      </c>
      <c r="T7647">
        <v>28.14</v>
      </c>
      <c r="U7647">
        <v>322</v>
      </c>
      <c r="V7647" t="s">
        <v>33</v>
      </c>
      <c r="W7647" s="2">
        <v>43788</v>
      </c>
      <c r="X7647" t="s">
        <v>39</v>
      </c>
      <c r="Y7647" t="s">
        <v>34</v>
      </c>
      <c r="Z7647" t="s">
        <v>24</v>
      </c>
    </row>
    <row r="7648" spans="1:26" x14ac:dyDescent="0.25">
      <c r="A7648">
        <v>1</v>
      </c>
      <c r="B7648" t="s">
        <v>10</v>
      </c>
      <c r="C7648">
        <v>1</v>
      </c>
      <c r="D7648" t="s">
        <v>26</v>
      </c>
      <c r="E7648" t="s">
        <v>2422</v>
      </c>
      <c r="F7648" t="s">
        <v>13</v>
      </c>
      <c r="G7648" t="s">
        <v>2974</v>
      </c>
      <c r="H7648" s="1">
        <v>0.2</v>
      </c>
      <c r="I7648" s="2">
        <v>43717</v>
      </c>
      <c r="J7648" s="8">
        <f t="shared" si="119"/>
        <v>2019</v>
      </c>
      <c r="K7648" t="s">
        <v>2975</v>
      </c>
      <c r="L7648" t="s">
        <v>102</v>
      </c>
      <c r="M7648">
        <v>43615</v>
      </c>
      <c r="N7648">
        <v>212</v>
      </c>
      <c r="O7648" t="s">
        <v>2976</v>
      </c>
      <c r="P7648">
        <v>6</v>
      </c>
      <c r="Q7648">
        <v>6</v>
      </c>
      <c r="R7648" t="s">
        <v>104</v>
      </c>
      <c r="T7648">
        <v>5.98</v>
      </c>
      <c r="U7648">
        <v>18</v>
      </c>
      <c r="V7648" t="s">
        <v>19</v>
      </c>
      <c r="W7648" s="2">
        <v>43718</v>
      </c>
      <c r="X7648" t="s">
        <v>130</v>
      </c>
      <c r="Y7648" t="s">
        <v>309</v>
      </c>
      <c r="Z7648" t="s">
        <v>35</v>
      </c>
    </row>
    <row r="7649" spans="1:26" x14ac:dyDescent="0.25">
      <c r="A7649">
        <v>1</v>
      </c>
      <c r="B7649" t="s">
        <v>10</v>
      </c>
      <c r="C7649">
        <v>1</v>
      </c>
      <c r="D7649" t="s">
        <v>26</v>
      </c>
      <c r="E7649" t="s">
        <v>2422</v>
      </c>
      <c r="F7649" t="s">
        <v>13</v>
      </c>
      <c r="G7649" t="s">
        <v>2974</v>
      </c>
      <c r="H7649" s="1">
        <v>0.7</v>
      </c>
      <c r="I7649" s="2">
        <v>43717</v>
      </c>
      <c r="J7649" s="8">
        <f t="shared" si="119"/>
        <v>2019</v>
      </c>
      <c r="K7649" t="s">
        <v>2975</v>
      </c>
      <c r="L7649" t="s">
        <v>102</v>
      </c>
      <c r="M7649">
        <v>43615</v>
      </c>
      <c r="N7649">
        <v>43</v>
      </c>
      <c r="O7649" t="s">
        <v>8232</v>
      </c>
      <c r="P7649">
        <v>-5</v>
      </c>
      <c r="Q7649">
        <v>2</v>
      </c>
      <c r="R7649" t="s">
        <v>104</v>
      </c>
      <c r="T7649">
        <v>-5.21</v>
      </c>
      <c r="U7649">
        <v>6</v>
      </c>
      <c r="V7649" t="s">
        <v>19</v>
      </c>
      <c r="W7649" s="2">
        <v>43718</v>
      </c>
      <c r="X7649" t="s">
        <v>130</v>
      </c>
      <c r="Y7649" t="s">
        <v>309</v>
      </c>
      <c r="Z7649" t="s">
        <v>54</v>
      </c>
    </row>
    <row r="7650" spans="1:26" x14ac:dyDescent="0.25">
      <c r="A7650">
        <v>1</v>
      </c>
      <c r="B7650" t="s">
        <v>10</v>
      </c>
      <c r="C7650">
        <v>1</v>
      </c>
      <c r="D7650" t="s">
        <v>26</v>
      </c>
      <c r="E7650" t="s">
        <v>2422</v>
      </c>
      <c r="F7650" t="s">
        <v>13</v>
      </c>
      <c r="G7650" t="s">
        <v>2974</v>
      </c>
      <c r="H7650" s="1">
        <v>0.7</v>
      </c>
      <c r="I7650" s="2">
        <v>43717</v>
      </c>
      <c r="J7650" s="8">
        <f t="shared" si="119"/>
        <v>2019</v>
      </c>
      <c r="K7650" t="s">
        <v>2975</v>
      </c>
      <c r="L7650" t="s">
        <v>102</v>
      </c>
      <c r="M7650">
        <v>43615</v>
      </c>
      <c r="N7650">
        <v>24</v>
      </c>
      <c r="O7650" t="s">
        <v>2989</v>
      </c>
      <c r="P7650">
        <v>-4</v>
      </c>
      <c r="Q7650">
        <v>3</v>
      </c>
      <c r="R7650" t="s">
        <v>104</v>
      </c>
      <c r="T7650">
        <v>-3.56</v>
      </c>
      <c r="U7650">
        <v>5</v>
      </c>
      <c r="V7650" t="s">
        <v>19</v>
      </c>
      <c r="W7650" s="2">
        <v>43718</v>
      </c>
      <c r="X7650" t="s">
        <v>130</v>
      </c>
      <c r="Y7650" t="s">
        <v>309</v>
      </c>
      <c r="Z7650" t="s">
        <v>54</v>
      </c>
    </row>
    <row r="7651" spans="1:26" x14ac:dyDescent="0.25">
      <c r="A7651">
        <v>7</v>
      </c>
      <c r="B7651" t="s">
        <v>25</v>
      </c>
      <c r="C7651">
        <v>6</v>
      </c>
      <c r="D7651" t="s">
        <v>26</v>
      </c>
      <c r="E7651" t="s">
        <v>99</v>
      </c>
      <c r="F7651" t="s">
        <v>13</v>
      </c>
      <c r="G7651" t="s">
        <v>1224</v>
      </c>
      <c r="H7651" s="1">
        <v>0.7</v>
      </c>
      <c r="I7651" s="2">
        <v>43736</v>
      </c>
      <c r="J7651" s="8">
        <f t="shared" si="119"/>
        <v>2019</v>
      </c>
      <c r="K7651" t="s">
        <v>6440</v>
      </c>
      <c r="L7651" t="s">
        <v>102</v>
      </c>
      <c r="M7651">
        <v>19134</v>
      </c>
      <c r="N7651">
        <v>709</v>
      </c>
      <c r="O7651" t="s">
        <v>1404</v>
      </c>
      <c r="P7651">
        <v>-2</v>
      </c>
      <c r="Q7651">
        <v>1</v>
      </c>
      <c r="R7651" t="s">
        <v>104</v>
      </c>
      <c r="T7651">
        <v>-1.86</v>
      </c>
      <c r="U7651">
        <v>3</v>
      </c>
      <c r="V7651" t="s">
        <v>33</v>
      </c>
      <c r="W7651" s="2">
        <v>43743</v>
      </c>
      <c r="X7651" t="s">
        <v>39</v>
      </c>
      <c r="Y7651" t="s">
        <v>105</v>
      </c>
      <c r="Z7651" t="s">
        <v>54</v>
      </c>
    </row>
    <row r="7652" spans="1:26" x14ac:dyDescent="0.25">
      <c r="A7652">
        <v>4</v>
      </c>
      <c r="B7652" t="s">
        <v>43</v>
      </c>
      <c r="C7652">
        <v>6</v>
      </c>
      <c r="D7652" t="s">
        <v>26</v>
      </c>
      <c r="E7652" t="s">
        <v>607</v>
      </c>
      <c r="F7652" t="s">
        <v>13</v>
      </c>
      <c r="G7652" t="s">
        <v>525</v>
      </c>
      <c r="H7652" s="1">
        <v>0.2</v>
      </c>
      <c r="I7652" s="2">
        <v>43597</v>
      </c>
      <c r="J7652" s="8">
        <f t="shared" si="119"/>
        <v>2019</v>
      </c>
      <c r="K7652" t="s">
        <v>4177</v>
      </c>
      <c r="L7652" t="s">
        <v>102</v>
      </c>
      <c r="M7652">
        <v>45231</v>
      </c>
      <c r="N7652">
        <v>212</v>
      </c>
      <c r="O7652" t="s">
        <v>2976</v>
      </c>
      <c r="P7652">
        <v>2</v>
      </c>
      <c r="Q7652">
        <v>2</v>
      </c>
      <c r="R7652" t="s">
        <v>104</v>
      </c>
      <c r="T7652">
        <v>1.99</v>
      </c>
      <c r="U7652">
        <v>6</v>
      </c>
      <c r="V7652" t="s">
        <v>19</v>
      </c>
      <c r="W7652" s="2">
        <v>43601</v>
      </c>
      <c r="X7652" t="s">
        <v>39</v>
      </c>
      <c r="Y7652" t="s">
        <v>309</v>
      </c>
      <c r="Z7652" t="s">
        <v>35</v>
      </c>
    </row>
    <row r="7653" spans="1:26" x14ac:dyDescent="0.25">
      <c r="A7653">
        <v>4</v>
      </c>
      <c r="B7653" t="s">
        <v>43</v>
      </c>
      <c r="C7653">
        <v>6</v>
      </c>
      <c r="D7653" t="s">
        <v>26</v>
      </c>
      <c r="E7653" t="s">
        <v>3525</v>
      </c>
      <c r="F7653" t="s">
        <v>13</v>
      </c>
      <c r="G7653" t="s">
        <v>2689</v>
      </c>
      <c r="H7653" s="1">
        <v>0.7</v>
      </c>
      <c r="I7653" s="2">
        <v>43526</v>
      </c>
      <c r="J7653" s="8">
        <f t="shared" si="119"/>
        <v>2019</v>
      </c>
      <c r="K7653" t="s">
        <v>4251</v>
      </c>
      <c r="L7653" t="s">
        <v>102</v>
      </c>
      <c r="M7653">
        <v>44221</v>
      </c>
      <c r="N7653">
        <v>716</v>
      </c>
      <c r="O7653" t="s">
        <v>2867</v>
      </c>
      <c r="P7653">
        <v>-12</v>
      </c>
      <c r="Q7653">
        <v>4</v>
      </c>
      <c r="R7653" t="s">
        <v>104</v>
      </c>
      <c r="T7653">
        <v>-12.35</v>
      </c>
      <c r="U7653">
        <v>19</v>
      </c>
      <c r="V7653" t="s">
        <v>19</v>
      </c>
      <c r="W7653" s="2">
        <v>43530</v>
      </c>
      <c r="X7653" t="s">
        <v>39</v>
      </c>
      <c r="Y7653" t="s">
        <v>309</v>
      </c>
      <c r="Z7653" t="s">
        <v>54</v>
      </c>
    </row>
    <row r="7654" spans="1:26" x14ac:dyDescent="0.25">
      <c r="A7654">
        <v>7</v>
      </c>
      <c r="B7654" t="s">
        <v>25</v>
      </c>
      <c r="C7654">
        <v>6</v>
      </c>
      <c r="D7654" t="s">
        <v>26</v>
      </c>
      <c r="E7654" t="s">
        <v>417</v>
      </c>
      <c r="F7654" t="s">
        <v>13</v>
      </c>
      <c r="G7654" t="s">
        <v>896</v>
      </c>
      <c r="H7654" s="1">
        <v>0.2</v>
      </c>
      <c r="I7654" s="2">
        <v>43739</v>
      </c>
      <c r="J7654" s="8">
        <f t="shared" si="119"/>
        <v>2019</v>
      </c>
      <c r="K7654" t="s">
        <v>897</v>
      </c>
      <c r="L7654" t="s">
        <v>73</v>
      </c>
      <c r="M7654">
        <v>78207</v>
      </c>
      <c r="N7654">
        <v>515</v>
      </c>
      <c r="O7654" t="s">
        <v>898</v>
      </c>
      <c r="P7654">
        <v>1</v>
      </c>
      <c r="Q7654">
        <v>6</v>
      </c>
      <c r="R7654" t="s">
        <v>75</v>
      </c>
      <c r="T7654">
        <v>0.5</v>
      </c>
      <c r="U7654">
        <v>7</v>
      </c>
      <c r="V7654" t="s">
        <v>33</v>
      </c>
      <c r="W7654" s="2">
        <v>43746</v>
      </c>
      <c r="X7654" t="s">
        <v>39</v>
      </c>
      <c r="Y7654" t="s">
        <v>77</v>
      </c>
      <c r="Z7654" t="s">
        <v>49</v>
      </c>
    </row>
    <row r="7655" spans="1:26" x14ac:dyDescent="0.25">
      <c r="A7655">
        <v>7</v>
      </c>
      <c r="B7655" t="s">
        <v>25</v>
      </c>
      <c r="C7655">
        <v>6</v>
      </c>
      <c r="D7655" t="s">
        <v>26</v>
      </c>
      <c r="E7655" t="s">
        <v>65</v>
      </c>
      <c r="F7655" t="s">
        <v>13</v>
      </c>
      <c r="G7655" t="s">
        <v>2126</v>
      </c>
      <c r="H7655" s="1">
        <v>0</v>
      </c>
      <c r="I7655" s="2">
        <v>43689</v>
      </c>
      <c r="J7655" s="8">
        <f t="shared" si="119"/>
        <v>2019</v>
      </c>
      <c r="K7655" t="s">
        <v>4553</v>
      </c>
      <c r="L7655" t="s">
        <v>30</v>
      </c>
      <c r="M7655">
        <v>98103</v>
      </c>
      <c r="N7655">
        <v>1267</v>
      </c>
      <c r="O7655" t="s">
        <v>1035</v>
      </c>
      <c r="P7655">
        <v>12</v>
      </c>
      <c r="Q7655">
        <v>3</v>
      </c>
      <c r="R7655" t="s">
        <v>32</v>
      </c>
      <c r="T7655">
        <v>11.68</v>
      </c>
      <c r="U7655">
        <v>47</v>
      </c>
      <c r="V7655" t="s">
        <v>19</v>
      </c>
      <c r="W7655" s="2">
        <v>43696</v>
      </c>
      <c r="X7655" t="s">
        <v>39</v>
      </c>
      <c r="Y7655" t="s">
        <v>69</v>
      </c>
      <c r="Z7655" t="s">
        <v>42</v>
      </c>
    </row>
    <row r="7656" spans="1:26" x14ac:dyDescent="0.25">
      <c r="A7656">
        <v>7</v>
      </c>
      <c r="B7656" t="s">
        <v>25</v>
      </c>
      <c r="C7656">
        <v>6</v>
      </c>
      <c r="D7656" t="s">
        <v>26</v>
      </c>
      <c r="E7656" t="s">
        <v>65</v>
      </c>
      <c r="F7656" t="s">
        <v>13</v>
      </c>
      <c r="G7656" t="s">
        <v>2126</v>
      </c>
      <c r="H7656" s="1">
        <v>0</v>
      </c>
      <c r="I7656" s="2">
        <v>43689</v>
      </c>
      <c r="J7656" s="8">
        <f t="shared" si="119"/>
        <v>2019</v>
      </c>
      <c r="K7656" t="s">
        <v>4553</v>
      </c>
      <c r="L7656" t="s">
        <v>30</v>
      </c>
      <c r="M7656">
        <v>98103</v>
      </c>
      <c r="N7656">
        <v>1732</v>
      </c>
      <c r="O7656" t="s">
        <v>2796</v>
      </c>
      <c r="P7656">
        <v>92</v>
      </c>
      <c r="Q7656">
        <v>4</v>
      </c>
      <c r="R7656" t="s">
        <v>32</v>
      </c>
      <c r="T7656">
        <v>92.24</v>
      </c>
      <c r="U7656">
        <v>192</v>
      </c>
      <c r="V7656" t="s">
        <v>19</v>
      </c>
      <c r="W7656" s="2">
        <v>43696</v>
      </c>
      <c r="X7656" t="s">
        <v>39</v>
      </c>
      <c r="Y7656" t="s">
        <v>69</v>
      </c>
      <c r="Z7656" t="s">
        <v>64</v>
      </c>
    </row>
    <row r="7657" spans="1:26" x14ac:dyDescent="0.25">
      <c r="A7657">
        <v>7</v>
      </c>
      <c r="B7657" t="s">
        <v>25</v>
      </c>
      <c r="C7657">
        <v>6</v>
      </c>
      <c r="D7657" t="s">
        <v>26</v>
      </c>
      <c r="E7657" t="s">
        <v>65</v>
      </c>
      <c r="F7657" t="s">
        <v>13</v>
      </c>
      <c r="G7657" t="s">
        <v>2126</v>
      </c>
      <c r="H7657" s="1">
        <v>0.2</v>
      </c>
      <c r="I7657" s="2">
        <v>43689</v>
      </c>
      <c r="J7657" s="8">
        <f t="shared" si="119"/>
        <v>2019</v>
      </c>
      <c r="K7657" t="s">
        <v>4553</v>
      </c>
      <c r="L7657" t="s">
        <v>30</v>
      </c>
      <c r="M7657">
        <v>98103</v>
      </c>
      <c r="N7657">
        <v>258</v>
      </c>
      <c r="O7657" t="s">
        <v>4232</v>
      </c>
      <c r="P7657">
        <v>38</v>
      </c>
      <c r="Q7657">
        <v>6</v>
      </c>
      <c r="R7657" t="s">
        <v>32</v>
      </c>
      <c r="T7657">
        <v>37.76</v>
      </c>
      <c r="U7657">
        <v>101</v>
      </c>
      <c r="V7657" t="s">
        <v>19</v>
      </c>
      <c r="W7657" s="2">
        <v>43696</v>
      </c>
      <c r="X7657" t="s">
        <v>39</v>
      </c>
      <c r="Y7657" t="s">
        <v>69</v>
      </c>
      <c r="Z7657" t="s">
        <v>54</v>
      </c>
    </row>
    <row r="7658" spans="1:26" x14ac:dyDescent="0.25">
      <c r="A7658">
        <v>7</v>
      </c>
      <c r="B7658" t="s">
        <v>25</v>
      </c>
      <c r="C7658">
        <v>6</v>
      </c>
      <c r="D7658" t="s">
        <v>50</v>
      </c>
      <c r="E7658" t="s">
        <v>65</v>
      </c>
      <c r="F7658" t="s">
        <v>13</v>
      </c>
      <c r="G7658" t="s">
        <v>2126</v>
      </c>
      <c r="H7658" s="1">
        <v>0</v>
      </c>
      <c r="I7658" s="2">
        <v>43689</v>
      </c>
      <c r="J7658" s="8">
        <f t="shared" si="119"/>
        <v>2019</v>
      </c>
      <c r="K7658" t="s">
        <v>4553</v>
      </c>
      <c r="L7658" t="s">
        <v>30</v>
      </c>
      <c r="M7658">
        <v>98103</v>
      </c>
      <c r="N7658">
        <v>796</v>
      </c>
      <c r="O7658" t="s">
        <v>4794</v>
      </c>
      <c r="P7658">
        <v>90</v>
      </c>
      <c r="Q7658">
        <v>1</v>
      </c>
      <c r="R7658" t="s">
        <v>32</v>
      </c>
      <c r="T7658">
        <v>90</v>
      </c>
      <c r="U7658">
        <v>300</v>
      </c>
      <c r="V7658" t="s">
        <v>19</v>
      </c>
      <c r="W7658" s="2">
        <v>43696</v>
      </c>
      <c r="X7658" t="s">
        <v>39</v>
      </c>
      <c r="Y7658" t="s">
        <v>69</v>
      </c>
      <c r="Z7658" t="s">
        <v>727</v>
      </c>
    </row>
    <row r="7659" spans="1:26" x14ac:dyDescent="0.25">
      <c r="A7659">
        <v>7</v>
      </c>
      <c r="B7659" t="s">
        <v>25</v>
      </c>
      <c r="C7659">
        <v>6</v>
      </c>
      <c r="D7659" t="s">
        <v>50</v>
      </c>
      <c r="E7659" t="s">
        <v>65</v>
      </c>
      <c r="F7659" t="s">
        <v>13</v>
      </c>
      <c r="G7659" t="s">
        <v>2126</v>
      </c>
      <c r="H7659" s="1">
        <v>0</v>
      </c>
      <c r="I7659" s="2">
        <v>43689</v>
      </c>
      <c r="J7659" s="8">
        <f t="shared" si="119"/>
        <v>2019</v>
      </c>
      <c r="K7659" t="s">
        <v>4553</v>
      </c>
      <c r="L7659" t="s">
        <v>30</v>
      </c>
      <c r="M7659">
        <v>98103</v>
      </c>
      <c r="N7659">
        <v>1262</v>
      </c>
      <c r="O7659" t="s">
        <v>5150</v>
      </c>
      <c r="P7659">
        <v>12</v>
      </c>
      <c r="Q7659">
        <v>5</v>
      </c>
      <c r="R7659" t="s">
        <v>32</v>
      </c>
      <c r="T7659">
        <v>12.25</v>
      </c>
      <c r="U7659">
        <v>175</v>
      </c>
      <c r="V7659" t="s">
        <v>19</v>
      </c>
      <c r="W7659" s="2">
        <v>43696</v>
      </c>
      <c r="X7659" t="s">
        <v>39</v>
      </c>
      <c r="Y7659" t="s">
        <v>69</v>
      </c>
      <c r="Z7659" t="s">
        <v>113</v>
      </c>
    </row>
    <row r="7660" spans="1:26" x14ac:dyDescent="0.25">
      <c r="A7660">
        <v>7</v>
      </c>
      <c r="B7660" t="s">
        <v>25</v>
      </c>
      <c r="C7660">
        <v>6</v>
      </c>
      <c r="D7660" t="s">
        <v>50</v>
      </c>
      <c r="E7660" t="s">
        <v>65</v>
      </c>
      <c r="F7660" t="s">
        <v>13</v>
      </c>
      <c r="G7660" t="s">
        <v>2126</v>
      </c>
      <c r="H7660" s="1">
        <v>0.2</v>
      </c>
      <c r="I7660" s="2">
        <v>43689</v>
      </c>
      <c r="J7660" s="8">
        <f t="shared" si="119"/>
        <v>2019</v>
      </c>
      <c r="K7660" t="s">
        <v>4553</v>
      </c>
      <c r="L7660" t="s">
        <v>30</v>
      </c>
      <c r="M7660">
        <v>98103</v>
      </c>
      <c r="N7660">
        <v>778</v>
      </c>
      <c r="O7660" t="s">
        <v>1219</v>
      </c>
      <c r="P7660">
        <v>27</v>
      </c>
      <c r="Q7660">
        <v>8</v>
      </c>
      <c r="R7660" t="s">
        <v>32</v>
      </c>
      <c r="T7660">
        <v>27.3</v>
      </c>
      <c r="U7660">
        <v>243</v>
      </c>
      <c r="V7660" t="s">
        <v>19</v>
      </c>
      <c r="W7660" s="2">
        <v>43696</v>
      </c>
      <c r="X7660" t="s">
        <v>39</v>
      </c>
      <c r="Y7660" t="s">
        <v>69</v>
      </c>
      <c r="Z7660" t="s">
        <v>52</v>
      </c>
    </row>
    <row r="7661" spans="1:26" x14ac:dyDescent="0.25">
      <c r="A7661">
        <v>2</v>
      </c>
      <c r="B7661" t="s">
        <v>43</v>
      </c>
      <c r="C7661">
        <v>3</v>
      </c>
      <c r="D7661" t="s">
        <v>26</v>
      </c>
      <c r="E7661" t="s">
        <v>1905</v>
      </c>
      <c r="F7661" t="s">
        <v>13</v>
      </c>
      <c r="G7661" t="s">
        <v>999</v>
      </c>
      <c r="H7661" s="1">
        <v>0</v>
      </c>
      <c r="I7661" s="2">
        <v>43807</v>
      </c>
      <c r="J7661" s="8">
        <f t="shared" si="119"/>
        <v>2019</v>
      </c>
      <c r="K7661" t="s">
        <v>7342</v>
      </c>
      <c r="L7661" t="s">
        <v>102</v>
      </c>
      <c r="M7661">
        <v>2920</v>
      </c>
      <c r="N7661">
        <v>1336</v>
      </c>
      <c r="O7661" t="s">
        <v>1379</v>
      </c>
      <c r="P7661">
        <v>160</v>
      </c>
      <c r="Q7661">
        <v>6</v>
      </c>
      <c r="R7661" t="s">
        <v>104</v>
      </c>
      <c r="T7661">
        <v>160.04</v>
      </c>
      <c r="U7661">
        <v>593</v>
      </c>
      <c r="V7661" t="s">
        <v>76</v>
      </c>
      <c r="W7661" s="2">
        <v>43809</v>
      </c>
      <c r="X7661" t="s">
        <v>20</v>
      </c>
      <c r="Y7661" t="s">
        <v>836</v>
      </c>
      <c r="Z7661" t="s">
        <v>42</v>
      </c>
    </row>
    <row r="7662" spans="1:26" x14ac:dyDescent="0.25">
      <c r="A7662">
        <v>4</v>
      </c>
      <c r="B7662" t="s">
        <v>43</v>
      </c>
      <c r="C7662">
        <v>6</v>
      </c>
      <c r="D7662" t="s">
        <v>26</v>
      </c>
      <c r="E7662" t="s">
        <v>3832</v>
      </c>
      <c r="F7662" t="s">
        <v>13</v>
      </c>
      <c r="G7662" t="s">
        <v>2307</v>
      </c>
      <c r="H7662" s="1">
        <v>0.2</v>
      </c>
      <c r="I7662" s="2">
        <v>43712</v>
      </c>
      <c r="J7662" s="8">
        <f t="shared" si="119"/>
        <v>2019</v>
      </c>
      <c r="K7662" t="s">
        <v>3833</v>
      </c>
      <c r="L7662" t="s">
        <v>73</v>
      </c>
      <c r="M7662">
        <v>75019</v>
      </c>
      <c r="N7662">
        <v>53</v>
      </c>
      <c r="O7662" t="s">
        <v>3272</v>
      </c>
      <c r="P7662">
        <v>0</v>
      </c>
      <c r="Q7662">
        <v>1</v>
      </c>
      <c r="R7662" t="s">
        <v>75</v>
      </c>
      <c r="T7662">
        <v>-0.21</v>
      </c>
      <c r="U7662">
        <v>17</v>
      </c>
      <c r="V7662" t="s">
        <v>19</v>
      </c>
      <c r="W7662" s="2">
        <v>43716</v>
      </c>
      <c r="X7662" t="s">
        <v>39</v>
      </c>
      <c r="Y7662" t="s">
        <v>77</v>
      </c>
      <c r="Z7662" t="s">
        <v>42</v>
      </c>
    </row>
    <row r="7663" spans="1:26" x14ac:dyDescent="0.25">
      <c r="A7663">
        <v>4</v>
      </c>
      <c r="B7663" t="s">
        <v>43</v>
      </c>
      <c r="C7663">
        <v>6</v>
      </c>
      <c r="D7663" t="s">
        <v>26</v>
      </c>
      <c r="E7663" t="s">
        <v>3832</v>
      </c>
      <c r="F7663" t="s">
        <v>13</v>
      </c>
      <c r="G7663" t="s">
        <v>2307</v>
      </c>
      <c r="H7663" s="1">
        <v>0.2</v>
      </c>
      <c r="I7663" s="2">
        <v>43712</v>
      </c>
      <c r="J7663" s="8">
        <f t="shared" si="119"/>
        <v>2019</v>
      </c>
      <c r="K7663" t="s">
        <v>3833</v>
      </c>
      <c r="L7663" t="s">
        <v>73</v>
      </c>
      <c r="M7663">
        <v>75019</v>
      </c>
      <c r="N7663">
        <v>1413</v>
      </c>
      <c r="O7663" t="s">
        <v>445</v>
      </c>
      <c r="P7663">
        <v>4</v>
      </c>
      <c r="Q7663">
        <v>5</v>
      </c>
      <c r="R7663" t="s">
        <v>75</v>
      </c>
      <c r="T7663">
        <v>3.77</v>
      </c>
      <c r="U7663">
        <v>13</v>
      </c>
      <c r="V7663" t="s">
        <v>19</v>
      </c>
      <c r="W7663" s="2">
        <v>43716</v>
      </c>
      <c r="X7663" t="s">
        <v>39</v>
      </c>
      <c r="Y7663" t="s">
        <v>77</v>
      </c>
      <c r="Z7663" t="s">
        <v>49</v>
      </c>
    </row>
    <row r="7664" spans="1:26" x14ac:dyDescent="0.25">
      <c r="A7664">
        <v>4</v>
      </c>
      <c r="B7664" t="s">
        <v>43</v>
      </c>
      <c r="C7664">
        <v>6</v>
      </c>
      <c r="D7664" t="s">
        <v>26</v>
      </c>
      <c r="E7664" t="s">
        <v>3832</v>
      </c>
      <c r="F7664" t="s">
        <v>13</v>
      </c>
      <c r="G7664" t="s">
        <v>2307</v>
      </c>
      <c r="H7664" s="1">
        <v>0.2</v>
      </c>
      <c r="I7664" s="2">
        <v>43712</v>
      </c>
      <c r="J7664" s="8">
        <f t="shared" si="119"/>
        <v>2019</v>
      </c>
      <c r="K7664" t="s">
        <v>3833</v>
      </c>
      <c r="L7664" t="s">
        <v>73</v>
      </c>
      <c r="M7664">
        <v>75019</v>
      </c>
      <c r="N7664">
        <v>474</v>
      </c>
      <c r="O7664" t="s">
        <v>3362</v>
      </c>
      <c r="P7664">
        <v>3</v>
      </c>
      <c r="Q7664">
        <v>7</v>
      </c>
      <c r="R7664" t="s">
        <v>75</v>
      </c>
      <c r="T7664">
        <v>3.18</v>
      </c>
      <c r="U7664">
        <v>10</v>
      </c>
      <c r="V7664" t="s">
        <v>19</v>
      </c>
      <c r="W7664" s="2">
        <v>43716</v>
      </c>
      <c r="X7664" t="s">
        <v>39</v>
      </c>
      <c r="Y7664" t="s">
        <v>77</v>
      </c>
      <c r="Z7664" t="s">
        <v>49</v>
      </c>
    </row>
    <row r="7665" spans="1:26" x14ac:dyDescent="0.25">
      <c r="A7665">
        <v>3</v>
      </c>
      <c r="B7665" t="s">
        <v>10</v>
      </c>
      <c r="C7665">
        <v>3</v>
      </c>
      <c r="D7665" t="s">
        <v>26</v>
      </c>
      <c r="E7665" t="s">
        <v>192</v>
      </c>
      <c r="F7665" t="s">
        <v>13</v>
      </c>
      <c r="G7665" t="s">
        <v>5228</v>
      </c>
      <c r="H7665" s="1">
        <v>0.2</v>
      </c>
      <c r="I7665" s="2">
        <v>43487</v>
      </c>
      <c r="J7665" s="8">
        <f t="shared" si="119"/>
        <v>2019</v>
      </c>
      <c r="K7665" t="s">
        <v>6028</v>
      </c>
      <c r="L7665" t="s">
        <v>73</v>
      </c>
      <c r="M7665">
        <v>60623</v>
      </c>
      <c r="N7665">
        <v>1165</v>
      </c>
      <c r="O7665" t="s">
        <v>3935</v>
      </c>
      <c r="P7665">
        <v>1</v>
      </c>
      <c r="Q7665">
        <v>3</v>
      </c>
      <c r="R7665" t="s">
        <v>75</v>
      </c>
      <c r="T7665">
        <v>0.89</v>
      </c>
      <c r="U7665">
        <v>8</v>
      </c>
      <c r="V7665" t="s">
        <v>33</v>
      </c>
      <c r="W7665" s="2">
        <v>43490</v>
      </c>
      <c r="X7665" t="s">
        <v>20</v>
      </c>
      <c r="Y7665" t="s">
        <v>139</v>
      </c>
      <c r="Z7665" t="s">
        <v>49</v>
      </c>
    </row>
    <row r="7666" spans="1:26" x14ac:dyDescent="0.25">
      <c r="A7666">
        <v>3</v>
      </c>
      <c r="B7666" t="s">
        <v>10</v>
      </c>
      <c r="C7666">
        <v>3</v>
      </c>
      <c r="D7666" t="s">
        <v>26</v>
      </c>
      <c r="E7666" t="s">
        <v>192</v>
      </c>
      <c r="F7666" t="s">
        <v>13</v>
      </c>
      <c r="G7666" t="s">
        <v>5228</v>
      </c>
      <c r="H7666" s="1">
        <v>0.2</v>
      </c>
      <c r="I7666" s="2">
        <v>43487</v>
      </c>
      <c r="J7666" s="8">
        <f t="shared" si="119"/>
        <v>2019</v>
      </c>
      <c r="K7666" t="s">
        <v>6028</v>
      </c>
      <c r="L7666" t="s">
        <v>73</v>
      </c>
      <c r="M7666">
        <v>60623</v>
      </c>
      <c r="N7666">
        <v>1507</v>
      </c>
      <c r="O7666" t="s">
        <v>346</v>
      </c>
      <c r="P7666">
        <v>5</v>
      </c>
      <c r="Q7666">
        <v>5</v>
      </c>
      <c r="R7666" t="s">
        <v>75</v>
      </c>
      <c r="T7666">
        <v>4.91</v>
      </c>
      <c r="U7666">
        <v>15</v>
      </c>
      <c r="V7666" t="s">
        <v>33</v>
      </c>
      <c r="W7666" s="2">
        <v>43490</v>
      </c>
      <c r="X7666" t="s">
        <v>20</v>
      </c>
      <c r="Y7666" t="s">
        <v>139</v>
      </c>
      <c r="Z7666" t="s">
        <v>176</v>
      </c>
    </row>
    <row r="7667" spans="1:26" x14ac:dyDescent="0.25">
      <c r="A7667">
        <v>0</v>
      </c>
      <c r="B7667" t="s">
        <v>10</v>
      </c>
      <c r="C7667">
        <v>0</v>
      </c>
      <c r="D7667" t="s">
        <v>11</v>
      </c>
      <c r="E7667" t="s">
        <v>498</v>
      </c>
      <c r="F7667" t="s">
        <v>13</v>
      </c>
      <c r="G7667" t="s">
        <v>1741</v>
      </c>
      <c r="H7667" s="1">
        <v>0.3</v>
      </c>
      <c r="I7667" s="2">
        <v>43768</v>
      </c>
      <c r="J7667" s="8">
        <f t="shared" si="119"/>
        <v>2019</v>
      </c>
      <c r="K7667" t="s">
        <v>1742</v>
      </c>
      <c r="L7667" t="s">
        <v>73</v>
      </c>
      <c r="M7667">
        <v>75217</v>
      </c>
      <c r="N7667">
        <v>318</v>
      </c>
      <c r="O7667" t="s">
        <v>856</v>
      </c>
      <c r="P7667">
        <v>-68</v>
      </c>
      <c r="Q7667">
        <v>2</v>
      </c>
      <c r="R7667" t="s">
        <v>75</v>
      </c>
      <c r="T7667">
        <v>-68.13</v>
      </c>
      <c r="U7667">
        <v>251</v>
      </c>
      <c r="V7667" t="s">
        <v>19</v>
      </c>
      <c r="W7667" s="2">
        <v>43768</v>
      </c>
      <c r="X7667" t="s">
        <v>773</v>
      </c>
      <c r="Y7667" t="s">
        <v>77</v>
      </c>
      <c r="Z7667" t="s">
        <v>41</v>
      </c>
    </row>
    <row r="7668" spans="1:26" x14ac:dyDescent="0.25">
      <c r="A7668">
        <v>0</v>
      </c>
      <c r="B7668" t="s">
        <v>10</v>
      </c>
      <c r="C7668">
        <v>0</v>
      </c>
      <c r="D7668" t="s">
        <v>11</v>
      </c>
      <c r="E7668" t="s">
        <v>498</v>
      </c>
      <c r="F7668" t="s">
        <v>13</v>
      </c>
      <c r="G7668" t="s">
        <v>1741</v>
      </c>
      <c r="H7668" s="1">
        <v>0.6</v>
      </c>
      <c r="I7668" s="2">
        <v>43768</v>
      </c>
      <c r="J7668" s="8">
        <f t="shared" si="119"/>
        <v>2019</v>
      </c>
      <c r="K7668" t="s">
        <v>1742</v>
      </c>
      <c r="L7668" t="s">
        <v>73</v>
      </c>
      <c r="M7668">
        <v>75217</v>
      </c>
      <c r="N7668">
        <v>493</v>
      </c>
      <c r="O7668" t="s">
        <v>1216</v>
      </c>
      <c r="P7668">
        <v>-9</v>
      </c>
      <c r="Q7668">
        <v>2</v>
      </c>
      <c r="R7668" t="s">
        <v>75</v>
      </c>
      <c r="T7668">
        <v>-8.5</v>
      </c>
      <c r="U7668">
        <v>16</v>
      </c>
      <c r="V7668" t="s">
        <v>19</v>
      </c>
      <c r="W7668" s="2">
        <v>43768</v>
      </c>
      <c r="X7668" t="s">
        <v>773</v>
      </c>
      <c r="Y7668" t="s">
        <v>77</v>
      </c>
      <c r="Z7668" t="s">
        <v>47</v>
      </c>
    </row>
    <row r="7669" spans="1:26" x14ac:dyDescent="0.25">
      <c r="A7669">
        <v>0</v>
      </c>
      <c r="B7669" t="s">
        <v>10</v>
      </c>
      <c r="C7669">
        <v>0</v>
      </c>
      <c r="D7669" t="s">
        <v>26</v>
      </c>
      <c r="E7669" t="s">
        <v>498</v>
      </c>
      <c r="F7669" t="s">
        <v>13</v>
      </c>
      <c r="G7669" t="s">
        <v>1741</v>
      </c>
      <c r="H7669" s="1">
        <v>0.2</v>
      </c>
      <c r="I7669" s="2">
        <v>43768</v>
      </c>
      <c r="J7669" s="8">
        <f t="shared" si="119"/>
        <v>2019</v>
      </c>
      <c r="K7669" t="s">
        <v>1742</v>
      </c>
      <c r="L7669" t="s">
        <v>73</v>
      </c>
      <c r="M7669">
        <v>75217</v>
      </c>
      <c r="N7669">
        <v>1667</v>
      </c>
      <c r="O7669" t="s">
        <v>2881</v>
      </c>
      <c r="P7669">
        <v>4</v>
      </c>
      <c r="Q7669">
        <v>6</v>
      </c>
      <c r="R7669" t="s">
        <v>75</v>
      </c>
      <c r="T7669">
        <v>4.0599999999999996</v>
      </c>
      <c r="U7669">
        <v>54</v>
      </c>
      <c r="V7669" t="s">
        <v>19</v>
      </c>
      <c r="W7669" s="2">
        <v>43768</v>
      </c>
      <c r="X7669" t="s">
        <v>773</v>
      </c>
      <c r="Y7669" t="s">
        <v>77</v>
      </c>
      <c r="Z7669" t="s">
        <v>42</v>
      </c>
    </row>
    <row r="7670" spans="1:26" x14ac:dyDescent="0.25">
      <c r="A7670">
        <v>5</v>
      </c>
      <c r="B7670" t="s">
        <v>43</v>
      </c>
      <c r="C7670">
        <v>6</v>
      </c>
      <c r="D7670" t="s">
        <v>26</v>
      </c>
      <c r="E7670" t="s">
        <v>192</v>
      </c>
      <c r="F7670" t="s">
        <v>13</v>
      </c>
      <c r="G7670" t="s">
        <v>2655</v>
      </c>
      <c r="H7670" s="1">
        <v>0.2</v>
      </c>
      <c r="I7670" s="2">
        <v>43803</v>
      </c>
      <c r="J7670" s="8">
        <f t="shared" si="119"/>
        <v>2019</v>
      </c>
      <c r="K7670" t="s">
        <v>7899</v>
      </c>
      <c r="L7670" t="s">
        <v>73</v>
      </c>
      <c r="M7670">
        <v>60610</v>
      </c>
      <c r="N7670">
        <v>112</v>
      </c>
      <c r="O7670" t="s">
        <v>3110</v>
      </c>
      <c r="P7670">
        <v>5</v>
      </c>
      <c r="Q7670">
        <v>2</v>
      </c>
      <c r="R7670" t="s">
        <v>75</v>
      </c>
      <c r="S7670" t="s">
        <v>92</v>
      </c>
      <c r="T7670">
        <v>4.62</v>
      </c>
      <c r="U7670">
        <v>62</v>
      </c>
      <c r="V7670" t="s">
        <v>19</v>
      </c>
      <c r="W7670" s="2">
        <v>43808</v>
      </c>
      <c r="X7670" t="s">
        <v>39</v>
      </c>
      <c r="Y7670" t="s">
        <v>139</v>
      </c>
      <c r="Z7670" t="s">
        <v>42</v>
      </c>
    </row>
    <row r="7671" spans="1:26" x14ac:dyDescent="0.25">
      <c r="A7671">
        <v>0</v>
      </c>
      <c r="B7671" t="s">
        <v>10</v>
      </c>
      <c r="C7671">
        <v>0</v>
      </c>
      <c r="D7671" t="s">
        <v>26</v>
      </c>
      <c r="E7671" t="s">
        <v>457</v>
      </c>
      <c r="F7671" t="s">
        <v>13</v>
      </c>
      <c r="G7671" t="s">
        <v>1462</v>
      </c>
      <c r="H7671" s="1">
        <v>0</v>
      </c>
      <c r="I7671" s="2">
        <v>43809</v>
      </c>
      <c r="J7671" s="8">
        <f t="shared" si="119"/>
        <v>2019</v>
      </c>
      <c r="K7671" t="s">
        <v>3219</v>
      </c>
      <c r="L7671" t="s">
        <v>102</v>
      </c>
      <c r="M7671">
        <v>6824</v>
      </c>
      <c r="N7671">
        <v>472</v>
      </c>
      <c r="O7671" t="s">
        <v>362</v>
      </c>
      <c r="P7671">
        <v>5</v>
      </c>
      <c r="Q7671">
        <v>3</v>
      </c>
      <c r="R7671" t="s">
        <v>104</v>
      </c>
      <c r="T7671">
        <v>5.0999999999999996</v>
      </c>
      <c r="U7671">
        <v>11</v>
      </c>
      <c r="V7671" t="s">
        <v>19</v>
      </c>
      <c r="W7671" s="2">
        <v>43809</v>
      </c>
      <c r="X7671" t="s">
        <v>773</v>
      </c>
      <c r="Y7671" t="s">
        <v>461</v>
      </c>
      <c r="Z7671" t="s">
        <v>119</v>
      </c>
    </row>
    <row r="7672" spans="1:26" x14ac:dyDescent="0.25">
      <c r="A7672">
        <v>0</v>
      </c>
      <c r="B7672" t="s">
        <v>10</v>
      </c>
      <c r="C7672">
        <v>0</v>
      </c>
      <c r="D7672" t="s">
        <v>26</v>
      </c>
      <c r="E7672" t="s">
        <v>457</v>
      </c>
      <c r="F7672" t="s">
        <v>13</v>
      </c>
      <c r="G7672" t="s">
        <v>1462</v>
      </c>
      <c r="H7672" s="1">
        <v>0</v>
      </c>
      <c r="I7672" s="2">
        <v>43809</v>
      </c>
      <c r="J7672" s="8">
        <f t="shared" si="119"/>
        <v>2019</v>
      </c>
      <c r="K7672" t="s">
        <v>3219</v>
      </c>
      <c r="L7672" t="s">
        <v>102</v>
      </c>
      <c r="M7672">
        <v>6824</v>
      </c>
      <c r="N7672">
        <v>1582</v>
      </c>
      <c r="O7672" t="s">
        <v>3000</v>
      </c>
      <c r="P7672">
        <v>124</v>
      </c>
      <c r="Q7672">
        <v>7</v>
      </c>
      <c r="R7672" t="s">
        <v>104</v>
      </c>
      <c r="T7672">
        <v>123.77</v>
      </c>
      <c r="U7672">
        <v>427</v>
      </c>
      <c r="V7672" t="s">
        <v>19</v>
      </c>
      <c r="W7672" s="2">
        <v>43809</v>
      </c>
      <c r="X7672" t="s">
        <v>773</v>
      </c>
      <c r="Y7672" t="s">
        <v>461</v>
      </c>
      <c r="Z7672" t="s">
        <v>56</v>
      </c>
    </row>
    <row r="7673" spans="1:26" x14ac:dyDescent="0.25">
      <c r="A7673">
        <v>4</v>
      </c>
      <c r="B7673" t="s">
        <v>43</v>
      </c>
      <c r="C7673">
        <v>6</v>
      </c>
      <c r="D7673" t="s">
        <v>11</v>
      </c>
      <c r="E7673" t="s">
        <v>2250</v>
      </c>
      <c r="F7673" t="s">
        <v>13</v>
      </c>
      <c r="G7673" t="s">
        <v>131</v>
      </c>
      <c r="H7673" s="1">
        <v>0.3</v>
      </c>
      <c r="I7673" s="2">
        <v>43750</v>
      </c>
      <c r="J7673" s="8">
        <f t="shared" si="119"/>
        <v>2019</v>
      </c>
      <c r="K7673" t="s">
        <v>7034</v>
      </c>
      <c r="L7673" t="s">
        <v>73</v>
      </c>
      <c r="M7673">
        <v>61107</v>
      </c>
      <c r="N7673">
        <v>767</v>
      </c>
      <c r="O7673" t="s">
        <v>1989</v>
      </c>
      <c r="P7673">
        <v>-18</v>
      </c>
      <c r="Q7673">
        <v>14</v>
      </c>
      <c r="R7673" t="s">
        <v>75</v>
      </c>
      <c r="T7673">
        <v>-18.190000000000001</v>
      </c>
      <c r="U7673">
        <v>255</v>
      </c>
      <c r="V7673" t="s">
        <v>76</v>
      </c>
      <c r="W7673" s="2">
        <v>43754</v>
      </c>
      <c r="X7673" t="s">
        <v>39</v>
      </c>
      <c r="Y7673" t="s">
        <v>139</v>
      </c>
      <c r="Z7673" t="s">
        <v>24</v>
      </c>
    </row>
    <row r="7674" spans="1:26" x14ac:dyDescent="0.25">
      <c r="A7674">
        <v>5</v>
      </c>
      <c r="B7674" t="s">
        <v>43</v>
      </c>
      <c r="C7674">
        <v>6</v>
      </c>
      <c r="D7674" t="s">
        <v>26</v>
      </c>
      <c r="E7674" t="s">
        <v>535</v>
      </c>
      <c r="F7674" t="s">
        <v>13</v>
      </c>
      <c r="G7674" t="s">
        <v>1054</v>
      </c>
      <c r="H7674" s="1">
        <v>0</v>
      </c>
      <c r="I7674" s="2">
        <v>43745</v>
      </c>
      <c r="J7674" s="8">
        <f t="shared" si="119"/>
        <v>2019</v>
      </c>
      <c r="K7674" t="s">
        <v>3747</v>
      </c>
      <c r="L7674" t="s">
        <v>73</v>
      </c>
      <c r="M7674">
        <v>48234</v>
      </c>
      <c r="N7674">
        <v>1384</v>
      </c>
      <c r="O7674" t="s">
        <v>3748</v>
      </c>
      <c r="P7674">
        <v>22</v>
      </c>
      <c r="Q7674">
        <v>2</v>
      </c>
      <c r="R7674" t="s">
        <v>75</v>
      </c>
      <c r="T7674">
        <v>22.24</v>
      </c>
      <c r="U7674">
        <v>86</v>
      </c>
      <c r="V7674" t="s">
        <v>19</v>
      </c>
      <c r="W7674" s="2">
        <v>43750</v>
      </c>
      <c r="X7674" t="s">
        <v>39</v>
      </c>
      <c r="Y7674" t="s">
        <v>156</v>
      </c>
      <c r="Z7674" t="s">
        <v>42</v>
      </c>
    </row>
    <row r="7675" spans="1:26" x14ac:dyDescent="0.25">
      <c r="A7675">
        <v>5</v>
      </c>
      <c r="B7675" t="s">
        <v>43</v>
      </c>
      <c r="C7675">
        <v>6</v>
      </c>
      <c r="D7675" t="s">
        <v>26</v>
      </c>
      <c r="E7675" t="s">
        <v>88</v>
      </c>
      <c r="F7675" t="s">
        <v>13</v>
      </c>
      <c r="G7675" t="s">
        <v>1526</v>
      </c>
      <c r="H7675" s="1">
        <v>0.2</v>
      </c>
      <c r="I7675" s="2">
        <v>43776</v>
      </c>
      <c r="J7675" s="8">
        <f t="shared" si="119"/>
        <v>2019</v>
      </c>
      <c r="K7675" t="s">
        <v>4677</v>
      </c>
      <c r="L7675" t="s">
        <v>30</v>
      </c>
      <c r="M7675">
        <v>94122</v>
      </c>
      <c r="N7675">
        <v>269</v>
      </c>
      <c r="O7675" t="s">
        <v>3712</v>
      </c>
      <c r="P7675">
        <v>8</v>
      </c>
      <c r="Q7675">
        <v>4</v>
      </c>
      <c r="R7675" t="s">
        <v>32</v>
      </c>
      <c r="T7675">
        <v>7.63</v>
      </c>
      <c r="U7675">
        <v>22</v>
      </c>
      <c r="V7675" t="s">
        <v>19</v>
      </c>
      <c r="W7675" s="2">
        <v>43781</v>
      </c>
      <c r="X7675" t="s">
        <v>39</v>
      </c>
      <c r="Y7675" t="s">
        <v>34</v>
      </c>
      <c r="Z7675" t="s">
        <v>54</v>
      </c>
    </row>
    <row r="7676" spans="1:26" x14ac:dyDescent="0.25">
      <c r="A7676">
        <v>5</v>
      </c>
      <c r="B7676" t="s">
        <v>43</v>
      </c>
      <c r="C7676">
        <v>6</v>
      </c>
      <c r="D7676" t="s">
        <v>50</v>
      </c>
      <c r="E7676" t="s">
        <v>88</v>
      </c>
      <c r="F7676" t="s">
        <v>13</v>
      </c>
      <c r="G7676" t="s">
        <v>1526</v>
      </c>
      <c r="H7676" s="1">
        <v>0</v>
      </c>
      <c r="I7676" s="2">
        <v>43776</v>
      </c>
      <c r="J7676" s="8">
        <f t="shared" si="119"/>
        <v>2019</v>
      </c>
      <c r="K7676" t="s">
        <v>4677</v>
      </c>
      <c r="L7676" t="s">
        <v>30</v>
      </c>
      <c r="M7676">
        <v>94122</v>
      </c>
      <c r="N7676">
        <v>1274</v>
      </c>
      <c r="O7676" t="s">
        <v>4950</v>
      </c>
      <c r="P7676">
        <v>145</v>
      </c>
      <c r="Q7676">
        <v>4</v>
      </c>
      <c r="R7676" t="s">
        <v>32</v>
      </c>
      <c r="T7676">
        <v>145.13</v>
      </c>
      <c r="U7676">
        <v>440</v>
      </c>
      <c r="V7676" t="s">
        <v>19</v>
      </c>
      <c r="W7676" s="2">
        <v>43781</v>
      </c>
      <c r="X7676" t="s">
        <v>39</v>
      </c>
      <c r="Y7676" t="s">
        <v>34</v>
      </c>
      <c r="Z7676" t="s">
        <v>113</v>
      </c>
    </row>
    <row r="7677" spans="1:26" x14ac:dyDescent="0.25">
      <c r="A7677">
        <v>5</v>
      </c>
      <c r="B7677" t="s">
        <v>43</v>
      </c>
      <c r="C7677">
        <v>6</v>
      </c>
      <c r="D7677" t="s">
        <v>26</v>
      </c>
      <c r="E7677" t="s">
        <v>4335</v>
      </c>
      <c r="F7677" t="s">
        <v>13</v>
      </c>
      <c r="G7677" t="s">
        <v>1727</v>
      </c>
      <c r="H7677" s="1">
        <v>0</v>
      </c>
      <c r="I7677" s="2">
        <v>43536</v>
      </c>
      <c r="J7677" s="8">
        <f t="shared" si="119"/>
        <v>2019</v>
      </c>
      <c r="K7677" t="s">
        <v>4336</v>
      </c>
      <c r="L7677" t="s">
        <v>16</v>
      </c>
      <c r="M7677">
        <v>72756</v>
      </c>
      <c r="N7677">
        <v>260</v>
      </c>
      <c r="O7677" t="s">
        <v>728</v>
      </c>
      <c r="P7677">
        <v>19</v>
      </c>
      <c r="Q7677">
        <v>9</v>
      </c>
      <c r="R7677" t="s">
        <v>18</v>
      </c>
      <c r="T7677">
        <v>18.59</v>
      </c>
      <c r="U7677">
        <v>40</v>
      </c>
      <c r="V7677" t="s">
        <v>19</v>
      </c>
      <c r="W7677" s="2">
        <v>43541</v>
      </c>
      <c r="X7677" t="s">
        <v>39</v>
      </c>
      <c r="Y7677" t="s">
        <v>1016</v>
      </c>
      <c r="Z7677" t="s">
        <v>54</v>
      </c>
    </row>
    <row r="7678" spans="1:26" x14ac:dyDescent="0.25">
      <c r="A7678">
        <v>4</v>
      </c>
      <c r="B7678" t="s">
        <v>43</v>
      </c>
      <c r="C7678">
        <v>6</v>
      </c>
      <c r="D7678" t="s">
        <v>11</v>
      </c>
      <c r="E7678" t="s">
        <v>99</v>
      </c>
      <c r="F7678" t="s">
        <v>13</v>
      </c>
      <c r="G7678" t="s">
        <v>1486</v>
      </c>
      <c r="H7678" s="1">
        <v>0.2</v>
      </c>
      <c r="I7678" s="2">
        <v>43768</v>
      </c>
      <c r="J7678" s="8">
        <f t="shared" si="119"/>
        <v>2019</v>
      </c>
      <c r="K7678" t="s">
        <v>2401</v>
      </c>
      <c r="L7678" t="s">
        <v>102</v>
      </c>
      <c r="M7678">
        <v>19140</v>
      </c>
      <c r="N7678">
        <v>1495</v>
      </c>
      <c r="O7678" t="s">
        <v>1616</v>
      </c>
      <c r="P7678">
        <v>1</v>
      </c>
      <c r="Q7678">
        <v>2</v>
      </c>
      <c r="R7678" t="s">
        <v>104</v>
      </c>
      <c r="T7678">
        <v>0.99</v>
      </c>
      <c r="U7678">
        <v>7</v>
      </c>
      <c r="V7678" t="s">
        <v>19</v>
      </c>
      <c r="W7678" s="2">
        <v>43772</v>
      </c>
      <c r="X7678" t="s">
        <v>39</v>
      </c>
      <c r="Y7678" t="s">
        <v>105</v>
      </c>
      <c r="Z7678" t="s">
        <v>47</v>
      </c>
    </row>
    <row r="7679" spans="1:26" x14ac:dyDescent="0.25">
      <c r="A7679">
        <v>4</v>
      </c>
      <c r="B7679" t="s">
        <v>43</v>
      </c>
      <c r="C7679">
        <v>6</v>
      </c>
      <c r="D7679" t="s">
        <v>26</v>
      </c>
      <c r="E7679" t="s">
        <v>99</v>
      </c>
      <c r="F7679" t="s">
        <v>13</v>
      </c>
      <c r="G7679" t="s">
        <v>1486</v>
      </c>
      <c r="H7679" s="1">
        <v>0.2</v>
      </c>
      <c r="I7679" s="2">
        <v>43768</v>
      </c>
      <c r="J7679" s="8">
        <f t="shared" si="119"/>
        <v>2019</v>
      </c>
      <c r="K7679" t="s">
        <v>2401</v>
      </c>
      <c r="L7679" t="s">
        <v>102</v>
      </c>
      <c r="M7679">
        <v>19140</v>
      </c>
      <c r="N7679">
        <v>588</v>
      </c>
      <c r="O7679" t="s">
        <v>3018</v>
      </c>
      <c r="P7679">
        <v>-3</v>
      </c>
      <c r="Q7679">
        <v>2</v>
      </c>
      <c r="R7679" t="s">
        <v>104</v>
      </c>
      <c r="T7679">
        <v>-2.5099999999999998</v>
      </c>
      <c r="U7679">
        <v>11</v>
      </c>
      <c r="V7679" t="s">
        <v>19</v>
      </c>
      <c r="W7679" s="2">
        <v>43772</v>
      </c>
      <c r="X7679" t="s">
        <v>39</v>
      </c>
      <c r="Y7679" t="s">
        <v>105</v>
      </c>
      <c r="Z7679" t="s">
        <v>42</v>
      </c>
    </row>
    <row r="7680" spans="1:26" x14ac:dyDescent="0.25">
      <c r="A7680">
        <v>4</v>
      </c>
      <c r="B7680" t="s">
        <v>43</v>
      </c>
      <c r="C7680">
        <v>6</v>
      </c>
      <c r="D7680" t="s">
        <v>26</v>
      </c>
      <c r="E7680" t="s">
        <v>99</v>
      </c>
      <c r="F7680" t="s">
        <v>13</v>
      </c>
      <c r="G7680" t="s">
        <v>1486</v>
      </c>
      <c r="H7680" s="1">
        <v>0.2</v>
      </c>
      <c r="I7680" s="2">
        <v>43768</v>
      </c>
      <c r="J7680" s="8">
        <f t="shared" si="119"/>
        <v>2019</v>
      </c>
      <c r="K7680" t="s">
        <v>2401</v>
      </c>
      <c r="L7680" t="s">
        <v>102</v>
      </c>
      <c r="M7680">
        <v>19140</v>
      </c>
      <c r="N7680">
        <v>1837</v>
      </c>
      <c r="O7680" t="s">
        <v>3017</v>
      </c>
      <c r="P7680">
        <v>7</v>
      </c>
      <c r="Q7680">
        <v>4</v>
      </c>
      <c r="R7680" t="s">
        <v>104</v>
      </c>
      <c r="T7680">
        <v>7.26</v>
      </c>
      <c r="U7680">
        <v>21</v>
      </c>
      <c r="V7680" t="s">
        <v>19</v>
      </c>
      <c r="W7680" s="2">
        <v>43772</v>
      </c>
      <c r="X7680" t="s">
        <v>39</v>
      </c>
      <c r="Y7680" t="s">
        <v>105</v>
      </c>
      <c r="Z7680" t="s">
        <v>64</v>
      </c>
    </row>
    <row r="7681" spans="1:26" x14ac:dyDescent="0.25">
      <c r="A7681">
        <v>4</v>
      </c>
      <c r="B7681" t="s">
        <v>43</v>
      </c>
      <c r="C7681">
        <v>6</v>
      </c>
      <c r="D7681" t="s">
        <v>50</v>
      </c>
      <c r="E7681" t="s">
        <v>99</v>
      </c>
      <c r="F7681" t="s">
        <v>13</v>
      </c>
      <c r="G7681" t="s">
        <v>1486</v>
      </c>
      <c r="H7681" s="1">
        <v>0.2</v>
      </c>
      <c r="I7681" s="2">
        <v>43768</v>
      </c>
      <c r="J7681" s="8">
        <f t="shared" si="119"/>
        <v>2019</v>
      </c>
      <c r="K7681" t="s">
        <v>2401</v>
      </c>
      <c r="L7681" t="s">
        <v>102</v>
      </c>
      <c r="M7681">
        <v>19140</v>
      </c>
      <c r="N7681">
        <v>667</v>
      </c>
      <c r="O7681" t="s">
        <v>1275</v>
      </c>
      <c r="P7681">
        <v>-55</v>
      </c>
      <c r="Q7681">
        <v>7</v>
      </c>
      <c r="R7681" t="s">
        <v>104</v>
      </c>
      <c r="T7681">
        <v>-55.3</v>
      </c>
      <c r="U7681">
        <v>442</v>
      </c>
      <c r="V7681" t="s">
        <v>19</v>
      </c>
      <c r="W7681" s="2">
        <v>43772</v>
      </c>
      <c r="X7681" t="s">
        <v>39</v>
      </c>
      <c r="Y7681" t="s">
        <v>105</v>
      </c>
      <c r="Z7681" t="s">
        <v>113</v>
      </c>
    </row>
    <row r="7682" spans="1:26" x14ac:dyDescent="0.25">
      <c r="A7682">
        <v>2</v>
      </c>
      <c r="B7682" t="s">
        <v>43</v>
      </c>
      <c r="C7682">
        <v>3</v>
      </c>
      <c r="D7682" t="s">
        <v>50</v>
      </c>
      <c r="E7682" t="s">
        <v>1772</v>
      </c>
      <c r="F7682" t="s">
        <v>13</v>
      </c>
      <c r="G7682" t="s">
        <v>1363</v>
      </c>
      <c r="H7682" s="1">
        <v>0.2</v>
      </c>
      <c r="I7682" s="2">
        <v>43716</v>
      </c>
      <c r="J7682" s="8">
        <f t="shared" ref="J7682:J7745" si="120">YEAR(I7682)</f>
        <v>2019</v>
      </c>
      <c r="K7682" t="s">
        <v>6718</v>
      </c>
      <c r="L7682" t="s">
        <v>102</v>
      </c>
      <c r="M7682">
        <v>43302</v>
      </c>
      <c r="N7682">
        <v>1078</v>
      </c>
      <c r="O7682" t="s">
        <v>5072</v>
      </c>
      <c r="P7682">
        <v>34</v>
      </c>
      <c r="Q7682">
        <v>4</v>
      </c>
      <c r="R7682" t="s">
        <v>104</v>
      </c>
      <c r="T7682">
        <v>33.590000000000003</v>
      </c>
      <c r="U7682">
        <v>117</v>
      </c>
      <c r="V7682" t="s">
        <v>33</v>
      </c>
      <c r="W7682" s="2">
        <v>43718</v>
      </c>
      <c r="X7682" t="s">
        <v>20</v>
      </c>
      <c r="Y7682" t="s">
        <v>309</v>
      </c>
      <c r="Z7682" t="s">
        <v>113</v>
      </c>
    </row>
    <row r="7683" spans="1:26" x14ac:dyDescent="0.25">
      <c r="A7683">
        <v>3</v>
      </c>
      <c r="B7683" t="s">
        <v>10</v>
      </c>
      <c r="C7683">
        <v>3</v>
      </c>
      <c r="D7683" t="s">
        <v>26</v>
      </c>
      <c r="E7683" t="s">
        <v>237</v>
      </c>
      <c r="F7683" t="s">
        <v>13</v>
      </c>
      <c r="G7683" t="s">
        <v>5633</v>
      </c>
      <c r="H7683" s="1">
        <v>0</v>
      </c>
      <c r="I7683" s="2">
        <v>43778</v>
      </c>
      <c r="J7683" s="8">
        <f t="shared" si="120"/>
        <v>2019</v>
      </c>
      <c r="K7683" t="s">
        <v>6046</v>
      </c>
      <c r="L7683" t="s">
        <v>102</v>
      </c>
      <c r="M7683">
        <v>21044</v>
      </c>
      <c r="N7683">
        <v>1652</v>
      </c>
      <c r="O7683" t="s">
        <v>1251</v>
      </c>
      <c r="P7683">
        <v>4</v>
      </c>
      <c r="Q7683">
        <v>2</v>
      </c>
      <c r="R7683" t="s">
        <v>104</v>
      </c>
      <c r="T7683">
        <v>4.43</v>
      </c>
      <c r="U7683">
        <v>10</v>
      </c>
      <c r="V7683" t="s">
        <v>33</v>
      </c>
      <c r="W7683" s="2">
        <v>43781</v>
      </c>
      <c r="X7683" t="s">
        <v>20</v>
      </c>
      <c r="Y7683" t="s">
        <v>1549</v>
      </c>
      <c r="Z7683" t="s">
        <v>54</v>
      </c>
    </row>
    <row r="7684" spans="1:26" x14ac:dyDescent="0.25">
      <c r="A7684">
        <v>3</v>
      </c>
      <c r="B7684" t="s">
        <v>10</v>
      </c>
      <c r="C7684">
        <v>3</v>
      </c>
      <c r="D7684" t="s">
        <v>26</v>
      </c>
      <c r="E7684" t="s">
        <v>237</v>
      </c>
      <c r="F7684" t="s">
        <v>13</v>
      </c>
      <c r="G7684" t="s">
        <v>5633</v>
      </c>
      <c r="H7684" s="1">
        <v>0</v>
      </c>
      <c r="I7684" s="2">
        <v>43778</v>
      </c>
      <c r="J7684" s="8">
        <f t="shared" si="120"/>
        <v>2019</v>
      </c>
      <c r="K7684" t="s">
        <v>6046</v>
      </c>
      <c r="L7684" t="s">
        <v>102</v>
      </c>
      <c r="M7684">
        <v>21044</v>
      </c>
      <c r="N7684">
        <v>100</v>
      </c>
      <c r="O7684" t="s">
        <v>614</v>
      </c>
      <c r="P7684">
        <v>158</v>
      </c>
      <c r="Q7684">
        <v>3</v>
      </c>
      <c r="R7684" t="s">
        <v>104</v>
      </c>
      <c r="T7684">
        <v>157.87</v>
      </c>
      <c r="U7684">
        <v>544</v>
      </c>
      <c r="V7684" t="s">
        <v>33</v>
      </c>
      <c r="W7684" s="2">
        <v>43781</v>
      </c>
      <c r="X7684" t="s">
        <v>20</v>
      </c>
      <c r="Y7684" t="s">
        <v>1549</v>
      </c>
      <c r="Z7684" t="s">
        <v>42</v>
      </c>
    </row>
    <row r="7685" spans="1:26" x14ac:dyDescent="0.25">
      <c r="A7685">
        <v>3</v>
      </c>
      <c r="B7685" t="s">
        <v>10</v>
      </c>
      <c r="C7685">
        <v>3</v>
      </c>
      <c r="D7685" t="s">
        <v>26</v>
      </c>
      <c r="E7685" t="s">
        <v>237</v>
      </c>
      <c r="F7685" t="s">
        <v>13</v>
      </c>
      <c r="G7685" t="s">
        <v>5633</v>
      </c>
      <c r="H7685" s="1">
        <v>0</v>
      </c>
      <c r="I7685" s="2">
        <v>43778</v>
      </c>
      <c r="J7685" s="8">
        <f t="shared" si="120"/>
        <v>2019</v>
      </c>
      <c r="K7685" t="s">
        <v>6046</v>
      </c>
      <c r="L7685" t="s">
        <v>102</v>
      </c>
      <c r="M7685">
        <v>21044</v>
      </c>
      <c r="N7685">
        <v>100</v>
      </c>
      <c r="O7685" t="s">
        <v>614</v>
      </c>
      <c r="P7685">
        <v>474</v>
      </c>
      <c r="Q7685">
        <v>9</v>
      </c>
      <c r="R7685" t="s">
        <v>104</v>
      </c>
      <c r="T7685">
        <v>473.61</v>
      </c>
      <c r="U7685">
        <v>1633</v>
      </c>
      <c r="V7685" t="s">
        <v>33</v>
      </c>
      <c r="W7685" s="2">
        <v>43781</v>
      </c>
      <c r="X7685" t="s">
        <v>20</v>
      </c>
      <c r="Y7685" t="s">
        <v>1549</v>
      </c>
      <c r="Z7685" t="s">
        <v>42</v>
      </c>
    </row>
    <row r="7686" spans="1:26" x14ac:dyDescent="0.25">
      <c r="A7686">
        <v>3</v>
      </c>
      <c r="B7686" t="s">
        <v>10</v>
      </c>
      <c r="C7686">
        <v>3</v>
      </c>
      <c r="D7686" t="s">
        <v>50</v>
      </c>
      <c r="E7686" t="s">
        <v>237</v>
      </c>
      <c r="F7686" t="s">
        <v>13</v>
      </c>
      <c r="G7686" t="s">
        <v>5633</v>
      </c>
      <c r="H7686" s="1">
        <v>0</v>
      </c>
      <c r="I7686" s="2">
        <v>43778</v>
      </c>
      <c r="J7686" s="8">
        <f t="shared" si="120"/>
        <v>2019</v>
      </c>
      <c r="K7686" t="s">
        <v>6046</v>
      </c>
      <c r="L7686" t="s">
        <v>102</v>
      </c>
      <c r="M7686">
        <v>21044</v>
      </c>
      <c r="N7686">
        <v>1067</v>
      </c>
      <c r="O7686" t="s">
        <v>6713</v>
      </c>
      <c r="P7686">
        <v>355</v>
      </c>
      <c r="Q7686">
        <v>3</v>
      </c>
      <c r="R7686" t="s">
        <v>104</v>
      </c>
      <c r="T7686">
        <v>355.45</v>
      </c>
      <c r="U7686">
        <v>827</v>
      </c>
      <c r="V7686" t="s">
        <v>33</v>
      </c>
      <c r="W7686" s="2">
        <v>43781</v>
      </c>
      <c r="X7686" t="s">
        <v>20</v>
      </c>
      <c r="Y7686" t="s">
        <v>1549</v>
      </c>
      <c r="Z7686" t="s">
        <v>113</v>
      </c>
    </row>
    <row r="7687" spans="1:26" x14ac:dyDescent="0.25">
      <c r="A7687">
        <v>2</v>
      </c>
      <c r="B7687" t="s">
        <v>43</v>
      </c>
      <c r="C7687">
        <v>3</v>
      </c>
      <c r="D7687" t="s">
        <v>26</v>
      </c>
      <c r="E7687" t="s">
        <v>122</v>
      </c>
      <c r="F7687" t="s">
        <v>13</v>
      </c>
      <c r="G7687" t="s">
        <v>1383</v>
      </c>
      <c r="H7687" s="1">
        <v>0.8</v>
      </c>
      <c r="I7687" s="2">
        <v>43740</v>
      </c>
      <c r="J7687" s="8">
        <f t="shared" si="120"/>
        <v>2019</v>
      </c>
      <c r="K7687" t="s">
        <v>6040</v>
      </c>
      <c r="L7687" t="s">
        <v>73</v>
      </c>
      <c r="M7687">
        <v>77041</v>
      </c>
      <c r="N7687">
        <v>663</v>
      </c>
      <c r="O7687" t="s">
        <v>1186</v>
      </c>
      <c r="P7687">
        <v>-39</v>
      </c>
      <c r="Q7687">
        <v>2</v>
      </c>
      <c r="R7687" t="s">
        <v>75</v>
      </c>
      <c r="T7687">
        <v>-38.82</v>
      </c>
      <c r="U7687">
        <v>15</v>
      </c>
      <c r="V7687" t="s">
        <v>33</v>
      </c>
      <c r="W7687" s="2">
        <v>43742</v>
      </c>
      <c r="X7687" t="s">
        <v>20</v>
      </c>
      <c r="Y7687" t="s">
        <v>77</v>
      </c>
      <c r="Z7687" t="s">
        <v>56</v>
      </c>
    </row>
    <row r="7688" spans="1:26" x14ac:dyDescent="0.25">
      <c r="A7688">
        <v>2</v>
      </c>
      <c r="B7688" t="s">
        <v>43</v>
      </c>
      <c r="C7688">
        <v>3</v>
      </c>
      <c r="D7688" t="s">
        <v>26</v>
      </c>
      <c r="E7688" t="s">
        <v>122</v>
      </c>
      <c r="F7688" t="s">
        <v>13</v>
      </c>
      <c r="G7688" t="s">
        <v>1383</v>
      </c>
      <c r="H7688" s="1">
        <v>0.8</v>
      </c>
      <c r="I7688" s="2">
        <v>43740</v>
      </c>
      <c r="J7688" s="8">
        <f t="shared" si="120"/>
        <v>2019</v>
      </c>
      <c r="K7688" t="s">
        <v>6040</v>
      </c>
      <c r="L7688" t="s">
        <v>73</v>
      </c>
      <c r="M7688">
        <v>77041</v>
      </c>
      <c r="N7688">
        <v>37</v>
      </c>
      <c r="O7688" t="s">
        <v>3422</v>
      </c>
      <c r="P7688">
        <v>-56</v>
      </c>
      <c r="Q7688">
        <v>6</v>
      </c>
      <c r="R7688" t="s">
        <v>75</v>
      </c>
      <c r="T7688">
        <v>-56.06</v>
      </c>
      <c r="U7688">
        <v>22</v>
      </c>
      <c r="V7688" t="s">
        <v>33</v>
      </c>
      <c r="W7688" s="2">
        <v>43742</v>
      </c>
      <c r="X7688" t="s">
        <v>20</v>
      </c>
      <c r="Y7688" t="s">
        <v>77</v>
      </c>
      <c r="Z7688" t="s">
        <v>56</v>
      </c>
    </row>
    <row r="7689" spans="1:26" x14ac:dyDescent="0.25">
      <c r="A7689">
        <v>4</v>
      </c>
      <c r="B7689" t="s">
        <v>43</v>
      </c>
      <c r="C7689">
        <v>6</v>
      </c>
      <c r="D7689" t="s">
        <v>26</v>
      </c>
      <c r="E7689" t="s">
        <v>498</v>
      </c>
      <c r="F7689" t="s">
        <v>13</v>
      </c>
      <c r="G7689" t="s">
        <v>6850</v>
      </c>
      <c r="H7689" s="1">
        <v>0.2</v>
      </c>
      <c r="I7689" s="2">
        <v>43750</v>
      </c>
      <c r="J7689" s="8">
        <f t="shared" si="120"/>
        <v>2019</v>
      </c>
      <c r="K7689" t="s">
        <v>7428</v>
      </c>
      <c r="L7689" t="s">
        <v>73</v>
      </c>
      <c r="M7689">
        <v>75081</v>
      </c>
      <c r="N7689">
        <v>1793</v>
      </c>
      <c r="O7689" t="s">
        <v>1265</v>
      </c>
      <c r="P7689">
        <v>4</v>
      </c>
      <c r="Q7689">
        <v>2</v>
      </c>
      <c r="R7689" t="s">
        <v>75</v>
      </c>
      <c r="T7689">
        <v>3.76</v>
      </c>
      <c r="U7689">
        <v>10</v>
      </c>
      <c r="V7689" t="s">
        <v>76</v>
      </c>
      <c r="W7689" s="2">
        <v>43754</v>
      </c>
      <c r="X7689" t="s">
        <v>39</v>
      </c>
      <c r="Y7689" t="s">
        <v>77</v>
      </c>
      <c r="Z7689" t="s">
        <v>64</v>
      </c>
    </row>
    <row r="7690" spans="1:26" x14ac:dyDescent="0.25">
      <c r="A7690">
        <v>4</v>
      </c>
      <c r="B7690" t="s">
        <v>43</v>
      </c>
      <c r="C7690">
        <v>6</v>
      </c>
      <c r="D7690" t="s">
        <v>50</v>
      </c>
      <c r="E7690" t="s">
        <v>498</v>
      </c>
      <c r="F7690" t="s">
        <v>13</v>
      </c>
      <c r="G7690" t="s">
        <v>6850</v>
      </c>
      <c r="H7690" s="1">
        <v>0.2</v>
      </c>
      <c r="I7690" s="2">
        <v>43750</v>
      </c>
      <c r="J7690" s="8">
        <f t="shared" si="120"/>
        <v>2019</v>
      </c>
      <c r="K7690" t="s">
        <v>7428</v>
      </c>
      <c r="L7690" t="s">
        <v>73</v>
      </c>
      <c r="M7690">
        <v>75081</v>
      </c>
      <c r="N7690">
        <v>1278</v>
      </c>
      <c r="O7690" t="s">
        <v>4749</v>
      </c>
      <c r="P7690">
        <v>129</v>
      </c>
      <c r="Q7690">
        <v>3</v>
      </c>
      <c r="R7690" t="s">
        <v>75</v>
      </c>
      <c r="T7690">
        <v>128.68</v>
      </c>
      <c r="U7690">
        <v>792</v>
      </c>
      <c r="V7690" t="s">
        <v>76</v>
      </c>
      <c r="W7690" s="2">
        <v>43754</v>
      </c>
      <c r="X7690" t="s">
        <v>39</v>
      </c>
      <c r="Y7690" t="s">
        <v>77</v>
      </c>
      <c r="Z7690" t="s">
        <v>113</v>
      </c>
    </row>
    <row r="7691" spans="1:26" x14ac:dyDescent="0.25">
      <c r="A7691">
        <v>4</v>
      </c>
      <c r="B7691" t="s">
        <v>43</v>
      </c>
      <c r="C7691">
        <v>6</v>
      </c>
      <c r="D7691" t="s">
        <v>50</v>
      </c>
      <c r="E7691" t="s">
        <v>498</v>
      </c>
      <c r="F7691" t="s">
        <v>13</v>
      </c>
      <c r="G7691" t="s">
        <v>6850</v>
      </c>
      <c r="H7691" s="1">
        <v>0.2</v>
      </c>
      <c r="I7691" s="2">
        <v>43750</v>
      </c>
      <c r="J7691" s="8">
        <f t="shared" si="120"/>
        <v>2019</v>
      </c>
      <c r="K7691" t="s">
        <v>7428</v>
      </c>
      <c r="L7691" t="s">
        <v>73</v>
      </c>
      <c r="M7691">
        <v>75081</v>
      </c>
      <c r="N7691">
        <v>447</v>
      </c>
      <c r="O7691" t="s">
        <v>4899</v>
      </c>
      <c r="P7691">
        <v>28</v>
      </c>
      <c r="Q7691">
        <v>7</v>
      </c>
      <c r="R7691" t="s">
        <v>75</v>
      </c>
      <c r="T7691">
        <v>27.72</v>
      </c>
      <c r="U7691">
        <v>370</v>
      </c>
      <c r="V7691" t="s">
        <v>76</v>
      </c>
      <c r="W7691" s="2">
        <v>43754</v>
      </c>
      <c r="X7691" t="s">
        <v>39</v>
      </c>
      <c r="Y7691" t="s">
        <v>77</v>
      </c>
      <c r="Z7691" t="s">
        <v>52</v>
      </c>
    </row>
    <row r="7692" spans="1:26" x14ac:dyDescent="0.25">
      <c r="A7692">
        <v>4</v>
      </c>
      <c r="B7692" t="s">
        <v>43</v>
      </c>
      <c r="C7692">
        <v>6</v>
      </c>
      <c r="D7692" t="s">
        <v>26</v>
      </c>
      <c r="E7692" t="s">
        <v>787</v>
      </c>
      <c r="F7692" t="s">
        <v>13</v>
      </c>
      <c r="G7692" t="s">
        <v>943</v>
      </c>
      <c r="H7692" s="1">
        <v>0</v>
      </c>
      <c r="I7692" s="2">
        <v>43480</v>
      </c>
      <c r="J7692" s="8">
        <f t="shared" si="120"/>
        <v>2019</v>
      </c>
      <c r="K7692" t="s">
        <v>4049</v>
      </c>
      <c r="L7692" t="s">
        <v>102</v>
      </c>
      <c r="M7692">
        <v>2169</v>
      </c>
      <c r="N7692">
        <v>1531</v>
      </c>
      <c r="O7692" t="s">
        <v>8149</v>
      </c>
      <c r="P7692">
        <v>6</v>
      </c>
      <c r="Q7692">
        <v>2</v>
      </c>
      <c r="R7692" t="s">
        <v>104</v>
      </c>
      <c r="T7692">
        <v>5.84</v>
      </c>
      <c r="U7692">
        <v>13</v>
      </c>
      <c r="V7692" t="s">
        <v>19</v>
      </c>
      <c r="W7692" s="2">
        <v>43484</v>
      </c>
      <c r="X7692" t="s">
        <v>39</v>
      </c>
      <c r="Y7692" t="s">
        <v>744</v>
      </c>
      <c r="Z7692" t="s">
        <v>64</v>
      </c>
    </row>
    <row r="7693" spans="1:26" x14ac:dyDescent="0.25">
      <c r="A7693">
        <v>4</v>
      </c>
      <c r="B7693" t="s">
        <v>43</v>
      </c>
      <c r="C7693">
        <v>6</v>
      </c>
      <c r="D7693" t="s">
        <v>50</v>
      </c>
      <c r="E7693" t="s">
        <v>2009</v>
      </c>
      <c r="F7693" t="s">
        <v>13</v>
      </c>
      <c r="G7693" t="s">
        <v>1974</v>
      </c>
      <c r="H7693" s="1">
        <v>0</v>
      </c>
      <c r="I7693" s="2">
        <v>43611</v>
      </c>
      <c r="J7693" s="8">
        <f t="shared" si="120"/>
        <v>2019</v>
      </c>
      <c r="K7693" t="s">
        <v>5098</v>
      </c>
      <c r="L7693" t="s">
        <v>16</v>
      </c>
      <c r="M7693">
        <v>22801</v>
      </c>
      <c r="N7693">
        <v>1607</v>
      </c>
      <c r="O7693" t="s">
        <v>4771</v>
      </c>
      <c r="P7693">
        <v>7</v>
      </c>
      <c r="Q7693">
        <v>2</v>
      </c>
      <c r="R7693" t="s">
        <v>18</v>
      </c>
      <c r="T7693">
        <v>6.92</v>
      </c>
      <c r="U7693">
        <v>23</v>
      </c>
      <c r="V7693" t="s">
        <v>19</v>
      </c>
      <c r="W7693" s="2">
        <v>43615</v>
      </c>
      <c r="X7693" t="s">
        <v>39</v>
      </c>
      <c r="Y7693" t="s">
        <v>205</v>
      </c>
      <c r="Z7693" t="s">
        <v>113</v>
      </c>
    </row>
    <row r="7694" spans="1:26" x14ac:dyDescent="0.25">
      <c r="A7694">
        <v>2</v>
      </c>
      <c r="B7694" t="s">
        <v>25</v>
      </c>
      <c r="C7694">
        <v>1</v>
      </c>
      <c r="D7694" t="s">
        <v>11</v>
      </c>
      <c r="E7694" t="s">
        <v>171</v>
      </c>
      <c r="F7694" t="s">
        <v>13</v>
      </c>
      <c r="G7694" t="s">
        <v>259</v>
      </c>
      <c r="H7694" s="1">
        <v>0.1</v>
      </c>
      <c r="I7694" s="2">
        <v>43722</v>
      </c>
      <c r="J7694" s="8">
        <f t="shared" si="120"/>
        <v>2019</v>
      </c>
      <c r="K7694" t="s">
        <v>6847</v>
      </c>
      <c r="L7694" t="s">
        <v>102</v>
      </c>
      <c r="M7694">
        <v>10035</v>
      </c>
      <c r="N7694">
        <v>1206</v>
      </c>
      <c r="O7694" t="s">
        <v>1566</v>
      </c>
      <c r="P7694">
        <v>-7</v>
      </c>
      <c r="Q7694">
        <v>5</v>
      </c>
      <c r="R7694" t="s">
        <v>104</v>
      </c>
      <c r="T7694">
        <v>-6.55</v>
      </c>
      <c r="U7694">
        <v>589</v>
      </c>
      <c r="V7694" t="s">
        <v>76</v>
      </c>
      <c r="W7694" s="2">
        <v>43724</v>
      </c>
      <c r="X7694" t="s">
        <v>130</v>
      </c>
      <c r="Y7694" t="s">
        <v>175</v>
      </c>
      <c r="Z7694" t="s">
        <v>24</v>
      </c>
    </row>
    <row r="7695" spans="1:26" x14ac:dyDescent="0.25">
      <c r="A7695">
        <v>2</v>
      </c>
      <c r="B7695" t="s">
        <v>25</v>
      </c>
      <c r="C7695">
        <v>1</v>
      </c>
      <c r="D7695" t="s">
        <v>26</v>
      </c>
      <c r="E7695" t="s">
        <v>171</v>
      </c>
      <c r="F7695" t="s">
        <v>13</v>
      </c>
      <c r="G7695" t="s">
        <v>259</v>
      </c>
      <c r="H7695" s="1">
        <v>0</v>
      </c>
      <c r="I7695" s="2">
        <v>43722</v>
      </c>
      <c r="J7695" s="8">
        <f t="shared" si="120"/>
        <v>2019</v>
      </c>
      <c r="K7695" t="s">
        <v>6847</v>
      </c>
      <c r="L7695" t="s">
        <v>102</v>
      </c>
      <c r="M7695">
        <v>10035</v>
      </c>
      <c r="N7695">
        <v>1444</v>
      </c>
      <c r="O7695" t="s">
        <v>3260</v>
      </c>
      <c r="P7695">
        <v>4</v>
      </c>
      <c r="Q7695">
        <v>1</v>
      </c>
      <c r="R7695" t="s">
        <v>104</v>
      </c>
      <c r="T7695">
        <v>3.55</v>
      </c>
      <c r="U7695">
        <v>71</v>
      </c>
      <c r="V7695" t="s">
        <v>76</v>
      </c>
      <c r="W7695" s="2">
        <v>43724</v>
      </c>
      <c r="X7695" t="s">
        <v>130</v>
      </c>
      <c r="Y7695" t="s">
        <v>175</v>
      </c>
      <c r="Z7695" t="s">
        <v>42</v>
      </c>
    </row>
    <row r="7696" spans="1:26" x14ac:dyDescent="0.25">
      <c r="A7696">
        <v>2</v>
      </c>
      <c r="B7696" t="s">
        <v>25</v>
      </c>
      <c r="C7696">
        <v>1</v>
      </c>
      <c r="D7696" t="s">
        <v>26</v>
      </c>
      <c r="E7696" t="s">
        <v>171</v>
      </c>
      <c r="F7696" t="s">
        <v>13</v>
      </c>
      <c r="G7696" t="s">
        <v>259</v>
      </c>
      <c r="H7696" s="1">
        <v>0</v>
      </c>
      <c r="I7696" s="2">
        <v>43722</v>
      </c>
      <c r="J7696" s="8">
        <f t="shared" si="120"/>
        <v>2019</v>
      </c>
      <c r="K7696" t="s">
        <v>6847</v>
      </c>
      <c r="L7696" t="s">
        <v>102</v>
      </c>
      <c r="M7696">
        <v>10035</v>
      </c>
      <c r="N7696">
        <v>375</v>
      </c>
      <c r="O7696" t="s">
        <v>6157</v>
      </c>
      <c r="P7696">
        <v>9</v>
      </c>
      <c r="Q7696">
        <v>5</v>
      </c>
      <c r="R7696" t="s">
        <v>104</v>
      </c>
      <c r="T7696">
        <v>8.69</v>
      </c>
      <c r="U7696">
        <v>30</v>
      </c>
      <c r="V7696" t="s">
        <v>76</v>
      </c>
      <c r="W7696" s="2">
        <v>43724</v>
      </c>
      <c r="X7696" t="s">
        <v>130</v>
      </c>
      <c r="Y7696" t="s">
        <v>175</v>
      </c>
      <c r="Z7696" t="s">
        <v>49</v>
      </c>
    </row>
    <row r="7697" spans="1:26" x14ac:dyDescent="0.25">
      <c r="A7697">
        <v>2</v>
      </c>
      <c r="B7697" t="s">
        <v>25</v>
      </c>
      <c r="C7697">
        <v>1</v>
      </c>
      <c r="D7697" t="s">
        <v>50</v>
      </c>
      <c r="E7697" t="s">
        <v>171</v>
      </c>
      <c r="F7697" t="s">
        <v>13</v>
      </c>
      <c r="G7697" t="s">
        <v>259</v>
      </c>
      <c r="H7697" s="1">
        <v>0</v>
      </c>
      <c r="I7697" s="2">
        <v>43722</v>
      </c>
      <c r="J7697" s="8">
        <f t="shared" si="120"/>
        <v>2019</v>
      </c>
      <c r="K7697" t="s">
        <v>6847</v>
      </c>
      <c r="L7697" t="s">
        <v>102</v>
      </c>
      <c r="M7697">
        <v>10035</v>
      </c>
      <c r="N7697">
        <v>1653</v>
      </c>
      <c r="O7697" t="s">
        <v>4882</v>
      </c>
      <c r="P7697">
        <v>324</v>
      </c>
      <c r="Q7697">
        <v>3</v>
      </c>
      <c r="R7697" t="s">
        <v>104</v>
      </c>
      <c r="T7697">
        <v>323.95</v>
      </c>
      <c r="U7697">
        <v>1080</v>
      </c>
      <c r="V7697" t="s">
        <v>76</v>
      </c>
      <c r="W7697" s="2">
        <v>43724</v>
      </c>
      <c r="X7697" t="s">
        <v>130</v>
      </c>
      <c r="Y7697" t="s">
        <v>175</v>
      </c>
      <c r="Z7697" t="s">
        <v>52</v>
      </c>
    </row>
    <row r="7698" spans="1:26" x14ac:dyDescent="0.25">
      <c r="A7698">
        <v>5</v>
      </c>
      <c r="B7698" t="s">
        <v>25</v>
      </c>
      <c r="C7698">
        <v>3</v>
      </c>
      <c r="D7698" t="s">
        <v>11</v>
      </c>
      <c r="E7698" t="s">
        <v>99</v>
      </c>
      <c r="F7698" t="s">
        <v>13</v>
      </c>
      <c r="G7698" t="s">
        <v>1714</v>
      </c>
      <c r="H7698" s="1">
        <v>0.2</v>
      </c>
      <c r="I7698" s="2">
        <v>43484</v>
      </c>
      <c r="J7698" s="8">
        <f t="shared" si="120"/>
        <v>2019</v>
      </c>
      <c r="K7698" t="s">
        <v>1946</v>
      </c>
      <c r="L7698" t="s">
        <v>102</v>
      </c>
      <c r="M7698">
        <v>19140</v>
      </c>
      <c r="N7698">
        <v>12</v>
      </c>
      <c r="O7698" t="s">
        <v>1301</v>
      </c>
      <c r="P7698">
        <v>6</v>
      </c>
      <c r="Q7698">
        <v>2</v>
      </c>
      <c r="R7698" t="s">
        <v>104</v>
      </c>
      <c r="T7698">
        <v>6.39</v>
      </c>
      <c r="U7698">
        <v>32</v>
      </c>
      <c r="V7698" t="s">
        <v>19</v>
      </c>
      <c r="W7698" s="2">
        <v>43489</v>
      </c>
      <c r="X7698" t="s">
        <v>20</v>
      </c>
      <c r="Y7698" t="s">
        <v>105</v>
      </c>
      <c r="Z7698" t="s">
        <v>47</v>
      </c>
    </row>
    <row r="7699" spans="1:26" x14ac:dyDescent="0.25">
      <c r="A7699">
        <v>5</v>
      </c>
      <c r="B7699" t="s">
        <v>25</v>
      </c>
      <c r="C7699">
        <v>3</v>
      </c>
      <c r="D7699" t="s">
        <v>11</v>
      </c>
      <c r="E7699" t="s">
        <v>99</v>
      </c>
      <c r="F7699" t="s">
        <v>13</v>
      </c>
      <c r="G7699" t="s">
        <v>1714</v>
      </c>
      <c r="H7699" s="1">
        <v>0.3</v>
      </c>
      <c r="I7699" s="2">
        <v>43484</v>
      </c>
      <c r="J7699" s="8">
        <f t="shared" si="120"/>
        <v>2019</v>
      </c>
      <c r="K7699" t="s">
        <v>1946</v>
      </c>
      <c r="L7699" t="s">
        <v>102</v>
      </c>
      <c r="M7699">
        <v>19140</v>
      </c>
      <c r="N7699">
        <v>740</v>
      </c>
      <c r="O7699" t="s">
        <v>1965</v>
      </c>
      <c r="P7699">
        <v>-63</v>
      </c>
      <c r="Q7699">
        <v>3</v>
      </c>
      <c r="R7699" t="s">
        <v>104</v>
      </c>
      <c r="T7699">
        <v>-63.38</v>
      </c>
      <c r="U7699">
        <v>887</v>
      </c>
      <c r="V7699" t="s">
        <v>19</v>
      </c>
      <c r="W7699" s="2">
        <v>43489</v>
      </c>
      <c r="X7699" t="s">
        <v>20</v>
      </c>
      <c r="Y7699" t="s">
        <v>105</v>
      </c>
      <c r="Z7699" t="s">
        <v>24</v>
      </c>
    </row>
    <row r="7700" spans="1:26" x14ac:dyDescent="0.25">
      <c r="A7700">
        <v>5</v>
      </c>
      <c r="B7700" t="s">
        <v>25</v>
      </c>
      <c r="C7700">
        <v>3</v>
      </c>
      <c r="D7700" t="s">
        <v>26</v>
      </c>
      <c r="E7700" t="s">
        <v>99</v>
      </c>
      <c r="F7700" t="s">
        <v>13</v>
      </c>
      <c r="G7700" t="s">
        <v>1714</v>
      </c>
      <c r="H7700" s="1">
        <v>0.2</v>
      </c>
      <c r="I7700" s="2">
        <v>43484</v>
      </c>
      <c r="J7700" s="8">
        <f t="shared" si="120"/>
        <v>2019</v>
      </c>
      <c r="K7700" t="s">
        <v>1946</v>
      </c>
      <c r="L7700" t="s">
        <v>102</v>
      </c>
      <c r="M7700">
        <v>19140</v>
      </c>
      <c r="N7700">
        <v>1524</v>
      </c>
      <c r="O7700" t="s">
        <v>2908</v>
      </c>
      <c r="P7700">
        <v>7</v>
      </c>
      <c r="Q7700">
        <v>4</v>
      </c>
      <c r="R7700" t="s">
        <v>104</v>
      </c>
      <c r="T7700">
        <v>7.05</v>
      </c>
      <c r="U7700">
        <v>22</v>
      </c>
      <c r="V7700" t="s">
        <v>19</v>
      </c>
      <c r="W7700" s="2">
        <v>43489</v>
      </c>
      <c r="X7700" t="s">
        <v>20</v>
      </c>
      <c r="Y7700" t="s">
        <v>105</v>
      </c>
      <c r="Z7700" t="s">
        <v>64</v>
      </c>
    </row>
    <row r="7701" spans="1:26" x14ac:dyDescent="0.25">
      <c r="A7701">
        <v>5</v>
      </c>
      <c r="B7701" t="s">
        <v>25</v>
      </c>
      <c r="C7701">
        <v>3</v>
      </c>
      <c r="D7701" t="s">
        <v>50</v>
      </c>
      <c r="E7701" t="s">
        <v>99</v>
      </c>
      <c r="F7701" t="s">
        <v>13</v>
      </c>
      <c r="G7701" t="s">
        <v>1714</v>
      </c>
      <c r="H7701" s="1">
        <v>0.4</v>
      </c>
      <c r="I7701" s="2">
        <v>43484</v>
      </c>
      <c r="J7701" s="8">
        <f t="shared" si="120"/>
        <v>2019</v>
      </c>
      <c r="K7701" t="s">
        <v>1946</v>
      </c>
      <c r="L7701" t="s">
        <v>102</v>
      </c>
      <c r="M7701">
        <v>19140</v>
      </c>
      <c r="N7701">
        <v>1629</v>
      </c>
      <c r="O7701" t="s">
        <v>4800</v>
      </c>
      <c r="P7701">
        <v>-93</v>
      </c>
      <c r="Q7701">
        <v>2</v>
      </c>
      <c r="R7701" t="s">
        <v>104</v>
      </c>
      <c r="T7701">
        <v>-93.08</v>
      </c>
      <c r="U7701">
        <v>430</v>
      </c>
      <c r="V7701" t="s">
        <v>19</v>
      </c>
      <c r="W7701" s="2">
        <v>43489</v>
      </c>
      <c r="X7701" t="s">
        <v>20</v>
      </c>
      <c r="Y7701" t="s">
        <v>105</v>
      </c>
      <c r="Z7701" t="s">
        <v>52</v>
      </c>
    </row>
    <row r="7702" spans="1:26" x14ac:dyDescent="0.25">
      <c r="A7702">
        <v>3</v>
      </c>
      <c r="B7702" t="s">
        <v>10</v>
      </c>
      <c r="C7702">
        <v>3</v>
      </c>
      <c r="D7702" t="s">
        <v>50</v>
      </c>
      <c r="E7702" t="s">
        <v>27</v>
      </c>
      <c r="F7702" t="s">
        <v>13</v>
      </c>
      <c r="G7702" t="s">
        <v>109</v>
      </c>
      <c r="H7702" s="1">
        <v>0</v>
      </c>
      <c r="I7702" s="2">
        <v>43607</v>
      </c>
      <c r="J7702" s="8">
        <f t="shared" si="120"/>
        <v>2019</v>
      </c>
      <c r="K7702" t="s">
        <v>4927</v>
      </c>
      <c r="L7702" t="s">
        <v>30</v>
      </c>
      <c r="M7702">
        <v>90008</v>
      </c>
      <c r="N7702">
        <v>1064</v>
      </c>
      <c r="O7702" t="s">
        <v>4724</v>
      </c>
      <c r="P7702">
        <v>25</v>
      </c>
      <c r="Q7702">
        <v>7</v>
      </c>
      <c r="R7702" t="s">
        <v>32</v>
      </c>
      <c r="T7702">
        <v>25.33</v>
      </c>
      <c r="U7702">
        <v>68</v>
      </c>
      <c r="V7702" t="s">
        <v>19</v>
      </c>
      <c r="W7702" s="2">
        <v>43610</v>
      </c>
      <c r="X7702" t="s">
        <v>20</v>
      </c>
      <c r="Y7702" t="s">
        <v>34</v>
      </c>
      <c r="Z7702" t="s">
        <v>113</v>
      </c>
    </row>
    <row r="7703" spans="1:26" x14ac:dyDescent="0.25">
      <c r="A7703">
        <v>2</v>
      </c>
      <c r="B7703" t="s">
        <v>25</v>
      </c>
      <c r="C7703">
        <v>1</v>
      </c>
      <c r="D7703" t="s">
        <v>26</v>
      </c>
      <c r="E7703" t="s">
        <v>27</v>
      </c>
      <c r="F7703" t="s">
        <v>13</v>
      </c>
      <c r="G7703" t="s">
        <v>1438</v>
      </c>
      <c r="H7703" s="1">
        <v>0</v>
      </c>
      <c r="I7703" s="2">
        <v>43803</v>
      </c>
      <c r="J7703" s="8">
        <f t="shared" si="120"/>
        <v>2019</v>
      </c>
      <c r="K7703" t="s">
        <v>5949</v>
      </c>
      <c r="L7703" t="s">
        <v>30</v>
      </c>
      <c r="M7703">
        <v>90032</v>
      </c>
      <c r="N7703">
        <v>96</v>
      </c>
      <c r="O7703" t="s">
        <v>8224</v>
      </c>
      <c r="P7703">
        <v>6</v>
      </c>
      <c r="Q7703">
        <v>2</v>
      </c>
      <c r="R7703" t="s">
        <v>32</v>
      </c>
      <c r="T7703">
        <v>5.76</v>
      </c>
      <c r="U7703">
        <v>12</v>
      </c>
      <c r="V7703" t="s">
        <v>33</v>
      </c>
      <c r="W7703" s="2">
        <v>43805</v>
      </c>
      <c r="X7703" t="s">
        <v>130</v>
      </c>
      <c r="Y7703" t="s">
        <v>34</v>
      </c>
      <c r="Z7703" t="s">
        <v>64</v>
      </c>
    </row>
    <row r="7704" spans="1:26" x14ac:dyDescent="0.25">
      <c r="A7704">
        <v>2</v>
      </c>
      <c r="B7704" t="s">
        <v>43</v>
      </c>
      <c r="C7704">
        <v>3</v>
      </c>
      <c r="D7704" t="s">
        <v>11</v>
      </c>
      <c r="E7704" t="s">
        <v>708</v>
      </c>
      <c r="F7704" t="s">
        <v>13</v>
      </c>
      <c r="G7704" t="s">
        <v>709</v>
      </c>
      <c r="H7704" s="1">
        <v>0.2</v>
      </c>
      <c r="I7704" s="2">
        <v>43772</v>
      </c>
      <c r="J7704" s="8">
        <f t="shared" si="120"/>
        <v>2019</v>
      </c>
      <c r="K7704" t="s">
        <v>710</v>
      </c>
      <c r="L7704" t="s">
        <v>16</v>
      </c>
      <c r="M7704">
        <v>37130</v>
      </c>
      <c r="N7704">
        <v>1533</v>
      </c>
      <c r="O7704" t="s">
        <v>711</v>
      </c>
      <c r="P7704">
        <v>1</v>
      </c>
      <c r="Q7704">
        <v>1</v>
      </c>
      <c r="R7704" t="s">
        <v>18</v>
      </c>
      <c r="T7704">
        <v>1</v>
      </c>
      <c r="U7704">
        <v>16</v>
      </c>
      <c r="V7704" t="s">
        <v>33</v>
      </c>
      <c r="W7704" s="2">
        <v>43774</v>
      </c>
      <c r="X7704" t="s">
        <v>20</v>
      </c>
      <c r="Y7704" t="s">
        <v>214</v>
      </c>
      <c r="Z7704" t="s">
        <v>47</v>
      </c>
    </row>
    <row r="7705" spans="1:26" x14ac:dyDescent="0.25">
      <c r="A7705">
        <v>2</v>
      </c>
      <c r="B7705" t="s">
        <v>43</v>
      </c>
      <c r="C7705">
        <v>3</v>
      </c>
      <c r="D7705" t="s">
        <v>26</v>
      </c>
      <c r="E7705" t="s">
        <v>4342</v>
      </c>
      <c r="F7705" t="s">
        <v>13</v>
      </c>
      <c r="G7705" t="s">
        <v>5549</v>
      </c>
      <c r="H7705" s="1">
        <v>0.7</v>
      </c>
      <c r="I7705" s="2">
        <v>43793</v>
      </c>
      <c r="J7705" s="8">
        <f t="shared" si="120"/>
        <v>2019</v>
      </c>
      <c r="K7705" t="s">
        <v>6126</v>
      </c>
      <c r="L7705" t="s">
        <v>16</v>
      </c>
      <c r="M7705">
        <v>28806</v>
      </c>
      <c r="N7705">
        <v>240</v>
      </c>
      <c r="O7705" t="s">
        <v>3713</v>
      </c>
      <c r="P7705">
        <v>-13</v>
      </c>
      <c r="Q7705">
        <v>8</v>
      </c>
      <c r="R7705" t="s">
        <v>18</v>
      </c>
      <c r="T7705">
        <v>-12.67</v>
      </c>
      <c r="U7705">
        <v>19</v>
      </c>
      <c r="V7705" t="s">
        <v>33</v>
      </c>
      <c r="W7705" s="2">
        <v>43795</v>
      </c>
      <c r="X7705" t="s">
        <v>20</v>
      </c>
      <c r="Y7705" t="s">
        <v>63</v>
      </c>
      <c r="Z7705" t="s">
        <v>54</v>
      </c>
    </row>
    <row r="7706" spans="1:26" x14ac:dyDescent="0.25">
      <c r="A7706">
        <v>4</v>
      </c>
      <c r="B7706" t="s">
        <v>43</v>
      </c>
      <c r="C7706">
        <v>6</v>
      </c>
      <c r="D7706" t="s">
        <v>26</v>
      </c>
      <c r="E7706" t="s">
        <v>65</v>
      </c>
      <c r="F7706" t="s">
        <v>13</v>
      </c>
      <c r="G7706" t="s">
        <v>1230</v>
      </c>
      <c r="H7706" s="1">
        <v>0</v>
      </c>
      <c r="I7706" s="2">
        <v>43604</v>
      </c>
      <c r="J7706" s="8">
        <f t="shared" si="120"/>
        <v>2019</v>
      </c>
      <c r="K7706" t="s">
        <v>1231</v>
      </c>
      <c r="L7706" t="s">
        <v>30</v>
      </c>
      <c r="M7706">
        <v>98115</v>
      </c>
      <c r="N7706">
        <v>304</v>
      </c>
      <c r="O7706" t="s">
        <v>1232</v>
      </c>
      <c r="P7706">
        <v>28</v>
      </c>
      <c r="Q7706">
        <v>2</v>
      </c>
      <c r="R7706" t="s">
        <v>32</v>
      </c>
      <c r="T7706">
        <v>28.18</v>
      </c>
      <c r="U7706">
        <v>97</v>
      </c>
      <c r="V7706" t="s">
        <v>19</v>
      </c>
      <c r="W7706" s="2">
        <v>43608</v>
      </c>
      <c r="X7706" t="s">
        <v>39</v>
      </c>
      <c r="Y7706" t="s">
        <v>69</v>
      </c>
      <c r="Z7706" t="s">
        <v>56</v>
      </c>
    </row>
    <row r="7707" spans="1:26" x14ac:dyDescent="0.25">
      <c r="A7707">
        <v>6</v>
      </c>
      <c r="B7707" t="s">
        <v>10</v>
      </c>
      <c r="C7707">
        <v>6</v>
      </c>
      <c r="D7707" t="s">
        <v>26</v>
      </c>
      <c r="E7707" t="s">
        <v>333</v>
      </c>
      <c r="F7707" t="s">
        <v>13</v>
      </c>
      <c r="G7707" t="s">
        <v>2292</v>
      </c>
      <c r="H7707" s="1">
        <v>0.2</v>
      </c>
      <c r="I7707" s="2">
        <v>43727</v>
      </c>
      <c r="J7707" s="8">
        <f t="shared" si="120"/>
        <v>2019</v>
      </c>
      <c r="K7707" t="s">
        <v>7930</v>
      </c>
      <c r="L7707" t="s">
        <v>30</v>
      </c>
      <c r="M7707">
        <v>85023</v>
      </c>
      <c r="N7707">
        <v>117</v>
      </c>
      <c r="O7707" t="s">
        <v>3870</v>
      </c>
      <c r="P7707">
        <v>-3</v>
      </c>
      <c r="Q7707">
        <v>2</v>
      </c>
      <c r="R7707" t="s">
        <v>32</v>
      </c>
      <c r="S7707" t="s">
        <v>92</v>
      </c>
      <c r="T7707">
        <v>-2.52</v>
      </c>
      <c r="U7707">
        <v>13</v>
      </c>
      <c r="V7707" t="s">
        <v>19</v>
      </c>
      <c r="W7707" s="2">
        <v>43733</v>
      </c>
      <c r="X7707" t="s">
        <v>39</v>
      </c>
      <c r="Y7707" t="s">
        <v>199</v>
      </c>
      <c r="Z7707" t="s">
        <v>42</v>
      </c>
    </row>
    <row r="7708" spans="1:26" x14ac:dyDescent="0.25">
      <c r="A7708">
        <v>6</v>
      </c>
      <c r="B7708" t="s">
        <v>10</v>
      </c>
      <c r="C7708">
        <v>6</v>
      </c>
      <c r="D7708" t="s">
        <v>26</v>
      </c>
      <c r="E7708" t="s">
        <v>333</v>
      </c>
      <c r="F7708" t="s">
        <v>13</v>
      </c>
      <c r="G7708" t="s">
        <v>2292</v>
      </c>
      <c r="H7708" s="1">
        <v>0.7</v>
      </c>
      <c r="I7708" s="2">
        <v>43727</v>
      </c>
      <c r="J7708" s="8">
        <f t="shared" si="120"/>
        <v>2019</v>
      </c>
      <c r="K7708" t="s">
        <v>7930</v>
      </c>
      <c r="L7708" t="s">
        <v>30</v>
      </c>
      <c r="M7708">
        <v>85023</v>
      </c>
      <c r="N7708">
        <v>1287</v>
      </c>
      <c r="O7708" t="s">
        <v>185</v>
      </c>
      <c r="P7708">
        <v>-14</v>
      </c>
      <c r="Q7708">
        <v>4</v>
      </c>
      <c r="R7708" t="s">
        <v>32</v>
      </c>
      <c r="S7708" t="s">
        <v>92</v>
      </c>
      <c r="T7708">
        <v>-13.94</v>
      </c>
      <c r="U7708">
        <v>18</v>
      </c>
      <c r="V7708" t="s">
        <v>19</v>
      </c>
      <c r="W7708" s="2">
        <v>43733</v>
      </c>
      <c r="X7708" t="s">
        <v>39</v>
      </c>
      <c r="Y7708" t="s">
        <v>199</v>
      </c>
      <c r="Z7708" t="s">
        <v>54</v>
      </c>
    </row>
    <row r="7709" spans="1:26" x14ac:dyDescent="0.25">
      <c r="A7709">
        <v>6</v>
      </c>
      <c r="B7709" t="s">
        <v>10</v>
      </c>
      <c r="C7709">
        <v>6</v>
      </c>
      <c r="D7709" t="s">
        <v>50</v>
      </c>
      <c r="E7709" t="s">
        <v>333</v>
      </c>
      <c r="F7709" t="s">
        <v>13</v>
      </c>
      <c r="G7709" t="s">
        <v>2292</v>
      </c>
      <c r="H7709" s="1">
        <v>0.2</v>
      </c>
      <c r="I7709" s="2">
        <v>43727</v>
      </c>
      <c r="J7709" s="8">
        <f t="shared" si="120"/>
        <v>2019</v>
      </c>
      <c r="K7709" t="s">
        <v>7930</v>
      </c>
      <c r="L7709" t="s">
        <v>30</v>
      </c>
      <c r="M7709">
        <v>85023</v>
      </c>
      <c r="N7709">
        <v>1471</v>
      </c>
      <c r="O7709" t="s">
        <v>524</v>
      </c>
      <c r="P7709">
        <v>4</v>
      </c>
      <c r="Q7709">
        <v>2</v>
      </c>
      <c r="R7709" t="s">
        <v>32</v>
      </c>
      <c r="S7709" t="s">
        <v>92</v>
      </c>
      <c r="T7709">
        <v>4.4800000000000004</v>
      </c>
      <c r="U7709">
        <v>90</v>
      </c>
      <c r="V7709" t="s">
        <v>19</v>
      </c>
      <c r="W7709" s="2">
        <v>43733</v>
      </c>
      <c r="X7709" t="s">
        <v>39</v>
      </c>
      <c r="Y7709" t="s">
        <v>199</v>
      </c>
      <c r="Z7709" t="s">
        <v>113</v>
      </c>
    </row>
    <row r="7710" spans="1:26" x14ac:dyDescent="0.25">
      <c r="A7710">
        <v>6</v>
      </c>
      <c r="B7710" t="s">
        <v>10</v>
      </c>
      <c r="C7710">
        <v>6</v>
      </c>
      <c r="D7710" t="s">
        <v>50</v>
      </c>
      <c r="E7710" t="s">
        <v>333</v>
      </c>
      <c r="F7710" t="s">
        <v>13</v>
      </c>
      <c r="G7710" t="s">
        <v>2292</v>
      </c>
      <c r="H7710" s="1">
        <v>0.2</v>
      </c>
      <c r="I7710" s="2">
        <v>43727</v>
      </c>
      <c r="J7710" s="8">
        <f t="shared" si="120"/>
        <v>2019</v>
      </c>
      <c r="K7710" t="s">
        <v>7930</v>
      </c>
      <c r="L7710" t="s">
        <v>30</v>
      </c>
      <c r="M7710">
        <v>85023</v>
      </c>
      <c r="N7710">
        <v>1298</v>
      </c>
      <c r="O7710" t="s">
        <v>5175</v>
      </c>
      <c r="P7710">
        <v>29</v>
      </c>
      <c r="Q7710">
        <v>2</v>
      </c>
      <c r="R7710" t="s">
        <v>32</v>
      </c>
      <c r="S7710" t="s">
        <v>92</v>
      </c>
      <c r="T7710">
        <v>29.5</v>
      </c>
      <c r="U7710">
        <v>472</v>
      </c>
      <c r="V7710" t="s">
        <v>19</v>
      </c>
      <c r="W7710" s="2">
        <v>43733</v>
      </c>
      <c r="X7710" t="s">
        <v>39</v>
      </c>
      <c r="Y7710" t="s">
        <v>199</v>
      </c>
      <c r="Z7710" t="s">
        <v>52</v>
      </c>
    </row>
    <row r="7711" spans="1:26" x14ac:dyDescent="0.25">
      <c r="A7711">
        <v>2</v>
      </c>
      <c r="B7711" t="s">
        <v>25</v>
      </c>
      <c r="C7711">
        <v>1</v>
      </c>
      <c r="D7711" t="s">
        <v>26</v>
      </c>
      <c r="E7711" t="s">
        <v>457</v>
      </c>
      <c r="F7711" t="s">
        <v>13</v>
      </c>
      <c r="G7711" t="s">
        <v>1918</v>
      </c>
      <c r="H7711" s="1">
        <v>0</v>
      </c>
      <c r="I7711" s="2">
        <v>43537</v>
      </c>
      <c r="J7711" s="8">
        <f t="shared" si="120"/>
        <v>2019</v>
      </c>
      <c r="K7711" t="s">
        <v>2862</v>
      </c>
      <c r="L7711" t="s">
        <v>102</v>
      </c>
      <c r="M7711">
        <v>6824</v>
      </c>
      <c r="N7711">
        <v>857</v>
      </c>
      <c r="O7711" t="s">
        <v>2863</v>
      </c>
      <c r="P7711">
        <v>121</v>
      </c>
      <c r="Q7711">
        <v>2</v>
      </c>
      <c r="R7711" t="s">
        <v>104</v>
      </c>
      <c r="T7711">
        <v>120.94</v>
      </c>
      <c r="U7711">
        <v>465</v>
      </c>
      <c r="V7711" t="s">
        <v>19</v>
      </c>
      <c r="W7711" s="2">
        <v>43539</v>
      </c>
      <c r="X7711" t="s">
        <v>130</v>
      </c>
      <c r="Y7711" t="s">
        <v>461</v>
      </c>
      <c r="Z7711" t="s">
        <v>56</v>
      </c>
    </row>
    <row r="7712" spans="1:26" x14ac:dyDescent="0.25">
      <c r="A7712">
        <v>2</v>
      </c>
      <c r="B7712" t="s">
        <v>25</v>
      </c>
      <c r="C7712">
        <v>1</v>
      </c>
      <c r="D7712" t="s">
        <v>26</v>
      </c>
      <c r="E7712" t="s">
        <v>457</v>
      </c>
      <c r="F7712" t="s">
        <v>13</v>
      </c>
      <c r="G7712" t="s">
        <v>1918</v>
      </c>
      <c r="H7712" s="1">
        <v>0</v>
      </c>
      <c r="I7712" s="2">
        <v>43537</v>
      </c>
      <c r="J7712" s="8">
        <f t="shared" si="120"/>
        <v>2019</v>
      </c>
      <c r="K7712" t="s">
        <v>2862</v>
      </c>
      <c r="L7712" t="s">
        <v>102</v>
      </c>
      <c r="M7712">
        <v>6824</v>
      </c>
      <c r="N7712">
        <v>716</v>
      </c>
      <c r="O7712" t="s">
        <v>2867</v>
      </c>
      <c r="P7712">
        <v>15</v>
      </c>
      <c r="Q7712">
        <v>2</v>
      </c>
      <c r="R7712" t="s">
        <v>104</v>
      </c>
      <c r="T7712">
        <v>15.44</v>
      </c>
      <c r="U7712">
        <v>31</v>
      </c>
      <c r="V7712" t="s">
        <v>19</v>
      </c>
      <c r="W7712" s="2">
        <v>43539</v>
      </c>
      <c r="X7712" t="s">
        <v>130</v>
      </c>
      <c r="Y7712" t="s">
        <v>461</v>
      </c>
      <c r="Z7712" t="s">
        <v>54</v>
      </c>
    </row>
    <row r="7713" spans="1:26" x14ac:dyDescent="0.25">
      <c r="A7713">
        <v>2</v>
      </c>
      <c r="B7713" t="s">
        <v>25</v>
      </c>
      <c r="C7713">
        <v>1</v>
      </c>
      <c r="D7713" t="s">
        <v>26</v>
      </c>
      <c r="E7713" t="s">
        <v>457</v>
      </c>
      <c r="F7713" t="s">
        <v>13</v>
      </c>
      <c r="G7713" t="s">
        <v>1918</v>
      </c>
      <c r="H7713" s="1">
        <v>0</v>
      </c>
      <c r="I7713" s="2">
        <v>43537</v>
      </c>
      <c r="J7713" s="8">
        <f t="shared" si="120"/>
        <v>2019</v>
      </c>
      <c r="K7713" t="s">
        <v>2862</v>
      </c>
      <c r="L7713" t="s">
        <v>102</v>
      </c>
      <c r="M7713">
        <v>6824</v>
      </c>
      <c r="N7713">
        <v>1524</v>
      </c>
      <c r="O7713" t="s">
        <v>2908</v>
      </c>
      <c r="P7713">
        <v>12</v>
      </c>
      <c r="Q7713">
        <v>4</v>
      </c>
      <c r="R7713" t="s">
        <v>104</v>
      </c>
      <c r="T7713">
        <v>12.48</v>
      </c>
      <c r="U7713">
        <v>27</v>
      </c>
      <c r="V7713" t="s">
        <v>19</v>
      </c>
      <c r="W7713" s="2">
        <v>43539</v>
      </c>
      <c r="X7713" t="s">
        <v>130</v>
      </c>
      <c r="Y7713" t="s">
        <v>461</v>
      </c>
      <c r="Z7713" t="s">
        <v>64</v>
      </c>
    </row>
    <row r="7714" spans="1:26" x14ac:dyDescent="0.25">
      <c r="A7714">
        <v>6</v>
      </c>
      <c r="B7714" t="s">
        <v>10</v>
      </c>
      <c r="C7714">
        <v>6</v>
      </c>
      <c r="D7714" t="s">
        <v>26</v>
      </c>
      <c r="E7714" t="s">
        <v>1263</v>
      </c>
      <c r="F7714" t="s">
        <v>13</v>
      </c>
      <c r="G7714" t="s">
        <v>2041</v>
      </c>
      <c r="H7714" s="1">
        <v>0</v>
      </c>
      <c r="I7714" s="2">
        <v>43810</v>
      </c>
      <c r="J7714" s="8">
        <f t="shared" si="120"/>
        <v>2019</v>
      </c>
      <c r="K7714" t="s">
        <v>4039</v>
      </c>
      <c r="L7714" t="s">
        <v>102</v>
      </c>
      <c r="M7714">
        <v>7060</v>
      </c>
      <c r="N7714">
        <v>898</v>
      </c>
      <c r="O7714" t="s">
        <v>2778</v>
      </c>
      <c r="P7714">
        <v>331</v>
      </c>
      <c r="Q7714">
        <v>2</v>
      </c>
      <c r="R7714" t="s">
        <v>104</v>
      </c>
      <c r="T7714">
        <v>331.19</v>
      </c>
      <c r="U7714">
        <v>736</v>
      </c>
      <c r="V7714" t="s">
        <v>19</v>
      </c>
      <c r="W7714" s="2">
        <v>43816</v>
      </c>
      <c r="X7714" t="s">
        <v>39</v>
      </c>
      <c r="Y7714" t="s">
        <v>485</v>
      </c>
      <c r="Z7714" t="s">
        <v>54</v>
      </c>
    </row>
    <row r="7715" spans="1:26" x14ac:dyDescent="0.25">
      <c r="A7715">
        <v>6</v>
      </c>
      <c r="B7715" t="s">
        <v>10</v>
      </c>
      <c r="C7715">
        <v>6</v>
      </c>
      <c r="D7715" t="s">
        <v>26</v>
      </c>
      <c r="E7715" t="s">
        <v>1263</v>
      </c>
      <c r="F7715" t="s">
        <v>13</v>
      </c>
      <c r="G7715" t="s">
        <v>2041</v>
      </c>
      <c r="H7715" s="1">
        <v>0</v>
      </c>
      <c r="I7715" s="2">
        <v>43810</v>
      </c>
      <c r="J7715" s="8">
        <f t="shared" si="120"/>
        <v>2019</v>
      </c>
      <c r="K7715" t="s">
        <v>4039</v>
      </c>
      <c r="L7715" t="s">
        <v>102</v>
      </c>
      <c r="M7715">
        <v>7060</v>
      </c>
      <c r="N7715">
        <v>664</v>
      </c>
      <c r="O7715" t="s">
        <v>3354</v>
      </c>
      <c r="P7715">
        <v>18</v>
      </c>
      <c r="Q7715">
        <v>5</v>
      </c>
      <c r="R7715" t="s">
        <v>104</v>
      </c>
      <c r="T7715">
        <v>18.09</v>
      </c>
      <c r="U7715">
        <v>40</v>
      </c>
      <c r="V7715" t="s">
        <v>19</v>
      </c>
      <c r="W7715" s="2">
        <v>43816</v>
      </c>
      <c r="X7715" t="s">
        <v>39</v>
      </c>
      <c r="Y7715" t="s">
        <v>485</v>
      </c>
      <c r="Z7715" t="s">
        <v>54</v>
      </c>
    </row>
    <row r="7716" spans="1:26" x14ac:dyDescent="0.25">
      <c r="A7716">
        <v>6</v>
      </c>
      <c r="B7716" t="s">
        <v>10</v>
      </c>
      <c r="C7716">
        <v>6</v>
      </c>
      <c r="D7716" t="s">
        <v>26</v>
      </c>
      <c r="E7716" t="s">
        <v>1263</v>
      </c>
      <c r="F7716" t="s">
        <v>13</v>
      </c>
      <c r="G7716" t="s">
        <v>2041</v>
      </c>
      <c r="H7716" s="1">
        <v>0</v>
      </c>
      <c r="I7716" s="2">
        <v>43810</v>
      </c>
      <c r="J7716" s="8">
        <f t="shared" si="120"/>
        <v>2019</v>
      </c>
      <c r="K7716" t="s">
        <v>4039</v>
      </c>
      <c r="L7716" t="s">
        <v>102</v>
      </c>
      <c r="M7716">
        <v>7060</v>
      </c>
      <c r="N7716">
        <v>366</v>
      </c>
      <c r="O7716" t="s">
        <v>497</v>
      </c>
      <c r="P7716">
        <v>7</v>
      </c>
      <c r="Q7716">
        <v>7</v>
      </c>
      <c r="R7716" t="s">
        <v>104</v>
      </c>
      <c r="T7716">
        <v>6.6</v>
      </c>
      <c r="U7716">
        <v>23</v>
      </c>
      <c r="V7716" t="s">
        <v>19</v>
      </c>
      <c r="W7716" s="2">
        <v>43816</v>
      </c>
      <c r="X7716" t="s">
        <v>39</v>
      </c>
      <c r="Y7716" t="s">
        <v>485</v>
      </c>
      <c r="Z7716" t="s">
        <v>56</v>
      </c>
    </row>
    <row r="7717" spans="1:26" x14ac:dyDescent="0.25">
      <c r="A7717">
        <v>7</v>
      </c>
      <c r="B7717" t="s">
        <v>25</v>
      </c>
      <c r="C7717">
        <v>6</v>
      </c>
      <c r="D7717" t="s">
        <v>11</v>
      </c>
      <c r="E7717" t="s">
        <v>498</v>
      </c>
      <c r="F7717" t="s">
        <v>13</v>
      </c>
      <c r="G7717" t="s">
        <v>6889</v>
      </c>
      <c r="H7717" s="1">
        <v>0.3</v>
      </c>
      <c r="I7717" s="2">
        <v>43635</v>
      </c>
      <c r="J7717" s="8">
        <f t="shared" si="120"/>
        <v>2019</v>
      </c>
      <c r="K7717" t="s">
        <v>7025</v>
      </c>
      <c r="L7717" t="s">
        <v>73</v>
      </c>
      <c r="M7717">
        <v>75081</v>
      </c>
      <c r="N7717">
        <v>427</v>
      </c>
      <c r="O7717" t="s">
        <v>1302</v>
      </c>
      <c r="P7717">
        <v>-85</v>
      </c>
      <c r="Q7717">
        <v>3</v>
      </c>
      <c r="R7717" t="s">
        <v>75</v>
      </c>
      <c r="T7717">
        <v>-84.96</v>
      </c>
      <c r="U7717">
        <v>457</v>
      </c>
      <c r="V7717" t="s">
        <v>76</v>
      </c>
      <c r="W7717" s="2">
        <v>43642</v>
      </c>
      <c r="X7717" t="s">
        <v>39</v>
      </c>
      <c r="Y7717" t="s">
        <v>77</v>
      </c>
      <c r="Z7717" t="s">
        <v>41</v>
      </c>
    </row>
    <row r="7718" spans="1:26" x14ac:dyDescent="0.25">
      <c r="A7718">
        <v>7</v>
      </c>
      <c r="B7718" t="s">
        <v>25</v>
      </c>
      <c r="C7718">
        <v>6</v>
      </c>
      <c r="D7718" t="s">
        <v>26</v>
      </c>
      <c r="E7718" t="s">
        <v>498</v>
      </c>
      <c r="F7718" t="s">
        <v>13</v>
      </c>
      <c r="G7718" t="s">
        <v>6889</v>
      </c>
      <c r="H7718" s="1">
        <v>0.8</v>
      </c>
      <c r="I7718" s="2">
        <v>43635</v>
      </c>
      <c r="J7718" s="8">
        <f t="shared" si="120"/>
        <v>2019</v>
      </c>
      <c r="K7718" t="s">
        <v>7025</v>
      </c>
      <c r="L7718" t="s">
        <v>73</v>
      </c>
      <c r="M7718">
        <v>75081</v>
      </c>
      <c r="N7718">
        <v>697</v>
      </c>
      <c r="O7718" t="s">
        <v>4242</v>
      </c>
      <c r="P7718">
        <v>-11</v>
      </c>
      <c r="Q7718">
        <v>3</v>
      </c>
      <c r="R7718" t="s">
        <v>75</v>
      </c>
      <c r="T7718">
        <v>-11.02</v>
      </c>
      <c r="U7718">
        <v>7</v>
      </c>
      <c r="V7718" t="s">
        <v>76</v>
      </c>
      <c r="W7718" s="2">
        <v>43642</v>
      </c>
      <c r="X7718" t="s">
        <v>39</v>
      </c>
      <c r="Y7718" t="s">
        <v>77</v>
      </c>
      <c r="Z7718" t="s">
        <v>54</v>
      </c>
    </row>
    <row r="7719" spans="1:26" x14ac:dyDescent="0.25">
      <c r="A7719">
        <v>5</v>
      </c>
      <c r="B7719" t="s">
        <v>43</v>
      </c>
      <c r="C7719">
        <v>6</v>
      </c>
      <c r="D7719" t="s">
        <v>11</v>
      </c>
      <c r="E7719" t="s">
        <v>192</v>
      </c>
      <c r="F7719" t="s">
        <v>13</v>
      </c>
      <c r="G7719" t="s">
        <v>6901</v>
      </c>
      <c r="H7719" s="1">
        <v>0.5</v>
      </c>
      <c r="I7719" s="2">
        <v>43513</v>
      </c>
      <c r="J7719" s="8">
        <f t="shared" si="120"/>
        <v>2019</v>
      </c>
      <c r="K7719" t="s">
        <v>7036</v>
      </c>
      <c r="L7719" t="s">
        <v>73</v>
      </c>
      <c r="M7719">
        <v>60653</v>
      </c>
      <c r="N7719">
        <v>423</v>
      </c>
      <c r="O7719" t="s">
        <v>8202</v>
      </c>
      <c r="P7719">
        <v>-269</v>
      </c>
      <c r="Q7719">
        <v>3</v>
      </c>
      <c r="R7719" t="s">
        <v>75</v>
      </c>
      <c r="T7719">
        <v>-269.33999999999997</v>
      </c>
      <c r="U7719">
        <v>481</v>
      </c>
      <c r="V7719" t="s">
        <v>76</v>
      </c>
      <c r="W7719" s="2">
        <v>43518</v>
      </c>
      <c r="X7719" t="s">
        <v>39</v>
      </c>
      <c r="Y7719" t="s">
        <v>139</v>
      </c>
      <c r="Z7719" t="s">
        <v>41</v>
      </c>
    </row>
    <row r="7720" spans="1:26" x14ac:dyDescent="0.25">
      <c r="A7720">
        <v>5</v>
      </c>
      <c r="B7720" t="s">
        <v>43</v>
      </c>
      <c r="C7720">
        <v>6</v>
      </c>
      <c r="D7720" t="s">
        <v>50</v>
      </c>
      <c r="E7720" t="s">
        <v>192</v>
      </c>
      <c r="F7720" t="s">
        <v>13</v>
      </c>
      <c r="G7720" t="s">
        <v>6901</v>
      </c>
      <c r="H7720" s="1">
        <v>0.2</v>
      </c>
      <c r="I7720" s="2">
        <v>43513</v>
      </c>
      <c r="J7720" s="8">
        <f t="shared" si="120"/>
        <v>2019</v>
      </c>
      <c r="K7720" t="s">
        <v>7036</v>
      </c>
      <c r="L7720" t="s">
        <v>73</v>
      </c>
      <c r="M7720">
        <v>60653</v>
      </c>
      <c r="N7720">
        <v>993</v>
      </c>
      <c r="O7720" t="s">
        <v>7749</v>
      </c>
      <c r="P7720">
        <v>11</v>
      </c>
      <c r="Q7720">
        <v>1</v>
      </c>
      <c r="R7720" t="s">
        <v>75</v>
      </c>
      <c r="T7720">
        <v>10.92</v>
      </c>
      <c r="U7720">
        <v>125</v>
      </c>
      <c r="V7720" t="s">
        <v>76</v>
      </c>
      <c r="W7720" s="2">
        <v>43518</v>
      </c>
      <c r="X7720" t="s">
        <v>39</v>
      </c>
      <c r="Y7720" t="s">
        <v>139</v>
      </c>
      <c r="Z7720" t="s">
        <v>52</v>
      </c>
    </row>
    <row r="7721" spans="1:26" x14ac:dyDescent="0.25">
      <c r="A7721">
        <v>2</v>
      </c>
      <c r="B7721" t="s">
        <v>43</v>
      </c>
      <c r="C7721">
        <v>3</v>
      </c>
      <c r="D7721" t="s">
        <v>11</v>
      </c>
      <c r="E7721" t="s">
        <v>3305</v>
      </c>
      <c r="F7721" t="s">
        <v>13</v>
      </c>
      <c r="G7721" t="s">
        <v>5556</v>
      </c>
      <c r="H7721" s="1">
        <v>0.2</v>
      </c>
      <c r="I7721" s="2">
        <v>43708</v>
      </c>
      <c r="J7721" s="8">
        <f t="shared" si="120"/>
        <v>2019</v>
      </c>
      <c r="K7721" t="s">
        <v>7963</v>
      </c>
      <c r="L7721" t="s">
        <v>30</v>
      </c>
      <c r="M7721">
        <v>99207</v>
      </c>
      <c r="N7721">
        <v>826</v>
      </c>
      <c r="O7721" t="s">
        <v>947</v>
      </c>
      <c r="P7721">
        <v>7</v>
      </c>
      <c r="Q7721">
        <v>2</v>
      </c>
      <c r="R7721" t="s">
        <v>32</v>
      </c>
      <c r="S7721" t="s">
        <v>92</v>
      </c>
      <c r="T7721">
        <v>7.12</v>
      </c>
      <c r="U7721">
        <v>570</v>
      </c>
      <c r="V7721" t="s">
        <v>33</v>
      </c>
      <c r="W7721" s="2">
        <v>43710</v>
      </c>
      <c r="X7721" t="s">
        <v>20</v>
      </c>
      <c r="Y7721" t="s">
        <v>69</v>
      </c>
      <c r="Z7721" t="s">
        <v>24</v>
      </c>
    </row>
    <row r="7722" spans="1:26" x14ac:dyDescent="0.25">
      <c r="A7722">
        <v>2</v>
      </c>
      <c r="B7722" t="s">
        <v>43</v>
      </c>
      <c r="C7722">
        <v>3</v>
      </c>
      <c r="D7722" t="s">
        <v>26</v>
      </c>
      <c r="E7722" t="s">
        <v>3305</v>
      </c>
      <c r="F7722" t="s">
        <v>13</v>
      </c>
      <c r="G7722" t="s">
        <v>5556</v>
      </c>
      <c r="H7722" s="1">
        <v>0</v>
      </c>
      <c r="I7722" s="2">
        <v>43708</v>
      </c>
      <c r="J7722" s="8">
        <f t="shared" si="120"/>
        <v>2019</v>
      </c>
      <c r="K7722" t="s">
        <v>7963</v>
      </c>
      <c r="L7722" t="s">
        <v>30</v>
      </c>
      <c r="M7722">
        <v>99207</v>
      </c>
      <c r="N7722">
        <v>1474</v>
      </c>
      <c r="O7722" t="s">
        <v>230</v>
      </c>
      <c r="P7722">
        <v>43</v>
      </c>
      <c r="Q7722">
        <v>7</v>
      </c>
      <c r="R7722" t="s">
        <v>32</v>
      </c>
      <c r="S7722" t="s">
        <v>92</v>
      </c>
      <c r="T7722">
        <v>43.42</v>
      </c>
      <c r="U7722">
        <v>150</v>
      </c>
      <c r="V7722" t="s">
        <v>33</v>
      </c>
      <c r="W7722" s="2">
        <v>43710</v>
      </c>
      <c r="X7722" t="s">
        <v>20</v>
      </c>
      <c r="Y7722" t="s">
        <v>69</v>
      </c>
      <c r="Z7722" t="s">
        <v>42</v>
      </c>
    </row>
    <row r="7723" spans="1:26" x14ac:dyDescent="0.25">
      <c r="A7723">
        <v>5</v>
      </c>
      <c r="B7723" t="s">
        <v>43</v>
      </c>
      <c r="C7723">
        <v>6</v>
      </c>
      <c r="D7723" t="s">
        <v>26</v>
      </c>
      <c r="E7723" t="s">
        <v>2017</v>
      </c>
      <c r="F7723" t="s">
        <v>13</v>
      </c>
      <c r="G7723" t="s">
        <v>1504</v>
      </c>
      <c r="H7723" s="1">
        <v>0.2</v>
      </c>
      <c r="I7723" s="2">
        <v>43781</v>
      </c>
      <c r="J7723" s="8">
        <f t="shared" si="120"/>
        <v>2019</v>
      </c>
      <c r="K7723" t="s">
        <v>4399</v>
      </c>
      <c r="L7723" t="s">
        <v>16</v>
      </c>
      <c r="M7723">
        <v>32303</v>
      </c>
      <c r="N7723">
        <v>1765</v>
      </c>
      <c r="O7723" t="s">
        <v>3134</v>
      </c>
      <c r="P7723">
        <v>9</v>
      </c>
      <c r="Q7723">
        <v>5</v>
      </c>
      <c r="R7723" t="s">
        <v>18</v>
      </c>
      <c r="T7723">
        <v>9.35</v>
      </c>
      <c r="U7723">
        <v>27</v>
      </c>
      <c r="V7723" t="s">
        <v>19</v>
      </c>
      <c r="W7723" s="2">
        <v>43786</v>
      </c>
      <c r="X7723" t="s">
        <v>39</v>
      </c>
      <c r="Y7723" t="s">
        <v>40</v>
      </c>
      <c r="Z7723" t="s">
        <v>64</v>
      </c>
    </row>
    <row r="7724" spans="1:26" x14ac:dyDescent="0.25">
      <c r="A7724">
        <v>7</v>
      </c>
      <c r="B7724" t="s">
        <v>25</v>
      </c>
      <c r="C7724">
        <v>6</v>
      </c>
      <c r="D7724" t="s">
        <v>26</v>
      </c>
      <c r="E7724" t="s">
        <v>88</v>
      </c>
      <c r="F7724" t="s">
        <v>13</v>
      </c>
      <c r="G7724" t="s">
        <v>7067</v>
      </c>
      <c r="H7724" s="1">
        <v>0</v>
      </c>
      <c r="I7724" s="2">
        <v>43502</v>
      </c>
      <c r="J7724" s="8">
        <f t="shared" si="120"/>
        <v>2019</v>
      </c>
      <c r="K7724" t="s">
        <v>7666</v>
      </c>
      <c r="L7724" t="s">
        <v>30</v>
      </c>
      <c r="M7724">
        <v>94109</v>
      </c>
      <c r="N7724">
        <v>1743</v>
      </c>
      <c r="O7724" t="s">
        <v>3405</v>
      </c>
      <c r="P7724">
        <v>13</v>
      </c>
      <c r="Q7724">
        <v>5</v>
      </c>
      <c r="R7724" t="s">
        <v>32</v>
      </c>
      <c r="T7724">
        <v>13.45</v>
      </c>
      <c r="U7724">
        <v>30</v>
      </c>
      <c r="V7724" t="s">
        <v>76</v>
      </c>
      <c r="W7724" s="2">
        <v>43509</v>
      </c>
      <c r="X7724" t="s">
        <v>39</v>
      </c>
      <c r="Y7724" t="s">
        <v>34</v>
      </c>
      <c r="Z7724" t="s">
        <v>64</v>
      </c>
    </row>
    <row r="7725" spans="1:26" x14ac:dyDescent="0.25">
      <c r="A7725">
        <v>5</v>
      </c>
      <c r="B7725" t="s">
        <v>43</v>
      </c>
      <c r="C7725">
        <v>6</v>
      </c>
      <c r="D7725" t="s">
        <v>11</v>
      </c>
      <c r="E7725" t="s">
        <v>99</v>
      </c>
      <c r="F7725" t="s">
        <v>13</v>
      </c>
      <c r="G7725" t="s">
        <v>2138</v>
      </c>
      <c r="H7725" s="1">
        <v>0.3</v>
      </c>
      <c r="I7725" s="2">
        <v>43775</v>
      </c>
      <c r="J7725" s="8">
        <f t="shared" si="120"/>
        <v>2019</v>
      </c>
      <c r="K7725" t="s">
        <v>2434</v>
      </c>
      <c r="L7725" t="s">
        <v>102</v>
      </c>
      <c r="M7725">
        <v>19143</v>
      </c>
      <c r="N7725">
        <v>773</v>
      </c>
      <c r="O7725" t="s">
        <v>8123</v>
      </c>
      <c r="P7725">
        <v>-31</v>
      </c>
      <c r="Q7725">
        <v>2</v>
      </c>
      <c r="R7725" t="s">
        <v>104</v>
      </c>
      <c r="T7725">
        <v>-30.93</v>
      </c>
      <c r="U7725">
        <v>127</v>
      </c>
      <c r="V7725" t="s">
        <v>19</v>
      </c>
      <c r="W7725" s="2">
        <v>43780</v>
      </c>
      <c r="X7725" t="s">
        <v>39</v>
      </c>
      <c r="Y7725" t="s">
        <v>105</v>
      </c>
      <c r="Z7725" t="s">
        <v>24</v>
      </c>
    </row>
    <row r="7726" spans="1:26" x14ac:dyDescent="0.25">
      <c r="A7726">
        <v>5</v>
      </c>
      <c r="B7726" t="s">
        <v>43</v>
      </c>
      <c r="C7726">
        <v>6</v>
      </c>
      <c r="D7726" t="s">
        <v>26</v>
      </c>
      <c r="E7726" t="s">
        <v>99</v>
      </c>
      <c r="F7726" t="s">
        <v>13</v>
      </c>
      <c r="G7726" t="s">
        <v>2138</v>
      </c>
      <c r="H7726" s="1">
        <v>0.2</v>
      </c>
      <c r="I7726" s="2">
        <v>43775</v>
      </c>
      <c r="J7726" s="8">
        <f t="shared" si="120"/>
        <v>2019</v>
      </c>
      <c r="K7726" t="s">
        <v>2434</v>
      </c>
      <c r="L7726" t="s">
        <v>102</v>
      </c>
      <c r="M7726">
        <v>19143</v>
      </c>
      <c r="N7726">
        <v>1702</v>
      </c>
      <c r="O7726" t="s">
        <v>862</v>
      </c>
      <c r="P7726">
        <v>16</v>
      </c>
      <c r="Q7726">
        <v>3</v>
      </c>
      <c r="R7726" t="s">
        <v>104</v>
      </c>
      <c r="T7726">
        <v>16.18</v>
      </c>
      <c r="U7726">
        <v>48</v>
      </c>
      <c r="V7726" t="s">
        <v>19</v>
      </c>
      <c r="W7726" s="2">
        <v>43780</v>
      </c>
      <c r="X7726" t="s">
        <v>39</v>
      </c>
      <c r="Y7726" t="s">
        <v>105</v>
      </c>
      <c r="Z7726" t="s">
        <v>64</v>
      </c>
    </row>
    <row r="7727" spans="1:26" x14ac:dyDescent="0.25">
      <c r="A7727">
        <v>4</v>
      </c>
      <c r="B7727" t="s">
        <v>43</v>
      </c>
      <c r="C7727">
        <v>6</v>
      </c>
      <c r="D7727" t="s">
        <v>26</v>
      </c>
      <c r="E7727" t="s">
        <v>619</v>
      </c>
      <c r="F7727" t="s">
        <v>13</v>
      </c>
      <c r="G7727" t="s">
        <v>1944</v>
      </c>
      <c r="H7727" s="1">
        <v>0</v>
      </c>
      <c r="I7727" s="2">
        <v>43814</v>
      </c>
      <c r="J7727" s="8">
        <f t="shared" si="120"/>
        <v>2019</v>
      </c>
      <c r="K7727" t="s">
        <v>4536</v>
      </c>
      <c r="L7727" t="s">
        <v>30</v>
      </c>
      <c r="M7727">
        <v>90301</v>
      </c>
      <c r="N7727">
        <v>1660</v>
      </c>
      <c r="O7727" t="s">
        <v>8160</v>
      </c>
      <c r="P7727">
        <v>11</v>
      </c>
      <c r="Q7727">
        <v>3</v>
      </c>
      <c r="R7727" t="s">
        <v>32</v>
      </c>
      <c r="T7727">
        <v>10.73</v>
      </c>
      <c r="U7727">
        <v>23</v>
      </c>
      <c r="V7727" t="s">
        <v>19</v>
      </c>
      <c r="W7727" s="2">
        <v>43818</v>
      </c>
      <c r="X7727" t="s">
        <v>39</v>
      </c>
      <c r="Y7727" t="s">
        <v>34</v>
      </c>
      <c r="Z7727" t="s">
        <v>64</v>
      </c>
    </row>
    <row r="7728" spans="1:26" x14ac:dyDescent="0.25">
      <c r="A7728">
        <v>4</v>
      </c>
      <c r="B7728" t="s">
        <v>43</v>
      </c>
      <c r="C7728">
        <v>6</v>
      </c>
      <c r="D7728" t="s">
        <v>26</v>
      </c>
      <c r="E7728" t="s">
        <v>619</v>
      </c>
      <c r="F7728" t="s">
        <v>13</v>
      </c>
      <c r="G7728" t="s">
        <v>1944</v>
      </c>
      <c r="H7728" s="1">
        <v>0</v>
      </c>
      <c r="I7728" s="2">
        <v>43814</v>
      </c>
      <c r="J7728" s="8">
        <f t="shared" si="120"/>
        <v>2019</v>
      </c>
      <c r="K7728" t="s">
        <v>4536</v>
      </c>
      <c r="L7728" t="s">
        <v>30</v>
      </c>
      <c r="M7728">
        <v>90301</v>
      </c>
      <c r="N7728">
        <v>859</v>
      </c>
      <c r="O7728" t="s">
        <v>3409</v>
      </c>
      <c r="P7728">
        <v>16</v>
      </c>
      <c r="Q7728">
        <v>4</v>
      </c>
      <c r="R7728" t="s">
        <v>32</v>
      </c>
      <c r="T7728">
        <v>16.3</v>
      </c>
      <c r="U7728">
        <v>54</v>
      </c>
      <c r="V7728" t="s">
        <v>19</v>
      </c>
      <c r="W7728" s="2">
        <v>43818</v>
      </c>
      <c r="X7728" t="s">
        <v>39</v>
      </c>
      <c r="Y7728" t="s">
        <v>34</v>
      </c>
      <c r="Z7728" t="s">
        <v>56</v>
      </c>
    </row>
    <row r="7729" spans="1:26" x14ac:dyDescent="0.25">
      <c r="A7729">
        <v>4</v>
      </c>
      <c r="B7729" t="s">
        <v>43</v>
      </c>
      <c r="C7729">
        <v>6</v>
      </c>
      <c r="D7729" t="s">
        <v>50</v>
      </c>
      <c r="E7729" t="s">
        <v>619</v>
      </c>
      <c r="F7729" t="s">
        <v>13</v>
      </c>
      <c r="G7729" t="s">
        <v>1944</v>
      </c>
      <c r="H7729" s="1">
        <v>0.2</v>
      </c>
      <c r="I7729" s="2">
        <v>43814</v>
      </c>
      <c r="J7729" s="8">
        <f t="shared" si="120"/>
        <v>2019</v>
      </c>
      <c r="K7729" t="s">
        <v>4536</v>
      </c>
      <c r="L7729" t="s">
        <v>30</v>
      </c>
      <c r="M7729">
        <v>90301</v>
      </c>
      <c r="N7729">
        <v>1246</v>
      </c>
      <c r="O7729" t="s">
        <v>5170</v>
      </c>
      <c r="P7729">
        <v>15</v>
      </c>
      <c r="Q7729">
        <v>3</v>
      </c>
      <c r="R7729" t="s">
        <v>32</v>
      </c>
      <c r="T7729">
        <v>14.76</v>
      </c>
      <c r="U7729">
        <v>197</v>
      </c>
      <c r="V7729" t="s">
        <v>19</v>
      </c>
      <c r="W7729" s="2">
        <v>43818</v>
      </c>
      <c r="X7729" t="s">
        <v>39</v>
      </c>
      <c r="Y7729" t="s">
        <v>34</v>
      </c>
      <c r="Z7729" t="s">
        <v>52</v>
      </c>
    </row>
    <row r="7730" spans="1:26" x14ac:dyDescent="0.25">
      <c r="A7730">
        <v>5</v>
      </c>
      <c r="B7730" t="s">
        <v>43</v>
      </c>
      <c r="C7730">
        <v>6</v>
      </c>
      <c r="D7730" t="s">
        <v>11</v>
      </c>
      <c r="E7730" t="s">
        <v>12</v>
      </c>
      <c r="F7730" t="s">
        <v>13</v>
      </c>
      <c r="G7730" t="s">
        <v>7070</v>
      </c>
      <c r="H7730" s="1">
        <v>0</v>
      </c>
      <c r="I7730" s="2">
        <v>43789</v>
      </c>
      <c r="J7730" s="8">
        <f t="shared" si="120"/>
        <v>2019</v>
      </c>
      <c r="K7730" t="s">
        <v>7106</v>
      </c>
      <c r="L7730" t="s">
        <v>16</v>
      </c>
      <c r="M7730">
        <v>42420</v>
      </c>
      <c r="N7730">
        <v>32</v>
      </c>
      <c r="O7730" t="s">
        <v>265</v>
      </c>
      <c r="P7730">
        <v>12</v>
      </c>
      <c r="Q7730">
        <v>2</v>
      </c>
      <c r="R7730" t="s">
        <v>18</v>
      </c>
      <c r="T7730">
        <v>11.58</v>
      </c>
      <c r="U7730">
        <v>28</v>
      </c>
      <c r="V7730" t="s">
        <v>76</v>
      </c>
      <c r="W7730" s="2">
        <v>43794</v>
      </c>
      <c r="X7730" t="s">
        <v>39</v>
      </c>
      <c r="Y7730" t="s">
        <v>21</v>
      </c>
      <c r="Z7730" t="s">
        <v>47</v>
      </c>
    </row>
    <row r="7731" spans="1:26" x14ac:dyDescent="0.25">
      <c r="A7731">
        <v>6</v>
      </c>
      <c r="B7731" t="s">
        <v>10</v>
      </c>
      <c r="C7731">
        <v>6</v>
      </c>
      <c r="D7731" t="s">
        <v>26</v>
      </c>
      <c r="E7731" t="s">
        <v>171</v>
      </c>
      <c r="F7731" t="s">
        <v>13</v>
      </c>
      <c r="G7731" t="s">
        <v>2516</v>
      </c>
      <c r="H7731" s="1">
        <v>0</v>
      </c>
      <c r="I7731" s="2">
        <v>43780</v>
      </c>
      <c r="J7731" s="8">
        <f t="shared" si="120"/>
        <v>2019</v>
      </c>
      <c r="K7731" t="s">
        <v>4013</v>
      </c>
      <c r="L7731" t="s">
        <v>102</v>
      </c>
      <c r="M7731">
        <v>10009</v>
      </c>
      <c r="N7731">
        <v>303</v>
      </c>
      <c r="O7731" t="s">
        <v>4014</v>
      </c>
      <c r="P7731">
        <v>0</v>
      </c>
      <c r="Q7731">
        <v>1</v>
      </c>
      <c r="R7731" t="s">
        <v>104</v>
      </c>
      <c r="T7731">
        <v>0</v>
      </c>
      <c r="U7731">
        <v>35</v>
      </c>
      <c r="V7731" t="s">
        <v>19</v>
      </c>
      <c r="W7731" s="2">
        <v>43786</v>
      </c>
      <c r="X7731" t="s">
        <v>39</v>
      </c>
      <c r="Y7731" t="s">
        <v>175</v>
      </c>
      <c r="Z7731" t="s">
        <v>42</v>
      </c>
    </row>
    <row r="7732" spans="1:26" x14ac:dyDescent="0.25">
      <c r="A7732">
        <v>5</v>
      </c>
      <c r="B7732" t="s">
        <v>25</v>
      </c>
      <c r="C7732">
        <v>3</v>
      </c>
      <c r="D7732" t="s">
        <v>11</v>
      </c>
      <c r="E7732" t="s">
        <v>305</v>
      </c>
      <c r="F7732" t="s">
        <v>13</v>
      </c>
      <c r="G7732" t="s">
        <v>925</v>
      </c>
      <c r="H7732" s="1">
        <v>0</v>
      </c>
      <c r="I7732" s="2">
        <v>43544</v>
      </c>
      <c r="J7732" s="8">
        <f t="shared" si="120"/>
        <v>2019</v>
      </c>
      <c r="K7732" t="s">
        <v>926</v>
      </c>
      <c r="L7732" t="s">
        <v>73</v>
      </c>
      <c r="M7732">
        <v>47201</v>
      </c>
      <c r="N7732">
        <v>730</v>
      </c>
      <c r="O7732" t="s">
        <v>927</v>
      </c>
      <c r="P7732">
        <v>1</v>
      </c>
      <c r="Q7732">
        <v>1</v>
      </c>
      <c r="R7732" t="s">
        <v>75</v>
      </c>
      <c r="S7732" t="s">
        <v>92</v>
      </c>
      <c r="T7732">
        <v>1.37</v>
      </c>
      <c r="U7732">
        <v>3</v>
      </c>
      <c r="V7732" t="s">
        <v>19</v>
      </c>
      <c r="W7732" s="2">
        <v>43549</v>
      </c>
      <c r="X7732" t="s">
        <v>20</v>
      </c>
      <c r="Y7732" t="s">
        <v>167</v>
      </c>
      <c r="Z7732" t="s">
        <v>47</v>
      </c>
    </row>
    <row r="7733" spans="1:26" x14ac:dyDescent="0.25">
      <c r="A7733">
        <v>3</v>
      </c>
      <c r="B7733" t="s">
        <v>25</v>
      </c>
      <c r="C7733">
        <v>1</v>
      </c>
      <c r="D7733" t="s">
        <v>26</v>
      </c>
      <c r="E7733" t="s">
        <v>2762</v>
      </c>
      <c r="F7733" t="s">
        <v>13</v>
      </c>
      <c r="G7733" t="s">
        <v>5549</v>
      </c>
      <c r="H7733" s="1">
        <v>0</v>
      </c>
      <c r="I7733" s="2">
        <v>43759</v>
      </c>
      <c r="J7733" s="8">
        <f t="shared" si="120"/>
        <v>2019</v>
      </c>
      <c r="K7733" t="s">
        <v>5830</v>
      </c>
      <c r="L7733" t="s">
        <v>73</v>
      </c>
      <c r="M7733">
        <v>46203</v>
      </c>
      <c r="N7733">
        <v>1373</v>
      </c>
      <c r="O7733" t="s">
        <v>972</v>
      </c>
      <c r="P7733">
        <v>9</v>
      </c>
      <c r="Q7733">
        <v>8</v>
      </c>
      <c r="R7733" t="s">
        <v>75</v>
      </c>
      <c r="T7733">
        <v>9.09</v>
      </c>
      <c r="U7733">
        <v>909</v>
      </c>
      <c r="V7733" t="s">
        <v>33</v>
      </c>
      <c r="W7733" s="2">
        <v>43762</v>
      </c>
      <c r="X7733" t="s">
        <v>130</v>
      </c>
      <c r="Y7733" t="s">
        <v>167</v>
      </c>
      <c r="Z7733" t="s">
        <v>42</v>
      </c>
    </row>
    <row r="7734" spans="1:26" x14ac:dyDescent="0.25">
      <c r="A7734">
        <v>1</v>
      </c>
      <c r="B7734" t="s">
        <v>10</v>
      </c>
      <c r="C7734">
        <v>1</v>
      </c>
      <c r="D7734" t="s">
        <v>26</v>
      </c>
      <c r="E7734" t="s">
        <v>375</v>
      </c>
      <c r="F7734" t="s">
        <v>13</v>
      </c>
      <c r="G7734" t="s">
        <v>6829</v>
      </c>
      <c r="H7734" s="1">
        <v>0</v>
      </c>
      <c r="I7734" s="2">
        <v>43466</v>
      </c>
      <c r="J7734" s="8">
        <f t="shared" si="120"/>
        <v>2019</v>
      </c>
      <c r="K7734" t="s">
        <v>7205</v>
      </c>
      <c r="L7734" t="s">
        <v>73</v>
      </c>
      <c r="M7734">
        <v>53132</v>
      </c>
      <c r="N7734">
        <v>1639</v>
      </c>
      <c r="O7734" t="s">
        <v>3140</v>
      </c>
      <c r="P7734">
        <v>2</v>
      </c>
      <c r="Q7734">
        <v>2</v>
      </c>
      <c r="R7734" t="s">
        <v>75</v>
      </c>
      <c r="T7734">
        <v>1.73</v>
      </c>
      <c r="U7734">
        <v>4</v>
      </c>
      <c r="V7734" t="s">
        <v>76</v>
      </c>
      <c r="W7734" s="2">
        <v>43467</v>
      </c>
      <c r="X7734" t="s">
        <v>130</v>
      </c>
      <c r="Y7734" t="s">
        <v>82</v>
      </c>
      <c r="Z7734" t="s">
        <v>54</v>
      </c>
    </row>
    <row r="7735" spans="1:26" x14ac:dyDescent="0.25">
      <c r="A7735">
        <v>5</v>
      </c>
      <c r="B7735" t="s">
        <v>43</v>
      </c>
      <c r="C7735">
        <v>6</v>
      </c>
      <c r="D7735" t="s">
        <v>26</v>
      </c>
      <c r="E7735" t="s">
        <v>27</v>
      </c>
      <c r="F7735" t="s">
        <v>13</v>
      </c>
      <c r="G7735" t="s">
        <v>544</v>
      </c>
      <c r="H7735" s="1">
        <v>0</v>
      </c>
      <c r="I7735" s="2">
        <v>43585</v>
      </c>
      <c r="J7735" s="8">
        <f t="shared" si="120"/>
        <v>2019</v>
      </c>
      <c r="K7735" t="s">
        <v>6546</v>
      </c>
      <c r="L7735" t="s">
        <v>30</v>
      </c>
      <c r="M7735">
        <v>90008</v>
      </c>
      <c r="N7735">
        <v>628</v>
      </c>
      <c r="O7735" t="s">
        <v>675</v>
      </c>
      <c r="P7735">
        <v>4</v>
      </c>
      <c r="Q7735">
        <v>2</v>
      </c>
      <c r="R7735" t="s">
        <v>32</v>
      </c>
      <c r="T7735">
        <v>4.01</v>
      </c>
      <c r="U7735">
        <v>10</v>
      </c>
      <c r="V7735" t="s">
        <v>33</v>
      </c>
      <c r="W7735" s="2">
        <v>43590</v>
      </c>
      <c r="X7735" t="s">
        <v>39</v>
      </c>
      <c r="Y7735" t="s">
        <v>34</v>
      </c>
      <c r="Z7735" t="s">
        <v>49</v>
      </c>
    </row>
    <row r="7736" spans="1:26" x14ac:dyDescent="0.25">
      <c r="A7736">
        <v>3</v>
      </c>
      <c r="B7736" t="s">
        <v>25</v>
      </c>
      <c r="C7736">
        <v>1</v>
      </c>
      <c r="D7736" t="s">
        <v>26</v>
      </c>
      <c r="E7736" t="s">
        <v>122</v>
      </c>
      <c r="F7736" t="s">
        <v>13</v>
      </c>
      <c r="G7736" t="s">
        <v>640</v>
      </c>
      <c r="H7736" s="1">
        <v>0.2</v>
      </c>
      <c r="I7736" s="2">
        <v>43682</v>
      </c>
      <c r="J7736" s="8">
        <f t="shared" si="120"/>
        <v>2019</v>
      </c>
      <c r="K7736" t="s">
        <v>7217</v>
      </c>
      <c r="L7736" t="s">
        <v>73</v>
      </c>
      <c r="M7736">
        <v>77070</v>
      </c>
      <c r="N7736">
        <v>1556</v>
      </c>
      <c r="O7736" t="s">
        <v>3237</v>
      </c>
      <c r="P7736">
        <v>8</v>
      </c>
      <c r="Q7736">
        <v>9</v>
      </c>
      <c r="R7736" t="s">
        <v>75</v>
      </c>
      <c r="T7736">
        <v>7.55</v>
      </c>
      <c r="U7736">
        <v>151</v>
      </c>
      <c r="V7736" t="s">
        <v>76</v>
      </c>
      <c r="W7736" s="2">
        <v>43685</v>
      </c>
      <c r="X7736" t="s">
        <v>130</v>
      </c>
      <c r="Y7736" t="s">
        <v>77</v>
      </c>
      <c r="Z7736" t="s">
        <v>42</v>
      </c>
    </row>
    <row r="7737" spans="1:26" x14ac:dyDescent="0.25">
      <c r="A7737">
        <v>4</v>
      </c>
      <c r="B7737" t="s">
        <v>25</v>
      </c>
      <c r="C7737">
        <v>3</v>
      </c>
      <c r="D7737" t="s">
        <v>26</v>
      </c>
      <c r="E7737" t="s">
        <v>3377</v>
      </c>
      <c r="F7737" t="s">
        <v>13</v>
      </c>
      <c r="G7737" t="s">
        <v>2523</v>
      </c>
      <c r="H7737" s="1">
        <v>0.2</v>
      </c>
      <c r="I7737" s="2">
        <v>43484</v>
      </c>
      <c r="J7737" s="8">
        <f t="shared" si="120"/>
        <v>2019</v>
      </c>
      <c r="K7737" t="s">
        <v>3378</v>
      </c>
      <c r="L7737" t="s">
        <v>73</v>
      </c>
      <c r="M7737">
        <v>76248</v>
      </c>
      <c r="N7737">
        <v>221</v>
      </c>
      <c r="O7737" t="s">
        <v>3379</v>
      </c>
      <c r="P7737">
        <v>2</v>
      </c>
      <c r="Q7737">
        <v>2</v>
      </c>
      <c r="R7737" t="s">
        <v>75</v>
      </c>
      <c r="T7737">
        <v>2.1</v>
      </c>
      <c r="U7737">
        <v>6</v>
      </c>
      <c r="V7737" t="s">
        <v>19</v>
      </c>
      <c r="W7737" s="2">
        <v>43488</v>
      </c>
      <c r="X7737" t="s">
        <v>20</v>
      </c>
      <c r="Y7737" t="s">
        <v>77</v>
      </c>
      <c r="Z7737" t="s">
        <v>35</v>
      </c>
    </row>
    <row r="7738" spans="1:26" x14ac:dyDescent="0.25">
      <c r="A7738">
        <v>2</v>
      </c>
      <c r="B7738" t="s">
        <v>25</v>
      </c>
      <c r="C7738">
        <v>1</v>
      </c>
      <c r="D7738" t="s">
        <v>26</v>
      </c>
      <c r="E7738" t="s">
        <v>192</v>
      </c>
      <c r="F7738" t="s">
        <v>13</v>
      </c>
      <c r="G7738" t="s">
        <v>636</v>
      </c>
      <c r="H7738" s="1">
        <v>0.8</v>
      </c>
      <c r="I7738" s="2">
        <v>43774</v>
      </c>
      <c r="J7738" s="8">
        <f t="shared" si="120"/>
        <v>2019</v>
      </c>
      <c r="K7738" t="s">
        <v>5853</v>
      </c>
      <c r="L7738" t="s">
        <v>73</v>
      </c>
      <c r="M7738">
        <v>60623</v>
      </c>
      <c r="N7738">
        <v>266</v>
      </c>
      <c r="O7738" t="s">
        <v>117</v>
      </c>
      <c r="P7738">
        <v>-26</v>
      </c>
      <c r="Q7738">
        <v>5</v>
      </c>
      <c r="R7738" t="s">
        <v>75</v>
      </c>
      <c r="T7738">
        <v>-25.65</v>
      </c>
      <c r="U7738">
        <v>16</v>
      </c>
      <c r="V7738" t="s">
        <v>33</v>
      </c>
      <c r="W7738" s="2">
        <v>43776</v>
      </c>
      <c r="X7738" t="s">
        <v>130</v>
      </c>
      <c r="Y7738" t="s">
        <v>139</v>
      </c>
      <c r="Z7738" t="s">
        <v>54</v>
      </c>
    </row>
    <row r="7739" spans="1:26" x14ac:dyDescent="0.25">
      <c r="A7739">
        <v>4</v>
      </c>
      <c r="B7739" t="s">
        <v>43</v>
      </c>
      <c r="C7739">
        <v>6</v>
      </c>
      <c r="D7739" t="s">
        <v>26</v>
      </c>
      <c r="E7739" t="s">
        <v>99</v>
      </c>
      <c r="F7739" t="s">
        <v>13</v>
      </c>
      <c r="G7739" t="s">
        <v>1819</v>
      </c>
      <c r="H7739" s="1">
        <v>0.7</v>
      </c>
      <c r="I7739" s="2">
        <v>43474</v>
      </c>
      <c r="J7739" s="8">
        <f t="shared" si="120"/>
        <v>2019</v>
      </c>
      <c r="K7739" t="s">
        <v>4246</v>
      </c>
      <c r="L7739" t="s">
        <v>102</v>
      </c>
      <c r="M7739">
        <v>19140</v>
      </c>
      <c r="N7739">
        <v>897</v>
      </c>
      <c r="O7739" t="s">
        <v>1314</v>
      </c>
      <c r="P7739">
        <v>-229</v>
      </c>
      <c r="Q7739">
        <v>3</v>
      </c>
      <c r="R7739" t="s">
        <v>104</v>
      </c>
      <c r="T7739">
        <v>-228.74</v>
      </c>
      <c r="U7739">
        <v>274</v>
      </c>
      <c r="V7739" t="s">
        <v>19</v>
      </c>
      <c r="W7739" s="2">
        <v>43478</v>
      </c>
      <c r="X7739" t="s">
        <v>39</v>
      </c>
      <c r="Y7739" t="s">
        <v>105</v>
      </c>
      <c r="Z7739" t="s">
        <v>54</v>
      </c>
    </row>
    <row r="7740" spans="1:26" x14ac:dyDescent="0.25">
      <c r="A7740">
        <v>4</v>
      </c>
      <c r="B7740" t="s">
        <v>43</v>
      </c>
      <c r="C7740">
        <v>6</v>
      </c>
      <c r="D7740" t="s">
        <v>26</v>
      </c>
      <c r="E7740" t="s">
        <v>253</v>
      </c>
      <c r="F7740" t="s">
        <v>13</v>
      </c>
      <c r="G7740" t="s">
        <v>1733</v>
      </c>
      <c r="H7740" s="1">
        <v>0</v>
      </c>
      <c r="I7740" s="2">
        <v>43509</v>
      </c>
      <c r="J7740" s="8">
        <f t="shared" si="120"/>
        <v>2019</v>
      </c>
      <c r="K7740" t="s">
        <v>3814</v>
      </c>
      <c r="L7740" t="s">
        <v>73</v>
      </c>
      <c r="M7740">
        <v>55407</v>
      </c>
      <c r="N7740">
        <v>814</v>
      </c>
      <c r="O7740" t="s">
        <v>3338</v>
      </c>
      <c r="P7740">
        <v>39</v>
      </c>
      <c r="Q7740">
        <v>8</v>
      </c>
      <c r="R7740" t="s">
        <v>75</v>
      </c>
      <c r="T7740">
        <v>38.979999999999997</v>
      </c>
      <c r="U7740">
        <v>91</v>
      </c>
      <c r="V7740" t="s">
        <v>19</v>
      </c>
      <c r="W7740" s="2">
        <v>43513</v>
      </c>
      <c r="X7740" t="s">
        <v>39</v>
      </c>
      <c r="Y7740" t="s">
        <v>151</v>
      </c>
      <c r="Z7740" t="s">
        <v>56</v>
      </c>
    </row>
    <row r="7741" spans="1:26" x14ac:dyDescent="0.25">
      <c r="A7741">
        <v>4</v>
      </c>
      <c r="B7741" t="s">
        <v>43</v>
      </c>
      <c r="C7741">
        <v>6</v>
      </c>
      <c r="D7741" t="s">
        <v>26</v>
      </c>
      <c r="E7741" t="s">
        <v>870</v>
      </c>
      <c r="F7741" t="s">
        <v>13</v>
      </c>
      <c r="G7741" t="s">
        <v>758</v>
      </c>
      <c r="H7741" s="1">
        <v>0</v>
      </c>
      <c r="I7741" s="2">
        <v>43775</v>
      </c>
      <c r="J7741" s="8">
        <f t="shared" si="120"/>
        <v>2019</v>
      </c>
      <c r="K7741" t="s">
        <v>871</v>
      </c>
      <c r="L7741" t="s">
        <v>16</v>
      </c>
      <c r="M7741">
        <v>40475</v>
      </c>
      <c r="N7741">
        <v>1786</v>
      </c>
      <c r="O7741" t="s">
        <v>872</v>
      </c>
      <c r="P7741">
        <v>3</v>
      </c>
      <c r="Q7741">
        <v>1</v>
      </c>
      <c r="R7741" t="s">
        <v>18</v>
      </c>
      <c r="T7741">
        <v>2.83</v>
      </c>
      <c r="U7741">
        <v>6</v>
      </c>
      <c r="V7741" t="s">
        <v>33</v>
      </c>
      <c r="W7741" s="2">
        <v>43779</v>
      </c>
      <c r="X7741" t="s">
        <v>39</v>
      </c>
      <c r="Y7741" t="s">
        <v>21</v>
      </c>
      <c r="Z7741" t="s">
        <v>64</v>
      </c>
    </row>
    <row r="7742" spans="1:26" x14ac:dyDescent="0.25">
      <c r="A7742">
        <v>4</v>
      </c>
      <c r="B7742" t="s">
        <v>43</v>
      </c>
      <c r="C7742">
        <v>6</v>
      </c>
      <c r="D7742" t="s">
        <v>11</v>
      </c>
      <c r="E7742" t="s">
        <v>961</v>
      </c>
      <c r="F7742" t="s">
        <v>13</v>
      </c>
      <c r="G7742" t="s">
        <v>536</v>
      </c>
      <c r="H7742" s="1">
        <v>0.32</v>
      </c>
      <c r="I7742" s="2">
        <v>43555</v>
      </c>
      <c r="J7742" s="8">
        <f t="shared" si="120"/>
        <v>2019</v>
      </c>
      <c r="K7742" t="s">
        <v>962</v>
      </c>
      <c r="L7742" t="s">
        <v>73</v>
      </c>
      <c r="M7742">
        <v>79109</v>
      </c>
      <c r="N7742">
        <v>385</v>
      </c>
      <c r="O7742" t="s">
        <v>963</v>
      </c>
      <c r="P7742">
        <v>-36</v>
      </c>
      <c r="Q7742">
        <v>2</v>
      </c>
      <c r="R7742" t="s">
        <v>75</v>
      </c>
      <c r="T7742">
        <v>-36.24</v>
      </c>
      <c r="U7742">
        <v>205</v>
      </c>
      <c r="V7742" t="s">
        <v>33</v>
      </c>
      <c r="W7742" s="2">
        <v>43559</v>
      </c>
      <c r="X7742" t="s">
        <v>39</v>
      </c>
      <c r="Y7742" t="s">
        <v>77</v>
      </c>
      <c r="Z7742" t="s">
        <v>22</v>
      </c>
    </row>
    <row r="7743" spans="1:26" x14ac:dyDescent="0.25">
      <c r="A7743">
        <v>5</v>
      </c>
      <c r="B7743" t="s">
        <v>43</v>
      </c>
      <c r="C7743">
        <v>6</v>
      </c>
      <c r="D7743" t="s">
        <v>26</v>
      </c>
      <c r="E7743" t="s">
        <v>171</v>
      </c>
      <c r="F7743" t="s">
        <v>13</v>
      </c>
      <c r="G7743" t="s">
        <v>1827</v>
      </c>
      <c r="H7743" s="1">
        <v>0.2</v>
      </c>
      <c r="I7743" s="2">
        <v>43823</v>
      </c>
      <c r="J7743" s="8">
        <f t="shared" si="120"/>
        <v>2019</v>
      </c>
      <c r="K7743" t="s">
        <v>4196</v>
      </c>
      <c r="L7743" t="s">
        <v>102</v>
      </c>
      <c r="M7743">
        <v>10024</v>
      </c>
      <c r="N7743">
        <v>47</v>
      </c>
      <c r="O7743" t="s">
        <v>8270</v>
      </c>
      <c r="P7743">
        <v>6</v>
      </c>
      <c r="Q7743">
        <v>3</v>
      </c>
      <c r="R7743" t="s">
        <v>104</v>
      </c>
      <c r="T7743">
        <v>5.59</v>
      </c>
      <c r="U7743">
        <v>18</v>
      </c>
      <c r="V7743" t="s">
        <v>19</v>
      </c>
      <c r="W7743" s="2">
        <v>43828</v>
      </c>
      <c r="X7743" t="s">
        <v>39</v>
      </c>
      <c r="Y7743" t="s">
        <v>175</v>
      </c>
      <c r="Z7743" t="s">
        <v>54</v>
      </c>
    </row>
    <row r="7744" spans="1:26" x14ac:dyDescent="0.25">
      <c r="A7744">
        <v>4</v>
      </c>
      <c r="B7744" t="s">
        <v>43</v>
      </c>
      <c r="C7744">
        <v>6</v>
      </c>
      <c r="D7744" t="s">
        <v>26</v>
      </c>
      <c r="E7744" t="s">
        <v>5730</v>
      </c>
      <c r="F7744" t="s">
        <v>13</v>
      </c>
      <c r="G7744" t="s">
        <v>1649</v>
      </c>
      <c r="H7744" s="1">
        <v>0</v>
      </c>
      <c r="I7744" s="2">
        <v>43753</v>
      </c>
      <c r="J7744" s="8">
        <f t="shared" si="120"/>
        <v>2019</v>
      </c>
      <c r="K7744" t="s">
        <v>7919</v>
      </c>
      <c r="L7744" t="s">
        <v>30</v>
      </c>
      <c r="M7744">
        <v>93010</v>
      </c>
      <c r="N7744">
        <v>185</v>
      </c>
      <c r="O7744" t="s">
        <v>7286</v>
      </c>
      <c r="P7744">
        <v>7</v>
      </c>
      <c r="Q7744">
        <v>3</v>
      </c>
      <c r="R7744" t="s">
        <v>32</v>
      </c>
      <c r="S7744" t="s">
        <v>92</v>
      </c>
      <c r="T7744">
        <v>7.22</v>
      </c>
      <c r="U7744">
        <v>15</v>
      </c>
      <c r="V7744" t="s">
        <v>19</v>
      </c>
      <c r="W7744" s="2">
        <v>43757</v>
      </c>
      <c r="X7744" t="s">
        <v>39</v>
      </c>
      <c r="Y7744" t="s">
        <v>34</v>
      </c>
      <c r="Z7744" t="s">
        <v>35</v>
      </c>
    </row>
    <row r="7745" spans="1:26" x14ac:dyDescent="0.25">
      <c r="A7745">
        <v>3</v>
      </c>
      <c r="B7745" t="s">
        <v>25</v>
      </c>
      <c r="C7745">
        <v>1</v>
      </c>
      <c r="D7745" t="s">
        <v>26</v>
      </c>
      <c r="E7745" t="s">
        <v>498</v>
      </c>
      <c r="F7745" t="s">
        <v>13</v>
      </c>
      <c r="G7745" t="s">
        <v>2007</v>
      </c>
      <c r="H7745" s="1">
        <v>0.2</v>
      </c>
      <c r="I7745" s="2">
        <v>43704</v>
      </c>
      <c r="J7745" s="8">
        <f t="shared" si="120"/>
        <v>2019</v>
      </c>
      <c r="K7745" t="s">
        <v>2785</v>
      </c>
      <c r="L7745" t="s">
        <v>73</v>
      </c>
      <c r="M7745">
        <v>75220</v>
      </c>
      <c r="N7745">
        <v>539</v>
      </c>
      <c r="O7745" t="s">
        <v>8225</v>
      </c>
      <c r="P7745">
        <v>0</v>
      </c>
      <c r="Q7745">
        <v>1</v>
      </c>
      <c r="R7745" t="s">
        <v>75</v>
      </c>
      <c r="T7745">
        <v>0.37</v>
      </c>
      <c r="U7745">
        <v>6</v>
      </c>
      <c r="V7745" t="s">
        <v>19</v>
      </c>
      <c r="W7745" s="2">
        <v>43707</v>
      </c>
      <c r="X7745" t="s">
        <v>130</v>
      </c>
      <c r="Y7745" t="s">
        <v>77</v>
      </c>
      <c r="Z7745" t="s">
        <v>49</v>
      </c>
    </row>
    <row r="7746" spans="1:26" x14ac:dyDescent="0.25">
      <c r="A7746">
        <v>7</v>
      </c>
      <c r="B7746" t="s">
        <v>25</v>
      </c>
      <c r="C7746">
        <v>6</v>
      </c>
      <c r="D7746" t="s">
        <v>26</v>
      </c>
      <c r="E7746" t="s">
        <v>99</v>
      </c>
      <c r="F7746" t="s">
        <v>13</v>
      </c>
      <c r="G7746" t="s">
        <v>2208</v>
      </c>
      <c r="H7746" s="1">
        <v>0.7</v>
      </c>
      <c r="I7746" s="2">
        <v>43801</v>
      </c>
      <c r="J7746" s="8">
        <f t="shared" ref="J7746:J7809" si="121">YEAR(I7746)</f>
        <v>2019</v>
      </c>
      <c r="K7746" t="s">
        <v>4253</v>
      </c>
      <c r="L7746" t="s">
        <v>102</v>
      </c>
      <c r="M7746">
        <v>19140</v>
      </c>
      <c r="N7746">
        <v>682</v>
      </c>
      <c r="O7746" t="s">
        <v>319</v>
      </c>
      <c r="P7746">
        <v>-463</v>
      </c>
      <c r="Q7746">
        <v>4</v>
      </c>
      <c r="R7746" t="s">
        <v>104</v>
      </c>
      <c r="T7746">
        <v>-462.86</v>
      </c>
      <c r="U7746">
        <v>631</v>
      </c>
      <c r="V7746" t="s">
        <v>19</v>
      </c>
      <c r="W7746" s="2">
        <v>43808</v>
      </c>
      <c r="X7746" t="s">
        <v>39</v>
      </c>
      <c r="Y7746" t="s">
        <v>105</v>
      </c>
      <c r="Z7746" t="s">
        <v>54</v>
      </c>
    </row>
    <row r="7747" spans="1:26" x14ac:dyDescent="0.25">
      <c r="A7747">
        <v>4</v>
      </c>
      <c r="B7747" t="s">
        <v>43</v>
      </c>
      <c r="C7747">
        <v>6</v>
      </c>
      <c r="D7747" t="s">
        <v>26</v>
      </c>
      <c r="E7747" t="s">
        <v>547</v>
      </c>
      <c r="F7747" t="s">
        <v>13</v>
      </c>
      <c r="G7747" t="s">
        <v>6946</v>
      </c>
      <c r="H7747" s="1">
        <v>0.7</v>
      </c>
      <c r="I7747" s="2">
        <v>43801</v>
      </c>
      <c r="J7747" s="8">
        <f t="shared" si="121"/>
        <v>2019</v>
      </c>
      <c r="K7747" t="s">
        <v>7604</v>
      </c>
      <c r="L7747" t="s">
        <v>16</v>
      </c>
      <c r="M7747">
        <v>33614</v>
      </c>
      <c r="N7747">
        <v>1309</v>
      </c>
      <c r="O7747" t="s">
        <v>1090</v>
      </c>
      <c r="P7747">
        <v>-33</v>
      </c>
      <c r="Q7747">
        <v>5</v>
      </c>
      <c r="R7747" t="s">
        <v>18</v>
      </c>
      <c r="T7747">
        <v>-33.479999999999997</v>
      </c>
      <c r="U7747">
        <v>46</v>
      </c>
      <c r="V7747" t="s">
        <v>76</v>
      </c>
      <c r="W7747" s="2">
        <v>43805</v>
      </c>
      <c r="X7747" t="s">
        <v>39</v>
      </c>
      <c r="Y7747" t="s">
        <v>40</v>
      </c>
      <c r="Z7747" t="s">
        <v>54</v>
      </c>
    </row>
    <row r="7748" spans="1:26" x14ac:dyDescent="0.25">
      <c r="A7748">
        <v>2</v>
      </c>
      <c r="B7748" t="s">
        <v>43</v>
      </c>
      <c r="C7748">
        <v>3</v>
      </c>
      <c r="D7748" t="s">
        <v>50</v>
      </c>
      <c r="E7748" t="s">
        <v>832</v>
      </c>
      <c r="F7748" t="s">
        <v>13</v>
      </c>
      <c r="G7748" t="s">
        <v>880</v>
      </c>
      <c r="H7748" s="1">
        <v>0</v>
      </c>
      <c r="I7748" s="2">
        <v>43653</v>
      </c>
      <c r="J7748" s="8">
        <f t="shared" si="121"/>
        <v>2019</v>
      </c>
      <c r="K7748" t="s">
        <v>6716</v>
      </c>
      <c r="L7748" t="s">
        <v>102</v>
      </c>
      <c r="M7748">
        <v>2886</v>
      </c>
      <c r="N7748">
        <v>890</v>
      </c>
      <c r="O7748" t="s">
        <v>4754</v>
      </c>
      <c r="P7748">
        <v>93</v>
      </c>
      <c r="Q7748">
        <v>4</v>
      </c>
      <c r="R7748" t="s">
        <v>104</v>
      </c>
      <c r="T7748">
        <v>93.24</v>
      </c>
      <c r="U7748">
        <v>252</v>
      </c>
      <c r="V7748" t="s">
        <v>33</v>
      </c>
      <c r="W7748" s="2">
        <v>43655</v>
      </c>
      <c r="X7748" t="s">
        <v>20</v>
      </c>
      <c r="Y7748" t="s">
        <v>836</v>
      </c>
      <c r="Z7748" t="s">
        <v>113</v>
      </c>
    </row>
    <row r="7749" spans="1:26" x14ac:dyDescent="0.25">
      <c r="A7749">
        <v>4</v>
      </c>
      <c r="B7749" t="s">
        <v>25</v>
      </c>
      <c r="C7749">
        <v>3</v>
      </c>
      <c r="D7749" t="s">
        <v>26</v>
      </c>
      <c r="E7749" t="s">
        <v>1030</v>
      </c>
      <c r="F7749" t="s">
        <v>13</v>
      </c>
      <c r="G7749" t="s">
        <v>575</v>
      </c>
      <c r="H7749" s="1">
        <v>0</v>
      </c>
      <c r="I7749" s="2">
        <v>43794</v>
      </c>
      <c r="J7749" s="8">
        <f t="shared" si="121"/>
        <v>2019</v>
      </c>
      <c r="K7749" t="s">
        <v>3564</v>
      </c>
      <c r="L7749" t="s">
        <v>16</v>
      </c>
      <c r="M7749">
        <v>30318</v>
      </c>
      <c r="N7749">
        <v>1655</v>
      </c>
      <c r="O7749" t="s">
        <v>855</v>
      </c>
      <c r="P7749">
        <v>24</v>
      </c>
      <c r="Q7749">
        <v>9</v>
      </c>
      <c r="R7749" t="s">
        <v>18</v>
      </c>
      <c r="T7749">
        <v>23.95</v>
      </c>
      <c r="U7749">
        <v>49</v>
      </c>
      <c r="V7749" t="s">
        <v>19</v>
      </c>
      <c r="W7749" s="2">
        <v>43798</v>
      </c>
      <c r="X7749" t="s">
        <v>20</v>
      </c>
      <c r="Y7749" t="s">
        <v>761</v>
      </c>
      <c r="Z7749" t="s">
        <v>64</v>
      </c>
    </row>
    <row r="7750" spans="1:26" x14ac:dyDescent="0.25">
      <c r="A7750">
        <v>2</v>
      </c>
      <c r="B7750" t="s">
        <v>25</v>
      </c>
      <c r="C7750">
        <v>1</v>
      </c>
      <c r="D7750" t="s">
        <v>11</v>
      </c>
      <c r="E7750" t="s">
        <v>870</v>
      </c>
      <c r="F7750" t="s">
        <v>13</v>
      </c>
      <c r="G7750" t="s">
        <v>1374</v>
      </c>
      <c r="H7750" s="1">
        <v>0</v>
      </c>
      <c r="I7750" s="2">
        <v>43768</v>
      </c>
      <c r="J7750" s="8">
        <f t="shared" si="121"/>
        <v>2019</v>
      </c>
      <c r="K7750" t="s">
        <v>6859</v>
      </c>
      <c r="L7750" t="s">
        <v>16</v>
      </c>
      <c r="M7750">
        <v>40475</v>
      </c>
      <c r="N7750">
        <v>1089</v>
      </c>
      <c r="O7750" t="s">
        <v>1716</v>
      </c>
      <c r="P7750">
        <v>9</v>
      </c>
      <c r="Q7750">
        <v>1</v>
      </c>
      <c r="R7750" t="s">
        <v>18</v>
      </c>
      <c r="T7750">
        <v>9.16</v>
      </c>
      <c r="U7750">
        <v>34</v>
      </c>
      <c r="V7750" t="s">
        <v>76</v>
      </c>
      <c r="W7750" s="2">
        <v>43770</v>
      </c>
      <c r="X7750" t="s">
        <v>130</v>
      </c>
      <c r="Y7750" t="s">
        <v>21</v>
      </c>
      <c r="Z7750" t="s">
        <v>24</v>
      </c>
    </row>
    <row r="7751" spans="1:26" x14ac:dyDescent="0.25">
      <c r="A7751">
        <v>2</v>
      </c>
      <c r="B7751" t="s">
        <v>25</v>
      </c>
      <c r="C7751">
        <v>1</v>
      </c>
      <c r="D7751" t="s">
        <v>26</v>
      </c>
      <c r="E7751" t="s">
        <v>870</v>
      </c>
      <c r="F7751" t="s">
        <v>13</v>
      </c>
      <c r="G7751" t="s">
        <v>1374</v>
      </c>
      <c r="H7751" s="1">
        <v>0</v>
      </c>
      <c r="I7751" s="2">
        <v>43768</v>
      </c>
      <c r="J7751" s="8">
        <f t="shared" si="121"/>
        <v>2019</v>
      </c>
      <c r="K7751" t="s">
        <v>6859</v>
      </c>
      <c r="L7751" t="s">
        <v>16</v>
      </c>
      <c r="M7751">
        <v>40475</v>
      </c>
      <c r="N7751">
        <v>71</v>
      </c>
      <c r="O7751" t="s">
        <v>8173</v>
      </c>
      <c r="P7751">
        <v>11</v>
      </c>
      <c r="Q7751">
        <v>2</v>
      </c>
      <c r="R7751" t="s">
        <v>18</v>
      </c>
      <c r="T7751">
        <v>10.52</v>
      </c>
      <c r="U7751">
        <v>35</v>
      </c>
      <c r="V7751" t="s">
        <v>76</v>
      </c>
      <c r="W7751" s="2">
        <v>43770</v>
      </c>
      <c r="X7751" t="s">
        <v>130</v>
      </c>
      <c r="Y7751" t="s">
        <v>21</v>
      </c>
      <c r="Z7751" t="s">
        <v>356</v>
      </c>
    </row>
    <row r="7752" spans="1:26" x14ac:dyDescent="0.25">
      <c r="A7752">
        <v>2</v>
      </c>
      <c r="B7752" t="s">
        <v>25</v>
      </c>
      <c r="C7752">
        <v>1</v>
      </c>
      <c r="D7752" t="s">
        <v>26</v>
      </c>
      <c r="E7752" t="s">
        <v>870</v>
      </c>
      <c r="F7752" t="s">
        <v>13</v>
      </c>
      <c r="G7752" t="s">
        <v>1374</v>
      </c>
      <c r="H7752" s="1">
        <v>0</v>
      </c>
      <c r="I7752" s="2">
        <v>43768</v>
      </c>
      <c r="J7752" s="8">
        <f t="shared" si="121"/>
        <v>2019</v>
      </c>
      <c r="K7752" t="s">
        <v>6859</v>
      </c>
      <c r="L7752" t="s">
        <v>16</v>
      </c>
      <c r="M7752">
        <v>40475</v>
      </c>
      <c r="N7752">
        <v>575</v>
      </c>
      <c r="O7752" t="s">
        <v>1071</v>
      </c>
      <c r="P7752">
        <v>4</v>
      </c>
      <c r="Q7752">
        <v>7</v>
      </c>
      <c r="R7752" t="s">
        <v>18</v>
      </c>
      <c r="T7752">
        <v>4.24</v>
      </c>
      <c r="U7752">
        <v>106</v>
      </c>
      <c r="V7752" t="s">
        <v>76</v>
      </c>
      <c r="W7752" s="2">
        <v>43770</v>
      </c>
      <c r="X7752" t="s">
        <v>130</v>
      </c>
      <c r="Y7752" t="s">
        <v>21</v>
      </c>
      <c r="Z7752" t="s">
        <v>42</v>
      </c>
    </row>
    <row r="7753" spans="1:26" x14ac:dyDescent="0.25">
      <c r="A7753">
        <v>2</v>
      </c>
      <c r="B7753" t="s">
        <v>25</v>
      </c>
      <c r="C7753">
        <v>1</v>
      </c>
      <c r="D7753" t="s">
        <v>26</v>
      </c>
      <c r="E7753" t="s">
        <v>870</v>
      </c>
      <c r="F7753" t="s">
        <v>13</v>
      </c>
      <c r="G7753" t="s">
        <v>1374</v>
      </c>
      <c r="H7753" s="1">
        <v>0</v>
      </c>
      <c r="I7753" s="2">
        <v>43768</v>
      </c>
      <c r="J7753" s="8">
        <f t="shared" si="121"/>
        <v>2019</v>
      </c>
      <c r="K7753" t="s">
        <v>6859</v>
      </c>
      <c r="L7753" t="s">
        <v>16</v>
      </c>
      <c r="M7753">
        <v>40475</v>
      </c>
      <c r="N7753">
        <v>1462</v>
      </c>
      <c r="O7753" t="s">
        <v>3332</v>
      </c>
      <c r="P7753">
        <v>14</v>
      </c>
      <c r="Q7753">
        <v>8</v>
      </c>
      <c r="R7753" t="s">
        <v>18</v>
      </c>
      <c r="T7753">
        <v>14.4</v>
      </c>
      <c r="U7753">
        <v>30</v>
      </c>
      <c r="V7753" t="s">
        <v>76</v>
      </c>
      <c r="W7753" s="2">
        <v>43770</v>
      </c>
      <c r="X7753" t="s">
        <v>130</v>
      </c>
      <c r="Y7753" t="s">
        <v>21</v>
      </c>
      <c r="Z7753" t="s">
        <v>35</v>
      </c>
    </row>
    <row r="7754" spans="1:26" x14ac:dyDescent="0.25">
      <c r="A7754">
        <v>4</v>
      </c>
      <c r="B7754" t="s">
        <v>43</v>
      </c>
      <c r="C7754">
        <v>6</v>
      </c>
      <c r="D7754" t="s">
        <v>26</v>
      </c>
      <c r="E7754" t="s">
        <v>2135</v>
      </c>
      <c r="F7754" t="s">
        <v>13</v>
      </c>
      <c r="G7754" t="s">
        <v>5778</v>
      </c>
      <c r="H7754" s="1">
        <v>0</v>
      </c>
      <c r="I7754" s="2">
        <v>43816</v>
      </c>
      <c r="J7754" s="8">
        <f t="shared" si="121"/>
        <v>2019</v>
      </c>
      <c r="K7754" t="s">
        <v>6193</v>
      </c>
      <c r="L7754" t="s">
        <v>73</v>
      </c>
      <c r="M7754">
        <v>54703</v>
      </c>
      <c r="N7754">
        <v>101</v>
      </c>
      <c r="O7754" t="s">
        <v>3361</v>
      </c>
      <c r="P7754">
        <v>8</v>
      </c>
      <c r="Q7754">
        <v>2</v>
      </c>
      <c r="R7754" t="s">
        <v>75</v>
      </c>
      <c r="T7754">
        <v>8.4700000000000006</v>
      </c>
      <c r="U7754">
        <v>33</v>
      </c>
      <c r="V7754" t="s">
        <v>33</v>
      </c>
      <c r="W7754" s="2">
        <v>43820</v>
      </c>
      <c r="X7754" t="s">
        <v>39</v>
      </c>
      <c r="Y7754" t="s">
        <v>82</v>
      </c>
      <c r="Z7754" t="s">
        <v>42</v>
      </c>
    </row>
    <row r="7755" spans="1:26" x14ac:dyDescent="0.25">
      <c r="A7755">
        <v>5</v>
      </c>
      <c r="B7755" t="s">
        <v>43</v>
      </c>
      <c r="C7755">
        <v>6</v>
      </c>
      <c r="D7755" t="s">
        <v>26</v>
      </c>
      <c r="E7755" t="s">
        <v>364</v>
      </c>
      <c r="F7755" t="s">
        <v>13</v>
      </c>
      <c r="G7755" t="s">
        <v>365</v>
      </c>
      <c r="H7755" s="1">
        <v>0</v>
      </c>
      <c r="I7755" s="2">
        <v>43821</v>
      </c>
      <c r="J7755" s="8">
        <f t="shared" si="121"/>
        <v>2019</v>
      </c>
      <c r="K7755" t="s">
        <v>366</v>
      </c>
      <c r="L7755" t="s">
        <v>73</v>
      </c>
      <c r="M7755">
        <v>64055</v>
      </c>
      <c r="N7755">
        <v>1424</v>
      </c>
      <c r="O7755" t="s">
        <v>367</v>
      </c>
      <c r="P7755">
        <v>218</v>
      </c>
      <c r="Q7755">
        <v>3</v>
      </c>
      <c r="R7755" t="s">
        <v>75</v>
      </c>
      <c r="T7755">
        <v>218.25</v>
      </c>
      <c r="U7755">
        <v>839</v>
      </c>
      <c r="V7755" t="s">
        <v>19</v>
      </c>
      <c r="W7755" s="2">
        <v>43826</v>
      </c>
      <c r="X7755" t="s">
        <v>39</v>
      </c>
      <c r="Y7755" t="s">
        <v>368</v>
      </c>
      <c r="Z7755" t="s">
        <v>56</v>
      </c>
    </row>
    <row r="7756" spans="1:26" x14ac:dyDescent="0.25">
      <c r="A7756">
        <v>2</v>
      </c>
      <c r="B7756" t="s">
        <v>25</v>
      </c>
      <c r="C7756">
        <v>1</v>
      </c>
      <c r="D7756" t="s">
        <v>26</v>
      </c>
      <c r="E7756" t="s">
        <v>65</v>
      </c>
      <c r="F7756" t="s">
        <v>13</v>
      </c>
      <c r="G7756" t="s">
        <v>5794</v>
      </c>
      <c r="H7756" s="1">
        <v>0</v>
      </c>
      <c r="I7756" s="2">
        <v>43568</v>
      </c>
      <c r="J7756" s="8">
        <f t="shared" si="121"/>
        <v>2019</v>
      </c>
      <c r="K7756" t="s">
        <v>5939</v>
      </c>
      <c r="L7756" t="s">
        <v>30</v>
      </c>
      <c r="M7756">
        <v>98105</v>
      </c>
      <c r="N7756">
        <v>1839</v>
      </c>
      <c r="O7756" t="s">
        <v>555</v>
      </c>
      <c r="P7756">
        <v>2</v>
      </c>
      <c r="Q7756">
        <v>1</v>
      </c>
      <c r="R7756" t="s">
        <v>32</v>
      </c>
      <c r="T7756">
        <v>2.38</v>
      </c>
      <c r="U7756">
        <v>5</v>
      </c>
      <c r="V7756" t="s">
        <v>33</v>
      </c>
      <c r="W7756" s="2">
        <v>43570</v>
      </c>
      <c r="X7756" t="s">
        <v>130</v>
      </c>
      <c r="Y7756" t="s">
        <v>69</v>
      </c>
      <c r="Z7756" t="s">
        <v>64</v>
      </c>
    </row>
    <row r="7757" spans="1:26" x14ac:dyDescent="0.25">
      <c r="A7757">
        <v>2</v>
      </c>
      <c r="B7757" t="s">
        <v>25</v>
      </c>
      <c r="C7757">
        <v>1</v>
      </c>
      <c r="D7757" t="s">
        <v>26</v>
      </c>
      <c r="E7757" t="s">
        <v>65</v>
      </c>
      <c r="F7757" t="s">
        <v>13</v>
      </c>
      <c r="G7757" t="s">
        <v>5794</v>
      </c>
      <c r="H7757" s="1">
        <v>0.2</v>
      </c>
      <c r="I7757" s="2">
        <v>43568</v>
      </c>
      <c r="J7757" s="8">
        <f t="shared" si="121"/>
        <v>2019</v>
      </c>
      <c r="K7757" t="s">
        <v>5939</v>
      </c>
      <c r="L7757" t="s">
        <v>30</v>
      </c>
      <c r="M7757">
        <v>98105</v>
      </c>
      <c r="N7757">
        <v>686</v>
      </c>
      <c r="O7757" t="s">
        <v>3160</v>
      </c>
      <c r="P7757">
        <v>302</v>
      </c>
      <c r="Q7757">
        <v>5</v>
      </c>
      <c r="R7757" t="s">
        <v>32</v>
      </c>
      <c r="T7757">
        <v>302.37</v>
      </c>
      <c r="U7757">
        <v>896</v>
      </c>
      <c r="V7757" t="s">
        <v>33</v>
      </c>
      <c r="W7757" s="2">
        <v>43570</v>
      </c>
      <c r="X7757" t="s">
        <v>130</v>
      </c>
      <c r="Y7757" t="s">
        <v>69</v>
      </c>
      <c r="Z7757" t="s">
        <v>54</v>
      </c>
    </row>
    <row r="7758" spans="1:26" x14ac:dyDescent="0.25">
      <c r="A7758">
        <v>7</v>
      </c>
      <c r="B7758" t="s">
        <v>25</v>
      </c>
      <c r="C7758">
        <v>6</v>
      </c>
      <c r="D7758" t="s">
        <v>50</v>
      </c>
      <c r="E7758" t="s">
        <v>241</v>
      </c>
      <c r="F7758" t="s">
        <v>13</v>
      </c>
      <c r="G7758" t="s">
        <v>242</v>
      </c>
      <c r="H7758" s="1">
        <v>0</v>
      </c>
      <c r="I7758" s="2">
        <v>43764</v>
      </c>
      <c r="J7758" s="8">
        <f t="shared" si="121"/>
        <v>2019</v>
      </c>
      <c r="K7758" t="s">
        <v>243</v>
      </c>
      <c r="L7758" t="s">
        <v>73</v>
      </c>
      <c r="M7758">
        <v>55901</v>
      </c>
      <c r="N7758">
        <v>1019</v>
      </c>
      <c r="O7758" t="s">
        <v>244</v>
      </c>
      <c r="P7758">
        <v>7</v>
      </c>
      <c r="Q7758">
        <v>1</v>
      </c>
      <c r="R7758" t="s">
        <v>75</v>
      </c>
      <c r="T7758">
        <v>6.8</v>
      </c>
      <c r="U7758">
        <v>20</v>
      </c>
      <c r="V7758" t="s">
        <v>19</v>
      </c>
      <c r="W7758" s="2">
        <v>43771</v>
      </c>
      <c r="X7758" t="s">
        <v>39</v>
      </c>
      <c r="Y7758" t="s">
        <v>151</v>
      </c>
      <c r="Z7758" t="s">
        <v>113</v>
      </c>
    </row>
    <row r="7759" spans="1:26" x14ac:dyDescent="0.25">
      <c r="A7759">
        <v>7</v>
      </c>
      <c r="B7759" t="s">
        <v>25</v>
      </c>
      <c r="C7759">
        <v>6</v>
      </c>
      <c r="D7759" t="s">
        <v>26</v>
      </c>
      <c r="E7759" t="s">
        <v>241</v>
      </c>
      <c r="F7759" t="s">
        <v>13</v>
      </c>
      <c r="G7759" t="s">
        <v>242</v>
      </c>
      <c r="H7759" s="1">
        <v>0</v>
      </c>
      <c r="I7759" s="2">
        <v>43764</v>
      </c>
      <c r="J7759" s="8">
        <f t="shared" si="121"/>
        <v>2019</v>
      </c>
      <c r="K7759" t="s">
        <v>243</v>
      </c>
      <c r="L7759" t="s">
        <v>73</v>
      </c>
      <c r="M7759">
        <v>55901</v>
      </c>
      <c r="N7759">
        <v>222</v>
      </c>
      <c r="O7759" t="s">
        <v>245</v>
      </c>
      <c r="P7759">
        <v>3</v>
      </c>
      <c r="Q7759">
        <v>2</v>
      </c>
      <c r="R7759" t="s">
        <v>75</v>
      </c>
      <c r="T7759">
        <v>2.96</v>
      </c>
      <c r="U7759">
        <v>6</v>
      </c>
      <c r="V7759" t="s">
        <v>19</v>
      </c>
      <c r="W7759" s="2">
        <v>43771</v>
      </c>
      <c r="X7759" t="s">
        <v>39</v>
      </c>
      <c r="Y7759" t="s">
        <v>151</v>
      </c>
      <c r="Z7759" t="s">
        <v>35</v>
      </c>
    </row>
    <row r="7760" spans="1:26" x14ac:dyDescent="0.25">
      <c r="A7760">
        <v>4</v>
      </c>
      <c r="B7760" t="s">
        <v>43</v>
      </c>
      <c r="C7760">
        <v>6</v>
      </c>
      <c r="D7760" t="s">
        <v>26</v>
      </c>
      <c r="E7760" t="s">
        <v>171</v>
      </c>
      <c r="F7760" t="s">
        <v>13</v>
      </c>
      <c r="G7760" t="s">
        <v>7290</v>
      </c>
      <c r="H7760" s="1">
        <v>0</v>
      </c>
      <c r="I7760" s="2">
        <v>43795</v>
      </c>
      <c r="J7760" s="8">
        <f t="shared" si="121"/>
        <v>2019</v>
      </c>
      <c r="K7760" t="s">
        <v>7504</v>
      </c>
      <c r="L7760" t="s">
        <v>102</v>
      </c>
      <c r="M7760">
        <v>10009</v>
      </c>
      <c r="N7760">
        <v>336</v>
      </c>
      <c r="O7760" t="s">
        <v>2784</v>
      </c>
      <c r="P7760">
        <v>15</v>
      </c>
      <c r="Q7760">
        <v>7</v>
      </c>
      <c r="R7760" t="s">
        <v>104</v>
      </c>
      <c r="T7760">
        <v>14.68</v>
      </c>
      <c r="U7760">
        <v>59</v>
      </c>
      <c r="V7760" t="s">
        <v>76</v>
      </c>
      <c r="W7760" s="2">
        <v>43799</v>
      </c>
      <c r="X7760" t="s">
        <v>39</v>
      </c>
      <c r="Y7760" t="s">
        <v>175</v>
      </c>
      <c r="Z7760" t="s">
        <v>56</v>
      </c>
    </row>
    <row r="7761" spans="1:26" x14ac:dyDescent="0.25">
      <c r="A7761">
        <v>4</v>
      </c>
      <c r="B7761" t="s">
        <v>43</v>
      </c>
      <c r="C7761">
        <v>6</v>
      </c>
      <c r="D7761" t="s">
        <v>26</v>
      </c>
      <c r="E7761" t="s">
        <v>171</v>
      </c>
      <c r="F7761" t="s">
        <v>13</v>
      </c>
      <c r="G7761" t="s">
        <v>7290</v>
      </c>
      <c r="H7761" s="1">
        <v>0.2</v>
      </c>
      <c r="I7761" s="2">
        <v>43795</v>
      </c>
      <c r="J7761" s="8">
        <f t="shared" si="121"/>
        <v>2019</v>
      </c>
      <c r="K7761" t="s">
        <v>7504</v>
      </c>
      <c r="L7761" t="s">
        <v>102</v>
      </c>
      <c r="M7761">
        <v>10009</v>
      </c>
      <c r="N7761">
        <v>328</v>
      </c>
      <c r="O7761" t="s">
        <v>3252</v>
      </c>
      <c r="P7761">
        <v>33</v>
      </c>
      <c r="Q7761">
        <v>4</v>
      </c>
      <c r="R7761" t="s">
        <v>104</v>
      </c>
      <c r="T7761">
        <v>32.67</v>
      </c>
      <c r="U7761">
        <v>93</v>
      </c>
      <c r="V7761" t="s">
        <v>76</v>
      </c>
      <c r="W7761" s="2">
        <v>43799</v>
      </c>
      <c r="X7761" t="s">
        <v>39</v>
      </c>
      <c r="Y7761" t="s">
        <v>175</v>
      </c>
      <c r="Z7761" t="s">
        <v>54</v>
      </c>
    </row>
    <row r="7762" spans="1:26" x14ac:dyDescent="0.25">
      <c r="A7762">
        <v>5</v>
      </c>
      <c r="B7762" t="s">
        <v>43</v>
      </c>
      <c r="C7762">
        <v>6</v>
      </c>
      <c r="D7762" t="s">
        <v>11</v>
      </c>
      <c r="E7762" t="s">
        <v>1550</v>
      </c>
      <c r="F7762" t="s">
        <v>13</v>
      </c>
      <c r="G7762" t="s">
        <v>5612</v>
      </c>
      <c r="H7762" s="1">
        <v>0</v>
      </c>
      <c r="I7762" s="2">
        <v>43777</v>
      </c>
      <c r="J7762" s="8">
        <f t="shared" si="121"/>
        <v>2019</v>
      </c>
      <c r="K7762" t="s">
        <v>5613</v>
      </c>
      <c r="L7762" t="s">
        <v>102</v>
      </c>
      <c r="M7762">
        <v>21215</v>
      </c>
      <c r="N7762">
        <v>878</v>
      </c>
      <c r="O7762" t="s">
        <v>2302</v>
      </c>
      <c r="P7762">
        <v>112</v>
      </c>
      <c r="Q7762">
        <v>10</v>
      </c>
      <c r="R7762" t="s">
        <v>104</v>
      </c>
      <c r="T7762">
        <v>112.42</v>
      </c>
      <c r="U7762">
        <v>274</v>
      </c>
      <c r="V7762" t="s">
        <v>33</v>
      </c>
      <c r="W7762" s="2">
        <v>43782</v>
      </c>
      <c r="X7762" t="s">
        <v>39</v>
      </c>
      <c r="Y7762" t="s">
        <v>1549</v>
      </c>
      <c r="Z7762" t="s">
        <v>47</v>
      </c>
    </row>
    <row r="7763" spans="1:26" x14ac:dyDescent="0.25">
      <c r="A7763">
        <v>4</v>
      </c>
      <c r="B7763" t="s">
        <v>43</v>
      </c>
      <c r="C7763">
        <v>6</v>
      </c>
      <c r="D7763" t="s">
        <v>11</v>
      </c>
      <c r="E7763" t="s">
        <v>192</v>
      </c>
      <c r="F7763" t="s">
        <v>13</v>
      </c>
      <c r="G7763" t="s">
        <v>5395</v>
      </c>
      <c r="H7763" s="1">
        <v>0.6</v>
      </c>
      <c r="I7763" s="2">
        <v>43603</v>
      </c>
      <c r="J7763" s="8">
        <f t="shared" si="121"/>
        <v>2019</v>
      </c>
      <c r="K7763" t="s">
        <v>5538</v>
      </c>
      <c r="L7763" t="s">
        <v>73</v>
      </c>
      <c r="M7763">
        <v>60653</v>
      </c>
      <c r="N7763">
        <v>393</v>
      </c>
      <c r="O7763" t="s">
        <v>679</v>
      </c>
      <c r="P7763">
        <v>-1</v>
      </c>
      <c r="Q7763">
        <v>1</v>
      </c>
      <c r="R7763" t="s">
        <v>75</v>
      </c>
      <c r="T7763">
        <v>-0.99</v>
      </c>
      <c r="U7763">
        <v>2</v>
      </c>
      <c r="V7763" t="s">
        <v>33</v>
      </c>
      <c r="W7763" s="2">
        <v>43607</v>
      </c>
      <c r="X7763" t="s">
        <v>39</v>
      </c>
      <c r="Y7763" t="s">
        <v>139</v>
      </c>
      <c r="Z7763" t="s">
        <v>47</v>
      </c>
    </row>
    <row r="7764" spans="1:26" x14ac:dyDescent="0.25">
      <c r="A7764">
        <v>4</v>
      </c>
      <c r="B7764" t="s">
        <v>43</v>
      </c>
      <c r="C7764">
        <v>6</v>
      </c>
      <c r="D7764" t="s">
        <v>11</v>
      </c>
      <c r="E7764" t="s">
        <v>192</v>
      </c>
      <c r="F7764" t="s">
        <v>13</v>
      </c>
      <c r="G7764" t="s">
        <v>5395</v>
      </c>
      <c r="H7764" s="1">
        <v>0.6</v>
      </c>
      <c r="I7764" s="2">
        <v>43603</v>
      </c>
      <c r="J7764" s="8">
        <f t="shared" si="121"/>
        <v>2019</v>
      </c>
      <c r="K7764" t="s">
        <v>5538</v>
      </c>
      <c r="L7764" t="s">
        <v>73</v>
      </c>
      <c r="M7764">
        <v>60653</v>
      </c>
      <c r="N7764">
        <v>673</v>
      </c>
      <c r="O7764" t="s">
        <v>1511</v>
      </c>
      <c r="P7764">
        <v>-10</v>
      </c>
      <c r="Q7764">
        <v>3</v>
      </c>
      <c r="R7764" t="s">
        <v>75</v>
      </c>
      <c r="T7764">
        <v>-10.17</v>
      </c>
      <c r="U7764">
        <v>23</v>
      </c>
      <c r="V7764" t="s">
        <v>33</v>
      </c>
      <c r="W7764" s="2">
        <v>43607</v>
      </c>
      <c r="X7764" t="s">
        <v>39</v>
      </c>
      <c r="Y7764" t="s">
        <v>139</v>
      </c>
      <c r="Z7764" t="s">
        <v>47</v>
      </c>
    </row>
    <row r="7765" spans="1:26" x14ac:dyDescent="0.25">
      <c r="A7765">
        <v>3</v>
      </c>
      <c r="B7765" t="s">
        <v>25</v>
      </c>
      <c r="C7765">
        <v>1</v>
      </c>
      <c r="D7765" t="s">
        <v>26</v>
      </c>
      <c r="E7765" t="s">
        <v>305</v>
      </c>
      <c r="F7765" t="s">
        <v>13</v>
      </c>
      <c r="G7765" t="s">
        <v>758</v>
      </c>
      <c r="H7765" s="1">
        <v>0</v>
      </c>
      <c r="I7765" s="2">
        <v>43532</v>
      </c>
      <c r="J7765" s="8">
        <f t="shared" si="121"/>
        <v>2019</v>
      </c>
      <c r="K7765" t="s">
        <v>759</v>
      </c>
      <c r="L7765" t="s">
        <v>16</v>
      </c>
      <c r="M7765">
        <v>31907</v>
      </c>
      <c r="N7765">
        <v>293</v>
      </c>
      <c r="O7765" t="s">
        <v>760</v>
      </c>
      <c r="P7765">
        <v>168</v>
      </c>
      <c r="Q7765">
        <v>8</v>
      </c>
      <c r="R7765" t="s">
        <v>18</v>
      </c>
      <c r="T7765">
        <v>168.44</v>
      </c>
      <c r="U7765">
        <v>648</v>
      </c>
      <c r="V7765" t="s">
        <v>33</v>
      </c>
      <c r="W7765" s="2">
        <v>43535</v>
      </c>
      <c r="X7765" t="s">
        <v>130</v>
      </c>
      <c r="Y7765" t="s">
        <v>761</v>
      </c>
      <c r="Z7765" t="s">
        <v>56</v>
      </c>
    </row>
    <row r="7766" spans="1:26" x14ac:dyDescent="0.25">
      <c r="A7766">
        <v>3</v>
      </c>
      <c r="B7766" t="s">
        <v>25</v>
      </c>
      <c r="C7766">
        <v>1</v>
      </c>
      <c r="D7766" t="s">
        <v>26</v>
      </c>
      <c r="E7766" t="s">
        <v>305</v>
      </c>
      <c r="F7766" t="s">
        <v>13</v>
      </c>
      <c r="G7766" t="s">
        <v>758</v>
      </c>
      <c r="H7766" s="1">
        <v>0</v>
      </c>
      <c r="I7766" s="2">
        <v>43532</v>
      </c>
      <c r="J7766" s="8">
        <f t="shared" si="121"/>
        <v>2019</v>
      </c>
      <c r="K7766" t="s">
        <v>759</v>
      </c>
      <c r="L7766" t="s">
        <v>16</v>
      </c>
      <c r="M7766">
        <v>31907</v>
      </c>
      <c r="N7766">
        <v>232</v>
      </c>
      <c r="O7766" t="s">
        <v>8169</v>
      </c>
      <c r="P7766">
        <v>10</v>
      </c>
      <c r="Q7766">
        <v>2</v>
      </c>
      <c r="R7766" t="s">
        <v>18</v>
      </c>
      <c r="T7766">
        <v>9.94</v>
      </c>
      <c r="U7766">
        <v>21</v>
      </c>
      <c r="V7766" t="s">
        <v>33</v>
      </c>
      <c r="W7766" s="2">
        <v>43535</v>
      </c>
      <c r="X7766" t="s">
        <v>130</v>
      </c>
      <c r="Y7766" t="s">
        <v>761</v>
      </c>
      <c r="Z7766" t="s">
        <v>35</v>
      </c>
    </row>
    <row r="7767" spans="1:26" x14ac:dyDescent="0.25">
      <c r="A7767">
        <v>2</v>
      </c>
      <c r="B7767" t="s">
        <v>43</v>
      </c>
      <c r="C7767">
        <v>3</v>
      </c>
      <c r="D7767" t="s">
        <v>11</v>
      </c>
      <c r="E7767" t="s">
        <v>209</v>
      </c>
      <c r="F7767" t="s">
        <v>13</v>
      </c>
      <c r="G7767" t="s">
        <v>884</v>
      </c>
      <c r="H7767" s="1">
        <v>0</v>
      </c>
      <c r="I7767" s="2">
        <v>43698</v>
      </c>
      <c r="J7767" s="8">
        <f t="shared" si="121"/>
        <v>2019</v>
      </c>
      <c r="K7767" t="s">
        <v>885</v>
      </c>
      <c r="L7767" t="s">
        <v>16</v>
      </c>
      <c r="M7767">
        <v>39212</v>
      </c>
      <c r="N7767">
        <v>842</v>
      </c>
      <c r="O7767" t="s">
        <v>886</v>
      </c>
      <c r="P7767">
        <v>225</v>
      </c>
      <c r="Q7767">
        <v>4</v>
      </c>
      <c r="R7767" t="s">
        <v>18</v>
      </c>
      <c r="T7767">
        <v>225.26</v>
      </c>
      <c r="U7767">
        <v>866</v>
      </c>
      <c r="V7767" t="s">
        <v>19</v>
      </c>
      <c r="W7767" s="2">
        <v>43700</v>
      </c>
      <c r="X7767" t="s">
        <v>20</v>
      </c>
      <c r="Y7767" t="s">
        <v>887</v>
      </c>
      <c r="Z7767" t="s">
        <v>24</v>
      </c>
    </row>
    <row r="7768" spans="1:26" x14ac:dyDescent="0.25">
      <c r="A7768">
        <v>6</v>
      </c>
      <c r="B7768" t="s">
        <v>10</v>
      </c>
      <c r="C7768">
        <v>6</v>
      </c>
      <c r="D7768" t="s">
        <v>26</v>
      </c>
      <c r="E7768" t="s">
        <v>27</v>
      </c>
      <c r="F7768" t="s">
        <v>13</v>
      </c>
      <c r="G7768" t="s">
        <v>5274</v>
      </c>
      <c r="H7768" s="1">
        <v>0.2</v>
      </c>
      <c r="I7768" s="2">
        <v>43526</v>
      </c>
      <c r="J7768" s="8">
        <f t="shared" si="121"/>
        <v>2019</v>
      </c>
      <c r="K7768" t="s">
        <v>8027</v>
      </c>
      <c r="L7768" t="s">
        <v>30</v>
      </c>
      <c r="M7768">
        <v>90008</v>
      </c>
      <c r="N7768">
        <v>422</v>
      </c>
      <c r="O7768" t="s">
        <v>3529</v>
      </c>
      <c r="P7768">
        <v>34</v>
      </c>
      <c r="Q7768">
        <v>2</v>
      </c>
      <c r="R7768" t="s">
        <v>32</v>
      </c>
      <c r="S7768" t="s">
        <v>92</v>
      </c>
      <c r="T7768">
        <v>33.64</v>
      </c>
      <c r="U7768">
        <v>108</v>
      </c>
      <c r="V7768" t="s">
        <v>33</v>
      </c>
      <c r="W7768" s="2">
        <v>43532</v>
      </c>
      <c r="X7768" t="s">
        <v>39</v>
      </c>
      <c r="Y7768" t="s">
        <v>34</v>
      </c>
      <c r="Z7768" t="s">
        <v>54</v>
      </c>
    </row>
    <row r="7769" spans="1:26" x14ac:dyDescent="0.25">
      <c r="A7769">
        <v>3</v>
      </c>
      <c r="B7769" t="s">
        <v>25</v>
      </c>
      <c r="C7769">
        <v>1</v>
      </c>
      <c r="D7769" t="s">
        <v>26</v>
      </c>
      <c r="E7769" t="s">
        <v>667</v>
      </c>
      <c r="F7769" t="s">
        <v>13</v>
      </c>
      <c r="G7769" t="s">
        <v>6860</v>
      </c>
      <c r="H7769" s="1">
        <v>0.7</v>
      </c>
      <c r="I7769" s="2">
        <v>43676</v>
      </c>
      <c r="J7769" s="8">
        <f t="shared" si="121"/>
        <v>2019</v>
      </c>
      <c r="K7769" t="s">
        <v>7245</v>
      </c>
      <c r="L7769" t="s">
        <v>102</v>
      </c>
      <c r="M7769">
        <v>44107</v>
      </c>
      <c r="N7769">
        <v>704</v>
      </c>
      <c r="O7769" t="s">
        <v>3180</v>
      </c>
      <c r="P7769">
        <v>-54</v>
      </c>
      <c r="Q7769">
        <v>4</v>
      </c>
      <c r="R7769" t="s">
        <v>104</v>
      </c>
      <c r="T7769">
        <v>-53.74</v>
      </c>
      <c r="U7769">
        <v>77</v>
      </c>
      <c r="V7769" t="s">
        <v>76</v>
      </c>
      <c r="W7769" s="2">
        <v>43679</v>
      </c>
      <c r="X7769" t="s">
        <v>130</v>
      </c>
      <c r="Y7769" t="s">
        <v>309</v>
      </c>
      <c r="Z7769" t="s">
        <v>54</v>
      </c>
    </row>
    <row r="7770" spans="1:26" x14ac:dyDescent="0.25">
      <c r="A7770">
        <v>5</v>
      </c>
      <c r="B7770" t="s">
        <v>43</v>
      </c>
      <c r="C7770">
        <v>6</v>
      </c>
      <c r="D7770" t="s">
        <v>26</v>
      </c>
      <c r="E7770" t="s">
        <v>2026</v>
      </c>
      <c r="F7770" t="s">
        <v>13</v>
      </c>
      <c r="G7770" t="s">
        <v>6098</v>
      </c>
      <c r="H7770" s="1">
        <v>0.2</v>
      </c>
      <c r="I7770" s="2">
        <v>43534</v>
      </c>
      <c r="J7770" s="8">
        <f t="shared" si="121"/>
        <v>2019</v>
      </c>
      <c r="K7770" t="s">
        <v>6490</v>
      </c>
      <c r="L7770" t="s">
        <v>16</v>
      </c>
      <c r="M7770">
        <v>27604</v>
      </c>
      <c r="N7770">
        <v>614</v>
      </c>
      <c r="O7770" t="s">
        <v>3979</v>
      </c>
      <c r="P7770">
        <v>4</v>
      </c>
      <c r="Q7770">
        <v>1</v>
      </c>
      <c r="R7770" t="s">
        <v>18</v>
      </c>
      <c r="T7770">
        <v>3.66</v>
      </c>
      <c r="U7770">
        <v>49</v>
      </c>
      <c r="V7770" t="s">
        <v>33</v>
      </c>
      <c r="W7770" s="2">
        <v>43539</v>
      </c>
      <c r="X7770" t="s">
        <v>39</v>
      </c>
      <c r="Y7770" t="s">
        <v>63</v>
      </c>
      <c r="Z7770" t="s">
        <v>56</v>
      </c>
    </row>
    <row r="7771" spans="1:26" x14ac:dyDescent="0.25">
      <c r="A7771">
        <v>5</v>
      </c>
      <c r="B7771" t="s">
        <v>43</v>
      </c>
      <c r="C7771">
        <v>6</v>
      </c>
      <c r="D7771" t="s">
        <v>26</v>
      </c>
      <c r="E7771" t="s">
        <v>2026</v>
      </c>
      <c r="F7771" t="s">
        <v>13</v>
      </c>
      <c r="G7771" t="s">
        <v>6098</v>
      </c>
      <c r="H7771" s="1">
        <v>0.7</v>
      </c>
      <c r="I7771" s="2">
        <v>43534</v>
      </c>
      <c r="J7771" s="8">
        <f t="shared" si="121"/>
        <v>2019</v>
      </c>
      <c r="K7771" t="s">
        <v>6490</v>
      </c>
      <c r="L7771" t="s">
        <v>16</v>
      </c>
      <c r="M7771">
        <v>27604</v>
      </c>
      <c r="N7771">
        <v>795</v>
      </c>
      <c r="O7771" t="s">
        <v>2986</v>
      </c>
      <c r="P7771">
        <v>-10</v>
      </c>
      <c r="Q7771">
        <v>4</v>
      </c>
      <c r="R7771" t="s">
        <v>18</v>
      </c>
      <c r="T7771">
        <v>-10.039999999999999</v>
      </c>
      <c r="U7771">
        <v>13</v>
      </c>
      <c r="V7771" t="s">
        <v>33</v>
      </c>
      <c r="W7771" s="2">
        <v>43539</v>
      </c>
      <c r="X7771" t="s">
        <v>39</v>
      </c>
      <c r="Y7771" t="s">
        <v>63</v>
      </c>
      <c r="Z7771" t="s">
        <v>54</v>
      </c>
    </row>
    <row r="7772" spans="1:26" x14ac:dyDescent="0.25">
      <c r="A7772">
        <v>5</v>
      </c>
      <c r="B7772" t="s">
        <v>43</v>
      </c>
      <c r="C7772">
        <v>6</v>
      </c>
      <c r="D7772" t="s">
        <v>26</v>
      </c>
      <c r="E7772" t="s">
        <v>409</v>
      </c>
      <c r="F7772" t="s">
        <v>13</v>
      </c>
      <c r="G7772" t="s">
        <v>7118</v>
      </c>
      <c r="H7772" s="1">
        <v>0</v>
      </c>
      <c r="I7772" s="2">
        <v>43632</v>
      </c>
      <c r="J7772" s="8">
        <f t="shared" si="121"/>
        <v>2019</v>
      </c>
      <c r="K7772" t="s">
        <v>7642</v>
      </c>
      <c r="L7772" t="s">
        <v>30</v>
      </c>
      <c r="M7772">
        <v>88220</v>
      </c>
      <c r="N7772">
        <v>76</v>
      </c>
      <c r="O7772" t="s">
        <v>3373</v>
      </c>
      <c r="P7772">
        <v>4</v>
      </c>
      <c r="Q7772">
        <v>2</v>
      </c>
      <c r="R7772" t="s">
        <v>32</v>
      </c>
      <c r="T7772">
        <v>4.34</v>
      </c>
      <c r="U7772">
        <v>17</v>
      </c>
      <c r="V7772" t="s">
        <v>76</v>
      </c>
      <c r="W7772" s="2">
        <v>43637</v>
      </c>
      <c r="X7772" t="s">
        <v>39</v>
      </c>
      <c r="Y7772" t="s">
        <v>413</v>
      </c>
      <c r="Z7772" t="s">
        <v>356</v>
      </c>
    </row>
    <row r="7773" spans="1:26" x14ac:dyDescent="0.25">
      <c r="A7773">
        <v>5</v>
      </c>
      <c r="B7773" t="s">
        <v>43</v>
      </c>
      <c r="C7773">
        <v>6</v>
      </c>
      <c r="D7773" t="s">
        <v>26</v>
      </c>
      <c r="E7773" t="s">
        <v>409</v>
      </c>
      <c r="F7773" t="s">
        <v>13</v>
      </c>
      <c r="G7773" t="s">
        <v>7118</v>
      </c>
      <c r="H7773" s="1">
        <v>0</v>
      </c>
      <c r="I7773" s="2">
        <v>43632</v>
      </c>
      <c r="J7773" s="8">
        <f t="shared" si="121"/>
        <v>2019</v>
      </c>
      <c r="K7773" t="s">
        <v>7642</v>
      </c>
      <c r="L7773" t="s">
        <v>30</v>
      </c>
      <c r="M7773">
        <v>88220</v>
      </c>
      <c r="N7773">
        <v>1819</v>
      </c>
      <c r="O7773" t="s">
        <v>2911</v>
      </c>
      <c r="P7773">
        <v>9</v>
      </c>
      <c r="Q7773">
        <v>3</v>
      </c>
      <c r="R7773" t="s">
        <v>32</v>
      </c>
      <c r="T7773">
        <v>9.33</v>
      </c>
      <c r="U7773">
        <v>19</v>
      </c>
      <c r="V7773" t="s">
        <v>76</v>
      </c>
      <c r="W7773" s="2">
        <v>43637</v>
      </c>
      <c r="X7773" t="s">
        <v>39</v>
      </c>
      <c r="Y7773" t="s">
        <v>413</v>
      </c>
      <c r="Z7773" t="s">
        <v>64</v>
      </c>
    </row>
    <row r="7774" spans="1:26" x14ac:dyDescent="0.25">
      <c r="A7774">
        <v>5</v>
      </c>
      <c r="B7774" t="s">
        <v>43</v>
      </c>
      <c r="C7774">
        <v>6</v>
      </c>
      <c r="D7774" t="s">
        <v>26</v>
      </c>
      <c r="E7774" t="s">
        <v>409</v>
      </c>
      <c r="F7774" t="s">
        <v>13</v>
      </c>
      <c r="G7774" t="s">
        <v>7118</v>
      </c>
      <c r="H7774" s="1">
        <v>0</v>
      </c>
      <c r="I7774" s="2">
        <v>43632</v>
      </c>
      <c r="J7774" s="8">
        <f t="shared" si="121"/>
        <v>2019</v>
      </c>
      <c r="K7774" t="s">
        <v>7642</v>
      </c>
      <c r="L7774" t="s">
        <v>30</v>
      </c>
      <c r="M7774">
        <v>88220</v>
      </c>
      <c r="N7774">
        <v>1675</v>
      </c>
      <c r="O7774" t="s">
        <v>6345</v>
      </c>
      <c r="P7774">
        <v>92</v>
      </c>
      <c r="Q7774">
        <v>4</v>
      </c>
      <c r="R7774" t="s">
        <v>32</v>
      </c>
      <c r="T7774">
        <v>92.24</v>
      </c>
      <c r="U7774">
        <v>192</v>
      </c>
      <c r="V7774" t="s">
        <v>76</v>
      </c>
      <c r="W7774" s="2">
        <v>43637</v>
      </c>
      <c r="X7774" t="s">
        <v>39</v>
      </c>
      <c r="Y7774" t="s">
        <v>413</v>
      </c>
      <c r="Z7774" t="s">
        <v>64</v>
      </c>
    </row>
    <row r="7775" spans="1:26" x14ac:dyDescent="0.25">
      <c r="A7775">
        <v>6</v>
      </c>
      <c r="B7775" t="s">
        <v>10</v>
      </c>
      <c r="C7775">
        <v>6</v>
      </c>
      <c r="D7775" t="s">
        <v>11</v>
      </c>
      <c r="E7775" t="s">
        <v>1468</v>
      </c>
      <c r="F7775" t="s">
        <v>13</v>
      </c>
      <c r="G7775" t="s">
        <v>1252</v>
      </c>
      <c r="H7775" s="1">
        <v>0</v>
      </c>
      <c r="I7775" s="2">
        <v>43549</v>
      </c>
      <c r="J7775" s="8">
        <f t="shared" si="121"/>
        <v>2019</v>
      </c>
      <c r="K7775" t="s">
        <v>5472</v>
      </c>
      <c r="L7775" t="s">
        <v>73</v>
      </c>
      <c r="M7775">
        <v>53209</v>
      </c>
      <c r="N7775">
        <v>756</v>
      </c>
      <c r="O7775" t="s">
        <v>1935</v>
      </c>
      <c r="P7775">
        <v>15</v>
      </c>
      <c r="Q7775">
        <v>1</v>
      </c>
      <c r="R7775" t="s">
        <v>75</v>
      </c>
      <c r="T7775">
        <v>14.56</v>
      </c>
      <c r="U7775">
        <v>91</v>
      </c>
      <c r="V7775" t="s">
        <v>33</v>
      </c>
      <c r="W7775" s="2">
        <v>43555</v>
      </c>
      <c r="X7775" t="s">
        <v>39</v>
      </c>
      <c r="Y7775" t="s">
        <v>82</v>
      </c>
      <c r="Z7775" t="s">
        <v>24</v>
      </c>
    </row>
    <row r="7776" spans="1:26" x14ac:dyDescent="0.25">
      <c r="A7776">
        <v>6</v>
      </c>
      <c r="B7776" t="s">
        <v>10</v>
      </c>
      <c r="C7776">
        <v>6</v>
      </c>
      <c r="D7776" t="s">
        <v>11</v>
      </c>
      <c r="E7776" t="s">
        <v>1468</v>
      </c>
      <c r="F7776" t="s">
        <v>13</v>
      </c>
      <c r="G7776" t="s">
        <v>1252</v>
      </c>
      <c r="H7776" s="1">
        <v>0</v>
      </c>
      <c r="I7776" s="2">
        <v>43549</v>
      </c>
      <c r="J7776" s="8">
        <f t="shared" si="121"/>
        <v>2019</v>
      </c>
      <c r="K7776" t="s">
        <v>5472</v>
      </c>
      <c r="L7776" t="s">
        <v>73</v>
      </c>
      <c r="M7776">
        <v>53209</v>
      </c>
      <c r="N7776">
        <v>755</v>
      </c>
      <c r="O7776" t="s">
        <v>1849</v>
      </c>
      <c r="P7776">
        <v>41</v>
      </c>
      <c r="Q7776">
        <v>3</v>
      </c>
      <c r="R7776" t="s">
        <v>75</v>
      </c>
      <c r="T7776">
        <v>40.590000000000003</v>
      </c>
      <c r="U7776">
        <v>369</v>
      </c>
      <c r="V7776" t="s">
        <v>33</v>
      </c>
      <c r="W7776" s="2">
        <v>43555</v>
      </c>
      <c r="X7776" t="s">
        <v>39</v>
      </c>
      <c r="Y7776" t="s">
        <v>82</v>
      </c>
      <c r="Z7776" t="s">
        <v>24</v>
      </c>
    </row>
    <row r="7777" spans="1:26" x14ac:dyDescent="0.25">
      <c r="A7777">
        <v>6</v>
      </c>
      <c r="B7777" t="s">
        <v>10</v>
      </c>
      <c r="C7777">
        <v>6</v>
      </c>
      <c r="D7777" t="s">
        <v>11</v>
      </c>
      <c r="E7777" t="s">
        <v>1468</v>
      </c>
      <c r="F7777" t="s">
        <v>13</v>
      </c>
      <c r="G7777" t="s">
        <v>1252</v>
      </c>
      <c r="H7777" s="1">
        <v>0</v>
      </c>
      <c r="I7777" s="2">
        <v>43549</v>
      </c>
      <c r="J7777" s="8">
        <f t="shared" si="121"/>
        <v>2019</v>
      </c>
      <c r="K7777" t="s">
        <v>5472</v>
      </c>
      <c r="L7777" t="s">
        <v>73</v>
      </c>
      <c r="M7777">
        <v>53209</v>
      </c>
      <c r="N7777">
        <v>996</v>
      </c>
      <c r="O7777" t="s">
        <v>1488</v>
      </c>
      <c r="P7777">
        <v>427</v>
      </c>
      <c r="Q7777">
        <v>7</v>
      </c>
      <c r="R7777" t="s">
        <v>75</v>
      </c>
      <c r="T7777">
        <v>427.44</v>
      </c>
      <c r="U7777">
        <v>1527</v>
      </c>
      <c r="V7777" t="s">
        <v>33</v>
      </c>
      <c r="W7777" s="2">
        <v>43555</v>
      </c>
      <c r="X7777" t="s">
        <v>39</v>
      </c>
      <c r="Y7777" t="s">
        <v>82</v>
      </c>
      <c r="Z7777" t="s">
        <v>24</v>
      </c>
    </row>
    <row r="7778" spans="1:26" x14ac:dyDescent="0.25">
      <c r="A7778">
        <v>4</v>
      </c>
      <c r="B7778" t="s">
        <v>43</v>
      </c>
      <c r="C7778">
        <v>6</v>
      </c>
      <c r="D7778" t="s">
        <v>26</v>
      </c>
      <c r="E7778" t="s">
        <v>1822</v>
      </c>
      <c r="F7778" t="s">
        <v>13</v>
      </c>
      <c r="G7778" t="s">
        <v>2067</v>
      </c>
      <c r="H7778" s="1">
        <v>0.2</v>
      </c>
      <c r="I7778" s="2">
        <v>43717</v>
      </c>
      <c r="J7778" s="8">
        <f t="shared" si="121"/>
        <v>2019</v>
      </c>
      <c r="K7778" t="s">
        <v>4645</v>
      </c>
      <c r="L7778" t="s">
        <v>30</v>
      </c>
      <c r="M7778">
        <v>85301</v>
      </c>
      <c r="N7778">
        <v>1600</v>
      </c>
      <c r="O7778" t="s">
        <v>4646</v>
      </c>
      <c r="P7778">
        <v>2</v>
      </c>
      <c r="Q7778">
        <v>2</v>
      </c>
      <c r="R7778" t="s">
        <v>32</v>
      </c>
      <c r="T7778">
        <v>2.39</v>
      </c>
      <c r="U7778">
        <v>6</v>
      </c>
      <c r="V7778" t="s">
        <v>19</v>
      </c>
      <c r="W7778" s="2">
        <v>43721</v>
      </c>
      <c r="X7778" t="s">
        <v>39</v>
      </c>
      <c r="Y7778" t="s">
        <v>199</v>
      </c>
      <c r="Z7778" t="s">
        <v>64</v>
      </c>
    </row>
    <row r="7779" spans="1:26" x14ac:dyDescent="0.25">
      <c r="A7779">
        <v>7</v>
      </c>
      <c r="B7779" t="s">
        <v>25</v>
      </c>
      <c r="C7779">
        <v>6</v>
      </c>
      <c r="D7779" t="s">
        <v>26</v>
      </c>
      <c r="E7779" t="s">
        <v>192</v>
      </c>
      <c r="F7779" t="s">
        <v>13</v>
      </c>
      <c r="G7779" t="s">
        <v>1495</v>
      </c>
      <c r="H7779" s="1">
        <v>0.8</v>
      </c>
      <c r="I7779" s="2">
        <v>43638</v>
      </c>
      <c r="J7779" s="8">
        <f t="shared" si="121"/>
        <v>2019</v>
      </c>
      <c r="K7779" t="s">
        <v>3966</v>
      </c>
      <c r="L7779" t="s">
        <v>73</v>
      </c>
      <c r="M7779">
        <v>60653</v>
      </c>
      <c r="N7779">
        <v>1650</v>
      </c>
      <c r="O7779" t="s">
        <v>3967</v>
      </c>
      <c r="P7779">
        <v>-5</v>
      </c>
      <c r="Q7779">
        <v>3</v>
      </c>
      <c r="R7779" t="s">
        <v>75</v>
      </c>
      <c r="T7779">
        <v>-5.01</v>
      </c>
      <c r="U7779">
        <v>3</v>
      </c>
      <c r="V7779" t="s">
        <v>19</v>
      </c>
      <c r="W7779" s="2">
        <v>43645</v>
      </c>
      <c r="X7779" t="s">
        <v>39</v>
      </c>
      <c r="Y7779" t="s">
        <v>139</v>
      </c>
      <c r="Z7779" t="s">
        <v>54</v>
      </c>
    </row>
    <row r="7780" spans="1:26" x14ac:dyDescent="0.25">
      <c r="A7780">
        <v>4</v>
      </c>
      <c r="B7780" t="s">
        <v>43</v>
      </c>
      <c r="C7780">
        <v>6</v>
      </c>
      <c r="D7780" t="s">
        <v>26</v>
      </c>
      <c r="E7780" t="s">
        <v>305</v>
      </c>
      <c r="F7780" t="s">
        <v>13</v>
      </c>
      <c r="G7780" t="s">
        <v>5295</v>
      </c>
      <c r="H7780" s="1">
        <v>0.2</v>
      </c>
      <c r="I7780" s="2">
        <v>43795</v>
      </c>
      <c r="J7780" s="8">
        <f t="shared" si="121"/>
        <v>2019</v>
      </c>
      <c r="K7780" t="s">
        <v>6403</v>
      </c>
      <c r="L7780" t="s">
        <v>102</v>
      </c>
      <c r="M7780">
        <v>43229</v>
      </c>
      <c r="N7780">
        <v>811</v>
      </c>
      <c r="O7780" t="s">
        <v>3573</v>
      </c>
      <c r="P7780">
        <v>10</v>
      </c>
      <c r="Q7780">
        <v>3</v>
      </c>
      <c r="R7780" t="s">
        <v>104</v>
      </c>
      <c r="T7780">
        <v>9.8000000000000007</v>
      </c>
      <c r="U7780">
        <v>52</v>
      </c>
      <c r="V7780" t="s">
        <v>33</v>
      </c>
      <c r="W7780" s="2">
        <v>43799</v>
      </c>
      <c r="X7780" t="s">
        <v>39</v>
      </c>
      <c r="Y7780" t="s">
        <v>309</v>
      </c>
      <c r="Z7780" t="s">
        <v>56</v>
      </c>
    </row>
    <row r="7781" spans="1:26" x14ac:dyDescent="0.25">
      <c r="A7781">
        <v>4</v>
      </c>
      <c r="B7781" t="s">
        <v>43</v>
      </c>
      <c r="C7781">
        <v>6</v>
      </c>
      <c r="D7781" t="s">
        <v>26</v>
      </c>
      <c r="E7781" t="s">
        <v>305</v>
      </c>
      <c r="F7781" t="s">
        <v>13</v>
      </c>
      <c r="G7781" t="s">
        <v>5295</v>
      </c>
      <c r="H7781" s="1">
        <v>0.2</v>
      </c>
      <c r="I7781" s="2">
        <v>43795</v>
      </c>
      <c r="J7781" s="8">
        <f t="shared" si="121"/>
        <v>2019</v>
      </c>
      <c r="K7781" t="s">
        <v>6403</v>
      </c>
      <c r="L7781" t="s">
        <v>102</v>
      </c>
      <c r="M7781">
        <v>43229</v>
      </c>
      <c r="N7781">
        <v>663</v>
      </c>
      <c r="O7781" t="s">
        <v>1186</v>
      </c>
      <c r="P7781">
        <v>24</v>
      </c>
      <c r="Q7781">
        <v>7</v>
      </c>
      <c r="R7781" t="s">
        <v>104</v>
      </c>
      <c r="T7781">
        <v>23.98</v>
      </c>
      <c r="U7781">
        <v>213</v>
      </c>
      <c r="V7781" t="s">
        <v>33</v>
      </c>
      <c r="W7781" s="2">
        <v>43799</v>
      </c>
      <c r="X7781" t="s">
        <v>39</v>
      </c>
      <c r="Y7781" t="s">
        <v>309</v>
      </c>
      <c r="Z7781" t="s">
        <v>56</v>
      </c>
    </row>
    <row r="7782" spans="1:26" x14ac:dyDescent="0.25">
      <c r="A7782">
        <v>2</v>
      </c>
      <c r="B7782" t="s">
        <v>25</v>
      </c>
      <c r="C7782">
        <v>1</v>
      </c>
      <c r="D7782" t="s">
        <v>11</v>
      </c>
      <c r="E7782" t="s">
        <v>88</v>
      </c>
      <c r="F7782" t="s">
        <v>13</v>
      </c>
      <c r="G7782" t="s">
        <v>6877</v>
      </c>
      <c r="H7782" s="1">
        <v>0</v>
      </c>
      <c r="I7782" s="2">
        <v>43547</v>
      </c>
      <c r="J7782" s="8">
        <f t="shared" si="121"/>
        <v>2019</v>
      </c>
      <c r="K7782" t="s">
        <v>6878</v>
      </c>
      <c r="L7782" t="s">
        <v>30</v>
      </c>
      <c r="M7782">
        <v>94122</v>
      </c>
      <c r="N7782">
        <v>494</v>
      </c>
      <c r="O7782" t="s">
        <v>2279</v>
      </c>
      <c r="P7782">
        <v>76</v>
      </c>
      <c r="Q7782">
        <v>8</v>
      </c>
      <c r="R7782" t="s">
        <v>32</v>
      </c>
      <c r="T7782">
        <v>76.260000000000005</v>
      </c>
      <c r="U7782">
        <v>212</v>
      </c>
      <c r="V7782" t="s">
        <v>76</v>
      </c>
      <c r="W7782" s="2">
        <v>43549</v>
      </c>
      <c r="X7782" t="s">
        <v>130</v>
      </c>
      <c r="Y7782" t="s">
        <v>34</v>
      </c>
      <c r="Z7782" t="s">
        <v>47</v>
      </c>
    </row>
    <row r="7783" spans="1:26" x14ac:dyDescent="0.25">
      <c r="A7783">
        <v>1</v>
      </c>
      <c r="B7783" t="s">
        <v>10</v>
      </c>
      <c r="C7783">
        <v>1</v>
      </c>
      <c r="D7783" t="s">
        <v>11</v>
      </c>
      <c r="E7783" t="s">
        <v>99</v>
      </c>
      <c r="F7783" t="s">
        <v>13</v>
      </c>
      <c r="G7783" t="s">
        <v>1543</v>
      </c>
      <c r="H7783" s="1">
        <v>0.2</v>
      </c>
      <c r="I7783" s="2">
        <v>43722</v>
      </c>
      <c r="J7783" s="8">
        <f t="shared" si="121"/>
        <v>2019</v>
      </c>
      <c r="K7783" t="s">
        <v>1591</v>
      </c>
      <c r="L7783" t="s">
        <v>102</v>
      </c>
      <c r="M7783">
        <v>19140</v>
      </c>
      <c r="N7783">
        <v>1564</v>
      </c>
      <c r="O7783" t="s">
        <v>1592</v>
      </c>
      <c r="P7783">
        <v>5</v>
      </c>
      <c r="Q7783">
        <v>8</v>
      </c>
      <c r="R7783" t="s">
        <v>104</v>
      </c>
      <c r="T7783">
        <v>4.8</v>
      </c>
      <c r="U7783">
        <v>128</v>
      </c>
      <c r="V7783" t="s">
        <v>19</v>
      </c>
      <c r="W7783" s="2">
        <v>43723</v>
      </c>
      <c r="X7783" t="s">
        <v>130</v>
      </c>
      <c r="Y7783" t="s">
        <v>105</v>
      </c>
      <c r="Z7783" t="s">
        <v>47</v>
      </c>
    </row>
    <row r="7784" spans="1:26" x14ac:dyDescent="0.25">
      <c r="A7784">
        <v>1</v>
      </c>
      <c r="B7784" t="s">
        <v>10</v>
      </c>
      <c r="C7784">
        <v>1</v>
      </c>
      <c r="D7784" t="s">
        <v>11</v>
      </c>
      <c r="E7784" t="s">
        <v>99</v>
      </c>
      <c r="F7784" t="s">
        <v>13</v>
      </c>
      <c r="G7784" t="s">
        <v>1543</v>
      </c>
      <c r="H7784" s="1">
        <v>0.3</v>
      </c>
      <c r="I7784" s="2">
        <v>43722</v>
      </c>
      <c r="J7784" s="8">
        <f t="shared" si="121"/>
        <v>2019</v>
      </c>
      <c r="K7784" t="s">
        <v>1591</v>
      </c>
      <c r="L7784" t="s">
        <v>102</v>
      </c>
      <c r="M7784">
        <v>19140</v>
      </c>
      <c r="N7784">
        <v>1208</v>
      </c>
      <c r="O7784" t="s">
        <v>923</v>
      </c>
      <c r="P7784">
        <v>-29</v>
      </c>
      <c r="Q7784">
        <v>2</v>
      </c>
      <c r="R7784" t="s">
        <v>104</v>
      </c>
      <c r="T7784">
        <v>-29.15</v>
      </c>
      <c r="U7784">
        <v>113</v>
      </c>
      <c r="V7784" t="s">
        <v>19</v>
      </c>
      <c r="W7784" s="2">
        <v>43723</v>
      </c>
      <c r="X7784" t="s">
        <v>130</v>
      </c>
      <c r="Y7784" t="s">
        <v>105</v>
      </c>
      <c r="Z7784" t="s">
        <v>24</v>
      </c>
    </row>
    <row r="7785" spans="1:26" x14ac:dyDescent="0.25">
      <c r="A7785">
        <v>1</v>
      </c>
      <c r="B7785" t="s">
        <v>10</v>
      </c>
      <c r="C7785">
        <v>1</v>
      </c>
      <c r="D7785" t="s">
        <v>26</v>
      </c>
      <c r="E7785" t="s">
        <v>99</v>
      </c>
      <c r="F7785" t="s">
        <v>13</v>
      </c>
      <c r="G7785" t="s">
        <v>1543</v>
      </c>
      <c r="H7785" s="1">
        <v>0.7</v>
      </c>
      <c r="I7785" s="2">
        <v>43722</v>
      </c>
      <c r="J7785" s="8">
        <f t="shared" si="121"/>
        <v>2019</v>
      </c>
      <c r="K7785" t="s">
        <v>1591</v>
      </c>
      <c r="L7785" t="s">
        <v>102</v>
      </c>
      <c r="M7785">
        <v>19140</v>
      </c>
      <c r="N7785">
        <v>692</v>
      </c>
      <c r="O7785" t="s">
        <v>2987</v>
      </c>
      <c r="P7785">
        <v>-3</v>
      </c>
      <c r="Q7785">
        <v>2</v>
      </c>
      <c r="R7785" t="s">
        <v>104</v>
      </c>
      <c r="T7785">
        <v>-2.59</v>
      </c>
      <c r="U7785">
        <v>4</v>
      </c>
      <c r="V7785" t="s">
        <v>19</v>
      </c>
      <c r="W7785" s="2">
        <v>43723</v>
      </c>
      <c r="X7785" t="s">
        <v>130</v>
      </c>
      <c r="Y7785" t="s">
        <v>105</v>
      </c>
      <c r="Z7785" t="s">
        <v>54</v>
      </c>
    </row>
    <row r="7786" spans="1:26" x14ac:dyDescent="0.25">
      <c r="A7786">
        <v>1</v>
      </c>
      <c r="B7786" t="s">
        <v>10</v>
      </c>
      <c r="C7786">
        <v>1</v>
      </c>
      <c r="D7786" t="s">
        <v>26</v>
      </c>
      <c r="E7786" t="s">
        <v>99</v>
      </c>
      <c r="F7786" t="s">
        <v>13</v>
      </c>
      <c r="G7786" t="s">
        <v>1543</v>
      </c>
      <c r="H7786" s="1">
        <v>0.7</v>
      </c>
      <c r="I7786" s="2">
        <v>43722</v>
      </c>
      <c r="J7786" s="8">
        <f t="shared" si="121"/>
        <v>2019</v>
      </c>
      <c r="K7786" t="s">
        <v>1591</v>
      </c>
      <c r="L7786" t="s">
        <v>102</v>
      </c>
      <c r="M7786">
        <v>19140</v>
      </c>
      <c r="N7786">
        <v>124</v>
      </c>
      <c r="O7786" t="s">
        <v>2993</v>
      </c>
      <c r="P7786">
        <v>-12</v>
      </c>
      <c r="Q7786">
        <v>4</v>
      </c>
      <c r="R7786" t="s">
        <v>104</v>
      </c>
      <c r="T7786">
        <v>-12.21</v>
      </c>
      <c r="U7786">
        <v>18</v>
      </c>
      <c r="V7786" t="s">
        <v>19</v>
      </c>
      <c r="W7786" s="2">
        <v>43723</v>
      </c>
      <c r="X7786" t="s">
        <v>130</v>
      </c>
      <c r="Y7786" t="s">
        <v>105</v>
      </c>
      <c r="Z7786" t="s">
        <v>54</v>
      </c>
    </row>
    <row r="7787" spans="1:26" x14ac:dyDescent="0.25">
      <c r="A7787">
        <v>1</v>
      </c>
      <c r="B7787" t="s">
        <v>10</v>
      </c>
      <c r="C7787">
        <v>1</v>
      </c>
      <c r="D7787" t="s">
        <v>50</v>
      </c>
      <c r="E7787" t="s">
        <v>99</v>
      </c>
      <c r="F7787" t="s">
        <v>13</v>
      </c>
      <c r="G7787" t="s">
        <v>1543</v>
      </c>
      <c r="H7787" s="1">
        <v>0.7</v>
      </c>
      <c r="I7787" s="2">
        <v>43722</v>
      </c>
      <c r="J7787" s="8">
        <f t="shared" si="121"/>
        <v>2019</v>
      </c>
      <c r="K7787" t="s">
        <v>1591</v>
      </c>
      <c r="L7787" t="s">
        <v>102</v>
      </c>
      <c r="M7787">
        <v>19140</v>
      </c>
      <c r="N7787">
        <v>1354</v>
      </c>
      <c r="O7787" t="s">
        <v>4759</v>
      </c>
      <c r="P7787">
        <v>-18</v>
      </c>
      <c r="Q7787">
        <v>1</v>
      </c>
      <c r="R7787" t="s">
        <v>104</v>
      </c>
      <c r="T7787">
        <v>-18.04</v>
      </c>
      <c r="U7787">
        <v>13</v>
      </c>
      <c r="V7787" t="s">
        <v>19</v>
      </c>
      <c r="W7787" s="2">
        <v>43723</v>
      </c>
      <c r="X7787" t="s">
        <v>130</v>
      </c>
      <c r="Y7787" t="s">
        <v>105</v>
      </c>
      <c r="Z7787" t="s">
        <v>422</v>
      </c>
    </row>
    <row r="7788" spans="1:26" x14ac:dyDescent="0.25">
      <c r="A7788">
        <v>1</v>
      </c>
      <c r="B7788" t="s">
        <v>10</v>
      </c>
      <c r="C7788">
        <v>1</v>
      </c>
      <c r="D7788" t="s">
        <v>50</v>
      </c>
      <c r="E7788" t="s">
        <v>99</v>
      </c>
      <c r="F7788" t="s">
        <v>13</v>
      </c>
      <c r="G7788" t="s">
        <v>1543</v>
      </c>
      <c r="H7788" s="1">
        <v>0.7</v>
      </c>
      <c r="I7788" s="2">
        <v>43722</v>
      </c>
      <c r="J7788" s="8">
        <f t="shared" si="121"/>
        <v>2019</v>
      </c>
      <c r="K7788" t="s">
        <v>1591</v>
      </c>
      <c r="L7788" t="s">
        <v>102</v>
      </c>
      <c r="M7788">
        <v>19140</v>
      </c>
      <c r="N7788">
        <v>987</v>
      </c>
      <c r="O7788" t="s">
        <v>810</v>
      </c>
      <c r="P7788">
        <v>-169</v>
      </c>
      <c r="Q7788">
        <v>2</v>
      </c>
      <c r="R7788" t="s">
        <v>104</v>
      </c>
      <c r="T7788">
        <v>-168.82</v>
      </c>
      <c r="U7788">
        <v>241</v>
      </c>
      <c r="V7788" t="s">
        <v>19</v>
      </c>
      <c r="W7788" s="2">
        <v>43723</v>
      </c>
      <c r="X7788" t="s">
        <v>130</v>
      </c>
      <c r="Y7788" t="s">
        <v>105</v>
      </c>
      <c r="Z7788" t="s">
        <v>422</v>
      </c>
    </row>
    <row r="7789" spans="1:26" x14ac:dyDescent="0.25">
      <c r="A7789">
        <v>6</v>
      </c>
      <c r="B7789" t="s">
        <v>10</v>
      </c>
      <c r="C7789">
        <v>6</v>
      </c>
      <c r="D7789" t="s">
        <v>26</v>
      </c>
      <c r="E7789" t="s">
        <v>5710</v>
      </c>
      <c r="F7789" t="s">
        <v>13</v>
      </c>
      <c r="G7789" t="s">
        <v>5440</v>
      </c>
      <c r="H7789" s="1">
        <v>0.2</v>
      </c>
      <c r="I7789" s="2">
        <v>43545</v>
      </c>
      <c r="J7789" s="8">
        <f t="shared" si="121"/>
        <v>2019</v>
      </c>
      <c r="K7789" t="s">
        <v>6489</v>
      </c>
      <c r="L7789" t="s">
        <v>16</v>
      </c>
      <c r="M7789">
        <v>33068</v>
      </c>
      <c r="N7789">
        <v>142</v>
      </c>
      <c r="O7789" t="s">
        <v>3643</v>
      </c>
      <c r="P7789">
        <v>8</v>
      </c>
      <c r="Q7789">
        <v>1</v>
      </c>
      <c r="R7789" t="s">
        <v>18</v>
      </c>
      <c r="T7789">
        <v>8.0500000000000007</v>
      </c>
      <c r="U7789">
        <v>64</v>
      </c>
      <c r="V7789" t="s">
        <v>33</v>
      </c>
      <c r="W7789" s="2">
        <v>43551</v>
      </c>
      <c r="X7789" t="s">
        <v>39</v>
      </c>
      <c r="Y7789" t="s">
        <v>40</v>
      </c>
      <c r="Z7789" t="s">
        <v>56</v>
      </c>
    </row>
    <row r="7790" spans="1:26" x14ac:dyDescent="0.25">
      <c r="A7790">
        <v>6</v>
      </c>
      <c r="B7790" t="s">
        <v>10</v>
      </c>
      <c r="C7790">
        <v>6</v>
      </c>
      <c r="D7790" t="s">
        <v>26</v>
      </c>
      <c r="E7790" t="s">
        <v>99</v>
      </c>
      <c r="F7790" t="s">
        <v>13</v>
      </c>
      <c r="G7790" t="s">
        <v>5375</v>
      </c>
      <c r="H7790" s="1">
        <v>0.2</v>
      </c>
      <c r="I7790" s="2">
        <v>43760</v>
      </c>
      <c r="J7790" s="8">
        <f t="shared" si="121"/>
        <v>2019</v>
      </c>
      <c r="K7790" t="s">
        <v>6420</v>
      </c>
      <c r="L7790" t="s">
        <v>102</v>
      </c>
      <c r="M7790">
        <v>19134</v>
      </c>
      <c r="N7790">
        <v>8</v>
      </c>
      <c r="O7790" t="s">
        <v>3233</v>
      </c>
      <c r="P7790">
        <v>11</v>
      </c>
      <c r="Q7790">
        <v>4</v>
      </c>
      <c r="R7790" t="s">
        <v>104</v>
      </c>
      <c r="T7790">
        <v>11.09</v>
      </c>
      <c r="U7790">
        <v>32</v>
      </c>
      <c r="V7790" t="s">
        <v>33</v>
      </c>
      <c r="W7790" s="2">
        <v>43766</v>
      </c>
      <c r="X7790" t="s">
        <v>39</v>
      </c>
      <c r="Y7790" t="s">
        <v>105</v>
      </c>
      <c r="Z7790" t="s">
        <v>119</v>
      </c>
    </row>
    <row r="7791" spans="1:26" x14ac:dyDescent="0.25">
      <c r="A7791">
        <v>6</v>
      </c>
      <c r="B7791" t="s">
        <v>10</v>
      </c>
      <c r="C7791">
        <v>6</v>
      </c>
      <c r="D7791" t="s">
        <v>50</v>
      </c>
      <c r="E7791" t="s">
        <v>99</v>
      </c>
      <c r="F7791" t="s">
        <v>13</v>
      </c>
      <c r="G7791" t="s">
        <v>5375</v>
      </c>
      <c r="H7791" s="1">
        <v>0.4</v>
      </c>
      <c r="I7791" s="2">
        <v>43760</v>
      </c>
      <c r="J7791" s="8">
        <f t="shared" si="121"/>
        <v>2019</v>
      </c>
      <c r="K7791" t="s">
        <v>6420</v>
      </c>
      <c r="L7791" t="s">
        <v>102</v>
      </c>
      <c r="M7791">
        <v>19134</v>
      </c>
      <c r="N7791">
        <v>991</v>
      </c>
      <c r="O7791" t="s">
        <v>162</v>
      </c>
      <c r="P7791">
        <v>-7</v>
      </c>
      <c r="Q7791">
        <v>5</v>
      </c>
      <c r="R7791" t="s">
        <v>104</v>
      </c>
      <c r="T7791">
        <v>-6.54</v>
      </c>
      <c r="U7791">
        <v>33</v>
      </c>
      <c r="V7791" t="s">
        <v>33</v>
      </c>
      <c r="W7791" s="2">
        <v>43766</v>
      </c>
      <c r="X7791" t="s">
        <v>39</v>
      </c>
      <c r="Y7791" t="s">
        <v>105</v>
      </c>
      <c r="Z7791" t="s">
        <v>52</v>
      </c>
    </row>
    <row r="7792" spans="1:26" x14ac:dyDescent="0.25">
      <c r="A7792">
        <v>2</v>
      </c>
      <c r="B7792" t="s">
        <v>25</v>
      </c>
      <c r="C7792">
        <v>1</v>
      </c>
      <c r="D7792" t="s">
        <v>26</v>
      </c>
      <c r="E7792" t="s">
        <v>1174</v>
      </c>
      <c r="F7792" t="s">
        <v>13</v>
      </c>
      <c r="G7792" t="s">
        <v>6894</v>
      </c>
      <c r="H7792" s="1">
        <v>0.2</v>
      </c>
      <c r="I7792" s="2">
        <v>43734</v>
      </c>
      <c r="J7792" s="8">
        <f t="shared" si="121"/>
        <v>2019</v>
      </c>
      <c r="K7792" t="s">
        <v>8057</v>
      </c>
      <c r="L7792" t="s">
        <v>30</v>
      </c>
      <c r="M7792">
        <v>97301</v>
      </c>
      <c r="N7792">
        <v>1305</v>
      </c>
      <c r="O7792" t="s">
        <v>3064</v>
      </c>
      <c r="P7792">
        <v>1</v>
      </c>
      <c r="Q7792">
        <v>1</v>
      </c>
      <c r="R7792" t="s">
        <v>32</v>
      </c>
      <c r="S7792" t="s">
        <v>92</v>
      </c>
      <c r="T7792">
        <v>0.56000000000000005</v>
      </c>
      <c r="U7792">
        <v>2</v>
      </c>
      <c r="V7792" t="s">
        <v>76</v>
      </c>
      <c r="W7792" s="2">
        <v>43736</v>
      </c>
      <c r="X7792" t="s">
        <v>130</v>
      </c>
      <c r="Y7792" t="s">
        <v>262</v>
      </c>
      <c r="Z7792" t="s">
        <v>49</v>
      </c>
    </row>
    <row r="7793" spans="1:26" x14ac:dyDescent="0.25">
      <c r="A7793">
        <v>4</v>
      </c>
      <c r="B7793" t="s">
        <v>43</v>
      </c>
      <c r="C7793">
        <v>6</v>
      </c>
      <c r="D7793" t="s">
        <v>26</v>
      </c>
      <c r="E7793" t="s">
        <v>99</v>
      </c>
      <c r="F7793" t="s">
        <v>13</v>
      </c>
      <c r="G7793" t="s">
        <v>2749</v>
      </c>
      <c r="H7793" s="1">
        <v>0.7</v>
      </c>
      <c r="I7793" s="2">
        <v>43803</v>
      </c>
      <c r="J7793" s="8">
        <f t="shared" si="121"/>
        <v>2019</v>
      </c>
      <c r="K7793" t="s">
        <v>4244</v>
      </c>
      <c r="L7793" t="s">
        <v>102</v>
      </c>
      <c r="M7793">
        <v>19134</v>
      </c>
      <c r="N7793">
        <v>1519</v>
      </c>
      <c r="O7793" t="s">
        <v>725</v>
      </c>
      <c r="P7793">
        <v>-4</v>
      </c>
      <c r="Q7793">
        <v>3</v>
      </c>
      <c r="R7793" t="s">
        <v>104</v>
      </c>
      <c r="T7793">
        <v>-4.46</v>
      </c>
      <c r="U7793">
        <v>5</v>
      </c>
      <c r="V7793" t="s">
        <v>19</v>
      </c>
      <c r="W7793" s="2">
        <v>43807</v>
      </c>
      <c r="X7793" t="s">
        <v>39</v>
      </c>
      <c r="Y7793" t="s">
        <v>105</v>
      </c>
      <c r="Z7793" t="s">
        <v>54</v>
      </c>
    </row>
    <row r="7794" spans="1:26" x14ac:dyDescent="0.25">
      <c r="A7794">
        <v>3</v>
      </c>
      <c r="B7794" t="s">
        <v>25</v>
      </c>
      <c r="C7794">
        <v>1</v>
      </c>
      <c r="D7794" t="s">
        <v>11</v>
      </c>
      <c r="E7794" t="s">
        <v>498</v>
      </c>
      <c r="F7794" t="s">
        <v>13</v>
      </c>
      <c r="G7794" t="s">
        <v>5195</v>
      </c>
      <c r="H7794" s="1">
        <v>0.3</v>
      </c>
      <c r="I7794" s="2">
        <v>43792</v>
      </c>
      <c r="J7794" s="8">
        <f t="shared" si="121"/>
        <v>2019</v>
      </c>
      <c r="K7794" t="s">
        <v>5196</v>
      </c>
      <c r="L7794" t="s">
        <v>73</v>
      </c>
      <c r="M7794">
        <v>75220</v>
      </c>
      <c r="N7794">
        <v>979</v>
      </c>
      <c r="O7794" t="s">
        <v>1816</v>
      </c>
      <c r="P7794">
        <v>-31</v>
      </c>
      <c r="Q7794">
        <v>1</v>
      </c>
      <c r="R7794" t="s">
        <v>75</v>
      </c>
      <c r="T7794">
        <v>-31.03</v>
      </c>
      <c r="U7794">
        <v>128</v>
      </c>
      <c r="V7794" t="s">
        <v>33</v>
      </c>
      <c r="W7794" s="2">
        <v>43795</v>
      </c>
      <c r="X7794" t="s">
        <v>130</v>
      </c>
      <c r="Y7794" t="s">
        <v>77</v>
      </c>
      <c r="Z7794" t="s">
        <v>41</v>
      </c>
    </row>
    <row r="7795" spans="1:26" x14ac:dyDescent="0.25">
      <c r="A7795">
        <v>3</v>
      </c>
      <c r="B7795" t="s">
        <v>25</v>
      </c>
      <c r="C7795">
        <v>1</v>
      </c>
      <c r="D7795" t="s">
        <v>26</v>
      </c>
      <c r="E7795" t="s">
        <v>498</v>
      </c>
      <c r="F7795" t="s">
        <v>13</v>
      </c>
      <c r="G7795" t="s">
        <v>5195</v>
      </c>
      <c r="H7795" s="1">
        <v>0.2</v>
      </c>
      <c r="I7795" s="2">
        <v>43792</v>
      </c>
      <c r="J7795" s="8">
        <f t="shared" si="121"/>
        <v>2019</v>
      </c>
      <c r="K7795" t="s">
        <v>5196</v>
      </c>
      <c r="L7795" t="s">
        <v>73</v>
      </c>
      <c r="M7795">
        <v>75220</v>
      </c>
      <c r="N7795">
        <v>1738</v>
      </c>
      <c r="O7795" t="s">
        <v>2942</v>
      </c>
      <c r="P7795">
        <v>29</v>
      </c>
      <c r="Q7795">
        <v>2</v>
      </c>
      <c r="R7795" t="s">
        <v>75</v>
      </c>
      <c r="T7795">
        <v>29.36</v>
      </c>
      <c r="U7795">
        <v>78</v>
      </c>
      <c r="V7795" t="s">
        <v>33</v>
      </c>
      <c r="W7795" s="2">
        <v>43795</v>
      </c>
      <c r="X7795" t="s">
        <v>130</v>
      </c>
      <c r="Y7795" t="s">
        <v>77</v>
      </c>
      <c r="Z7795" t="s">
        <v>64</v>
      </c>
    </row>
    <row r="7796" spans="1:26" x14ac:dyDescent="0.25">
      <c r="A7796">
        <v>3</v>
      </c>
      <c r="B7796" t="s">
        <v>25</v>
      </c>
      <c r="C7796">
        <v>1</v>
      </c>
      <c r="D7796" t="s">
        <v>26</v>
      </c>
      <c r="E7796" t="s">
        <v>498</v>
      </c>
      <c r="F7796" t="s">
        <v>13</v>
      </c>
      <c r="G7796" t="s">
        <v>5195</v>
      </c>
      <c r="H7796" s="1">
        <v>0.2</v>
      </c>
      <c r="I7796" s="2">
        <v>43792</v>
      </c>
      <c r="J7796" s="8">
        <f t="shared" si="121"/>
        <v>2019</v>
      </c>
      <c r="K7796" t="s">
        <v>5196</v>
      </c>
      <c r="L7796" t="s">
        <v>73</v>
      </c>
      <c r="M7796">
        <v>75220</v>
      </c>
      <c r="N7796">
        <v>1824</v>
      </c>
      <c r="O7796" t="s">
        <v>4542</v>
      </c>
      <c r="P7796">
        <v>13</v>
      </c>
      <c r="Q7796">
        <v>7</v>
      </c>
      <c r="R7796" t="s">
        <v>75</v>
      </c>
      <c r="T7796">
        <v>12.7</v>
      </c>
      <c r="U7796">
        <v>36</v>
      </c>
      <c r="V7796" t="s">
        <v>33</v>
      </c>
      <c r="W7796" s="2">
        <v>43795</v>
      </c>
      <c r="X7796" t="s">
        <v>130</v>
      </c>
      <c r="Y7796" t="s">
        <v>77</v>
      </c>
      <c r="Z7796" t="s">
        <v>64</v>
      </c>
    </row>
    <row r="7797" spans="1:26" x14ac:dyDescent="0.25">
      <c r="A7797">
        <v>3</v>
      </c>
      <c r="B7797" t="s">
        <v>25</v>
      </c>
      <c r="C7797">
        <v>1</v>
      </c>
      <c r="D7797" t="s">
        <v>26</v>
      </c>
      <c r="E7797" t="s">
        <v>498</v>
      </c>
      <c r="F7797" t="s">
        <v>13</v>
      </c>
      <c r="G7797" t="s">
        <v>5195</v>
      </c>
      <c r="H7797" s="1">
        <v>0.8</v>
      </c>
      <c r="I7797" s="2">
        <v>43792</v>
      </c>
      <c r="J7797" s="8">
        <f t="shared" si="121"/>
        <v>2019</v>
      </c>
      <c r="K7797" t="s">
        <v>5196</v>
      </c>
      <c r="L7797" t="s">
        <v>73</v>
      </c>
      <c r="M7797">
        <v>75220</v>
      </c>
      <c r="N7797">
        <v>124</v>
      </c>
      <c r="O7797" t="s">
        <v>2993</v>
      </c>
      <c r="P7797">
        <v>-9</v>
      </c>
      <c r="Q7797">
        <v>2</v>
      </c>
      <c r="R7797" t="s">
        <v>75</v>
      </c>
      <c r="T7797">
        <v>-9.16</v>
      </c>
      <c r="U7797">
        <v>6</v>
      </c>
      <c r="V7797" t="s">
        <v>33</v>
      </c>
      <c r="W7797" s="2">
        <v>43795</v>
      </c>
      <c r="X7797" t="s">
        <v>130</v>
      </c>
      <c r="Y7797" t="s">
        <v>77</v>
      </c>
      <c r="Z7797" t="s">
        <v>54</v>
      </c>
    </row>
    <row r="7798" spans="1:26" x14ac:dyDescent="0.25">
      <c r="A7798">
        <v>5</v>
      </c>
      <c r="B7798" t="s">
        <v>43</v>
      </c>
      <c r="C7798">
        <v>6</v>
      </c>
      <c r="D7798" t="s">
        <v>26</v>
      </c>
      <c r="E7798" t="s">
        <v>305</v>
      </c>
      <c r="F7798" t="s">
        <v>13</v>
      </c>
      <c r="G7798" t="s">
        <v>1819</v>
      </c>
      <c r="H7798" s="1">
        <v>0.2</v>
      </c>
      <c r="I7798" s="2">
        <v>43817</v>
      </c>
      <c r="J7798" s="8">
        <f t="shared" si="121"/>
        <v>2019</v>
      </c>
      <c r="K7798" t="s">
        <v>4156</v>
      </c>
      <c r="L7798" t="s">
        <v>102</v>
      </c>
      <c r="M7798">
        <v>43229</v>
      </c>
      <c r="N7798">
        <v>949</v>
      </c>
      <c r="O7798" t="s">
        <v>3303</v>
      </c>
      <c r="P7798">
        <v>13</v>
      </c>
      <c r="Q7798">
        <v>2</v>
      </c>
      <c r="R7798" t="s">
        <v>104</v>
      </c>
      <c r="T7798">
        <v>13.01</v>
      </c>
      <c r="U7798">
        <v>130</v>
      </c>
      <c r="V7798" t="s">
        <v>19</v>
      </c>
      <c r="W7798" s="2">
        <v>43822</v>
      </c>
      <c r="X7798" t="s">
        <v>39</v>
      </c>
      <c r="Y7798" t="s">
        <v>309</v>
      </c>
      <c r="Z7798" t="s">
        <v>56</v>
      </c>
    </row>
    <row r="7799" spans="1:26" x14ac:dyDescent="0.25">
      <c r="A7799">
        <v>5</v>
      </c>
      <c r="B7799" t="s">
        <v>43</v>
      </c>
      <c r="C7799">
        <v>6</v>
      </c>
      <c r="D7799" t="s">
        <v>26</v>
      </c>
      <c r="E7799" t="s">
        <v>305</v>
      </c>
      <c r="F7799" t="s">
        <v>13</v>
      </c>
      <c r="G7799" t="s">
        <v>1819</v>
      </c>
      <c r="H7799" s="1">
        <v>0.2</v>
      </c>
      <c r="I7799" s="2">
        <v>43817</v>
      </c>
      <c r="J7799" s="8">
        <f t="shared" si="121"/>
        <v>2019</v>
      </c>
      <c r="K7799" t="s">
        <v>4156</v>
      </c>
      <c r="L7799" t="s">
        <v>102</v>
      </c>
      <c r="M7799">
        <v>43229</v>
      </c>
      <c r="N7799">
        <v>910</v>
      </c>
      <c r="O7799" t="s">
        <v>353</v>
      </c>
      <c r="P7799">
        <v>2</v>
      </c>
      <c r="Q7799">
        <v>3</v>
      </c>
      <c r="R7799" t="s">
        <v>104</v>
      </c>
      <c r="T7799">
        <v>1.75</v>
      </c>
      <c r="U7799">
        <v>5</v>
      </c>
      <c r="V7799" t="s">
        <v>19</v>
      </c>
      <c r="W7799" s="2">
        <v>43822</v>
      </c>
      <c r="X7799" t="s">
        <v>39</v>
      </c>
      <c r="Y7799" t="s">
        <v>309</v>
      </c>
      <c r="Z7799" t="s">
        <v>176</v>
      </c>
    </row>
    <row r="7800" spans="1:26" x14ac:dyDescent="0.25">
      <c r="A7800">
        <v>5</v>
      </c>
      <c r="B7800" t="s">
        <v>43</v>
      </c>
      <c r="C7800">
        <v>6</v>
      </c>
      <c r="D7800" t="s">
        <v>26</v>
      </c>
      <c r="E7800" t="s">
        <v>305</v>
      </c>
      <c r="F7800" t="s">
        <v>13</v>
      </c>
      <c r="G7800" t="s">
        <v>1819</v>
      </c>
      <c r="H7800" s="1">
        <v>0.2</v>
      </c>
      <c r="I7800" s="2">
        <v>43817</v>
      </c>
      <c r="J7800" s="8">
        <f t="shared" si="121"/>
        <v>2019</v>
      </c>
      <c r="K7800" t="s">
        <v>4156</v>
      </c>
      <c r="L7800" t="s">
        <v>102</v>
      </c>
      <c r="M7800">
        <v>43229</v>
      </c>
      <c r="N7800">
        <v>1840</v>
      </c>
      <c r="O7800" t="s">
        <v>8176</v>
      </c>
      <c r="P7800">
        <v>30</v>
      </c>
      <c r="Q7800">
        <v>5</v>
      </c>
      <c r="R7800" t="s">
        <v>104</v>
      </c>
      <c r="T7800">
        <v>29.69</v>
      </c>
      <c r="U7800">
        <v>91</v>
      </c>
      <c r="V7800" t="s">
        <v>19</v>
      </c>
      <c r="W7800" s="2">
        <v>43822</v>
      </c>
      <c r="X7800" t="s">
        <v>39</v>
      </c>
      <c r="Y7800" t="s">
        <v>309</v>
      </c>
      <c r="Z7800" t="s">
        <v>64</v>
      </c>
    </row>
    <row r="7801" spans="1:26" x14ac:dyDescent="0.25">
      <c r="A7801">
        <v>5</v>
      </c>
      <c r="B7801" t="s">
        <v>43</v>
      </c>
      <c r="C7801">
        <v>6</v>
      </c>
      <c r="D7801" t="s">
        <v>26</v>
      </c>
      <c r="E7801" t="s">
        <v>305</v>
      </c>
      <c r="F7801" t="s">
        <v>13</v>
      </c>
      <c r="G7801" t="s">
        <v>1819</v>
      </c>
      <c r="H7801" s="1">
        <v>0.7</v>
      </c>
      <c r="I7801" s="2">
        <v>43817</v>
      </c>
      <c r="J7801" s="8">
        <f t="shared" si="121"/>
        <v>2019</v>
      </c>
      <c r="K7801" t="s">
        <v>4156</v>
      </c>
      <c r="L7801" t="s">
        <v>102</v>
      </c>
      <c r="M7801">
        <v>43229</v>
      </c>
      <c r="N7801">
        <v>664</v>
      </c>
      <c r="O7801" t="s">
        <v>3354</v>
      </c>
      <c r="P7801">
        <v>-6</v>
      </c>
      <c r="Q7801">
        <v>3</v>
      </c>
      <c r="R7801" t="s">
        <v>104</v>
      </c>
      <c r="T7801">
        <v>-6.03</v>
      </c>
      <c r="U7801">
        <v>7</v>
      </c>
      <c r="V7801" t="s">
        <v>19</v>
      </c>
      <c r="W7801" s="2">
        <v>43822</v>
      </c>
      <c r="X7801" t="s">
        <v>39</v>
      </c>
      <c r="Y7801" t="s">
        <v>309</v>
      </c>
      <c r="Z7801" t="s">
        <v>54</v>
      </c>
    </row>
    <row r="7802" spans="1:26" x14ac:dyDescent="0.25">
      <c r="A7802">
        <v>4</v>
      </c>
      <c r="B7802" t="s">
        <v>43</v>
      </c>
      <c r="C7802">
        <v>6</v>
      </c>
      <c r="D7802" t="s">
        <v>26</v>
      </c>
      <c r="E7802" t="s">
        <v>4666</v>
      </c>
      <c r="F7802" t="s">
        <v>13</v>
      </c>
      <c r="G7802" t="s">
        <v>2868</v>
      </c>
      <c r="H7802" s="1">
        <v>0.2</v>
      </c>
      <c r="I7802" s="2">
        <v>43829</v>
      </c>
      <c r="J7802" s="8">
        <f t="shared" si="121"/>
        <v>2019</v>
      </c>
      <c r="K7802" t="s">
        <v>4667</v>
      </c>
      <c r="L7802" t="s">
        <v>30</v>
      </c>
      <c r="M7802">
        <v>80538</v>
      </c>
      <c r="N7802">
        <v>276</v>
      </c>
      <c r="O7802" t="s">
        <v>606</v>
      </c>
      <c r="P7802">
        <v>-1</v>
      </c>
      <c r="Q7802">
        <v>3</v>
      </c>
      <c r="R7802" t="s">
        <v>32</v>
      </c>
      <c r="T7802">
        <v>-0.6</v>
      </c>
      <c r="U7802">
        <v>3</v>
      </c>
      <c r="V7802" t="s">
        <v>19</v>
      </c>
      <c r="W7802" s="2">
        <v>43833</v>
      </c>
      <c r="X7802" t="s">
        <v>39</v>
      </c>
      <c r="Y7802" t="s">
        <v>285</v>
      </c>
      <c r="Z7802" t="s">
        <v>176</v>
      </c>
    </row>
    <row r="7803" spans="1:26" x14ac:dyDescent="0.25">
      <c r="A7803">
        <v>3</v>
      </c>
      <c r="B7803" t="s">
        <v>25</v>
      </c>
      <c r="C7803">
        <v>1</v>
      </c>
      <c r="D7803" t="s">
        <v>26</v>
      </c>
      <c r="E7803" t="s">
        <v>672</v>
      </c>
      <c r="F7803" t="s">
        <v>13</v>
      </c>
      <c r="G7803" t="s">
        <v>278</v>
      </c>
      <c r="H7803" s="1">
        <v>0</v>
      </c>
      <c r="I7803" s="2">
        <v>43591</v>
      </c>
      <c r="J7803" s="8">
        <f t="shared" si="121"/>
        <v>2019</v>
      </c>
      <c r="K7803" t="s">
        <v>3025</v>
      </c>
      <c r="L7803" t="s">
        <v>16</v>
      </c>
      <c r="M7803">
        <v>22204</v>
      </c>
      <c r="N7803">
        <v>523</v>
      </c>
      <c r="O7803" t="s">
        <v>3026</v>
      </c>
      <c r="P7803">
        <v>18</v>
      </c>
      <c r="Q7803">
        <v>6</v>
      </c>
      <c r="R7803" t="s">
        <v>18</v>
      </c>
      <c r="T7803">
        <v>18.04</v>
      </c>
      <c r="U7803">
        <v>55</v>
      </c>
      <c r="V7803" t="s">
        <v>19</v>
      </c>
      <c r="W7803" s="2">
        <v>43594</v>
      </c>
      <c r="X7803" t="s">
        <v>130</v>
      </c>
      <c r="Y7803" t="s">
        <v>205</v>
      </c>
      <c r="Z7803" t="s">
        <v>49</v>
      </c>
    </row>
    <row r="7804" spans="1:26" x14ac:dyDescent="0.25">
      <c r="A7804">
        <v>4</v>
      </c>
      <c r="B7804" t="s">
        <v>43</v>
      </c>
      <c r="C7804">
        <v>6</v>
      </c>
      <c r="D7804" t="s">
        <v>11</v>
      </c>
      <c r="E7804" t="s">
        <v>2578</v>
      </c>
      <c r="F7804" t="s">
        <v>13</v>
      </c>
      <c r="G7804" t="s">
        <v>751</v>
      </c>
      <c r="H7804" s="1">
        <v>0</v>
      </c>
      <c r="I7804" s="2">
        <v>43684</v>
      </c>
      <c r="J7804" s="8">
        <f t="shared" si="121"/>
        <v>2019</v>
      </c>
      <c r="K7804" t="s">
        <v>2579</v>
      </c>
      <c r="L7804" t="s">
        <v>30</v>
      </c>
      <c r="M7804">
        <v>92683</v>
      </c>
      <c r="N7804">
        <v>872</v>
      </c>
      <c r="O7804" t="s">
        <v>8145</v>
      </c>
      <c r="P7804">
        <v>16</v>
      </c>
      <c r="Q7804">
        <v>1</v>
      </c>
      <c r="R7804" t="s">
        <v>32</v>
      </c>
      <c r="T7804">
        <v>15.52</v>
      </c>
      <c r="U7804">
        <v>52</v>
      </c>
      <c r="V7804" t="s">
        <v>19</v>
      </c>
      <c r="W7804" s="2">
        <v>43688</v>
      </c>
      <c r="X7804" t="s">
        <v>39</v>
      </c>
      <c r="Y7804" t="s">
        <v>34</v>
      </c>
      <c r="Z7804" t="s">
        <v>47</v>
      </c>
    </row>
    <row r="7805" spans="1:26" x14ac:dyDescent="0.25">
      <c r="A7805">
        <v>4</v>
      </c>
      <c r="B7805" t="s">
        <v>43</v>
      </c>
      <c r="C7805">
        <v>6</v>
      </c>
      <c r="D7805" t="s">
        <v>11</v>
      </c>
      <c r="E7805" t="s">
        <v>2578</v>
      </c>
      <c r="F7805" t="s">
        <v>13</v>
      </c>
      <c r="G7805" t="s">
        <v>751</v>
      </c>
      <c r="H7805" s="1">
        <v>0.2</v>
      </c>
      <c r="I7805" s="2">
        <v>43684</v>
      </c>
      <c r="J7805" s="8">
        <f t="shared" si="121"/>
        <v>2019</v>
      </c>
      <c r="K7805" t="s">
        <v>2579</v>
      </c>
      <c r="L7805" t="s">
        <v>30</v>
      </c>
      <c r="M7805">
        <v>92683</v>
      </c>
      <c r="N7805">
        <v>750</v>
      </c>
      <c r="O7805" t="s">
        <v>2681</v>
      </c>
      <c r="P7805">
        <v>26</v>
      </c>
      <c r="Q7805">
        <v>1</v>
      </c>
      <c r="R7805" t="s">
        <v>32</v>
      </c>
      <c r="T7805">
        <v>25.9</v>
      </c>
      <c r="U7805">
        <v>207</v>
      </c>
      <c r="V7805" t="s">
        <v>19</v>
      </c>
      <c r="W7805" s="2">
        <v>43688</v>
      </c>
      <c r="X7805" t="s">
        <v>39</v>
      </c>
      <c r="Y7805" t="s">
        <v>34</v>
      </c>
      <c r="Z7805" t="s">
        <v>24</v>
      </c>
    </row>
    <row r="7806" spans="1:26" x14ac:dyDescent="0.25">
      <c r="A7806">
        <v>4</v>
      </c>
      <c r="B7806" t="s">
        <v>43</v>
      </c>
      <c r="C7806">
        <v>6</v>
      </c>
      <c r="D7806" t="s">
        <v>26</v>
      </c>
      <c r="E7806" t="s">
        <v>2578</v>
      </c>
      <c r="F7806" t="s">
        <v>13</v>
      </c>
      <c r="G7806" t="s">
        <v>751</v>
      </c>
      <c r="H7806" s="1">
        <v>0</v>
      </c>
      <c r="I7806" s="2">
        <v>43684</v>
      </c>
      <c r="J7806" s="8">
        <f t="shared" si="121"/>
        <v>2019</v>
      </c>
      <c r="K7806" t="s">
        <v>2579</v>
      </c>
      <c r="L7806" t="s">
        <v>30</v>
      </c>
      <c r="M7806">
        <v>92683</v>
      </c>
      <c r="N7806">
        <v>1671</v>
      </c>
      <c r="O7806" t="s">
        <v>748</v>
      </c>
      <c r="P7806">
        <v>12</v>
      </c>
      <c r="Q7806">
        <v>2</v>
      </c>
      <c r="R7806" t="s">
        <v>32</v>
      </c>
      <c r="T7806">
        <v>11.54</v>
      </c>
      <c r="U7806">
        <v>25</v>
      </c>
      <c r="V7806" t="s">
        <v>19</v>
      </c>
      <c r="W7806" s="2">
        <v>43688</v>
      </c>
      <c r="X7806" t="s">
        <v>39</v>
      </c>
      <c r="Y7806" t="s">
        <v>34</v>
      </c>
      <c r="Z7806" t="s">
        <v>64</v>
      </c>
    </row>
    <row r="7807" spans="1:26" x14ac:dyDescent="0.25">
      <c r="A7807">
        <v>4</v>
      </c>
      <c r="B7807" t="s">
        <v>43</v>
      </c>
      <c r="C7807">
        <v>6</v>
      </c>
      <c r="D7807" t="s">
        <v>26</v>
      </c>
      <c r="E7807" t="s">
        <v>2578</v>
      </c>
      <c r="F7807" t="s">
        <v>13</v>
      </c>
      <c r="G7807" t="s">
        <v>751</v>
      </c>
      <c r="H7807" s="1">
        <v>0</v>
      </c>
      <c r="I7807" s="2">
        <v>43684</v>
      </c>
      <c r="J7807" s="8">
        <f t="shared" si="121"/>
        <v>2019</v>
      </c>
      <c r="K7807" t="s">
        <v>2579</v>
      </c>
      <c r="L7807" t="s">
        <v>30</v>
      </c>
      <c r="M7807">
        <v>92683</v>
      </c>
      <c r="N7807">
        <v>18</v>
      </c>
      <c r="O7807" t="s">
        <v>3415</v>
      </c>
      <c r="P7807">
        <v>412</v>
      </c>
      <c r="Q7807">
        <v>5</v>
      </c>
      <c r="R7807" t="s">
        <v>32</v>
      </c>
      <c r="T7807">
        <v>412.47</v>
      </c>
      <c r="U7807">
        <v>1473</v>
      </c>
      <c r="V7807" t="s">
        <v>19</v>
      </c>
      <c r="W7807" s="2">
        <v>43688</v>
      </c>
      <c r="X7807" t="s">
        <v>39</v>
      </c>
      <c r="Y7807" t="s">
        <v>34</v>
      </c>
      <c r="Z7807" t="s">
        <v>56</v>
      </c>
    </row>
    <row r="7808" spans="1:26" x14ac:dyDescent="0.25">
      <c r="A7808">
        <v>4</v>
      </c>
      <c r="B7808" t="s">
        <v>43</v>
      </c>
      <c r="C7808">
        <v>6</v>
      </c>
      <c r="D7808" t="s">
        <v>26</v>
      </c>
      <c r="E7808" t="s">
        <v>2578</v>
      </c>
      <c r="F7808" t="s">
        <v>13</v>
      </c>
      <c r="G7808" t="s">
        <v>751</v>
      </c>
      <c r="H7808" s="1">
        <v>0.2</v>
      </c>
      <c r="I7808" s="2">
        <v>43684</v>
      </c>
      <c r="J7808" s="8">
        <f t="shared" si="121"/>
        <v>2019</v>
      </c>
      <c r="K7808" t="s">
        <v>2579</v>
      </c>
      <c r="L7808" t="s">
        <v>30</v>
      </c>
      <c r="M7808">
        <v>92683</v>
      </c>
      <c r="N7808">
        <v>410</v>
      </c>
      <c r="O7808" t="s">
        <v>1368</v>
      </c>
      <c r="P7808">
        <v>4</v>
      </c>
      <c r="Q7808">
        <v>3</v>
      </c>
      <c r="R7808" t="s">
        <v>32</v>
      </c>
      <c r="T7808">
        <v>4.18</v>
      </c>
      <c r="U7808">
        <v>12</v>
      </c>
      <c r="V7808" t="s">
        <v>19</v>
      </c>
      <c r="W7808" s="2">
        <v>43688</v>
      </c>
      <c r="X7808" t="s">
        <v>39</v>
      </c>
      <c r="Y7808" t="s">
        <v>34</v>
      </c>
      <c r="Z7808" t="s">
        <v>54</v>
      </c>
    </row>
    <row r="7809" spans="1:26" x14ac:dyDescent="0.25">
      <c r="A7809">
        <v>4</v>
      </c>
      <c r="B7809" t="s">
        <v>43</v>
      </c>
      <c r="C7809">
        <v>6</v>
      </c>
      <c r="D7809" t="s">
        <v>26</v>
      </c>
      <c r="E7809" t="s">
        <v>2578</v>
      </c>
      <c r="F7809" t="s">
        <v>13</v>
      </c>
      <c r="G7809" t="s">
        <v>751</v>
      </c>
      <c r="H7809" s="1">
        <v>0.2</v>
      </c>
      <c r="I7809" s="2">
        <v>43684</v>
      </c>
      <c r="J7809" s="8">
        <f t="shared" si="121"/>
        <v>2019</v>
      </c>
      <c r="K7809" t="s">
        <v>2579</v>
      </c>
      <c r="L7809" t="s">
        <v>30</v>
      </c>
      <c r="M7809">
        <v>92683</v>
      </c>
      <c r="N7809">
        <v>1069</v>
      </c>
      <c r="O7809" t="s">
        <v>8275</v>
      </c>
      <c r="P7809">
        <v>12</v>
      </c>
      <c r="Q7809">
        <v>3</v>
      </c>
      <c r="R7809" t="s">
        <v>32</v>
      </c>
      <c r="T7809">
        <v>11.67</v>
      </c>
      <c r="U7809">
        <v>31</v>
      </c>
      <c r="V7809" t="s">
        <v>19</v>
      </c>
      <c r="W7809" s="2">
        <v>43688</v>
      </c>
      <c r="X7809" t="s">
        <v>39</v>
      </c>
      <c r="Y7809" t="s">
        <v>34</v>
      </c>
      <c r="Z7809" t="s">
        <v>54</v>
      </c>
    </row>
    <row r="7810" spans="1:26" x14ac:dyDescent="0.25">
      <c r="A7810">
        <v>4</v>
      </c>
      <c r="B7810" t="s">
        <v>43</v>
      </c>
      <c r="C7810">
        <v>6</v>
      </c>
      <c r="D7810" t="s">
        <v>50</v>
      </c>
      <c r="E7810" t="s">
        <v>2578</v>
      </c>
      <c r="F7810" t="s">
        <v>13</v>
      </c>
      <c r="G7810" t="s">
        <v>751</v>
      </c>
      <c r="H7810" s="1">
        <v>0</v>
      </c>
      <c r="I7810" s="2">
        <v>43684</v>
      </c>
      <c r="J7810" s="8">
        <f t="shared" ref="J7810:J7873" si="122">YEAR(I7810)</f>
        <v>2019</v>
      </c>
      <c r="K7810" t="s">
        <v>2579</v>
      </c>
      <c r="L7810" t="s">
        <v>30</v>
      </c>
      <c r="M7810">
        <v>92683</v>
      </c>
      <c r="N7810">
        <v>1472</v>
      </c>
      <c r="O7810" t="s">
        <v>4851</v>
      </c>
      <c r="P7810">
        <v>8</v>
      </c>
      <c r="Q7810">
        <v>4</v>
      </c>
      <c r="R7810" t="s">
        <v>32</v>
      </c>
      <c r="T7810">
        <v>7.81</v>
      </c>
      <c r="U7810">
        <v>56</v>
      </c>
      <c r="V7810" t="s">
        <v>19</v>
      </c>
      <c r="W7810" s="2">
        <v>43688</v>
      </c>
      <c r="X7810" t="s">
        <v>39</v>
      </c>
      <c r="Y7810" t="s">
        <v>34</v>
      </c>
      <c r="Z7810" t="s">
        <v>113</v>
      </c>
    </row>
    <row r="7811" spans="1:26" x14ac:dyDescent="0.25">
      <c r="A7811">
        <v>4</v>
      </c>
      <c r="B7811" t="s">
        <v>43</v>
      </c>
      <c r="C7811">
        <v>6</v>
      </c>
      <c r="D7811" t="s">
        <v>50</v>
      </c>
      <c r="E7811" t="s">
        <v>2578</v>
      </c>
      <c r="F7811" t="s">
        <v>13</v>
      </c>
      <c r="G7811" t="s">
        <v>751</v>
      </c>
      <c r="H7811" s="1">
        <v>0.2</v>
      </c>
      <c r="I7811" s="2">
        <v>43684</v>
      </c>
      <c r="J7811" s="8">
        <f t="shared" si="122"/>
        <v>2019</v>
      </c>
      <c r="K7811" t="s">
        <v>2579</v>
      </c>
      <c r="L7811" t="s">
        <v>30</v>
      </c>
      <c r="M7811">
        <v>92683</v>
      </c>
      <c r="N7811">
        <v>1298</v>
      </c>
      <c r="O7811" t="s">
        <v>5175</v>
      </c>
      <c r="P7811">
        <v>44</v>
      </c>
      <c r="Q7811">
        <v>3</v>
      </c>
      <c r="R7811" t="s">
        <v>32</v>
      </c>
      <c r="T7811">
        <v>44.24</v>
      </c>
      <c r="U7811">
        <v>708</v>
      </c>
      <c r="V7811" t="s">
        <v>19</v>
      </c>
      <c r="W7811" s="2">
        <v>43688</v>
      </c>
      <c r="X7811" t="s">
        <v>39</v>
      </c>
      <c r="Y7811" t="s">
        <v>34</v>
      </c>
      <c r="Z7811" t="s">
        <v>52</v>
      </c>
    </row>
    <row r="7812" spans="1:26" x14ac:dyDescent="0.25">
      <c r="A7812">
        <v>2</v>
      </c>
      <c r="B7812" t="s">
        <v>43</v>
      </c>
      <c r="C7812">
        <v>3</v>
      </c>
      <c r="D7812" t="s">
        <v>50</v>
      </c>
      <c r="E7812" t="s">
        <v>171</v>
      </c>
      <c r="F7812" t="s">
        <v>13</v>
      </c>
      <c r="G7812" t="s">
        <v>2974</v>
      </c>
      <c r="H7812" s="1">
        <v>0</v>
      </c>
      <c r="I7812" s="2">
        <v>43657</v>
      </c>
      <c r="J7812" s="8">
        <f t="shared" si="122"/>
        <v>2019</v>
      </c>
      <c r="K7812" t="s">
        <v>4883</v>
      </c>
      <c r="L7812" t="s">
        <v>102</v>
      </c>
      <c r="M7812">
        <v>10009</v>
      </c>
      <c r="N7812">
        <v>1409</v>
      </c>
      <c r="O7812" t="s">
        <v>464</v>
      </c>
      <c r="P7812">
        <v>17</v>
      </c>
      <c r="Q7812">
        <v>6</v>
      </c>
      <c r="R7812" t="s">
        <v>104</v>
      </c>
      <c r="T7812">
        <v>17.239999999999998</v>
      </c>
      <c r="U7812">
        <v>133</v>
      </c>
      <c r="V7812" t="s">
        <v>19</v>
      </c>
      <c r="W7812" s="2">
        <v>43659</v>
      </c>
      <c r="X7812" t="s">
        <v>20</v>
      </c>
      <c r="Y7812" t="s">
        <v>175</v>
      </c>
      <c r="Z7812" t="s">
        <v>113</v>
      </c>
    </row>
    <row r="7813" spans="1:26" x14ac:dyDescent="0.25">
      <c r="A7813">
        <v>4</v>
      </c>
      <c r="B7813" t="s">
        <v>43</v>
      </c>
      <c r="C7813">
        <v>6</v>
      </c>
      <c r="D7813" t="s">
        <v>11</v>
      </c>
      <c r="E7813" t="s">
        <v>99</v>
      </c>
      <c r="F7813" t="s">
        <v>13</v>
      </c>
      <c r="G7813" t="s">
        <v>709</v>
      </c>
      <c r="H7813" s="1">
        <v>0.3</v>
      </c>
      <c r="I7813" s="2">
        <v>43593</v>
      </c>
      <c r="J7813" s="8">
        <f t="shared" si="122"/>
        <v>2019</v>
      </c>
      <c r="K7813" t="s">
        <v>5640</v>
      </c>
      <c r="L7813" t="s">
        <v>102</v>
      </c>
      <c r="M7813">
        <v>19140</v>
      </c>
      <c r="N7813">
        <v>738</v>
      </c>
      <c r="O7813" t="s">
        <v>1899</v>
      </c>
      <c r="P7813">
        <v>-24</v>
      </c>
      <c r="Q7813">
        <v>3</v>
      </c>
      <c r="R7813" t="s">
        <v>104</v>
      </c>
      <c r="T7813">
        <v>-23.78</v>
      </c>
      <c r="U7813">
        <v>128</v>
      </c>
      <c r="V7813" t="s">
        <v>33</v>
      </c>
      <c r="W7813" s="2">
        <v>43597</v>
      </c>
      <c r="X7813" t="s">
        <v>39</v>
      </c>
      <c r="Y7813" t="s">
        <v>105</v>
      </c>
      <c r="Z7813" t="s">
        <v>24</v>
      </c>
    </row>
    <row r="7814" spans="1:26" x14ac:dyDescent="0.25">
      <c r="A7814">
        <v>7</v>
      </c>
      <c r="B7814" t="s">
        <v>25</v>
      </c>
      <c r="C7814">
        <v>6</v>
      </c>
      <c r="D7814" t="s">
        <v>26</v>
      </c>
      <c r="E7814" t="s">
        <v>65</v>
      </c>
      <c r="F7814" t="s">
        <v>13</v>
      </c>
      <c r="G7814" t="s">
        <v>1145</v>
      </c>
      <c r="H7814" s="1">
        <v>0</v>
      </c>
      <c r="I7814" s="2">
        <v>43739</v>
      </c>
      <c r="J7814" s="8">
        <f t="shared" si="122"/>
        <v>2019</v>
      </c>
      <c r="K7814" t="s">
        <v>1146</v>
      </c>
      <c r="L7814" t="s">
        <v>30</v>
      </c>
      <c r="M7814">
        <v>98105</v>
      </c>
      <c r="N7814">
        <v>1266</v>
      </c>
      <c r="O7814" t="s">
        <v>1147</v>
      </c>
      <c r="P7814">
        <v>45</v>
      </c>
      <c r="Q7814">
        <v>8</v>
      </c>
      <c r="R7814" t="s">
        <v>32</v>
      </c>
      <c r="T7814">
        <v>45</v>
      </c>
      <c r="U7814">
        <v>92</v>
      </c>
      <c r="V7814" t="s">
        <v>33</v>
      </c>
      <c r="W7814" s="2">
        <v>43746</v>
      </c>
      <c r="X7814" t="s">
        <v>39</v>
      </c>
      <c r="Y7814" t="s">
        <v>69</v>
      </c>
      <c r="Z7814" t="s">
        <v>64</v>
      </c>
    </row>
    <row r="7815" spans="1:26" x14ac:dyDescent="0.25">
      <c r="A7815">
        <v>7</v>
      </c>
      <c r="B7815" t="s">
        <v>25</v>
      </c>
      <c r="C7815">
        <v>6</v>
      </c>
      <c r="D7815" t="s">
        <v>26</v>
      </c>
      <c r="E7815" t="s">
        <v>65</v>
      </c>
      <c r="F7815" t="s">
        <v>13</v>
      </c>
      <c r="G7815" t="s">
        <v>1145</v>
      </c>
      <c r="H7815" s="1">
        <v>0.2</v>
      </c>
      <c r="I7815" s="2">
        <v>43739</v>
      </c>
      <c r="J7815" s="8">
        <f t="shared" si="122"/>
        <v>2019</v>
      </c>
      <c r="K7815" t="s">
        <v>1146</v>
      </c>
      <c r="L7815" t="s">
        <v>30</v>
      </c>
      <c r="M7815">
        <v>98105</v>
      </c>
      <c r="N7815">
        <v>721</v>
      </c>
      <c r="O7815" t="s">
        <v>1148</v>
      </c>
      <c r="P7815">
        <v>27</v>
      </c>
      <c r="Q7815">
        <v>7</v>
      </c>
      <c r="R7815" t="s">
        <v>32</v>
      </c>
      <c r="T7815">
        <v>27.37</v>
      </c>
      <c r="U7815">
        <v>81</v>
      </c>
      <c r="V7815" t="s">
        <v>33</v>
      </c>
      <c r="W7815" s="2">
        <v>43746</v>
      </c>
      <c r="X7815" t="s">
        <v>39</v>
      </c>
      <c r="Y7815" t="s">
        <v>69</v>
      </c>
      <c r="Z7815" t="s">
        <v>54</v>
      </c>
    </row>
    <row r="7816" spans="1:26" x14ac:dyDescent="0.25">
      <c r="A7816">
        <v>7</v>
      </c>
      <c r="B7816" t="s">
        <v>25</v>
      </c>
      <c r="C7816">
        <v>6</v>
      </c>
      <c r="D7816" t="s">
        <v>26</v>
      </c>
      <c r="E7816" t="s">
        <v>65</v>
      </c>
      <c r="F7816" t="s">
        <v>13</v>
      </c>
      <c r="G7816" t="s">
        <v>1145</v>
      </c>
      <c r="H7816" s="1">
        <v>0</v>
      </c>
      <c r="I7816" s="2">
        <v>43739</v>
      </c>
      <c r="J7816" s="8">
        <f t="shared" si="122"/>
        <v>2019</v>
      </c>
      <c r="K7816" t="s">
        <v>1146</v>
      </c>
      <c r="L7816" t="s">
        <v>30</v>
      </c>
      <c r="M7816">
        <v>98105</v>
      </c>
      <c r="N7816">
        <v>1827</v>
      </c>
      <c r="O7816" t="s">
        <v>1149</v>
      </c>
      <c r="P7816">
        <v>9</v>
      </c>
      <c r="Q7816">
        <v>3</v>
      </c>
      <c r="R7816" t="s">
        <v>32</v>
      </c>
      <c r="T7816">
        <v>9.33</v>
      </c>
      <c r="U7816">
        <v>19</v>
      </c>
      <c r="V7816" t="s">
        <v>33</v>
      </c>
      <c r="W7816" s="2">
        <v>43746</v>
      </c>
      <c r="X7816" t="s">
        <v>39</v>
      </c>
      <c r="Y7816" t="s">
        <v>69</v>
      </c>
      <c r="Z7816" t="s">
        <v>64</v>
      </c>
    </row>
    <row r="7817" spans="1:26" x14ac:dyDescent="0.25">
      <c r="A7817">
        <v>7</v>
      </c>
      <c r="B7817" t="s">
        <v>25</v>
      </c>
      <c r="C7817">
        <v>6</v>
      </c>
      <c r="D7817" t="s">
        <v>11</v>
      </c>
      <c r="E7817" t="s">
        <v>65</v>
      </c>
      <c r="F7817" t="s">
        <v>13</v>
      </c>
      <c r="G7817" t="s">
        <v>1145</v>
      </c>
      <c r="H7817" s="1">
        <v>0.2</v>
      </c>
      <c r="I7817" s="2">
        <v>43739</v>
      </c>
      <c r="J7817" s="8">
        <f t="shared" si="122"/>
        <v>2019</v>
      </c>
      <c r="K7817" t="s">
        <v>1146</v>
      </c>
      <c r="L7817" t="s">
        <v>30</v>
      </c>
      <c r="M7817">
        <v>98105</v>
      </c>
      <c r="N7817">
        <v>836</v>
      </c>
      <c r="O7817" t="s">
        <v>1150</v>
      </c>
      <c r="P7817">
        <v>0</v>
      </c>
      <c r="Q7817">
        <v>3</v>
      </c>
      <c r="R7817" t="s">
        <v>32</v>
      </c>
      <c r="T7817">
        <v>0</v>
      </c>
      <c r="U7817">
        <v>451</v>
      </c>
      <c r="V7817" t="s">
        <v>33</v>
      </c>
      <c r="W7817" s="2">
        <v>43746</v>
      </c>
      <c r="X7817" t="s">
        <v>39</v>
      </c>
      <c r="Y7817" t="s">
        <v>69</v>
      </c>
      <c r="Z7817" t="s">
        <v>24</v>
      </c>
    </row>
    <row r="7818" spans="1:26" x14ac:dyDescent="0.25">
      <c r="A7818">
        <v>1</v>
      </c>
      <c r="B7818" t="s">
        <v>10</v>
      </c>
      <c r="C7818">
        <v>1</v>
      </c>
      <c r="D7818" t="s">
        <v>11</v>
      </c>
      <c r="E7818" t="s">
        <v>65</v>
      </c>
      <c r="F7818" t="s">
        <v>13</v>
      </c>
      <c r="G7818" t="s">
        <v>7636</v>
      </c>
      <c r="H7818" s="1">
        <v>0</v>
      </c>
      <c r="I7818" s="2">
        <v>43804</v>
      </c>
      <c r="J7818" s="8">
        <f t="shared" si="122"/>
        <v>2019</v>
      </c>
      <c r="K7818" t="s">
        <v>8040</v>
      </c>
      <c r="L7818" t="s">
        <v>30</v>
      </c>
      <c r="M7818">
        <v>98115</v>
      </c>
      <c r="N7818">
        <v>585</v>
      </c>
      <c r="O7818" t="s">
        <v>1794</v>
      </c>
      <c r="P7818">
        <v>40</v>
      </c>
      <c r="Q7818">
        <v>5</v>
      </c>
      <c r="R7818" t="s">
        <v>32</v>
      </c>
      <c r="S7818" t="s">
        <v>92</v>
      </c>
      <c r="T7818">
        <v>39.979999999999997</v>
      </c>
      <c r="U7818">
        <v>200</v>
      </c>
      <c r="V7818" t="s">
        <v>76</v>
      </c>
      <c r="W7818" s="2">
        <v>43805</v>
      </c>
      <c r="X7818" t="s">
        <v>130</v>
      </c>
      <c r="Y7818" t="s">
        <v>69</v>
      </c>
      <c r="Z7818" t="s">
        <v>47</v>
      </c>
    </row>
    <row r="7819" spans="1:26" x14ac:dyDescent="0.25">
      <c r="A7819">
        <v>1</v>
      </c>
      <c r="B7819" t="s">
        <v>10</v>
      </c>
      <c r="C7819">
        <v>1</v>
      </c>
      <c r="D7819" t="s">
        <v>26</v>
      </c>
      <c r="E7819" t="s">
        <v>65</v>
      </c>
      <c r="F7819" t="s">
        <v>13</v>
      </c>
      <c r="G7819" t="s">
        <v>7636</v>
      </c>
      <c r="H7819" s="1">
        <v>0.2</v>
      </c>
      <c r="I7819" s="2">
        <v>43804</v>
      </c>
      <c r="J7819" s="8">
        <f t="shared" si="122"/>
        <v>2019</v>
      </c>
      <c r="K7819" t="s">
        <v>8040</v>
      </c>
      <c r="L7819" t="s">
        <v>30</v>
      </c>
      <c r="M7819">
        <v>98115</v>
      </c>
      <c r="N7819">
        <v>640</v>
      </c>
      <c r="O7819" t="s">
        <v>3761</v>
      </c>
      <c r="P7819">
        <v>3</v>
      </c>
      <c r="Q7819">
        <v>2</v>
      </c>
      <c r="R7819" t="s">
        <v>32</v>
      </c>
      <c r="S7819" t="s">
        <v>92</v>
      </c>
      <c r="T7819">
        <v>3.02</v>
      </c>
      <c r="U7819">
        <v>9</v>
      </c>
      <c r="V7819" t="s">
        <v>76</v>
      </c>
      <c r="W7819" s="2">
        <v>43805</v>
      </c>
      <c r="X7819" t="s">
        <v>130</v>
      </c>
      <c r="Y7819" t="s">
        <v>69</v>
      </c>
      <c r="Z7819" t="s">
        <v>54</v>
      </c>
    </row>
    <row r="7820" spans="1:26" x14ac:dyDescent="0.25">
      <c r="A7820">
        <v>1</v>
      </c>
      <c r="B7820" t="s">
        <v>10</v>
      </c>
      <c r="C7820">
        <v>1</v>
      </c>
      <c r="D7820" t="s">
        <v>26</v>
      </c>
      <c r="E7820" t="s">
        <v>65</v>
      </c>
      <c r="F7820" t="s">
        <v>13</v>
      </c>
      <c r="G7820" t="s">
        <v>7636</v>
      </c>
      <c r="H7820" s="1">
        <v>0.2</v>
      </c>
      <c r="I7820" s="2">
        <v>43804</v>
      </c>
      <c r="J7820" s="8">
        <f t="shared" si="122"/>
        <v>2019</v>
      </c>
      <c r="K7820" t="s">
        <v>8040</v>
      </c>
      <c r="L7820" t="s">
        <v>30</v>
      </c>
      <c r="M7820">
        <v>98115</v>
      </c>
      <c r="N7820">
        <v>700</v>
      </c>
      <c r="O7820" t="s">
        <v>717</v>
      </c>
      <c r="P7820">
        <v>29</v>
      </c>
      <c r="Q7820">
        <v>5</v>
      </c>
      <c r="R7820" t="s">
        <v>32</v>
      </c>
      <c r="S7820" t="s">
        <v>92</v>
      </c>
      <c r="T7820">
        <v>29.37</v>
      </c>
      <c r="U7820">
        <v>84</v>
      </c>
      <c r="V7820" t="s">
        <v>76</v>
      </c>
      <c r="W7820" s="2">
        <v>43805</v>
      </c>
      <c r="X7820" t="s">
        <v>130</v>
      </c>
      <c r="Y7820" t="s">
        <v>69</v>
      </c>
      <c r="Z7820" t="s">
        <v>54</v>
      </c>
    </row>
    <row r="7821" spans="1:26" x14ac:dyDescent="0.25">
      <c r="A7821">
        <v>1</v>
      </c>
      <c r="B7821" t="s">
        <v>10</v>
      </c>
      <c r="C7821">
        <v>1</v>
      </c>
      <c r="D7821" t="s">
        <v>26</v>
      </c>
      <c r="E7821" t="s">
        <v>65</v>
      </c>
      <c r="F7821" t="s">
        <v>13</v>
      </c>
      <c r="G7821" t="s">
        <v>7636</v>
      </c>
      <c r="H7821" s="1">
        <v>0.2</v>
      </c>
      <c r="I7821" s="2">
        <v>43804</v>
      </c>
      <c r="J7821" s="8">
        <f t="shared" si="122"/>
        <v>2019</v>
      </c>
      <c r="K7821" t="s">
        <v>8040</v>
      </c>
      <c r="L7821" t="s">
        <v>30</v>
      </c>
      <c r="M7821">
        <v>98115</v>
      </c>
      <c r="N7821">
        <v>719</v>
      </c>
      <c r="O7821" t="s">
        <v>891</v>
      </c>
      <c r="P7821">
        <v>60</v>
      </c>
      <c r="Q7821">
        <v>6</v>
      </c>
      <c r="R7821" t="s">
        <v>32</v>
      </c>
      <c r="S7821" t="s">
        <v>92</v>
      </c>
      <c r="T7821">
        <v>60.46</v>
      </c>
      <c r="U7821">
        <v>173</v>
      </c>
      <c r="V7821" t="s">
        <v>76</v>
      </c>
      <c r="W7821" s="2">
        <v>43805</v>
      </c>
      <c r="X7821" t="s">
        <v>130</v>
      </c>
      <c r="Y7821" t="s">
        <v>69</v>
      </c>
      <c r="Z7821" t="s">
        <v>54</v>
      </c>
    </row>
    <row r="7822" spans="1:26" x14ac:dyDescent="0.25">
      <c r="A7822">
        <v>1</v>
      </c>
      <c r="B7822" t="s">
        <v>10</v>
      </c>
      <c r="C7822">
        <v>1</v>
      </c>
      <c r="D7822" t="s">
        <v>50</v>
      </c>
      <c r="E7822" t="s">
        <v>65</v>
      </c>
      <c r="F7822" t="s">
        <v>13</v>
      </c>
      <c r="G7822" t="s">
        <v>7636</v>
      </c>
      <c r="H7822" s="1">
        <v>0.2</v>
      </c>
      <c r="I7822" s="2">
        <v>43804</v>
      </c>
      <c r="J7822" s="8">
        <f t="shared" si="122"/>
        <v>2019</v>
      </c>
      <c r="K7822" t="s">
        <v>8040</v>
      </c>
      <c r="L7822" t="s">
        <v>30</v>
      </c>
      <c r="M7822">
        <v>98115</v>
      </c>
      <c r="N7822">
        <v>479</v>
      </c>
      <c r="O7822" t="s">
        <v>4938</v>
      </c>
      <c r="P7822">
        <v>-7</v>
      </c>
      <c r="Q7822">
        <v>3</v>
      </c>
      <c r="R7822" t="s">
        <v>32</v>
      </c>
      <c r="S7822" t="s">
        <v>92</v>
      </c>
      <c r="T7822">
        <v>-7.01</v>
      </c>
      <c r="U7822">
        <v>31</v>
      </c>
      <c r="V7822" t="s">
        <v>76</v>
      </c>
      <c r="W7822" s="2">
        <v>43805</v>
      </c>
      <c r="X7822" t="s">
        <v>130</v>
      </c>
      <c r="Y7822" t="s">
        <v>69</v>
      </c>
      <c r="Z7822" t="s">
        <v>52</v>
      </c>
    </row>
    <row r="7823" spans="1:26" x14ac:dyDescent="0.25">
      <c r="A7823">
        <v>5</v>
      </c>
      <c r="B7823" t="s">
        <v>43</v>
      </c>
      <c r="C7823">
        <v>6</v>
      </c>
      <c r="D7823" t="s">
        <v>11</v>
      </c>
      <c r="E7823" t="s">
        <v>1461</v>
      </c>
      <c r="F7823" t="s">
        <v>13</v>
      </c>
      <c r="G7823" t="s">
        <v>2158</v>
      </c>
      <c r="H7823" s="1">
        <v>0</v>
      </c>
      <c r="I7823" s="2">
        <v>43642</v>
      </c>
      <c r="J7823" s="8">
        <f t="shared" si="122"/>
        <v>2019</v>
      </c>
      <c r="K7823" t="s">
        <v>2159</v>
      </c>
      <c r="L7823" t="s">
        <v>73</v>
      </c>
      <c r="M7823">
        <v>46350</v>
      </c>
      <c r="N7823">
        <v>556</v>
      </c>
      <c r="O7823" t="s">
        <v>2160</v>
      </c>
      <c r="P7823">
        <v>32</v>
      </c>
      <c r="Q7823">
        <v>5</v>
      </c>
      <c r="R7823" t="s">
        <v>75</v>
      </c>
      <c r="T7823">
        <v>31.59</v>
      </c>
      <c r="U7823">
        <v>526</v>
      </c>
      <c r="V7823" t="s">
        <v>19</v>
      </c>
      <c r="W7823" s="2">
        <v>43647</v>
      </c>
      <c r="X7823" t="s">
        <v>39</v>
      </c>
      <c r="Y7823" t="s">
        <v>167</v>
      </c>
      <c r="Z7823" t="s">
        <v>47</v>
      </c>
    </row>
    <row r="7824" spans="1:26" x14ac:dyDescent="0.25">
      <c r="A7824">
        <v>3</v>
      </c>
      <c r="B7824" t="s">
        <v>25</v>
      </c>
      <c r="C7824">
        <v>1</v>
      </c>
      <c r="D7824" t="s">
        <v>26</v>
      </c>
      <c r="E7824" t="s">
        <v>305</v>
      </c>
      <c r="F7824" t="s">
        <v>13</v>
      </c>
      <c r="G7824" t="s">
        <v>317</v>
      </c>
      <c r="H7824" s="1">
        <v>0.2</v>
      </c>
      <c r="I7824" s="2">
        <v>43578</v>
      </c>
      <c r="J7824" s="8">
        <f t="shared" si="122"/>
        <v>2019</v>
      </c>
      <c r="K7824" t="s">
        <v>5888</v>
      </c>
      <c r="L7824" t="s">
        <v>102</v>
      </c>
      <c r="M7824">
        <v>43229</v>
      </c>
      <c r="N7824">
        <v>1746</v>
      </c>
      <c r="O7824" t="s">
        <v>350</v>
      </c>
      <c r="P7824">
        <v>2</v>
      </c>
      <c r="Q7824">
        <v>1</v>
      </c>
      <c r="R7824" t="s">
        <v>104</v>
      </c>
      <c r="T7824">
        <v>1.87</v>
      </c>
      <c r="U7824">
        <v>5</v>
      </c>
      <c r="V7824" t="s">
        <v>33</v>
      </c>
      <c r="W7824" s="2">
        <v>43581</v>
      </c>
      <c r="X7824" t="s">
        <v>130</v>
      </c>
      <c r="Y7824" t="s">
        <v>309</v>
      </c>
      <c r="Z7824" t="s">
        <v>64</v>
      </c>
    </row>
    <row r="7825" spans="1:26" x14ac:dyDescent="0.25">
      <c r="A7825">
        <v>3</v>
      </c>
      <c r="B7825" t="s">
        <v>25</v>
      </c>
      <c r="C7825">
        <v>1</v>
      </c>
      <c r="D7825" t="s">
        <v>26</v>
      </c>
      <c r="E7825" t="s">
        <v>305</v>
      </c>
      <c r="F7825" t="s">
        <v>13</v>
      </c>
      <c r="G7825" t="s">
        <v>317</v>
      </c>
      <c r="H7825" s="1">
        <v>0.7</v>
      </c>
      <c r="I7825" s="2">
        <v>43578</v>
      </c>
      <c r="J7825" s="8">
        <f t="shared" si="122"/>
        <v>2019</v>
      </c>
      <c r="K7825" t="s">
        <v>5888</v>
      </c>
      <c r="L7825" t="s">
        <v>102</v>
      </c>
      <c r="M7825">
        <v>43229</v>
      </c>
      <c r="N7825">
        <v>1845</v>
      </c>
      <c r="O7825" t="s">
        <v>1057</v>
      </c>
      <c r="P7825">
        <v>-8</v>
      </c>
      <c r="Q7825">
        <v>5</v>
      </c>
      <c r="R7825" t="s">
        <v>104</v>
      </c>
      <c r="T7825">
        <v>-7.84</v>
      </c>
      <c r="U7825">
        <v>12</v>
      </c>
      <c r="V7825" t="s">
        <v>33</v>
      </c>
      <c r="W7825" s="2">
        <v>43581</v>
      </c>
      <c r="X7825" t="s">
        <v>130</v>
      </c>
      <c r="Y7825" t="s">
        <v>309</v>
      </c>
      <c r="Z7825" t="s">
        <v>54</v>
      </c>
    </row>
    <row r="7826" spans="1:26" x14ac:dyDescent="0.25">
      <c r="A7826">
        <v>4</v>
      </c>
      <c r="B7826" t="s">
        <v>43</v>
      </c>
      <c r="C7826">
        <v>6</v>
      </c>
      <c r="D7826" t="s">
        <v>26</v>
      </c>
      <c r="E7826" t="s">
        <v>572</v>
      </c>
      <c r="F7826" t="s">
        <v>13</v>
      </c>
      <c r="G7826" t="s">
        <v>30</v>
      </c>
      <c r="H7826" s="1">
        <v>0</v>
      </c>
      <c r="I7826" s="2">
        <v>43774</v>
      </c>
      <c r="J7826" s="8">
        <f t="shared" si="122"/>
        <v>2019</v>
      </c>
      <c r="K7826" t="s">
        <v>7917</v>
      </c>
      <c r="L7826" t="s">
        <v>30</v>
      </c>
      <c r="M7826">
        <v>92105</v>
      </c>
      <c r="N7826">
        <v>1796</v>
      </c>
      <c r="O7826" t="s">
        <v>3091</v>
      </c>
      <c r="P7826">
        <v>6</v>
      </c>
      <c r="Q7826">
        <v>2</v>
      </c>
      <c r="R7826" t="s">
        <v>32</v>
      </c>
      <c r="S7826" t="s">
        <v>92</v>
      </c>
      <c r="T7826">
        <v>6.22</v>
      </c>
      <c r="U7826">
        <v>13</v>
      </c>
      <c r="V7826" t="s">
        <v>19</v>
      </c>
      <c r="W7826" s="2">
        <v>43778</v>
      </c>
      <c r="X7826" t="s">
        <v>39</v>
      </c>
      <c r="Y7826" t="s">
        <v>34</v>
      </c>
      <c r="Z7826" t="s">
        <v>64</v>
      </c>
    </row>
    <row r="7827" spans="1:26" x14ac:dyDescent="0.25">
      <c r="A7827">
        <v>3</v>
      </c>
      <c r="B7827" t="s">
        <v>10</v>
      </c>
      <c r="C7827">
        <v>3</v>
      </c>
      <c r="D7827" t="s">
        <v>11</v>
      </c>
      <c r="E7827" t="s">
        <v>171</v>
      </c>
      <c r="F7827" t="s">
        <v>13</v>
      </c>
      <c r="G7827" t="s">
        <v>297</v>
      </c>
      <c r="H7827" s="1">
        <v>0.1</v>
      </c>
      <c r="I7827" s="2">
        <v>43485</v>
      </c>
      <c r="J7827" s="8">
        <f t="shared" si="122"/>
        <v>2019</v>
      </c>
      <c r="K7827" t="s">
        <v>917</v>
      </c>
      <c r="L7827" t="s">
        <v>102</v>
      </c>
      <c r="M7827">
        <v>10024</v>
      </c>
      <c r="N7827">
        <v>748</v>
      </c>
      <c r="O7827" t="s">
        <v>918</v>
      </c>
      <c r="P7827">
        <v>2</v>
      </c>
      <c r="Q7827">
        <v>3</v>
      </c>
      <c r="R7827" t="s">
        <v>104</v>
      </c>
      <c r="T7827">
        <v>2.31</v>
      </c>
      <c r="U7827">
        <v>208</v>
      </c>
      <c r="V7827" t="s">
        <v>33</v>
      </c>
      <c r="W7827" s="2">
        <v>43488</v>
      </c>
      <c r="X7827" t="s">
        <v>20</v>
      </c>
      <c r="Y7827" t="s">
        <v>175</v>
      </c>
      <c r="Z7827" t="s">
        <v>24</v>
      </c>
    </row>
    <row r="7828" spans="1:26" x14ac:dyDescent="0.25">
      <c r="A7828">
        <v>3</v>
      </c>
      <c r="B7828" t="s">
        <v>25</v>
      </c>
      <c r="C7828">
        <v>1</v>
      </c>
      <c r="D7828" t="s">
        <v>50</v>
      </c>
      <c r="E7828" t="s">
        <v>65</v>
      </c>
      <c r="F7828" t="s">
        <v>13</v>
      </c>
      <c r="G7828" t="s">
        <v>6827</v>
      </c>
      <c r="H7828" s="1">
        <v>0.2</v>
      </c>
      <c r="I7828" s="2">
        <v>43495</v>
      </c>
      <c r="J7828" s="8">
        <f t="shared" si="122"/>
        <v>2019</v>
      </c>
      <c r="K7828" t="s">
        <v>7718</v>
      </c>
      <c r="L7828" t="s">
        <v>30</v>
      </c>
      <c r="M7828">
        <v>98105</v>
      </c>
      <c r="N7828">
        <v>1099</v>
      </c>
      <c r="O7828" t="s">
        <v>51</v>
      </c>
      <c r="P7828">
        <v>60</v>
      </c>
      <c r="Q7828">
        <v>4</v>
      </c>
      <c r="R7828" t="s">
        <v>32</v>
      </c>
      <c r="T7828">
        <v>60.48</v>
      </c>
      <c r="U7828">
        <v>605</v>
      </c>
      <c r="V7828" t="s">
        <v>76</v>
      </c>
      <c r="W7828" s="2">
        <v>43498</v>
      </c>
      <c r="X7828" t="s">
        <v>130</v>
      </c>
      <c r="Y7828" t="s">
        <v>69</v>
      </c>
      <c r="Z7828" t="s">
        <v>52</v>
      </c>
    </row>
    <row r="7829" spans="1:26" x14ac:dyDescent="0.25">
      <c r="A7829">
        <v>6</v>
      </c>
      <c r="B7829" t="s">
        <v>10</v>
      </c>
      <c r="C7829">
        <v>6</v>
      </c>
      <c r="D7829" t="s">
        <v>11</v>
      </c>
      <c r="E7829" t="s">
        <v>192</v>
      </c>
      <c r="F7829" t="s">
        <v>13</v>
      </c>
      <c r="G7829" t="s">
        <v>164</v>
      </c>
      <c r="H7829" s="1">
        <v>0.6</v>
      </c>
      <c r="I7829" s="2">
        <v>43703</v>
      </c>
      <c r="J7829" s="8">
        <f t="shared" si="122"/>
        <v>2019</v>
      </c>
      <c r="K7829" t="s">
        <v>2289</v>
      </c>
      <c r="L7829" t="s">
        <v>73</v>
      </c>
      <c r="M7829">
        <v>60610</v>
      </c>
      <c r="N7829">
        <v>1449</v>
      </c>
      <c r="O7829" t="s">
        <v>8187</v>
      </c>
      <c r="P7829">
        <v>-44</v>
      </c>
      <c r="Q7829">
        <v>5</v>
      </c>
      <c r="R7829" t="s">
        <v>75</v>
      </c>
      <c r="T7829">
        <v>-43.85</v>
      </c>
      <c r="U7829">
        <v>65</v>
      </c>
      <c r="V7829" t="s">
        <v>19</v>
      </c>
      <c r="W7829" s="2">
        <v>43709</v>
      </c>
      <c r="X7829" t="s">
        <v>39</v>
      </c>
      <c r="Y7829" t="s">
        <v>139</v>
      </c>
      <c r="Z7829" t="s">
        <v>47</v>
      </c>
    </row>
    <row r="7830" spans="1:26" x14ac:dyDescent="0.25">
      <c r="A7830">
        <v>5</v>
      </c>
      <c r="B7830" t="s">
        <v>43</v>
      </c>
      <c r="C7830">
        <v>6</v>
      </c>
      <c r="D7830" t="s">
        <v>26</v>
      </c>
      <c r="E7830" t="s">
        <v>99</v>
      </c>
      <c r="F7830" t="s">
        <v>13</v>
      </c>
      <c r="G7830" t="s">
        <v>2545</v>
      </c>
      <c r="H7830" s="1">
        <v>0.2</v>
      </c>
      <c r="I7830" s="2">
        <v>43617</v>
      </c>
      <c r="J7830" s="8">
        <f t="shared" si="122"/>
        <v>2019</v>
      </c>
      <c r="K7830" t="s">
        <v>4205</v>
      </c>
      <c r="L7830" t="s">
        <v>102</v>
      </c>
      <c r="M7830">
        <v>19120</v>
      </c>
      <c r="N7830">
        <v>1559</v>
      </c>
      <c r="O7830" t="s">
        <v>8166</v>
      </c>
      <c r="P7830">
        <v>-77</v>
      </c>
      <c r="Q7830">
        <v>3</v>
      </c>
      <c r="R7830" t="s">
        <v>104</v>
      </c>
      <c r="T7830">
        <v>-77.13</v>
      </c>
      <c r="U7830">
        <v>325</v>
      </c>
      <c r="V7830" t="s">
        <v>19</v>
      </c>
      <c r="W7830" s="2">
        <v>43622</v>
      </c>
      <c r="X7830" t="s">
        <v>39</v>
      </c>
      <c r="Y7830" t="s">
        <v>105</v>
      </c>
      <c r="Z7830" t="s">
        <v>42</v>
      </c>
    </row>
    <row r="7831" spans="1:26" x14ac:dyDescent="0.25">
      <c r="A7831">
        <v>0</v>
      </c>
      <c r="B7831" t="s">
        <v>10</v>
      </c>
      <c r="C7831">
        <v>0</v>
      </c>
      <c r="D7831" t="s">
        <v>50</v>
      </c>
      <c r="E7831" t="s">
        <v>122</v>
      </c>
      <c r="F7831" t="s">
        <v>13</v>
      </c>
      <c r="G7831" t="s">
        <v>2285</v>
      </c>
      <c r="H7831" s="1">
        <v>0.2</v>
      </c>
      <c r="I7831" s="2">
        <v>43790</v>
      </c>
      <c r="J7831" s="8">
        <f t="shared" si="122"/>
        <v>2019</v>
      </c>
      <c r="K7831" t="s">
        <v>4819</v>
      </c>
      <c r="L7831" t="s">
        <v>73</v>
      </c>
      <c r="M7831">
        <v>77095</v>
      </c>
      <c r="N7831">
        <v>1106</v>
      </c>
      <c r="O7831" t="s">
        <v>1061</v>
      </c>
      <c r="P7831">
        <v>-12</v>
      </c>
      <c r="Q7831">
        <v>3</v>
      </c>
      <c r="R7831" t="s">
        <v>75</v>
      </c>
      <c r="T7831">
        <v>-12.41</v>
      </c>
      <c r="U7831">
        <v>55</v>
      </c>
      <c r="V7831" t="s">
        <v>19</v>
      </c>
      <c r="W7831" s="2">
        <v>43790</v>
      </c>
      <c r="X7831" t="s">
        <v>773</v>
      </c>
      <c r="Y7831" t="s">
        <v>77</v>
      </c>
      <c r="Z7831" t="s">
        <v>52</v>
      </c>
    </row>
    <row r="7832" spans="1:26" x14ac:dyDescent="0.25">
      <c r="A7832">
        <v>4</v>
      </c>
      <c r="B7832" t="s">
        <v>43</v>
      </c>
      <c r="C7832">
        <v>6</v>
      </c>
      <c r="D7832" t="s">
        <v>11</v>
      </c>
      <c r="E7832" t="s">
        <v>27</v>
      </c>
      <c r="F7832" t="s">
        <v>13</v>
      </c>
      <c r="G7832" t="s">
        <v>348</v>
      </c>
      <c r="H7832" s="1">
        <v>0</v>
      </c>
      <c r="I7832" s="2">
        <v>43785</v>
      </c>
      <c r="J7832" s="8">
        <f t="shared" si="122"/>
        <v>2019</v>
      </c>
      <c r="K7832" t="s">
        <v>2612</v>
      </c>
      <c r="L7832" t="s">
        <v>30</v>
      </c>
      <c r="M7832">
        <v>90049</v>
      </c>
      <c r="N7832">
        <v>576</v>
      </c>
      <c r="O7832" t="s">
        <v>2048</v>
      </c>
      <c r="P7832">
        <v>4</v>
      </c>
      <c r="Q7832">
        <v>3</v>
      </c>
      <c r="R7832" t="s">
        <v>32</v>
      </c>
      <c r="T7832">
        <v>4.47</v>
      </c>
      <c r="U7832">
        <v>12</v>
      </c>
      <c r="V7832" t="s">
        <v>19</v>
      </c>
      <c r="W7832" s="2">
        <v>43789</v>
      </c>
      <c r="X7832" t="s">
        <v>39</v>
      </c>
      <c r="Y7832" t="s">
        <v>34</v>
      </c>
      <c r="Z7832" t="s">
        <v>47</v>
      </c>
    </row>
    <row r="7833" spans="1:26" x14ac:dyDescent="0.25">
      <c r="A7833">
        <v>4</v>
      </c>
      <c r="B7833" t="s">
        <v>43</v>
      </c>
      <c r="C7833">
        <v>6</v>
      </c>
      <c r="D7833" t="s">
        <v>11</v>
      </c>
      <c r="E7833" t="s">
        <v>27</v>
      </c>
      <c r="F7833" t="s">
        <v>13</v>
      </c>
      <c r="G7833" t="s">
        <v>348</v>
      </c>
      <c r="H7833" s="1">
        <v>0</v>
      </c>
      <c r="I7833" s="2">
        <v>43785</v>
      </c>
      <c r="J7833" s="8">
        <f t="shared" si="122"/>
        <v>2019</v>
      </c>
      <c r="K7833" t="s">
        <v>2612</v>
      </c>
      <c r="L7833" t="s">
        <v>30</v>
      </c>
      <c r="M7833">
        <v>90049</v>
      </c>
      <c r="N7833">
        <v>585</v>
      </c>
      <c r="O7833" t="s">
        <v>1794</v>
      </c>
      <c r="P7833">
        <v>24</v>
      </c>
      <c r="Q7833">
        <v>3</v>
      </c>
      <c r="R7833" t="s">
        <v>32</v>
      </c>
      <c r="T7833">
        <v>23.99</v>
      </c>
      <c r="U7833">
        <v>120</v>
      </c>
      <c r="V7833" t="s">
        <v>19</v>
      </c>
      <c r="W7833" s="2">
        <v>43789</v>
      </c>
      <c r="X7833" t="s">
        <v>39</v>
      </c>
      <c r="Y7833" t="s">
        <v>34</v>
      </c>
      <c r="Z7833" t="s">
        <v>47</v>
      </c>
    </row>
    <row r="7834" spans="1:26" x14ac:dyDescent="0.25">
      <c r="A7834">
        <v>5</v>
      </c>
      <c r="B7834" t="s">
        <v>43</v>
      </c>
      <c r="C7834">
        <v>6</v>
      </c>
      <c r="D7834" t="s">
        <v>26</v>
      </c>
      <c r="E7834" t="s">
        <v>667</v>
      </c>
      <c r="F7834" t="s">
        <v>13</v>
      </c>
      <c r="G7834" t="s">
        <v>144</v>
      </c>
      <c r="H7834" s="1">
        <v>0.2</v>
      </c>
      <c r="I7834" s="2">
        <v>43801</v>
      </c>
      <c r="J7834" s="8">
        <f t="shared" si="122"/>
        <v>2019</v>
      </c>
      <c r="K7834" t="s">
        <v>6438</v>
      </c>
      <c r="L7834" t="s">
        <v>102</v>
      </c>
      <c r="M7834">
        <v>44107</v>
      </c>
      <c r="N7834">
        <v>1360</v>
      </c>
      <c r="O7834" t="s">
        <v>1033</v>
      </c>
      <c r="P7834">
        <v>2</v>
      </c>
      <c r="Q7834">
        <v>9</v>
      </c>
      <c r="R7834" t="s">
        <v>104</v>
      </c>
      <c r="T7834">
        <v>1.73</v>
      </c>
      <c r="U7834">
        <v>20</v>
      </c>
      <c r="V7834" t="s">
        <v>33</v>
      </c>
      <c r="W7834" s="2">
        <v>43806</v>
      </c>
      <c r="X7834" t="s">
        <v>39</v>
      </c>
      <c r="Y7834" t="s">
        <v>309</v>
      </c>
      <c r="Z7834" t="s">
        <v>49</v>
      </c>
    </row>
    <row r="7835" spans="1:26" x14ac:dyDescent="0.25">
      <c r="A7835">
        <v>5</v>
      </c>
      <c r="B7835" t="s">
        <v>43</v>
      </c>
      <c r="C7835">
        <v>6</v>
      </c>
      <c r="D7835" t="s">
        <v>50</v>
      </c>
      <c r="E7835" t="s">
        <v>667</v>
      </c>
      <c r="F7835" t="s">
        <v>13</v>
      </c>
      <c r="G7835" t="s">
        <v>144</v>
      </c>
      <c r="H7835" s="1">
        <v>0.4</v>
      </c>
      <c r="I7835" s="2">
        <v>43801</v>
      </c>
      <c r="J7835" s="8">
        <f t="shared" si="122"/>
        <v>2019</v>
      </c>
      <c r="K7835" t="s">
        <v>6438</v>
      </c>
      <c r="L7835" t="s">
        <v>102</v>
      </c>
      <c r="M7835">
        <v>44107</v>
      </c>
      <c r="N7835">
        <v>158</v>
      </c>
      <c r="O7835" t="s">
        <v>5125</v>
      </c>
      <c r="P7835">
        <v>-25</v>
      </c>
      <c r="Q7835">
        <v>2</v>
      </c>
      <c r="R7835" t="s">
        <v>104</v>
      </c>
      <c r="T7835">
        <v>-25.2</v>
      </c>
      <c r="U7835">
        <v>151</v>
      </c>
      <c r="V7835" t="s">
        <v>33</v>
      </c>
      <c r="W7835" s="2">
        <v>43806</v>
      </c>
      <c r="X7835" t="s">
        <v>39</v>
      </c>
      <c r="Y7835" t="s">
        <v>309</v>
      </c>
      <c r="Z7835" t="s">
        <v>52</v>
      </c>
    </row>
    <row r="7836" spans="1:26" x14ac:dyDescent="0.25">
      <c r="A7836">
        <v>7</v>
      </c>
      <c r="B7836" t="s">
        <v>25</v>
      </c>
      <c r="C7836">
        <v>6</v>
      </c>
      <c r="D7836" t="s">
        <v>26</v>
      </c>
      <c r="E7836" t="s">
        <v>535</v>
      </c>
      <c r="F7836" t="s">
        <v>13</v>
      </c>
      <c r="G7836" t="s">
        <v>1088</v>
      </c>
      <c r="H7836" s="1">
        <v>0</v>
      </c>
      <c r="I7836" s="2">
        <v>43780</v>
      </c>
      <c r="J7836" s="8">
        <f t="shared" si="122"/>
        <v>2019</v>
      </c>
      <c r="K7836" t="s">
        <v>3805</v>
      </c>
      <c r="L7836" t="s">
        <v>73</v>
      </c>
      <c r="M7836">
        <v>48227</v>
      </c>
      <c r="N7836">
        <v>352</v>
      </c>
      <c r="O7836" t="s">
        <v>3077</v>
      </c>
      <c r="P7836">
        <v>51</v>
      </c>
      <c r="Q7836">
        <v>7</v>
      </c>
      <c r="R7836" t="s">
        <v>75</v>
      </c>
      <c r="T7836">
        <v>50.92</v>
      </c>
      <c r="U7836">
        <v>182</v>
      </c>
      <c r="V7836" t="s">
        <v>19</v>
      </c>
      <c r="W7836" s="2">
        <v>43787</v>
      </c>
      <c r="X7836" t="s">
        <v>39</v>
      </c>
      <c r="Y7836" t="s">
        <v>156</v>
      </c>
      <c r="Z7836" t="s">
        <v>49</v>
      </c>
    </row>
    <row r="7837" spans="1:26" x14ac:dyDescent="0.25">
      <c r="A7837">
        <v>4</v>
      </c>
      <c r="B7837" t="s">
        <v>43</v>
      </c>
      <c r="C7837">
        <v>6</v>
      </c>
      <c r="D7837" t="s">
        <v>50</v>
      </c>
      <c r="E7837" t="s">
        <v>99</v>
      </c>
      <c r="F7837" t="s">
        <v>13</v>
      </c>
      <c r="G7837" t="s">
        <v>370</v>
      </c>
      <c r="H7837" s="1">
        <v>0.2</v>
      </c>
      <c r="I7837" s="2">
        <v>43809</v>
      </c>
      <c r="J7837" s="8">
        <f t="shared" si="122"/>
        <v>2019</v>
      </c>
      <c r="K7837" t="s">
        <v>5067</v>
      </c>
      <c r="L7837" t="s">
        <v>102</v>
      </c>
      <c r="M7837">
        <v>19120</v>
      </c>
      <c r="N7837">
        <v>1076</v>
      </c>
      <c r="O7837" t="s">
        <v>4765</v>
      </c>
      <c r="P7837">
        <v>3</v>
      </c>
      <c r="Q7837">
        <v>1</v>
      </c>
      <c r="R7837" t="s">
        <v>104</v>
      </c>
      <c r="T7837">
        <v>3.37</v>
      </c>
      <c r="U7837">
        <v>14</v>
      </c>
      <c r="V7837" t="s">
        <v>19</v>
      </c>
      <c r="W7837" s="2">
        <v>43813</v>
      </c>
      <c r="X7837" t="s">
        <v>39</v>
      </c>
      <c r="Y7837" t="s">
        <v>105</v>
      </c>
      <c r="Z7837" t="s">
        <v>113</v>
      </c>
    </row>
    <row r="7838" spans="1:26" x14ac:dyDescent="0.25">
      <c r="A7838">
        <v>2</v>
      </c>
      <c r="B7838" t="s">
        <v>25</v>
      </c>
      <c r="C7838">
        <v>1</v>
      </c>
      <c r="D7838" t="s">
        <v>50</v>
      </c>
      <c r="E7838" t="s">
        <v>493</v>
      </c>
      <c r="F7838" t="s">
        <v>13</v>
      </c>
      <c r="G7838" t="s">
        <v>900</v>
      </c>
      <c r="H7838" s="1">
        <v>0.2</v>
      </c>
      <c r="I7838" s="2">
        <v>43743</v>
      </c>
      <c r="J7838" s="8">
        <f t="shared" si="122"/>
        <v>2019</v>
      </c>
      <c r="K7838" t="s">
        <v>7717</v>
      </c>
      <c r="L7838" t="s">
        <v>30</v>
      </c>
      <c r="M7838">
        <v>80219</v>
      </c>
      <c r="N7838">
        <v>1023</v>
      </c>
      <c r="O7838" t="s">
        <v>4818</v>
      </c>
      <c r="P7838">
        <v>14</v>
      </c>
      <c r="Q7838">
        <v>2</v>
      </c>
      <c r="R7838" t="s">
        <v>32</v>
      </c>
      <c r="T7838">
        <v>13.56</v>
      </c>
      <c r="U7838">
        <v>64</v>
      </c>
      <c r="V7838" t="s">
        <v>76</v>
      </c>
      <c r="W7838" s="2">
        <v>43745</v>
      </c>
      <c r="X7838" t="s">
        <v>130</v>
      </c>
      <c r="Y7838" t="s">
        <v>285</v>
      </c>
      <c r="Z7838" t="s">
        <v>113</v>
      </c>
    </row>
    <row r="7839" spans="1:26" x14ac:dyDescent="0.25">
      <c r="A7839">
        <v>3</v>
      </c>
      <c r="B7839" t="s">
        <v>25</v>
      </c>
      <c r="C7839">
        <v>1</v>
      </c>
      <c r="D7839" t="s">
        <v>26</v>
      </c>
      <c r="E7839" t="s">
        <v>88</v>
      </c>
      <c r="F7839" t="s">
        <v>13</v>
      </c>
      <c r="G7839" t="s">
        <v>266</v>
      </c>
      <c r="H7839" s="1">
        <v>0.2</v>
      </c>
      <c r="I7839" s="2">
        <v>43633</v>
      </c>
      <c r="J7839" s="8">
        <f t="shared" si="122"/>
        <v>2019</v>
      </c>
      <c r="K7839" t="s">
        <v>267</v>
      </c>
      <c r="L7839" t="s">
        <v>30</v>
      </c>
      <c r="M7839">
        <v>94122</v>
      </c>
      <c r="N7839">
        <v>1581</v>
      </c>
      <c r="O7839" t="s">
        <v>268</v>
      </c>
      <c r="P7839">
        <v>18</v>
      </c>
      <c r="Q7839">
        <v>3</v>
      </c>
      <c r="R7839" t="s">
        <v>32</v>
      </c>
      <c r="T7839">
        <v>17.96</v>
      </c>
      <c r="U7839">
        <v>51</v>
      </c>
      <c r="V7839" t="s">
        <v>19</v>
      </c>
      <c r="W7839" s="2">
        <v>43636</v>
      </c>
      <c r="X7839" t="s">
        <v>130</v>
      </c>
      <c r="Y7839" t="s">
        <v>34</v>
      </c>
      <c r="Z7839" t="s">
        <v>54</v>
      </c>
    </row>
    <row r="7840" spans="1:26" x14ac:dyDescent="0.25">
      <c r="A7840">
        <v>7</v>
      </c>
      <c r="B7840" t="s">
        <v>25</v>
      </c>
      <c r="C7840">
        <v>6</v>
      </c>
      <c r="D7840" t="s">
        <v>11</v>
      </c>
      <c r="E7840" t="s">
        <v>4262</v>
      </c>
      <c r="F7840" t="s">
        <v>13</v>
      </c>
      <c r="G7840" t="s">
        <v>5617</v>
      </c>
      <c r="H7840" s="1">
        <v>0</v>
      </c>
      <c r="I7840" s="2">
        <v>43563</v>
      </c>
      <c r="J7840" s="8">
        <f t="shared" si="122"/>
        <v>2019</v>
      </c>
      <c r="K7840" t="s">
        <v>5677</v>
      </c>
      <c r="L7840" t="s">
        <v>16</v>
      </c>
      <c r="M7840">
        <v>30076</v>
      </c>
      <c r="N7840">
        <v>568</v>
      </c>
      <c r="O7840" t="s">
        <v>1585</v>
      </c>
      <c r="P7840">
        <v>16</v>
      </c>
      <c r="Q7840">
        <v>6</v>
      </c>
      <c r="R7840" t="s">
        <v>18</v>
      </c>
      <c r="T7840">
        <v>15.76</v>
      </c>
      <c r="U7840">
        <v>56</v>
      </c>
      <c r="V7840" t="s">
        <v>33</v>
      </c>
      <c r="W7840" s="2">
        <v>43570</v>
      </c>
      <c r="X7840" t="s">
        <v>39</v>
      </c>
      <c r="Y7840" t="s">
        <v>761</v>
      </c>
      <c r="Z7840" t="s">
        <v>47</v>
      </c>
    </row>
    <row r="7841" spans="1:26" x14ac:dyDescent="0.25">
      <c r="A7841">
        <v>7</v>
      </c>
      <c r="B7841" t="s">
        <v>25</v>
      </c>
      <c r="C7841">
        <v>6</v>
      </c>
      <c r="D7841" t="s">
        <v>26</v>
      </c>
      <c r="E7841" t="s">
        <v>4262</v>
      </c>
      <c r="F7841" t="s">
        <v>13</v>
      </c>
      <c r="G7841" t="s">
        <v>5617</v>
      </c>
      <c r="H7841" s="1">
        <v>0</v>
      </c>
      <c r="I7841" s="2">
        <v>43563</v>
      </c>
      <c r="J7841" s="8">
        <f t="shared" si="122"/>
        <v>2019</v>
      </c>
      <c r="K7841" t="s">
        <v>5677</v>
      </c>
      <c r="L7841" t="s">
        <v>16</v>
      </c>
      <c r="M7841">
        <v>30076</v>
      </c>
      <c r="N7841">
        <v>687</v>
      </c>
      <c r="O7841" t="s">
        <v>2769</v>
      </c>
      <c r="P7841">
        <v>1265</v>
      </c>
      <c r="Q7841">
        <v>3</v>
      </c>
      <c r="R7841" t="s">
        <v>18</v>
      </c>
      <c r="T7841">
        <v>1264.76</v>
      </c>
      <c r="U7841">
        <v>2691</v>
      </c>
      <c r="V7841" t="s">
        <v>33</v>
      </c>
      <c r="W7841" s="2">
        <v>43570</v>
      </c>
      <c r="X7841" t="s">
        <v>39</v>
      </c>
      <c r="Y7841" t="s">
        <v>761</v>
      </c>
      <c r="Z7841" t="s">
        <v>54</v>
      </c>
    </row>
    <row r="7842" spans="1:26" x14ac:dyDescent="0.25">
      <c r="A7842">
        <v>4</v>
      </c>
      <c r="B7842" t="s">
        <v>43</v>
      </c>
      <c r="C7842">
        <v>6</v>
      </c>
      <c r="D7842" t="s">
        <v>50</v>
      </c>
      <c r="E7842" t="s">
        <v>1494</v>
      </c>
      <c r="F7842" t="s">
        <v>13</v>
      </c>
      <c r="G7842" t="s">
        <v>1906</v>
      </c>
      <c r="H7842" s="1">
        <v>0.2</v>
      </c>
      <c r="I7842" s="2">
        <v>43559</v>
      </c>
      <c r="J7842" s="8">
        <f t="shared" si="122"/>
        <v>2019</v>
      </c>
      <c r="K7842" t="s">
        <v>5005</v>
      </c>
      <c r="L7842" t="s">
        <v>73</v>
      </c>
      <c r="M7842">
        <v>60016</v>
      </c>
      <c r="N7842">
        <v>439</v>
      </c>
      <c r="O7842" t="s">
        <v>4703</v>
      </c>
      <c r="P7842">
        <v>48</v>
      </c>
      <c r="Q7842">
        <v>4</v>
      </c>
      <c r="R7842" t="s">
        <v>75</v>
      </c>
      <c r="T7842">
        <v>47.98</v>
      </c>
      <c r="U7842">
        <v>384</v>
      </c>
      <c r="V7842" t="s">
        <v>19</v>
      </c>
      <c r="W7842" s="2">
        <v>43563</v>
      </c>
      <c r="X7842" t="s">
        <v>39</v>
      </c>
      <c r="Y7842" t="s">
        <v>139</v>
      </c>
      <c r="Z7842" t="s">
        <v>52</v>
      </c>
    </row>
    <row r="7843" spans="1:26" x14ac:dyDescent="0.25">
      <c r="A7843">
        <v>5</v>
      </c>
      <c r="B7843" t="s">
        <v>25</v>
      </c>
      <c r="C7843">
        <v>3</v>
      </c>
      <c r="D7843" t="s">
        <v>11</v>
      </c>
      <c r="E7843" t="s">
        <v>4262</v>
      </c>
      <c r="F7843" t="s">
        <v>13</v>
      </c>
      <c r="G7843" t="s">
        <v>8119</v>
      </c>
      <c r="H7843" s="1">
        <v>0</v>
      </c>
      <c r="I7843" s="2">
        <v>43725</v>
      </c>
      <c r="J7843" s="8">
        <f t="shared" si="122"/>
        <v>2019</v>
      </c>
      <c r="K7843" t="s">
        <v>6971</v>
      </c>
      <c r="L7843" t="s">
        <v>16</v>
      </c>
      <c r="M7843">
        <v>30076</v>
      </c>
      <c r="N7843">
        <v>751</v>
      </c>
      <c r="O7843" t="s">
        <v>764</v>
      </c>
      <c r="P7843">
        <v>188</v>
      </c>
      <c r="Q7843">
        <v>4</v>
      </c>
      <c r="R7843" t="s">
        <v>18</v>
      </c>
      <c r="T7843">
        <v>188.22</v>
      </c>
      <c r="U7843">
        <v>724</v>
      </c>
      <c r="V7843" t="s">
        <v>76</v>
      </c>
      <c r="W7843" s="2">
        <v>43730</v>
      </c>
      <c r="X7843" t="s">
        <v>20</v>
      </c>
      <c r="Y7843" t="s">
        <v>761</v>
      </c>
      <c r="Z7843" t="s">
        <v>24</v>
      </c>
    </row>
    <row r="7844" spans="1:26" x14ac:dyDescent="0.25">
      <c r="A7844">
        <v>5</v>
      </c>
      <c r="B7844" t="s">
        <v>25</v>
      </c>
      <c r="C7844">
        <v>3</v>
      </c>
      <c r="D7844" t="s">
        <v>26</v>
      </c>
      <c r="E7844" t="s">
        <v>4262</v>
      </c>
      <c r="F7844" t="s">
        <v>13</v>
      </c>
      <c r="G7844" t="s">
        <v>8119</v>
      </c>
      <c r="H7844" s="1">
        <v>0</v>
      </c>
      <c r="I7844" s="2">
        <v>43725</v>
      </c>
      <c r="J7844" s="8">
        <f t="shared" si="122"/>
        <v>2019</v>
      </c>
      <c r="K7844" t="s">
        <v>6971</v>
      </c>
      <c r="L7844" t="s">
        <v>16</v>
      </c>
      <c r="M7844">
        <v>30076</v>
      </c>
      <c r="N7844">
        <v>538</v>
      </c>
      <c r="O7844" t="s">
        <v>125</v>
      </c>
      <c r="P7844">
        <v>50</v>
      </c>
      <c r="Q7844">
        <v>3</v>
      </c>
      <c r="R7844" t="s">
        <v>18</v>
      </c>
      <c r="T7844">
        <v>49.97</v>
      </c>
      <c r="U7844">
        <v>106</v>
      </c>
      <c r="V7844" t="s">
        <v>76</v>
      </c>
      <c r="W7844" s="2">
        <v>43730</v>
      </c>
      <c r="X7844" t="s">
        <v>20</v>
      </c>
      <c r="Y7844" t="s">
        <v>761</v>
      </c>
      <c r="Z7844" t="s">
        <v>64</v>
      </c>
    </row>
    <row r="7845" spans="1:26" x14ac:dyDescent="0.25">
      <c r="A7845">
        <v>0</v>
      </c>
      <c r="B7845" t="s">
        <v>10</v>
      </c>
      <c r="C7845">
        <v>0</v>
      </c>
      <c r="D7845" t="s">
        <v>11</v>
      </c>
      <c r="E7845" t="s">
        <v>192</v>
      </c>
      <c r="F7845" t="s">
        <v>13</v>
      </c>
      <c r="G7845" t="s">
        <v>6897</v>
      </c>
      <c r="H7845" s="1">
        <v>0.3</v>
      </c>
      <c r="I7845" s="2">
        <v>43537</v>
      </c>
      <c r="J7845" s="8">
        <f t="shared" si="122"/>
        <v>2019</v>
      </c>
      <c r="K7845" t="s">
        <v>6898</v>
      </c>
      <c r="L7845" t="s">
        <v>73</v>
      </c>
      <c r="M7845">
        <v>60610</v>
      </c>
      <c r="N7845">
        <v>1380</v>
      </c>
      <c r="O7845" t="s">
        <v>2522</v>
      </c>
      <c r="P7845">
        <v>-3</v>
      </c>
      <c r="Q7845">
        <v>1</v>
      </c>
      <c r="R7845" t="s">
        <v>75</v>
      </c>
      <c r="T7845">
        <v>-2.56</v>
      </c>
      <c r="U7845">
        <v>90</v>
      </c>
      <c r="V7845" t="s">
        <v>76</v>
      </c>
      <c r="W7845" s="2">
        <v>43537</v>
      </c>
      <c r="X7845" t="s">
        <v>773</v>
      </c>
      <c r="Y7845" t="s">
        <v>139</v>
      </c>
      <c r="Z7845" t="s">
        <v>24</v>
      </c>
    </row>
    <row r="7846" spans="1:26" x14ac:dyDescent="0.25">
      <c r="A7846">
        <v>0</v>
      </c>
      <c r="B7846" t="s">
        <v>10</v>
      </c>
      <c r="C7846">
        <v>0</v>
      </c>
      <c r="D7846" t="s">
        <v>26</v>
      </c>
      <c r="E7846" t="s">
        <v>192</v>
      </c>
      <c r="F7846" t="s">
        <v>13</v>
      </c>
      <c r="G7846" t="s">
        <v>6897</v>
      </c>
      <c r="H7846" s="1">
        <v>0.2</v>
      </c>
      <c r="I7846" s="2">
        <v>43537</v>
      </c>
      <c r="J7846" s="8">
        <f t="shared" si="122"/>
        <v>2019</v>
      </c>
      <c r="K7846" t="s">
        <v>6898</v>
      </c>
      <c r="L7846" t="s">
        <v>73</v>
      </c>
      <c r="M7846">
        <v>60610</v>
      </c>
      <c r="N7846">
        <v>1793</v>
      </c>
      <c r="O7846" t="s">
        <v>1265</v>
      </c>
      <c r="P7846">
        <v>6</v>
      </c>
      <c r="Q7846">
        <v>3</v>
      </c>
      <c r="R7846" t="s">
        <v>75</v>
      </c>
      <c r="T7846">
        <v>5.64</v>
      </c>
      <c r="U7846">
        <v>16</v>
      </c>
      <c r="V7846" t="s">
        <v>76</v>
      </c>
      <c r="W7846" s="2">
        <v>43537</v>
      </c>
      <c r="X7846" t="s">
        <v>773</v>
      </c>
      <c r="Y7846" t="s">
        <v>139</v>
      </c>
      <c r="Z7846" t="s">
        <v>64</v>
      </c>
    </row>
    <row r="7847" spans="1:26" x14ac:dyDescent="0.25">
      <c r="A7847">
        <v>0</v>
      </c>
      <c r="B7847" t="s">
        <v>10</v>
      </c>
      <c r="C7847">
        <v>0</v>
      </c>
      <c r="D7847" t="s">
        <v>26</v>
      </c>
      <c r="E7847" t="s">
        <v>192</v>
      </c>
      <c r="F7847" t="s">
        <v>13</v>
      </c>
      <c r="G7847" t="s">
        <v>6897</v>
      </c>
      <c r="H7847" s="1">
        <v>0.2</v>
      </c>
      <c r="I7847" s="2">
        <v>43537</v>
      </c>
      <c r="J7847" s="8">
        <f t="shared" si="122"/>
        <v>2019</v>
      </c>
      <c r="K7847" t="s">
        <v>6898</v>
      </c>
      <c r="L7847" t="s">
        <v>73</v>
      </c>
      <c r="M7847">
        <v>60610</v>
      </c>
      <c r="N7847">
        <v>454</v>
      </c>
      <c r="O7847" t="s">
        <v>6151</v>
      </c>
      <c r="P7847">
        <v>2</v>
      </c>
      <c r="Q7847">
        <v>4</v>
      </c>
      <c r="R7847" t="s">
        <v>75</v>
      </c>
      <c r="T7847">
        <v>2.19</v>
      </c>
      <c r="U7847">
        <v>19</v>
      </c>
      <c r="V7847" t="s">
        <v>76</v>
      </c>
      <c r="W7847" s="2">
        <v>43537</v>
      </c>
      <c r="X7847" t="s">
        <v>773</v>
      </c>
      <c r="Y7847" t="s">
        <v>139</v>
      </c>
      <c r="Z7847" t="s">
        <v>49</v>
      </c>
    </row>
    <row r="7848" spans="1:26" x14ac:dyDescent="0.25">
      <c r="A7848">
        <v>0</v>
      </c>
      <c r="B7848" t="s">
        <v>10</v>
      </c>
      <c r="C7848">
        <v>0</v>
      </c>
      <c r="D7848" t="s">
        <v>26</v>
      </c>
      <c r="E7848" t="s">
        <v>192</v>
      </c>
      <c r="F7848" t="s">
        <v>13</v>
      </c>
      <c r="G7848" t="s">
        <v>6897</v>
      </c>
      <c r="H7848" s="1">
        <v>0.2</v>
      </c>
      <c r="I7848" s="2">
        <v>43537</v>
      </c>
      <c r="J7848" s="8">
        <f t="shared" si="122"/>
        <v>2019</v>
      </c>
      <c r="K7848" t="s">
        <v>6898</v>
      </c>
      <c r="L7848" t="s">
        <v>73</v>
      </c>
      <c r="M7848">
        <v>60610</v>
      </c>
      <c r="N7848">
        <v>539</v>
      </c>
      <c r="O7848" t="s">
        <v>8225</v>
      </c>
      <c r="P7848">
        <v>2</v>
      </c>
      <c r="Q7848">
        <v>5</v>
      </c>
      <c r="R7848" t="s">
        <v>75</v>
      </c>
      <c r="T7848">
        <v>1.86</v>
      </c>
      <c r="U7848">
        <v>30</v>
      </c>
      <c r="V7848" t="s">
        <v>76</v>
      </c>
      <c r="W7848" s="2">
        <v>43537</v>
      </c>
      <c r="X7848" t="s">
        <v>773</v>
      </c>
      <c r="Y7848" t="s">
        <v>139</v>
      </c>
      <c r="Z7848" t="s">
        <v>49</v>
      </c>
    </row>
    <row r="7849" spans="1:26" x14ac:dyDescent="0.25">
      <c r="A7849">
        <v>0</v>
      </c>
      <c r="B7849" t="s">
        <v>10</v>
      </c>
      <c r="C7849">
        <v>0</v>
      </c>
      <c r="D7849" t="s">
        <v>50</v>
      </c>
      <c r="E7849" t="s">
        <v>192</v>
      </c>
      <c r="F7849" t="s">
        <v>13</v>
      </c>
      <c r="G7849" t="s">
        <v>6897</v>
      </c>
      <c r="H7849" s="1">
        <v>0.2</v>
      </c>
      <c r="I7849" s="2">
        <v>43537</v>
      </c>
      <c r="J7849" s="8">
        <f t="shared" si="122"/>
        <v>2019</v>
      </c>
      <c r="K7849" t="s">
        <v>6898</v>
      </c>
      <c r="L7849" t="s">
        <v>73</v>
      </c>
      <c r="M7849">
        <v>60610</v>
      </c>
      <c r="N7849">
        <v>1281</v>
      </c>
      <c r="O7849" t="s">
        <v>4733</v>
      </c>
      <c r="P7849">
        <v>-7</v>
      </c>
      <c r="Q7849">
        <v>1</v>
      </c>
      <c r="R7849" t="s">
        <v>75</v>
      </c>
      <c r="T7849">
        <v>-7.3</v>
      </c>
      <c r="U7849">
        <v>34</v>
      </c>
      <c r="V7849" t="s">
        <v>76</v>
      </c>
      <c r="W7849" s="2">
        <v>43537</v>
      </c>
      <c r="X7849" t="s">
        <v>773</v>
      </c>
      <c r="Y7849" t="s">
        <v>139</v>
      </c>
      <c r="Z7849" t="s">
        <v>52</v>
      </c>
    </row>
    <row r="7850" spans="1:26" x14ac:dyDescent="0.25">
      <c r="A7850">
        <v>0</v>
      </c>
      <c r="B7850" t="s">
        <v>10</v>
      </c>
      <c r="C7850">
        <v>0</v>
      </c>
      <c r="D7850" t="s">
        <v>50</v>
      </c>
      <c r="E7850" t="s">
        <v>192</v>
      </c>
      <c r="F7850" t="s">
        <v>13</v>
      </c>
      <c r="G7850" t="s">
        <v>6897</v>
      </c>
      <c r="H7850" s="1">
        <v>0.2</v>
      </c>
      <c r="I7850" s="2">
        <v>43537</v>
      </c>
      <c r="J7850" s="8">
        <f t="shared" si="122"/>
        <v>2019</v>
      </c>
      <c r="K7850" t="s">
        <v>6898</v>
      </c>
      <c r="L7850" t="s">
        <v>73</v>
      </c>
      <c r="M7850">
        <v>60610</v>
      </c>
      <c r="N7850">
        <v>798</v>
      </c>
      <c r="O7850" t="s">
        <v>726</v>
      </c>
      <c r="P7850">
        <v>336</v>
      </c>
      <c r="Q7850">
        <v>2</v>
      </c>
      <c r="R7850" t="s">
        <v>75</v>
      </c>
      <c r="T7850">
        <v>335.99</v>
      </c>
      <c r="U7850">
        <v>960</v>
      </c>
      <c r="V7850" t="s">
        <v>76</v>
      </c>
      <c r="W7850" s="2">
        <v>43537</v>
      </c>
      <c r="X7850" t="s">
        <v>773</v>
      </c>
      <c r="Y7850" t="s">
        <v>139</v>
      </c>
      <c r="Z7850" t="s">
        <v>727</v>
      </c>
    </row>
    <row r="7851" spans="1:26" x14ac:dyDescent="0.25">
      <c r="A7851">
        <v>0</v>
      </c>
      <c r="B7851" t="s">
        <v>10</v>
      </c>
      <c r="C7851">
        <v>0</v>
      </c>
      <c r="D7851" t="s">
        <v>50</v>
      </c>
      <c r="E7851" t="s">
        <v>192</v>
      </c>
      <c r="F7851" t="s">
        <v>13</v>
      </c>
      <c r="G7851" t="s">
        <v>6897</v>
      </c>
      <c r="H7851" s="1">
        <v>0.3</v>
      </c>
      <c r="I7851" s="2">
        <v>43537</v>
      </c>
      <c r="J7851" s="8">
        <f t="shared" si="122"/>
        <v>2019</v>
      </c>
      <c r="K7851" t="s">
        <v>6898</v>
      </c>
      <c r="L7851" t="s">
        <v>73</v>
      </c>
      <c r="M7851">
        <v>60610</v>
      </c>
      <c r="N7851">
        <v>882</v>
      </c>
      <c r="O7851" t="s">
        <v>6804</v>
      </c>
      <c r="P7851">
        <v>9</v>
      </c>
      <c r="Q7851">
        <v>2</v>
      </c>
      <c r="R7851" t="s">
        <v>75</v>
      </c>
      <c r="T7851">
        <v>9</v>
      </c>
      <c r="U7851">
        <v>210</v>
      </c>
      <c r="V7851" t="s">
        <v>76</v>
      </c>
      <c r="W7851" s="2">
        <v>43537</v>
      </c>
      <c r="X7851" t="s">
        <v>773</v>
      </c>
      <c r="Y7851" t="s">
        <v>139</v>
      </c>
      <c r="Z7851" t="s">
        <v>422</v>
      </c>
    </row>
    <row r="7852" spans="1:26" x14ac:dyDescent="0.25">
      <c r="A7852">
        <v>2</v>
      </c>
      <c r="B7852" t="s">
        <v>25</v>
      </c>
      <c r="C7852">
        <v>1</v>
      </c>
      <c r="D7852" t="s">
        <v>50</v>
      </c>
      <c r="E7852" t="s">
        <v>2422</v>
      </c>
      <c r="F7852" t="s">
        <v>13</v>
      </c>
      <c r="G7852" t="s">
        <v>673</v>
      </c>
      <c r="H7852" s="1">
        <v>0.2</v>
      </c>
      <c r="I7852" s="2">
        <v>43806</v>
      </c>
      <c r="J7852" s="8">
        <f t="shared" si="122"/>
        <v>2019</v>
      </c>
      <c r="K7852" t="s">
        <v>4748</v>
      </c>
      <c r="L7852" t="s">
        <v>102</v>
      </c>
      <c r="M7852">
        <v>43615</v>
      </c>
      <c r="N7852">
        <v>1012</v>
      </c>
      <c r="O7852" t="s">
        <v>990</v>
      </c>
      <c r="P7852">
        <v>26</v>
      </c>
      <c r="Q7852">
        <v>2</v>
      </c>
      <c r="R7852" t="s">
        <v>104</v>
      </c>
      <c r="T7852">
        <v>25.6</v>
      </c>
      <c r="U7852">
        <v>128</v>
      </c>
      <c r="V7852" t="s">
        <v>19</v>
      </c>
      <c r="W7852" s="2">
        <v>43808</v>
      </c>
      <c r="X7852" t="s">
        <v>130</v>
      </c>
      <c r="Y7852" t="s">
        <v>309</v>
      </c>
      <c r="Z7852" t="s">
        <v>113</v>
      </c>
    </row>
    <row r="7853" spans="1:26" x14ac:dyDescent="0.25">
      <c r="A7853">
        <v>4</v>
      </c>
      <c r="B7853" t="s">
        <v>43</v>
      </c>
      <c r="C7853">
        <v>6</v>
      </c>
      <c r="D7853" t="s">
        <v>11</v>
      </c>
      <c r="E7853" t="s">
        <v>171</v>
      </c>
      <c r="F7853" t="s">
        <v>13</v>
      </c>
      <c r="G7853" t="s">
        <v>5561</v>
      </c>
      <c r="H7853" s="1">
        <v>0</v>
      </c>
      <c r="I7853" s="2">
        <v>43710</v>
      </c>
      <c r="J7853" s="8">
        <f t="shared" si="122"/>
        <v>2019</v>
      </c>
      <c r="K7853" t="s">
        <v>5573</v>
      </c>
      <c r="L7853" t="s">
        <v>102</v>
      </c>
      <c r="M7853">
        <v>10009</v>
      </c>
      <c r="N7853">
        <v>490</v>
      </c>
      <c r="O7853" t="s">
        <v>2142</v>
      </c>
      <c r="P7853">
        <v>3</v>
      </c>
      <c r="Q7853">
        <v>2</v>
      </c>
      <c r="R7853" t="s">
        <v>104</v>
      </c>
      <c r="T7853">
        <v>3.46</v>
      </c>
      <c r="U7853">
        <v>12</v>
      </c>
      <c r="V7853" t="s">
        <v>33</v>
      </c>
      <c r="W7853" s="2">
        <v>43714</v>
      </c>
      <c r="X7853" t="s">
        <v>39</v>
      </c>
      <c r="Y7853" t="s">
        <v>175</v>
      </c>
      <c r="Z7853" t="s">
        <v>47</v>
      </c>
    </row>
    <row r="7854" spans="1:26" x14ac:dyDescent="0.25">
      <c r="A7854">
        <v>4</v>
      </c>
      <c r="B7854" t="s">
        <v>43</v>
      </c>
      <c r="C7854">
        <v>6</v>
      </c>
      <c r="D7854" t="s">
        <v>11</v>
      </c>
      <c r="E7854" t="s">
        <v>171</v>
      </c>
      <c r="F7854" t="s">
        <v>13</v>
      </c>
      <c r="G7854" t="s">
        <v>5561</v>
      </c>
      <c r="H7854" s="1">
        <v>0.1</v>
      </c>
      <c r="I7854" s="2">
        <v>43710</v>
      </c>
      <c r="J7854" s="8">
        <f t="shared" si="122"/>
        <v>2019</v>
      </c>
      <c r="K7854" t="s">
        <v>5573</v>
      </c>
      <c r="L7854" t="s">
        <v>102</v>
      </c>
      <c r="M7854">
        <v>10009</v>
      </c>
      <c r="N7854">
        <v>742</v>
      </c>
      <c r="O7854" t="s">
        <v>1068</v>
      </c>
      <c r="P7854">
        <v>214</v>
      </c>
      <c r="Q7854">
        <v>5</v>
      </c>
      <c r="R7854" t="s">
        <v>104</v>
      </c>
      <c r="T7854">
        <v>213.74</v>
      </c>
      <c r="U7854">
        <v>1282</v>
      </c>
      <c r="V7854" t="s">
        <v>33</v>
      </c>
      <c r="W7854" s="2">
        <v>43714</v>
      </c>
      <c r="X7854" t="s">
        <v>39</v>
      </c>
      <c r="Y7854" t="s">
        <v>175</v>
      </c>
      <c r="Z7854" t="s">
        <v>24</v>
      </c>
    </row>
    <row r="7855" spans="1:26" x14ac:dyDescent="0.25">
      <c r="A7855">
        <v>4</v>
      </c>
      <c r="B7855" t="s">
        <v>43</v>
      </c>
      <c r="C7855">
        <v>6</v>
      </c>
      <c r="D7855" t="s">
        <v>11</v>
      </c>
      <c r="E7855" t="s">
        <v>171</v>
      </c>
      <c r="F7855" t="s">
        <v>13</v>
      </c>
      <c r="G7855" t="s">
        <v>5561</v>
      </c>
      <c r="H7855" s="1">
        <v>0.4</v>
      </c>
      <c r="I7855" s="2">
        <v>43710</v>
      </c>
      <c r="J7855" s="8">
        <f t="shared" si="122"/>
        <v>2019</v>
      </c>
      <c r="K7855" t="s">
        <v>5573</v>
      </c>
      <c r="L7855" t="s">
        <v>102</v>
      </c>
      <c r="M7855">
        <v>10009</v>
      </c>
      <c r="N7855">
        <v>377</v>
      </c>
      <c r="O7855" t="s">
        <v>954</v>
      </c>
      <c r="P7855">
        <v>-93</v>
      </c>
      <c r="Q7855">
        <v>1</v>
      </c>
      <c r="R7855" t="s">
        <v>104</v>
      </c>
      <c r="T7855">
        <v>-93.33</v>
      </c>
      <c r="U7855">
        <v>255</v>
      </c>
      <c r="V7855" t="s">
        <v>33</v>
      </c>
      <c r="W7855" s="2">
        <v>43714</v>
      </c>
      <c r="X7855" t="s">
        <v>39</v>
      </c>
      <c r="Y7855" t="s">
        <v>175</v>
      </c>
      <c r="Z7855" t="s">
        <v>41</v>
      </c>
    </row>
    <row r="7856" spans="1:26" x14ac:dyDescent="0.25">
      <c r="A7856">
        <v>4</v>
      </c>
      <c r="B7856" t="s">
        <v>43</v>
      </c>
      <c r="C7856">
        <v>6</v>
      </c>
      <c r="D7856" t="s">
        <v>26</v>
      </c>
      <c r="E7856" t="s">
        <v>171</v>
      </c>
      <c r="F7856" t="s">
        <v>13</v>
      </c>
      <c r="G7856" t="s">
        <v>5561</v>
      </c>
      <c r="H7856" s="1">
        <v>0</v>
      </c>
      <c r="I7856" s="2">
        <v>43710</v>
      </c>
      <c r="J7856" s="8">
        <f t="shared" si="122"/>
        <v>2019</v>
      </c>
      <c r="K7856" t="s">
        <v>5573</v>
      </c>
      <c r="L7856" t="s">
        <v>102</v>
      </c>
      <c r="M7856">
        <v>10009</v>
      </c>
      <c r="N7856">
        <v>638</v>
      </c>
      <c r="O7856" t="s">
        <v>272</v>
      </c>
      <c r="P7856">
        <v>4</v>
      </c>
      <c r="Q7856">
        <v>1</v>
      </c>
      <c r="R7856" t="s">
        <v>104</v>
      </c>
      <c r="T7856">
        <v>3.76</v>
      </c>
      <c r="U7856">
        <v>13</v>
      </c>
      <c r="V7856" t="s">
        <v>33</v>
      </c>
      <c r="W7856" s="2">
        <v>43714</v>
      </c>
      <c r="X7856" t="s">
        <v>39</v>
      </c>
      <c r="Y7856" t="s">
        <v>175</v>
      </c>
      <c r="Z7856" t="s">
        <v>56</v>
      </c>
    </row>
    <row r="7857" spans="1:26" x14ac:dyDescent="0.25">
      <c r="A7857">
        <v>4</v>
      </c>
      <c r="B7857" t="s">
        <v>43</v>
      </c>
      <c r="C7857">
        <v>6</v>
      </c>
      <c r="D7857" t="s">
        <v>26</v>
      </c>
      <c r="E7857" t="s">
        <v>171</v>
      </c>
      <c r="F7857" t="s">
        <v>13</v>
      </c>
      <c r="G7857" t="s">
        <v>5561</v>
      </c>
      <c r="H7857" s="1">
        <v>0</v>
      </c>
      <c r="I7857" s="2">
        <v>43710</v>
      </c>
      <c r="J7857" s="8">
        <f t="shared" si="122"/>
        <v>2019</v>
      </c>
      <c r="K7857" t="s">
        <v>5573</v>
      </c>
      <c r="L7857" t="s">
        <v>102</v>
      </c>
      <c r="M7857">
        <v>10009</v>
      </c>
      <c r="N7857">
        <v>1139</v>
      </c>
      <c r="O7857" t="s">
        <v>785</v>
      </c>
      <c r="P7857">
        <v>6</v>
      </c>
      <c r="Q7857">
        <v>2</v>
      </c>
      <c r="R7857" t="s">
        <v>104</v>
      </c>
      <c r="T7857">
        <v>6.47</v>
      </c>
      <c r="U7857">
        <v>23</v>
      </c>
      <c r="V7857" t="s">
        <v>33</v>
      </c>
      <c r="W7857" s="2">
        <v>43714</v>
      </c>
      <c r="X7857" t="s">
        <v>39</v>
      </c>
      <c r="Y7857" t="s">
        <v>175</v>
      </c>
      <c r="Z7857" t="s">
        <v>49</v>
      </c>
    </row>
    <row r="7858" spans="1:26" x14ac:dyDescent="0.25">
      <c r="A7858">
        <v>4</v>
      </c>
      <c r="B7858" t="s">
        <v>43</v>
      </c>
      <c r="C7858">
        <v>6</v>
      </c>
      <c r="D7858" t="s">
        <v>26</v>
      </c>
      <c r="E7858" t="s">
        <v>171</v>
      </c>
      <c r="F7858" t="s">
        <v>13</v>
      </c>
      <c r="G7858" t="s">
        <v>5561</v>
      </c>
      <c r="H7858" s="1">
        <v>0</v>
      </c>
      <c r="I7858" s="2">
        <v>43710</v>
      </c>
      <c r="J7858" s="8">
        <f t="shared" si="122"/>
        <v>2019</v>
      </c>
      <c r="K7858" t="s">
        <v>5573</v>
      </c>
      <c r="L7858" t="s">
        <v>102</v>
      </c>
      <c r="M7858">
        <v>10009</v>
      </c>
      <c r="N7858">
        <v>321</v>
      </c>
      <c r="O7858" t="s">
        <v>2810</v>
      </c>
      <c r="P7858">
        <v>2</v>
      </c>
      <c r="Q7858">
        <v>3</v>
      </c>
      <c r="R7858" t="s">
        <v>104</v>
      </c>
      <c r="T7858">
        <v>2.21</v>
      </c>
      <c r="U7858">
        <v>5</v>
      </c>
      <c r="V7858" t="s">
        <v>33</v>
      </c>
      <c r="W7858" s="2">
        <v>43714</v>
      </c>
      <c r="X7858" t="s">
        <v>39</v>
      </c>
      <c r="Y7858" t="s">
        <v>175</v>
      </c>
      <c r="Z7858" t="s">
        <v>49</v>
      </c>
    </row>
    <row r="7859" spans="1:26" x14ac:dyDescent="0.25">
      <c r="A7859">
        <v>4</v>
      </c>
      <c r="B7859" t="s">
        <v>43</v>
      </c>
      <c r="C7859">
        <v>6</v>
      </c>
      <c r="D7859" t="s">
        <v>26</v>
      </c>
      <c r="E7859" t="s">
        <v>171</v>
      </c>
      <c r="F7859" t="s">
        <v>13</v>
      </c>
      <c r="G7859" t="s">
        <v>5561</v>
      </c>
      <c r="H7859" s="1">
        <v>0</v>
      </c>
      <c r="I7859" s="2">
        <v>43710</v>
      </c>
      <c r="J7859" s="8">
        <f t="shared" si="122"/>
        <v>2019</v>
      </c>
      <c r="K7859" t="s">
        <v>5573</v>
      </c>
      <c r="L7859" t="s">
        <v>102</v>
      </c>
      <c r="M7859">
        <v>10009</v>
      </c>
      <c r="N7859">
        <v>1759</v>
      </c>
      <c r="O7859" t="s">
        <v>4319</v>
      </c>
      <c r="P7859">
        <v>8</v>
      </c>
      <c r="Q7859">
        <v>4</v>
      </c>
      <c r="R7859" t="s">
        <v>104</v>
      </c>
      <c r="T7859">
        <v>7.7</v>
      </c>
      <c r="U7859">
        <v>17</v>
      </c>
      <c r="V7859" t="s">
        <v>33</v>
      </c>
      <c r="W7859" s="2">
        <v>43714</v>
      </c>
      <c r="X7859" t="s">
        <v>39</v>
      </c>
      <c r="Y7859" t="s">
        <v>175</v>
      </c>
      <c r="Z7859" t="s">
        <v>64</v>
      </c>
    </row>
    <row r="7860" spans="1:26" x14ac:dyDescent="0.25">
      <c r="A7860">
        <v>4</v>
      </c>
      <c r="B7860" t="s">
        <v>43</v>
      </c>
      <c r="C7860">
        <v>6</v>
      </c>
      <c r="D7860" t="s">
        <v>26</v>
      </c>
      <c r="E7860" t="s">
        <v>171</v>
      </c>
      <c r="F7860" t="s">
        <v>13</v>
      </c>
      <c r="G7860" t="s">
        <v>5561</v>
      </c>
      <c r="H7860" s="1">
        <v>0</v>
      </c>
      <c r="I7860" s="2">
        <v>43710</v>
      </c>
      <c r="J7860" s="8">
        <f t="shared" si="122"/>
        <v>2019</v>
      </c>
      <c r="K7860" t="s">
        <v>5573</v>
      </c>
      <c r="L7860" t="s">
        <v>102</v>
      </c>
      <c r="M7860">
        <v>10009</v>
      </c>
      <c r="N7860">
        <v>229</v>
      </c>
      <c r="O7860" t="s">
        <v>4002</v>
      </c>
      <c r="P7860">
        <v>9</v>
      </c>
      <c r="Q7860">
        <v>6</v>
      </c>
      <c r="R7860" t="s">
        <v>104</v>
      </c>
      <c r="T7860">
        <v>9.07</v>
      </c>
      <c r="U7860">
        <v>19</v>
      </c>
      <c r="V7860" t="s">
        <v>33</v>
      </c>
      <c r="W7860" s="2">
        <v>43714</v>
      </c>
      <c r="X7860" t="s">
        <v>39</v>
      </c>
      <c r="Y7860" t="s">
        <v>175</v>
      </c>
      <c r="Z7860" t="s">
        <v>35</v>
      </c>
    </row>
    <row r="7861" spans="1:26" x14ac:dyDescent="0.25">
      <c r="A7861">
        <v>4</v>
      </c>
      <c r="B7861" t="s">
        <v>43</v>
      </c>
      <c r="C7861">
        <v>6</v>
      </c>
      <c r="D7861" t="s">
        <v>26</v>
      </c>
      <c r="E7861" t="s">
        <v>171</v>
      </c>
      <c r="F7861" t="s">
        <v>13</v>
      </c>
      <c r="G7861" t="s">
        <v>5561</v>
      </c>
      <c r="H7861" s="1">
        <v>0.2</v>
      </c>
      <c r="I7861" s="2">
        <v>43710</v>
      </c>
      <c r="J7861" s="8">
        <f t="shared" si="122"/>
        <v>2019</v>
      </c>
      <c r="K7861" t="s">
        <v>5573</v>
      </c>
      <c r="L7861" t="s">
        <v>102</v>
      </c>
      <c r="M7861">
        <v>10009</v>
      </c>
      <c r="N7861">
        <v>68</v>
      </c>
      <c r="O7861" t="s">
        <v>8238</v>
      </c>
      <c r="P7861">
        <v>9</v>
      </c>
      <c r="Q7861">
        <v>8</v>
      </c>
      <c r="R7861" t="s">
        <v>104</v>
      </c>
      <c r="T7861">
        <v>8.92</v>
      </c>
      <c r="U7861">
        <v>26</v>
      </c>
      <c r="V7861" t="s">
        <v>33</v>
      </c>
      <c r="W7861" s="2">
        <v>43714</v>
      </c>
      <c r="X7861" t="s">
        <v>39</v>
      </c>
      <c r="Y7861" t="s">
        <v>175</v>
      </c>
      <c r="Z7861" t="s">
        <v>54</v>
      </c>
    </row>
    <row r="7862" spans="1:26" x14ac:dyDescent="0.25">
      <c r="A7862">
        <v>4</v>
      </c>
      <c r="B7862" t="s">
        <v>43</v>
      </c>
      <c r="C7862">
        <v>6</v>
      </c>
      <c r="D7862" t="s">
        <v>50</v>
      </c>
      <c r="E7862" t="s">
        <v>171</v>
      </c>
      <c r="F7862" t="s">
        <v>13</v>
      </c>
      <c r="G7862" t="s">
        <v>5561</v>
      </c>
      <c r="H7862" s="1">
        <v>0</v>
      </c>
      <c r="I7862" s="2">
        <v>43710</v>
      </c>
      <c r="J7862" s="8">
        <f t="shared" si="122"/>
        <v>2019</v>
      </c>
      <c r="K7862" t="s">
        <v>5573</v>
      </c>
      <c r="L7862" t="s">
        <v>102</v>
      </c>
      <c r="M7862">
        <v>10009</v>
      </c>
      <c r="N7862">
        <v>1616</v>
      </c>
      <c r="O7862" t="s">
        <v>4885</v>
      </c>
      <c r="P7862">
        <v>38</v>
      </c>
      <c r="Q7862">
        <v>2</v>
      </c>
      <c r="R7862" t="s">
        <v>104</v>
      </c>
      <c r="T7862">
        <v>38.08</v>
      </c>
      <c r="U7862">
        <v>238</v>
      </c>
      <c r="V7862" t="s">
        <v>33</v>
      </c>
      <c r="W7862" s="2">
        <v>43714</v>
      </c>
      <c r="X7862" t="s">
        <v>39</v>
      </c>
      <c r="Y7862" t="s">
        <v>175</v>
      </c>
      <c r="Z7862" t="s">
        <v>113</v>
      </c>
    </row>
    <row r="7863" spans="1:26" x14ac:dyDescent="0.25">
      <c r="A7863">
        <v>4</v>
      </c>
      <c r="B7863" t="s">
        <v>43</v>
      </c>
      <c r="C7863">
        <v>6</v>
      </c>
      <c r="D7863" t="s">
        <v>50</v>
      </c>
      <c r="E7863" t="s">
        <v>171</v>
      </c>
      <c r="F7863" t="s">
        <v>13</v>
      </c>
      <c r="G7863" t="s">
        <v>5561</v>
      </c>
      <c r="H7863" s="1">
        <v>0</v>
      </c>
      <c r="I7863" s="2">
        <v>43710</v>
      </c>
      <c r="J7863" s="8">
        <f t="shared" si="122"/>
        <v>2019</v>
      </c>
      <c r="K7863" t="s">
        <v>5573</v>
      </c>
      <c r="L7863" t="s">
        <v>102</v>
      </c>
      <c r="M7863">
        <v>10009</v>
      </c>
      <c r="N7863">
        <v>1471</v>
      </c>
      <c r="O7863" t="s">
        <v>524</v>
      </c>
      <c r="P7863">
        <v>40</v>
      </c>
      <c r="Q7863">
        <v>3</v>
      </c>
      <c r="R7863" t="s">
        <v>104</v>
      </c>
      <c r="T7863">
        <v>40.31</v>
      </c>
      <c r="U7863">
        <v>168</v>
      </c>
      <c r="V7863" t="s">
        <v>33</v>
      </c>
      <c r="W7863" s="2">
        <v>43714</v>
      </c>
      <c r="X7863" t="s">
        <v>39</v>
      </c>
      <c r="Y7863" t="s">
        <v>175</v>
      </c>
      <c r="Z7863" t="s">
        <v>113</v>
      </c>
    </row>
    <row r="7864" spans="1:26" x14ac:dyDescent="0.25">
      <c r="A7864">
        <v>4</v>
      </c>
      <c r="B7864" t="s">
        <v>43</v>
      </c>
      <c r="C7864">
        <v>6</v>
      </c>
      <c r="D7864" t="s">
        <v>50</v>
      </c>
      <c r="E7864" t="s">
        <v>171</v>
      </c>
      <c r="F7864" t="s">
        <v>13</v>
      </c>
      <c r="G7864" t="s">
        <v>5561</v>
      </c>
      <c r="H7864" s="1">
        <v>0</v>
      </c>
      <c r="I7864" s="2">
        <v>43710</v>
      </c>
      <c r="J7864" s="8">
        <f t="shared" si="122"/>
        <v>2019</v>
      </c>
      <c r="K7864" t="s">
        <v>5573</v>
      </c>
      <c r="L7864" t="s">
        <v>102</v>
      </c>
      <c r="M7864">
        <v>10009</v>
      </c>
      <c r="N7864">
        <v>442</v>
      </c>
      <c r="O7864" t="s">
        <v>4892</v>
      </c>
      <c r="P7864">
        <v>57</v>
      </c>
      <c r="Q7864">
        <v>3</v>
      </c>
      <c r="R7864" t="s">
        <v>104</v>
      </c>
      <c r="T7864">
        <v>57.41</v>
      </c>
      <c r="U7864">
        <v>198</v>
      </c>
      <c r="V7864" t="s">
        <v>33</v>
      </c>
      <c r="W7864" s="2">
        <v>43714</v>
      </c>
      <c r="X7864" t="s">
        <v>39</v>
      </c>
      <c r="Y7864" t="s">
        <v>175</v>
      </c>
      <c r="Z7864" t="s">
        <v>52</v>
      </c>
    </row>
    <row r="7865" spans="1:26" x14ac:dyDescent="0.25">
      <c r="A7865">
        <v>6</v>
      </c>
      <c r="B7865" t="s">
        <v>10</v>
      </c>
      <c r="C7865">
        <v>6</v>
      </c>
      <c r="D7865" t="s">
        <v>50</v>
      </c>
      <c r="E7865" t="s">
        <v>528</v>
      </c>
      <c r="F7865" t="s">
        <v>13</v>
      </c>
      <c r="G7865" t="s">
        <v>5533</v>
      </c>
      <c r="H7865" s="1">
        <v>0.2</v>
      </c>
      <c r="I7865" s="2">
        <v>43716</v>
      </c>
      <c r="J7865" s="8">
        <f t="shared" si="122"/>
        <v>2019</v>
      </c>
      <c r="K7865" t="s">
        <v>6767</v>
      </c>
      <c r="L7865" t="s">
        <v>102</v>
      </c>
      <c r="M7865">
        <v>43017</v>
      </c>
      <c r="N7865">
        <v>923</v>
      </c>
      <c r="O7865" t="s">
        <v>5146</v>
      </c>
      <c r="P7865">
        <v>2</v>
      </c>
      <c r="Q7865">
        <v>1</v>
      </c>
      <c r="R7865" t="s">
        <v>104</v>
      </c>
      <c r="T7865">
        <v>1.71</v>
      </c>
      <c r="U7865">
        <v>9</v>
      </c>
      <c r="V7865" t="s">
        <v>33</v>
      </c>
      <c r="W7865" s="2">
        <v>43722</v>
      </c>
      <c r="X7865" t="s">
        <v>39</v>
      </c>
      <c r="Y7865" t="s">
        <v>309</v>
      </c>
      <c r="Z7865" t="s">
        <v>113</v>
      </c>
    </row>
    <row r="7866" spans="1:26" x14ac:dyDescent="0.25">
      <c r="A7866">
        <v>5</v>
      </c>
      <c r="B7866" t="s">
        <v>43</v>
      </c>
      <c r="C7866">
        <v>6</v>
      </c>
      <c r="D7866" t="s">
        <v>26</v>
      </c>
      <c r="E7866" t="s">
        <v>65</v>
      </c>
      <c r="F7866" t="s">
        <v>13</v>
      </c>
      <c r="G7866" t="s">
        <v>1114</v>
      </c>
      <c r="H7866" s="1">
        <v>0</v>
      </c>
      <c r="I7866" s="2">
        <v>43626</v>
      </c>
      <c r="J7866" s="8">
        <f t="shared" si="122"/>
        <v>2019</v>
      </c>
      <c r="K7866" t="s">
        <v>4452</v>
      </c>
      <c r="L7866" t="s">
        <v>30</v>
      </c>
      <c r="M7866">
        <v>98103</v>
      </c>
      <c r="N7866">
        <v>1267</v>
      </c>
      <c r="O7866" t="s">
        <v>1035</v>
      </c>
      <c r="P7866">
        <v>4</v>
      </c>
      <c r="Q7866">
        <v>1</v>
      </c>
      <c r="R7866" t="s">
        <v>32</v>
      </c>
      <c r="T7866">
        <v>3.89</v>
      </c>
      <c r="U7866">
        <v>16</v>
      </c>
      <c r="V7866" t="s">
        <v>19</v>
      </c>
      <c r="W7866" s="2">
        <v>43631</v>
      </c>
      <c r="X7866" t="s">
        <v>39</v>
      </c>
      <c r="Y7866" t="s">
        <v>69</v>
      </c>
      <c r="Z7866" t="s">
        <v>42</v>
      </c>
    </row>
    <row r="7867" spans="1:26" x14ac:dyDescent="0.25">
      <c r="A7867">
        <v>5</v>
      </c>
      <c r="B7867" t="s">
        <v>43</v>
      </c>
      <c r="C7867">
        <v>6</v>
      </c>
      <c r="D7867" t="s">
        <v>26</v>
      </c>
      <c r="E7867" t="s">
        <v>65</v>
      </c>
      <c r="F7867" t="s">
        <v>13</v>
      </c>
      <c r="G7867" t="s">
        <v>1114</v>
      </c>
      <c r="H7867" s="1">
        <v>0</v>
      </c>
      <c r="I7867" s="2">
        <v>43626</v>
      </c>
      <c r="J7867" s="8">
        <f t="shared" si="122"/>
        <v>2019</v>
      </c>
      <c r="K7867" t="s">
        <v>4452</v>
      </c>
      <c r="L7867" t="s">
        <v>30</v>
      </c>
      <c r="M7867">
        <v>98103</v>
      </c>
      <c r="N7867">
        <v>223</v>
      </c>
      <c r="O7867" t="s">
        <v>643</v>
      </c>
      <c r="P7867">
        <v>5</v>
      </c>
      <c r="Q7867">
        <v>4</v>
      </c>
      <c r="R7867" t="s">
        <v>32</v>
      </c>
      <c r="T7867">
        <v>5.43</v>
      </c>
      <c r="U7867">
        <v>12</v>
      </c>
      <c r="V7867" t="s">
        <v>19</v>
      </c>
      <c r="W7867" s="2">
        <v>43631</v>
      </c>
      <c r="X7867" t="s">
        <v>39</v>
      </c>
      <c r="Y7867" t="s">
        <v>69</v>
      </c>
      <c r="Z7867" t="s">
        <v>35</v>
      </c>
    </row>
    <row r="7868" spans="1:26" x14ac:dyDescent="0.25">
      <c r="A7868">
        <v>5</v>
      </c>
      <c r="B7868" t="s">
        <v>43</v>
      </c>
      <c r="C7868">
        <v>6</v>
      </c>
      <c r="D7868" t="s">
        <v>50</v>
      </c>
      <c r="E7868" t="s">
        <v>65</v>
      </c>
      <c r="F7868" t="s">
        <v>13</v>
      </c>
      <c r="G7868" t="s">
        <v>1114</v>
      </c>
      <c r="H7868" s="1">
        <v>0.2</v>
      </c>
      <c r="I7868" s="2">
        <v>43626</v>
      </c>
      <c r="J7868" s="8">
        <f t="shared" si="122"/>
        <v>2019</v>
      </c>
      <c r="K7868" t="s">
        <v>4452</v>
      </c>
      <c r="L7868" t="s">
        <v>30</v>
      </c>
      <c r="M7868">
        <v>98103</v>
      </c>
      <c r="N7868">
        <v>1001</v>
      </c>
      <c r="O7868" t="s">
        <v>4930</v>
      </c>
      <c r="P7868">
        <v>8</v>
      </c>
      <c r="Q7868">
        <v>3</v>
      </c>
      <c r="R7868" t="s">
        <v>32</v>
      </c>
      <c r="T7868">
        <v>7.77</v>
      </c>
      <c r="U7868">
        <v>89</v>
      </c>
      <c r="V7868" t="s">
        <v>19</v>
      </c>
      <c r="W7868" s="2">
        <v>43631</v>
      </c>
      <c r="X7868" t="s">
        <v>39</v>
      </c>
      <c r="Y7868" t="s">
        <v>69</v>
      </c>
      <c r="Z7868" t="s">
        <v>52</v>
      </c>
    </row>
    <row r="7869" spans="1:26" x14ac:dyDescent="0.25">
      <c r="A7869">
        <v>6</v>
      </c>
      <c r="B7869" t="s">
        <v>10</v>
      </c>
      <c r="C7869">
        <v>6</v>
      </c>
      <c r="D7869" t="s">
        <v>26</v>
      </c>
      <c r="E7869" t="s">
        <v>2732</v>
      </c>
      <c r="F7869" t="s">
        <v>13</v>
      </c>
      <c r="G7869" t="s">
        <v>1703</v>
      </c>
      <c r="H7869" s="1">
        <v>0</v>
      </c>
      <c r="I7869" s="2">
        <v>43620</v>
      </c>
      <c r="J7869" s="8">
        <f t="shared" si="122"/>
        <v>2019</v>
      </c>
      <c r="K7869" t="s">
        <v>3753</v>
      </c>
      <c r="L7869" t="s">
        <v>73</v>
      </c>
      <c r="M7869">
        <v>55124</v>
      </c>
      <c r="N7869">
        <v>1163</v>
      </c>
      <c r="O7869" t="s">
        <v>3754</v>
      </c>
      <c r="P7869">
        <v>3</v>
      </c>
      <c r="Q7869">
        <v>3</v>
      </c>
      <c r="R7869" t="s">
        <v>75</v>
      </c>
      <c r="T7869">
        <v>2.5099999999999998</v>
      </c>
      <c r="U7869">
        <v>9</v>
      </c>
      <c r="V7869" t="s">
        <v>19</v>
      </c>
      <c r="W7869" s="2">
        <v>43626</v>
      </c>
      <c r="X7869" t="s">
        <v>39</v>
      </c>
      <c r="Y7869" t="s">
        <v>151</v>
      </c>
      <c r="Z7869" t="s">
        <v>49</v>
      </c>
    </row>
    <row r="7870" spans="1:26" x14ac:dyDescent="0.25">
      <c r="A7870">
        <v>4</v>
      </c>
      <c r="B7870" t="s">
        <v>43</v>
      </c>
      <c r="C7870">
        <v>6</v>
      </c>
      <c r="D7870" t="s">
        <v>26</v>
      </c>
      <c r="E7870" t="s">
        <v>1694</v>
      </c>
      <c r="F7870" t="s">
        <v>13</v>
      </c>
      <c r="G7870" t="s">
        <v>5383</v>
      </c>
      <c r="H7870" s="1">
        <v>0.2</v>
      </c>
      <c r="I7870" s="2">
        <v>43786</v>
      </c>
      <c r="J7870" s="8">
        <f t="shared" si="122"/>
        <v>2019</v>
      </c>
      <c r="K7870" t="s">
        <v>6646</v>
      </c>
      <c r="L7870" t="s">
        <v>30</v>
      </c>
      <c r="M7870">
        <v>97123</v>
      </c>
      <c r="N7870">
        <v>1662</v>
      </c>
      <c r="O7870" t="s">
        <v>4491</v>
      </c>
      <c r="P7870">
        <v>7</v>
      </c>
      <c r="Q7870">
        <v>3</v>
      </c>
      <c r="R7870" t="s">
        <v>32</v>
      </c>
      <c r="T7870">
        <v>6.62</v>
      </c>
      <c r="U7870">
        <v>20</v>
      </c>
      <c r="V7870" t="s">
        <v>33</v>
      </c>
      <c r="W7870" s="2">
        <v>43790</v>
      </c>
      <c r="X7870" t="s">
        <v>39</v>
      </c>
      <c r="Y7870" t="s">
        <v>262</v>
      </c>
      <c r="Z7870" t="s">
        <v>64</v>
      </c>
    </row>
    <row r="7871" spans="1:26" x14ac:dyDescent="0.25">
      <c r="A7871">
        <v>4</v>
      </c>
      <c r="B7871" t="s">
        <v>43</v>
      </c>
      <c r="C7871">
        <v>6</v>
      </c>
      <c r="D7871" t="s">
        <v>26</v>
      </c>
      <c r="E7871" t="s">
        <v>1694</v>
      </c>
      <c r="F7871" t="s">
        <v>13</v>
      </c>
      <c r="G7871" t="s">
        <v>5383</v>
      </c>
      <c r="H7871" s="1">
        <v>0.7</v>
      </c>
      <c r="I7871" s="2">
        <v>43786</v>
      </c>
      <c r="J7871" s="8">
        <f t="shared" si="122"/>
        <v>2019</v>
      </c>
      <c r="K7871" t="s">
        <v>6646</v>
      </c>
      <c r="L7871" t="s">
        <v>30</v>
      </c>
      <c r="M7871">
        <v>97123</v>
      </c>
      <c r="N7871">
        <v>267</v>
      </c>
      <c r="O7871" t="s">
        <v>3985</v>
      </c>
      <c r="P7871">
        <v>-3</v>
      </c>
      <c r="Q7871">
        <v>7</v>
      </c>
      <c r="R7871" t="s">
        <v>32</v>
      </c>
      <c r="T7871">
        <v>-3.46</v>
      </c>
      <c r="U7871">
        <v>4</v>
      </c>
      <c r="V7871" t="s">
        <v>33</v>
      </c>
      <c r="W7871" s="2">
        <v>43790</v>
      </c>
      <c r="X7871" t="s">
        <v>39</v>
      </c>
      <c r="Y7871" t="s">
        <v>262</v>
      </c>
      <c r="Z7871" t="s">
        <v>54</v>
      </c>
    </row>
    <row r="7872" spans="1:26" x14ac:dyDescent="0.25">
      <c r="A7872">
        <v>3</v>
      </c>
      <c r="B7872" t="s">
        <v>25</v>
      </c>
      <c r="C7872">
        <v>1</v>
      </c>
      <c r="D7872" t="s">
        <v>11</v>
      </c>
      <c r="E7872" t="s">
        <v>1670</v>
      </c>
      <c r="F7872" t="s">
        <v>13</v>
      </c>
      <c r="G7872" t="s">
        <v>1531</v>
      </c>
      <c r="H7872" s="1">
        <v>0</v>
      </c>
      <c r="I7872" s="2">
        <v>43689</v>
      </c>
      <c r="J7872" s="8">
        <f t="shared" si="122"/>
        <v>2019</v>
      </c>
      <c r="K7872" t="s">
        <v>1671</v>
      </c>
      <c r="L7872" t="s">
        <v>30</v>
      </c>
      <c r="M7872">
        <v>92630</v>
      </c>
      <c r="N7872">
        <v>499</v>
      </c>
      <c r="O7872" t="s">
        <v>1672</v>
      </c>
      <c r="P7872">
        <v>20</v>
      </c>
      <c r="Q7872">
        <v>4</v>
      </c>
      <c r="R7872" t="s">
        <v>32</v>
      </c>
      <c r="T7872">
        <v>19.77</v>
      </c>
      <c r="U7872">
        <v>55</v>
      </c>
      <c r="V7872" t="s">
        <v>19</v>
      </c>
      <c r="W7872" s="2">
        <v>43692</v>
      </c>
      <c r="X7872" t="s">
        <v>130</v>
      </c>
      <c r="Y7872" t="s">
        <v>34</v>
      </c>
      <c r="Z7872" t="s">
        <v>47</v>
      </c>
    </row>
    <row r="7873" spans="1:26" x14ac:dyDescent="0.25">
      <c r="A7873">
        <v>3</v>
      </c>
      <c r="B7873" t="s">
        <v>25</v>
      </c>
      <c r="C7873">
        <v>1</v>
      </c>
      <c r="D7873" t="s">
        <v>26</v>
      </c>
      <c r="E7873" t="s">
        <v>1670</v>
      </c>
      <c r="F7873" t="s">
        <v>13</v>
      </c>
      <c r="G7873" t="s">
        <v>1531</v>
      </c>
      <c r="H7873" s="1">
        <v>0</v>
      </c>
      <c r="I7873" s="2">
        <v>43689</v>
      </c>
      <c r="J7873" s="8">
        <f t="shared" si="122"/>
        <v>2019</v>
      </c>
      <c r="K7873" t="s">
        <v>1671</v>
      </c>
      <c r="L7873" t="s">
        <v>30</v>
      </c>
      <c r="M7873">
        <v>92630</v>
      </c>
      <c r="N7873">
        <v>172</v>
      </c>
      <c r="O7873" t="s">
        <v>2914</v>
      </c>
      <c r="P7873">
        <v>152</v>
      </c>
      <c r="Q7873">
        <v>3</v>
      </c>
      <c r="R7873" t="s">
        <v>32</v>
      </c>
      <c r="T7873">
        <v>152.02000000000001</v>
      </c>
      <c r="U7873">
        <v>543</v>
      </c>
      <c r="V7873" t="s">
        <v>19</v>
      </c>
      <c r="W7873" s="2">
        <v>43692</v>
      </c>
      <c r="X7873" t="s">
        <v>130</v>
      </c>
      <c r="Y7873" t="s">
        <v>34</v>
      </c>
      <c r="Z7873" t="s">
        <v>56</v>
      </c>
    </row>
    <row r="7874" spans="1:26" x14ac:dyDescent="0.25">
      <c r="A7874">
        <v>2</v>
      </c>
      <c r="B7874" t="s">
        <v>25</v>
      </c>
      <c r="C7874">
        <v>1</v>
      </c>
      <c r="D7874" t="s">
        <v>11</v>
      </c>
      <c r="E7874" t="s">
        <v>5306</v>
      </c>
      <c r="F7874" t="s">
        <v>13</v>
      </c>
      <c r="G7874" t="s">
        <v>433</v>
      </c>
      <c r="H7874" s="1">
        <v>0.2</v>
      </c>
      <c r="I7874" s="2">
        <v>43778</v>
      </c>
      <c r="J7874" s="8">
        <f t="shared" ref="J7874:J7937" si="123">YEAR(I7874)</f>
        <v>2019</v>
      </c>
      <c r="K7874" t="s">
        <v>5307</v>
      </c>
      <c r="L7874" t="s">
        <v>30</v>
      </c>
      <c r="M7874">
        <v>94086</v>
      </c>
      <c r="N7874">
        <v>762</v>
      </c>
      <c r="O7874" t="s">
        <v>170</v>
      </c>
      <c r="P7874">
        <v>-3</v>
      </c>
      <c r="Q7874">
        <v>3</v>
      </c>
      <c r="R7874" t="s">
        <v>32</v>
      </c>
      <c r="T7874">
        <v>-2.7</v>
      </c>
      <c r="U7874">
        <v>216</v>
      </c>
      <c r="V7874" t="s">
        <v>33</v>
      </c>
      <c r="W7874" s="2">
        <v>43780</v>
      </c>
      <c r="X7874" t="s">
        <v>130</v>
      </c>
      <c r="Y7874" t="s">
        <v>34</v>
      </c>
      <c r="Z7874" t="s">
        <v>24</v>
      </c>
    </row>
    <row r="7875" spans="1:26" x14ac:dyDescent="0.25">
      <c r="A7875">
        <v>4</v>
      </c>
      <c r="B7875" t="s">
        <v>43</v>
      </c>
      <c r="C7875">
        <v>6</v>
      </c>
      <c r="D7875" t="s">
        <v>50</v>
      </c>
      <c r="E7875" t="s">
        <v>4958</v>
      </c>
      <c r="F7875" t="s">
        <v>13</v>
      </c>
      <c r="G7875" t="s">
        <v>2231</v>
      </c>
      <c r="H7875" s="1">
        <v>0</v>
      </c>
      <c r="I7875" s="2">
        <v>43684</v>
      </c>
      <c r="J7875" s="8">
        <f t="shared" si="123"/>
        <v>2019</v>
      </c>
      <c r="K7875" t="s">
        <v>4959</v>
      </c>
      <c r="L7875" t="s">
        <v>73</v>
      </c>
      <c r="M7875">
        <v>56560</v>
      </c>
      <c r="N7875">
        <v>1077</v>
      </c>
      <c r="O7875" t="s">
        <v>4948</v>
      </c>
      <c r="P7875">
        <v>20</v>
      </c>
      <c r="Q7875">
        <v>4</v>
      </c>
      <c r="R7875" t="s">
        <v>75</v>
      </c>
      <c r="T7875">
        <v>19.829999999999998</v>
      </c>
      <c r="U7875">
        <v>64</v>
      </c>
      <c r="V7875" t="s">
        <v>19</v>
      </c>
      <c r="W7875" s="2">
        <v>43688</v>
      </c>
      <c r="X7875" t="s">
        <v>39</v>
      </c>
      <c r="Y7875" t="s">
        <v>151</v>
      </c>
      <c r="Z7875" t="s">
        <v>113</v>
      </c>
    </row>
    <row r="7876" spans="1:26" x14ac:dyDescent="0.25">
      <c r="A7876">
        <v>4</v>
      </c>
      <c r="B7876" t="s">
        <v>25</v>
      </c>
      <c r="C7876">
        <v>3</v>
      </c>
      <c r="D7876" t="s">
        <v>26</v>
      </c>
      <c r="E7876" t="s">
        <v>99</v>
      </c>
      <c r="F7876" t="s">
        <v>13</v>
      </c>
      <c r="G7876" t="s">
        <v>2689</v>
      </c>
      <c r="H7876" s="1">
        <v>0.2</v>
      </c>
      <c r="I7876" s="2">
        <v>43730</v>
      </c>
      <c r="J7876" s="8">
        <f t="shared" si="123"/>
        <v>2019</v>
      </c>
      <c r="K7876" t="s">
        <v>3522</v>
      </c>
      <c r="L7876" t="s">
        <v>102</v>
      </c>
      <c r="M7876">
        <v>19134</v>
      </c>
      <c r="N7876">
        <v>1050</v>
      </c>
      <c r="O7876" t="s">
        <v>1072</v>
      </c>
      <c r="P7876">
        <v>-1049</v>
      </c>
      <c r="Q7876">
        <v>7</v>
      </c>
      <c r="R7876" t="s">
        <v>104</v>
      </c>
      <c r="T7876">
        <v>-1049.3399999999999</v>
      </c>
      <c r="U7876">
        <v>4664</v>
      </c>
      <c r="V7876" t="s">
        <v>19</v>
      </c>
      <c r="W7876" s="2">
        <v>43734</v>
      </c>
      <c r="X7876" t="s">
        <v>20</v>
      </c>
      <c r="Y7876" t="s">
        <v>105</v>
      </c>
      <c r="Z7876" t="s">
        <v>356</v>
      </c>
    </row>
    <row r="7877" spans="1:26" x14ac:dyDescent="0.25">
      <c r="A7877">
        <v>4</v>
      </c>
      <c r="B7877" t="s">
        <v>25</v>
      </c>
      <c r="C7877">
        <v>3</v>
      </c>
      <c r="D7877" t="s">
        <v>26</v>
      </c>
      <c r="E7877" t="s">
        <v>99</v>
      </c>
      <c r="F7877" t="s">
        <v>13</v>
      </c>
      <c r="G7877" t="s">
        <v>2689</v>
      </c>
      <c r="H7877" s="1">
        <v>0.7</v>
      </c>
      <c r="I7877" s="2">
        <v>43730</v>
      </c>
      <c r="J7877" s="8">
        <f t="shared" si="123"/>
        <v>2019</v>
      </c>
      <c r="K7877" t="s">
        <v>3522</v>
      </c>
      <c r="L7877" t="s">
        <v>102</v>
      </c>
      <c r="M7877">
        <v>19134</v>
      </c>
      <c r="N7877">
        <v>449</v>
      </c>
      <c r="O7877" t="s">
        <v>1019</v>
      </c>
      <c r="P7877">
        <v>-4</v>
      </c>
      <c r="Q7877">
        <v>1</v>
      </c>
      <c r="R7877" t="s">
        <v>104</v>
      </c>
      <c r="T7877">
        <v>-4.3</v>
      </c>
      <c r="U7877">
        <v>6</v>
      </c>
      <c r="V7877" t="s">
        <v>19</v>
      </c>
      <c r="W7877" s="2">
        <v>43734</v>
      </c>
      <c r="X7877" t="s">
        <v>20</v>
      </c>
      <c r="Y7877" t="s">
        <v>105</v>
      </c>
      <c r="Z7877" t="s">
        <v>54</v>
      </c>
    </row>
    <row r="7878" spans="1:26" x14ac:dyDescent="0.25">
      <c r="A7878">
        <v>4</v>
      </c>
      <c r="B7878" t="s">
        <v>25</v>
      </c>
      <c r="C7878">
        <v>3</v>
      </c>
      <c r="D7878" t="s">
        <v>50</v>
      </c>
      <c r="E7878" t="s">
        <v>99</v>
      </c>
      <c r="F7878" t="s">
        <v>13</v>
      </c>
      <c r="G7878" t="s">
        <v>2689</v>
      </c>
      <c r="H7878" s="1">
        <v>0.2</v>
      </c>
      <c r="I7878" s="2">
        <v>43730</v>
      </c>
      <c r="J7878" s="8">
        <f t="shared" si="123"/>
        <v>2019</v>
      </c>
      <c r="K7878" t="s">
        <v>3522</v>
      </c>
      <c r="L7878" t="s">
        <v>102</v>
      </c>
      <c r="M7878">
        <v>19134</v>
      </c>
      <c r="N7878">
        <v>1032</v>
      </c>
      <c r="O7878" t="s">
        <v>4788</v>
      </c>
      <c r="P7878">
        <v>23</v>
      </c>
      <c r="Q7878">
        <v>2</v>
      </c>
      <c r="R7878" t="s">
        <v>104</v>
      </c>
      <c r="T7878">
        <v>23</v>
      </c>
      <c r="U7878">
        <v>80</v>
      </c>
      <c r="V7878" t="s">
        <v>19</v>
      </c>
      <c r="W7878" s="2">
        <v>43734</v>
      </c>
      <c r="X7878" t="s">
        <v>20</v>
      </c>
      <c r="Y7878" t="s">
        <v>105</v>
      </c>
      <c r="Z7878" t="s">
        <v>113</v>
      </c>
    </row>
    <row r="7879" spans="1:26" x14ac:dyDescent="0.25">
      <c r="A7879">
        <v>5</v>
      </c>
      <c r="B7879" t="s">
        <v>43</v>
      </c>
      <c r="C7879">
        <v>6</v>
      </c>
      <c r="D7879" t="s">
        <v>26</v>
      </c>
      <c r="E7879" t="s">
        <v>870</v>
      </c>
      <c r="F7879" t="s">
        <v>13</v>
      </c>
      <c r="G7879" t="s">
        <v>4032</v>
      </c>
      <c r="H7879" s="1">
        <v>0</v>
      </c>
      <c r="I7879" s="2">
        <v>43754</v>
      </c>
      <c r="J7879" s="8">
        <f t="shared" si="123"/>
        <v>2019</v>
      </c>
      <c r="K7879" t="s">
        <v>4317</v>
      </c>
      <c r="L7879" t="s">
        <v>16</v>
      </c>
      <c r="M7879">
        <v>40475</v>
      </c>
      <c r="N7879">
        <v>975</v>
      </c>
      <c r="O7879" t="s">
        <v>3278</v>
      </c>
      <c r="P7879">
        <v>57</v>
      </c>
      <c r="Q7879">
        <v>5</v>
      </c>
      <c r="R7879" t="s">
        <v>18</v>
      </c>
      <c r="T7879">
        <v>57.38</v>
      </c>
      <c r="U7879">
        <v>125</v>
      </c>
      <c r="V7879" t="s">
        <v>19</v>
      </c>
      <c r="W7879" s="2">
        <v>43759</v>
      </c>
      <c r="X7879" t="s">
        <v>39</v>
      </c>
      <c r="Y7879" t="s">
        <v>21</v>
      </c>
      <c r="Z7879" t="s">
        <v>54</v>
      </c>
    </row>
    <row r="7880" spans="1:26" x14ac:dyDescent="0.25">
      <c r="A7880">
        <v>6</v>
      </c>
      <c r="B7880" t="s">
        <v>10</v>
      </c>
      <c r="C7880">
        <v>6</v>
      </c>
      <c r="D7880" t="s">
        <v>11</v>
      </c>
      <c r="E7880" t="s">
        <v>450</v>
      </c>
      <c r="F7880" t="s">
        <v>13</v>
      </c>
      <c r="G7880" t="s">
        <v>5282</v>
      </c>
      <c r="H7880" s="1">
        <v>0.2</v>
      </c>
      <c r="I7880" s="2">
        <v>43620</v>
      </c>
      <c r="J7880" s="8">
        <f t="shared" si="123"/>
        <v>2019</v>
      </c>
      <c r="K7880" t="s">
        <v>5690</v>
      </c>
      <c r="L7880" t="s">
        <v>16</v>
      </c>
      <c r="M7880">
        <v>28110</v>
      </c>
      <c r="N7880">
        <v>1533</v>
      </c>
      <c r="O7880" t="s">
        <v>711</v>
      </c>
      <c r="P7880">
        <v>2</v>
      </c>
      <c r="Q7880">
        <v>2</v>
      </c>
      <c r="R7880" t="s">
        <v>18</v>
      </c>
      <c r="T7880">
        <v>2</v>
      </c>
      <c r="U7880">
        <v>32</v>
      </c>
      <c r="V7880" t="s">
        <v>33</v>
      </c>
      <c r="W7880" s="2">
        <v>43626</v>
      </c>
      <c r="X7880" t="s">
        <v>39</v>
      </c>
      <c r="Y7880" t="s">
        <v>63</v>
      </c>
      <c r="Z7880" t="s">
        <v>47</v>
      </c>
    </row>
    <row r="7881" spans="1:26" x14ac:dyDescent="0.25">
      <c r="A7881">
        <v>6</v>
      </c>
      <c r="B7881" t="s">
        <v>10</v>
      </c>
      <c r="C7881">
        <v>6</v>
      </c>
      <c r="D7881" t="s">
        <v>50</v>
      </c>
      <c r="E7881" t="s">
        <v>450</v>
      </c>
      <c r="F7881" t="s">
        <v>13</v>
      </c>
      <c r="G7881" t="s">
        <v>5282</v>
      </c>
      <c r="H7881" s="1">
        <v>0.2</v>
      </c>
      <c r="I7881" s="2">
        <v>43620</v>
      </c>
      <c r="J7881" s="8">
        <f t="shared" si="123"/>
        <v>2019</v>
      </c>
      <c r="K7881" t="s">
        <v>5690</v>
      </c>
      <c r="L7881" t="s">
        <v>16</v>
      </c>
      <c r="M7881">
        <v>28110</v>
      </c>
      <c r="N7881">
        <v>927</v>
      </c>
      <c r="O7881" t="s">
        <v>5033</v>
      </c>
      <c r="P7881">
        <v>25</v>
      </c>
      <c r="Q7881">
        <v>2</v>
      </c>
      <c r="R7881" t="s">
        <v>18</v>
      </c>
      <c r="T7881">
        <v>25.19</v>
      </c>
      <c r="U7881">
        <v>72</v>
      </c>
      <c r="V7881" t="s">
        <v>33</v>
      </c>
      <c r="W7881" s="2">
        <v>43626</v>
      </c>
      <c r="X7881" t="s">
        <v>39</v>
      </c>
      <c r="Y7881" t="s">
        <v>63</v>
      </c>
      <c r="Z7881" t="s">
        <v>52</v>
      </c>
    </row>
    <row r="7882" spans="1:26" x14ac:dyDescent="0.25">
      <c r="A7882">
        <v>5</v>
      </c>
      <c r="B7882" t="s">
        <v>25</v>
      </c>
      <c r="C7882">
        <v>3</v>
      </c>
      <c r="D7882" t="s">
        <v>26</v>
      </c>
      <c r="E7882" t="s">
        <v>36</v>
      </c>
      <c r="F7882" t="s">
        <v>13</v>
      </c>
      <c r="G7882" t="s">
        <v>914</v>
      </c>
      <c r="H7882" s="1">
        <v>0.2</v>
      </c>
      <c r="I7882" s="2">
        <v>43780</v>
      </c>
      <c r="J7882" s="8">
        <f t="shared" si="123"/>
        <v>2019</v>
      </c>
      <c r="K7882" t="s">
        <v>6123</v>
      </c>
      <c r="L7882" t="s">
        <v>16</v>
      </c>
      <c r="M7882">
        <v>33311</v>
      </c>
      <c r="N7882">
        <v>864</v>
      </c>
      <c r="O7882" t="s">
        <v>3988</v>
      </c>
      <c r="P7882">
        <v>130</v>
      </c>
      <c r="Q7882">
        <v>5</v>
      </c>
      <c r="R7882" t="s">
        <v>18</v>
      </c>
      <c r="T7882">
        <v>130.29</v>
      </c>
      <c r="U7882">
        <v>1158</v>
      </c>
      <c r="V7882" t="s">
        <v>33</v>
      </c>
      <c r="W7882" s="2">
        <v>43785</v>
      </c>
      <c r="X7882" t="s">
        <v>20</v>
      </c>
      <c r="Y7882" t="s">
        <v>40</v>
      </c>
      <c r="Z7882" t="s">
        <v>56</v>
      </c>
    </row>
    <row r="7883" spans="1:26" x14ac:dyDescent="0.25">
      <c r="A7883">
        <v>6</v>
      </c>
      <c r="B7883" t="s">
        <v>10</v>
      </c>
      <c r="C7883">
        <v>6</v>
      </c>
      <c r="D7883" t="s">
        <v>26</v>
      </c>
      <c r="E7883" t="s">
        <v>3786</v>
      </c>
      <c r="F7883" t="s">
        <v>13</v>
      </c>
      <c r="G7883" t="s">
        <v>216</v>
      </c>
      <c r="H7883" s="1">
        <v>0</v>
      </c>
      <c r="I7883" s="2">
        <v>43828</v>
      </c>
      <c r="J7883" s="8">
        <f t="shared" si="123"/>
        <v>2019</v>
      </c>
      <c r="K7883" t="s">
        <v>6191</v>
      </c>
      <c r="L7883" t="s">
        <v>73</v>
      </c>
      <c r="M7883">
        <v>49505</v>
      </c>
      <c r="N7883">
        <v>1708</v>
      </c>
      <c r="O7883" t="s">
        <v>3050</v>
      </c>
      <c r="P7883">
        <v>101</v>
      </c>
      <c r="Q7883">
        <v>2</v>
      </c>
      <c r="R7883" t="s">
        <v>75</v>
      </c>
      <c r="T7883">
        <v>100.66</v>
      </c>
      <c r="U7883">
        <v>210</v>
      </c>
      <c r="V7883" t="s">
        <v>33</v>
      </c>
      <c r="W7883" s="2">
        <v>43834</v>
      </c>
      <c r="X7883" t="s">
        <v>39</v>
      </c>
      <c r="Y7883" t="s">
        <v>156</v>
      </c>
      <c r="Z7883" t="s">
        <v>64</v>
      </c>
    </row>
    <row r="7884" spans="1:26" x14ac:dyDescent="0.25">
      <c r="A7884">
        <v>6</v>
      </c>
      <c r="B7884" t="s">
        <v>10</v>
      </c>
      <c r="C7884">
        <v>6</v>
      </c>
      <c r="D7884" t="s">
        <v>26</v>
      </c>
      <c r="E7884" t="s">
        <v>99</v>
      </c>
      <c r="F7884" t="s">
        <v>13</v>
      </c>
      <c r="G7884" t="s">
        <v>123</v>
      </c>
      <c r="H7884" s="1">
        <v>0.2</v>
      </c>
      <c r="I7884" s="2">
        <v>43758</v>
      </c>
      <c r="J7884" s="8">
        <f t="shared" si="123"/>
        <v>2019</v>
      </c>
      <c r="K7884" t="s">
        <v>7529</v>
      </c>
      <c r="L7884" t="s">
        <v>102</v>
      </c>
      <c r="M7884">
        <v>19120</v>
      </c>
      <c r="N7884">
        <v>1677</v>
      </c>
      <c r="O7884" t="s">
        <v>3357</v>
      </c>
      <c r="P7884">
        <v>16</v>
      </c>
      <c r="Q7884">
        <v>3</v>
      </c>
      <c r="R7884" t="s">
        <v>104</v>
      </c>
      <c r="T7884">
        <v>15.93</v>
      </c>
      <c r="U7884">
        <v>46</v>
      </c>
      <c r="V7884" t="s">
        <v>76</v>
      </c>
      <c r="W7884" s="2">
        <v>43764</v>
      </c>
      <c r="X7884" t="s">
        <v>39</v>
      </c>
      <c r="Y7884" t="s">
        <v>105</v>
      </c>
      <c r="Z7884" t="s">
        <v>64</v>
      </c>
    </row>
    <row r="7885" spans="1:26" x14ac:dyDescent="0.25">
      <c r="A7885">
        <v>2</v>
      </c>
      <c r="B7885" t="s">
        <v>25</v>
      </c>
      <c r="C7885">
        <v>1</v>
      </c>
      <c r="D7885" t="s">
        <v>26</v>
      </c>
      <c r="E7885" t="s">
        <v>1609</v>
      </c>
      <c r="F7885" t="s">
        <v>13</v>
      </c>
      <c r="G7885" t="s">
        <v>2767</v>
      </c>
      <c r="H7885" s="1">
        <v>0</v>
      </c>
      <c r="I7885" s="2">
        <v>43818</v>
      </c>
      <c r="J7885" s="8">
        <f t="shared" si="123"/>
        <v>2019</v>
      </c>
      <c r="K7885" t="s">
        <v>7872</v>
      </c>
      <c r="L7885" t="s">
        <v>16</v>
      </c>
      <c r="M7885">
        <v>70506</v>
      </c>
      <c r="N7885">
        <v>1050</v>
      </c>
      <c r="O7885" t="s">
        <v>1072</v>
      </c>
      <c r="P7885">
        <v>33</v>
      </c>
      <c r="Q7885">
        <v>2</v>
      </c>
      <c r="R7885" t="s">
        <v>18</v>
      </c>
      <c r="S7885" t="s">
        <v>92</v>
      </c>
      <c r="T7885">
        <v>33.31</v>
      </c>
      <c r="U7885">
        <v>1666</v>
      </c>
      <c r="V7885" t="s">
        <v>19</v>
      </c>
      <c r="W7885" s="2">
        <v>43820</v>
      </c>
      <c r="X7885" t="s">
        <v>130</v>
      </c>
      <c r="Y7885" t="s">
        <v>454</v>
      </c>
      <c r="Z7885" t="s">
        <v>356</v>
      </c>
    </row>
    <row r="7886" spans="1:26" x14ac:dyDescent="0.25">
      <c r="A7886">
        <v>6</v>
      </c>
      <c r="B7886" t="s">
        <v>10</v>
      </c>
      <c r="C7886">
        <v>6</v>
      </c>
      <c r="D7886" t="s">
        <v>26</v>
      </c>
      <c r="E7886" t="s">
        <v>88</v>
      </c>
      <c r="F7886" t="s">
        <v>13</v>
      </c>
      <c r="G7886" t="s">
        <v>6948</v>
      </c>
      <c r="H7886" s="1">
        <v>0</v>
      </c>
      <c r="I7886" s="2">
        <v>43817</v>
      </c>
      <c r="J7886" s="8">
        <f t="shared" si="123"/>
        <v>2019</v>
      </c>
      <c r="K7886" t="s">
        <v>7619</v>
      </c>
      <c r="L7886" t="s">
        <v>30</v>
      </c>
      <c r="M7886">
        <v>94110</v>
      </c>
      <c r="N7886">
        <v>1151</v>
      </c>
      <c r="O7886" t="s">
        <v>3752</v>
      </c>
      <c r="P7886">
        <v>2</v>
      </c>
      <c r="Q7886">
        <v>2</v>
      </c>
      <c r="R7886" t="s">
        <v>32</v>
      </c>
      <c r="T7886">
        <v>1.67</v>
      </c>
      <c r="U7886">
        <v>6</v>
      </c>
      <c r="V7886" t="s">
        <v>76</v>
      </c>
      <c r="W7886" s="2">
        <v>43823</v>
      </c>
      <c r="X7886" t="s">
        <v>39</v>
      </c>
      <c r="Y7886" t="s">
        <v>34</v>
      </c>
      <c r="Z7886" t="s">
        <v>49</v>
      </c>
    </row>
    <row r="7887" spans="1:26" x14ac:dyDescent="0.25">
      <c r="A7887">
        <v>7</v>
      </c>
      <c r="B7887" t="s">
        <v>25</v>
      </c>
      <c r="C7887">
        <v>6</v>
      </c>
      <c r="D7887" t="s">
        <v>26</v>
      </c>
      <c r="E7887" t="s">
        <v>2509</v>
      </c>
      <c r="F7887" t="s">
        <v>13</v>
      </c>
      <c r="G7887" t="s">
        <v>3636</v>
      </c>
      <c r="H7887" s="1">
        <v>0</v>
      </c>
      <c r="I7887" s="2">
        <v>43758</v>
      </c>
      <c r="J7887" s="8">
        <f t="shared" si="123"/>
        <v>2019</v>
      </c>
      <c r="K7887" t="s">
        <v>4281</v>
      </c>
      <c r="L7887" t="s">
        <v>16</v>
      </c>
      <c r="M7887">
        <v>72209</v>
      </c>
      <c r="N7887">
        <v>1674</v>
      </c>
      <c r="O7887" t="s">
        <v>2807</v>
      </c>
      <c r="P7887">
        <v>19</v>
      </c>
      <c r="Q7887">
        <v>2</v>
      </c>
      <c r="R7887" t="s">
        <v>18</v>
      </c>
      <c r="T7887">
        <v>18.78</v>
      </c>
      <c r="U7887">
        <v>40</v>
      </c>
      <c r="V7887" t="s">
        <v>19</v>
      </c>
      <c r="W7887" s="2">
        <v>43765</v>
      </c>
      <c r="X7887" t="s">
        <v>39</v>
      </c>
      <c r="Y7887" t="s">
        <v>1016</v>
      </c>
      <c r="Z7887" t="s">
        <v>64</v>
      </c>
    </row>
    <row r="7888" spans="1:26" x14ac:dyDescent="0.25">
      <c r="A7888">
        <v>7</v>
      </c>
      <c r="B7888" t="s">
        <v>25</v>
      </c>
      <c r="C7888">
        <v>6</v>
      </c>
      <c r="D7888" t="s">
        <v>26</v>
      </c>
      <c r="E7888" t="s">
        <v>2509</v>
      </c>
      <c r="F7888" t="s">
        <v>13</v>
      </c>
      <c r="G7888" t="s">
        <v>3636</v>
      </c>
      <c r="H7888" s="1">
        <v>0</v>
      </c>
      <c r="I7888" s="2">
        <v>43758</v>
      </c>
      <c r="J7888" s="8">
        <f t="shared" si="123"/>
        <v>2019</v>
      </c>
      <c r="K7888" t="s">
        <v>4281</v>
      </c>
      <c r="L7888" t="s">
        <v>16</v>
      </c>
      <c r="M7888">
        <v>72209</v>
      </c>
      <c r="N7888">
        <v>590</v>
      </c>
      <c r="O7888" t="s">
        <v>2927</v>
      </c>
      <c r="P7888">
        <v>4</v>
      </c>
      <c r="Q7888">
        <v>4</v>
      </c>
      <c r="R7888" t="s">
        <v>18</v>
      </c>
      <c r="T7888">
        <v>4.1399999999999997</v>
      </c>
      <c r="U7888">
        <v>13</v>
      </c>
      <c r="V7888" t="s">
        <v>19</v>
      </c>
      <c r="W7888" s="2">
        <v>43765</v>
      </c>
      <c r="X7888" t="s">
        <v>39</v>
      </c>
      <c r="Y7888" t="s">
        <v>1016</v>
      </c>
      <c r="Z7888" t="s">
        <v>49</v>
      </c>
    </row>
    <row r="7889" spans="1:26" x14ac:dyDescent="0.25">
      <c r="A7889">
        <v>7</v>
      </c>
      <c r="B7889" t="s">
        <v>25</v>
      </c>
      <c r="C7889">
        <v>6</v>
      </c>
      <c r="D7889" t="s">
        <v>26</v>
      </c>
      <c r="E7889" t="s">
        <v>2509</v>
      </c>
      <c r="F7889" t="s">
        <v>13</v>
      </c>
      <c r="G7889" t="s">
        <v>3636</v>
      </c>
      <c r="H7889" s="1">
        <v>0</v>
      </c>
      <c r="I7889" s="2">
        <v>43758</v>
      </c>
      <c r="J7889" s="8">
        <f t="shared" si="123"/>
        <v>2019</v>
      </c>
      <c r="K7889" t="s">
        <v>4281</v>
      </c>
      <c r="L7889" t="s">
        <v>16</v>
      </c>
      <c r="M7889">
        <v>72209</v>
      </c>
      <c r="N7889">
        <v>328</v>
      </c>
      <c r="O7889" t="s">
        <v>3252</v>
      </c>
      <c r="P7889">
        <v>70</v>
      </c>
      <c r="Q7889">
        <v>5</v>
      </c>
      <c r="R7889" t="s">
        <v>18</v>
      </c>
      <c r="T7889">
        <v>70.010000000000005</v>
      </c>
      <c r="U7889">
        <v>146</v>
      </c>
      <c r="V7889" t="s">
        <v>19</v>
      </c>
      <c r="W7889" s="2">
        <v>43765</v>
      </c>
      <c r="X7889" t="s">
        <v>39</v>
      </c>
      <c r="Y7889" t="s">
        <v>1016</v>
      </c>
      <c r="Z7889" t="s">
        <v>54</v>
      </c>
    </row>
    <row r="7890" spans="1:26" x14ac:dyDescent="0.25">
      <c r="A7890">
        <v>2</v>
      </c>
      <c r="B7890" t="s">
        <v>43</v>
      </c>
      <c r="C7890">
        <v>3</v>
      </c>
      <c r="D7890" t="s">
        <v>11</v>
      </c>
      <c r="E7890" t="s">
        <v>1872</v>
      </c>
      <c r="F7890" t="s">
        <v>13</v>
      </c>
      <c r="G7890" t="s">
        <v>1873</v>
      </c>
      <c r="H7890" s="1">
        <v>0.6</v>
      </c>
      <c r="I7890" s="2">
        <v>43788</v>
      </c>
      <c r="J7890" s="8">
        <f t="shared" si="123"/>
        <v>2019</v>
      </c>
      <c r="K7890" t="s">
        <v>1874</v>
      </c>
      <c r="L7890" t="s">
        <v>73</v>
      </c>
      <c r="M7890">
        <v>75007</v>
      </c>
      <c r="N7890">
        <v>1533</v>
      </c>
      <c r="O7890" t="s">
        <v>711</v>
      </c>
      <c r="P7890">
        <v>-14</v>
      </c>
      <c r="Q7890">
        <v>2</v>
      </c>
      <c r="R7890" t="s">
        <v>75</v>
      </c>
      <c r="T7890">
        <v>-13.99</v>
      </c>
      <c r="U7890">
        <v>16</v>
      </c>
      <c r="V7890" t="s">
        <v>19</v>
      </c>
      <c r="W7890" s="2">
        <v>43790</v>
      </c>
      <c r="X7890" t="s">
        <v>20</v>
      </c>
      <c r="Y7890" t="s">
        <v>77</v>
      </c>
      <c r="Z7890" t="s">
        <v>47</v>
      </c>
    </row>
    <row r="7891" spans="1:26" x14ac:dyDescent="0.25">
      <c r="A7891">
        <v>2</v>
      </c>
      <c r="B7891" t="s">
        <v>43</v>
      </c>
      <c r="C7891">
        <v>3</v>
      </c>
      <c r="D7891" t="s">
        <v>26</v>
      </c>
      <c r="E7891" t="s">
        <v>1872</v>
      </c>
      <c r="F7891" t="s">
        <v>13</v>
      </c>
      <c r="G7891" t="s">
        <v>1873</v>
      </c>
      <c r="H7891" s="1">
        <v>0.2</v>
      </c>
      <c r="I7891" s="2">
        <v>43788</v>
      </c>
      <c r="J7891" s="8">
        <f t="shared" si="123"/>
        <v>2019</v>
      </c>
      <c r="K7891" t="s">
        <v>1874</v>
      </c>
      <c r="L7891" t="s">
        <v>73</v>
      </c>
      <c r="M7891">
        <v>75007</v>
      </c>
      <c r="N7891">
        <v>76</v>
      </c>
      <c r="O7891" t="s">
        <v>3373</v>
      </c>
      <c r="P7891">
        <v>1</v>
      </c>
      <c r="Q7891">
        <v>1</v>
      </c>
      <c r="R7891" t="s">
        <v>75</v>
      </c>
      <c r="T7891">
        <v>0.5</v>
      </c>
      <c r="U7891">
        <v>7</v>
      </c>
      <c r="V7891" t="s">
        <v>19</v>
      </c>
      <c r="W7891" s="2">
        <v>43790</v>
      </c>
      <c r="X7891" t="s">
        <v>20</v>
      </c>
      <c r="Y7891" t="s">
        <v>77</v>
      </c>
      <c r="Z7891" t="s">
        <v>356</v>
      </c>
    </row>
    <row r="7892" spans="1:26" x14ac:dyDescent="0.25">
      <c r="A7892">
        <v>2</v>
      </c>
      <c r="B7892" t="s">
        <v>43</v>
      </c>
      <c r="C7892">
        <v>3</v>
      </c>
      <c r="D7892" t="s">
        <v>26</v>
      </c>
      <c r="E7892" t="s">
        <v>1872</v>
      </c>
      <c r="F7892" t="s">
        <v>13</v>
      </c>
      <c r="G7892" t="s">
        <v>1873</v>
      </c>
      <c r="H7892" s="1">
        <v>0.2</v>
      </c>
      <c r="I7892" s="2">
        <v>43788</v>
      </c>
      <c r="J7892" s="8">
        <f t="shared" si="123"/>
        <v>2019</v>
      </c>
      <c r="K7892" t="s">
        <v>1874</v>
      </c>
      <c r="L7892" t="s">
        <v>73</v>
      </c>
      <c r="M7892">
        <v>75007</v>
      </c>
      <c r="N7892">
        <v>363</v>
      </c>
      <c r="O7892" t="s">
        <v>694</v>
      </c>
      <c r="P7892">
        <v>9</v>
      </c>
      <c r="Q7892">
        <v>4</v>
      </c>
      <c r="R7892" t="s">
        <v>75</v>
      </c>
      <c r="T7892">
        <v>8.67</v>
      </c>
      <c r="U7892">
        <v>99</v>
      </c>
      <c r="V7892" t="s">
        <v>19</v>
      </c>
      <c r="W7892" s="2">
        <v>43790</v>
      </c>
      <c r="X7892" t="s">
        <v>20</v>
      </c>
      <c r="Y7892" t="s">
        <v>77</v>
      </c>
      <c r="Z7892" t="s">
        <v>49</v>
      </c>
    </row>
    <row r="7893" spans="1:26" x14ac:dyDescent="0.25">
      <c r="A7893">
        <v>2</v>
      </c>
      <c r="B7893" t="s">
        <v>43</v>
      </c>
      <c r="C7893">
        <v>3</v>
      </c>
      <c r="D7893" t="s">
        <v>26</v>
      </c>
      <c r="E7893" t="s">
        <v>1872</v>
      </c>
      <c r="F7893" t="s">
        <v>13</v>
      </c>
      <c r="G7893" t="s">
        <v>1873</v>
      </c>
      <c r="H7893" s="1">
        <v>0.2</v>
      </c>
      <c r="I7893" s="2">
        <v>43788</v>
      </c>
      <c r="J7893" s="8">
        <f t="shared" si="123"/>
        <v>2019</v>
      </c>
      <c r="K7893" t="s">
        <v>1874</v>
      </c>
      <c r="L7893" t="s">
        <v>73</v>
      </c>
      <c r="M7893">
        <v>75007</v>
      </c>
      <c r="N7893">
        <v>1694</v>
      </c>
      <c r="O7893" t="s">
        <v>3397</v>
      </c>
      <c r="P7893">
        <v>5</v>
      </c>
      <c r="Q7893">
        <v>4</v>
      </c>
      <c r="R7893" t="s">
        <v>75</v>
      </c>
      <c r="T7893">
        <v>5.28</v>
      </c>
      <c r="U7893">
        <v>17</v>
      </c>
      <c r="V7893" t="s">
        <v>19</v>
      </c>
      <c r="W7893" s="2">
        <v>43790</v>
      </c>
      <c r="X7893" t="s">
        <v>20</v>
      </c>
      <c r="Y7893" t="s">
        <v>77</v>
      </c>
      <c r="Z7893" t="s">
        <v>64</v>
      </c>
    </row>
    <row r="7894" spans="1:26" x14ac:dyDescent="0.25">
      <c r="A7894">
        <v>1</v>
      </c>
      <c r="B7894" t="s">
        <v>25</v>
      </c>
      <c r="C7894">
        <v>0</v>
      </c>
      <c r="D7894" t="s">
        <v>26</v>
      </c>
      <c r="E7894" t="s">
        <v>906</v>
      </c>
      <c r="F7894" t="s">
        <v>13</v>
      </c>
      <c r="G7894" t="s">
        <v>3268</v>
      </c>
      <c r="H7894" s="1">
        <v>0.2</v>
      </c>
      <c r="I7894" s="2">
        <v>43618</v>
      </c>
      <c r="J7894" s="8">
        <f t="shared" si="123"/>
        <v>2019</v>
      </c>
      <c r="K7894" t="s">
        <v>3269</v>
      </c>
      <c r="L7894" t="s">
        <v>16</v>
      </c>
      <c r="M7894">
        <v>28540</v>
      </c>
      <c r="N7894">
        <v>1568</v>
      </c>
      <c r="O7894" t="s">
        <v>3270</v>
      </c>
      <c r="P7894">
        <v>9</v>
      </c>
      <c r="Q7894">
        <v>4</v>
      </c>
      <c r="R7894" t="s">
        <v>18</v>
      </c>
      <c r="T7894">
        <v>9.19</v>
      </c>
      <c r="U7894">
        <v>25</v>
      </c>
      <c r="V7894" t="s">
        <v>19</v>
      </c>
      <c r="W7894" s="2">
        <v>43619</v>
      </c>
      <c r="X7894" t="s">
        <v>773</v>
      </c>
      <c r="Y7894" t="s">
        <v>63</v>
      </c>
      <c r="Z7894" t="s">
        <v>64</v>
      </c>
    </row>
    <row r="7895" spans="1:26" x14ac:dyDescent="0.25">
      <c r="A7895">
        <v>4</v>
      </c>
      <c r="B7895" t="s">
        <v>43</v>
      </c>
      <c r="C7895">
        <v>6</v>
      </c>
      <c r="D7895" t="s">
        <v>26</v>
      </c>
      <c r="E7895" t="s">
        <v>6303</v>
      </c>
      <c r="F7895" t="s">
        <v>13</v>
      </c>
      <c r="G7895" t="s">
        <v>5487</v>
      </c>
      <c r="H7895" s="1">
        <v>0.8</v>
      </c>
      <c r="I7895" s="2">
        <v>43620</v>
      </c>
      <c r="J7895" s="8">
        <f t="shared" si="123"/>
        <v>2019</v>
      </c>
      <c r="K7895" t="s">
        <v>6304</v>
      </c>
      <c r="L7895" t="s">
        <v>73</v>
      </c>
      <c r="M7895">
        <v>77489</v>
      </c>
      <c r="N7895">
        <v>1317</v>
      </c>
      <c r="O7895" t="s">
        <v>618</v>
      </c>
      <c r="P7895">
        <v>-10</v>
      </c>
      <c r="Q7895">
        <v>7</v>
      </c>
      <c r="R7895" t="s">
        <v>75</v>
      </c>
      <c r="T7895">
        <v>-9.56</v>
      </c>
      <c r="U7895">
        <v>6</v>
      </c>
      <c r="V7895" t="s">
        <v>33</v>
      </c>
      <c r="W7895" s="2">
        <v>43624</v>
      </c>
      <c r="X7895" t="s">
        <v>39</v>
      </c>
      <c r="Y7895" t="s">
        <v>77</v>
      </c>
      <c r="Z7895" t="s">
        <v>54</v>
      </c>
    </row>
    <row r="7896" spans="1:26" x14ac:dyDescent="0.25">
      <c r="A7896">
        <v>2</v>
      </c>
      <c r="B7896" t="s">
        <v>25</v>
      </c>
      <c r="C7896">
        <v>1</v>
      </c>
      <c r="D7896" t="s">
        <v>11</v>
      </c>
      <c r="E7896" t="s">
        <v>36</v>
      </c>
      <c r="F7896" t="s">
        <v>13</v>
      </c>
      <c r="G7896" t="s">
        <v>1641</v>
      </c>
      <c r="H7896" s="1">
        <v>0.2</v>
      </c>
      <c r="I7896" s="2">
        <v>43809</v>
      </c>
      <c r="J7896" s="8">
        <f t="shared" si="123"/>
        <v>2019</v>
      </c>
      <c r="K7896" t="s">
        <v>1642</v>
      </c>
      <c r="L7896" t="s">
        <v>16</v>
      </c>
      <c r="M7896">
        <v>33311</v>
      </c>
      <c r="N7896">
        <v>1505</v>
      </c>
      <c r="O7896" t="s">
        <v>560</v>
      </c>
      <c r="P7896">
        <v>6</v>
      </c>
      <c r="Q7896">
        <v>3</v>
      </c>
      <c r="R7896" t="s">
        <v>18</v>
      </c>
      <c r="T7896">
        <v>5.73</v>
      </c>
      <c r="U7896">
        <v>19</v>
      </c>
      <c r="V7896" t="s">
        <v>19</v>
      </c>
      <c r="W7896" s="2">
        <v>43811</v>
      </c>
      <c r="X7896" t="s">
        <v>130</v>
      </c>
      <c r="Y7896" t="s">
        <v>40</v>
      </c>
      <c r="Z7896" t="s">
        <v>47</v>
      </c>
    </row>
    <row r="7897" spans="1:26" x14ac:dyDescent="0.25">
      <c r="A7897">
        <v>5</v>
      </c>
      <c r="B7897" t="s">
        <v>43</v>
      </c>
      <c r="C7897">
        <v>6</v>
      </c>
      <c r="D7897" t="s">
        <v>11</v>
      </c>
      <c r="E7897" t="s">
        <v>237</v>
      </c>
      <c r="F7897" t="s">
        <v>13</v>
      </c>
      <c r="G7897" t="s">
        <v>5240</v>
      </c>
      <c r="H7897" s="1">
        <v>0.4</v>
      </c>
      <c r="I7897" s="2">
        <v>43754</v>
      </c>
      <c r="J7897" s="8">
        <f t="shared" si="123"/>
        <v>2019</v>
      </c>
      <c r="K7897" t="s">
        <v>5714</v>
      </c>
      <c r="L7897" t="s">
        <v>16</v>
      </c>
      <c r="M7897">
        <v>38401</v>
      </c>
      <c r="N7897">
        <v>278</v>
      </c>
      <c r="O7897" t="s">
        <v>5273</v>
      </c>
      <c r="P7897">
        <v>-969</v>
      </c>
      <c r="Q7897">
        <v>7</v>
      </c>
      <c r="R7897" t="s">
        <v>18</v>
      </c>
      <c r="T7897">
        <v>-968.88</v>
      </c>
      <c r="U7897">
        <v>1875</v>
      </c>
      <c r="V7897" t="s">
        <v>33</v>
      </c>
      <c r="W7897" s="2">
        <v>43759</v>
      </c>
      <c r="X7897" t="s">
        <v>39</v>
      </c>
      <c r="Y7897" t="s">
        <v>214</v>
      </c>
      <c r="Z7897" t="s">
        <v>41</v>
      </c>
    </row>
    <row r="7898" spans="1:26" x14ac:dyDescent="0.25">
      <c r="A7898">
        <v>5</v>
      </c>
      <c r="B7898" t="s">
        <v>43</v>
      </c>
      <c r="C7898">
        <v>6</v>
      </c>
      <c r="D7898" t="s">
        <v>50</v>
      </c>
      <c r="E7898" t="s">
        <v>237</v>
      </c>
      <c r="F7898" t="s">
        <v>13</v>
      </c>
      <c r="G7898" t="s">
        <v>5240</v>
      </c>
      <c r="H7898" s="1">
        <v>0.2</v>
      </c>
      <c r="I7898" s="2">
        <v>43754</v>
      </c>
      <c r="J7898" s="8">
        <f t="shared" si="123"/>
        <v>2019</v>
      </c>
      <c r="K7898" t="s">
        <v>5714</v>
      </c>
      <c r="L7898" t="s">
        <v>16</v>
      </c>
      <c r="M7898">
        <v>38401</v>
      </c>
      <c r="N7898">
        <v>1085</v>
      </c>
      <c r="O7898" t="s">
        <v>290</v>
      </c>
      <c r="P7898">
        <v>4</v>
      </c>
      <c r="Q7898">
        <v>2</v>
      </c>
      <c r="R7898" t="s">
        <v>18</v>
      </c>
      <c r="T7898">
        <v>4.4000000000000004</v>
      </c>
      <c r="U7898">
        <v>19</v>
      </c>
      <c r="V7898" t="s">
        <v>33</v>
      </c>
      <c r="W7898" s="2">
        <v>43759</v>
      </c>
      <c r="X7898" t="s">
        <v>39</v>
      </c>
      <c r="Y7898" t="s">
        <v>214</v>
      </c>
      <c r="Z7898" t="s">
        <v>113</v>
      </c>
    </row>
    <row r="7899" spans="1:26" x14ac:dyDescent="0.25">
      <c r="A7899">
        <v>2</v>
      </c>
      <c r="B7899" t="s">
        <v>43</v>
      </c>
      <c r="C7899">
        <v>3</v>
      </c>
      <c r="D7899" t="s">
        <v>26</v>
      </c>
      <c r="E7899" t="s">
        <v>88</v>
      </c>
      <c r="F7899" t="s">
        <v>13</v>
      </c>
      <c r="G7899" t="s">
        <v>1857</v>
      </c>
      <c r="H7899" s="1">
        <v>0</v>
      </c>
      <c r="I7899" s="2">
        <v>43640</v>
      </c>
      <c r="J7899" s="8">
        <f t="shared" si="123"/>
        <v>2019</v>
      </c>
      <c r="K7899" t="s">
        <v>3609</v>
      </c>
      <c r="L7899" t="s">
        <v>30</v>
      </c>
      <c r="M7899">
        <v>94110</v>
      </c>
      <c r="N7899">
        <v>41</v>
      </c>
      <c r="O7899" t="s">
        <v>8255</v>
      </c>
      <c r="P7899">
        <v>1</v>
      </c>
      <c r="Q7899">
        <v>1</v>
      </c>
      <c r="R7899" t="s">
        <v>32</v>
      </c>
      <c r="T7899">
        <v>1.35</v>
      </c>
      <c r="U7899">
        <v>3</v>
      </c>
      <c r="V7899" t="s">
        <v>19</v>
      </c>
      <c r="W7899" s="2">
        <v>43642</v>
      </c>
      <c r="X7899" t="s">
        <v>20</v>
      </c>
      <c r="Y7899" t="s">
        <v>34</v>
      </c>
      <c r="Z7899" t="s">
        <v>176</v>
      </c>
    </row>
    <row r="7900" spans="1:26" x14ac:dyDescent="0.25">
      <c r="A7900">
        <v>4</v>
      </c>
      <c r="B7900" t="s">
        <v>43</v>
      </c>
      <c r="C7900">
        <v>6</v>
      </c>
      <c r="D7900" t="s">
        <v>26</v>
      </c>
      <c r="E7900" t="s">
        <v>7560</v>
      </c>
      <c r="F7900" t="s">
        <v>13</v>
      </c>
      <c r="G7900" t="s">
        <v>7020</v>
      </c>
      <c r="H7900" s="1">
        <v>0</v>
      </c>
      <c r="I7900" s="2">
        <v>43773</v>
      </c>
      <c r="J7900" s="8">
        <f t="shared" si="123"/>
        <v>2019</v>
      </c>
      <c r="K7900" t="s">
        <v>7561</v>
      </c>
      <c r="L7900" t="s">
        <v>16</v>
      </c>
      <c r="M7900">
        <v>72762</v>
      </c>
      <c r="N7900">
        <v>331</v>
      </c>
      <c r="O7900" t="s">
        <v>3366</v>
      </c>
      <c r="P7900">
        <v>1</v>
      </c>
      <c r="Q7900">
        <v>2</v>
      </c>
      <c r="R7900" t="s">
        <v>18</v>
      </c>
      <c r="T7900">
        <v>1.42</v>
      </c>
      <c r="U7900">
        <v>4</v>
      </c>
      <c r="V7900" t="s">
        <v>76</v>
      </c>
      <c r="W7900" s="2">
        <v>43777</v>
      </c>
      <c r="X7900" t="s">
        <v>39</v>
      </c>
      <c r="Y7900" t="s">
        <v>1016</v>
      </c>
      <c r="Z7900" t="s">
        <v>49</v>
      </c>
    </row>
    <row r="7901" spans="1:26" x14ac:dyDescent="0.25">
      <c r="A7901">
        <v>2</v>
      </c>
      <c r="B7901" t="s">
        <v>25</v>
      </c>
      <c r="C7901">
        <v>1</v>
      </c>
      <c r="D7901" t="s">
        <v>11</v>
      </c>
      <c r="E7901" t="s">
        <v>122</v>
      </c>
      <c r="F7901" t="s">
        <v>13</v>
      </c>
      <c r="G7901" t="s">
        <v>6835</v>
      </c>
      <c r="H7901" s="1">
        <v>0.32</v>
      </c>
      <c r="I7901" s="2">
        <v>43513</v>
      </c>
      <c r="J7901" s="8">
        <f t="shared" si="123"/>
        <v>2019</v>
      </c>
      <c r="K7901" t="s">
        <v>6836</v>
      </c>
      <c r="L7901" t="s">
        <v>73</v>
      </c>
      <c r="M7901">
        <v>77041</v>
      </c>
      <c r="N7901">
        <v>1437</v>
      </c>
      <c r="O7901" t="s">
        <v>973</v>
      </c>
      <c r="P7901">
        <v>-17</v>
      </c>
      <c r="Q7901">
        <v>1</v>
      </c>
      <c r="R7901" t="s">
        <v>75</v>
      </c>
      <c r="T7901">
        <v>-17.03</v>
      </c>
      <c r="U7901">
        <v>89</v>
      </c>
      <c r="V7901" t="s">
        <v>76</v>
      </c>
      <c r="W7901" s="2">
        <v>43515</v>
      </c>
      <c r="X7901" t="s">
        <v>130</v>
      </c>
      <c r="Y7901" t="s">
        <v>77</v>
      </c>
      <c r="Z7901" t="s">
        <v>22</v>
      </c>
    </row>
    <row r="7902" spans="1:26" x14ac:dyDescent="0.25">
      <c r="A7902">
        <v>2</v>
      </c>
      <c r="B7902" t="s">
        <v>25</v>
      </c>
      <c r="C7902">
        <v>1</v>
      </c>
      <c r="D7902" t="s">
        <v>26</v>
      </c>
      <c r="E7902" t="s">
        <v>122</v>
      </c>
      <c r="F7902" t="s">
        <v>13</v>
      </c>
      <c r="G7902" t="s">
        <v>6835</v>
      </c>
      <c r="H7902" s="1">
        <v>0.2</v>
      </c>
      <c r="I7902" s="2">
        <v>43513</v>
      </c>
      <c r="J7902" s="8">
        <f t="shared" si="123"/>
        <v>2019</v>
      </c>
      <c r="K7902" t="s">
        <v>6836</v>
      </c>
      <c r="L7902" t="s">
        <v>73</v>
      </c>
      <c r="M7902">
        <v>77041</v>
      </c>
      <c r="N7902">
        <v>524</v>
      </c>
      <c r="O7902" t="s">
        <v>6005</v>
      </c>
      <c r="P7902">
        <v>53</v>
      </c>
      <c r="Q7902">
        <v>6</v>
      </c>
      <c r="R7902" t="s">
        <v>75</v>
      </c>
      <c r="T7902">
        <v>52.63</v>
      </c>
      <c r="U7902">
        <v>175</v>
      </c>
      <c r="V7902" t="s">
        <v>76</v>
      </c>
      <c r="W7902" s="2">
        <v>43515</v>
      </c>
      <c r="X7902" t="s">
        <v>130</v>
      </c>
      <c r="Y7902" t="s">
        <v>77</v>
      </c>
      <c r="Z7902" t="s">
        <v>49</v>
      </c>
    </row>
    <row r="7903" spans="1:26" x14ac:dyDescent="0.25">
      <c r="A7903">
        <v>2</v>
      </c>
      <c r="B7903" t="s">
        <v>25</v>
      </c>
      <c r="C7903">
        <v>1</v>
      </c>
      <c r="D7903" t="s">
        <v>50</v>
      </c>
      <c r="E7903" t="s">
        <v>122</v>
      </c>
      <c r="F7903" t="s">
        <v>13</v>
      </c>
      <c r="G7903" t="s">
        <v>6835</v>
      </c>
      <c r="H7903" s="1">
        <v>0.2</v>
      </c>
      <c r="I7903" s="2">
        <v>43513</v>
      </c>
      <c r="J7903" s="8">
        <f t="shared" si="123"/>
        <v>2019</v>
      </c>
      <c r="K7903" t="s">
        <v>6836</v>
      </c>
      <c r="L7903" t="s">
        <v>73</v>
      </c>
      <c r="M7903">
        <v>77041</v>
      </c>
      <c r="N7903">
        <v>943</v>
      </c>
      <c r="O7903" t="s">
        <v>4808</v>
      </c>
      <c r="P7903">
        <v>-88</v>
      </c>
      <c r="Q7903">
        <v>4</v>
      </c>
      <c r="R7903" t="s">
        <v>75</v>
      </c>
      <c r="T7903">
        <v>-87.67</v>
      </c>
      <c r="U7903">
        <v>438</v>
      </c>
      <c r="V7903" t="s">
        <v>76</v>
      </c>
      <c r="W7903" s="2">
        <v>43515</v>
      </c>
      <c r="X7903" t="s">
        <v>130</v>
      </c>
      <c r="Y7903" t="s">
        <v>77</v>
      </c>
      <c r="Z7903" t="s">
        <v>52</v>
      </c>
    </row>
    <row r="7904" spans="1:26" x14ac:dyDescent="0.25">
      <c r="A7904">
        <v>3</v>
      </c>
      <c r="B7904" t="s">
        <v>25</v>
      </c>
      <c r="C7904">
        <v>1</v>
      </c>
      <c r="D7904" t="s">
        <v>50</v>
      </c>
      <c r="E7904" t="s">
        <v>171</v>
      </c>
      <c r="F7904" t="s">
        <v>13</v>
      </c>
      <c r="G7904" t="s">
        <v>216</v>
      </c>
      <c r="H7904" s="1">
        <v>0</v>
      </c>
      <c r="I7904" s="2">
        <v>43782</v>
      </c>
      <c r="J7904" s="8">
        <f t="shared" si="123"/>
        <v>2019</v>
      </c>
      <c r="K7904" t="s">
        <v>6680</v>
      </c>
      <c r="L7904" t="s">
        <v>102</v>
      </c>
      <c r="M7904">
        <v>10009</v>
      </c>
      <c r="N7904">
        <v>1173</v>
      </c>
      <c r="O7904" t="s">
        <v>4801</v>
      </c>
      <c r="P7904">
        <v>164</v>
      </c>
      <c r="Q7904">
        <v>5</v>
      </c>
      <c r="R7904" t="s">
        <v>104</v>
      </c>
      <c r="T7904">
        <v>163.79</v>
      </c>
      <c r="U7904">
        <v>630</v>
      </c>
      <c r="V7904" t="s">
        <v>33</v>
      </c>
      <c r="W7904" s="2">
        <v>43785</v>
      </c>
      <c r="X7904" t="s">
        <v>130</v>
      </c>
      <c r="Y7904" t="s">
        <v>175</v>
      </c>
      <c r="Z7904" t="s">
        <v>52</v>
      </c>
    </row>
    <row r="7905" spans="1:26" x14ac:dyDescent="0.25">
      <c r="A7905">
        <v>2</v>
      </c>
      <c r="B7905" t="s">
        <v>43</v>
      </c>
      <c r="C7905">
        <v>3</v>
      </c>
      <c r="D7905" t="s">
        <v>11</v>
      </c>
      <c r="E7905" t="s">
        <v>27</v>
      </c>
      <c r="F7905" t="s">
        <v>13</v>
      </c>
      <c r="G7905" t="s">
        <v>1081</v>
      </c>
      <c r="H7905" s="1">
        <v>0.15</v>
      </c>
      <c r="I7905" s="2">
        <v>43580</v>
      </c>
      <c r="J7905" s="8">
        <f t="shared" si="123"/>
        <v>2019</v>
      </c>
      <c r="K7905" t="s">
        <v>2077</v>
      </c>
      <c r="L7905" t="s">
        <v>30</v>
      </c>
      <c r="M7905">
        <v>90008</v>
      </c>
      <c r="N7905">
        <v>391</v>
      </c>
      <c r="O7905" t="s">
        <v>645</v>
      </c>
      <c r="P7905">
        <v>28</v>
      </c>
      <c r="Q7905">
        <v>7</v>
      </c>
      <c r="R7905" t="s">
        <v>32</v>
      </c>
      <c r="T7905">
        <v>28.41</v>
      </c>
      <c r="U7905">
        <v>345</v>
      </c>
      <c r="V7905" t="s">
        <v>19</v>
      </c>
      <c r="W7905" s="2">
        <v>43582</v>
      </c>
      <c r="X7905" t="s">
        <v>20</v>
      </c>
      <c r="Y7905" t="s">
        <v>34</v>
      </c>
      <c r="Z7905" t="s">
        <v>22</v>
      </c>
    </row>
    <row r="7906" spans="1:26" x14ac:dyDescent="0.25">
      <c r="A7906">
        <v>5</v>
      </c>
      <c r="B7906" t="s">
        <v>43</v>
      </c>
      <c r="C7906">
        <v>6</v>
      </c>
      <c r="D7906" t="s">
        <v>50</v>
      </c>
      <c r="E7906" t="s">
        <v>6175</v>
      </c>
      <c r="F7906" t="s">
        <v>13</v>
      </c>
      <c r="G7906" t="s">
        <v>6825</v>
      </c>
      <c r="H7906" s="1">
        <v>0.7</v>
      </c>
      <c r="I7906" s="2">
        <v>43754</v>
      </c>
      <c r="J7906" s="8">
        <f t="shared" si="123"/>
        <v>2019</v>
      </c>
      <c r="K7906" t="s">
        <v>7795</v>
      </c>
      <c r="L7906" t="s">
        <v>30</v>
      </c>
      <c r="M7906">
        <v>85364</v>
      </c>
      <c r="N7906">
        <v>1530</v>
      </c>
      <c r="O7906" t="s">
        <v>533</v>
      </c>
      <c r="P7906">
        <v>-480</v>
      </c>
      <c r="Q7906">
        <v>5</v>
      </c>
      <c r="R7906" t="s">
        <v>32</v>
      </c>
      <c r="T7906">
        <v>-479.99</v>
      </c>
      <c r="U7906">
        <v>600</v>
      </c>
      <c r="V7906" t="s">
        <v>76</v>
      </c>
      <c r="W7906" s="2">
        <v>43759</v>
      </c>
      <c r="X7906" t="s">
        <v>39</v>
      </c>
      <c r="Y7906" t="s">
        <v>199</v>
      </c>
      <c r="Z7906" t="s">
        <v>422</v>
      </c>
    </row>
    <row r="7907" spans="1:26" x14ac:dyDescent="0.25">
      <c r="A7907">
        <v>5</v>
      </c>
      <c r="B7907" t="s">
        <v>43</v>
      </c>
      <c r="C7907">
        <v>6</v>
      </c>
      <c r="D7907" t="s">
        <v>50</v>
      </c>
      <c r="E7907" t="s">
        <v>741</v>
      </c>
      <c r="F7907" t="s">
        <v>13</v>
      </c>
      <c r="G7907" t="s">
        <v>95</v>
      </c>
      <c r="H7907" s="1">
        <v>0</v>
      </c>
      <c r="I7907" s="2">
        <v>43536</v>
      </c>
      <c r="J7907" s="8">
        <f t="shared" si="123"/>
        <v>2019</v>
      </c>
      <c r="K7907" t="s">
        <v>6765</v>
      </c>
      <c r="L7907" t="s">
        <v>102</v>
      </c>
      <c r="M7907">
        <v>1852</v>
      </c>
      <c r="N7907">
        <v>1303</v>
      </c>
      <c r="O7907" t="s">
        <v>4947</v>
      </c>
      <c r="P7907">
        <v>32</v>
      </c>
      <c r="Q7907">
        <v>7</v>
      </c>
      <c r="R7907" t="s">
        <v>104</v>
      </c>
      <c r="T7907">
        <v>32.17</v>
      </c>
      <c r="U7907">
        <v>70</v>
      </c>
      <c r="V7907" t="s">
        <v>33</v>
      </c>
      <c r="W7907" s="2">
        <v>43541</v>
      </c>
      <c r="X7907" t="s">
        <v>39</v>
      </c>
      <c r="Y7907" t="s">
        <v>744</v>
      </c>
      <c r="Z7907" t="s">
        <v>52</v>
      </c>
    </row>
    <row r="7908" spans="1:26" x14ac:dyDescent="0.25">
      <c r="A7908">
        <v>3</v>
      </c>
      <c r="B7908" t="s">
        <v>25</v>
      </c>
      <c r="C7908">
        <v>1</v>
      </c>
      <c r="D7908" t="s">
        <v>50</v>
      </c>
      <c r="E7908" t="s">
        <v>535</v>
      </c>
      <c r="F7908" t="s">
        <v>13</v>
      </c>
      <c r="G7908" t="s">
        <v>5556</v>
      </c>
      <c r="H7908" s="1">
        <v>0.1</v>
      </c>
      <c r="I7908" s="2">
        <v>43472</v>
      </c>
      <c r="J7908" s="8">
        <f t="shared" si="123"/>
        <v>2019</v>
      </c>
      <c r="K7908" t="s">
        <v>6668</v>
      </c>
      <c r="L7908" t="s">
        <v>73</v>
      </c>
      <c r="M7908">
        <v>48205</v>
      </c>
      <c r="N7908">
        <v>988</v>
      </c>
      <c r="O7908" t="s">
        <v>421</v>
      </c>
      <c r="P7908">
        <v>680</v>
      </c>
      <c r="Q7908">
        <v>2</v>
      </c>
      <c r="R7908" t="s">
        <v>75</v>
      </c>
      <c r="T7908">
        <v>680</v>
      </c>
      <c r="U7908">
        <v>3060</v>
      </c>
      <c r="V7908" t="s">
        <v>33</v>
      </c>
      <c r="W7908" s="2">
        <v>43475</v>
      </c>
      <c r="X7908" t="s">
        <v>130</v>
      </c>
      <c r="Y7908" t="s">
        <v>156</v>
      </c>
      <c r="Z7908" t="s">
        <v>422</v>
      </c>
    </row>
    <row r="7909" spans="1:26" x14ac:dyDescent="0.25">
      <c r="A7909">
        <v>7</v>
      </c>
      <c r="B7909" t="s">
        <v>25</v>
      </c>
      <c r="C7909">
        <v>6</v>
      </c>
      <c r="D7909" t="s">
        <v>50</v>
      </c>
      <c r="E7909" t="s">
        <v>122</v>
      </c>
      <c r="F7909" t="s">
        <v>13</v>
      </c>
      <c r="G7909" t="s">
        <v>2140</v>
      </c>
      <c r="H7909" s="1">
        <v>0.2</v>
      </c>
      <c r="I7909" s="2">
        <v>43757</v>
      </c>
      <c r="J7909" s="8">
        <f t="shared" si="123"/>
        <v>2019</v>
      </c>
      <c r="K7909" t="s">
        <v>4997</v>
      </c>
      <c r="L7909" t="s">
        <v>73</v>
      </c>
      <c r="M7909">
        <v>77095</v>
      </c>
      <c r="N7909">
        <v>1327</v>
      </c>
      <c r="O7909" t="s">
        <v>4714</v>
      </c>
      <c r="P7909">
        <v>5</v>
      </c>
      <c r="Q7909">
        <v>3</v>
      </c>
      <c r="R7909" t="s">
        <v>75</v>
      </c>
      <c r="T7909">
        <v>5.21</v>
      </c>
      <c r="U7909">
        <v>17</v>
      </c>
      <c r="V7909" t="s">
        <v>19</v>
      </c>
      <c r="W7909" s="2">
        <v>43764</v>
      </c>
      <c r="X7909" t="s">
        <v>39</v>
      </c>
      <c r="Y7909" t="s">
        <v>77</v>
      </c>
      <c r="Z7909" t="s">
        <v>52</v>
      </c>
    </row>
    <row r="7910" spans="1:26" x14ac:dyDescent="0.25">
      <c r="A7910">
        <v>1</v>
      </c>
      <c r="B7910" t="s">
        <v>10</v>
      </c>
      <c r="C7910">
        <v>1</v>
      </c>
      <c r="D7910" t="s">
        <v>11</v>
      </c>
      <c r="E7910" t="s">
        <v>2005</v>
      </c>
      <c r="F7910" t="s">
        <v>13</v>
      </c>
      <c r="G7910" t="s">
        <v>5249</v>
      </c>
      <c r="H7910" s="1">
        <v>0</v>
      </c>
      <c r="I7910" s="2">
        <v>43603</v>
      </c>
      <c r="J7910" s="8">
        <f t="shared" si="123"/>
        <v>2019</v>
      </c>
      <c r="K7910" t="s">
        <v>5250</v>
      </c>
      <c r="L7910" t="s">
        <v>16</v>
      </c>
      <c r="M7910">
        <v>30328</v>
      </c>
      <c r="N7910">
        <v>822</v>
      </c>
      <c r="O7910" t="s">
        <v>1497</v>
      </c>
      <c r="P7910">
        <v>76</v>
      </c>
      <c r="Q7910">
        <v>3</v>
      </c>
      <c r="R7910" t="s">
        <v>18</v>
      </c>
      <c r="T7910">
        <v>75.739999999999995</v>
      </c>
      <c r="U7910">
        <v>303</v>
      </c>
      <c r="V7910" t="s">
        <v>33</v>
      </c>
      <c r="W7910" s="2">
        <v>43604</v>
      </c>
      <c r="X7910" t="s">
        <v>130</v>
      </c>
      <c r="Y7910" t="s">
        <v>761</v>
      </c>
      <c r="Z7910" t="s">
        <v>22</v>
      </c>
    </row>
    <row r="7911" spans="1:26" x14ac:dyDescent="0.25">
      <c r="A7911">
        <v>1</v>
      </c>
      <c r="B7911" t="s">
        <v>10</v>
      </c>
      <c r="C7911">
        <v>1</v>
      </c>
      <c r="D7911" t="s">
        <v>26</v>
      </c>
      <c r="E7911" t="s">
        <v>2005</v>
      </c>
      <c r="F7911" t="s">
        <v>13</v>
      </c>
      <c r="G7911" t="s">
        <v>5249</v>
      </c>
      <c r="H7911" s="1">
        <v>0</v>
      </c>
      <c r="I7911" s="2">
        <v>43603</v>
      </c>
      <c r="J7911" s="8">
        <f t="shared" si="123"/>
        <v>2019</v>
      </c>
      <c r="K7911" t="s">
        <v>5250</v>
      </c>
      <c r="L7911" t="s">
        <v>16</v>
      </c>
      <c r="M7911">
        <v>30328</v>
      </c>
      <c r="N7911">
        <v>63</v>
      </c>
      <c r="O7911" t="s">
        <v>8101</v>
      </c>
      <c r="P7911">
        <v>4</v>
      </c>
      <c r="Q7911">
        <v>2</v>
      </c>
      <c r="R7911" t="s">
        <v>18</v>
      </c>
      <c r="T7911">
        <v>4.4800000000000004</v>
      </c>
      <c r="U7911">
        <v>17</v>
      </c>
      <c r="V7911" t="s">
        <v>33</v>
      </c>
      <c r="W7911" s="2">
        <v>43604</v>
      </c>
      <c r="X7911" t="s">
        <v>130</v>
      </c>
      <c r="Y7911" t="s">
        <v>761</v>
      </c>
      <c r="Z7911" t="s">
        <v>56</v>
      </c>
    </row>
    <row r="7912" spans="1:26" x14ac:dyDescent="0.25">
      <c r="A7912">
        <v>1</v>
      </c>
      <c r="B7912" t="s">
        <v>10</v>
      </c>
      <c r="C7912">
        <v>1</v>
      </c>
      <c r="D7912" t="s">
        <v>26</v>
      </c>
      <c r="E7912" t="s">
        <v>2005</v>
      </c>
      <c r="F7912" t="s">
        <v>13</v>
      </c>
      <c r="G7912" t="s">
        <v>5249</v>
      </c>
      <c r="H7912" s="1">
        <v>0</v>
      </c>
      <c r="I7912" s="2">
        <v>43603</v>
      </c>
      <c r="J7912" s="8">
        <f t="shared" si="123"/>
        <v>2019</v>
      </c>
      <c r="K7912" t="s">
        <v>5250</v>
      </c>
      <c r="L7912" t="s">
        <v>16</v>
      </c>
      <c r="M7912">
        <v>30328</v>
      </c>
      <c r="N7912">
        <v>1291</v>
      </c>
      <c r="O7912" t="s">
        <v>955</v>
      </c>
      <c r="P7912">
        <v>55</v>
      </c>
      <c r="Q7912">
        <v>6</v>
      </c>
      <c r="R7912" t="s">
        <v>18</v>
      </c>
      <c r="T7912">
        <v>54.69</v>
      </c>
      <c r="U7912">
        <v>114</v>
      </c>
      <c r="V7912" t="s">
        <v>33</v>
      </c>
      <c r="W7912" s="2">
        <v>43604</v>
      </c>
      <c r="X7912" t="s">
        <v>130</v>
      </c>
      <c r="Y7912" t="s">
        <v>761</v>
      </c>
      <c r="Z7912" t="s">
        <v>54</v>
      </c>
    </row>
    <row r="7913" spans="1:26" x14ac:dyDescent="0.25">
      <c r="A7913">
        <v>1</v>
      </c>
      <c r="B7913" t="s">
        <v>10</v>
      </c>
      <c r="C7913">
        <v>1</v>
      </c>
      <c r="D7913" t="s">
        <v>50</v>
      </c>
      <c r="E7913" t="s">
        <v>2005</v>
      </c>
      <c r="F7913" t="s">
        <v>13</v>
      </c>
      <c r="G7913" t="s">
        <v>5249</v>
      </c>
      <c r="H7913" s="1">
        <v>0</v>
      </c>
      <c r="I7913" s="2">
        <v>43603</v>
      </c>
      <c r="J7913" s="8">
        <f t="shared" si="123"/>
        <v>2019</v>
      </c>
      <c r="K7913" t="s">
        <v>5250</v>
      </c>
      <c r="L7913" t="s">
        <v>16</v>
      </c>
      <c r="M7913">
        <v>30328</v>
      </c>
      <c r="N7913">
        <v>143</v>
      </c>
      <c r="O7913" t="s">
        <v>4723</v>
      </c>
      <c r="P7913">
        <v>16</v>
      </c>
      <c r="Q7913">
        <v>2</v>
      </c>
      <c r="R7913" t="s">
        <v>18</v>
      </c>
      <c r="T7913">
        <v>15.67</v>
      </c>
      <c r="U7913">
        <v>56</v>
      </c>
      <c r="V7913" t="s">
        <v>33</v>
      </c>
      <c r="W7913" s="2">
        <v>43604</v>
      </c>
      <c r="X7913" t="s">
        <v>130</v>
      </c>
      <c r="Y7913" t="s">
        <v>761</v>
      </c>
      <c r="Z7913" t="s">
        <v>52</v>
      </c>
    </row>
    <row r="7914" spans="1:26" x14ac:dyDescent="0.25">
      <c r="A7914">
        <v>1</v>
      </c>
      <c r="B7914" t="s">
        <v>10</v>
      </c>
      <c r="C7914">
        <v>1</v>
      </c>
      <c r="D7914" t="s">
        <v>50</v>
      </c>
      <c r="E7914" t="s">
        <v>2005</v>
      </c>
      <c r="F7914" t="s">
        <v>13</v>
      </c>
      <c r="G7914" t="s">
        <v>5249</v>
      </c>
      <c r="H7914" s="1">
        <v>0</v>
      </c>
      <c r="I7914" s="2">
        <v>43603</v>
      </c>
      <c r="J7914" s="8">
        <f t="shared" si="123"/>
        <v>2019</v>
      </c>
      <c r="K7914" t="s">
        <v>5250</v>
      </c>
      <c r="L7914" t="s">
        <v>16</v>
      </c>
      <c r="M7914">
        <v>30328</v>
      </c>
      <c r="N7914">
        <v>1327</v>
      </c>
      <c r="O7914" t="s">
        <v>4714</v>
      </c>
      <c r="P7914">
        <v>16</v>
      </c>
      <c r="Q7914">
        <v>5</v>
      </c>
      <c r="R7914" t="s">
        <v>18</v>
      </c>
      <c r="T7914">
        <v>15.64</v>
      </c>
      <c r="U7914">
        <v>35</v>
      </c>
      <c r="V7914" t="s">
        <v>33</v>
      </c>
      <c r="W7914" s="2">
        <v>43604</v>
      </c>
      <c r="X7914" t="s">
        <v>130</v>
      </c>
      <c r="Y7914" t="s">
        <v>761</v>
      </c>
      <c r="Z7914" t="s">
        <v>52</v>
      </c>
    </row>
    <row r="7915" spans="1:26" x14ac:dyDescent="0.25">
      <c r="A7915">
        <v>5</v>
      </c>
      <c r="B7915" t="s">
        <v>43</v>
      </c>
      <c r="C7915">
        <v>6</v>
      </c>
      <c r="D7915" t="s">
        <v>26</v>
      </c>
      <c r="E7915" t="s">
        <v>305</v>
      </c>
      <c r="F7915" t="s">
        <v>13</v>
      </c>
      <c r="G7915" t="s">
        <v>5811</v>
      </c>
      <c r="H7915" s="1">
        <v>0</v>
      </c>
      <c r="I7915" s="2">
        <v>43796</v>
      </c>
      <c r="J7915" s="8">
        <f t="shared" si="123"/>
        <v>2019</v>
      </c>
      <c r="K7915" t="s">
        <v>6194</v>
      </c>
      <c r="L7915" t="s">
        <v>73</v>
      </c>
      <c r="M7915">
        <v>47201</v>
      </c>
      <c r="N7915">
        <v>683</v>
      </c>
      <c r="O7915" t="s">
        <v>3242</v>
      </c>
      <c r="P7915">
        <v>224</v>
      </c>
      <c r="Q7915">
        <v>3</v>
      </c>
      <c r="R7915" t="s">
        <v>75</v>
      </c>
      <c r="T7915">
        <v>224.07</v>
      </c>
      <c r="U7915">
        <v>498</v>
      </c>
      <c r="V7915" t="s">
        <v>33</v>
      </c>
      <c r="W7915" s="2">
        <v>43801</v>
      </c>
      <c r="X7915" t="s">
        <v>39</v>
      </c>
      <c r="Y7915" t="s">
        <v>167</v>
      </c>
      <c r="Z7915" t="s">
        <v>54</v>
      </c>
    </row>
    <row r="7916" spans="1:26" x14ac:dyDescent="0.25">
      <c r="A7916">
        <v>5</v>
      </c>
      <c r="B7916" t="s">
        <v>43</v>
      </c>
      <c r="C7916">
        <v>6</v>
      </c>
      <c r="D7916" t="s">
        <v>26</v>
      </c>
      <c r="E7916" t="s">
        <v>305</v>
      </c>
      <c r="F7916" t="s">
        <v>13</v>
      </c>
      <c r="G7916" t="s">
        <v>5811</v>
      </c>
      <c r="H7916" s="1">
        <v>0</v>
      </c>
      <c r="I7916" s="2">
        <v>43796</v>
      </c>
      <c r="J7916" s="8">
        <f t="shared" si="123"/>
        <v>2019</v>
      </c>
      <c r="K7916" t="s">
        <v>6194</v>
      </c>
      <c r="L7916" t="s">
        <v>73</v>
      </c>
      <c r="M7916">
        <v>47201</v>
      </c>
      <c r="N7916">
        <v>1701</v>
      </c>
      <c r="O7916" t="s">
        <v>3007</v>
      </c>
      <c r="P7916">
        <v>73</v>
      </c>
      <c r="Q7916">
        <v>6</v>
      </c>
      <c r="R7916" t="s">
        <v>75</v>
      </c>
      <c r="T7916">
        <v>72.81</v>
      </c>
      <c r="U7916">
        <v>158</v>
      </c>
      <c r="V7916" t="s">
        <v>33</v>
      </c>
      <c r="W7916" s="2">
        <v>43801</v>
      </c>
      <c r="X7916" t="s">
        <v>39</v>
      </c>
      <c r="Y7916" t="s">
        <v>167</v>
      </c>
      <c r="Z7916" t="s">
        <v>64</v>
      </c>
    </row>
    <row r="7917" spans="1:26" x14ac:dyDescent="0.25">
      <c r="A7917">
        <v>5</v>
      </c>
      <c r="B7917" t="s">
        <v>43</v>
      </c>
      <c r="C7917">
        <v>6</v>
      </c>
      <c r="D7917" t="s">
        <v>26</v>
      </c>
      <c r="E7917" t="s">
        <v>6568</v>
      </c>
      <c r="F7917" t="s">
        <v>13</v>
      </c>
      <c r="G7917" t="s">
        <v>5364</v>
      </c>
      <c r="H7917" s="1">
        <v>0</v>
      </c>
      <c r="I7917" s="2">
        <v>43778</v>
      </c>
      <c r="J7917" s="8">
        <f t="shared" si="123"/>
        <v>2019</v>
      </c>
      <c r="K7917" t="s">
        <v>6569</v>
      </c>
      <c r="L7917" t="s">
        <v>30</v>
      </c>
      <c r="M7917">
        <v>92236</v>
      </c>
      <c r="N7917">
        <v>1390</v>
      </c>
      <c r="O7917" t="s">
        <v>8288</v>
      </c>
      <c r="P7917">
        <v>3</v>
      </c>
      <c r="Q7917">
        <v>2</v>
      </c>
      <c r="R7917" t="s">
        <v>32</v>
      </c>
      <c r="T7917">
        <v>3.18</v>
      </c>
      <c r="U7917">
        <v>64</v>
      </c>
      <c r="V7917" t="s">
        <v>33</v>
      </c>
      <c r="W7917" s="2">
        <v>43783</v>
      </c>
      <c r="X7917" t="s">
        <v>39</v>
      </c>
      <c r="Y7917" t="s">
        <v>34</v>
      </c>
      <c r="Z7917" t="s">
        <v>42</v>
      </c>
    </row>
    <row r="7918" spans="1:26" x14ac:dyDescent="0.25">
      <c r="A7918">
        <v>5</v>
      </c>
      <c r="B7918" t="s">
        <v>43</v>
      </c>
      <c r="C7918">
        <v>6</v>
      </c>
      <c r="D7918" t="s">
        <v>50</v>
      </c>
      <c r="E7918" t="s">
        <v>6568</v>
      </c>
      <c r="F7918" t="s">
        <v>13</v>
      </c>
      <c r="G7918" t="s">
        <v>5364</v>
      </c>
      <c r="H7918" s="1">
        <v>0</v>
      </c>
      <c r="I7918" s="2">
        <v>43778</v>
      </c>
      <c r="J7918" s="8">
        <f t="shared" si="123"/>
        <v>2019</v>
      </c>
      <c r="K7918" t="s">
        <v>6569</v>
      </c>
      <c r="L7918" t="s">
        <v>30</v>
      </c>
      <c r="M7918">
        <v>92236</v>
      </c>
      <c r="N7918">
        <v>1328</v>
      </c>
      <c r="O7918" t="s">
        <v>4860</v>
      </c>
      <c r="P7918">
        <v>44</v>
      </c>
      <c r="Q7918">
        <v>1</v>
      </c>
      <c r="R7918" t="s">
        <v>32</v>
      </c>
      <c r="T7918">
        <v>44</v>
      </c>
      <c r="U7918">
        <v>100</v>
      </c>
      <c r="V7918" t="s">
        <v>33</v>
      </c>
      <c r="W7918" s="2">
        <v>43783</v>
      </c>
      <c r="X7918" t="s">
        <v>39</v>
      </c>
      <c r="Y7918" t="s">
        <v>34</v>
      </c>
      <c r="Z7918" t="s">
        <v>113</v>
      </c>
    </row>
    <row r="7919" spans="1:26" x14ac:dyDescent="0.25">
      <c r="A7919">
        <v>1</v>
      </c>
      <c r="B7919" t="s">
        <v>10</v>
      </c>
      <c r="C7919">
        <v>1</v>
      </c>
      <c r="D7919" t="s">
        <v>26</v>
      </c>
      <c r="E7919" t="s">
        <v>201</v>
      </c>
      <c r="F7919" t="s">
        <v>13</v>
      </c>
      <c r="G7919" t="s">
        <v>7184</v>
      </c>
      <c r="H7919" s="1">
        <v>0</v>
      </c>
      <c r="I7919" s="2">
        <v>43569</v>
      </c>
      <c r="J7919" s="8">
        <f t="shared" si="123"/>
        <v>2019</v>
      </c>
      <c r="K7919" t="s">
        <v>7204</v>
      </c>
      <c r="L7919" t="s">
        <v>73</v>
      </c>
      <c r="M7919">
        <v>65807</v>
      </c>
      <c r="N7919">
        <v>35</v>
      </c>
      <c r="O7919" t="s">
        <v>586</v>
      </c>
      <c r="P7919">
        <v>4</v>
      </c>
      <c r="Q7919">
        <v>2</v>
      </c>
      <c r="R7919" t="s">
        <v>75</v>
      </c>
      <c r="T7919">
        <v>4.2</v>
      </c>
      <c r="U7919">
        <v>9</v>
      </c>
      <c r="V7919" t="s">
        <v>76</v>
      </c>
      <c r="W7919" s="2">
        <v>43570</v>
      </c>
      <c r="X7919" t="s">
        <v>130</v>
      </c>
      <c r="Y7919" t="s">
        <v>368</v>
      </c>
      <c r="Z7919" t="s">
        <v>54</v>
      </c>
    </row>
    <row r="7920" spans="1:26" x14ac:dyDescent="0.25">
      <c r="A7920">
        <v>4</v>
      </c>
      <c r="B7920" t="s">
        <v>43</v>
      </c>
      <c r="C7920">
        <v>6</v>
      </c>
      <c r="D7920" t="s">
        <v>50</v>
      </c>
      <c r="E7920" t="s">
        <v>906</v>
      </c>
      <c r="F7920" t="s">
        <v>13</v>
      </c>
      <c r="G7920" t="s">
        <v>6823</v>
      </c>
      <c r="H7920" s="1">
        <v>0.2</v>
      </c>
      <c r="I7920" s="2">
        <v>43778</v>
      </c>
      <c r="J7920" s="8">
        <f t="shared" si="123"/>
        <v>2019</v>
      </c>
      <c r="K7920" t="s">
        <v>7780</v>
      </c>
      <c r="L7920" t="s">
        <v>16</v>
      </c>
      <c r="M7920">
        <v>32216</v>
      </c>
      <c r="N7920">
        <v>1012</v>
      </c>
      <c r="O7920" t="s">
        <v>990</v>
      </c>
      <c r="P7920">
        <v>38</v>
      </c>
      <c r="Q7920">
        <v>3</v>
      </c>
      <c r="R7920" t="s">
        <v>18</v>
      </c>
      <c r="T7920">
        <v>38.4</v>
      </c>
      <c r="U7920">
        <v>192</v>
      </c>
      <c r="V7920" t="s">
        <v>76</v>
      </c>
      <c r="W7920" s="2">
        <v>43782</v>
      </c>
      <c r="X7920" t="s">
        <v>39</v>
      </c>
      <c r="Y7920" t="s">
        <v>40</v>
      </c>
      <c r="Z7920" t="s">
        <v>113</v>
      </c>
    </row>
    <row r="7921" spans="1:26" x14ac:dyDescent="0.25">
      <c r="A7921">
        <v>4</v>
      </c>
      <c r="B7921" t="s">
        <v>43</v>
      </c>
      <c r="C7921">
        <v>6</v>
      </c>
      <c r="D7921" t="s">
        <v>50</v>
      </c>
      <c r="E7921" t="s">
        <v>906</v>
      </c>
      <c r="F7921" t="s">
        <v>13</v>
      </c>
      <c r="G7921" t="s">
        <v>6823</v>
      </c>
      <c r="H7921" s="1">
        <v>0.2</v>
      </c>
      <c r="I7921" s="2">
        <v>43778</v>
      </c>
      <c r="J7921" s="8">
        <f t="shared" si="123"/>
        <v>2019</v>
      </c>
      <c r="K7921" t="s">
        <v>7780</v>
      </c>
      <c r="L7921" t="s">
        <v>16</v>
      </c>
      <c r="M7921">
        <v>32216</v>
      </c>
      <c r="N7921">
        <v>1107</v>
      </c>
      <c r="O7921" t="s">
        <v>5166</v>
      </c>
      <c r="P7921">
        <v>31</v>
      </c>
      <c r="Q7921">
        <v>4</v>
      </c>
      <c r="R7921" t="s">
        <v>18</v>
      </c>
      <c r="T7921">
        <v>31.2</v>
      </c>
      <c r="U7921">
        <v>499</v>
      </c>
      <c r="V7921" t="s">
        <v>76</v>
      </c>
      <c r="W7921" s="2">
        <v>43782</v>
      </c>
      <c r="X7921" t="s">
        <v>39</v>
      </c>
      <c r="Y7921" t="s">
        <v>40</v>
      </c>
      <c r="Z7921" t="s">
        <v>52</v>
      </c>
    </row>
    <row r="7922" spans="1:26" x14ac:dyDescent="0.25">
      <c r="A7922">
        <v>5</v>
      </c>
      <c r="B7922" t="s">
        <v>43</v>
      </c>
      <c r="C7922">
        <v>6</v>
      </c>
      <c r="D7922" t="s">
        <v>50</v>
      </c>
      <c r="E7922" t="s">
        <v>27</v>
      </c>
      <c r="F7922" t="s">
        <v>13</v>
      </c>
      <c r="G7922" t="s">
        <v>746</v>
      </c>
      <c r="H7922" s="1">
        <v>0</v>
      </c>
      <c r="I7922" s="2">
        <v>43592</v>
      </c>
      <c r="J7922" s="8">
        <f t="shared" si="123"/>
        <v>2019</v>
      </c>
      <c r="K7922" t="s">
        <v>7785</v>
      </c>
      <c r="L7922" t="s">
        <v>30</v>
      </c>
      <c r="M7922">
        <v>90004</v>
      </c>
      <c r="N7922">
        <v>1011</v>
      </c>
      <c r="O7922" t="s">
        <v>5000</v>
      </c>
      <c r="P7922">
        <v>29</v>
      </c>
      <c r="Q7922">
        <v>1</v>
      </c>
      <c r="R7922" t="s">
        <v>32</v>
      </c>
      <c r="T7922">
        <v>28.8</v>
      </c>
      <c r="U7922">
        <v>80</v>
      </c>
      <c r="V7922" t="s">
        <v>76</v>
      </c>
      <c r="W7922" s="2">
        <v>43597</v>
      </c>
      <c r="X7922" t="s">
        <v>39</v>
      </c>
      <c r="Y7922" t="s">
        <v>34</v>
      </c>
      <c r="Z7922" t="s">
        <v>113</v>
      </c>
    </row>
    <row r="7923" spans="1:26" x14ac:dyDescent="0.25">
      <c r="A7923">
        <v>4</v>
      </c>
      <c r="B7923" t="s">
        <v>43</v>
      </c>
      <c r="C7923">
        <v>6</v>
      </c>
      <c r="D7923" t="s">
        <v>11</v>
      </c>
      <c r="E7923" t="s">
        <v>99</v>
      </c>
      <c r="F7923" t="s">
        <v>13</v>
      </c>
      <c r="G7923" t="s">
        <v>1369</v>
      </c>
      <c r="H7923" s="1">
        <v>0.5</v>
      </c>
      <c r="I7923" s="2">
        <v>43702</v>
      </c>
      <c r="J7923" s="8">
        <f t="shared" si="123"/>
        <v>2019</v>
      </c>
      <c r="K7923" t="s">
        <v>2461</v>
      </c>
      <c r="L7923" t="s">
        <v>102</v>
      </c>
      <c r="M7923">
        <v>19140</v>
      </c>
      <c r="N7923">
        <v>387</v>
      </c>
      <c r="O7923" t="s">
        <v>17</v>
      </c>
      <c r="P7923">
        <v>-89</v>
      </c>
      <c r="Q7923">
        <v>2</v>
      </c>
      <c r="R7923" t="s">
        <v>104</v>
      </c>
      <c r="T7923">
        <v>-89.07</v>
      </c>
      <c r="U7923">
        <v>131</v>
      </c>
      <c r="V7923" t="s">
        <v>19</v>
      </c>
      <c r="W7923" s="2">
        <v>43706</v>
      </c>
      <c r="X7923" t="s">
        <v>39</v>
      </c>
      <c r="Y7923" t="s">
        <v>105</v>
      </c>
      <c r="Z7923" t="s">
        <v>22</v>
      </c>
    </row>
    <row r="7924" spans="1:26" x14ac:dyDescent="0.25">
      <c r="A7924">
        <v>5</v>
      </c>
      <c r="B7924" t="s">
        <v>43</v>
      </c>
      <c r="C7924">
        <v>6</v>
      </c>
      <c r="D7924" t="s">
        <v>26</v>
      </c>
      <c r="E7924" t="s">
        <v>2730</v>
      </c>
      <c r="F7924" t="s">
        <v>13</v>
      </c>
      <c r="G7924" t="s">
        <v>1139</v>
      </c>
      <c r="H7924" s="1">
        <v>0.2</v>
      </c>
      <c r="I7924" s="2">
        <v>43708</v>
      </c>
      <c r="J7924" s="8">
        <f t="shared" si="123"/>
        <v>2019</v>
      </c>
      <c r="K7924" t="s">
        <v>4628</v>
      </c>
      <c r="L7924" t="s">
        <v>30</v>
      </c>
      <c r="M7924">
        <v>85281</v>
      </c>
      <c r="N7924">
        <v>1113</v>
      </c>
      <c r="O7924" t="s">
        <v>3481</v>
      </c>
      <c r="P7924">
        <v>1</v>
      </c>
      <c r="Q7924">
        <v>1</v>
      </c>
      <c r="R7924" t="s">
        <v>32</v>
      </c>
      <c r="T7924">
        <v>0.81</v>
      </c>
      <c r="U7924">
        <v>11</v>
      </c>
      <c r="V7924" t="s">
        <v>19</v>
      </c>
      <c r="W7924" s="2">
        <v>43713</v>
      </c>
      <c r="X7924" t="s">
        <v>39</v>
      </c>
      <c r="Y7924" t="s">
        <v>199</v>
      </c>
      <c r="Z7924" t="s">
        <v>42</v>
      </c>
    </row>
    <row r="7925" spans="1:26" x14ac:dyDescent="0.25">
      <c r="A7925">
        <v>5</v>
      </c>
      <c r="B7925" t="s">
        <v>43</v>
      </c>
      <c r="C7925">
        <v>6</v>
      </c>
      <c r="D7925" t="s">
        <v>26</v>
      </c>
      <c r="E7925" t="s">
        <v>2730</v>
      </c>
      <c r="F7925" t="s">
        <v>13</v>
      </c>
      <c r="G7925" t="s">
        <v>1139</v>
      </c>
      <c r="H7925" s="1">
        <v>0.2</v>
      </c>
      <c r="I7925" s="2">
        <v>43708</v>
      </c>
      <c r="J7925" s="8">
        <f t="shared" si="123"/>
        <v>2019</v>
      </c>
      <c r="K7925" t="s">
        <v>4628</v>
      </c>
      <c r="L7925" t="s">
        <v>30</v>
      </c>
      <c r="M7925">
        <v>85281</v>
      </c>
      <c r="N7925">
        <v>1218</v>
      </c>
      <c r="O7925" t="s">
        <v>531</v>
      </c>
      <c r="P7925">
        <v>3</v>
      </c>
      <c r="Q7925">
        <v>3</v>
      </c>
      <c r="R7925" t="s">
        <v>32</v>
      </c>
      <c r="T7925">
        <v>2.72</v>
      </c>
      <c r="U7925">
        <v>8</v>
      </c>
      <c r="V7925" t="s">
        <v>19</v>
      </c>
      <c r="W7925" s="2">
        <v>43713</v>
      </c>
      <c r="X7925" t="s">
        <v>39</v>
      </c>
      <c r="Y7925" t="s">
        <v>199</v>
      </c>
      <c r="Z7925" t="s">
        <v>176</v>
      </c>
    </row>
    <row r="7926" spans="1:26" x14ac:dyDescent="0.25">
      <c r="A7926">
        <v>4</v>
      </c>
      <c r="B7926" t="s">
        <v>43</v>
      </c>
      <c r="C7926">
        <v>6</v>
      </c>
      <c r="D7926" t="s">
        <v>26</v>
      </c>
      <c r="E7926" t="s">
        <v>1030</v>
      </c>
      <c r="F7926" t="s">
        <v>13</v>
      </c>
      <c r="G7926" t="s">
        <v>1666</v>
      </c>
      <c r="H7926" s="1">
        <v>0</v>
      </c>
      <c r="I7926" s="2">
        <v>43718</v>
      </c>
      <c r="J7926" s="8">
        <f t="shared" si="123"/>
        <v>2019</v>
      </c>
      <c r="K7926" t="s">
        <v>7907</v>
      </c>
      <c r="L7926" t="s">
        <v>16</v>
      </c>
      <c r="M7926">
        <v>30318</v>
      </c>
      <c r="N7926">
        <v>1651</v>
      </c>
      <c r="O7926" t="s">
        <v>5907</v>
      </c>
      <c r="P7926">
        <v>1</v>
      </c>
      <c r="Q7926">
        <v>1</v>
      </c>
      <c r="R7926" t="s">
        <v>18</v>
      </c>
      <c r="S7926" t="s">
        <v>92</v>
      </c>
      <c r="T7926">
        <v>1.36</v>
      </c>
      <c r="U7926">
        <v>3</v>
      </c>
      <c r="V7926" t="s">
        <v>19</v>
      </c>
      <c r="W7926" s="2">
        <v>43722</v>
      </c>
      <c r="X7926" t="s">
        <v>39</v>
      </c>
      <c r="Y7926" t="s">
        <v>761</v>
      </c>
      <c r="Z7926" t="s">
        <v>54</v>
      </c>
    </row>
    <row r="7927" spans="1:26" x14ac:dyDescent="0.25">
      <c r="A7927">
        <v>4</v>
      </c>
      <c r="B7927" t="s">
        <v>43</v>
      </c>
      <c r="C7927">
        <v>6</v>
      </c>
      <c r="D7927" t="s">
        <v>26</v>
      </c>
      <c r="E7927" t="s">
        <v>906</v>
      </c>
      <c r="F7927" t="s">
        <v>13</v>
      </c>
      <c r="G7927" t="s">
        <v>692</v>
      </c>
      <c r="H7927" s="1">
        <v>0.2</v>
      </c>
      <c r="I7927" s="2">
        <v>43736</v>
      </c>
      <c r="J7927" s="8">
        <f t="shared" si="123"/>
        <v>2019</v>
      </c>
      <c r="K7927" t="s">
        <v>6500</v>
      </c>
      <c r="L7927" t="s">
        <v>16</v>
      </c>
      <c r="M7927">
        <v>32216</v>
      </c>
      <c r="N7927">
        <v>1825</v>
      </c>
      <c r="O7927" t="s">
        <v>1353</v>
      </c>
      <c r="P7927">
        <v>4</v>
      </c>
      <c r="Q7927">
        <v>2</v>
      </c>
      <c r="R7927" t="s">
        <v>18</v>
      </c>
      <c r="T7927">
        <v>3.63</v>
      </c>
      <c r="U7927">
        <v>10</v>
      </c>
      <c r="V7927" t="s">
        <v>33</v>
      </c>
      <c r="W7927" s="2">
        <v>43740</v>
      </c>
      <c r="X7927" t="s">
        <v>39</v>
      </c>
      <c r="Y7927" t="s">
        <v>40</v>
      </c>
      <c r="Z7927" t="s">
        <v>64</v>
      </c>
    </row>
    <row r="7928" spans="1:26" x14ac:dyDescent="0.25">
      <c r="A7928">
        <v>3</v>
      </c>
      <c r="B7928" t="s">
        <v>10</v>
      </c>
      <c r="C7928">
        <v>3</v>
      </c>
      <c r="D7928" t="s">
        <v>26</v>
      </c>
      <c r="E7928" t="s">
        <v>457</v>
      </c>
      <c r="F7928" t="s">
        <v>13</v>
      </c>
      <c r="G7928" t="s">
        <v>3502</v>
      </c>
      <c r="H7928" s="1">
        <v>0.2</v>
      </c>
      <c r="I7928" s="2">
        <v>43803</v>
      </c>
      <c r="J7928" s="8">
        <f t="shared" si="123"/>
        <v>2019</v>
      </c>
      <c r="K7928" t="s">
        <v>3503</v>
      </c>
      <c r="L7928" t="s">
        <v>102</v>
      </c>
      <c r="M7928">
        <v>45014</v>
      </c>
      <c r="N7928">
        <v>905</v>
      </c>
      <c r="O7928" t="s">
        <v>8253</v>
      </c>
      <c r="P7928">
        <v>23</v>
      </c>
      <c r="Q7928">
        <v>3</v>
      </c>
      <c r="R7928" t="s">
        <v>104</v>
      </c>
      <c r="T7928">
        <v>23.23</v>
      </c>
      <c r="U7928">
        <v>74</v>
      </c>
      <c r="V7928" t="s">
        <v>19</v>
      </c>
      <c r="W7928" s="2">
        <v>43806</v>
      </c>
      <c r="X7928" t="s">
        <v>20</v>
      </c>
      <c r="Y7928" t="s">
        <v>309</v>
      </c>
      <c r="Z7928" t="s">
        <v>64</v>
      </c>
    </row>
    <row r="7929" spans="1:26" x14ac:dyDescent="0.25">
      <c r="A7929">
        <v>1</v>
      </c>
      <c r="B7929" t="s">
        <v>10</v>
      </c>
      <c r="C7929">
        <v>1</v>
      </c>
      <c r="D7929" t="s">
        <v>11</v>
      </c>
      <c r="E7929" t="s">
        <v>70</v>
      </c>
      <c r="F7929" t="s">
        <v>13</v>
      </c>
      <c r="G7929" t="s">
        <v>1504</v>
      </c>
      <c r="H7929" s="1">
        <v>0.6</v>
      </c>
      <c r="I7929" s="2">
        <v>43581</v>
      </c>
      <c r="J7929" s="8">
        <f t="shared" si="123"/>
        <v>2019</v>
      </c>
      <c r="K7929" t="s">
        <v>1505</v>
      </c>
      <c r="L7929" t="s">
        <v>73</v>
      </c>
      <c r="M7929">
        <v>76106</v>
      </c>
      <c r="N7929">
        <v>498</v>
      </c>
      <c r="O7929" t="s">
        <v>1217</v>
      </c>
      <c r="P7929">
        <v>-1</v>
      </c>
      <c r="Q7929">
        <v>1</v>
      </c>
      <c r="R7929" t="s">
        <v>75</v>
      </c>
      <c r="T7929">
        <v>-1.44</v>
      </c>
      <c r="U7929">
        <v>2</v>
      </c>
      <c r="V7929" t="s">
        <v>19</v>
      </c>
      <c r="W7929" s="2">
        <v>43582</v>
      </c>
      <c r="X7929" t="s">
        <v>130</v>
      </c>
      <c r="Y7929" t="s">
        <v>77</v>
      </c>
      <c r="Z7929" t="s">
        <v>47</v>
      </c>
    </row>
    <row r="7930" spans="1:26" x14ac:dyDescent="0.25">
      <c r="A7930">
        <v>4</v>
      </c>
      <c r="B7930" t="s">
        <v>43</v>
      </c>
      <c r="C7930">
        <v>6</v>
      </c>
      <c r="D7930" t="s">
        <v>26</v>
      </c>
      <c r="E7930" t="s">
        <v>498</v>
      </c>
      <c r="F7930" t="s">
        <v>13</v>
      </c>
      <c r="G7930" t="s">
        <v>1761</v>
      </c>
      <c r="H7930" s="1">
        <v>0.2</v>
      </c>
      <c r="I7930" s="2">
        <v>43542</v>
      </c>
      <c r="J7930" s="8">
        <f t="shared" si="123"/>
        <v>2019</v>
      </c>
      <c r="K7930" t="s">
        <v>3878</v>
      </c>
      <c r="L7930" t="s">
        <v>73</v>
      </c>
      <c r="M7930">
        <v>75220</v>
      </c>
      <c r="N7930">
        <v>1258</v>
      </c>
      <c r="O7930" t="s">
        <v>3879</v>
      </c>
      <c r="P7930">
        <v>7</v>
      </c>
      <c r="Q7930">
        <v>3</v>
      </c>
      <c r="R7930" t="s">
        <v>75</v>
      </c>
      <c r="T7930">
        <v>6.55</v>
      </c>
      <c r="U7930">
        <v>24</v>
      </c>
      <c r="V7930" t="s">
        <v>19</v>
      </c>
      <c r="W7930" s="2">
        <v>43546</v>
      </c>
      <c r="X7930" t="s">
        <v>39</v>
      </c>
      <c r="Y7930" t="s">
        <v>77</v>
      </c>
      <c r="Z7930" t="s">
        <v>49</v>
      </c>
    </row>
    <row r="7931" spans="1:26" x14ac:dyDescent="0.25">
      <c r="A7931">
        <v>5</v>
      </c>
      <c r="B7931" t="s">
        <v>43</v>
      </c>
      <c r="C7931">
        <v>6</v>
      </c>
      <c r="D7931" t="s">
        <v>11</v>
      </c>
      <c r="E7931" t="s">
        <v>192</v>
      </c>
      <c r="F7931" t="s">
        <v>13</v>
      </c>
      <c r="G7931" t="s">
        <v>8130</v>
      </c>
      <c r="H7931" s="1">
        <v>0.3</v>
      </c>
      <c r="I7931" s="2">
        <v>43787</v>
      </c>
      <c r="J7931" s="8">
        <f t="shared" si="123"/>
        <v>2019</v>
      </c>
      <c r="K7931" t="s">
        <v>2180</v>
      </c>
      <c r="L7931" t="s">
        <v>73</v>
      </c>
      <c r="M7931">
        <v>60623</v>
      </c>
      <c r="N7931">
        <v>756</v>
      </c>
      <c r="O7931" t="s">
        <v>1935</v>
      </c>
      <c r="P7931">
        <v>-25</v>
      </c>
      <c r="Q7931">
        <v>2</v>
      </c>
      <c r="R7931" t="s">
        <v>75</v>
      </c>
      <c r="T7931">
        <v>-25.48</v>
      </c>
      <c r="U7931">
        <v>127</v>
      </c>
      <c r="V7931" t="s">
        <v>19</v>
      </c>
      <c r="W7931" s="2">
        <v>43792</v>
      </c>
      <c r="X7931" t="s">
        <v>39</v>
      </c>
      <c r="Y7931" t="s">
        <v>139</v>
      </c>
      <c r="Z7931" t="s">
        <v>24</v>
      </c>
    </row>
    <row r="7932" spans="1:26" x14ac:dyDescent="0.25">
      <c r="A7932">
        <v>5</v>
      </c>
      <c r="B7932" t="s">
        <v>43</v>
      </c>
      <c r="C7932">
        <v>6</v>
      </c>
      <c r="D7932" t="s">
        <v>26</v>
      </c>
      <c r="E7932" t="s">
        <v>192</v>
      </c>
      <c r="F7932" t="s">
        <v>13</v>
      </c>
      <c r="G7932" t="s">
        <v>8130</v>
      </c>
      <c r="H7932" s="1">
        <v>0.2</v>
      </c>
      <c r="I7932" s="2">
        <v>43787</v>
      </c>
      <c r="J7932" s="8">
        <f t="shared" si="123"/>
        <v>2019</v>
      </c>
      <c r="K7932" t="s">
        <v>2180</v>
      </c>
      <c r="L7932" t="s">
        <v>73</v>
      </c>
      <c r="M7932">
        <v>60623</v>
      </c>
      <c r="N7932">
        <v>1256</v>
      </c>
      <c r="O7932" t="s">
        <v>3704</v>
      </c>
      <c r="P7932">
        <v>21</v>
      </c>
      <c r="Q7932">
        <v>6</v>
      </c>
      <c r="R7932" t="s">
        <v>75</v>
      </c>
      <c r="T7932">
        <v>20.84</v>
      </c>
      <c r="U7932">
        <v>56</v>
      </c>
      <c r="V7932" t="s">
        <v>19</v>
      </c>
      <c r="W7932" s="2">
        <v>43792</v>
      </c>
      <c r="X7932" t="s">
        <v>39</v>
      </c>
      <c r="Y7932" t="s">
        <v>139</v>
      </c>
      <c r="Z7932" t="s">
        <v>119</v>
      </c>
    </row>
    <row r="7933" spans="1:26" x14ac:dyDescent="0.25">
      <c r="A7933">
        <v>0</v>
      </c>
      <c r="B7933" t="s">
        <v>10</v>
      </c>
      <c r="C7933">
        <v>0</v>
      </c>
      <c r="D7933" t="s">
        <v>50</v>
      </c>
      <c r="E7933" t="s">
        <v>879</v>
      </c>
      <c r="F7933" t="s">
        <v>13</v>
      </c>
      <c r="G7933" t="s">
        <v>824</v>
      </c>
      <c r="H7933" s="1">
        <v>0</v>
      </c>
      <c r="I7933" s="2">
        <v>43732</v>
      </c>
      <c r="J7933" s="8">
        <f t="shared" si="123"/>
        <v>2019</v>
      </c>
      <c r="K7933" t="s">
        <v>6694</v>
      </c>
      <c r="L7933" t="s">
        <v>102</v>
      </c>
      <c r="M7933">
        <v>1841</v>
      </c>
      <c r="N7933">
        <v>1249</v>
      </c>
      <c r="O7933" t="s">
        <v>1083</v>
      </c>
      <c r="P7933">
        <v>110</v>
      </c>
      <c r="Q7933">
        <v>2</v>
      </c>
      <c r="R7933" t="s">
        <v>104</v>
      </c>
      <c r="T7933">
        <v>109.75</v>
      </c>
      <c r="U7933">
        <v>392</v>
      </c>
      <c r="V7933" t="s">
        <v>33</v>
      </c>
      <c r="W7933" s="2">
        <v>43732</v>
      </c>
      <c r="X7933" t="s">
        <v>773</v>
      </c>
      <c r="Y7933" t="s">
        <v>744</v>
      </c>
      <c r="Z7933" t="s">
        <v>52</v>
      </c>
    </row>
    <row r="7934" spans="1:26" x14ac:dyDescent="0.25">
      <c r="A7934">
        <v>0</v>
      </c>
      <c r="B7934" t="s">
        <v>10</v>
      </c>
      <c r="C7934">
        <v>0</v>
      </c>
      <c r="D7934" t="s">
        <v>50</v>
      </c>
      <c r="E7934" t="s">
        <v>879</v>
      </c>
      <c r="F7934" t="s">
        <v>13</v>
      </c>
      <c r="G7934" t="s">
        <v>824</v>
      </c>
      <c r="H7934" s="1">
        <v>0</v>
      </c>
      <c r="I7934" s="2">
        <v>43732</v>
      </c>
      <c r="J7934" s="8">
        <f t="shared" si="123"/>
        <v>2019</v>
      </c>
      <c r="K7934" t="s">
        <v>6694</v>
      </c>
      <c r="L7934" t="s">
        <v>102</v>
      </c>
      <c r="M7934">
        <v>1841</v>
      </c>
      <c r="N7934">
        <v>1628</v>
      </c>
      <c r="O7934" t="s">
        <v>5046</v>
      </c>
      <c r="P7934">
        <v>131</v>
      </c>
      <c r="Q7934">
        <v>3</v>
      </c>
      <c r="R7934" t="s">
        <v>104</v>
      </c>
      <c r="T7934">
        <v>131.35</v>
      </c>
      <c r="U7934">
        <v>438</v>
      </c>
      <c r="V7934" t="s">
        <v>33</v>
      </c>
      <c r="W7934" s="2">
        <v>43732</v>
      </c>
      <c r="X7934" t="s">
        <v>773</v>
      </c>
      <c r="Y7934" t="s">
        <v>744</v>
      </c>
      <c r="Z7934" t="s">
        <v>52</v>
      </c>
    </row>
    <row r="7935" spans="1:26" x14ac:dyDescent="0.25">
      <c r="A7935">
        <v>5</v>
      </c>
      <c r="B7935" t="s">
        <v>25</v>
      </c>
      <c r="C7935">
        <v>3</v>
      </c>
      <c r="D7935" t="s">
        <v>50</v>
      </c>
      <c r="E7935" t="s">
        <v>2303</v>
      </c>
      <c r="F7935" t="s">
        <v>13</v>
      </c>
      <c r="G7935" t="s">
        <v>327</v>
      </c>
      <c r="H7935" s="1">
        <v>0</v>
      </c>
      <c r="I7935" s="2">
        <v>43782</v>
      </c>
      <c r="J7935" s="8">
        <f t="shared" si="123"/>
        <v>2019</v>
      </c>
      <c r="K7935" t="s">
        <v>7731</v>
      </c>
      <c r="L7935" t="s">
        <v>102</v>
      </c>
      <c r="M7935">
        <v>10701</v>
      </c>
      <c r="N7935">
        <v>960</v>
      </c>
      <c r="O7935" t="s">
        <v>878</v>
      </c>
      <c r="P7935">
        <v>71</v>
      </c>
      <c r="Q7935">
        <v>4</v>
      </c>
      <c r="R7935" t="s">
        <v>104</v>
      </c>
      <c r="T7935">
        <v>70.5</v>
      </c>
      <c r="U7935">
        <v>164</v>
      </c>
      <c r="V7935" t="s">
        <v>76</v>
      </c>
      <c r="W7935" s="2">
        <v>43787</v>
      </c>
      <c r="X7935" t="s">
        <v>20</v>
      </c>
      <c r="Y7935" t="s">
        <v>175</v>
      </c>
      <c r="Z7935" t="s">
        <v>113</v>
      </c>
    </row>
    <row r="7936" spans="1:26" x14ac:dyDescent="0.25">
      <c r="A7936">
        <v>5</v>
      </c>
      <c r="B7936" t="s">
        <v>43</v>
      </c>
      <c r="C7936">
        <v>6</v>
      </c>
      <c r="D7936" t="s">
        <v>26</v>
      </c>
      <c r="E7936" t="s">
        <v>287</v>
      </c>
      <c r="F7936" t="s">
        <v>13</v>
      </c>
      <c r="G7936" t="s">
        <v>6862</v>
      </c>
      <c r="H7936" s="1">
        <v>0.2</v>
      </c>
      <c r="I7936" s="2">
        <v>43486</v>
      </c>
      <c r="J7936" s="8">
        <f t="shared" si="123"/>
        <v>2019</v>
      </c>
      <c r="K7936" t="s">
        <v>7599</v>
      </c>
      <c r="L7936" t="s">
        <v>16</v>
      </c>
      <c r="M7936">
        <v>28205</v>
      </c>
      <c r="N7936">
        <v>646</v>
      </c>
      <c r="O7936" t="s">
        <v>3662</v>
      </c>
      <c r="P7936">
        <v>30</v>
      </c>
      <c r="Q7936">
        <v>7</v>
      </c>
      <c r="R7936" t="s">
        <v>18</v>
      </c>
      <c r="T7936">
        <v>30.47</v>
      </c>
      <c r="U7936">
        <v>348</v>
      </c>
      <c r="V7936" t="s">
        <v>76</v>
      </c>
      <c r="W7936" s="2">
        <v>43491</v>
      </c>
      <c r="X7936" t="s">
        <v>39</v>
      </c>
      <c r="Y7936" t="s">
        <v>63</v>
      </c>
      <c r="Z7936" t="s">
        <v>42</v>
      </c>
    </row>
    <row r="7937" spans="1:26" x14ac:dyDescent="0.25">
      <c r="A7937">
        <v>5</v>
      </c>
      <c r="B7937" t="s">
        <v>43</v>
      </c>
      <c r="C7937">
        <v>6</v>
      </c>
      <c r="D7937" t="s">
        <v>26</v>
      </c>
      <c r="E7937" t="s">
        <v>287</v>
      </c>
      <c r="F7937" t="s">
        <v>13</v>
      </c>
      <c r="G7937" t="s">
        <v>6862</v>
      </c>
      <c r="H7937" s="1">
        <v>0.7</v>
      </c>
      <c r="I7937" s="2">
        <v>43486</v>
      </c>
      <c r="J7937" s="8">
        <f t="shared" si="123"/>
        <v>2019</v>
      </c>
      <c r="K7937" t="s">
        <v>7599</v>
      </c>
      <c r="L7937" t="s">
        <v>16</v>
      </c>
      <c r="M7937">
        <v>28205</v>
      </c>
      <c r="N7937">
        <v>708</v>
      </c>
      <c r="O7937" t="s">
        <v>3435</v>
      </c>
      <c r="P7937">
        <v>-29</v>
      </c>
      <c r="Q7937">
        <v>7</v>
      </c>
      <c r="R7937" t="s">
        <v>18</v>
      </c>
      <c r="T7937">
        <v>-28.63</v>
      </c>
      <c r="U7937">
        <v>36</v>
      </c>
      <c r="V7937" t="s">
        <v>76</v>
      </c>
      <c r="W7937" s="2">
        <v>43491</v>
      </c>
      <c r="X7937" t="s">
        <v>39</v>
      </c>
      <c r="Y7937" t="s">
        <v>63</v>
      </c>
      <c r="Z7937" t="s">
        <v>54</v>
      </c>
    </row>
    <row r="7938" spans="1:26" x14ac:dyDescent="0.25">
      <c r="A7938">
        <v>2</v>
      </c>
      <c r="B7938" t="s">
        <v>43</v>
      </c>
      <c r="C7938">
        <v>3</v>
      </c>
      <c r="D7938" t="s">
        <v>26</v>
      </c>
      <c r="E7938" t="s">
        <v>211</v>
      </c>
      <c r="F7938" t="s">
        <v>13</v>
      </c>
      <c r="G7938" t="s">
        <v>109</v>
      </c>
      <c r="H7938" s="1">
        <v>0.2</v>
      </c>
      <c r="I7938" s="2">
        <v>43612</v>
      </c>
      <c r="J7938" s="8">
        <f t="shared" ref="J7938:J8001" si="124">YEAR(I7938)</f>
        <v>2019</v>
      </c>
      <c r="K7938" t="s">
        <v>3594</v>
      </c>
      <c r="L7938" t="s">
        <v>16</v>
      </c>
      <c r="M7938">
        <v>38109</v>
      </c>
      <c r="N7938">
        <v>1800</v>
      </c>
      <c r="O7938" t="s">
        <v>3595</v>
      </c>
      <c r="P7938">
        <v>9</v>
      </c>
      <c r="Q7938">
        <v>5</v>
      </c>
      <c r="R7938" t="s">
        <v>18</v>
      </c>
      <c r="T7938">
        <v>9.07</v>
      </c>
      <c r="U7938">
        <v>26</v>
      </c>
      <c r="V7938" t="s">
        <v>19</v>
      </c>
      <c r="W7938" s="2">
        <v>43614</v>
      </c>
      <c r="X7938" t="s">
        <v>20</v>
      </c>
      <c r="Y7938" t="s">
        <v>214</v>
      </c>
      <c r="Z7938" t="s">
        <v>64</v>
      </c>
    </row>
    <row r="7939" spans="1:26" x14ac:dyDescent="0.25">
      <c r="A7939">
        <v>4</v>
      </c>
      <c r="B7939" t="s">
        <v>43</v>
      </c>
      <c r="C7939">
        <v>6</v>
      </c>
      <c r="D7939" t="s">
        <v>26</v>
      </c>
      <c r="E7939" t="s">
        <v>552</v>
      </c>
      <c r="F7939" t="s">
        <v>13</v>
      </c>
      <c r="G7939" t="s">
        <v>553</v>
      </c>
      <c r="H7939" s="1">
        <v>0</v>
      </c>
      <c r="I7939" s="2">
        <v>43781</v>
      </c>
      <c r="J7939" s="8">
        <f t="shared" si="124"/>
        <v>2019</v>
      </c>
      <c r="K7939" t="s">
        <v>554</v>
      </c>
      <c r="L7939" t="s">
        <v>30</v>
      </c>
      <c r="M7939">
        <v>95051</v>
      </c>
      <c r="N7939">
        <v>1839</v>
      </c>
      <c r="O7939" t="s">
        <v>555</v>
      </c>
      <c r="P7939">
        <v>5</v>
      </c>
      <c r="Q7939">
        <v>2</v>
      </c>
      <c r="R7939" t="s">
        <v>32</v>
      </c>
      <c r="T7939">
        <v>4.75</v>
      </c>
      <c r="U7939">
        <v>11</v>
      </c>
      <c r="V7939" t="s">
        <v>33</v>
      </c>
      <c r="W7939" s="2">
        <v>43785</v>
      </c>
      <c r="X7939" t="s">
        <v>39</v>
      </c>
      <c r="Y7939" t="s">
        <v>34</v>
      </c>
      <c r="Z7939" t="s">
        <v>64</v>
      </c>
    </row>
    <row r="7940" spans="1:26" x14ac:dyDescent="0.25">
      <c r="A7940">
        <v>5</v>
      </c>
      <c r="B7940" t="s">
        <v>43</v>
      </c>
      <c r="C7940">
        <v>6</v>
      </c>
      <c r="D7940" t="s">
        <v>26</v>
      </c>
      <c r="E7940" t="s">
        <v>3500</v>
      </c>
      <c r="F7940" t="s">
        <v>13</v>
      </c>
      <c r="G7940" t="s">
        <v>5800</v>
      </c>
      <c r="H7940" s="1">
        <v>0.2</v>
      </c>
      <c r="I7940" s="2">
        <v>43785</v>
      </c>
      <c r="J7940" s="8">
        <f t="shared" si="124"/>
        <v>2019</v>
      </c>
      <c r="K7940" t="s">
        <v>6404</v>
      </c>
      <c r="L7940" t="s">
        <v>102</v>
      </c>
      <c r="M7940">
        <v>43402</v>
      </c>
      <c r="N7940">
        <v>1238</v>
      </c>
      <c r="O7940" t="s">
        <v>3881</v>
      </c>
      <c r="P7940">
        <v>5</v>
      </c>
      <c r="Q7940">
        <v>3</v>
      </c>
      <c r="R7940" t="s">
        <v>104</v>
      </c>
      <c r="T7940">
        <v>5.4</v>
      </c>
      <c r="U7940">
        <v>86</v>
      </c>
      <c r="V7940" t="s">
        <v>33</v>
      </c>
      <c r="W7940" s="2">
        <v>43790</v>
      </c>
      <c r="X7940" t="s">
        <v>39</v>
      </c>
      <c r="Y7940" t="s">
        <v>309</v>
      </c>
      <c r="Z7940" t="s">
        <v>49</v>
      </c>
    </row>
    <row r="7941" spans="1:26" x14ac:dyDescent="0.25">
      <c r="A7941">
        <v>5</v>
      </c>
      <c r="B7941" t="s">
        <v>43</v>
      </c>
      <c r="C7941">
        <v>6</v>
      </c>
      <c r="D7941" t="s">
        <v>50</v>
      </c>
      <c r="E7941" t="s">
        <v>3500</v>
      </c>
      <c r="F7941" t="s">
        <v>13</v>
      </c>
      <c r="G7941" t="s">
        <v>5800</v>
      </c>
      <c r="H7941" s="1">
        <v>0.2</v>
      </c>
      <c r="I7941" s="2">
        <v>43785</v>
      </c>
      <c r="J7941" s="8">
        <f t="shared" si="124"/>
        <v>2019</v>
      </c>
      <c r="K7941" t="s">
        <v>6404</v>
      </c>
      <c r="L7941" t="s">
        <v>102</v>
      </c>
      <c r="M7941">
        <v>43402</v>
      </c>
      <c r="N7941">
        <v>1021</v>
      </c>
      <c r="O7941" t="s">
        <v>807</v>
      </c>
      <c r="P7941">
        <v>-2</v>
      </c>
      <c r="Q7941">
        <v>5</v>
      </c>
      <c r="R7941" t="s">
        <v>104</v>
      </c>
      <c r="T7941">
        <v>-1.75</v>
      </c>
      <c r="U7941">
        <v>140</v>
      </c>
      <c r="V7941" t="s">
        <v>33</v>
      </c>
      <c r="W7941" s="2">
        <v>43790</v>
      </c>
      <c r="X7941" t="s">
        <v>39</v>
      </c>
      <c r="Y7941" t="s">
        <v>309</v>
      </c>
      <c r="Z7941" t="s">
        <v>113</v>
      </c>
    </row>
    <row r="7942" spans="1:26" x14ac:dyDescent="0.25">
      <c r="A7942">
        <v>5</v>
      </c>
      <c r="B7942" t="s">
        <v>43</v>
      </c>
      <c r="C7942">
        <v>6</v>
      </c>
      <c r="D7942" t="s">
        <v>50</v>
      </c>
      <c r="E7942" t="s">
        <v>3500</v>
      </c>
      <c r="F7942" t="s">
        <v>13</v>
      </c>
      <c r="G7942" t="s">
        <v>5800</v>
      </c>
      <c r="H7942" s="1">
        <v>0.4</v>
      </c>
      <c r="I7942" s="2">
        <v>43785</v>
      </c>
      <c r="J7942" s="8">
        <f t="shared" si="124"/>
        <v>2019</v>
      </c>
      <c r="K7942" t="s">
        <v>6404</v>
      </c>
      <c r="L7942" t="s">
        <v>102</v>
      </c>
      <c r="M7942">
        <v>43402</v>
      </c>
      <c r="N7942">
        <v>797</v>
      </c>
      <c r="O7942" t="s">
        <v>1421</v>
      </c>
      <c r="P7942">
        <v>75</v>
      </c>
      <c r="Q7942">
        <v>3</v>
      </c>
      <c r="R7942" t="s">
        <v>104</v>
      </c>
      <c r="T7942">
        <v>75</v>
      </c>
      <c r="U7942">
        <v>900</v>
      </c>
      <c r="V7942" t="s">
        <v>33</v>
      </c>
      <c r="W7942" s="2">
        <v>43790</v>
      </c>
      <c r="X7942" t="s">
        <v>39</v>
      </c>
      <c r="Y7942" t="s">
        <v>309</v>
      </c>
      <c r="Z7942" t="s">
        <v>727</v>
      </c>
    </row>
    <row r="7943" spans="1:26" x14ac:dyDescent="0.25">
      <c r="A7943">
        <v>4</v>
      </c>
      <c r="B7943" t="s">
        <v>43</v>
      </c>
      <c r="C7943">
        <v>6</v>
      </c>
      <c r="D7943" t="s">
        <v>26</v>
      </c>
      <c r="E7943" t="s">
        <v>1552</v>
      </c>
      <c r="F7943" t="s">
        <v>13</v>
      </c>
      <c r="G7943" t="s">
        <v>995</v>
      </c>
      <c r="H7943" s="1">
        <v>0</v>
      </c>
      <c r="I7943" s="2">
        <v>43766</v>
      </c>
      <c r="J7943" s="8">
        <f t="shared" si="124"/>
        <v>2019</v>
      </c>
      <c r="K7943" t="s">
        <v>4086</v>
      </c>
      <c r="L7943" t="s">
        <v>102</v>
      </c>
      <c r="M7943">
        <v>2149</v>
      </c>
      <c r="N7943">
        <v>230</v>
      </c>
      <c r="O7943" t="s">
        <v>400</v>
      </c>
      <c r="P7943">
        <v>10</v>
      </c>
      <c r="Q7943">
        <v>3</v>
      </c>
      <c r="R7943" t="s">
        <v>104</v>
      </c>
      <c r="T7943">
        <v>10.31</v>
      </c>
      <c r="U7943">
        <v>22</v>
      </c>
      <c r="V7943" t="s">
        <v>19</v>
      </c>
      <c r="W7943" s="2">
        <v>43770</v>
      </c>
      <c r="X7943" t="s">
        <v>39</v>
      </c>
      <c r="Y7943" t="s">
        <v>744</v>
      </c>
      <c r="Z7943" t="s">
        <v>35</v>
      </c>
    </row>
    <row r="7944" spans="1:26" x14ac:dyDescent="0.25">
      <c r="A7944">
        <v>5</v>
      </c>
      <c r="B7944" t="s">
        <v>43</v>
      </c>
      <c r="C7944">
        <v>6</v>
      </c>
      <c r="D7944" t="s">
        <v>26</v>
      </c>
      <c r="E7944" t="s">
        <v>305</v>
      </c>
      <c r="F7944" t="s">
        <v>13</v>
      </c>
      <c r="G7944" t="s">
        <v>5665</v>
      </c>
      <c r="H7944" s="1">
        <v>0</v>
      </c>
      <c r="I7944" s="2">
        <v>43590</v>
      </c>
      <c r="J7944" s="8">
        <f t="shared" si="124"/>
        <v>2019</v>
      </c>
      <c r="K7944" t="s">
        <v>6465</v>
      </c>
      <c r="L7944" t="s">
        <v>16</v>
      </c>
      <c r="M7944">
        <v>31907</v>
      </c>
      <c r="N7944">
        <v>894</v>
      </c>
      <c r="O7944" t="s">
        <v>2766</v>
      </c>
      <c r="P7944">
        <v>16</v>
      </c>
      <c r="Q7944">
        <v>3</v>
      </c>
      <c r="R7944" t="s">
        <v>18</v>
      </c>
      <c r="T7944">
        <v>15.52</v>
      </c>
      <c r="U7944">
        <v>35</v>
      </c>
      <c r="V7944" t="s">
        <v>33</v>
      </c>
      <c r="W7944" s="2">
        <v>43595</v>
      </c>
      <c r="X7944" t="s">
        <v>39</v>
      </c>
      <c r="Y7944" t="s">
        <v>761</v>
      </c>
      <c r="Z7944" t="s">
        <v>54</v>
      </c>
    </row>
    <row r="7945" spans="1:26" x14ac:dyDescent="0.25">
      <c r="A7945">
        <v>0</v>
      </c>
      <c r="B7945" t="s">
        <v>10</v>
      </c>
      <c r="C7945">
        <v>0</v>
      </c>
      <c r="D7945" t="s">
        <v>26</v>
      </c>
      <c r="E7945" t="s">
        <v>99</v>
      </c>
      <c r="F7945" t="s">
        <v>13</v>
      </c>
      <c r="G7945" t="s">
        <v>7290</v>
      </c>
      <c r="H7945" s="1">
        <v>0.7</v>
      </c>
      <c r="I7945" s="2">
        <v>43727</v>
      </c>
      <c r="J7945" s="8">
        <f t="shared" si="124"/>
        <v>2019</v>
      </c>
      <c r="K7945" t="s">
        <v>7291</v>
      </c>
      <c r="L7945" t="s">
        <v>102</v>
      </c>
      <c r="M7945">
        <v>19120</v>
      </c>
      <c r="N7945">
        <v>59</v>
      </c>
      <c r="O7945" t="s">
        <v>8277</v>
      </c>
      <c r="P7945">
        <v>-3</v>
      </c>
      <c r="Q7945">
        <v>3</v>
      </c>
      <c r="R7945" t="s">
        <v>104</v>
      </c>
      <c r="T7945">
        <v>-3.39</v>
      </c>
      <c r="U7945">
        <v>5</v>
      </c>
      <c r="V7945" t="s">
        <v>76</v>
      </c>
      <c r="W7945" s="2">
        <v>43727</v>
      </c>
      <c r="X7945" t="s">
        <v>773</v>
      </c>
      <c r="Y7945" t="s">
        <v>105</v>
      </c>
      <c r="Z7945" t="s">
        <v>54</v>
      </c>
    </row>
    <row r="7946" spans="1:26" x14ac:dyDescent="0.25">
      <c r="A7946">
        <v>4</v>
      </c>
      <c r="B7946" t="s">
        <v>43</v>
      </c>
      <c r="C7946">
        <v>6</v>
      </c>
      <c r="D7946" t="s">
        <v>50</v>
      </c>
      <c r="E7946" t="s">
        <v>1456</v>
      </c>
      <c r="F7946" t="s">
        <v>13</v>
      </c>
      <c r="G7946" t="s">
        <v>2756</v>
      </c>
      <c r="H7946" s="1">
        <v>0</v>
      </c>
      <c r="I7946" s="2">
        <v>43801</v>
      </c>
      <c r="J7946" s="8">
        <f t="shared" si="124"/>
        <v>2019</v>
      </c>
      <c r="K7946" t="s">
        <v>4963</v>
      </c>
      <c r="L7946" t="s">
        <v>73</v>
      </c>
      <c r="M7946">
        <v>68104</v>
      </c>
      <c r="N7946">
        <v>450</v>
      </c>
      <c r="O7946" t="s">
        <v>4964</v>
      </c>
      <c r="P7946">
        <v>744</v>
      </c>
      <c r="Q7946">
        <v>4</v>
      </c>
      <c r="R7946" t="s">
        <v>75</v>
      </c>
      <c r="T7946">
        <v>743.99</v>
      </c>
      <c r="U7946">
        <v>2480</v>
      </c>
      <c r="V7946" t="s">
        <v>19</v>
      </c>
      <c r="W7946" s="2">
        <v>43805</v>
      </c>
      <c r="X7946" t="s">
        <v>39</v>
      </c>
      <c r="Y7946" t="s">
        <v>98</v>
      </c>
      <c r="Z7946" t="s">
        <v>52</v>
      </c>
    </row>
    <row r="7947" spans="1:26" x14ac:dyDescent="0.25">
      <c r="A7947">
        <v>2</v>
      </c>
      <c r="B7947" t="s">
        <v>43</v>
      </c>
      <c r="C7947">
        <v>3</v>
      </c>
      <c r="D7947" t="s">
        <v>26</v>
      </c>
      <c r="E7947" t="s">
        <v>1986</v>
      </c>
      <c r="F7947" t="s">
        <v>13</v>
      </c>
      <c r="G7947" t="s">
        <v>6944</v>
      </c>
      <c r="H7947" s="1">
        <v>0</v>
      </c>
      <c r="I7947" s="2">
        <v>43688</v>
      </c>
      <c r="J7947" s="8">
        <f t="shared" si="124"/>
        <v>2019</v>
      </c>
      <c r="K7947" t="s">
        <v>7356</v>
      </c>
      <c r="L7947" t="s">
        <v>16</v>
      </c>
      <c r="M7947">
        <v>70601</v>
      </c>
      <c r="N7947">
        <v>1426</v>
      </c>
      <c r="O7947" t="s">
        <v>3716</v>
      </c>
      <c r="P7947">
        <v>220</v>
      </c>
      <c r="Q7947">
        <v>11</v>
      </c>
      <c r="R7947" t="s">
        <v>18</v>
      </c>
      <c r="T7947">
        <v>219.65</v>
      </c>
      <c r="U7947">
        <v>478</v>
      </c>
      <c r="V7947" t="s">
        <v>76</v>
      </c>
      <c r="W7947" s="2">
        <v>43690</v>
      </c>
      <c r="X7947" t="s">
        <v>20</v>
      </c>
      <c r="Y7947" t="s">
        <v>454</v>
      </c>
      <c r="Z7947" t="s">
        <v>54</v>
      </c>
    </row>
    <row r="7948" spans="1:26" x14ac:dyDescent="0.25">
      <c r="A7948">
        <v>2</v>
      </c>
      <c r="B7948" t="s">
        <v>43</v>
      </c>
      <c r="C7948">
        <v>3</v>
      </c>
      <c r="D7948" t="s">
        <v>11</v>
      </c>
      <c r="E7948" t="s">
        <v>1772</v>
      </c>
      <c r="F7948" t="s">
        <v>13</v>
      </c>
      <c r="G7948" t="s">
        <v>1830</v>
      </c>
      <c r="H7948" s="1">
        <v>0</v>
      </c>
      <c r="I7948" s="2">
        <v>43494</v>
      </c>
      <c r="J7948" s="8">
        <f t="shared" si="124"/>
        <v>2019</v>
      </c>
      <c r="K7948" t="s">
        <v>1831</v>
      </c>
      <c r="L7948" t="s">
        <v>73</v>
      </c>
      <c r="M7948">
        <v>52302</v>
      </c>
      <c r="N7948">
        <v>498</v>
      </c>
      <c r="O7948" t="s">
        <v>1217</v>
      </c>
      <c r="P7948">
        <v>5</v>
      </c>
      <c r="Q7948">
        <v>3</v>
      </c>
      <c r="R7948" t="s">
        <v>75</v>
      </c>
      <c r="T7948">
        <v>4.62</v>
      </c>
      <c r="U7948">
        <v>15</v>
      </c>
      <c r="V7948" t="s">
        <v>19</v>
      </c>
      <c r="W7948" s="2">
        <v>43496</v>
      </c>
      <c r="X7948" t="s">
        <v>20</v>
      </c>
      <c r="Y7948" t="s">
        <v>304</v>
      </c>
      <c r="Z7948" t="s">
        <v>47</v>
      </c>
    </row>
    <row r="7949" spans="1:26" x14ac:dyDescent="0.25">
      <c r="A7949">
        <v>2</v>
      </c>
      <c r="B7949" t="s">
        <v>43</v>
      </c>
      <c r="C7949">
        <v>3</v>
      </c>
      <c r="D7949" t="s">
        <v>26</v>
      </c>
      <c r="E7949" t="s">
        <v>1772</v>
      </c>
      <c r="F7949" t="s">
        <v>13</v>
      </c>
      <c r="G7949" t="s">
        <v>1830</v>
      </c>
      <c r="H7949" s="1">
        <v>0</v>
      </c>
      <c r="I7949" s="2">
        <v>43494</v>
      </c>
      <c r="J7949" s="8">
        <f t="shared" si="124"/>
        <v>2019</v>
      </c>
      <c r="K7949" t="s">
        <v>1831</v>
      </c>
      <c r="L7949" t="s">
        <v>73</v>
      </c>
      <c r="M7949">
        <v>52302</v>
      </c>
      <c r="N7949">
        <v>1545</v>
      </c>
      <c r="O7949" t="s">
        <v>391</v>
      </c>
      <c r="P7949">
        <v>4</v>
      </c>
      <c r="Q7949">
        <v>1</v>
      </c>
      <c r="R7949" t="s">
        <v>75</v>
      </c>
      <c r="T7949">
        <v>3.5</v>
      </c>
      <c r="U7949">
        <v>13</v>
      </c>
      <c r="V7949" t="s">
        <v>19</v>
      </c>
      <c r="W7949" s="2">
        <v>43496</v>
      </c>
      <c r="X7949" t="s">
        <v>20</v>
      </c>
      <c r="Y7949" t="s">
        <v>304</v>
      </c>
      <c r="Z7949" t="s">
        <v>42</v>
      </c>
    </row>
    <row r="7950" spans="1:26" x14ac:dyDescent="0.25">
      <c r="A7950">
        <v>2</v>
      </c>
      <c r="B7950" t="s">
        <v>43</v>
      </c>
      <c r="C7950">
        <v>3</v>
      </c>
      <c r="D7950" t="s">
        <v>26</v>
      </c>
      <c r="E7950" t="s">
        <v>1772</v>
      </c>
      <c r="F7950" t="s">
        <v>13</v>
      </c>
      <c r="G7950" t="s">
        <v>1830</v>
      </c>
      <c r="H7950" s="1">
        <v>0</v>
      </c>
      <c r="I7950" s="2">
        <v>43494</v>
      </c>
      <c r="J7950" s="8">
        <f t="shared" si="124"/>
        <v>2019</v>
      </c>
      <c r="K7950" t="s">
        <v>1831</v>
      </c>
      <c r="L7950" t="s">
        <v>73</v>
      </c>
      <c r="M7950">
        <v>52302</v>
      </c>
      <c r="N7950">
        <v>1797</v>
      </c>
      <c r="O7950" t="s">
        <v>3333</v>
      </c>
      <c r="P7950">
        <v>6</v>
      </c>
      <c r="Q7950">
        <v>2</v>
      </c>
      <c r="R7950" t="s">
        <v>75</v>
      </c>
      <c r="T7950">
        <v>6.22</v>
      </c>
      <c r="U7950">
        <v>13</v>
      </c>
      <c r="V7950" t="s">
        <v>19</v>
      </c>
      <c r="W7950" s="2">
        <v>43496</v>
      </c>
      <c r="X7950" t="s">
        <v>20</v>
      </c>
      <c r="Y7950" t="s">
        <v>304</v>
      </c>
      <c r="Z7950" t="s">
        <v>64</v>
      </c>
    </row>
    <row r="7951" spans="1:26" x14ac:dyDescent="0.25">
      <c r="A7951">
        <v>2</v>
      </c>
      <c r="B7951" t="s">
        <v>43</v>
      </c>
      <c r="C7951">
        <v>3</v>
      </c>
      <c r="D7951" t="s">
        <v>26</v>
      </c>
      <c r="E7951" t="s">
        <v>1772</v>
      </c>
      <c r="F7951" t="s">
        <v>13</v>
      </c>
      <c r="G7951" t="s">
        <v>1830</v>
      </c>
      <c r="H7951" s="1">
        <v>0</v>
      </c>
      <c r="I7951" s="2">
        <v>43494</v>
      </c>
      <c r="J7951" s="8">
        <f t="shared" si="124"/>
        <v>2019</v>
      </c>
      <c r="K7951" t="s">
        <v>1831</v>
      </c>
      <c r="L7951" t="s">
        <v>73</v>
      </c>
      <c r="M7951">
        <v>52302</v>
      </c>
      <c r="N7951">
        <v>1677</v>
      </c>
      <c r="O7951" t="s">
        <v>3357</v>
      </c>
      <c r="P7951">
        <v>46</v>
      </c>
      <c r="Q7951">
        <v>5</v>
      </c>
      <c r="R7951" t="s">
        <v>75</v>
      </c>
      <c r="T7951">
        <v>45.53</v>
      </c>
      <c r="U7951">
        <v>95</v>
      </c>
      <c r="V7951" t="s">
        <v>19</v>
      </c>
      <c r="W7951" s="2">
        <v>43496</v>
      </c>
      <c r="X7951" t="s">
        <v>20</v>
      </c>
      <c r="Y7951" t="s">
        <v>304</v>
      </c>
      <c r="Z7951" t="s">
        <v>64</v>
      </c>
    </row>
    <row r="7952" spans="1:26" x14ac:dyDescent="0.25">
      <c r="A7952">
        <v>4</v>
      </c>
      <c r="B7952" t="s">
        <v>43</v>
      </c>
      <c r="C7952">
        <v>6</v>
      </c>
      <c r="D7952" t="s">
        <v>26</v>
      </c>
      <c r="E7952" t="s">
        <v>27</v>
      </c>
      <c r="F7952" t="s">
        <v>13</v>
      </c>
      <c r="G7952" t="s">
        <v>6948</v>
      </c>
      <c r="H7952" s="1">
        <v>0</v>
      </c>
      <c r="I7952" s="2">
        <v>43480</v>
      </c>
      <c r="J7952" s="8">
        <f t="shared" si="124"/>
        <v>2019</v>
      </c>
      <c r="K7952" t="s">
        <v>7659</v>
      </c>
      <c r="L7952" t="s">
        <v>30</v>
      </c>
      <c r="M7952">
        <v>90008</v>
      </c>
      <c r="N7952">
        <v>1164</v>
      </c>
      <c r="O7952" t="s">
        <v>3241</v>
      </c>
      <c r="P7952">
        <v>6</v>
      </c>
      <c r="Q7952">
        <v>5</v>
      </c>
      <c r="R7952" t="s">
        <v>32</v>
      </c>
      <c r="T7952">
        <v>6.21</v>
      </c>
      <c r="U7952">
        <v>21</v>
      </c>
      <c r="V7952" t="s">
        <v>76</v>
      </c>
      <c r="W7952" s="2">
        <v>43484</v>
      </c>
      <c r="X7952" t="s">
        <v>39</v>
      </c>
      <c r="Y7952" t="s">
        <v>34</v>
      </c>
      <c r="Z7952" t="s">
        <v>49</v>
      </c>
    </row>
    <row r="7953" spans="1:26" x14ac:dyDescent="0.25">
      <c r="A7953">
        <v>4</v>
      </c>
      <c r="B7953" t="s">
        <v>43</v>
      </c>
      <c r="C7953">
        <v>6</v>
      </c>
      <c r="D7953" t="s">
        <v>26</v>
      </c>
      <c r="E7953" t="s">
        <v>99</v>
      </c>
      <c r="F7953" t="s">
        <v>13</v>
      </c>
      <c r="G7953" t="s">
        <v>1058</v>
      </c>
      <c r="H7953" s="1">
        <v>0.2</v>
      </c>
      <c r="I7953" s="2">
        <v>43583</v>
      </c>
      <c r="J7953" s="8">
        <f t="shared" si="124"/>
        <v>2019</v>
      </c>
      <c r="K7953" t="s">
        <v>6388</v>
      </c>
      <c r="L7953" t="s">
        <v>102</v>
      </c>
      <c r="M7953">
        <v>19143</v>
      </c>
      <c r="N7953">
        <v>1513</v>
      </c>
      <c r="O7953" t="s">
        <v>1087</v>
      </c>
      <c r="P7953">
        <v>1</v>
      </c>
      <c r="Q7953">
        <v>1</v>
      </c>
      <c r="R7953" t="s">
        <v>104</v>
      </c>
      <c r="T7953">
        <v>0.73</v>
      </c>
      <c r="U7953">
        <v>8</v>
      </c>
      <c r="V7953" t="s">
        <v>33</v>
      </c>
      <c r="W7953" s="2">
        <v>43587</v>
      </c>
      <c r="X7953" t="s">
        <v>39</v>
      </c>
      <c r="Y7953" t="s">
        <v>105</v>
      </c>
      <c r="Z7953" t="s">
        <v>42</v>
      </c>
    </row>
    <row r="7954" spans="1:26" x14ac:dyDescent="0.25">
      <c r="A7954">
        <v>4</v>
      </c>
      <c r="B7954" t="s">
        <v>43</v>
      </c>
      <c r="C7954">
        <v>6</v>
      </c>
      <c r="D7954" t="s">
        <v>26</v>
      </c>
      <c r="E7954" t="s">
        <v>99</v>
      </c>
      <c r="F7954" t="s">
        <v>13</v>
      </c>
      <c r="G7954" t="s">
        <v>1058</v>
      </c>
      <c r="H7954" s="1">
        <v>0.2</v>
      </c>
      <c r="I7954" s="2">
        <v>43583</v>
      </c>
      <c r="J7954" s="8">
        <f t="shared" si="124"/>
        <v>2019</v>
      </c>
      <c r="K7954" t="s">
        <v>6388</v>
      </c>
      <c r="L7954" t="s">
        <v>102</v>
      </c>
      <c r="M7954">
        <v>19143</v>
      </c>
      <c r="N7954">
        <v>1158</v>
      </c>
      <c r="O7954" t="s">
        <v>91</v>
      </c>
      <c r="P7954">
        <v>1</v>
      </c>
      <c r="Q7954">
        <v>2</v>
      </c>
      <c r="R7954" t="s">
        <v>104</v>
      </c>
      <c r="T7954">
        <v>0.77</v>
      </c>
      <c r="U7954">
        <v>7</v>
      </c>
      <c r="V7954" t="s">
        <v>33</v>
      </c>
      <c r="W7954" s="2">
        <v>43587</v>
      </c>
      <c r="X7954" t="s">
        <v>39</v>
      </c>
      <c r="Y7954" t="s">
        <v>105</v>
      </c>
      <c r="Z7954" t="s">
        <v>49</v>
      </c>
    </row>
    <row r="7955" spans="1:26" x14ac:dyDescent="0.25">
      <c r="A7955">
        <v>2</v>
      </c>
      <c r="B7955" t="s">
        <v>43</v>
      </c>
      <c r="C7955">
        <v>3</v>
      </c>
      <c r="D7955" t="s">
        <v>26</v>
      </c>
      <c r="E7955" t="s">
        <v>928</v>
      </c>
      <c r="F7955" t="s">
        <v>13</v>
      </c>
      <c r="G7955" t="s">
        <v>5251</v>
      </c>
      <c r="H7955" s="1">
        <v>0</v>
      </c>
      <c r="I7955" s="2">
        <v>43767</v>
      </c>
      <c r="J7955" s="8">
        <f t="shared" si="124"/>
        <v>2019</v>
      </c>
      <c r="K7955" t="s">
        <v>6076</v>
      </c>
      <c r="L7955" t="s">
        <v>102</v>
      </c>
      <c r="M7955">
        <v>13021</v>
      </c>
      <c r="N7955">
        <v>1567</v>
      </c>
      <c r="O7955" t="s">
        <v>3767</v>
      </c>
      <c r="P7955">
        <v>23</v>
      </c>
      <c r="Q7955">
        <v>8</v>
      </c>
      <c r="R7955" t="s">
        <v>104</v>
      </c>
      <c r="T7955">
        <v>22.54</v>
      </c>
      <c r="U7955">
        <v>47</v>
      </c>
      <c r="V7955" t="s">
        <v>33</v>
      </c>
      <c r="W7955" s="2">
        <v>43769</v>
      </c>
      <c r="X7955" t="s">
        <v>20</v>
      </c>
      <c r="Y7955" t="s">
        <v>175</v>
      </c>
      <c r="Z7955" t="s">
        <v>64</v>
      </c>
    </row>
    <row r="7956" spans="1:26" x14ac:dyDescent="0.25">
      <c r="A7956">
        <v>2</v>
      </c>
      <c r="B7956" t="s">
        <v>43</v>
      </c>
      <c r="C7956">
        <v>3</v>
      </c>
      <c r="D7956" t="s">
        <v>11</v>
      </c>
      <c r="E7956" t="s">
        <v>171</v>
      </c>
      <c r="F7956" t="s">
        <v>13</v>
      </c>
      <c r="G7956" t="s">
        <v>263</v>
      </c>
      <c r="H7956" s="1">
        <v>0</v>
      </c>
      <c r="I7956" s="2">
        <v>43778</v>
      </c>
      <c r="J7956" s="8">
        <f t="shared" si="124"/>
        <v>2019</v>
      </c>
      <c r="K7956" t="s">
        <v>264</v>
      </c>
      <c r="L7956" t="s">
        <v>102</v>
      </c>
      <c r="M7956">
        <v>10009</v>
      </c>
      <c r="N7956">
        <v>32</v>
      </c>
      <c r="O7956" t="s">
        <v>265</v>
      </c>
      <c r="P7956">
        <v>41</v>
      </c>
      <c r="Q7956">
        <v>7</v>
      </c>
      <c r="R7956" t="s">
        <v>104</v>
      </c>
      <c r="T7956">
        <v>40.54</v>
      </c>
      <c r="U7956">
        <v>97</v>
      </c>
      <c r="V7956" t="s">
        <v>76</v>
      </c>
      <c r="W7956" s="2">
        <v>43780</v>
      </c>
      <c r="X7956" t="s">
        <v>20</v>
      </c>
      <c r="Y7956" t="s">
        <v>175</v>
      </c>
      <c r="Z7956" t="s">
        <v>47</v>
      </c>
    </row>
    <row r="7957" spans="1:26" x14ac:dyDescent="0.25">
      <c r="A7957">
        <v>0</v>
      </c>
      <c r="B7957" t="s">
        <v>10</v>
      </c>
      <c r="C7957">
        <v>0</v>
      </c>
      <c r="D7957" t="s">
        <v>26</v>
      </c>
      <c r="E7957" t="s">
        <v>2470</v>
      </c>
      <c r="F7957" t="s">
        <v>13</v>
      </c>
      <c r="G7957" t="s">
        <v>601</v>
      </c>
      <c r="H7957" s="1">
        <v>0</v>
      </c>
      <c r="I7957" s="2">
        <v>43529</v>
      </c>
      <c r="J7957" s="8">
        <f t="shared" si="124"/>
        <v>2019</v>
      </c>
      <c r="K7957" t="s">
        <v>5997</v>
      </c>
      <c r="L7957" t="s">
        <v>16</v>
      </c>
      <c r="M7957">
        <v>38671</v>
      </c>
      <c r="N7957">
        <v>953</v>
      </c>
      <c r="O7957" t="s">
        <v>435</v>
      </c>
      <c r="P7957">
        <v>79</v>
      </c>
      <c r="Q7957">
        <v>2</v>
      </c>
      <c r="R7957" t="s">
        <v>18</v>
      </c>
      <c r="T7957">
        <v>78.67</v>
      </c>
      <c r="U7957">
        <v>262</v>
      </c>
      <c r="V7957" t="s">
        <v>33</v>
      </c>
      <c r="W7957" s="2">
        <v>43529</v>
      </c>
      <c r="X7957" t="s">
        <v>773</v>
      </c>
      <c r="Y7957" t="s">
        <v>887</v>
      </c>
      <c r="Z7957" t="s">
        <v>56</v>
      </c>
    </row>
    <row r="7958" spans="1:26" x14ac:dyDescent="0.25">
      <c r="A7958">
        <v>0</v>
      </c>
      <c r="B7958" t="s">
        <v>10</v>
      </c>
      <c r="C7958">
        <v>0</v>
      </c>
      <c r="D7958" t="s">
        <v>26</v>
      </c>
      <c r="E7958" t="s">
        <v>2470</v>
      </c>
      <c r="F7958" t="s">
        <v>13</v>
      </c>
      <c r="G7958" t="s">
        <v>601</v>
      </c>
      <c r="H7958" s="1">
        <v>0</v>
      </c>
      <c r="I7958" s="2">
        <v>43529</v>
      </c>
      <c r="J7958" s="8">
        <f t="shared" si="124"/>
        <v>2019</v>
      </c>
      <c r="K7958" t="s">
        <v>5997</v>
      </c>
      <c r="L7958" t="s">
        <v>16</v>
      </c>
      <c r="M7958">
        <v>38671</v>
      </c>
      <c r="N7958">
        <v>976</v>
      </c>
      <c r="O7958" t="s">
        <v>3206</v>
      </c>
      <c r="P7958">
        <v>20</v>
      </c>
      <c r="Q7958">
        <v>4</v>
      </c>
      <c r="R7958" t="s">
        <v>18</v>
      </c>
      <c r="T7958">
        <v>19.63</v>
      </c>
      <c r="U7958">
        <v>43</v>
      </c>
      <c r="V7958" t="s">
        <v>33</v>
      </c>
      <c r="W7958" s="2">
        <v>43529</v>
      </c>
      <c r="X7958" t="s">
        <v>773</v>
      </c>
      <c r="Y7958" t="s">
        <v>887</v>
      </c>
      <c r="Z7958" t="s">
        <v>119</v>
      </c>
    </row>
    <row r="7959" spans="1:26" x14ac:dyDescent="0.25">
      <c r="A7959">
        <v>0</v>
      </c>
      <c r="B7959" t="s">
        <v>10</v>
      </c>
      <c r="C7959">
        <v>0</v>
      </c>
      <c r="D7959" t="s">
        <v>26</v>
      </c>
      <c r="E7959" t="s">
        <v>2470</v>
      </c>
      <c r="F7959" t="s">
        <v>13</v>
      </c>
      <c r="G7959" t="s">
        <v>601</v>
      </c>
      <c r="H7959" s="1">
        <v>0</v>
      </c>
      <c r="I7959" s="2">
        <v>43529</v>
      </c>
      <c r="J7959" s="8">
        <f t="shared" si="124"/>
        <v>2019</v>
      </c>
      <c r="K7959" t="s">
        <v>5997</v>
      </c>
      <c r="L7959" t="s">
        <v>16</v>
      </c>
      <c r="M7959">
        <v>38671</v>
      </c>
      <c r="N7959">
        <v>904</v>
      </c>
      <c r="O7959" t="s">
        <v>3960</v>
      </c>
      <c r="P7959">
        <v>112</v>
      </c>
      <c r="Q7959">
        <v>6</v>
      </c>
      <c r="R7959" t="s">
        <v>18</v>
      </c>
      <c r="T7959">
        <v>112.49</v>
      </c>
      <c r="U7959">
        <v>234</v>
      </c>
      <c r="V7959" t="s">
        <v>33</v>
      </c>
      <c r="W7959" s="2">
        <v>43529</v>
      </c>
      <c r="X7959" t="s">
        <v>773</v>
      </c>
      <c r="Y7959" t="s">
        <v>887</v>
      </c>
      <c r="Z7959" t="s">
        <v>54</v>
      </c>
    </row>
    <row r="7960" spans="1:26" x14ac:dyDescent="0.25">
      <c r="A7960">
        <v>0</v>
      </c>
      <c r="B7960" t="s">
        <v>10</v>
      </c>
      <c r="C7960">
        <v>0</v>
      </c>
      <c r="D7960" t="s">
        <v>50</v>
      </c>
      <c r="E7960" t="s">
        <v>2470</v>
      </c>
      <c r="F7960" t="s">
        <v>13</v>
      </c>
      <c r="G7960" t="s">
        <v>601</v>
      </c>
      <c r="H7960" s="1">
        <v>0</v>
      </c>
      <c r="I7960" s="2">
        <v>43529</v>
      </c>
      <c r="J7960" s="8">
        <f t="shared" si="124"/>
        <v>2019</v>
      </c>
      <c r="K7960" t="s">
        <v>5997</v>
      </c>
      <c r="L7960" t="s">
        <v>16</v>
      </c>
      <c r="M7960">
        <v>38671</v>
      </c>
      <c r="N7960">
        <v>1013</v>
      </c>
      <c r="O7960" t="s">
        <v>950</v>
      </c>
      <c r="P7960">
        <v>126</v>
      </c>
      <c r="Q7960">
        <v>3</v>
      </c>
      <c r="R7960" t="s">
        <v>18</v>
      </c>
      <c r="T7960">
        <v>125.99</v>
      </c>
      <c r="U7960">
        <v>300</v>
      </c>
      <c r="V7960" t="s">
        <v>33</v>
      </c>
      <c r="W7960" s="2">
        <v>43529</v>
      </c>
      <c r="X7960" t="s">
        <v>773</v>
      </c>
      <c r="Y7960" t="s">
        <v>887</v>
      </c>
      <c r="Z7960" t="s">
        <v>113</v>
      </c>
    </row>
    <row r="7961" spans="1:26" x14ac:dyDescent="0.25">
      <c r="A7961">
        <v>1</v>
      </c>
      <c r="B7961" t="s">
        <v>10</v>
      </c>
      <c r="C7961">
        <v>1</v>
      </c>
      <c r="D7961" t="s">
        <v>26</v>
      </c>
      <c r="E7961" t="s">
        <v>1012</v>
      </c>
      <c r="F7961" t="s">
        <v>13</v>
      </c>
      <c r="G7961" t="s">
        <v>212</v>
      </c>
      <c r="H7961" s="1">
        <v>0</v>
      </c>
      <c r="I7961" s="2">
        <v>43730</v>
      </c>
      <c r="J7961" s="8">
        <f t="shared" si="124"/>
        <v>2019</v>
      </c>
      <c r="K7961" t="s">
        <v>3013</v>
      </c>
      <c r="L7961" t="s">
        <v>16</v>
      </c>
      <c r="M7961">
        <v>72701</v>
      </c>
      <c r="N7961">
        <v>895</v>
      </c>
      <c r="O7961" t="s">
        <v>2933</v>
      </c>
      <c r="P7961">
        <v>318</v>
      </c>
      <c r="Q7961">
        <v>4</v>
      </c>
      <c r="R7961" t="s">
        <v>18</v>
      </c>
      <c r="T7961">
        <v>318.3</v>
      </c>
      <c r="U7961">
        <v>692</v>
      </c>
      <c r="V7961" t="s">
        <v>19</v>
      </c>
      <c r="W7961" s="2">
        <v>43731</v>
      </c>
      <c r="X7961" t="s">
        <v>130</v>
      </c>
      <c r="Y7961" t="s">
        <v>1016</v>
      </c>
      <c r="Z7961" t="s">
        <v>54</v>
      </c>
    </row>
    <row r="7962" spans="1:26" x14ac:dyDescent="0.25">
      <c r="A7962">
        <v>1</v>
      </c>
      <c r="B7962" t="s">
        <v>10</v>
      </c>
      <c r="C7962">
        <v>1</v>
      </c>
      <c r="D7962" t="s">
        <v>50</v>
      </c>
      <c r="E7962" t="s">
        <v>1012</v>
      </c>
      <c r="F7962" t="s">
        <v>13</v>
      </c>
      <c r="G7962" t="s">
        <v>212</v>
      </c>
      <c r="H7962" s="1">
        <v>0</v>
      </c>
      <c r="I7962" s="2">
        <v>43730</v>
      </c>
      <c r="J7962" s="8">
        <f t="shared" si="124"/>
        <v>2019</v>
      </c>
      <c r="K7962" t="s">
        <v>3013</v>
      </c>
      <c r="L7962" t="s">
        <v>16</v>
      </c>
      <c r="M7962">
        <v>72701</v>
      </c>
      <c r="N7962">
        <v>1606</v>
      </c>
      <c r="O7962" t="s">
        <v>189</v>
      </c>
      <c r="P7962">
        <v>15</v>
      </c>
      <c r="Q7962">
        <v>5</v>
      </c>
      <c r="R7962" t="s">
        <v>18</v>
      </c>
      <c r="T7962">
        <v>15.38</v>
      </c>
      <c r="U7962">
        <v>35</v>
      </c>
      <c r="V7962" t="s">
        <v>19</v>
      </c>
      <c r="W7962" s="2">
        <v>43731</v>
      </c>
      <c r="X7962" t="s">
        <v>130</v>
      </c>
      <c r="Y7962" t="s">
        <v>1016</v>
      </c>
      <c r="Z7962" t="s">
        <v>113</v>
      </c>
    </row>
    <row r="7963" spans="1:26" x14ac:dyDescent="0.25">
      <c r="A7963">
        <v>3</v>
      </c>
      <c r="B7963" t="s">
        <v>10</v>
      </c>
      <c r="C7963">
        <v>3</v>
      </c>
      <c r="D7963" t="s">
        <v>11</v>
      </c>
      <c r="E7963" t="s">
        <v>171</v>
      </c>
      <c r="F7963" t="s">
        <v>13</v>
      </c>
      <c r="G7963" t="s">
        <v>6959</v>
      </c>
      <c r="H7963" s="1">
        <v>0.1</v>
      </c>
      <c r="I7963" s="2">
        <v>43711</v>
      </c>
      <c r="J7963" s="8">
        <f t="shared" si="124"/>
        <v>2019</v>
      </c>
      <c r="K7963" t="s">
        <v>6960</v>
      </c>
      <c r="L7963" t="s">
        <v>102</v>
      </c>
      <c r="M7963">
        <v>10035</v>
      </c>
      <c r="N7963">
        <v>1213</v>
      </c>
      <c r="O7963" t="s">
        <v>1829</v>
      </c>
      <c r="P7963">
        <v>14</v>
      </c>
      <c r="Q7963">
        <v>1</v>
      </c>
      <c r="R7963" t="s">
        <v>104</v>
      </c>
      <c r="T7963">
        <v>14.12</v>
      </c>
      <c r="U7963">
        <v>91</v>
      </c>
      <c r="V7963" t="s">
        <v>76</v>
      </c>
      <c r="W7963" s="2">
        <v>43714</v>
      </c>
      <c r="X7963" t="s">
        <v>20</v>
      </c>
      <c r="Y7963" t="s">
        <v>175</v>
      </c>
      <c r="Z7963" t="s">
        <v>24</v>
      </c>
    </row>
    <row r="7964" spans="1:26" x14ac:dyDescent="0.25">
      <c r="A7964">
        <v>3</v>
      </c>
      <c r="B7964" t="s">
        <v>10</v>
      </c>
      <c r="C7964">
        <v>3</v>
      </c>
      <c r="D7964" t="s">
        <v>11</v>
      </c>
      <c r="E7964" t="s">
        <v>171</v>
      </c>
      <c r="F7964" t="s">
        <v>13</v>
      </c>
      <c r="G7964" t="s">
        <v>6959</v>
      </c>
      <c r="H7964" s="1">
        <v>0.1</v>
      </c>
      <c r="I7964" s="2">
        <v>43711</v>
      </c>
      <c r="J7964" s="8">
        <f t="shared" si="124"/>
        <v>2019</v>
      </c>
      <c r="K7964" t="s">
        <v>6960</v>
      </c>
      <c r="L7964" t="s">
        <v>102</v>
      </c>
      <c r="M7964">
        <v>10035</v>
      </c>
      <c r="N7964">
        <v>763</v>
      </c>
      <c r="O7964" t="s">
        <v>543</v>
      </c>
      <c r="P7964">
        <v>-8</v>
      </c>
      <c r="Q7964">
        <v>2</v>
      </c>
      <c r="R7964" t="s">
        <v>104</v>
      </c>
      <c r="T7964">
        <v>-8.08</v>
      </c>
      <c r="U7964">
        <v>182</v>
      </c>
      <c r="V7964" t="s">
        <v>76</v>
      </c>
      <c r="W7964" s="2">
        <v>43714</v>
      </c>
      <c r="X7964" t="s">
        <v>20</v>
      </c>
      <c r="Y7964" t="s">
        <v>175</v>
      </c>
      <c r="Z7964" t="s">
        <v>24</v>
      </c>
    </row>
    <row r="7965" spans="1:26" x14ac:dyDescent="0.25">
      <c r="A7965">
        <v>3</v>
      </c>
      <c r="B7965" t="s">
        <v>10</v>
      </c>
      <c r="C7965">
        <v>3</v>
      </c>
      <c r="D7965" t="s">
        <v>26</v>
      </c>
      <c r="E7965" t="s">
        <v>171</v>
      </c>
      <c r="F7965" t="s">
        <v>13</v>
      </c>
      <c r="G7965" t="s">
        <v>6959</v>
      </c>
      <c r="H7965" s="1">
        <v>0</v>
      </c>
      <c r="I7965" s="2">
        <v>43711</v>
      </c>
      <c r="J7965" s="8">
        <f t="shared" si="124"/>
        <v>2019</v>
      </c>
      <c r="K7965" t="s">
        <v>6960</v>
      </c>
      <c r="L7965" t="s">
        <v>102</v>
      </c>
      <c r="M7965">
        <v>10035</v>
      </c>
      <c r="N7965">
        <v>1305</v>
      </c>
      <c r="O7965" t="s">
        <v>3064</v>
      </c>
      <c r="P7965">
        <v>2</v>
      </c>
      <c r="Q7965">
        <v>2</v>
      </c>
      <c r="R7965" t="s">
        <v>104</v>
      </c>
      <c r="T7965">
        <v>2.2200000000000002</v>
      </c>
      <c r="U7965">
        <v>6</v>
      </c>
      <c r="V7965" t="s">
        <v>76</v>
      </c>
      <c r="W7965" s="2">
        <v>43714</v>
      </c>
      <c r="X7965" t="s">
        <v>20</v>
      </c>
      <c r="Y7965" t="s">
        <v>175</v>
      </c>
      <c r="Z7965" t="s">
        <v>49</v>
      </c>
    </row>
    <row r="7966" spans="1:26" x14ac:dyDescent="0.25">
      <c r="A7966">
        <v>3</v>
      </c>
      <c r="B7966" t="s">
        <v>10</v>
      </c>
      <c r="C7966">
        <v>3</v>
      </c>
      <c r="D7966" t="s">
        <v>26</v>
      </c>
      <c r="E7966" t="s">
        <v>171</v>
      </c>
      <c r="F7966" t="s">
        <v>13</v>
      </c>
      <c r="G7966" t="s">
        <v>6959</v>
      </c>
      <c r="H7966" s="1">
        <v>0</v>
      </c>
      <c r="I7966" s="2">
        <v>43711</v>
      </c>
      <c r="J7966" s="8">
        <f t="shared" si="124"/>
        <v>2019</v>
      </c>
      <c r="K7966" t="s">
        <v>6960</v>
      </c>
      <c r="L7966" t="s">
        <v>102</v>
      </c>
      <c r="M7966">
        <v>10035</v>
      </c>
      <c r="N7966">
        <v>1680</v>
      </c>
      <c r="O7966" t="s">
        <v>3614</v>
      </c>
      <c r="P7966">
        <v>201</v>
      </c>
      <c r="Q7966">
        <v>4</v>
      </c>
      <c r="R7966" t="s">
        <v>104</v>
      </c>
      <c r="T7966">
        <v>201.31</v>
      </c>
      <c r="U7966">
        <v>419</v>
      </c>
      <c r="V7966" t="s">
        <v>76</v>
      </c>
      <c r="W7966" s="2">
        <v>43714</v>
      </c>
      <c r="X7966" t="s">
        <v>20</v>
      </c>
      <c r="Y7966" t="s">
        <v>175</v>
      </c>
      <c r="Z7966" t="s">
        <v>64</v>
      </c>
    </row>
    <row r="7967" spans="1:26" x14ac:dyDescent="0.25">
      <c r="A7967">
        <v>4</v>
      </c>
      <c r="B7967" t="s">
        <v>43</v>
      </c>
      <c r="C7967">
        <v>6</v>
      </c>
      <c r="D7967" t="s">
        <v>26</v>
      </c>
      <c r="E7967" t="s">
        <v>305</v>
      </c>
      <c r="F7967" t="s">
        <v>13</v>
      </c>
      <c r="G7967" t="s">
        <v>7046</v>
      </c>
      <c r="H7967" s="1">
        <v>0</v>
      </c>
      <c r="I7967" s="2">
        <v>43610</v>
      </c>
      <c r="J7967" s="8">
        <f t="shared" si="124"/>
        <v>2019</v>
      </c>
      <c r="K7967" t="s">
        <v>7563</v>
      </c>
      <c r="L7967" t="s">
        <v>16</v>
      </c>
      <c r="M7967">
        <v>31907</v>
      </c>
      <c r="N7967">
        <v>1338</v>
      </c>
      <c r="O7967" t="s">
        <v>1218</v>
      </c>
      <c r="P7967">
        <v>13</v>
      </c>
      <c r="Q7967">
        <v>2</v>
      </c>
      <c r="R7967" t="s">
        <v>18</v>
      </c>
      <c r="T7967">
        <v>13.43</v>
      </c>
      <c r="U7967">
        <v>30</v>
      </c>
      <c r="V7967" t="s">
        <v>76</v>
      </c>
      <c r="W7967" s="2">
        <v>43614</v>
      </c>
      <c r="X7967" t="s">
        <v>39</v>
      </c>
      <c r="Y7967" t="s">
        <v>761</v>
      </c>
      <c r="Z7967" t="s">
        <v>54</v>
      </c>
    </row>
    <row r="7968" spans="1:26" x14ac:dyDescent="0.25">
      <c r="A7968">
        <v>3</v>
      </c>
      <c r="B7968" t="s">
        <v>25</v>
      </c>
      <c r="C7968">
        <v>1</v>
      </c>
      <c r="D7968" t="s">
        <v>11</v>
      </c>
      <c r="E7968" t="s">
        <v>88</v>
      </c>
      <c r="F7968" t="s">
        <v>13</v>
      </c>
      <c r="G7968" t="s">
        <v>1686</v>
      </c>
      <c r="H7968" s="1">
        <v>0</v>
      </c>
      <c r="I7968" s="2">
        <v>43677</v>
      </c>
      <c r="J7968" s="8">
        <f t="shared" si="124"/>
        <v>2019</v>
      </c>
      <c r="K7968" t="s">
        <v>1687</v>
      </c>
      <c r="L7968" t="s">
        <v>30</v>
      </c>
      <c r="M7968">
        <v>94110</v>
      </c>
      <c r="N7968">
        <v>1052</v>
      </c>
      <c r="O7968" t="s">
        <v>1589</v>
      </c>
      <c r="P7968">
        <v>11</v>
      </c>
      <c r="Q7968">
        <v>7</v>
      </c>
      <c r="R7968" t="s">
        <v>32</v>
      </c>
      <c r="T7968">
        <v>11.46</v>
      </c>
      <c r="U7968">
        <v>37</v>
      </c>
      <c r="V7968" t="s">
        <v>19</v>
      </c>
      <c r="W7968" s="2">
        <v>43680</v>
      </c>
      <c r="X7968" t="s">
        <v>130</v>
      </c>
      <c r="Y7968" t="s">
        <v>34</v>
      </c>
      <c r="Z7968" t="s">
        <v>47</v>
      </c>
    </row>
    <row r="7969" spans="1:26" x14ac:dyDescent="0.25">
      <c r="A7969">
        <v>3</v>
      </c>
      <c r="B7969" t="s">
        <v>25</v>
      </c>
      <c r="C7969">
        <v>1</v>
      </c>
      <c r="D7969" t="s">
        <v>26</v>
      </c>
      <c r="E7969" t="s">
        <v>88</v>
      </c>
      <c r="F7969" t="s">
        <v>13</v>
      </c>
      <c r="G7969" t="s">
        <v>1686</v>
      </c>
      <c r="H7969" s="1">
        <v>0</v>
      </c>
      <c r="I7969" s="2">
        <v>43677</v>
      </c>
      <c r="J7969" s="8">
        <f t="shared" si="124"/>
        <v>2019</v>
      </c>
      <c r="K7969" t="s">
        <v>1687</v>
      </c>
      <c r="L7969" t="s">
        <v>30</v>
      </c>
      <c r="M7969">
        <v>94110</v>
      </c>
      <c r="N7969">
        <v>583</v>
      </c>
      <c r="O7969" t="s">
        <v>248</v>
      </c>
      <c r="P7969">
        <v>15</v>
      </c>
      <c r="Q7969">
        <v>2</v>
      </c>
      <c r="R7969" t="s">
        <v>32</v>
      </c>
      <c r="T7969">
        <v>15.27</v>
      </c>
      <c r="U7969">
        <v>57</v>
      </c>
      <c r="V7969" t="s">
        <v>19</v>
      </c>
      <c r="W7969" s="2">
        <v>43680</v>
      </c>
      <c r="X7969" t="s">
        <v>130</v>
      </c>
      <c r="Y7969" t="s">
        <v>34</v>
      </c>
      <c r="Z7969" t="s">
        <v>42</v>
      </c>
    </row>
    <row r="7970" spans="1:26" x14ac:dyDescent="0.25">
      <c r="A7970">
        <v>5</v>
      </c>
      <c r="B7970" t="s">
        <v>43</v>
      </c>
      <c r="C7970">
        <v>6</v>
      </c>
      <c r="D7970" t="s">
        <v>50</v>
      </c>
      <c r="E7970" t="s">
        <v>843</v>
      </c>
      <c r="F7970" t="s">
        <v>13</v>
      </c>
      <c r="G7970" t="s">
        <v>5764</v>
      </c>
      <c r="H7970" s="1">
        <v>0.2</v>
      </c>
      <c r="I7970" s="2">
        <v>43772</v>
      </c>
      <c r="J7970" s="8">
        <f t="shared" si="124"/>
        <v>2019</v>
      </c>
      <c r="K7970" t="s">
        <v>6781</v>
      </c>
      <c r="L7970" t="s">
        <v>16</v>
      </c>
      <c r="M7970">
        <v>33178</v>
      </c>
      <c r="N7970">
        <v>1295</v>
      </c>
      <c r="O7970" t="s">
        <v>4877</v>
      </c>
      <c r="P7970">
        <v>27</v>
      </c>
      <c r="Q7970">
        <v>2</v>
      </c>
      <c r="R7970" t="s">
        <v>18</v>
      </c>
      <c r="T7970">
        <v>27.1</v>
      </c>
      <c r="U7970">
        <v>361</v>
      </c>
      <c r="V7970" t="s">
        <v>33</v>
      </c>
      <c r="W7970" s="2">
        <v>43777</v>
      </c>
      <c r="X7970" t="s">
        <v>39</v>
      </c>
      <c r="Y7970" t="s">
        <v>40</v>
      </c>
      <c r="Z7970" t="s">
        <v>52</v>
      </c>
    </row>
    <row r="7971" spans="1:26" x14ac:dyDescent="0.25">
      <c r="A7971">
        <v>0</v>
      </c>
      <c r="B7971" t="s">
        <v>10</v>
      </c>
      <c r="C7971">
        <v>0</v>
      </c>
      <c r="D7971" t="s">
        <v>11</v>
      </c>
      <c r="E7971" t="s">
        <v>305</v>
      </c>
      <c r="F7971" t="s">
        <v>13</v>
      </c>
      <c r="G7971" t="s">
        <v>1769</v>
      </c>
      <c r="H7971" s="1">
        <v>0.2</v>
      </c>
      <c r="I7971" s="2">
        <v>43540</v>
      </c>
      <c r="J7971" s="8">
        <f t="shared" si="124"/>
        <v>2019</v>
      </c>
      <c r="K7971" t="s">
        <v>1770</v>
      </c>
      <c r="L7971" t="s">
        <v>102</v>
      </c>
      <c r="M7971">
        <v>43229</v>
      </c>
      <c r="N7971">
        <v>1187</v>
      </c>
      <c r="O7971" t="s">
        <v>1771</v>
      </c>
      <c r="P7971">
        <v>8</v>
      </c>
      <c r="Q7971">
        <v>6</v>
      </c>
      <c r="R7971" t="s">
        <v>104</v>
      </c>
      <c r="T7971">
        <v>7.69</v>
      </c>
      <c r="U7971">
        <v>51</v>
      </c>
      <c r="V7971" t="s">
        <v>19</v>
      </c>
      <c r="W7971" s="2">
        <v>43540</v>
      </c>
      <c r="X7971" t="s">
        <v>773</v>
      </c>
      <c r="Y7971" t="s">
        <v>309</v>
      </c>
      <c r="Z7971" t="s">
        <v>47</v>
      </c>
    </row>
    <row r="7972" spans="1:26" x14ac:dyDescent="0.25">
      <c r="A7972">
        <v>0</v>
      </c>
      <c r="B7972" t="s">
        <v>10</v>
      </c>
      <c r="C7972">
        <v>0</v>
      </c>
      <c r="D7972" t="s">
        <v>26</v>
      </c>
      <c r="E7972" t="s">
        <v>305</v>
      </c>
      <c r="F7972" t="s">
        <v>13</v>
      </c>
      <c r="G7972" t="s">
        <v>1769</v>
      </c>
      <c r="H7972" s="1">
        <v>0.2</v>
      </c>
      <c r="I7972" s="2">
        <v>43540</v>
      </c>
      <c r="J7972" s="8">
        <f t="shared" si="124"/>
        <v>2019</v>
      </c>
      <c r="K7972" t="s">
        <v>1770</v>
      </c>
      <c r="L7972" t="s">
        <v>102</v>
      </c>
      <c r="M7972">
        <v>43229</v>
      </c>
      <c r="N7972">
        <v>666</v>
      </c>
      <c r="O7972" t="s">
        <v>714</v>
      </c>
      <c r="P7972">
        <v>3</v>
      </c>
      <c r="Q7972">
        <v>2</v>
      </c>
      <c r="R7972" t="s">
        <v>104</v>
      </c>
      <c r="T7972">
        <v>3.39</v>
      </c>
      <c r="U7972">
        <v>54</v>
      </c>
      <c r="V7972" t="s">
        <v>19</v>
      </c>
      <c r="W7972" s="2">
        <v>43540</v>
      </c>
      <c r="X7972" t="s">
        <v>773</v>
      </c>
      <c r="Y7972" t="s">
        <v>309</v>
      </c>
      <c r="Z7972" t="s">
        <v>42</v>
      </c>
    </row>
    <row r="7973" spans="1:26" x14ac:dyDescent="0.25">
      <c r="A7973">
        <v>0</v>
      </c>
      <c r="B7973" t="s">
        <v>10</v>
      </c>
      <c r="C7973">
        <v>0</v>
      </c>
      <c r="D7973" t="s">
        <v>26</v>
      </c>
      <c r="E7973" t="s">
        <v>305</v>
      </c>
      <c r="F7973" t="s">
        <v>13</v>
      </c>
      <c r="G7973" t="s">
        <v>1769</v>
      </c>
      <c r="H7973" s="1">
        <v>0.7</v>
      </c>
      <c r="I7973" s="2">
        <v>43540</v>
      </c>
      <c r="J7973" s="8">
        <f t="shared" si="124"/>
        <v>2019</v>
      </c>
      <c r="K7973" t="s">
        <v>1770</v>
      </c>
      <c r="L7973" t="s">
        <v>102</v>
      </c>
      <c r="M7973">
        <v>43229</v>
      </c>
      <c r="N7973">
        <v>236</v>
      </c>
      <c r="O7973" t="s">
        <v>208</v>
      </c>
      <c r="P7973">
        <v>-3</v>
      </c>
      <c r="Q7973">
        <v>3</v>
      </c>
      <c r="R7973" t="s">
        <v>104</v>
      </c>
      <c r="T7973">
        <v>-3.46</v>
      </c>
      <c r="U7973">
        <v>5</v>
      </c>
      <c r="V7973" t="s">
        <v>19</v>
      </c>
      <c r="W7973" s="2">
        <v>43540</v>
      </c>
      <c r="X7973" t="s">
        <v>773</v>
      </c>
      <c r="Y7973" t="s">
        <v>309</v>
      </c>
      <c r="Z7973" t="s">
        <v>54</v>
      </c>
    </row>
    <row r="7974" spans="1:26" x14ac:dyDescent="0.25">
      <c r="A7974">
        <v>0</v>
      </c>
      <c r="B7974" t="s">
        <v>10</v>
      </c>
      <c r="C7974">
        <v>0</v>
      </c>
      <c r="D7974" t="s">
        <v>50</v>
      </c>
      <c r="E7974" t="s">
        <v>305</v>
      </c>
      <c r="F7974" t="s">
        <v>13</v>
      </c>
      <c r="G7974" t="s">
        <v>1769</v>
      </c>
      <c r="H7974" s="1">
        <v>0.2</v>
      </c>
      <c r="I7974" s="2">
        <v>43540</v>
      </c>
      <c r="J7974" s="8">
        <f t="shared" si="124"/>
        <v>2019</v>
      </c>
      <c r="K7974" t="s">
        <v>1770</v>
      </c>
      <c r="L7974" t="s">
        <v>102</v>
      </c>
      <c r="M7974">
        <v>43229</v>
      </c>
      <c r="N7974">
        <v>1013</v>
      </c>
      <c r="O7974" t="s">
        <v>950</v>
      </c>
      <c r="P7974">
        <v>44</v>
      </c>
      <c r="Q7974">
        <v>2</v>
      </c>
      <c r="R7974" t="s">
        <v>104</v>
      </c>
      <c r="T7974">
        <v>44</v>
      </c>
      <c r="U7974">
        <v>160</v>
      </c>
      <c r="V7974" t="s">
        <v>19</v>
      </c>
      <c r="W7974" s="2">
        <v>43540</v>
      </c>
      <c r="X7974" t="s">
        <v>773</v>
      </c>
      <c r="Y7974" t="s">
        <v>309</v>
      </c>
      <c r="Z7974" t="s">
        <v>113</v>
      </c>
    </row>
    <row r="7975" spans="1:26" x14ac:dyDescent="0.25">
      <c r="A7975">
        <v>0</v>
      </c>
      <c r="B7975" t="s">
        <v>10</v>
      </c>
      <c r="C7975">
        <v>0</v>
      </c>
      <c r="D7975" t="s">
        <v>50</v>
      </c>
      <c r="E7975" t="s">
        <v>305</v>
      </c>
      <c r="F7975" t="s">
        <v>13</v>
      </c>
      <c r="G7975" t="s">
        <v>1769</v>
      </c>
      <c r="H7975" s="1">
        <v>0.4</v>
      </c>
      <c r="I7975" s="2">
        <v>43540</v>
      </c>
      <c r="J7975" s="8">
        <f t="shared" si="124"/>
        <v>2019</v>
      </c>
      <c r="K7975" t="s">
        <v>1770</v>
      </c>
      <c r="L7975" t="s">
        <v>102</v>
      </c>
      <c r="M7975">
        <v>43229</v>
      </c>
      <c r="N7975">
        <v>1231</v>
      </c>
      <c r="O7975" t="s">
        <v>4828</v>
      </c>
      <c r="P7975">
        <v>-7</v>
      </c>
      <c r="Q7975">
        <v>2</v>
      </c>
      <c r="R7975" t="s">
        <v>104</v>
      </c>
      <c r="T7975">
        <v>-7.4</v>
      </c>
      <c r="U7975">
        <v>44</v>
      </c>
      <c r="V7975" t="s">
        <v>19</v>
      </c>
      <c r="W7975" s="2">
        <v>43540</v>
      </c>
      <c r="X7975" t="s">
        <v>773</v>
      </c>
      <c r="Y7975" t="s">
        <v>309</v>
      </c>
      <c r="Z7975" t="s">
        <v>52</v>
      </c>
    </row>
    <row r="7976" spans="1:26" x14ac:dyDescent="0.25">
      <c r="A7976">
        <v>4</v>
      </c>
      <c r="B7976" t="s">
        <v>25</v>
      </c>
      <c r="C7976">
        <v>3</v>
      </c>
      <c r="D7976" t="s">
        <v>11</v>
      </c>
      <c r="E7976" t="s">
        <v>1609</v>
      </c>
      <c r="F7976" t="s">
        <v>13</v>
      </c>
      <c r="G7976" t="s">
        <v>1369</v>
      </c>
      <c r="H7976" s="1">
        <v>0</v>
      </c>
      <c r="I7976" s="2">
        <v>43683</v>
      </c>
      <c r="J7976" s="8">
        <f t="shared" si="124"/>
        <v>2019</v>
      </c>
      <c r="K7976" t="s">
        <v>1991</v>
      </c>
      <c r="L7976" t="s">
        <v>16</v>
      </c>
      <c r="M7976">
        <v>70506</v>
      </c>
      <c r="N7976">
        <v>1228</v>
      </c>
      <c r="O7976" t="s">
        <v>8129</v>
      </c>
      <c r="P7976">
        <v>23</v>
      </c>
      <c r="Q7976">
        <v>3</v>
      </c>
      <c r="R7976" t="s">
        <v>18</v>
      </c>
      <c r="T7976">
        <v>23.32</v>
      </c>
      <c r="U7976">
        <v>146</v>
      </c>
      <c r="V7976" t="s">
        <v>19</v>
      </c>
      <c r="W7976" s="2">
        <v>43687</v>
      </c>
      <c r="X7976" t="s">
        <v>20</v>
      </c>
      <c r="Y7976" t="s">
        <v>454</v>
      </c>
      <c r="Z7976" t="s">
        <v>22</v>
      </c>
    </row>
    <row r="7977" spans="1:26" x14ac:dyDescent="0.25">
      <c r="A7977">
        <v>4</v>
      </c>
      <c r="B7977" t="s">
        <v>25</v>
      </c>
      <c r="C7977">
        <v>3</v>
      </c>
      <c r="D7977" t="s">
        <v>11</v>
      </c>
      <c r="E7977" t="s">
        <v>1609</v>
      </c>
      <c r="F7977" t="s">
        <v>13</v>
      </c>
      <c r="G7977" t="s">
        <v>1369</v>
      </c>
      <c r="H7977" s="1">
        <v>0</v>
      </c>
      <c r="I7977" s="2">
        <v>43683</v>
      </c>
      <c r="J7977" s="8">
        <f t="shared" si="124"/>
        <v>2019</v>
      </c>
      <c r="K7977" t="s">
        <v>1991</v>
      </c>
      <c r="L7977" t="s">
        <v>16</v>
      </c>
      <c r="M7977">
        <v>70506</v>
      </c>
      <c r="N7977">
        <v>1036</v>
      </c>
      <c r="O7977" t="s">
        <v>169</v>
      </c>
      <c r="P7977">
        <v>7</v>
      </c>
      <c r="Q7977">
        <v>5</v>
      </c>
      <c r="R7977" t="s">
        <v>18</v>
      </c>
      <c r="T7977">
        <v>7.39</v>
      </c>
      <c r="U7977">
        <v>15</v>
      </c>
      <c r="V7977" t="s">
        <v>19</v>
      </c>
      <c r="W7977" s="2">
        <v>43687</v>
      </c>
      <c r="X7977" t="s">
        <v>20</v>
      </c>
      <c r="Y7977" t="s">
        <v>454</v>
      </c>
      <c r="Z7977" t="s">
        <v>47</v>
      </c>
    </row>
    <row r="7978" spans="1:26" x14ac:dyDescent="0.25">
      <c r="A7978">
        <v>5</v>
      </c>
      <c r="B7978" t="s">
        <v>43</v>
      </c>
      <c r="C7978">
        <v>6</v>
      </c>
      <c r="D7978" t="s">
        <v>11</v>
      </c>
      <c r="E7978" t="s">
        <v>27</v>
      </c>
      <c r="F7978" t="s">
        <v>13</v>
      </c>
      <c r="G7978" t="s">
        <v>1256</v>
      </c>
      <c r="H7978" s="1">
        <v>0</v>
      </c>
      <c r="I7978" s="2">
        <v>43498</v>
      </c>
      <c r="J7978" s="8">
        <f t="shared" si="124"/>
        <v>2019</v>
      </c>
      <c r="K7978" t="s">
        <v>2593</v>
      </c>
      <c r="L7978" t="s">
        <v>30</v>
      </c>
      <c r="M7978">
        <v>90045</v>
      </c>
      <c r="N7978">
        <v>866</v>
      </c>
      <c r="O7978" t="s">
        <v>8179</v>
      </c>
      <c r="P7978">
        <v>29</v>
      </c>
      <c r="Q7978">
        <v>2</v>
      </c>
      <c r="R7978" t="s">
        <v>32</v>
      </c>
      <c r="T7978">
        <v>29.33</v>
      </c>
      <c r="U7978">
        <v>86</v>
      </c>
      <c r="V7978" t="s">
        <v>19</v>
      </c>
      <c r="W7978" s="2">
        <v>43503</v>
      </c>
      <c r="X7978" t="s">
        <v>39</v>
      </c>
      <c r="Y7978" t="s">
        <v>34</v>
      </c>
      <c r="Z7978" t="s">
        <v>47</v>
      </c>
    </row>
    <row r="7979" spans="1:26" x14ac:dyDescent="0.25">
      <c r="A7979">
        <v>5</v>
      </c>
      <c r="B7979" t="s">
        <v>43</v>
      </c>
      <c r="C7979">
        <v>6</v>
      </c>
      <c r="D7979" t="s">
        <v>26</v>
      </c>
      <c r="E7979" t="s">
        <v>27</v>
      </c>
      <c r="F7979" t="s">
        <v>13</v>
      </c>
      <c r="G7979" t="s">
        <v>1256</v>
      </c>
      <c r="H7979" s="1">
        <v>0</v>
      </c>
      <c r="I7979" s="2">
        <v>43498</v>
      </c>
      <c r="J7979" s="8">
        <f t="shared" si="124"/>
        <v>2019</v>
      </c>
      <c r="K7979" t="s">
        <v>2593</v>
      </c>
      <c r="L7979" t="s">
        <v>30</v>
      </c>
      <c r="M7979">
        <v>90045</v>
      </c>
      <c r="N7979">
        <v>794</v>
      </c>
      <c r="O7979" t="s">
        <v>4368</v>
      </c>
      <c r="P7979">
        <v>16</v>
      </c>
      <c r="Q7979">
        <v>4</v>
      </c>
      <c r="R7979" t="s">
        <v>32</v>
      </c>
      <c r="T7979">
        <v>16.38</v>
      </c>
      <c r="U7979">
        <v>47</v>
      </c>
      <c r="V7979" t="s">
        <v>19</v>
      </c>
      <c r="W7979" s="2">
        <v>43503</v>
      </c>
      <c r="X7979" t="s">
        <v>39</v>
      </c>
      <c r="Y7979" t="s">
        <v>34</v>
      </c>
      <c r="Z7979" t="s">
        <v>56</v>
      </c>
    </row>
    <row r="7980" spans="1:26" x14ac:dyDescent="0.25">
      <c r="A7980">
        <v>5</v>
      </c>
      <c r="B7980" t="s">
        <v>43</v>
      </c>
      <c r="C7980">
        <v>6</v>
      </c>
      <c r="D7980" t="s">
        <v>26</v>
      </c>
      <c r="E7980" t="s">
        <v>27</v>
      </c>
      <c r="F7980" t="s">
        <v>13</v>
      </c>
      <c r="G7980" t="s">
        <v>1256</v>
      </c>
      <c r="H7980" s="1">
        <v>0</v>
      </c>
      <c r="I7980" s="2">
        <v>43498</v>
      </c>
      <c r="J7980" s="8">
        <f t="shared" si="124"/>
        <v>2019</v>
      </c>
      <c r="K7980" t="s">
        <v>2593</v>
      </c>
      <c r="L7980" t="s">
        <v>30</v>
      </c>
      <c r="M7980">
        <v>90045</v>
      </c>
      <c r="N7980">
        <v>1110</v>
      </c>
      <c r="O7980" t="s">
        <v>3321</v>
      </c>
      <c r="P7980">
        <v>39</v>
      </c>
      <c r="Q7980">
        <v>4</v>
      </c>
      <c r="R7980" t="s">
        <v>32</v>
      </c>
      <c r="T7980">
        <v>38.93</v>
      </c>
      <c r="U7980">
        <v>139</v>
      </c>
      <c r="V7980" t="s">
        <v>19</v>
      </c>
      <c r="W7980" s="2">
        <v>43503</v>
      </c>
      <c r="X7980" t="s">
        <v>39</v>
      </c>
      <c r="Y7980" t="s">
        <v>34</v>
      </c>
      <c r="Z7980" t="s">
        <v>42</v>
      </c>
    </row>
    <row r="7981" spans="1:26" x14ac:dyDescent="0.25">
      <c r="A7981">
        <v>4</v>
      </c>
      <c r="B7981" t="s">
        <v>43</v>
      </c>
      <c r="C7981">
        <v>6</v>
      </c>
      <c r="D7981" t="s">
        <v>11</v>
      </c>
      <c r="E7981" t="s">
        <v>1296</v>
      </c>
      <c r="F7981" t="s">
        <v>13</v>
      </c>
      <c r="G7981" t="s">
        <v>466</v>
      </c>
      <c r="H7981" s="1">
        <v>0.5</v>
      </c>
      <c r="I7981" s="2">
        <v>43613</v>
      </c>
      <c r="J7981" s="8">
        <f t="shared" si="124"/>
        <v>2019</v>
      </c>
      <c r="K7981" t="s">
        <v>5656</v>
      </c>
      <c r="L7981" t="s">
        <v>102</v>
      </c>
      <c r="M7981">
        <v>44105</v>
      </c>
      <c r="N7981">
        <v>391</v>
      </c>
      <c r="O7981" t="s">
        <v>645</v>
      </c>
      <c r="P7981">
        <v>-65</v>
      </c>
      <c r="Q7981">
        <v>4</v>
      </c>
      <c r="R7981" t="s">
        <v>104</v>
      </c>
      <c r="T7981">
        <v>-64.94</v>
      </c>
      <c r="U7981">
        <v>116</v>
      </c>
      <c r="V7981" t="s">
        <v>33</v>
      </c>
      <c r="W7981" s="2">
        <v>43617</v>
      </c>
      <c r="X7981" t="s">
        <v>39</v>
      </c>
      <c r="Y7981" t="s">
        <v>309</v>
      </c>
      <c r="Z7981" t="s">
        <v>22</v>
      </c>
    </row>
    <row r="7982" spans="1:26" x14ac:dyDescent="0.25">
      <c r="A7982">
        <v>4</v>
      </c>
      <c r="B7982" t="s">
        <v>43</v>
      </c>
      <c r="C7982">
        <v>6</v>
      </c>
      <c r="D7982" t="s">
        <v>26</v>
      </c>
      <c r="E7982" t="s">
        <v>1296</v>
      </c>
      <c r="F7982" t="s">
        <v>13</v>
      </c>
      <c r="G7982" t="s">
        <v>466</v>
      </c>
      <c r="H7982" s="1">
        <v>0.2</v>
      </c>
      <c r="I7982" s="2">
        <v>43613</v>
      </c>
      <c r="J7982" s="8">
        <f t="shared" si="124"/>
        <v>2019</v>
      </c>
      <c r="K7982" t="s">
        <v>5656</v>
      </c>
      <c r="L7982" t="s">
        <v>102</v>
      </c>
      <c r="M7982">
        <v>44105</v>
      </c>
      <c r="N7982">
        <v>881</v>
      </c>
      <c r="O7982" t="s">
        <v>2910</v>
      </c>
      <c r="P7982">
        <v>5</v>
      </c>
      <c r="Q7982">
        <v>3</v>
      </c>
      <c r="R7982" t="s">
        <v>104</v>
      </c>
      <c r="T7982">
        <v>5.03</v>
      </c>
      <c r="U7982">
        <v>14</v>
      </c>
      <c r="V7982" t="s">
        <v>33</v>
      </c>
      <c r="W7982" s="2">
        <v>43617</v>
      </c>
      <c r="X7982" t="s">
        <v>39</v>
      </c>
      <c r="Y7982" t="s">
        <v>309</v>
      </c>
      <c r="Z7982" t="s">
        <v>64</v>
      </c>
    </row>
    <row r="7983" spans="1:26" x14ac:dyDescent="0.25">
      <c r="A7983">
        <v>7</v>
      </c>
      <c r="B7983" t="s">
        <v>25</v>
      </c>
      <c r="C7983">
        <v>6</v>
      </c>
      <c r="D7983" t="s">
        <v>50</v>
      </c>
      <c r="E7983" t="s">
        <v>99</v>
      </c>
      <c r="F7983" t="s">
        <v>13</v>
      </c>
      <c r="G7983" t="s">
        <v>1462</v>
      </c>
      <c r="H7983" s="1">
        <v>0.4</v>
      </c>
      <c r="I7983" s="2">
        <v>43642</v>
      </c>
      <c r="J7983" s="8">
        <f t="shared" si="124"/>
        <v>2019</v>
      </c>
      <c r="K7983" t="s">
        <v>5087</v>
      </c>
      <c r="L7983" t="s">
        <v>102</v>
      </c>
      <c r="M7983">
        <v>19143</v>
      </c>
      <c r="N7983">
        <v>345</v>
      </c>
      <c r="O7983" t="s">
        <v>630</v>
      </c>
      <c r="P7983">
        <v>42</v>
      </c>
      <c r="Q7983">
        <v>3</v>
      </c>
      <c r="R7983" t="s">
        <v>104</v>
      </c>
      <c r="T7983">
        <v>41.79</v>
      </c>
      <c r="U7983">
        <v>358</v>
      </c>
      <c r="V7983" t="s">
        <v>19</v>
      </c>
      <c r="W7983" s="2">
        <v>43649</v>
      </c>
      <c r="X7983" t="s">
        <v>39</v>
      </c>
      <c r="Y7983" t="s">
        <v>105</v>
      </c>
      <c r="Z7983" t="s">
        <v>52</v>
      </c>
    </row>
    <row r="7984" spans="1:26" x14ac:dyDescent="0.25">
      <c r="A7984">
        <v>7</v>
      </c>
      <c r="B7984" t="s">
        <v>25</v>
      </c>
      <c r="C7984">
        <v>6</v>
      </c>
      <c r="D7984" t="s">
        <v>50</v>
      </c>
      <c r="E7984" t="s">
        <v>99</v>
      </c>
      <c r="F7984" t="s">
        <v>13</v>
      </c>
      <c r="G7984" t="s">
        <v>1462</v>
      </c>
      <c r="H7984" s="1">
        <v>0.4</v>
      </c>
      <c r="I7984" s="2">
        <v>43642</v>
      </c>
      <c r="J7984" s="8">
        <f t="shared" si="124"/>
        <v>2019</v>
      </c>
      <c r="K7984" t="s">
        <v>5087</v>
      </c>
      <c r="L7984" t="s">
        <v>102</v>
      </c>
      <c r="M7984">
        <v>19143</v>
      </c>
      <c r="N7984">
        <v>1285</v>
      </c>
      <c r="O7984" t="s">
        <v>4822</v>
      </c>
      <c r="P7984">
        <v>73</v>
      </c>
      <c r="Q7984">
        <v>14</v>
      </c>
      <c r="R7984" t="s">
        <v>104</v>
      </c>
      <c r="T7984">
        <v>72.790000000000006</v>
      </c>
      <c r="U7984">
        <v>546</v>
      </c>
      <c r="V7984" t="s">
        <v>19</v>
      </c>
      <c r="W7984" s="2">
        <v>43649</v>
      </c>
      <c r="X7984" t="s">
        <v>39</v>
      </c>
      <c r="Y7984" t="s">
        <v>105</v>
      </c>
      <c r="Z7984" t="s">
        <v>52</v>
      </c>
    </row>
    <row r="7985" spans="1:26" x14ac:dyDescent="0.25">
      <c r="A7985">
        <v>4</v>
      </c>
      <c r="B7985" t="s">
        <v>25</v>
      </c>
      <c r="C7985">
        <v>3</v>
      </c>
      <c r="D7985" t="s">
        <v>26</v>
      </c>
      <c r="E7985" t="s">
        <v>7173</v>
      </c>
      <c r="F7985" t="s">
        <v>13</v>
      </c>
      <c r="G7985" t="s">
        <v>5335</v>
      </c>
      <c r="H7985" s="1">
        <v>0</v>
      </c>
      <c r="I7985" s="2">
        <v>43794</v>
      </c>
      <c r="J7985" s="8">
        <f t="shared" si="124"/>
        <v>2019</v>
      </c>
      <c r="K7985" t="s">
        <v>8005</v>
      </c>
      <c r="L7985" t="s">
        <v>30</v>
      </c>
      <c r="M7985">
        <v>92677</v>
      </c>
      <c r="N7985">
        <v>96</v>
      </c>
      <c r="O7985" t="s">
        <v>8182</v>
      </c>
      <c r="P7985">
        <v>15</v>
      </c>
      <c r="Q7985">
        <v>6</v>
      </c>
      <c r="R7985" t="s">
        <v>32</v>
      </c>
      <c r="S7985" t="s">
        <v>92</v>
      </c>
      <c r="T7985">
        <v>15.34</v>
      </c>
      <c r="U7985">
        <v>34</v>
      </c>
      <c r="V7985" t="s">
        <v>33</v>
      </c>
      <c r="W7985" s="2">
        <v>43798</v>
      </c>
      <c r="X7985" t="s">
        <v>20</v>
      </c>
      <c r="Y7985" t="s">
        <v>34</v>
      </c>
      <c r="Z7985" t="s">
        <v>64</v>
      </c>
    </row>
    <row r="7986" spans="1:26" x14ac:dyDescent="0.25">
      <c r="A7986">
        <v>4</v>
      </c>
      <c r="B7986" t="s">
        <v>25</v>
      </c>
      <c r="C7986">
        <v>3</v>
      </c>
      <c r="D7986" t="s">
        <v>50</v>
      </c>
      <c r="E7986" t="s">
        <v>7173</v>
      </c>
      <c r="F7986" t="s">
        <v>13</v>
      </c>
      <c r="G7986" t="s">
        <v>5335</v>
      </c>
      <c r="H7986" s="1">
        <v>0.2</v>
      </c>
      <c r="I7986" s="2">
        <v>43794</v>
      </c>
      <c r="J7986" s="8">
        <f t="shared" si="124"/>
        <v>2019</v>
      </c>
      <c r="K7986" t="s">
        <v>8005</v>
      </c>
      <c r="L7986" t="s">
        <v>30</v>
      </c>
      <c r="M7986">
        <v>92677</v>
      </c>
      <c r="N7986">
        <v>1254</v>
      </c>
      <c r="O7986" t="s">
        <v>4712</v>
      </c>
      <c r="P7986">
        <v>3</v>
      </c>
      <c r="Q7986">
        <v>5</v>
      </c>
      <c r="R7986" t="s">
        <v>32</v>
      </c>
      <c r="S7986" t="s">
        <v>92</v>
      </c>
      <c r="T7986">
        <v>3.5</v>
      </c>
      <c r="U7986">
        <v>40</v>
      </c>
      <c r="V7986" t="s">
        <v>33</v>
      </c>
      <c r="W7986" s="2">
        <v>43798</v>
      </c>
      <c r="X7986" t="s">
        <v>20</v>
      </c>
      <c r="Y7986" t="s">
        <v>34</v>
      </c>
      <c r="Z7986" t="s">
        <v>52</v>
      </c>
    </row>
    <row r="7987" spans="1:26" x14ac:dyDescent="0.25">
      <c r="A7987">
        <v>4</v>
      </c>
      <c r="B7987" t="s">
        <v>43</v>
      </c>
      <c r="C7987">
        <v>6</v>
      </c>
      <c r="D7987" t="s">
        <v>11</v>
      </c>
      <c r="E7987" t="s">
        <v>171</v>
      </c>
      <c r="F7987" t="s">
        <v>13</v>
      </c>
      <c r="G7987" t="s">
        <v>1326</v>
      </c>
      <c r="H7987" s="1">
        <v>0.2</v>
      </c>
      <c r="I7987" s="2">
        <v>43824</v>
      </c>
      <c r="J7987" s="8">
        <f t="shared" si="124"/>
        <v>2019</v>
      </c>
      <c r="K7987" t="s">
        <v>1327</v>
      </c>
      <c r="L7987" t="s">
        <v>102</v>
      </c>
      <c r="M7987">
        <v>10035</v>
      </c>
      <c r="N7987">
        <v>379</v>
      </c>
      <c r="O7987" t="s">
        <v>1328</v>
      </c>
      <c r="P7987">
        <v>5</v>
      </c>
      <c r="Q7987">
        <v>2</v>
      </c>
      <c r="R7987" t="s">
        <v>104</v>
      </c>
      <c r="T7987">
        <v>4.8</v>
      </c>
      <c r="U7987">
        <v>192</v>
      </c>
      <c r="V7987" t="s">
        <v>19</v>
      </c>
      <c r="W7987" s="2">
        <v>43828</v>
      </c>
      <c r="X7987" t="s">
        <v>39</v>
      </c>
      <c r="Y7987" t="s">
        <v>175</v>
      </c>
      <c r="Z7987" t="s">
        <v>22</v>
      </c>
    </row>
    <row r="7988" spans="1:26" x14ac:dyDescent="0.25">
      <c r="A7988">
        <v>5</v>
      </c>
      <c r="B7988" t="s">
        <v>43</v>
      </c>
      <c r="C7988">
        <v>6</v>
      </c>
      <c r="D7988" t="s">
        <v>11</v>
      </c>
      <c r="E7988" t="s">
        <v>498</v>
      </c>
      <c r="F7988" t="s">
        <v>13</v>
      </c>
      <c r="G7988" t="s">
        <v>782</v>
      </c>
      <c r="H7988" s="1">
        <v>0.6</v>
      </c>
      <c r="I7988" s="2">
        <v>43711</v>
      </c>
      <c r="J7988" s="8">
        <f t="shared" si="124"/>
        <v>2019</v>
      </c>
      <c r="K7988" t="s">
        <v>7828</v>
      </c>
      <c r="L7988" t="s">
        <v>73</v>
      </c>
      <c r="M7988">
        <v>75217</v>
      </c>
      <c r="N7988">
        <v>555</v>
      </c>
      <c r="O7988" t="s">
        <v>1669</v>
      </c>
      <c r="P7988">
        <v>-106</v>
      </c>
      <c r="Q7988">
        <v>5</v>
      </c>
      <c r="R7988" t="s">
        <v>75</v>
      </c>
      <c r="S7988" t="s">
        <v>92</v>
      </c>
      <c r="T7988">
        <v>-105.69</v>
      </c>
      <c r="U7988">
        <v>108</v>
      </c>
      <c r="V7988" t="s">
        <v>19</v>
      </c>
      <c r="W7988" s="2">
        <v>43716</v>
      </c>
      <c r="X7988" t="s">
        <v>39</v>
      </c>
      <c r="Y7988" t="s">
        <v>77</v>
      </c>
      <c r="Z7988" t="s">
        <v>47</v>
      </c>
    </row>
    <row r="7989" spans="1:26" x14ac:dyDescent="0.25">
      <c r="A7989">
        <v>5</v>
      </c>
      <c r="B7989" t="s">
        <v>25</v>
      </c>
      <c r="C7989">
        <v>3</v>
      </c>
      <c r="D7989" t="s">
        <v>26</v>
      </c>
      <c r="E7989" t="s">
        <v>27</v>
      </c>
      <c r="F7989" t="s">
        <v>13</v>
      </c>
      <c r="G7989" t="s">
        <v>273</v>
      </c>
      <c r="H7989" s="1">
        <v>0</v>
      </c>
      <c r="I7989" s="2">
        <v>43815</v>
      </c>
      <c r="J7989" s="8">
        <f t="shared" si="124"/>
        <v>2019</v>
      </c>
      <c r="K7989" t="s">
        <v>7371</v>
      </c>
      <c r="L7989" t="s">
        <v>30</v>
      </c>
      <c r="M7989">
        <v>90036</v>
      </c>
      <c r="N7989">
        <v>1689</v>
      </c>
      <c r="O7989" t="s">
        <v>1112</v>
      </c>
      <c r="P7989">
        <v>6</v>
      </c>
      <c r="Q7989">
        <v>2</v>
      </c>
      <c r="R7989" t="s">
        <v>32</v>
      </c>
      <c r="T7989">
        <v>6.41</v>
      </c>
      <c r="U7989">
        <v>13</v>
      </c>
      <c r="V7989" t="s">
        <v>76</v>
      </c>
      <c r="W7989" s="2">
        <v>43820</v>
      </c>
      <c r="X7989" t="s">
        <v>20</v>
      </c>
      <c r="Y7989" t="s">
        <v>34</v>
      </c>
      <c r="Z7989" t="s">
        <v>64</v>
      </c>
    </row>
    <row r="7990" spans="1:26" x14ac:dyDescent="0.25">
      <c r="A7990">
        <v>5</v>
      </c>
      <c r="B7990" t="s">
        <v>25</v>
      </c>
      <c r="C7990">
        <v>3</v>
      </c>
      <c r="D7990" t="s">
        <v>26</v>
      </c>
      <c r="E7990" t="s">
        <v>27</v>
      </c>
      <c r="F7990" t="s">
        <v>13</v>
      </c>
      <c r="G7990" t="s">
        <v>273</v>
      </c>
      <c r="H7990" s="1">
        <v>0</v>
      </c>
      <c r="I7990" s="2">
        <v>43815</v>
      </c>
      <c r="J7990" s="8">
        <f t="shared" si="124"/>
        <v>2019</v>
      </c>
      <c r="K7990" t="s">
        <v>7371</v>
      </c>
      <c r="L7990" t="s">
        <v>30</v>
      </c>
      <c r="M7990">
        <v>90036</v>
      </c>
      <c r="N7990">
        <v>1390</v>
      </c>
      <c r="O7990" t="s">
        <v>8288</v>
      </c>
      <c r="P7990">
        <v>8</v>
      </c>
      <c r="Q7990">
        <v>5</v>
      </c>
      <c r="R7990" t="s">
        <v>32</v>
      </c>
      <c r="T7990">
        <v>7.94</v>
      </c>
      <c r="U7990">
        <v>159</v>
      </c>
      <c r="V7990" t="s">
        <v>76</v>
      </c>
      <c r="W7990" s="2">
        <v>43820</v>
      </c>
      <c r="X7990" t="s">
        <v>20</v>
      </c>
      <c r="Y7990" t="s">
        <v>34</v>
      </c>
      <c r="Z7990" t="s">
        <v>42</v>
      </c>
    </row>
    <row r="7991" spans="1:26" x14ac:dyDescent="0.25">
      <c r="A7991">
        <v>4</v>
      </c>
      <c r="B7991" t="s">
        <v>43</v>
      </c>
      <c r="C7991">
        <v>6</v>
      </c>
      <c r="D7991" t="s">
        <v>26</v>
      </c>
      <c r="E7991" t="s">
        <v>2531</v>
      </c>
      <c r="F7991" t="s">
        <v>13</v>
      </c>
      <c r="G7991" t="s">
        <v>5702</v>
      </c>
      <c r="H7991" s="1">
        <v>0.7</v>
      </c>
      <c r="I7991" s="2">
        <v>43561</v>
      </c>
      <c r="J7991" s="8">
        <f t="shared" si="124"/>
        <v>2019</v>
      </c>
      <c r="K7991" t="s">
        <v>6530</v>
      </c>
      <c r="L7991" t="s">
        <v>16</v>
      </c>
      <c r="M7991">
        <v>37421</v>
      </c>
      <c r="N7991">
        <v>24</v>
      </c>
      <c r="O7991" t="s">
        <v>2989</v>
      </c>
      <c r="P7991">
        <v>-6</v>
      </c>
      <c r="Q7991">
        <v>5</v>
      </c>
      <c r="R7991" t="s">
        <v>18</v>
      </c>
      <c r="T7991">
        <v>-5.94</v>
      </c>
      <c r="U7991">
        <v>8</v>
      </c>
      <c r="V7991" t="s">
        <v>33</v>
      </c>
      <c r="W7991" s="2">
        <v>43565</v>
      </c>
      <c r="X7991" t="s">
        <v>39</v>
      </c>
      <c r="Y7991" t="s">
        <v>214</v>
      </c>
      <c r="Z7991" t="s">
        <v>54</v>
      </c>
    </row>
    <row r="7992" spans="1:26" x14ac:dyDescent="0.25">
      <c r="A7992">
        <v>5</v>
      </c>
      <c r="B7992" t="s">
        <v>25</v>
      </c>
      <c r="C7992">
        <v>3</v>
      </c>
      <c r="D7992" t="s">
        <v>26</v>
      </c>
      <c r="E7992" t="s">
        <v>372</v>
      </c>
      <c r="F7992" t="s">
        <v>13</v>
      </c>
      <c r="G7992" t="s">
        <v>999</v>
      </c>
      <c r="H7992" s="1">
        <v>0</v>
      </c>
      <c r="I7992" s="2">
        <v>43598</v>
      </c>
      <c r="J7992" s="8">
        <f t="shared" si="124"/>
        <v>2019</v>
      </c>
      <c r="K7992" t="s">
        <v>7345</v>
      </c>
      <c r="L7992" t="s">
        <v>102</v>
      </c>
      <c r="M7992">
        <v>19711</v>
      </c>
      <c r="N7992">
        <v>714</v>
      </c>
      <c r="O7992" t="s">
        <v>3074</v>
      </c>
      <c r="P7992">
        <v>150</v>
      </c>
      <c r="Q7992">
        <v>9</v>
      </c>
      <c r="R7992" t="s">
        <v>104</v>
      </c>
      <c r="T7992">
        <v>149.76</v>
      </c>
      <c r="U7992">
        <v>300</v>
      </c>
      <c r="V7992" t="s">
        <v>76</v>
      </c>
      <c r="W7992" s="2">
        <v>43603</v>
      </c>
      <c r="X7992" t="s">
        <v>20</v>
      </c>
      <c r="Y7992" t="s">
        <v>161</v>
      </c>
      <c r="Z7992" t="s">
        <v>54</v>
      </c>
    </row>
    <row r="7993" spans="1:26" x14ac:dyDescent="0.25">
      <c r="A7993">
        <v>5</v>
      </c>
      <c r="B7993" t="s">
        <v>25</v>
      </c>
      <c r="C7993">
        <v>3</v>
      </c>
      <c r="D7993" t="s">
        <v>11</v>
      </c>
      <c r="E7993" t="s">
        <v>3823</v>
      </c>
      <c r="F7993" t="s">
        <v>13</v>
      </c>
      <c r="G7993" t="s">
        <v>5335</v>
      </c>
      <c r="H7993" s="1">
        <v>0.6</v>
      </c>
      <c r="I7993" s="2">
        <v>43779</v>
      </c>
      <c r="J7993" s="8">
        <f t="shared" si="124"/>
        <v>2019</v>
      </c>
      <c r="K7993" t="s">
        <v>5369</v>
      </c>
      <c r="L7993" t="s">
        <v>73</v>
      </c>
      <c r="M7993">
        <v>78664</v>
      </c>
      <c r="N7993">
        <v>1536</v>
      </c>
      <c r="O7993" t="s">
        <v>1631</v>
      </c>
      <c r="P7993">
        <v>-427</v>
      </c>
      <c r="Q7993">
        <v>5</v>
      </c>
      <c r="R7993" t="s">
        <v>75</v>
      </c>
      <c r="T7993">
        <v>-427.45</v>
      </c>
      <c r="U7993">
        <v>342</v>
      </c>
      <c r="V7993" t="s">
        <v>33</v>
      </c>
      <c r="W7993" s="2">
        <v>43784</v>
      </c>
      <c r="X7993" t="s">
        <v>20</v>
      </c>
      <c r="Y7993" t="s">
        <v>77</v>
      </c>
      <c r="Z7993" t="s">
        <v>47</v>
      </c>
    </row>
    <row r="7994" spans="1:26" x14ac:dyDescent="0.25">
      <c r="A7994">
        <v>1</v>
      </c>
      <c r="B7994" t="s">
        <v>10</v>
      </c>
      <c r="C7994">
        <v>1</v>
      </c>
      <c r="D7994" t="s">
        <v>11</v>
      </c>
      <c r="E7994" t="s">
        <v>122</v>
      </c>
      <c r="F7994" t="s">
        <v>13</v>
      </c>
      <c r="G7994" t="s">
        <v>1118</v>
      </c>
      <c r="H7994" s="1">
        <v>0.3</v>
      </c>
      <c r="I7994" s="2">
        <v>43599</v>
      </c>
      <c r="J7994" s="8">
        <f t="shared" si="124"/>
        <v>2019</v>
      </c>
      <c r="K7994" t="s">
        <v>1489</v>
      </c>
      <c r="L7994" t="s">
        <v>73</v>
      </c>
      <c r="M7994">
        <v>77041</v>
      </c>
      <c r="N7994">
        <v>743</v>
      </c>
      <c r="O7994" t="s">
        <v>1490</v>
      </c>
      <c r="P7994">
        <v>-13</v>
      </c>
      <c r="Q7994">
        <v>5</v>
      </c>
      <c r="R7994" t="s">
        <v>75</v>
      </c>
      <c r="T7994">
        <v>-12.85</v>
      </c>
      <c r="U7994">
        <v>899</v>
      </c>
      <c r="V7994" t="s">
        <v>19</v>
      </c>
      <c r="W7994" s="2">
        <v>43600</v>
      </c>
      <c r="X7994" t="s">
        <v>130</v>
      </c>
      <c r="Y7994" t="s">
        <v>77</v>
      </c>
      <c r="Z7994" t="s">
        <v>24</v>
      </c>
    </row>
    <row r="7995" spans="1:26" x14ac:dyDescent="0.25">
      <c r="A7995">
        <v>1</v>
      </c>
      <c r="B7995" t="s">
        <v>10</v>
      </c>
      <c r="C7995">
        <v>1</v>
      </c>
      <c r="D7995" t="s">
        <v>26</v>
      </c>
      <c r="E7995" t="s">
        <v>122</v>
      </c>
      <c r="F7995" t="s">
        <v>13</v>
      </c>
      <c r="G7995" t="s">
        <v>1118</v>
      </c>
      <c r="H7995" s="1">
        <v>0.2</v>
      </c>
      <c r="I7995" s="2">
        <v>43599</v>
      </c>
      <c r="J7995" s="8">
        <f t="shared" si="124"/>
        <v>2019</v>
      </c>
      <c r="K7995" t="s">
        <v>1489</v>
      </c>
      <c r="L7995" t="s">
        <v>73</v>
      </c>
      <c r="M7995">
        <v>77041</v>
      </c>
      <c r="N7995">
        <v>1732</v>
      </c>
      <c r="O7995" t="s">
        <v>2796</v>
      </c>
      <c r="P7995">
        <v>27</v>
      </c>
      <c r="Q7995">
        <v>2</v>
      </c>
      <c r="R7995" t="s">
        <v>75</v>
      </c>
      <c r="T7995">
        <v>26.9</v>
      </c>
      <c r="U7995">
        <v>77</v>
      </c>
      <c r="V7995" t="s">
        <v>19</v>
      </c>
      <c r="W7995" s="2">
        <v>43600</v>
      </c>
      <c r="X7995" t="s">
        <v>130</v>
      </c>
      <c r="Y7995" t="s">
        <v>77</v>
      </c>
      <c r="Z7995" t="s">
        <v>64</v>
      </c>
    </row>
    <row r="7996" spans="1:26" x14ac:dyDescent="0.25">
      <c r="A7996">
        <v>1</v>
      </c>
      <c r="B7996" t="s">
        <v>10</v>
      </c>
      <c r="C7996">
        <v>1</v>
      </c>
      <c r="D7996" t="s">
        <v>26</v>
      </c>
      <c r="E7996" t="s">
        <v>122</v>
      </c>
      <c r="F7996" t="s">
        <v>13</v>
      </c>
      <c r="G7996" t="s">
        <v>1118</v>
      </c>
      <c r="H7996" s="1">
        <v>0.2</v>
      </c>
      <c r="I7996" s="2">
        <v>43599</v>
      </c>
      <c r="J7996" s="8">
        <f t="shared" si="124"/>
        <v>2019</v>
      </c>
      <c r="K7996" t="s">
        <v>1489</v>
      </c>
      <c r="L7996" t="s">
        <v>73</v>
      </c>
      <c r="M7996">
        <v>77041</v>
      </c>
      <c r="N7996">
        <v>1731</v>
      </c>
      <c r="O7996" t="s">
        <v>2806</v>
      </c>
      <c r="P7996">
        <v>16</v>
      </c>
      <c r="Q7996">
        <v>3</v>
      </c>
      <c r="R7996" t="s">
        <v>75</v>
      </c>
      <c r="T7996">
        <v>16.18</v>
      </c>
      <c r="U7996">
        <v>48</v>
      </c>
      <c r="V7996" t="s">
        <v>19</v>
      </c>
      <c r="W7996" s="2">
        <v>43600</v>
      </c>
      <c r="X7996" t="s">
        <v>130</v>
      </c>
      <c r="Y7996" t="s">
        <v>77</v>
      </c>
      <c r="Z7996" t="s">
        <v>64</v>
      </c>
    </row>
    <row r="7997" spans="1:26" x14ac:dyDescent="0.25">
      <c r="A7997">
        <v>1</v>
      </c>
      <c r="B7997" t="s">
        <v>10</v>
      </c>
      <c r="C7997">
        <v>1</v>
      </c>
      <c r="D7997" t="s">
        <v>26</v>
      </c>
      <c r="E7997" t="s">
        <v>122</v>
      </c>
      <c r="F7997" t="s">
        <v>13</v>
      </c>
      <c r="G7997" t="s">
        <v>1118</v>
      </c>
      <c r="H7997" s="1">
        <v>0.2</v>
      </c>
      <c r="I7997" s="2">
        <v>43599</v>
      </c>
      <c r="J7997" s="8">
        <f t="shared" si="124"/>
        <v>2019</v>
      </c>
      <c r="K7997" t="s">
        <v>1489</v>
      </c>
      <c r="L7997" t="s">
        <v>73</v>
      </c>
      <c r="M7997">
        <v>77041</v>
      </c>
      <c r="N7997">
        <v>1122</v>
      </c>
      <c r="O7997" t="s">
        <v>2815</v>
      </c>
      <c r="P7997">
        <v>6</v>
      </c>
      <c r="Q7997">
        <v>5</v>
      </c>
      <c r="R7997" t="s">
        <v>75</v>
      </c>
      <c r="T7997">
        <v>5.77</v>
      </c>
      <c r="U7997">
        <v>46</v>
      </c>
      <c r="V7997" t="s">
        <v>19</v>
      </c>
      <c r="W7997" s="2">
        <v>43600</v>
      </c>
      <c r="X7997" t="s">
        <v>130</v>
      </c>
      <c r="Y7997" t="s">
        <v>77</v>
      </c>
      <c r="Z7997" t="s">
        <v>49</v>
      </c>
    </row>
    <row r="7998" spans="1:26" x14ac:dyDescent="0.25">
      <c r="A7998">
        <v>1</v>
      </c>
      <c r="B7998" t="s">
        <v>10</v>
      </c>
      <c r="C7998">
        <v>1</v>
      </c>
      <c r="D7998" t="s">
        <v>50</v>
      </c>
      <c r="E7998" t="s">
        <v>122</v>
      </c>
      <c r="F7998" t="s">
        <v>13</v>
      </c>
      <c r="G7998" t="s">
        <v>1118</v>
      </c>
      <c r="H7998" s="1">
        <v>0.2</v>
      </c>
      <c r="I7998" s="2">
        <v>43599</v>
      </c>
      <c r="J7998" s="8">
        <f t="shared" si="124"/>
        <v>2019</v>
      </c>
      <c r="K7998" t="s">
        <v>1489</v>
      </c>
      <c r="L7998" t="s">
        <v>73</v>
      </c>
      <c r="M7998">
        <v>77041</v>
      </c>
      <c r="N7998">
        <v>1254</v>
      </c>
      <c r="O7998" t="s">
        <v>4712</v>
      </c>
      <c r="P7998">
        <v>1</v>
      </c>
      <c r="Q7998">
        <v>1</v>
      </c>
      <c r="R7998" t="s">
        <v>75</v>
      </c>
      <c r="T7998">
        <v>0.7</v>
      </c>
      <c r="U7998">
        <v>8</v>
      </c>
      <c r="V7998" t="s">
        <v>19</v>
      </c>
      <c r="W7998" s="2">
        <v>43600</v>
      </c>
      <c r="X7998" t="s">
        <v>130</v>
      </c>
      <c r="Y7998" t="s">
        <v>77</v>
      </c>
      <c r="Z7998" t="s">
        <v>52</v>
      </c>
    </row>
    <row r="7999" spans="1:26" x14ac:dyDescent="0.25">
      <c r="A7999">
        <v>6</v>
      </c>
      <c r="B7999" t="s">
        <v>10</v>
      </c>
      <c r="C7999">
        <v>6</v>
      </c>
      <c r="D7999" t="s">
        <v>50</v>
      </c>
      <c r="E7999" t="s">
        <v>27</v>
      </c>
      <c r="F7999" t="s">
        <v>13</v>
      </c>
      <c r="G7999" t="s">
        <v>2423</v>
      </c>
      <c r="H7999" s="1">
        <v>0.2</v>
      </c>
      <c r="I7999" s="2">
        <v>43485</v>
      </c>
      <c r="J7999" s="8">
        <f t="shared" si="124"/>
        <v>2019</v>
      </c>
      <c r="K7999" t="s">
        <v>5172</v>
      </c>
      <c r="L7999" t="s">
        <v>30</v>
      </c>
      <c r="M7999">
        <v>90045</v>
      </c>
      <c r="N7999">
        <v>1335</v>
      </c>
      <c r="O7999" t="s">
        <v>4731</v>
      </c>
      <c r="P7999">
        <v>10</v>
      </c>
      <c r="Q7999">
        <v>3</v>
      </c>
      <c r="R7999" t="s">
        <v>32</v>
      </c>
      <c r="T7999">
        <v>10.050000000000001</v>
      </c>
      <c r="U7999">
        <v>161</v>
      </c>
      <c r="V7999" t="s">
        <v>19</v>
      </c>
      <c r="W7999" s="2">
        <v>43491</v>
      </c>
      <c r="X7999" t="s">
        <v>39</v>
      </c>
      <c r="Y7999" t="s">
        <v>34</v>
      </c>
      <c r="Z7999" t="s">
        <v>52</v>
      </c>
    </row>
    <row r="8000" spans="1:26" x14ac:dyDescent="0.25">
      <c r="A8000">
        <v>5</v>
      </c>
      <c r="B8000" t="s">
        <v>43</v>
      </c>
      <c r="C8000">
        <v>6</v>
      </c>
      <c r="D8000" t="s">
        <v>26</v>
      </c>
      <c r="E8000" t="s">
        <v>88</v>
      </c>
      <c r="F8000" t="s">
        <v>13</v>
      </c>
      <c r="G8000" t="s">
        <v>5217</v>
      </c>
      <c r="H8000" s="1">
        <v>0</v>
      </c>
      <c r="I8000" s="2">
        <v>43711</v>
      </c>
      <c r="J8000" s="8">
        <f t="shared" si="124"/>
        <v>2019</v>
      </c>
      <c r="K8000" t="s">
        <v>6549</v>
      </c>
      <c r="L8000" t="s">
        <v>30</v>
      </c>
      <c r="M8000">
        <v>94122</v>
      </c>
      <c r="N8000">
        <v>1312</v>
      </c>
      <c r="O8000" t="s">
        <v>229</v>
      </c>
      <c r="P8000">
        <v>2</v>
      </c>
      <c r="Q8000">
        <v>2</v>
      </c>
      <c r="R8000" t="s">
        <v>32</v>
      </c>
      <c r="T8000">
        <v>1.67</v>
      </c>
      <c r="U8000">
        <v>6</v>
      </c>
      <c r="V8000" t="s">
        <v>33</v>
      </c>
      <c r="W8000" s="2">
        <v>43716</v>
      </c>
      <c r="X8000" t="s">
        <v>39</v>
      </c>
      <c r="Y8000" t="s">
        <v>34</v>
      </c>
      <c r="Z8000" t="s">
        <v>49</v>
      </c>
    </row>
    <row r="8001" spans="1:26" x14ac:dyDescent="0.25">
      <c r="A8001">
        <v>2</v>
      </c>
      <c r="B8001" t="s">
        <v>25</v>
      </c>
      <c r="C8001">
        <v>1</v>
      </c>
      <c r="D8001" t="s">
        <v>26</v>
      </c>
      <c r="E8001" t="s">
        <v>843</v>
      </c>
      <c r="F8001" t="s">
        <v>13</v>
      </c>
      <c r="G8001" t="s">
        <v>824</v>
      </c>
      <c r="H8001" s="1">
        <v>0.7</v>
      </c>
      <c r="I8001" s="2">
        <v>43570</v>
      </c>
      <c r="J8001" s="8">
        <f t="shared" si="124"/>
        <v>2019</v>
      </c>
      <c r="K8001" t="s">
        <v>5935</v>
      </c>
      <c r="L8001" t="s">
        <v>16</v>
      </c>
      <c r="M8001">
        <v>33180</v>
      </c>
      <c r="N8001">
        <v>1602</v>
      </c>
      <c r="O8001" t="s">
        <v>3342</v>
      </c>
      <c r="P8001">
        <v>-12</v>
      </c>
      <c r="Q8001">
        <v>3</v>
      </c>
      <c r="R8001" t="s">
        <v>18</v>
      </c>
      <c r="T8001">
        <v>-11.94</v>
      </c>
      <c r="U8001">
        <v>16</v>
      </c>
      <c r="V8001" t="s">
        <v>33</v>
      </c>
      <c r="W8001" s="2">
        <v>43572</v>
      </c>
      <c r="X8001" t="s">
        <v>130</v>
      </c>
      <c r="Y8001" t="s">
        <v>40</v>
      </c>
      <c r="Z8001" t="s">
        <v>54</v>
      </c>
    </row>
    <row r="8002" spans="1:26" x14ac:dyDescent="0.25">
      <c r="A8002">
        <v>4</v>
      </c>
      <c r="B8002" t="s">
        <v>43</v>
      </c>
      <c r="C8002">
        <v>6</v>
      </c>
      <c r="D8002" t="s">
        <v>26</v>
      </c>
      <c r="E8002" t="s">
        <v>781</v>
      </c>
      <c r="F8002" t="s">
        <v>13</v>
      </c>
      <c r="G8002" t="s">
        <v>71</v>
      </c>
      <c r="H8002" s="1">
        <v>0.7</v>
      </c>
      <c r="I8002" s="2">
        <v>43488</v>
      </c>
      <c r="J8002" s="8">
        <f t="shared" ref="J8002:J8065" si="125">YEAR(I8002)</f>
        <v>2019</v>
      </c>
      <c r="K8002" t="s">
        <v>7707</v>
      </c>
      <c r="L8002" t="s">
        <v>30</v>
      </c>
      <c r="M8002">
        <v>85705</v>
      </c>
      <c r="N8002">
        <v>1637</v>
      </c>
      <c r="O8002" t="s">
        <v>3153</v>
      </c>
      <c r="P8002">
        <v>-4</v>
      </c>
      <c r="Q8002">
        <v>2</v>
      </c>
      <c r="R8002" t="s">
        <v>32</v>
      </c>
      <c r="T8002">
        <v>-3.62</v>
      </c>
      <c r="U8002">
        <v>5</v>
      </c>
      <c r="V8002" t="s">
        <v>76</v>
      </c>
      <c r="W8002" s="2">
        <v>43492</v>
      </c>
      <c r="X8002" t="s">
        <v>39</v>
      </c>
      <c r="Y8002" t="s">
        <v>199</v>
      </c>
      <c r="Z8002" t="s">
        <v>54</v>
      </c>
    </row>
    <row r="8003" spans="1:26" x14ac:dyDescent="0.25">
      <c r="A8003">
        <v>4</v>
      </c>
      <c r="B8003" t="s">
        <v>43</v>
      </c>
      <c r="C8003">
        <v>6</v>
      </c>
      <c r="D8003" t="s">
        <v>50</v>
      </c>
      <c r="E8003" t="s">
        <v>781</v>
      </c>
      <c r="F8003" t="s">
        <v>13</v>
      </c>
      <c r="G8003" t="s">
        <v>71</v>
      </c>
      <c r="H8003" s="1">
        <v>0.2</v>
      </c>
      <c r="I8003" s="2">
        <v>43488</v>
      </c>
      <c r="J8003" s="8">
        <f t="shared" si="125"/>
        <v>2019</v>
      </c>
      <c r="K8003" t="s">
        <v>7707</v>
      </c>
      <c r="L8003" t="s">
        <v>30</v>
      </c>
      <c r="M8003">
        <v>85705</v>
      </c>
      <c r="N8003">
        <v>1027</v>
      </c>
      <c r="O8003" t="s">
        <v>4915</v>
      </c>
      <c r="P8003">
        <v>12</v>
      </c>
      <c r="Q8003">
        <v>2</v>
      </c>
      <c r="R8003" t="s">
        <v>32</v>
      </c>
      <c r="T8003">
        <v>12</v>
      </c>
      <c r="U8003">
        <v>96</v>
      </c>
      <c r="V8003" t="s">
        <v>76</v>
      </c>
      <c r="W8003" s="2">
        <v>43492</v>
      </c>
      <c r="X8003" t="s">
        <v>39</v>
      </c>
      <c r="Y8003" t="s">
        <v>199</v>
      </c>
      <c r="Z8003" t="s">
        <v>113</v>
      </c>
    </row>
    <row r="8004" spans="1:26" x14ac:dyDescent="0.25">
      <c r="A8004">
        <v>2</v>
      </c>
      <c r="B8004" t="s">
        <v>43</v>
      </c>
      <c r="C8004">
        <v>3</v>
      </c>
      <c r="D8004" t="s">
        <v>11</v>
      </c>
      <c r="E8004" t="s">
        <v>619</v>
      </c>
      <c r="F8004" t="s">
        <v>13</v>
      </c>
      <c r="G8004" t="s">
        <v>579</v>
      </c>
      <c r="H8004" s="1">
        <v>0</v>
      </c>
      <c r="I8004" s="2">
        <v>43704</v>
      </c>
      <c r="J8004" s="8">
        <f t="shared" si="125"/>
        <v>2019</v>
      </c>
      <c r="K8004" t="s">
        <v>7957</v>
      </c>
      <c r="L8004" t="s">
        <v>30</v>
      </c>
      <c r="M8004">
        <v>90301</v>
      </c>
      <c r="N8004">
        <v>727</v>
      </c>
      <c r="O8004" t="s">
        <v>8201</v>
      </c>
      <c r="P8004">
        <v>99</v>
      </c>
      <c r="Q8004">
        <v>2</v>
      </c>
      <c r="R8004" t="s">
        <v>32</v>
      </c>
      <c r="S8004" t="s">
        <v>92</v>
      </c>
      <c r="T8004">
        <v>99.23</v>
      </c>
      <c r="U8004">
        <v>198</v>
      </c>
      <c r="V8004" t="s">
        <v>33</v>
      </c>
      <c r="W8004" s="2">
        <v>43706</v>
      </c>
      <c r="X8004" t="s">
        <v>20</v>
      </c>
      <c r="Y8004" t="s">
        <v>34</v>
      </c>
      <c r="Z8004" t="s">
        <v>47</v>
      </c>
    </row>
    <row r="8005" spans="1:26" x14ac:dyDescent="0.25">
      <c r="A8005">
        <v>2</v>
      </c>
      <c r="B8005" t="s">
        <v>43</v>
      </c>
      <c r="C8005">
        <v>3</v>
      </c>
      <c r="D8005" t="s">
        <v>11</v>
      </c>
      <c r="E8005" t="s">
        <v>619</v>
      </c>
      <c r="F8005" t="s">
        <v>13</v>
      </c>
      <c r="G8005" t="s">
        <v>579</v>
      </c>
      <c r="H8005" s="1">
        <v>0.2</v>
      </c>
      <c r="I8005" s="2">
        <v>43704</v>
      </c>
      <c r="J8005" s="8">
        <f t="shared" si="125"/>
        <v>2019</v>
      </c>
      <c r="K8005" t="s">
        <v>7957</v>
      </c>
      <c r="L8005" t="s">
        <v>30</v>
      </c>
      <c r="M8005">
        <v>90301</v>
      </c>
      <c r="N8005">
        <v>319</v>
      </c>
      <c r="O8005" t="s">
        <v>869</v>
      </c>
      <c r="P8005">
        <v>23</v>
      </c>
      <c r="Q8005">
        <v>3</v>
      </c>
      <c r="R8005" t="s">
        <v>32</v>
      </c>
      <c r="S8005" t="s">
        <v>92</v>
      </c>
      <c r="T8005">
        <v>23.03</v>
      </c>
      <c r="U8005">
        <v>230</v>
      </c>
      <c r="V8005" t="s">
        <v>33</v>
      </c>
      <c r="W8005" s="2">
        <v>43706</v>
      </c>
      <c r="X8005" t="s">
        <v>20</v>
      </c>
      <c r="Y8005" t="s">
        <v>34</v>
      </c>
      <c r="Z8005" t="s">
        <v>24</v>
      </c>
    </row>
    <row r="8006" spans="1:26" x14ac:dyDescent="0.25">
      <c r="A8006">
        <v>2</v>
      </c>
      <c r="B8006" t="s">
        <v>43</v>
      </c>
      <c r="C8006">
        <v>3</v>
      </c>
      <c r="D8006" t="s">
        <v>26</v>
      </c>
      <c r="E8006" t="s">
        <v>619</v>
      </c>
      <c r="F8006" t="s">
        <v>13</v>
      </c>
      <c r="G8006" t="s">
        <v>579</v>
      </c>
      <c r="H8006" s="1">
        <v>0</v>
      </c>
      <c r="I8006" s="2">
        <v>43704</v>
      </c>
      <c r="J8006" s="8">
        <f t="shared" si="125"/>
        <v>2019</v>
      </c>
      <c r="K8006" t="s">
        <v>7957</v>
      </c>
      <c r="L8006" t="s">
        <v>30</v>
      </c>
      <c r="M8006">
        <v>90301</v>
      </c>
      <c r="N8006">
        <v>1624</v>
      </c>
      <c r="O8006" t="s">
        <v>2823</v>
      </c>
      <c r="P8006">
        <v>57</v>
      </c>
      <c r="Q8006">
        <v>3</v>
      </c>
      <c r="R8006" t="s">
        <v>32</v>
      </c>
      <c r="S8006" t="s">
        <v>92</v>
      </c>
      <c r="T8006">
        <v>56.98</v>
      </c>
      <c r="U8006">
        <v>116</v>
      </c>
      <c r="V8006" t="s">
        <v>33</v>
      </c>
      <c r="W8006" s="2">
        <v>43706</v>
      </c>
      <c r="X8006" t="s">
        <v>20</v>
      </c>
      <c r="Y8006" t="s">
        <v>34</v>
      </c>
      <c r="Z8006" t="s">
        <v>64</v>
      </c>
    </row>
    <row r="8007" spans="1:26" x14ac:dyDescent="0.25">
      <c r="A8007">
        <v>2</v>
      </c>
      <c r="B8007" t="s">
        <v>43</v>
      </c>
      <c r="C8007">
        <v>3</v>
      </c>
      <c r="D8007" t="s">
        <v>26</v>
      </c>
      <c r="E8007" t="s">
        <v>619</v>
      </c>
      <c r="F8007" t="s">
        <v>13</v>
      </c>
      <c r="G8007" t="s">
        <v>579</v>
      </c>
      <c r="H8007" s="1">
        <v>0</v>
      </c>
      <c r="I8007" s="2">
        <v>43704</v>
      </c>
      <c r="J8007" s="8">
        <f t="shared" si="125"/>
        <v>2019</v>
      </c>
      <c r="K8007" t="s">
        <v>7957</v>
      </c>
      <c r="L8007" t="s">
        <v>30</v>
      </c>
      <c r="M8007">
        <v>90301</v>
      </c>
      <c r="N8007">
        <v>142</v>
      </c>
      <c r="O8007" t="s">
        <v>3643</v>
      </c>
      <c r="P8007">
        <v>97</v>
      </c>
      <c r="Q8007">
        <v>4</v>
      </c>
      <c r="R8007" t="s">
        <v>32</v>
      </c>
      <c r="S8007" t="s">
        <v>92</v>
      </c>
      <c r="T8007">
        <v>96.58</v>
      </c>
      <c r="U8007">
        <v>322</v>
      </c>
      <c r="V8007" t="s">
        <v>33</v>
      </c>
      <c r="W8007" s="2">
        <v>43706</v>
      </c>
      <c r="X8007" t="s">
        <v>20</v>
      </c>
      <c r="Y8007" t="s">
        <v>34</v>
      </c>
      <c r="Z8007" t="s">
        <v>56</v>
      </c>
    </row>
    <row r="8008" spans="1:26" x14ac:dyDescent="0.25">
      <c r="A8008">
        <v>2</v>
      </c>
      <c r="B8008" t="s">
        <v>43</v>
      </c>
      <c r="C8008">
        <v>3</v>
      </c>
      <c r="D8008" t="s">
        <v>26</v>
      </c>
      <c r="E8008" t="s">
        <v>619</v>
      </c>
      <c r="F8008" t="s">
        <v>13</v>
      </c>
      <c r="G8008" t="s">
        <v>579</v>
      </c>
      <c r="H8008" s="1">
        <v>0</v>
      </c>
      <c r="I8008" s="2">
        <v>43704</v>
      </c>
      <c r="J8008" s="8">
        <f t="shared" si="125"/>
        <v>2019</v>
      </c>
      <c r="K8008" t="s">
        <v>7957</v>
      </c>
      <c r="L8008" t="s">
        <v>30</v>
      </c>
      <c r="M8008">
        <v>90301</v>
      </c>
      <c r="N8008">
        <v>1444</v>
      </c>
      <c r="O8008" t="s">
        <v>3260</v>
      </c>
      <c r="P8008">
        <v>18</v>
      </c>
      <c r="Q8008">
        <v>5</v>
      </c>
      <c r="R8008" t="s">
        <v>32</v>
      </c>
      <c r="S8008" t="s">
        <v>92</v>
      </c>
      <c r="T8008">
        <v>17.739999999999998</v>
      </c>
      <c r="U8008">
        <v>355</v>
      </c>
      <c r="V8008" t="s">
        <v>33</v>
      </c>
      <c r="W8008" s="2">
        <v>43706</v>
      </c>
      <c r="X8008" t="s">
        <v>20</v>
      </c>
      <c r="Y8008" t="s">
        <v>34</v>
      </c>
      <c r="Z8008" t="s">
        <v>42</v>
      </c>
    </row>
    <row r="8009" spans="1:26" x14ac:dyDescent="0.25">
      <c r="A8009">
        <v>2</v>
      </c>
      <c r="B8009" t="s">
        <v>43</v>
      </c>
      <c r="C8009">
        <v>3</v>
      </c>
      <c r="D8009" t="s">
        <v>26</v>
      </c>
      <c r="E8009" t="s">
        <v>619</v>
      </c>
      <c r="F8009" t="s">
        <v>13</v>
      </c>
      <c r="G8009" t="s">
        <v>579</v>
      </c>
      <c r="H8009" s="1">
        <v>0</v>
      </c>
      <c r="I8009" s="2">
        <v>43704</v>
      </c>
      <c r="J8009" s="8">
        <f t="shared" si="125"/>
        <v>2019</v>
      </c>
      <c r="K8009" t="s">
        <v>7957</v>
      </c>
      <c r="L8009" t="s">
        <v>30</v>
      </c>
      <c r="M8009">
        <v>90301</v>
      </c>
      <c r="N8009">
        <v>83</v>
      </c>
      <c r="O8009" t="s">
        <v>4121</v>
      </c>
      <c r="P8009">
        <v>8</v>
      </c>
      <c r="Q8009">
        <v>5</v>
      </c>
      <c r="R8009" t="s">
        <v>32</v>
      </c>
      <c r="S8009" t="s">
        <v>92</v>
      </c>
      <c r="T8009">
        <v>8.24</v>
      </c>
      <c r="U8009">
        <v>28</v>
      </c>
      <c r="V8009" t="s">
        <v>33</v>
      </c>
      <c r="W8009" s="2">
        <v>43706</v>
      </c>
      <c r="X8009" t="s">
        <v>20</v>
      </c>
      <c r="Y8009" t="s">
        <v>34</v>
      </c>
      <c r="Z8009" t="s">
        <v>356</v>
      </c>
    </row>
    <row r="8010" spans="1:26" x14ac:dyDescent="0.25">
      <c r="A8010">
        <v>2</v>
      </c>
      <c r="B8010" t="s">
        <v>43</v>
      </c>
      <c r="C8010">
        <v>3</v>
      </c>
      <c r="D8010" t="s">
        <v>26</v>
      </c>
      <c r="E8010" t="s">
        <v>619</v>
      </c>
      <c r="F8010" t="s">
        <v>13</v>
      </c>
      <c r="G8010" t="s">
        <v>579</v>
      </c>
      <c r="H8010" s="1">
        <v>0.2</v>
      </c>
      <c r="I8010" s="2">
        <v>43704</v>
      </c>
      <c r="J8010" s="8">
        <f t="shared" si="125"/>
        <v>2019</v>
      </c>
      <c r="K8010" t="s">
        <v>7957</v>
      </c>
      <c r="L8010" t="s">
        <v>30</v>
      </c>
      <c r="M8010">
        <v>90301</v>
      </c>
      <c r="N8010">
        <v>682</v>
      </c>
      <c r="O8010" t="s">
        <v>319</v>
      </c>
      <c r="P8010">
        <v>295</v>
      </c>
      <c r="Q8010">
        <v>2</v>
      </c>
      <c r="R8010" t="s">
        <v>32</v>
      </c>
      <c r="S8010" t="s">
        <v>92</v>
      </c>
      <c r="T8010">
        <v>294.55</v>
      </c>
      <c r="U8010">
        <v>842</v>
      </c>
      <c r="V8010" t="s">
        <v>33</v>
      </c>
      <c r="W8010" s="2">
        <v>43706</v>
      </c>
      <c r="X8010" t="s">
        <v>20</v>
      </c>
      <c r="Y8010" t="s">
        <v>34</v>
      </c>
      <c r="Z8010" t="s">
        <v>54</v>
      </c>
    </row>
    <row r="8011" spans="1:26" x14ac:dyDescent="0.25">
      <c r="A8011">
        <v>2</v>
      </c>
      <c r="B8011" t="s">
        <v>43</v>
      </c>
      <c r="C8011">
        <v>3</v>
      </c>
      <c r="D8011" t="s">
        <v>50</v>
      </c>
      <c r="E8011" t="s">
        <v>619</v>
      </c>
      <c r="F8011" t="s">
        <v>13</v>
      </c>
      <c r="G8011" t="s">
        <v>579</v>
      </c>
      <c r="H8011" s="1">
        <v>0.2</v>
      </c>
      <c r="I8011" s="2">
        <v>43704</v>
      </c>
      <c r="J8011" s="8">
        <f t="shared" si="125"/>
        <v>2019</v>
      </c>
      <c r="K8011" t="s">
        <v>7957</v>
      </c>
      <c r="L8011" t="s">
        <v>30</v>
      </c>
      <c r="M8011">
        <v>90301</v>
      </c>
      <c r="N8011">
        <v>1452</v>
      </c>
      <c r="O8011" t="s">
        <v>4894</v>
      </c>
      <c r="P8011">
        <v>330</v>
      </c>
      <c r="Q8011">
        <v>2</v>
      </c>
      <c r="R8011" t="s">
        <v>32</v>
      </c>
      <c r="S8011" t="s">
        <v>92</v>
      </c>
      <c r="T8011">
        <v>329.99</v>
      </c>
      <c r="U8011">
        <v>880</v>
      </c>
      <c r="V8011" t="s">
        <v>33</v>
      </c>
      <c r="W8011" s="2">
        <v>43706</v>
      </c>
      <c r="X8011" t="s">
        <v>20</v>
      </c>
      <c r="Y8011" t="s">
        <v>34</v>
      </c>
      <c r="Z8011" t="s">
        <v>727</v>
      </c>
    </row>
    <row r="8012" spans="1:26" x14ac:dyDescent="0.25">
      <c r="A8012">
        <v>5</v>
      </c>
      <c r="B8012" t="s">
        <v>43</v>
      </c>
      <c r="C8012">
        <v>6</v>
      </c>
      <c r="D8012" t="s">
        <v>26</v>
      </c>
      <c r="E8012" t="s">
        <v>4283</v>
      </c>
      <c r="F8012" t="s">
        <v>13</v>
      </c>
      <c r="G8012" t="s">
        <v>1410</v>
      </c>
      <c r="H8012" s="1">
        <v>0</v>
      </c>
      <c r="I8012" s="2">
        <v>43730</v>
      </c>
      <c r="J8012" s="8">
        <f t="shared" si="125"/>
        <v>2019</v>
      </c>
      <c r="K8012" t="s">
        <v>4284</v>
      </c>
      <c r="L8012" t="s">
        <v>16</v>
      </c>
      <c r="M8012">
        <v>30080</v>
      </c>
      <c r="N8012">
        <v>1823</v>
      </c>
      <c r="O8012" t="s">
        <v>4008</v>
      </c>
      <c r="P8012">
        <v>6</v>
      </c>
      <c r="Q8012">
        <v>2</v>
      </c>
      <c r="R8012" t="s">
        <v>18</v>
      </c>
      <c r="T8012">
        <v>6.22</v>
      </c>
      <c r="U8012">
        <v>13</v>
      </c>
      <c r="V8012" t="s">
        <v>19</v>
      </c>
      <c r="W8012" s="2">
        <v>43735</v>
      </c>
      <c r="X8012" t="s">
        <v>39</v>
      </c>
      <c r="Y8012" t="s">
        <v>761</v>
      </c>
      <c r="Z8012" t="s">
        <v>64</v>
      </c>
    </row>
    <row r="8013" spans="1:26" x14ac:dyDescent="0.25">
      <c r="A8013">
        <v>5</v>
      </c>
      <c r="B8013" t="s">
        <v>43</v>
      </c>
      <c r="C8013">
        <v>6</v>
      </c>
      <c r="D8013" t="s">
        <v>26</v>
      </c>
      <c r="E8013" t="s">
        <v>4283</v>
      </c>
      <c r="F8013" t="s">
        <v>13</v>
      </c>
      <c r="G8013" t="s">
        <v>1410</v>
      </c>
      <c r="H8013" s="1">
        <v>0</v>
      </c>
      <c r="I8013" s="2">
        <v>43730</v>
      </c>
      <c r="J8013" s="8">
        <f t="shared" si="125"/>
        <v>2019</v>
      </c>
      <c r="K8013" t="s">
        <v>4284</v>
      </c>
      <c r="L8013" t="s">
        <v>16</v>
      </c>
      <c r="M8013">
        <v>30080</v>
      </c>
      <c r="N8013">
        <v>1525</v>
      </c>
      <c r="O8013" t="s">
        <v>4293</v>
      </c>
      <c r="P8013">
        <v>6</v>
      </c>
      <c r="Q8013">
        <v>3</v>
      </c>
      <c r="R8013" t="s">
        <v>18</v>
      </c>
      <c r="T8013">
        <v>6.46</v>
      </c>
      <c r="U8013">
        <v>18</v>
      </c>
      <c r="V8013" t="s">
        <v>19</v>
      </c>
      <c r="W8013" s="2">
        <v>43735</v>
      </c>
      <c r="X8013" t="s">
        <v>39</v>
      </c>
      <c r="Y8013" t="s">
        <v>761</v>
      </c>
      <c r="Z8013" t="s">
        <v>49</v>
      </c>
    </row>
    <row r="8014" spans="1:26" x14ac:dyDescent="0.25">
      <c r="A8014">
        <v>5</v>
      </c>
      <c r="B8014" t="s">
        <v>43</v>
      </c>
      <c r="C8014">
        <v>6</v>
      </c>
      <c r="D8014" t="s">
        <v>26</v>
      </c>
      <c r="E8014" t="s">
        <v>7465</v>
      </c>
      <c r="F8014" t="s">
        <v>13</v>
      </c>
      <c r="G8014" t="s">
        <v>6936</v>
      </c>
      <c r="H8014" s="1">
        <v>0</v>
      </c>
      <c r="I8014" s="2">
        <v>43565</v>
      </c>
      <c r="J8014" s="8">
        <f t="shared" si="125"/>
        <v>2019</v>
      </c>
      <c r="K8014" t="s">
        <v>7466</v>
      </c>
      <c r="L8014" t="s">
        <v>102</v>
      </c>
      <c r="M8014">
        <v>8901</v>
      </c>
      <c r="N8014">
        <v>1660</v>
      </c>
      <c r="O8014" t="s">
        <v>8160</v>
      </c>
      <c r="P8014">
        <v>4</v>
      </c>
      <c r="Q8014">
        <v>1</v>
      </c>
      <c r="R8014" t="s">
        <v>104</v>
      </c>
      <c r="T8014">
        <v>3.58</v>
      </c>
      <c r="U8014">
        <v>8</v>
      </c>
      <c r="V8014" t="s">
        <v>76</v>
      </c>
      <c r="W8014" s="2">
        <v>43570</v>
      </c>
      <c r="X8014" t="s">
        <v>39</v>
      </c>
      <c r="Y8014" t="s">
        <v>485</v>
      </c>
      <c r="Z8014" t="s">
        <v>64</v>
      </c>
    </row>
    <row r="8015" spans="1:26" x14ac:dyDescent="0.25">
      <c r="A8015">
        <v>5</v>
      </c>
      <c r="B8015" t="s">
        <v>43</v>
      </c>
      <c r="C8015">
        <v>6</v>
      </c>
      <c r="D8015" t="s">
        <v>26</v>
      </c>
      <c r="E8015" t="s">
        <v>7465</v>
      </c>
      <c r="F8015" t="s">
        <v>13</v>
      </c>
      <c r="G8015" t="s">
        <v>6936</v>
      </c>
      <c r="H8015" s="1">
        <v>0</v>
      </c>
      <c r="I8015" s="2">
        <v>43565</v>
      </c>
      <c r="J8015" s="8">
        <f t="shared" si="125"/>
        <v>2019</v>
      </c>
      <c r="K8015" t="s">
        <v>7466</v>
      </c>
      <c r="L8015" t="s">
        <v>102</v>
      </c>
      <c r="M8015">
        <v>8901</v>
      </c>
      <c r="N8015">
        <v>1216</v>
      </c>
      <c r="O8015" t="s">
        <v>703</v>
      </c>
      <c r="P8015">
        <v>4</v>
      </c>
      <c r="Q8015">
        <v>2</v>
      </c>
      <c r="R8015" t="s">
        <v>104</v>
      </c>
      <c r="T8015">
        <v>3.58</v>
      </c>
      <c r="U8015">
        <v>7</v>
      </c>
      <c r="V8015" t="s">
        <v>76</v>
      </c>
      <c r="W8015" s="2">
        <v>43570</v>
      </c>
      <c r="X8015" t="s">
        <v>39</v>
      </c>
      <c r="Y8015" t="s">
        <v>485</v>
      </c>
      <c r="Z8015" t="s">
        <v>176</v>
      </c>
    </row>
    <row r="8016" spans="1:26" x14ac:dyDescent="0.25">
      <c r="A8016">
        <v>7</v>
      </c>
      <c r="B8016" t="s">
        <v>25</v>
      </c>
      <c r="C8016">
        <v>6</v>
      </c>
      <c r="D8016" t="s">
        <v>26</v>
      </c>
      <c r="E8016" t="s">
        <v>27</v>
      </c>
      <c r="F8016" t="s">
        <v>13</v>
      </c>
      <c r="G8016" t="s">
        <v>1074</v>
      </c>
      <c r="H8016" s="1">
        <v>0</v>
      </c>
      <c r="I8016" s="2">
        <v>43657</v>
      </c>
      <c r="J8016" s="8">
        <f t="shared" si="125"/>
        <v>2019</v>
      </c>
      <c r="K8016" t="s">
        <v>8021</v>
      </c>
      <c r="L8016" t="s">
        <v>30</v>
      </c>
      <c r="M8016">
        <v>90049</v>
      </c>
      <c r="N8016">
        <v>631</v>
      </c>
      <c r="O8016" t="s">
        <v>3596</v>
      </c>
      <c r="P8016">
        <v>44</v>
      </c>
      <c r="Q8016">
        <v>5</v>
      </c>
      <c r="R8016" t="s">
        <v>32</v>
      </c>
      <c r="S8016" t="s">
        <v>92</v>
      </c>
      <c r="T8016">
        <v>43.71</v>
      </c>
      <c r="U8016">
        <v>168</v>
      </c>
      <c r="V8016" t="s">
        <v>33</v>
      </c>
      <c r="W8016" s="2">
        <v>43664</v>
      </c>
      <c r="X8016" t="s">
        <v>39</v>
      </c>
      <c r="Y8016" t="s">
        <v>34</v>
      </c>
      <c r="Z8016" t="s">
        <v>56</v>
      </c>
    </row>
    <row r="8017" spans="1:26" x14ac:dyDescent="0.25">
      <c r="A8017">
        <v>7</v>
      </c>
      <c r="B8017" t="s">
        <v>25</v>
      </c>
      <c r="C8017">
        <v>6</v>
      </c>
      <c r="D8017" t="s">
        <v>50</v>
      </c>
      <c r="E8017" t="s">
        <v>27</v>
      </c>
      <c r="F8017" t="s">
        <v>13</v>
      </c>
      <c r="G8017" t="s">
        <v>1074</v>
      </c>
      <c r="H8017" s="1">
        <v>0</v>
      </c>
      <c r="I8017" s="2">
        <v>43657</v>
      </c>
      <c r="J8017" s="8">
        <f t="shared" si="125"/>
        <v>2019</v>
      </c>
      <c r="K8017" t="s">
        <v>8021</v>
      </c>
      <c r="L8017" t="s">
        <v>30</v>
      </c>
      <c r="M8017">
        <v>90049</v>
      </c>
      <c r="N8017">
        <v>1024</v>
      </c>
      <c r="O8017" t="s">
        <v>551</v>
      </c>
      <c r="P8017">
        <v>245</v>
      </c>
      <c r="Q8017">
        <v>5</v>
      </c>
      <c r="R8017" t="s">
        <v>32</v>
      </c>
      <c r="S8017" t="s">
        <v>92</v>
      </c>
      <c r="T8017">
        <v>244.62</v>
      </c>
      <c r="U8017">
        <v>1287</v>
      </c>
      <c r="V8017" t="s">
        <v>33</v>
      </c>
      <c r="W8017" s="2">
        <v>43664</v>
      </c>
      <c r="X8017" t="s">
        <v>39</v>
      </c>
      <c r="Y8017" t="s">
        <v>34</v>
      </c>
      <c r="Z8017" t="s">
        <v>113</v>
      </c>
    </row>
    <row r="8018" spans="1:26" x14ac:dyDescent="0.25">
      <c r="A8018">
        <v>7</v>
      </c>
      <c r="B8018" t="s">
        <v>25</v>
      </c>
      <c r="C8018">
        <v>6</v>
      </c>
      <c r="D8018" t="s">
        <v>26</v>
      </c>
      <c r="E8018" t="s">
        <v>2505</v>
      </c>
      <c r="F8018" t="s">
        <v>13</v>
      </c>
      <c r="G8018" t="s">
        <v>6831</v>
      </c>
      <c r="H8018" s="1">
        <v>0</v>
      </c>
      <c r="I8018" s="2">
        <v>43550</v>
      </c>
      <c r="J8018" s="8">
        <f t="shared" si="125"/>
        <v>2019</v>
      </c>
      <c r="K8018" t="s">
        <v>7567</v>
      </c>
      <c r="L8018" t="s">
        <v>16</v>
      </c>
      <c r="M8018">
        <v>23464</v>
      </c>
      <c r="N8018">
        <v>1507</v>
      </c>
      <c r="O8018" t="s">
        <v>346</v>
      </c>
      <c r="P8018">
        <v>1</v>
      </c>
      <c r="Q8018">
        <v>2</v>
      </c>
      <c r="R8018" t="s">
        <v>18</v>
      </c>
      <c r="T8018">
        <v>1.32</v>
      </c>
      <c r="U8018">
        <v>4</v>
      </c>
      <c r="V8018" t="s">
        <v>76</v>
      </c>
      <c r="W8018" s="2">
        <v>43557</v>
      </c>
      <c r="X8018" t="s">
        <v>39</v>
      </c>
      <c r="Y8018" t="s">
        <v>205</v>
      </c>
      <c r="Z8018" t="s">
        <v>176</v>
      </c>
    </row>
    <row r="8019" spans="1:26" x14ac:dyDescent="0.25">
      <c r="A8019">
        <v>7</v>
      </c>
      <c r="B8019" t="s">
        <v>25</v>
      </c>
      <c r="C8019">
        <v>6</v>
      </c>
      <c r="D8019" t="s">
        <v>50</v>
      </c>
      <c r="E8019" t="s">
        <v>2505</v>
      </c>
      <c r="F8019" t="s">
        <v>13</v>
      </c>
      <c r="G8019" t="s">
        <v>6831</v>
      </c>
      <c r="H8019" s="1">
        <v>0</v>
      </c>
      <c r="I8019" s="2">
        <v>43550</v>
      </c>
      <c r="J8019" s="8">
        <f t="shared" si="125"/>
        <v>2019</v>
      </c>
      <c r="K8019" t="s">
        <v>7567</v>
      </c>
      <c r="L8019" t="s">
        <v>16</v>
      </c>
      <c r="M8019">
        <v>23464</v>
      </c>
      <c r="N8019">
        <v>1076</v>
      </c>
      <c r="O8019" t="s">
        <v>4765</v>
      </c>
      <c r="P8019">
        <v>21</v>
      </c>
      <c r="Q8019">
        <v>3</v>
      </c>
      <c r="R8019" t="s">
        <v>18</v>
      </c>
      <c r="T8019">
        <v>20.77</v>
      </c>
      <c r="U8019">
        <v>53</v>
      </c>
      <c r="V8019" t="s">
        <v>76</v>
      </c>
      <c r="W8019" s="2">
        <v>43557</v>
      </c>
      <c r="X8019" t="s">
        <v>39</v>
      </c>
      <c r="Y8019" t="s">
        <v>205</v>
      </c>
      <c r="Z8019" t="s">
        <v>113</v>
      </c>
    </row>
    <row r="8020" spans="1:26" x14ac:dyDescent="0.25">
      <c r="A8020">
        <v>6</v>
      </c>
      <c r="B8020" t="s">
        <v>10</v>
      </c>
      <c r="C8020">
        <v>6</v>
      </c>
      <c r="D8020" t="s">
        <v>50</v>
      </c>
      <c r="E8020" t="s">
        <v>122</v>
      </c>
      <c r="F8020" t="s">
        <v>13</v>
      </c>
      <c r="G8020" t="s">
        <v>2887</v>
      </c>
      <c r="H8020" s="1">
        <v>0.2</v>
      </c>
      <c r="I8020" s="2">
        <v>43542</v>
      </c>
      <c r="J8020" s="8">
        <f t="shared" si="125"/>
        <v>2019</v>
      </c>
      <c r="K8020" t="s">
        <v>5017</v>
      </c>
      <c r="L8020" t="s">
        <v>73</v>
      </c>
      <c r="M8020">
        <v>77041</v>
      </c>
      <c r="N8020">
        <v>1322</v>
      </c>
      <c r="O8020" t="s">
        <v>4900</v>
      </c>
      <c r="P8020">
        <v>47</v>
      </c>
      <c r="Q8020">
        <v>7</v>
      </c>
      <c r="R8020" t="s">
        <v>75</v>
      </c>
      <c r="T8020">
        <v>47.04</v>
      </c>
      <c r="U8020">
        <v>538</v>
      </c>
      <c r="V8020" t="s">
        <v>19</v>
      </c>
      <c r="W8020" s="2">
        <v>43548</v>
      </c>
      <c r="X8020" t="s">
        <v>39</v>
      </c>
      <c r="Y8020" t="s">
        <v>77</v>
      </c>
      <c r="Z8020" t="s">
        <v>52</v>
      </c>
    </row>
    <row r="8021" spans="1:26" x14ac:dyDescent="0.25">
      <c r="A8021">
        <v>0</v>
      </c>
      <c r="B8021" t="s">
        <v>10</v>
      </c>
      <c r="C8021">
        <v>0</v>
      </c>
      <c r="D8021" t="s">
        <v>26</v>
      </c>
      <c r="E8021" t="s">
        <v>3138</v>
      </c>
      <c r="F8021" t="s">
        <v>13</v>
      </c>
      <c r="G8021" t="s">
        <v>6986</v>
      </c>
      <c r="H8021" s="1">
        <v>0</v>
      </c>
      <c r="I8021" s="2">
        <v>43779</v>
      </c>
      <c r="J8021" s="8">
        <f t="shared" si="125"/>
        <v>2019</v>
      </c>
      <c r="K8021" t="s">
        <v>7297</v>
      </c>
      <c r="L8021" t="s">
        <v>30</v>
      </c>
      <c r="M8021">
        <v>92503</v>
      </c>
      <c r="N8021">
        <v>11</v>
      </c>
      <c r="O8021" t="s">
        <v>4162</v>
      </c>
      <c r="P8021">
        <v>2</v>
      </c>
      <c r="Q8021">
        <v>3</v>
      </c>
      <c r="R8021" t="s">
        <v>32</v>
      </c>
      <c r="T8021">
        <v>2.11</v>
      </c>
      <c r="U8021">
        <v>8</v>
      </c>
      <c r="V8021" t="s">
        <v>76</v>
      </c>
      <c r="W8021" s="2">
        <v>43779</v>
      </c>
      <c r="X8021" t="s">
        <v>773</v>
      </c>
      <c r="Y8021" t="s">
        <v>34</v>
      </c>
      <c r="Z8021" t="s">
        <v>49</v>
      </c>
    </row>
    <row r="8022" spans="1:26" x14ac:dyDescent="0.25">
      <c r="A8022">
        <v>6</v>
      </c>
      <c r="B8022" t="s">
        <v>10</v>
      </c>
      <c r="C8022">
        <v>6</v>
      </c>
      <c r="D8022" t="s">
        <v>11</v>
      </c>
      <c r="E8022" t="s">
        <v>2505</v>
      </c>
      <c r="F8022" t="s">
        <v>13</v>
      </c>
      <c r="G8022" t="s">
        <v>1127</v>
      </c>
      <c r="H8022" s="1">
        <v>0</v>
      </c>
      <c r="I8022" s="2">
        <v>43764</v>
      </c>
      <c r="J8022" s="8">
        <f t="shared" si="125"/>
        <v>2019</v>
      </c>
      <c r="K8022" t="s">
        <v>2506</v>
      </c>
      <c r="L8022" t="s">
        <v>16</v>
      </c>
      <c r="M8022">
        <v>23464</v>
      </c>
      <c r="N8022">
        <v>980</v>
      </c>
      <c r="O8022" t="s">
        <v>2507</v>
      </c>
      <c r="P8022">
        <v>61</v>
      </c>
      <c r="Q8022">
        <v>5</v>
      </c>
      <c r="R8022" t="s">
        <v>18</v>
      </c>
      <c r="T8022">
        <v>60.66</v>
      </c>
      <c r="U8022">
        <v>357</v>
      </c>
      <c r="V8022" t="s">
        <v>19</v>
      </c>
      <c r="W8022" s="2">
        <v>43770</v>
      </c>
      <c r="X8022" t="s">
        <v>39</v>
      </c>
      <c r="Y8022" t="s">
        <v>205</v>
      </c>
      <c r="Z8022" t="s">
        <v>41</v>
      </c>
    </row>
    <row r="8023" spans="1:26" x14ac:dyDescent="0.25">
      <c r="A8023">
        <v>6</v>
      </c>
      <c r="B8023" t="s">
        <v>10</v>
      </c>
      <c r="C8023">
        <v>6</v>
      </c>
      <c r="D8023" t="s">
        <v>26</v>
      </c>
      <c r="E8023" t="s">
        <v>2505</v>
      </c>
      <c r="F8023" t="s">
        <v>13</v>
      </c>
      <c r="G8023" t="s">
        <v>1127</v>
      </c>
      <c r="H8023" s="1">
        <v>0</v>
      </c>
      <c r="I8023" s="2">
        <v>43764</v>
      </c>
      <c r="J8023" s="8">
        <f t="shared" si="125"/>
        <v>2019</v>
      </c>
      <c r="K8023" t="s">
        <v>2506</v>
      </c>
      <c r="L8023" t="s">
        <v>16</v>
      </c>
      <c r="M8023">
        <v>23464</v>
      </c>
      <c r="N8023">
        <v>1588</v>
      </c>
      <c r="O8023" t="s">
        <v>4332</v>
      </c>
      <c r="P8023">
        <v>113</v>
      </c>
      <c r="Q8023">
        <v>7</v>
      </c>
      <c r="R8023" t="s">
        <v>18</v>
      </c>
      <c r="T8023">
        <v>113.21</v>
      </c>
      <c r="U8023">
        <v>252</v>
      </c>
      <c r="V8023" t="s">
        <v>19</v>
      </c>
      <c r="W8023" s="2">
        <v>43770</v>
      </c>
      <c r="X8023" t="s">
        <v>39</v>
      </c>
      <c r="Y8023" t="s">
        <v>205</v>
      </c>
      <c r="Z8023" t="s">
        <v>119</v>
      </c>
    </row>
    <row r="8024" spans="1:26" x14ac:dyDescent="0.25">
      <c r="A8024">
        <v>0</v>
      </c>
      <c r="B8024" t="s">
        <v>10</v>
      </c>
      <c r="C8024">
        <v>0</v>
      </c>
      <c r="D8024" t="s">
        <v>26</v>
      </c>
      <c r="E8024" t="s">
        <v>88</v>
      </c>
      <c r="F8024" t="s">
        <v>13</v>
      </c>
      <c r="G8024" t="s">
        <v>1636</v>
      </c>
      <c r="H8024" s="1">
        <v>0</v>
      </c>
      <c r="I8024" s="2">
        <v>43793</v>
      </c>
      <c r="J8024" s="8">
        <f t="shared" si="125"/>
        <v>2019</v>
      </c>
      <c r="K8024" t="s">
        <v>3281</v>
      </c>
      <c r="L8024" t="s">
        <v>30</v>
      </c>
      <c r="M8024">
        <v>94109</v>
      </c>
      <c r="N8024">
        <v>1476</v>
      </c>
      <c r="O8024" t="s">
        <v>1308</v>
      </c>
      <c r="P8024">
        <v>4</v>
      </c>
      <c r="Q8024">
        <v>1</v>
      </c>
      <c r="R8024" t="s">
        <v>32</v>
      </c>
      <c r="T8024">
        <v>3.5</v>
      </c>
      <c r="U8024">
        <v>8</v>
      </c>
      <c r="V8024" t="s">
        <v>19</v>
      </c>
      <c r="W8024" s="2">
        <v>43793</v>
      </c>
      <c r="X8024" t="s">
        <v>773</v>
      </c>
      <c r="Y8024" t="s">
        <v>34</v>
      </c>
      <c r="Z8024" t="s">
        <v>64</v>
      </c>
    </row>
    <row r="8025" spans="1:26" x14ac:dyDescent="0.25">
      <c r="A8025">
        <v>3</v>
      </c>
      <c r="B8025" t="s">
        <v>25</v>
      </c>
      <c r="C8025">
        <v>1</v>
      </c>
      <c r="D8025" t="s">
        <v>50</v>
      </c>
      <c r="E8025" t="s">
        <v>281</v>
      </c>
      <c r="F8025" t="s">
        <v>13</v>
      </c>
      <c r="G8025" t="s">
        <v>5337</v>
      </c>
      <c r="H8025" s="1">
        <v>0.2</v>
      </c>
      <c r="I8025" s="2">
        <v>43537</v>
      </c>
      <c r="J8025" s="8">
        <f t="shared" si="125"/>
        <v>2019</v>
      </c>
      <c r="K8025" t="s">
        <v>6669</v>
      </c>
      <c r="L8025" t="s">
        <v>73</v>
      </c>
      <c r="M8025">
        <v>60505</v>
      </c>
      <c r="N8025">
        <v>1303</v>
      </c>
      <c r="O8025" t="s">
        <v>4947</v>
      </c>
      <c r="P8025">
        <v>3</v>
      </c>
      <c r="Q8025">
        <v>1</v>
      </c>
      <c r="R8025" t="s">
        <v>75</v>
      </c>
      <c r="T8025">
        <v>2.6</v>
      </c>
      <c r="U8025">
        <v>8</v>
      </c>
      <c r="V8025" t="s">
        <v>33</v>
      </c>
      <c r="W8025" s="2">
        <v>43540</v>
      </c>
      <c r="X8025" t="s">
        <v>130</v>
      </c>
      <c r="Y8025" t="s">
        <v>139</v>
      </c>
      <c r="Z8025" t="s">
        <v>52</v>
      </c>
    </row>
    <row r="8026" spans="1:26" x14ac:dyDescent="0.25">
      <c r="A8026">
        <v>4</v>
      </c>
      <c r="B8026" t="s">
        <v>43</v>
      </c>
      <c r="C8026">
        <v>6</v>
      </c>
      <c r="D8026" t="s">
        <v>11</v>
      </c>
      <c r="E8026" t="s">
        <v>241</v>
      </c>
      <c r="F8026" t="s">
        <v>13</v>
      </c>
      <c r="G8026" t="s">
        <v>1703</v>
      </c>
      <c r="H8026" s="1">
        <v>0</v>
      </c>
      <c r="I8026" s="2">
        <v>43733</v>
      </c>
      <c r="J8026" s="8">
        <f t="shared" si="125"/>
        <v>2019</v>
      </c>
      <c r="K8026" t="s">
        <v>2133</v>
      </c>
      <c r="L8026" t="s">
        <v>73</v>
      </c>
      <c r="M8026">
        <v>55901</v>
      </c>
      <c r="N8026">
        <v>762</v>
      </c>
      <c r="O8026" t="s">
        <v>170</v>
      </c>
      <c r="P8026">
        <v>51</v>
      </c>
      <c r="Q8026">
        <v>3</v>
      </c>
      <c r="R8026" t="s">
        <v>75</v>
      </c>
      <c r="T8026">
        <v>51.29</v>
      </c>
      <c r="U8026">
        <v>270</v>
      </c>
      <c r="V8026" t="s">
        <v>19</v>
      </c>
      <c r="W8026" s="2">
        <v>43737</v>
      </c>
      <c r="X8026" t="s">
        <v>39</v>
      </c>
      <c r="Y8026" t="s">
        <v>151</v>
      </c>
      <c r="Z8026" t="s">
        <v>24</v>
      </c>
    </row>
    <row r="8027" spans="1:26" x14ac:dyDescent="0.25">
      <c r="A8027">
        <v>4</v>
      </c>
      <c r="B8027" t="s">
        <v>43</v>
      </c>
      <c r="C8027">
        <v>6</v>
      </c>
      <c r="D8027" t="s">
        <v>26</v>
      </c>
      <c r="E8027" t="s">
        <v>241</v>
      </c>
      <c r="F8027" t="s">
        <v>13</v>
      </c>
      <c r="G8027" t="s">
        <v>1703</v>
      </c>
      <c r="H8027" s="1">
        <v>0</v>
      </c>
      <c r="I8027" s="2">
        <v>43733</v>
      </c>
      <c r="J8027" s="8">
        <f t="shared" si="125"/>
        <v>2019</v>
      </c>
      <c r="K8027" t="s">
        <v>2133</v>
      </c>
      <c r="L8027" t="s">
        <v>73</v>
      </c>
      <c r="M8027">
        <v>55901</v>
      </c>
      <c r="N8027">
        <v>70</v>
      </c>
      <c r="O8027" t="s">
        <v>3733</v>
      </c>
      <c r="P8027">
        <v>4</v>
      </c>
      <c r="Q8027">
        <v>2</v>
      </c>
      <c r="R8027" t="s">
        <v>75</v>
      </c>
      <c r="T8027">
        <v>3.88</v>
      </c>
      <c r="U8027">
        <v>8</v>
      </c>
      <c r="V8027" t="s">
        <v>19</v>
      </c>
      <c r="W8027" s="2">
        <v>43737</v>
      </c>
      <c r="X8027" t="s">
        <v>39</v>
      </c>
      <c r="Y8027" t="s">
        <v>151</v>
      </c>
      <c r="Z8027" t="s">
        <v>54</v>
      </c>
    </row>
    <row r="8028" spans="1:26" x14ac:dyDescent="0.25">
      <c r="A8028">
        <v>0</v>
      </c>
      <c r="B8028" t="s">
        <v>10</v>
      </c>
      <c r="C8028">
        <v>0</v>
      </c>
      <c r="D8028" t="s">
        <v>11</v>
      </c>
      <c r="E8028" t="s">
        <v>281</v>
      </c>
      <c r="F8028" t="s">
        <v>13</v>
      </c>
      <c r="G8028" t="s">
        <v>1739</v>
      </c>
      <c r="H8028" s="1">
        <v>0.3</v>
      </c>
      <c r="I8028" s="2">
        <v>43810</v>
      </c>
      <c r="J8028" s="8">
        <f t="shared" si="125"/>
        <v>2019</v>
      </c>
      <c r="K8028" t="s">
        <v>1740</v>
      </c>
      <c r="L8028" t="s">
        <v>73</v>
      </c>
      <c r="M8028">
        <v>60505</v>
      </c>
      <c r="N8028">
        <v>786</v>
      </c>
      <c r="O8028" t="s">
        <v>1476</v>
      </c>
      <c r="P8028">
        <v>-15</v>
      </c>
      <c r="Q8028">
        <v>2</v>
      </c>
      <c r="R8028" t="s">
        <v>75</v>
      </c>
      <c r="T8028">
        <v>-14.87</v>
      </c>
      <c r="U8028">
        <v>520</v>
      </c>
      <c r="V8028" t="s">
        <v>19</v>
      </c>
      <c r="W8028" s="2">
        <v>43810</v>
      </c>
      <c r="X8028" t="s">
        <v>773</v>
      </c>
      <c r="Y8028" t="s">
        <v>139</v>
      </c>
      <c r="Z8028" t="s">
        <v>24</v>
      </c>
    </row>
    <row r="8029" spans="1:26" x14ac:dyDescent="0.25">
      <c r="A8029">
        <v>0</v>
      </c>
      <c r="B8029" t="s">
        <v>10</v>
      </c>
      <c r="C8029">
        <v>0</v>
      </c>
      <c r="D8029" t="s">
        <v>11</v>
      </c>
      <c r="E8029" t="s">
        <v>281</v>
      </c>
      <c r="F8029" t="s">
        <v>13</v>
      </c>
      <c r="G8029" t="s">
        <v>1739</v>
      </c>
      <c r="H8029" s="1">
        <v>0.6</v>
      </c>
      <c r="I8029" s="2">
        <v>43810</v>
      </c>
      <c r="J8029" s="8">
        <f t="shared" si="125"/>
        <v>2019</v>
      </c>
      <c r="K8029" t="s">
        <v>1740</v>
      </c>
      <c r="L8029" t="s">
        <v>73</v>
      </c>
      <c r="M8029">
        <v>60505</v>
      </c>
      <c r="N8029">
        <v>596</v>
      </c>
      <c r="O8029" t="s">
        <v>1446</v>
      </c>
      <c r="P8029">
        <v>-66</v>
      </c>
      <c r="Q8029">
        <v>1</v>
      </c>
      <c r="R8029" t="s">
        <v>75</v>
      </c>
      <c r="T8029">
        <v>-66.06</v>
      </c>
      <c r="U8029">
        <v>78</v>
      </c>
      <c r="V8029" t="s">
        <v>19</v>
      </c>
      <c r="W8029" s="2">
        <v>43810</v>
      </c>
      <c r="X8029" t="s">
        <v>773</v>
      </c>
      <c r="Y8029" t="s">
        <v>139</v>
      </c>
      <c r="Z8029" t="s">
        <v>47</v>
      </c>
    </row>
    <row r="8030" spans="1:26" x14ac:dyDescent="0.25">
      <c r="A8030">
        <v>0</v>
      </c>
      <c r="B8030" t="s">
        <v>10</v>
      </c>
      <c r="C8030">
        <v>0</v>
      </c>
      <c r="D8030" t="s">
        <v>26</v>
      </c>
      <c r="E8030" t="s">
        <v>281</v>
      </c>
      <c r="F8030" t="s">
        <v>13</v>
      </c>
      <c r="G8030" t="s">
        <v>1739</v>
      </c>
      <c r="H8030" s="1">
        <v>0.2</v>
      </c>
      <c r="I8030" s="2">
        <v>43810</v>
      </c>
      <c r="J8030" s="8">
        <f t="shared" si="125"/>
        <v>2019</v>
      </c>
      <c r="K8030" t="s">
        <v>1740</v>
      </c>
      <c r="L8030" t="s">
        <v>73</v>
      </c>
      <c r="M8030">
        <v>60505</v>
      </c>
      <c r="N8030">
        <v>1813</v>
      </c>
      <c r="O8030" t="s">
        <v>691</v>
      </c>
      <c r="P8030">
        <v>4</v>
      </c>
      <c r="Q8030">
        <v>2</v>
      </c>
      <c r="R8030" t="s">
        <v>75</v>
      </c>
      <c r="T8030">
        <v>3.63</v>
      </c>
      <c r="U8030">
        <v>10</v>
      </c>
      <c r="V8030" t="s">
        <v>19</v>
      </c>
      <c r="W8030" s="2">
        <v>43810</v>
      </c>
      <c r="X8030" t="s">
        <v>773</v>
      </c>
      <c r="Y8030" t="s">
        <v>139</v>
      </c>
      <c r="Z8030" t="s">
        <v>64</v>
      </c>
    </row>
    <row r="8031" spans="1:26" x14ac:dyDescent="0.25">
      <c r="A8031">
        <v>2</v>
      </c>
      <c r="B8031" t="s">
        <v>43</v>
      </c>
      <c r="C8031">
        <v>3</v>
      </c>
      <c r="D8031" t="s">
        <v>26</v>
      </c>
      <c r="E8031" t="s">
        <v>607</v>
      </c>
      <c r="F8031" t="s">
        <v>13</v>
      </c>
      <c r="G8031" t="s">
        <v>929</v>
      </c>
      <c r="H8031" s="1">
        <v>0.2</v>
      </c>
      <c r="I8031" s="2">
        <v>43733</v>
      </c>
      <c r="J8031" s="8">
        <f t="shared" si="125"/>
        <v>2019</v>
      </c>
      <c r="K8031" t="s">
        <v>3518</v>
      </c>
      <c r="L8031" t="s">
        <v>102</v>
      </c>
      <c r="M8031">
        <v>45231</v>
      </c>
      <c r="N8031">
        <v>1125</v>
      </c>
      <c r="O8031" t="s">
        <v>394</v>
      </c>
      <c r="P8031">
        <v>1</v>
      </c>
      <c r="Q8031">
        <v>6</v>
      </c>
      <c r="R8031" t="s">
        <v>104</v>
      </c>
      <c r="T8031">
        <v>0.93</v>
      </c>
      <c r="U8031">
        <v>11</v>
      </c>
      <c r="V8031" t="s">
        <v>19</v>
      </c>
      <c r="W8031" s="2">
        <v>43735</v>
      </c>
      <c r="X8031" t="s">
        <v>20</v>
      </c>
      <c r="Y8031" t="s">
        <v>309</v>
      </c>
      <c r="Z8031" t="s">
        <v>49</v>
      </c>
    </row>
    <row r="8032" spans="1:26" x14ac:dyDescent="0.25">
      <c r="A8032">
        <v>2</v>
      </c>
      <c r="B8032" t="s">
        <v>43</v>
      </c>
      <c r="C8032">
        <v>3</v>
      </c>
      <c r="D8032" t="s">
        <v>50</v>
      </c>
      <c r="E8032" t="s">
        <v>607</v>
      </c>
      <c r="F8032" t="s">
        <v>13</v>
      </c>
      <c r="G8032" t="s">
        <v>929</v>
      </c>
      <c r="H8032" s="1">
        <v>0.2</v>
      </c>
      <c r="I8032" s="2">
        <v>43733</v>
      </c>
      <c r="J8032" s="8">
        <f t="shared" si="125"/>
        <v>2019</v>
      </c>
      <c r="K8032" t="s">
        <v>3518</v>
      </c>
      <c r="L8032" t="s">
        <v>102</v>
      </c>
      <c r="M8032">
        <v>45231</v>
      </c>
      <c r="N8032">
        <v>1000</v>
      </c>
      <c r="O8032" t="s">
        <v>616</v>
      </c>
      <c r="P8032">
        <v>36</v>
      </c>
      <c r="Q8032">
        <v>5</v>
      </c>
      <c r="R8032" t="s">
        <v>104</v>
      </c>
      <c r="T8032">
        <v>35.99</v>
      </c>
      <c r="U8032">
        <v>120</v>
      </c>
      <c r="V8032" t="s">
        <v>19</v>
      </c>
      <c r="W8032" s="2">
        <v>43735</v>
      </c>
      <c r="X8032" t="s">
        <v>20</v>
      </c>
      <c r="Y8032" t="s">
        <v>309</v>
      </c>
      <c r="Z8032" t="s">
        <v>113</v>
      </c>
    </row>
    <row r="8033" spans="1:26" x14ac:dyDescent="0.25">
      <c r="A8033">
        <v>1</v>
      </c>
      <c r="B8033" t="s">
        <v>10</v>
      </c>
      <c r="C8033">
        <v>1</v>
      </c>
      <c r="D8033" t="s">
        <v>26</v>
      </c>
      <c r="E8033" t="s">
        <v>320</v>
      </c>
      <c r="F8033" t="s">
        <v>13</v>
      </c>
      <c r="G8033" t="s">
        <v>1876</v>
      </c>
      <c r="H8033" s="1">
        <v>0.2</v>
      </c>
      <c r="I8033" s="2">
        <v>43747</v>
      </c>
      <c r="J8033" s="8">
        <f t="shared" si="125"/>
        <v>2019</v>
      </c>
      <c r="K8033" t="s">
        <v>3056</v>
      </c>
      <c r="L8033" t="s">
        <v>16</v>
      </c>
      <c r="M8033">
        <v>28403</v>
      </c>
      <c r="N8033">
        <v>274</v>
      </c>
      <c r="O8033" t="s">
        <v>2920</v>
      </c>
      <c r="P8033">
        <v>4</v>
      </c>
      <c r="Q8033">
        <v>4</v>
      </c>
      <c r="R8033" t="s">
        <v>18</v>
      </c>
      <c r="T8033">
        <v>3.52</v>
      </c>
      <c r="U8033">
        <v>11</v>
      </c>
      <c r="V8033" t="s">
        <v>19</v>
      </c>
      <c r="W8033" s="2">
        <v>43748</v>
      </c>
      <c r="X8033" t="s">
        <v>130</v>
      </c>
      <c r="Y8033" t="s">
        <v>63</v>
      </c>
      <c r="Z8033" t="s">
        <v>64</v>
      </c>
    </row>
    <row r="8034" spans="1:26" x14ac:dyDescent="0.25">
      <c r="A8034">
        <v>6</v>
      </c>
      <c r="B8034" t="s">
        <v>10</v>
      </c>
      <c r="C8034">
        <v>6</v>
      </c>
      <c r="D8034" t="s">
        <v>26</v>
      </c>
      <c r="E8034" t="s">
        <v>737</v>
      </c>
      <c r="F8034" t="s">
        <v>13</v>
      </c>
      <c r="G8034" t="s">
        <v>5286</v>
      </c>
      <c r="H8034" s="1">
        <v>0.2</v>
      </c>
      <c r="I8034" s="2">
        <v>43678</v>
      </c>
      <c r="J8034" s="8">
        <f t="shared" si="125"/>
        <v>2019</v>
      </c>
      <c r="K8034" t="s">
        <v>6283</v>
      </c>
      <c r="L8034" t="s">
        <v>73</v>
      </c>
      <c r="M8034">
        <v>78745</v>
      </c>
      <c r="N8034">
        <v>1798</v>
      </c>
      <c r="O8034" t="s">
        <v>2798</v>
      </c>
      <c r="P8034">
        <v>13</v>
      </c>
      <c r="Q8034">
        <v>7</v>
      </c>
      <c r="R8034" t="s">
        <v>75</v>
      </c>
      <c r="T8034">
        <v>12.7</v>
      </c>
      <c r="U8034">
        <v>36</v>
      </c>
      <c r="V8034" t="s">
        <v>33</v>
      </c>
      <c r="W8034" s="2">
        <v>43684</v>
      </c>
      <c r="X8034" t="s">
        <v>39</v>
      </c>
      <c r="Y8034" t="s">
        <v>77</v>
      </c>
      <c r="Z8034" t="s">
        <v>64</v>
      </c>
    </row>
    <row r="8035" spans="1:26" x14ac:dyDescent="0.25">
      <c r="A8035">
        <v>6</v>
      </c>
      <c r="B8035" t="s">
        <v>10</v>
      </c>
      <c r="C8035">
        <v>6</v>
      </c>
      <c r="D8035" t="s">
        <v>50</v>
      </c>
      <c r="E8035" t="s">
        <v>737</v>
      </c>
      <c r="F8035" t="s">
        <v>13</v>
      </c>
      <c r="G8035" t="s">
        <v>5286</v>
      </c>
      <c r="H8035" s="1">
        <v>0.4</v>
      </c>
      <c r="I8035" s="2">
        <v>43678</v>
      </c>
      <c r="J8035" s="8">
        <f t="shared" si="125"/>
        <v>2019</v>
      </c>
      <c r="K8035" t="s">
        <v>6283</v>
      </c>
      <c r="L8035" t="s">
        <v>73</v>
      </c>
      <c r="M8035">
        <v>78745</v>
      </c>
      <c r="N8035">
        <v>275</v>
      </c>
      <c r="O8035" t="s">
        <v>5057</v>
      </c>
      <c r="P8035">
        <v>-264</v>
      </c>
      <c r="Q8035">
        <v>3</v>
      </c>
      <c r="R8035" t="s">
        <v>75</v>
      </c>
      <c r="T8035">
        <v>-264</v>
      </c>
      <c r="U8035">
        <v>1440</v>
      </c>
      <c r="V8035" t="s">
        <v>33</v>
      </c>
      <c r="W8035" s="2">
        <v>43684</v>
      </c>
      <c r="X8035" t="s">
        <v>39</v>
      </c>
      <c r="Y8035" t="s">
        <v>77</v>
      </c>
      <c r="Z8035" t="s">
        <v>422</v>
      </c>
    </row>
    <row r="8036" spans="1:26" x14ac:dyDescent="0.25">
      <c r="A8036">
        <v>2</v>
      </c>
      <c r="B8036" t="s">
        <v>43</v>
      </c>
      <c r="C8036">
        <v>3</v>
      </c>
      <c r="D8036" t="s">
        <v>26</v>
      </c>
      <c r="E8036" t="s">
        <v>5367</v>
      </c>
      <c r="F8036" t="s">
        <v>13</v>
      </c>
      <c r="G8036" t="s">
        <v>392</v>
      </c>
      <c r="H8036" s="1">
        <v>0.2</v>
      </c>
      <c r="I8036" s="2">
        <v>43634</v>
      </c>
      <c r="J8036" s="8">
        <f t="shared" si="125"/>
        <v>2019</v>
      </c>
      <c r="K8036" t="s">
        <v>7323</v>
      </c>
      <c r="L8036" t="s">
        <v>73</v>
      </c>
      <c r="M8036">
        <v>78415</v>
      </c>
      <c r="N8036">
        <v>1719</v>
      </c>
      <c r="O8036" t="s">
        <v>3286</v>
      </c>
      <c r="P8036">
        <v>23</v>
      </c>
      <c r="Q8036">
        <v>3</v>
      </c>
      <c r="R8036" t="s">
        <v>75</v>
      </c>
      <c r="T8036">
        <v>23.23</v>
      </c>
      <c r="U8036">
        <v>74</v>
      </c>
      <c r="V8036" t="s">
        <v>76</v>
      </c>
      <c r="W8036" s="2">
        <v>43636</v>
      </c>
      <c r="X8036" t="s">
        <v>20</v>
      </c>
      <c r="Y8036" t="s">
        <v>77</v>
      </c>
      <c r="Z8036" t="s">
        <v>64</v>
      </c>
    </row>
    <row r="8037" spans="1:26" x14ac:dyDescent="0.25">
      <c r="A8037">
        <v>2</v>
      </c>
      <c r="B8037" t="s">
        <v>43</v>
      </c>
      <c r="C8037">
        <v>3</v>
      </c>
      <c r="D8037" t="s">
        <v>11</v>
      </c>
      <c r="E8037" t="s">
        <v>171</v>
      </c>
      <c r="F8037" t="s">
        <v>13</v>
      </c>
      <c r="G8037" t="s">
        <v>499</v>
      </c>
      <c r="H8037" s="1">
        <v>0</v>
      </c>
      <c r="I8037" s="2">
        <v>43730</v>
      </c>
      <c r="J8037" s="8">
        <f t="shared" si="125"/>
        <v>2019</v>
      </c>
      <c r="K8037" t="s">
        <v>1891</v>
      </c>
      <c r="L8037" t="s">
        <v>102</v>
      </c>
      <c r="M8037">
        <v>10035</v>
      </c>
      <c r="N8037">
        <v>553</v>
      </c>
      <c r="O8037" t="s">
        <v>1892</v>
      </c>
      <c r="P8037">
        <v>4</v>
      </c>
      <c r="Q8037">
        <v>1</v>
      </c>
      <c r="R8037" t="s">
        <v>104</v>
      </c>
      <c r="T8037">
        <v>3.98</v>
      </c>
      <c r="U8037">
        <v>12</v>
      </c>
      <c r="V8037" t="s">
        <v>19</v>
      </c>
      <c r="W8037" s="2">
        <v>43732</v>
      </c>
      <c r="X8037" t="s">
        <v>20</v>
      </c>
      <c r="Y8037" t="s">
        <v>175</v>
      </c>
      <c r="Z8037" t="s">
        <v>47</v>
      </c>
    </row>
    <row r="8038" spans="1:26" x14ac:dyDescent="0.25">
      <c r="A8038">
        <v>2</v>
      </c>
      <c r="B8038" t="s">
        <v>43</v>
      </c>
      <c r="C8038">
        <v>3</v>
      </c>
      <c r="D8038" t="s">
        <v>50</v>
      </c>
      <c r="E8038" t="s">
        <v>171</v>
      </c>
      <c r="F8038" t="s">
        <v>13</v>
      </c>
      <c r="G8038" t="s">
        <v>499</v>
      </c>
      <c r="H8038" s="1">
        <v>0</v>
      </c>
      <c r="I8038" s="2">
        <v>43730</v>
      </c>
      <c r="J8038" s="8">
        <f t="shared" si="125"/>
        <v>2019</v>
      </c>
      <c r="K8038" t="s">
        <v>1891</v>
      </c>
      <c r="L8038" t="s">
        <v>102</v>
      </c>
      <c r="M8038">
        <v>10035</v>
      </c>
      <c r="N8038">
        <v>1616</v>
      </c>
      <c r="O8038" t="s">
        <v>4885</v>
      </c>
      <c r="P8038">
        <v>171</v>
      </c>
      <c r="Q8038">
        <v>9</v>
      </c>
      <c r="R8038" t="s">
        <v>104</v>
      </c>
      <c r="T8038">
        <v>171.36</v>
      </c>
      <c r="U8038">
        <v>1071</v>
      </c>
      <c r="V8038" t="s">
        <v>19</v>
      </c>
      <c r="W8038" s="2">
        <v>43732</v>
      </c>
      <c r="X8038" t="s">
        <v>20</v>
      </c>
      <c r="Y8038" t="s">
        <v>175</v>
      </c>
      <c r="Z8038" t="s">
        <v>113</v>
      </c>
    </row>
    <row r="8039" spans="1:26" x14ac:dyDescent="0.25">
      <c r="A8039">
        <v>4</v>
      </c>
      <c r="B8039" t="s">
        <v>43</v>
      </c>
      <c r="C8039">
        <v>6</v>
      </c>
      <c r="D8039" t="s">
        <v>26</v>
      </c>
      <c r="E8039" t="s">
        <v>1552</v>
      </c>
      <c r="F8039" t="s">
        <v>13</v>
      </c>
      <c r="G8039" t="s">
        <v>1206</v>
      </c>
      <c r="H8039" s="1">
        <v>0.2</v>
      </c>
      <c r="I8039" s="2">
        <v>43824</v>
      </c>
      <c r="J8039" s="8">
        <f t="shared" si="125"/>
        <v>2019</v>
      </c>
      <c r="K8039" t="s">
        <v>6628</v>
      </c>
      <c r="L8039" t="s">
        <v>30</v>
      </c>
      <c r="M8039">
        <v>98208</v>
      </c>
      <c r="N8039">
        <v>1586</v>
      </c>
      <c r="O8039" t="s">
        <v>731</v>
      </c>
      <c r="P8039">
        <v>1</v>
      </c>
      <c r="Q8039">
        <v>1</v>
      </c>
      <c r="R8039" t="s">
        <v>32</v>
      </c>
      <c r="T8039">
        <v>1.4</v>
      </c>
      <c r="U8039">
        <v>4</v>
      </c>
      <c r="V8039" t="s">
        <v>33</v>
      </c>
      <c r="W8039" s="2">
        <v>43828</v>
      </c>
      <c r="X8039" t="s">
        <v>39</v>
      </c>
      <c r="Y8039" t="s">
        <v>69</v>
      </c>
      <c r="Z8039" t="s">
        <v>54</v>
      </c>
    </row>
    <row r="8040" spans="1:26" x14ac:dyDescent="0.25">
      <c r="A8040">
        <v>3</v>
      </c>
      <c r="B8040" t="s">
        <v>25</v>
      </c>
      <c r="C8040">
        <v>1</v>
      </c>
      <c r="D8040" t="s">
        <v>26</v>
      </c>
      <c r="E8040" t="s">
        <v>171</v>
      </c>
      <c r="F8040" t="s">
        <v>13</v>
      </c>
      <c r="G8040" t="s">
        <v>1109</v>
      </c>
      <c r="H8040" s="1">
        <v>0.2</v>
      </c>
      <c r="I8040" s="2">
        <v>43788</v>
      </c>
      <c r="J8040" s="8">
        <f t="shared" si="125"/>
        <v>2019</v>
      </c>
      <c r="K8040" t="s">
        <v>1110</v>
      </c>
      <c r="L8040" t="s">
        <v>102</v>
      </c>
      <c r="M8040">
        <v>10035</v>
      </c>
      <c r="N8040">
        <v>265</v>
      </c>
      <c r="O8040" t="s">
        <v>1111</v>
      </c>
      <c r="P8040">
        <v>14</v>
      </c>
      <c r="Q8040">
        <v>6</v>
      </c>
      <c r="R8040" t="s">
        <v>104</v>
      </c>
      <c r="T8040">
        <v>13.93</v>
      </c>
      <c r="U8040">
        <v>41</v>
      </c>
      <c r="V8040" t="s">
        <v>76</v>
      </c>
      <c r="W8040" s="2">
        <v>43791</v>
      </c>
      <c r="X8040" t="s">
        <v>130</v>
      </c>
      <c r="Y8040" t="s">
        <v>175</v>
      </c>
      <c r="Z8040" t="s">
        <v>54</v>
      </c>
    </row>
    <row r="8041" spans="1:26" x14ac:dyDescent="0.25">
      <c r="A8041">
        <v>3</v>
      </c>
      <c r="B8041" t="s">
        <v>25</v>
      </c>
      <c r="C8041">
        <v>1</v>
      </c>
      <c r="D8041" t="s">
        <v>26</v>
      </c>
      <c r="E8041" t="s">
        <v>171</v>
      </c>
      <c r="F8041" t="s">
        <v>13</v>
      </c>
      <c r="G8041" t="s">
        <v>1109</v>
      </c>
      <c r="H8041" s="1">
        <v>0</v>
      </c>
      <c r="I8041" s="2">
        <v>43788</v>
      </c>
      <c r="J8041" s="8">
        <f t="shared" si="125"/>
        <v>2019</v>
      </c>
      <c r="K8041" t="s">
        <v>1110</v>
      </c>
      <c r="L8041" t="s">
        <v>102</v>
      </c>
      <c r="M8041">
        <v>10035</v>
      </c>
      <c r="N8041">
        <v>1689</v>
      </c>
      <c r="O8041" t="s">
        <v>1112</v>
      </c>
      <c r="P8041">
        <v>6</v>
      </c>
      <c r="Q8041">
        <v>2</v>
      </c>
      <c r="R8041" t="s">
        <v>104</v>
      </c>
      <c r="T8041">
        <v>6.41</v>
      </c>
      <c r="U8041">
        <v>13</v>
      </c>
      <c r="V8041" t="s">
        <v>76</v>
      </c>
      <c r="W8041" s="2">
        <v>43791</v>
      </c>
      <c r="X8041" t="s">
        <v>130</v>
      </c>
      <c r="Y8041" t="s">
        <v>175</v>
      </c>
      <c r="Z8041" t="s">
        <v>64</v>
      </c>
    </row>
    <row r="8042" spans="1:26" x14ac:dyDescent="0.25">
      <c r="A8042">
        <v>4</v>
      </c>
      <c r="B8042" t="s">
        <v>43</v>
      </c>
      <c r="C8042">
        <v>6</v>
      </c>
      <c r="D8042" t="s">
        <v>50</v>
      </c>
      <c r="E8042" t="s">
        <v>5026</v>
      </c>
      <c r="F8042" t="s">
        <v>13</v>
      </c>
      <c r="G8042" t="s">
        <v>2749</v>
      </c>
      <c r="H8042" s="1">
        <v>0</v>
      </c>
      <c r="I8042" s="2">
        <v>43695</v>
      </c>
      <c r="J8042" s="8">
        <f t="shared" si="125"/>
        <v>2019</v>
      </c>
      <c r="K8042" t="s">
        <v>5027</v>
      </c>
      <c r="L8042" t="s">
        <v>102</v>
      </c>
      <c r="M8042">
        <v>2740</v>
      </c>
      <c r="N8042">
        <v>1604</v>
      </c>
      <c r="O8042" t="s">
        <v>1313</v>
      </c>
      <c r="P8042">
        <v>8</v>
      </c>
      <c r="Q8042">
        <v>2</v>
      </c>
      <c r="R8042" t="s">
        <v>104</v>
      </c>
      <c r="T8042">
        <v>7.65</v>
      </c>
      <c r="U8042">
        <v>23</v>
      </c>
      <c r="V8042" t="s">
        <v>19</v>
      </c>
      <c r="W8042" s="2">
        <v>43699</v>
      </c>
      <c r="X8042" t="s">
        <v>39</v>
      </c>
      <c r="Y8042" t="s">
        <v>744</v>
      </c>
      <c r="Z8042" t="s">
        <v>113</v>
      </c>
    </row>
    <row r="8043" spans="1:26" x14ac:dyDescent="0.25">
      <c r="A8043">
        <v>5</v>
      </c>
      <c r="B8043" t="s">
        <v>43</v>
      </c>
      <c r="C8043">
        <v>6</v>
      </c>
      <c r="D8043" t="s">
        <v>11</v>
      </c>
      <c r="E8043" t="s">
        <v>88</v>
      </c>
      <c r="F8043" t="s">
        <v>13</v>
      </c>
      <c r="G8043" t="s">
        <v>5282</v>
      </c>
      <c r="H8043" s="1">
        <v>0.2</v>
      </c>
      <c r="I8043" s="2">
        <v>43589</v>
      </c>
      <c r="J8043" s="8">
        <f t="shared" si="125"/>
        <v>2019</v>
      </c>
      <c r="K8043" t="s">
        <v>5754</v>
      </c>
      <c r="L8043" t="s">
        <v>30</v>
      </c>
      <c r="M8043">
        <v>94109</v>
      </c>
      <c r="N8043">
        <v>370</v>
      </c>
      <c r="O8043" t="s">
        <v>550</v>
      </c>
      <c r="P8043">
        <v>11</v>
      </c>
      <c r="Q8043">
        <v>1</v>
      </c>
      <c r="R8043" t="s">
        <v>32</v>
      </c>
      <c r="T8043">
        <v>11.28</v>
      </c>
      <c r="U8043">
        <v>301</v>
      </c>
      <c r="V8043" t="s">
        <v>33</v>
      </c>
      <c r="W8043" s="2">
        <v>43594</v>
      </c>
      <c r="X8043" t="s">
        <v>39</v>
      </c>
      <c r="Y8043" t="s">
        <v>34</v>
      </c>
      <c r="Z8043" t="s">
        <v>41</v>
      </c>
    </row>
    <row r="8044" spans="1:26" x14ac:dyDescent="0.25">
      <c r="A8044">
        <v>5</v>
      </c>
      <c r="B8044" t="s">
        <v>43</v>
      </c>
      <c r="C8044">
        <v>6</v>
      </c>
      <c r="D8044" t="s">
        <v>26</v>
      </c>
      <c r="E8044" t="s">
        <v>88</v>
      </c>
      <c r="F8044" t="s">
        <v>13</v>
      </c>
      <c r="G8044" t="s">
        <v>5282</v>
      </c>
      <c r="H8044" s="1">
        <v>0</v>
      </c>
      <c r="I8044" s="2">
        <v>43589</v>
      </c>
      <c r="J8044" s="8">
        <f t="shared" si="125"/>
        <v>2019</v>
      </c>
      <c r="K8044" t="s">
        <v>5754</v>
      </c>
      <c r="L8044" t="s">
        <v>30</v>
      </c>
      <c r="M8044">
        <v>94109</v>
      </c>
      <c r="N8044">
        <v>1567</v>
      </c>
      <c r="O8044" t="s">
        <v>3767</v>
      </c>
      <c r="P8044">
        <v>8</v>
      </c>
      <c r="Q8044">
        <v>3</v>
      </c>
      <c r="R8044" t="s">
        <v>32</v>
      </c>
      <c r="T8044">
        <v>8.4499999999999993</v>
      </c>
      <c r="U8044">
        <v>18</v>
      </c>
      <c r="V8044" t="s">
        <v>33</v>
      </c>
      <c r="W8044" s="2">
        <v>43594</v>
      </c>
      <c r="X8044" t="s">
        <v>39</v>
      </c>
      <c r="Y8044" t="s">
        <v>34</v>
      </c>
      <c r="Z8044" t="s">
        <v>64</v>
      </c>
    </row>
    <row r="8045" spans="1:26" x14ac:dyDescent="0.25">
      <c r="A8045">
        <v>5</v>
      </c>
      <c r="B8045" t="s">
        <v>43</v>
      </c>
      <c r="C8045">
        <v>6</v>
      </c>
      <c r="D8045" t="s">
        <v>50</v>
      </c>
      <c r="E8045" t="s">
        <v>88</v>
      </c>
      <c r="F8045" t="s">
        <v>13</v>
      </c>
      <c r="G8045" t="s">
        <v>5282</v>
      </c>
      <c r="H8045" s="1">
        <v>0.2</v>
      </c>
      <c r="I8045" s="2">
        <v>43589</v>
      </c>
      <c r="J8045" s="8">
        <f t="shared" si="125"/>
        <v>2019</v>
      </c>
      <c r="K8045" t="s">
        <v>5754</v>
      </c>
      <c r="L8045" t="s">
        <v>30</v>
      </c>
      <c r="M8045">
        <v>94109</v>
      </c>
      <c r="N8045">
        <v>1108</v>
      </c>
      <c r="O8045" t="s">
        <v>1202</v>
      </c>
      <c r="P8045">
        <v>21</v>
      </c>
      <c r="Q8045">
        <v>5</v>
      </c>
      <c r="R8045" t="s">
        <v>32</v>
      </c>
      <c r="T8045">
        <v>20.7</v>
      </c>
      <c r="U8045">
        <v>184</v>
      </c>
      <c r="V8045" t="s">
        <v>33</v>
      </c>
      <c r="W8045" s="2">
        <v>43594</v>
      </c>
      <c r="X8045" t="s">
        <v>39</v>
      </c>
      <c r="Y8045" t="s">
        <v>34</v>
      </c>
      <c r="Z8045" t="s">
        <v>52</v>
      </c>
    </row>
    <row r="8046" spans="1:26" x14ac:dyDescent="0.25">
      <c r="A8046">
        <v>4</v>
      </c>
      <c r="B8046" t="s">
        <v>25</v>
      </c>
      <c r="C8046">
        <v>3</v>
      </c>
      <c r="D8046" t="s">
        <v>11</v>
      </c>
      <c r="E8046" t="s">
        <v>192</v>
      </c>
      <c r="F8046" t="s">
        <v>13</v>
      </c>
      <c r="G8046" t="s">
        <v>6825</v>
      </c>
      <c r="H8046" s="1">
        <v>0.3</v>
      </c>
      <c r="I8046" s="2">
        <v>43646</v>
      </c>
      <c r="J8046" s="8">
        <f t="shared" si="125"/>
        <v>2019</v>
      </c>
      <c r="K8046" t="s">
        <v>6935</v>
      </c>
      <c r="L8046" t="s">
        <v>73</v>
      </c>
      <c r="M8046">
        <v>60653</v>
      </c>
      <c r="N8046">
        <v>749</v>
      </c>
      <c r="O8046" t="s">
        <v>5462</v>
      </c>
      <c r="P8046">
        <v>-179</v>
      </c>
      <c r="Q8046">
        <v>3</v>
      </c>
      <c r="R8046" t="s">
        <v>75</v>
      </c>
      <c r="T8046">
        <v>-178.85</v>
      </c>
      <c r="U8046">
        <v>569</v>
      </c>
      <c r="V8046" t="s">
        <v>76</v>
      </c>
      <c r="W8046" s="2">
        <v>43650</v>
      </c>
      <c r="X8046" t="s">
        <v>20</v>
      </c>
      <c r="Y8046" t="s">
        <v>139</v>
      </c>
      <c r="Z8046" t="s">
        <v>24</v>
      </c>
    </row>
    <row r="8047" spans="1:26" x14ac:dyDescent="0.25">
      <c r="A8047">
        <v>4</v>
      </c>
      <c r="B8047" t="s">
        <v>25</v>
      </c>
      <c r="C8047">
        <v>3</v>
      </c>
      <c r="D8047" t="s">
        <v>11</v>
      </c>
      <c r="E8047" t="s">
        <v>192</v>
      </c>
      <c r="F8047" t="s">
        <v>13</v>
      </c>
      <c r="G8047" t="s">
        <v>6825</v>
      </c>
      <c r="H8047" s="1">
        <v>0.6</v>
      </c>
      <c r="I8047" s="2">
        <v>43646</v>
      </c>
      <c r="J8047" s="8">
        <f t="shared" si="125"/>
        <v>2019</v>
      </c>
      <c r="K8047" t="s">
        <v>6935</v>
      </c>
      <c r="L8047" t="s">
        <v>73</v>
      </c>
      <c r="M8047">
        <v>60653</v>
      </c>
      <c r="N8047">
        <v>1446</v>
      </c>
      <c r="O8047" t="s">
        <v>8153</v>
      </c>
      <c r="P8047">
        <v>-10</v>
      </c>
      <c r="Q8047">
        <v>2</v>
      </c>
      <c r="R8047" t="s">
        <v>75</v>
      </c>
      <c r="T8047">
        <v>-10.31</v>
      </c>
      <c r="U8047">
        <v>14</v>
      </c>
      <c r="V8047" t="s">
        <v>76</v>
      </c>
      <c r="W8047" s="2">
        <v>43650</v>
      </c>
      <c r="X8047" t="s">
        <v>20</v>
      </c>
      <c r="Y8047" t="s">
        <v>139</v>
      </c>
      <c r="Z8047" t="s">
        <v>47</v>
      </c>
    </row>
    <row r="8048" spans="1:26" x14ac:dyDescent="0.25">
      <c r="A8048">
        <v>4</v>
      </c>
      <c r="B8048" t="s">
        <v>25</v>
      </c>
      <c r="C8048">
        <v>3</v>
      </c>
      <c r="D8048" t="s">
        <v>50</v>
      </c>
      <c r="E8048" t="s">
        <v>192</v>
      </c>
      <c r="F8048" t="s">
        <v>13</v>
      </c>
      <c r="G8048" t="s">
        <v>6825</v>
      </c>
      <c r="H8048" s="1">
        <v>0.2</v>
      </c>
      <c r="I8048" s="2">
        <v>43646</v>
      </c>
      <c r="J8048" s="8">
        <f t="shared" si="125"/>
        <v>2019</v>
      </c>
      <c r="K8048" t="s">
        <v>6935</v>
      </c>
      <c r="L8048" t="s">
        <v>73</v>
      </c>
      <c r="M8048">
        <v>60653</v>
      </c>
      <c r="N8048">
        <v>1397</v>
      </c>
      <c r="O8048" t="s">
        <v>5004</v>
      </c>
      <c r="P8048">
        <v>125</v>
      </c>
      <c r="Q8048">
        <v>2</v>
      </c>
      <c r="R8048" t="s">
        <v>75</v>
      </c>
      <c r="T8048">
        <v>125.2</v>
      </c>
      <c r="U8048">
        <v>1002</v>
      </c>
      <c r="V8048" t="s">
        <v>76</v>
      </c>
      <c r="W8048" s="2">
        <v>43650</v>
      </c>
      <c r="X8048" t="s">
        <v>20</v>
      </c>
      <c r="Y8048" t="s">
        <v>139</v>
      </c>
      <c r="Z8048" t="s">
        <v>52</v>
      </c>
    </row>
    <row r="8049" spans="1:26" x14ac:dyDescent="0.25">
      <c r="A8049">
        <v>4</v>
      </c>
      <c r="B8049" t="s">
        <v>43</v>
      </c>
      <c r="C8049">
        <v>6</v>
      </c>
      <c r="D8049" t="s">
        <v>11</v>
      </c>
      <c r="E8049" t="s">
        <v>171</v>
      </c>
      <c r="F8049" t="s">
        <v>13</v>
      </c>
      <c r="G8049" t="s">
        <v>8119</v>
      </c>
      <c r="H8049" s="1">
        <v>0</v>
      </c>
      <c r="I8049" s="2">
        <v>43723</v>
      </c>
      <c r="J8049" s="8">
        <f t="shared" si="125"/>
        <v>2019</v>
      </c>
      <c r="K8049" t="s">
        <v>1228</v>
      </c>
      <c r="L8049" t="s">
        <v>102</v>
      </c>
      <c r="M8049">
        <v>10009</v>
      </c>
      <c r="N8049">
        <v>1053</v>
      </c>
      <c r="O8049" t="s">
        <v>1229</v>
      </c>
      <c r="P8049">
        <v>12</v>
      </c>
      <c r="Q8049">
        <v>7</v>
      </c>
      <c r="R8049" t="s">
        <v>104</v>
      </c>
      <c r="T8049">
        <v>12.09</v>
      </c>
      <c r="U8049">
        <v>36</v>
      </c>
      <c r="V8049" t="s">
        <v>76</v>
      </c>
      <c r="W8049" s="2">
        <v>43727</v>
      </c>
      <c r="X8049" t="s">
        <v>39</v>
      </c>
      <c r="Y8049" t="s">
        <v>175</v>
      </c>
      <c r="Z8049" t="s">
        <v>47</v>
      </c>
    </row>
    <row r="8050" spans="1:26" x14ac:dyDescent="0.25">
      <c r="A8050">
        <v>3</v>
      </c>
      <c r="B8050" t="s">
        <v>10</v>
      </c>
      <c r="C8050">
        <v>3</v>
      </c>
      <c r="D8050" t="s">
        <v>26</v>
      </c>
      <c r="E8050" t="s">
        <v>305</v>
      </c>
      <c r="F8050" t="s">
        <v>13</v>
      </c>
      <c r="G8050" t="s">
        <v>1614</v>
      </c>
      <c r="H8050" s="1">
        <v>0.2</v>
      </c>
      <c r="I8050" s="2">
        <v>43695</v>
      </c>
      <c r="J8050" s="8">
        <f t="shared" si="125"/>
        <v>2019</v>
      </c>
      <c r="K8050" t="s">
        <v>3493</v>
      </c>
      <c r="L8050" t="s">
        <v>102</v>
      </c>
      <c r="M8050">
        <v>43229</v>
      </c>
      <c r="N8050">
        <v>1140</v>
      </c>
      <c r="O8050" t="s">
        <v>3494</v>
      </c>
      <c r="P8050">
        <v>1</v>
      </c>
      <c r="Q8050">
        <v>3</v>
      </c>
      <c r="R8050" t="s">
        <v>104</v>
      </c>
      <c r="T8050">
        <v>1.24</v>
      </c>
      <c r="U8050">
        <v>10</v>
      </c>
      <c r="V8050" t="s">
        <v>19</v>
      </c>
      <c r="W8050" s="2">
        <v>43698</v>
      </c>
      <c r="X8050" t="s">
        <v>20</v>
      </c>
      <c r="Y8050" t="s">
        <v>309</v>
      </c>
      <c r="Z8050" t="s">
        <v>49</v>
      </c>
    </row>
    <row r="8051" spans="1:26" x14ac:dyDescent="0.25">
      <c r="A8051">
        <v>4</v>
      </c>
      <c r="B8051" t="s">
        <v>43</v>
      </c>
      <c r="C8051">
        <v>6</v>
      </c>
      <c r="D8051" t="s">
        <v>11</v>
      </c>
      <c r="E8051" t="s">
        <v>1084</v>
      </c>
      <c r="F8051" t="s">
        <v>13</v>
      </c>
      <c r="G8051" t="s">
        <v>1155</v>
      </c>
      <c r="H8051" s="1">
        <v>0.2</v>
      </c>
      <c r="I8051" s="2">
        <v>43704</v>
      </c>
      <c r="J8051" s="8">
        <f t="shared" si="125"/>
        <v>2019</v>
      </c>
      <c r="K8051" t="s">
        <v>2751</v>
      </c>
      <c r="L8051" t="s">
        <v>30</v>
      </c>
      <c r="M8051">
        <v>85204</v>
      </c>
      <c r="N8051">
        <v>673</v>
      </c>
      <c r="O8051" t="s">
        <v>1511</v>
      </c>
      <c r="P8051">
        <v>33</v>
      </c>
      <c r="Q8051">
        <v>8</v>
      </c>
      <c r="R8051" t="s">
        <v>32</v>
      </c>
      <c r="T8051">
        <v>33.159999999999997</v>
      </c>
      <c r="U8051">
        <v>121</v>
      </c>
      <c r="V8051" t="s">
        <v>19</v>
      </c>
      <c r="W8051" s="2">
        <v>43708</v>
      </c>
      <c r="X8051" t="s">
        <v>39</v>
      </c>
      <c r="Y8051" t="s">
        <v>199</v>
      </c>
      <c r="Z8051" t="s">
        <v>47</v>
      </c>
    </row>
    <row r="8052" spans="1:26" x14ac:dyDescent="0.25">
      <c r="A8052">
        <v>2</v>
      </c>
      <c r="B8052" t="s">
        <v>43</v>
      </c>
      <c r="C8052">
        <v>3</v>
      </c>
      <c r="D8052" t="s">
        <v>11</v>
      </c>
      <c r="E8052" t="s">
        <v>1850</v>
      </c>
      <c r="F8052" t="s">
        <v>13</v>
      </c>
      <c r="G8052" t="s">
        <v>490</v>
      </c>
      <c r="H8052" s="1">
        <v>0.3</v>
      </c>
      <c r="I8052" s="2">
        <v>43747</v>
      </c>
      <c r="J8052" s="8">
        <f t="shared" si="125"/>
        <v>2019</v>
      </c>
      <c r="K8052" t="s">
        <v>1851</v>
      </c>
      <c r="L8052" t="s">
        <v>73</v>
      </c>
      <c r="M8052">
        <v>77573</v>
      </c>
      <c r="N8052">
        <v>835</v>
      </c>
      <c r="O8052" t="s">
        <v>1852</v>
      </c>
      <c r="P8052">
        <v>-33</v>
      </c>
      <c r="Q8052">
        <v>3</v>
      </c>
      <c r="R8052" t="s">
        <v>75</v>
      </c>
      <c r="T8052">
        <v>-32.659999999999997</v>
      </c>
      <c r="U8052">
        <v>254</v>
      </c>
      <c r="V8052" t="s">
        <v>19</v>
      </c>
      <c r="W8052" s="2">
        <v>43749</v>
      </c>
      <c r="X8052" t="s">
        <v>20</v>
      </c>
      <c r="Y8052" t="s">
        <v>77</v>
      </c>
      <c r="Z8052" t="s">
        <v>24</v>
      </c>
    </row>
    <row r="8053" spans="1:26" x14ac:dyDescent="0.25">
      <c r="A8053">
        <v>2</v>
      </c>
      <c r="B8053" t="s">
        <v>43</v>
      </c>
      <c r="C8053">
        <v>3</v>
      </c>
      <c r="D8053" t="s">
        <v>26</v>
      </c>
      <c r="E8053" t="s">
        <v>1850</v>
      </c>
      <c r="F8053" t="s">
        <v>13</v>
      </c>
      <c r="G8053" t="s">
        <v>490</v>
      </c>
      <c r="H8053" s="1">
        <v>0.2</v>
      </c>
      <c r="I8053" s="2">
        <v>43747</v>
      </c>
      <c r="J8053" s="8">
        <f t="shared" si="125"/>
        <v>2019</v>
      </c>
      <c r="K8053" t="s">
        <v>1851</v>
      </c>
      <c r="L8053" t="s">
        <v>73</v>
      </c>
      <c r="M8053">
        <v>77573</v>
      </c>
      <c r="N8053">
        <v>376</v>
      </c>
      <c r="O8053" t="s">
        <v>866</v>
      </c>
      <c r="P8053">
        <v>6</v>
      </c>
      <c r="Q8053">
        <v>7</v>
      </c>
      <c r="R8053" t="s">
        <v>75</v>
      </c>
      <c r="T8053">
        <v>5.88</v>
      </c>
      <c r="U8053">
        <v>67</v>
      </c>
      <c r="V8053" t="s">
        <v>19</v>
      </c>
      <c r="W8053" s="2">
        <v>43749</v>
      </c>
      <c r="X8053" t="s">
        <v>20</v>
      </c>
      <c r="Y8053" t="s">
        <v>77</v>
      </c>
      <c r="Z8053" t="s">
        <v>49</v>
      </c>
    </row>
    <row r="8054" spans="1:26" x14ac:dyDescent="0.25">
      <c r="A8054">
        <v>2</v>
      </c>
      <c r="B8054" t="s">
        <v>43</v>
      </c>
      <c r="C8054">
        <v>3</v>
      </c>
      <c r="D8054" t="s">
        <v>50</v>
      </c>
      <c r="E8054" t="s">
        <v>171</v>
      </c>
      <c r="F8054" t="s">
        <v>13</v>
      </c>
      <c r="G8054" t="s">
        <v>582</v>
      </c>
      <c r="H8054" s="1">
        <v>0</v>
      </c>
      <c r="I8054" s="2">
        <v>43800</v>
      </c>
      <c r="J8054" s="8">
        <f t="shared" si="125"/>
        <v>2019</v>
      </c>
      <c r="K8054" t="s">
        <v>583</v>
      </c>
      <c r="L8054" t="s">
        <v>102</v>
      </c>
      <c r="M8054">
        <v>10009</v>
      </c>
      <c r="N8054">
        <v>1371</v>
      </c>
      <c r="O8054" t="s">
        <v>584</v>
      </c>
      <c r="P8054">
        <v>7</v>
      </c>
      <c r="Q8054">
        <v>3</v>
      </c>
      <c r="R8054" t="s">
        <v>104</v>
      </c>
      <c r="T8054">
        <v>6.93</v>
      </c>
      <c r="U8054">
        <v>20</v>
      </c>
      <c r="V8054" t="s">
        <v>19</v>
      </c>
      <c r="W8054" s="2">
        <v>43802</v>
      </c>
      <c r="X8054" t="s">
        <v>20</v>
      </c>
      <c r="Y8054" t="s">
        <v>175</v>
      </c>
      <c r="Z8054" t="s">
        <v>113</v>
      </c>
    </row>
    <row r="8055" spans="1:26" x14ac:dyDescent="0.25">
      <c r="A8055">
        <v>2</v>
      </c>
      <c r="B8055" t="s">
        <v>43</v>
      </c>
      <c r="C8055">
        <v>3</v>
      </c>
      <c r="D8055" t="s">
        <v>26</v>
      </c>
      <c r="E8055" t="s">
        <v>171</v>
      </c>
      <c r="F8055" t="s">
        <v>13</v>
      </c>
      <c r="G8055" t="s">
        <v>582</v>
      </c>
      <c r="H8055" s="1">
        <v>0</v>
      </c>
      <c r="I8055" s="2">
        <v>43800</v>
      </c>
      <c r="J8055" s="8">
        <f t="shared" si="125"/>
        <v>2019</v>
      </c>
      <c r="K8055" t="s">
        <v>583</v>
      </c>
      <c r="L8055" t="s">
        <v>102</v>
      </c>
      <c r="M8055">
        <v>10009</v>
      </c>
      <c r="N8055">
        <v>1381</v>
      </c>
      <c r="O8055" t="s">
        <v>585</v>
      </c>
      <c r="P8055">
        <v>7</v>
      </c>
      <c r="Q8055">
        <v>3</v>
      </c>
      <c r="R8055" t="s">
        <v>104</v>
      </c>
      <c r="T8055">
        <v>6.65</v>
      </c>
      <c r="U8055">
        <v>222</v>
      </c>
      <c r="V8055" t="s">
        <v>19</v>
      </c>
      <c r="W8055" s="2">
        <v>43802</v>
      </c>
      <c r="X8055" t="s">
        <v>20</v>
      </c>
      <c r="Y8055" t="s">
        <v>175</v>
      </c>
      <c r="Z8055" t="s">
        <v>42</v>
      </c>
    </row>
    <row r="8056" spans="1:26" x14ac:dyDescent="0.25">
      <c r="A8056">
        <v>2</v>
      </c>
      <c r="B8056" t="s">
        <v>43</v>
      </c>
      <c r="C8056">
        <v>3</v>
      </c>
      <c r="D8056" t="s">
        <v>26</v>
      </c>
      <c r="E8056" t="s">
        <v>171</v>
      </c>
      <c r="F8056" t="s">
        <v>13</v>
      </c>
      <c r="G8056" t="s">
        <v>582</v>
      </c>
      <c r="H8056" s="1">
        <v>0.2</v>
      </c>
      <c r="I8056" s="2">
        <v>43800</v>
      </c>
      <c r="J8056" s="8">
        <f t="shared" si="125"/>
        <v>2019</v>
      </c>
      <c r="K8056" t="s">
        <v>583</v>
      </c>
      <c r="L8056" t="s">
        <v>102</v>
      </c>
      <c r="M8056">
        <v>10009</v>
      </c>
      <c r="N8056">
        <v>35</v>
      </c>
      <c r="O8056" t="s">
        <v>586</v>
      </c>
      <c r="P8056">
        <v>6</v>
      </c>
      <c r="Q8056">
        <v>5</v>
      </c>
      <c r="R8056" t="s">
        <v>104</v>
      </c>
      <c r="T8056">
        <v>6.13</v>
      </c>
      <c r="U8056">
        <v>18</v>
      </c>
      <c r="V8056" t="s">
        <v>19</v>
      </c>
      <c r="W8056" s="2">
        <v>43802</v>
      </c>
      <c r="X8056" t="s">
        <v>20</v>
      </c>
      <c r="Y8056" t="s">
        <v>175</v>
      </c>
      <c r="Z8056" t="s">
        <v>54</v>
      </c>
    </row>
    <row r="8057" spans="1:26" x14ac:dyDescent="0.25">
      <c r="A8057">
        <v>3</v>
      </c>
      <c r="B8057" t="s">
        <v>25</v>
      </c>
      <c r="C8057">
        <v>1</v>
      </c>
      <c r="D8057" t="s">
        <v>11</v>
      </c>
      <c r="E8057" t="s">
        <v>1512</v>
      </c>
      <c r="F8057" t="s">
        <v>13</v>
      </c>
      <c r="G8057" t="s">
        <v>334</v>
      </c>
      <c r="H8057" s="1">
        <v>0.6</v>
      </c>
      <c r="I8057" s="2">
        <v>43751</v>
      </c>
      <c r="J8057" s="8">
        <f t="shared" si="125"/>
        <v>2019</v>
      </c>
      <c r="K8057" t="s">
        <v>1513</v>
      </c>
      <c r="L8057" t="s">
        <v>73</v>
      </c>
      <c r="M8057">
        <v>61032</v>
      </c>
      <c r="N8057">
        <v>486</v>
      </c>
      <c r="O8057" t="s">
        <v>1514</v>
      </c>
      <c r="P8057">
        <v>-7</v>
      </c>
      <c r="Q8057">
        <v>3</v>
      </c>
      <c r="R8057" t="s">
        <v>75</v>
      </c>
      <c r="T8057">
        <v>-6.81</v>
      </c>
      <c r="U8057">
        <v>10</v>
      </c>
      <c r="V8057" t="s">
        <v>19</v>
      </c>
      <c r="W8057" s="2">
        <v>43754</v>
      </c>
      <c r="X8057" t="s">
        <v>130</v>
      </c>
      <c r="Y8057" t="s">
        <v>139</v>
      </c>
      <c r="Z8057" t="s">
        <v>47</v>
      </c>
    </row>
    <row r="8058" spans="1:26" x14ac:dyDescent="0.25">
      <c r="A8058">
        <v>3</v>
      </c>
      <c r="B8058" t="s">
        <v>25</v>
      </c>
      <c r="C8058">
        <v>1</v>
      </c>
      <c r="D8058" t="s">
        <v>26</v>
      </c>
      <c r="E8058" t="s">
        <v>1512</v>
      </c>
      <c r="F8058" t="s">
        <v>13</v>
      </c>
      <c r="G8058" t="s">
        <v>334</v>
      </c>
      <c r="H8058" s="1">
        <v>0.2</v>
      </c>
      <c r="I8058" s="2">
        <v>43751</v>
      </c>
      <c r="J8058" s="8">
        <f t="shared" si="125"/>
        <v>2019</v>
      </c>
      <c r="K8058" t="s">
        <v>1513</v>
      </c>
      <c r="L8058" t="s">
        <v>73</v>
      </c>
      <c r="M8058">
        <v>61032</v>
      </c>
      <c r="N8058">
        <v>538</v>
      </c>
      <c r="O8058" t="s">
        <v>125</v>
      </c>
      <c r="P8058">
        <v>21</v>
      </c>
      <c r="Q8058">
        <v>3</v>
      </c>
      <c r="R8058" t="s">
        <v>75</v>
      </c>
      <c r="T8058">
        <v>20.58</v>
      </c>
      <c r="U8058">
        <v>63</v>
      </c>
      <c r="V8058" t="s">
        <v>19</v>
      </c>
      <c r="W8058" s="2">
        <v>43754</v>
      </c>
      <c r="X8058" t="s">
        <v>130</v>
      </c>
      <c r="Y8058" t="s">
        <v>139</v>
      </c>
      <c r="Z8058" t="s">
        <v>64</v>
      </c>
    </row>
    <row r="8059" spans="1:26" x14ac:dyDescent="0.25">
      <c r="A8059">
        <v>3</v>
      </c>
      <c r="B8059" t="s">
        <v>25</v>
      </c>
      <c r="C8059">
        <v>1</v>
      </c>
      <c r="D8059" t="s">
        <v>26</v>
      </c>
      <c r="E8059" t="s">
        <v>1512</v>
      </c>
      <c r="F8059" t="s">
        <v>13</v>
      </c>
      <c r="G8059" t="s">
        <v>334</v>
      </c>
      <c r="H8059" s="1">
        <v>0.8</v>
      </c>
      <c r="I8059" s="2">
        <v>43751</v>
      </c>
      <c r="J8059" s="8">
        <f t="shared" si="125"/>
        <v>2019</v>
      </c>
      <c r="K8059" t="s">
        <v>1513</v>
      </c>
      <c r="L8059" t="s">
        <v>73</v>
      </c>
      <c r="M8059">
        <v>61032</v>
      </c>
      <c r="N8059">
        <v>718</v>
      </c>
      <c r="O8059" t="s">
        <v>638</v>
      </c>
      <c r="P8059">
        <v>-145</v>
      </c>
      <c r="Q8059">
        <v>4</v>
      </c>
      <c r="R8059" t="s">
        <v>75</v>
      </c>
      <c r="T8059">
        <v>-145.18</v>
      </c>
      <c r="U8059">
        <v>97</v>
      </c>
      <c r="V8059" t="s">
        <v>19</v>
      </c>
      <c r="W8059" s="2">
        <v>43754</v>
      </c>
      <c r="X8059" t="s">
        <v>130</v>
      </c>
      <c r="Y8059" t="s">
        <v>139</v>
      </c>
      <c r="Z8059" t="s">
        <v>54</v>
      </c>
    </row>
    <row r="8060" spans="1:26" x14ac:dyDescent="0.25">
      <c r="A8060">
        <v>0</v>
      </c>
      <c r="B8060" t="s">
        <v>10</v>
      </c>
      <c r="C8060">
        <v>0</v>
      </c>
      <c r="D8060" t="s">
        <v>26</v>
      </c>
      <c r="E8060" t="s">
        <v>1452</v>
      </c>
      <c r="F8060" t="s">
        <v>13</v>
      </c>
      <c r="G8060" t="s">
        <v>1686</v>
      </c>
      <c r="H8060" s="1">
        <v>0</v>
      </c>
      <c r="I8060" s="2">
        <v>43776</v>
      </c>
      <c r="J8060" s="8">
        <f t="shared" si="125"/>
        <v>2019</v>
      </c>
      <c r="K8060" t="s">
        <v>3186</v>
      </c>
      <c r="L8060" t="s">
        <v>73</v>
      </c>
      <c r="M8060">
        <v>73120</v>
      </c>
      <c r="N8060">
        <v>1520</v>
      </c>
      <c r="O8060" t="s">
        <v>78</v>
      </c>
      <c r="P8060">
        <v>19</v>
      </c>
      <c r="Q8060">
        <v>9</v>
      </c>
      <c r="R8060" t="s">
        <v>75</v>
      </c>
      <c r="T8060">
        <v>19.079999999999998</v>
      </c>
      <c r="U8060">
        <v>38</v>
      </c>
      <c r="V8060" t="s">
        <v>19</v>
      </c>
      <c r="W8060" s="2">
        <v>43776</v>
      </c>
      <c r="X8060" t="s">
        <v>773</v>
      </c>
      <c r="Y8060" t="s">
        <v>401</v>
      </c>
      <c r="Z8060" t="s">
        <v>54</v>
      </c>
    </row>
    <row r="8061" spans="1:26" x14ac:dyDescent="0.25">
      <c r="A8061">
        <v>4</v>
      </c>
      <c r="B8061" t="s">
        <v>43</v>
      </c>
      <c r="C8061">
        <v>6</v>
      </c>
      <c r="D8061" t="s">
        <v>26</v>
      </c>
      <c r="E8061" t="s">
        <v>88</v>
      </c>
      <c r="F8061" t="s">
        <v>13</v>
      </c>
      <c r="G8061" t="s">
        <v>907</v>
      </c>
      <c r="H8061" s="1">
        <v>0</v>
      </c>
      <c r="I8061" s="2">
        <v>43588</v>
      </c>
      <c r="J8061" s="8">
        <f t="shared" si="125"/>
        <v>2019</v>
      </c>
      <c r="K8061" t="s">
        <v>4562</v>
      </c>
      <c r="L8061" t="s">
        <v>30</v>
      </c>
      <c r="M8061">
        <v>94122</v>
      </c>
      <c r="N8061">
        <v>1800</v>
      </c>
      <c r="O8061" t="s">
        <v>3595</v>
      </c>
      <c r="P8061">
        <v>12</v>
      </c>
      <c r="Q8061">
        <v>4</v>
      </c>
      <c r="R8061" t="s">
        <v>32</v>
      </c>
      <c r="T8061">
        <v>12.44</v>
      </c>
      <c r="U8061">
        <v>26</v>
      </c>
      <c r="V8061" t="s">
        <v>19</v>
      </c>
      <c r="W8061" s="2">
        <v>43592</v>
      </c>
      <c r="X8061" t="s">
        <v>39</v>
      </c>
      <c r="Y8061" t="s">
        <v>34</v>
      </c>
      <c r="Z8061" t="s">
        <v>64</v>
      </c>
    </row>
    <row r="8062" spans="1:26" x14ac:dyDescent="0.25">
      <c r="A8062">
        <v>4</v>
      </c>
      <c r="B8062" t="s">
        <v>43</v>
      </c>
      <c r="C8062">
        <v>6</v>
      </c>
      <c r="D8062" t="s">
        <v>26</v>
      </c>
      <c r="E8062" t="s">
        <v>88</v>
      </c>
      <c r="F8062" t="s">
        <v>13</v>
      </c>
      <c r="G8062" t="s">
        <v>907</v>
      </c>
      <c r="H8062" s="1">
        <v>0</v>
      </c>
      <c r="I8062" s="2">
        <v>43588</v>
      </c>
      <c r="J8062" s="8">
        <f t="shared" si="125"/>
        <v>2019</v>
      </c>
      <c r="K8062" t="s">
        <v>4562</v>
      </c>
      <c r="L8062" t="s">
        <v>30</v>
      </c>
      <c r="M8062">
        <v>94122</v>
      </c>
      <c r="N8062">
        <v>1168</v>
      </c>
      <c r="O8062" t="s">
        <v>666</v>
      </c>
      <c r="P8062">
        <v>7</v>
      </c>
      <c r="Q8062">
        <v>7</v>
      </c>
      <c r="R8062" t="s">
        <v>32</v>
      </c>
      <c r="T8062">
        <v>6.66</v>
      </c>
      <c r="U8062">
        <v>23</v>
      </c>
      <c r="V8062" t="s">
        <v>19</v>
      </c>
      <c r="W8062" s="2">
        <v>43592</v>
      </c>
      <c r="X8062" t="s">
        <v>39</v>
      </c>
      <c r="Y8062" t="s">
        <v>34</v>
      </c>
      <c r="Z8062" t="s">
        <v>49</v>
      </c>
    </row>
    <row r="8063" spans="1:26" x14ac:dyDescent="0.25">
      <c r="A8063">
        <v>5</v>
      </c>
      <c r="B8063" t="s">
        <v>43</v>
      </c>
      <c r="C8063">
        <v>6</v>
      </c>
      <c r="D8063" t="s">
        <v>11</v>
      </c>
      <c r="E8063" t="s">
        <v>222</v>
      </c>
      <c r="F8063" t="s">
        <v>13</v>
      </c>
      <c r="G8063" t="s">
        <v>1882</v>
      </c>
      <c r="H8063" s="1">
        <v>0.3</v>
      </c>
      <c r="I8063" s="2">
        <v>43512</v>
      </c>
      <c r="J8063" s="8">
        <f t="shared" si="125"/>
        <v>2019</v>
      </c>
      <c r="K8063" t="s">
        <v>2202</v>
      </c>
      <c r="L8063" t="s">
        <v>73</v>
      </c>
      <c r="M8063">
        <v>62521</v>
      </c>
      <c r="N8063">
        <v>744</v>
      </c>
      <c r="O8063" t="s">
        <v>8108</v>
      </c>
      <c r="P8063">
        <v>-9</v>
      </c>
      <c r="Q8063">
        <v>3</v>
      </c>
      <c r="R8063" t="s">
        <v>75</v>
      </c>
      <c r="T8063">
        <v>-8.58</v>
      </c>
      <c r="U8063">
        <v>601</v>
      </c>
      <c r="V8063" t="s">
        <v>19</v>
      </c>
      <c r="W8063" s="2">
        <v>43517</v>
      </c>
      <c r="X8063" t="s">
        <v>39</v>
      </c>
      <c r="Y8063" t="s">
        <v>139</v>
      </c>
      <c r="Z8063" t="s">
        <v>24</v>
      </c>
    </row>
    <row r="8064" spans="1:26" x14ac:dyDescent="0.25">
      <c r="A8064">
        <v>5</v>
      </c>
      <c r="B8064" t="s">
        <v>43</v>
      </c>
      <c r="C8064">
        <v>6</v>
      </c>
      <c r="D8064" t="s">
        <v>11</v>
      </c>
      <c r="E8064" t="s">
        <v>222</v>
      </c>
      <c r="F8064" t="s">
        <v>13</v>
      </c>
      <c r="G8064" t="s">
        <v>1882</v>
      </c>
      <c r="H8064" s="1">
        <v>0.6</v>
      </c>
      <c r="I8064" s="2">
        <v>43512</v>
      </c>
      <c r="J8064" s="8">
        <f t="shared" si="125"/>
        <v>2019</v>
      </c>
      <c r="K8064" t="s">
        <v>2202</v>
      </c>
      <c r="L8064" t="s">
        <v>73</v>
      </c>
      <c r="M8064">
        <v>62521</v>
      </c>
      <c r="N8064">
        <v>617</v>
      </c>
      <c r="O8064" t="s">
        <v>8204</v>
      </c>
      <c r="P8064">
        <v>-4</v>
      </c>
      <c r="Q8064">
        <v>1</v>
      </c>
      <c r="R8064" t="s">
        <v>75</v>
      </c>
      <c r="T8064">
        <v>-3.65</v>
      </c>
      <c r="U8064">
        <v>8</v>
      </c>
      <c r="V8064" t="s">
        <v>19</v>
      </c>
      <c r="W8064" s="2">
        <v>43517</v>
      </c>
      <c r="X8064" t="s">
        <v>39</v>
      </c>
      <c r="Y8064" t="s">
        <v>139</v>
      </c>
      <c r="Z8064" t="s">
        <v>47</v>
      </c>
    </row>
    <row r="8065" spans="1:26" x14ac:dyDescent="0.25">
      <c r="A8065">
        <v>5</v>
      </c>
      <c r="B8065" t="s">
        <v>43</v>
      </c>
      <c r="C8065">
        <v>6</v>
      </c>
      <c r="D8065" t="s">
        <v>26</v>
      </c>
      <c r="E8065" t="s">
        <v>222</v>
      </c>
      <c r="F8065" t="s">
        <v>13</v>
      </c>
      <c r="G8065" t="s">
        <v>1882</v>
      </c>
      <c r="H8065" s="1">
        <v>0.2</v>
      </c>
      <c r="I8065" s="2">
        <v>43512</v>
      </c>
      <c r="J8065" s="8">
        <f t="shared" si="125"/>
        <v>2019</v>
      </c>
      <c r="K8065" t="s">
        <v>2202</v>
      </c>
      <c r="L8065" t="s">
        <v>73</v>
      </c>
      <c r="M8065">
        <v>62521</v>
      </c>
      <c r="N8065">
        <v>1608</v>
      </c>
      <c r="O8065" t="s">
        <v>652</v>
      </c>
      <c r="P8065">
        <v>6</v>
      </c>
      <c r="Q8065">
        <v>2</v>
      </c>
      <c r="R8065" t="s">
        <v>75</v>
      </c>
      <c r="T8065">
        <v>6.2</v>
      </c>
      <c r="U8065">
        <v>18</v>
      </c>
      <c r="V8065" t="s">
        <v>19</v>
      </c>
      <c r="W8065" s="2">
        <v>43517</v>
      </c>
      <c r="X8065" t="s">
        <v>39</v>
      </c>
      <c r="Y8065" t="s">
        <v>139</v>
      </c>
      <c r="Z8065" t="s">
        <v>176</v>
      </c>
    </row>
    <row r="8066" spans="1:26" x14ac:dyDescent="0.25">
      <c r="A8066">
        <v>5</v>
      </c>
      <c r="B8066" t="s">
        <v>43</v>
      </c>
      <c r="C8066">
        <v>6</v>
      </c>
      <c r="D8066" t="s">
        <v>26</v>
      </c>
      <c r="E8066" t="s">
        <v>222</v>
      </c>
      <c r="F8066" t="s">
        <v>13</v>
      </c>
      <c r="G8066" t="s">
        <v>1882</v>
      </c>
      <c r="H8066" s="1">
        <v>0.2</v>
      </c>
      <c r="I8066" s="2">
        <v>43512</v>
      </c>
      <c r="J8066" s="8">
        <f t="shared" ref="J8066:J8129" si="126">YEAR(I8066)</f>
        <v>2019</v>
      </c>
      <c r="K8066" t="s">
        <v>2202</v>
      </c>
      <c r="L8066" t="s">
        <v>73</v>
      </c>
      <c r="M8066">
        <v>62521</v>
      </c>
      <c r="N8066">
        <v>1555</v>
      </c>
      <c r="O8066" t="s">
        <v>512</v>
      </c>
      <c r="P8066">
        <v>-8</v>
      </c>
      <c r="Q8066">
        <v>3</v>
      </c>
      <c r="R8066" t="s">
        <v>75</v>
      </c>
      <c r="T8066">
        <v>-8.18</v>
      </c>
      <c r="U8066">
        <v>50</v>
      </c>
      <c r="V8066" t="s">
        <v>19</v>
      </c>
      <c r="W8066" s="2">
        <v>43517</v>
      </c>
      <c r="X8066" t="s">
        <v>39</v>
      </c>
      <c r="Y8066" t="s">
        <v>139</v>
      </c>
      <c r="Z8066" t="s">
        <v>42</v>
      </c>
    </row>
    <row r="8067" spans="1:26" x14ac:dyDescent="0.25">
      <c r="A8067">
        <v>5</v>
      </c>
      <c r="B8067" t="s">
        <v>43</v>
      </c>
      <c r="C8067">
        <v>6</v>
      </c>
      <c r="D8067" t="s">
        <v>26</v>
      </c>
      <c r="E8067" t="s">
        <v>222</v>
      </c>
      <c r="F8067" t="s">
        <v>13</v>
      </c>
      <c r="G8067" t="s">
        <v>1882</v>
      </c>
      <c r="H8067" s="1">
        <v>0.2</v>
      </c>
      <c r="I8067" s="2">
        <v>43512</v>
      </c>
      <c r="J8067" s="8">
        <f t="shared" si="126"/>
        <v>2019</v>
      </c>
      <c r="K8067" t="s">
        <v>2202</v>
      </c>
      <c r="L8067" t="s">
        <v>73</v>
      </c>
      <c r="M8067">
        <v>62521</v>
      </c>
      <c r="N8067">
        <v>1126</v>
      </c>
      <c r="O8067" t="s">
        <v>1183</v>
      </c>
      <c r="P8067">
        <v>4</v>
      </c>
      <c r="Q8067">
        <v>6</v>
      </c>
      <c r="R8067" t="s">
        <v>75</v>
      </c>
      <c r="T8067">
        <v>3.5</v>
      </c>
      <c r="U8067">
        <v>28</v>
      </c>
      <c r="V8067" t="s">
        <v>19</v>
      </c>
      <c r="W8067" s="2">
        <v>43517</v>
      </c>
      <c r="X8067" t="s">
        <v>39</v>
      </c>
      <c r="Y8067" t="s">
        <v>139</v>
      </c>
      <c r="Z8067" t="s">
        <v>49</v>
      </c>
    </row>
    <row r="8068" spans="1:26" x14ac:dyDescent="0.25">
      <c r="A8068">
        <v>4</v>
      </c>
      <c r="B8068" t="s">
        <v>25</v>
      </c>
      <c r="C8068">
        <v>3</v>
      </c>
      <c r="D8068" t="s">
        <v>50</v>
      </c>
      <c r="E8068" t="s">
        <v>906</v>
      </c>
      <c r="F8068" t="s">
        <v>13</v>
      </c>
      <c r="G8068" t="s">
        <v>1234</v>
      </c>
      <c r="H8068" s="1">
        <v>0.2</v>
      </c>
      <c r="I8068" s="2">
        <v>43684</v>
      </c>
      <c r="J8068" s="8">
        <f t="shared" si="126"/>
        <v>2019</v>
      </c>
      <c r="K8068" t="s">
        <v>4912</v>
      </c>
      <c r="L8068" t="s">
        <v>16</v>
      </c>
      <c r="M8068">
        <v>28540</v>
      </c>
      <c r="N8068">
        <v>1013</v>
      </c>
      <c r="O8068" t="s">
        <v>950</v>
      </c>
      <c r="P8068">
        <v>22</v>
      </c>
      <c r="Q8068">
        <v>1</v>
      </c>
      <c r="R8068" t="s">
        <v>18</v>
      </c>
      <c r="T8068">
        <v>22</v>
      </c>
      <c r="U8068">
        <v>80</v>
      </c>
      <c r="V8068" t="s">
        <v>19</v>
      </c>
      <c r="W8068" s="2">
        <v>43688</v>
      </c>
      <c r="X8068" t="s">
        <v>20</v>
      </c>
      <c r="Y8068" t="s">
        <v>63</v>
      </c>
      <c r="Z8068" t="s">
        <v>113</v>
      </c>
    </row>
    <row r="8069" spans="1:26" x14ac:dyDescent="0.25">
      <c r="A8069">
        <v>3</v>
      </c>
      <c r="B8069" t="s">
        <v>25</v>
      </c>
      <c r="C8069">
        <v>1</v>
      </c>
      <c r="D8069" t="s">
        <v>26</v>
      </c>
      <c r="E8069" t="s">
        <v>305</v>
      </c>
      <c r="F8069" t="s">
        <v>13</v>
      </c>
      <c r="G8069" t="s">
        <v>839</v>
      </c>
      <c r="H8069" s="1">
        <v>0</v>
      </c>
      <c r="I8069" s="2">
        <v>43732</v>
      </c>
      <c r="J8069" s="8">
        <f t="shared" si="126"/>
        <v>2019</v>
      </c>
      <c r="K8069" t="s">
        <v>3008</v>
      </c>
      <c r="L8069" t="s">
        <v>16</v>
      </c>
      <c r="M8069">
        <v>31907</v>
      </c>
      <c r="N8069">
        <v>642</v>
      </c>
      <c r="O8069" t="s">
        <v>3009</v>
      </c>
      <c r="P8069">
        <v>10</v>
      </c>
      <c r="Q8069">
        <v>3</v>
      </c>
      <c r="R8069" t="s">
        <v>18</v>
      </c>
      <c r="T8069">
        <v>10.07</v>
      </c>
      <c r="U8069">
        <v>40</v>
      </c>
      <c r="V8069" t="s">
        <v>19</v>
      </c>
      <c r="W8069" s="2">
        <v>43735</v>
      </c>
      <c r="X8069" t="s">
        <v>130</v>
      </c>
      <c r="Y8069" t="s">
        <v>761</v>
      </c>
      <c r="Z8069" t="s">
        <v>42</v>
      </c>
    </row>
    <row r="8070" spans="1:26" x14ac:dyDescent="0.25">
      <c r="A8070">
        <v>3</v>
      </c>
      <c r="B8070" t="s">
        <v>25</v>
      </c>
      <c r="C8070">
        <v>1</v>
      </c>
      <c r="D8070" t="s">
        <v>26</v>
      </c>
      <c r="E8070" t="s">
        <v>305</v>
      </c>
      <c r="F8070" t="s">
        <v>13</v>
      </c>
      <c r="G8070" t="s">
        <v>839</v>
      </c>
      <c r="H8070" s="1">
        <v>0</v>
      </c>
      <c r="I8070" s="2">
        <v>43732</v>
      </c>
      <c r="J8070" s="8">
        <f t="shared" si="126"/>
        <v>2019</v>
      </c>
      <c r="K8070" t="s">
        <v>3008</v>
      </c>
      <c r="L8070" t="s">
        <v>16</v>
      </c>
      <c r="M8070">
        <v>31907</v>
      </c>
      <c r="N8070">
        <v>239</v>
      </c>
      <c r="O8070" t="s">
        <v>1283</v>
      </c>
      <c r="P8070">
        <v>18</v>
      </c>
      <c r="Q8070">
        <v>7</v>
      </c>
      <c r="R8070" t="s">
        <v>18</v>
      </c>
      <c r="T8070">
        <v>17.809999999999999</v>
      </c>
      <c r="U8070">
        <v>39</v>
      </c>
      <c r="V8070" t="s">
        <v>19</v>
      </c>
      <c r="W8070" s="2">
        <v>43735</v>
      </c>
      <c r="X8070" t="s">
        <v>130</v>
      </c>
      <c r="Y8070" t="s">
        <v>761</v>
      </c>
      <c r="Z8070" t="s">
        <v>54</v>
      </c>
    </row>
    <row r="8071" spans="1:26" x14ac:dyDescent="0.25">
      <c r="A8071">
        <v>4</v>
      </c>
      <c r="B8071" t="s">
        <v>43</v>
      </c>
      <c r="C8071">
        <v>6</v>
      </c>
      <c r="D8071" t="s">
        <v>26</v>
      </c>
      <c r="E8071" t="s">
        <v>27</v>
      </c>
      <c r="F8071" t="s">
        <v>13</v>
      </c>
      <c r="G8071" t="s">
        <v>1043</v>
      </c>
      <c r="H8071" s="1">
        <v>0</v>
      </c>
      <c r="I8071" s="2">
        <v>43820</v>
      </c>
      <c r="J8071" s="8">
        <f t="shared" si="126"/>
        <v>2019</v>
      </c>
      <c r="K8071" t="s">
        <v>1044</v>
      </c>
      <c r="L8071" t="s">
        <v>30</v>
      </c>
      <c r="M8071">
        <v>90049</v>
      </c>
      <c r="N8071">
        <v>1142</v>
      </c>
      <c r="O8071" t="s">
        <v>1045</v>
      </c>
      <c r="P8071">
        <v>2</v>
      </c>
      <c r="Q8071">
        <v>3</v>
      </c>
      <c r="R8071" t="s">
        <v>32</v>
      </c>
      <c r="T8071">
        <v>1.79</v>
      </c>
      <c r="U8071">
        <v>7</v>
      </c>
      <c r="V8071" t="s">
        <v>19</v>
      </c>
      <c r="W8071" s="2">
        <v>43824</v>
      </c>
      <c r="X8071" t="s">
        <v>39</v>
      </c>
      <c r="Y8071" t="s">
        <v>34</v>
      </c>
      <c r="Z8071" t="s">
        <v>49</v>
      </c>
    </row>
    <row r="8072" spans="1:26" x14ac:dyDescent="0.25">
      <c r="A8072">
        <v>4</v>
      </c>
      <c r="B8072" t="s">
        <v>43</v>
      </c>
      <c r="C8072">
        <v>6</v>
      </c>
      <c r="D8072" t="s">
        <v>26</v>
      </c>
      <c r="E8072" t="s">
        <v>27</v>
      </c>
      <c r="F8072" t="s">
        <v>13</v>
      </c>
      <c r="G8072" t="s">
        <v>1043</v>
      </c>
      <c r="H8072" s="1">
        <v>0</v>
      </c>
      <c r="I8072" s="2">
        <v>43820</v>
      </c>
      <c r="J8072" s="8">
        <f t="shared" si="126"/>
        <v>2019</v>
      </c>
      <c r="K8072" t="s">
        <v>1044</v>
      </c>
      <c r="L8072" t="s">
        <v>30</v>
      </c>
      <c r="M8072">
        <v>90049</v>
      </c>
      <c r="N8072">
        <v>1131</v>
      </c>
      <c r="O8072" t="s">
        <v>1046</v>
      </c>
      <c r="P8072">
        <v>2</v>
      </c>
      <c r="Q8072">
        <v>2</v>
      </c>
      <c r="R8072" t="s">
        <v>32</v>
      </c>
      <c r="T8072">
        <v>1.71</v>
      </c>
      <c r="U8072">
        <v>6</v>
      </c>
      <c r="V8072" t="s">
        <v>19</v>
      </c>
      <c r="W8072" s="2">
        <v>43824</v>
      </c>
      <c r="X8072" t="s">
        <v>39</v>
      </c>
      <c r="Y8072" t="s">
        <v>34</v>
      </c>
      <c r="Z8072" t="s">
        <v>49</v>
      </c>
    </row>
    <row r="8073" spans="1:26" x14ac:dyDescent="0.25">
      <c r="A8073">
        <v>3</v>
      </c>
      <c r="B8073" t="s">
        <v>10</v>
      </c>
      <c r="C8073">
        <v>3</v>
      </c>
      <c r="D8073" t="s">
        <v>11</v>
      </c>
      <c r="E8073" t="s">
        <v>876</v>
      </c>
      <c r="F8073" t="s">
        <v>13</v>
      </c>
      <c r="G8073" t="s">
        <v>1659</v>
      </c>
      <c r="H8073" s="1">
        <v>0</v>
      </c>
      <c r="I8073" s="2">
        <v>43824</v>
      </c>
      <c r="J8073" s="8">
        <f t="shared" si="126"/>
        <v>2019</v>
      </c>
      <c r="K8073" t="s">
        <v>2001</v>
      </c>
      <c r="L8073" t="s">
        <v>16</v>
      </c>
      <c r="M8073">
        <v>40214</v>
      </c>
      <c r="N8073">
        <v>771</v>
      </c>
      <c r="O8073" t="s">
        <v>8105</v>
      </c>
      <c r="P8073">
        <v>76</v>
      </c>
      <c r="Q8073">
        <v>5</v>
      </c>
      <c r="R8073" t="s">
        <v>18</v>
      </c>
      <c r="T8073">
        <v>76.11</v>
      </c>
      <c r="U8073">
        <v>304</v>
      </c>
      <c r="V8073" t="s">
        <v>19</v>
      </c>
      <c r="W8073" s="2">
        <v>43827</v>
      </c>
      <c r="X8073" t="s">
        <v>20</v>
      </c>
      <c r="Y8073" t="s">
        <v>21</v>
      </c>
      <c r="Z8073" t="s">
        <v>24</v>
      </c>
    </row>
    <row r="8074" spans="1:26" x14ac:dyDescent="0.25">
      <c r="A8074">
        <v>3</v>
      </c>
      <c r="B8074" t="s">
        <v>10</v>
      </c>
      <c r="C8074">
        <v>3</v>
      </c>
      <c r="D8074" t="s">
        <v>26</v>
      </c>
      <c r="E8074" t="s">
        <v>876</v>
      </c>
      <c r="F8074" t="s">
        <v>13</v>
      </c>
      <c r="G8074" t="s">
        <v>1659</v>
      </c>
      <c r="H8074" s="1">
        <v>0</v>
      </c>
      <c r="I8074" s="2">
        <v>43824</v>
      </c>
      <c r="J8074" s="8">
        <f t="shared" si="126"/>
        <v>2019</v>
      </c>
      <c r="K8074" t="s">
        <v>2001</v>
      </c>
      <c r="L8074" t="s">
        <v>16</v>
      </c>
      <c r="M8074">
        <v>40214</v>
      </c>
      <c r="N8074">
        <v>636</v>
      </c>
      <c r="O8074" t="s">
        <v>3111</v>
      </c>
      <c r="P8074">
        <v>10</v>
      </c>
      <c r="Q8074">
        <v>3</v>
      </c>
      <c r="R8074" t="s">
        <v>18</v>
      </c>
      <c r="T8074">
        <v>9.59</v>
      </c>
      <c r="U8074">
        <v>96</v>
      </c>
      <c r="V8074" t="s">
        <v>19</v>
      </c>
      <c r="W8074" s="2">
        <v>43827</v>
      </c>
      <c r="X8074" t="s">
        <v>20</v>
      </c>
      <c r="Y8074" t="s">
        <v>21</v>
      </c>
      <c r="Z8074" t="s">
        <v>42</v>
      </c>
    </row>
    <row r="8075" spans="1:26" x14ac:dyDescent="0.25">
      <c r="A8075">
        <v>4</v>
      </c>
      <c r="B8075" t="s">
        <v>43</v>
      </c>
      <c r="C8075">
        <v>6</v>
      </c>
      <c r="D8075" t="s">
        <v>50</v>
      </c>
      <c r="E8075" t="s">
        <v>171</v>
      </c>
      <c r="F8075" t="s">
        <v>13</v>
      </c>
      <c r="G8075" t="s">
        <v>321</v>
      </c>
      <c r="H8075" s="1">
        <v>0</v>
      </c>
      <c r="I8075" s="2">
        <v>43642</v>
      </c>
      <c r="J8075" s="8">
        <f t="shared" si="126"/>
        <v>2019</v>
      </c>
      <c r="K8075" t="s">
        <v>5049</v>
      </c>
      <c r="L8075" t="s">
        <v>102</v>
      </c>
      <c r="M8075">
        <v>10024</v>
      </c>
      <c r="N8075">
        <v>1103</v>
      </c>
      <c r="O8075" t="s">
        <v>1193</v>
      </c>
      <c r="P8075">
        <v>67</v>
      </c>
      <c r="Q8075">
        <v>3</v>
      </c>
      <c r="R8075" t="s">
        <v>104</v>
      </c>
      <c r="T8075">
        <v>67.19</v>
      </c>
      <c r="U8075">
        <v>240</v>
      </c>
      <c r="V8075" t="s">
        <v>19</v>
      </c>
      <c r="W8075" s="2">
        <v>43646</v>
      </c>
      <c r="X8075" t="s">
        <v>39</v>
      </c>
      <c r="Y8075" t="s">
        <v>175</v>
      </c>
      <c r="Z8075" t="s">
        <v>52</v>
      </c>
    </row>
    <row r="8076" spans="1:26" x14ac:dyDescent="0.25">
      <c r="A8076">
        <v>3</v>
      </c>
      <c r="B8076" t="s">
        <v>25</v>
      </c>
      <c r="C8076">
        <v>1</v>
      </c>
      <c r="D8076" t="s">
        <v>26</v>
      </c>
      <c r="E8076" t="s">
        <v>457</v>
      </c>
      <c r="F8076" t="s">
        <v>13</v>
      </c>
      <c r="G8076" t="s">
        <v>179</v>
      </c>
      <c r="H8076" s="1">
        <v>0.2</v>
      </c>
      <c r="I8076" s="2">
        <v>43680</v>
      </c>
      <c r="J8076" s="8">
        <f t="shared" si="126"/>
        <v>2019</v>
      </c>
      <c r="K8076" t="s">
        <v>2971</v>
      </c>
      <c r="L8076" t="s">
        <v>102</v>
      </c>
      <c r="M8076">
        <v>45014</v>
      </c>
      <c r="N8076">
        <v>183</v>
      </c>
      <c r="O8076" t="s">
        <v>1434</v>
      </c>
      <c r="P8076">
        <v>5</v>
      </c>
      <c r="Q8076">
        <v>5</v>
      </c>
      <c r="R8076" t="s">
        <v>104</v>
      </c>
      <c r="T8076">
        <v>5.37</v>
      </c>
      <c r="U8076">
        <v>17</v>
      </c>
      <c r="V8076" t="s">
        <v>19</v>
      </c>
      <c r="W8076" s="2">
        <v>43683</v>
      </c>
      <c r="X8076" t="s">
        <v>130</v>
      </c>
      <c r="Y8076" t="s">
        <v>309</v>
      </c>
      <c r="Z8076" t="s">
        <v>35</v>
      </c>
    </row>
    <row r="8077" spans="1:26" x14ac:dyDescent="0.25">
      <c r="A8077">
        <v>4</v>
      </c>
      <c r="B8077" t="s">
        <v>43</v>
      </c>
      <c r="C8077">
        <v>6</v>
      </c>
      <c r="D8077" t="s">
        <v>50</v>
      </c>
      <c r="E8077" t="s">
        <v>2483</v>
      </c>
      <c r="F8077" t="s">
        <v>13</v>
      </c>
      <c r="G8077" t="s">
        <v>140</v>
      </c>
      <c r="H8077" s="1">
        <v>0</v>
      </c>
      <c r="I8077" s="2">
        <v>43786</v>
      </c>
      <c r="J8077" s="8">
        <f t="shared" si="126"/>
        <v>2019</v>
      </c>
      <c r="K8077" t="s">
        <v>6776</v>
      </c>
      <c r="L8077" t="s">
        <v>16</v>
      </c>
      <c r="M8077">
        <v>30605</v>
      </c>
      <c r="N8077">
        <v>1009</v>
      </c>
      <c r="O8077" t="s">
        <v>4968</v>
      </c>
      <c r="P8077">
        <v>29</v>
      </c>
      <c r="Q8077">
        <v>1</v>
      </c>
      <c r="R8077" t="s">
        <v>18</v>
      </c>
      <c r="T8077">
        <v>28.8</v>
      </c>
      <c r="U8077">
        <v>80</v>
      </c>
      <c r="V8077" t="s">
        <v>33</v>
      </c>
      <c r="W8077" s="2">
        <v>43790</v>
      </c>
      <c r="X8077" t="s">
        <v>39</v>
      </c>
      <c r="Y8077" t="s">
        <v>761</v>
      </c>
      <c r="Z8077" t="s">
        <v>113</v>
      </c>
    </row>
    <row r="8078" spans="1:26" x14ac:dyDescent="0.25">
      <c r="A8078">
        <v>4</v>
      </c>
      <c r="B8078" t="s">
        <v>43</v>
      </c>
      <c r="C8078">
        <v>6</v>
      </c>
      <c r="D8078" t="s">
        <v>50</v>
      </c>
      <c r="E8078" t="s">
        <v>2483</v>
      </c>
      <c r="F8078" t="s">
        <v>13</v>
      </c>
      <c r="G8078" t="s">
        <v>140</v>
      </c>
      <c r="H8078" s="1">
        <v>0</v>
      </c>
      <c r="I8078" s="2">
        <v>43786</v>
      </c>
      <c r="J8078" s="8">
        <f t="shared" si="126"/>
        <v>2019</v>
      </c>
      <c r="K8078" t="s">
        <v>6776</v>
      </c>
      <c r="L8078" t="s">
        <v>16</v>
      </c>
      <c r="M8078">
        <v>30605</v>
      </c>
      <c r="N8078">
        <v>1240</v>
      </c>
      <c r="O8078" t="s">
        <v>4907</v>
      </c>
      <c r="P8078">
        <v>56</v>
      </c>
      <c r="Q8078">
        <v>5</v>
      </c>
      <c r="R8078" t="s">
        <v>18</v>
      </c>
      <c r="T8078">
        <v>55.65</v>
      </c>
      <c r="U8078">
        <v>206</v>
      </c>
      <c r="V8078" t="s">
        <v>33</v>
      </c>
      <c r="W8078" s="2">
        <v>43790</v>
      </c>
      <c r="X8078" t="s">
        <v>39</v>
      </c>
      <c r="Y8078" t="s">
        <v>761</v>
      </c>
      <c r="Z8078" t="s">
        <v>52</v>
      </c>
    </row>
    <row r="8079" spans="1:26" x14ac:dyDescent="0.25">
      <c r="A8079">
        <v>6</v>
      </c>
      <c r="B8079" t="s">
        <v>10</v>
      </c>
      <c r="C8079">
        <v>6</v>
      </c>
      <c r="D8079" t="s">
        <v>26</v>
      </c>
      <c r="E8079" t="s">
        <v>6641</v>
      </c>
      <c r="F8079" t="s">
        <v>13</v>
      </c>
      <c r="G8079" t="s">
        <v>5778</v>
      </c>
      <c r="H8079" s="1">
        <v>0.2</v>
      </c>
      <c r="I8079" s="2">
        <v>43823</v>
      </c>
      <c r="J8079" s="8">
        <f t="shared" si="126"/>
        <v>2019</v>
      </c>
      <c r="K8079" t="s">
        <v>6642</v>
      </c>
      <c r="L8079" t="s">
        <v>30</v>
      </c>
      <c r="M8079">
        <v>83642</v>
      </c>
      <c r="N8079">
        <v>691</v>
      </c>
      <c r="O8079" t="s">
        <v>546</v>
      </c>
      <c r="P8079">
        <v>8</v>
      </c>
      <c r="Q8079">
        <v>3</v>
      </c>
      <c r="R8079" t="s">
        <v>32</v>
      </c>
      <c r="T8079">
        <v>7.99</v>
      </c>
      <c r="U8079">
        <v>21</v>
      </c>
      <c r="V8079" t="s">
        <v>33</v>
      </c>
      <c r="W8079" s="2">
        <v>43829</v>
      </c>
      <c r="X8079" t="s">
        <v>39</v>
      </c>
      <c r="Y8079" t="s">
        <v>1677</v>
      </c>
      <c r="Z8079" t="s">
        <v>54</v>
      </c>
    </row>
    <row r="8080" spans="1:26" x14ac:dyDescent="0.25">
      <c r="A8080">
        <v>2</v>
      </c>
      <c r="B8080" t="s">
        <v>25</v>
      </c>
      <c r="C8080">
        <v>1</v>
      </c>
      <c r="D8080" t="s">
        <v>26</v>
      </c>
      <c r="E8080" t="s">
        <v>333</v>
      </c>
      <c r="F8080" t="s">
        <v>13</v>
      </c>
      <c r="G8080" t="s">
        <v>6856</v>
      </c>
      <c r="H8080" s="1">
        <v>0.7</v>
      </c>
      <c r="I8080" s="2">
        <v>43715</v>
      </c>
      <c r="J8080" s="8">
        <f t="shared" si="126"/>
        <v>2019</v>
      </c>
      <c r="K8080" t="s">
        <v>7275</v>
      </c>
      <c r="L8080" t="s">
        <v>30</v>
      </c>
      <c r="M8080">
        <v>85023</v>
      </c>
      <c r="N8080">
        <v>1647</v>
      </c>
      <c r="O8080" t="s">
        <v>152</v>
      </c>
      <c r="P8080">
        <v>-6</v>
      </c>
      <c r="Q8080">
        <v>3</v>
      </c>
      <c r="R8080" t="s">
        <v>32</v>
      </c>
      <c r="T8080">
        <v>-6.02</v>
      </c>
      <c r="U8080">
        <v>8</v>
      </c>
      <c r="V8080" t="s">
        <v>76</v>
      </c>
      <c r="W8080" s="2">
        <v>43717</v>
      </c>
      <c r="X8080" t="s">
        <v>130</v>
      </c>
      <c r="Y8080" t="s">
        <v>199</v>
      </c>
      <c r="Z8080" t="s">
        <v>54</v>
      </c>
    </row>
    <row r="8081" spans="1:26" x14ac:dyDescent="0.25">
      <c r="A8081">
        <v>4</v>
      </c>
      <c r="B8081" t="s">
        <v>43</v>
      </c>
      <c r="C8081">
        <v>6</v>
      </c>
      <c r="D8081" t="s">
        <v>11</v>
      </c>
      <c r="E8081" t="s">
        <v>1547</v>
      </c>
      <c r="F8081" t="s">
        <v>13</v>
      </c>
      <c r="G8081" t="s">
        <v>193</v>
      </c>
      <c r="H8081" s="1">
        <v>0</v>
      </c>
      <c r="I8081" s="2">
        <v>43742</v>
      </c>
      <c r="J8081" s="8">
        <f t="shared" si="126"/>
        <v>2019</v>
      </c>
      <c r="K8081" t="s">
        <v>7052</v>
      </c>
      <c r="L8081" t="s">
        <v>102</v>
      </c>
      <c r="M8081">
        <v>20735</v>
      </c>
      <c r="N8081">
        <v>16</v>
      </c>
      <c r="O8081" t="s">
        <v>1795</v>
      </c>
      <c r="P8081">
        <v>9</v>
      </c>
      <c r="Q8081">
        <v>1</v>
      </c>
      <c r="R8081" t="s">
        <v>104</v>
      </c>
      <c r="T8081">
        <v>8.59</v>
      </c>
      <c r="U8081">
        <v>20</v>
      </c>
      <c r="V8081" t="s">
        <v>76</v>
      </c>
      <c r="W8081" s="2">
        <v>43746</v>
      </c>
      <c r="X8081" t="s">
        <v>39</v>
      </c>
      <c r="Y8081" t="s">
        <v>1549</v>
      </c>
      <c r="Z8081" t="s">
        <v>47</v>
      </c>
    </row>
    <row r="8082" spans="1:26" x14ac:dyDescent="0.25">
      <c r="A8082">
        <v>4</v>
      </c>
      <c r="B8082" t="s">
        <v>43</v>
      </c>
      <c r="C8082">
        <v>6</v>
      </c>
      <c r="D8082" t="s">
        <v>11</v>
      </c>
      <c r="E8082" t="s">
        <v>823</v>
      </c>
      <c r="F8082" t="s">
        <v>13</v>
      </c>
      <c r="G8082" t="s">
        <v>5389</v>
      </c>
      <c r="H8082" s="1">
        <v>0.3</v>
      </c>
      <c r="I8082" s="2">
        <v>43827</v>
      </c>
      <c r="J8082" s="8">
        <f t="shared" si="126"/>
        <v>2019</v>
      </c>
      <c r="K8082" t="s">
        <v>5506</v>
      </c>
      <c r="L8082" t="s">
        <v>73</v>
      </c>
      <c r="M8082">
        <v>61604</v>
      </c>
      <c r="N8082">
        <v>1233</v>
      </c>
      <c r="O8082" t="s">
        <v>441</v>
      </c>
      <c r="P8082">
        <v>-3</v>
      </c>
      <c r="Q8082">
        <v>2</v>
      </c>
      <c r="R8082" t="s">
        <v>75</v>
      </c>
      <c r="T8082">
        <v>-3.24</v>
      </c>
      <c r="U8082">
        <v>113</v>
      </c>
      <c r="V8082" t="s">
        <v>33</v>
      </c>
      <c r="W8082" s="2">
        <v>43831</v>
      </c>
      <c r="X8082" t="s">
        <v>39</v>
      </c>
      <c r="Y8082" t="s">
        <v>139</v>
      </c>
      <c r="Z8082" t="s">
        <v>24</v>
      </c>
    </row>
    <row r="8083" spans="1:26" x14ac:dyDescent="0.25">
      <c r="A8083">
        <v>4</v>
      </c>
      <c r="B8083" t="s">
        <v>43</v>
      </c>
      <c r="C8083">
        <v>6</v>
      </c>
      <c r="D8083" t="s">
        <v>11</v>
      </c>
      <c r="E8083" t="s">
        <v>823</v>
      </c>
      <c r="F8083" t="s">
        <v>13</v>
      </c>
      <c r="G8083" t="s">
        <v>5389</v>
      </c>
      <c r="H8083" s="1">
        <v>0.6</v>
      </c>
      <c r="I8083" s="2">
        <v>43827</v>
      </c>
      <c r="J8083" s="8">
        <f t="shared" si="126"/>
        <v>2019</v>
      </c>
      <c r="K8083" t="s">
        <v>5506</v>
      </c>
      <c r="L8083" t="s">
        <v>73</v>
      </c>
      <c r="M8083">
        <v>61604</v>
      </c>
      <c r="N8083">
        <v>22</v>
      </c>
      <c r="O8083" t="s">
        <v>811</v>
      </c>
      <c r="P8083">
        <v>-1</v>
      </c>
      <c r="Q8083">
        <v>2</v>
      </c>
      <c r="R8083" t="s">
        <v>75</v>
      </c>
      <c r="T8083">
        <v>-1.41</v>
      </c>
      <c r="U8083">
        <v>3</v>
      </c>
      <c r="V8083" t="s">
        <v>33</v>
      </c>
      <c r="W8083" s="2">
        <v>43831</v>
      </c>
      <c r="X8083" t="s">
        <v>39</v>
      </c>
      <c r="Y8083" t="s">
        <v>139</v>
      </c>
      <c r="Z8083" t="s">
        <v>47</v>
      </c>
    </row>
    <row r="8084" spans="1:26" x14ac:dyDescent="0.25">
      <c r="A8084">
        <v>4</v>
      </c>
      <c r="B8084" t="s">
        <v>43</v>
      </c>
      <c r="C8084">
        <v>6</v>
      </c>
      <c r="D8084" t="s">
        <v>11</v>
      </c>
      <c r="E8084" t="s">
        <v>823</v>
      </c>
      <c r="F8084" t="s">
        <v>13</v>
      </c>
      <c r="G8084" t="s">
        <v>5389</v>
      </c>
      <c r="H8084" s="1">
        <v>0.6</v>
      </c>
      <c r="I8084" s="2">
        <v>43827</v>
      </c>
      <c r="J8084" s="8">
        <f t="shared" si="126"/>
        <v>2019</v>
      </c>
      <c r="K8084" t="s">
        <v>5506</v>
      </c>
      <c r="L8084" t="s">
        <v>73</v>
      </c>
      <c r="M8084">
        <v>61604</v>
      </c>
      <c r="N8084">
        <v>678</v>
      </c>
      <c r="O8084" t="s">
        <v>1878</v>
      </c>
      <c r="P8084">
        <v>-2</v>
      </c>
      <c r="Q8084">
        <v>3</v>
      </c>
      <c r="R8084" t="s">
        <v>75</v>
      </c>
      <c r="T8084">
        <v>-2.39</v>
      </c>
      <c r="U8084">
        <v>8</v>
      </c>
      <c r="V8084" t="s">
        <v>33</v>
      </c>
      <c r="W8084" s="2">
        <v>43831</v>
      </c>
      <c r="X8084" t="s">
        <v>39</v>
      </c>
      <c r="Y8084" t="s">
        <v>139</v>
      </c>
      <c r="Z8084" t="s">
        <v>47</v>
      </c>
    </row>
    <row r="8085" spans="1:26" x14ac:dyDescent="0.25">
      <c r="A8085">
        <v>4</v>
      </c>
      <c r="B8085" t="s">
        <v>43</v>
      </c>
      <c r="C8085">
        <v>6</v>
      </c>
      <c r="D8085" t="s">
        <v>26</v>
      </c>
      <c r="E8085" t="s">
        <v>823</v>
      </c>
      <c r="F8085" t="s">
        <v>13</v>
      </c>
      <c r="G8085" t="s">
        <v>5389</v>
      </c>
      <c r="H8085" s="1">
        <v>0.8</v>
      </c>
      <c r="I8085" s="2">
        <v>43827</v>
      </c>
      <c r="J8085" s="8">
        <f t="shared" si="126"/>
        <v>2019</v>
      </c>
      <c r="K8085" t="s">
        <v>5506</v>
      </c>
      <c r="L8085" t="s">
        <v>73</v>
      </c>
      <c r="M8085">
        <v>61604</v>
      </c>
      <c r="N8085">
        <v>463</v>
      </c>
      <c r="O8085" t="s">
        <v>3159</v>
      </c>
      <c r="P8085">
        <v>-3</v>
      </c>
      <c r="Q8085">
        <v>5</v>
      </c>
      <c r="R8085" t="s">
        <v>75</v>
      </c>
      <c r="T8085">
        <v>-2.69</v>
      </c>
      <c r="U8085">
        <v>2</v>
      </c>
      <c r="V8085" t="s">
        <v>33</v>
      </c>
      <c r="W8085" s="2">
        <v>43831</v>
      </c>
      <c r="X8085" t="s">
        <v>39</v>
      </c>
      <c r="Y8085" t="s">
        <v>139</v>
      </c>
      <c r="Z8085" t="s">
        <v>54</v>
      </c>
    </row>
    <row r="8086" spans="1:26" x14ac:dyDescent="0.25">
      <c r="A8086">
        <v>2</v>
      </c>
      <c r="B8086" t="s">
        <v>43</v>
      </c>
      <c r="C8086">
        <v>3</v>
      </c>
      <c r="D8086" t="s">
        <v>26</v>
      </c>
      <c r="E8086" t="s">
        <v>65</v>
      </c>
      <c r="F8086" t="s">
        <v>13</v>
      </c>
      <c r="G8086" t="s">
        <v>5293</v>
      </c>
      <c r="H8086" s="1">
        <v>0.2</v>
      </c>
      <c r="I8086" s="2">
        <v>43779</v>
      </c>
      <c r="J8086" s="8">
        <f t="shared" si="126"/>
        <v>2019</v>
      </c>
      <c r="K8086" t="s">
        <v>6172</v>
      </c>
      <c r="L8086" t="s">
        <v>30</v>
      </c>
      <c r="M8086">
        <v>98105</v>
      </c>
      <c r="N8086">
        <v>690</v>
      </c>
      <c r="O8086" t="s">
        <v>2849</v>
      </c>
      <c r="P8086">
        <v>10</v>
      </c>
      <c r="Q8086">
        <v>3</v>
      </c>
      <c r="R8086" t="s">
        <v>32</v>
      </c>
      <c r="T8086">
        <v>9.5500000000000007</v>
      </c>
      <c r="U8086">
        <v>26</v>
      </c>
      <c r="V8086" t="s">
        <v>33</v>
      </c>
      <c r="W8086" s="2">
        <v>43781</v>
      </c>
      <c r="X8086" t="s">
        <v>20</v>
      </c>
      <c r="Y8086" t="s">
        <v>69</v>
      </c>
      <c r="Z8086" t="s">
        <v>54</v>
      </c>
    </row>
    <row r="8087" spans="1:26" x14ac:dyDescent="0.25">
      <c r="A8087">
        <v>6</v>
      </c>
      <c r="B8087" t="s">
        <v>10</v>
      </c>
      <c r="C8087">
        <v>6</v>
      </c>
      <c r="D8087" t="s">
        <v>50</v>
      </c>
      <c r="E8087" t="s">
        <v>27</v>
      </c>
      <c r="F8087" t="s">
        <v>13</v>
      </c>
      <c r="G8087" t="s">
        <v>1022</v>
      </c>
      <c r="H8087" s="1">
        <v>0</v>
      </c>
      <c r="I8087" s="2">
        <v>43526</v>
      </c>
      <c r="J8087" s="8">
        <f t="shared" si="126"/>
        <v>2019</v>
      </c>
      <c r="K8087" t="s">
        <v>6800</v>
      </c>
      <c r="L8087" t="s">
        <v>30</v>
      </c>
      <c r="M8087">
        <v>90045</v>
      </c>
      <c r="N8087">
        <v>1006</v>
      </c>
      <c r="O8087" t="s">
        <v>4816</v>
      </c>
      <c r="P8087">
        <v>53</v>
      </c>
      <c r="Q8087">
        <v>6</v>
      </c>
      <c r="R8087" t="s">
        <v>32</v>
      </c>
      <c r="T8087">
        <v>52.79</v>
      </c>
      <c r="U8087">
        <v>480</v>
      </c>
      <c r="V8087" t="s">
        <v>33</v>
      </c>
      <c r="W8087" s="2">
        <v>43532</v>
      </c>
      <c r="X8087" t="s">
        <v>39</v>
      </c>
      <c r="Y8087" t="s">
        <v>34</v>
      </c>
      <c r="Z8087" t="s">
        <v>113</v>
      </c>
    </row>
    <row r="8088" spans="1:26" x14ac:dyDescent="0.25">
      <c r="A8088">
        <v>6</v>
      </c>
      <c r="B8088" t="s">
        <v>10</v>
      </c>
      <c r="C8088">
        <v>6</v>
      </c>
      <c r="D8088" t="s">
        <v>50</v>
      </c>
      <c r="E8088" t="s">
        <v>27</v>
      </c>
      <c r="F8088" t="s">
        <v>13</v>
      </c>
      <c r="G8088" t="s">
        <v>1022</v>
      </c>
      <c r="H8088" s="1">
        <v>0.2</v>
      </c>
      <c r="I8088" s="2">
        <v>43526</v>
      </c>
      <c r="J8088" s="8">
        <f t="shared" si="126"/>
        <v>2019</v>
      </c>
      <c r="K8088" t="s">
        <v>6800</v>
      </c>
      <c r="L8088" t="s">
        <v>30</v>
      </c>
      <c r="M8088">
        <v>90045</v>
      </c>
      <c r="N8088">
        <v>1246</v>
      </c>
      <c r="O8088" t="s">
        <v>5170</v>
      </c>
      <c r="P8088">
        <v>15</v>
      </c>
      <c r="Q8088">
        <v>3</v>
      </c>
      <c r="R8088" t="s">
        <v>32</v>
      </c>
      <c r="T8088">
        <v>14.76</v>
      </c>
      <c r="U8088">
        <v>197</v>
      </c>
      <c r="V8088" t="s">
        <v>33</v>
      </c>
      <c r="W8088" s="2">
        <v>43532</v>
      </c>
      <c r="X8088" t="s">
        <v>39</v>
      </c>
      <c r="Y8088" t="s">
        <v>34</v>
      </c>
      <c r="Z8088" t="s">
        <v>52</v>
      </c>
    </row>
    <row r="8089" spans="1:26" x14ac:dyDescent="0.25">
      <c r="A8089">
        <v>5</v>
      </c>
      <c r="B8089" t="s">
        <v>25</v>
      </c>
      <c r="C8089">
        <v>3</v>
      </c>
      <c r="D8089" t="s">
        <v>26</v>
      </c>
      <c r="E8089" t="s">
        <v>88</v>
      </c>
      <c r="F8089" t="s">
        <v>13</v>
      </c>
      <c r="G8089" t="s">
        <v>612</v>
      </c>
      <c r="H8089" s="1">
        <v>0</v>
      </c>
      <c r="I8089" s="2">
        <v>43827</v>
      </c>
      <c r="J8089" s="8">
        <f t="shared" si="126"/>
        <v>2019</v>
      </c>
      <c r="K8089" t="s">
        <v>613</v>
      </c>
      <c r="L8089" t="s">
        <v>30</v>
      </c>
      <c r="M8089">
        <v>94110</v>
      </c>
      <c r="N8089">
        <v>100</v>
      </c>
      <c r="O8089" t="s">
        <v>614</v>
      </c>
      <c r="P8089">
        <v>210</v>
      </c>
      <c r="Q8089">
        <v>4</v>
      </c>
      <c r="R8089" t="s">
        <v>32</v>
      </c>
      <c r="T8089">
        <v>210.49</v>
      </c>
      <c r="U8089">
        <v>726</v>
      </c>
      <c r="V8089" t="s">
        <v>33</v>
      </c>
      <c r="W8089" s="2">
        <v>43832</v>
      </c>
      <c r="X8089" t="s">
        <v>20</v>
      </c>
      <c r="Y8089" t="s">
        <v>34</v>
      </c>
      <c r="Z8089" t="s">
        <v>42</v>
      </c>
    </row>
    <row r="8090" spans="1:26" x14ac:dyDescent="0.25">
      <c r="A8090">
        <v>4</v>
      </c>
      <c r="B8090" t="s">
        <v>43</v>
      </c>
      <c r="C8090">
        <v>6</v>
      </c>
      <c r="D8090" t="s">
        <v>26</v>
      </c>
      <c r="E8090" t="s">
        <v>99</v>
      </c>
      <c r="F8090" t="s">
        <v>13</v>
      </c>
      <c r="G8090" t="s">
        <v>5425</v>
      </c>
      <c r="H8090" s="1">
        <v>0.2</v>
      </c>
      <c r="I8090" s="2">
        <v>43817</v>
      </c>
      <c r="J8090" s="8">
        <f t="shared" si="126"/>
        <v>2019</v>
      </c>
      <c r="K8090" t="s">
        <v>6434</v>
      </c>
      <c r="L8090" t="s">
        <v>102</v>
      </c>
      <c r="M8090">
        <v>19134</v>
      </c>
      <c r="N8090">
        <v>245</v>
      </c>
      <c r="O8090" t="s">
        <v>3837</v>
      </c>
      <c r="P8090">
        <v>2</v>
      </c>
      <c r="Q8090">
        <v>7</v>
      </c>
      <c r="R8090" t="s">
        <v>104</v>
      </c>
      <c r="T8090">
        <v>2.34</v>
      </c>
      <c r="U8090">
        <v>19</v>
      </c>
      <c r="V8090" t="s">
        <v>33</v>
      </c>
      <c r="W8090" s="2">
        <v>43821</v>
      </c>
      <c r="X8090" t="s">
        <v>39</v>
      </c>
      <c r="Y8090" t="s">
        <v>105</v>
      </c>
      <c r="Z8090" t="s">
        <v>49</v>
      </c>
    </row>
    <row r="8091" spans="1:26" x14ac:dyDescent="0.25">
      <c r="A8091">
        <v>6</v>
      </c>
      <c r="B8091" t="s">
        <v>10</v>
      </c>
      <c r="C8091">
        <v>6</v>
      </c>
      <c r="D8091" t="s">
        <v>50</v>
      </c>
      <c r="E8091" t="s">
        <v>88</v>
      </c>
      <c r="F8091" t="s">
        <v>13</v>
      </c>
      <c r="G8091" t="s">
        <v>1256</v>
      </c>
      <c r="H8091" s="1">
        <v>0</v>
      </c>
      <c r="I8091" s="2">
        <v>43793</v>
      </c>
      <c r="J8091" s="8">
        <f t="shared" si="126"/>
        <v>2019</v>
      </c>
      <c r="K8091" t="s">
        <v>5157</v>
      </c>
      <c r="L8091" t="s">
        <v>30</v>
      </c>
      <c r="M8091">
        <v>94122</v>
      </c>
      <c r="N8091">
        <v>1081</v>
      </c>
      <c r="O8091" t="s">
        <v>942</v>
      </c>
      <c r="P8091">
        <v>87</v>
      </c>
      <c r="Q8091">
        <v>14</v>
      </c>
      <c r="R8091" t="s">
        <v>32</v>
      </c>
      <c r="T8091">
        <v>87.2</v>
      </c>
      <c r="U8091">
        <v>224</v>
      </c>
      <c r="V8091" t="s">
        <v>19</v>
      </c>
      <c r="W8091" s="2">
        <v>43799</v>
      </c>
      <c r="X8091" t="s">
        <v>39</v>
      </c>
      <c r="Y8091" t="s">
        <v>34</v>
      </c>
      <c r="Z8091" t="s">
        <v>113</v>
      </c>
    </row>
    <row r="8092" spans="1:26" x14ac:dyDescent="0.25">
      <c r="A8092">
        <v>4</v>
      </c>
      <c r="B8092" t="s">
        <v>43</v>
      </c>
      <c r="C8092">
        <v>6</v>
      </c>
      <c r="D8092" t="s">
        <v>26</v>
      </c>
      <c r="E8092" t="s">
        <v>122</v>
      </c>
      <c r="F8092" t="s">
        <v>13</v>
      </c>
      <c r="G8092" t="s">
        <v>556</v>
      </c>
      <c r="H8092" s="1">
        <v>0.2</v>
      </c>
      <c r="I8092" s="2">
        <v>43608</v>
      </c>
      <c r="J8092" s="8">
        <f t="shared" si="126"/>
        <v>2019</v>
      </c>
      <c r="K8092" t="s">
        <v>3850</v>
      </c>
      <c r="L8092" t="s">
        <v>73</v>
      </c>
      <c r="M8092">
        <v>77095</v>
      </c>
      <c r="N8092">
        <v>1221</v>
      </c>
      <c r="O8092" t="s">
        <v>2821</v>
      </c>
      <c r="P8092">
        <v>1</v>
      </c>
      <c r="Q8092">
        <v>2</v>
      </c>
      <c r="R8092" t="s">
        <v>75</v>
      </c>
      <c r="T8092">
        <v>0.62</v>
      </c>
      <c r="U8092">
        <v>2</v>
      </c>
      <c r="V8092" t="s">
        <v>19</v>
      </c>
      <c r="W8092" s="2">
        <v>43612</v>
      </c>
      <c r="X8092" t="s">
        <v>39</v>
      </c>
      <c r="Y8092" t="s">
        <v>77</v>
      </c>
      <c r="Z8092" t="s">
        <v>176</v>
      </c>
    </row>
    <row r="8093" spans="1:26" x14ac:dyDescent="0.25">
      <c r="A8093">
        <v>4</v>
      </c>
      <c r="B8093" t="s">
        <v>43</v>
      </c>
      <c r="C8093">
        <v>6</v>
      </c>
      <c r="D8093" t="s">
        <v>26</v>
      </c>
      <c r="E8093" t="s">
        <v>122</v>
      </c>
      <c r="F8093" t="s">
        <v>13</v>
      </c>
      <c r="G8093" t="s">
        <v>556</v>
      </c>
      <c r="H8093" s="1">
        <v>0.2</v>
      </c>
      <c r="I8093" s="2">
        <v>43608</v>
      </c>
      <c r="J8093" s="8">
        <f t="shared" si="126"/>
        <v>2019</v>
      </c>
      <c r="K8093" t="s">
        <v>3850</v>
      </c>
      <c r="L8093" t="s">
        <v>73</v>
      </c>
      <c r="M8093">
        <v>77095</v>
      </c>
      <c r="N8093">
        <v>1552</v>
      </c>
      <c r="O8093" t="s">
        <v>3658</v>
      </c>
      <c r="P8093">
        <v>-12</v>
      </c>
      <c r="Q8093">
        <v>3</v>
      </c>
      <c r="R8093" t="s">
        <v>75</v>
      </c>
      <c r="T8093">
        <v>-11.59</v>
      </c>
      <c r="U8093">
        <v>49</v>
      </c>
      <c r="V8093" t="s">
        <v>19</v>
      </c>
      <c r="W8093" s="2">
        <v>43612</v>
      </c>
      <c r="X8093" t="s">
        <v>39</v>
      </c>
      <c r="Y8093" t="s">
        <v>77</v>
      </c>
      <c r="Z8093" t="s">
        <v>42</v>
      </c>
    </row>
    <row r="8094" spans="1:26" x14ac:dyDescent="0.25">
      <c r="A8094">
        <v>4</v>
      </c>
      <c r="B8094" t="s">
        <v>43</v>
      </c>
      <c r="C8094">
        <v>6</v>
      </c>
      <c r="D8094" t="s">
        <v>26</v>
      </c>
      <c r="E8094" t="s">
        <v>122</v>
      </c>
      <c r="F8094" t="s">
        <v>13</v>
      </c>
      <c r="G8094" t="s">
        <v>556</v>
      </c>
      <c r="H8094" s="1">
        <v>0.8</v>
      </c>
      <c r="I8094" s="2">
        <v>43608</v>
      </c>
      <c r="J8094" s="8">
        <f t="shared" si="126"/>
        <v>2019</v>
      </c>
      <c r="K8094" t="s">
        <v>3850</v>
      </c>
      <c r="L8094" t="s">
        <v>73</v>
      </c>
      <c r="M8094">
        <v>77095</v>
      </c>
      <c r="N8094">
        <v>1519</v>
      </c>
      <c r="O8094" t="s">
        <v>725</v>
      </c>
      <c r="P8094">
        <v>-2</v>
      </c>
      <c r="Q8094">
        <v>1</v>
      </c>
      <c r="R8094" t="s">
        <v>75</v>
      </c>
      <c r="T8094">
        <v>-1.96</v>
      </c>
      <c r="U8094">
        <v>1</v>
      </c>
      <c r="V8094" t="s">
        <v>19</v>
      </c>
      <c r="W8094" s="2">
        <v>43612</v>
      </c>
      <c r="X8094" t="s">
        <v>39</v>
      </c>
      <c r="Y8094" t="s">
        <v>77</v>
      </c>
      <c r="Z8094" t="s">
        <v>54</v>
      </c>
    </row>
    <row r="8095" spans="1:26" x14ac:dyDescent="0.25">
      <c r="A8095">
        <v>4</v>
      </c>
      <c r="B8095" t="s">
        <v>43</v>
      </c>
      <c r="C8095">
        <v>6</v>
      </c>
      <c r="D8095" t="s">
        <v>26</v>
      </c>
      <c r="E8095" t="s">
        <v>122</v>
      </c>
      <c r="F8095" t="s">
        <v>13</v>
      </c>
      <c r="G8095" t="s">
        <v>556</v>
      </c>
      <c r="H8095" s="1">
        <v>0.8</v>
      </c>
      <c r="I8095" s="2">
        <v>43608</v>
      </c>
      <c r="J8095" s="8">
        <f t="shared" si="126"/>
        <v>2019</v>
      </c>
      <c r="K8095" t="s">
        <v>3850</v>
      </c>
      <c r="L8095" t="s">
        <v>73</v>
      </c>
      <c r="M8095">
        <v>77095</v>
      </c>
      <c r="N8095">
        <v>37</v>
      </c>
      <c r="O8095" t="s">
        <v>3422</v>
      </c>
      <c r="P8095">
        <v>-47</v>
      </c>
      <c r="Q8095">
        <v>5</v>
      </c>
      <c r="R8095" t="s">
        <v>75</v>
      </c>
      <c r="T8095">
        <v>-46.72</v>
      </c>
      <c r="U8095">
        <v>18</v>
      </c>
      <c r="V8095" t="s">
        <v>19</v>
      </c>
      <c r="W8095" s="2">
        <v>43612</v>
      </c>
      <c r="X8095" t="s">
        <v>39</v>
      </c>
      <c r="Y8095" t="s">
        <v>77</v>
      </c>
      <c r="Z8095" t="s">
        <v>56</v>
      </c>
    </row>
    <row r="8096" spans="1:26" x14ac:dyDescent="0.25">
      <c r="A8096">
        <v>4</v>
      </c>
      <c r="B8096" t="s">
        <v>43</v>
      </c>
      <c r="C8096">
        <v>6</v>
      </c>
      <c r="D8096" t="s">
        <v>26</v>
      </c>
      <c r="E8096" t="s">
        <v>65</v>
      </c>
      <c r="F8096" t="s">
        <v>13</v>
      </c>
      <c r="G8096" t="s">
        <v>896</v>
      </c>
      <c r="H8096" s="1">
        <v>0</v>
      </c>
      <c r="I8096" s="2">
        <v>43771</v>
      </c>
      <c r="J8096" s="8">
        <f t="shared" si="126"/>
        <v>2019</v>
      </c>
      <c r="K8096" t="s">
        <v>6612</v>
      </c>
      <c r="L8096" t="s">
        <v>30</v>
      </c>
      <c r="M8096">
        <v>98105</v>
      </c>
      <c r="N8096">
        <v>1658</v>
      </c>
      <c r="O8096" t="s">
        <v>2772</v>
      </c>
      <c r="P8096">
        <v>11</v>
      </c>
      <c r="Q8096">
        <v>5</v>
      </c>
      <c r="R8096" t="s">
        <v>32</v>
      </c>
      <c r="T8096">
        <v>10.73</v>
      </c>
      <c r="U8096">
        <v>24</v>
      </c>
      <c r="V8096" t="s">
        <v>33</v>
      </c>
      <c r="W8096" s="2">
        <v>43775</v>
      </c>
      <c r="X8096" t="s">
        <v>39</v>
      </c>
      <c r="Y8096" t="s">
        <v>69</v>
      </c>
      <c r="Z8096" t="s">
        <v>64</v>
      </c>
    </row>
    <row r="8097" spans="1:26" x14ac:dyDescent="0.25">
      <c r="A8097">
        <v>1</v>
      </c>
      <c r="B8097" t="s">
        <v>10</v>
      </c>
      <c r="C8097">
        <v>1</v>
      </c>
      <c r="D8097" t="s">
        <v>26</v>
      </c>
      <c r="E8097" t="s">
        <v>122</v>
      </c>
      <c r="F8097" t="s">
        <v>13</v>
      </c>
      <c r="G8097" t="s">
        <v>14</v>
      </c>
      <c r="H8097" s="1">
        <v>0.2</v>
      </c>
      <c r="I8097" s="2">
        <v>43491</v>
      </c>
      <c r="J8097" s="8">
        <f t="shared" si="126"/>
        <v>2019</v>
      </c>
      <c r="K8097" t="s">
        <v>2802</v>
      </c>
      <c r="L8097" t="s">
        <v>73</v>
      </c>
      <c r="M8097">
        <v>77070</v>
      </c>
      <c r="N8097">
        <v>1456</v>
      </c>
      <c r="O8097" t="s">
        <v>219</v>
      </c>
      <c r="P8097">
        <v>2</v>
      </c>
      <c r="Q8097">
        <v>2</v>
      </c>
      <c r="R8097" t="s">
        <v>75</v>
      </c>
      <c r="T8097">
        <v>1.82</v>
      </c>
      <c r="U8097">
        <v>18</v>
      </c>
      <c r="V8097" t="s">
        <v>19</v>
      </c>
      <c r="W8097" s="2">
        <v>43492</v>
      </c>
      <c r="X8097" t="s">
        <v>130</v>
      </c>
      <c r="Y8097" t="s">
        <v>77</v>
      </c>
      <c r="Z8097" t="s">
        <v>42</v>
      </c>
    </row>
    <row r="8098" spans="1:26" x14ac:dyDescent="0.25">
      <c r="A8098">
        <v>4</v>
      </c>
      <c r="B8098" t="s">
        <v>43</v>
      </c>
      <c r="C8098">
        <v>6</v>
      </c>
      <c r="D8098" t="s">
        <v>26</v>
      </c>
      <c r="E8098" t="s">
        <v>1362</v>
      </c>
      <c r="F8098" t="s">
        <v>13</v>
      </c>
      <c r="G8098" t="s">
        <v>5816</v>
      </c>
      <c r="H8098" s="1">
        <v>0</v>
      </c>
      <c r="I8098" s="2">
        <v>43646</v>
      </c>
      <c r="J8098" s="8">
        <f t="shared" si="126"/>
        <v>2019</v>
      </c>
      <c r="K8098" t="s">
        <v>6374</v>
      </c>
      <c r="L8098" t="s">
        <v>102</v>
      </c>
      <c r="M8098">
        <v>10550</v>
      </c>
      <c r="N8098">
        <v>533</v>
      </c>
      <c r="O8098" t="s">
        <v>3395</v>
      </c>
      <c r="P8098">
        <v>282</v>
      </c>
      <c r="Q8098">
        <v>7</v>
      </c>
      <c r="R8098" t="s">
        <v>104</v>
      </c>
      <c r="T8098">
        <v>282.20999999999998</v>
      </c>
      <c r="U8098">
        <v>1085</v>
      </c>
      <c r="V8098" t="s">
        <v>33</v>
      </c>
      <c r="W8098" s="2">
        <v>43650</v>
      </c>
      <c r="X8098" t="s">
        <v>39</v>
      </c>
      <c r="Y8098" t="s">
        <v>175</v>
      </c>
      <c r="Z8098" t="s">
        <v>42</v>
      </c>
    </row>
    <row r="8099" spans="1:26" x14ac:dyDescent="0.25">
      <c r="A8099">
        <v>6</v>
      </c>
      <c r="B8099" t="s">
        <v>10</v>
      </c>
      <c r="C8099">
        <v>6</v>
      </c>
      <c r="D8099" t="s">
        <v>11</v>
      </c>
      <c r="E8099" t="s">
        <v>498</v>
      </c>
      <c r="F8099" t="s">
        <v>13</v>
      </c>
      <c r="G8099" t="s">
        <v>338</v>
      </c>
      <c r="H8099" s="1">
        <v>0.6</v>
      </c>
      <c r="I8099" s="2">
        <v>43781</v>
      </c>
      <c r="J8099" s="8">
        <f t="shared" si="126"/>
        <v>2019</v>
      </c>
      <c r="K8099" t="s">
        <v>7044</v>
      </c>
      <c r="L8099" t="s">
        <v>73</v>
      </c>
      <c r="M8099">
        <v>75081</v>
      </c>
      <c r="N8099">
        <v>566</v>
      </c>
      <c r="O8099" t="s">
        <v>681</v>
      </c>
      <c r="P8099">
        <v>-18</v>
      </c>
      <c r="Q8099">
        <v>3</v>
      </c>
      <c r="R8099" t="s">
        <v>75</v>
      </c>
      <c r="T8099">
        <v>-17.71</v>
      </c>
      <c r="U8099">
        <v>23</v>
      </c>
      <c r="V8099" t="s">
        <v>76</v>
      </c>
      <c r="W8099" s="2">
        <v>43787</v>
      </c>
      <c r="X8099" t="s">
        <v>39</v>
      </c>
      <c r="Y8099" t="s">
        <v>77</v>
      </c>
      <c r="Z8099" t="s">
        <v>47</v>
      </c>
    </row>
    <row r="8100" spans="1:26" x14ac:dyDescent="0.25">
      <c r="A8100">
        <v>6</v>
      </c>
      <c r="B8100" t="s">
        <v>10</v>
      </c>
      <c r="C8100">
        <v>6</v>
      </c>
      <c r="D8100" t="s">
        <v>26</v>
      </c>
      <c r="E8100" t="s">
        <v>498</v>
      </c>
      <c r="F8100" t="s">
        <v>13</v>
      </c>
      <c r="G8100" t="s">
        <v>338</v>
      </c>
      <c r="H8100" s="1">
        <v>0.2</v>
      </c>
      <c r="I8100" s="2">
        <v>43781</v>
      </c>
      <c r="J8100" s="8">
        <f t="shared" si="126"/>
        <v>2019</v>
      </c>
      <c r="K8100" t="s">
        <v>7044</v>
      </c>
      <c r="L8100" t="s">
        <v>73</v>
      </c>
      <c r="M8100">
        <v>75081</v>
      </c>
      <c r="N8100">
        <v>4</v>
      </c>
      <c r="O8100" t="s">
        <v>8185</v>
      </c>
      <c r="P8100">
        <v>4</v>
      </c>
      <c r="Q8100">
        <v>2</v>
      </c>
      <c r="R8100" t="s">
        <v>75</v>
      </c>
      <c r="T8100">
        <v>4.43</v>
      </c>
      <c r="U8100">
        <v>12</v>
      </c>
      <c r="V8100" t="s">
        <v>76</v>
      </c>
      <c r="W8100" s="2">
        <v>43787</v>
      </c>
      <c r="X8100" t="s">
        <v>39</v>
      </c>
      <c r="Y8100" t="s">
        <v>77</v>
      </c>
      <c r="Z8100" t="s">
        <v>119</v>
      </c>
    </row>
    <row r="8101" spans="1:26" x14ac:dyDescent="0.25">
      <c r="A8101">
        <v>6</v>
      </c>
      <c r="B8101" t="s">
        <v>10</v>
      </c>
      <c r="C8101">
        <v>6</v>
      </c>
      <c r="D8101" t="s">
        <v>26</v>
      </c>
      <c r="E8101" t="s">
        <v>498</v>
      </c>
      <c r="F8101" t="s">
        <v>13</v>
      </c>
      <c r="G8101" t="s">
        <v>338</v>
      </c>
      <c r="H8101" s="1">
        <v>0.2</v>
      </c>
      <c r="I8101" s="2">
        <v>43781</v>
      </c>
      <c r="J8101" s="8">
        <f t="shared" si="126"/>
        <v>2019</v>
      </c>
      <c r="K8101" t="s">
        <v>7044</v>
      </c>
      <c r="L8101" t="s">
        <v>73</v>
      </c>
      <c r="M8101">
        <v>75081</v>
      </c>
      <c r="N8101">
        <v>647</v>
      </c>
      <c r="O8101" t="s">
        <v>1318</v>
      </c>
      <c r="P8101">
        <v>-16</v>
      </c>
      <c r="Q8101">
        <v>3</v>
      </c>
      <c r="R8101" t="s">
        <v>75</v>
      </c>
      <c r="T8101">
        <v>-15.59</v>
      </c>
      <c r="U8101">
        <v>78</v>
      </c>
      <c r="V8101" t="s">
        <v>76</v>
      </c>
      <c r="W8101" s="2">
        <v>43787</v>
      </c>
      <c r="X8101" t="s">
        <v>39</v>
      </c>
      <c r="Y8101" t="s">
        <v>77</v>
      </c>
      <c r="Z8101" t="s">
        <v>42</v>
      </c>
    </row>
    <row r="8102" spans="1:26" x14ac:dyDescent="0.25">
      <c r="A8102">
        <v>6</v>
      </c>
      <c r="B8102" t="s">
        <v>10</v>
      </c>
      <c r="C8102">
        <v>6</v>
      </c>
      <c r="D8102" t="s">
        <v>26</v>
      </c>
      <c r="E8102" t="s">
        <v>498</v>
      </c>
      <c r="F8102" t="s">
        <v>13</v>
      </c>
      <c r="G8102" t="s">
        <v>338</v>
      </c>
      <c r="H8102" s="1">
        <v>0.8</v>
      </c>
      <c r="I8102" s="2">
        <v>43781</v>
      </c>
      <c r="J8102" s="8">
        <f t="shared" si="126"/>
        <v>2019</v>
      </c>
      <c r="K8102" t="s">
        <v>7044</v>
      </c>
      <c r="L8102" t="s">
        <v>73</v>
      </c>
      <c r="M8102">
        <v>75081</v>
      </c>
      <c r="N8102">
        <v>1529</v>
      </c>
      <c r="O8102" t="s">
        <v>2973</v>
      </c>
      <c r="P8102">
        <v>-46</v>
      </c>
      <c r="Q8102">
        <v>5</v>
      </c>
      <c r="R8102" t="s">
        <v>75</v>
      </c>
      <c r="T8102">
        <v>-45.84</v>
      </c>
      <c r="U8102">
        <v>31</v>
      </c>
      <c r="V8102" t="s">
        <v>76</v>
      </c>
      <c r="W8102" s="2">
        <v>43787</v>
      </c>
      <c r="X8102" t="s">
        <v>39</v>
      </c>
      <c r="Y8102" t="s">
        <v>77</v>
      </c>
      <c r="Z8102" t="s">
        <v>54</v>
      </c>
    </row>
    <row r="8103" spans="1:26" x14ac:dyDescent="0.25">
      <c r="A8103">
        <v>6</v>
      </c>
      <c r="B8103" t="s">
        <v>10</v>
      </c>
      <c r="C8103">
        <v>6</v>
      </c>
      <c r="D8103" t="s">
        <v>50</v>
      </c>
      <c r="E8103" t="s">
        <v>498</v>
      </c>
      <c r="F8103" t="s">
        <v>13</v>
      </c>
      <c r="G8103" t="s">
        <v>338</v>
      </c>
      <c r="H8103" s="1">
        <v>0.2</v>
      </c>
      <c r="I8103" s="2">
        <v>43781</v>
      </c>
      <c r="J8103" s="8">
        <f t="shared" si="126"/>
        <v>2019</v>
      </c>
      <c r="K8103" t="s">
        <v>7044</v>
      </c>
      <c r="L8103" t="s">
        <v>73</v>
      </c>
      <c r="M8103">
        <v>75081</v>
      </c>
      <c r="N8103">
        <v>1247</v>
      </c>
      <c r="O8103" t="s">
        <v>4756</v>
      </c>
      <c r="P8103">
        <v>8</v>
      </c>
      <c r="Q8103">
        <v>1</v>
      </c>
      <c r="R8103" t="s">
        <v>75</v>
      </c>
      <c r="T8103">
        <v>8.5</v>
      </c>
      <c r="U8103">
        <v>68</v>
      </c>
      <c r="V8103" t="s">
        <v>76</v>
      </c>
      <c r="W8103" s="2">
        <v>43787</v>
      </c>
      <c r="X8103" t="s">
        <v>39</v>
      </c>
      <c r="Y8103" t="s">
        <v>77</v>
      </c>
      <c r="Z8103" t="s">
        <v>52</v>
      </c>
    </row>
    <row r="8104" spans="1:26" x14ac:dyDescent="0.25">
      <c r="A8104">
        <v>6</v>
      </c>
      <c r="B8104" t="s">
        <v>10</v>
      </c>
      <c r="C8104">
        <v>6</v>
      </c>
      <c r="D8104" t="s">
        <v>50</v>
      </c>
      <c r="E8104" t="s">
        <v>498</v>
      </c>
      <c r="F8104" t="s">
        <v>13</v>
      </c>
      <c r="G8104" t="s">
        <v>338</v>
      </c>
      <c r="H8104" s="1">
        <v>0.2</v>
      </c>
      <c r="I8104" s="2">
        <v>43781</v>
      </c>
      <c r="J8104" s="8">
        <f t="shared" si="126"/>
        <v>2019</v>
      </c>
      <c r="K8104" t="s">
        <v>7044</v>
      </c>
      <c r="L8104" t="s">
        <v>73</v>
      </c>
      <c r="M8104">
        <v>75081</v>
      </c>
      <c r="N8104">
        <v>1068</v>
      </c>
      <c r="O8104" t="s">
        <v>5109</v>
      </c>
      <c r="P8104">
        <v>-1</v>
      </c>
      <c r="Q8104">
        <v>2</v>
      </c>
      <c r="R8104" t="s">
        <v>75</v>
      </c>
      <c r="T8104">
        <v>-0.56000000000000005</v>
      </c>
      <c r="U8104">
        <v>45</v>
      </c>
      <c r="V8104" t="s">
        <v>76</v>
      </c>
      <c r="W8104" s="2">
        <v>43787</v>
      </c>
      <c r="X8104" t="s">
        <v>39</v>
      </c>
      <c r="Y8104" t="s">
        <v>77</v>
      </c>
      <c r="Z8104" t="s">
        <v>113</v>
      </c>
    </row>
    <row r="8105" spans="1:26" x14ac:dyDescent="0.25">
      <c r="A8105">
        <v>0</v>
      </c>
      <c r="B8105" t="s">
        <v>10</v>
      </c>
      <c r="C8105">
        <v>0</v>
      </c>
      <c r="D8105" t="s">
        <v>26</v>
      </c>
      <c r="E8105" t="s">
        <v>88</v>
      </c>
      <c r="F8105" t="s">
        <v>13</v>
      </c>
      <c r="G8105" t="s">
        <v>2117</v>
      </c>
      <c r="H8105" s="1">
        <v>0</v>
      </c>
      <c r="I8105" s="2">
        <v>43495</v>
      </c>
      <c r="J8105" s="8">
        <f t="shared" si="126"/>
        <v>2019</v>
      </c>
      <c r="K8105" t="s">
        <v>3290</v>
      </c>
      <c r="L8105" t="s">
        <v>30</v>
      </c>
      <c r="M8105">
        <v>94109</v>
      </c>
      <c r="N8105">
        <v>1483</v>
      </c>
      <c r="O8105" t="s">
        <v>1288</v>
      </c>
      <c r="P8105">
        <v>6</v>
      </c>
      <c r="Q8105">
        <v>2</v>
      </c>
      <c r="R8105" t="s">
        <v>32</v>
      </c>
      <c r="T8105">
        <v>6.46</v>
      </c>
      <c r="U8105">
        <v>129</v>
      </c>
      <c r="V8105" t="s">
        <v>19</v>
      </c>
      <c r="W8105" s="2">
        <v>43495</v>
      </c>
      <c r="X8105" t="s">
        <v>773</v>
      </c>
      <c r="Y8105" t="s">
        <v>34</v>
      </c>
      <c r="Z8105" t="s">
        <v>42</v>
      </c>
    </row>
    <row r="8106" spans="1:26" x14ac:dyDescent="0.25">
      <c r="A8106">
        <v>4</v>
      </c>
      <c r="B8106" t="s">
        <v>43</v>
      </c>
      <c r="C8106">
        <v>6</v>
      </c>
      <c r="D8106" t="s">
        <v>26</v>
      </c>
      <c r="E8106" t="s">
        <v>65</v>
      </c>
      <c r="F8106" t="s">
        <v>13</v>
      </c>
      <c r="G8106" t="s">
        <v>2405</v>
      </c>
      <c r="H8106" s="1">
        <v>0</v>
      </c>
      <c r="I8106" s="2">
        <v>43781</v>
      </c>
      <c r="J8106" s="8">
        <f t="shared" si="126"/>
        <v>2019</v>
      </c>
      <c r="K8106" t="s">
        <v>4485</v>
      </c>
      <c r="L8106" t="s">
        <v>30</v>
      </c>
      <c r="M8106">
        <v>98115</v>
      </c>
      <c r="N8106">
        <v>191</v>
      </c>
      <c r="O8106" t="s">
        <v>3347</v>
      </c>
      <c r="P8106">
        <v>5</v>
      </c>
      <c r="Q8106">
        <v>2</v>
      </c>
      <c r="R8106" t="s">
        <v>32</v>
      </c>
      <c r="T8106">
        <v>4.58</v>
      </c>
      <c r="U8106">
        <v>10</v>
      </c>
      <c r="V8106" t="s">
        <v>19</v>
      </c>
      <c r="W8106" s="2">
        <v>43785</v>
      </c>
      <c r="X8106" t="s">
        <v>39</v>
      </c>
      <c r="Y8106" t="s">
        <v>69</v>
      </c>
      <c r="Z8106" t="s">
        <v>35</v>
      </c>
    </row>
    <row r="8107" spans="1:26" x14ac:dyDescent="0.25">
      <c r="A8107">
        <v>4</v>
      </c>
      <c r="B8107" t="s">
        <v>43</v>
      </c>
      <c r="C8107">
        <v>6</v>
      </c>
      <c r="D8107" t="s">
        <v>26</v>
      </c>
      <c r="E8107" t="s">
        <v>65</v>
      </c>
      <c r="F8107" t="s">
        <v>13</v>
      </c>
      <c r="G8107" t="s">
        <v>2405</v>
      </c>
      <c r="H8107" s="1">
        <v>0</v>
      </c>
      <c r="I8107" s="2">
        <v>43781</v>
      </c>
      <c r="J8107" s="8">
        <f t="shared" si="126"/>
        <v>2019</v>
      </c>
      <c r="K8107" t="s">
        <v>4485</v>
      </c>
      <c r="L8107" t="s">
        <v>30</v>
      </c>
      <c r="M8107">
        <v>98115</v>
      </c>
      <c r="N8107">
        <v>527</v>
      </c>
      <c r="O8107" t="s">
        <v>4518</v>
      </c>
      <c r="P8107">
        <v>2</v>
      </c>
      <c r="Q8107">
        <v>3</v>
      </c>
      <c r="R8107" t="s">
        <v>32</v>
      </c>
      <c r="T8107">
        <v>2.2999999999999998</v>
      </c>
      <c r="U8107">
        <v>9</v>
      </c>
      <c r="V8107" t="s">
        <v>19</v>
      </c>
      <c r="W8107" s="2">
        <v>43785</v>
      </c>
      <c r="X8107" t="s">
        <v>39</v>
      </c>
      <c r="Y8107" t="s">
        <v>69</v>
      </c>
      <c r="Z8107" t="s">
        <v>49</v>
      </c>
    </row>
    <row r="8108" spans="1:26" x14ac:dyDescent="0.25">
      <c r="A8108">
        <v>4</v>
      </c>
      <c r="B8108" t="s">
        <v>43</v>
      </c>
      <c r="C8108">
        <v>6</v>
      </c>
      <c r="D8108" t="s">
        <v>26</v>
      </c>
      <c r="E8108" t="s">
        <v>65</v>
      </c>
      <c r="F8108" t="s">
        <v>13</v>
      </c>
      <c r="G8108" t="s">
        <v>2405</v>
      </c>
      <c r="H8108" s="1">
        <v>0</v>
      </c>
      <c r="I8108" s="2">
        <v>43781</v>
      </c>
      <c r="J8108" s="8">
        <f t="shared" si="126"/>
        <v>2019</v>
      </c>
      <c r="K8108" t="s">
        <v>4485</v>
      </c>
      <c r="L8108" t="s">
        <v>30</v>
      </c>
      <c r="M8108">
        <v>98115</v>
      </c>
      <c r="N8108">
        <v>77</v>
      </c>
      <c r="O8108" t="s">
        <v>2923</v>
      </c>
      <c r="P8108">
        <v>8</v>
      </c>
      <c r="Q8108">
        <v>3</v>
      </c>
      <c r="R8108" t="s">
        <v>32</v>
      </c>
      <c r="T8108">
        <v>8.1</v>
      </c>
      <c r="U8108">
        <v>28</v>
      </c>
      <c r="V8108" t="s">
        <v>19</v>
      </c>
      <c r="W8108" s="2">
        <v>43785</v>
      </c>
      <c r="X8108" t="s">
        <v>39</v>
      </c>
      <c r="Y8108" t="s">
        <v>69</v>
      </c>
      <c r="Z8108" t="s">
        <v>356</v>
      </c>
    </row>
    <row r="8109" spans="1:26" x14ac:dyDescent="0.25">
      <c r="A8109">
        <v>3</v>
      </c>
      <c r="B8109" t="s">
        <v>10</v>
      </c>
      <c r="C8109">
        <v>3</v>
      </c>
      <c r="D8109" t="s">
        <v>11</v>
      </c>
      <c r="E8109" t="s">
        <v>171</v>
      </c>
      <c r="F8109" t="s">
        <v>13</v>
      </c>
      <c r="G8109" t="s">
        <v>1867</v>
      </c>
      <c r="H8109" s="1">
        <v>0.1</v>
      </c>
      <c r="I8109" s="2">
        <v>43661</v>
      </c>
      <c r="J8109" s="8">
        <f t="shared" si="126"/>
        <v>2019</v>
      </c>
      <c r="K8109" t="s">
        <v>1936</v>
      </c>
      <c r="L8109" t="s">
        <v>102</v>
      </c>
      <c r="M8109">
        <v>10024</v>
      </c>
      <c r="N8109">
        <v>841</v>
      </c>
      <c r="O8109" t="s">
        <v>8126</v>
      </c>
      <c r="P8109">
        <v>89</v>
      </c>
      <c r="Q8109">
        <v>6</v>
      </c>
      <c r="R8109" t="s">
        <v>104</v>
      </c>
      <c r="T8109">
        <v>88.55</v>
      </c>
      <c r="U8109">
        <v>664</v>
      </c>
      <c r="V8109" t="s">
        <v>19</v>
      </c>
      <c r="W8109" s="2">
        <v>43664</v>
      </c>
      <c r="X8109" t="s">
        <v>20</v>
      </c>
      <c r="Y8109" t="s">
        <v>175</v>
      </c>
      <c r="Z8109" t="s">
        <v>24</v>
      </c>
    </row>
    <row r="8110" spans="1:26" x14ac:dyDescent="0.25">
      <c r="A8110">
        <v>3</v>
      </c>
      <c r="B8110" t="s">
        <v>10</v>
      </c>
      <c r="C8110">
        <v>3</v>
      </c>
      <c r="D8110" t="s">
        <v>26</v>
      </c>
      <c r="E8110" t="s">
        <v>171</v>
      </c>
      <c r="F8110" t="s">
        <v>13</v>
      </c>
      <c r="G8110" t="s">
        <v>1867</v>
      </c>
      <c r="H8110" s="1">
        <v>0</v>
      </c>
      <c r="I8110" s="2">
        <v>43661</v>
      </c>
      <c r="J8110" s="8">
        <f t="shared" si="126"/>
        <v>2019</v>
      </c>
      <c r="K8110" t="s">
        <v>1936</v>
      </c>
      <c r="L8110" t="s">
        <v>102</v>
      </c>
      <c r="M8110">
        <v>10024</v>
      </c>
      <c r="N8110">
        <v>1166</v>
      </c>
      <c r="O8110" t="s">
        <v>3434</v>
      </c>
      <c r="P8110">
        <v>2</v>
      </c>
      <c r="Q8110">
        <v>2</v>
      </c>
      <c r="R8110" t="s">
        <v>104</v>
      </c>
      <c r="T8110">
        <v>1.9</v>
      </c>
      <c r="U8110">
        <v>7</v>
      </c>
      <c r="V8110" t="s">
        <v>19</v>
      </c>
      <c r="W8110" s="2">
        <v>43664</v>
      </c>
      <c r="X8110" t="s">
        <v>20</v>
      </c>
      <c r="Y8110" t="s">
        <v>175</v>
      </c>
      <c r="Z8110" t="s">
        <v>49</v>
      </c>
    </row>
    <row r="8111" spans="1:26" x14ac:dyDescent="0.25">
      <c r="A8111">
        <v>3</v>
      </c>
      <c r="B8111" t="s">
        <v>10</v>
      </c>
      <c r="C8111">
        <v>3</v>
      </c>
      <c r="D8111" t="s">
        <v>26</v>
      </c>
      <c r="E8111" t="s">
        <v>171</v>
      </c>
      <c r="F8111" t="s">
        <v>13</v>
      </c>
      <c r="G8111" t="s">
        <v>1867</v>
      </c>
      <c r="H8111" s="1">
        <v>0</v>
      </c>
      <c r="I8111" s="2">
        <v>43661</v>
      </c>
      <c r="J8111" s="8">
        <f t="shared" si="126"/>
        <v>2019</v>
      </c>
      <c r="K8111" t="s">
        <v>1936</v>
      </c>
      <c r="L8111" t="s">
        <v>102</v>
      </c>
      <c r="M8111">
        <v>10024</v>
      </c>
      <c r="N8111">
        <v>1490</v>
      </c>
      <c r="O8111" t="s">
        <v>3296</v>
      </c>
      <c r="P8111">
        <v>4</v>
      </c>
      <c r="Q8111">
        <v>2</v>
      </c>
      <c r="R8111" t="s">
        <v>104</v>
      </c>
      <c r="T8111">
        <v>4.3899999999999997</v>
      </c>
      <c r="U8111">
        <v>9</v>
      </c>
      <c r="V8111" t="s">
        <v>19</v>
      </c>
      <c r="W8111" s="2">
        <v>43664</v>
      </c>
      <c r="X8111" t="s">
        <v>20</v>
      </c>
      <c r="Y8111" t="s">
        <v>175</v>
      </c>
      <c r="Z8111" t="s">
        <v>64</v>
      </c>
    </row>
    <row r="8112" spans="1:26" x14ac:dyDescent="0.25">
      <c r="A8112">
        <v>3</v>
      </c>
      <c r="B8112" t="s">
        <v>10</v>
      </c>
      <c r="C8112">
        <v>3</v>
      </c>
      <c r="D8112" t="s">
        <v>26</v>
      </c>
      <c r="E8112" t="s">
        <v>171</v>
      </c>
      <c r="F8112" t="s">
        <v>13</v>
      </c>
      <c r="G8112" t="s">
        <v>1867</v>
      </c>
      <c r="H8112" s="1">
        <v>0</v>
      </c>
      <c r="I8112" s="2">
        <v>43661</v>
      </c>
      <c r="J8112" s="8">
        <f t="shared" si="126"/>
        <v>2019</v>
      </c>
      <c r="K8112" t="s">
        <v>1936</v>
      </c>
      <c r="L8112" t="s">
        <v>102</v>
      </c>
      <c r="M8112">
        <v>10024</v>
      </c>
      <c r="N8112">
        <v>219</v>
      </c>
      <c r="O8112" t="s">
        <v>682</v>
      </c>
      <c r="P8112">
        <v>4</v>
      </c>
      <c r="Q8112">
        <v>3</v>
      </c>
      <c r="R8112" t="s">
        <v>104</v>
      </c>
      <c r="T8112">
        <v>3.6</v>
      </c>
      <c r="U8112">
        <v>8</v>
      </c>
      <c r="V8112" t="s">
        <v>19</v>
      </c>
      <c r="W8112" s="2">
        <v>43664</v>
      </c>
      <c r="X8112" t="s">
        <v>20</v>
      </c>
      <c r="Y8112" t="s">
        <v>175</v>
      </c>
      <c r="Z8112" t="s">
        <v>35</v>
      </c>
    </row>
    <row r="8113" spans="1:26" x14ac:dyDescent="0.25">
      <c r="A8113">
        <v>3</v>
      </c>
      <c r="B8113" t="s">
        <v>10</v>
      </c>
      <c r="C8113">
        <v>3</v>
      </c>
      <c r="D8113" t="s">
        <v>50</v>
      </c>
      <c r="E8113" t="s">
        <v>171</v>
      </c>
      <c r="F8113" t="s">
        <v>13</v>
      </c>
      <c r="G8113" t="s">
        <v>1867</v>
      </c>
      <c r="H8113" s="1">
        <v>0</v>
      </c>
      <c r="I8113" s="2">
        <v>43661</v>
      </c>
      <c r="J8113" s="8">
        <f t="shared" si="126"/>
        <v>2019</v>
      </c>
      <c r="K8113" t="s">
        <v>1936</v>
      </c>
      <c r="L8113" t="s">
        <v>102</v>
      </c>
      <c r="M8113">
        <v>10024</v>
      </c>
      <c r="N8113">
        <v>1468</v>
      </c>
      <c r="O8113" t="s">
        <v>802</v>
      </c>
      <c r="P8113">
        <v>9</v>
      </c>
      <c r="Q8113">
        <v>2</v>
      </c>
      <c r="R8113" t="s">
        <v>104</v>
      </c>
      <c r="T8113">
        <v>8.8000000000000007</v>
      </c>
      <c r="U8113">
        <v>42</v>
      </c>
      <c r="V8113" t="s">
        <v>19</v>
      </c>
      <c r="W8113" s="2">
        <v>43664</v>
      </c>
      <c r="X8113" t="s">
        <v>20</v>
      </c>
      <c r="Y8113" t="s">
        <v>175</v>
      </c>
      <c r="Z8113" t="s">
        <v>113</v>
      </c>
    </row>
    <row r="8114" spans="1:26" x14ac:dyDescent="0.25">
      <c r="A8114">
        <v>3</v>
      </c>
      <c r="B8114" t="s">
        <v>10</v>
      </c>
      <c r="C8114">
        <v>3</v>
      </c>
      <c r="D8114" t="s">
        <v>26</v>
      </c>
      <c r="E8114" t="s">
        <v>27</v>
      </c>
      <c r="F8114" t="s">
        <v>13</v>
      </c>
      <c r="G8114" t="s">
        <v>297</v>
      </c>
      <c r="H8114" s="1">
        <v>0</v>
      </c>
      <c r="I8114" s="2">
        <v>43514</v>
      </c>
      <c r="J8114" s="8">
        <f t="shared" si="126"/>
        <v>2019</v>
      </c>
      <c r="K8114" t="s">
        <v>6138</v>
      </c>
      <c r="L8114" t="s">
        <v>30</v>
      </c>
      <c r="M8114">
        <v>90045</v>
      </c>
      <c r="N8114">
        <v>202</v>
      </c>
      <c r="O8114" t="s">
        <v>1205</v>
      </c>
      <c r="P8114">
        <v>5</v>
      </c>
      <c r="Q8114">
        <v>2</v>
      </c>
      <c r="R8114" t="s">
        <v>32</v>
      </c>
      <c r="T8114">
        <v>4.8099999999999996</v>
      </c>
      <c r="U8114">
        <v>10</v>
      </c>
      <c r="V8114" t="s">
        <v>33</v>
      </c>
      <c r="W8114" s="2">
        <v>43517</v>
      </c>
      <c r="X8114" t="s">
        <v>20</v>
      </c>
      <c r="Y8114" t="s">
        <v>34</v>
      </c>
      <c r="Z8114" t="s">
        <v>35</v>
      </c>
    </row>
    <row r="8115" spans="1:26" x14ac:dyDescent="0.25">
      <c r="A8115">
        <v>3</v>
      </c>
      <c r="B8115" t="s">
        <v>10</v>
      </c>
      <c r="C8115">
        <v>3</v>
      </c>
      <c r="D8115" t="s">
        <v>50</v>
      </c>
      <c r="E8115" t="s">
        <v>27</v>
      </c>
      <c r="F8115" t="s">
        <v>13</v>
      </c>
      <c r="G8115" t="s">
        <v>297</v>
      </c>
      <c r="H8115" s="1">
        <v>0</v>
      </c>
      <c r="I8115" s="2">
        <v>43514</v>
      </c>
      <c r="J8115" s="8">
        <f t="shared" si="126"/>
        <v>2019</v>
      </c>
      <c r="K8115" t="s">
        <v>6138</v>
      </c>
      <c r="L8115" t="s">
        <v>30</v>
      </c>
      <c r="M8115">
        <v>90045</v>
      </c>
      <c r="N8115">
        <v>1078</v>
      </c>
      <c r="O8115" t="s">
        <v>5072</v>
      </c>
      <c r="P8115">
        <v>47</v>
      </c>
      <c r="Q8115">
        <v>3</v>
      </c>
      <c r="R8115" t="s">
        <v>32</v>
      </c>
      <c r="T8115">
        <v>47.1</v>
      </c>
      <c r="U8115">
        <v>110</v>
      </c>
      <c r="V8115" t="s">
        <v>33</v>
      </c>
      <c r="W8115" s="2">
        <v>43517</v>
      </c>
      <c r="X8115" t="s">
        <v>20</v>
      </c>
      <c r="Y8115" t="s">
        <v>34</v>
      </c>
      <c r="Z8115" t="s">
        <v>113</v>
      </c>
    </row>
    <row r="8116" spans="1:26" x14ac:dyDescent="0.25">
      <c r="A8116">
        <v>3</v>
      </c>
      <c r="B8116" t="s">
        <v>10</v>
      </c>
      <c r="C8116">
        <v>3</v>
      </c>
      <c r="D8116" t="s">
        <v>50</v>
      </c>
      <c r="E8116" t="s">
        <v>27</v>
      </c>
      <c r="F8116" t="s">
        <v>13</v>
      </c>
      <c r="G8116" t="s">
        <v>297</v>
      </c>
      <c r="H8116" s="1">
        <v>0.2</v>
      </c>
      <c r="I8116" s="2">
        <v>43514</v>
      </c>
      <c r="J8116" s="8">
        <f t="shared" si="126"/>
        <v>2019</v>
      </c>
      <c r="K8116" t="s">
        <v>6138</v>
      </c>
      <c r="L8116" t="s">
        <v>30</v>
      </c>
      <c r="M8116">
        <v>90045</v>
      </c>
      <c r="N8116">
        <v>911</v>
      </c>
      <c r="O8116" t="s">
        <v>994</v>
      </c>
      <c r="P8116">
        <v>10</v>
      </c>
      <c r="Q8116">
        <v>3</v>
      </c>
      <c r="R8116" t="s">
        <v>32</v>
      </c>
      <c r="T8116">
        <v>10.5</v>
      </c>
      <c r="U8116">
        <v>168</v>
      </c>
      <c r="V8116" t="s">
        <v>33</v>
      </c>
      <c r="W8116" s="2">
        <v>43517</v>
      </c>
      <c r="X8116" t="s">
        <v>20</v>
      </c>
      <c r="Y8116" t="s">
        <v>34</v>
      </c>
      <c r="Z8116" t="s">
        <v>52</v>
      </c>
    </row>
    <row r="8117" spans="1:26" x14ac:dyDescent="0.25">
      <c r="A8117">
        <v>4</v>
      </c>
      <c r="B8117" t="s">
        <v>43</v>
      </c>
      <c r="C8117">
        <v>6</v>
      </c>
      <c r="D8117" t="s">
        <v>11</v>
      </c>
      <c r="E8117" t="s">
        <v>305</v>
      </c>
      <c r="F8117" t="s">
        <v>13</v>
      </c>
      <c r="G8117" t="s">
        <v>833</v>
      </c>
      <c r="H8117" s="1">
        <v>0</v>
      </c>
      <c r="I8117" s="2">
        <v>43726</v>
      </c>
      <c r="J8117" s="8">
        <f t="shared" si="126"/>
        <v>2019</v>
      </c>
      <c r="K8117" t="s">
        <v>5671</v>
      </c>
      <c r="L8117" t="s">
        <v>16</v>
      </c>
      <c r="M8117">
        <v>31907</v>
      </c>
      <c r="N8117">
        <v>1054</v>
      </c>
      <c r="O8117" t="s">
        <v>5419</v>
      </c>
      <c r="P8117">
        <v>7</v>
      </c>
      <c r="Q8117">
        <v>4</v>
      </c>
      <c r="R8117" t="s">
        <v>18</v>
      </c>
      <c r="T8117">
        <v>6.91</v>
      </c>
      <c r="U8117">
        <v>20</v>
      </c>
      <c r="V8117" t="s">
        <v>33</v>
      </c>
      <c r="W8117" s="2">
        <v>43730</v>
      </c>
      <c r="X8117" t="s">
        <v>39</v>
      </c>
      <c r="Y8117" t="s">
        <v>761</v>
      </c>
      <c r="Z8117" t="s">
        <v>47</v>
      </c>
    </row>
    <row r="8118" spans="1:26" x14ac:dyDescent="0.25">
      <c r="A8118">
        <v>4</v>
      </c>
      <c r="B8118" t="s">
        <v>43</v>
      </c>
      <c r="C8118">
        <v>6</v>
      </c>
      <c r="D8118" t="s">
        <v>26</v>
      </c>
      <c r="E8118" t="s">
        <v>305</v>
      </c>
      <c r="F8118" t="s">
        <v>13</v>
      </c>
      <c r="G8118" t="s">
        <v>833</v>
      </c>
      <c r="H8118" s="1">
        <v>0</v>
      </c>
      <c r="I8118" s="2">
        <v>43726</v>
      </c>
      <c r="J8118" s="8">
        <f t="shared" si="126"/>
        <v>2019</v>
      </c>
      <c r="K8118" t="s">
        <v>5671</v>
      </c>
      <c r="L8118" t="s">
        <v>16</v>
      </c>
      <c r="M8118">
        <v>31907</v>
      </c>
      <c r="N8118">
        <v>668</v>
      </c>
      <c r="O8118" t="s">
        <v>8189</v>
      </c>
      <c r="P8118">
        <v>10</v>
      </c>
      <c r="Q8118">
        <v>2</v>
      </c>
      <c r="R8118" t="s">
        <v>18</v>
      </c>
      <c r="T8118">
        <v>10</v>
      </c>
      <c r="U8118">
        <v>34</v>
      </c>
      <c r="V8118" t="s">
        <v>33</v>
      </c>
      <c r="W8118" s="2">
        <v>43730</v>
      </c>
      <c r="X8118" t="s">
        <v>39</v>
      </c>
      <c r="Y8118" t="s">
        <v>761</v>
      </c>
      <c r="Z8118" t="s">
        <v>356</v>
      </c>
    </row>
    <row r="8119" spans="1:26" x14ac:dyDescent="0.25">
      <c r="A8119">
        <v>4</v>
      </c>
      <c r="B8119" t="s">
        <v>43</v>
      </c>
      <c r="C8119">
        <v>6</v>
      </c>
      <c r="D8119" t="s">
        <v>26</v>
      </c>
      <c r="E8119" t="s">
        <v>305</v>
      </c>
      <c r="F8119" t="s">
        <v>13</v>
      </c>
      <c r="G8119" t="s">
        <v>833</v>
      </c>
      <c r="H8119" s="1">
        <v>0</v>
      </c>
      <c r="I8119" s="2">
        <v>43726</v>
      </c>
      <c r="J8119" s="8">
        <f t="shared" si="126"/>
        <v>2019</v>
      </c>
      <c r="K8119" t="s">
        <v>5671</v>
      </c>
      <c r="L8119" t="s">
        <v>16</v>
      </c>
      <c r="M8119">
        <v>31907</v>
      </c>
      <c r="N8119">
        <v>889</v>
      </c>
      <c r="O8119" t="s">
        <v>303</v>
      </c>
      <c r="P8119">
        <v>34</v>
      </c>
      <c r="Q8119">
        <v>3</v>
      </c>
      <c r="R8119" t="s">
        <v>18</v>
      </c>
      <c r="T8119">
        <v>34.18</v>
      </c>
      <c r="U8119">
        <v>114</v>
      </c>
      <c r="V8119" t="s">
        <v>33</v>
      </c>
      <c r="W8119" s="2">
        <v>43730</v>
      </c>
      <c r="X8119" t="s">
        <v>39</v>
      </c>
      <c r="Y8119" t="s">
        <v>761</v>
      </c>
      <c r="Z8119" t="s">
        <v>49</v>
      </c>
    </row>
    <row r="8120" spans="1:26" x14ac:dyDescent="0.25">
      <c r="A8120">
        <v>4</v>
      </c>
      <c r="B8120" t="s">
        <v>43</v>
      </c>
      <c r="C8120">
        <v>6</v>
      </c>
      <c r="D8120" t="s">
        <v>26</v>
      </c>
      <c r="E8120" t="s">
        <v>305</v>
      </c>
      <c r="F8120" t="s">
        <v>13</v>
      </c>
      <c r="G8120" t="s">
        <v>833</v>
      </c>
      <c r="H8120" s="1">
        <v>0</v>
      </c>
      <c r="I8120" s="2">
        <v>43726</v>
      </c>
      <c r="J8120" s="8">
        <f t="shared" si="126"/>
        <v>2019</v>
      </c>
      <c r="K8120" t="s">
        <v>5671</v>
      </c>
      <c r="L8120" t="s">
        <v>16</v>
      </c>
      <c r="M8120">
        <v>31907</v>
      </c>
      <c r="N8120">
        <v>1797</v>
      </c>
      <c r="O8120" t="s">
        <v>3333</v>
      </c>
      <c r="P8120">
        <v>12</v>
      </c>
      <c r="Q8120">
        <v>4</v>
      </c>
      <c r="R8120" t="s">
        <v>18</v>
      </c>
      <c r="T8120">
        <v>12.44</v>
      </c>
      <c r="U8120">
        <v>26</v>
      </c>
      <c r="V8120" t="s">
        <v>33</v>
      </c>
      <c r="W8120" s="2">
        <v>43730</v>
      </c>
      <c r="X8120" t="s">
        <v>39</v>
      </c>
      <c r="Y8120" t="s">
        <v>761</v>
      </c>
      <c r="Z8120" t="s">
        <v>64</v>
      </c>
    </row>
    <row r="8121" spans="1:26" x14ac:dyDescent="0.25">
      <c r="A8121">
        <v>4</v>
      </c>
      <c r="B8121" t="s">
        <v>43</v>
      </c>
      <c r="C8121">
        <v>6</v>
      </c>
      <c r="D8121" t="s">
        <v>26</v>
      </c>
      <c r="E8121" t="s">
        <v>305</v>
      </c>
      <c r="F8121" t="s">
        <v>13</v>
      </c>
      <c r="G8121" t="s">
        <v>833</v>
      </c>
      <c r="H8121" s="1">
        <v>0</v>
      </c>
      <c r="I8121" s="2">
        <v>43726</v>
      </c>
      <c r="J8121" s="8">
        <f t="shared" si="126"/>
        <v>2019</v>
      </c>
      <c r="K8121" t="s">
        <v>5671</v>
      </c>
      <c r="L8121" t="s">
        <v>16</v>
      </c>
      <c r="M8121">
        <v>31907</v>
      </c>
      <c r="N8121">
        <v>1710</v>
      </c>
      <c r="O8121" t="s">
        <v>2783</v>
      </c>
      <c r="P8121">
        <v>115</v>
      </c>
      <c r="Q8121">
        <v>5</v>
      </c>
      <c r="R8121" t="s">
        <v>18</v>
      </c>
      <c r="T8121">
        <v>114.94</v>
      </c>
      <c r="U8121">
        <v>245</v>
      </c>
      <c r="V8121" t="s">
        <v>33</v>
      </c>
      <c r="W8121" s="2">
        <v>43730</v>
      </c>
      <c r="X8121" t="s">
        <v>39</v>
      </c>
      <c r="Y8121" t="s">
        <v>761</v>
      </c>
      <c r="Z8121" t="s">
        <v>64</v>
      </c>
    </row>
    <row r="8122" spans="1:26" x14ac:dyDescent="0.25">
      <c r="A8122">
        <v>4</v>
      </c>
      <c r="B8122" t="s">
        <v>43</v>
      </c>
      <c r="C8122">
        <v>6</v>
      </c>
      <c r="D8122" t="s">
        <v>26</v>
      </c>
      <c r="E8122" t="s">
        <v>305</v>
      </c>
      <c r="F8122" t="s">
        <v>13</v>
      </c>
      <c r="G8122" t="s">
        <v>833</v>
      </c>
      <c r="H8122" s="1">
        <v>0</v>
      </c>
      <c r="I8122" s="2">
        <v>43726</v>
      </c>
      <c r="J8122" s="8">
        <f t="shared" si="126"/>
        <v>2019</v>
      </c>
      <c r="K8122" t="s">
        <v>5671</v>
      </c>
      <c r="L8122" t="s">
        <v>16</v>
      </c>
      <c r="M8122">
        <v>31907</v>
      </c>
      <c r="N8122">
        <v>1302</v>
      </c>
      <c r="O8122" t="s">
        <v>625</v>
      </c>
      <c r="P8122">
        <v>24</v>
      </c>
      <c r="Q8122">
        <v>7</v>
      </c>
      <c r="R8122" t="s">
        <v>18</v>
      </c>
      <c r="T8122">
        <v>24.46</v>
      </c>
      <c r="U8122">
        <v>51</v>
      </c>
      <c r="V8122" t="s">
        <v>33</v>
      </c>
      <c r="W8122" s="2">
        <v>43730</v>
      </c>
      <c r="X8122" t="s">
        <v>39</v>
      </c>
      <c r="Y8122" t="s">
        <v>761</v>
      </c>
      <c r="Z8122" t="s">
        <v>64</v>
      </c>
    </row>
    <row r="8123" spans="1:26" x14ac:dyDescent="0.25">
      <c r="A8123">
        <v>4</v>
      </c>
      <c r="B8123" t="s">
        <v>43</v>
      </c>
      <c r="C8123">
        <v>6</v>
      </c>
      <c r="D8123" t="s">
        <v>50</v>
      </c>
      <c r="E8123" t="s">
        <v>305</v>
      </c>
      <c r="F8123" t="s">
        <v>13</v>
      </c>
      <c r="G8123" t="s">
        <v>833</v>
      </c>
      <c r="H8123" s="1">
        <v>0</v>
      </c>
      <c r="I8123" s="2">
        <v>43726</v>
      </c>
      <c r="J8123" s="8">
        <f t="shared" si="126"/>
        <v>2019</v>
      </c>
      <c r="K8123" t="s">
        <v>5671</v>
      </c>
      <c r="L8123" t="s">
        <v>16</v>
      </c>
      <c r="M8123">
        <v>31907</v>
      </c>
      <c r="N8123">
        <v>160</v>
      </c>
      <c r="O8123" t="s">
        <v>177</v>
      </c>
      <c r="P8123">
        <v>119</v>
      </c>
      <c r="Q8123">
        <v>2</v>
      </c>
      <c r="R8123" t="s">
        <v>18</v>
      </c>
      <c r="T8123">
        <v>119.47</v>
      </c>
      <c r="U8123">
        <v>412</v>
      </c>
      <c r="V8123" t="s">
        <v>33</v>
      </c>
      <c r="W8123" s="2">
        <v>43730</v>
      </c>
      <c r="X8123" t="s">
        <v>39</v>
      </c>
      <c r="Y8123" t="s">
        <v>761</v>
      </c>
      <c r="Z8123" t="s">
        <v>52</v>
      </c>
    </row>
    <row r="8124" spans="1:26" x14ac:dyDescent="0.25">
      <c r="A8124">
        <v>4</v>
      </c>
      <c r="B8124" t="s">
        <v>43</v>
      </c>
      <c r="C8124">
        <v>6</v>
      </c>
      <c r="D8124" t="s">
        <v>50</v>
      </c>
      <c r="E8124" t="s">
        <v>305</v>
      </c>
      <c r="F8124" t="s">
        <v>13</v>
      </c>
      <c r="G8124" t="s">
        <v>833</v>
      </c>
      <c r="H8124" s="1">
        <v>0</v>
      </c>
      <c r="I8124" s="2">
        <v>43726</v>
      </c>
      <c r="J8124" s="8">
        <f t="shared" si="126"/>
        <v>2019</v>
      </c>
      <c r="K8124" t="s">
        <v>5671</v>
      </c>
      <c r="L8124" t="s">
        <v>16</v>
      </c>
      <c r="M8124">
        <v>31907</v>
      </c>
      <c r="N8124">
        <v>891</v>
      </c>
      <c r="O8124" t="s">
        <v>8109</v>
      </c>
      <c r="P8124">
        <v>27</v>
      </c>
      <c r="Q8124">
        <v>8</v>
      </c>
      <c r="R8124" t="s">
        <v>18</v>
      </c>
      <c r="T8124">
        <v>26.79</v>
      </c>
      <c r="U8124">
        <v>96</v>
      </c>
      <c r="V8124" t="s">
        <v>33</v>
      </c>
      <c r="W8124" s="2">
        <v>43730</v>
      </c>
      <c r="X8124" t="s">
        <v>39</v>
      </c>
      <c r="Y8124" t="s">
        <v>761</v>
      </c>
      <c r="Z8124" t="s">
        <v>52</v>
      </c>
    </row>
    <row r="8125" spans="1:26" x14ac:dyDescent="0.25">
      <c r="A8125">
        <v>4</v>
      </c>
      <c r="B8125" t="s">
        <v>25</v>
      </c>
      <c r="C8125">
        <v>3</v>
      </c>
      <c r="D8125" t="s">
        <v>26</v>
      </c>
      <c r="E8125" t="s">
        <v>457</v>
      </c>
      <c r="F8125" t="s">
        <v>13</v>
      </c>
      <c r="G8125" t="s">
        <v>5253</v>
      </c>
      <c r="H8125" s="1">
        <v>0</v>
      </c>
      <c r="I8125" s="2">
        <v>43753</v>
      </c>
      <c r="J8125" s="8">
        <f t="shared" si="126"/>
        <v>2019</v>
      </c>
      <c r="K8125" t="s">
        <v>6072</v>
      </c>
      <c r="L8125" t="s">
        <v>102</v>
      </c>
      <c r="M8125">
        <v>6824</v>
      </c>
      <c r="N8125">
        <v>1264</v>
      </c>
      <c r="O8125" t="s">
        <v>2820</v>
      </c>
      <c r="P8125">
        <v>6</v>
      </c>
      <c r="Q8125">
        <v>5</v>
      </c>
      <c r="R8125" t="s">
        <v>104</v>
      </c>
      <c r="T8125">
        <v>6</v>
      </c>
      <c r="U8125">
        <v>13</v>
      </c>
      <c r="V8125" t="s">
        <v>33</v>
      </c>
      <c r="W8125" s="2">
        <v>43757</v>
      </c>
      <c r="X8125" t="s">
        <v>20</v>
      </c>
      <c r="Y8125" t="s">
        <v>461</v>
      </c>
      <c r="Z8125" t="s">
        <v>35</v>
      </c>
    </row>
    <row r="8126" spans="1:26" x14ac:dyDescent="0.25">
      <c r="A8126">
        <v>7</v>
      </c>
      <c r="B8126" t="s">
        <v>25</v>
      </c>
      <c r="C8126">
        <v>6</v>
      </c>
      <c r="D8126" t="s">
        <v>26</v>
      </c>
      <c r="E8126" t="s">
        <v>171</v>
      </c>
      <c r="F8126" t="s">
        <v>13</v>
      </c>
      <c r="G8126" t="s">
        <v>1151</v>
      </c>
      <c r="H8126" s="1">
        <v>0</v>
      </c>
      <c r="I8126" s="2">
        <v>43827</v>
      </c>
      <c r="J8126" s="8">
        <f t="shared" si="126"/>
        <v>2019</v>
      </c>
      <c r="K8126" t="s">
        <v>1152</v>
      </c>
      <c r="L8126" t="s">
        <v>102</v>
      </c>
      <c r="M8126">
        <v>10024</v>
      </c>
      <c r="N8126">
        <v>180</v>
      </c>
      <c r="O8126" t="s">
        <v>1129</v>
      </c>
      <c r="P8126">
        <v>35</v>
      </c>
      <c r="Q8126">
        <v>7</v>
      </c>
      <c r="R8126" t="s">
        <v>104</v>
      </c>
      <c r="T8126">
        <v>34.78</v>
      </c>
      <c r="U8126">
        <v>72</v>
      </c>
      <c r="V8126" t="s">
        <v>19</v>
      </c>
      <c r="W8126" s="2">
        <v>43834</v>
      </c>
      <c r="X8126" t="s">
        <v>39</v>
      </c>
      <c r="Y8126" t="s">
        <v>175</v>
      </c>
      <c r="Z8126" t="s">
        <v>35</v>
      </c>
    </row>
    <row r="8127" spans="1:26" x14ac:dyDescent="0.25">
      <c r="A8127">
        <v>7</v>
      </c>
      <c r="B8127" t="s">
        <v>25</v>
      </c>
      <c r="C8127">
        <v>6</v>
      </c>
      <c r="D8127" t="s">
        <v>26</v>
      </c>
      <c r="E8127" t="s">
        <v>171</v>
      </c>
      <c r="F8127" t="s">
        <v>13</v>
      </c>
      <c r="G8127" t="s">
        <v>1151</v>
      </c>
      <c r="H8127" s="1">
        <v>0</v>
      </c>
      <c r="I8127" s="2">
        <v>43827</v>
      </c>
      <c r="J8127" s="8">
        <f t="shared" si="126"/>
        <v>2019</v>
      </c>
      <c r="K8127" t="s">
        <v>1152</v>
      </c>
      <c r="L8127" t="s">
        <v>102</v>
      </c>
      <c r="M8127">
        <v>10024</v>
      </c>
      <c r="N8127">
        <v>1218</v>
      </c>
      <c r="O8127" t="s">
        <v>531</v>
      </c>
      <c r="P8127">
        <v>6</v>
      </c>
      <c r="Q8127">
        <v>4</v>
      </c>
      <c r="R8127" t="s">
        <v>104</v>
      </c>
      <c r="T8127">
        <v>6.42</v>
      </c>
      <c r="U8127">
        <v>14</v>
      </c>
      <c r="V8127" t="s">
        <v>19</v>
      </c>
      <c r="W8127" s="2">
        <v>43834</v>
      </c>
      <c r="X8127" t="s">
        <v>39</v>
      </c>
      <c r="Y8127" t="s">
        <v>175</v>
      </c>
      <c r="Z8127" t="s">
        <v>176</v>
      </c>
    </row>
    <row r="8128" spans="1:26" x14ac:dyDescent="0.25">
      <c r="A8128">
        <v>7</v>
      </c>
      <c r="B8128" t="s">
        <v>25</v>
      </c>
      <c r="C8128">
        <v>6</v>
      </c>
      <c r="D8128" t="s">
        <v>26</v>
      </c>
      <c r="E8128" t="s">
        <v>171</v>
      </c>
      <c r="F8128" t="s">
        <v>13</v>
      </c>
      <c r="G8128" t="s">
        <v>1151</v>
      </c>
      <c r="H8128" s="1">
        <v>0.2</v>
      </c>
      <c r="I8128" s="2">
        <v>43827</v>
      </c>
      <c r="J8128" s="8">
        <f t="shared" si="126"/>
        <v>2019</v>
      </c>
      <c r="K8128" t="s">
        <v>1152</v>
      </c>
      <c r="L8128" t="s">
        <v>102</v>
      </c>
      <c r="M8128">
        <v>10024</v>
      </c>
      <c r="N8128">
        <v>1519</v>
      </c>
      <c r="O8128" t="s">
        <v>725</v>
      </c>
      <c r="P8128">
        <v>11</v>
      </c>
      <c r="Q8128">
        <v>7</v>
      </c>
      <c r="R8128" t="s">
        <v>104</v>
      </c>
      <c r="T8128">
        <v>11.23</v>
      </c>
      <c r="U8128">
        <v>33</v>
      </c>
      <c r="V8128" t="s">
        <v>19</v>
      </c>
      <c r="W8128" s="2">
        <v>43834</v>
      </c>
      <c r="X8128" t="s">
        <v>39</v>
      </c>
      <c r="Y8128" t="s">
        <v>175</v>
      </c>
      <c r="Z8128" t="s">
        <v>54</v>
      </c>
    </row>
    <row r="8129" spans="1:26" x14ac:dyDescent="0.25">
      <c r="A8129">
        <v>7</v>
      </c>
      <c r="B8129" t="s">
        <v>25</v>
      </c>
      <c r="C8129">
        <v>6</v>
      </c>
      <c r="D8129" t="s">
        <v>50</v>
      </c>
      <c r="E8129" t="s">
        <v>171</v>
      </c>
      <c r="F8129" t="s">
        <v>13</v>
      </c>
      <c r="G8129" t="s">
        <v>1151</v>
      </c>
      <c r="H8129" s="1">
        <v>0</v>
      </c>
      <c r="I8129" s="2">
        <v>43827</v>
      </c>
      <c r="J8129" s="8">
        <f t="shared" si="126"/>
        <v>2019</v>
      </c>
      <c r="K8129" t="s">
        <v>1152</v>
      </c>
      <c r="L8129" t="s">
        <v>102</v>
      </c>
      <c r="M8129">
        <v>10024</v>
      </c>
      <c r="N8129">
        <v>478</v>
      </c>
      <c r="O8129" t="s">
        <v>1153</v>
      </c>
      <c r="P8129">
        <v>4</v>
      </c>
      <c r="Q8129">
        <v>3</v>
      </c>
      <c r="R8129" t="s">
        <v>104</v>
      </c>
      <c r="T8129">
        <v>4.01</v>
      </c>
      <c r="U8129">
        <v>15</v>
      </c>
      <c r="V8129" t="s">
        <v>19</v>
      </c>
      <c r="W8129" s="2">
        <v>43834</v>
      </c>
      <c r="X8129" t="s">
        <v>39</v>
      </c>
      <c r="Y8129" t="s">
        <v>175</v>
      </c>
      <c r="Z8129" t="s">
        <v>52</v>
      </c>
    </row>
    <row r="8130" spans="1:26" x14ac:dyDescent="0.25">
      <c r="A8130">
        <v>5</v>
      </c>
      <c r="B8130" t="s">
        <v>43</v>
      </c>
      <c r="C8130">
        <v>6</v>
      </c>
      <c r="D8130" t="s">
        <v>26</v>
      </c>
      <c r="E8130" t="s">
        <v>843</v>
      </c>
      <c r="F8130" t="s">
        <v>13</v>
      </c>
      <c r="G8130" t="s">
        <v>770</v>
      </c>
      <c r="H8130" s="1">
        <v>0.2</v>
      </c>
      <c r="I8130" s="2">
        <v>43801</v>
      </c>
      <c r="J8130" s="8">
        <f t="shared" ref="J8130:J8193" si="127">YEAR(I8130)</f>
        <v>2019</v>
      </c>
      <c r="K8130" t="s">
        <v>6516</v>
      </c>
      <c r="L8130" t="s">
        <v>16</v>
      </c>
      <c r="M8130">
        <v>33180</v>
      </c>
      <c r="N8130">
        <v>376</v>
      </c>
      <c r="O8130" t="s">
        <v>866</v>
      </c>
      <c r="P8130">
        <v>4</v>
      </c>
      <c r="Q8130">
        <v>5</v>
      </c>
      <c r="R8130" t="s">
        <v>18</v>
      </c>
      <c r="T8130">
        <v>4.2</v>
      </c>
      <c r="U8130">
        <v>48</v>
      </c>
      <c r="V8130" t="s">
        <v>33</v>
      </c>
      <c r="W8130" s="2">
        <v>43806</v>
      </c>
      <c r="X8130" t="s">
        <v>39</v>
      </c>
      <c r="Y8130" t="s">
        <v>40</v>
      </c>
      <c r="Z8130" t="s">
        <v>49</v>
      </c>
    </row>
    <row r="8131" spans="1:26" x14ac:dyDescent="0.25">
      <c r="A8131">
        <v>4</v>
      </c>
      <c r="B8131" t="s">
        <v>43</v>
      </c>
      <c r="C8131">
        <v>6</v>
      </c>
      <c r="D8131" t="s">
        <v>26</v>
      </c>
      <c r="E8131" t="s">
        <v>27</v>
      </c>
      <c r="F8131" t="s">
        <v>13</v>
      </c>
      <c r="G8131" t="s">
        <v>5304</v>
      </c>
      <c r="H8131" s="1">
        <v>0</v>
      </c>
      <c r="I8131" s="2">
        <v>43657</v>
      </c>
      <c r="J8131" s="8">
        <f t="shared" si="127"/>
        <v>2019</v>
      </c>
      <c r="K8131" t="s">
        <v>6584</v>
      </c>
      <c r="L8131" t="s">
        <v>30</v>
      </c>
      <c r="M8131">
        <v>90004</v>
      </c>
      <c r="N8131">
        <v>190</v>
      </c>
      <c r="O8131" t="s">
        <v>6451</v>
      </c>
      <c r="P8131">
        <v>4</v>
      </c>
      <c r="Q8131">
        <v>3</v>
      </c>
      <c r="R8131" t="s">
        <v>32</v>
      </c>
      <c r="T8131">
        <v>4.07</v>
      </c>
      <c r="U8131">
        <v>9</v>
      </c>
      <c r="V8131" t="s">
        <v>33</v>
      </c>
      <c r="W8131" s="2">
        <v>43661</v>
      </c>
      <c r="X8131" t="s">
        <v>39</v>
      </c>
      <c r="Y8131" t="s">
        <v>34</v>
      </c>
      <c r="Z8131" t="s">
        <v>35</v>
      </c>
    </row>
    <row r="8132" spans="1:26" x14ac:dyDescent="0.25">
      <c r="A8132">
        <v>2</v>
      </c>
      <c r="B8132" t="s">
        <v>43</v>
      </c>
      <c r="C8132">
        <v>3</v>
      </c>
      <c r="D8132" t="s">
        <v>26</v>
      </c>
      <c r="E8132" t="s">
        <v>4546</v>
      </c>
      <c r="F8132" t="s">
        <v>13</v>
      </c>
      <c r="G8132" t="s">
        <v>8132</v>
      </c>
      <c r="H8132" s="1">
        <v>0.2</v>
      </c>
      <c r="I8132" s="2">
        <v>43723</v>
      </c>
      <c r="J8132" s="8">
        <f t="shared" si="127"/>
        <v>2019</v>
      </c>
      <c r="K8132" t="s">
        <v>7895</v>
      </c>
      <c r="L8132" t="s">
        <v>30</v>
      </c>
      <c r="M8132">
        <v>84106</v>
      </c>
      <c r="N8132">
        <v>270</v>
      </c>
      <c r="O8132" t="s">
        <v>8154</v>
      </c>
      <c r="P8132">
        <v>107</v>
      </c>
      <c r="Q8132">
        <v>9</v>
      </c>
      <c r="R8132" t="s">
        <v>32</v>
      </c>
      <c r="S8132" t="s">
        <v>92</v>
      </c>
      <c r="T8132">
        <v>106.96</v>
      </c>
      <c r="U8132">
        <v>295</v>
      </c>
      <c r="V8132" t="s">
        <v>19</v>
      </c>
      <c r="W8132" s="2">
        <v>43725</v>
      </c>
      <c r="X8132" t="s">
        <v>20</v>
      </c>
      <c r="Y8132" t="s">
        <v>87</v>
      </c>
      <c r="Z8132" t="s">
        <v>54</v>
      </c>
    </row>
    <row r="8133" spans="1:26" x14ac:dyDescent="0.25">
      <c r="A8133">
        <v>4</v>
      </c>
      <c r="B8133" t="s">
        <v>43</v>
      </c>
      <c r="C8133">
        <v>6</v>
      </c>
      <c r="D8133" t="s">
        <v>26</v>
      </c>
      <c r="E8133" t="s">
        <v>1030</v>
      </c>
      <c r="F8133" t="s">
        <v>13</v>
      </c>
      <c r="G8133" t="s">
        <v>5224</v>
      </c>
      <c r="H8133" s="1">
        <v>0</v>
      </c>
      <c r="I8133" s="2">
        <v>43795</v>
      </c>
      <c r="J8133" s="8">
        <f t="shared" si="127"/>
        <v>2019</v>
      </c>
      <c r="K8133" t="s">
        <v>6461</v>
      </c>
      <c r="L8133" t="s">
        <v>16</v>
      </c>
      <c r="M8133">
        <v>30318</v>
      </c>
      <c r="N8133">
        <v>1164</v>
      </c>
      <c r="O8133" t="s">
        <v>3241</v>
      </c>
      <c r="P8133">
        <v>4</v>
      </c>
      <c r="Q8133">
        <v>3</v>
      </c>
      <c r="R8133" t="s">
        <v>18</v>
      </c>
      <c r="T8133">
        <v>3.72</v>
      </c>
      <c r="U8133">
        <v>13</v>
      </c>
      <c r="V8133" t="s">
        <v>33</v>
      </c>
      <c r="W8133" s="2">
        <v>43799</v>
      </c>
      <c r="X8133" t="s">
        <v>39</v>
      </c>
      <c r="Y8133" t="s">
        <v>761</v>
      </c>
      <c r="Z8133" t="s">
        <v>49</v>
      </c>
    </row>
    <row r="8134" spans="1:26" x14ac:dyDescent="0.25">
      <c r="A8134">
        <v>2</v>
      </c>
      <c r="B8134" t="s">
        <v>25</v>
      </c>
      <c r="C8134">
        <v>1</v>
      </c>
      <c r="D8134" t="s">
        <v>26</v>
      </c>
      <c r="E8134" t="s">
        <v>2842</v>
      </c>
      <c r="F8134" t="s">
        <v>13</v>
      </c>
      <c r="G8134" t="s">
        <v>1773</v>
      </c>
      <c r="H8134" s="1">
        <v>0.8</v>
      </c>
      <c r="I8134" s="2">
        <v>43810</v>
      </c>
      <c r="J8134" s="8">
        <f t="shared" si="127"/>
        <v>2019</v>
      </c>
      <c r="K8134" t="s">
        <v>2843</v>
      </c>
      <c r="L8134" t="s">
        <v>73</v>
      </c>
      <c r="M8134">
        <v>79605</v>
      </c>
      <c r="N8134">
        <v>856</v>
      </c>
      <c r="O8134" t="s">
        <v>2844</v>
      </c>
      <c r="P8134">
        <v>-4</v>
      </c>
      <c r="Q8134">
        <v>2</v>
      </c>
      <c r="R8134" t="s">
        <v>75</v>
      </c>
      <c r="T8134">
        <v>-3.76</v>
      </c>
      <c r="U8134">
        <v>1</v>
      </c>
      <c r="V8134" t="s">
        <v>19</v>
      </c>
      <c r="W8134" s="2">
        <v>43812</v>
      </c>
      <c r="X8134" t="s">
        <v>130</v>
      </c>
      <c r="Y8134" t="s">
        <v>77</v>
      </c>
      <c r="Z8134" t="s">
        <v>56</v>
      </c>
    </row>
    <row r="8135" spans="1:26" x14ac:dyDescent="0.25">
      <c r="A8135">
        <v>2</v>
      </c>
      <c r="B8135" t="s">
        <v>25</v>
      </c>
      <c r="C8135">
        <v>1</v>
      </c>
      <c r="D8135" t="s">
        <v>26</v>
      </c>
      <c r="E8135" t="s">
        <v>27</v>
      </c>
      <c r="F8135" t="s">
        <v>13</v>
      </c>
      <c r="G8135" t="s">
        <v>5395</v>
      </c>
      <c r="H8135" s="1">
        <v>0</v>
      </c>
      <c r="I8135" s="2">
        <v>43729</v>
      </c>
      <c r="J8135" s="8">
        <f t="shared" si="127"/>
        <v>2019</v>
      </c>
      <c r="K8135" t="s">
        <v>5940</v>
      </c>
      <c r="L8135" t="s">
        <v>30</v>
      </c>
      <c r="M8135">
        <v>90045</v>
      </c>
      <c r="N8135">
        <v>1544</v>
      </c>
      <c r="O8135" t="s">
        <v>3601</v>
      </c>
      <c r="P8135">
        <v>4</v>
      </c>
      <c r="Q8135">
        <v>1</v>
      </c>
      <c r="R8135" t="s">
        <v>32</v>
      </c>
      <c r="T8135">
        <v>3.88</v>
      </c>
      <c r="U8135">
        <v>16</v>
      </c>
      <c r="V8135" t="s">
        <v>33</v>
      </c>
      <c r="W8135" s="2">
        <v>43731</v>
      </c>
      <c r="X8135" t="s">
        <v>130</v>
      </c>
      <c r="Y8135" t="s">
        <v>34</v>
      </c>
      <c r="Z8135" t="s">
        <v>42</v>
      </c>
    </row>
    <row r="8136" spans="1:26" x14ac:dyDescent="0.25">
      <c r="A8136">
        <v>3</v>
      </c>
      <c r="B8136" t="s">
        <v>10</v>
      </c>
      <c r="C8136">
        <v>3</v>
      </c>
      <c r="D8136" t="s">
        <v>26</v>
      </c>
      <c r="E8136" t="s">
        <v>211</v>
      </c>
      <c r="F8136" t="s">
        <v>13</v>
      </c>
      <c r="G8136" t="s">
        <v>1929</v>
      </c>
      <c r="H8136" s="1">
        <v>0.2</v>
      </c>
      <c r="I8136" s="2">
        <v>43782</v>
      </c>
      <c r="J8136" s="8">
        <f t="shared" si="127"/>
        <v>2019</v>
      </c>
      <c r="K8136" t="s">
        <v>3588</v>
      </c>
      <c r="L8136" t="s">
        <v>16</v>
      </c>
      <c r="M8136">
        <v>38109</v>
      </c>
      <c r="N8136">
        <v>1621</v>
      </c>
      <c r="O8136" t="s">
        <v>8256</v>
      </c>
      <c r="P8136">
        <v>3</v>
      </c>
      <c r="Q8136">
        <v>3</v>
      </c>
      <c r="R8136" t="s">
        <v>18</v>
      </c>
      <c r="T8136">
        <v>3.34</v>
      </c>
      <c r="U8136">
        <v>9</v>
      </c>
      <c r="V8136" t="s">
        <v>19</v>
      </c>
      <c r="W8136" s="2">
        <v>43785</v>
      </c>
      <c r="X8136" t="s">
        <v>20</v>
      </c>
      <c r="Y8136" t="s">
        <v>214</v>
      </c>
      <c r="Z8136" t="s">
        <v>64</v>
      </c>
    </row>
    <row r="8137" spans="1:26" x14ac:dyDescent="0.25">
      <c r="A8137">
        <v>3</v>
      </c>
      <c r="B8137" t="s">
        <v>10</v>
      </c>
      <c r="C8137">
        <v>3</v>
      </c>
      <c r="D8137" t="s">
        <v>26</v>
      </c>
      <c r="E8137" t="s">
        <v>211</v>
      </c>
      <c r="F8137" t="s">
        <v>13</v>
      </c>
      <c r="G8137" t="s">
        <v>1929</v>
      </c>
      <c r="H8137" s="1">
        <v>0.2</v>
      </c>
      <c r="I8137" s="2">
        <v>43782</v>
      </c>
      <c r="J8137" s="8">
        <f t="shared" si="127"/>
        <v>2019</v>
      </c>
      <c r="K8137" t="s">
        <v>3588</v>
      </c>
      <c r="L8137" t="s">
        <v>16</v>
      </c>
      <c r="M8137">
        <v>38109</v>
      </c>
      <c r="N8137">
        <v>1553</v>
      </c>
      <c r="O8137" t="s">
        <v>3027</v>
      </c>
      <c r="P8137">
        <v>-63</v>
      </c>
      <c r="Q8137">
        <v>4</v>
      </c>
      <c r="R8137" t="s">
        <v>18</v>
      </c>
      <c r="T8137">
        <v>-63.01</v>
      </c>
      <c r="U8137">
        <v>720</v>
      </c>
      <c r="V8137" t="s">
        <v>19</v>
      </c>
      <c r="W8137" s="2">
        <v>43785</v>
      </c>
      <c r="X8137" t="s">
        <v>20</v>
      </c>
      <c r="Y8137" t="s">
        <v>214</v>
      </c>
      <c r="Z8137" t="s">
        <v>42</v>
      </c>
    </row>
    <row r="8138" spans="1:26" x14ac:dyDescent="0.25">
      <c r="A8138">
        <v>4</v>
      </c>
      <c r="B8138" t="s">
        <v>43</v>
      </c>
      <c r="C8138">
        <v>6</v>
      </c>
      <c r="D8138" t="s">
        <v>50</v>
      </c>
      <c r="E8138" t="s">
        <v>171</v>
      </c>
      <c r="F8138" t="s">
        <v>13</v>
      </c>
      <c r="G8138" t="s">
        <v>1276</v>
      </c>
      <c r="H8138" s="1">
        <v>0</v>
      </c>
      <c r="I8138" s="2">
        <v>43633</v>
      </c>
      <c r="J8138" s="8">
        <f t="shared" si="127"/>
        <v>2019</v>
      </c>
      <c r="K8138" t="s">
        <v>7757</v>
      </c>
      <c r="L8138" t="s">
        <v>102</v>
      </c>
      <c r="M8138">
        <v>10024</v>
      </c>
      <c r="N8138">
        <v>968</v>
      </c>
      <c r="O8138" t="s">
        <v>5141</v>
      </c>
      <c r="P8138">
        <v>8</v>
      </c>
      <c r="Q8138">
        <v>3</v>
      </c>
      <c r="R8138" t="s">
        <v>104</v>
      </c>
      <c r="T8138">
        <v>8.11</v>
      </c>
      <c r="U8138">
        <v>101</v>
      </c>
      <c r="V8138" t="s">
        <v>76</v>
      </c>
      <c r="W8138" s="2">
        <v>43637</v>
      </c>
      <c r="X8138" t="s">
        <v>39</v>
      </c>
      <c r="Y8138" t="s">
        <v>175</v>
      </c>
      <c r="Z8138" t="s">
        <v>113</v>
      </c>
    </row>
    <row r="8139" spans="1:26" x14ac:dyDescent="0.25">
      <c r="A8139">
        <v>4</v>
      </c>
      <c r="B8139" t="s">
        <v>43</v>
      </c>
      <c r="C8139">
        <v>6</v>
      </c>
      <c r="D8139" t="s">
        <v>50</v>
      </c>
      <c r="E8139" t="s">
        <v>171</v>
      </c>
      <c r="F8139" t="s">
        <v>13</v>
      </c>
      <c r="G8139" t="s">
        <v>1276</v>
      </c>
      <c r="H8139" s="1">
        <v>0</v>
      </c>
      <c r="I8139" s="2">
        <v>43633</v>
      </c>
      <c r="J8139" s="8">
        <f t="shared" si="127"/>
        <v>2019</v>
      </c>
      <c r="K8139" t="s">
        <v>7757</v>
      </c>
      <c r="L8139" t="s">
        <v>102</v>
      </c>
      <c r="M8139">
        <v>10024</v>
      </c>
      <c r="N8139">
        <v>805</v>
      </c>
      <c r="O8139" t="s">
        <v>7764</v>
      </c>
      <c r="P8139">
        <v>1668</v>
      </c>
      <c r="Q8139">
        <v>5</v>
      </c>
      <c r="R8139" t="s">
        <v>104</v>
      </c>
      <c r="T8139">
        <v>1668.2</v>
      </c>
      <c r="U8139">
        <v>3405</v>
      </c>
      <c r="V8139" t="s">
        <v>76</v>
      </c>
      <c r="W8139" s="2">
        <v>43637</v>
      </c>
      <c r="X8139" t="s">
        <v>39</v>
      </c>
      <c r="Y8139" t="s">
        <v>175</v>
      </c>
      <c r="Z8139" t="s">
        <v>422</v>
      </c>
    </row>
    <row r="8140" spans="1:26" x14ac:dyDescent="0.25">
      <c r="A8140">
        <v>1</v>
      </c>
      <c r="B8140" t="s">
        <v>10</v>
      </c>
      <c r="C8140">
        <v>1</v>
      </c>
      <c r="D8140" t="s">
        <v>11</v>
      </c>
      <c r="E8140" t="s">
        <v>192</v>
      </c>
      <c r="F8140" t="s">
        <v>13</v>
      </c>
      <c r="G8140" t="s">
        <v>1473</v>
      </c>
      <c r="H8140" s="1">
        <v>0.3</v>
      </c>
      <c r="I8140" s="2">
        <v>43680</v>
      </c>
      <c r="J8140" s="8">
        <f t="shared" si="127"/>
        <v>2019</v>
      </c>
      <c r="K8140" t="s">
        <v>1474</v>
      </c>
      <c r="L8140" t="s">
        <v>73</v>
      </c>
      <c r="M8140">
        <v>60623</v>
      </c>
      <c r="N8140">
        <v>1228</v>
      </c>
      <c r="O8140" t="s">
        <v>8122</v>
      </c>
      <c r="P8140">
        <v>-37</v>
      </c>
      <c r="Q8140">
        <v>2</v>
      </c>
      <c r="R8140" t="s">
        <v>75</v>
      </c>
      <c r="T8140">
        <v>-36.67</v>
      </c>
      <c r="U8140">
        <v>183</v>
      </c>
      <c r="V8140" t="s">
        <v>19</v>
      </c>
      <c r="W8140" s="2">
        <v>43681</v>
      </c>
      <c r="X8140" t="s">
        <v>130</v>
      </c>
      <c r="Y8140" t="s">
        <v>139</v>
      </c>
      <c r="Z8140" t="s">
        <v>22</v>
      </c>
    </row>
    <row r="8141" spans="1:26" x14ac:dyDescent="0.25">
      <c r="A8141">
        <v>4</v>
      </c>
      <c r="B8141" t="s">
        <v>43</v>
      </c>
      <c r="C8141">
        <v>6</v>
      </c>
      <c r="D8141" t="s">
        <v>50</v>
      </c>
      <c r="E8141" t="s">
        <v>65</v>
      </c>
      <c r="F8141" t="s">
        <v>13</v>
      </c>
      <c r="G8141" t="s">
        <v>5205</v>
      </c>
      <c r="H8141" s="1">
        <v>0</v>
      </c>
      <c r="I8141" s="2">
        <v>43544</v>
      </c>
      <c r="J8141" s="8">
        <f t="shared" si="127"/>
        <v>2019</v>
      </c>
      <c r="K8141" t="s">
        <v>8037</v>
      </c>
      <c r="L8141" t="s">
        <v>30</v>
      </c>
      <c r="M8141">
        <v>98115</v>
      </c>
      <c r="N8141">
        <v>921</v>
      </c>
      <c r="O8141" t="s">
        <v>6720</v>
      </c>
      <c r="P8141">
        <v>64</v>
      </c>
      <c r="Q8141">
        <v>7</v>
      </c>
      <c r="R8141" t="s">
        <v>32</v>
      </c>
      <c r="S8141" t="s">
        <v>92</v>
      </c>
      <c r="T8141">
        <v>63.82</v>
      </c>
      <c r="U8141">
        <v>266</v>
      </c>
      <c r="V8141" t="s">
        <v>33</v>
      </c>
      <c r="W8141" s="2">
        <v>43548</v>
      </c>
      <c r="X8141" t="s">
        <v>39</v>
      </c>
      <c r="Y8141" t="s">
        <v>69</v>
      </c>
      <c r="Z8141" t="s">
        <v>113</v>
      </c>
    </row>
    <row r="8142" spans="1:26" x14ac:dyDescent="0.25">
      <c r="A8142">
        <v>2</v>
      </c>
      <c r="B8142" t="s">
        <v>43</v>
      </c>
      <c r="C8142">
        <v>3</v>
      </c>
      <c r="D8142" t="s">
        <v>26</v>
      </c>
      <c r="E8142" t="s">
        <v>832</v>
      </c>
      <c r="F8142" t="s">
        <v>13</v>
      </c>
      <c r="G8142" t="s">
        <v>833</v>
      </c>
      <c r="H8142" s="1">
        <v>0</v>
      </c>
      <c r="I8142" s="2">
        <v>43755</v>
      </c>
      <c r="J8142" s="8">
        <f t="shared" si="127"/>
        <v>2019</v>
      </c>
      <c r="K8142" t="s">
        <v>834</v>
      </c>
      <c r="L8142" t="s">
        <v>102</v>
      </c>
      <c r="M8142">
        <v>2886</v>
      </c>
      <c r="N8142">
        <v>14</v>
      </c>
      <c r="O8142" t="s">
        <v>835</v>
      </c>
      <c r="P8142">
        <v>9</v>
      </c>
      <c r="Q8142">
        <v>2</v>
      </c>
      <c r="R8142" t="s">
        <v>104</v>
      </c>
      <c r="T8142">
        <v>9.49</v>
      </c>
      <c r="U8142">
        <v>50</v>
      </c>
      <c r="V8142" t="s">
        <v>33</v>
      </c>
      <c r="W8142" s="2">
        <v>43757</v>
      </c>
      <c r="X8142" t="s">
        <v>20</v>
      </c>
      <c r="Y8142" t="s">
        <v>836</v>
      </c>
      <c r="Z8142" t="s">
        <v>42</v>
      </c>
    </row>
    <row r="8143" spans="1:26" x14ac:dyDescent="0.25">
      <c r="A8143">
        <v>2</v>
      </c>
      <c r="B8143" t="s">
        <v>43</v>
      </c>
      <c r="C8143">
        <v>3</v>
      </c>
      <c r="D8143" t="s">
        <v>26</v>
      </c>
      <c r="E8143" t="s">
        <v>832</v>
      </c>
      <c r="F8143" t="s">
        <v>13</v>
      </c>
      <c r="G8143" t="s">
        <v>833</v>
      </c>
      <c r="H8143" s="1">
        <v>0</v>
      </c>
      <c r="I8143" s="2">
        <v>43755</v>
      </c>
      <c r="J8143" s="8">
        <f t="shared" si="127"/>
        <v>2019</v>
      </c>
      <c r="K8143" t="s">
        <v>834</v>
      </c>
      <c r="L8143" t="s">
        <v>102</v>
      </c>
      <c r="M8143">
        <v>2886</v>
      </c>
      <c r="N8143">
        <v>1755</v>
      </c>
      <c r="O8143" t="s">
        <v>837</v>
      </c>
      <c r="P8143">
        <v>6</v>
      </c>
      <c r="Q8143">
        <v>2</v>
      </c>
      <c r="R8143" t="s">
        <v>104</v>
      </c>
      <c r="T8143">
        <v>6.22</v>
      </c>
      <c r="U8143">
        <v>13</v>
      </c>
      <c r="V8143" t="s">
        <v>33</v>
      </c>
      <c r="W8143" s="2">
        <v>43757</v>
      </c>
      <c r="X8143" t="s">
        <v>20</v>
      </c>
      <c r="Y8143" t="s">
        <v>836</v>
      </c>
      <c r="Z8143" t="s">
        <v>64</v>
      </c>
    </row>
    <row r="8144" spans="1:26" x14ac:dyDescent="0.25">
      <c r="A8144">
        <v>6</v>
      </c>
      <c r="B8144" t="s">
        <v>10</v>
      </c>
      <c r="C8144">
        <v>6</v>
      </c>
      <c r="D8144" t="s">
        <v>26</v>
      </c>
      <c r="E8144" t="s">
        <v>1174</v>
      </c>
      <c r="F8144" t="s">
        <v>13</v>
      </c>
      <c r="G8144" t="s">
        <v>2405</v>
      </c>
      <c r="H8144" s="1">
        <v>0</v>
      </c>
      <c r="I8144" s="2">
        <v>43786</v>
      </c>
      <c r="J8144" s="8">
        <f t="shared" si="127"/>
        <v>2019</v>
      </c>
      <c r="K8144" t="s">
        <v>4270</v>
      </c>
      <c r="L8144" t="s">
        <v>16</v>
      </c>
      <c r="M8144">
        <v>24153</v>
      </c>
      <c r="N8144">
        <v>334</v>
      </c>
      <c r="O8144" t="s">
        <v>4064</v>
      </c>
      <c r="P8144">
        <v>12</v>
      </c>
      <c r="Q8144">
        <v>2</v>
      </c>
      <c r="R8144" t="s">
        <v>18</v>
      </c>
      <c r="T8144">
        <v>12.26</v>
      </c>
      <c r="U8144">
        <v>35</v>
      </c>
      <c r="V8144" t="s">
        <v>19</v>
      </c>
      <c r="W8144" s="2">
        <v>43792</v>
      </c>
      <c r="X8144" t="s">
        <v>39</v>
      </c>
      <c r="Y8144" t="s">
        <v>205</v>
      </c>
      <c r="Z8144" t="s">
        <v>56</v>
      </c>
    </row>
    <row r="8145" spans="1:26" x14ac:dyDescent="0.25">
      <c r="A8145">
        <v>6</v>
      </c>
      <c r="B8145" t="s">
        <v>10</v>
      </c>
      <c r="C8145">
        <v>6</v>
      </c>
      <c r="D8145" t="s">
        <v>26</v>
      </c>
      <c r="E8145" t="s">
        <v>2569</v>
      </c>
      <c r="F8145" t="s">
        <v>13</v>
      </c>
      <c r="G8145" t="s">
        <v>1785</v>
      </c>
      <c r="H8145" s="1">
        <v>0.2</v>
      </c>
      <c r="I8145" s="2">
        <v>43801</v>
      </c>
      <c r="J8145" s="8">
        <f t="shared" si="127"/>
        <v>2019</v>
      </c>
      <c r="K8145" t="s">
        <v>4346</v>
      </c>
      <c r="L8145" t="s">
        <v>16</v>
      </c>
      <c r="M8145">
        <v>27405</v>
      </c>
      <c r="N8145">
        <v>1411</v>
      </c>
      <c r="O8145" t="s">
        <v>3477</v>
      </c>
      <c r="P8145">
        <v>2</v>
      </c>
      <c r="Q8145">
        <v>1</v>
      </c>
      <c r="R8145" t="s">
        <v>18</v>
      </c>
      <c r="T8145">
        <v>2.46</v>
      </c>
      <c r="U8145">
        <v>33</v>
      </c>
      <c r="V8145" t="s">
        <v>19</v>
      </c>
      <c r="W8145" s="2">
        <v>43807</v>
      </c>
      <c r="X8145" t="s">
        <v>39</v>
      </c>
      <c r="Y8145" t="s">
        <v>63</v>
      </c>
      <c r="Z8145" t="s">
        <v>49</v>
      </c>
    </row>
    <row r="8146" spans="1:26" x14ac:dyDescent="0.25">
      <c r="A8146">
        <v>6</v>
      </c>
      <c r="B8146" t="s">
        <v>10</v>
      </c>
      <c r="C8146">
        <v>6</v>
      </c>
      <c r="D8146" t="s">
        <v>26</v>
      </c>
      <c r="E8146" t="s">
        <v>99</v>
      </c>
      <c r="F8146" t="s">
        <v>13</v>
      </c>
      <c r="G8146" t="s">
        <v>7158</v>
      </c>
      <c r="H8146" s="1">
        <v>0.2</v>
      </c>
      <c r="I8146" s="2">
        <v>43638</v>
      </c>
      <c r="J8146" s="8">
        <f t="shared" si="127"/>
        <v>2019</v>
      </c>
      <c r="K8146" t="s">
        <v>7519</v>
      </c>
      <c r="L8146" t="s">
        <v>102</v>
      </c>
      <c r="M8146">
        <v>19140</v>
      </c>
      <c r="N8146">
        <v>1288</v>
      </c>
      <c r="O8146" t="s">
        <v>2959</v>
      </c>
      <c r="P8146">
        <v>1</v>
      </c>
      <c r="Q8146">
        <v>2</v>
      </c>
      <c r="R8146" t="s">
        <v>104</v>
      </c>
      <c r="T8146">
        <v>0.67</v>
      </c>
      <c r="U8146">
        <v>9</v>
      </c>
      <c r="V8146" t="s">
        <v>76</v>
      </c>
      <c r="W8146" s="2">
        <v>43644</v>
      </c>
      <c r="X8146" t="s">
        <v>39</v>
      </c>
      <c r="Y8146" t="s">
        <v>105</v>
      </c>
      <c r="Z8146" t="s">
        <v>42</v>
      </c>
    </row>
    <row r="8147" spans="1:26" x14ac:dyDescent="0.25">
      <c r="A8147">
        <v>6</v>
      </c>
      <c r="B8147" t="s">
        <v>10</v>
      </c>
      <c r="C8147">
        <v>6</v>
      </c>
      <c r="D8147" t="s">
        <v>26</v>
      </c>
      <c r="E8147" t="s">
        <v>99</v>
      </c>
      <c r="F8147" t="s">
        <v>13</v>
      </c>
      <c r="G8147" t="s">
        <v>7158</v>
      </c>
      <c r="H8147" s="1">
        <v>0.7</v>
      </c>
      <c r="I8147" s="2">
        <v>43638</v>
      </c>
      <c r="J8147" s="8">
        <f t="shared" si="127"/>
        <v>2019</v>
      </c>
      <c r="K8147" t="s">
        <v>7519</v>
      </c>
      <c r="L8147" t="s">
        <v>102</v>
      </c>
      <c r="M8147">
        <v>19140</v>
      </c>
      <c r="N8147">
        <v>697</v>
      </c>
      <c r="O8147" t="s">
        <v>4242</v>
      </c>
      <c r="P8147">
        <v>-8</v>
      </c>
      <c r="Q8147">
        <v>3</v>
      </c>
      <c r="R8147" t="s">
        <v>104</v>
      </c>
      <c r="T8147">
        <v>-7.58</v>
      </c>
      <c r="U8147">
        <v>10</v>
      </c>
      <c r="V8147" t="s">
        <v>76</v>
      </c>
      <c r="W8147" s="2">
        <v>43644</v>
      </c>
      <c r="X8147" t="s">
        <v>39</v>
      </c>
      <c r="Y8147" t="s">
        <v>105</v>
      </c>
      <c r="Z8147" t="s">
        <v>54</v>
      </c>
    </row>
    <row r="8148" spans="1:26" x14ac:dyDescent="0.25">
      <c r="A8148">
        <v>6</v>
      </c>
      <c r="B8148" t="s">
        <v>10</v>
      </c>
      <c r="C8148">
        <v>6</v>
      </c>
      <c r="D8148" t="s">
        <v>26</v>
      </c>
      <c r="E8148" t="s">
        <v>99</v>
      </c>
      <c r="F8148" t="s">
        <v>13</v>
      </c>
      <c r="G8148" t="s">
        <v>7158</v>
      </c>
      <c r="H8148" s="1">
        <v>0.7</v>
      </c>
      <c r="I8148" s="2">
        <v>43638</v>
      </c>
      <c r="J8148" s="8">
        <f t="shared" si="127"/>
        <v>2019</v>
      </c>
      <c r="K8148" t="s">
        <v>7519</v>
      </c>
      <c r="L8148" t="s">
        <v>102</v>
      </c>
      <c r="M8148">
        <v>19140</v>
      </c>
      <c r="N8148">
        <v>1634</v>
      </c>
      <c r="O8148" t="s">
        <v>826</v>
      </c>
      <c r="P8148">
        <v>-24</v>
      </c>
      <c r="Q8148">
        <v>5</v>
      </c>
      <c r="R8148" t="s">
        <v>104</v>
      </c>
      <c r="T8148">
        <v>-23.89</v>
      </c>
      <c r="U8148">
        <v>31</v>
      </c>
      <c r="V8148" t="s">
        <v>76</v>
      </c>
      <c r="W8148" s="2">
        <v>43644</v>
      </c>
      <c r="X8148" t="s">
        <v>39</v>
      </c>
      <c r="Y8148" t="s">
        <v>105</v>
      </c>
      <c r="Z8148" t="s">
        <v>54</v>
      </c>
    </row>
    <row r="8149" spans="1:26" x14ac:dyDescent="0.25">
      <c r="A8149">
        <v>7</v>
      </c>
      <c r="B8149" t="s">
        <v>25</v>
      </c>
      <c r="C8149">
        <v>6</v>
      </c>
      <c r="D8149" t="s">
        <v>26</v>
      </c>
      <c r="E8149" t="s">
        <v>1896</v>
      </c>
      <c r="F8149" t="s">
        <v>13</v>
      </c>
      <c r="G8149" t="s">
        <v>1054</v>
      </c>
      <c r="H8149" s="1">
        <v>0</v>
      </c>
      <c r="I8149" s="2">
        <v>43820</v>
      </c>
      <c r="J8149" s="8">
        <f t="shared" si="127"/>
        <v>2019</v>
      </c>
      <c r="K8149" t="s">
        <v>4092</v>
      </c>
      <c r="L8149" t="s">
        <v>102</v>
      </c>
      <c r="M8149">
        <v>7501</v>
      </c>
      <c r="N8149">
        <v>1706</v>
      </c>
      <c r="O8149" t="s">
        <v>431</v>
      </c>
      <c r="P8149">
        <v>80</v>
      </c>
      <c r="Q8149">
        <v>3</v>
      </c>
      <c r="R8149" t="s">
        <v>104</v>
      </c>
      <c r="T8149">
        <v>79.89</v>
      </c>
      <c r="U8149">
        <v>166</v>
      </c>
      <c r="V8149" t="s">
        <v>19</v>
      </c>
      <c r="W8149" s="2">
        <v>43827</v>
      </c>
      <c r="X8149" t="s">
        <v>39</v>
      </c>
      <c r="Y8149" t="s">
        <v>485</v>
      </c>
      <c r="Z8149" t="s">
        <v>64</v>
      </c>
    </row>
    <row r="8150" spans="1:26" x14ac:dyDescent="0.25">
      <c r="A8150">
        <v>7</v>
      </c>
      <c r="B8150" t="s">
        <v>25</v>
      </c>
      <c r="C8150">
        <v>6</v>
      </c>
      <c r="D8150" t="s">
        <v>26</v>
      </c>
      <c r="E8150" t="s">
        <v>1896</v>
      </c>
      <c r="F8150" t="s">
        <v>13</v>
      </c>
      <c r="G8150" t="s">
        <v>1054</v>
      </c>
      <c r="H8150" s="1">
        <v>0</v>
      </c>
      <c r="I8150" s="2">
        <v>43820</v>
      </c>
      <c r="J8150" s="8">
        <f t="shared" si="127"/>
        <v>2019</v>
      </c>
      <c r="K8150" t="s">
        <v>4092</v>
      </c>
      <c r="L8150" t="s">
        <v>102</v>
      </c>
      <c r="M8150">
        <v>7501</v>
      </c>
      <c r="N8150">
        <v>78</v>
      </c>
      <c r="O8150" t="s">
        <v>8231</v>
      </c>
      <c r="P8150">
        <v>20</v>
      </c>
      <c r="Q8150">
        <v>5</v>
      </c>
      <c r="R8150" t="s">
        <v>104</v>
      </c>
      <c r="T8150">
        <v>20.149999999999999</v>
      </c>
      <c r="U8150">
        <v>70</v>
      </c>
      <c r="V8150" t="s">
        <v>19</v>
      </c>
      <c r="W8150" s="2">
        <v>43827</v>
      </c>
      <c r="X8150" t="s">
        <v>39</v>
      </c>
      <c r="Y8150" t="s">
        <v>485</v>
      </c>
      <c r="Z8150" t="s">
        <v>356</v>
      </c>
    </row>
    <row r="8151" spans="1:26" x14ac:dyDescent="0.25">
      <c r="A8151">
        <v>7</v>
      </c>
      <c r="B8151" t="s">
        <v>25</v>
      </c>
      <c r="C8151">
        <v>6</v>
      </c>
      <c r="D8151" t="s">
        <v>50</v>
      </c>
      <c r="E8151" t="s">
        <v>1896</v>
      </c>
      <c r="F8151" t="s">
        <v>13</v>
      </c>
      <c r="G8151" t="s">
        <v>1054</v>
      </c>
      <c r="H8151" s="1">
        <v>0</v>
      </c>
      <c r="I8151" s="2">
        <v>43820</v>
      </c>
      <c r="J8151" s="8">
        <f t="shared" si="127"/>
        <v>2019</v>
      </c>
      <c r="K8151" t="s">
        <v>4092</v>
      </c>
      <c r="L8151" t="s">
        <v>102</v>
      </c>
      <c r="M8151">
        <v>7501</v>
      </c>
      <c r="N8151">
        <v>938</v>
      </c>
      <c r="O8151" t="s">
        <v>1238</v>
      </c>
      <c r="P8151">
        <v>79</v>
      </c>
      <c r="Q8151">
        <v>3</v>
      </c>
      <c r="R8151" t="s">
        <v>104</v>
      </c>
      <c r="T8151">
        <v>78.95</v>
      </c>
      <c r="U8151">
        <v>282</v>
      </c>
      <c r="V8151" t="s">
        <v>19</v>
      </c>
      <c r="W8151" s="2">
        <v>43827</v>
      </c>
      <c r="X8151" t="s">
        <v>39</v>
      </c>
      <c r="Y8151" t="s">
        <v>485</v>
      </c>
      <c r="Z8151" t="s">
        <v>52</v>
      </c>
    </row>
    <row r="8152" spans="1:26" x14ac:dyDescent="0.25">
      <c r="A8152">
        <v>4</v>
      </c>
      <c r="B8152" t="s">
        <v>43</v>
      </c>
      <c r="C8152">
        <v>6</v>
      </c>
      <c r="D8152" t="s">
        <v>26</v>
      </c>
      <c r="E8152" t="s">
        <v>906</v>
      </c>
      <c r="F8152" t="s">
        <v>13</v>
      </c>
      <c r="G8152" t="s">
        <v>6930</v>
      </c>
      <c r="H8152" s="1">
        <v>0.2</v>
      </c>
      <c r="I8152" s="2">
        <v>43562</v>
      </c>
      <c r="J8152" s="8">
        <f t="shared" si="127"/>
        <v>2019</v>
      </c>
      <c r="K8152" t="s">
        <v>7582</v>
      </c>
      <c r="L8152" t="s">
        <v>16</v>
      </c>
      <c r="M8152">
        <v>32216</v>
      </c>
      <c r="N8152">
        <v>30</v>
      </c>
      <c r="O8152" t="s">
        <v>934</v>
      </c>
      <c r="P8152">
        <v>1</v>
      </c>
      <c r="Q8152">
        <v>2</v>
      </c>
      <c r="R8152" t="s">
        <v>18</v>
      </c>
      <c r="T8152">
        <v>1.22</v>
      </c>
      <c r="U8152">
        <v>16</v>
      </c>
      <c r="V8152" t="s">
        <v>76</v>
      </c>
      <c r="W8152" s="2">
        <v>43566</v>
      </c>
      <c r="X8152" t="s">
        <v>39</v>
      </c>
      <c r="Y8152" t="s">
        <v>40</v>
      </c>
      <c r="Z8152" t="s">
        <v>49</v>
      </c>
    </row>
    <row r="8153" spans="1:26" x14ac:dyDescent="0.25">
      <c r="A8153">
        <v>4</v>
      </c>
      <c r="B8153" t="s">
        <v>43</v>
      </c>
      <c r="C8153">
        <v>6</v>
      </c>
      <c r="D8153" t="s">
        <v>50</v>
      </c>
      <c r="E8153" t="s">
        <v>906</v>
      </c>
      <c r="F8153" t="s">
        <v>13</v>
      </c>
      <c r="G8153" t="s">
        <v>6930</v>
      </c>
      <c r="H8153" s="1">
        <v>0.2</v>
      </c>
      <c r="I8153" s="2">
        <v>43562</v>
      </c>
      <c r="J8153" s="8">
        <f t="shared" si="127"/>
        <v>2019</v>
      </c>
      <c r="K8153" t="s">
        <v>7582</v>
      </c>
      <c r="L8153" t="s">
        <v>16</v>
      </c>
      <c r="M8153">
        <v>32216</v>
      </c>
      <c r="N8153">
        <v>154</v>
      </c>
      <c r="O8153" t="s">
        <v>5025</v>
      </c>
      <c r="P8153">
        <v>19</v>
      </c>
      <c r="Q8153">
        <v>2</v>
      </c>
      <c r="R8153" t="s">
        <v>18</v>
      </c>
      <c r="T8153">
        <v>19.18</v>
      </c>
      <c r="U8153">
        <v>219</v>
      </c>
      <c r="V8153" t="s">
        <v>76</v>
      </c>
      <c r="W8153" s="2">
        <v>43566</v>
      </c>
      <c r="X8153" t="s">
        <v>39</v>
      </c>
      <c r="Y8153" t="s">
        <v>40</v>
      </c>
      <c r="Z8153" t="s">
        <v>52</v>
      </c>
    </row>
    <row r="8154" spans="1:26" x14ac:dyDescent="0.25">
      <c r="A8154">
        <v>7</v>
      </c>
      <c r="B8154" t="s">
        <v>25</v>
      </c>
      <c r="C8154">
        <v>6</v>
      </c>
      <c r="D8154" t="s">
        <v>26</v>
      </c>
      <c r="E8154" t="s">
        <v>596</v>
      </c>
      <c r="F8154" t="s">
        <v>13</v>
      </c>
      <c r="G8154" t="s">
        <v>5276</v>
      </c>
      <c r="H8154" s="1">
        <v>0</v>
      </c>
      <c r="I8154" s="2">
        <v>43694</v>
      </c>
      <c r="J8154" s="8">
        <f t="shared" si="127"/>
        <v>2019</v>
      </c>
      <c r="K8154" t="s">
        <v>8016</v>
      </c>
      <c r="L8154" t="s">
        <v>30</v>
      </c>
      <c r="M8154">
        <v>94513</v>
      </c>
      <c r="N8154">
        <v>1501</v>
      </c>
      <c r="O8154" t="s">
        <v>412</v>
      </c>
      <c r="P8154">
        <v>12</v>
      </c>
      <c r="Q8154">
        <v>2</v>
      </c>
      <c r="R8154" t="s">
        <v>32</v>
      </c>
      <c r="S8154" t="s">
        <v>92</v>
      </c>
      <c r="T8154">
        <v>11.68</v>
      </c>
      <c r="U8154">
        <v>23</v>
      </c>
      <c r="V8154" t="s">
        <v>33</v>
      </c>
      <c r="W8154" s="2">
        <v>43701</v>
      </c>
      <c r="X8154" t="s">
        <v>39</v>
      </c>
      <c r="Y8154" t="s">
        <v>34</v>
      </c>
      <c r="Z8154" t="s">
        <v>119</v>
      </c>
    </row>
    <row r="8155" spans="1:26" x14ac:dyDescent="0.25">
      <c r="A8155">
        <v>7</v>
      </c>
      <c r="B8155" t="s">
        <v>25</v>
      </c>
      <c r="C8155">
        <v>6</v>
      </c>
      <c r="D8155" t="s">
        <v>26</v>
      </c>
      <c r="E8155" t="s">
        <v>596</v>
      </c>
      <c r="F8155" t="s">
        <v>13</v>
      </c>
      <c r="G8155" t="s">
        <v>5276</v>
      </c>
      <c r="H8155" s="1">
        <v>0</v>
      </c>
      <c r="I8155" s="2">
        <v>43694</v>
      </c>
      <c r="J8155" s="8">
        <f t="shared" si="127"/>
        <v>2019</v>
      </c>
      <c r="K8155" t="s">
        <v>8016</v>
      </c>
      <c r="L8155" t="s">
        <v>30</v>
      </c>
      <c r="M8155">
        <v>94513</v>
      </c>
      <c r="N8155">
        <v>1759</v>
      </c>
      <c r="O8155" t="s">
        <v>4319</v>
      </c>
      <c r="P8155">
        <v>4</v>
      </c>
      <c r="Q8155">
        <v>2</v>
      </c>
      <c r="R8155" t="s">
        <v>32</v>
      </c>
      <c r="S8155" t="s">
        <v>92</v>
      </c>
      <c r="T8155">
        <v>3.85</v>
      </c>
      <c r="U8155">
        <v>9</v>
      </c>
      <c r="V8155" t="s">
        <v>33</v>
      </c>
      <c r="W8155" s="2">
        <v>43701</v>
      </c>
      <c r="X8155" t="s">
        <v>39</v>
      </c>
      <c r="Y8155" t="s">
        <v>34</v>
      </c>
      <c r="Z8155" t="s">
        <v>64</v>
      </c>
    </row>
    <row r="8156" spans="1:26" x14ac:dyDescent="0.25">
      <c r="A8156">
        <v>7</v>
      </c>
      <c r="B8156" t="s">
        <v>25</v>
      </c>
      <c r="C8156">
        <v>6</v>
      </c>
      <c r="D8156" t="s">
        <v>26</v>
      </c>
      <c r="E8156" t="s">
        <v>596</v>
      </c>
      <c r="F8156" t="s">
        <v>13</v>
      </c>
      <c r="G8156" t="s">
        <v>5276</v>
      </c>
      <c r="H8156" s="1">
        <v>0</v>
      </c>
      <c r="I8156" s="2">
        <v>43694</v>
      </c>
      <c r="J8156" s="8">
        <f t="shared" si="127"/>
        <v>2019</v>
      </c>
      <c r="K8156" t="s">
        <v>8016</v>
      </c>
      <c r="L8156" t="s">
        <v>30</v>
      </c>
      <c r="M8156">
        <v>94513</v>
      </c>
      <c r="N8156">
        <v>1498</v>
      </c>
      <c r="O8156" t="s">
        <v>3674</v>
      </c>
      <c r="P8156">
        <v>141</v>
      </c>
      <c r="Q8156">
        <v>3</v>
      </c>
      <c r="R8156" t="s">
        <v>32</v>
      </c>
      <c r="S8156" t="s">
        <v>92</v>
      </c>
      <c r="T8156">
        <v>140.55000000000001</v>
      </c>
      <c r="U8156">
        <v>541</v>
      </c>
      <c r="V8156" t="s">
        <v>33</v>
      </c>
      <c r="W8156" s="2">
        <v>43701</v>
      </c>
      <c r="X8156" t="s">
        <v>39</v>
      </c>
      <c r="Y8156" t="s">
        <v>34</v>
      </c>
      <c r="Z8156" t="s">
        <v>42</v>
      </c>
    </row>
    <row r="8157" spans="1:26" x14ac:dyDescent="0.25">
      <c r="A8157">
        <v>7</v>
      </c>
      <c r="B8157" t="s">
        <v>25</v>
      </c>
      <c r="C8157">
        <v>6</v>
      </c>
      <c r="D8157" t="s">
        <v>26</v>
      </c>
      <c r="E8157" t="s">
        <v>596</v>
      </c>
      <c r="F8157" t="s">
        <v>13</v>
      </c>
      <c r="G8157" t="s">
        <v>5276</v>
      </c>
      <c r="H8157" s="1">
        <v>0</v>
      </c>
      <c r="I8157" s="2">
        <v>43694</v>
      </c>
      <c r="J8157" s="8">
        <f t="shared" si="127"/>
        <v>2019</v>
      </c>
      <c r="K8157" t="s">
        <v>8016</v>
      </c>
      <c r="L8157" t="s">
        <v>30</v>
      </c>
      <c r="M8157">
        <v>94513</v>
      </c>
      <c r="N8157">
        <v>1424</v>
      </c>
      <c r="O8157" t="s">
        <v>367</v>
      </c>
      <c r="P8157">
        <v>655</v>
      </c>
      <c r="Q8157">
        <v>9</v>
      </c>
      <c r="R8157" t="s">
        <v>32</v>
      </c>
      <c r="S8157" t="s">
        <v>92</v>
      </c>
      <c r="T8157">
        <v>654.76</v>
      </c>
      <c r="U8157">
        <v>2518</v>
      </c>
      <c r="V8157" t="s">
        <v>33</v>
      </c>
      <c r="W8157" s="2">
        <v>43701</v>
      </c>
      <c r="X8157" t="s">
        <v>39</v>
      </c>
      <c r="Y8157" t="s">
        <v>34</v>
      </c>
      <c r="Z8157" t="s">
        <v>56</v>
      </c>
    </row>
    <row r="8158" spans="1:26" x14ac:dyDescent="0.25">
      <c r="A8158">
        <v>7</v>
      </c>
      <c r="B8158" t="s">
        <v>25</v>
      </c>
      <c r="C8158">
        <v>6</v>
      </c>
      <c r="D8158" t="s">
        <v>26</v>
      </c>
      <c r="E8158" t="s">
        <v>596</v>
      </c>
      <c r="F8158" t="s">
        <v>13</v>
      </c>
      <c r="G8158" t="s">
        <v>5276</v>
      </c>
      <c r="H8158" s="1">
        <v>0.2</v>
      </c>
      <c r="I8158" s="2">
        <v>43694</v>
      </c>
      <c r="J8158" s="8">
        <f t="shared" si="127"/>
        <v>2019</v>
      </c>
      <c r="K8158" t="s">
        <v>8016</v>
      </c>
      <c r="L8158" t="s">
        <v>30</v>
      </c>
      <c r="M8158">
        <v>94513</v>
      </c>
      <c r="N8158">
        <v>1635</v>
      </c>
      <c r="O8158" t="s">
        <v>4172</v>
      </c>
      <c r="P8158">
        <v>5</v>
      </c>
      <c r="Q8158">
        <v>3</v>
      </c>
      <c r="R8158" t="s">
        <v>32</v>
      </c>
      <c r="S8158" t="s">
        <v>92</v>
      </c>
      <c r="T8158">
        <v>4.87</v>
      </c>
      <c r="U8158">
        <v>14</v>
      </c>
      <c r="V8158" t="s">
        <v>33</v>
      </c>
      <c r="W8158" s="2">
        <v>43701</v>
      </c>
      <c r="X8158" t="s">
        <v>39</v>
      </c>
      <c r="Y8158" t="s">
        <v>34</v>
      </c>
      <c r="Z8158" t="s">
        <v>54</v>
      </c>
    </row>
    <row r="8159" spans="1:26" x14ac:dyDescent="0.25">
      <c r="A8159">
        <v>7</v>
      </c>
      <c r="B8159" t="s">
        <v>25</v>
      </c>
      <c r="C8159">
        <v>6</v>
      </c>
      <c r="D8159" t="s">
        <v>26</v>
      </c>
      <c r="E8159" t="s">
        <v>596</v>
      </c>
      <c r="F8159" t="s">
        <v>13</v>
      </c>
      <c r="G8159" t="s">
        <v>5276</v>
      </c>
      <c r="H8159" s="1">
        <v>0.2</v>
      </c>
      <c r="I8159" s="2">
        <v>43694</v>
      </c>
      <c r="J8159" s="8">
        <f t="shared" si="127"/>
        <v>2019</v>
      </c>
      <c r="K8159" t="s">
        <v>8016</v>
      </c>
      <c r="L8159" t="s">
        <v>30</v>
      </c>
      <c r="M8159">
        <v>94513</v>
      </c>
      <c r="N8159">
        <v>706</v>
      </c>
      <c r="O8159" t="s">
        <v>4247</v>
      </c>
      <c r="P8159">
        <v>77</v>
      </c>
      <c r="Q8159">
        <v>8</v>
      </c>
      <c r="R8159" t="s">
        <v>32</v>
      </c>
      <c r="S8159" t="s">
        <v>92</v>
      </c>
      <c r="T8159">
        <v>77.37</v>
      </c>
      <c r="U8159">
        <v>221</v>
      </c>
      <c r="V8159" t="s">
        <v>33</v>
      </c>
      <c r="W8159" s="2">
        <v>43701</v>
      </c>
      <c r="X8159" t="s">
        <v>39</v>
      </c>
      <c r="Y8159" t="s">
        <v>34</v>
      </c>
      <c r="Z8159" t="s">
        <v>54</v>
      </c>
    </row>
    <row r="8160" spans="1:26" x14ac:dyDescent="0.25">
      <c r="A8160">
        <v>7</v>
      </c>
      <c r="B8160" t="s">
        <v>25</v>
      </c>
      <c r="C8160">
        <v>6</v>
      </c>
      <c r="D8160" t="s">
        <v>50</v>
      </c>
      <c r="E8160" t="s">
        <v>596</v>
      </c>
      <c r="F8160" t="s">
        <v>13</v>
      </c>
      <c r="G8160" t="s">
        <v>5276</v>
      </c>
      <c r="H8160" s="1">
        <v>0.2</v>
      </c>
      <c r="I8160" s="2">
        <v>43694</v>
      </c>
      <c r="J8160" s="8">
        <f t="shared" si="127"/>
        <v>2019</v>
      </c>
      <c r="K8160" t="s">
        <v>8016</v>
      </c>
      <c r="L8160" t="s">
        <v>30</v>
      </c>
      <c r="M8160">
        <v>94513</v>
      </c>
      <c r="N8160">
        <v>1232</v>
      </c>
      <c r="O8160" t="s">
        <v>4763</v>
      </c>
      <c r="P8160">
        <v>9</v>
      </c>
      <c r="Q8160">
        <v>3</v>
      </c>
      <c r="R8160" t="s">
        <v>32</v>
      </c>
      <c r="S8160" t="s">
        <v>92</v>
      </c>
      <c r="T8160">
        <v>9</v>
      </c>
      <c r="U8160">
        <v>72</v>
      </c>
      <c r="V8160" t="s">
        <v>33</v>
      </c>
      <c r="W8160" s="2">
        <v>43701</v>
      </c>
      <c r="X8160" t="s">
        <v>39</v>
      </c>
      <c r="Y8160" t="s">
        <v>34</v>
      </c>
      <c r="Z8160" t="s">
        <v>52</v>
      </c>
    </row>
    <row r="8161" spans="1:26" x14ac:dyDescent="0.25">
      <c r="A8161">
        <v>7</v>
      </c>
      <c r="B8161" t="s">
        <v>25</v>
      </c>
      <c r="C8161">
        <v>6</v>
      </c>
      <c r="D8161" t="s">
        <v>26</v>
      </c>
      <c r="E8161" t="s">
        <v>369</v>
      </c>
      <c r="F8161" t="s">
        <v>13</v>
      </c>
      <c r="G8161" t="s">
        <v>1509</v>
      </c>
      <c r="H8161" s="1">
        <v>0</v>
      </c>
      <c r="I8161" s="2">
        <v>43566</v>
      </c>
      <c r="J8161" s="8">
        <f t="shared" si="127"/>
        <v>2019</v>
      </c>
      <c r="K8161" t="s">
        <v>4601</v>
      </c>
      <c r="L8161" t="s">
        <v>30</v>
      </c>
      <c r="M8161">
        <v>91104</v>
      </c>
      <c r="N8161">
        <v>526</v>
      </c>
      <c r="O8161" t="s">
        <v>4602</v>
      </c>
      <c r="P8161">
        <v>14</v>
      </c>
      <c r="Q8161">
        <v>7</v>
      </c>
      <c r="R8161" t="s">
        <v>32</v>
      </c>
      <c r="T8161">
        <v>14.23</v>
      </c>
      <c r="U8161">
        <v>42</v>
      </c>
      <c r="V8161" t="s">
        <v>19</v>
      </c>
      <c r="W8161" s="2">
        <v>43573</v>
      </c>
      <c r="X8161" t="s">
        <v>39</v>
      </c>
      <c r="Y8161" t="s">
        <v>34</v>
      </c>
      <c r="Z8161" t="s">
        <v>49</v>
      </c>
    </row>
    <row r="8162" spans="1:26" x14ac:dyDescent="0.25">
      <c r="A8162">
        <v>7</v>
      </c>
      <c r="B8162" t="s">
        <v>25</v>
      </c>
      <c r="C8162">
        <v>6</v>
      </c>
      <c r="D8162" t="s">
        <v>50</v>
      </c>
      <c r="E8162" t="s">
        <v>369</v>
      </c>
      <c r="F8162" t="s">
        <v>13</v>
      </c>
      <c r="G8162" t="s">
        <v>1509</v>
      </c>
      <c r="H8162" s="1">
        <v>0</v>
      </c>
      <c r="I8162" s="2">
        <v>43566</v>
      </c>
      <c r="J8162" s="8">
        <f t="shared" si="127"/>
        <v>2019</v>
      </c>
      <c r="K8162" t="s">
        <v>4601</v>
      </c>
      <c r="L8162" t="s">
        <v>30</v>
      </c>
      <c r="M8162">
        <v>91104</v>
      </c>
      <c r="N8162">
        <v>1410</v>
      </c>
      <c r="O8162" t="s">
        <v>276</v>
      </c>
      <c r="P8162">
        <v>22</v>
      </c>
      <c r="Q8162">
        <v>5</v>
      </c>
      <c r="R8162" t="s">
        <v>32</v>
      </c>
      <c r="T8162">
        <v>21.99</v>
      </c>
      <c r="U8162">
        <v>200</v>
      </c>
      <c r="V8162" t="s">
        <v>19</v>
      </c>
      <c r="W8162" s="2">
        <v>43573</v>
      </c>
      <c r="X8162" t="s">
        <v>39</v>
      </c>
      <c r="Y8162" t="s">
        <v>34</v>
      </c>
      <c r="Z8162" t="s">
        <v>113</v>
      </c>
    </row>
    <row r="8163" spans="1:26" x14ac:dyDescent="0.25">
      <c r="A8163">
        <v>4</v>
      </c>
      <c r="B8163" t="s">
        <v>43</v>
      </c>
      <c r="C8163">
        <v>6</v>
      </c>
      <c r="D8163" t="s">
        <v>11</v>
      </c>
      <c r="E8163" t="s">
        <v>320</v>
      </c>
      <c r="F8163" t="s">
        <v>13</v>
      </c>
      <c r="G8163" t="s">
        <v>1571</v>
      </c>
      <c r="H8163" s="1">
        <v>0.3</v>
      </c>
      <c r="I8163" s="2">
        <v>43661</v>
      </c>
      <c r="J8163" s="8">
        <f t="shared" si="127"/>
        <v>2019</v>
      </c>
      <c r="K8163" t="s">
        <v>7833</v>
      </c>
      <c r="L8163" t="s">
        <v>102</v>
      </c>
      <c r="M8163">
        <v>19805</v>
      </c>
      <c r="N8163">
        <v>820</v>
      </c>
      <c r="O8163" t="s">
        <v>1493</v>
      </c>
      <c r="P8163">
        <v>-49</v>
      </c>
      <c r="Q8163">
        <v>3</v>
      </c>
      <c r="R8163" t="s">
        <v>104</v>
      </c>
      <c r="S8163" t="s">
        <v>92</v>
      </c>
      <c r="T8163">
        <v>-48.78</v>
      </c>
      <c r="U8163">
        <v>310</v>
      </c>
      <c r="V8163" t="s">
        <v>19</v>
      </c>
      <c r="W8163" s="2">
        <v>43665</v>
      </c>
      <c r="X8163" t="s">
        <v>39</v>
      </c>
      <c r="Y8163" t="s">
        <v>161</v>
      </c>
      <c r="Z8163" t="s">
        <v>41</v>
      </c>
    </row>
    <row r="8164" spans="1:26" x14ac:dyDescent="0.25">
      <c r="A8164">
        <v>4</v>
      </c>
      <c r="B8164" t="s">
        <v>43</v>
      </c>
      <c r="C8164">
        <v>6</v>
      </c>
      <c r="D8164" t="s">
        <v>26</v>
      </c>
      <c r="E8164" t="s">
        <v>320</v>
      </c>
      <c r="F8164" t="s">
        <v>13</v>
      </c>
      <c r="G8164" t="s">
        <v>1571</v>
      </c>
      <c r="H8164" s="1">
        <v>0</v>
      </c>
      <c r="I8164" s="2">
        <v>43661</v>
      </c>
      <c r="J8164" s="8">
        <f t="shared" si="127"/>
        <v>2019</v>
      </c>
      <c r="K8164" t="s">
        <v>7833</v>
      </c>
      <c r="L8164" t="s">
        <v>102</v>
      </c>
      <c r="M8164">
        <v>19805</v>
      </c>
      <c r="N8164">
        <v>709</v>
      </c>
      <c r="O8164" t="s">
        <v>1404</v>
      </c>
      <c r="P8164">
        <v>13</v>
      </c>
      <c r="Q8164">
        <v>3</v>
      </c>
      <c r="R8164" t="s">
        <v>104</v>
      </c>
      <c r="S8164" t="s">
        <v>92</v>
      </c>
      <c r="T8164">
        <v>13.01</v>
      </c>
      <c r="U8164">
        <v>27</v>
      </c>
      <c r="V8164" t="s">
        <v>19</v>
      </c>
      <c r="W8164" s="2">
        <v>43665</v>
      </c>
      <c r="X8164" t="s">
        <v>39</v>
      </c>
      <c r="Y8164" t="s">
        <v>161</v>
      </c>
      <c r="Z8164" t="s">
        <v>54</v>
      </c>
    </row>
    <row r="8165" spans="1:26" x14ac:dyDescent="0.25">
      <c r="A8165">
        <v>3</v>
      </c>
      <c r="B8165" t="s">
        <v>25</v>
      </c>
      <c r="C8165">
        <v>1</v>
      </c>
      <c r="D8165" t="s">
        <v>11</v>
      </c>
      <c r="E8165" t="s">
        <v>171</v>
      </c>
      <c r="F8165" t="s">
        <v>13</v>
      </c>
      <c r="G8165" t="s">
        <v>5230</v>
      </c>
      <c r="H8165" s="1">
        <v>0.1</v>
      </c>
      <c r="I8165" s="2">
        <v>43548</v>
      </c>
      <c r="J8165" s="8">
        <f t="shared" si="127"/>
        <v>2019</v>
      </c>
      <c r="K8165" t="s">
        <v>5231</v>
      </c>
      <c r="L8165" t="s">
        <v>102</v>
      </c>
      <c r="M8165">
        <v>10035</v>
      </c>
      <c r="N8165">
        <v>748</v>
      </c>
      <c r="O8165" t="s">
        <v>918</v>
      </c>
      <c r="P8165">
        <v>2</v>
      </c>
      <c r="Q8165">
        <v>3</v>
      </c>
      <c r="R8165" t="s">
        <v>104</v>
      </c>
      <c r="T8165">
        <v>2.31</v>
      </c>
      <c r="U8165">
        <v>208</v>
      </c>
      <c r="V8165" t="s">
        <v>33</v>
      </c>
      <c r="W8165" s="2">
        <v>43551</v>
      </c>
      <c r="X8165" t="s">
        <v>130</v>
      </c>
      <c r="Y8165" t="s">
        <v>175</v>
      </c>
      <c r="Z8165" t="s">
        <v>24</v>
      </c>
    </row>
    <row r="8166" spans="1:26" x14ac:dyDescent="0.25">
      <c r="A8166">
        <v>3</v>
      </c>
      <c r="B8166" t="s">
        <v>25</v>
      </c>
      <c r="C8166">
        <v>1</v>
      </c>
      <c r="D8166" t="s">
        <v>26</v>
      </c>
      <c r="E8166" t="s">
        <v>171</v>
      </c>
      <c r="F8166" t="s">
        <v>13</v>
      </c>
      <c r="G8166" t="s">
        <v>5230</v>
      </c>
      <c r="H8166" s="1">
        <v>0</v>
      </c>
      <c r="I8166" s="2">
        <v>43548</v>
      </c>
      <c r="J8166" s="8">
        <f t="shared" si="127"/>
        <v>2019</v>
      </c>
      <c r="K8166" t="s">
        <v>5231</v>
      </c>
      <c r="L8166" t="s">
        <v>102</v>
      </c>
      <c r="M8166">
        <v>10035</v>
      </c>
      <c r="N8166">
        <v>4</v>
      </c>
      <c r="O8166" t="s">
        <v>3045</v>
      </c>
      <c r="P8166">
        <v>22</v>
      </c>
      <c r="Q8166">
        <v>3</v>
      </c>
      <c r="R8166" t="s">
        <v>104</v>
      </c>
      <c r="T8166">
        <v>22.09</v>
      </c>
      <c r="U8166">
        <v>47</v>
      </c>
      <c r="V8166" t="s">
        <v>33</v>
      </c>
      <c r="W8166" s="2">
        <v>43551</v>
      </c>
      <c r="X8166" t="s">
        <v>130</v>
      </c>
      <c r="Y8166" t="s">
        <v>175</v>
      </c>
      <c r="Z8166" t="s">
        <v>119</v>
      </c>
    </row>
    <row r="8167" spans="1:26" x14ac:dyDescent="0.25">
      <c r="A8167">
        <v>3</v>
      </c>
      <c r="B8167" t="s">
        <v>25</v>
      </c>
      <c r="C8167">
        <v>1</v>
      </c>
      <c r="D8167" t="s">
        <v>50</v>
      </c>
      <c r="E8167" t="s">
        <v>171</v>
      </c>
      <c r="F8167" t="s">
        <v>13</v>
      </c>
      <c r="G8167" t="s">
        <v>5230</v>
      </c>
      <c r="H8167" s="1">
        <v>0</v>
      </c>
      <c r="I8167" s="2">
        <v>43548</v>
      </c>
      <c r="J8167" s="8">
        <f t="shared" si="127"/>
        <v>2019</v>
      </c>
      <c r="K8167" t="s">
        <v>5231</v>
      </c>
      <c r="L8167" t="s">
        <v>102</v>
      </c>
      <c r="M8167">
        <v>10035</v>
      </c>
      <c r="N8167">
        <v>1399</v>
      </c>
      <c r="O8167" t="s">
        <v>5114</v>
      </c>
      <c r="P8167">
        <v>136</v>
      </c>
      <c r="Q8167">
        <v>1</v>
      </c>
      <c r="R8167" t="s">
        <v>104</v>
      </c>
      <c r="T8167">
        <v>136.30000000000001</v>
      </c>
      <c r="U8167">
        <v>470</v>
      </c>
      <c r="V8167" t="s">
        <v>33</v>
      </c>
      <c r="W8167" s="2">
        <v>43551</v>
      </c>
      <c r="X8167" t="s">
        <v>130</v>
      </c>
      <c r="Y8167" t="s">
        <v>175</v>
      </c>
      <c r="Z8167" t="s">
        <v>52</v>
      </c>
    </row>
    <row r="8168" spans="1:26" x14ac:dyDescent="0.25">
      <c r="A8168">
        <v>3</v>
      </c>
      <c r="B8168" t="s">
        <v>25</v>
      </c>
      <c r="C8168">
        <v>1</v>
      </c>
      <c r="D8168" t="s">
        <v>11</v>
      </c>
      <c r="E8168" t="s">
        <v>65</v>
      </c>
      <c r="F8168" t="s">
        <v>13</v>
      </c>
      <c r="G8168" t="s">
        <v>1659</v>
      </c>
      <c r="H8168" s="1">
        <v>0</v>
      </c>
      <c r="I8168" s="2">
        <v>43576</v>
      </c>
      <c r="J8168" s="8">
        <f t="shared" si="127"/>
        <v>2019</v>
      </c>
      <c r="K8168" t="s">
        <v>1668</v>
      </c>
      <c r="L8168" t="s">
        <v>30</v>
      </c>
      <c r="M8168">
        <v>98103</v>
      </c>
      <c r="N8168">
        <v>555</v>
      </c>
      <c r="O8168" t="s">
        <v>1669</v>
      </c>
      <c r="P8168">
        <v>34</v>
      </c>
      <c r="Q8168">
        <v>3</v>
      </c>
      <c r="R8168" t="s">
        <v>32</v>
      </c>
      <c r="T8168">
        <v>34.15</v>
      </c>
      <c r="U8168">
        <v>163</v>
      </c>
      <c r="V8168" t="s">
        <v>19</v>
      </c>
      <c r="W8168" s="2">
        <v>43579</v>
      </c>
      <c r="X8168" t="s">
        <v>130</v>
      </c>
      <c r="Y8168" t="s">
        <v>69</v>
      </c>
      <c r="Z8168" t="s">
        <v>47</v>
      </c>
    </row>
    <row r="8169" spans="1:26" x14ac:dyDescent="0.25">
      <c r="A8169">
        <v>3</v>
      </c>
      <c r="B8169" t="s">
        <v>25</v>
      </c>
      <c r="C8169">
        <v>1</v>
      </c>
      <c r="D8169" t="s">
        <v>50</v>
      </c>
      <c r="E8169" t="s">
        <v>65</v>
      </c>
      <c r="F8169" t="s">
        <v>13</v>
      </c>
      <c r="G8169" t="s">
        <v>1659</v>
      </c>
      <c r="H8169" s="1">
        <v>0</v>
      </c>
      <c r="I8169" s="2">
        <v>43576</v>
      </c>
      <c r="J8169" s="8">
        <f t="shared" si="127"/>
        <v>2019</v>
      </c>
      <c r="K8169" t="s">
        <v>1668</v>
      </c>
      <c r="L8169" t="s">
        <v>30</v>
      </c>
      <c r="M8169">
        <v>98103</v>
      </c>
      <c r="N8169">
        <v>1607</v>
      </c>
      <c r="O8169" t="s">
        <v>4771</v>
      </c>
      <c r="P8169">
        <v>3</v>
      </c>
      <c r="Q8169">
        <v>1</v>
      </c>
      <c r="R8169" t="s">
        <v>32</v>
      </c>
      <c r="T8169">
        <v>3.46</v>
      </c>
      <c r="U8169">
        <v>12</v>
      </c>
      <c r="V8169" t="s">
        <v>19</v>
      </c>
      <c r="W8169" s="2">
        <v>43579</v>
      </c>
      <c r="X8169" t="s">
        <v>130</v>
      </c>
      <c r="Y8169" t="s">
        <v>69</v>
      </c>
      <c r="Z8169" t="s">
        <v>113</v>
      </c>
    </row>
    <row r="8170" spans="1:26" x14ac:dyDescent="0.25">
      <c r="A8170">
        <v>6</v>
      </c>
      <c r="B8170" t="s">
        <v>10</v>
      </c>
      <c r="C8170">
        <v>6</v>
      </c>
      <c r="D8170" t="s">
        <v>26</v>
      </c>
      <c r="E8170" t="s">
        <v>6919</v>
      </c>
      <c r="F8170" t="s">
        <v>13</v>
      </c>
      <c r="G8170" t="s">
        <v>6883</v>
      </c>
      <c r="H8170" s="1">
        <v>0</v>
      </c>
      <c r="I8170" s="2">
        <v>43537</v>
      </c>
      <c r="J8170" s="8">
        <f t="shared" si="127"/>
        <v>2019</v>
      </c>
      <c r="K8170" t="s">
        <v>7648</v>
      </c>
      <c r="L8170" t="s">
        <v>30</v>
      </c>
      <c r="M8170">
        <v>95336</v>
      </c>
      <c r="N8170">
        <v>1111</v>
      </c>
      <c r="O8170" t="s">
        <v>4541</v>
      </c>
      <c r="P8170">
        <v>151</v>
      </c>
      <c r="Q8170">
        <v>3</v>
      </c>
      <c r="R8170" t="s">
        <v>32</v>
      </c>
      <c r="T8170">
        <v>150.97999999999999</v>
      </c>
      <c r="U8170">
        <v>315</v>
      </c>
      <c r="V8170" t="s">
        <v>76</v>
      </c>
      <c r="W8170" s="2">
        <v>43543</v>
      </c>
      <c r="X8170" t="s">
        <v>39</v>
      </c>
      <c r="Y8170" t="s">
        <v>34</v>
      </c>
      <c r="Z8170" t="s">
        <v>64</v>
      </c>
    </row>
    <row r="8171" spans="1:26" x14ac:dyDescent="0.25">
      <c r="A8171">
        <v>4</v>
      </c>
      <c r="B8171" t="s">
        <v>43</v>
      </c>
      <c r="C8171">
        <v>6</v>
      </c>
      <c r="D8171" t="s">
        <v>26</v>
      </c>
      <c r="E8171" t="s">
        <v>1468</v>
      </c>
      <c r="F8171" t="s">
        <v>13</v>
      </c>
      <c r="G8171" t="s">
        <v>5263</v>
      </c>
      <c r="H8171" s="1">
        <v>0</v>
      </c>
      <c r="I8171" s="2">
        <v>43730</v>
      </c>
      <c r="J8171" s="8">
        <f t="shared" si="127"/>
        <v>2019</v>
      </c>
      <c r="K8171" t="s">
        <v>6206</v>
      </c>
      <c r="L8171" t="s">
        <v>73</v>
      </c>
      <c r="M8171">
        <v>53209</v>
      </c>
      <c r="N8171">
        <v>1736</v>
      </c>
      <c r="O8171" t="s">
        <v>5953</v>
      </c>
      <c r="P8171">
        <v>108</v>
      </c>
      <c r="Q8171">
        <v>4</v>
      </c>
      <c r="R8171" t="s">
        <v>75</v>
      </c>
      <c r="T8171">
        <v>107.72</v>
      </c>
      <c r="U8171">
        <v>220</v>
      </c>
      <c r="V8171" t="s">
        <v>33</v>
      </c>
      <c r="W8171" s="2">
        <v>43734</v>
      </c>
      <c r="X8171" t="s">
        <v>39</v>
      </c>
      <c r="Y8171" t="s">
        <v>82</v>
      </c>
      <c r="Z8171" t="s">
        <v>64</v>
      </c>
    </row>
    <row r="8172" spans="1:26" x14ac:dyDescent="0.25">
      <c r="A8172">
        <v>4</v>
      </c>
      <c r="B8172" t="s">
        <v>43</v>
      </c>
      <c r="C8172">
        <v>6</v>
      </c>
      <c r="D8172" t="s">
        <v>26</v>
      </c>
      <c r="E8172" t="s">
        <v>1468</v>
      </c>
      <c r="F8172" t="s">
        <v>13</v>
      </c>
      <c r="G8172" t="s">
        <v>5263</v>
      </c>
      <c r="H8172" s="1">
        <v>0</v>
      </c>
      <c r="I8172" s="2">
        <v>43730</v>
      </c>
      <c r="J8172" s="8">
        <f t="shared" si="127"/>
        <v>2019</v>
      </c>
      <c r="K8172" t="s">
        <v>6206</v>
      </c>
      <c r="L8172" t="s">
        <v>73</v>
      </c>
      <c r="M8172">
        <v>53209</v>
      </c>
      <c r="N8172">
        <v>70</v>
      </c>
      <c r="O8172" t="s">
        <v>3733</v>
      </c>
      <c r="P8172">
        <v>16</v>
      </c>
      <c r="Q8172">
        <v>8</v>
      </c>
      <c r="R8172" t="s">
        <v>75</v>
      </c>
      <c r="T8172">
        <v>15.53</v>
      </c>
      <c r="U8172">
        <v>33</v>
      </c>
      <c r="V8172" t="s">
        <v>33</v>
      </c>
      <c r="W8172" s="2">
        <v>43734</v>
      </c>
      <c r="X8172" t="s">
        <v>39</v>
      </c>
      <c r="Y8172" t="s">
        <v>82</v>
      </c>
      <c r="Z8172" t="s">
        <v>54</v>
      </c>
    </row>
    <row r="8173" spans="1:26" x14ac:dyDescent="0.25">
      <c r="A8173">
        <v>4</v>
      </c>
      <c r="B8173" t="s">
        <v>43</v>
      </c>
      <c r="C8173">
        <v>6</v>
      </c>
      <c r="D8173" t="s">
        <v>50</v>
      </c>
      <c r="E8173" t="s">
        <v>1468</v>
      </c>
      <c r="F8173" t="s">
        <v>13</v>
      </c>
      <c r="G8173" t="s">
        <v>5263</v>
      </c>
      <c r="H8173" s="1">
        <v>0</v>
      </c>
      <c r="I8173" s="2">
        <v>43730</v>
      </c>
      <c r="J8173" s="8">
        <f t="shared" si="127"/>
        <v>2019</v>
      </c>
      <c r="K8173" t="s">
        <v>6206</v>
      </c>
      <c r="L8173" t="s">
        <v>73</v>
      </c>
      <c r="M8173">
        <v>53209</v>
      </c>
      <c r="N8173">
        <v>159</v>
      </c>
      <c r="O8173" t="s">
        <v>4909</v>
      </c>
      <c r="P8173">
        <v>25</v>
      </c>
      <c r="Q8173">
        <v>3</v>
      </c>
      <c r="R8173" t="s">
        <v>75</v>
      </c>
      <c r="T8173">
        <v>25.22</v>
      </c>
      <c r="U8173">
        <v>87</v>
      </c>
      <c r="V8173" t="s">
        <v>33</v>
      </c>
      <c r="W8173" s="2">
        <v>43734</v>
      </c>
      <c r="X8173" t="s">
        <v>39</v>
      </c>
      <c r="Y8173" t="s">
        <v>82</v>
      </c>
      <c r="Z8173" t="s">
        <v>52</v>
      </c>
    </row>
    <row r="8174" spans="1:26" x14ac:dyDescent="0.25">
      <c r="A8174">
        <v>4</v>
      </c>
      <c r="B8174" t="s">
        <v>43</v>
      </c>
      <c r="C8174">
        <v>6</v>
      </c>
      <c r="D8174" t="s">
        <v>50</v>
      </c>
      <c r="E8174" t="s">
        <v>1468</v>
      </c>
      <c r="F8174" t="s">
        <v>13</v>
      </c>
      <c r="G8174" t="s">
        <v>5263</v>
      </c>
      <c r="H8174" s="1">
        <v>0</v>
      </c>
      <c r="I8174" s="2">
        <v>43730</v>
      </c>
      <c r="J8174" s="8">
        <f t="shared" si="127"/>
        <v>2019</v>
      </c>
      <c r="K8174" t="s">
        <v>6206</v>
      </c>
      <c r="L8174" t="s">
        <v>73</v>
      </c>
      <c r="M8174">
        <v>53209</v>
      </c>
      <c r="N8174">
        <v>1003</v>
      </c>
      <c r="O8174" t="s">
        <v>4741</v>
      </c>
      <c r="P8174">
        <v>10</v>
      </c>
      <c r="Q8174">
        <v>6</v>
      </c>
      <c r="R8174" t="s">
        <v>75</v>
      </c>
      <c r="T8174">
        <v>9.82</v>
      </c>
      <c r="U8174">
        <v>98</v>
      </c>
      <c r="V8174" t="s">
        <v>33</v>
      </c>
      <c r="W8174" s="2">
        <v>43734</v>
      </c>
      <c r="X8174" t="s">
        <v>39</v>
      </c>
      <c r="Y8174" t="s">
        <v>82</v>
      </c>
      <c r="Z8174" t="s">
        <v>113</v>
      </c>
    </row>
    <row r="8175" spans="1:26" x14ac:dyDescent="0.25">
      <c r="A8175">
        <v>4</v>
      </c>
      <c r="B8175" t="s">
        <v>43</v>
      </c>
      <c r="C8175">
        <v>6</v>
      </c>
      <c r="D8175" t="s">
        <v>26</v>
      </c>
      <c r="E8175" t="s">
        <v>65</v>
      </c>
      <c r="F8175" t="s">
        <v>13</v>
      </c>
      <c r="G8175" t="s">
        <v>1245</v>
      </c>
      <c r="H8175" s="1">
        <v>0</v>
      </c>
      <c r="I8175" s="2">
        <v>43515</v>
      </c>
      <c r="J8175" s="8">
        <f t="shared" si="127"/>
        <v>2019</v>
      </c>
      <c r="K8175" t="s">
        <v>4529</v>
      </c>
      <c r="L8175" t="s">
        <v>30</v>
      </c>
      <c r="M8175">
        <v>98103</v>
      </c>
      <c r="N8175">
        <v>1367</v>
      </c>
      <c r="O8175" t="s">
        <v>2906</v>
      </c>
      <c r="P8175">
        <v>0</v>
      </c>
      <c r="Q8175">
        <v>3</v>
      </c>
      <c r="R8175" t="s">
        <v>32</v>
      </c>
      <c r="T8175">
        <v>0.22</v>
      </c>
      <c r="U8175">
        <v>11</v>
      </c>
      <c r="V8175" t="s">
        <v>19</v>
      </c>
      <c r="W8175" s="2">
        <v>43519</v>
      </c>
      <c r="X8175" t="s">
        <v>39</v>
      </c>
      <c r="Y8175" t="s">
        <v>69</v>
      </c>
      <c r="Z8175" t="s">
        <v>176</v>
      </c>
    </row>
    <row r="8176" spans="1:26" x14ac:dyDescent="0.25">
      <c r="A8176">
        <v>4</v>
      </c>
      <c r="B8176" t="s">
        <v>43</v>
      </c>
      <c r="C8176">
        <v>6</v>
      </c>
      <c r="D8176" t="s">
        <v>11</v>
      </c>
      <c r="E8176" t="s">
        <v>171</v>
      </c>
      <c r="F8176" t="s">
        <v>13</v>
      </c>
      <c r="G8176" t="s">
        <v>5244</v>
      </c>
      <c r="H8176" s="1">
        <v>0.1</v>
      </c>
      <c r="I8176" s="2">
        <v>43793</v>
      </c>
      <c r="J8176" s="8">
        <f t="shared" si="127"/>
        <v>2019</v>
      </c>
      <c r="K8176" t="s">
        <v>5623</v>
      </c>
      <c r="L8176" t="s">
        <v>102</v>
      </c>
      <c r="M8176">
        <v>10035</v>
      </c>
      <c r="N8176">
        <v>751</v>
      </c>
      <c r="O8176" t="s">
        <v>764</v>
      </c>
      <c r="P8176">
        <v>174</v>
      </c>
      <c r="Q8176">
        <v>6</v>
      </c>
      <c r="R8176" t="s">
        <v>104</v>
      </c>
      <c r="T8176">
        <v>173.74</v>
      </c>
      <c r="U8176">
        <v>977</v>
      </c>
      <c r="V8176" t="s">
        <v>33</v>
      </c>
      <c r="W8176" s="2">
        <v>43797</v>
      </c>
      <c r="X8176" t="s">
        <v>39</v>
      </c>
      <c r="Y8176" t="s">
        <v>175</v>
      </c>
      <c r="Z8176" t="s">
        <v>24</v>
      </c>
    </row>
    <row r="8177" spans="1:26" x14ac:dyDescent="0.25">
      <c r="A8177">
        <v>4</v>
      </c>
      <c r="B8177" t="s">
        <v>43</v>
      </c>
      <c r="C8177">
        <v>6</v>
      </c>
      <c r="D8177" t="s">
        <v>26</v>
      </c>
      <c r="E8177" t="s">
        <v>171</v>
      </c>
      <c r="F8177" t="s">
        <v>13</v>
      </c>
      <c r="G8177" t="s">
        <v>5244</v>
      </c>
      <c r="H8177" s="1">
        <v>0</v>
      </c>
      <c r="I8177" s="2">
        <v>43793</v>
      </c>
      <c r="J8177" s="8">
        <f t="shared" si="127"/>
        <v>2019</v>
      </c>
      <c r="K8177" t="s">
        <v>5623</v>
      </c>
      <c r="L8177" t="s">
        <v>102</v>
      </c>
      <c r="M8177">
        <v>10035</v>
      </c>
      <c r="N8177">
        <v>96</v>
      </c>
      <c r="O8177" t="s">
        <v>8224</v>
      </c>
      <c r="P8177">
        <v>3</v>
      </c>
      <c r="Q8177">
        <v>1</v>
      </c>
      <c r="R8177" t="s">
        <v>104</v>
      </c>
      <c r="T8177">
        <v>2.88</v>
      </c>
      <c r="U8177">
        <v>6</v>
      </c>
      <c r="V8177" t="s">
        <v>33</v>
      </c>
      <c r="W8177" s="2">
        <v>43797</v>
      </c>
      <c r="X8177" t="s">
        <v>39</v>
      </c>
      <c r="Y8177" t="s">
        <v>175</v>
      </c>
      <c r="Z8177" t="s">
        <v>64</v>
      </c>
    </row>
    <row r="8178" spans="1:26" x14ac:dyDescent="0.25">
      <c r="A8178">
        <v>1</v>
      </c>
      <c r="B8178" t="s">
        <v>10</v>
      </c>
      <c r="C8178">
        <v>1</v>
      </c>
      <c r="D8178" t="s">
        <v>26</v>
      </c>
      <c r="E8178" t="s">
        <v>667</v>
      </c>
      <c r="F8178" t="s">
        <v>13</v>
      </c>
      <c r="G8178" t="s">
        <v>5820</v>
      </c>
      <c r="H8178" s="1">
        <v>0</v>
      </c>
      <c r="I8178" s="2">
        <v>43543</v>
      </c>
      <c r="J8178" s="8">
        <f t="shared" si="127"/>
        <v>2019</v>
      </c>
      <c r="K8178" t="s">
        <v>5872</v>
      </c>
      <c r="L8178" t="s">
        <v>102</v>
      </c>
      <c r="M8178">
        <v>8701</v>
      </c>
      <c r="N8178">
        <v>528</v>
      </c>
      <c r="O8178" t="s">
        <v>3307</v>
      </c>
      <c r="P8178">
        <v>2</v>
      </c>
      <c r="Q8178">
        <v>3</v>
      </c>
      <c r="R8178" t="s">
        <v>104</v>
      </c>
      <c r="T8178">
        <v>2.41</v>
      </c>
      <c r="U8178">
        <v>9</v>
      </c>
      <c r="V8178" t="s">
        <v>33</v>
      </c>
      <c r="W8178" s="2">
        <v>43544</v>
      </c>
      <c r="X8178" t="s">
        <v>130</v>
      </c>
      <c r="Y8178" t="s">
        <v>485</v>
      </c>
      <c r="Z8178" t="s">
        <v>49</v>
      </c>
    </row>
    <row r="8179" spans="1:26" x14ac:dyDescent="0.25">
      <c r="A8179">
        <v>2</v>
      </c>
      <c r="B8179" t="s">
        <v>25</v>
      </c>
      <c r="C8179">
        <v>1</v>
      </c>
      <c r="D8179" t="s">
        <v>26</v>
      </c>
      <c r="E8179" t="s">
        <v>489</v>
      </c>
      <c r="F8179" t="s">
        <v>13</v>
      </c>
      <c r="G8179" t="s">
        <v>1844</v>
      </c>
      <c r="H8179" s="1">
        <v>0.2</v>
      </c>
      <c r="I8179" s="2">
        <v>43601</v>
      </c>
      <c r="J8179" s="8">
        <f t="shared" si="127"/>
        <v>2019</v>
      </c>
      <c r="K8179" t="s">
        <v>2945</v>
      </c>
      <c r="L8179" t="s">
        <v>102</v>
      </c>
      <c r="M8179">
        <v>44312</v>
      </c>
      <c r="N8179">
        <v>1377</v>
      </c>
      <c r="O8179" t="s">
        <v>2946</v>
      </c>
      <c r="P8179">
        <v>-55</v>
      </c>
      <c r="Q8179">
        <v>2</v>
      </c>
      <c r="R8179" t="s">
        <v>104</v>
      </c>
      <c r="T8179">
        <v>-55.26</v>
      </c>
      <c r="U8179">
        <v>221</v>
      </c>
      <c r="V8179" t="s">
        <v>19</v>
      </c>
      <c r="W8179" s="2">
        <v>43603</v>
      </c>
      <c r="X8179" t="s">
        <v>130</v>
      </c>
      <c r="Y8179" t="s">
        <v>309</v>
      </c>
      <c r="Z8179" t="s">
        <v>42</v>
      </c>
    </row>
    <row r="8180" spans="1:26" x14ac:dyDescent="0.25">
      <c r="A8180">
        <v>4</v>
      </c>
      <c r="B8180" t="s">
        <v>43</v>
      </c>
      <c r="C8180">
        <v>6</v>
      </c>
      <c r="D8180" t="s">
        <v>11</v>
      </c>
      <c r="E8180" t="s">
        <v>667</v>
      </c>
      <c r="F8180" t="s">
        <v>13</v>
      </c>
      <c r="G8180" t="s">
        <v>1266</v>
      </c>
      <c r="H8180" s="1">
        <v>0</v>
      </c>
      <c r="I8180" s="2">
        <v>43605</v>
      </c>
      <c r="J8180" s="8">
        <f t="shared" si="127"/>
        <v>2019</v>
      </c>
      <c r="K8180" t="s">
        <v>7136</v>
      </c>
      <c r="L8180" t="s">
        <v>30</v>
      </c>
      <c r="M8180">
        <v>90712</v>
      </c>
      <c r="N8180">
        <v>677</v>
      </c>
      <c r="O8180" t="s">
        <v>2260</v>
      </c>
      <c r="P8180">
        <v>3</v>
      </c>
      <c r="Q8180">
        <v>1</v>
      </c>
      <c r="R8180" t="s">
        <v>32</v>
      </c>
      <c r="T8180">
        <v>3.35</v>
      </c>
      <c r="U8180">
        <v>7</v>
      </c>
      <c r="V8180" t="s">
        <v>76</v>
      </c>
      <c r="W8180" s="2">
        <v>43609</v>
      </c>
      <c r="X8180" t="s">
        <v>39</v>
      </c>
      <c r="Y8180" t="s">
        <v>34</v>
      </c>
      <c r="Z8180" t="s">
        <v>47</v>
      </c>
    </row>
    <row r="8181" spans="1:26" x14ac:dyDescent="0.25">
      <c r="A8181">
        <v>4</v>
      </c>
      <c r="B8181" t="s">
        <v>43</v>
      </c>
      <c r="C8181">
        <v>6</v>
      </c>
      <c r="D8181" t="s">
        <v>11</v>
      </c>
      <c r="E8181" t="s">
        <v>667</v>
      </c>
      <c r="F8181" t="s">
        <v>13</v>
      </c>
      <c r="G8181" t="s">
        <v>1266</v>
      </c>
      <c r="H8181" s="1">
        <v>0.2</v>
      </c>
      <c r="I8181" s="2">
        <v>43605</v>
      </c>
      <c r="J8181" s="8">
        <f t="shared" si="127"/>
        <v>2019</v>
      </c>
      <c r="K8181" t="s">
        <v>7136</v>
      </c>
      <c r="L8181" t="s">
        <v>30</v>
      </c>
      <c r="M8181">
        <v>90712</v>
      </c>
      <c r="N8181">
        <v>754</v>
      </c>
      <c r="O8181" t="s">
        <v>945</v>
      </c>
      <c r="P8181">
        <v>-97</v>
      </c>
      <c r="Q8181">
        <v>8</v>
      </c>
      <c r="R8181" t="s">
        <v>32</v>
      </c>
      <c r="T8181">
        <v>-97.18</v>
      </c>
      <c r="U8181">
        <v>518</v>
      </c>
      <c r="V8181" t="s">
        <v>76</v>
      </c>
      <c r="W8181" s="2">
        <v>43609</v>
      </c>
      <c r="X8181" t="s">
        <v>39</v>
      </c>
      <c r="Y8181" t="s">
        <v>34</v>
      </c>
      <c r="Z8181" t="s">
        <v>24</v>
      </c>
    </row>
    <row r="8182" spans="1:26" x14ac:dyDescent="0.25">
      <c r="A8182">
        <v>4</v>
      </c>
      <c r="B8182" t="s">
        <v>43</v>
      </c>
      <c r="C8182">
        <v>6</v>
      </c>
      <c r="D8182" t="s">
        <v>50</v>
      </c>
      <c r="E8182" t="s">
        <v>667</v>
      </c>
      <c r="F8182" t="s">
        <v>13</v>
      </c>
      <c r="G8182" t="s">
        <v>1266</v>
      </c>
      <c r="H8182" s="1">
        <v>0.2</v>
      </c>
      <c r="I8182" s="2">
        <v>43605</v>
      </c>
      <c r="J8182" s="8">
        <f t="shared" si="127"/>
        <v>2019</v>
      </c>
      <c r="K8182" t="s">
        <v>7136</v>
      </c>
      <c r="L8182" t="s">
        <v>30</v>
      </c>
      <c r="M8182">
        <v>90712</v>
      </c>
      <c r="N8182">
        <v>1222</v>
      </c>
      <c r="O8182" t="s">
        <v>5161</v>
      </c>
      <c r="P8182">
        <v>39</v>
      </c>
      <c r="Q8182">
        <v>1</v>
      </c>
      <c r="R8182" t="s">
        <v>32</v>
      </c>
      <c r="T8182">
        <v>38.61</v>
      </c>
      <c r="U8182">
        <v>343</v>
      </c>
      <c r="V8182" t="s">
        <v>76</v>
      </c>
      <c r="W8182" s="2">
        <v>43609</v>
      </c>
      <c r="X8182" t="s">
        <v>39</v>
      </c>
      <c r="Y8182" t="s">
        <v>34</v>
      </c>
      <c r="Z8182" t="s">
        <v>422</v>
      </c>
    </row>
    <row r="8183" spans="1:26" x14ac:dyDescent="0.25">
      <c r="A8183">
        <v>5</v>
      </c>
      <c r="B8183" t="s">
        <v>43</v>
      </c>
      <c r="C8183">
        <v>6</v>
      </c>
      <c r="D8183" t="s">
        <v>50</v>
      </c>
      <c r="E8183" t="s">
        <v>372</v>
      </c>
      <c r="F8183" t="s">
        <v>13</v>
      </c>
      <c r="G8183" t="s">
        <v>1469</v>
      </c>
      <c r="H8183" s="1">
        <v>0</v>
      </c>
      <c r="I8183" s="2">
        <v>43786</v>
      </c>
      <c r="J8183" s="8">
        <f t="shared" si="127"/>
        <v>2019</v>
      </c>
      <c r="K8183" t="s">
        <v>5041</v>
      </c>
      <c r="L8183" t="s">
        <v>102</v>
      </c>
      <c r="M8183">
        <v>19711</v>
      </c>
      <c r="N8183">
        <v>399</v>
      </c>
      <c r="O8183" t="s">
        <v>5042</v>
      </c>
      <c r="P8183">
        <v>5040</v>
      </c>
      <c r="Q8183">
        <v>3</v>
      </c>
      <c r="R8183" t="s">
        <v>104</v>
      </c>
      <c r="T8183">
        <v>5039.99</v>
      </c>
      <c r="U8183">
        <v>10500</v>
      </c>
      <c r="V8183" t="s">
        <v>19</v>
      </c>
      <c r="W8183" s="2">
        <v>43791</v>
      </c>
      <c r="X8183" t="s">
        <v>39</v>
      </c>
      <c r="Y8183" t="s">
        <v>161</v>
      </c>
      <c r="Z8183" t="s">
        <v>727</v>
      </c>
    </row>
    <row r="8184" spans="1:26" x14ac:dyDescent="0.25">
      <c r="A8184">
        <v>2</v>
      </c>
      <c r="B8184" t="s">
        <v>43</v>
      </c>
      <c r="C8184">
        <v>3</v>
      </c>
      <c r="D8184" t="s">
        <v>26</v>
      </c>
      <c r="E8184" t="s">
        <v>1595</v>
      </c>
      <c r="F8184" t="s">
        <v>13</v>
      </c>
      <c r="G8184" t="s">
        <v>1773</v>
      </c>
      <c r="H8184" s="1">
        <v>0.2</v>
      </c>
      <c r="I8184" s="2">
        <v>43781</v>
      </c>
      <c r="J8184" s="8">
        <f t="shared" si="127"/>
        <v>2019</v>
      </c>
      <c r="K8184" t="s">
        <v>3490</v>
      </c>
      <c r="L8184" t="s">
        <v>102</v>
      </c>
      <c r="M8184">
        <v>17602</v>
      </c>
      <c r="N8184">
        <v>1377</v>
      </c>
      <c r="O8184" t="s">
        <v>2946</v>
      </c>
      <c r="P8184">
        <v>-55</v>
      </c>
      <c r="Q8184">
        <v>2</v>
      </c>
      <c r="R8184" t="s">
        <v>104</v>
      </c>
      <c r="T8184">
        <v>-55.26</v>
      </c>
      <c r="U8184">
        <v>221</v>
      </c>
      <c r="V8184" t="s">
        <v>19</v>
      </c>
      <c r="W8184" s="2">
        <v>43783</v>
      </c>
      <c r="X8184" t="s">
        <v>20</v>
      </c>
      <c r="Y8184" t="s">
        <v>105</v>
      </c>
      <c r="Z8184" t="s">
        <v>42</v>
      </c>
    </row>
    <row r="8185" spans="1:26" x14ac:dyDescent="0.25">
      <c r="A8185">
        <v>6</v>
      </c>
      <c r="B8185" t="s">
        <v>10</v>
      </c>
      <c r="C8185">
        <v>6</v>
      </c>
      <c r="D8185" t="s">
        <v>11</v>
      </c>
      <c r="E8185" t="s">
        <v>192</v>
      </c>
      <c r="F8185" t="s">
        <v>13</v>
      </c>
      <c r="G8185" t="s">
        <v>6936</v>
      </c>
      <c r="H8185" s="1">
        <v>0.6</v>
      </c>
      <c r="I8185" s="2">
        <v>43575</v>
      </c>
      <c r="J8185" s="8">
        <f t="shared" si="127"/>
        <v>2019</v>
      </c>
      <c r="K8185" t="s">
        <v>7039</v>
      </c>
      <c r="L8185" t="s">
        <v>73</v>
      </c>
      <c r="M8185">
        <v>60610</v>
      </c>
      <c r="N8185">
        <v>558</v>
      </c>
      <c r="O8185" t="s">
        <v>6941</v>
      </c>
      <c r="P8185">
        <v>-52</v>
      </c>
      <c r="Q8185">
        <v>2</v>
      </c>
      <c r="R8185" t="s">
        <v>75</v>
      </c>
      <c r="T8185">
        <v>-52.17</v>
      </c>
      <c r="U8185">
        <v>44</v>
      </c>
      <c r="V8185" t="s">
        <v>76</v>
      </c>
      <c r="W8185" s="2">
        <v>43581</v>
      </c>
      <c r="X8185" t="s">
        <v>39</v>
      </c>
      <c r="Y8185" t="s">
        <v>139</v>
      </c>
      <c r="Z8185" t="s">
        <v>47</v>
      </c>
    </row>
    <row r="8186" spans="1:26" x14ac:dyDescent="0.25">
      <c r="A8186">
        <v>4</v>
      </c>
      <c r="B8186" t="s">
        <v>43</v>
      </c>
      <c r="C8186">
        <v>6</v>
      </c>
      <c r="D8186" t="s">
        <v>26</v>
      </c>
      <c r="E8186" t="s">
        <v>4689</v>
      </c>
      <c r="F8186" t="s">
        <v>13</v>
      </c>
      <c r="G8186" t="s">
        <v>1526</v>
      </c>
      <c r="H8186" s="1">
        <v>0.2</v>
      </c>
      <c r="I8186" s="2">
        <v>43726</v>
      </c>
      <c r="J8186" s="8">
        <f t="shared" si="127"/>
        <v>2019</v>
      </c>
      <c r="K8186" t="s">
        <v>4690</v>
      </c>
      <c r="L8186" t="s">
        <v>30</v>
      </c>
      <c r="M8186">
        <v>88101</v>
      </c>
      <c r="N8186">
        <v>1639</v>
      </c>
      <c r="O8186" t="s">
        <v>3140</v>
      </c>
      <c r="P8186">
        <v>4</v>
      </c>
      <c r="Q8186">
        <v>7</v>
      </c>
      <c r="R8186" t="s">
        <v>32</v>
      </c>
      <c r="T8186">
        <v>3.53</v>
      </c>
      <c r="U8186">
        <v>10</v>
      </c>
      <c r="V8186" t="s">
        <v>19</v>
      </c>
      <c r="W8186" s="2">
        <v>43730</v>
      </c>
      <c r="X8186" t="s">
        <v>39</v>
      </c>
      <c r="Y8186" t="s">
        <v>413</v>
      </c>
      <c r="Z8186" t="s">
        <v>54</v>
      </c>
    </row>
    <row r="8187" spans="1:26" x14ac:dyDescent="0.25">
      <c r="A8187">
        <v>4</v>
      </c>
      <c r="B8187" t="s">
        <v>43</v>
      </c>
      <c r="C8187">
        <v>6</v>
      </c>
      <c r="D8187" t="s">
        <v>50</v>
      </c>
      <c r="E8187" t="s">
        <v>4689</v>
      </c>
      <c r="F8187" t="s">
        <v>13</v>
      </c>
      <c r="G8187" t="s">
        <v>1526</v>
      </c>
      <c r="H8187" s="1">
        <v>0</v>
      </c>
      <c r="I8187" s="2">
        <v>43726</v>
      </c>
      <c r="J8187" s="8">
        <f t="shared" si="127"/>
        <v>2019</v>
      </c>
      <c r="K8187" t="s">
        <v>4690</v>
      </c>
      <c r="L8187" t="s">
        <v>30</v>
      </c>
      <c r="M8187">
        <v>88101</v>
      </c>
      <c r="N8187">
        <v>968</v>
      </c>
      <c r="O8187" t="s">
        <v>5141</v>
      </c>
      <c r="P8187">
        <v>8</v>
      </c>
      <c r="Q8187">
        <v>3</v>
      </c>
      <c r="R8187" t="s">
        <v>32</v>
      </c>
      <c r="T8187">
        <v>8.11</v>
      </c>
      <c r="U8187">
        <v>101</v>
      </c>
      <c r="V8187" t="s">
        <v>19</v>
      </c>
      <c r="W8187" s="2">
        <v>43730</v>
      </c>
      <c r="X8187" t="s">
        <v>39</v>
      </c>
      <c r="Y8187" t="s">
        <v>413</v>
      </c>
      <c r="Z8187" t="s">
        <v>113</v>
      </c>
    </row>
    <row r="8188" spans="1:26" x14ac:dyDescent="0.25">
      <c r="A8188">
        <v>2</v>
      </c>
      <c r="B8188" t="s">
        <v>43</v>
      </c>
      <c r="C8188">
        <v>3</v>
      </c>
      <c r="D8188" t="s">
        <v>26</v>
      </c>
      <c r="E8188" t="s">
        <v>1804</v>
      </c>
      <c r="F8188" t="s">
        <v>13</v>
      </c>
      <c r="G8188" t="s">
        <v>896</v>
      </c>
      <c r="H8188" s="1">
        <v>0</v>
      </c>
      <c r="I8188" s="2">
        <v>43719</v>
      </c>
      <c r="J8188" s="8">
        <f t="shared" si="127"/>
        <v>2019</v>
      </c>
      <c r="K8188" t="s">
        <v>8004</v>
      </c>
      <c r="L8188" t="s">
        <v>30</v>
      </c>
      <c r="M8188">
        <v>92704</v>
      </c>
      <c r="N8188">
        <v>1713</v>
      </c>
      <c r="O8188" t="s">
        <v>2912</v>
      </c>
      <c r="P8188">
        <v>9</v>
      </c>
      <c r="Q8188">
        <v>3</v>
      </c>
      <c r="R8188" t="s">
        <v>32</v>
      </c>
      <c r="S8188" t="s">
        <v>92</v>
      </c>
      <c r="T8188">
        <v>9.33</v>
      </c>
      <c r="U8188">
        <v>19</v>
      </c>
      <c r="V8188" t="s">
        <v>33</v>
      </c>
      <c r="W8188" s="2">
        <v>43721</v>
      </c>
      <c r="X8188" t="s">
        <v>20</v>
      </c>
      <c r="Y8188" t="s">
        <v>34</v>
      </c>
      <c r="Z8188" t="s">
        <v>64</v>
      </c>
    </row>
    <row r="8189" spans="1:26" x14ac:dyDescent="0.25">
      <c r="A8189">
        <v>2</v>
      </c>
      <c r="B8189" t="s">
        <v>43</v>
      </c>
      <c r="C8189">
        <v>3</v>
      </c>
      <c r="D8189" t="s">
        <v>50</v>
      </c>
      <c r="E8189" t="s">
        <v>1804</v>
      </c>
      <c r="F8189" t="s">
        <v>13</v>
      </c>
      <c r="G8189" t="s">
        <v>896</v>
      </c>
      <c r="H8189" s="1">
        <v>0.2</v>
      </c>
      <c r="I8189" s="2">
        <v>43719</v>
      </c>
      <c r="J8189" s="8">
        <f t="shared" si="127"/>
        <v>2019</v>
      </c>
      <c r="K8189" t="s">
        <v>8004</v>
      </c>
      <c r="L8189" t="s">
        <v>30</v>
      </c>
      <c r="M8189">
        <v>92704</v>
      </c>
      <c r="N8189">
        <v>1232</v>
      </c>
      <c r="O8189" t="s">
        <v>4763</v>
      </c>
      <c r="P8189">
        <v>18</v>
      </c>
      <c r="Q8189">
        <v>6</v>
      </c>
      <c r="R8189" t="s">
        <v>32</v>
      </c>
      <c r="S8189" t="s">
        <v>92</v>
      </c>
      <c r="T8189">
        <v>17.989999999999998</v>
      </c>
      <c r="U8189">
        <v>144</v>
      </c>
      <c r="V8189" t="s">
        <v>33</v>
      </c>
      <c r="W8189" s="2">
        <v>43721</v>
      </c>
      <c r="X8189" t="s">
        <v>20</v>
      </c>
      <c r="Y8189" t="s">
        <v>34</v>
      </c>
      <c r="Z8189" t="s">
        <v>52</v>
      </c>
    </row>
    <row r="8190" spans="1:26" x14ac:dyDescent="0.25">
      <c r="A8190">
        <v>4</v>
      </c>
      <c r="B8190" t="s">
        <v>43</v>
      </c>
      <c r="C8190">
        <v>6</v>
      </c>
      <c r="D8190" t="s">
        <v>50</v>
      </c>
      <c r="E8190" t="s">
        <v>498</v>
      </c>
      <c r="F8190" t="s">
        <v>13</v>
      </c>
      <c r="G8190" t="s">
        <v>597</v>
      </c>
      <c r="H8190" s="1">
        <v>0.2</v>
      </c>
      <c r="I8190" s="2">
        <v>43792</v>
      </c>
      <c r="J8190" s="8">
        <f t="shared" si="127"/>
        <v>2019</v>
      </c>
      <c r="K8190" t="s">
        <v>5011</v>
      </c>
      <c r="L8190" t="s">
        <v>73</v>
      </c>
      <c r="M8190">
        <v>75220</v>
      </c>
      <c r="N8190">
        <v>1245</v>
      </c>
      <c r="O8190" t="s">
        <v>4954</v>
      </c>
      <c r="P8190">
        <v>20</v>
      </c>
      <c r="Q8190">
        <v>5</v>
      </c>
      <c r="R8190" t="s">
        <v>75</v>
      </c>
      <c r="T8190">
        <v>19.600000000000001</v>
      </c>
      <c r="U8190">
        <v>196</v>
      </c>
      <c r="V8190" t="s">
        <v>19</v>
      </c>
      <c r="W8190" s="2">
        <v>43796</v>
      </c>
      <c r="X8190" t="s">
        <v>39</v>
      </c>
      <c r="Y8190" t="s">
        <v>77</v>
      </c>
      <c r="Z8190" t="s">
        <v>52</v>
      </c>
    </row>
    <row r="8191" spans="1:26" x14ac:dyDescent="0.25">
      <c r="A8191">
        <v>7</v>
      </c>
      <c r="B8191" t="s">
        <v>25</v>
      </c>
      <c r="C8191">
        <v>6</v>
      </c>
      <c r="D8191" t="s">
        <v>11</v>
      </c>
      <c r="E8191" t="s">
        <v>65</v>
      </c>
      <c r="F8191" t="s">
        <v>13</v>
      </c>
      <c r="G8191" t="s">
        <v>8099</v>
      </c>
      <c r="H8191" s="1">
        <v>0</v>
      </c>
      <c r="I8191" s="2">
        <v>43800</v>
      </c>
      <c r="J8191" s="8">
        <f t="shared" si="127"/>
        <v>2019</v>
      </c>
      <c r="K8191" t="s">
        <v>2588</v>
      </c>
      <c r="L8191" t="s">
        <v>30</v>
      </c>
      <c r="M8191">
        <v>98105</v>
      </c>
      <c r="N8191">
        <v>840</v>
      </c>
      <c r="O8191" t="s">
        <v>2338</v>
      </c>
      <c r="P8191">
        <v>41</v>
      </c>
      <c r="Q8191">
        <v>2</v>
      </c>
      <c r="R8191" t="s">
        <v>32</v>
      </c>
      <c r="T8191">
        <v>41.17</v>
      </c>
      <c r="U8191">
        <v>142</v>
      </c>
      <c r="V8191" t="s">
        <v>19</v>
      </c>
      <c r="W8191" s="2">
        <v>43807</v>
      </c>
      <c r="X8191" t="s">
        <v>39</v>
      </c>
      <c r="Y8191" t="s">
        <v>69</v>
      </c>
      <c r="Z8191" t="s">
        <v>22</v>
      </c>
    </row>
    <row r="8192" spans="1:26" x14ac:dyDescent="0.25">
      <c r="A8192">
        <v>7</v>
      </c>
      <c r="B8192" t="s">
        <v>25</v>
      </c>
      <c r="C8192">
        <v>6</v>
      </c>
      <c r="D8192" t="s">
        <v>26</v>
      </c>
      <c r="E8192" t="s">
        <v>65</v>
      </c>
      <c r="F8192" t="s">
        <v>13</v>
      </c>
      <c r="G8192" t="s">
        <v>8099</v>
      </c>
      <c r="H8192" s="1">
        <v>0</v>
      </c>
      <c r="I8192" s="2">
        <v>43800</v>
      </c>
      <c r="J8192" s="8">
        <f t="shared" si="127"/>
        <v>2019</v>
      </c>
      <c r="K8192" t="s">
        <v>2588</v>
      </c>
      <c r="L8192" t="s">
        <v>30</v>
      </c>
      <c r="M8192">
        <v>98105</v>
      </c>
      <c r="N8192">
        <v>1743</v>
      </c>
      <c r="O8192" t="s">
        <v>3405</v>
      </c>
      <c r="P8192">
        <v>19</v>
      </c>
      <c r="Q8192">
        <v>7</v>
      </c>
      <c r="R8192" t="s">
        <v>32</v>
      </c>
      <c r="T8192">
        <v>18.84</v>
      </c>
      <c r="U8192">
        <v>42</v>
      </c>
      <c r="V8192" t="s">
        <v>19</v>
      </c>
      <c r="W8192" s="2">
        <v>43807</v>
      </c>
      <c r="X8192" t="s">
        <v>39</v>
      </c>
      <c r="Y8192" t="s">
        <v>69</v>
      </c>
      <c r="Z8192" t="s">
        <v>64</v>
      </c>
    </row>
    <row r="8193" spans="1:26" x14ac:dyDescent="0.25">
      <c r="A8193">
        <v>4</v>
      </c>
      <c r="B8193" t="s">
        <v>43</v>
      </c>
      <c r="C8193">
        <v>6</v>
      </c>
      <c r="D8193" t="s">
        <v>26</v>
      </c>
      <c r="E8193" t="s">
        <v>4599</v>
      </c>
      <c r="F8193" t="s">
        <v>13</v>
      </c>
      <c r="G8193" t="s">
        <v>7041</v>
      </c>
      <c r="H8193" s="1">
        <v>0</v>
      </c>
      <c r="I8193" s="2">
        <v>43579</v>
      </c>
      <c r="J8193" s="8">
        <f t="shared" si="127"/>
        <v>2019</v>
      </c>
      <c r="K8193" t="s">
        <v>7612</v>
      </c>
      <c r="L8193" t="s">
        <v>30</v>
      </c>
      <c r="M8193">
        <v>93101</v>
      </c>
      <c r="N8193">
        <v>457</v>
      </c>
      <c r="O8193" t="s">
        <v>3172</v>
      </c>
      <c r="P8193">
        <v>1</v>
      </c>
      <c r="Q8193">
        <v>1</v>
      </c>
      <c r="R8193" t="s">
        <v>32</v>
      </c>
      <c r="T8193">
        <v>0.65</v>
      </c>
      <c r="U8193">
        <v>2</v>
      </c>
      <c r="V8193" t="s">
        <v>76</v>
      </c>
      <c r="W8193" s="2">
        <v>43583</v>
      </c>
      <c r="X8193" t="s">
        <v>39</v>
      </c>
      <c r="Y8193" t="s">
        <v>34</v>
      </c>
      <c r="Z8193" t="s">
        <v>176</v>
      </c>
    </row>
    <row r="8194" spans="1:26" x14ac:dyDescent="0.25">
      <c r="A8194">
        <v>6</v>
      </c>
      <c r="B8194" t="s">
        <v>10</v>
      </c>
      <c r="C8194">
        <v>6</v>
      </c>
      <c r="D8194" t="s">
        <v>11</v>
      </c>
      <c r="E8194" t="s">
        <v>27</v>
      </c>
      <c r="F8194" t="s">
        <v>13</v>
      </c>
      <c r="G8194" t="s">
        <v>1860</v>
      </c>
      <c r="H8194" s="1">
        <v>0.2</v>
      </c>
      <c r="I8194" s="2">
        <v>43608</v>
      </c>
      <c r="J8194" s="8">
        <f t="shared" ref="J8194:J8257" si="128">YEAR(I8194)</f>
        <v>2019</v>
      </c>
      <c r="K8194" t="s">
        <v>7863</v>
      </c>
      <c r="L8194" t="s">
        <v>30</v>
      </c>
      <c r="M8194">
        <v>90036</v>
      </c>
      <c r="N8194">
        <v>980</v>
      </c>
      <c r="O8194" t="s">
        <v>2507</v>
      </c>
      <c r="P8194">
        <v>-6</v>
      </c>
      <c r="Q8194">
        <v>3</v>
      </c>
      <c r="R8194" t="s">
        <v>32</v>
      </c>
      <c r="S8194" t="s">
        <v>92</v>
      </c>
      <c r="T8194">
        <v>-6.42</v>
      </c>
      <c r="U8194">
        <v>171</v>
      </c>
      <c r="V8194" t="s">
        <v>19</v>
      </c>
      <c r="W8194" s="2">
        <v>43614</v>
      </c>
      <c r="X8194" t="s">
        <v>39</v>
      </c>
      <c r="Y8194" t="s">
        <v>34</v>
      </c>
      <c r="Z8194" t="s">
        <v>41</v>
      </c>
    </row>
    <row r="8195" spans="1:26" x14ac:dyDescent="0.25">
      <c r="A8195">
        <v>2</v>
      </c>
      <c r="B8195" t="s">
        <v>25</v>
      </c>
      <c r="C8195">
        <v>1</v>
      </c>
      <c r="D8195" t="s">
        <v>26</v>
      </c>
      <c r="E8195" t="s">
        <v>347</v>
      </c>
      <c r="F8195" t="s">
        <v>13</v>
      </c>
      <c r="G8195" t="s">
        <v>1976</v>
      </c>
      <c r="H8195" s="1">
        <v>0</v>
      </c>
      <c r="I8195" s="2">
        <v>43792</v>
      </c>
      <c r="J8195" s="8">
        <f t="shared" si="128"/>
        <v>2019</v>
      </c>
      <c r="K8195" t="s">
        <v>2777</v>
      </c>
      <c r="L8195" t="s">
        <v>73</v>
      </c>
      <c r="M8195">
        <v>48066</v>
      </c>
      <c r="N8195">
        <v>1504</v>
      </c>
      <c r="O8195" t="s">
        <v>774</v>
      </c>
      <c r="P8195">
        <v>0</v>
      </c>
      <c r="Q8195">
        <v>2</v>
      </c>
      <c r="R8195" t="s">
        <v>75</v>
      </c>
      <c r="T8195">
        <v>0.17</v>
      </c>
      <c r="U8195">
        <v>4</v>
      </c>
      <c r="V8195" t="s">
        <v>19</v>
      </c>
      <c r="W8195" s="2">
        <v>43794</v>
      </c>
      <c r="X8195" t="s">
        <v>130</v>
      </c>
      <c r="Y8195" t="s">
        <v>156</v>
      </c>
      <c r="Z8195" t="s">
        <v>356</v>
      </c>
    </row>
    <row r="8196" spans="1:26" x14ac:dyDescent="0.25">
      <c r="A8196">
        <v>4</v>
      </c>
      <c r="B8196" t="s">
        <v>43</v>
      </c>
      <c r="C8196">
        <v>6</v>
      </c>
      <c r="D8196" t="s">
        <v>26</v>
      </c>
      <c r="E8196" t="s">
        <v>171</v>
      </c>
      <c r="F8196" t="s">
        <v>13</v>
      </c>
      <c r="G8196" t="s">
        <v>136</v>
      </c>
      <c r="H8196" s="1">
        <v>0</v>
      </c>
      <c r="I8196" s="2">
        <v>43626</v>
      </c>
      <c r="J8196" s="8">
        <f t="shared" si="128"/>
        <v>2019</v>
      </c>
      <c r="K8196" t="s">
        <v>6361</v>
      </c>
      <c r="L8196" t="s">
        <v>102</v>
      </c>
      <c r="M8196">
        <v>10011</v>
      </c>
      <c r="N8196">
        <v>1306</v>
      </c>
      <c r="O8196" t="s">
        <v>186</v>
      </c>
      <c r="P8196">
        <v>4</v>
      </c>
      <c r="Q8196">
        <v>5</v>
      </c>
      <c r="R8196" t="s">
        <v>104</v>
      </c>
      <c r="T8196">
        <v>4.2</v>
      </c>
      <c r="U8196">
        <v>8</v>
      </c>
      <c r="V8196" t="s">
        <v>33</v>
      </c>
      <c r="W8196" s="2">
        <v>43630</v>
      </c>
      <c r="X8196" t="s">
        <v>39</v>
      </c>
      <c r="Y8196" t="s">
        <v>175</v>
      </c>
      <c r="Z8196" t="s">
        <v>49</v>
      </c>
    </row>
    <row r="8197" spans="1:26" x14ac:dyDescent="0.25">
      <c r="A8197">
        <v>1</v>
      </c>
      <c r="B8197" t="s">
        <v>10</v>
      </c>
      <c r="C8197">
        <v>1</v>
      </c>
      <c r="D8197" t="s">
        <v>11</v>
      </c>
      <c r="E8197" t="s">
        <v>201</v>
      </c>
      <c r="F8197" t="s">
        <v>13</v>
      </c>
      <c r="G8197" t="s">
        <v>5300</v>
      </c>
      <c r="H8197" s="1">
        <v>0.2</v>
      </c>
      <c r="I8197" s="2">
        <v>43759</v>
      </c>
      <c r="J8197" s="8">
        <f t="shared" si="128"/>
        <v>2019</v>
      </c>
      <c r="K8197" t="s">
        <v>5301</v>
      </c>
      <c r="L8197" t="s">
        <v>30</v>
      </c>
      <c r="M8197">
        <v>97477</v>
      </c>
      <c r="N8197">
        <v>741</v>
      </c>
      <c r="O8197" t="s">
        <v>1790</v>
      </c>
      <c r="P8197">
        <v>48</v>
      </c>
      <c r="Q8197">
        <v>2</v>
      </c>
      <c r="R8197" t="s">
        <v>32</v>
      </c>
      <c r="T8197">
        <v>47.85</v>
      </c>
      <c r="U8197">
        <v>478</v>
      </c>
      <c r="V8197" t="s">
        <v>33</v>
      </c>
      <c r="W8197" s="2">
        <v>43760</v>
      </c>
      <c r="X8197" t="s">
        <v>130</v>
      </c>
      <c r="Y8197" t="s">
        <v>262</v>
      </c>
      <c r="Z8197" t="s">
        <v>24</v>
      </c>
    </row>
    <row r="8198" spans="1:26" x14ac:dyDescent="0.25">
      <c r="A8198">
        <v>1</v>
      </c>
      <c r="B8198" t="s">
        <v>10</v>
      </c>
      <c r="C8198">
        <v>1</v>
      </c>
      <c r="D8198" t="s">
        <v>26</v>
      </c>
      <c r="E8198" t="s">
        <v>201</v>
      </c>
      <c r="F8198" t="s">
        <v>13</v>
      </c>
      <c r="G8198" t="s">
        <v>5300</v>
      </c>
      <c r="H8198" s="1">
        <v>0.2</v>
      </c>
      <c r="I8198" s="2">
        <v>43759</v>
      </c>
      <c r="J8198" s="8">
        <f t="shared" si="128"/>
        <v>2019</v>
      </c>
      <c r="K8198" t="s">
        <v>5301</v>
      </c>
      <c r="L8198" t="s">
        <v>30</v>
      </c>
      <c r="M8198">
        <v>97477</v>
      </c>
      <c r="N8198">
        <v>1822</v>
      </c>
      <c r="O8198" t="s">
        <v>4496</v>
      </c>
      <c r="P8198">
        <v>2</v>
      </c>
      <c r="Q8198">
        <v>1</v>
      </c>
      <c r="R8198" t="s">
        <v>32</v>
      </c>
      <c r="T8198">
        <v>1.81</v>
      </c>
      <c r="U8198">
        <v>5</v>
      </c>
      <c r="V8198" t="s">
        <v>33</v>
      </c>
      <c r="W8198" s="2">
        <v>43760</v>
      </c>
      <c r="X8198" t="s">
        <v>130</v>
      </c>
      <c r="Y8198" t="s">
        <v>262</v>
      </c>
      <c r="Z8198" t="s">
        <v>64</v>
      </c>
    </row>
    <row r="8199" spans="1:26" x14ac:dyDescent="0.25">
      <c r="A8199">
        <v>1</v>
      </c>
      <c r="B8199" t="s">
        <v>10</v>
      </c>
      <c r="C8199">
        <v>1</v>
      </c>
      <c r="D8199" t="s">
        <v>50</v>
      </c>
      <c r="E8199" t="s">
        <v>201</v>
      </c>
      <c r="F8199" t="s">
        <v>13</v>
      </c>
      <c r="G8199" t="s">
        <v>5300</v>
      </c>
      <c r="H8199" s="1">
        <v>0.2</v>
      </c>
      <c r="I8199" s="2">
        <v>43759</v>
      </c>
      <c r="J8199" s="8">
        <f t="shared" si="128"/>
        <v>2019</v>
      </c>
      <c r="K8199" t="s">
        <v>5301</v>
      </c>
      <c r="L8199" t="s">
        <v>30</v>
      </c>
      <c r="M8199">
        <v>97477</v>
      </c>
      <c r="N8199">
        <v>1076</v>
      </c>
      <c r="O8199" t="s">
        <v>4765</v>
      </c>
      <c r="P8199">
        <v>7</v>
      </c>
      <c r="Q8199">
        <v>2</v>
      </c>
      <c r="R8199" t="s">
        <v>32</v>
      </c>
      <c r="T8199">
        <v>6.74</v>
      </c>
      <c r="U8199">
        <v>28</v>
      </c>
      <c r="V8199" t="s">
        <v>33</v>
      </c>
      <c r="W8199" s="2">
        <v>43760</v>
      </c>
      <c r="X8199" t="s">
        <v>130</v>
      </c>
      <c r="Y8199" t="s">
        <v>262</v>
      </c>
      <c r="Z8199" t="s">
        <v>113</v>
      </c>
    </row>
    <row r="8200" spans="1:26" x14ac:dyDescent="0.25">
      <c r="A8200">
        <v>4</v>
      </c>
      <c r="B8200" t="s">
        <v>25</v>
      </c>
      <c r="C8200">
        <v>3</v>
      </c>
      <c r="D8200" t="s">
        <v>26</v>
      </c>
      <c r="E8200" t="s">
        <v>171</v>
      </c>
      <c r="F8200" t="s">
        <v>13</v>
      </c>
      <c r="G8200" t="s">
        <v>5633</v>
      </c>
      <c r="H8200" s="1">
        <v>0</v>
      </c>
      <c r="I8200" s="2">
        <v>43548</v>
      </c>
      <c r="J8200" s="8">
        <f t="shared" si="128"/>
        <v>2019</v>
      </c>
      <c r="K8200" t="s">
        <v>6069</v>
      </c>
      <c r="L8200" t="s">
        <v>102</v>
      </c>
      <c r="M8200">
        <v>10009</v>
      </c>
      <c r="N8200">
        <v>1678</v>
      </c>
      <c r="O8200" t="s">
        <v>3163</v>
      </c>
      <c r="P8200">
        <v>107</v>
      </c>
      <c r="Q8200">
        <v>4</v>
      </c>
      <c r="R8200" t="s">
        <v>104</v>
      </c>
      <c r="T8200">
        <v>106.52</v>
      </c>
      <c r="U8200">
        <v>222</v>
      </c>
      <c r="V8200" t="s">
        <v>33</v>
      </c>
      <c r="W8200" s="2">
        <v>43552</v>
      </c>
      <c r="X8200" t="s">
        <v>20</v>
      </c>
      <c r="Y8200" t="s">
        <v>175</v>
      </c>
      <c r="Z8200" t="s">
        <v>64</v>
      </c>
    </row>
    <row r="8201" spans="1:26" x14ac:dyDescent="0.25">
      <c r="A8201">
        <v>4</v>
      </c>
      <c r="B8201" t="s">
        <v>25</v>
      </c>
      <c r="C8201">
        <v>3</v>
      </c>
      <c r="D8201" t="s">
        <v>50</v>
      </c>
      <c r="E8201" t="s">
        <v>171</v>
      </c>
      <c r="F8201" t="s">
        <v>13</v>
      </c>
      <c r="G8201" t="s">
        <v>5633</v>
      </c>
      <c r="H8201" s="1">
        <v>0</v>
      </c>
      <c r="I8201" s="2">
        <v>43548</v>
      </c>
      <c r="J8201" s="8">
        <f t="shared" si="128"/>
        <v>2019</v>
      </c>
      <c r="K8201" t="s">
        <v>6069</v>
      </c>
      <c r="L8201" t="s">
        <v>102</v>
      </c>
      <c r="M8201">
        <v>10009</v>
      </c>
      <c r="N8201">
        <v>1080</v>
      </c>
      <c r="O8201" t="s">
        <v>518</v>
      </c>
      <c r="P8201">
        <v>12</v>
      </c>
      <c r="Q8201">
        <v>2</v>
      </c>
      <c r="R8201" t="s">
        <v>104</v>
      </c>
      <c r="T8201">
        <v>11.7</v>
      </c>
      <c r="U8201">
        <v>26</v>
      </c>
      <c r="V8201" t="s">
        <v>33</v>
      </c>
      <c r="W8201" s="2">
        <v>43552</v>
      </c>
      <c r="X8201" t="s">
        <v>20</v>
      </c>
      <c r="Y8201" t="s">
        <v>175</v>
      </c>
      <c r="Z8201" t="s">
        <v>113</v>
      </c>
    </row>
    <row r="8202" spans="1:26" x14ac:dyDescent="0.25">
      <c r="A8202">
        <v>7</v>
      </c>
      <c r="B8202" t="s">
        <v>25</v>
      </c>
      <c r="C8202">
        <v>6</v>
      </c>
      <c r="D8202" t="s">
        <v>26</v>
      </c>
      <c r="E8202" t="s">
        <v>572</v>
      </c>
      <c r="F8202" t="s">
        <v>13</v>
      </c>
      <c r="G8202" t="s">
        <v>677</v>
      </c>
      <c r="H8202" s="1">
        <v>0.2</v>
      </c>
      <c r="I8202" s="2">
        <v>43809</v>
      </c>
      <c r="J8202" s="8">
        <f t="shared" si="128"/>
        <v>2019</v>
      </c>
      <c r="K8202" t="s">
        <v>6634</v>
      </c>
      <c r="L8202" t="s">
        <v>30</v>
      </c>
      <c r="M8202">
        <v>92037</v>
      </c>
      <c r="N8202">
        <v>1647</v>
      </c>
      <c r="O8202" t="s">
        <v>8227</v>
      </c>
      <c r="P8202">
        <v>23</v>
      </c>
      <c r="Q8202">
        <v>2</v>
      </c>
      <c r="R8202" t="s">
        <v>32</v>
      </c>
      <c r="T8202">
        <v>22.95</v>
      </c>
      <c r="U8202">
        <v>66</v>
      </c>
      <c r="V8202" t="s">
        <v>33</v>
      </c>
      <c r="W8202" s="2">
        <v>43816</v>
      </c>
      <c r="X8202" t="s">
        <v>39</v>
      </c>
      <c r="Y8202" t="s">
        <v>34</v>
      </c>
      <c r="Z8202" t="s">
        <v>54</v>
      </c>
    </row>
    <row r="8203" spans="1:26" x14ac:dyDescent="0.25">
      <c r="A8203">
        <v>7</v>
      </c>
      <c r="B8203" t="s">
        <v>25</v>
      </c>
      <c r="C8203">
        <v>6</v>
      </c>
      <c r="D8203" t="s">
        <v>26</v>
      </c>
      <c r="E8203" t="s">
        <v>572</v>
      </c>
      <c r="F8203" t="s">
        <v>13</v>
      </c>
      <c r="G8203" t="s">
        <v>677</v>
      </c>
      <c r="H8203" s="1">
        <v>0.2</v>
      </c>
      <c r="I8203" s="2">
        <v>43809</v>
      </c>
      <c r="J8203" s="8">
        <f t="shared" si="128"/>
        <v>2019</v>
      </c>
      <c r="K8203" t="s">
        <v>6634</v>
      </c>
      <c r="L8203" t="s">
        <v>30</v>
      </c>
      <c r="M8203">
        <v>92037</v>
      </c>
      <c r="N8203">
        <v>257</v>
      </c>
      <c r="O8203" t="s">
        <v>3184</v>
      </c>
      <c r="P8203">
        <v>7</v>
      </c>
      <c r="Q8203">
        <v>4</v>
      </c>
      <c r="R8203" t="s">
        <v>32</v>
      </c>
      <c r="T8203">
        <v>7.23</v>
      </c>
      <c r="U8203">
        <v>20</v>
      </c>
      <c r="V8203" t="s">
        <v>33</v>
      </c>
      <c r="W8203" s="2">
        <v>43816</v>
      </c>
      <c r="X8203" t="s">
        <v>39</v>
      </c>
      <c r="Y8203" t="s">
        <v>34</v>
      </c>
      <c r="Z8203" t="s">
        <v>54</v>
      </c>
    </row>
    <row r="8204" spans="1:26" x14ac:dyDescent="0.25">
      <c r="A8204">
        <v>3</v>
      </c>
      <c r="B8204" t="s">
        <v>25</v>
      </c>
      <c r="C8204">
        <v>1</v>
      </c>
      <c r="D8204" t="s">
        <v>26</v>
      </c>
      <c r="E8204" t="s">
        <v>2775</v>
      </c>
      <c r="F8204" t="s">
        <v>13</v>
      </c>
      <c r="G8204" t="s">
        <v>398</v>
      </c>
      <c r="H8204" s="1">
        <v>0</v>
      </c>
      <c r="I8204" s="2">
        <v>43771</v>
      </c>
      <c r="J8204" s="8">
        <f t="shared" si="128"/>
        <v>2019</v>
      </c>
      <c r="K8204" t="s">
        <v>2776</v>
      </c>
      <c r="L8204" t="s">
        <v>73</v>
      </c>
      <c r="M8204">
        <v>63116</v>
      </c>
      <c r="N8204">
        <v>96</v>
      </c>
      <c r="O8204" t="s">
        <v>8224</v>
      </c>
      <c r="P8204">
        <v>6</v>
      </c>
      <c r="Q8204">
        <v>2</v>
      </c>
      <c r="R8204" t="s">
        <v>75</v>
      </c>
      <c r="T8204">
        <v>5.76</v>
      </c>
      <c r="U8204">
        <v>12</v>
      </c>
      <c r="V8204" t="s">
        <v>19</v>
      </c>
      <c r="W8204" s="2">
        <v>43774</v>
      </c>
      <c r="X8204" t="s">
        <v>130</v>
      </c>
      <c r="Y8204" t="s">
        <v>368</v>
      </c>
      <c r="Z8204" t="s">
        <v>64</v>
      </c>
    </row>
    <row r="8205" spans="1:26" x14ac:dyDescent="0.25">
      <c r="A8205">
        <v>3</v>
      </c>
      <c r="B8205" t="s">
        <v>25</v>
      </c>
      <c r="C8205">
        <v>1</v>
      </c>
      <c r="D8205" t="s">
        <v>26</v>
      </c>
      <c r="E8205" t="s">
        <v>2775</v>
      </c>
      <c r="F8205" t="s">
        <v>13</v>
      </c>
      <c r="G8205" t="s">
        <v>398</v>
      </c>
      <c r="H8205" s="1">
        <v>0</v>
      </c>
      <c r="I8205" s="2">
        <v>43771</v>
      </c>
      <c r="J8205" s="8">
        <f t="shared" si="128"/>
        <v>2019</v>
      </c>
      <c r="K8205" t="s">
        <v>2776</v>
      </c>
      <c r="L8205" t="s">
        <v>73</v>
      </c>
      <c r="M8205">
        <v>63116</v>
      </c>
      <c r="N8205">
        <v>336</v>
      </c>
      <c r="O8205" t="s">
        <v>2784</v>
      </c>
      <c r="P8205">
        <v>21</v>
      </c>
      <c r="Q8205">
        <v>10</v>
      </c>
      <c r="R8205" t="s">
        <v>75</v>
      </c>
      <c r="T8205">
        <v>20.98</v>
      </c>
      <c r="U8205">
        <v>84</v>
      </c>
      <c r="V8205" t="s">
        <v>19</v>
      </c>
      <c r="W8205" s="2">
        <v>43774</v>
      </c>
      <c r="X8205" t="s">
        <v>130</v>
      </c>
      <c r="Y8205" t="s">
        <v>368</v>
      </c>
      <c r="Z8205" t="s">
        <v>56</v>
      </c>
    </row>
    <row r="8206" spans="1:26" x14ac:dyDescent="0.25">
      <c r="A8206">
        <v>2</v>
      </c>
      <c r="B8206" t="s">
        <v>43</v>
      </c>
      <c r="C8206">
        <v>3</v>
      </c>
      <c r="D8206" t="s">
        <v>11</v>
      </c>
      <c r="E8206" t="s">
        <v>1465</v>
      </c>
      <c r="F8206" t="s">
        <v>13</v>
      </c>
      <c r="G8206" t="s">
        <v>6926</v>
      </c>
      <c r="H8206" s="1">
        <v>0</v>
      </c>
      <c r="I8206" s="2">
        <v>43730</v>
      </c>
      <c r="J8206" s="8">
        <f t="shared" si="128"/>
        <v>2019</v>
      </c>
      <c r="K8206" t="s">
        <v>6927</v>
      </c>
      <c r="L8206" t="s">
        <v>73</v>
      </c>
      <c r="M8206">
        <v>48911</v>
      </c>
      <c r="N8206">
        <v>1228</v>
      </c>
      <c r="O8206" t="s">
        <v>8115</v>
      </c>
      <c r="P8206">
        <v>41</v>
      </c>
      <c r="Q8206">
        <v>2</v>
      </c>
      <c r="R8206" t="s">
        <v>75</v>
      </c>
      <c r="T8206">
        <v>41.13</v>
      </c>
      <c r="U8206">
        <v>242</v>
      </c>
      <c r="V8206" t="s">
        <v>76</v>
      </c>
      <c r="W8206" s="2">
        <v>43732</v>
      </c>
      <c r="X8206" t="s">
        <v>20</v>
      </c>
      <c r="Y8206" t="s">
        <v>156</v>
      </c>
      <c r="Z8206" t="s">
        <v>22</v>
      </c>
    </row>
    <row r="8207" spans="1:26" x14ac:dyDescent="0.25">
      <c r="A8207">
        <v>2</v>
      </c>
      <c r="B8207" t="s">
        <v>43</v>
      </c>
      <c r="C8207">
        <v>3</v>
      </c>
      <c r="D8207" t="s">
        <v>26</v>
      </c>
      <c r="E8207" t="s">
        <v>1465</v>
      </c>
      <c r="F8207" t="s">
        <v>13</v>
      </c>
      <c r="G8207" t="s">
        <v>6926</v>
      </c>
      <c r="H8207" s="1">
        <v>0</v>
      </c>
      <c r="I8207" s="2">
        <v>43730</v>
      </c>
      <c r="J8207" s="8">
        <f t="shared" si="128"/>
        <v>2019</v>
      </c>
      <c r="K8207" t="s">
        <v>6927</v>
      </c>
      <c r="L8207" t="s">
        <v>73</v>
      </c>
      <c r="M8207">
        <v>48911</v>
      </c>
      <c r="N8207">
        <v>222</v>
      </c>
      <c r="O8207" t="s">
        <v>245</v>
      </c>
      <c r="P8207">
        <v>13</v>
      </c>
      <c r="Q8207">
        <v>9</v>
      </c>
      <c r="R8207" t="s">
        <v>75</v>
      </c>
      <c r="T8207">
        <v>13.31</v>
      </c>
      <c r="U8207">
        <v>28</v>
      </c>
      <c r="V8207" t="s">
        <v>76</v>
      </c>
      <c r="W8207" s="2">
        <v>43732</v>
      </c>
      <c r="X8207" t="s">
        <v>20</v>
      </c>
      <c r="Y8207" t="s">
        <v>156</v>
      </c>
      <c r="Z8207" t="s">
        <v>35</v>
      </c>
    </row>
    <row r="8208" spans="1:26" x14ac:dyDescent="0.25">
      <c r="A8208">
        <v>2</v>
      </c>
      <c r="B8208" t="s">
        <v>25</v>
      </c>
      <c r="C8208">
        <v>1</v>
      </c>
      <c r="D8208" t="s">
        <v>26</v>
      </c>
      <c r="E8208" t="s">
        <v>741</v>
      </c>
      <c r="F8208" t="s">
        <v>13</v>
      </c>
      <c r="G8208" t="s">
        <v>187</v>
      </c>
      <c r="H8208" s="1">
        <v>0</v>
      </c>
      <c r="I8208" s="2">
        <v>43801</v>
      </c>
      <c r="J8208" s="8">
        <f t="shared" si="128"/>
        <v>2019</v>
      </c>
      <c r="K8208" t="s">
        <v>7870</v>
      </c>
      <c r="L8208" t="s">
        <v>102</v>
      </c>
      <c r="M8208">
        <v>1852</v>
      </c>
      <c r="N8208">
        <v>1504</v>
      </c>
      <c r="O8208" t="s">
        <v>774</v>
      </c>
      <c r="P8208">
        <v>0</v>
      </c>
      <c r="Q8208">
        <v>2</v>
      </c>
      <c r="R8208" t="s">
        <v>104</v>
      </c>
      <c r="S8208" t="s">
        <v>92</v>
      </c>
      <c r="T8208">
        <v>0.17</v>
      </c>
      <c r="U8208">
        <v>4</v>
      </c>
      <c r="V8208" t="s">
        <v>19</v>
      </c>
      <c r="W8208" s="2">
        <v>43803</v>
      </c>
      <c r="X8208" t="s">
        <v>130</v>
      </c>
      <c r="Y8208" t="s">
        <v>744</v>
      </c>
      <c r="Z8208" t="s">
        <v>356</v>
      </c>
    </row>
    <row r="8209" spans="1:26" x14ac:dyDescent="0.25">
      <c r="A8209">
        <v>2</v>
      </c>
      <c r="B8209" t="s">
        <v>25</v>
      </c>
      <c r="C8209">
        <v>1</v>
      </c>
      <c r="D8209" t="s">
        <v>26</v>
      </c>
      <c r="E8209" t="s">
        <v>741</v>
      </c>
      <c r="F8209" t="s">
        <v>13</v>
      </c>
      <c r="G8209" t="s">
        <v>187</v>
      </c>
      <c r="H8209" s="1">
        <v>0</v>
      </c>
      <c r="I8209" s="2">
        <v>43801</v>
      </c>
      <c r="J8209" s="8">
        <f t="shared" si="128"/>
        <v>2019</v>
      </c>
      <c r="K8209" t="s">
        <v>7870</v>
      </c>
      <c r="L8209" t="s">
        <v>102</v>
      </c>
      <c r="M8209">
        <v>1852</v>
      </c>
      <c r="N8209">
        <v>291</v>
      </c>
      <c r="O8209" t="s">
        <v>3038</v>
      </c>
      <c r="P8209">
        <v>80</v>
      </c>
      <c r="Q8209">
        <v>7</v>
      </c>
      <c r="R8209" t="s">
        <v>104</v>
      </c>
      <c r="S8209" t="s">
        <v>92</v>
      </c>
      <c r="T8209">
        <v>80.319999999999993</v>
      </c>
      <c r="U8209">
        <v>287</v>
      </c>
      <c r="V8209" t="s">
        <v>19</v>
      </c>
      <c r="W8209" s="2">
        <v>43803</v>
      </c>
      <c r="X8209" t="s">
        <v>130</v>
      </c>
      <c r="Y8209" t="s">
        <v>744</v>
      </c>
      <c r="Z8209" t="s">
        <v>56</v>
      </c>
    </row>
    <row r="8210" spans="1:26" x14ac:dyDescent="0.25">
      <c r="A8210">
        <v>2</v>
      </c>
      <c r="B8210" t="s">
        <v>25</v>
      </c>
      <c r="C8210">
        <v>1</v>
      </c>
      <c r="D8210" t="s">
        <v>50</v>
      </c>
      <c r="E8210" t="s">
        <v>741</v>
      </c>
      <c r="F8210" t="s">
        <v>13</v>
      </c>
      <c r="G8210" t="s">
        <v>187</v>
      </c>
      <c r="H8210" s="1">
        <v>0</v>
      </c>
      <c r="I8210" s="2">
        <v>43801</v>
      </c>
      <c r="J8210" s="8">
        <f t="shared" si="128"/>
        <v>2019</v>
      </c>
      <c r="K8210" t="s">
        <v>7870</v>
      </c>
      <c r="L8210" t="s">
        <v>102</v>
      </c>
      <c r="M8210">
        <v>1852</v>
      </c>
      <c r="N8210">
        <v>726</v>
      </c>
      <c r="O8210" t="s">
        <v>129</v>
      </c>
      <c r="P8210">
        <v>284</v>
      </c>
      <c r="Q8210">
        <v>5</v>
      </c>
      <c r="R8210" t="s">
        <v>104</v>
      </c>
      <c r="S8210" t="s">
        <v>92</v>
      </c>
      <c r="T8210">
        <v>284.19</v>
      </c>
      <c r="U8210">
        <v>980</v>
      </c>
      <c r="V8210" t="s">
        <v>19</v>
      </c>
      <c r="W8210" s="2">
        <v>43803</v>
      </c>
      <c r="X8210" t="s">
        <v>130</v>
      </c>
      <c r="Y8210" t="s">
        <v>744</v>
      </c>
      <c r="Z8210" t="s">
        <v>52</v>
      </c>
    </row>
    <row r="8211" spans="1:26" x14ac:dyDescent="0.25">
      <c r="A8211">
        <v>7</v>
      </c>
      <c r="B8211" t="s">
        <v>25</v>
      </c>
      <c r="C8211">
        <v>6</v>
      </c>
      <c r="D8211" t="s">
        <v>26</v>
      </c>
      <c r="E8211" t="s">
        <v>99</v>
      </c>
      <c r="F8211" t="s">
        <v>13</v>
      </c>
      <c r="G8211" t="s">
        <v>5316</v>
      </c>
      <c r="H8211" s="1">
        <v>0.2</v>
      </c>
      <c r="I8211" s="2">
        <v>43690</v>
      </c>
      <c r="J8211" s="8">
        <f t="shared" si="128"/>
        <v>2019</v>
      </c>
      <c r="K8211" t="s">
        <v>6415</v>
      </c>
      <c r="L8211" t="s">
        <v>102</v>
      </c>
      <c r="M8211">
        <v>19120</v>
      </c>
      <c r="N8211">
        <v>194</v>
      </c>
      <c r="O8211" t="s">
        <v>3426</v>
      </c>
      <c r="P8211">
        <v>6</v>
      </c>
      <c r="Q8211">
        <v>3</v>
      </c>
      <c r="R8211" t="s">
        <v>104</v>
      </c>
      <c r="T8211">
        <v>5.92</v>
      </c>
      <c r="U8211">
        <v>18</v>
      </c>
      <c r="V8211" t="s">
        <v>33</v>
      </c>
      <c r="W8211" s="2">
        <v>43697</v>
      </c>
      <c r="X8211" t="s">
        <v>39</v>
      </c>
      <c r="Y8211" t="s">
        <v>105</v>
      </c>
      <c r="Z8211" t="s">
        <v>35</v>
      </c>
    </row>
    <row r="8212" spans="1:26" x14ac:dyDescent="0.25">
      <c r="A8212">
        <v>2</v>
      </c>
      <c r="B8212" t="s">
        <v>25</v>
      </c>
      <c r="C8212">
        <v>1</v>
      </c>
      <c r="D8212" t="s">
        <v>11</v>
      </c>
      <c r="E8212" t="s">
        <v>498</v>
      </c>
      <c r="F8212" t="s">
        <v>13</v>
      </c>
      <c r="G8212" t="s">
        <v>6831</v>
      </c>
      <c r="H8212" s="1">
        <v>0.3</v>
      </c>
      <c r="I8212" s="2">
        <v>43671</v>
      </c>
      <c r="J8212" s="8">
        <f t="shared" si="128"/>
        <v>2019</v>
      </c>
      <c r="K8212" t="s">
        <v>6832</v>
      </c>
      <c r="L8212" t="s">
        <v>73</v>
      </c>
      <c r="M8212">
        <v>75217</v>
      </c>
      <c r="N8212">
        <v>1379</v>
      </c>
      <c r="O8212" t="s">
        <v>2095</v>
      </c>
      <c r="P8212">
        <v>-4</v>
      </c>
      <c r="Q8212">
        <v>6</v>
      </c>
      <c r="R8212" t="s">
        <v>75</v>
      </c>
      <c r="T8212">
        <v>-4.26</v>
      </c>
      <c r="U8212">
        <v>298</v>
      </c>
      <c r="V8212" t="s">
        <v>76</v>
      </c>
      <c r="W8212" s="2">
        <v>43673</v>
      </c>
      <c r="X8212" t="s">
        <v>130</v>
      </c>
      <c r="Y8212" t="s">
        <v>77</v>
      </c>
      <c r="Z8212" t="s">
        <v>41</v>
      </c>
    </row>
    <row r="8213" spans="1:26" x14ac:dyDescent="0.25">
      <c r="A8213">
        <v>4</v>
      </c>
      <c r="B8213" t="s">
        <v>43</v>
      </c>
      <c r="C8213">
        <v>6</v>
      </c>
      <c r="D8213" t="s">
        <v>26</v>
      </c>
      <c r="E8213" t="s">
        <v>192</v>
      </c>
      <c r="F8213" t="s">
        <v>13</v>
      </c>
      <c r="G8213" t="s">
        <v>5323</v>
      </c>
      <c r="H8213" s="1">
        <v>0.2</v>
      </c>
      <c r="I8213" s="2">
        <v>43711</v>
      </c>
      <c r="J8213" s="8">
        <f t="shared" si="128"/>
        <v>2019</v>
      </c>
      <c r="K8213" t="s">
        <v>6257</v>
      </c>
      <c r="L8213" t="s">
        <v>73</v>
      </c>
      <c r="M8213">
        <v>60623</v>
      </c>
      <c r="N8213">
        <v>1621</v>
      </c>
      <c r="O8213" t="s">
        <v>8256</v>
      </c>
      <c r="P8213">
        <v>3</v>
      </c>
      <c r="Q8213">
        <v>3</v>
      </c>
      <c r="R8213" t="s">
        <v>75</v>
      </c>
      <c r="T8213">
        <v>3.34</v>
      </c>
      <c r="U8213">
        <v>9</v>
      </c>
      <c r="V8213" t="s">
        <v>33</v>
      </c>
      <c r="W8213" s="2">
        <v>43715</v>
      </c>
      <c r="X8213" t="s">
        <v>39</v>
      </c>
      <c r="Y8213" t="s">
        <v>139</v>
      </c>
      <c r="Z8213" t="s">
        <v>64</v>
      </c>
    </row>
    <row r="8214" spans="1:26" x14ac:dyDescent="0.25">
      <c r="A8214">
        <v>4</v>
      </c>
      <c r="B8214" t="s">
        <v>43</v>
      </c>
      <c r="C8214">
        <v>6</v>
      </c>
      <c r="D8214" t="s">
        <v>50</v>
      </c>
      <c r="E8214" t="s">
        <v>192</v>
      </c>
      <c r="F8214" t="s">
        <v>13</v>
      </c>
      <c r="G8214" t="s">
        <v>5323</v>
      </c>
      <c r="H8214" s="1">
        <v>0.2</v>
      </c>
      <c r="I8214" s="2">
        <v>43711</v>
      </c>
      <c r="J8214" s="8">
        <f t="shared" si="128"/>
        <v>2019</v>
      </c>
      <c r="K8214" t="s">
        <v>6257</v>
      </c>
      <c r="L8214" t="s">
        <v>73</v>
      </c>
      <c r="M8214">
        <v>60623</v>
      </c>
      <c r="N8214">
        <v>890</v>
      </c>
      <c r="O8214" t="s">
        <v>4754</v>
      </c>
      <c r="P8214">
        <v>21</v>
      </c>
      <c r="Q8214">
        <v>2</v>
      </c>
      <c r="R8214" t="s">
        <v>75</v>
      </c>
      <c r="T8214">
        <v>21.42</v>
      </c>
      <c r="U8214">
        <v>101</v>
      </c>
      <c r="V8214" t="s">
        <v>33</v>
      </c>
      <c r="W8214" s="2">
        <v>43715</v>
      </c>
      <c r="X8214" t="s">
        <v>39</v>
      </c>
      <c r="Y8214" t="s">
        <v>139</v>
      </c>
      <c r="Z8214" t="s">
        <v>113</v>
      </c>
    </row>
    <row r="8215" spans="1:26" x14ac:dyDescent="0.25">
      <c r="A8215">
        <v>4</v>
      </c>
      <c r="B8215" t="s">
        <v>43</v>
      </c>
      <c r="C8215">
        <v>6</v>
      </c>
      <c r="D8215" t="s">
        <v>26</v>
      </c>
      <c r="E8215" t="s">
        <v>88</v>
      </c>
      <c r="F8215" t="s">
        <v>13</v>
      </c>
      <c r="G8215" t="s">
        <v>7150</v>
      </c>
      <c r="H8215" s="1">
        <v>0</v>
      </c>
      <c r="I8215" s="2">
        <v>43530</v>
      </c>
      <c r="J8215" s="8">
        <f t="shared" si="128"/>
        <v>2019</v>
      </c>
      <c r="K8215" t="s">
        <v>7654</v>
      </c>
      <c r="L8215" t="s">
        <v>30</v>
      </c>
      <c r="M8215">
        <v>94109</v>
      </c>
      <c r="N8215">
        <v>198</v>
      </c>
      <c r="O8215" t="s">
        <v>3791</v>
      </c>
      <c r="P8215">
        <v>6</v>
      </c>
      <c r="Q8215">
        <v>4</v>
      </c>
      <c r="R8215" t="s">
        <v>32</v>
      </c>
      <c r="T8215">
        <v>5.64</v>
      </c>
      <c r="U8215">
        <v>12</v>
      </c>
      <c r="V8215" t="s">
        <v>76</v>
      </c>
      <c r="W8215" s="2">
        <v>43534</v>
      </c>
      <c r="X8215" t="s">
        <v>39</v>
      </c>
      <c r="Y8215" t="s">
        <v>34</v>
      </c>
      <c r="Z8215" t="s">
        <v>35</v>
      </c>
    </row>
    <row r="8216" spans="1:26" x14ac:dyDescent="0.25">
      <c r="A8216">
        <v>4</v>
      </c>
      <c r="B8216" t="s">
        <v>43</v>
      </c>
      <c r="C8216">
        <v>6</v>
      </c>
      <c r="D8216" t="s">
        <v>26</v>
      </c>
      <c r="E8216" t="s">
        <v>88</v>
      </c>
      <c r="F8216" t="s">
        <v>13</v>
      </c>
      <c r="G8216" t="s">
        <v>7150</v>
      </c>
      <c r="H8216" s="1">
        <v>0</v>
      </c>
      <c r="I8216" s="2">
        <v>43530</v>
      </c>
      <c r="J8216" s="8">
        <f t="shared" si="128"/>
        <v>2019</v>
      </c>
      <c r="K8216" t="s">
        <v>7654</v>
      </c>
      <c r="L8216" t="s">
        <v>30</v>
      </c>
      <c r="M8216">
        <v>94109</v>
      </c>
      <c r="N8216">
        <v>676</v>
      </c>
      <c r="O8216" t="s">
        <v>3899</v>
      </c>
      <c r="P8216">
        <v>8</v>
      </c>
      <c r="Q8216">
        <v>6</v>
      </c>
      <c r="R8216" t="s">
        <v>32</v>
      </c>
      <c r="T8216">
        <v>8.1199999999999992</v>
      </c>
      <c r="U8216">
        <v>24</v>
      </c>
      <c r="V8216" t="s">
        <v>76</v>
      </c>
      <c r="W8216" s="2">
        <v>43534</v>
      </c>
      <c r="X8216" t="s">
        <v>39</v>
      </c>
      <c r="Y8216" t="s">
        <v>34</v>
      </c>
      <c r="Z8216" t="s">
        <v>49</v>
      </c>
    </row>
    <row r="8217" spans="1:26" x14ac:dyDescent="0.25">
      <c r="A8217">
        <v>4</v>
      </c>
      <c r="B8217" t="s">
        <v>43</v>
      </c>
      <c r="C8217">
        <v>6</v>
      </c>
      <c r="D8217" t="s">
        <v>26</v>
      </c>
      <c r="E8217" t="s">
        <v>88</v>
      </c>
      <c r="F8217" t="s">
        <v>13</v>
      </c>
      <c r="G8217" t="s">
        <v>7150</v>
      </c>
      <c r="H8217" s="1">
        <v>0</v>
      </c>
      <c r="I8217" s="2">
        <v>43530</v>
      </c>
      <c r="J8217" s="8">
        <f t="shared" si="128"/>
        <v>2019</v>
      </c>
      <c r="K8217" t="s">
        <v>7654</v>
      </c>
      <c r="L8217" t="s">
        <v>30</v>
      </c>
      <c r="M8217">
        <v>94109</v>
      </c>
      <c r="N8217">
        <v>1684</v>
      </c>
      <c r="O8217" t="s">
        <v>3428</v>
      </c>
      <c r="P8217">
        <v>141</v>
      </c>
      <c r="Q8217">
        <v>7</v>
      </c>
      <c r="R8217" t="s">
        <v>32</v>
      </c>
      <c r="T8217">
        <v>140.6</v>
      </c>
      <c r="U8217">
        <v>287</v>
      </c>
      <c r="V8217" t="s">
        <v>76</v>
      </c>
      <c r="W8217" s="2">
        <v>43534</v>
      </c>
      <c r="X8217" t="s">
        <v>39</v>
      </c>
      <c r="Y8217" t="s">
        <v>34</v>
      </c>
      <c r="Z8217" t="s">
        <v>64</v>
      </c>
    </row>
    <row r="8218" spans="1:26" x14ac:dyDescent="0.25">
      <c r="A8218">
        <v>4</v>
      </c>
      <c r="B8218" t="s">
        <v>43</v>
      </c>
      <c r="C8218">
        <v>6</v>
      </c>
      <c r="D8218" t="s">
        <v>50</v>
      </c>
      <c r="E8218" t="s">
        <v>88</v>
      </c>
      <c r="F8218" t="s">
        <v>13</v>
      </c>
      <c r="G8218" t="s">
        <v>7150</v>
      </c>
      <c r="H8218" s="1">
        <v>0.2</v>
      </c>
      <c r="I8218" s="2">
        <v>43530</v>
      </c>
      <c r="J8218" s="8">
        <f t="shared" si="128"/>
        <v>2019</v>
      </c>
      <c r="K8218" t="s">
        <v>7654</v>
      </c>
      <c r="L8218" t="s">
        <v>30</v>
      </c>
      <c r="M8218">
        <v>94109</v>
      </c>
      <c r="N8218">
        <v>518</v>
      </c>
      <c r="O8218" t="s">
        <v>4742</v>
      </c>
      <c r="P8218">
        <v>23</v>
      </c>
      <c r="Q8218">
        <v>2</v>
      </c>
      <c r="R8218" t="s">
        <v>32</v>
      </c>
      <c r="T8218">
        <v>23.22</v>
      </c>
      <c r="U8218">
        <v>206</v>
      </c>
      <c r="V8218" t="s">
        <v>76</v>
      </c>
      <c r="W8218" s="2">
        <v>43534</v>
      </c>
      <c r="X8218" t="s">
        <v>39</v>
      </c>
      <c r="Y8218" t="s">
        <v>34</v>
      </c>
      <c r="Z8218" t="s">
        <v>52</v>
      </c>
    </row>
    <row r="8219" spans="1:26" x14ac:dyDescent="0.25">
      <c r="A8219">
        <v>5</v>
      </c>
      <c r="B8219" t="s">
        <v>43</v>
      </c>
      <c r="C8219">
        <v>6</v>
      </c>
      <c r="D8219" t="s">
        <v>26</v>
      </c>
      <c r="E8219" t="s">
        <v>88</v>
      </c>
      <c r="F8219" t="s">
        <v>13</v>
      </c>
      <c r="G8219" t="s">
        <v>6928</v>
      </c>
      <c r="H8219" s="1">
        <v>0</v>
      </c>
      <c r="I8219" s="2">
        <v>43743</v>
      </c>
      <c r="J8219" s="8">
        <f t="shared" si="128"/>
        <v>2019</v>
      </c>
      <c r="K8219" t="s">
        <v>7634</v>
      </c>
      <c r="L8219" t="s">
        <v>30</v>
      </c>
      <c r="M8219">
        <v>94110</v>
      </c>
      <c r="N8219">
        <v>1748</v>
      </c>
      <c r="O8219" t="s">
        <v>3940</v>
      </c>
      <c r="P8219">
        <v>28</v>
      </c>
      <c r="Q8219">
        <v>2</v>
      </c>
      <c r="R8219" t="s">
        <v>32</v>
      </c>
      <c r="T8219">
        <v>27.88</v>
      </c>
      <c r="U8219">
        <v>62</v>
      </c>
      <c r="V8219" t="s">
        <v>76</v>
      </c>
      <c r="W8219" s="2">
        <v>43748</v>
      </c>
      <c r="X8219" t="s">
        <v>39</v>
      </c>
      <c r="Y8219" t="s">
        <v>34</v>
      </c>
      <c r="Z8219" t="s">
        <v>64</v>
      </c>
    </row>
    <row r="8220" spans="1:26" x14ac:dyDescent="0.25">
      <c r="A8220">
        <v>5</v>
      </c>
      <c r="B8220" t="s">
        <v>43</v>
      </c>
      <c r="C8220">
        <v>6</v>
      </c>
      <c r="D8220" t="s">
        <v>26</v>
      </c>
      <c r="E8220" t="s">
        <v>88</v>
      </c>
      <c r="F8220" t="s">
        <v>13</v>
      </c>
      <c r="G8220" t="s">
        <v>6928</v>
      </c>
      <c r="H8220" s="1">
        <v>0.2</v>
      </c>
      <c r="I8220" s="2">
        <v>43743</v>
      </c>
      <c r="J8220" s="8">
        <f t="shared" si="128"/>
        <v>2019</v>
      </c>
      <c r="K8220" t="s">
        <v>7634</v>
      </c>
      <c r="L8220" t="s">
        <v>30</v>
      </c>
      <c r="M8220">
        <v>94110</v>
      </c>
      <c r="N8220">
        <v>257</v>
      </c>
      <c r="O8220" t="s">
        <v>3184</v>
      </c>
      <c r="P8220">
        <v>7</v>
      </c>
      <c r="Q8220">
        <v>4</v>
      </c>
      <c r="R8220" t="s">
        <v>32</v>
      </c>
      <c r="T8220">
        <v>7.23</v>
      </c>
      <c r="U8220">
        <v>20</v>
      </c>
      <c r="V8220" t="s">
        <v>76</v>
      </c>
      <c r="W8220" s="2">
        <v>43748</v>
      </c>
      <c r="X8220" t="s">
        <v>39</v>
      </c>
      <c r="Y8220" t="s">
        <v>34</v>
      </c>
      <c r="Z8220" t="s">
        <v>54</v>
      </c>
    </row>
    <row r="8221" spans="1:26" x14ac:dyDescent="0.25">
      <c r="A8221">
        <v>5</v>
      </c>
      <c r="B8221" t="s">
        <v>43</v>
      </c>
      <c r="C8221">
        <v>6</v>
      </c>
      <c r="D8221" t="s">
        <v>26</v>
      </c>
      <c r="E8221" t="s">
        <v>88</v>
      </c>
      <c r="F8221" t="s">
        <v>13</v>
      </c>
      <c r="G8221" t="s">
        <v>6928</v>
      </c>
      <c r="H8221" s="1">
        <v>0.2</v>
      </c>
      <c r="I8221" s="2">
        <v>43743</v>
      </c>
      <c r="J8221" s="8">
        <f t="shared" si="128"/>
        <v>2019</v>
      </c>
      <c r="K8221" t="s">
        <v>7634</v>
      </c>
      <c r="L8221" t="s">
        <v>30</v>
      </c>
      <c r="M8221">
        <v>94110</v>
      </c>
      <c r="N8221">
        <v>245</v>
      </c>
      <c r="O8221" t="s">
        <v>8271</v>
      </c>
      <c r="P8221">
        <v>13</v>
      </c>
      <c r="Q8221">
        <v>5</v>
      </c>
      <c r="R8221" t="s">
        <v>32</v>
      </c>
      <c r="T8221">
        <v>13.47</v>
      </c>
      <c r="U8221">
        <v>40</v>
      </c>
      <c r="V8221" t="s">
        <v>76</v>
      </c>
      <c r="W8221" s="2">
        <v>43748</v>
      </c>
      <c r="X8221" t="s">
        <v>39</v>
      </c>
      <c r="Y8221" t="s">
        <v>34</v>
      </c>
      <c r="Z8221" t="s">
        <v>54</v>
      </c>
    </row>
    <row r="8222" spans="1:26" x14ac:dyDescent="0.25">
      <c r="A8222">
        <v>2</v>
      </c>
      <c r="B8222" t="s">
        <v>25</v>
      </c>
      <c r="C8222">
        <v>1</v>
      </c>
      <c r="D8222" t="s">
        <v>26</v>
      </c>
      <c r="E8222" t="s">
        <v>171</v>
      </c>
      <c r="F8222" t="s">
        <v>13</v>
      </c>
      <c r="G8222" t="s">
        <v>1553</v>
      </c>
      <c r="H8222" s="1">
        <v>0</v>
      </c>
      <c r="I8222" s="2">
        <v>43591</v>
      </c>
      <c r="J8222" s="8">
        <f t="shared" si="128"/>
        <v>2019</v>
      </c>
      <c r="K8222" t="s">
        <v>2907</v>
      </c>
      <c r="L8222" t="s">
        <v>102</v>
      </c>
      <c r="M8222">
        <v>10035</v>
      </c>
      <c r="N8222">
        <v>215</v>
      </c>
      <c r="O8222" t="s">
        <v>522</v>
      </c>
      <c r="P8222">
        <v>30</v>
      </c>
      <c r="Q8222">
        <v>4</v>
      </c>
      <c r="R8222" t="s">
        <v>104</v>
      </c>
      <c r="T8222">
        <v>29.6</v>
      </c>
      <c r="U8222">
        <v>59</v>
      </c>
      <c r="V8222" t="s">
        <v>19</v>
      </c>
      <c r="W8222" s="2">
        <v>43593</v>
      </c>
      <c r="X8222" t="s">
        <v>130</v>
      </c>
      <c r="Y8222" t="s">
        <v>175</v>
      </c>
      <c r="Z8222" t="s">
        <v>35</v>
      </c>
    </row>
    <row r="8223" spans="1:26" x14ac:dyDescent="0.25">
      <c r="A8223">
        <v>5</v>
      </c>
      <c r="B8223" t="s">
        <v>43</v>
      </c>
      <c r="C8223">
        <v>6</v>
      </c>
      <c r="D8223" t="s">
        <v>26</v>
      </c>
      <c r="E8223" t="s">
        <v>607</v>
      </c>
      <c r="F8223" t="s">
        <v>13</v>
      </c>
      <c r="G8223" t="s">
        <v>2834</v>
      </c>
      <c r="H8223" s="1">
        <v>0.2</v>
      </c>
      <c r="I8223" s="2">
        <v>43499</v>
      </c>
      <c r="J8223" s="8">
        <f t="shared" si="128"/>
        <v>2019</v>
      </c>
      <c r="K8223" t="s">
        <v>4184</v>
      </c>
      <c r="L8223" t="s">
        <v>102</v>
      </c>
      <c r="M8223">
        <v>45231</v>
      </c>
      <c r="N8223">
        <v>866</v>
      </c>
      <c r="O8223" t="s">
        <v>1197</v>
      </c>
      <c r="P8223">
        <v>36</v>
      </c>
      <c r="Q8223">
        <v>2</v>
      </c>
      <c r="R8223" t="s">
        <v>104</v>
      </c>
      <c r="T8223">
        <v>35.69</v>
      </c>
      <c r="U8223">
        <v>286</v>
      </c>
      <c r="V8223" t="s">
        <v>19</v>
      </c>
      <c r="W8223" s="2">
        <v>43504</v>
      </c>
      <c r="X8223" t="s">
        <v>39</v>
      </c>
      <c r="Y8223" t="s">
        <v>309</v>
      </c>
      <c r="Z8223" t="s">
        <v>42</v>
      </c>
    </row>
    <row r="8224" spans="1:26" x14ac:dyDescent="0.25">
      <c r="A8224">
        <v>5</v>
      </c>
      <c r="B8224" t="s">
        <v>43</v>
      </c>
      <c r="C8224">
        <v>6</v>
      </c>
      <c r="D8224" t="s">
        <v>26</v>
      </c>
      <c r="E8224" t="s">
        <v>607</v>
      </c>
      <c r="F8224" t="s">
        <v>13</v>
      </c>
      <c r="G8224" t="s">
        <v>2834</v>
      </c>
      <c r="H8224" s="1">
        <v>0.7</v>
      </c>
      <c r="I8224" s="2">
        <v>43499</v>
      </c>
      <c r="J8224" s="8">
        <f t="shared" si="128"/>
        <v>2019</v>
      </c>
      <c r="K8224" t="s">
        <v>4184</v>
      </c>
      <c r="L8224" t="s">
        <v>102</v>
      </c>
      <c r="M8224">
        <v>45231</v>
      </c>
      <c r="N8224">
        <v>640</v>
      </c>
      <c r="O8224" t="s">
        <v>3761</v>
      </c>
      <c r="P8224">
        <v>-4</v>
      </c>
      <c r="Q8224">
        <v>3</v>
      </c>
      <c r="R8224" t="s">
        <v>104</v>
      </c>
      <c r="T8224">
        <v>-4.18</v>
      </c>
      <c r="U8224">
        <v>5</v>
      </c>
      <c r="V8224" t="s">
        <v>19</v>
      </c>
      <c r="W8224" s="2">
        <v>43504</v>
      </c>
      <c r="X8224" t="s">
        <v>39</v>
      </c>
      <c r="Y8224" t="s">
        <v>309</v>
      </c>
      <c r="Z8224" t="s">
        <v>54</v>
      </c>
    </row>
    <row r="8225" spans="1:26" x14ac:dyDescent="0.25">
      <c r="A8225">
        <v>3</v>
      </c>
      <c r="B8225" t="s">
        <v>25</v>
      </c>
      <c r="C8225">
        <v>1</v>
      </c>
      <c r="D8225" t="s">
        <v>26</v>
      </c>
      <c r="E8225" t="s">
        <v>99</v>
      </c>
      <c r="F8225" t="s">
        <v>13</v>
      </c>
      <c r="G8225" t="s">
        <v>2924</v>
      </c>
      <c r="H8225" s="1">
        <v>0.2</v>
      </c>
      <c r="I8225" s="2">
        <v>43480</v>
      </c>
      <c r="J8225" s="8">
        <f t="shared" si="128"/>
        <v>2019</v>
      </c>
      <c r="K8225" t="s">
        <v>2925</v>
      </c>
      <c r="L8225" t="s">
        <v>102</v>
      </c>
      <c r="M8225">
        <v>19134</v>
      </c>
      <c r="N8225">
        <v>299</v>
      </c>
      <c r="O8225" t="s">
        <v>2926</v>
      </c>
      <c r="P8225">
        <v>4</v>
      </c>
      <c r="Q8225">
        <v>1</v>
      </c>
      <c r="R8225" t="s">
        <v>104</v>
      </c>
      <c r="T8225">
        <v>3.87</v>
      </c>
      <c r="U8225">
        <v>34</v>
      </c>
      <c r="V8225" t="s">
        <v>19</v>
      </c>
      <c r="W8225" s="2">
        <v>43483</v>
      </c>
      <c r="X8225" t="s">
        <v>130</v>
      </c>
      <c r="Y8225" t="s">
        <v>105</v>
      </c>
      <c r="Z8225" t="s">
        <v>56</v>
      </c>
    </row>
    <row r="8226" spans="1:26" x14ac:dyDescent="0.25">
      <c r="A8226">
        <v>3</v>
      </c>
      <c r="B8226" t="s">
        <v>25</v>
      </c>
      <c r="C8226">
        <v>1</v>
      </c>
      <c r="D8226" t="s">
        <v>26</v>
      </c>
      <c r="E8226" t="s">
        <v>99</v>
      </c>
      <c r="F8226" t="s">
        <v>13</v>
      </c>
      <c r="G8226" t="s">
        <v>2924</v>
      </c>
      <c r="H8226" s="1">
        <v>0.2</v>
      </c>
      <c r="I8226" s="2">
        <v>43480</v>
      </c>
      <c r="J8226" s="8">
        <f t="shared" si="128"/>
        <v>2019</v>
      </c>
      <c r="K8226" t="s">
        <v>2925</v>
      </c>
      <c r="L8226" t="s">
        <v>102</v>
      </c>
      <c r="M8226">
        <v>19134</v>
      </c>
      <c r="N8226">
        <v>852</v>
      </c>
      <c r="O8226" t="s">
        <v>8112</v>
      </c>
      <c r="P8226">
        <v>313</v>
      </c>
      <c r="Q8226">
        <v>8</v>
      </c>
      <c r="R8226" t="s">
        <v>104</v>
      </c>
      <c r="T8226">
        <v>312.68</v>
      </c>
      <c r="U8226">
        <v>1924</v>
      </c>
      <c r="V8226" t="s">
        <v>19</v>
      </c>
      <c r="W8226" s="2">
        <v>43483</v>
      </c>
      <c r="X8226" t="s">
        <v>130</v>
      </c>
      <c r="Y8226" t="s">
        <v>105</v>
      </c>
      <c r="Z8226" t="s">
        <v>56</v>
      </c>
    </row>
    <row r="8227" spans="1:26" x14ac:dyDescent="0.25">
      <c r="A8227">
        <v>5</v>
      </c>
      <c r="B8227" t="s">
        <v>43</v>
      </c>
      <c r="C8227">
        <v>6</v>
      </c>
      <c r="D8227" t="s">
        <v>26</v>
      </c>
      <c r="E8227" t="s">
        <v>3265</v>
      </c>
      <c r="F8227" t="s">
        <v>13</v>
      </c>
      <c r="G8227" t="s">
        <v>2204</v>
      </c>
      <c r="H8227" s="1">
        <v>0.2</v>
      </c>
      <c r="I8227" s="2">
        <v>43787</v>
      </c>
      <c r="J8227" s="8">
        <f t="shared" si="128"/>
        <v>2019</v>
      </c>
      <c r="K8227" t="s">
        <v>4348</v>
      </c>
      <c r="L8227" t="s">
        <v>16</v>
      </c>
      <c r="M8227">
        <v>33030</v>
      </c>
      <c r="N8227">
        <v>1735</v>
      </c>
      <c r="O8227" t="s">
        <v>4349</v>
      </c>
      <c r="P8227">
        <v>16</v>
      </c>
      <c r="Q8227">
        <v>1</v>
      </c>
      <c r="R8227" t="s">
        <v>18</v>
      </c>
      <c r="T8227">
        <v>15.53</v>
      </c>
      <c r="U8227">
        <v>44</v>
      </c>
      <c r="V8227" t="s">
        <v>19</v>
      </c>
      <c r="W8227" s="2">
        <v>43792</v>
      </c>
      <c r="X8227" t="s">
        <v>39</v>
      </c>
      <c r="Y8227" t="s">
        <v>40</v>
      </c>
      <c r="Z8227" t="s">
        <v>64</v>
      </c>
    </row>
    <row r="8228" spans="1:26" x14ac:dyDescent="0.25">
      <c r="A8228">
        <v>5</v>
      </c>
      <c r="B8228" t="s">
        <v>43</v>
      </c>
      <c r="C8228">
        <v>6</v>
      </c>
      <c r="D8228" t="s">
        <v>26</v>
      </c>
      <c r="E8228" t="s">
        <v>3265</v>
      </c>
      <c r="F8228" t="s">
        <v>13</v>
      </c>
      <c r="G8228" t="s">
        <v>2204</v>
      </c>
      <c r="H8228" s="1">
        <v>0.2</v>
      </c>
      <c r="I8228" s="2">
        <v>43787</v>
      </c>
      <c r="J8228" s="8">
        <f t="shared" si="128"/>
        <v>2019</v>
      </c>
      <c r="K8228" t="s">
        <v>4348</v>
      </c>
      <c r="L8228" t="s">
        <v>16</v>
      </c>
      <c r="M8228">
        <v>33030</v>
      </c>
      <c r="N8228">
        <v>1504</v>
      </c>
      <c r="O8228" t="s">
        <v>774</v>
      </c>
      <c r="P8228">
        <v>-1</v>
      </c>
      <c r="Q8228">
        <v>1</v>
      </c>
      <c r="R8228" t="s">
        <v>18</v>
      </c>
      <c r="T8228">
        <v>-0.66</v>
      </c>
      <c r="U8228">
        <v>3</v>
      </c>
      <c r="V8228" t="s">
        <v>19</v>
      </c>
      <c r="W8228" s="2">
        <v>43792</v>
      </c>
      <c r="X8228" t="s">
        <v>39</v>
      </c>
      <c r="Y8228" t="s">
        <v>40</v>
      </c>
      <c r="Z8228" t="s">
        <v>356</v>
      </c>
    </row>
    <row r="8229" spans="1:26" x14ac:dyDescent="0.25">
      <c r="A8229">
        <v>5</v>
      </c>
      <c r="B8229" t="s">
        <v>43</v>
      </c>
      <c r="C8229">
        <v>6</v>
      </c>
      <c r="D8229" t="s">
        <v>11</v>
      </c>
      <c r="E8229" t="s">
        <v>928</v>
      </c>
      <c r="F8229" t="s">
        <v>13</v>
      </c>
      <c r="G8229" t="s">
        <v>981</v>
      </c>
      <c r="H8229" s="1">
        <v>0</v>
      </c>
      <c r="I8229" s="2">
        <v>43606</v>
      </c>
      <c r="J8229" s="8">
        <f t="shared" si="128"/>
        <v>2019</v>
      </c>
      <c r="K8229" t="s">
        <v>5606</v>
      </c>
      <c r="L8229" t="s">
        <v>102</v>
      </c>
      <c r="M8229">
        <v>13021</v>
      </c>
      <c r="N8229">
        <v>1044</v>
      </c>
      <c r="O8229" t="s">
        <v>1332</v>
      </c>
      <c r="P8229">
        <v>73</v>
      </c>
      <c r="Q8229">
        <v>5</v>
      </c>
      <c r="R8229" t="s">
        <v>104</v>
      </c>
      <c r="T8229">
        <v>72.81</v>
      </c>
      <c r="U8229">
        <v>520</v>
      </c>
      <c r="V8229" t="s">
        <v>33</v>
      </c>
      <c r="W8229" s="2">
        <v>43611</v>
      </c>
      <c r="X8229" t="s">
        <v>39</v>
      </c>
      <c r="Y8229" t="s">
        <v>175</v>
      </c>
      <c r="Z8229" t="s">
        <v>47</v>
      </c>
    </row>
    <row r="8230" spans="1:26" x14ac:dyDescent="0.25">
      <c r="A8230">
        <v>5</v>
      </c>
      <c r="B8230" t="s">
        <v>43</v>
      </c>
      <c r="C8230">
        <v>6</v>
      </c>
      <c r="D8230" t="s">
        <v>26</v>
      </c>
      <c r="E8230" t="s">
        <v>928</v>
      </c>
      <c r="F8230" t="s">
        <v>13</v>
      </c>
      <c r="G8230" t="s">
        <v>981</v>
      </c>
      <c r="H8230" s="1">
        <v>0</v>
      </c>
      <c r="I8230" s="2">
        <v>43606</v>
      </c>
      <c r="J8230" s="8">
        <f t="shared" si="128"/>
        <v>2019</v>
      </c>
      <c r="K8230" t="s">
        <v>5606</v>
      </c>
      <c r="L8230" t="s">
        <v>102</v>
      </c>
      <c r="M8230">
        <v>13021</v>
      </c>
      <c r="N8230">
        <v>375</v>
      </c>
      <c r="O8230" t="s">
        <v>6157</v>
      </c>
      <c r="P8230">
        <v>5</v>
      </c>
      <c r="Q8230">
        <v>3</v>
      </c>
      <c r="R8230" t="s">
        <v>104</v>
      </c>
      <c r="T8230">
        <v>5.21</v>
      </c>
      <c r="U8230">
        <v>18</v>
      </c>
      <c r="V8230" t="s">
        <v>33</v>
      </c>
      <c r="W8230" s="2">
        <v>43611</v>
      </c>
      <c r="X8230" t="s">
        <v>39</v>
      </c>
      <c r="Y8230" t="s">
        <v>175</v>
      </c>
      <c r="Z8230" t="s">
        <v>49</v>
      </c>
    </row>
    <row r="8231" spans="1:26" x14ac:dyDescent="0.25">
      <c r="A8231">
        <v>4</v>
      </c>
      <c r="B8231" t="s">
        <v>25</v>
      </c>
      <c r="C8231">
        <v>3</v>
      </c>
      <c r="D8231" t="s">
        <v>26</v>
      </c>
      <c r="E8231" t="s">
        <v>1255</v>
      </c>
      <c r="F8231" t="s">
        <v>13</v>
      </c>
      <c r="G8231" t="s">
        <v>1256</v>
      </c>
      <c r="H8231" s="1">
        <v>0</v>
      </c>
      <c r="I8231" s="2">
        <v>43676</v>
      </c>
      <c r="J8231" s="8">
        <f t="shared" si="128"/>
        <v>2019</v>
      </c>
      <c r="K8231" t="s">
        <v>1257</v>
      </c>
      <c r="L8231" t="s">
        <v>30</v>
      </c>
      <c r="M8231">
        <v>92691</v>
      </c>
      <c r="N8231">
        <v>543</v>
      </c>
      <c r="O8231" t="s">
        <v>1258</v>
      </c>
      <c r="P8231">
        <v>86</v>
      </c>
      <c r="Q8231">
        <v>2</v>
      </c>
      <c r="R8231" t="s">
        <v>32</v>
      </c>
      <c r="T8231">
        <v>85.9</v>
      </c>
      <c r="U8231">
        <v>330</v>
      </c>
      <c r="V8231" t="s">
        <v>19</v>
      </c>
      <c r="W8231" s="2">
        <v>43680</v>
      </c>
      <c r="X8231" t="s">
        <v>20</v>
      </c>
      <c r="Y8231" t="s">
        <v>34</v>
      </c>
      <c r="Z8231" t="s">
        <v>42</v>
      </c>
    </row>
    <row r="8232" spans="1:26" x14ac:dyDescent="0.25">
      <c r="A8232">
        <v>4</v>
      </c>
      <c r="B8232" t="s">
        <v>25</v>
      </c>
      <c r="C8232">
        <v>3</v>
      </c>
      <c r="D8232" t="s">
        <v>26</v>
      </c>
      <c r="E8232" t="s">
        <v>1255</v>
      </c>
      <c r="F8232" t="s">
        <v>13</v>
      </c>
      <c r="G8232" t="s">
        <v>1256</v>
      </c>
      <c r="H8232" s="1">
        <v>0</v>
      </c>
      <c r="I8232" s="2">
        <v>43676</v>
      </c>
      <c r="J8232" s="8">
        <f t="shared" si="128"/>
        <v>2019</v>
      </c>
      <c r="K8232" t="s">
        <v>1257</v>
      </c>
      <c r="L8232" t="s">
        <v>30</v>
      </c>
      <c r="M8232">
        <v>92691</v>
      </c>
      <c r="N8232">
        <v>188</v>
      </c>
      <c r="O8232" t="s">
        <v>1259</v>
      </c>
      <c r="P8232">
        <v>13</v>
      </c>
      <c r="Q8232">
        <v>7</v>
      </c>
      <c r="R8232" t="s">
        <v>32</v>
      </c>
      <c r="T8232">
        <v>12.6</v>
      </c>
      <c r="U8232">
        <v>26</v>
      </c>
      <c r="V8232" t="s">
        <v>19</v>
      </c>
      <c r="W8232" s="2">
        <v>43680</v>
      </c>
      <c r="X8232" t="s">
        <v>20</v>
      </c>
      <c r="Y8232" t="s">
        <v>34</v>
      </c>
      <c r="Z8232" t="s">
        <v>35</v>
      </c>
    </row>
    <row r="8233" spans="1:26" x14ac:dyDescent="0.25">
      <c r="A8233">
        <v>3</v>
      </c>
      <c r="B8233" t="s">
        <v>10</v>
      </c>
      <c r="C8233">
        <v>3</v>
      </c>
      <c r="D8233" t="s">
        <v>11</v>
      </c>
      <c r="E8233" t="s">
        <v>1012</v>
      </c>
      <c r="F8233" t="s">
        <v>13</v>
      </c>
      <c r="G8233" t="s">
        <v>2020</v>
      </c>
      <c r="H8233" s="1">
        <v>0.2</v>
      </c>
      <c r="I8233" s="2">
        <v>43775</v>
      </c>
      <c r="J8233" s="8">
        <f t="shared" si="128"/>
        <v>2019</v>
      </c>
      <c r="K8233" t="s">
        <v>2021</v>
      </c>
      <c r="L8233" t="s">
        <v>16</v>
      </c>
      <c r="M8233">
        <v>28314</v>
      </c>
      <c r="N8233">
        <v>616</v>
      </c>
      <c r="O8233" t="s">
        <v>8210</v>
      </c>
      <c r="P8233">
        <v>6</v>
      </c>
      <c r="Q8233">
        <v>2</v>
      </c>
      <c r="R8233" t="s">
        <v>18</v>
      </c>
      <c r="T8233">
        <v>6.36</v>
      </c>
      <c r="U8233">
        <v>28</v>
      </c>
      <c r="V8233" t="s">
        <v>19</v>
      </c>
      <c r="W8233" s="2">
        <v>43778</v>
      </c>
      <c r="X8233" t="s">
        <v>20</v>
      </c>
      <c r="Y8233" t="s">
        <v>63</v>
      </c>
      <c r="Z8233" t="s">
        <v>47</v>
      </c>
    </row>
    <row r="8234" spans="1:26" x14ac:dyDescent="0.25">
      <c r="A8234">
        <v>3</v>
      </c>
      <c r="B8234" t="s">
        <v>10</v>
      </c>
      <c r="C8234">
        <v>3</v>
      </c>
      <c r="D8234" t="s">
        <v>26</v>
      </c>
      <c r="E8234" t="s">
        <v>1012</v>
      </c>
      <c r="F8234" t="s">
        <v>13</v>
      </c>
      <c r="G8234" t="s">
        <v>2020</v>
      </c>
      <c r="H8234" s="1">
        <v>0.2</v>
      </c>
      <c r="I8234" s="2">
        <v>43775</v>
      </c>
      <c r="J8234" s="8">
        <f t="shared" si="128"/>
        <v>2019</v>
      </c>
      <c r="K8234" t="s">
        <v>2021</v>
      </c>
      <c r="L8234" t="s">
        <v>16</v>
      </c>
      <c r="M8234">
        <v>28314</v>
      </c>
      <c r="N8234">
        <v>9</v>
      </c>
      <c r="O8234" t="s">
        <v>8152</v>
      </c>
      <c r="P8234">
        <v>44</v>
      </c>
      <c r="Q8234">
        <v>3</v>
      </c>
      <c r="R8234" t="s">
        <v>18</v>
      </c>
      <c r="T8234">
        <v>43.71</v>
      </c>
      <c r="U8234">
        <v>500</v>
      </c>
      <c r="V8234" t="s">
        <v>19</v>
      </c>
      <c r="W8234" s="2">
        <v>43778</v>
      </c>
      <c r="X8234" t="s">
        <v>20</v>
      </c>
      <c r="Y8234" t="s">
        <v>63</v>
      </c>
      <c r="Z8234" t="s">
        <v>56</v>
      </c>
    </row>
    <row r="8235" spans="1:26" x14ac:dyDescent="0.25">
      <c r="A8235">
        <v>3</v>
      </c>
      <c r="B8235" t="s">
        <v>10</v>
      </c>
      <c r="C8235">
        <v>3</v>
      </c>
      <c r="D8235" t="s">
        <v>26</v>
      </c>
      <c r="E8235" t="s">
        <v>1012</v>
      </c>
      <c r="F8235" t="s">
        <v>13</v>
      </c>
      <c r="G8235" t="s">
        <v>2020</v>
      </c>
      <c r="H8235" s="1">
        <v>0.2</v>
      </c>
      <c r="I8235" s="2">
        <v>43775</v>
      </c>
      <c r="J8235" s="8">
        <f t="shared" si="128"/>
        <v>2019</v>
      </c>
      <c r="K8235" t="s">
        <v>2021</v>
      </c>
      <c r="L8235" t="s">
        <v>16</v>
      </c>
      <c r="M8235">
        <v>28314</v>
      </c>
      <c r="N8235">
        <v>418</v>
      </c>
      <c r="O8235" t="s">
        <v>1056</v>
      </c>
      <c r="P8235">
        <v>-52</v>
      </c>
      <c r="Q8235">
        <v>4</v>
      </c>
      <c r="R8235" t="s">
        <v>18</v>
      </c>
      <c r="T8235">
        <v>-51.83</v>
      </c>
      <c r="U8235">
        <v>259</v>
      </c>
      <c r="V8235" t="s">
        <v>19</v>
      </c>
      <c r="W8235" s="2">
        <v>43778</v>
      </c>
      <c r="X8235" t="s">
        <v>20</v>
      </c>
      <c r="Y8235" t="s">
        <v>63</v>
      </c>
      <c r="Z8235" t="s">
        <v>42</v>
      </c>
    </row>
    <row r="8236" spans="1:26" x14ac:dyDescent="0.25">
      <c r="A8236">
        <v>3</v>
      </c>
      <c r="B8236" t="s">
        <v>10</v>
      </c>
      <c r="C8236">
        <v>3</v>
      </c>
      <c r="D8236" t="s">
        <v>26</v>
      </c>
      <c r="E8236" t="s">
        <v>1012</v>
      </c>
      <c r="F8236" t="s">
        <v>13</v>
      </c>
      <c r="G8236" t="s">
        <v>2020</v>
      </c>
      <c r="H8236" s="1">
        <v>0.2</v>
      </c>
      <c r="I8236" s="2">
        <v>43775</v>
      </c>
      <c r="J8236" s="8">
        <f t="shared" si="128"/>
        <v>2019</v>
      </c>
      <c r="K8236" t="s">
        <v>2021</v>
      </c>
      <c r="L8236" t="s">
        <v>16</v>
      </c>
      <c r="M8236">
        <v>28314</v>
      </c>
      <c r="N8236">
        <v>1825</v>
      </c>
      <c r="O8236" t="s">
        <v>1353</v>
      </c>
      <c r="P8236">
        <v>11</v>
      </c>
      <c r="Q8236">
        <v>6</v>
      </c>
      <c r="R8236" t="s">
        <v>18</v>
      </c>
      <c r="T8236">
        <v>10.89</v>
      </c>
      <c r="U8236">
        <v>31</v>
      </c>
      <c r="V8236" t="s">
        <v>19</v>
      </c>
      <c r="W8236" s="2">
        <v>43778</v>
      </c>
      <c r="X8236" t="s">
        <v>20</v>
      </c>
      <c r="Y8236" t="s">
        <v>63</v>
      </c>
      <c r="Z8236" t="s">
        <v>64</v>
      </c>
    </row>
    <row r="8237" spans="1:26" x14ac:dyDescent="0.25">
      <c r="A8237">
        <v>3</v>
      </c>
      <c r="B8237" t="s">
        <v>10</v>
      </c>
      <c r="C8237">
        <v>3</v>
      </c>
      <c r="D8237" t="s">
        <v>26</v>
      </c>
      <c r="E8237" t="s">
        <v>1012</v>
      </c>
      <c r="F8237" t="s">
        <v>13</v>
      </c>
      <c r="G8237" t="s">
        <v>2020</v>
      </c>
      <c r="H8237" s="1">
        <v>0.7</v>
      </c>
      <c r="I8237" s="2">
        <v>43775</v>
      </c>
      <c r="J8237" s="8">
        <f t="shared" si="128"/>
        <v>2019</v>
      </c>
      <c r="K8237" t="s">
        <v>2021</v>
      </c>
      <c r="L8237" t="s">
        <v>16</v>
      </c>
      <c r="M8237">
        <v>28314</v>
      </c>
      <c r="N8237">
        <v>239</v>
      </c>
      <c r="O8237" t="s">
        <v>1283</v>
      </c>
      <c r="P8237">
        <v>-11</v>
      </c>
      <c r="Q8237">
        <v>8</v>
      </c>
      <c r="R8237" t="s">
        <v>18</v>
      </c>
      <c r="T8237">
        <v>-10.62</v>
      </c>
      <c r="U8237">
        <v>13</v>
      </c>
      <c r="V8237" t="s">
        <v>19</v>
      </c>
      <c r="W8237" s="2">
        <v>43778</v>
      </c>
      <c r="X8237" t="s">
        <v>20</v>
      </c>
      <c r="Y8237" t="s">
        <v>63</v>
      </c>
      <c r="Z8237" t="s">
        <v>54</v>
      </c>
    </row>
    <row r="8238" spans="1:26" x14ac:dyDescent="0.25">
      <c r="A8238">
        <v>3</v>
      </c>
      <c r="B8238" t="s">
        <v>10</v>
      </c>
      <c r="C8238">
        <v>3</v>
      </c>
      <c r="D8238" t="s">
        <v>26</v>
      </c>
      <c r="E8238" t="s">
        <v>3349</v>
      </c>
      <c r="F8238" t="s">
        <v>13</v>
      </c>
      <c r="G8238" t="s">
        <v>751</v>
      </c>
      <c r="H8238" s="1">
        <v>0</v>
      </c>
      <c r="I8238" s="2">
        <v>43780</v>
      </c>
      <c r="J8238" s="8">
        <f t="shared" si="128"/>
        <v>2019</v>
      </c>
      <c r="K8238" t="s">
        <v>3350</v>
      </c>
      <c r="L8238" t="s">
        <v>73</v>
      </c>
      <c r="M8238">
        <v>57401</v>
      </c>
      <c r="N8238">
        <v>89</v>
      </c>
      <c r="O8238" t="s">
        <v>2968</v>
      </c>
      <c r="P8238">
        <v>7</v>
      </c>
      <c r="Q8238">
        <v>3</v>
      </c>
      <c r="R8238" t="s">
        <v>75</v>
      </c>
      <c r="T8238">
        <v>6.63</v>
      </c>
      <c r="U8238">
        <v>26</v>
      </c>
      <c r="V8238" t="s">
        <v>19</v>
      </c>
      <c r="W8238" s="2">
        <v>43783</v>
      </c>
      <c r="X8238" t="s">
        <v>20</v>
      </c>
      <c r="Y8238" t="s">
        <v>3351</v>
      </c>
      <c r="Z8238" t="s">
        <v>356</v>
      </c>
    </row>
    <row r="8239" spans="1:26" x14ac:dyDescent="0.25">
      <c r="A8239">
        <v>6</v>
      </c>
      <c r="B8239" t="s">
        <v>10</v>
      </c>
      <c r="C8239">
        <v>6</v>
      </c>
      <c r="D8239" t="s">
        <v>26</v>
      </c>
      <c r="E8239" t="s">
        <v>906</v>
      </c>
      <c r="F8239" t="s">
        <v>13</v>
      </c>
      <c r="G8239" t="s">
        <v>1428</v>
      </c>
      <c r="H8239" s="1">
        <v>0.2</v>
      </c>
      <c r="I8239" s="2">
        <v>43579</v>
      </c>
      <c r="J8239" s="8">
        <f t="shared" si="128"/>
        <v>2019</v>
      </c>
      <c r="K8239" t="s">
        <v>6503</v>
      </c>
      <c r="L8239" t="s">
        <v>16</v>
      </c>
      <c r="M8239">
        <v>32216</v>
      </c>
      <c r="N8239">
        <v>1444</v>
      </c>
      <c r="O8239" t="s">
        <v>3260</v>
      </c>
      <c r="P8239">
        <v>-21</v>
      </c>
      <c r="Q8239">
        <v>2</v>
      </c>
      <c r="R8239" t="s">
        <v>18</v>
      </c>
      <c r="T8239">
        <v>-21.29</v>
      </c>
      <c r="U8239">
        <v>114</v>
      </c>
      <c r="V8239" t="s">
        <v>33</v>
      </c>
      <c r="W8239" s="2">
        <v>43585</v>
      </c>
      <c r="X8239" t="s">
        <v>39</v>
      </c>
      <c r="Y8239" t="s">
        <v>40</v>
      </c>
      <c r="Z8239" t="s">
        <v>42</v>
      </c>
    </row>
    <row r="8240" spans="1:26" x14ac:dyDescent="0.25">
      <c r="A8240">
        <v>0</v>
      </c>
      <c r="B8240" t="s">
        <v>10</v>
      </c>
      <c r="C8240">
        <v>0</v>
      </c>
      <c r="D8240" t="s">
        <v>50</v>
      </c>
      <c r="E8240" t="s">
        <v>65</v>
      </c>
      <c r="F8240" t="s">
        <v>13</v>
      </c>
      <c r="G8240" t="s">
        <v>443</v>
      </c>
      <c r="H8240" s="1">
        <v>0</v>
      </c>
      <c r="I8240" s="2">
        <v>43649</v>
      </c>
      <c r="J8240" s="8">
        <f t="shared" si="128"/>
        <v>2019</v>
      </c>
      <c r="K8240" t="s">
        <v>7720</v>
      </c>
      <c r="L8240" t="s">
        <v>30</v>
      </c>
      <c r="M8240">
        <v>98105</v>
      </c>
      <c r="N8240">
        <v>1000</v>
      </c>
      <c r="O8240" t="s">
        <v>616</v>
      </c>
      <c r="P8240">
        <v>26</v>
      </c>
      <c r="Q8240">
        <v>2</v>
      </c>
      <c r="R8240" t="s">
        <v>32</v>
      </c>
      <c r="T8240">
        <v>26.39</v>
      </c>
      <c r="U8240">
        <v>60</v>
      </c>
      <c r="V8240" t="s">
        <v>76</v>
      </c>
      <c r="W8240" s="2">
        <v>43649</v>
      </c>
      <c r="X8240" t="s">
        <v>773</v>
      </c>
      <c r="Y8240" t="s">
        <v>69</v>
      </c>
      <c r="Z8240" t="s">
        <v>113</v>
      </c>
    </row>
    <row r="8241" spans="1:26" x14ac:dyDescent="0.25">
      <c r="A8241">
        <v>0</v>
      </c>
      <c r="B8241" t="s">
        <v>10</v>
      </c>
      <c r="C8241">
        <v>0</v>
      </c>
      <c r="D8241" t="s">
        <v>50</v>
      </c>
      <c r="E8241" t="s">
        <v>65</v>
      </c>
      <c r="F8241" t="s">
        <v>13</v>
      </c>
      <c r="G8241" t="s">
        <v>443</v>
      </c>
      <c r="H8241" s="1">
        <v>0</v>
      </c>
      <c r="I8241" s="2">
        <v>43649</v>
      </c>
      <c r="J8241" s="8">
        <f t="shared" si="128"/>
        <v>2019</v>
      </c>
      <c r="K8241" t="s">
        <v>7720</v>
      </c>
      <c r="L8241" t="s">
        <v>30</v>
      </c>
      <c r="M8241">
        <v>98105</v>
      </c>
      <c r="N8241">
        <v>1283</v>
      </c>
      <c r="O8241" t="s">
        <v>4755</v>
      </c>
      <c r="P8241">
        <v>743</v>
      </c>
      <c r="Q8241">
        <v>4</v>
      </c>
      <c r="R8241" t="s">
        <v>32</v>
      </c>
      <c r="T8241">
        <v>742.63</v>
      </c>
      <c r="U8241">
        <v>1688</v>
      </c>
      <c r="V8241" t="s">
        <v>76</v>
      </c>
      <c r="W8241" s="2">
        <v>43649</v>
      </c>
      <c r="X8241" t="s">
        <v>773</v>
      </c>
      <c r="Y8241" t="s">
        <v>69</v>
      </c>
      <c r="Z8241" t="s">
        <v>113</v>
      </c>
    </row>
    <row r="8242" spans="1:26" x14ac:dyDescent="0.25">
      <c r="A8242">
        <v>0</v>
      </c>
      <c r="B8242" t="s">
        <v>10</v>
      </c>
      <c r="C8242">
        <v>0</v>
      </c>
      <c r="D8242" t="s">
        <v>50</v>
      </c>
      <c r="E8242" t="s">
        <v>65</v>
      </c>
      <c r="F8242" t="s">
        <v>13</v>
      </c>
      <c r="G8242" t="s">
        <v>443</v>
      </c>
      <c r="H8242" s="1">
        <v>0.2</v>
      </c>
      <c r="I8242" s="2">
        <v>43649</v>
      </c>
      <c r="J8242" s="8">
        <f t="shared" si="128"/>
        <v>2019</v>
      </c>
      <c r="K8242" t="s">
        <v>7720</v>
      </c>
      <c r="L8242" t="s">
        <v>30</v>
      </c>
      <c r="M8242">
        <v>98105</v>
      </c>
      <c r="N8242">
        <v>1491</v>
      </c>
      <c r="O8242" t="s">
        <v>8168</v>
      </c>
      <c r="P8242">
        <v>3</v>
      </c>
      <c r="Q8242">
        <v>1</v>
      </c>
      <c r="R8242" t="s">
        <v>32</v>
      </c>
      <c r="T8242">
        <v>2.7</v>
      </c>
      <c r="U8242">
        <v>8</v>
      </c>
      <c r="V8242" t="s">
        <v>76</v>
      </c>
      <c r="W8242" s="2">
        <v>43649</v>
      </c>
      <c r="X8242" t="s">
        <v>773</v>
      </c>
      <c r="Y8242" t="s">
        <v>69</v>
      </c>
      <c r="Z8242" t="s">
        <v>52</v>
      </c>
    </row>
    <row r="8243" spans="1:26" x14ac:dyDescent="0.25">
      <c r="A8243">
        <v>0</v>
      </c>
      <c r="B8243" t="s">
        <v>10</v>
      </c>
      <c r="C8243">
        <v>0</v>
      </c>
      <c r="D8243" t="s">
        <v>50</v>
      </c>
      <c r="E8243" t="s">
        <v>65</v>
      </c>
      <c r="F8243" t="s">
        <v>13</v>
      </c>
      <c r="G8243" t="s">
        <v>443</v>
      </c>
      <c r="H8243" s="1">
        <v>0.2</v>
      </c>
      <c r="I8243" s="2">
        <v>43649</v>
      </c>
      <c r="J8243" s="8">
        <f t="shared" si="128"/>
        <v>2019</v>
      </c>
      <c r="K8243" t="s">
        <v>7720</v>
      </c>
      <c r="L8243" t="s">
        <v>30</v>
      </c>
      <c r="M8243">
        <v>98105</v>
      </c>
      <c r="N8243">
        <v>1226</v>
      </c>
      <c r="O8243" t="s">
        <v>6719</v>
      </c>
      <c r="P8243">
        <v>210</v>
      </c>
      <c r="Q8243">
        <v>6</v>
      </c>
      <c r="R8243" t="s">
        <v>32</v>
      </c>
      <c r="T8243">
        <v>209.58</v>
      </c>
      <c r="U8243">
        <v>2395</v>
      </c>
      <c r="V8243" t="s">
        <v>76</v>
      </c>
      <c r="W8243" s="2">
        <v>43649</v>
      </c>
      <c r="X8243" t="s">
        <v>773</v>
      </c>
      <c r="Y8243" t="s">
        <v>69</v>
      </c>
      <c r="Z8243" t="s">
        <v>422</v>
      </c>
    </row>
    <row r="8244" spans="1:26" x14ac:dyDescent="0.25">
      <c r="A8244">
        <v>0</v>
      </c>
      <c r="B8244" t="s">
        <v>10</v>
      </c>
      <c r="C8244">
        <v>0</v>
      </c>
      <c r="D8244" t="s">
        <v>26</v>
      </c>
      <c r="E8244" t="s">
        <v>241</v>
      </c>
      <c r="F8244" t="s">
        <v>13</v>
      </c>
      <c r="G8244" t="s">
        <v>767</v>
      </c>
      <c r="H8244" s="1">
        <v>0</v>
      </c>
      <c r="I8244" s="2">
        <v>43529</v>
      </c>
      <c r="J8244" s="8">
        <f t="shared" si="128"/>
        <v>2019</v>
      </c>
      <c r="K8244" t="s">
        <v>3179</v>
      </c>
      <c r="L8244" t="s">
        <v>73</v>
      </c>
      <c r="M8244">
        <v>55901</v>
      </c>
      <c r="N8244">
        <v>704</v>
      </c>
      <c r="O8244" t="s">
        <v>3180</v>
      </c>
      <c r="P8244">
        <v>63</v>
      </c>
      <c r="Q8244">
        <v>2</v>
      </c>
      <c r="R8244" t="s">
        <v>75</v>
      </c>
      <c r="T8244">
        <v>62.7</v>
      </c>
      <c r="U8244">
        <v>128</v>
      </c>
      <c r="V8244" t="s">
        <v>19</v>
      </c>
      <c r="W8244" s="2">
        <v>43529</v>
      </c>
      <c r="X8244" t="s">
        <v>773</v>
      </c>
      <c r="Y8244" t="s">
        <v>151</v>
      </c>
      <c r="Z8244" t="s">
        <v>54</v>
      </c>
    </row>
    <row r="8245" spans="1:26" x14ac:dyDescent="0.25">
      <c r="A8245">
        <v>0</v>
      </c>
      <c r="B8245" t="s">
        <v>10</v>
      </c>
      <c r="C8245">
        <v>0</v>
      </c>
      <c r="D8245" t="s">
        <v>26</v>
      </c>
      <c r="E8245" t="s">
        <v>241</v>
      </c>
      <c r="F8245" t="s">
        <v>13</v>
      </c>
      <c r="G8245" t="s">
        <v>767</v>
      </c>
      <c r="H8245" s="1">
        <v>0</v>
      </c>
      <c r="I8245" s="2">
        <v>43529</v>
      </c>
      <c r="J8245" s="8">
        <f t="shared" si="128"/>
        <v>2019</v>
      </c>
      <c r="K8245" t="s">
        <v>3179</v>
      </c>
      <c r="L8245" t="s">
        <v>73</v>
      </c>
      <c r="M8245">
        <v>55901</v>
      </c>
      <c r="N8245">
        <v>105</v>
      </c>
      <c r="O8245" t="s">
        <v>3181</v>
      </c>
      <c r="P8245">
        <v>3</v>
      </c>
      <c r="Q8245">
        <v>2</v>
      </c>
      <c r="R8245" t="s">
        <v>75</v>
      </c>
      <c r="T8245">
        <v>2.5299999999999998</v>
      </c>
      <c r="U8245">
        <v>8</v>
      </c>
      <c r="V8245" t="s">
        <v>19</v>
      </c>
      <c r="W8245" s="2">
        <v>43529</v>
      </c>
      <c r="X8245" t="s">
        <v>773</v>
      </c>
      <c r="Y8245" t="s">
        <v>151</v>
      </c>
      <c r="Z8245" t="s">
        <v>176</v>
      </c>
    </row>
    <row r="8246" spans="1:26" x14ac:dyDescent="0.25">
      <c r="A8246">
        <v>0</v>
      </c>
      <c r="B8246" t="s">
        <v>10</v>
      </c>
      <c r="C8246">
        <v>0</v>
      </c>
      <c r="D8246" t="s">
        <v>26</v>
      </c>
      <c r="E8246" t="s">
        <v>241</v>
      </c>
      <c r="F8246" t="s">
        <v>13</v>
      </c>
      <c r="G8246" t="s">
        <v>767</v>
      </c>
      <c r="H8246" s="1">
        <v>0</v>
      </c>
      <c r="I8246" s="2">
        <v>43529</v>
      </c>
      <c r="J8246" s="8">
        <f t="shared" si="128"/>
        <v>2019</v>
      </c>
      <c r="K8246" t="s">
        <v>3179</v>
      </c>
      <c r="L8246" t="s">
        <v>73</v>
      </c>
      <c r="M8246">
        <v>55901</v>
      </c>
      <c r="N8246">
        <v>257</v>
      </c>
      <c r="O8246" t="s">
        <v>3184</v>
      </c>
      <c r="P8246">
        <v>9</v>
      </c>
      <c r="Q8246">
        <v>3</v>
      </c>
      <c r="R8246" t="s">
        <v>75</v>
      </c>
      <c r="T8246">
        <v>9.16</v>
      </c>
      <c r="U8246">
        <v>19</v>
      </c>
      <c r="V8246" t="s">
        <v>19</v>
      </c>
      <c r="W8246" s="2">
        <v>43529</v>
      </c>
      <c r="X8246" t="s">
        <v>773</v>
      </c>
      <c r="Y8246" t="s">
        <v>151</v>
      </c>
      <c r="Z8246" t="s">
        <v>54</v>
      </c>
    </row>
    <row r="8247" spans="1:26" x14ac:dyDescent="0.25">
      <c r="A8247">
        <v>0</v>
      </c>
      <c r="B8247" t="s">
        <v>10</v>
      </c>
      <c r="C8247">
        <v>0</v>
      </c>
      <c r="D8247" t="s">
        <v>26</v>
      </c>
      <c r="E8247" t="s">
        <v>241</v>
      </c>
      <c r="F8247" t="s">
        <v>13</v>
      </c>
      <c r="G8247" t="s">
        <v>767</v>
      </c>
      <c r="H8247" s="1">
        <v>0</v>
      </c>
      <c r="I8247" s="2">
        <v>43529</v>
      </c>
      <c r="J8247" s="8">
        <f t="shared" si="128"/>
        <v>2019</v>
      </c>
      <c r="K8247" t="s">
        <v>3179</v>
      </c>
      <c r="L8247" t="s">
        <v>73</v>
      </c>
      <c r="M8247">
        <v>55901</v>
      </c>
      <c r="N8247">
        <v>1345</v>
      </c>
      <c r="O8247" t="s">
        <v>2808</v>
      </c>
      <c r="P8247">
        <v>58</v>
      </c>
      <c r="Q8247">
        <v>4</v>
      </c>
      <c r="R8247" t="s">
        <v>75</v>
      </c>
      <c r="T8247">
        <v>57.5</v>
      </c>
      <c r="U8247">
        <v>221</v>
      </c>
      <c r="V8247" t="s">
        <v>19</v>
      </c>
      <c r="W8247" s="2">
        <v>43529</v>
      </c>
      <c r="X8247" t="s">
        <v>773</v>
      </c>
      <c r="Y8247" t="s">
        <v>151</v>
      </c>
      <c r="Z8247" t="s">
        <v>42</v>
      </c>
    </row>
    <row r="8248" spans="1:26" x14ac:dyDescent="0.25">
      <c r="A8248">
        <v>4</v>
      </c>
      <c r="B8248" t="s">
        <v>43</v>
      </c>
      <c r="C8248">
        <v>6</v>
      </c>
      <c r="D8248" t="s">
        <v>26</v>
      </c>
      <c r="E8248" t="s">
        <v>171</v>
      </c>
      <c r="F8248" t="s">
        <v>13</v>
      </c>
      <c r="G8248" t="s">
        <v>673</v>
      </c>
      <c r="H8248" s="1">
        <v>0</v>
      </c>
      <c r="I8248" s="2">
        <v>43683</v>
      </c>
      <c r="J8248" s="8">
        <f t="shared" si="128"/>
        <v>2019</v>
      </c>
      <c r="K8248" t="s">
        <v>4122</v>
      </c>
      <c r="L8248" t="s">
        <v>102</v>
      </c>
      <c r="M8248">
        <v>10011</v>
      </c>
      <c r="N8248">
        <v>71</v>
      </c>
      <c r="O8248" t="s">
        <v>8173</v>
      </c>
      <c r="P8248">
        <v>21</v>
      </c>
      <c r="Q8248">
        <v>4</v>
      </c>
      <c r="R8248" t="s">
        <v>104</v>
      </c>
      <c r="T8248">
        <v>21.04</v>
      </c>
      <c r="U8248">
        <v>70</v>
      </c>
      <c r="V8248" t="s">
        <v>19</v>
      </c>
      <c r="W8248" s="2">
        <v>43687</v>
      </c>
      <c r="X8248" t="s">
        <v>39</v>
      </c>
      <c r="Y8248" t="s">
        <v>175</v>
      </c>
      <c r="Z8248" t="s">
        <v>356</v>
      </c>
    </row>
    <row r="8249" spans="1:26" x14ac:dyDescent="0.25">
      <c r="A8249">
        <v>5</v>
      </c>
      <c r="B8249" t="s">
        <v>43</v>
      </c>
      <c r="C8249">
        <v>6</v>
      </c>
      <c r="D8249" t="s">
        <v>26</v>
      </c>
      <c r="E8249" t="s">
        <v>4546</v>
      </c>
      <c r="F8249" t="s">
        <v>13</v>
      </c>
      <c r="G8249" t="s">
        <v>2063</v>
      </c>
      <c r="H8249" s="1">
        <v>0</v>
      </c>
      <c r="I8249" s="2">
        <v>43771</v>
      </c>
      <c r="J8249" s="8">
        <f t="shared" si="128"/>
        <v>2019</v>
      </c>
      <c r="K8249" t="s">
        <v>4547</v>
      </c>
      <c r="L8249" t="s">
        <v>30</v>
      </c>
      <c r="M8249">
        <v>84106</v>
      </c>
      <c r="N8249">
        <v>1825</v>
      </c>
      <c r="O8249" t="s">
        <v>1353</v>
      </c>
      <c r="P8249">
        <v>9</v>
      </c>
      <c r="Q8249">
        <v>3</v>
      </c>
      <c r="R8249" t="s">
        <v>32</v>
      </c>
      <c r="T8249">
        <v>9.33</v>
      </c>
      <c r="U8249">
        <v>19</v>
      </c>
      <c r="V8249" t="s">
        <v>19</v>
      </c>
      <c r="W8249" s="2">
        <v>43776</v>
      </c>
      <c r="X8249" t="s">
        <v>39</v>
      </c>
      <c r="Y8249" t="s">
        <v>87</v>
      </c>
      <c r="Z8249" t="s">
        <v>64</v>
      </c>
    </row>
    <row r="8250" spans="1:26" x14ac:dyDescent="0.25">
      <c r="A8250">
        <v>5</v>
      </c>
      <c r="B8250" t="s">
        <v>25</v>
      </c>
      <c r="C8250">
        <v>3</v>
      </c>
      <c r="D8250" t="s">
        <v>11</v>
      </c>
      <c r="E8250" t="s">
        <v>171</v>
      </c>
      <c r="F8250" t="s">
        <v>13</v>
      </c>
      <c r="G8250" t="s">
        <v>7812</v>
      </c>
      <c r="H8250" s="1">
        <v>0</v>
      </c>
      <c r="I8250" s="2">
        <v>43530</v>
      </c>
      <c r="J8250" s="8">
        <f t="shared" si="128"/>
        <v>2019</v>
      </c>
      <c r="K8250" t="s">
        <v>7813</v>
      </c>
      <c r="L8250" t="s">
        <v>102</v>
      </c>
      <c r="M8250">
        <v>10011</v>
      </c>
      <c r="N8250">
        <v>1619</v>
      </c>
      <c r="O8250" t="s">
        <v>2469</v>
      </c>
      <c r="P8250">
        <v>17</v>
      </c>
      <c r="Q8250">
        <v>3</v>
      </c>
      <c r="R8250" t="s">
        <v>104</v>
      </c>
      <c r="S8250" t="s">
        <v>92</v>
      </c>
      <c r="T8250">
        <v>16.55</v>
      </c>
      <c r="U8250">
        <v>72</v>
      </c>
      <c r="V8250" t="s">
        <v>19</v>
      </c>
      <c r="W8250" s="2">
        <v>43535</v>
      </c>
      <c r="X8250" t="s">
        <v>20</v>
      </c>
      <c r="Y8250" t="s">
        <v>175</v>
      </c>
      <c r="Z8250" t="s">
        <v>47</v>
      </c>
    </row>
    <row r="8251" spans="1:26" x14ac:dyDescent="0.25">
      <c r="A8251">
        <v>5</v>
      </c>
      <c r="B8251" t="s">
        <v>25</v>
      </c>
      <c r="C8251">
        <v>3</v>
      </c>
      <c r="D8251" t="s">
        <v>26</v>
      </c>
      <c r="E8251" t="s">
        <v>171</v>
      </c>
      <c r="F8251" t="s">
        <v>13</v>
      </c>
      <c r="G8251" t="s">
        <v>7812</v>
      </c>
      <c r="H8251" s="1">
        <v>0</v>
      </c>
      <c r="I8251" s="2">
        <v>43530</v>
      </c>
      <c r="J8251" s="8">
        <f t="shared" si="128"/>
        <v>2019</v>
      </c>
      <c r="K8251" t="s">
        <v>7813</v>
      </c>
      <c r="L8251" t="s">
        <v>102</v>
      </c>
      <c r="M8251">
        <v>10011</v>
      </c>
      <c r="N8251">
        <v>1673</v>
      </c>
      <c r="O8251" t="s">
        <v>390</v>
      </c>
      <c r="P8251">
        <v>12</v>
      </c>
      <c r="Q8251">
        <v>1</v>
      </c>
      <c r="R8251" t="s">
        <v>104</v>
      </c>
      <c r="S8251" t="s">
        <v>92</v>
      </c>
      <c r="T8251">
        <v>12.13</v>
      </c>
      <c r="U8251">
        <v>26</v>
      </c>
      <c r="V8251" t="s">
        <v>19</v>
      </c>
      <c r="W8251" s="2">
        <v>43535</v>
      </c>
      <c r="X8251" t="s">
        <v>20</v>
      </c>
      <c r="Y8251" t="s">
        <v>175</v>
      </c>
      <c r="Z8251" t="s">
        <v>64</v>
      </c>
    </row>
    <row r="8252" spans="1:26" x14ac:dyDescent="0.25">
      <c r="A8252">
        <v>2</v>
      </c>
      <c r="B8252" t="s">
        <v>25</v>
      </c>
      <c r="C8252">
        <v>1</v>
      </c>
      <c r="D8252" t="s">
        <v>26</v>
      </c>
      <c r="E8252" t="s">
        <v>27</v>
      </c>
      <c r="F8252" t="s">
        <v>13</v>
      </c>
      <c r="G8252" t="s">
        <v>1360</v>
      </c>
      <c r="H8252" s="1">
        <v>0</v>
      </c>
      <c r="I8252" s="2">
        <v>43582</v>
      </c>
      <c r="J8252" s="8">
        <f t="shared" si="128"/>
        <v>2019</v>
      </c>
      <c r="K8252" t="s">
        <v>3082</v>
      </c>
      <c r="L8252" t="s">
        <v>30</v>
      </c>
      <c r="M8252">
        <v>90045</v>
      </c>
      <c r="N8252">
        <v>358</v>
      </c>
      <c r="O8252" t="s">
        <v>2792</v>
      </c>
      <c r="P8252">
        <v>12</v>
      </c>
      <c r="Q8252">
        <v>2</v>
      </c>
      <c r="R8252" t="s">
        <v>32</v>
      </c>
      <c r="T8252">
        <v>12.3</v>
      </c>
      <c r="U8252">
        <v>47</v>
      </c>
      <c r="V8252" t="s">
        <v>19</v>
      </c>
      <c r="W8252" s="2">
        <v>43584</v>
      </c>
      <c r="X8252" t="s">
        <v>130</v>
      </c>
      <c r="Y8252" t="s">
        <v>34</v>
      </c>
      <c r="Z8252" t="s">
        <v>49</v>
      </c>
    </row>
    <row r="8253" spans="1:26" x14ac:dyDescent="0.25">
      <c r="A8253">
        <v>2</v>
      </c>
      <c r="B8253" t="s">
        <v>25</v>
      </c>
      <c r="C8253">
        <v>1</v>
      </c>
      <c r="D8253" t="s">
        <v>26</v>
      </c>
      <c r="E8253" t="s">
        <v>27</v>
      </c>
      <c r="F8253" t="s">
        <v>13</v>
      </c>
      <c r="G8253" t="s">
        <v>1360</v>
      </c>
      <c r="H8253" s="1">
        <v>0</v>
      </c>
      <c r="I8253" s="2">
        <v>43582</v>
      </c>
      <c r="J8253" s="8">
        <f t="shared" si="128"/>
        <v>2019</v>
      </c>
      <c r="K8253" t="s">
        <v>3082</v>
      </c>
      <c r="L8253" t="s">
        <v>30</v>
      </c>
      <c r="M8253">
        <v>90045</v>
      </c>
      <c r="N8253">
        <v>1170</v>
      </c>
      <c r="O8253" t="s">
        <v>292</v>
      </c>
      <c r="P8253">
        <v>6</v>
      </c>
      <c r="Q8253">
        <v>3</v>
      </c>
      <c r="R8253" t="s">
        <v>32</v>
      </c>
      <c r="T8253">
        <v>5.7</v>
      </c>
      <c r="U8253">
        <v>12</v>
      </c>
      <c r="V8253" t="s">
        <v>19</v>
      </c>
      <c r="W8253" s="2">
        <v>43584</v>
      </c>
      <c r="X8253" t="s">
        <v>130</v>
      </c>
      <c r="Y8253" t="s">
        <v>34</v>
      </c>
      <c r="Z8253" t="s">
        <v>49</v>
      </c>
    </row>
    <row r="8254" spans="1:26" x14ac:dyDescent="0.25">
      <c r="A8254">
        <v>2</v>
      </c>
      <c r="B8254" t="s">
        <v>25</v>
      </c>
      <c r="C8254">
        <v>1</v>
      </c>
      <c r="D8254" t="s">
        <v>26</v>
      </c>
      <c r="E8254" t="s">
        <v>27</v>
      </c>
      <c r="F8254" t="s">
        <v>13</v>
      </c>
      <c r="G8254" t="s">
        <v>1360</v>
      </c>
      <c r="H8254" s="1">
        <v>0</v>
      </c>
      <c r="I8254" s="2">
        <v>43582</v>
      </c>
      <c r="J8254" s="8">
        <f t="shared" si="128"/>
        <v>2019</v>
      </c>
      <c r="K8254" t="s">
        <v>3082</v>
      </c>
      <c r="L8254" t="s">
        <v>30</v>
      </c>
      <c r="M8254">
        <v>90045</v>
      </c>
      <c r="N8254">
        <v>363</v>
      </c>
      <c r="O8254" t="s">
        <v>694</v>
      </c>
      <c r="P8254">
        <v>33</v>
      </c>
      <c r="Q8254">
        <v>4</v>
      </c>
      <c r="R8254" t="s">
        <v>32</v>
      </c>
      <c r="T8254">
        <v>33.46</v>
      </c>
      <c r="U8254">
        <v>124</v>
      </c>
      <c r="V8254" t="s">
        <v>19</v>
      </c>
      <c r="W8254" s="2">
        <v>43584</v>
      </c>
      <c r="X8254" t="s">
        <v>130</v>
      </c>
      <c r="Y8254" t="s">
        <v>34</v>
      </c>
      <c r="Z8254" t="s">
        <v>49</v>
      </c>
    </row>
    <row r="8255" spans="1:26" x14ac:dyDescent="0.25">
      <c r="A8255">
        <v>6</v>
      </c>
      <c r="B8255" t="s">
        <v>10</v>
      </c>
      <c r="C8255">
        <v>6</v>
      </c>
      <c r="D8255" t="s">
        <v>11</v>
      </c>
      <c r="E8255" t="s">
        <v>906</v>
      </c>
      <c r="F8255" t="s">
        <v>13</v>
      </c>
      <c r="G8255" t="s">
        <v>28</v>
      </c>
      <c r="H8255" s="1">
        <v>0.2</v>
      </c>
      <c r="I8255" s="2">
        <v>43810</v>
      </c>
      <c r="J8255" s="8">
        <f t="shared" si="128"/>
        <v>2019</v>
      </c>
      <c r="K8255" t="s">
        <v>5683</v>
      </c>
      <c r="L8255" t="s">
        <v>16</v>
      </c>
      <c r="M8255">
        <v>32216</v>
      </c>
      <c r="N8255">
        <v>754</v>
      </c>
      <c r="O8255" t="s">
        <v>945</v>
      </c>
      <c r="P8255">
        <v>-12</v>
      </c>
      <c r="Q8255">
        <v>1</v>
      </c>
      <c r="R8255" t="s">
        <v>18</v>
      </c>
      <c r="T8255">
        <v>-12.15</v>
      </c>
      <c r="U8255">
        <v>65</v>
      </c>
      <c r="V8255" t="s">
        <v>33</v>
      </c>
      <c r="W8255" s="2">
        <v>43816</v>
      </c>
      <c r="X8255" t="s">
        <v>39</v>
      </c>
      <c r="Y8255" t="s">
        <v>40</v>
      </c>
      <c r="Z8255" t="s">
        <v>24</v>
      </c>
    </row>
    <row r="8256" spans="1:26" x14ac:dyDescent="0.25">
      <c r="A8256">
        <v>6</v>
      </c>
      <c r="B8256" t="s">
        <v>10</v>
      </c>
      <c r="C8256">
        <v>6</v>
      </c>
      <c r="D8256" t="s">
        <v>11</v>
      </c>
      <c r="E8256" t="s">
        <v>906</v>
      </c>
      <c r="F8256" t="s">
        <v>13</v>
      </c>
      <c r="G8256" t="s">
        <v>28</v>
      </c>
      <c r="H8256" s="1">
        <v>0.45</v>
      </c>
      <c r="I8256" s="2">
        <v>43810</v>
      </c>
      <c r="J8256" s="8">
        <f t="shared" si="128"/>
        <v>2019</v>
      </c>
      <c r="K8256" t="s">
        <v>5683</v>
      </c>
      <c r="L8256" t="s">
        <v>16</v>
      </c>
      <c r="M8256">
        <v>32216</v>
      </c>
      <c r="N8256">
        <v>364</v>
      </c>
      <c r="O8256" t="s">
        <v>496</v>
      </c>
      <c r="P8256">
        <v>-420</v>
      </c>
      <c r="Q8256">
        <v>6</v>
      </c>
      <c r="R8256" t="s">
        <v>18</v>
      </c>
      <c r="T8256">
        <v>-420</v>
      </c>
      <c r="U8256">
        <v>722</v>
      </c>
      <c r="V8256" t="s">
        <v>33</v>
      </c>
      <c r="W8256" s="2">
        <v>43816</v>
      </c>
      <c r="X8256" t="s">
        <v>39</v>
      </c>
      <c r="Y8256" t="s">
        <v>40</v>
      </c>
      <c r="Z8256" t="s">
        <v>41</v>
      </c>
    </row>
    <row r="8257" spans="1:26" x14ac:dyDescent="0.25">
      <c r="A8257">
        <v>6</v>
      </c>
      <c r="B8257" t="s">
        <v>10</v>
      </c>
      <c r="C8257">
        <v>6</v>
      </c>
      <c r="D8257" t="s">
        <v>26</v>
      </c>
      <c r="E8257" t="s">
        <v>906</v>
      </c>
      <c r="F8257" t="s">
        <v>13</v>
      </c>
      <c r="G8257" t="s">
        <v>28</v>
      </c>
      <c r="H8257" s="1">
        <v>0.2</v>
      </c>
      <c r="I8257" s="2">
        <v>43810</v>
      </c>
      <c r="J8257" s="8">
        <f t="shared" si="128"/>
        <v>2019</v>
      </c>
      <c r="K8257" t="s">
        <v>5683</v>
      </c>
      <c r="L8257" t="s">
        <v>16</v>
      </c>
      <c r="M8257">
        <v>32216</v>
      </c>
      <c r="N8257">
        <v>1499</v>
      </c>
      <c r="O8257" t="s">
        <v>534</v>
      </c>
      <c r="P8257">
        <v>1</v>
      </c>
      <c r="Q8257">
        <v>1</v>
      </c>
      <c r="R8257" t="s">
        <v>18</v>
      </c>
      <c r="T8257">
        <v>1.36</v>
      </c>
      <c r="U8257">
        <v>14</v>
      </c>
      <c r="V8257" t="s">
        <v>33</v>
      </c>
      <c r="W8257" s="2">
        <v>43816</v>
      </c>
      <c r="X8257" t="s">
        <v>39</v>
      </c>
      <c r="Y8257" t="s">
        <v>40</v>
      </c>
      <c r="Z8257" t="s">
        <v>49</v>
      </c>
    </row>
    <row r="8258" spans="1:26" x14ac:dyDescent="0.25">
      <c r="A8258">
        <v>6</v>
      </c>
      <c r="B8258" t="s">
        <v>10</v>
      </c>
      <c r="C8258">
        <v>6</v>
      </c>
      <c r="D8258" t="s">
        <v>50</v>
      </c>
      <c r="E8258" t="s">
        <v>906</v>
      </c>
      <c r="F8258" t="s">
        <v>13</v>
      </c>
      <c r="G8258" t="s">
        <v>28</v>
      </c>
      <c r="H8258" s="1">
        <v>0.2</v>
      </c>
      <c r="I8258" s="2">
        <v>43810</v>
      </c>
      <c r="J8258" s="8">
        <f t="shared" ref="J8258:J8321" si="129">YEAR(I8258)</f>
        <v>2019</v>
      </c>
      <c r="K8258" t="s">
        <v>5683</v>
      </c>
      <c r="L8258" t="s">
        <v>16</v>
      </c>
      <c r="M8258">
        <v>32216</v>
      </c>
      <c r="N8258">
        <v>1106</v>
      </c>
      <c r="O8258" t="s">
        <v>1061</v>
      </c>
      <c r="P8258">
        <v>-17</v>
      </c>
      <c r="Q8258">
        <v>4</v>
      </c>
      <c r="R8258" t="s">
        <v>18</v>
      </c>
      <c r="T8258">
        <v>-16.55</v>
      </c>
      <c r="U8258">
        <v>74</v>
      </c>
      <c r="V8258" t="s">
        <v>33</v>
      </c>
      <c r="W8258" s="2">
        <v>43816</v>
      </c>
      <c r="X8258" t="s">
        <v>39</v>
      </c>
      <c r="Y8258" t="s">
        <v>40</v>
      </c>
      <c r="Z8258" t="s">
        <v>52</v>
      </c>
    </row>
    <row r="8259" spans="1:26" x14ac:dyDescent="0.25">
      <c r="A8259">
        <v>5</v>
      </c>
      <c r="B8259" t="s">
        <v>25</v>
      </c>
      <c r="C8259">
        <v>3</v>
      </c>
      <c r="D8259" t="s">
        <v>11</v>
      </c>
      <c r="E8259" t="s">
        <v>88</v>
      </c>
      <c r="F8259" t="s">
        <v>13</v>
      </c>
      <c r="G8259" t="s">
        <v>1171</v>
      </c>
      <c r="H8259" s="1">
        <v>0</v>
      </c>
      <c r="I8259" s="2">
        <v>43680</v>
      </c>
      <c r="J8259" s="8">
        <f t="shared" si="129"/>
        <v>2019</v>
      </c>
      <c r="K8259" t="s">
        <v>2043</v>
      </c>
      <c r="L8259" t="s">
        <v>30</v>
      </c>
      <c r="M8259">
        <v>94122</v>
      </c>
      <c r="N8259">
        <v>506</v>
      </c>
      <c r="O8259" t="s">
        <v>1108</v>
      </c>
      <c r="P8259">
        <v>11</v>
      </c>
      <c r="Q8259">
        <v>3</v>
      </c>
      <c r="R8259" t="s">
        <v>32</v>
      </c>
      <c r="T8259">
        <v>11.16</v>
      </c>
      <c r="U8259">
        <v>124</v>
      </c>
      <c r="V8259" t="s">
        <v>19</v>
      </c>
      <c r="W8259" s="2">
        <v>43685</v>
      </c>
      <c r="X8259" t="s">
        <v>20</v>
      </c>
      <c r="Y8259" t="s">
        <v>34</v>
      </c>
      <c r="Z8259" t="s">
        <v>47</v>
      </c>
    </row>
    <row r="8260" spans="1:26" x14ac:dyDescent="0.25">
      <c r="A8260">
        <v>5</v>
      </c>
      <c r="B8260" t="s">
        <v>25</v>
      </c>
      <c r="C8260">
        <v>3</v>
      </c>
      <c r="D8260" t="s">
        <v>26</v>
      </c>
      <c r="E8260" t="s">
        <v>88</v>
      </c>
      <c r="F8260" t="s">
        <v>13</v>
      </c>
      <c r="G8260" t="s">
        <v>1171</v>
      </c>
      <c r="H8260" s="1">
        <v>0</v>
      </c>
      <c r="I8260" s="2">
        <v>43680</v>
      </c>
      <c r="J8260" s="8">
        <f t="shared" si="129"/>
        <v>2019</v>
      </c>
      <c r="K8260" t="s">
        <v>2043</v>
      </c>
      <c r="L8260" t="s">
        <v>30</v>
      </c>
      <c r="M8260">
        <v>94122</v>
      </c>
      <c r="N8260">
        <v>180</v>
      </c>
      <c r="O8260" t="s">
        <v>1129</v>
      </c>
      <c r="P8260">
        <v>25</v>
      </c>
      <c r="Q8260">
        <v>5</v>
      </c>
      <c r="R8260" t="s">
        <v>32</v>
      </c>
      <c r="T8260">
        <v>24.84</v>
      </c>
      <c r="U8260">
        <v>52</v>
      </c>
      <c r="V8260" t="s">
        <v>19</v>
      </c>
      <c r="W8260" s="2">
        <v>43685</v>
      </c>
      <c r="X8260" t="s">
        <v>20</v>
      </c>
      <c r="Y8260" t="s">
        <v>34</v>
      </c>
      <c r="Z8260" t="s">
        <v>35</v>
      </c>
    </row>
    <row r="8261" spans="1:26" x14ac:dyDescent="0.25">
      <c r="A8261">
        <v>6</v>
      </c>
      <c r="B8261" t="s">
        <v>10</v>
      </c>
      <c r="C8261">
        <v>6</v>
      </c>
      <c r="D8261" t="s">
        <v>26</v>
      </c>
      <c r="E8261" t="s">
        <v>258</v>
      </c>
      <c r="F8261" t="s">
        <v>13</v>
      </c>
      <c r="G8261" t="s">
        <v>5300</v>
      </c>
      <c r="H8261" s="1">
        <v>0.2</v>
      </c>
      <c r="I8261" s="2">
        <v>43717</v>
      </c>
      <c r="J8261" s="8">
        <f t="shared" si="129"/>
        <v>2019</v>
      </c>
      <c r="K8261" t="s">
        <v>6624</v>
      </c>
      <c r="L8261" t="s">
        <v>30</v>
      </c>
      <c r="M8261">
        <v>97206</v>
      </c>
      <c r="N8261">
        <v>290</v>
      </c>
      <c r="O8261" t="s">
        <v>3076</v>
      </c>
      <c r="P8261">
        <v>1</v>
      </c>
      <c r="Q8261">
        <v>1</v>
      </c>
      <c r="R8261" t="s">
        <v>32</v>
      </c>
      <c r="T8261">
        <v>0.84</v>
      </c>
      <c r="U8261">
        <v>11</v>
      </c>
      <c r="V8261" t="s">
        <v>33</v>
      </c>
      <c r="W8261" s="2">
        <v>43723</v>
      </c>
      <c r="X8261" t="s">
        <v>39</v>
      </c>
      <c r="Y8261" t="s">
        <v>262</v>
      </c>
      <c r="Z8261" t="s">
        <v>56</v>
      </c>
    </row>
    <row r="8262" spans="1:26" x14ac:dyDescent="0.25">
      <c r="A8262">
        <v>6</v>
      </c>
      <c r="B8262" t="s">
        <v>10</v>
      </c>
      <c r="C8262">
        <v>6</v>
      </c>
      <c r="D8262" t="s">
        <v>26</v>
      </c>
      <c r="E8262" t="s">
        <v>258</v>
      </c>
      <c r="F8262" t="s">
        <v>13</v>
      </c>
      <c r="G8262" t="s">
        <v>5300</v>
      </c>
      <c r="H8262" s="1">
        <v>0.2</v>
      </c>
      <c r="I8262" s="2">
        <v>43717</v>
      </c>
      <c r="J8262" s="8">
        <f t="shared" si="129"/>
        <v>2019</v>
      </c>
      <c r="K8262" t="s">
        <v>6624</v>
      </c>
      <c r="L8262" t="s">
        <v>30</v>
      </c>
      <c r="M8262">
        <v>97206</v>
      </c>
      <c r="N8262">
        <v>1725</v>
      </c>
      <c r="O8262" t="s">
        <v>779</v>
      </c>
      <c r="P8262">
        <v>11</v>
      </c>
      <c r="Q8262">
        <v>6</v>
      </c>
      <c r="R8262" t="s">
        <v>32</v>
      </c>
      <c r="T8262">
        <v>11.28</v>
      </c>
      <c r="U8262">
        <v>31</v>
      </c>
      <c r="V8262" t="s">
        <v>33</v>
      </c>
      <c r="W8262" s="2">
        <v>43723</v>
      </c>
      <c r="X8262" t="s">
        <v>39</v>
      </c>
      <c r="Y8262" t="s">
        <v>262</v>
      </c>
      <c r="Z8262" t="s">
        <v>64</v>
      </c>
    </row>
    <row r="8263" spans="1:26" x14ac:dyDescent="0.25">
      <c r="A8263">
        <v>7</v>
      </c>
      <c r="B8263" t="s">
        <v>25</v>
      </c>
      <c r="C8263">
        <v>6</v>
      </c>
      <c r="D8263" t="s">
        <v>11</v>
      </c>
      <c r="E8263" t="s">
        <v>171</v>
      </c>
      <c r="F8263" t="s">
        <v>13</v>
      </c>
      <c r="G8263" t="s">
        <v>2389</v>
      </c>
      <c r="H8263" s="1">
        <v>0.2</v>
      </c>
      <c r="I8263" s="2">
        <v>43793</v>
      </c>
      <c r="J8263" s="8">
        <f t="shared" si="129"/>
        <v>2019</v>
      </c>
      <c r="K8263" t="s">
        <v>2390</v>
      </c>
      <c r="L8263" t="s">
        <v>102</v>
      </c>
      <c r="M8263">
        <v>10035</v>
      </c>
      <c r="N8263">
        <v>1228</v>
      </c>
      <c r="O8263" t="s">
        <v>8124</v>
      </c>
      <c r="P8263">
        <v>-16</v>
      </c>
      <c r="Q8263">
        <v>2</v>
      </c>
      <c r="R8263" t="s">
        <v>104</v>
      </c>
      <c r="T8263">
        <v>-16.079999999999998</v>
      </c>
      <c r="U8263">
        <v>322</v>
      </c>
      <c r="V8263" t="s">
        <v>19</v>
      </c>
      <c r="W8263" s="2">
        <v>43800</v>
      </c>
      <c r="X8263" t="s">
        <v>39</v>
      </c>
      <c r="Y8263" t="s">
        <v>175</v>
      </c>
      <c r="Z8263" t="s">
        <v>22</v>
      </c>
    </row>
    <row r="8264" spans="1:26" x14ac:dyDescent="0.25">
      <c r="A8264">
        <v>7</v>
      </c>
      <c r="B8264" t="s">
        <v>25</v>
      </c>
      <c r="C8264">
        <v>6</v>
      </c>
      <c r="D8264" t="s">
        <v>26</v>
      </c>
      <c r="E8264" t="s">
        <v>171</v>
      </c>
      <c r="F8264" t="s">
        <v>13</v>
      </c>
      <c r="G8264" t="s">
        <v>2389</v>
      </c>
      <c r="H8264" s="1">
        <v>0</v>
      </c>
      <c r="I8264" s="2">
        <v>43793</v>
      </c>
      <c r="J8264" s="8">
        <f t="shared" si="129"/>
        <v>2019</v>
      </c>
      <c r="K8264" t="s">
        <v>2390</v>
      </c>
      <c r="L8264" t="s">
        <v>102</v>
      </c>
      <c r="M8264">
        <v>10035</v>
      </c>
      <c r="N8264">
        <v>127</v>
      </c>
      <c r="O8264" t="s">
        <v>3937</v>
      </c>
      <c r="P8264">
        <v>79</v>
      </c>
      <c r="Q8264">
        <v>2</v>
      </c>
      <c r="R8264" t="s">
        <v>104</v>
      </c>
      <c r="T8264">
        <v>78.94</v>
      </c>
      <c r="U8264">
        <v>168</v>
      </c>
      <c r="V8264" t="s">
        <v>19</v>
      </c>
      <c r="W8264" s="2">
        <v>43800</v>
      </c>
      <c r="X8264" t="s">
        <v>39</v>
      </c>
      <c r="Y8264" t="s">
        <v>175</v>
      </c>
      <c r="Z8264" t="s">
        <v>119</v>
      </c>
    </row>
    <row r="8265" spans="1:26" x14ac:dyDescent="0.25">
      <c r="A8265">
        <v>7</v>
      </c>
      <c r="B8265" t="s">
        <v>25</v>
      </c>
      <c r="C8265">
        <v>6</v>
      </c>
      <c r="D8265" t="s">
        <v>26</v>
      </c>
      <c r="E8265" t="s">
        <v>171</v>
      </c>
      <c r="F8265" t="s">
        <v>13</v>
      </c>
      <c r="G8265" t="s">
        <v>2389</v>
      </c>
      <c r="H8265" s="1">
        <v>0</v>
      </c>
      <c r="I8265" s="2">
        <v>43793</v>
      </c>
      <c r="J8265" s="8">
        <f t="shared" si="129"/>
        <v>2019</v>
      </c>
      <c r="K8265" t="s">
        <v>2390</v>
      </c>
      <c r="L8265" t="s">
        <v>102</v>
      </c>
      <c r="M8265">
        <v>10035</v>
      </c>
      <c r="N8265">
        <v>1818</v>
      </c>
      <c r="O8265" t="s">
        <v>3521</v>
      </c>
      <c r="P8265">
        <v>6</v>
      </c>
      <c r="Q8265">
        <v>2</v>
      </c>
      <c r="R8265" t="s">
        <v>104</v>
      </c>
      <c r="T8265">
        <v>6.22</v>
      </c>
      <c r="U8265">
        <v>13</v>
      </c>
      <c r="V8265" t="s">
        <v>19</v>
      </c>
      <c r="W8265" s="2">
        <v>43800</v>
      </c>
      <c r="X8265" t="s">
        <v>39</v>
      </c>
      <c r="Y8265" t="s">
        <v>175</v>
      </c>
      <c r="Z8265" t="s">
        <v>64</v>
      </c>
    </row>
    <row r="8266" spans="1:26" x14ac:dyDescent="0.25">
      <c r="A8266">
        <v>7</v>
      </c>
      <c r="B8266" t="s">
        <v>25</v>
      </c>
      <c r="C8266">
        <v>6</v>
      </c>
      <c r="D8266" t="s">
        <v>26</v>
      </c>
      <c r="E8266" t="s">
        <v>171</v>
      </c>
      <c r="F8266" t="s">
        <v>13</v>
      </c>
      <c r="G8266" t="s">
        <v>2389</v>
      </c>
      <c r="H8266" s="1">
        <v>0</v>
      </c>
      <c r="I8266" s="2">
        <v>43793</v>
      </c>
      <c r="J8266" s="8">
        <f t="shared" si="129"/>
        <v>2019</v>
      </c>
      <c r="K8266" t="s">
        <v>2390</v>
      </c>
      <c r="L8266" t="s">
        <v>102</v>
      </c>
      <c r="M8266">
        <v>10035</v>
      </c>
      <c r="N8266">
        <v>474</v>
      </c>
      <c r="O8266" t="s">
        <v>3362</v>
      </c>
      <c r="P8266">
        <v>7</v>
      </c>
      <c r="Q8266">
        <v>9</v>
      </c>
      <c r="R8266" t="s">
        <v>104</v>
      </c>
      <c r="T8266">
        <v>7.37</v>
      </c>
      <c r="U8266">
        <v>16</v>
      </c>
      <c r="V8266" t="s">
        <v>19</v>
      </c>
      <c r="W8266" s="2">
        <v>43800</v>
      </c>
      <c r="X8266" t="s">
        <v>39</v>
      </c>
      <c r="Y8266" t="s">
        <v>175</v>
      </c>
      <c r="Z8266" t="s">
        <v>49</v>
      </c>
    </row>
    <row r="8267" spans="1:26" x14ac:dyDescent="0.25">
      <c r="A8267">
        <v>6</v>
      </c>
      <c r="B8267" t="s">
        <v>10</v>
      </c>
      <c r="C8267">
        <v>6</v>
      </c>
      <c r="D8267" t="s">
        <v>26</v>
      </c>
      <c r="E8267" t="s">
        <v>4447</v>
      </c>
      <c r="F8267" t="s">
        <v>13</v>
      </c>
      <c r="G8267" t="s">
        <v>5487</v>
      </c>
      <c r="H8267" s="1">
        <v>0.2</v>
      </c>
      <c r="I8267" s="2">
        <v>43750</v>
      </c>
      <c r="J8267" s="8">
        <f t="shared" si="129"/>
        <v>2019</v>
      </c>
      <c r="K8267" t="s">
        <v>6643</v>
      </c>
      <c r="L8267" t="s">
        <v>30</v>
      </c>
      <c r="M8267">
        <v>87105</v>
      </c>
      <c r="N8267">
        <v>714</v>
      </c>
      <c r="O8267" t="s">
        <v>3074</v>
      </c>
      <c r="P8267">
        <v>30</v>
      </c>
      <c r="Q8267">
        <v>3</v>
      </c>
      <c r="R8267" t="s">
        <v>32</v>
      </c>
      <c r="T8267">
        <v>29.95</v>
      </c>
      <c r="U8267">
        <v>80</v>
      </c>
      <c r="V8267" t="s">
        <v>33</v>
      </c>
      <c r="W8267" s="2">
        <v>43756</v>
      </c>
      <c r="X8267" t="s">
        <v>39</v>
      </c>
      <c r="Y8267" t="s">
        <v>413</v>
      </c>
      <c r="Z8267" t="s">
        <v>54</v>
      </c>
    </row>
    <row r="8268" spans="1:26" x14ac:dyDescent="0.25">
      <c r="A8268">
        <v>6</v>
      </c>
      <c r="B8268" t="s">
        <v>10</v>
      </c>
      <c r="C8268">
        <v>6</v>
      </c>
      <c r="D8268" t="s">
        <v>50</v>
      </c>
      <c r="E8268" t="s">
        <v>4447</v>
      </c>
      <c r="F8268" t="s">
        <v>13</v>
      </c>
      <c r="G8268" t="s">
        <v>5487</v>
      </c>
      <c r="H8268" s="1">
        <v>0</v>
      </c>
      <c r="I8268" s="2">
        <v>43750</v>
      </c>
      <c r="J8268" s="8">
        <f t="shared" si="129"/>
        <v>2019</v>
      </c>
      <c r="K8268" t="s">
        <v>6643</v>
      </c>
      <c r="L8268" t="s">
        <v>30</v>
      </c>
      <c r="M8268">
        <v>87105</v>
      </c>
      <c r="N8268">
        <v>1616</v>
      </c>
      <c r="O8268" t="s">
        <v>4885</v>
      </c>
      <c r="P8268">
        <v>95</v>
      </c>
      <c r="Q8268">
        <v>5</v>
      </c>
      <c r="R8268" t="s">
        <v>32</v>
      </c>
      <c r="T8268">
        <v>95.2</v>
      </c>
      <c r="U8268">
        <v>595</v>
      </c>
      <c r="V8268" t="s">
        <v>33</v>
      </c>
      <c r="W8268" s="2">
        <v>43756</v>
      </c>
      <c r="X8268" t="s">
        <v>39</v>
      </c>
      <c r="Y8268" t="s">
        <v>413</v>
      </c>
      <c r="Z8268" t="s">
        <v>113</v>
      </c>
    </row>
    <row r="8269" spans="1:26" x14ac:dyDescent="0.25">
      <c r="A8269">
        <v>7</v>
      </c>
      <c r="B8269" t="s">
        <v>25</v>
      </c>
      <c r="C8269">
        <v>6</v>
      </c>
      <c r="D8269" t="s">
        <v>11</v>
      </c>
      <c r="E8269" t="s">
        <v>122</v>
      </c>
      <c r="F8269" t="s">
        <v>13</v>
      </c>
      <c r="G8269" t="s">
        <v>2285</v>
      </c>
      <c r="H8269" s="1">
        <v>0.6</v>
      </c>
      <c r="I8269" s="2">
        <v>43614</v>
      </c>
      <c r="J8269" s="8">
        <f t="shared" si="129"/>
        <v>2019</v>
      </c>
      <c r="K8269" t="s">
        <v>2286</v>
      </c>
      <c r="L8269" t="s">
        <v>73</v>
      </c>
      <c r="M8269">
        <v>77095</v>
      </c>
      <c r="N8269">
        <v>563</v>
      </c>
      <c r="O8269" t="s">
        <v>1875</v>
      </c>
      <c r="P8269">
        <v>-52</v>
      </c>
      <c r="Q8269">
        <v>4</v>
      </c>
      <c r="R8269" t="s">
        <v>75</v>
      </c>
      <c r="T8269">
        <v>-52.34</v>
      </c>
      <c r="U8269">
        <v>65</v>
      </c>
      <c r="V8269" t="s">
        <v>19</v>
      </c>
      <c r="W8269" s="2">
        <v>43621</v>
      </c>
      <c r="X8269" t="s">
        <v>39</v>
      </c>
      <c r="Y8269" t="s">
        <v>77</v>
      </c>
      <c r="Z8269" t="s">
        <v>47</v>
      </c>
    </row>
    <row r="8270" spans="1:26" x14ac:dyDescent="0.25">
      <c r="A8270">
        <v>3</v>
      </c>
      <c r="B8270" t="s">
        <v>25</v>
      </c>
      <c r="C8270">
        <v>1</v>
      </c>
      <c r="D8270" t="s">
        <v>11</v>
      </c>
      <c r="E8270" t="s">
        <v>1658</v>
      </c>
      <c r="F8270" t="s">
        <v>13</v>
      </c>
      <c r="G8270" t="s">
        <v>1659</v>
      </c>
      <c r="H8270" s="1">
        <v>0</v>
      </c>
      <c r="I8270" s="2">
        <v>43752</v>
      </c>
      <c r="J8270" s="8">
        <f t="shared" si="129"/>
        <v>2019</v>
      </c>
      <c r="K8270" t="s">
        <v>1660</v>
      </c>
      <c r="L8270" t="s">
        <v>30</v>
      </c>
      <c r="M8270">
        <v>94601</v>
      </c>
      <c r="N8270">
        <v>393</v>
      </c>
      <c r="O8270" t="s">
        <v>679</v>
      </c>
      <c r="P8270">
        <v>4</v>
      </c>
      <c r="Q8270">
        <v>2</v>
      </c>
      <c r="R8270" t="s">
        <v>32</v>
      </c>
      <c r="T8270">
        <v>3.69</v>
      </c>
      <c r="U8270">
        <v>9</v>
      </c>
      <c r="V8270" t="s">
        <v>19</v>
      </c>
      <c r="W8270" s="2">
        <v>43755</v>
      </c>
      <c r="X8270" t="s">
        <v>130</v>
      </c>
      <c r="Y8270" t="s">
        <v>34</v>
      </c>
      <c r="Z8270" t="s">
        <v>47</v>
      </c>
    </row>
    <row r="8271" spans="1:26" x14ac:dyDescent="0.25">
      <c r="A8271">
        <v>4</v>
      </c>
      <c r="B8271" t="s">
        <v>43</v>
      </c>
      <c r="C8271">
        <v>6</v>
      </c>
      <c r="D8271" t="s">
        <v>26</v>
      </c>
      <c r="E8271" t="s">
        <v>171</v>
      </c>
      <c r="F8271" t="s">
        <v>13</v>
      </c>
      <c r="G8271" t="s">
        <v>1252</v>
      </c>
      <c r="H8271" s="1">
        <v>0</v>
      </c>
      <c r="I8271" s="2">
        <v>43788</v>
      </c>
      <c r="J8271" s="8">
        <f t="shared" si="129"/>
        <v>2019</v>
      </c>
      <c r="K8271" t="s">
        <v>6338</v>
      </c>
      <c r="L8271" t="s">
        <v>102</v>
      </c>
      <c r="M8271">
        <v>10011</v>
      </c>
      <c r="N8271">
        <v>1501</v>
      </c>
      <c r="O8271" t="s">
        <v>412</v>
      </c>
      <c r="P8271">
        <v>8</v>
      </c>
      <c r="Q8271">
        <v>3</v>
      </c>
      <c r="R8271" t="s">
        <v>104</v>
      </c>
      <c r="T8271">
        <v>8.3699999999999992</v>
      </c>
      <c r="U8271">
        <v>17</v>
      </c>
      <c r="V8271" t="s">
        <v>33</v>
      </c>
      <c r="W8271" s="2">
        <v>43792</v>
      </c>
      <c r="X8271" t="s">
        <v>39</v>
      </c>
      <c r="Y8271" t="s">
        <v>175</v>
      </c>
      <c r="Z8271" t="s">
        <v>119</v>
      </c>
    </row>
    <row r="8272" spans="1:26" x14ac:dyDescent="0.25">
      <c r="A8272">
        <v>4</v>
      </c>
      <c r="B8272" t="s">
        <v>43</v>
      </c>
      <c r="C8272">
        <v>6</v>
      </c>
      <c r="D8272" t="s">
        <v>26</v>
      </c>
      <c r="E8272" t="s">
        <v>171</v>
      </c>
      <c r="F8272" t="s">
        <v>13</v>
      </c>
      <c r="G8272" t="s">
        <v>1252</v>
      </c>
      <c r="H8272" s="1">
        <v>0</v>
      </c>
      <c r="I8272" s="2">
        <v>43788</v>
      </c>
      <c r="J8272" s="8">
        <f t="shared" si="129"/>
        <v>2019</v>
      </c>
      <c r="K8272" t="s">
        <v>6338</v>
      </c>
      <c r="L8272" t="s">
        <v>102</v>
      </c>
      <c r="M8272">
        <v>10011</v>
      </c>
      <c r="N8272">
        <v>863</v>
      </c>
      <c r="O8272" t="s">
        <v>3187</v>
      </c>
      <c r="P8272">
        <v>626</v>
      </c>
      <c r="Q8272">
        <v>7</v>
      </c>
      <c r="R8272" t="s">
        <v>104</v>
      </c>
      <c r="T8272">
        <v>626.17999999999995</v>
      </c>
      <c r="U8272">
        <v>2505</v>
      </c>
      <c r="V8272" t="s">
        <v>33</v>
      </c>
      <c r="W8272" s="2">
        <v>43792</v>
      </c>
      <c r="X8272" t="s">
        <v>39</v>
      </c>
      <c r="Y8272" t="s">
        <v>175</v>
      </c>
      <c r="Z8272" t="s">
        <v>56</v>
      </c>
    </row>
    <row r="8273" spans="1:26" x14ac:dyDescent="0.25">
      <c r="A8273">
        <v>5</v>
      </c>
      <c r="B8273" t="s">
        <v>43</v>
      </c>
      <c r="C8273">
        <v>6</v>
      </c>
      <c r="D8273" t="s">
        <v>26</v>
      </c>
      <c r="E8273" t="s">
        <v>201</v>
      </c>
      <c r="F8273" t="s">
        <v>13</v>
      </c>
      <c r="G8273" t="s">
        <v>673</v>
      </c>
      <c r="H8273" s="1">
        <v>0.7</v>
      </c>
      <c r="I8273" s="2">
        <v>43589</v>
      </c>
      <c r="J8273" s="8">
        <f t="shared" si="129"/>
        <v>2019</v>
      </c>
      <c r="K8273" t="s">
        <v>4231</v>
      </c>
      <c r="L8273" t="s">
        <v>102</v>
      </c>
      <c r="M8273">
        <v>45503</v>
      </c>
      <c r="N8273">
        <v>535</v>
      </c>
      <c r="O8273" t="s">
        <v>53</v>
      </c>
      <c r="P8273">
        <v>-2</v>
      </c>
      <c r="Q8273">
        <v>1</v>
      </c>
      <c r="R8273" t="s">
        <v>104</v>
      </c>
      <c r="T8273">
        <v>-1.93</v>
      </c>
      <c r="U8273">
        <v>2</v>
      </c>
      <c r="V8273" t="s">
        <v>19</v>
      </c>
      <c r="W8273" s="2">
        <v>43594</v>
      </c>
      <c r="X8273" t="s">
        <v>39</v>
      </c>
      <c r="Y8273" t="s">
        <v>309</v>
      </c>
      <c r="Z8273" t="s">
        <v>54</v>
      </c>
    </row>
    <row r="8274" spans="1:26" x14ac:dyDescent="0.25">
      <c r="A8274">
        <v>4</v>
      </c>
      <c r="B8274" t="s">
        <v>25</v>
      </c>
      <c r="C8274">
        <v>3</v>
      </c>
      <c r="D8274" t="s">
        <v>26</v>
      </c>
      <c r="E8274" t="s">
        <v>88</v>
      </c>
      <c r="F8274" t="s">
        <v>13</v>
      </c>
      <c r="G8274" t="s">
        <v>406</v>
      </c>
      <c r="H8274" s="1">
        <v>0</v>
      </c>
      <c r="I8274" s="2">
        <v>43678</v>
      </c>
      <c r="J8274" s="8">
        <f t="shared" si="129"/>
        <v>2019</v>
      </c>
      <c r="K8274" t="s">
        <v>3661</v>
      </c>
      <c r="L8274" t="s">
        <v>30</v>
      </c>
      <c r="M8274">
        <v>94109</v>
      </c>
      <c r="N8274">
        <v>646</v>
      </c>
      <c r="O8274" t="s">
        <v>3662</v>
      </c>
      <c r="P8274">
        <v>50</v>
      </c>
      <c r="Q8274">
        <v>3</v>
      </c>
      <c r="R8274" t="s">
        <v>32</v>
      </c>
      <c r="T8274">
        <v>50.37</v>
      </c>
      <c r="U8274">
        <v>187</v>
      </c>
      <c r="V8274" t="s">
        <v>19</v>
      </c>
      <c r="W8274" s="2">
        <v>43682</v>
      </c>
      <c r="X8274" t="s">
        <v>20</v>
      </c>
      <c r="Y8274" t="s">
        <v>34</v>
      </c>
      <c r="Z8274" t="s">
        <v>42</v>
      </c>
    </row>
    <row r="8275" spans="1:26" x14ac:dyDescent="0.25">
      <c r="A8275">
        <v>4</v>
      </c>
      <c r="B8275" t="s">
        <v>43</v>
      </c>
      <c r="C8275">
        <v>6</v>
      </c>
      <c r="D8275" t="s">
        <v>26</v>
      </c>
      <c r="E8275" t="s">
        <v>201</v>
      </c>
      <c r="F8275" t="s">
        <v>13</v>
      </c>
      <c r="G8275" t="s">
        <v>1785</v>
      </c>
      <c r="H8275" s="1">
        <v>0</v>
      </c>
      <c r="I8275" s="2">
        <v>43771</v>
      </c>
      <c r="J8275" s="8">
        <f t="shared" si="129"/>
        <v>2019</v>
      </c>
      <c r="K8275" t="s">
        <v>4276</v>
      </c>
      <c r="L8275" t="s">
        <v>16</v>
      </c>
      <c r="M8275">
        <v>22153</v>
      </c>
      <c r="N8275">
        <v>1132</v>
      </c>
      <c r="O8275" t="s">
        <v>97</v>
      </c>
      <c r="P8275">
        <v>1</v>
      </c>
      <c r="Q8275">
        <v>2</v>
      </c>
      <c r="R8275" t="s">
        <v>18</v>
      </c>
      <c r="T8275">
        <v>1.45</v>
      </c>
      <c r="U8275">
        <v>6</v>
      </c>
      <c r="V8275" t="s">
        <v>19</v>
      </c>
      <c r="W8275" s="2">
        <v>43775</v>
      </c>
      <c r="X8275" t="s">
        <v>39</v>
      </c>
      <c r="Y8275" t="s">
        <v>205</v>
      </c>
      <c r="Z8275" t="s">
        <v>49</v>
      </c>
    </row>
    <row r="8276" spans="1:26" x14ac:dyDescent="0.25">
      <c r="A8276">
        <v>4</v>
      </c>
      <c r="B8276" t="s">
        <v>43</v>
      </c>
      <c r="C8276">
        <v>6</v>
      </c>
      <c r="D8276" t="s">
        <v>26</v>
      </c>
      <c r="E8276" t="s">
        <v>305</v>
      </c>
      <c r="F8276" t="s">
        <v>13</v>
      </c>
      <c r="G8276" t="s">
        <v>5764</v>
      </c>
      <c r="H8276" s="1">
        <v>0</v>
      </c>
      <c r="I8276" s="2">
        <v>43656</v>
      </c>
      <c r="J8276" s="8">
        <f t="shared" si="129"/>
        <v>2019</v>
      </c>
      <c r="K8276" t="s">
        <v>6458</v>
      </c>
      <c r="L8276" t="s">
        <v>16</v>
      </c>
      <c r="M8276">
        <v>31907</v>
      </c>
      <c r="N8276">
        <v>290</v>
      </c>
      <c r="O8276" t="s">
        <v>3076</v>
      </c>
      <c r="P8276">
        <v>11</v>
      </c>
      <c r="Q8276">
        <v>3</v>
      </c>
      <c r="R8276" t="s">
        <v>18</v>
      </c>
      <c r="T8276">
        <v>10.9</v>
      </c>
      <c r="U8276">
        <v>42</v>
      </c>
      <c r="V8276" t="s">
        <v>33</v>
      </c>
      <c r="W8276" s="2">
        <v>43660</v>
      </c>
      <c r="X8276" t="s">
        <v>39</v>
      </c>
      <c r="Y8276" t="s">
        <v>761</v>
      </c>
      <c r="Z8276" t="s">
        <v>56</v>
      </c>
    </row>
    <row r="8277" spans="1:26" x14ac:dyDescent="0.25">
      <c r="A8277">
        <v>4</v>
      </c>
      <c r="B8277" t="s">
        <v>43</v>
      </c>
      <c r="C8277">
        <v>6</v>
      </c>
      <c r="D8277" t="s">
        <v>11</v>
      </c>
      <c r="E8277" t="s">
        <v>99</v>
      </c>
      <c r="F8277" t="s">
        <v>13</v>
      </c>
      <c r="G8277" t="s">
        <v>8119</v>
      </c>
      <c r="H8277" s="1">
        <v>0.2</v>
      </c>
      <c r="I8277" s="2">
        <v>43577</v>
      </c>
      <c r="J8277" s="8">
        <f t="shared" si="129"/>
        <v>2019</v>
      </c>
      <c r="K8277" t="s">
        <v>7087</v>
      </c>
      <c r="L8277" t="s">
        <v>102</v>
      </c>
      <c r="M8277">
        <v>19140</v>
      </c>
      <c r="N8277">
        <v>1534</v>
      </c>
      <c r="O8277" t="s">
        <v>8220</v>
      </c>
      <c r="P8277">
        <v>0</v>
      </c>
      <c r="Q8277">
        <v>3</v>
      </c>
      <c r="R8277" t="s">
        <v>104</v>
      </c>
      <c r="T8277">
        <v>0</v>
      </c>
      <c r="U8277">
        <v>254</v>
      </c>
      <c r="V8277" t="s">
        <v>76</v>
      </c>
      <c r="W8277" s="2">
        <v>43581</v>
      </c>
      <c r="X8277" t="s">
        <v>39</v>
      </c>
      <c r="Y8277" t="s">
        <v>105</v>
      </c>
      <c r="Z8277" t="s">
        <v>47</v>
      </c>
    </row>
    <row r="8278" spans="1:26" x14ac:dyDescent="0.25">
      <c r="A8278">
        <v>7</v>
      </c>
      <c r="B8278" t="s">
        <v>25</v>
      </c>
      <c r="C8278">
        <v>6</v>
      </c>
      <c r="D8278" t="s">
        <v>11</v>
      </c>
      <c r="E8278" t="s">
        <v>2606</v>
      </c>
      <c r="F8278" t="s">
        <v>13</v>
      </c>
      <c r="G8278" t="s">
        <v>490</v>
      </c>
      <c r="H8278" s="1">
        <v>0</v>
      </c>
      <c r="I8278" s="2">
        <v>43649</v>
      </c>
      <c r="J8278" s="8">
        <f t="shared" si="129"/>
        <v>2019</v>
      </c>
      <c r="K8278" t="s">
        <v>2607</v>
      </c>
      <c r="L8278" t="s">
        <v>30</v>
      </c>
      <c r="M8278">
        <v>95610</v>
      </c>
      <c r="N8278">
        <v>866</v>
      </c>
      <c r="O8278" t="s">
        <v>8222</v>
      </c>
      <c r="P8278">
        <v>54</v>
      </c>
      <c r="Q8278">
        <v>3</v>
      </c>
      <c r="R8278" t="s">
        <v>32</v>
      </c>
      <c r="T8278">
        <v>54.34</v>
      </c>
      <c r="U8278">
        <v>129</v>
      </c>
      <c r="V8278" t="s">
        <v>19</v>
      </c>
      <c r="W8278" s="2">
        <v>43656</v>
      </c>
      <c r="X8278" t="s">
        <v>39</v>
      </c>
      <c r="Y8278" t="s">
        <v>34</v>
      </c>
      <c r="Z8278" t="s">
        <v>47</v>
      </c>
    </row>
    <row r="8279" spans="1:26" x14ac:dyDescent="0.25">
      <c r="A8279">
        <v>2</v>
      </c>
      <c r="B8279" t="s">
        <v>43</v>
      </c>
      <c r="C8279">
        <v>3</v>
      </c>
      <c r="D8279" t="s">
        <v>26</v>
      </c>
      <c r="E8279" t="s">
        <v>88</v>
      </c>
      <c r="F8279" t="s">
        <v>13</v>
      </c>
      <c r="G8279" t="s">
        <v>1972</v>
      </c>
      <c r="H8279" s="1">
        <v>0</v>
      </c>
      <c r="I8279" s="2">
        <v>43691</v>
      </c>
      <c r="J8279" s="8">
        <f t="shared" si="129"/>
        <v>2019</v>
      </c>
      <c r="K8279" t="s">
        <v>3629</v>
      </c>
      <c r="L8279" t="s">
        <v>30</v>
      </c>
      <c r="M8279">
        <v>94109</v>
      </c>
      <c r="N8279">
        <v>243</v>
      </c>
      <c r="O8279" t="s">
        <v>2793</v>
      </c>
      <c r="P8279">
        <v>3</v>
      </c>
      <c r="Q8279">
        <v>2</v>
      </c>
      <c r="R8279" t="s">
        <v>32</v>
      </c>
      <c r="T8279">
        <v>2.82</v>
      </c>
      <c r="U8279">
        <v>6</v>
      </c>
      <c r="V8279" t="s">
        <v>19</v>
      </c>
      <c r="W8279" s="2">
        <v>43693</v>
      </c>
      <c r="X8279" t="s">
        <v>20</v>
      </c>
      <c r="Y8279" t="s">
        <v>34</v>
      </c>
      <c r="Z8279" t="s">
        <v>35</v>
      </c>
    </row>
    <row r="8280" spans="1:26" x14ac:dyDescent="0.25">
      <c r="A8280">
        <v>2</v>
      </c>
      <c r="B8280" t="s">
        <v>43</v>
      </c>
      <c r="C8280">
        <v>3</v>
      </c>
      <c r="D8280" t="s">
        <v>26</v>
      </c>
      <c r="E8280" t="s">
        <v>88</v>
      </c>
      <c r="F8280" t="s">
        <v>13</v>
      </c>
      <c r="G8280" t="s">
        <v>1972</v>
      </c>
      <c r="H8280" s="1">
        <v>0</v>
      </c>
      <c r="I8280" s="2">
        <v>43691</v>
      </c>
      <c r="J8280" s="8">
        <f t="shared" si="129"/>
        <v>2019</v>
      </c>
      <c r="K8280" t="s">
        <v>3629</v>
      </c>
      <c r="L8280" t="s">
        <v>30</v>
      </c>
      <c r="M8280">
        <v>94109</v>
      </c>
      <c r="N8280">
        <v>1132</v>
      </c>
      <c r="O8280" t="s">
        <v>97</v>
      </c>
      <c r="P8280">
        <v>4</v>
      </c>
      <c r="Q8280">
        <v>6</v>
      </c>
      <c r="R8280" t="s">
        <v>32</v>
      </c>
      <c r="T8280">
        <v>4.34</v>
      </c>
      <c r="U8280">
        <v>17</v>
      </c>
      <c r="V8280" t="s">
        <v>19</v>
      </c>
      <c r="W8280" s="2">
        <v>43693</v>
      </c>
      <c r="X8280" t="s">
        <v>20</v>
      </c>
      <c r="Y8280" t="s">
        <v>34</v>
      </c>
      <c r="Z8280" t="s">
        <v>49</v>
      </c>
    </row>
    <row r="8281" spans="1:26" x14ac:dyDescent="0.25">
      <c r="A8281">
        <v>4</v>
      </c>
      <c r="B8281" t="s">
        <v>43</v>
      </c>
      <c r="C8281">
        <v>6</v>
      </c>
      <c r="D8281" t="s">
        <v>26</v>
      </c>
      <c r="E8281" t="s">
        <v>1609</v>
      </c>
      <c r="F8281" t="s">
        <v>13</v>
      </c>
      <c r="G8281" t="s">
        <v>2924</v>
      </c>
      <c r="H8281" s="1">
        <v>0</v>
      </c>
      <c r="I8281" s="2">
        <v>43545</v>
      </c>
      <c r="J8281" s="8">
        <f t="shared" si="129"/>
        <v>2019</v>
      </c>
      <c r="K8281" t="s">
        <v>3719</v>
      </c>
      <c r="L8281" t="s">
        <v>73</v>
      </c>
      <c r="M8281">
        <v>47905</v>
      </c>
      <c r="N8281">
        <v>1757</v>
      </c>
      <c r="O8281" t="s">
        <v>1407</v>
      </c>
      <c r="P8281">
        <v>3</v>
      </c>
      <c r="Q8281">
        <v>1</v>
      </c>
      <c r="R8281" t="s">
        <v>75</v>
      </c>
      <c r="T8281">
        <v>2.83</v>
      </c>
      <c r="U8281">
        <v>6</v>
      </c>
      <c r="V8281" t="s">
        <v>19</v>
      </c>
      <c r="W8281" s="2">
        <v>43549</v>
      </c>
      <c r="X8281" t="s">
        <v>39</v>
      </c>
      <c r="Y8281" t="s">
        <v>167</v>
      </c>
      <c r="Z8281" t="s">
        <v>64</v>
      </c>
    </row>
    <row r="8282" spans="1:26" x14ac:dyDescent="0.25">
      <c r="A8282">
        <v>4</v>
      </c>
      <c r="B8282" t="s">
        <v>43</v>
      </c>
      <c r="C8282">
        <v>6</v>
      </c>
      <c r="D8282" t="s">
        <v>26</v>
      </c>
      <c r="E8282" t="s">
        <v>1609</v>
      </c>
      <c r="F8282" t="s">
        <v>13</v>
      </c>
      <c r="G8282" t="s">
        <v>2924</v>
      </c>
      <c r="H8282" s="1">
        <v>0</v>
      </c>
      <c r="I8282" s="2">
        <v>43545</v>
      </c>
      <c r="J8282" s="8">
        <f t="shared" si="129"/>
        <v>2019</v>
      </c>
      <c r="K8282" t="s">
        <v>3719</v>
      </c>
      <c r="L8282" t="s">
        <v>73</v>
      </c>
      <c r="M8282">
        <v>47905</v>
      </c>
      <c r="N8282">
        <v>539</v>
      </c>
      <c r="O8282" t="s">
        <v>969</v>
      </c>
      <c r="P8282">
        <v>133</v>
      </c>
      <c r="Q8282">
        <v>5</v>
      </c>
      <c r="R8282" t="s">
        <v>75</v>
      </c>
      <c r="T8282">
        <v>133.15</v>
      </c>
      <c r="U8282">
        <v>277</v>
      </c>
      <c r="V8282" t="s">
        <v>19</v>
      </c>
      <c r="W8282" s="2">
        <v>43549</v>
      </c>
      <c r="X8282" t="s">
        <v>39</v>
      </c>
      <c r="Y8282" t="s">
        <v>167</v>
      </c>
      <c r="Z8282" t="s">
        <v>64</v>
      </c>
    </row>
    <row r="8283" spans="1:26" x14ac:dyDescent="0.25">
      <c r="A8283">
        <v>2</v>
      </c>
      <c r="B8283" t="s">
        <v>43</v>
      </c>
      <c r="C8283">
        <v>3</v>
      </c>
      <c r="D8283" t="s">
        <v>11</v>
      </c>
      <c r="E8283" t="s">
        <v>27</v>
      </c>
      <c r="F8283" t="s">
        <v>13</v>
      </c>
      <c r="G8283" t="s">
        <v>6915</v>
      </c>
      <c r="H8283" s="1">
        <v>0</v>
      </c>
      <c r="I8283" s="2">
        <v>43710</v>
      </c>
      <c r="J8283" s="8">
        <f t="shared" si="129"/>
        <v>2019</v>
      </c>
      <c r="K8283" t="s">
        <v>8045</v>
      </c>
      <c r="L8283" t="s">
        <v>30</v>
      </c>
      <c r="M8283">
        <v>90008</v>
      </c>
      <c r="N8283">
        <v>1042</v>
      </c>
      <c r="O8283" t="s">
        <v>1528</v>
      </c>
      <c r="P8283">
        <v>133</v>
      </c>
      <c r="Q8283">
        <v>5</v>
      </c>
      <c r="R8283" t="s">
        <v>32</v>
      </c>
      <c r="S8283" t="s">
        <v>92</v>
      </c>
      <c r="T8283">
        <v>132.99</v>
      </c>
      <c r="U8283">
        <v>512</v>
      </c>
      <c r="V8283" t="s">
        <v>76</v>
      </c>
      <c r="W8283" s="2">
        <v>43712</v>
      </c>
      <c r="X8283" t="s">
        <v>20</v>
      </c>
      <c r="Y8283" t="s">
        <v>34</v>
      </c>
      <c r="Z8283" t="s">
        <v>47</v>
      </c>
    </row>
    <row r="8284" spans="1:26" x14ac:dyDescent="0.25">
      <c r="A8284">
        <v>2</v>
      </c>
      <c r="B8284" t="s">
        <v>43</v>
      </c>
      <c r="C8284">
        <v>3</v>
      </c>
      <c r="D8284" t="s">
        <v>26</v>
      </c>
      <c r="E8284" t="s">
        <v>27</v>
      </c>
      <c r="F8284" t="s">
        <v>13</v>
      </c>
      <c r="G8284" t="s">
        <v>6915</v>
      </c>
      <c r="H8284" s="1">
        <v>0</v>
      </c>
      <c r="I8284" s="2">
        <v>43710</v>
      </c>
      <c r="J8284" s="8">
        <f t="shared" si="129"/>
        <v>2019</v>
      </c>
      <c r="K8284" t="s">
        <v>8045</v>
      </c>
      <c r="L8284" t="s">
        <v>30</v>
      </c>
      <c r="M8284">
        <v>90008</v>
      </c>
      <c r="N8284">
        <v>63</v>
      </c>
      <c r="O8284" t="s">
        <v>8101</v>
      </c>
      <c r="P8284">
        <v>11</v>
      </c>
      <c r="Q8284">
        <v>5</v>
      </c>
      <c r="R8284" t="s">
        <v>32</v>
      </c>
      <c r="S8284" t="s">
        <v>92</v>
      </c>
      <c r="T8284">
        <v>11.21</v>
      </c>
      <c r="U8284">
        <v>43</v>
      </c>
      <c r="V8284" t="s">
        <v>76</v>
      </c>
      <c r="W8284" s="2">
        <v>43712</v>
      </c>
      <c r="X8284" t="s">
        <v>20</v>
      </c>
      <c r="Y8284" t="s">
        <v>34</v>
      </c>
      <c r="Z8284" t="s">
        <v>56</v>
      </c>
    </row>
    <row r="8285" spans="1:26" x14ac:dyDescent="0.25">
      <c r="A8285">
        <v>2</v>
      </c>
      <c r="B8285" t="s">
        <v>43</v>
      </c>
      <c r="C8285">
        <v>3</v>
      </c>
      <c r="D8285" t="s">
        <v>26</v>
      </c>
      <c r="E8285" t="s">
        <v>27</v>
      </c>
      <c r="F8285" t="s">
        <v>13</v>
      </c>
      <c r="G8285" t="s">
        <v>6915</v>
      </c>
      <c r="H8285" s="1">
        <v>0.2</v>
      </c>
      <c r="I8285" s="2">
        <v>43710</v>
      </c>
      <c r="J8285" s="8">
        <f t="shared" si="129"/>
        <v>2019</v>
      </c>
      <c r="K8285" t="s">
        <v>8045</v>
      </c>
      <c r="L8285" t="s">
        <v>30</v>
      </c>
      <c r="M8285">
        <v>90008</v>
      </c>
      <c r="N8285">
        <v>717</v>
      </c>
      <c r="O8285" t="s">
        <v>4245</v>
      </c>
      <c r="P8285">
        <v>46</v>
      </c>
      <c r="Q8285">
        <v>5</v>
      </c>
      <c r="R8285" t="s">
        <v>32</v>
      </c>
      <c r="S8285" t="s">
        <v>92</v>
      </c>
      <c r="T8285">
        <v>46.22</v>
      </c>
      <c r="U8285">
        <v>148</v>
      </c>
      <c r="V8285" t="s">
        <v>76</v>
      </c>
      <c r="W8285" s="2">
        <v>43712</v>
      </c>
      <c r="X8285" t="s">
        <v>20</v>
      </c>
      <c r="Y8285" t="s">
        <v>34</v>
      </c>
      <c r="Z8285" t="s">
        <v>54</v>
      </c>
    </row>
    <row r="8286" spans="1:26" x14ac:dyDescent="0.25">
      <c r="A8286">
        <v>3</v>
      </c>
      <c r="B8286" t="s">
        <v>25</v>
      </c>
      <c r="C8286">
        <v>1</v>
      </c>
      <c r="D8286" t="s">
        <v>50</v>
      </c>
      <c r="E8286" t="s">
        <v>498</v>
      </c>
      <c r="F8286" t="s">
        <v>13</v>
      </c>
      <c r="G8286" t="s">
        <v>692</v>
      </c>
      <c r="H8286" s="1">
        <v>0.2</v>
      </c>
      <c r="I8286" s="2">
        <v>43750</v>
      </c>
      <c r="J8286" s="8">
        <f t="shared" si="129"/>
        <v>2019</v>
      </c>
      <c r="K8286" t="s">
        <v>6670</v>
      </c>
      <c r="L8286" t="s">
        <v>73</v>
      </c>
      <c r="M8286">
        <v>75217</v>
      </c>
      <c r="N8286">
        <v>1034</v>
      </c>
      <c r="O8286" t="s">
        <v>1400</v>
      </c>
      <c r="P8286">
        <v>-1</v>
      </c>
      <c r="Q8286">
        <v>2</v>
      </c>
      <c r="R8286" t="s">
        <v>75</v>
      </c>
      <c r="T8286">
        <v>-1.5</v>
      </c>
      <c r="U8286">
        <v>40</v>
      </c>
      <c r="V8286" t="s">
        <v>33</v>
      </c>
      <c r="W8286" s="2">
        <v>43753</v>
      </c>
      <c r="X8286" t="s">
        <v>130</v>
      </c>
      <c r="Y8286" t="s">
        <v>77</v>
      </c>
      <c r="Z8286" t="s">
        <v>113</v>
      </c>
    </row>
    <row r="8287" spans="1:26" x14ac:dyDescent="0.25">
      <c r="A8287">
        <v>5</v>
      </c>
      <c r="B8287" t="s">
        <v>43</v>
      </c>
      <c r="C8287">
        <v>6</v>
      </c>
      <c r="D8287" t="s">
        <v>26</v>
      </c>
      <c r="E8287" t="s">
        <v>6394</v>
      </c>
      <c r="F8287" t="s">
        <v>13</v>
      </c>
      <c r="G8287" t="s">
        <v>5782</v>
      </c>
      <c r="H8287" s="1">
        <v>0.2</v>
      </c>
      <c r="I8287" s="2">
        <v>43564</v>
      </c>
      <c r="J8287" s="8">
        <f t="shared" si="129"/>
        <v>2019</v>
      </c>
      <c r="K8287" t="s">
        <v>6395</v>
      </c>
      <c r="L8287" t="s">
        <v>102</v>
      </c>
      <c r="M8287">
        <v>17403</v>
      </c>
      <c r="N8287">
        <v>1684</v>
      </c>
      <c r="O8287" t="s">
        <v>3428</v>
      </c>
      <c r="P8287">
        <v>24</v>
      </c>
      <c r="Q8287">
        <v>2</v>
      </c>
      <c r="R8287" t="s">
        <v>104</v>
      </c>
      <c r="T8287">
        <v>23.77</v>
      </c>
      <c r="U8287">
        <v>66</v>
      </c>
      <c r="V8287" t="s">
        <v>33</v>
      </c>
      <c r="W8287" s="2">
        <v>43569</v>
      </c>
      <c r="X8287" t="s">
        <v>39</v>
      </c>
      <c r="Y8287" t="s">
        <v>105</v>
      </c>
      <c r="Z8287" t="s">
        <v>64</v>
      </c>
    </row>
    <row r="8288" spans="1:26" x14ac:dyDescent="0.25">
      <c r="A8288">
        <v>5</v>
      </c>
      <c r="B8288" t="s">
        <v>43</v>
      </c>
      <c r="C8288">
        <v>6</v>
      </c>
      <c r="D8288" t="s">
        <v>26</v>
      </c>
      <c r="E8288" t="s">
        <v>6394</v>
      </c>
      <c r="F8288" t="s">
        <v>13</v>
      </c>
      <c r="G8288" t="s">
        <v>5782</v>
      </c>
      <c r="H8288" s="1">
        <v>0.7</v>
      </c>
      <c r="I8288" s="2">
        <v>43564</v>
      </c>
      <c r="J8288" s="8">
        <f t="shared" si="129"/>
        <v>2019</v>
      </c>
      <c r="K8288" t="s">
        <v>6395</v>
      </c>
      <c r="L8288" t="s">
        <v>102</v>
      </c>
      <c r="M8288">
        <v>17403</v>
      </c>
      <c r="N8288">
        <v>1585</v>
      </c>
      <c r="O8288" t="s">
        <v>830</v>
      </c>
      <c r="P8288">
        <v>-29</v>
      </c>
      <c r="Q8288">
        <v>4</v>
      </c>
      <c r="R8288" t="s">
        <v>104</v>
      </c>
      <c r="T8288">
        <v>-29.05</v>
      </c>
      <c r="U8288">
        <v>38</v>
      </c>
      <c r="V8288" t="s">
        <v>33</v>
      </c>
      <c r="W8288" s="2">
        <v>43569</v>
      </c>
      <c r="X8288" t="s">
        <v>39</v>
      </c>
      <c r="Y8288" t="s">
        <v>105</v>
      </c>
      <c r="Z8288" t="s">
        <v>54</v>
      </c>
    </row>
    <row r="8289" spans="1:26" x14ac:dyDescent="0.25">
      <c r="A8289">
        <v>5</v>
      </c>
      <c r="B8289" t="s">
        <v>43</v>
      </c>
      <c r="C8289">
        <v>6</v>
      </c>
      <c r="D8289" t="s">
        <v>11</v>
      </c>
      <c r="E8289" t="s">
        <v>241</v>
      </c>
      <c r="F8289" t="s">
        <v>13</v>
      </c>
      <c r="G8289" t="s">
        <v>5561</v>
      </c>
      <c r="H8289" s="1">
        <v>0</v>
      </c>
      <c r="I8289" s="2">
        <v>43823</v>
      </c>
      <c r="J8289" s="8">
        <f t="shared" si="129"/>
        <v>2019</v>
      </c>
      <c r="K8289" t="s">
        <v>5562</v>
      </c>
      <c r="L8289" t="s">
        <v>102</v>
      </c>
      <c r="M8289">
        <v>14609</v>
      </c>
      <c r="N8289">
        <v>560</v>
      </c>
      <c r="O8289" t="s">
        <v>8192</v>
      </c>
      <c r="P8289">
        <v>7</v>
      </c>
      <c r="Q8289">
        <v>1</v>
      </c>
      <c r="R8289" t="s">
        <v>104</v>
      </c>
      <c r="T8289">
        <v>6.83</v>
      </c>
      <c r="U8289">
        <v>38</v>
      </c>
      <c r="V8289" t="s">
        <v>33</v>
      </c>
      <c r="W8289" s="2">
        <v>43828</v>
      </c>
      <c r="X8289" t="s">
        <v>39</v>
      </c>
      <c r="Y8289" t="s">
        <v>175</v>
      </c>
      <c r="Z8289" t="s">
        <v>47</v>
      </c>
    </row>
    <row r="8290" spans="1:26" x14ac:dyDescent="0.25">
      <c r="A8290">
        <v>4</v>
      </c>
      <c r="B8290" t="s">
        <v>43</v>
      </c>
      <c r="C8290">
        <v>6</v>
      </c>
      <c r="D8290" t="s">
        <v>11</v>
      </c>
      <c r="E8290" t="s">
        <v>1296</v>
      </c>
      <c r="F8290" t="s">
        <v>13</v>
      </c>
      <c r="G8290" t="s">
        <v>499</v>
      </c>
      <c r="H8290" s="1">
        <v>0.2</v>
      </c>
      <c r="I8290" s="2">
        <v>43717</v>
      </c>
      <c r="J8290" s="8">
        <f t="shared" si="129"/>
        <v>2019</v>
      </c>
      <c r="K8290" t="s">
        <v>2391</v>
      </c>
      <c r="L8290" t="s">
        <v>102</v>
      </c>
      <c r="M8290">
        <v>44105</v>
      </c>
      <c r="N8290">
        <v>506</v>
      </c>
      <c r="O8290" t="s">
        <v>1108</v>
      </c>
      <c r="P8290">
        <v>-9</v>
      </c>
      <c r="Q8290">
        <v>2</v>
      </c>
      <c r="R8290" t="s">
        <v>104</v>
      </c>
      <c r="T8290">
        <v>-9.09</v>
      </c>
      <c r="U8290">
        <v>66</v>
      </c>
      <c r="V8290" t="s">
        <v>19</v>
      </c>
      <c r="W8290" s="2">
        <v>43721</v>
      </c>
      <c r="X8290" t="s">
        <v>39</v>
      </c>
      <c r="Y8290" t="s">
        <v>309</v>
      </c>
      <c r="Z8290" t="s">
        <v>47</v>
      </c>
    </row>
    <row r="8291" spans="1:26" x14ac:dyDescent="0.25">
      <c r="A8291">
        <v>4</v>
      </c>
      <c r="B8291" t="s">
        <v>43</v>
      </c>
      <c r="C8291">
        <v>6</v>
      </c>
      <c r="D8291" t="s">
        <v>26</v>
      </c>
      <c r="E8291" t="s">
        <v>1296</v>
      </c>
      <c r="F8291" t="s">
        <v>13</v>
      </c>
      <c r="G8291" t="s">
        <v>499</v>
      </c>
      <c r="H8291" s="1">
        <v>0.2</v>
      </c>
      <c r="I8291" s="2">
        <v>43717</v>
      </c>
      <c r="J8291" s="8">
        <f t="shared" si="129"/>
        <v>2019</v>
      </c>
      <c r="K8291" t="s">
        <v>2391</v>
      </c>
      <c r="L8291" t="s">
        <v>102</v>
      </c>
      <c r="M8291">
        <v>44105</v>
      </c>
      <c r="N8291">
        <v>324</v>
      </c>
      <c r="O8291" t="s">
        <v>745</v>
      </c>
      <c r="P8291">
        <v>4</v>
      </c>
      <c r="Q8291">
        <v>5</v>
      </c>
      <c r="R8291" t="s">
        <v>104</v>
      </c>
      <c r="T8291">
        <v>3.89</v>
      </c>
      <c r="U8291">
        <v>26</v>
      </c>
      <c r="V8291" t="s">
        <v>19</v>
      </c>
      <c r="W8291" s="2">
        <v>43721</v>
      </c>
      <c r="X8291" t="s">
        <v>39</v>
      </c>
      <c r="Y8291" t="s">
        <v>309</v>
      </c>
      <c r="Z8291" t="s">
        <v>49</v>
      </c>
    </row>
    <row r="8292" spans="1:26" x14ac:dyDescent="0.25">
      <c r="A8292">
        <v>5</v>
      </c>
      <c r="B8292" t="s">
        <v>43</v>
      </c>
      <c r="C8292">
        <v>6</v>
      </c>
      <c r="D8292" t="s">
        <v>26</v>
      </c>
      <c r="E8292" t="s">
        <v>241</v>
      </c>
      <c r="F8292" t="s">
        <v>13</v>
      </c>
      <c r="G8292" t="s">
        <v>1386</v>
      </c>
      <c r="H8292" s="1">
        <v>0</v>
      </c>
      <c r="I8292" s="2">
        <v>43500</v>
      </c>
      <c r="J8292" s="8">
        <f t="shared" si="129"/>
        <v>2019</v>
      </c>
      <c r="K8292" t="s">
        <v>4067</v>
      </c>
      <c r="L8292" t="s">
        <v>102</v>
      </c>
      <c r="M8292">
        <v>14609</v>
      </c>
      <c r="N8292">
        <v>287</v>
      </c>
      <c r="O8292" t="s">
        <v>3081</v>
      </c>
      <c r="P8292">
        <v>8</v>
      </c>
      <c r="Q8292">
        <v>3</v>
      </c>
      <c r="R8292" t="s">
        <v>104</v>
      </c>
      <c r="T8292">
        <v>8.49</v>
      </c>
      <c r="U8292">
        <v>33</v>
      </c>
      <c r="V8292" t="s">
        <v>19</v>
      </c>
      <c r="W8292" s="2">
        <v>43505</v>
      </c>
      <c r="X8292" t="s">
        <v>39</v>
      </c>
      <c r="Y8292" t="s">
        <v>175</v>
      </c>
      <c r="Z8292" t="s">
        <v>56</v>
      </c>
    </row>
    <row r="8293" spans="1:26" x14ac:dyDescent="0.25">
      <c r="A8293">
        <v>3</v>
      </c>
      <c r="B8293" t="s">
        <v>25</v>
      </c>
      <c r="C8293">
        <v>1</v>
      </c>
      <c r="D8293" t="s">
        <v>26</v>
      </c>
      <c r="E8293" t="s">
        <v>171</v>
      </c>
      <c r="F8293" t="s">
        <v>13</v>
      </c>
      <c r="G8293" t="s">
        <v>1220</v>
      </c>
      <c r="H8293" s="1">
        <v>0</v>
      </c>
      <c r="I8293" s="2">
        <v>43750</v>
      </c>
      <c r="J8293" s="8">
        <f t="shared" si="129"/>
        <v>2019</v>
      </c>
      <c r="K8293" t="s">
        <v>2872</v>
      </c>
      <c r="L8293" t="s">
        <v>102</v>
      </c>
      <c r="M8293">
        <v>10024</v>
      </c>
      <c r="N8293">
        <v>1749</v>
      </c>
      <c r="O8293" t="s">
        <v>2873</v>
      </c>
      <c r="P8293">
        <v>5</v>
      </c>
      <c r="Q8293">
        <v>2</v>
      </c>
      <c r="R8293" t="s">
        <v>104</v>
      </c>
      <c r="T8293">
        <v>4.68</v>
      </c>
      <c r="U8293">
        <v>10</v>
      </c>
      <c r="V8293" t="s">
        <v>19</v>
      </c>
      <c r="W8293" s="2">
        <v>43753</v>
      </c>
      <c r="X8293" t="s">
        <v>130</v>
      </c>
      <c r="Y8293" t="s">
        <v>175</v>
      </c>
      <c r="Z8293" t="s">
        <v>64</v>
      </c>
    </row>
    <row r="8294" spans="1:26" x14ac:dyDescent="0.25">
      <c r="A8294">
        <v>3</v>
      </c>
      <c r="B8294" t="s">
        <v>25</v>
      </c>
      <c r="C8294">
        <v>1</v>
      </c>
      <c r="D8294" t="s">
        <v>26</v>
      </c>
      <c r="E8294" t="s">
        <v>6186</v>
      </c>
      <c r="F8294" t="s">
        <v>13</v>
      </c>
      <c r="G8294" t="s">
        <v>6856</v>
      </c>
      <c r="H8294" s="1">
        <v>0</v>
      </c>
      <c r="I8294" s="2">
        <v>43631</v>
      </c>
      <c r="J8294" s="8">
        <f t="shared" si="129"/>
        <v>2019</v>
      </c>
      <c r="K8294" t="s">
        <v>7208</v>
      </c>
      <c r="L8294" t="s">
        <v>73</v>
      </c>
      <c r="M8294">
        <v>55369</v>
      </c>
      <c r="N8294">
        <v>199</v>
      </c>
      <c r="O8294" t="s">
        <v>1341</v>
      </c>
      <c r="P8294">
        <v>22</v>
      </c>
      <c r="Q8294">
        <v>3</v>
      </c>
      <c r="R8294" t="s">
        <v>75</v>
      </c>
      <c r="T8294">
        <v>22.2</v>
      </c>
      <c r="U8294">
        <v>44</v>
      </c>
      <c r="V8294" t="s">
        <v>76</v>
      </c>
      <c r="W8294" s="2">
        <v>43634</v>
      </c>
      <c r="X8294" t="s">
        <v>130</v>
      </c>
      <c r="Y8294" t="s">
        <v>151</v>
      </c>
      <c r="Z8294" t="s">
        <v>35</v>
      </c>
    </row>
    <row r="8295" spans="1:26" x14ac:dyDescent="0.25">
      <c r="A8295">
        <v>3</v>
      </c>
      <c r="B8295" t="s">
        <v>25</v>
      </c>
      <c r="C8295">
        <v>1</v>
      </c>
      <c r="D8295" t="s">
        <v>26</v>
      </c>
      <c r="E8295" t="s">
        <v>6186</v>
      </c>
      <c r="F8295" t="s">
        <v>13</v>
      </c>
      <c r="G8295" t="s">
        <v>6856</v>
      </c>
      <c r="H8295" s="1">
        <v>0</v>
      </c>
      <c r="I8295" s="2">
        <v>43631</v>
      </c>
      <c r="J8295" s="8">
        <f t="shared" si="129"/>
        <v>2019</v>
      </c>
      <c r="K8295" t="s">
        <v>7208</v>
      </c>
      <c r="L8295" t="s">
        <v>73</v>
      </c>
      <c r="M8295">
        <v>55369</v>
      </c>
      <c r="N8295">
        <v>1792</v>
      </c>
      <c r="O8295" t="s">
        <v>4595</v>
      </c>
      <c r="P8295">
        <v>9</v>
      </c>
      <c r="Q8295">
        <v>3</v>
      </c>
      <c r="R8295" t="s">
        <v>75</v>
      </c>
      <c r="T8295">
        <v>8.7899999999999991</v>
      </c>
      <c r="U8295">
        <v>18</v>
      </c>
      <c r="V8295" t="s">
        <v>76</v>
      </c>
      <c r="W8295" s="2">
        <v>43634</v>
      </c>
      <c r="X8295" t="s">
        <v>130</v>
      </c>
      <c r="Y8295" t="s">
        <v>151</v>
      </c>
      <c r="Z8295" t="s">
        <v>64</v>
      </c>
    </row>
    <row r="8296" spans="1:26" x14ac:dyDescent="0.25">
      <c r="A8296">
        <v>3</v>
      </c>
      <c r="B8296" t="s">
        <v>25</v>
      </c>
      <c r="C8296">
        <v>1</v>
      </c>
      <c r="D8296" t="s">
        <v>26</v>
      </c>
      <c r="E8296" t="s">
        <v>6186</v>
      </c>
      <c r="F8296" t="s">
        <v>13</v>
      </c>
      <c r="G8296" t="s">
        <v>6856</v>
      </c>
      <c r="H8296" s="1">
        <v>0</v>
      </c>
      <c r="I8296" s="2">
        <v>43631</v>
      </c>
      <c r="J8296" s="8">
        <f t="shared" si="129"/>
        <v>2019</v>
      </c>
      <c r="K8296" t="s">
        <v>7208</v>
      </c>
      <c r="L8296" t="s">
        <v>73</v>
      </c>
      <c r="M8296">
        <v>55369</v>
      </c>
      <c r="N8296">
        <v>1546</v>
      </c>
      <c r="O8296" t="s">
        <v>3060</v>
      </c>
      <c r="P8296">
        <v>23</v>
      </c>
      <c r="Q8296">
        <v>5</v>
      </c>
      <c r="R8296" t="s">
        <v>75</v>
      </c>
      <c r="T8296">
        <v>22.83</v>
      </c>
      <c r="U8296">
        <v>85</v>
      </c>
      <c r="V8296" t="s">
        <v>76</v>
      </c>
      <c r="W8296" s="2">
        <v>43634</v>
      </c>
      <c r="X8296" t="s">
        <v>130</v>
      </c>
      <c r="Y8296" t="s">
        <v>151</v>
      </c>
      <c r="Z8296" t="s">
        <v>42</v>
      </c>
    </row>
    <row r="8297" spans="1:26" x14ac:dyDescent="0.25">
      <c r="A8297">
        <v>6</v>
      </c>
      <c r="B8297" t="s">
        <v>10</v>
      </c>
      <c r="C8297">
        <v>6</v>
      </c>
      <c r="D8297" t="s">
        <v>26</v>
      </c>
      <c r="E8297" t="s">
        <v>3809</v>
      </c>
      <c r="F8297" t="s">
        <v>13</v>
      </c>
      <c r="G8297" t="s">
        <v>929</v>
      </c>
      <c r="H8297" s="1">
        <v>0</v>
      </c>
      <c r="I8297" s="2">
        <v>43671</v>
      </c>
      <c r="J8297" s="8">
        <f t="shared" si="129"/>
        <v>2019</v>
      </c>
      <c r="K8297" t="s">
        <v>3810</v>
      </c>
      <c r="L8297" t="s">
        <v>73</v>
      </c>
      <c r="M8297">
        <v>57103</v>
      </c>
      <c r="N8297">
        <v>207</v>
      </c>
      <c r="O8297" t="s">
        <v>3811</v>
      </c>
      <c r="P8297">
        <v>10</v>
      </c>
      <c r="Q8297">
        <v>7</v>
      </c>
      <c r="R8297" t="s">
        <v>75</v>
      </c>
      <c r="T8297">
        <v>9.51</v>
      </c>
      <c r="U8297">
        <v>20</v>
      </c>
      <c r="V8297" t="s">
        <v>19</v>
      </c>
      <c r="W8297" s="2">
        <v>43677</v>
      </c>
      <c r="X8297" t="s">
        <v>39</v>
      </c>
      <c r="Y8297" t="s">
        <v>3351</v>
      </c>
      <c r="Z8297" t="s">
        <v>35</v>
      </c>
    </row>
    <row r="8298" spans="1:26" x14ac:dyDescent="0.25">
      <c r="A8298">
        <v>4</v>
      </c>
      <c r="B8298" t="s">
        <v>43</v>
      </c>
      <c r="C8298">
        <v>6</v>
      </c>
      <c r="D8298" t="s">
        <v>26</v>
      </c>
      <c r="E8298" t="s">
        <v>99</v>
      </c>
      <c r="F8298" t="s">
        <v>13</v>
      </c>
      <c r="G8298" t="s">
        <v>107</v>
      </c>
      <c r="H8298" s="1">
        <v>0.7</v>
      </c>
      <c r="I8298" s="2">
        <v>43729</v>
      </c>
      <c r="J8298" s="8">
        <f t="shared" si="129"/>
        <v>2019</v>
      </c>
      <c r="K8298" t="s">
        <v>4236</v>
      </c>
      <c r="L8298" t="s">
        <v>102</v>
      </c>
      <c r="M8298">
        <v>19143</v>
      </c>
      <c r="N8298">
        <v>928</v>
      </c>
      <c r="O8298" t="s">
        <v>3961</v>
      </c>
      <c r="P8298">
        <v>-2</v>
      </c>
      <c r="Q8298">
        <v>2</v>
      </c>
      <c r="R8298" t="s">
        <v>104</v>
      </c>
      <c r="T8298">
        <v>-1.53</v>
      </c>
      <c r="U8298">
        <v>2</v>
      </c>
      <c r="V8298" t="s">
        <v>19</v>
      </c>
      <c r="W8298" s="2">
        <v>43733</v>
      </c>
      <c r="X8298" t="s">
        <v>39</v>
      </c>
      <c r="Y8298" t="s">
        <v>105</v>
      </c>
      <c r="Z8298" t="s">
        <v>54</v>
      </c>
    </row>
    <row r="8299" spans="1:26" x14ac:dyDescent="0.25">
      <c r="A8299">
        <v>4</v>
      </c>
      <c r="B8299" t="s">
        <v>43</v>
      </c>
      <c r="C8299">
        <v>6</v>
      </c>
      <c r="D8299" t="s">
        <v>11</v>
      </c>
      <c r="E8299" t="s">
        <v>572</v>
      </c>
      <c r="F8299" t="s">
        <v>13</v>
      </c>
      <c r="G8299" t="s">
        <v>6928</v>
      </c>
      <c r="H8299" s="1">
        <v>0</v>
      </c>
      <c r="I8299" s="2">
        <v>43813</v>
      </c>
      <c r="J8299" s="8">
        <f t="shared" si="129"/>
        <v>2019</v>
      </c>
      <c r="K8299" t="s">
        <v>8052</v>
      </c>
      <c r="L8299" t="s">
        <v>30</v>
      </c>
      <c r="M8299">
        <v>92024</v>
      </c>
      <c r="N8299">
        <v>552</v>
      </c>
      <c r="O8299" t="s">
        <v>1517</v>
      </c>
      <c r="P8299">
        <v>11</v>
      </c>
      <c r="Q8299">
        <v>3</v>
      </c>
      <c r="R8299" t="s">
        <v>32</v>
      </c>
      <c r="S8299" t="s">
        <v>92</v>
      </c>
      <c r="T8299">
        <v>11.03</v>
      </c>
      <c r="U8299">
        <v>26</v>
      </c>
      <c r="V8299" t="s">
        <v>76</v>
      </c>
      <c r="W8299" s="2">
        <v>43817</v>
      </c>
      <c r="X8299" t="s">
        <v>39</v>
      </c>
      <c r="Y8299" t="s">
        <v>34</v>
      </c>
      <c r="Z8299" t="s">
        <v>47</v>
      </c>
    </row>
    <row r="8300" spans="1:26" x14ac:dyDescent="0.25">
      <c r="A8300">
        <v>4</v>
      </c>
      <c r="B8300" t="s">
        <v>43</v>
      </c>
      <c r="C8300">
        <v>6</v>
      </c>
      <c r="D8300" t="s">
        <v>26</v>
      </c>
      <c r="E8300" t="s">
        <v>572</v>
      </c>
      <c r="F8300" t="s">
        <v>13</v>
      </c>
      <c r="G8300" t="s">
        <v>6928</v>
      </c>
      <c r="H8300" s="1">
        <v>0</v>
      </c>
      <c r="I8300" s="2">
        <v>43813</v>
      </c>
      <c r="J8300" s="8">
        <f t="shared" si="129"/>
        <v>2019</v>
      </c>
      <c r="K8300" t="s">
        <v>8052</v>
      </c>
      <c r="L8300" t="s">
        <v>30</v>
      </c>
      <c r="M8300">
        <v>92024</v>
      </c>
      <c r="N8300">
        <v>4</v>
      </c>
      <c r="O8300" t="s">
        <v>8243</v>
      </c>
      <c r="P8300">
        <v>21</v>
      </c>
      <c r="Q8300">
        <v>5</v>
      </c>
      <c r="R8300" t="s">
        <v>32</v>
      </c>
      <c r="S8300" t="s">
        <v>92</v>
      </c>
      <c r="T8300">
        <v>20.54</v>
      </c>
      <c r="U8300">
        <v>44</v>
      </c>
      <c r="V8300" t="s">
        <v>76</v>
      </c>
      <c r="W8300" s="2">
        <v>43817</v>
      </c>
      <c r="X8300" t="s">
        <v>39</v>
      </c>
      <c r="Y8300" t="s">
        <v>34</v>
      </c>
      <c r="Z8300" t="s">
        <v>119</v>
      </c>
    </row>
    <row r="8301" spans="1:26" x14ac:dyDescent="0.25">
      <c r="A8301">
        <v>4</v>
      </c>
      <c r="B8301" t="s">
        <v>43</v>
      </c>
      <c r="C8301">
        <v>6</v>
      </c>
      <c r="D8301" t="s">
        <v>26</v>
      </c>
      <c r="E8301" t="s">
        <v>572</v>
      </c>
      <c r="F8301" t="s">
        <v>13</v>
      </c>
      <c r="G8301" t="s">
        <v>6928</v>
      </c>
      <c r="H8301" s="1">
        <v>0.2</v>
      </c>
      <c r="I8301" s="2">
        <v>43813</v>
      </c>
      <c r="J8301" s="8">
        <f t="shared" si="129"/>
        <v>2019</v>
      </c>
      <c r="K8301" t="s">
        <v>8052</v>
      </c>
      <c r="L8301" t="s">
        <v>30</v>
      </c>
      <c r="M8301">
        <v>92024</v>
      </c>
      <c r="N8301">
        <v>1635</v>
      </c>
      <c r="O8301" t="s">
        <v>4172</v>
      </c>
      <c r="P8301">
        <v>23</v>
      </c>
      <c r="Q8301">
        <v>14</v>
      </c>
      <c r="R8301" t="s">
        <v>32</v>
      </c>
      <c r="S8301" t="s">
        <v>92</v>
      </c>
      <c r="T8301">
        <v>22.74</v>
      </c>
      <c r="U8301">
        <v>65</v>
      </c>
      <c r="V8301" t="s">
        <v>76</v>
      </c>
      <c r="W8301" s="2">
        <v>43817</v>
      </c>
      <c r="X8301" t="s">
        <v>39</v>
      </c>
      <c r="Y8301" t="s">
        <v>34</v>
      </c>
      <c r="Z8301" t="s">
        <v>54</v>
      </c>
    </row>
    <row r="8302" spans="1:26" x14ac:dyDescent="0.25">
      <c r="A8302">
        <v>5</v>
      </c>
      <c r="B8302" t="s">
        <v>25</v>
      </c>
      <c r="C8302">
        <v>3</v>
      </c>
      <c r="D8302" t="s">
        <v>26</v>
      </c>
      <c r="E8302" t="s">
        <v>1084</v>
      </c>
      <c r="F8302" t="s">
        <v>13</v>
      </c>
      <c r="G8302" t="s">
        <v>1520</v>
      </c>
      <c r="H8302" s="1">
        <v>0.2</v>
      </c>
      <c r="I8302" s="2">
        <v>43793</v>
      </c>
      <c r="J8302" s="8">
        <f t="shared" si="129"/>
        <v>2019</v>
      </c>
      <c r="K8302" t="s">
        <v>7894</v>
      </c>
      <c r="L8302" t="s">
        <v>30</v>
      </c>
      <c r="M8302">
        <v>85204</v>
      </c>
      <c r="N8302">
        <v>635</v>
      </c>
      <c r="O8302" t="s">
        <v>921</v>
      </c>
      <c r="P8302">
        <v>-42</v>
      </c>
      <c r="Q8302">
        <v>8</v>
      </c>
      <c r="R8302" t="s">
        <v>32</v>
      </c>
      <c r="S8302" t="s">
        <v>92</v>
      </c>
      <c r="T8302">
        <v>-41.59</v>
      </c>
      <c r="U8302">
        <v>416</v>
      </c>
      <c r="V8302" t="s">
        <v>19</v>
      </c>
      <c r="W8302" s="2">
        <v>43798</v>
      </c>
      <c r="X8302" t="s">
        <v>20</v>
      </c>
      <c r="Y8302" t="s">
        <v>199</v>
      </c>
      <c r="Z8302" t="s">
        <v>42</v>
      </c>
    </row>
    <row r="8303" spans="1:26" x14ac:dyDescent="0.25">
      <c r="A8303">
        <v>5</v>
      </c>
      <c r="B8303" t="s">
        <v>25</v>
      </c>
      <c r="C8303">
        <v>3</v>
      </c>
      <c r="D8303" t="s">
        <v>26</v>
      </c>
      <c r="E8303" t="s">
        <v>1084</v>
      </c>
      <c r="F8303" t="s">
        <v>13</v>
      </c>
      <c r="G8303" t="s">
        <v>1520</v>
      </c>
      <c r="H8303" s="1">
        <v>0.7</v>
      </c>
      <c r="I8303" s="2">
        <v>43793</v>
      </c>
      <c r="J8303" s="8">
        <f t="shared" si="129"/>
        <v>2019</v>
      </c>
      <c r="K8303" t="s">
        <v>7894</v>
      </c>
      <c r="L8303" t="s">
        <v>30</v>
      </c>
      <c r="M8303">
        <v>85204</v>
      </c>
      <c r="N8303">
        <v>706</v>
      </c>
      <c r="O8303" t="s">
        <v>4247</v>
      </c>
      <c r="P8303">
        <v>-15</v>
      </c>
      <c r="Q8303">
        <v>2</v>
      </c>
      <c r="R8303" t="s">
        <v>32</v>
      </c>
      <c r="S8303" t="s">
        <v>92</v>
      </c>
      <c r="T8303">
        <v>-15.2</v>
      </c>
      <c r="U8303">
        <v>21</v>
      </c>
      <c r="V8303" t="s">
        <v>19</v>
      </c>
      <c r="W8303" s="2">
        <v>43798</v>
      </c>
      <c r="X8303" t="s">
        <v>20</v>
      </c>
      <c r="Y8303" t="s">
        <v>199</v>
      </c>
      <c r="Z8303" t="s">
        <v>54</v>
      </c>
    </row>
    <row r="8304" spans="1:26" x14ac:dyDescent="0.25">
      <c r="A8304">
        <v>4</v>
      </c>
      <c r="B8304" t="s">
        <v>43</v>
      </c>
      <c r="C8304">
        <v>6</v>
      </c>
      <c r="D8304" t="s">
        <v>50</v>
      </c>
      <c r="E8304" t="s">
        <v>88</v>
      </c>
      <c r="F8304" t="s">
        <v>13</v>
      </c>
      <c r="G8304" t="s">
        <v>739</v>
      </c>
      <c r="H8304" s="1">
        <v>0.2</v>
      </c>
      <c r="I8304" s="2">
        <v>43631</v>
      </c>
      <c r="J8304" s="8">
        <f t="shared" si="129"/>
        <v>2019</v>
      </c>
      <c r="K8304" t="s">
        <v>740</v>
      </c>
      <c r="L8304" t="s">
        <v>30</v>
      </c>
      <c r="M8304">
        <v>94122</v>
      </c>
      <c r="N8304">
        <v>137</v>
      </c>
      <c r="O8304" t="s">
        <v>344</v>
      </c>
      <c r="P8304">
        <v>5</v>
      </c>
      <c r="Q8304">
        <v>3</v>
      </c>
      <c r="R8304" t="s">
        <v>32</v>
      </c>
      <c r="T8304">
        <v>4.8</v>
      </c>
      <c r="U8304">
        <v>48</v>
      </c>
      <c r="V8304" t="s">
        <v>19</v>
      </c>
      <c r="W8304" s="2">
        <v>43635</v>
      </c>
      <c r="X8304" t="s">
        <v>39</v>
      </c>
      <c r="Y8304" t="s">
        <v>34</v>
      </c>
      <c r="Z8304" t="s">
        <v>52</v>
      </c>
    </row>
    <row r="8305" spans="1:26" x14ac:dyDescent="0.25">
      <c r="A8305">
        <v>3</v>
      </c>
      <c r="B8305" t="s">
        <v>25</v>
      </c>
      <c r="C8305">
        <v>1</v>
      </c>
      <c r="D8305" t="s">
        <v>26</v>
      </c>
      <c r="E8305" t="s">
        <v>5962</v>
      </c>
      <c r="F8305" t="s">
        <v>13</v>
      </c>
      <c r="G8305" t="s">
        <v>5321</v>
      </c>
      <c r="H8305" s="1">
        <v>0</v>
      </c>
      <c r="I8305" s="2">
        <v>43733</v>
      </c>
      <c r="J8305" s="8">
        <f t="shared" si="129"/>
        <v>2019</v>
      </c>
      <c r="K8305" t="s">
        <v>5963</v>
      </c>
      <c r="L8305" t="s">
        <v>30</v>
      </c>
      <c r="M8305">
        <v>59601</v>
      </c>
      <c r="N8305">
        <v>935</v>
      </c>
      <c r="O8305" t="s">
        <v>3467</v>
      </c>
      <c r="P8305">
        <v>10</v>
      </c>
      <c r="Q8305">
        <v>5</v>
      </c>
      <c r="R8305" t="s">
        <v>32</v>
      </c>
      <c r="T8305">
        <v>10.37</v>
      </c>
      <c r="U8305">
        <v>40</v>
      </c>
      <c r="V8305" t="s">
        <v>33</v>
      </c>
      <c r="W8305" s="2">
        <v>43736</v>
      </c>
      <c r="X8305" t="s">
        <v>130</v>
      </c>
      <c r="Y8305" t="s">
        <v>1050</v>
      </c>
      <c r="Z8305" t="s">
        <v>42</v>
      </c>
    </row>
    <row r="8306" spans="1:26" x14ac:dyDescent="0.25">
      <c r="A8306">
        <v>4</v>
      </c>
      <c r="B8306" t="s">
        <v>43</v>
      </c>
      <c r="C8306">
        <v>6</v>
      </c>
      <c r="D8306" t="s">
        <v>11</v>
      </c>
      <c r="E8306" t="s">
        <v>1389</v>
      </c>
      <c r="F8306" t="s">
        <v>13</v>
      </c>
      <c r="G8306" t="s">
        <v>2362</v>
      </c>
      <c r="H8306" s="1">
        <v>0.1</v>
      </c>
      <c r="I8306" s="2">
        <v>43823</v>
      </c>
      <c r="J8306" s="8">
        <f t="shared" si="129"/>
        <v>2019</v>
      </c>
      <c r="K8306" t="s">
        <v>2363</v>
      </c>
      <c r="L8306" t="s">
        <v>102</v>
      </c>
      <c r="M8306">
        <v>11572</v>
      </c>
      <c r="N8306">
        <v>529</v>
      </c>
      <c r="O8306" t="s">
        <v>697</v>
      </c>
      <c r="P8306">
        <v>48</v>
      </c>
      <c r="Q8306">
        <v>2</v>
      </c>
      <c r="R8306" t="s">
        <v>104</v>
      </c>
      <c r="T8306">
        <v>48.31</v>
      </c>
      <c r="U8306">
        <v>272</v>
      </c>
      <c r="V8306" t="s">
        <v>19</v>
      </c>
      <c r="W8306" s="2">
        <v>43827</v>
      </c>
      <c r="X8306" t="s">
        <v>39</v>
      </c>
      <c r="Y8306" t="s">
        <v>175</v>
      </c>
      <c r="Z8306" t="s">
        <v>24</v>
      </c>
    </row>
    <row r="8307" spans="1:26" x14ac:dyDescent="0.25">
      <c r="A8307">
        <v>4</v>
      </c>
      <c r="B8307" t="s">
        <v>43</v>
      </c>
      <c r="C8307">
        <v>6</v>
      </c>
      <c r="D8307" t="s">
        <v>26</v>
      </c>
      <c r="E8307" t="s">
        <v>1389</v>
      </c>
      <c r="F8307" t="s">
        <v>13</v>
      </c>
      <c r="G8307" t="s">
        <v>2362</v>
      </c>
      <c r="H8307" s="1">
        <v>0.2</v>
      </c>
      <c r="I8307" s="2">
        <v>43823</v>
      </c>
      <c r="J8307" s="8">
        <f t="shared" si="129"/>
        <v>2019</v>
      </c>
      <c r="K8307" t="s">
        <v>2363</v>
      </c>
      <c r="L8307" t="s">
        <v>102</v>
      </c>
      <c r="M8307">
        <v>11572</v>
      </c>
      <c r="N8307">
        <v>536</v>
      </c>
      <c r="O8307" t="s">
        <v>4199</v>
      </c>
      <c r="P8307">
        <v>5</v>
      </c>
      <c r="Q8307">
        <v>3</v>
      </c>
      <c r="R8307" t="s">
        <v>104</v>
      </c>
      <c r="T8307">
        <v>4.8499999999999996</v>
      </c>
      <c r="U8307">
        <v>14</v>
      </c>
      <c r="V8307" t="s">
        <v>19</v>
      </c>
      <c r="W8307" s="2">
        <v>43827</v>
      </c>
      <c r="X8307" t="s">
        <v>39</v>
      </c>
      <c r="Y8307" t="s">
        <v>175</v>
      </c>
      <c r="Z8307" t="s">
        <v>54</v>
      </c>
    </row>
    <row r="8308" spans="1:26" x14ac:dyDescent="0.25">
      <c r="A8308">
        <v>7</v>
      </c>
      <c r="B8308" t="s">
        <v>25</v>
      </c>
      <c r="C8308">
        <v>6</v>
      </c>
      <c r="D8308" t="s">
        <v>26</v>
      </c>
      <c r="E8308" t="s">
        <v>171</v>
      </c>
      <c r="F8308" t="s">
        <v>13</v>
      </c>
      <c r="G8308" t="s">
        <v>249</v>
      </c>
      <c r="H8308" s="1">
        <v>0</v>
      </c>
      <c r="I8308" s="2">
        <v>43635</v>
      </c>
      <c r="J8308" s="8">
        <f t="shared" si="129"/>
        <v>2019</v>
      </c>
      <c r="K8308" t="s">
        <v>6331</v>
      </c>
      <c r="L8308" t="s">
        <v>102</v>
      </c>
      <c r="M8308">
        <v>10035</v>
      </c>
      <c r="N8308">
        <v>1483</v>
      </c>
      <c r="O8308" t="s">
        <v>1288</v>
      </c>
      <c r="P8308">
        <v>6</v>
      </c>
      <c r="Q8308">
        <v>2</v>
      </c>
      <c r="R8308" t="s">
        <v>104</v>
      </c>
      <c r="T8308">
        <v>6.46</v>
      </c>
      <c r="U8308">
        <v>129</v>
      </c>
      <c r="V8308" t="s">
        <v>33</v>
      </c>
      <c r="W8308" s="2">
        <v>43642</v>
      </c>
      <c r="X8308" t="s">
        <v>39</v>
      </c>
      <c r="Y8308" t="s">
        <v>175</v>
      </c>
      <c r="Z8308" t="s">
        <v>42</v>
      </c>
    </row>
    <row r="8309" spans="1:26" x14ac:dyDescent="0.25">
      <c r="A8309">
        <v>7</v>
      </c>
      <c r="B8309" t="s">
        <v>25</v>
      </c>
      <c r="C8309">
        <v>6</v>
      </c>
      <c r="D8309" t="s">
        <v>26</v>
      </c>
      <c r="E8309" t="s">
        <v>171</v>
      </c>
      <c r="F8309" t="s">
        <v>13</v>
      </c>
      <c r="G8309" t="s">
        <v>249</v>
      </c>
      <c r="H8309" s="1">
        <v>0.2</v>
      </c>
      <c r="I8309" s="2">
        <v>43635</v>
      </c>
      <c r="J8309" s="8">
        <f t="shared" si="129"/>
        <v>2019</v>
      </c>
      <c r="K8309" t="s">
        <v>6331</v>
      </c>
      <c r="L8309" t="s">
        <v>102</v>
      </c>
      <c r="M8309">
        <v>10035</v>
      </c>
      <c r="N8309">
        <v>1652</v>
      </c>
      <c r="O8309" t="s">
        <v>1251</v>
      </c>
      <c r="P8309">
        <v>4</v>
      </c>
      <c r="Q8309">
        <v>3</v>
      </c>
      <c r="R8309" t="s">
        <v>104</v>
      </c>
      <c r="T8309">
        <v>3.76</v>
      </c>
      <c r="U8309">
        <v>12</v>
      </c>
      <c r="V8309" t="s">
        <v>33</v>
      </c>
      <c r="W8309" s="2">
        <v>43642</v>
      </c>
      <c r="X8309" t="s">
        <v>39</v>
      </c>
      <c r="Y8309" t="s">
        <v>175</v>
      </c>
      <c r="Z8309" t="s">
        <v>54</v>
      </c>
    </row>
    <row r="8310" spans="1:26" x14ac:dyDescent="0.25">
      <c r="A8310">
        <v>4</v>
      </c>
      <c r="B8310" t="s">
        <v>43</v>
      </c>
      <c r="C8310">
        <v>6</v>
      </c>
      <c r="D8310" t="s">
        <v>26</v>
      </c>
      <c r="E8310" t="s">
        <v>3742</v>
      </c>
      <c r="F8310" t="s">
        <v>13</v>
      </c>
      <c r="G8310" t="s">
        <v>2300</v>
      </c>
      <c r="H8310" s="1">
        <v>0</v>
      </c>
      <c r="I8310" s="2">
        <v>42439</v>
      </c>
      <c r="J8310" s="8">
        <f t="shared" si="129"/>
        <v>2016</v>
      </c>
      <c r="K8310" t="s">
        <v>3744</v>
      </c>
      <c r="L8310" t="s">
        <v>73</v>
      </c>
      <c r="M8310">
        <v>48073</v>
      </c>
      <c r="N8310">
        <v>733</v>
      </c>
      <c r="O8310" t="s">
        <v>8261</v>
      </c>
      <c r="P8310">
        <v>11</v>
      </c>
      <c r="Q8310">
        <v>2</v>
      </c>
      <c r="R8310" t="s">
        <v>75</v>
      </c>
      <c r="T8310">
        <v>10.74</v>
      </c>
      <c r="U8310">
        <v>22</v>
      </c>
      <c r="V8310" t="s">
        <v>19</v>
      </c>
      <c r="W8310" s="2">
        <v>42443</v>
      </c>
      <c r="X8310" t="s">
        <v>39</v>
      </c>
      <c r="Y8310" t="s">
        <v>156</v>
      </c>
      <c r="Z8310" t="s">
        <v>64</v>
      </c>
    </row>
    <row r="8311" spans="1:26" x14ac:dyDescent="0.25">
      <c r="A8311">
        <v>5</v>
      </c>
      <c r="B8311" t="s">
        <v>43</v>
      </c>
      <c r="C8311">
        <v>6</v>
      </c>
      <c r="D8311" t="s">
        <v>26</v>
      </c>
      <c r="E8311" t="s">
        <v>192</v>
      </c>
      <c r="F8311" t="s">
        <v>13</v>
      </c>
      <c r="G8311" t="s">
        <v>433</v>
      </c>
      <c r="H8311" s="1">
        <v>0.8</v>
      </c>
      <c r="I8311" s="2">
        <v>42627</v>
      </c>
      <c r="J8311" s="8">
        <f t="shared" si="129"/>
        <v>2016</v>
      </c>
      <c r="K8311" t="s">
        <v>434</v>
      </c>
      <c r="L8311" t="s">
        <v>73</v>
      </c>
      <c r="M8311">
        <v>60623</v>
      </c>
      <c r="N8311">
        <v>953</v>
      </c>
      <c r="O8311" t="s">
        <v>435</v>
      </c>
      <c r="P8311">
        <v>-131</v>
      </c>
      <c r="Q8311">
        <v>2</v>
      </c>
      <c r="R8311" t="s">
        <v>75</v>
      </c>
      <c r="T8311">
        <v>-131.12</v>
      </c>
      <c r="U8311">
        <v>52</v>
      </c>
      <c r="V8311" t="s">
        <v>33</v>
      </c>
      <c r="W8311" s="2">
        <v>42632</v>
      </c>
      <c r="X8311" t="s">
        <v>39</v>
      </c>
      <c r="Y8311" t="s">
        <v>139</v>
      </c>
      <c r="Z8311" t="s">
        <v>56</v>
      </c>
    </row>
    <row r="8312" spans="1:26" x14ac:dyDescent="0.25">
      <c r="A8312">
        <v>5</v>
      </c>
      <c r="B8312" t="s">
        <v>43</v>
      </c>
      <c r="C8312">
        <v>6</v>
      </c>
      <c r="D8312" t="s">
        <v>26</v>
      </c>
      <c r="E8312" t="s">
        <v>192</v>
      </c>
      <c r="F8312" t="s">
        <v>13</v>
      </c>
      <c r="G8312" t="s">
        <v>433</v>
      </c>
      <c r="H8312" s="1">
        <v>0.2</v>
      </c>
      <c r="I8312" s="2">
        <v>42627</v>
      </c>
      <c r="J8312" s="8">
        <f t="shared" si="129"/>
        <v>2016</v>
      </c>
      <c r="K8312" t="s">
        <v>434</v>
      </c>
      <c r="L8312" t="s">
        <v>73</v>
      </c>
      <c r="M8312">
        <v>60623</v>
      </c>
      <c r="N8312">
        <v>220</v>
      </c>
      <c r="O8312" t="s">
        <v>436</v>
      </c>
      <c r="P8312">
        <v>7</v>
      </c>
      <c r="Q8312">
        <v>4</v>
      </c>
      <c r="R8312" t="s">
        <v>75</v>
      </c>
      <c r="T8312">
        <v>6.55</v>
      </c>
      <c r="U8312">
        <v>20</v>
      </c>
      <c r="V8312" t="s">
        <v>33</v>
      </c>
      <c r="W8312" s="2">
        <v>42632</v>
      </c>
      <c r="X8312" t="s">
        <v>39</v>
      </c>
      <c r="Y8312" t="s">
        <v>139</v>
      </c>
      <c r="Z8312" t="s">
        <v>35</v>
      </c>
    </row>
    <row r="8313" spans="1:26" x14ac:dyDescent="0.25">
      <c r="A8313">
        <v>6</v>
      </c>
      <c r="B8313" t="s">
        <v>10</v>
      </c>
      <c r="C8313">
        <v>6</v>
      </c>
      <c r="D8313" t="s">
        <v>50</v>
      </c>
      <c r="E8313" t="s">
        <v>88</v>
      </c>
      <c r="F8313" t="s">
        <v>13</v>
      </c>
      <c r="G8313" t="s">
        <v>1792</v>
      </c>
      <c r="H8313" s="1">
        <v>0</v>
      </c>
      <c r="I8313" s="2">
        <v>42499</v>
      </c>
      <c r="J8313" s="8">
        <f t="shared" si="129"/>
        <v>2016</v>
      </c>
      <c r="K8313" t="s">
        <v>5138</v>
      </c>
      <c r="L8313" t="s">
        <v>30</v>
      </c>
      <c r="M8313">
        <v>94110</v>
      </c>
      <c r="N8313">
        <v>1471</v>
      </c>
      <c r="O8313" t="s">
        <v>524</v>
      </c>
      <c r="P8313">
        <v>40</v>
      </c>
      <c r="Q8313">
        <v>3</v>
      </c>
      <c r="R8313" t="s">
        <v>32</v>
      </c>
      <c r="T8313">
        <v>40.31</v>
      </c>
      <c r="U8313">
        <v>168</v>
      </c>
      <c r="V8313" t="s">
        <v>19</v>
      </c>
      <c r="W8313" s="2">
        <v>42505</v>
      </c>
      <c r="X8313" t="s">
        <v>39</v>
      </c>
      <c r="Y8313" t="s">
        <v>34</v>
      </c>
      <c r="Z8313" t="s">
        <v>113</v>
      </c>
    </row>
    <row r="8314" spans="1:26" x14ac:dyDescent="0.25">
      <c r="A8314">
        <v>6</v>
      </c>
      <c r="B8314" t="s">
        <v>10</v>
      </c>
      <c r="C8314">
        <v>6</v>
      </c>
      <c r="D8314" t="s">
        <v>50</v>
      </c>
      <c r="E8314" t="s">
        <v>88</v>
      </c>
      <c r="F8314" t="s">
        <v>13</v>
      </c>
      <c r="G8314" t="s">
        <v>1792</v>
      </c>
      <c r="H8314" s="1">
        <v>0</v>
      </c>
      <c r="I8314" s="2">
        <v>42499</v>
      </c>
      <c r="J8314" s="8">
        <f t="shared" si="129"/>
        <v>2016</v>
      </c>
      <c r="K8314" t="s">
        <v>5138</v>
      </c>
      <c r="L8314" t="s">
        <v>30</v>
      </c>
      <c r="M8314">
        <v>94110</v>
      </c>
      <c r="N8314">
        <v>967</v>
      </c>
      <c r="O8314" t="s">
        <v>4989</v>
      </c>
      <c r="P8314">
        <v>4</v>
      </c>
      <c r="Q8314">
        <v>4</v>
      </c>
      <c r="R8314" t="s">
        <v>32</v>
      </c>
      <c r="T8314">
        <v>4.07</v>
      </c>
      <c r="U8314">
        <v>68</v>
      </c>
      <c r="V8314" t="s">
        <v>19</v>
      </c>
      <c r="W8314" s="2">
        <v>42505</v>
      </c>
      <c r="X8314" t="s">
        <v>39</v>
      </c>
      <c r="Y8314" t="s">
        <v>34</v>
      </c>
      <c r="Z8314" t="s">
        <v>113</v>
      </c>
    </row>
    <row r="8315" spans="1:26" x14ac:dyDescent="0.25">
      <c r="A8315">
        <v>4</v>
      </c>
      <c r="B8315" t="s">
        <v>43</v>
      </c>
      <c r="C8315">
        <v>6</v>
      </c>
      <c r="D8315" t="s">
        <v>11</v>
      </c>
      <c r="E8315" t="s">
        <v>192</v>
      </c>
      <c r="F8315" t="s">
        <v>13</v>
      </c>
      <c r="G8315" t="s">
        <v>1145</v>
      </c>
      <c r="H8315" s="1">
        <v>0.6</v>
      </c>
      <c r="I8315" s="2">
        <v>42717</v>
      </c>
      <c r="J8315" s="8">
        <f t="shared" si="129"/>
        <v>2016</v>
      </c>
      <c r="K8315" t="s">
        <v>5545</v>
      </c>
      <c r="L8315" t="s">
        <v>73</v>
      </c>
      <c r="M8315">
        <v>60623</v>
      </c>
      <c r="N8315">
        <v>870</v>
      </c>
      <c r="O8315" t="s">
        <v>5546</v>
      </c>
      <c r="P8315">
        <v>-42</v>
      </c>
      <c r="Q8315">
        <v>3</v>
      </c>
      <c r="R8315" t="s">
        <v>75</v>
      </c>
      <c r="T8315">
        <v>-42.49</v>
      </c>
      <c r="U8315">
        <v>94</v>
      </c>
      <c r="V8315" t="s">
        <v>33</v>
      </c>
      <c r="W8315" s="2">
        <v>42721</v>
      </c>
      <c r="X8315" t="s">
        <v>39</v>
      </c>
      <c r="Y8315" t="s">
        <v>139</v>
      </c>
      <c r="Z8315" t="s">
        <v>47</v>
      </c>
    </row>
    <row r="8316" spans="1:26" x14ac:dyDescent="0.25">
      <c r="A8316">
        <v>2</v>
      </c>
      <c r="B8316" t="s">
        <v>43</v>
      </c>
      <c r="C8316">
        <v>3</v>
      </c>
      <c r="D8316" t="s">
        <v>26</v>
      </c>
      <c r="E8316" t="s">
        <v>843</v>
      </c>
      <c r="F8316" t="s">
        <v>13</v>
      </c>
      <c r="G8316" t="s">
        <v>1347</v>
      </c>
      <c r="H8316" s="1">
        <v>0.2</v>
      </c>
      <c r="I8316" s="2">
        <v>42471</v>
      </c>
      <c r="J8316" s="8">
        <f t="shared" si="129"/>
        <v>2016</v>
      </c>
      <c r="K8316" t="s">
        <v>3579</v>
      </c>
      <c r="L8316" t="s">
        <v>16</v>
      </c>
      <c r="M8316">
        <v>33180</v>
      </c>
      <c r="N8316">
        <v>1829</v>
      </c>
      <c r="O8316" t="s">
        <v>3174</v>
      </c>
      <c r="P8316">
        <v>4</v>
      </c>
      <c r="Q8316">
        <v>2</v>
      </c>
      <c r="R8316" t="s">
        <v>18</v>
      </c>
      <c r="T8316">
        <v>3.63</v>
      </c>
      <c r="U8316">
        <v>10</v>
      </c>
      <c r="V8316" t="s">
        <v>19</v>
      </c>
      <c r="W8316" s="2">
        <v>42473</v>
      </c>
      <c r="X8316" t="s">
        <v>20</v>
      </c>
      <c r="Y8316" t="s">
        <v>40</v>
      </c>
      <c r="Z8316" t="s">
        <v>64</v>
      </c>
    </row>
    <row r="8317" spans="1:26" x14ac:dyDescent="0.25">
      <c r="A8317">
        <v>2</v>
      </c>
      <c r="B8317" t="s">
        <v>43</v>
      </c>
      <c r="C8317">
        <v>3</v>
      </c>
      <c r="D8317" t="s">
        <v>26</v>
      </c>
      <c r="E8317" t="s">
        <v>843</v>
      </c>
      <c r="F8317" t="s">
        <v>13</v>
      </c>
      <c r="G8317" t="s">
        <v>1347</v>
      </c>
      <c r="H8317" s="1">
        <v>0.2</v>
      </c>
      <c r="I8317" s="2">
        <v>42471</v>
      </c>
      <c r="J8317" s="8">
        <f t="shared" si="129"/>
        <v>2016</v>
      </c>
      <c r="K8317" t="s">
        <v>3579</v>
      </c>
      <c r="L8317" t="s">
        <v>16</v>
      </c>
      <c r="M8317">
        <v>33180</v>
      </c>
      <c r="N8317">
        <v>41</v>
      </c>
      <c r="O8317" t="s">
        <v>8255</v>
      </c>
      <c r="P8317">
        <v>2</v>
      </c>
      <c r="Q8317">
        <v>3</v>
      </c>
      <c r="R8317" t="s">
        <v>18</v>
      </c>
      <c r="T8317">
        <v>2.33</v>
      </c>
      <c r="U8317">
        <v>7</v>
      </c>
      <c r="V8317" t="s">
        <v>19</v>
      </c>
      <c r="W8317" s="2">
        <v>42473</v>
      </c>
      <c r="X8317" t="s">
        <v>20</v>
      </c>
      <c r="Y8317" t="s">
        <v>40</v>
      </c>
      <c r="Z8317" t="s">
        <v>176</v>
      </c>
    </row>
    <row r="8318" spans="1:26" x14ac:dyDescent="0.25">
      <c r="A8318">
        <v>2</v>
      </c>
      <c r="B8318" t="s">
        <v>43</v>
      </c>
      <c r="C8318">
        <v>3</v>
      </c>
      <c r="D8318" t="s">
        <v>50</v>
      </c>
      <c r="E8318" t="s">
        <v>843</v>
      </c>
      <c r="F8318" t="s">
        <v>13</v>
      </c>
      <c r="G8318" t="s">
        <v>1347</v>
      </c>
      <c r="H8318" s="1">
        <v>0.2</v>
      </c>
      <c r="I8318" s="2">
        <v>42471</v>
      </c>
      <c r="J8318" s="8">
        <f t="shared" si="129"/>
        <v>2016</v>
      </c>
      <c r="K8318" t="s">
        <v>3579</v>
      </c>
      <c r="L8318" t="s">
        <v>16</v>
      </c>
      <c r="M8318">
        <v>33180</v>
      </c>
      <c r="N8318">
        <v>1029</v>
      </c>
      <c r="O8318" t="s">
        <v>644</v>
      </c>
      <c r="P8318">
        <v>82</v>
      </c>
      <c r="Q8318">
        <v>3</v>
      </c>
      <c r="R8318" t="s">
        <v>18</v>
      </c>
      <c r="T8318">
        <v>81.59</v>
      </c>
      <c r="U8318">
        <v>384</v>
      </c>
      <c r="V8318" t="s">
        <v>19</v>
      </c>
      <c r="W8318" s="2">
        <v>42473</v>
      </c>
      <c r="X8318" t="s">
        <v>20</v>
      </c>
      <c r="Y8318" t="s">
        <v>40</v>
      </c>
      <c r="Z8318" t="s">
        <v>113</v>
      </c>
    </row>
    <row r="8319" spans="1:26" x14ac:dyDescent="0.25">
      <c r="A8319">
        <v>2</v>
      </c>
      <c r="B8319" t="s">
        <v>43</v>
      </c>
      <c r="C8319">
        <v>3</v>
      </c>
      <c r="D8319" t="s">
        <v>50</v>
      </c>
      <c r="E8319" t="s">
        <v>843</v>
      </c>
      <c r="F8319" t="s">
        <v>13</v>
      </c>
      <c r="G8319" t="s">
        <v>1347</v>
      </c>
      <c r="H8319" s="1">
        <v>0.2</v>
      </c>
      <c r="I8319" s="2">
        <v>42471</v>
      </c>
      <c r="J8319" s="8">
        <f t="shared" si="129"/>
        <v>2016</v>
      </c>
      <c r="K8319" t="s">
        <v>3579</v>
      </c>
      <c r="L8319" t="s">
        <v>16</v>
      </c>
      <c r="M8319">
        <v>33180</v>
      </c>
      <c r="N8319">
        <v>1027</v>
      </c>
      <c r="O8319" t="s">
        <v>4915</v>
      </c>
      <c r="P8319">
        <v>42</v>
      </c>
      <c r="Q8319">
        <v>7</v>
      </c>
      <c r="R8319" t="s">
        <v>18</v>
      </c>
      <c r="T8319">
        <v>41.99</v>
      </c>
      <c r="U8319">
        <v>336</v>
      </c>
      <c r="V8319" t="s">
        <v>19</v>
      </c>
      <c r="W8319" s="2">
        <v>42473</v>
      </c>
      <c r="X8319" t="s">
        <v>20</v>
      </c>
      <c r="Y8319" t="s">
        <v>40</v>
      </c>
      <c r="Z8319" t="s">
        <v>113</v>
      </c>
    </row>
    <row r="8320" spans="1:26" x14ac:dyDescent="0.25">
      <c r="A8320">
        <v>4</v>
      </c>
      <c r="B8320" t="s">
        <v>43</v>
      </c>
      <c r="C8320">
        <v>6</v>
      </c>
      <c r="D8320" t="s">
        <v>26</v>
      </c>
      <c r="E8320" t="s">
        <v>347</v>
      </c>
      <c r="F8320" t="s">
        <v>13</v>
      </c>
      <c r="G8320" t="s">
        <v>2041</v>
      </c>
      <c r="H8320" s="1">
        <v>0</v>
      </c>
      <c r="I8320" s="2">
        <v>42440</v>
      </c>
      <c r="J8320" s="8">
        <f t="shared" si="129"/>
        <v>2016</v>
      </c>
      <c r="K8320" t="s">
        <v>4512</v>
      </c>
      <c r="L8320" t="s">
        <v>30</v>
      </c>
      <c r="M8320">
        <v>95661</v>
      </c>
      <c r="N8320">
        <v>541</v>
      </c>
      <c r="O8320" t="s">
        <v>2890</v>
      </c>
      <c r="P8320">
        <v>2</v>
      </c>
      <c r="Q8320">
        <v>3</v>
      </c>
      <c r="R8320" t="s">
        <v>32</v>
      </c>
      <c r="T8320">
        <v>2.0699999999999998</v>
      </c>
      <c r="U8320">
        <v>8</v>
      </c>
      <c r="V8320" t="s">
        <v>19</v>
      </c>
      <c r="W8320" s="2">
        <v>42444</v>
      </c>
      <c r="X8320" t="s">
        <v>39</v>
      </c>
      <c r="Y8320" t="s">
        <v>34</v>
      </c>
      <c r="Z8320" t="s">
        <v>49</v>
      </c>
    </row>
    <row r="8321" spans="1:26" x14ac:dyDescent="0.25">
      <c r="A8321">
        <v>6</v>
      </c>
      <c r="B8321" t="s">
        <v>10</v>
      </c>
      <c r="C8321">
        <v>6</v>
      </c>
      <c r="D8321" t="s">
        <v>26</v>
      </c>
      <c r="E8321" t="s">
        <v>281</v>
      </c>
      <c r="F8321" t="s">
        <v>13</v>
      </c>
      <c r="G8321" t="s">
        <v>6933</v>
      </c>
      <c r="H8321" s="1">
        <v>0.8</v>
      </c>
      <c r="I8321" s="2">
        <v>42565</v>
      </c>
      <c r="J8321" s="8">
        <f t="shared" si="129"/>
        <v>2016</v>
      </c>
      <c r="K8321" t="s">
        <v>7457</v>
      </c>
      <c r="L8321" t="s">
        <v>73</v>
      </c>
      <c r="M8321">
        <v>60505</v>
      </c>
      <c r="N8321">
        <v>43</v>
      </c>
      <c r="O8321" t="s">
        <v>951</v>
      </c>
      <c r="P8321">
        <v>-46</v>
      </c>
      <c r="Q8321">
        <v>7</v>
      </c>
      <c r="R8321" t="s">
        <v>75</v>
      </c>
      <c r="T8321">
        <v>-46.39</v>
      </c>
      <c r="U8321">
        <v>30</v>
      </c>
      <c r="V8321" t="s">
        <v>76</v>
      </c>
      <c r="W8321" s="2">
        <v>42571</v>
      </c>
      <c r="X8321" t="s">
        <v>39</v>
      </c>
      <c r="Y8321" t="s">
        <v>139</v>
      </c>
      <c r="Z8321" t="s">
        <v>54</v>
      </c>
    </row>
    <row r="8322" spans="1:26" x14ac:dyDescent="0.25">
      <c r="A8322">
        <v>6</v>
      </c>
      <c r="B8322" t="s">
        <v>10</v>
      </c>
      <c r="C8322">
        <v>6</v>
      </c>
      <c r="D8322" t="s">
        <v>50</v>
      </c>
      <c r="E8322" t="s">
        <v>281</v>
      </c>
      <c r="F8322" t="s">
        <v>13</v>
      </c>
      <c r="G8322" t="s">
        <v>6933</v>
      </c>
      <c r="H8322" s="1">
        <v>0.2</v>
      </c>
      <c r="I8322" s="2">
        <v>42565</v>
      </c>
      <c r="J8322" s="8">
        <f t="shared" ref="J8322:J8385" si="130">YEAR(I8322)</f>
        <v>2016</v>
      </c>
      <c r="K8322" t="s">
        <v>7457</v>
      </c>
      <c r="L8322" t="s">
        <v>73</v>
      </c>
      <c r="M8322">
        <v>60505</v>
      </c>
      <c r="N8322">
        <v>891</v>
      </c>
      <c r="O8322" t="s">
        <v>8109</v>
      </c>
      <c r="P8322">
        <v>4</v>
      </c>
      <c r="Q8322">
        <v>4</v>
      </c>
      <c r="R8322" t="s">
        <v>75</v>
      </c>
      <c r="T8322">
        <v>3.83</v>
      </c>
      <c r="U8322">
        <v>38</v>
      </c>
      <c r="V8322" t="s">
        <v>76</v>
      </c>
      <c r="W8322" s="2">
        <v>42571</v>
      </c>
      <c r="X8322" t="s">
        <v>39</v>
      </c>
      <c r="Y8322" t="s">
        <v>139</v>
      </c>
      <c r="Z8322" t="s">
        <v>52</v>
      </c>
    </row>
    <row r="8323" spans="1:26" x14ac:dyDescent="0.25">
      <c r="A8323">
        <v>4</v>
      </c>
      <c r="B8323" t="s">
        <v>43</v>
      </c>
      <c r="C8323">
        <v>6</v>
      </c>
      <c r="D8323" t="s">
        <v>26</v>
      </c>
      <c r="E8323" t="s">
        <v>192</v>
      </c>
      <c r="F8323" t="s">
        <v>13</v>
      </c>
      <c r="G8323" t="s">
        <v>3031</v>
      </c>
      <c r="H8323" s="1">
        <v>0.8</v>
      </c>
      <c r="I8323" s="2">
        <v>42460</v>
      </c>
      <c r="J8323" s="8">
        <f t="shared" si="130"/>
        <v>2016</v>
      </c>
      <c r="K8323" t="s">
        <v>3983</v>
      </c>
      <c r="L8323" t="s">
        <v>73</v>
      </c>
      <c r="M8323">
        <v>60610</v>
      </c>
      <c r="N8323">
        <v>640</v>
      </c>
      <c r="O8323" t="s">
        <v>3761</v>
      </c>
      <c r="P8323">
        <v>-14</v>
      </c>
      <c r="Q8323">
        <v>7</v>
      </c>
      <c r="R8323" t="s">
        <v>75</v>
      </c>
      <c r="T8323">
        <v>-13.83</v>
      </c>
      <c r="U8323">
        <v>8</v>
      </c>
      <c r="V8323" t="s">
        <v>19</v>
      </c>
      <c r="W8323" s="2">
        <v>42464</v>
      </c>
      <c r="X8323" t="s">
        <v>39</v>
      </c>
      <c r="Y8323" t="s">
        <v>139</v>
      </c>
      <c r="Z8323" t="s">
        <v>54</v>
      </c>
    </row>
    <row r="8324" spans="1:26" x14ac:dyDescent="0.25">
      <c r="A8324">
        <v>4</v>
      </c>
      <c r="B8324" t="s">
        <v>43</v>
      </c>
      <c r="C8324">
        <v>6</v>
      </c>
      <c r="D8324" t="s">
        <v>50</v>
      </c>
      <c r="E8324" t="s">
        <v>192</v>
      </c>
      <c r="F8324" t="s">
        <v>13</v>
      </c>
      <c r="G8324" t="s">
        <v>3031</v>
      </c>
      <c r="H8324" s="1">
        <v>0.2</v>
      </c>
      <c r="I8324" s="2">
        <v>42460</v>
      </c>
      <c r="J8324" s="8">
        <f t="shared" si="130"/>
        <v>2016</v>
      </c>
      <c r="K8324" t="s">
        <v>3983</v>
      </c>
      <c r="L8324" t="s">
        <v>73</v>
      </c>
      <c r="M8324">
        <v>60610</v>
      </c>
      <c r="N8324">
        <v>959</v>
      </c>
      <c r="O8324" t="s">
        <v>4704</v>
      </c>
      <c r="P8324">
        <v>14</v>
      </c>
      <c r="Q8324">
        <v>2</v>
      </c>
      <c r="R8324" t="s">
        <v>75</v>
      </c>
      <c r="T8324">
        <v>14</v>
      </c>
      <c r="U8324">
        <v>80</v>
      </c>
      <c r="V8324" t="s">
        <v>19</v>
      </c>
      <c r="W8324" s="2">
        <v>42464</v>
      </c>
      <c r="X8324" t="s">
        <v>39</v>
      </c>
      <c r="Y8324" t="s">
        <v>139</v>
      </c>
      <c r="Z8324" t="s">
        <v>113</v>
      </c>
    </row>
    <row r="8325" spans="1:26" x14ac:dyDescent="0.25">
      <c r="A8325">
        <v>0</v>
      </c>
      <c r="B8325" t="s">
        <v>10</v>
      </c>
      <c r="C8325">
        <v>0</v>
      </c>
      <c r="D8325" t="s">
        <v>26</v>
      </c>
      <c r="E8325" t="s">
        <v>305</v>
      </c>
      <c r="F8325" t="s">
        <v>13</v>
      </c>
      <c r="G8325" t="s">
        <v>2041</v>
      </c>
      <c r="H8325" s="1">
        <v>0.7</v>
      </c>
      <c r="I8325" s="2">
        <v>42653</v>
      </c>
      <c r="J8325" s="8">
        <f t="shared" si="130"/>
        <v>2016</v>
      </c>
      <c r="K8325" t="s">
        <v>7885</v>
      </c>
      <c r="L8325" t="s">
        <v>102</v>
      </c>
      <c r="M8325">
        <v>43229</v>
      </c>
      <c r="N8325">
        <v>1309</v>
      </c>
      <c r="O8325" t="s">
        <v>1090</v>
      </c>
      <c r="P8325">
        <v>-13</v>
      </c>
      <c r="Q8325">
        <v>2</v>
      </c>
      <c r="R8325" t="s">
        <v>104</v>
      </c>
      <c r="S8325" t="s">
        <v>92</v>
      </c>
      <c r="T8325">
        <v>-13.39</v>
      </c>
      <c r="U8325">
        <v>18</v>
      </c>
      <c r="V8325" t="s">
        <v>19</v>
      </c>
      <c r="W8325" s="2">
        <v>42653</v>
      </c>
      <c r="X8325" t="s">
        <v>773</v>
      </c>
      <c r="Y8325" t="s">
        <v>309</v>
      </c>
      <c r="Z8325" t="s">
        <v>54</v>
      </c>
    </row>
    <row r="8326" spans="1:26" x14ac:dyDescent="0.25">
      <c r="A8326">
        <v>0</v>
      </c>
      <c r="B8326" t="s">
        <v>10</v>
      </c>
      <c r="C8326">
        <v>0</v>
      </c>
      <c r="D8326" t="s">
        <v>50</v>
      </c>
      <c r="E8326" t="s">
        <v>305</v>
      </c>
      <c r="F8326" t="s">
        <v>13</v>
      </c>
      <c r="G8326" t="s">
        <v>2041</v>
      </c>
      <c r="H8326" s="1">
        <v>0.7</v>
      </c>
      <c r="I8326" s="2">
        <v>42653</v>
      </c>
      <c r="J8326" s="8">
        <f t="shared" si="130"/>
        <v>2016</v>
      </c>
      <c r="K8326" t="s">
        <v>7885</v>
      </c>
      <c r="L8326" t="s">
        <v>102</v>
      </c>
      <c r="M8326">
        <v>43229</v>
      </c>
      <c r="N8326">
        <v>804</v>
      </c>
      <c r="O8326" t="s">
        <v>7939</v>
      </c>
      <c r="P8326">
        <v>-71</v>
      </c>
      <c r="Q8326">
        <v>2</v>
      </c>
      <c r="R8326" t="s">
        <v>104</v>
      </c>
      <c r="S8326" t="s">
        <v>92</v>
      </c>
      <c r="T8326">
        <v>-71.400000000000006</v>
      </c>
      <c r="U8326">
        <v>102</v>
      </c>
      <c r="V8326" t="s">
        <v>19</v>
      </c>
      <c r="W8326" s="2">
        <v>42653</v>
      </c>
      <c r="X8326" t="s">
        <v>773</v>
      </c>
      <c r="Y8326" t="s">
        <v>309</v>
      </c>
      <c r="Z8326" t="s">
        <v>422</v>
      </c>
    </row>
    <row r="8327" spans="1:26" x14ac:dyDescent="0.25">
      <c r="A8327">
        <v>1</v>
      </c>
      <c r="B8327" t="s">
        <v>10</v>
      </c>
      <c r="C8327">
        <v>1</v>
      </c>
      <c r="D8327" t="s">
        <v>26</v>
      </c>
      <c r="E8327" t="s">
        <v>171</v>
      </c>
      <c r="F8327" t="s">
        <v>13</v>
      </c>
      <c r="G8327" t="s">
        <v>5882</v>
      </c>
      <c r="H8327" s="1">
        <v>0</v>
      </c>
      <c r="I8327" s="2">
        <v>42459</v>
      </c>
      <c r="J8327" s="8">
        <f t="shared" si="130"/>
        <v>2016</v>
      </c>
      <c r="K8327" t="s">
        <v>5883</v>
      </c>
      <c r="L8327" t="s">
        <v>102</v>
      </c>
      <c r="M8327">
        <v>10009</v>
      </c>
      <c r="N8327">
        <v>1415</v>
      </c>
      <c r="O8327" t="s">
        <v>5884</v>
      </c>
      <c r="P8327">
        <v>3</v>
      </c>
      <c r="Q8327">
        <v>5</v>
      </c>
      <c r="R8327" t="s">
        <v>104</v>
      </c>
      <c r="T8327">
        <v>2.94</v>
      </c>
      <c r="U8327">
        <v>11</v>
      </c>
      <c r="V8327" t="s">
        <v>33</v>
      </c>
      <c r="W8327" s="2">
        <v>42460</v>
      </c>
      <c r="X8327" t="s">
        <v>130</v>
      </c>
      <c r="Y8327" t="s">
        <v>175</v>
      </c>
      <c r="Z8327" t="s">
        <v>49</v>
      </c>
    </row>
    <row r="8328" spans="1:26" x14ac:dyDescent="0.25">
      <c r="A8328">
        <v>4</v>
      </c>
      <c r="B8328" t="s">
        <v>43</v>
      </c>
      <c r="C8328">
        <v>6</v>
      </c>
      <c r="D8328" t="s">
        <v>26</v>
      </c>
      <c r="E8328" t="s">
        <v>99</v>
      </c>
      <c r="F8328" t="s">
        <v>13</v>
      </c>
      <c r="G8328" t="s">
        <v>1199</v>
      </c>
      <c r="H8328" s="1">
        <v>0.7</v>
      </c>
      <c r="I8328" s="2">
        <v>42513</v>
      </c>
      <c r="J8328" s="8">
        <f t="shared" si="130"/>
        <v>2016</v>
      </c>
      <c r="K8328" t="s">
        <v>1200</v>
      </c>
      <c r="L8328" t="s">
        <v>102</v>
      </c>
      <c r="M8328">
        <v>19134</v>
      </c>
      <c r="N8328">
        <v>135</v>
      </c>
      <c r="O8328" t="s">
        <v>1201</v>
      </c>
      <c r="P8328">
        <v>-3</v>
      </c>
      <c r="Q8328">
        <v>2</v>
      </c>
      <c r="R8328" t="s">
        <v>104</v>
      </c>
      <c r="T8328">
        <v>-2.63</v>
      </c>
      <c r="U8328">
        <v>3</v>
      </c>
      <c r="V8328" t="s">
        <v>19</v>
      </c>
      <c r="W8328" s="2">
        <v>42517</v>
      </c>
      <c r="X8328" t="s">
        <v>39</v>
      </c>
      <c r="Y8328" t="s">
        <v>105</v>
      </c>
      <c r="Z8328" t="s">
        <v>54</v>
      </c>
    </row>
    <row r="8329" spans="1:26" x14ac:dyDescent="0.25">
      <c r="A8329">
        <v>4</v>
      </c>
      <c r="B8329" t="s">
        <v>43</v>
      </c>
      <c r="C8329">
        <v>6</v>
      </c>
      <c r="D8329" t="s">
        <v>26</v>
      </c>
      <c r="E8329" t="s">
        <v>99</v>
      </c>
      <c r="F8329" t="s">
        <v>13</v>
      </c>
      <c r="G8329" t="s">
        <v>1199</v>
      </c>
      <c r="H8329" s="1">
        <v>0.2</v>
      </c>
      <c r="I8329" s="2">
        <v>42513</v>
      </c>
      <c r="J8329" s="8">
        <f t="shared" si="130"/>
        <v>2016</v>
      </c>
      <c r="K8329" t="s">
        <v>1200</v>
      </c>
      <c r="L8329" t="s">
        <v>102</v>
      </c>
      <c r="M8329">
        <v>19134</v>
      </c>
      <c r="N8329">
        <v>1131</v>
      </c>
      <c r="O8329" t="s">
        <v>1046</v>
      </c>
      <c r="P8329">
        <v>2</v>
      </c>
      <c r="Q8329">
        <v>9</v>
      </c>
      <c r="R8329" t="s">
        <v>104</v>
      </c>
      <c r="T8329">
        <v>2.38</v>
      </c>
      <c r="U8329">
        <v>21</v>
      </c>
      <c r="V8329" t="s">
        <v>19</v>
      </c>
      <c r="W8329" s="2">
        <v>42517</v>
      </c>
      <c r="X8329" t="s">
        <v>39</v>
      </c>
      <c r="Y8329" t="s">
        <v>105</v>
      </c>
      <c r="Z8329" t="s">
        <v>49</v>
      </c>
    </row>
    <row r="8330" spans="1:26" x14ac:dyDescent="0.25">
      <c r="A8330">
        <v>4</v>
      </c>
      <c r="B8330" t="s">
        <v>43</v>
      </c>
      <c r="C8330">
        <v>6</v>
      </c>
      <c r="D8330" t="s">
        <v>50</v>
      </c>
      <c r="E8330" t="s">
        <v>99</v>
      </c>
      <c r="F8330" t="s">
        <v>13</v>
      </c>
      <c r="G8330" t="s">
        <v>1199</v>
      </c>
      <c r="H8330" s="1">
        <v>0.4</v>
      </c>
      <c r="I8330" s="2">
        <v>42513</v>
      </c>
      <c r="J8330" s="8">
        <f t="shared" si="130"/>
        <v>2016</v>
      </c>
      <c r="K8330" t="s">
        <v>1200</v>
      </c>
      <c r="L8330" t="s">
        <v>102</v>
      </c>
      <c r="M8330">
        <v>19134</v>
      </c>
      <c r="N8330">
        <v>1108</v>
      </c>
      <c r="O8330" t="s">
        <v>1202</v>
      </c>
      <c r="P8330">
        <v>-10</v>
      </c>
      <c r="Q8330">
        <v>2</v>
      </c>
      <c r="R8330" t="s">
        <v>104</v>
      </c>
      <c r="T8330">
        <v>-10.119999999999999</v>
      </c>
      <c r="U8330">
        <v>55</v>
      </c>
      <c r="V8330" t="s">
        <v>19</v>
      </c>
      <c r="W8330" s="2">
        <v>42517</v>
      </c>
      <c r="X8330" t="s">
        <v>39</v>
      </c>
      <c r="Y8330" t="s">
        <v>105</v>
      </c>
      <c r="Z8330" t="s">
        <v>52</v>
      </c>
    </row>
    <row r="8331" spans="1:26" x14ac:dyDescent="0.25">
      <c r="A8331">
        <v>6</v>
      </c>
      <c r="B8331" t="s">
        <v>10</v>
      </c>
      <c r="C8331">
        <v>6</v>
      </c>
      <c r="D8331" t="s">
        <v>26</v>
      </c>
      <c r="E8331" t="s">
        <v>201</v>
      </c>
      <c r="F8331" t="s">
        <v>13</v>
      </c>
      <c r="G8331" t="s">
        <v>640</v>
      </c>
      <c r="H8331" s="1">
        <v>0</v>
      </c>
      <c r="I8331" s="2">
        <v>42584</v>
      </c>
      <c r="J8331" s="8">
        <f t="shared" si="130"/>
        <v>2016</v>
      </c>
      <c r="K8331" t="s">
        <v>7402</v>
      </c>
      <c r="L8331" t="s">
        <v>73</v>
      </c>
      <c r="M8331">
        <v>65807</v>
      </c>
      <c r="N8331">
        <v>1461</v>
      </c>
      <c r="O8331" t="s">
        <v>3240</v>
      </c>
      <c r="P8331">
        <v>226</v>
      </c>
      <c r="Q8331">
        <v>2</v>
      </c>
      <c r="R8331" t="s">
        <v>75</v>
      </c>
      <c r="T8331">
        <v>226.36</v>
      </c>
      <c r="U8331">
        <v>838</v>
      </c>
      <c r="V8331" t="s">
        <v>76</v>
      </c>
      <c r="W8331" s="2">
        <v>42590</v>
      </c>
      <c r="X8331" t="s">
        <v>39</v>
      </c>
      <c r="Y8331" t="s">
        <v>368</v>
      </c>
      <c r="Z8331" t="s">
        <v>42</v>
      </c>
    </row>
    <row r="8332" spans="1:26" x14ac:dyDescent="0.25">
      <c r="A8332">
        <v>6</v>
      </c>
      <c r="B8332" t="s">
        <v>10</v>
      </c>
      <c r="C8332">
        <v>6</v>
      </c>
      <c r="D8332" t="s">
        <v>26</v>
      </c>
      <c r="E8332" t="s">
        <v>201</v>
      </c>
      <c r="F8332" t="s">
        <v>13</v>
      </c>
      <c r="G8332" t="s">
        <v>640</v>
      </c>
      <c r="H8332" s="1">
        <v>0</v>
      </c>
      <c r="I8332" s="2">
        <v>42584</v>
      </c>
      <c r="J8332" s="8">
        <f t="shared" si="130"/>
        <v>2016</v>
      </c>
      <c r="K8332" t="s">
        <v>7402</v>
      </c>
      <c r="L8332" t="s">
        <v>73</v>
      </c>
      <c r="M8332">
        <v>65807</v>
      </c>
      <c r="N8332">
        <v>1632</v>
      </c>
      <c r="O8332" t="s">
        <v>3714</v>
      </c>
      <c r="P8332">
        <v>13</v>
      </c>
      <c r="Q8332">
        <v>5</v>
      </c>
      <c r="R8332" t="s">
        <v>75</v>
      </c>
      <c r="T8332">
        <v>12.55</v>
      </c>
      <c r="U8332">
        <v>27</v>
      </c>
      <c r="V8332" t="s">
        <v>76</v>
      </c>
      <c r="W8332" s="2">
        <v>42590</v>
      </c>
      <c r="X8332" t="s">
        <v>39</v>
      </c>
      <c r="Y8332" t="s">
        <v>368</v>
      </c>
      <c r="Z8332" t="s">
        <v>54</v>
      </c>
    </row>
    <row r="8333" spans="1:26" x14ac:dyDescent="0.25">
      <c r="A8333">
        <v>6</v>
      </c>
      <c r="B8333" t="s">
        <v>10</v>
      </c>
      <c r="C8333">
        <v>6</v>
      </c>
      <c r="D8333" t="s">
        <v>50</v>
      </c>
      <c r="E8333" t="s">
        <v>201</v>
      </c>
      <c r="F8333" t="s">
        <v>13</v>
      </c>
      <c r="G8333" t="s">
        <v>640</v>
      </c>
      <c r="H8333" s="1">
        <v>0</v>
      </c>
      <c r="I8333" s="2">
        <v>42584</v>
      </c>
      <c r="J8333" s="8">
        <f t="shared" si="130"/>
        <v>2016</v>
      </c>
      <c r="K8333" t="s">
        <v>7402</v>
      </c>
      <c r="L8333" t="s">
        <v>73</v>
      </c>
      <c r="M8333">
        <v>65807</v>
      </c>
      <c r="N8333">
        <v>1079</v>
      </c>
      <c r="O8333" t="s">
        <v>5039</v>
      </c>
      <c r="P8333">
        <v>9</v>
      </c>
      <c r="Q8333">
        <v>2</v>
      </c>
      <c r="R8333" t="s">
        <v>75</v>
      </c>
      <c r="T8333">
        <v>9.1199999999999992</v>
      </c>
      <c r="U8333">
        <v>21</v>
      </c>
      <c r="V8333" t="s">
        <v>76</v>
      </c>
      <c r="W8333" s="2">
        <v>42590</v>
      </c>
      <c r="X8333" t="s">
        <v>39</v>
      </c>
      <c r="Y8333" t="s">
        <v>368</v>
      </c>
      <c r="Z8333" t="s">
        <v>113</v>
      </c>
    </row>
    <row r="8334" spans="1:26" x14ac:dyDescent="0.25">
      <c r="A8334">
        <v>6</v>
      </c>
      <c r="B8334" t="s">
        <v>10</v>
      </c>
      <c r="C8334">
        <v>6</v>
      </c>
      <c r="D8334" t="s">
        <v>11</v>
      </c>
      <c r="E8334" t="s">
        <v>88</v>
      </c>
      <c r="F8334" t="s">
        <v>13</v>
      </c>
      <c r="G8334" t="s">
        <v>1139</v>
      </c>
      <c r="H8334" s="1">
        <v>0.2</v>
      </c>
      <c r="I8334" s="2">
        <v>42731</v>
      </c>
      <c r="J8334" s="8">
        <f t="shared" si="130"/>
        <v>2016</v>
      </c>
      <c r="K8334" t="s">
        <v>2702</v>
      </c>
      <c r="L8334" t="s">
        <v>30</v>
      </c>
      <c r="M8334">
        <v>94122</v>
      </c>
      <c r="N8334">
        <v>319</v>
      </c>
      <c r="O8334" t="s">
        <v>869</v>
      </c>
      <c r="P8334">
        <v>23</v>
      </c>
      <c r="Q8334">
        <v>3</v>
      </c>
      <c r="R8334" t="s">
        <v>32</v>
      </c>
      <c r="T8334">
        <v>23.03</v>
      </c>
      <c r="U8334">
        <v>230</v>
      </c>
      <c r="V8334" t="s">
        <v>19</v>
      </c>
      <c r="W8334" s="2">
        <v>42737</v>
      </c>
      <c r="X8334" t="s">
        <v>39</v>
      </c>
      <c r="Y8334" t="s">
        <v>34</v>
      </c>
      <c r="Z8334" t="s">
        <v>24</v>
      </c>
    </row>
    <row r="8335" spans="1:26" x14ac:dyDescent="0.25">
      <c r="A8335">
        <v>6</v>
      </c>
      <c r="B8335" t="s">
        <v>10</v>
      </c>
      <c r="C8335">
        <v>6</v>
      </c>
      <c r="D8335" t="s">
        <v>26</v>
      </c>
      <c r="E8335" t="s">
        <v>88</v>
      </c>
      <c r="F8335" t="s">
        <v>13</v>
      </c>
      <c r="G8335" t="s">
        <v>1139</v>
      </c>
      <c r="H8335" s="1">
        <v>0</v>
      </c>
      <c r="I8335" s="2">
        <v>42731</v>
      </c>
      <c r="J8335" s="8">
        <f t="shared" si="130"/>
        <v>2016</v>
      </c>
      <c r="K8335" t="s">
        <v>2702</v>
      </c>
      <c r="L8335" t="s">
        <v>30</v>
      </c>
      <c r="M8335">
        <v>94122</v>
      </c>
      <c r="N8335">
        <v>1721</v>
      </c>
      <c r="O8335" t="s">
        <v>3404</v>
      </c>
      <c r="P8335">
        <v>6</v>
      </c>
      <c r="Q8335">
        <v>3</v>
      </c>
      <c r="R8335" t="s">
        <v>32</v>
      </c>
      <c r="T8335">
        <v>5.78</v>
      </c>
      <c r="U8335">
        <v>13</v>
      </c>
      <c r="V8335" t="s">
        <v>19</v>
      </c>
      <c r="W8335" s="2">
        <v>42737</v>
      </c>
      <c r="X8335" t="s">
        <v>39</v>
      </c>
      <c r="Y8335" t="s">
        <v>34</v>
      </c>
      <c r="Z8335" t="s">
        <v>64</v>
      </c>
    </row>
    <row r="8336" spans="1:26" x14ac:dyDescent="0.25">
      <c r="A8336">
        <v>2</v>
      </c>
      <c r="B8336" t="s">
        <v>43</v>
      </c>
      <c r="C8336">
        <v>3</v>
      </c>
      <c r="D8336" t="s">
        <v>50</v>
      </c>
      <c r="E8336" t="s">
        <v>122</v>
      </c>
      <c r="F8336" t="s">
        <v>13</v>
      </c>
      <c r="G8336" t="s">
        <v>590</v>
      </c>
      <c r="H8336" s="1">
        <v>0.4</v>
      </c>
      <c r="I8336" s="2">
        <v>42632</v>
      </c>
      <c r="J8336" s="8">
        <f t="shared" si="130"/>
        <v>2016</v>
      </c>
      <c r="K8336" t="s">
        <v>591</v>
      </c>
      <c r="L8336" t="s">
        <v>73</v>
      </c>
      <c r="M8336">
        <v>77036</v>
      </c>
      <c r="N8336">
        <v>988</v>
      </c>
      <c r="O8336" t="s">
        <v>421</v>
      </c>
      <c r="P8336">
        <v>-510</v>
      </c>
      <c r="Q8336">
        <v>3</v>
      </c>
      <c r="R8336" t="s">
        <v>75</v>
      </c>
      <c r="T8336">
        <v>-510</v>
      </c>
      <c r="U8336">
        <v>3060</v>
      </c>
      <c r="V8336" t="s">
        <v>33</v>
      </c>
      <c r="W8336" s="2">
        <v>42634</v>
      </c>
      <c r="X8336" t="s">
        <v>20</v>
      </c>
      <c r="Y8336" t="s">
        <v>77</v>
      </c>
      <c r="Z8336" t="s">
        <v>422</v>
      </c>
    </row>
    <row r="8337" spans="1:26" x14ac:dyDescent="0.25">
      <c r="A8337">
        <v>2</v>
      </c>
      <c r="B8337" t="s">
        <v>43</v>
      </c>
      <c r="C8337">
        <v>3</v>
      </c>
      <c r="D8337" t="s">
        <v>50</v>
      </c>
      <c r="E8337" t="s">
        <v>122</v>
      </c>
      <c r="F8337" t="s">
        <v>13</v>
      </c>
      <c r="G8337" t="s">
        <v>590</v>
      </c>
      <c r="H8337" s="1">
        <v>0.4</v>
      </c>
      <c r="I8337" s="2">
        <v>42632</v>
      </c>
      <c r="J8337" s="8">
        <f t="shared" si="130"/>
        <v>2016</v>
      </c>
      <c r="K8337" t="s">
        <v>591</v>
      </c>
      <c r="L8337" t="s">
        <v>73</v>
      </c>
      <c r="M8337">
        <v>77036</v>
      </c>
      <c r="N8337">
        <v>1842</v>
      </c>
      <c r="O8337" t="s">
        <v>592</v>
      </c>
      <c r="P8337">
        <v>-252</v>
      </c>
      <c r="Q8337">
        <v>7</v>
      </c>
      <c r="R8337" t="s">
        <v>75</v>
      </c>
      <c r="T8337">
        <v>-252</v>
      </c>
      <c r="U8337">
        <v>2520</v>
      </c>
      <c r="V8337" t="s">
        <v>33</v>
      </c>
      <c r="W8337" s="2">
        <v>42634</v>
      </c>
      <c r="X8337" t="s">
        <v>20</v>
      </c>
      <c r="Y8337" t="s">
        <v>77</v>
      </c>
      <c r="Z8337" t="s">
        <v>422</v>
      </c>
    </row>
    <row r="8338" spans="1:26" x14ac:dyDescent="0.25">
      <c r="A8338">
        <v>4</v>
      </c>
      <c r="B8338" t="s">
        <v>43</v>
      </c>
      <c r="C8338">
        <v>6</v>
      </c>
      <c r="D8338" t="s">
        <v>26</v>
      </c>
      <c r="E8338" t="s">
        <v>4342</v>
      </c>
      <c r="F8338" t="s">
        <v>13</v>
      </c>
      <c r="G8338" t="s">
        <v>684</v>
      </c>
      <c r="H8338" s="1">
        <v>0.2</v>
      </c>
      <c r="I8338" s="2">
        <v>42450</v>
      </c>
      <c r="J8338" s="8">
        <f t="shared" si="130"/>
        <v>2016</v>
      </c>
      <c r="K8338" t="s">
        <v>6492</v>
      </c>
      <c r="L8338" t="s">
        <v>16</v>
      </c>
      <c r="M8338">
        <v>28806</v>
      </c>
      <c r="N8338">
        <v>1552</v>
      </c>
      <c r="O8338" t="s">
        <v>3658</v>
      </c>
      <c r="P8338">
        <v>-4</v>
      </c>
      <c r="Q8338">
        <v>1</v>
      </c>
      <c r="R8338" t="s">
        <v>18</v>
      </c>
      <c r="T8338">
        <v>-3.86</v>
      </c>
      <c r="U8338">
        <v>16</v>
      </c>
      <c r="V8338" t="s">
        <v>33</v>
      </c>
      <c r="W8338" s="2">
        <v>42454</v>
      </c>
      <c r="X8338" t="s">
        <v>39</v>
      </c>
      <c r="Y8338" t="s">
        <v>63</v>
      </c>
      <c r="Z8338" t="s">
        <v>42</v>
      </c>
    </row>
    <row r="8339" spans="1:26" x14ac:dyDescent="0.25">
      <c r="A8339">
        <v>4</v>
      </c>
      <c r="B8339" t="s">
        <v>43</v>
      </c>
      <c r="C8339">
        <v>6</v>
      </c>
      <c r="D8339" t="s">
        <v>26</v>
      </c>
      <c r="E8339" t="s">
        <v>2130</v>
      </c>
      <c r="F8339" t="s">
        <v>13</v>
      </c>
      <c r="G8339" t="s">
        <v>1634</v>
      </c>
      <c r="H8339" s="1">
        <v>0</v>
      </c>
      <c r="I8339" s="2">
        <v>42509</v>
      </c>
      <c r="J8339" s="8">
        <f t="shared" si="130"/>
        <v>2016</v>
      </c>
      <c r="K8339" t="s">
        <v>3816</v>
      </c>
      <c r="L8339" t="s">
        <v>73</v>
      </c>
      <c r="M8339">
        <v>48640</v>
      </c>
      <c r="N8339">
        <v>249</v>
      </c>
      <c r="O8339" t="s">
        <v>3421</v>
      </c>
      <c r="P8339">
        <v>26</v>
      </c>
      <c r="Q8339">
        <v>9</v>
      </c>
      <c r="R8339" t="s">
        <v>75</v>
      </c>
      <c r="T8339">
        <v>26.41</v>
      </c>
      <c r="U8339">
        <v>57</v>
      </c>
      <c r="V8339" t="s">
        <v>19</v>
      </c>
      <c r="W8339" s="2">
        <v>42513</v>
      </c>
      <c r="X8339" t="s">
        <v>39</v>
      </c>
      <c r="Y8339" t="s">
        <v>156</v>
      </c>
      <c r="Z8339" t="s">
        <v>54</v>
      </c>
    </row>
    <row r="8340" spans="1:26" x14ac:dyDescent="0.25">
      <c r="A8340">
        <v>5</v>
      </c>
      <c r="B8340" t="s">
        <v>43</v>
      </c>
      <c r="C8340">
        <v>6</v>
      </c>
      <c r="D8340" t="s">
        <v>26</v>
      </c>
      <c r="E8340" t="s">
        <v>201</v>
      </c>
      <c r="F8340" t="s">
        <v>13</v>
      </c>
      <c r="G8340" t="s">
        <v>2007</v>
      </c>
      <c r="H8340" s="1">
        <v>0.2</v>
      </c>
      <c r="I8340" s="2">
        <v>42699</v>
      </c>
      <c r="J8340" s="8">
        <f t="shared" si="130"/>
        <v>2016</v>
      </c>
      <c r="K8340" t="s">
        <v>4687</v>
      </c>
      <c r="L8340" t="s">
        <v>30</v>
      </c>
      <c r="M8340">
        <v>97477</v>
      </c>
      <c r="N8340">
        <v>523</v>
      </c>
      <c r="O8340" t="s">
        <v>3026</v>
      </c>
      <c r="P8340">
        <v>8</v>
      </c>
      <c r="Q8340">
        <v>7</v>
      </c>
      <c r="R8340" t="s">
        <v>32</v>
      </c>
      <c r="T8340">
        <v>8.2899999999999991</v>
      </c>
      <c r="U8340">
        <v>51</v>
      </c>
      <c r="V8340" t="s">
        <v>19</v>
      </c>
      <c r="W8340" s="2">
        <v>42704</v>
      </c>
      <c r="X8340" t="s">
        <v>39</v>
      </c>
      <c r="Y8340" t="s">
        <v>262</v>
      </c>
      <c r="Z8340" t="s">
        <v>49</v>
      </c>
    </row>
    <row r="8341" spans="1:26" x14ac:dyDescent="0.25">
      <c r="A8341">
        <v>5</v>
      </c>
      <c r="B8341" t="s">
        <v>43</v>
      </c>
      <c r="C8341">
        <v>6</v>
      </c>
      <c r="D8341" t="s">
        <v>26</v>
      </c>
      <c r="E8341" t="s">
        <v>65</v>
      </c>
      <c r="F8341" t="s">
        <v>13</v>
      </c>
      <c r="G8341" t="s">
        <v>852</v>
      </c>
      <c r="H8341" s="1">
        <v>0</v>
      </c>
      <c r="I8341" s="2">
        <v>42724</v>
      </c>
      <c r="J8341" s="8">
        <f t="shared" si="130"/>
        <v>2016</v>
      </c>
      <c r="K8341" t="s">
        <v>4535</v>
      </c>
      <c r="L8341" t="s">
        <v>30</v>
      </c>
      <c r="M8341">
        <v>98103</v>
      </c>
      <c r="N8341">
        <v>197</v>
      </c>
      <c r="O8341" t="s">
        <v>627</v>
      </c>
      <c r="P8341">
        <v>15</v>
      </c>
      <c r="Q8341">
        <v>3</v>
      </c>
      <c r="R8341" t="s">
        <v>32</v>
      </c>
      <c r="T8341">
        <v>14.9</v>
      </c>
      <c r="U8341">
        <v>31</v>
      </c>
      <c r="V8341" t="s">
        <v>19</v>
      </c>
      <c r="W8341" s="2">
        <v>42729</v>
      </c>
      <c r="X8341" t="s">
        <v>39</v>
      </c>
      <c r="Y8341" t="s">
        <v>69</v>
      </c>
      <c r="Z8341" t="s">
        <v>35</v>
      </c>
    </row>
    <row r="8342" spans="1:26" x14ac:dyDescent="0.25">
      <c r="A8342">
        <v>4</v>
      </c>
      <c r="B8342" t="s">
        <v>43</v>
      </c>
      <c r="C8342">
        <v>6</v>
      </c>
      <c r="D8342" t="s">
        <v>11</v>
      </c>
      <c r="E8342" t="s">
        <v>316</v>
      </c>
      <c r="F8342" t="s">
        <v>13</v>
      </c>
      <c r="G8342" t="s">
        <v>5238</v>
      </c>
      <c r="H8342" s="1">
        <v>0.2</v>
      </c>
      <c r="I8342" s="2">
        <v>42529</v>
      </c>
      <c r="J8342" s="8">
        <f t="shared" si="130"/>
        <v>2016</v>
      </c>
      <c r="K8342" t="s">
        <v>5694</v>
      </c>
      <c r="L8342" t="s">
        <v>16</v>
      </c>
      <c r="M8342">
        <v>37620</v>
      </c>
      <c r="N8342">
        <v>1457</v>
      </c>
      <c r="O8342" t="s">
        <v>1096</v>
      </c>
      <c r="P8342">
        <v>11</v>
      </c>
      <c r="Q8342">
        <v>3</v>
      </c>
      <c r="R8342" t="s">
        <v>18</v>
      </c>
      <c r="T8342">
        <v>10.65</v>
      </c>
      <c r="U8342">
        <v>170</v>
      </c>
      <c r="V8342" t="s">
        <v>33</v>
      </c>
      <c r="W8342" s="2">
        <v>42533</v>
      </c>
      <c r="X8342" t="s">
        <v>39</v>
      </c>
      <c r="Y8342" t="s">
        <v>214</v>
      </c>
      <c r="Z8342" t="s">
        <v>24</v>
      </c>
    </row>
    <row r="8343" spans="1:26" x14ac:dyDescent="0.25">
      <c r="A8343">
        <v>1</v>
      </c>
      <c r="B8343" t="s">
        <v>25</v>
      </c>
      <c r="C8343">
        <v>0</v>
      </c>
      <c r="D8343" t="s">
        <v>26</v>
      </c>
      <c r="E8343" t="s">
        <v>88</v>
      </c>
      <c r="F8343" t="s">
        <v>13</v>
      </c>
      <c r="G8343" t="s">
        <v>1038</v>
      </c>
      <c r="H8343" s="1">
        <v>0.2</v>
      </c>
      <c r="I8343" s="2">
        <v>42659</v>
      </c>
      <c r="J8343" s="8">
        <f t="shared" si="130"/>
        <v>2016</v>
      </c>
      <c r="K8343" t="s">
        <v>3308</v>
      </c>
      <c r="L8343" t="s">
        <v>30</v>
      </c>
      <c r="M8343">
        <v>94110</v>
      </c>
      <c r="N8343">
        <v>261</v>
      </c>
      <c r="O8343" t="s">
        <v>3309</v>
      </c>
      <c r="P8343">
        <v>5</v>
      </c>
      <c r="Q8343">
        <v>3</v>
      </c>
      <c r="R8343" t="s">
        <v>32</v>
      </c>
      <c r="T8343">
        <v>5.0199999999999996</v>
      </c>
      <c r="U8343">
        <v>14</v>
      </c>
      <c r="V8343" t="s">
        <v>19</v>
      </c>
      <c r="W8343" s="2">
        <v>42660</v>
      </c>
      <c r="X8343" t="s">
        <v>773</v>
      </c>
      <c r="Y8343" t="s">
        <v>34</v>
      </c>
      <c r="Z8343" t="s">
        <v>54</v>
      </c>
    </row>
    <row r="8344" spans="1:26" x14ac:dyDescent="0.25">
      <c r="A8344">
        <v>1</v>
      </c>
      <c r="B8344" t="s">
        <v>25</v>
      </c>
      <c r="C8344">
        <v>0</v>
      </c>
      <c r="D8344" t="s">
        <v>50</v>
      </c>
      <c r="E8344" t="s">
        <v>88</v>
      </c>
      <c r="F8344" t="s">
        <v>13</v>
      </c>
      <c r="G8344" t="s">
        <v>1038</v>
      </c>
      <c r="H8344" s="1">
        <v>0</v>
      </c>
      <c r="I8344" s="2">
        <v>42659</v>
      </c>
      <c r="J8344" s="8">
        <f t="shared" si="130"/>
        <v>2016</v>
      </c>
      <c r="K8344" t="s">
        <v>3308</v>
      </c>
      <c r="L8344" t="s">
        <v>30</v>
      </c>
      <c r="M8344">
        <v>94110</v>
      </c>
      <c r="N8344">
        <v>1015</v>
      </c>
      <c r="O8344" t="s">
        <v>1397</v>
      </c>
      <c r="P8344">
        <v>86</v>
      </c>
      <c r="Q8344">
        <v>3</v>
      </c>
      <c r="R8344" t="s">
        <v>32</v>
      </c>
      <c r="T8344">
        <v>86.39</v>
      </c>
      <c r="U8344">
        <v>180</v>
      </c>
      <c r="V8344" t="s">
        <v>19</v>
      </c>
      <c r="W8344" s="2">
        <v>42660</v>
      </c>
      <c r="X8344" t="s">
        <v>773</v>
      </c>
      <c r="Y8344" t="s">
        <v>34</v>
      </c>
      <c r="Z8344" t="s">
        <v>113</v>
      </c>
    </row>
    <row r="8345" spans="1:26" x14ac:dyDescent="0.25">
      <c r="A8345">
        <v>6</v>
      </c>
      <c r="B8345" t="s">
        <v>10</v>
      </c>
      <c r="C8345">
        <v>6</v>
      </c>
      <c r="D8345" t="s">
        <v>11</v>
      </c>
      <c r="E8345" t="s">
        <v>59</v>
      </c>
      <c r="F8345" t="s">
        <v>13</v>
      </c>
      <c r="G8345" t="s">
        <v>943</v>
      </c>
      <c r="H8345" s="1">
        <v>0.2</v>
      </c>
      <c r="I8345" s="2">
        <v>42412</v>
      </c>
      <c r="J8345" s="8">
        <f t="shared" si="130"/>
        <v>2016</v>
      </c>
      <c r="K8345" t="s">
        <v>944</v>
      </c>
      <c r="L8345" t="s">
        <v>30</v>
      </c>
      <c r="M8345">
        <v>94521</v>
      </c>
      <c r="N8345">
        <v>754</v>
      </c>
      <c r="O8345" t="s">
        <v>945</v>
      </c>
      <c r="P8345">
        <v>-24</v>
      </c>
      <c r="Q8345">
        <v>2</v>
      </c>
      <c r="R8345" t="s">
        <v>32</v>
      </c>
      <c r="T8345">
        <v>-24.29</v>
      </c>
      <c r="U8345">
        <v>130</v>
      </c>
      <c r="V8345" t="s">
        <v>19</v>
      </c>
      <c r="W8345" s="2">
        <v>42418</v>
      </c>
      <c r="X8345" t="s">
        <v>39</v>
      </c>
      <c r="Y8345" t="s">
        <v>34</v>
      </c>
      <c r="Z8345" t="s">
        <v>24</v>
      </c>
    </row>
    <row r="8346" spans="1:26" x14ac:dyDescent="0.25">
      <c r="A8346">
        <v>5</v>
      </c>
      <c r="B8346" t="s">
        <v>43</v>
      </c>
      <c r="C8346">
        <v>6</v>
      </c>
      <c r="D8346" t="s">
        <v>26</v>
      </c>
      <c r="E8346" t="s">
        <v>192</v>
      </c>
      <c r="F8346" t="s">
        <v>13</v>
      </c>
      <c r="G8346" t="s">
        <v>1220</v>
      </c>
      <c r="H8346" s="1">
        <v>0.8</v>
      </c>
      <c r="I8346" s="2">
        <v>42730</v>
      </c>
      <c r="J8346" s="8">
        <f t="shared" si="130"/>
        <v>2016</v>
      </c>
      <c r="K8346" t="s">
        <v>1221</v>
      </c>
      <c r="L8346" t="s">
        <v>73</v>
      </c>
      <c r="M8346">
        <v>60610</v>
      </c>
      <c r="N8346">
        <v>414</v>
      </c>
      <c r="O8346" t="s">
        <v>1222</v>
      </c>
      <c r="P8346">
        <v>-15</v>
      </c>
      <c r="Q8346">
        <v>5</v>
      </c>
      <c r="R8346" t="s">
        <v>75</v>
      </c>
      <c r="T8346">
        <v>-14.77</v>
      </c>
      <c r="U8346">
        <v>9</v>
      </c>
      <c r="V8346" t="s">
        <v>19</v>
      </c>
      <c r="W8346" s="2">
        <v>42735</v>
      </c>
      <c r="X8346" t="s">
        <v>39</v>
      </c>
      <c r="Y8346" t="s">
        <v>139</v>
      </c>
      <c r="Z8346" t="s">
        <v>54</v>
      </c>
    </row>
    <row r="8347" spans="1:26" x14ac:dyDescent="0.25">
      <c r="A8347">
        <v>7</v>
      </c>
      <c r="B8347" t="s">
        <v>25</v>
      </c>
      <c r="C8347">
        <v>6</v>
      </c>
      <c r="D8347" t="s">
        <v>26</v>
      </c>
      <c r="E8347" t="s">
        <v>171</v>
      </c>
      <c r="F8347" t="s">
        <v>13</v>
      </c>
      <c r="G8347" t="s">
        <v>867</v>
      </c>
      <c r="H8347" s="1">
        <v>0</v>
      </c>
      <c r="I8347" s="2">
        <v>42703</v>
      </c>
      <c r="J8347" s="8">
        <f t="shared" si="130"/>
        <v>2016</v>
      </c>
      <c r="K8347" t="s">
        <v>4045</v>
      </c>
      <c r="L8347" t="s">
        <v>102</v>
      </c>
      <c r="M8347">
        <v>10009</v>
      </c>
      <c r="N8347">
        <v>193</v>
      </c>
      <c r="O8347" t="s">
        <v>168</v>
      </c>
      <c r="P8347">
        <v>12</v>
      </c>
      <c r="Q8347">
        <v>2</v>
      </c>
      <c r="R8347" t="s">
        <v>104</v>
      </c>
      <c r="T8347">
        <v>11.78</v>
      </c>
      <c r="U8347">
        <v>25</v>
      </c>
      <c r="V8347" t="s">
        <v>19</v>
      </c>
      <c r="W8347" s="2">
        <v>42710</v>
      </c>
      <c r="X8347" t="s">
        <v>39</v>
      </c>
      <c r="Y8347" t="s">
        <v>175</v>
      </c>
      <c r="Z8347" t="s">
        <v>35</v>
      </c>
    </row>
    <row r="8348" spans="1:26" x14ac:dyDescent="0.25">
      <c r="A8348">
        <v>6</v>
      </c>
      <c r="B8348" t="s">
        <v>10</v>
      </c>
      <c r="C8348">
        <v>6</v>
      </c>
      <c r="D8348" t="s">
        <v>26</v>
      </c>
      <c r="E8348" t="s">
        <v>3194</v>
      </c>
      <c r="F8348" t="s">
        <v>13</v>
      </c>
      <c r="G8348" t="s">
        <v>6860</v>
      </c>
      <c r="H8348" s="1">
        <v>0.8</v>
      </c>
      <c r="I8348" s="2">
        <v>42696</v>
      </c>
      <c r="J8348" s="8">
        <f t="shared" si="130"/>
        <v>2016</v>
      </c>
      <c r="K8348" t="s">
        <v>7455</v>
      </c>
      <c r="L8348" t="s">
        <v>73</v>
      </c>
      <c r="M8348">
        <v>60440</v>
      </c>
      <c r="N8348">
        <v>245</v>
      </c>
      <c r="O8348" t="s">
        <v>8271</v>
      </c>
      <c r="P8348">
        <v>-16</v>
      </c>
      <c r="Q8348">
        <v>5</v>
      </c>
      <c r="R8348" t="s">
        <v>75</v>
      </c>
      <c r="T8348">
        <v>-16.47</v>
      </c>
      <c r="U8348">
        <v>10</v>
      </c>
      <c r="V8348" t="s">
        <v>76</v>
      </c>
      <c r="W8348" s="2">
        <v>42702</v>
      </c>
      <c r="X8348" t="s">
        <v>39</v>
      </c>
      <c r="Y8348" t="s">
        <v>139</v>
      </c>
      <c r="Z8348" t="s">
        <v>54</v>
      </c>
    </row>
    <row r="8349" spans="1:26" x14ac:dyDescent="0.25">
      <c r="A8349">
        <v>1</v>
      </c>
      <c r="B8349" t="s">
        <v>10</v>
      </c>
      <c r="C8349">
        <v>1</v>
      </c>
      <c r="D8349" t="s">
        <v>26</v>
      </c>
      <c r="E8349" t="s">
        <v>99</v>
      </c>
      <c r="F8349" t="s">
        <v>13</v>
      </c>
      <c r="G8349" t="s">
        <v>5331</v>
      </c>
      <c r="H8349" s="1">
        <v>0.7</v>
      </c>
      <c r="I8349" s="2">
        <v>42483</v>
      </c>
      <c r="J8349" s="8">
        <f t="shared" si="130"/>
        <v>2016</v>
      </c>
      <c r="K8349" t="s">
        <v>5906</v>
      </c>
      <c r="L8349" t="s">
        <v>102</v>
      </c>
      <c r="M8349">
        <v>19134</v>
      </c>
      <c r="N8349">
        <v>1651</v>
      </c>
      <c r="O8349" t="s">
        <v>5907</v>
      </c>
      <c r="P8349">
        <v>-2</v>
      </c>
      <c r="Q8349">
        <v>3</v>
      </c>
      <c r="R8349" t="s">
        <v>104</v>
      </c>
      <c r="T8349">
        <v>-1.75</v>
      </c>
      <c r="U8349">
        <v>3</v>
      </c>
      <c r="V8349" t="s">
        <v>33</v>
      </c>
      <c r="W8349" s="2">
        <v>42484</v>
      </c>
      <c r="X8349" t="s">
        <v>130</v>
      </c>
      <c r="Y8349" t="s">
        <v>105</v>
      </c>
      <c r="Z8349" t="s">
        <v>54</v>
      </c>
    </row>
    <row r="8350" spans="1:26" x14ac:dyDescent="0.25">
      <c r="A8350">
        <v>5</v>
      </c>
      <c r="B8350" t="s">
        <v>25</v>
      </c>
      <c r="C8350">
        <v>3</v>
      </c>
      <c r="D8350" t="s">
        <v>26</v>
      </c>
      <c r="E8350" t="s">
        <v>3786</v>
      </c>
      <c r="F8350" t="s">
        <v>13</v>
      </c>
      <c r="G8350" t="s">
        <v>668</v>
      </c>
      <c r="H8350" s="1">
        <v>0</v>
      </c>
      <c r="I8350" s="2">
        <v>42605</v>
      </c>
      <c r="J8350" s="8">
        <f t="shared" si="130"/>
        <v>2016</v>
      </c>
      <c r="K8350" t="s">
        <v>7313</v>
      </c>
      <c r="L8350" t="s">
        <v>73</v>
      </c>
      <c r="M8350">
        <v>49505</v>
      </c>
      <c r="N8350">
        <v>1793</v>
      </c>
      <c r="O8350" t="s">
        <v>1265</v>
      </c>
      <c r="P8350">
        <v>10</v>
      </c>
      <c r="Q8350">
        <v>3</v>
      </c>
      <c r="R8350" t="s">
        <v>75</v>
      </c>
      <c r="T8350">
        <v>9.5299999999999994</v>
      </c>
      <c r="U8350">
        <v>19</v>
      </c>
      <c r="V8350" t="s">
        <v>76</v>
      </c>
      <c r="W8350" s="2">
        <v>42610</v>
      </c>
      <c r="X8350" t="s">
        <v>20</v>
      </c>
      <c r="Y8350" t="s">
        <v>156</v>
      </c>
      <c r="Z8350" t="s">
        <v>64</v>
      </c>
    </row>
    <row r="8351" spans="1:26" x14ac:dyDescent="0.25">
      <c r="A8351">
        <v>5</v>
      </c>
      <c r="B8351" t="s">
        <v>25</v>
      </c>
      <c r="C8351">
        <v>3</v>
      </c>
      <c r="D8351" t="s">
        <v>11</v>
      </c>
      <c r="E8351" t="s">
        <v>201</v>
      </c>
      <c r="F8351" t="s">
        <v>13</v>
      </c>
      <c r="G8351" t="s">
        <v>306</v>
      </c>
      <c r="H8351" s="1">
        <v>0.5</v>
      </c>
      <c r="I8351" s="2">
        <v>42710</v>
      </c>
      <c r="J8351" s="8">
        <f t="shared" si="130"/>
        <v>2016</v>
      </c>
      <c r="K8351" t="s">
        <v>2106</v>
      </c>
      <c r="L8351" t="s">
        <v>30</v>
      </c>
      <c r="M8351">
        <v>97477</v>
      </c>
      <c r="N8351">
        <v>424</v>
      </c>
      <c r="O8351" t="s">
        <v>8209</v>
      </c>
      <c r="P8351">
        <v>-171</v>
      </c>
      <c r="Q8351">
        <v>1</v>
      </c>
      <c r="R8351" t="s">
        <v>32</v>
      </c>
      <c r="T8351">
        <v>-170.8</v>
      </c>
      <c r="U8351">
        <v>275</v>
      </c>
      <c r="V8351" t="s">
        <v>19</v>
      </c>
      <c r="W8351" s="2">
        <v>42715</v>
      </c>
      <c r="X8351" t="s">
        <v>20</v>
      </c>
      <c r="Y8351" t="s">
        <v>262</v>
      </c>
      <c r="Z8351" t="s">
        <v>41</v>
      </c>
    </row>
    <row r="8352" spans="1:26" x14ac:dyDescent="0.25">
      <c r="A8352">
        <v>5</v>
      </c>
      <c r="B8352" t="s">
        <v>25</v>
      </c>
      <c r="C8352">
        <v>3</v>
      </c>
      <c r="D8352" t="s">
        <v>26</v>
      </c>
      <c r="E8352" t="s">
        <v>201</v>
      </c>
      <c r="F8352" t="s">
        <v>13</v>
      </c>
      <c r="G8352" t="s">
        <v>306</v>
      </c>
      <c r="H8352" s="1">
        <v>0.2</v>
      </c>
      <c r="I8352" s="2">
        <v>42710</v>
      </c>
      <c r="J8352" s="8">
        <f t="shared" si="130"/>
        <v>2016</v>
      </c>
      <c r="K8352" t="s">
        <v>2106</v>
      </c>
      <c r="L8352" t="s">
        <v>30</v>
      </c>
      <c r="M8352">
        <v>97477</v>
      </c>
      <c r="N8352">
        <v>665</v>
      </c>
      <c r="O8352" t="s">
        <v>780</v>
      </c>
      <c r="P8352">
        <v>5</v>
      </c>
      <c r="Q8352">
        <v>3</v>
      </c>
      <c r="R8352" t="s">
        <v>32</v>
      </c>
      <c r="T8352">
        <v>4.67</v>
      </c>
      <c r="U8352">
        <v>53</v>
      </c>
      <c r="V8352" t="s">
        <v>19</v>
      </c>
      <c r="W8352" s="2">
        <v>42715</v>
      </c>
      <c r="X8352" t="s">
        <v>20</v>
      </c>
      <c r="Y8352" t="s">
        <v>262</v>
      </c>
      <c r="Z8352" t="s">
        <v>42</v>
      </c>
    </row>
    <row r="8353" spans="1:26" x14ac:dyDescent="0.25">
      <c r="A8353">
        <v>5</v>
      </c>
      <c r="B8353" t="s">
        <v>43</v>
      </c>
      <c r="C8353">
        <v>6</v>
      </c>
      <c r="D8353" t="s">
        <v>11</v>
      </c>
      <c r="E8353" t="s">
        <v>122</v>
      </c>
      <c r="F8353" t="s">
        <v>13</v>
      </c>
      <c r="G8353" t="s">
        <v>991</v>
      </c>
      <c r="H8353" s="1">
        <v>0.32</v>
      </c>
      <c r="I8353" s="2">
        <v>42638</v>
      </c>
      <c r="J8353" s="8">
        <f t="shared" si="130"/>
        <v>2016</v>
      </c>
      <c r="K8353" t="s">
        <v>7035</v>
      </c>
      <c r="L8353" t="s">
        <v>73</v>
      </c>
      <c r="M8353">
        <v>77041</v>
      </c>
      <c r="N8353">
        <v>1228</v>
      </c>
      <c r="O8353" t="s">
        <v>8120</v>
      </c>
      <c r="P8353">
        <v>-97</v>
      </c>
      <c r="Q8353">
        <v>2</v>
      </c>
      <c r="R8353" t="s">
        <v>75</v>
      </c>
      <c r="T8353">
        <v>-97.23</v>
      </c>
      <c r="U8353">
        <v>301</v>
      </c>
      <c r="V8353" t="s">
        <v>76</v>
      </c>
      <c r="W8353" s="2">
        <v>42643</v>
      </c>
      <c r="X8353" t="s">
        <v>39</v>
      </c>
      <c r="Y8353" t="s">
        <v>77</v>
      </c>
      <c r="Z8353" t="s">
        <v>22</v>
      </c>
    </row>
    <row r="8354" spans="1:26" x14ac:dyDescent="0.25">
      <c r="A8354">
        <v>5</v>
      </c>
      <c r="B8354" t="s">
        <v>43</v>
      </c>
      <c r="C8354">
        <v>6</v>
      </c>
      <c r="D8354" t="s">
        <v>26</v>
      </c>
      <c r="E8354" t="s">
        <v>122</v>
      </c>
      <c r="F8354" t="s">
        <v>13</v>
      </c>
      <c r="G8354" t="s">
        <v>991</v>
      </c>
      <c r="H8354" s="1">
        <v>0.2</v>
      </c>
      <c r="I8354" s="2">
        <v>42638</v>
      </c>
      <c r="J8354" s="8">
        <f t="shared" si="130"/>
        <v>2016</v>
      </c>
      <c r="K8354" t="s">
        <v>7035</v>
      </c>
      <c r="L8354" t="s">
        <v>73</v>
      </c>
      <c r="M8354">
        <v>77041</v>
      </c>
      <c r="N8354">
        <v>1292</v>
      </c>
      <c r="O8354" t="s">
        <v>118</v>
      </c>
      <c r="P8354">
        <v>1</v>
      </c>
      <c r="Q8354">
        <v>2</v>
      </c>
      <c r="R8354" t="s">
        <v>75</v>
      </c>
      <c r="T8354">
        <v>1.1000000000000001</v>
      </c>
      <c r="U8354">
        <v>3</v>
      </c>
      <c r="V8354" t="s">
        <v>76</v>
      </c>
      <c r="W8354" s="2">
        <v>42643</v>
      </c>
      <c r="X8354" t="s">
        <v>39</v>
      </c>
      <c r="Y8354" t="s">
        <v>77</v>
      </c>
      <c r="Z8354" t="s">
        <v>119</v>
      </c>
    </row>
    <row r="8355" spans="1:26" x14ac:dyDescent="0.25">
      <c r="A8355">
        <v>5</v>
      </c>
      <c r="B8355" t="s">
        <v>43</v>
      </c>
      <c r="C8355">
        <v>6</v>
      </c>
      <c r="D8355" t="s">
        <v>26</v>
      </c>
      <c r="E8355" t="s">
        <v>122</v>
      </c>
      <c r="F8355" t="s">
        <v>13</v>
      </c>
      <c r="G8355" t="s">
        <v>991</v>
      </c>
      <c r="H8355" s="1">
        <v>0.2</v>
      </c>
      <c r="I8355" s="2">
        <v>42638</v>
      </c>
      <c r="J8355" s="8">
        <f t="shared" si="130"/>
        <v>2016</v>
      </c>
      <c r="K8355" t="s">
        <v>7035</v>
      </c>
      <c r="L8355" t="s">
        <v>73</v>
      </c>
      <c r="M8355">
        <v>77041</v>
      </c>
      <c r="N8355">
        <v>1751</v>
      </c>
      <c r="O8355" t="s">
        <v>3144</v>
      </c>
      <c r="P8355">
        <v>11</v>
      </c>
      <c r="Q8355">
        <v>8</v>
      </c>
      <c r="R8355" t="s">
        <v>75</v>
      </c>
      <c r="T8355">
        <v>10.56</v>
      </c>
      <c r="U8355">
        <v>34</v>
      </c>
      <c r="V8355" t="s">
        <v>76</v>
      </c>
      <c r="W8355" s="2">
        <v>42643</v>
      </c>
      <c r="X8355" t="s">
        <v>39</v>
      </c>
      <c r="Y8355" t="s">
        <v>77</v>
      </c>
      <c r="Z8355" t="s">
        <v>64</v>
      </c>
    </row>
    <row r="8356" spans="1:26" x14ac:dyDescent="0.25">
      <c r="A8356">
        <v>5</v>
      </c>
      <c r="B8356" t="s">
        <v>43</v>
      </c>
      <c r="C8356">
        <v>6</v>
      </c>
      <c r="D8356" t="s">
        <v>26</v>
      </c>
      <c r="E8356" t="s">
        <v>122</v>
      </c>
      <c r="F8356" t="s">
        <v>13</v>
      </c>
      <c r="G8356" t="s">
        <v>991</v>
      </c>
      <c r="H8356" s="1">
        <v>0.8</v>
      </c>
      <c r="I8356" s="2">
        <v>42638</v>
      </c>
      <c r="J8356" s="8">
        <f t="shared" si="130"/>
        <v>2016</v>
      </c>
      <c r="K8356" t="s">
        <v>7035</v>
      </c>
      <c r="L8356" t="s">
        <v>73</v>
      </c>
      <c r="M8356">
        <v>77041</v>
      </c>
      <c r="N8356">
        <v>269</v>
      </c>
      <c r="O8356" t="s">
        <v>3712</v>
      </c>
      <c r="P8356">
        <v>-4</v>
      </c>
      <c r="Q8356">
        <v>2</v>
      </c>
      <c r="R8356" t="s">
        <v>75</v>
      </c>
      <c r="T8356">
        <v>-4.3600000000000003</v>
      </c>
      <c r="U8356">
        <v>3</v>
      </c>
      <c r="V8356" t="s">
        <v>76</v>
      </c>
      <c r="W8356" s="2">
        <v>42643</v>
      </c>
      <c r="X8356" t="s">
        <v>39</v>
      </c>
      <c r="Y8356" t="s">
        <v>77</v>
      </c>
      <c r="Z8356" t="s">
        <v>54</v>
      </c>
    </row>
    <row r="8357" spans="1:26" x14ac:dyDescent="0.25">
      <c r="A8357">
        <v>7</v>
      </c>
      <c r="B8357" t="s">
        <v>25</v>
      </c>
      <c r="C8357">
        <v>6</v>
      </c>
      <c r="D8357" t="s">
        <v>26</v>
      </c>
      <c r="E8357" t="s">
        <v>1730</v>
      </c>
      <c r="F8357" t="s">
        <v>13</v>
      </c>
      <c r="G8357" t="s">
        <v>2295</v>
      </c>
      <c r="H8357" s="1">
        <v>0</v>
      </c>
      <c r="I8357" s="2">
        <v>42541</v>
      </c>
      <c r="J8357" s="8">
        <f t="shared" si="130"/>
        <v>2016</v>
      </c>
      <c r="K8357" t="s">
        <v>3729</v>
      </c>
      <c r="L8357" t="s">
        <v>73</v>
      </c>
      <c r="M8357">
        <v>73505</v>
      </c>
      <c r="N8357">
        <v>1174</v>
      </c>
      <c r="O8357" t="s">
        <v>3730</v>
      </c>
      <c r="P8357">
        <v>2</v>
      </c>
      <c r="Q8357">
        <v>2</v>
      </c>
      <c r="R8357" t="s">
        <v>75</v>
      </c>
      <c r="T8357">
        <v>1.69</v>
      </c>
      <c r="U8357">
        <v>4</v>
      </c>
      <c r="V8357" t="s">
        <v>19</v>
      </c>
      <c r="W8357" s="2">
        <v>42548</v>
      </c>
      <c r="X8357" t="s">
        <v>39</v>
      </c>
      <c r="Y8357" t="s">
        <v>401</v>
      </c>
      <c r="Z8357" t="s">
        <v>49</v>
      </c>
    </row>
    <row r="8358" spans="1:26" x14ac:dyDescent="0.25">
      <c r="A8358">
        <v>7</v>
      </c>
      <c r="B8358" t="s">
        <v>25</v>
      </c>
      <c r="C8358">
        <v>6</v>
      </c>
      <c r="D8358" t="s">
        <v>26</v>
      </c>
      <c r="E8358" t="s">
        <v>1730</v>
      </c>
      <c r="F8358" t="s">
        <v>13</v>
      </c>
      <c r="G8358" t="s">
        <v>2295</v>
      </c>
      <c r="H8358" s="1">
        <v>0</v>
      </c>
      <c r="I8358" s="2">
        <v>42541</v>
      </c>
      <c r="J8358" s="8">
        <f t="shared" si="130"/>
        <v>2016</v>
      </c>
      <c r="K8358" t="s">
        <v>3729</v>
      </c>
      <c r="L8358" t="s">
        <v>73</v>
      </c>
      <c r="M8358">
        <v>73505</v>
      </c>
      <c r="N8358">
        <v>855</v>
      </c>
      <c r="O8358" t="s">
        <v>3799</v>
      </c>
      <c r="P8358">
        <v>156</v>
      </c>
      <c r="Q8358">
        <v>6</v>
      </c>
      <c r="R8358" t="s">
        <v>75</v>
      </c>
      <c r="T8358">
        <v>155.72999999999999</v>
      </c>
      <c r="U8358">
        <v>472</v>
      </c>
      <c r="V8358" t="s">
        <v>19</v>
      </c>
      <c r="W8358" s="2">
        <v>42548</v>
      </c>
      <c r="X8358" t="s">
        <v>39</v>
      </c>
      <c r="Y8358" t="s">
        <v>401</v>
      </c>
      <c r="Z8358" t="s">
        <v>56</v>
      </c>
    </row>
    <row r="8359" spans="1:26" x14ac:dyDescent="0.25">
      <c r="A8359">
        <v>4</v>
      </c>
      <c r="B8359" t="s">
        <v>43</v>
      </c>
      <c r="C8359">
        <v>6</v>
      </c>
      <c r="D8359" t="s">
        <v>11</v>
      </c>
      <c r="E8359" t="s">
        <v>5775</v>
      </c>
      <c r="F8359" t="s">
        <v>13</v>
      </c>
      <c r="G8359" t="s">
        <v>359</v>
      </c>
      <c r="H8359" s="1">
        <v>0.2</v>
      </c>
      <c r="I8359" s="2">
        <v>42714</v>
      </c>
      <c r="J8359" s="8">
        <f t="shared" si="130"/>
        <v>2016</v>
      </c>
      <c r="K8359" t="s">
        <v>5776</v>
      </c>
      <c r="L8359" t="s">
        <v>30</v>
      </c>
      <c r="M8359">
        <v>83605</v>
      </c>
      <c r="N8359">
        <v>1203</v>
      </c>
      <c r="O8359" t="s">
        <v>2187</v>
      </c>
      <c r="P8359">
        <v>4</v>
      </c>
      <c r="Q8359">
        <v>3</v>
      </c>
      <c r="R8359" t="s">
        <v>32</v>
      </c>
      <c r="T8359">
        <v>4.2300000000000004</v>
      </c>
      <c r="U8359">
        <v>338</v>
      </c>
      <c r="V8359" t="s">
        <v>33</v>
      </c>
      <c r="W8359" s="2">
        <v>42718</v>
      </c>
      <c r="X8359" t="s">
        <v>39</v>
      </c>
      <c r="Y8359" t="s">
        <v>1677</v>
      </c>
      <c r="Z8359" t="s">
        <v>24</v>
      </c>
    </row>
    <row r="8360" spans="1:26" x14ac:dyDescent="0.25">
      <c r="A8360">
        <v>4</v>
      </c>
      <c r="B8360" t="s">
        <v>43</v>
      </c>
      <c r="C8360">
        <v>6</v>
      </c>
      <c r="D8360" t="s">
        <v>26</v>
      </c>
      <c r="E8360" t="s">
        <v>5775</v>
      </c>
      <c r="F8360" t="s">
        <v>13</v>
      </c>
      <c r="G8360" t="s">
        <v>359</v>
      </c>
      <c r="H8360" s="1">
        <v>0</v>
      </c>
      <c r="I8360" s="2">
        <v>42714</v>
      </c>
      <c r="J8360" s="8">
        <f t="shared" si="130"/>
        <v>2016</v>
      </c>
      <c r="K8360" t="s">
        <v>5776</v>
      </c>
      <c r="L8360" t="s">
        <v>30</v>
      </c>
      <c r="M8360">
        <v>83605</v>
      </c>
      <c r="N8360">
        <v>1726</v>
      </c>
      <c r="O8360" t="s">
        <v>3617</v>
      </c>
      <c r="P8360">
        <v>12</v>
      </c>
      <c r="Q8360">
        <v>4</v>
      </c>
      <c r="R8360" t="s">
        <v>32</v>
      </c>
      <c r="T8360">
        <v>12.44</v>
      </c>
      <c r="U8360">
        <v>26</v>
      </c>
      <c r="V8360" t="s">
        <v>33</v>
      </c>
      <c r="W8360" s="2">
        <v>42718</v>
      </c>
      <c r="X8360" t="s">
        <v>39</v>
      </c>
      <c r="Y8360" t="s">
        <v>1677</v>
      </c>
      <c r="Z8360" t="s">
        <v>64</v>
      </c>
    </row>
    <row r="8361" spans="1:26" x14ac:dyDescent="0.25">
      <c r="A8361">
        <v>4</v>
      </c>
      <c r="B8361" t="s">
        <v>43</v>
      </c>
      <c r="C8361">
        <v>6</v>
      </c>
      <c r="D8361" t="s">
        <v>26</v>
      </c>
      <c r="E8361" t="s">
        <v>5775</v>
      </c>
      <c r="F8361" t="s">
        <v>13</v>
      </c>
      <c r="G8361" t="s">
        <v>359</v>
      </c>
      <c r="H8361" s="1">
        <v>0</v>
      </c>
      <c r="I8361" s="2">
        <v>42714</v>
      </c>
      <c r="J8361" s="8">
        <f t="shared" si="130"/>
        <v>2016</v>
      </c>
      <c r="K8361" t="s">
        <v>5776</v>
      </c>
      <c r="L8361" t="s">
        <v>30</v>
      </c>
      <c r="M8361">
        <v>83605</v>
      </c>
      <c r="N8361">
        <v>1840</v>
      </c>
      <c r="O8361" t="s">
        <v>8176</v>
      </c>
      <c r="P8361">
        <v>42</v>
      </c>
      <c r="Q8361">
        <v>4</v>
      </c>
      <c r="R8361" t="s">
        <v>32</v>
      </c>
      <c r="T8361">
        <v>42.03</v>
      </c>
      <c r="U8361">
        <v>91</v>
      </c>
      <c r="V8361" t="s">
        <v>33</v>
      </c>
      <c r="W8361" s="2">
        <v>42718</v>
      </c>
      <c r="X8361" t="s">
        <v>39</v>
      </c>
      <c r="Y8361" t="s">
        <v>1677</v>
      </c>
      <c r="Z8361" t="s">
        <v>64</v>
      </c>
    </row>
    <row r="8362" spans="1:26" x14ac:dyDescent="0.25">
      <c r="A8362">
        <v>6</v>
      </c>
      <c r="B8362" t="s">
        <v>10</v>
      </c>
      <c r="C8362">
        <v>6</v>
      </c>
      <c r="D8362" t="s">
        <v>26</v>
      </c>
      <c r="E8362" t="s">
        <v>2732</v>
      </c>
      <c r="F8362" t="s">
        <v>13</v>
      </c>
      <c r="G8362" t="s">
        <v>2790</v>
      </c>
      <c r="H8362" s="1">
        <v>0</v>
      </c>
      <c r="I8362" s="2">
        <v>42459</v>
      </c>
      <c r="J8362" s="8">
        <f t="shared" si="130"/>
        <v>2016</v>
      </c>
      <c r="K8362" t="s">
        <v>3749</v>
      </c>
      <c r="L8362" t="s">
        <v>73</v>
      </c>
      <c r="M8362">
        <v>55124</v>
      </c>
      <c r="N8362">
        <v>1483</v>
      </c>
      <c r="O8362" t="s">
        <v>1288</v>
      </c>
      <c r="P8362">
        <v>6</v>
      </c>
      <c r="Q8362">
        <v>2</v>
      </c>
      <c r="R8362" t="s">
        <v>75</v>
      </c>
      <c r="T8362">
        <v>6.46</v>
      </c>
      <c r="U8362">
        <v>129</v>
      </c>
      <c r="V8362" t="s">
        <v>19</v>
      </c>
      <c r="W8362" s="2">
        <v>42465</v>
      </c>
      <c r="X8362" t="s">
        <v>39</v>
      </c>
      <c r="Y8362" t="s">
        <v>151</v>
      </c>
      <c r="Z8362" t="s">
        <v>42</v>
      </c>
    </row>
    <row r="8363" spans="1:26" x14ac:dyDescent="0.25">
      <c r="A8363">
        <v>2</v>
      </c>
      <c r="B8363" t="s">
        <v>43</v>
      </c>
      <c r="C8363">
        <v>3</v>
      </c>
      <c r="D8363" t="s">
        <v>11</v>
      </c>
      <c r="E8363" t="s">
        <v>157</v>
      </c>
      <c r="F8363" t="s">
        <v>13</v>
      </c>
      <c r="G8363" t="s">
        <v>5387</v>
      </c>
      <c r="H8363" s="1">
        <v>0</v>
      </c>
      <c r="I8363" s="2">
        <v>42510</v>
      </c>
      <c r="J8363" s="8">
        <f t="shared" si="130"/>
        <v>2016</v>
      </c>
      <c r="K8363" t="s">
        <v>5388</v>
      </c>
      <c r="L8363" t="s">
        <v>102</v>
      </c>
      <c r="M8363">
        <v>3820</v>
      </c>
      <c r="N8363">
        <v>16</v>
      </c>
      <c r="O8363" t="s">
        <v>1795</v>
      </c>
      <c r="P8363">
        <v>60</v>
      </c>
      <c r="Q8363">
        <v>7</v>
      </c>
      <c r="R8363" t="s">
        <v>104</v>
      </c>
      <c r="T8363">
        <v>60.14</v>
      </c>
      <c r="U8363">
        <v>140</v>
      </c>
      <c r="V8363" t="s">
        <v>33</v>
      </c>
      <c r="W8363" s="2">
        <v>42512</v>
      </c>
      <c r="X8363" t="s">
        <v>20</v>
      </c>
      <c r="Y8363" t="s">
        <v>1529</v>
      </c>
      <c r="Z8363" t="s">
        <v>47</v>
      </c>
    </row>
    <row r="8364" spans="1:26" x14ac:dyDescent="0.25">
      <c r="A8364">
        <v>2</v>
      </c>
      <c r="B8364" t="s">
        <v>43</v>
      </c>
      <c r="C8364">
        <v>3</v>
      </c>
      <c r="D8364" t="s">
        <v>26</v>
      </c>
      <c r="E8364" t="s">
        <v>157</v>
      </c>
      <c r="F8364" t="s">
        <v>13</v>
      </c>
      <c r="G8364" t="s">
        <v>5387</v>
      </c>
      <c r="H8364" s="1">
        <v>0</v>
      </c>
      <c r="I8364" s="2">
        <v>42510</v>
      </c>
      <c r="J8364" s="8">
        <f t="shared" si="130"/>
        <v>2016</v>
      </c>
      <c r="K8364" t="s">
        <v>5388</v>
      </c>
      <c r="L8364" t="s">
        <v>102</v>
      </c>
      <c r="M8364">
        <v>3820</v>
      </c>
      <c r="N8364">
        <v>36</v>
      </c>
      <c r="O8364" t="s">
        <v>6064</v>
      </c>
      <c r="P8364">
        <v>9</v>
      </c>
      <c r="Q8364">
        <v>4</v>
      </c>
      <c r="R8364" t="s">
        <v>104</v>
      </c>
      <c r="T8364">
        <v>9.32</v>
      </c>
      <c r="U8364">
        <v>33</v>
      </c>
      <c r="V8364" t="s">
        <v>33</v>
      </c>
      <c r="W8364" s="2">
        <v>42512</v>
      </c>
      <c r="X8364" t="s">
        <v>20</v>
      </c>
      <c r="Y8364" t="s">
        <v>1529</v>
      </c>
      <c r="Z8364" t="s">
        <v>56</v>
      </c>
    </row>
    <row r="8365" spans="1:26" x14ac:dyDescent="0.25">
      <c r="A8365">
        <v>2</v>
      </c>
      <c r="B8365" t="s">
        <v>43</v>
      </c>
      <c r="C8365">
        <v>3</v>
      </c>
      <c r="D8365" t="s">
        <v>26</v>
      </c>
      <c r="E8365" t="s">
        <v>157</v>
      </c>
      <c r="F8365" t="s">
        <v>13</v>
      </c>
      <c r="G8365" t="s">
        <v>5387</v>
      </c>
      <c r="H8365" s="1">
        <v>0</v>
      </c>
      <c r="I8365" s="2">
        <v>42510</v>
      </c>
      <c r="J8365" s="8">
        <f t="shared" si="130"/>
        <v>2016</v>
      </c>
      <c r="K8365" t="s">
        <v>5388</v>
      </c>
      <c r="L8365" t="s">
        <v>102</v>
      </c>
      <c r="M8365">
        <v>3820</v>
      </c>
      <c r="N8365">
        <v>1414</v>
      </c>
      <c r="O8365" t="s">
        <v>4272</v>
      </c>
      <c r="P8365">
        <v>12</v>
      </c>
      <c r="Q8365">
        <v>9</v>
      </c>
      <c r="R8365" t="s">
        <v>104</v>
      </c>
      <c r="T8365">
        <v>11.94</v>
      </c>
      <c r="U8365">
        <v>39</v>
      </c>
      <c r="V8365" t="s">
        <v>33</v>
      </c>
      <c r="W8365" s="2">
        <v>42512</v>
      </c>
      <c r="X8365" t="s">
        <v>20</v>
      </c>
      <c r="Y8365" t="s">
        <v>1529</v>
      </c>
      <c r="Z8365" t="s">
        <v>49</v>
      </c>
    </row>
    <row r="8366" spans="1:26" x14ac:dyDescent="0.25">
      <c r="A8366">
        <v>0</v>
      </c>
      <c r="B8366" t="s">
        <v>10</v>
      </c>
      <c r="C8366">
        <v>0</v>
      </c>
      <c r="D8366" t="s">
        <v>11</v>
      </c>
      <c r="E8366" t="s">
        <v>1784</v>
      </c>
      <c r="F8366" t="s">
        <v>13</v>
      </c>
      <c r="G8366" t="s">
        <v>1785</v>
      </c>
      <c r="H8366" s="1">
        <v>0</v>
      </c>
      <c r="I8366" s="2">
        <v>42679</v>
      </c>
      <c r="J8366" s="8">
        <f t="shared" si="130"/>
        <v>2016</v>
      </c>
      <c r="K8366" t="s">
        <v>1786</v>
      </c>
      <c r="L8366" t="s">
        <v>16</v>
      </c>
      <c r="M8366">
        <v>23666</v>
      </c>
      <c r="N8366">
        <v>766</v>
      </c>
      <c r="O8366" t="s">
        <v>1787</v>
      </c>
      <c r="P8366">
        <v>40</v>
      </c>
      <c r="Q8366">
        <v>5</v>
      </c>
      <c r="R8366" t="s">
        <v>18</v>
      </c>
      <c r="T8366">
        <v>40.47</v>
      </c>
      <c r="U8366">
        <v>150</v>
      </c>
      <c r="V8366" t="s">
        <v>19</v>
      </c>
      <c r="W8366" s="2">
        <v>42679</v>
      </c>
      <c r="X8366" t="s">
        <v>773</v>
      </c>
      <c r="Y8366" t="s">
        <v>205</v>
      </c>
      <c r="Z8366" t="s">
        <v>24</v>
      </c>
    </row>
    <row r="8367" spans="1:26" x14ac:dyDescent="0.25">
      <c r="A8367">
        <v>4</v>
      </c>
      <c r="B8367" t="s">
        <v>25</v>
      </c>
      <c r="C8367">
        <v>3</v>
      </c>
      <c r="D8367" t="s">
        <v>11</v>
      </c>
      <c r="E8367" t="s">
        <v>99</v>
      </c>
      <c r="F8367" t="s">
        <v>13</v>
      </c>
      <c r="G8367" t="s">
        <v>5411</v>
      </c>
      <c r="H8367" s="1">
        <v>0.4</v>
      </c>
      <c r="I8367" s="2">
        <v>42734</v>
      </c>
      <c r="J8367" s="8">
        <f t="shared" si="130"/>
        <v>2016</v>
      </c>
      <c r="K8367" t="s">
        <v>5412</v>
      </c>
      <c r="L8367" t="s">
        <v>102</v>
      </c>
      <c r="M8367">
        <v>19143</v>
      </c>
      <c r="N8367">
        <v>827</v>
      </c>
      <c r="O8367" t="s">
        <v>732</v>
      </c>
      <c r="P8367">
        <v>-192</v>
      </c>
      <c r="Q8367">
        <v>3</v>
      </c>
      <c r="R8367" t="s">
        <v>104</v>
      </c>
      <c r="T8367">
        <v>-192.05</v>
      </c>
      <c r="U8367">
        <v>524</v>
      </c>
      <c r="V8367" t="s">
        <v>33</v>
      </c>
      <c r="W8367" s="2">
        <v>42738</v>
      </c>
      <c r="X8367" t="s">
        <v>20</v>
      </c>
      <c r="Y8367" t="s">
        <v>105</v>
      </c>
      <c r="Z8367" t="s">
        <v>41</v>
      </c>
    </row>
    <row r="8368" spans="1:26" x14ac:dyDescent="0.25">
      <c r="A8368">
        <v>4</v>
      </c>
      <c r="B8368" t="s">
        <v>25</v>
      </c>
      <c r="C8368">
        <v>3</v>
      </c>
      <c r="D8368" t="s">
        <v>50</v>
      </c>
      <c r="E8368" t="s">
        <v>99</v>
      </c>
      <c r="F8368" t="s">
        <v>13</v>
      </c>
      <c r="G8368" t="s">
        <v>5411</v>
      </c>
      <c r="H8368" s="1">
        <v>0.4</v>
      </c>
      <c r="I8368" s="2">
        <v>42734</v>
      </c>
      <c r="J8368" s="8">
        <f t="shared" si="130"/>
        <v>2016</v>
      </c>
      <c r="K8368" t="s">
        <v>5412</v>
      </c>
      <c r="L8368" t="s">
        <v>102</v>
      </c>
      <c r="M8368">
        <v>19143</v>
      </c>
      <c r="N8368">
        <v>453</v>
      </c>
      <c r="O8368" t="s">
        <v>1388</v>
      </c>
      <c r="P8368">
        <v>-50</v>
      </c>
      <c r="Q8368">
        <v>6</v>
      </c>
      <c r="R8368" t="s">
        <v>104</v>
      </c>
      <c r="T8368">
        <v>-50.39</v>
      </c>
      <c r="U8368">
        <v>252</v>
      </c>
      <c r="V8368" t="s">
        <v>33</v>
      </c>
      <c r="W8368" s="2">
        <v>42738</v>
      </c>
      <c r="X8368" t="s">
        <v>20</v>
      </c>
      <c r="Y8368" t="s">
        <v>105</v>
      </c>
      <c r="Z8368" t="s">
        <v>52</v>
      </c>
    </row>
    <row r="8369" spans="1:26" x14ac:dyDescent="0.25">
      <c r="A8369">
        <v>4</v>
      </c>
      <c r="B8369" t="s">
        <v>43</v>
      </c>
      <c r="C8369">
        <v>6</v>
      </c>
      <c r="D8369" t="s">
        <v>50</v>
      </c>
      <c r="E8369" t="s">
        <v>2529</v>
      </c>
      <c r="F8369" t="s">
        <v>13</v>
      </c>
      <c r="G8369" t="s">
        <v>1802</v>
      </c>
      <c r="H8369" s="1">
        <v>0.5</v>
      </c>
      <c r="I8369" s="2">
        <v>42622</v>
      </c>
      <c r="J8369" s="8">
        <f t="shared" si="130"/>
        <v>2016</v>
      </c>
      <c r="K8369" t="s">
        <v>5129</v>
      </c>
      <c r="L8369" t="s">
        <v>16</v>
      </c>
      <c r="M8369">
        <v>27834</v>
      </c>
      <c r="N8369">
        <v>21</v>
      </c>
      <c r="O8369" t="s">
        <v>5130</v>
      </c>
      <c r="P8369">
        <v>-572</v>
      </c>
      <c r="Q8369">
        <v>2</v>
      </c>
      <c r="R8369" t="s">
        <v>18</v>
      </c>
      <c r="T8369">
        <v>-572</v>
      </c>
      <c r="U8369">
        <v>1300</v>
      </c>
      <c r="V8369" t="s">
        <v>19</v>
      </c>
      <c r="W8369" s="2">
        <v>42626</v>
      </c>
      <c r="X8369" t="s">
        <v>39</v>
      </c>
      <c r="Y8369" t="s">
        <v>63</v>
      </c>
      <c r="Z8369" t="s">
        <v>422</v>
      </c>
    </row>
    <row r="8370" spans="1:26" x14ac:dyDescent="0.25">
      <c r="A8370">
        <v>6</v>
      </c>
      <c r="B8370" t="s">
        <v>10</v>
      </c>
      <c r="C8370">
        <v>6</v>
      </c>
      <c r="D8370" t="s">
        <v>26</v>
      </c>
      <c r="E8370" t="s">
        <v>372</v>
      </c>
      <c r="F8370" t="s">
        <v>13</v>
      </c>
      <c r="G8370" t="s">
        <v>6908</v>
      </c>
      <c r="H8370" s="1">
        <v>0</v>
      </c>
      <c r="I8370" s="2">
        <v>42608</v>
      </c>
      <c r="J8370" s="8">
        <f t="shared" si="130"/>
        <v>2016</v>
      </c>
      <c r="K8370" t="s">
        <v>7479</v>
      </c>
      <c r="L8370" t="s">
        <v>102</v>
      </c>
      <c r="M8370">
        <v>19711</v>
      </c>
      <c r="N8370">
        <v>1157</v>
      </c>
      <c r="O8370" t="s">
        <v>7480</v>
      </c>
      <c r="P8370">
        <v>3</v>
      </c>
      <c r="Q8370">
        <v>3</v>
      </c>
      <c r="R8370" t="s">
        <v>104</v>
      </c>
      <c r="T8370">
        <v>2.5099999999999998</v>
      </c>
      <c r="U8370">
        <v>9</v>
      </c>
      <c r="V8370" t="s">
        <v>76</v>
      </c>
      <c r="W8370" s="2">
        <v>42614</v>
      </c>
      <c r="X8370" t="s">
        <v>39</v>
      </c>
      <c r="Y8370" t="s">
        <v>161</v>
      </c>
      <c r="Z8370" t="s">
        <v>49</v>
      </c>
    </row>
    <row r="8371" spans="1:26" x14ac:dyDescent="0.25">
      <c r="A8371">
        <v>6</v>
      </c>
      <c r="B8371" t="s">
        <v>10</v>
      </c>
      <c r="C8371">
        <v>6</v>
      </c>
      <c r="D8371" t="s">
        <v>50</v>
      </c>
      <c r="E8371" t="s">
        <v>372</v>
      </c>
      <c r="F8371" t="s">
        <v>13</v>
      </c>
      <c r="G8371" t="s">
        <v>6908</v>
      </c>
      <c r="H8371" s="1">
        <v>0</v>
      </c>
      <c r="I8371" s="2">
        <v>42608</v>
      </c>
      <c r="J8371" s="8">
        <f t="shared" si="130"/>
        <v>2016</v>
      </c>
      <c r="K8371" t="s">
        <v>7479</v>
      </c>
      <c r="L8371" t="s">
        <v>102</v>
      </c>
      <c r="M8371">
        <v>19711</v>
      </c>
      <c r="N8371">
        <v>1273</v>
      </c>
      <c r="O8371" t="s">
        <v>4783</v>
      </c>
      <c r="P8371">
        <v>52</v>
      </c>
      <c r="Q8371">
        <v>3</v>
      </c>
      <c r="R8371" t="s">
        <v>104</v>
      </c>
      <c r="T8371">
        <v>52.49</v>
      </c>
      <c r="U8371">
        <v>150</v>
      </c>
      <c r="V8371" t="s">
        <v>76</v>
      </c>
      <c r="W8371" s="2">
        <v>42614</v>
      </c>
      <c r="X8371" t="s">
        <v>39</v>
      </c>
      <c r="Y8371" t="s">
        <v>161</v>
      </c>
      <c r="Z8371" t="s">
        <v>113</v>
      </c>
    </row>
    <row r="8372" spans="1:26" x14ac:dyDescent="0.25">
      <c r="A8372">
        <v>5</v>
      </c>
      <c r="B8372" t="s">
        <v>25</v>
      </c>
      <c r="C8372">
        <v>3</v>
      </c>
      <c r="D8372" t="s">
        <v>26</v>
      </c>
      <c r="E8372" t="s">
        <v>1309</v>
      </c>
      <c r="F8372" t="s">
        <v>13</v>
      </c>
      <c r="G8372" t="s">
        <v>1435</v>
      </c>
      <c r="H8372" s="1">
        <v>0.8</v>
      </c>
      <c r="I8372" s="2">
        <v>42621</v>
      </c>
      <c r="J8372" s="8">
        <f t="shared" si="130"/>
        <v>2016</v>
      </c>
      <c r="K8372" t="s">
        <v>3414</v>
      </c>
      <c r="L8372" t="s">
        <v>73</v>
      </c>
      <c r="M8372">
        <v>75701</v>
      </c>
      <c r="N8372">
        <v>704</v>
      </c>
      <c r="O8372" t="s">
        <v>3180</v>
      </c>
      <c r="P8372">
        <v>-79</v>
      </c>
      <c r="Q8372">
        <v>4</v>
      </c>
      <c r="R8372" t="s">
        <v>75</v>
      </c>
      <c r="T8372">
        <v>-79.34</v>
      </c>
      <c r="U8372">
        <v>51</v>
      </c>
      <c r="V8372" t="s">
        <v>19</v>
      </c>
      <c r="W8372" s="2">
        <v>42626</v>
      </c>
      <c r="X8372" t="s">
        <v>20</v>
      </c>
      <c r="Y8372" t="s">
        <v>77</v>
      </c>
      <c r="Z8372" t="s">
        <v>54</v>
      </c>
    </row>
    <row r="8373" spans="1:26" x14ac:dyDescent="0.25">
      <c r="A8373">
        <v>3</v>
      </c>
      <c r="B8373" t="s">
        <v>25</v>
      </c>
      <c r="C8373">
        <v>1</v>
      </c>
      <c r="D8373" t="s">
        <v>26</v>
      </c>
      <c r="E8373" t="s">
        <v>192</v>
      </c>
      <c r="F8373" t="s">
        <v>13</v>
      </c>
      <c r="G8373" t="s">
        <v>506</v>
      </c>
      <c r="H8373" s="1">
        <v>0.8</v>
      </c>
      <c r="I8373" s="2">
        <v>42517</v>
      </c>
      <c r="J8373" s="8">
        <f t="shared" si="130"/>
        <v>2016</v>
      </c>
      <c r="K8373" t="s">
        <v>2854</v>
      </c>
      <c r="L8373" t="s">
        <v>73</v>
      </c>
      <c r="M8373">
        <v>60653</v>
      </c>
      <c r="N8373">
        <v>655</v>
      </c>
      <c r="O8373" t="s">
        <v>2855</v>
      </c>
      <c r="P8373">
        <v>-31</v>
      </c>
      <c r="Q8373">
        <v>6</v>
      </c>
      <c r="R8373" t="s">
        <v>75</v>
      </c>
      <c r="T8373">
        <v>-30.56</v>
      </c>
      <c r="U8373">
        <v>17</v>
      </c>
      <c r="V8373" t="s">
        <v>19</v>
      </c>
      <c r="W8373" s="2">
        <v>42520</v>
      </c>
      <c r="X8373" t="s">
        <v>130</v>
      </c>
      <c r="Y8373" t="s">
        <v>139</v>
      </c>
      <c r="Z8373" t="s">
        <v>54</v>
      </c>
    </row>
    <row r="8374" spans="1:26" x14ac:dyDescent="0.25">
      <c r="A8374">
        <v>2</v>
      </c>
      <c r="B8374" t="s">
        <v>43</v>
      </c>
      <c r="C8374">
        <v>3</v>
      </c>
      <c r="D8374" t="s">
        <v>11</v>
      </c>
      <c r="E8374" t="s">
        <v>1329</v>
      </c>
      <c r="F8374" t="s">
        <v>13</v>
      </c>
      <c r="G8374" t="s">
        <v>1330</v>
      </c>
      <c r="H8374" s="1">
        <v>0</v>
      </c>
      <c r="I8374" s="2">
        <v>42542</v>
      </c>
      <c r="J8374" s="8">
        <f t="shared" si="130"/>
        <v>2016</v>
      </c>
      <c r="K8374" t="s">
        <v>1331</v>
      </c>
      <c r="L8374" t="s">
        <v>16</v>
      </c>
      <c r="M8374">
        <v>22980</v>
      </c>
      <c r="N8374">
        <v>1044</v>
      </c>
      <c r="O8374" t="s">
        <v>1332</v>
      </c>
      <c r="P8374">
        <v>15</v>
      </c>
      <c r="Q8374">
        <v>1</v>
      </c>
      <c r="R8374" t="s">
        <v>18</v>
      </c>
      <c r="T8374">
        <v>14.56</v>
      </c>
      <c r="U8374">
        <v>104</v>
      </c>
      <c r="V8374" t="s">
        <v>19</v>
      </c>
      <c r="W8374" s="2">
        <v>42544</v>
      </c>
      <c r="X8374" t="s">
        <v>20</v>
      </c>
      <c r="Y8374" t="s">
        <v>205</v>
      </c>
      <c r="Z8374" t="s">
        <v>47</v>
      </c>
    </row>
    <row r="8375" spans="1:26" x14ac:dyDescent="0.25">
      <c r="A8375">
        <v>2</v>
      </c>
      <c r="B8375" t="s">
        <v>43</v>
      </c>
      <c r="C8375">
        <v>3</v>
      </c>
      <c r="D8375" t="s">
        <v>50</v>
      </c>
      <c r="E8375" t="s">
        <v>1329</v>
      </c>
      <c r="F8375" t="s">
        <v>13</v>
      </c>
      <c r="G8375" t="s">
        <v>1330</v>
      </c>
      <c r="H8375" s="1">
        <v>0</v>
      </c>
      <c r="I8375" s="2">
        <v>42542</v>
      </c>
      <c r="J8375" s="8">
        <f t="shared" si="130"/>
        <v>2016</v>
      </c>
      <c r="K8375" t="s">
        <v>1331</v>
      </c>
      <c r="L8375" t="s">
        <v>16</v>
      </c>
      <c r="M8375">
        <v>22980</v>
      </c>
      <c r="N8375">
        <v>972</v>
      </c>
      <c r="O8375" t="s">
        <v>58</v>
      </c>
      <c r="P8375">
        <v>74</v>
      </c>
      <c r="Q8375">
        <v>1</v>
      </c>
      <c r="R8375" t="s">
        <v>18</v>
      </c>
      <c r="T8375">
        <v>74.05</v>
      </c>
      <c r="U8375">
        <v>285</v>
      </c>
      <c r="V8375" t="s">
        <v>19</v>
      </c>
      <c r="W8375" s="2">
        <v>42544</v>
      </c>
      <c r="X8375" t="s">
        <v>20</v>
      </c>
      <c r="Y8375" t="s">
        <v>205</v>
      </c>
      <c r="Z8375" t="s">
        <v>52</v>
      </c>
    </row>
    <row r="8376" spans="1:26" x14ac:dyDescent="0.25">
      <c r="A8376">
        <v>2</v>
      </c>
      <c r="B8376" t="s">
        <v>43</v>
      </c>
      <c r="C8376">
        <v>3</v>
      </c>
      <c r="D8376" t="s">
        <v>26</v>
      </c>
      <c r="E8376" t="s">
        <v>1329</v>
      </c>
      <c r="F8376" t="s">
        <v>13</v>
      </c>
      <c r="G8376" t="s">
        <v>1330</v>
      </c>
      <c r="H8376" s="1">
        <v>0</v>
      </c>
      <c r="I8376" s="2">
        <v>42542</v>
      </c>
      <c r="J8376" s="8">
        <f t="shared" si="130"/>
        <v>2016</v>
      </c>
      <c r="K8376" t="s">
        <v>1331</v>
      </c>
      <c r="L8376" t="s">
        <v>16</v>
      </c>
      <c r="M8376">
        <v>22980</v>
      </c>
      <c r="N8376">
        <v>1339</v>
      </c>
      <c r="O8376" t="s">
        <v>1333</v>
      </c>
      <c r="P8376">
        <v>10</v>
      </c>
      <c r="Q8376">
        <v>3</v>
      </c>
      <c r="R8376" t="s">
        <v>18</v>
      </c>
      <c r="T8376">
        <v>10.32</v>
      </c>
      <c r="U8376">
        <v>37</v>
      </c>
      <c r="V8376" t="s">
        <v>19</v>
      </c>
      <c r="W8376" s="2">
        <v>42544</v>
      </c>
      <c r="X8376" t="s">
        <v>20</v>
      </c>
      <c r="Y8376" t="s">
        <v>205</v>
      </c>
      <c r="Z8376" t="s">
        <v>42</v>
      </c>
    </row>
    <row r="8377" spans="1:26" x14ac:dyDescent="0.25">
      <c r="A8377">
        <v>6</v>
      </c>
      <c r="B8377" t="s">
        <v>10</v>
      </c>
      <c r="C8377">
        <v>6</v>
      </c>
      <c r="D8377" t="s">
        <v>11</v>
      </c>
      <c r="E8377" t="s">
        <v>572</v>
      </c>
      <c r="F8377" t="s">
        <v>13</v>
      </c>
      <c r="G8377" t="s">
        <v>2271</v>
      </c>
      <c r="H8377" s="1">
        <v>0.2</v>
      </c>
      <c r="I8377" s="2">
        <v>42396</v>
      </c>
      <c r="J8377" s="8">
        <f t="shared" si="130"/>
        <v>2016</v>
      </c>
      <c r="K8377" t="s">
        <v>2716</v>
      </c>
      <c r="L8377" t="s">
        <v>30</v>
      </c>
      <c r="M8377">
        <v>92037</v>
      </c>
      <c r="N8377">
        <v>279</v>
      </c>
      <c r="O8377" t="s">
        <v>1971</v>
      </c>
      <c r="P8377">
        <v>-17</v>
      </c>
      <c r="Q8377">
        <v>3</v>
      </c>
      <c r="R8377" t="s">
        <v>32</v>
      </c>
      <c r="T8377">
        <v>-16.649999999999999</v>
      </c>
      <c r="U8377">
        <v>333</v>
      </c>
      <c r="V8377" t="s">
        <v>19</v>
      </c>
      <c r="W8377" s="2">
        <v>42402</v>
      </c>
      <c r="X8377" t="s">
        <v>39</v>
      </c>
      <c r="Y8377" t="s">
        <v>34</v>
      </c>
      <c r="Z8377" t="s">
        <v>41</v>
      </c>
    </row>
    <row r="8378" spans="1:26" x14ac:dyDescent="0.25">
      <c r="A8378">
        <v>6</v>
      </c>
      <c r="B8378" t="s">
        <v>10</v>
      </c>
      <c r="C8378">
        <v>6</v>
      </c>
      <c r="D8378" t="s">
        <v>26</v>
      </c>
      <c r="E8378" t="s">
        <v>572</v>
      </c>
      <c r="F8378" t="s">
        <v>13</v>
      </c>
      <c r="G8378" t="s">
        <v>2271</v>
      </c>
      <c r="H8378" s="1">
        <v>0</v>
      </c>
      <c r="I8378" s="2">
        <v>42396</v>
      </c>
      <c r="J8378" s="8">
        <f t="shared" si="130"/>
        <v>2016</v>
      </c>
      <c r="K8378" t="s">
        <v>2716</v>
      </c>
      <c r="L8378" t="s">
        <v>30</v>
      </c>
      <c r="M8378">
        <v>92037</v>
      </c>
      <c r="N8378">
        <v>1344</v>
      </c>
      <c r="O8378" t="s">
        <v>3093</v>
      </c>
      <c r="P8378">
        <v>14</v>
      </c>
      <c r="Q8378">
        <v>1</v>
      </c>
      <c r="R8378" t="s">
        <v>32</v>
      </c>
      <c r="T8378">
        <v>14.31</v>
      </c>
      <c r="U8378">
        <v>57</v>
      </c>
      <c r="V8378" t="s">
        <v>19</v>
      </c>
      <c r="W8378" s="2">
        <v>42402</v>
      </c>
      <c r="X8378" t="s">
        <v>39</v>
      </c>
      <c r="Y8378" t="s">
        <v>34</v>
      </c>
      <c r="Z8378" t="s">
        <v>42</v>
      </c>
    </row>
    <row r="8379" spans="1:26" x14ac:dyDescent="0.25">
      <c r="A8379">
        <v>6</v>
      </c>
      <c r="B8379" t="s">
        <v>10</v>
      </c>
      <c r="C8379">
        <v>6</v>
      </c>
      <c r="D8379" t="s">
        <v>26</v>
      </c>
      <c r="E8379" t="s">
        <v>572</v>
      </c>
      <c r="F8379" t="s">
        <v>13</v>
      </c>
      <c r="G8379" t="s">
        <v>2271</v>
      </c>
      <c r="H8379" s="1">
        <v>0</v>
      </c>
      <c r="I8379" s="2">
        <v>42396</v>
      </c>
      <c r="J8379" s="8">
        <f t="shared" si="130"/>
        <v>2016</v>
      </c>
      <c r="K8379" t="s">
        <v>2716</v>
      </c>
      <c r="L8379" t="s">
        <v>30</v>
      </c>
      <c r="M8379">
        <v>92037</v>
      </c>
      <c r="N8379">
        <v>523</v>
      </c>
      <c r="O8379" t="s">
        <v>3026</v>
      </c>
      <c r="P8379">
        <v>12</v>
      </c>
      <c r="Q8379">
        <v>4</v>
      </c>
      <c r="R8379" t="s">
        <v>32</v>
      </c>
      <c r="T8379">
        <v>12.03</v>
      </c>
      <c r="U8379">
        <v>36</v>
      </c>
      <c r="V8379" t="s">
        <v>19</v>
      </c>
      <c r="W8379" s="2">
        <v>42402</v>
      </c>
      <c r="X8379" t="s">
        <v>39</v>
      </c>
      <c r="Y8379" t="s">
        <v>34</v>
      </c>
      <c r="Z8379" t="s">
        <v>49</v>
      </c>
    </row>
    <row r="8380" spans="1:26" x14ac:dyDescent="0.25">
      <c r="A8380">
        <v>7</v>
      </c>
      <c r="B8380" t="s">
        <v>25</v>
      </c>
      <c r="C8380">
        <v>6</v>
      </c>
      <c r="D8380" t="s">
        <v>26</v>
      </c>
      <c r="E8380" t="s">
        <v>2026</v>
      </c>
      <c r="F8380" t="s">
        <v>13</v>
      </c>
      <c r="G8380" t="s">
        <v>1823</v>
      </c>
      <c r="H8380" s="1">
        <v>0.2</v>
      </c>
      <c r="I8380" s="2">
        <v>42630</v>
      </c>
      <c r="J8380" s="8">
        <f t="shared" si="130"/>
        <v>2016</v>
      </c>
      <c r="K8380" t="s">
        <v>4350</v>
      </c>
      <c r="L8380" t="s">
        <v>16</v>
      </c>
      <c r="M8380">
        <v>27604</v>
      </c>
      <c r="N8380">
        <v>1718</v>
      </c>
      <c r="O8380" t="s">
        <v>2980</v>
      </c>
      <c r="P8380">
        <v>2</v>
      </c>
      <c r="Q8380">
        <v>1</v>
      </c>
      <c r="R8380" t="s">
        <v>18</v>
      </c>
      <c r="T8380">
        <v>1.68</v>
      </c>
      <c r="U8380">
        <v>5</v>
      </c>
      <c r="V8380" t="s">
        <v>19</v>
      </c>
      <c r="W8380" s="2">
        <v>42637</v>
      </c>
      <c r="X8380" t="s">
        <v>39</v>
      </c>
      <c r="Y8380" t="s">
        <v>63</v>
      </c>
      <c r="Z8380" t="s">
        <v>64</v>
      </c>
    </row>
    <row r="8381" spans="1:26" x14ac:dyDescent="0.25">
      <c r="A8381">
        <v>7</v>
      </c>
      <c r="B8381" t="s">
        <v>25</v>
      </c>
      <c r="C8381">
        <v>6</v>
      </c>
      <c r="D8381" t="s">
        <v>50</v>
      </c>
      <c r="E8381" t="s">
        <v>2026</v>
      </c>
      <c r="F8381" t="s">
        <v>13</v>
      </c>
      <c r="G8381" t="s">
        <v>1823</v>
      </c>
      <c r="H8381" s="1">
        <v>0.2</v>
      </c>
      <c r="I8381" s="2">
        <v>42630</v>
      </c>
      <c r="J8381" s="8">
        <f t="shared" si="130"/>
        <v>2016</v>
      </c>
      <c r="K8381" t="s">
        <v>4350</v>
      </c>
      <c r="L8381" t="s">
        <v>16</v>
      </c>
      <c r="M8381">
        <v>27604</v>
      </c>
      <c r="N8381">
        <v>1025</v>
      </c>
      <c r="O8381" t="s">
        <v>4753</v>
      </c>
      <c r="P8381">
        <v>13</v>
      </c>
      <c r="Q8381">
        <v>2</v>
      </c>
      <c r="R8381" t="s">
        <v>18</v>
      </c>
      <c r="T8381">
        <v>13.2</v>
      </c>
      <c r="U8381">
        <v>48</v>
      </c>
      <c r="V8381" t="s">
        <v>19</v>
      </c>
      <c r="W8381" s="2">
        <v>42637</v>
      </c>
      <c r="X8381" t="s">
        <v>39</v>
      </c>
      <c r="Y8381" t="s">
        <v>63</v>
      </c>
      <c r="Z8381" t="s">
        <v>113</v>
      </c>
    </row>
    <row r="8382" spans="1:26" x14ac:dyDescent="0.25">
      <c r="A8382">
        <v>6</v>
      </c>
      <c r="B8382" t="s">
        <v>10</v>
      </c>
      <c r="C8382">
        <v>6</v>
      </c>
      <c r="D8382" t="s">
        <v>11</v>
      </c>
      <c r="E8382" t="s">
        <v>201</v>
      </c>
      <c r="F8382" t="s">
        <v>13</v>
      </c>
      <c r="G8382" t="s">
        <v>6928</v>
      </c>
      <c r="H8382" s="1">
        <v>0.4</v>
      </c>
      <c r="I8382" s="2">
        <v>42457</v>
      </c>
      <c r="J8382" s="8">
        <f t="shared" si="130"/>
        <v>2016</v>
      </c>
      <c r="K8382" t="s">
        <v>7100</v>
      </c>
      <c r="L8382" t="s">
        <v>102</v>
      </c>
      <c r="M8382">
        <v>45503</v>
      </c>
      <c r="N8382">
        <v>426</v>
      </c>
      <c r="O8382" t="s">
        <v>1378</v>
      </c>
      <c r="P8382">
        <v>-143</v>
      </c>
      <c r="Q8382">
        <v>1</v>
      </c>
      <c r="R8382" t="s">
        <v>104</v>
      </c>
      <c r="T8382">
        <v>-143.25</v>
      </c>
      <c r="U8382">
        <v>331</v>
      </c>
      <c r="V8382" t="s">
        <v>76</v>
      </c>
      <c r="W8382" s="2">
        <v>42463</v>
      </c>
      <c r="X8382" t="s">
        <v>39</v>
      </c>
      <c r="Y8382" t="s">
        <v>309</v>
      </c>
      <c r="Z8382" t="s">
        <v>41</v>
      </c>
    </row>
    <row r="8383" spans="1:26" x14ac:dyDescent="0.25">
      <c r="A8383">
        <v>4</v>
      </c>
      <c r="B8383" t="s">
        <v>43</v>
      </c>
      <c r="C8383">
        <v>6</v>
      </c>
      <c r="D8383" t="s">
        <v>11</v>
      </c>
      <c r="E8383" t="s">
        <v>5367</v>
      </c>
      <c r="F8383" t="s">
        <v>13</v>
      </c>
      <c r="G8383" t="s">
        <v>5549</v>
      </c>
      <c r="H8383" s="1">
        <v>0.6</v>
      </c>
      <c r="I8383" s="2">
        <v>42706</v>
      </c>
      <c r="J8383" s="8">
        <f t="shared" si="130"/>
        <v>2016</v>
      </c>
      <c r="K8383" t="s">
        <v>5550</v>
      </c>
      <c r="L8383" t="s">
        <v>73</v>
      </c>
      <c r="M8383">
        <v>78415</v>
      </c>
      <c r="N8383">
        <v>12</v>
      </c>
      <c r="O8383" t="s">
        <v>1301</v>
      </c>
      <c r="P8383">
        <v>-24</v>
      </c>
      <c r="Q8383">
        <v>5</v>
      </c>
      <c r="R8383" t="s">
        <v>75</v>
      </c>
      <c r="T8383">
        <v>-23.98</v>
      </c>
      <c r="U8383">
        <v>40</v>
      </c>
      <c r="V8383" t="s">
        <v>33</v>
      </c>
      <c r="W8383" s="2">
        <v>42710</v>
      </c>
      <c r="X8383" t="s">
        <v>39</v>
      </c>
      <c r="Y8383" t="s">
        <v>77</v>
      </c>
      <c r="Z8383" t="s">
        <v>47</v>
      </c>
    </row>
    <row r="8384" spans="1:26" x14ac:dyDescent="0.25">
      <c r="A8384">
        <v>4</v>
      </c>
      <c r="B8384" t="s">
        <v>43</v>
      </c>
      <c r="C8384">
        <v>6</v>
      </c>
      <c r="D8384" t="s">
        <v>11</v>
      </c>
      <c r="E8384" t="s">
        <v>5367</v>
      </c>
      <c r="F8384" t="s">
        <v>13</v>
      </c>
      <c r="G8384" t="s">
        <v>5549</v>
      </c>
      <c r="H8384" s="1">
        <v>0.6</v>
      </c>
      <c r="I8384" s="2">
        <v>42706</v>
      </c>
      <c r="J8384" s="8">
        <f t="shared" si="130"/>
        <v>2016</v>
      </c>
      <c r="K8384" t="s">
        <v>5550</v>
      </c>
      <c r="L8384" t="s">
        <v>73</v>
      </c>
      <c r="M8384">
        <v>78415</v>
      </c>
      <c r="N8384">
        <v>510</v>
      </c>
      <c r="O8384" t="s">
        <v>686</v>
      </c>
      <c r="P8384">
        <v>-25</v>
      </c>
      <c r="Q8384">
        <v>5</v>
      </c>
      <c r="R8384" t="s">
        <v>75</v>
      </c>
      <c r="T8384">
        <v>-24.8</v>
      </c>
      <c r="U8384">
        <v>58</v>
      </c>
      <c r="V8384" t="s">
        <v>33</v>
      </c>
      <c r="W8384" s="2">
        <v>42710</v>
      </c>
      <c r="X8384" t="s">
        <v>39</v>
      </c>
      <c r="Y8384" t="s">
        <v>77</v>
      </c>
      <c r="Z8384" t="s">
        <v>47</v>
      </c>
    </row>
    <row r="8385" spans="1:26" x14ac:dyDescent="0.25">
      <c r="A8385">
        <v>4</v>
      </c>
      <c r="B8385" t="s">
        <v>43</v>
      </c>
      <c r="C8385">
        <v>6</v>
      </c>
      <c r="D8385" t="s">
        <v>26</v>
      </c>
      <c r="E8385" t="s">
        <v>5367</v>
      </c>
      <c r="F8385" t="s">
        <v>13</v>
      </c>
      <c r="G8385" t="s">
        <v>5549</v>
      </c>
      <c r="H8385" s="1">
        <v>0.2</v>
      </c>
      <c r="I8385" s="2">
        <v>42706</v>
      </c>
      <c r="J8385" s="8">
        <f t="shared" si="130"/>
        <v>2016</v>
      </c>
      <c r="K8385" t="s">
        <v>5550</v>
      </c>
      <c r="L8385" t="s">
        <v>73</v>
      </c>
      <c r="M8385">
        <v>78415</v>
      </c>
      <c r="N8385">
        <v>1160</v>
      </c>
      <c r="O8385" t="s">
        <v>361</v>
      </c>
      <c r="P8385">
        <v>1</v>
      </c>
      <c r="Q8385">
        <v>7</v>
      </c>
      <c r="R8385" t="s">
        <v>75</v>
      </c>
      <c r="T8385">
        <v>1.44</v>
      </c>
      <c r="U8385">
        <v>16</v>
      </c>
      <c r="V8385" t="s">
        <v>33</v>
      </c>
      <c r="W8385" s="2">
        <v>42710</v>
      </c>
      <c r="X8385" t="s">
        <v>39</v>
      </c>
      <c r="Y8385" t="s">
        <v>77</v>
      </c>
      <c r="Z8385" t="s">
        <v>49</v>
      </c>
    </row>
    <row r="8386" spans="1:26" x14ac:dyDescent="0.25">
      <c r="A8386">
        <v>2</v>
      </c>
      <c r="B8386" t="s">
        <v>43</v>
      </c>
      <c r="C8386">
        <v>3</v>
      </c>
      <c r="D8386" t="s">
        <v>11</v>
      </c>
      <c r="E8386" t="s">
        <v>2915</v>
      </c>
      <c r="F8386" t="s">
        <v>13</v>
      </c>
      <c r="G8386" t="s">
        <v>5253</v>
      </c>
      <c r="H8386" s="1">
        <v>0</v>
      </c>
      <c r="I8386" s="2">
        <v>42587</v>
      </c>
      <c r="J8386" s="8">
        <f t="shared" ref="J8386:J8449" si="131">YEAR(I8386)</f>
        <v>2016</v>
      </c>
      <c r="K8386" t="s">
        <v>5386</v>
      </c>
      <c r="L8386" t="s">
        <v>102</v>
      </c>
      <c r="M8386">
        <v>6450</v>
      </c>
      <c r="N8386">
        <v>837</v>
      </c>
      <c r="O8386" t="s">
        <v>1467</v>
      </c>
      <c r="P8386">
        <v>295</v>
      </c>
      <c r="Q8386">
        <v>5</v>
      </c>
      <c r="R8386" t="s">
        <v>104</v>
      </c>
      <c r="T8386">
        <v>294.67</v>
      </c>
      <c r="U8386">
        <v>1133</v>
      </c>
      <c r="V8386" t="s">
        <v>33</v>
      </c>
      <c r="W8386" s="2">
        <v>42589</v>
      </c>
      <c r="X8386" t="s">
        <v>20</v>
      </c>
      <c r="Y8386" t="s">
        <v>461</v>
      </c>
      <c r="Z8386" t="s">
        <v>24</v>
      </c>
    </row>
    <row r="8387" spans="1:26" x14ac:dyDescent="0.25">
      <c r="A8387">
        <v>2</v>
      </c>
      <c r="B8387" t="s">
        <v>43</v>
      </c>
      <c r="C8387">
        <v>3</v>
      </c>
      <c r="D8387" t="s">
        <v>26</v>
      </c>
      <c r="E8387" t="s">
        <v>2915</v>
      </c>
      <c r="F8387" t="s">
        <v>13</v>
      </c>
      <c r="G8387" t="s">
        <v>5253</v>
      </c>
      <c r="H8387" s="1">
        <v>0</v>
      </c>
      <c r="I8387" s="2">
        <v>42587</v>
      </c>
      <c r="J8387" s="8">
        <f t="shared" si="131"/>
        <v>2016</v>
      </c>
      <c r="K8387" t="s">
        <v>5386</v>
      </c>
      <c r="L8387" t="s">
        <v>102</v>
      </c>
      <c r="M8387">
        <v>6450</v>
      </c>
      <c r="N8387">
        <v>333</v>
      </c>
      <c r="O8387" t="s">
        <v>6044</v>
      </c>
      <c r="P8387">
        <v>2</v>
      </c>
      <c r="Q8387">
        <v>2</v>
      </c>
      <c r="R8387" t="s">
        <v>104</v>
      </c>
      <c r="T8387">
        <v>2.0099999999999998</v>
      </c>
      <c r="U8387">
        <v>5</v>
      </c>
      <c r="V8387" t="s">
        <v>33</v>
      </c>
      <c r="W8387" s="2">
        <v>42589</v>
      </c>
      <c r="X8387" t="s">
        <v>20</v>
      </c>
      <c r="Y8387" t="s">
        <v>461</v>
      </c>
      <c r="Z8387" t="s">
        <v>49</v>
      </c>
    </row>
    <row r="8388" spans="1:26" x14ac:dyDescent="0.25">
      <c r="A8388">
        <v>2</v>
      </c>
      <c r="B8388" t="s">
        <v>43</v>
      </c>
      <c r="C8388">
        <v>3</v>
      </c>
      <c r="D8388" t="s">
        <v>26</v>
      </c>
      <c r="E8388" t="s">
        <v>2915</v>
      </c>
      <c r="F8388" t="s">
        <v>13</v>
      </c>
      <c r="G8388" t="s">
        <v>5253</v>
      </c>
      <c r="H8388" s="1">
        <v>0</v>
      </c>
      <c r="I8388" s="2">
        <v>42587</v>
      </c>
      <c r="J8388" s="8">
        <f t="shared" si="131"/>
        <v>2016</v>
      </c>
      <c r="K8388" t="s">
        <v>5386</v>
      </c>
      <c r="L8388" t="s">
        <v>102</v>
      </c>
      <c r="M8388">
        <v>6450</v>
      </c>
      <c r="N8388">
        <v>633</v>
      </c>
      <c r="O8388" t="s">
        <v>4458</v>
      </c>
      <c r="P8388">
        <v>22</v>
      </c>
      <c r="Q8388">
        <v>3</v>
      </c>
      <c r="R8388" t="s">
        <v>104</v>
      </c>
      <c r="T8388">
        <v>22.25</v>
      </c>
      <c r="U8388">
        <v>79</v>
      </c>
      <c r="V8388" t="s">
        <v>33</v>
      </c>
      <c r="W8388" s="2">
        <v>42589</v>
      </c>
      <c r="X8388" t="s">
        <v>20</v>
      </c>
      <c r="Y8388" t="s">
        <v>461</v>
      </c>
      <c r="Z8388" t="s">
        <v>56</v>
      </c>
    </row>
    <row r="8389" spans="1:26" x14ac:dyDescent="0.25">
      <c r="A8389">
        <v>2</v>
      </c>
      <c r="B8389" t="s">
        <v>25</v>
      </c>
      <c r="C8389">
        <v>1</v>
      </c>
      <c r="D8389" t="s">
        <v>11</v>
      </c>
      <c r="E8389" t="s">
        <v>99</v>
      </c>
      <c r="F8389" t="s">
        <v>13</v>
      </c>
      <c r="G8389" t="s">
        <v>893</v>
      </c>
      <c r="H8389" s="1">
        <v>0.4</v>
      </c>
      <c r="I8389" s="2">
        <v>42466</v>
      </c>
      <c r="J8389" s="8">
        <f t="shared" si="131"/>
        <v>2016</v>
      </c>
      <c r="K8389" t="s">
        <v>6858</v>
      </c>
      <c r="L8389" t="s">
        <v>102</v>
      </c>
      <c r="M8389">
        <v>19143</v>
      </c>
      <c r="N8389">
        <v>964</v>
      </c>
      <c r="O8389" t="s">
        <v>1859</v>
      </c>
      <c r="P8389">
        <v>-36</v>
      </c>
      <c r="Q8389">
        <v>3</v>
      </c>
      <c r="R8389" t="s">
        <v>104</v>
      </c>
      <c r="T8389">
        <v>-36.11</v>
      </c>
      <c r="U8389">
        <v>155</v>
      </c>
      <c r="V8389" t="s">
        <v>76</v>
      </c>
      <c r="W8389" s="2">
        <v>42468</v>
      </c>
      <c r="X8389" t="s">
        <v>130</v>
      </c>
      <c r="Y8389" t="s">
        <v>105</v>
      </c>
      <c r="Z8389" t="s">
        <v>41</v>
      </c>
    </row>
    <row r="8390" spans="1:26" x14ac:dyDescent="0.25">
      <c r="A8390">
        <v>2</v>
      </c>
      <c r="B8390" t="s">
        <v>25</v>
      </c>
      <c r="C8390">
        <v>1</v>
      </c>
      <c r="D8390" t="s">
        <v>26</v>
      </c>
      <c r="E8390" t="s">
        <v>99</v>
      </c>
      <c r="F8390" t="s">
        <v>13</v>
      </c>
      <c r="G8390" t="s">
        <v>893</v>
      </c>
      <c r="H8390" s="1">
        <v>0.2</v>
      </c>
      <c r="I8390" s="2">
        <v>42466</v>
      </c>
      <c r="J8390" s="8">
        <f t="shared" si="131"/>
        <v>2016</v>
      </c>
      <c r="K8390" t="s">
        <v>6858</v>
      </c>
      <c r="L8390" t="s">
        <v>102</v>
      </c>
      <c r="M8390">
        <v>19143</v>
      </c>
      <c r="N8390">
        <v>1051</v>
      </c>
      <c r="O8390" t="s">
        <v>1166</v>
      </c>
      <c r="P8390">
        <v>-2</v>
      </c>
      <c r="Q8390">
        <v>1</v>
      </c>
      <c r="R8390" t="s">
        <v>104</v>
      </c>
      <c r="T8390">
        <v>-2.19</v>
      </c>
      <c r="U8390">
        <v>10</v>
      </c>
      <c r="V8390" t="s">
        <v>76</v>
      </c>
      <c r="W8390" s="2">
        <v>42468</v>
      </c>
      <c r="X8390" t="s">
        <v>130</v>
      </c>
      <c r="Y8390" t="s">
        <v>105</v>
      </c>
      <c r="Z8390" t="s">
        <v>356</v>
      </c>
    </row>
    <row r="8391" spans="1:26" x14ac:dyDescent="0.25">
      <c r="A8391">
        <v>2</v>
      </c>
      <c r="B8391" t="s">
        <v>25</v>
      </c>
      <c r="C8391">
        <v>1</v>
      </c>
      <c r="D8391" t="s">
        <v>50</v>
      </c>
      <c r="E8391" t="s">
        <v>99</v>
      </c>
      <c r="F8391" t="s">
        <v>13</v>
      </c>
      <c r="G8391" t="s">
        <v>893</v>
      </c>
      <c r="H8391" s="1">
        <v>0.2</v>
      </c>
      <c r="I8391" s="2">
        <v>42466</v>
      </c>
      <c r="J8391" s="8">
        <f t="shared" si="131"/>
        <v>2016</v>
      </c>
      <c r="K8391" t="s">
        <v>6858</v>
      </c>
      <c r="L8391" t="s">
        <v>102</v>
      </c>
      <c r="M8391">
        <v>19143</v>
      </c>
      <c r="N8391">
        <v>922</v>
      </c>
      <c r="O8391" t="s">
        <v>449</v>
      </c>
      <c r="P8391">
        <v>22</v>
      </c>
      <c r="Q8391">
        <v>2</v>
      </c>
      <c r="R8391" t="s">
        <v>104</v>
      </c>
      <c r="T8391">
        <v>21.9</v>
      </c>
      <c r="U8391">
        <v>117</v>
      </c>
      <c r="V8391" t="s">
        <v>76</v>
      </c>
      <c r="W8391" s="2">
        <v>42468</v>
      </c>
      <c r="X8391" t="s">
        <v>130</v>
      </c>
      <c r="Y8391" t="s">
        <v>105</v>
      </c>
      <c r="Z8391" t="s">
        <v>113</v>
      </c>
    </row>
    <row r="8392" spans="1:26" x14ac:dyDescent="0.25">
      <c r="A8392">
        <v>4</v>
      </c>
      <c r="B8392" t="s">
        <v>43</v>
      </c>
      <c r="C8392">
        <v>6</v>
      </c>
      <c r="D8392" t="s">
        <v>11</v>
      </c>
      <c r="E8392" t="s">
        <v>222</v>
      </c>
      <c r="F8392" t="s">
        <v>13</v>
      </c>
      <c r="G8392" t="s">
        <v>140</v>
      </c>
      <c r="H8392" s="1">
        <v>0</v>
      </c>
      <c r="I8392" s="2">
        <v>42468</v>
      </c>
      <c r="J8392" s="8">
        <f t="shared" si="131"/>
        <v>2016</v>
      </c>
      <c r="K8392" t="s">
        <v>5679</v>
      </c>
      <c r="L8392" t="s">
        <v>16</v>
      </c>
      <c r="M8392">
        <v>35601</v>
      </c>
      <c r="N8392">
        <v>1386</v>
      </c>
      <c r="O8392" t="s">
        <v>2713</v>
      </c>
      <c r="P8392">
        <v>316</v>
      </c>
      <c r="Q8392">
        <v>8</v>
      </c>
      <c r="R8392" t="s">
        <v>18</v>
      </c>
      <c r="T8392">
        <v>316.14</v>
      </c>
      <c r="U8392">
        <v>1216</v>
      </c>
      <c r="V8392" t="s">
        <v>33</v>
      </c>
      <c r="W8392" s="2">
        <v>42472</v>
      </c>
      <c r="X8392" t="s">
        <v>39</v>
      </c>
      <c r="Y8392" t="s">
        <v>225</v>
      </c>
      <c r="Z8392" t="s">
        <v>41</v>
      </c>
    </row>
    <row r="8393" spans="1:26" x14ac:dyDescent="0.25">
      <c r="A8393">
        <v>7</v>
      </c>
      <c r="B8393" t="s">
        <v>25</v>
      </c>
      <c r="C8393">
        <v>6</v>
      </c>
      <c r="D8393" t="s">
        <v>11</v>
      </c>
      <c r="E8393" t="s">
        <v>7000</v>
      </c>
      <c r="F8393" t="s">
        <v>13</v>
      </c>
      <c r="G8393" t="s">
        <v>6841</v>
      </c>
      <c r="H8393" s="1">
        <v>0</v>
      </c>
      <c r="I8393" s="2">
        <v>42625</v>
      </c>
      <c r="J8393" s="8">
        <f t="shared" si="131"/>
        <v>2016</v>
      </c>
      <c r="K8393" t="s">
        <v>7001</v>
      </c>
      <c r="L8393" t="s">
        <v>73</v>
      </c>
      <c r="M8393">
        <v>66062</v>
      </c>
      <c r="N8393">
        <v>1450</v>
      </c>
      <c r="O8393" t="s">
        <v>8219</v>
      </c>
      <c r="P8393">
        <v>13</v>
      </c>
      <c r="Q8393">
        <v>2</v>
      </c>
      <c r="R8393" t="s">
        <v>75</v>
      </c>
      <c r="T8393">
        <v>12.98</v>
      </c>
      <c r="U8393">
        <v>41</v>
      </c>
      <c r="V8393" t="s">
        <v>76</v>
      </c>
      <c r="W8393" s="2">
        <v>42632</v>
      </c>
      <c r="X8393" t="s">
        <v>39</v>
      </c>
      <c r="Y8393" t="s">
        <v>2166</v>
      </c>
      <c r="Z8393" t="s">
        <v>47</v>
      </c>
    </row>
    <row r="8394" spans="1:26" x14ac:dyDescent="0.25">
      <c r="A8394">
        <v>7</v>
      </c>
      <c r="B8394" t="s">
        <v>25</v>
      </c>
      <c r="C8394">
        <v>6</v>
      </c>
      <c r="D8394" t="s">
        <v>26</v>
      </c>
      <c r="E8394" t="s">
        <v>7000</v>
      </c>
      <c r="F8394" t="s">
        <v>13</v>
      </c>
      <c r="G8394" t="s">
        <v>6841</v>
      </c>
      <c r="H8394" s="1">
        <v>0</v>
      </c>
      <c r="I8394" s="2">
        <v>42625</v>
      </c>
      <c r="J8394" s="8">
        <f t="shared" si="131"/>
        <v>2016</v>
      </c>
      <c r="K8394" t="s">
        <v>7001</v>
      </c>
      <c r="L8394" t="s">
        <v>73</v>
      </c>
      <c r="M8394">
        <v>66062</v>
      </c>
      <c r="N8394">
        <v>683</v>
      </c>
      <c r="O8394" t="s">
        <v>3242</v>
      </c>
      <c r="P8394">
        <v>149</v>
      </c>
      <c r="Q8394">
        <v>2</v>
      </c>
      <c r="R8394" t="s">
        <v>75</v>
      </c>
      <c r="T8394">
        <v>149.38</v>
      </c>
      <c r="U8394">
        <v>332</v>
      </c>
      <c r="V8394" t="s">
        <v>76</v>
      </c>
      <c r="W8394" s="2">
        <v>42632</v>
      </c>
      <c r="X8394" t="s">
        <v>39</v>
      </c>
      <c r="Y8394" t="s">
        <v>2166</v>
      </c>
      <c r="Z8394" t="s">
        <v>54</v>
      </c>
    </row>
    <row r="8395" spans="1:26" x14ac:dyDescent="0.25">
      <c r="A8395">
        <v>7</v>
      </c>
      <c r="B8395" t="s">
        <v>25</v>
      </c>
      <c r="C8395">
        <v>6</v>
      </c>
      <c r="D8395" t="s">
        <v>26</v>
      </c>
      <c r="E8395" t="s">
        <v>7000</v>
      </c>
      <c r="F8395" t="s">
        <v>13</v>
      </c>
      <c r="G8395" t="s">
        <v>6841</v>
      </c>
      <c r="H8395" s="1">
        <v>0</v>
      </c>
      <c r="I8395" s="2">
        <v>42625</v>
      </c>
      <c r="J8395" s="8">
        <f t="shared" si="131"/>
        <v>2016</v>
      </c>
      <c r="K8395" t="s">
        <v>7001</v>
      </c>
      <c r="L8395" t="s">
        <v>73</v>
      </c>
      <c r="M8395">
        <v>66062</v>
      </c>
      <c r="N8395">
        <v>461</v>
      </c>
      <c r="O8395" t="s">
        <v>4141</v>
      </c>
      <c r="P8395">
        <v>7</v>
      </c>
      <c r="Q8395">
        <v>3</v>
      </c>
      <c r="R8395" t="s">
        <v>75</v>
      </c>
      <c r="T8395">
        <v>7.16</v>
      </c>
      <c r="U8395">
        <v>358</v>
      </c>
      <c r="V8395" t="s">
        <v>76</v>
      </c>
      <c r="W8395" s="2">
        <v>42632</v>
      </c>
      <c r="X8395" t="s">
        <v>39</v>
      </c>
      <c r="Y8395" t="s">
        <v>2166</v>
      </c>
      <c r="Z8395" t="s">
        <v>356</v>
      </c>
    </row>
    <row r="8396" spans="1:26" x14ac:dyDescent="0.25">
      <c r="A8396">
        <v>7</v>
      </c>
      <c r="B8396" t="s">
        <v>25</v>
      </c>
      <c r="C8396">
        <v>6</v>
      </c>
      <c r="D8396" t="s">
        <v>50</v>
      </c>
      <c r="E8396" t="s">
        <v>7000</v>
      </c>
      <c r="F8396" t="s">
        <v>13</v>
      </c>
      <c r="G8396" t="s">
        <v>6841</v>
      </c>
      <c r="H8396" s="1">
        <v>0</v>
      </c>
      <c r="I8396" s="2">
        <v>42625</v>
      </c>
      <c r="J8396" s="8">
        <f t="shared" si="131"/>
        <v>2016</v>
      </c>
      <c r="K8396" t="s">
        <v>7001</v>
      </c>
      <c r="L8396" t="s">
        <v>73</v>
      </c>
      <c r="M8396">
        <v>66062</v>
      </c>
      <c r="N8396">
        <v>1403</v>
      </c>
      <c r="O8396" t="s">
        <v>5076</v>
      </c>
      <c r="P8396">
        <v>11</v>
      </c>
      <c r="Q8396">
        <v>5</v>
      </c>
      <c r="R8396" t="s">
        <v>75</v>
      </c>
      <c r="T8396">
        <v>10.91</v>
      </c>
      <c r="U8396">
        <v>57</v>
      </c>
      <c r="V8396" t="s">
        <v>76</v>
      </c>
      <c r="W8396" s="2">
        <v>42632</v>
      </c>
      <c r="X8396" t="s">
        <v>39</v>
      </c>
      <c r="Y8396" t="s">
        <v>2166</v>
      </c>
      <c r="Z8396" t="s">
        <v>113</v>
      </c>
    </row>
    <row r="8397" spans="1:26" x14ac:dyDescent="0.25">
      <c r="A8397">
        <v>4</v>
      </c>
      <c r="B8397" t="s">
        <v>43</v>
      </c>
      <c r="C8397">
        <v>6</v>
      </c>
      <c r="D8397" t="s">
        <v>26</v>
      </c>
      <c r="E8397" t="s">
        <v>781</v>
      </c>
      <c r="F8397" t="s">
        <v>13</v>
      </c>
      <c r="G8397" t="s">
        <v>782</v>
      </c>
      <c r="H8397" s="1">
        <v>0.7</v>
      </c>
      <c r="I8397" s="2">
        <v>42574</v>
      </c>
      <c r="J8397" s="8">
        <f t="shared" si="131"/>
        <v>2016</v>
      </c>
      <c r="K8397" t="s">
        <v>783</v>
      </c>
      <c r="L8397" t="s">
        <v>30</v>
      </c>
      <c r="M8397">
        <v>85705</v>
      </c>
      <c r="N8397">
        <v>1636</v>
      </c>
      <c r="O8397" t="s">
        <v>722</v>
      </c>
      <c r="P8397">
        <v>-6</v>
      </c>
      <c r="Q8397">
        <v>5</v>
      </c>
      <c r="R8397" t="s">
        <v>32</v>
      </c>
      <c r="T8397">
        <v>-5.71</v>
      </c>
      <c r="U8397">
        <v>8</v>
      </c>
      <c r="V8397" t="s">
        <v>19</v>
      </c>
      <c r="W8397" s="2">
        <v>42578</v>
      </c>
      <c r="X8397" t="s">
        <v>39</v>
      </c>
      <c r="Y8397" t="s">
        <v>199</v>
      </c>
      <c r="Z8397" t="s">
        <v>54</v>
      </c>
    </row>
    <row r="8398" spans="1:26" x14ac:dyDescent="0.25">
      <c r="A8398">
        <v>4</v>
      </c>
      <c r="B8398" t="s">
        <v>43</v>
      </c>
      <c r="C8398">
        <v>6</v>
      </c>
      <c r="D8398" t="s">
        <v>50</v>
      </c>
      <c r="E8398" t="s">
        <v>781</v>
      </c>
      <c r="F8398" t="s">
        <v>13</v>
      </c>
      <c r="G8398" t="s">
        <v>782</v>
      </c>
      <c r="H8398" s="1">
        <v>0.2</v>
      </c>
      <c r="I8398" s="2">
        <v>42574</v>
      </c>
      <c r="J8398" s="8">
        <f t="shared" si="131"/>
        <v>2016</v>
      </c>
      <c r="K8398" t="s">
        <v>783</v>
      </c>
      <c r="L8398" t="s">
        <v>30</v>
      </c>
      <c r="M8398">
        <v>85705</v>
      </c>
      <c r="N8398">
        <v>1115</v>
      </c>
      <c r="O8398" t="s">
        <v>784</v>
      </c>
      <c r="P8398">
        <v>179</v>
      </c>
      <c r="Q8398">
        <v>8</v>
      </c>
      <c r="R8398" t="s">
        <v>32</v>
      </c>
      <c r="T8398">
        <v>179.19</v>
      </c>
      <c r="U8398">
        <v>1024</v>
      </c>
      <c r="V8398" t="s">
        <v>19</v>
      </c>
      <c r="W8398" s="2">
        <v>42578</v>
      </c>
      <c r="X8398" t="s">
        <v>39</v>
      </c>
      <c r="Y8398" t="s">
        <v>199</v>
      </c>
      <c r="Z8398" t="s">
        <v>113</v>
      </c>
    </row>
    <row r="8399" spans="1:26" x14ac:dyDescent="0.25">
      <c r="A8399">
        <v>4</v>
      </c>
      <c r="B8399" t="s">
        <v>43</v>
      </c>
      <c r="C8399">
        <v>6</v>
      </c>
      <c r="D8399" t="s">
        <v>26</v>
      </c>
      <c r="E8399" t="s">
        <v>781</v>
      </c>
      <c r="F8399" t="s">
        <v>13</v>
      </c>
      <c r="G8399" t="s">
        <v>782</v>
      </c>
      <c r="H8399" s="1">
        <v>0.2</v>
      </c>
      <c r="I8399" s="2">
        <v>42574</v>
      </c>
      <c r="J8399" s="8">
        <f t="shared" si="131"/>
        <v>2016</v>
      </c>
      <c r="K8399" t="s">
        <v>783</v>
      </c>
      <c r="L8399" t="s">
        <v>30</v>
      </c>
      <c r="M8399">
        <v>85705</v>
      </c>
      <c r="N8399">
        <v>1139</v>
      </c>
      <c r="O8399" t="s">
        <v>785</v>
      </c>
      <c r="P8399">
        <v>1</v>
      </c>
      <c r="Q8399">
        <v>1</v>
      </c>
      <c r="R8399" t="s">
        <v>32</v>
      </c>
      <c r="T8399">
        <v>0.92</v>
      </c>
      <c r="U8399">
        <v>9</v>
      </c>
      <c r="V8399" t="s">
        <v>19</v>
      </c>
      <c r="W8399" s="2">
        <v>42578</v>
      </c>
      <c r="X8399" t="s">
        <v>39</v>
      </c>
      <c r="Y8399" t="s">
        <v>199</v>
      </c>
      <c r="Z8399" t="s">
        <v>49</v>
      </c>
    </row>
    <row r="8400" spans="1:26" x14ac:dyDescent="0.25">
      <c r="A8400">
        <v>4</v>
      </c>
      <c r="B8400" t="s">
        <v>43</v>
      </c>
      <c r="C8400">
        <v>6</v>
      </c>
      <c r="D8400" t="s">
        <v>50</v>
      </c>
      <c r="E8400" t="s">
        <v>781</v>
      </c>
      <c r="F8400" t="s">
        <v>13</v>
      </c>
      <c r="G8400" t="s">
        <v>782</v>
      </c>
      <c r="H8400" s="1">
        <v>0.2</v>
      </c>
      <c r="I8400" s="2">
        <v>42574</v>
      </c>
      <c r="J8400" s="8">
        <f t="shared" si="131"/>
        <v>2016</v>
      </c>
      <c r="K8400" t="s">
        <v>783</v>
      </c>
      <c r="L8400" t="s">
        <v>30</v>
      </c>
      <c r="M8400">
        <v>85705</v>
      </c>
      <c r="N8400">
        <v>1095</v>
      </c>
      <c r="O8400" t="s">
        <v>786</v>
      </c>
      <c r="P8400">
        <v>-30</v>
      </c>
      <c r="Q8400">
        <v>10</v>
      </c>
      <c r="R8400" t="s">
        <v>32</v>
      </c>
      <c r="T8400">
        <v>-29.94</v>
      </c>
      <c r="U8400">
        <v>479</v>
      </c>
      <c r="V8400" t="s">
        <v>19</v>
      </c>
      <c r="W8400" s="2">
        <v>42578</v>
      </c>
      <c r="X8400" t="s">
        <v>39</v>
      </c>
      <c r="Y8400" t="s">
        <v>199</v>
      </c>
      <c r="Z8400" t="s">
        <v>113</v>
      </c>
    </row>
    <row r="8401" spans="1:26" x14ac:dyDescent="0.25">
      <c r="A8401">
        <v>5</v>
      </c>
      <c r="B8401" t="s">
        <v>43</v>
      </c>
      <c r="C8401">
        <v>6</v>
      </c>
      <c r="D8401" t="s">
        <v>26</v>
      </c>
      <c r="E8401" t="s">
        <v>870</v>
      </c>
      <c r="F8401" t="s">
        <v>13</v>
      </c>
      <c r="G8401" t="s">
        <v>6160</v>
      </c>
      <c r="H8401" s="1">
        <v>0</v>
      </c>
      <c r="I8401" s="2">
        <v>42702</v>
      </c>
      <c r="J8401" s="8">
        <f t="shared" si="131"/>
        <v>2016</v>
      </c>
      <c r="K8401" t="s">
        <v>6214</v>
      </c>
      <c r="L8401" t="s">
        <v>73</v>
      </c>
      <c r="M8401">
        <v>47374</v>
      </c>
      <c r="N8401">
        <v>976</v>
      </c>
      <c r="O8401" t="s">
        <v>3206</v>
      </c>
      <c r="P8401">
        <v>29</v>
      </c>
      <c r="Q8401">
        <v>6</v>
      </c>
      <c r="R8401" t="s">
        <v>75</v>
      </c>
      <c r="T8401">
        <v>29.45</v>
      </c>
      <c r="U8401">
        <v>64</v>
      </c>
      <c r="V8401" t="s">
        <v>33</v>
      </c>
      <c r="W8401" s="2">
        <v>42707</v>
      </c>
      <c r="X8401" t="s">
        <v>39</v>
      </c>
      <c r="Y8401" t="s">
        <v>167</v>
      </c>
      <c r="Z8401" t="s">
        <v>119</v>
      </c>
    </row>
    <row r="8402" spans="1:26" x14ac:dyDescent="0.25">
      <c r="A8402">
        <v>1</v>
      </c>
      <c r="B8402" t="s">
        <v>10</v>
      </c>
      <c r="C8402">
        <v>1</v>
      </c>
      <c r="D8402" t="s">
        <v>26</v>
      </c>
      <c r="E8402" t="s">
        <v>122</v>
      </c>
      <c r="F8402" t="s">
        <v>13</v>
      </c>
      <c r="G8402" t="s">
        <v>1380</v>
      </c>
      <c r="H8402" s="1">
        <v>0.8</v>
      </c>
      <c r="I8402" s="2">
        <v>42616</v>
      </c>
      <c r="J8402" s="8">
        <f t="shared" si="131"/>
        <v>2016</v>
      </c>
      <c r="K8402" t="s">
        <v>7218</v>
      </c>
      <c r="L8402" t="s">
        <v>73</v>
      </c>
      <c r="M8402">
        <v>77095</v>
      </c>
      <c r="N8402">
        <v>720</v>
      </c>
      <c r="O8402" t="s">
        <v>5909</v>
      </c>
      <c r="P8402">
        <v>-12</v>
      </c>
      <c r="Q8402">
        <v>5</v>
      </c>
      <c r="R8402" t="s">
        <v>75</v>
      </c>
      <c r="T8402">
        <v>-11.52</v>
      </c>
      <c r="U8402">
        <v>8</v>
      </c>
      <c r="V8402" t="s">
        <v>76</v>
      </c>
      <c r="W8402" s="2">
        <v>42617</v>
      </c>
      <c r="X8402" t="s">
        <v>130</v>
      </c>
      <c r="Y8402" t="s">
        <v>77</v>
      </c>
      <c r="Z8402" t="s">
        <v>54</v>
      </c>
    </row>
    <row r="8403" spans="1:26" x14ac:dyDescent="0.25">
      <c r="A8403">
        <v>2</v>
      </c>
      <c r="B8403" t="s">
        <v>43</v>
      </c>
      <c r="C8403">
        <v>3</v>
      </c>
      <c r="D8403" t="s">
        <v>50</v>
      </c>
      <c r="E8403" t="s">
        <v>88</v>
      </c>
      <c r="F8403" t="s">
        <v>13</v>
      </c>
      <c r="G8403" t="s">
        <v>6981</v>
      </c>
      <c r="H8403" s="1">
        <v>0.2</v>
      </c>
      <c r="I8403" s="2">
        <v>42674</v>
      </c>
      <c r="J8403" s="8">
        <f t="shared" si="131"/>
        <v>2016</v>
      </c>
      <c r="K8403" t="s">
        <v>7742</v>
      </c>
      <c r="L8403" t="s">
        <v>30</v>
      </c>
      <c r="M8403">
        <v>94110</v>
      </c>
      <c r="N8403">
        <v>1108</v>
      </c>
      <c r="O8403" t="s">
        <v>1202</v>
      </c>
      <c r="P8403">
        <v>8</v>
      </c>
      <c r="Q8403">
        <v>2</v>
      </c>
      <c r="R8403" t="s">
        <v>32</v>
      </c>
      <c r="T8403">
        <v>8.2799999999999994</v>
      </c>
      <c r="U8403">
        <v>74</v>
      </c>
      <c r="V8403" t="s">
        <v>76</v>
      </c>
      <c r="W8403" s="2">
        <v>42676</v>
      </c>
      <c r="X8403" t="s">
        <v>20</v>
      </c>
      <c r="Y8403" t="s">
        <v>34</v>
      </c>
      <c r="Z8403" t="s">
        <v>52</v>
      </c>
    </row>
    <row r="8404" spans="1:26" x14ac:dyDescent="0.25">
      <c r="A8404">
        <v>0</v>
      </c>
      <c r="B8404" t="s">
        <v>10</v>
      </c>
      <c r="C8404">
        <v>0</v>
      </c>
      <c r="D8404" t="s">
        <v>11</v>
      </c>
      <c r="E8404" t="s">
        <v>27</v>
      </c>
      <c r="F8404" t="s">
        <v>13</v>
      </c>
      <c r="G8404" t="s">
        <v>193</v>
      </c>
      <c r="H8404" s="1">
        <v>0</v>
      </c>
      <c r="I8404" s="2">
        <v>42475</v>
      </c>
      <c r="J8404" s="8">
        <f t="shared" si="131"/>
        <v>2016</v>
      </c>
      <c r="K8404" t="s">
        <v>6912</v>
      </c>
      <c r="L8404" t="s">
        <v>30</v>
      </c>
      <c r="M8404">
        <v>90049</v>
      </c>
      <c r="N8404">
        <v>871</v>
      </c>
      <c r="O8404" t="s">
        <v>8165</v>
      </c>
      <c r="P8404">
        <v>77</v>
      </c>
      <c r="Q8404">
        <v>4</v>
      </c>
      <c r="R8404" t="s">
        <v>32</v>
      </c>
      <c r="T8404">
        <v>76.98</v>
      </c>
      <c r="U8404">
        <v>188</v>
      </c>
      <c r="V8404" t="s">
        <v>76</v>
      </c>
      <c r="W8404" s="2">
        <v>42475</v>
      </c>
      <c r="X8404" t="s">
        <v>773</v>
      </c>
      <c r="Y8404" t="s">
        <v>34</v>
      </c>
      <c r="Z8404" t="s">
        <v>47</v>
      </c>
    </row>
    <row r="8405" spans="1:26" x14ac:dyDescent="0.25">
      <c r="A8405">
        <v>0</v>
      </c>
      <c r="B8405" t="s">
        <v>10</v>
      </c>
      <c r="C8405">
        <v>0</v>
      </c>
      <c r="D8405" t="s">
        <v>26</v>
      </c>
      <c r="E8405" t="s">
        <v>27</v>
      </c>
      <c r="F8405" t="s">
        <v>13</v>
      </c>
      <c r="G8405" t="s">
        <v>193</v>
      </c>
      <c r="H8405" s="1">
        <v>0</v>
      </c>
      <c r="I8405" s="2">
        <v>42475</v>
      </c>
      <c r="J8405" s="8">
        <f t="shared" si="131"/>
        <v>2016</v>
      </c>
      <c r="K8405" t="s">
        <v>6912</v>
      </c>
      <c r="L8405" t="s">
        <v>30</v>
      </c>
      <c r="M8405">
        <v>90049</v>
      </c>
      <c r="N8405">
        <v>297</v>
      </c>
      <c r="O8405" t="s">
        <v>2845</v>
      </c>
      <c r="P8405">
        <v>31</v>
      </c>
      <c r="Q8405">
        <v>2</v>
      </c>
      <c r="R8405" t="s">
        <v>32</v>
      </c>
      <c r="T8405">
        <v>31.02</v>
      </c>
      <c r="U8405">
        <v>107</v>
      </c>
      <c r="V8405" t="s">
        <v>76</v>
      </c>
      <c r="W8405" s="2">
        <v>42475</v>
      </c>
      <c r="X8405" t="s">
        <v>773</v>
      </c>
      <c r="Y8405" t="s">
        <v>34</v>
      </c>
      <c r="Z8405" t="s">
        <v>56</v>
      </c>
    </row>
    <row r="8406" spans="1:26" x14ac:dyDescent="0.25">
      <c r="A8406">
        <v>6</v>
      </c>
      <c r="B8406" t="s">
        <v>10</v>
      </c>
      <c r="C8406">
        <v>6</v>
      </c>
      <c r="D8406" t="s">
        <v>26</v>
      </c>
      <c r="E8406" t="s">
        <v>171</v>
      </c>
      <c r="F8406" t="s">
        <v>13</v>
      </c>
      <c r="G8406" t="s">
        <v>3268</v>
      </c>
      <c r="H8406" s="1">
        <v>0</v>
      </c>
      <c r="I8406" s="2">
        <v>42551</v>
      </c>
      <c r="J8406" s="8">
        <f t="shared" si="131"/>
        <v>2016</v>
      </c>
      <c r="K8406" t="s">
        <v>4073</v>
      </c>
      <c r="L8406" t="s">
        <v>102</v>
      </c>
      <c r="M8406">
        <v>10011</v>
      </c>
      <c r="N8406">
        <v>1421</v>
      </c>
      <c r="O8406" t="s">
        <v>538</v>
      </c>
      <c r="P8406">
        <v>3</v>
      </c>
      <c r="Q8406">
        <v>3</v>
      </c>
      <c r="R8406" t="s">
        <v>104</v>
      </c>
      <c r="T8406">
        <v>2.9</v>
      </c>
      <c r="U8406">
        <v>7</v>
      </c>
      <c r="V8406" t="s">
        <v>19</v>
      </c>
      <c r="W8406" s="2">
        <v>42557</v>
      </c>
      <c r="X8406" t="s">
        <v>39</v>
      </c>
      <c r="Y8406" t="s">
        <v>175</v>
      </c>
      <c r="Z8406" t="s">
        <v>49</v>
      </c>
    </row>
    <row r="8407" spans="1:26" x14ac:dyDescent="0.25">
      <c r="A8407">
        <v>6</v>
      </c>
      <c r="B8407" t="s">
        <v>10</v>
      </c>
      <c r="C8407">
        <v>6</v>
      </c>
      <c r="D8407" t="s">
        <v>26</v>
      </c>
      <c r="E8407" t="s">
        <v>171</v>
      </c>
      <c r="F8407" t="s">
        <v>13</v>
      </c>
      <c r="G8407" t="s">
        <v>3268</v>
      </c>
      <c r="H8407" s="1">
        <v>0.2</v>
      </c>
      <c r="I8407" s="2">
        <v>42551</v>
      </c>
      <c r="J8407" s="8">
        <f t="shared" si="131"/>
        <v>2016</v>
      </c>
      <c r="K8407" t="s">
        <v>4073</v>
      </c>
      <c r="L8407" t="s">
        <v>102</v>
      </c>
      <c r="M8407">
        <v>10011</v>
      </c>
      <c r="N8407">
        <v>413</v>
      </c>
      <c r="O8407" t="s">
        <v>1092</v>
      </c>
      <c r="P8407">
        <v>1</v>
      </c>
      <c r="Q8407">
        <v>1</v>
      </c>
      <c r="R8407" t="s">
        <v>104</v>
      </c>
      <c r="T8407">
        <v>0.84</v>
      </c>
      <c r="U8407">
        <v>3</v>
      </c>
      <c r="V8407" t="s">
        <v>19</v>
      </c>
      <c r="W8407" s="2">
        <v>42557</v>
      </c>
      <c r="X8407" t="s">
        <v>39</v>
      </c>
      <c r="Y8407" t="s">
        <v>175</v>
      </c>
      <c r="Z8407" t="s">
        <v>54</v>
      </c>
    </row>
    <row r="8408" spans="1:26" x14ac:dyDescent="0.25">
      <c r="A8408">
        <v>5</v>
      </c>
      <c r="B8408" t="s">
        <v>43</v>
      </c>
      <c r="C8408">
        <v>6</v>
      </c>
      <c r="D8408" t="s">
        <v>26</v>
      </c>
      <c r="E8408" t="s">
        <v>4622</v>
      </c>
      <c r="F8408" t="s">
        <v>13</v>
      </c>
      <c r="G8408" t="s">
        <v>2007</v>
      </c>
      <c r="H8408" s="1">
        <v>0.2</v>
      </c>
      <c r="I8408" s="2">
        <v>42471</v>
      </c>
      <c r="J8408" s="8">
        <f t="shared" si="131"/>
        <v>2016</v>
      </c>
      <c r="K8408" t="s">
        <v>4623</v>
      </c>
      <c r="L8408" t="s">
        <v>30</v>
      </c>
      <c r="M8408">
        <v>83501</v>
      </c>
      <c r="N8408">
        <v>695</v>
      </c>
      <c r="O8408" t="s">
        <v>4239</v>
      </c>
      <c r="P8408">
        <v>3</v>
      </c>
      <c r="Q8408">
        <v>1</v>
      </c>
      <c r="R8408" t="s">
        <v>32</v>
      </c>
      <c r="T8408">
        <v>3.35</v>
      </c>
      <c r="U8408">
        <v>10</v>
      </c>
      <c r="V8408" t="s">
        <v>19</v>
      </c>
      <c r="W8408" s="2">
        <v>42476</v>
      </c>
      <c r="X8408" t="s">
        <v>39</v>
      </c>
      <c r="Y8408" t="s">
        <v>1677</v>
      </c>
      <c r="Z8408" t="s">
        <v>54</v>
      </c>
    </row>
    <row r="8409" spans="1:26" x14ac:dyDescent="0.25">
      <c r="A8409">
        <v>2</v>
      </c>
      <c r="B8409" t="s">
        <v>25</v>
      </c>
      <c r="C8409">
        <v>1</v>
      </c>
      <c r="D8409" t="s">
        <v>11</v>
      </c>
      <c r="E8409" t="s">
        <v>1597</v>
      </c>
      <c r="F8409" t="s">
        <v>13</v>
      </c>
      <c r="G8409" t="s">
        <v>1598</v>
      </c>
      <c r="H8409" s="1">
        <v>0.3</v>
      </c>
      <c r="I8409" s="2">
        <v>42658</v>
      </c>
      <c r="J8409" s="8">
        <f t="shared" si="131"/>
        <v>2016</v>
      </c>
      <c r="K8409" t="s">
        <v>1599</v>
      </c>
      <c r="L8409" t="s">
        <v>102</v>
      </c>
      <c r="M8409">
        <v>44134</v>
      </c>
      <c r="N8409">
        <v>757</v>
      </c>
      <c r="O8409" t="s">
        <v>1600</v>
      </c>
      <c r="P8409">
        <v>-8</v>
      </c>
      <c r="Q8409">
        <v>2</v>
      </c>
      <c r="R8409" t="s">
        <v>104</v>
      </c>
      <c r="T8409">
        <v>-7.86</v>
      </c>
      <c r="U8409">
        <v>183</v>
      </c>
      <c r="V8409" t="s">
        <v>19</v>
      </c>
      <c r="W8409" s="2">
        <v>42660</v>
      </c>
      <c r="X8409" t="s">
        <v>130</v>
      </c>
      <c r="Y8409" t="s">
        <v>309</v>
      </c>
      <c r="Z8409" t="s">
        <v>24</v>
      </c>
    </row>
    <row r="8410" spans="1:26" x14ac:dyDescent="0.25">
      <c r="A8410">
        <v>2</v>
      </c>
      <c r="B8410" t="s">
        <v>25</v>
      </c>
      <c r="C8410">
        <v>1</v>
      </c>
      <c r="D8410" t="s">
        <v>26</v>
      </c>
      <c r="E8410" t="s">
        <v>1597</v>
      </c>
      <c r="F8410" t="s">
        <v>13</v>
      </c>
      <c r="G8410" t="s">
        <v>1598</v>
      </c>
      <c r="H8410" s="1">
        <v>0.2</v>
      </c>
      <c r="I8410" s="2">
        <v>42658</v>
      </c>
      <c r="J8410" s="8">
        <f t="shared" si="131"/>
        <v>2016</v>
      </c>
      <c r="K8410" t="s">
        <v>1599</v>
      </c>
      <c r="L8410" t="s">
        <v>102</v>
      </c>
      <c r="M8410">
        <v>44134</v>
      </c>
      <c r="N8410">
        <v>1688</v>
      </c>
      <c r="O8410" t="s">
        <v>916</v>
      </c>
      <c r="P8410">
        <v>3</v>
      </c>
      <c r="Q8410">
        <v>2</v>
      </c>
      <c r="R8410" t="s">
        <v>104</v>
      </c>
      <c r="T8410">
        <v>2.89</v>
      </c>
      <c r="U8410">
        <v>8</v>
      </c>
      <c r="V8410" t="s">
        <v>19</v>
      </c>
      <c r="W8410" s="2">
        <v>42660</v>
      </c>
      <c r="X8410" t="s">
        <v>130</v>
      </c>
      <c r="Y8410" t="s">
        <v>309</v>
      </c>
      <c r="Z8410" t="s">
        <v>64</v>
      </c>
    </row>
    <row r="8411" spans="1:26" x14ac:dyDescent="0.25">
      <c r="A8411">
        <v>0</v>
      </c>
      <c r="B8411" t="s">
        <v>10</v>
      </c>
      <c r="C8411">
        <v>0</v>
      </c>
      <c r="D8411" t="s">
        <v>26</v>
      </c>
      <c r="E8411" t="s">
        <v>417</v>
      </c>
      <c r="F8411" t="s">
        <v>13</v>
      </c>
      <c r="G8411" t="s">
        <v>5927</v>
      </c>
      <c r="H8411" s="1">
        <v>0.8</v>
      </c>
      <c r="I8411" s="2">
        <v>42716</v>
      </c>
      <c r="J8411" s="8">
        <f t="shared" si="131"/>
        <v>2016</v>
      </c>
      <c r="K8411" t="s">
        <v>5986</v>
      </c>
      <c r="L8411" t="s">
        <v>73</v>
      </c>
      <c r="M8411">
        <v>78207</v>
      </c>
      <c r="N8411">
        <v>682</v>
      </c>
      <c r="O8411" t="s">
        <v>319</v>
      </c>
      <c r="P8411">
        <v>-337</v>
      </c>
      <c r="Q8411">
        <v>2</v>
      </c>
      <c r="R8411" t="s">
        <v>75</v>
      </c>
      <c r="T8411">
        <v>-336.63</v>
      </c>
      <c r="U8411">
        <v>210</v>
      </c>
      <c r="V8411" t="s">
        <v>33</v>
      </c>
      <c r="W8411" s="2">
        <v>42716</v>
      </c>
      <c r="X8411" t="s">
        <v>773</v>
      </c>
      <c r="Y8411" t="s">
        <v>77</v>
      </c>
      <c r="Z8411" t="s">
        <v>54</v>
      </c>
    </row>
    <row r="8412" spans="1:26" x14ac:dyDescent="0.25">
      <c r="A8412">
        <v>6</v>
      </c>
      <c r="B8412" t="s">
        <v>10</v>
      </c>
      <c r="C8412">
        <v>6</v>
      </c>
      <c r="D8412" t="s">
        <v>11</v>
      </c>
      <c r="E8412" t="s">
        <v>320</v>
      </c>
      <c r="F8412" t="s">
        <v>13</v>
      </c>
      <c r="G8412" t="s">
        <v>5610</v>
      </c>
      <c r="H8412" s="1">
        <v>0</v>
      </c>
      <c r="I8412" s="2">
        <v>42693</v>
      </c>
      <c r="J8412" s="8">
        <f t="shared" si="131"/>
        <v>2016</v>
      </c>
      <c r="K8412" t="s">
        <v>5611</v>
      </c>
      <c r="L8412" t="s">
        <v>102</v>
      </c>
      <c r="M8412">
        <v>19805</v>
      </c>
      <c r="N8412">
        <v>1436</v>
      </c>
      <c r="O8412" t="s">
        <v>1767</v>
      </c>
      <c r="P8412">
        <v>236</v>
      </c>
      <c r="Q8412">
        <v>6</v>
      </c>
      <c r="R8412" t="s">
        <v>104</v>
      </c>
      <c r="T8412">
        <v>235.95</v>
      </c>
      <c r="U8412">
        <v>1026</v>
      </c>
      <c r="V8412" t="s">
        <v>33</v>
      </c>
      <c r="W8412" s="2">
        <v>42699</v>
      </c>
      <c r="X8412" t="s">
        <v>39</v>
      </c>
      <c r="Y8412" t="s">
        <v>161</v>
      </c>
      <c r="Z8412" t="s">
        <v>22</v>
      </c>
    </row>
    <row r="8413" spans="1:26" x14ac:dyDescent="0.25">
      <c r="A8413">
        <v>6</v>
      </c>
      <c r="B8413" t="s">
        <v>10</v>
      </c>
      <c r="C8413">
        <v>6</v>
      </c>
      <c r="D8413" t="s">
        <v>26</v>
      </c>
      <c r="E8413" t="s">
        <v>320</v>
      </c>
      <c r="F8413" t="s">
        <v>13</v>
      </c>
      <c r="G8413" t="s">
        <v>5610</v>
      </c>
      <c r="H8413" s="1">
        <v>0</v>
      </c>
      <c r="I8413" s="2">
        <v>42693</v>
      </c>
      <c r="J8413" s="8">
        <f t="shared" si="131"/>
        <v>2016</v>
      </c>
      <c r="K8413" t="s">
        <v>5611</v>
      </c>
      <c r="L8413" t="s">
        <v>102</v>
      </c>
      <c r="M8413">
        <v>19805</v>
      </c>
      <c r="N8413">
        <v>208</v>
      </c>
      <c r="O8413" t="s">
        <v>2978</v>
      </c>
      <c r="P8413">
        <v>5</v>
      </c>
      <c r="Q8413">
        <v>2</v>
      </c>
      <c r="R8413" t="s">
        <v>104</v>
      </c>
      <c r="T8413">
        <v>4.58</v>
      </c>
      <c r="U8413">
        <v>10</v>
      </c>
      <c r="V8413" t="s">
        <v>33</v>
      </c>
      <c r="W8413" s="2">
        <v>42699</v>
      </c>
      <c r="X8413" t="s">
        <v>39</v>
      </c>
      <c r="Y8413" t="s">
        <v>161</v>
      </c>
      <c r="Z8413" t="s">
        <v>35</v>
      </c>
    </row>
    <row r="8414" spans="1:26" x14ac:dyDescent="0.25">
      <c r="A8414">
        <v>6</v>
      </c>
      <c r="B8414" t="s">
        <v>10</v>
      </c>
      <c r="C8414">
        <v>6</v>
      </c>
      <c r="D8414" t="s">
        <v>26</v>
      </c>
      <c r="E8414" t="s">
        <v>320</v>
      </c>
      <c r="F8414" t="s">
        <v>13</v>
      </c>
      <c r="G8414" t="s">
        <v>5610</v>
      </c>
      <c r="H8414" s="1">
        <v>0</v>
      </c>
      <c r="I8414" s="2">
        <v>42693</v>
      </c>
      <c r="J8414" s="8">
        <f t="shared" si="131"/>
        <v>2016</v>
      </c>
      <c r="K8414" t="s">
        <v>5611</v>
      </c>
      <c r="L8414" t="s">
        <v>102</v>
      </c>
      <c r="M8414">
        <v>19805</v>
      </c>
      <c r="N8414">
        <v>188</v>
      </c>
      <c r="O8414" t="s">
        <v>1259</v>
      </c>
      <c r="P8414">
        <v>11</v>
      </c>
      <c r="Q8414">
        <v>6</v>
      </c>
      <c r="R8414" t="s">
        <v>104</v>
      </c>
      <c r="T8414">
        <v>10.8</v>
      </c>
      <c r="U8414">
        <v>23</v>
      </c>
      <c r="V8414" t="s">
        <v>33</v>
      </c>
      <c r="W8414" s="2">
        <v>42699</v>
      </c>
      <c r="X8414" t="s">
        <v>39</v>
      </c>
      <c r="Y8414" t="s">
        <v>161</v>
      </c>
      <c r="Z8414" t="s">
        <v>35</v>
      </c>
    </row>
    <row r="8415" spans="1:26" x14ac:dyDescent="0.25">
      <c r="A8415">
        <v>6</v>
      </c>
      <c r="B8415" t="s">
        <v>10</v>
      </c>
      <c r="C8415">
        <v>6</v>
      </c>
      <c r="D8415" t="s">
        <v>26</v>
      </c>
      <c r="E8415" t="s">
        <v>320</v>
      </c>
      <c r="F8415" t="s">
        <v>13</v>
      </c>
      <c r="G8415" t="s">
        <v>5610</v>
      </c>
      <c r="H8415" s="1">
        <v>0</v>
      </c>
      <c r="I8415" s="2">
        <v>42693</v>
      </c>
      <c r="J8415" s="8">
        <f t="shared" si="131"/>
        <v>2016</v>
      </c>
      <c r="K8415" t="s">
        <v>5611</v>
      </c>
      <c r="L8415" t="s">
        <v>102</v>
      </c>
      <c r="M8415">
        <v>19805</v>
      </c>
      <c r="N8415">
        <v>1309</v>
      </c>
      <c r="O8415" t="s">
        <v>1090</v>
      </c>
      <c r="P8415">
        <v>102</v>
      </c>
      <c r="Q8415">
        <v>7</v>
      </c>
      <c r="R8415" t="s">
        <v>104</v>
      </c>
      <c r="T8415">
        <v>102.28</v>
      </c>
      <c r="U8415">
        <v>213</v>
      </c>
      <c r="V8415" t="s">
        <v>33</v>
      </c>
      <c r="W8415" s="2">
        <v>42699</v>
      </c>
      <c r="X8415" t="s">
        <v>39</v>
      </c>
      <c r="Y8415" t="s">
        <v>161</v>
      </c>
      <c r="Z8415" t="s">
        <v>54</v>
      </c>
    </row>
    <row r="8416" spans="1:26" x14ac:dyDescent="0.25">
      <c r="A8416">
        <v>7</v>
      </c>
      <c r="B8416" t="s">
        <v>25</v>
      </c>
      <c r="C8416">
        <v>6</v>
      </c>
      <c r="D8416" t="s">
        <v>11</v>
      </c>
      <c r="E8416" t="s">
        <v>1772</v>
      </c>
      <c r="F8416" t="s">
        <v>13</v>
      </c>
      <c r="G8416" t="s">
        <v>1405</v>
      </c>
      <c r="H8416" s="1">
        <v>0.4</v>
      </c>
      <c r="I8416" s="2">
        <v>42718</v>
      </c>
      <c r="J8416" s="8">
        <f t="shared" si="131"/>
        <v>2016</v>
      </c>
      <c r="K8416" t="s">
        <v>2451</v>
      </c>
      <c r="L8416" t="s">
        <v>102</v>
      </c>
      <c r="M8416">
        <v>43302</v>
      </c>
      <c r="N8416">
        <v>849</v>
      </c>
      <c r="O8416" t="s">
        <v>2452</v>
      </c>
      <c r="P8416">
        <v>-52</v>
      </c>
      <c r="Q8416">
        <v>1</v>
      </c>
      <c r="R8416" t="s">
        <v>104</v>
      </c>
      <c r="T8416">
        <v>-52.34</v>
      </c>
      <c r="U8416">
        <v>137</v>
      </c>
      <c r="V8416" t="s">
        <v>19</v>
      </c>
      <c r="W8416" s="2">
        <v>42725</v>
      </c>
      <c r="X8416" t="s">
        <v>39</v>
      </c>
      <c r="Y8416" t="s">
        <v>309</v>
      </c>
      <c r="Z8416" t="s">
        <v>41</v>
      </c>
    </row>
    <row r="8417" spans="1:26" x14ac:dyDescent="0.25">
      <c r="A8417">
        <v>7</v>
      </c>
      <c r="B8417" t="s">
        <v>25</v>
      </c>
      <c r="C8417">
        <v>6</v>
      </c>
      <c r="D8417" t="s">
        <v>26</v>
      </c>
      <c r="E8417" t="s">
        <v>1772</v>
      </c>
      <c r="F8417" t="s">
        <v>13</v>
      </c>
      <c r="G8417" t="s">
        <v>1405</v>
      </c>
      <c r="H8417" s="1">
        <v>0.2</v>
      </c>
      <c r="I8417" s="2">
        <v>42718</v>
      </c>
      <c r="J8417" s="8">
        <f t="shared" si="131"/>
        <v>2016</v>
      </c>
      <c r="K8417" t="s">
        <v>2451</v>
      </c>
      <c r="L8417" t="s">
        <v>102</v>
      </c>
      <c r="M8417">
        <v>43302</v>
      </c>
      <c r="N8417">
        <v>1167</v>
      </c>
      <c r="O8417" t="s">
        <v>3101</v>
      </c>
      <c r="P8417">
        <v>0</v>
      </c>
      <c r="Q8417">
        <v>1</v>
      </c>
      <c r="R8417" t="s">
        <v>104</v>
      </c>
      <c r="T8417">
        <v>0.3</v>
      </c>
      <c r="U8417">
        <v>3</v>
      </c>
      <c r="V8417" t="s">
        <v>19</v>
      </c>
      <c r="W8417" s="2">
        <v>42725</v>
      </c>
      <c r="X8417" t="s">
        <v>39</v>
      </c>
      <c r="Y8417" t="s">
        <v>309</v>
      </c>
      <c r="Z8417" t="s">
        <v>49</v>
      </c>
    </row>
    <row r="8418" spans="1:26" x14ac:dyDescent="0.25">
      <c r="A8418">
        <v>7</v>
      </c>
      <c r="B8418" t="s">
        <v>25</v>
      </c>
      <c r="C8418">
        <v>6</v>
      </c>
      <c r="D8418" t="s">
        <v>50</v>
      </c>
      <c r="E8418" t="s">
        <v>1772</v>
      </c>
      <c r="F8418" t="s">
        <v>13</v>
      </c>
      <c r="G8418" t="s">
        <v>1405</v>
      </c>
      <c r="H8418" s="1">
        <v>0.2</v>
      </c>
      <c r="I8418" s="2">
        <v>42718</v>
      </c>
      <c r="J8418" s="8">
        <f t="shared" si="131"/>
        <v>2016</v>
      </c>
      <c r="K8418" t="s">
        <v>2451</v>
      </c>
      <c r="L8418" t="s">
        <v>102</v>
      </c>
      <c r="M8418">
        <v>43302</v>
      </c>
      <c r="N8418">
        <v>1278</v>
      </c>
      <c r="O8418" t="s">
        <v>4749</v>
      </c>
      <c r="P8418">
        <v>43</v>
      </c>
      <c r="Q8418">
        <v>1</v>
      </c>
      <c r="R8418" t="s">
        <v>104</v>
      </c>
      <c r="T8418">
        <v>42.89</v>
      </c>
      <c r="U8418">
        <v>264</v>
      </c>
      <c r="V8418" t="s">
        <v>19</v>
      </c>
      <c r="W8418" s="2">
        <v>42725</v>
      </c>
      <c r="X8418" t="s">
        <v>39</v>
      </c>
      <c r="Y8418" t="s">
        <v>309</v>
      </c>
      <c r="Z8418" t="s">
        <v>113</v>
      </c>
    </row>
    <row r="8419" spans="1:26" x14ac:dyDescent="0.25">
      <c r="A8419">
        <v>4</v>
      </c>
      <c r="B8419" t="s">
        <v>43</v>
      </c>
      <c r="C8419">
        <v>6</v>
      </c>
      <c r="D8419" t="s">
        <v>50</v>
      </c>
      <c r="E8419" t="s">
        <v>1456</v>
      </c>
      <c r="F8419" t="s">
        <v>13</v>
      </c>
      <c r="G8419" t="s">
        <v>387</v>
      </c>
      <c r="H8419" s="1">
        <v>0</v>
      </c>
      <c r="I8419" s="2">
        <v>42677</v>
      </c>
      <c r="J8419" s="8">
        <f t="shared" si="131"/>
        <v>2016</v>
      </c>
      <c r="K8419" t="s">
        <v>6740</v>
      </c>
      <c r="L8419" t="s">
        <v>73</v>
      </c>
      <c r="M8419">
        <v>68104</v>
      </c>
      <c r="N8419">
        <v>296</v>
      </c>
      <c r="O8419" t="s">
        <v>4781</v>
      </c>
      <c r="P8419">
        <v>19</v>
      </c>
      <c r="Q8419">
        <v>3</v>
      </c>
      <c r="R8419" t="s">
        <v>75</v>
      </c>
      <c r="T8419">
        <v>18.89</v>
      </c>
      <c r="U8419">
        <v>90</v>
      </c>
      <c r="V8419" t="s">
        <v>33</v>
      </c>
      <c r="W8419" s="2">
        <v>42681</v>
      </c>
      <c r="X8419" t="s">
        <v>39</v>
      </c>
      <c r="Y8419" t="s">
        <v>98</v>
      </c>
      <c r="Z8419" t="s">
        <v>113</v>
      </c>
    </row>
    <row r="8420" spans="1:26" x14ac:dyDescent="0.25">
      <c r="A8420">
        <v>5</v>
      </c>
      <c r="B8420" t="s">
        <v>43</v>
      </c>
      <c r="C8420">
        <v>6</v>
      </c>
      <c r="D8420" t="s">
        <v>11</v>
      </c>
      <c r="E8420" t="s">
        <v>2489</v>
      </c>
      <c r="F8420" t="s">
        <v>13</v>
      </c>
      <c r="G8420" t="s">
        <v>1372</v>
      </c>
      <c r="H8420" s="1">
        <v>0</v>
      </c>
      <c r="I8420" s="2">
        <v>42443</v>
      </c>
      <c r="J8420" s="8">
        <f t="shared" si="131"/>
        <v>2016</v>
      </c>
      <c r="K8420" t="s">
        <v>7115</v>
      </c>
      <c r="L8420" t="s">
        <v>16</v>
      </c>
      <c r="M8420">
        <v>23320</v>
      </c>
      <c r="N8420">
        <v>742</v>
      </c>
      <c r="O8420" t="s">
        <v>1068</v>
      </c>
      <c r="P8420">
        <v>285</v>
      </c>
      <c r="Q8420">
        <v>4</v>
      </c>
      <c r="R8420" t="s">
        <v>18</v>
      </c>
      <c r="T8420">
        <v>284.98</v>
      </c>
      <c r="U8420">
        <v>1140</v>
      </c>
      <c r="V8420" t="s">
        <v>76</v>
      </c>
      <c r="W8420" s="2">
        <v>42448</v>
      </c>
      <c r="X8420" t="s">
        <v>39</v>
      </c>
      <c r="Y8420" t="s">
        <v>205</v>
      </c>
      <c r="Z8420" t="s">
        <v>24</v>
      </c>
    </row>
    <row r="8421" spans="1:26" x14ac:dyDescent="0.25">
      <c r="A8421">
        <v>6</v>
      </c>
      <c r="B8421" t="s">
        <v>10</v>
      </c>
      <c r="C8421">
        <v>6</v>
      </c>
      <c r="D8421" t="s">
        <v>50</v>
      </c>
      <c r="E8421" t="s">
        <v>5173</v>
      </c>
      <c r="F8421" t="s">
        <v>13</v>
      </c>
      <c r="G8421" t="s">
        <v>107</v>
      </c>
      <c r="H8421" s="1">
        <v>0.2</v>
      </c>
      <c r="I8421" s="2">
        <v>42682</v>
      </c>
      <c r="J8421" s="8">
        <f t="shared" si="131"/>
        <v>2016</v>
      </c>
      <c r="K8421" t="s">
        <v>5174</v>
      </c>
      <c r="L8421" t="s">
        <v>30</v>
      </c>
      <c r="M8421">
        <v>96003</v>
      </c>
      <c r="N8421">
        <v>1577</v>
      </c>
      <c r="O8421" t="s">
        <v>4980</v>
      </c>
      <c r="P8421">
        <v>25</v>
      </c>
      <c r="Q8421">
        <v>3</v>
      </c>
      <c r="R8421" t="s">
        <v>32</v>
      </c>
      <c r="T8421">
        <v>25.02</v>
      </c>
      <c r="U8421">
        <v>334</v>
      </c>
      <c r="V8421" t="s">
        <v>19</v>
      </c>
      <c r="W8421" s="2">
        <v>42688</v>
      </c>
      <c r="X8421" t="s">
        <v>39</v>
      </c>
      <c r="Y8421" t="s">
        <v>34</v>
      </c>
      <c r="Z8421" t="s">
        <v>52</v>
      </c>
    </row>
    <row r="8422" spans="1:26" x14ac:dyDescent="0.25">
      <c r="A8422">
        <v>4</v>
      </c>
      <c r="B8422" t="s">
        <v>43</v>
      </c>
      <c r="C8422">
        <v>6</v>
      </c>
      <c r="D8422" t="s">
        <v>26</v>
      </c>
      <c r="E8422" t="s">
        <v>99</v>
      </c>
      <c r="F8422" t="s">
        <v>13</v>
      </c>
      <c r="G8422" t="s">
        <v>2020</v>
      </c>
      <c r="H8422" s="1">
        <v>0.2</v>
      </c>
      <c r="I8422" s="2">
        <v>42654</v>
      </c>
      <c r="J8422" s="8">
        <f t="shared" si="131"/>
        <v>2016</v>
      </c>
      <c r="K8422" t="s">
        <v>4186</v>
      </c>
      <c r="L8422" t="s">
        <v>102</v>
      </c>
      <c r="M8422">
        <v>19120</v>
      </c>
      <c r="N8422">
        <v>644</v>
      </c>
      <c r="O8422" t="s">
        <v>2961</v>
      </c>
      <c r="P8422">
        <v>11</v>
      </c>
      <c r="Q8422">
        <v>2</v>
      </c>
      <c r="R8422" t="s">
        <v>104</v>
      </c>
      <c r="T8422">
        <v>10.57</v>
      </c>
      <c r="U8422">
        <v>282</v>
      </c>
      <c r="V8422" t="s">
        <v>19</v>
      </c>
      <c r="W8422" s="2">
        <v>42658</v>
      </c>
      <c r="X8422" t="s">
        <v>39</v>
      </c>
      <c r="Y8422" t="s">
        <v>105</v>
      </c>
      <c r="Z8422" t="s">
        <v>42</v>
      </c>
    </row>
    <row r="8423" spans="1:26" x14ac:dyDescent="0.25">
      <c r="A8423">
        <v>4</v>
      </c>
      <c r="B8423" t="s">
        <v>43</v>
      </c>
      <c r="C8423">
        <v>6</v>
      </c>
      <c r="D8423" t="s">
        <v>26</v>
      </c>
      <c r="E8423" t="s">
        <v>99</v>
      </c>
      <c r="F8423" t="s">
        <v>13</v>
      </c>
      <c r="G8423" t="s">
        <v>2020</v>
      </c>
      <c r="H8423" s="1">
        <v>0.2</v>
      </c>
      <c r="I8423" s="2">
        <v>42654</v>
      </c>
      <c r="J8423" s="8">
        <f t="shared" si="131"/>
        <v>2016</v>
      </c>
      <c r="K8423" t="s">
        <v>4186</v>
      </c>
      <c r="L8423" t="s">
        <v>102</v>
      </c>
      <c r="M8423">
        <v>19120</v>
      </c>
      <c r="N8423">
        <v>116</v>
      </c>
      <c r="O8423" t="s">
        <v>1284</v>
      </c>
      <c r="P8423">
        <v>68</v>
      </c>
      <c r="Q8423">
        <v>3</v>
      </c>
      <c r="R8423" t="s">
        <v>104</v>
      </c>
      <c r="T8423">
        <v>67.98</v>
      </c>
      <c r="U8423">
        <v>201</v>
      </c>
      <c r="V8423" t="s">
        <v>19</v>
      </c>
      <c r="W8423" s="2">
        <v>42658</v>
      </c>
      <c r="X8423" t="s">
        <v>39</v>
      </c>
      <c r="Y8423" t="s">
        <v>105</v>
      </c>
      <c r="Z8423" t="s">
        <v>119</v>
      </c>
    </row>
    <row r="8424" spans="1:26" x14ac:dyDescent="0.25">
      <c r="A8424">
        <v>4</v>
      </c>
      <c r="B8424" t="s">
        <v>25</v>
      </c>
      <c r="C8424">
        <v>3</v>
      </c>
      <c r="D8424" t="s">
        <v>11</v>
      </c>
      <c r="E8424" t="s">
        <v>5367</v>
      </c>
      <c r="F8424" t="s">
        <v>13</v>
      </c>
      <c r="G8424" t="s">
        <v>5291</v>
      </c>
      <c r="H8424" s="1">
        <v>0.6</v>
      </c>
      <c r="I8424" s="2">
        <v>42627</v>
      </c>
      <c r="J8424" s="8">
        <f t="shared" si="131"/>
        <v>2016</v>
      </c>
      <c r="K8424" t="s">
        <v>5368</v>
      </c>
      <c r="L8424" t="s">
        <v>73</v>
      </c>
      <c r="M8424">
        <v>78415</v>
      </c>
      <c r="N8424">
        <v>1496</v>
      </c>
      <c r="O8424" t="s">
        <v>2270</v>
      </c>
      <c r="P8424">
        <v>-7</v>
      </c>
      <c r="Q8424">
        <v>5</v>
      </c>
      <c r="R8424" t="s">
        <v>75</v>
      </c>
      <c r="T8424">
        <v>-6.72</v>
      </c>
      <c r="U8424">
        <v>10</v>
      </c>
      <c r="V8424" t="s">
        <v>33</v>
      </c>
      <c r="W8424" s="2">
        <v>42631</v>
      </c>
      <c r="X8424" t="s">
        <v>20</v>
      </c>
      <c r="Y8424" t="s">
        <v>77</v>
      </c>
      <c r="Z8424" t="s">
        <v>47</v>
      </c>
    </row>
    <row r="8425" spans="1:26" x14ac:dyDescent="0.25">
      <c r="A8425">
        <v>4</v>
      </c>
      <c r="B8425" t="s">
        <v>25</v>
      </c>
      <c r="C8425">
        <v>3</v>
      </c>
      <c r="D8425" t="s">
        <v>26</v>
      </c>
      <c r="E8425" t="s">
        <v>5367</v>
      </c>
      <c r="F8425" t="s">
        <v>13</v>
      </c>
      <c r="G8425" t="s">
        <v>5291</v>
      </c>
      <c r="H8425" s="1">
        <v>0.2</v>
      </c>
      <c r="I8425" s="2">
        <v>42627</v>
      </c>
      <c r="J8425" s="8">
        <f t="shared" si="131"/>
        <v>2016</v>
      </c>
      <c r="K8425" t="s">
        <v>5368</v>
      </c>
      <c r="L8425" t="s">
        <v>73</v>
      </c>
      <c r="M8425">
        <v>78415</v>
      </c>
      <c r="N8425">
        <v>1693</v>
      </c>
      <c r="O8425" t="s">
        <v>4604</v>
      </c>
      <c r="P8425">
        <v>2</v>
      </c>
      <c r="Q8425">
        <v>2</v>
      </c>
      <c r="R8425" t="s">
        <v>75</v>
      </c>
      <c r="T8425">
        <v>2.14</v>
      </c>
      <c r="U8425">
        <v>7</v>
      </c>
      <c r="V8425" t="s">
        <v>33</v>
      </c>
      <c r="W8425" s="2">
        <v>42631</v>
      </c>
      <c r="X8425" t="s">
        <v>20</v>
      </c>
      <c r="Y8425" t="s">
        <v>77</v>
      </c>
      <c r="Z8425" t="s">
        <v>64</v>
      </c>
    </row>
    <row r="8426" spans="1:26" x14ac:dyDescent="0.25">
      <c r="A8426">
        <v>4</v>
      </c>
      <c r="B8426" t="s">
        <v>25</v>
      </c>
      <c r="C8426">
        <v>3</v>
      </c>
      <c r="D8426" t="s">
        <v>26</v>
      </c>
      <c r="E8426" t="s">
        <v>5367</v>
      </c>
      <c r="F8426" t="s">
        <v>13</v>
      </c>
      <c r="G8426" t="s">
        <v>5291</v>
      </c>
      <c r="H8426" s="1">
        <v>0.2</v>
      </c>
      <c r="I8426" s="2">
        <v>42627</v>
      </c>
      <c r="J8426" s="8">
        <f t="shared" si="131"/>
        <v>2016</v>
      </c>
      <c r="K8426" t="s">
        <v>5368</v>
      </c>
      <c r="L8426" t="s">
        <v>73</v>
      </c>
      <c r="M8426">
        <v>78415</v>
      </c>
      <c r="N8426">
        <v>1353</v>
      </c>
      <c r="O8426" t="s">
        <v>4227</v>
      </c>
      <c r="P8426">
        <v>-1</v>
      </c>
      <c r="Q8426">
        <v>4</v>
      </c>
      <c r="R8426" t="s">
        <v>75</v>
      </c>
      <c r="T8426">
        <v>-1.36</v>
      </c>
      <c r="U8426">
        <v>6</v>
      </c>
      <c r="V8426" t="s">
        <v>33</v>
      </c>
      <c r="W8426" s="2">
        <v>42631</v>
      </c>
      <c r="X8426" t="s">
        <v>20</v>
      </c>
      <c r="Y8426" t="s">
        <v>77</v>
      </c>
      <c r="Z8426" t="s">
        <v>176</v>
      </c>
    </row>
    <row r="8427" spans="1:26" x14ac:dyDescent="0.25">
      <c r="A8427">
        <v>4</v>
      </c>
      <c r="B8427" t="s">
        <v>25</v>
      </c>
      <c r="C8427">
        <v>3</v>
      </c>
      <c r="D8427" t="s">
        <v>26</v>
      </c>
      <c r="E8427" t="s">
        <v>5367</v>
      </c>
      <c r="F8427" t="s">
        <v>13</v>
      </c>
      <c r="G8427" t="s">
        <v>5291</v>
      </c>
      <c r="H8427" s="1">
        <v>0.8</v>
      </c>
      <c r="I8427" s="2">
        <v>42627</v>
      </c>
      <c r="J8427" s="8">
        <f t="shared" si="131"/>
        <v>2016</v>
      </c>
      <c r="K8427" t="s">
        <v>5368</v>
      </c>
      <c r="L8427" t="s">
        <v>73</v>
      </c>
      <c r="M8427">
        <v>78415</v>
      </c>
      <c r="N8427">
        <v>1581</v>
      </c>
      <c r="O8427" t="s">
        <v>268</v>
      </c>
      <c r="P8427">
        <v>-14</v>
      </c>
      <c r="Q8427">
        <v>2</v>
      </c>
      <c r="R8427" t="s">
        <v>75</v>
      </c>
      <c r="T8427">
        <v>-13.68</v>
      </c>
      <c r="U8427">
        <v>9</v>
      </c>
      <c r="V8427" t="s">
        <v>33</v>
      </c>
      <c r="W8427" s="2">
        <v>42631</v>
      </c>
      <c r="X8427" t="s">
        <v>20</v>
      </c>
      <c r="Y8427" t="s">
        <v>77</v>
      </c>
      <c r="Z8427" t="s">
        <v>54</v>
      </c>
    </row>
    <row r="8428" spans="1:26" x14ac:dyDescent="0.25">
      <c r="A8428">
        <v>5</v>
      </c>
      <c r="B8428" t="s">
        <v>43</v>
      </c>
      <c r="C8428">
        <v>6</v>
      </c>
      <c r="D8428" t="s">
        <v>11</v>
      </c>
      <c r="E8428" t="s">
        <v>305</v>
      </c>
      <c r="F8428" t="s">
        <v>13</v>
      </c>
      <c r="G8428" t="s">
        <v>5657</v>
      </c>
      <c r="H8428" s="1">
        <v>0.5</v>
      </c>
      <c r="I8428" s="2">
        <v>42432</v>
      </c>
      <c r="J8428" s="8">
        <f t="shared" si="131"/>
        <v>2016</v>
      </c>
      <c r="K8428" t="s">
        <v>5658</v>
      </c>
      <c r="L8428" t="s">
        <v>102</v>
      </c>
      <c r="M8428">
        <v>43229</v>
      </c>
      <c r="N8428">
        <v>1228</v>
      </c>
      <c r="O8428" t="s">
        <v>8115</v>
      </c>
      <c r="P8428">
        <v>-200</v>
      </c>
      <c r="Q8428">
        <v>5</v>
      </c>
      <c r="R8428" t="s">
        <v>104</v>
      </c>
      <c r="T8428">
        <v>-199.62</v>
      </c>
      <c r="U8428">
        <v>302</v>
      </c>
      <c r="V8428" t="s">
        <v>33</v>
      </c>
      <c r="W8428" s="2">
        <v>42437</v>
      </c>
      <c r="X8428" t="s">
        <v>39</v>
      </c>
      <c r="Y8428" t="s">
        <v>309</v>
      </c>
      <c r="Z8428" t="s">
        <v>22</v>
      </c>
    </row>
    <row r="8429" spans="1:26" x14ac:dyDescent="0.25">
      <c r="A8429">
        <v>5</v>
      </c>
      <c r="B8429" t="s">
        <v>43</v>
      </c>
      <c r="C8429">
        <v>6</v>
      </c>
      <c r="D8429" t="s">
        <v>26</v>
      </c>
      <c r="E8429" t="s">
        <v>305</v>
      </c>
      <c r="F8429" t="s">
        <v>13</v>
      </c>
      <c r="G8429" t="s">
        <v>5657</v>
      </c>
      <c r="H8429" s="1">
        <v>0.2</v>
      </c>
      <c r="I8429" s="2">
        <v>42432</v>
      </c>
      <c r="J8429" s="8">
        <f t="shared" si="131"/>
        <v>2016</v>
      </c>
      <c r="K8429" t="s">
        <v>5658</v>
      </c>
      <c r="L8429" t="s">
        <v>102</v>
      </c>
      <c r="M8429">
        <v>43229</v>
      </c>
      <c r="N8429">
        <v>204</v>
      </c>
      <c r="O8429" t="s">
        <v>4532</v>
      </c>
      <c r="P8429">
        <v>5</v>
      </c>
      <c r="Q8429">
        <v>3</v>
      </c>
      <c r="R8429" t="s">
        <v>104</v>
      </c>
      <c r="T8429">
        <v>4.91</v>
      </c>
      <c r="U8429">
        <v>15</v>
      </c>
      <c r="V8429" t="s">
        <v>33</v>
      </c>
      <c r="W8429" s="2">
        <v>42437</v>
      </c>
      <c r="X8429" t="s">
        <v>39</v>
      </c>
      <c r="Y8429" t="s">
        <v>309</v>
      </c>
      <c r="Z8429" t="s">
        <v>35</v>
      </c>
    </row>
    <row r="8430" spans="1:26" x14ac:dyDescent="0.25">
      <c r="A8430">
        <v>5</v>
      </c>
      <c r="B8430" t="s">
        <v>43</v>
      </c>
      <c r="C8430">
        <v>6</v>
      </c>
      <c r="D8430" t="s">
        <v>26</v>
      </c>
      <c r="E8430" t="s">
        <v>305</v>
      </c>
      <c r="F8430" t="s">
        <v>13</v>
      </c>
      <c r="G8430" t="s">
        <v>5657</v>
      </c>
      <c r="H8430" s="1">
        <v>0.2</v>
      </c>
      <c r="I8430" s="2">
        <v>42432</v>
      </c>
      <c r="J8430" s="8">
        <f t="shared" si="131"/>
        <v>2016</v>
      </c>
      <c r="K8430" t="s">
        <v>5658</v>
      </c>
      <c r="L8430" t="s">
        <v>102</v>
      </c>
      <c r="M8430">
        <v>43229</v>
      </c>
      <c r="N8430">
        <v>588</v>
      </c>
      <c r="O8430" t="s">
        <v>3018</v>
      </c>
      <c r="P8430">
        <v>-10</v>
      </c>
      <c r="Q8430">
        <v>8</v>
      </c>
      <c r="R8430" t="s">
        <v>104</v>
      </c>
      <c r="T8430">
        <v>-10.050000000000001</v>
      </c>
      <c r="U8430">
        <v>45</v>
      </c>
      <c r="V8430" t="s">
        <v>33</v>
      </c>
      <c r="W8430" s="2">
        <v>42437</v>
      </c>
      <c r="X8430" t="s">
        <v>39</v>
      </c>
      <c r="Y8430" t="s">
        <v>309</v>
      </c>
      <c r="Z8430" t="s">
        <v>42</v>
      </c>
    </row>
    <row r="8431" spans="1:26" x14ac:dyDescent="0.25">
      <c r="A8431">
        <v>1</v>
      </c>
      <c r="B8431" t="s">
        <v>10</v>
      </c>
      <c r="C8431">
        <v>1</v>
      </c>
      <c r="D8431" t="s">
        <v>26</v>
      </c>
      <c r="E8431" t="s">
        <v>27</v>
      </c>
      <c r="F8431" t="s">
        <v>13</v>
      </c>
      <c r="G8431" t="s">
        <v>475</v>
      </c>
      <c r="H8431" s="1">
        <v>0.2</v>
      </c>
      <c r="I8431" s="2">
        <v>42464</v>
      </c>
      <c r="J8431" s="8">
        <f t="shared" si="131"/>
        <v>2016</v>
      </c>
      <c r="K8431" t="s">
        <v>5972</v>
      </c>
      <c r="L8431" t="s">
        <v>30</v>
      </c>
      <c r="M8431">
        <v>90008</v>
      </c>
      <c r="N8431">
        <v>260</v>
      </c>
      <c r="O8431" t="s">
        <v>728</v>
      </c>
      <c r="P8431">
        <v>2</v>
      </c>
      <c r="Q8431">
        <v>2</v>
      </c>
      <c r="R8431" t="s">
        <v>32</v>
      </c>
      <c r="T8431">
        <v>2.2400000000000002</v>
      </c>
      <c r="U8431">
        <v>7</v>
      </c>
      <c r="V8431" t="s">
        <v>33</v>
      </c>
      <c r="W8431" s="2">
        <v>42465</v>
      </c>
      <c r="X8431" t="s">
        <v>130</v>
      </c>
      <c r="Y8431" t="s">
        <v>34</v>
      </c>
      <c r="Z8431" t="s">
        <v>54</v>
      </c>
    </row>
    <row r="8432" spans="1:26" x14ac:dyDescent="0.25">
      <c r="A8432">
        <v>0</v>
      </c>
      <c r="B8432" t="s">
        <v>10</v>
      </c>
      <c r="C8432">
        <v>0</v>
      </c>
      <c r="D8432" t="s">
        <v>26</v>
      </c>
      <c r="E8432" t="s">
        <v>3175</v>
      </c>
      <c r="F8432" t="s">
        <v>13</v>
      </c>
      <c r="G8432" t="s">
        <v>3072</v>
      </c>
      <c r="H8432" s="1">
        <v>0</v>
      </c>
      <c r="I8432" s="2">
        <v>42451</v>
      </c>
      <c r="J8432" s="8">
        <f t="shared" si="131"/>
        <v>2016</v>
      </c>
      <c r="K8432" t="s">
        <v>3176</v>
      </c>
      <c r="L8432" t="s">
        <v>73</v>
      </c>
      <c r="M8432">
        <v>46368</v>
      </c>
      <c r="N8432">
        <v>251</v>
      </c>
      <c r="O8432" t="s">
        <v>848</v>
      </c>
      <c r="P8432">
        <v>7</v>
      </c>
      <c r="Q8432">
        <v>2</v>
      </c>
      <c r="R8432" t="s">
        <v>75</v>
      </c>
      <c r="T8432">
        <v>6.51</v>
      </c>
      <c r="U8432">
        <v>16</v>
      </c>
      <c r="V8432" t="s">
        <v>19</v>
      </c>
      <c r="W8432" s="2">
        <v>42451</v>
      </c>
      <c r="X8432" t="s">
        <v>773</v>
      </c>
      <c r="Y8432" t="s">
        <v>167</v>
      </c>
      <c r="Z8432" t="s">
        <v>49</v>
      </c>
    </row>
    <row r="8433" spans="1:26" x14ac:dyDescent="0.25">
      <c r="A8433">
        <v>3</v>
      </c>
      <c r="B8433" t="s">
        <v>25</v>
      </c>
      <c r="C8433">
        <v>1</v>
      </c>
      <c r="D8433" t="s">
        <v>26</v>
      </c>
      <c r="E8433" t="s">
        <v>59</v>
      </c>
      <c r="F8433" t="s">
        <v>13</v>
      </c>
      <c r="G8433" t="s">
        <v>2627</v>
      </c>
      <c r="H8433" s="1">
        <v>0.2</v>
      </c>
      <c r="I8433" s="2">
        <v>42544</v>
      </c>
      <c r="J8433" s="8">
        <f t="shared" si="131"/>
        <v>2016</v>
      </c>
      <c r="K8433" t="s">
        <v>3033</v>
      </c>
      <c r="L8433" t="s">
        <v>16</v>
      </c>
      <c r="M8433">
        <v>28027</v>
      </c>
      <c r="N8433">
        <v>80</v>
      </c>
      <c r="O8433" t="s">
        <v>3034</v>
      </c>
      <c r="P8433">
        <v>0</v>
      </c>
      <c r="Q8433">
        <v>1</v>
      </c>
      <c r="R8433" t="s">
        <v>18</v>
      </c>
      <c r="T8433">
        <v>0.35</v>
      </c>
      <c r="U8433">
        <v>3</v>
      </c>
      <c r="V8433" t="s">
        <v>19</v>
      </c>
      <c r="W8433" s="2">
        <v>42547</v>
      </c>
      <c r="X8433" t="s">
        <v>130</v>
      </c>
      <c r="Y8433" t="s">
        <v>63</v>
      </c>
      <c r="Z8433" t="s">
        <v>356</v>
      </c>
    </row>
    <row r="8434" spans="1:26" x14ac:dyDescent="0.25">
      <c r="A8434">
        <v>3</v>
      </c>
      <c r="B8434" t="s">
        <v>25</v>
      </c>
      <c r="C8434">
        <v>1</v>
      </c>
      <c r="D8434" t="s">
        <v>26</v>
      </c>
      <c r="E8434" t="s">
        <v>59</v>
      </c>
      <c r="F8434" t="s">
        <v>13</v>
      </c>
      <c r="G8434" t="s">
        <v>2627</v>
      </c>
      <c r="H8434" s="1">
        <v>0.2</v>
      </c>
      <c r="I8434" s="2">
        <v>42544</v>
      </c>
      <c r="J8434" s="8">
        <f t="shared" si="131"/>
        <v>2016</v>
      </c>
      <c r="K8434" t="s">
        <v>3033</v>
      </c>
      <c r="L8434" t="s">
        <v>16</v>
      </c>
      <c r="M8434">
        <v>28027</v>
      </c>
      <c r="N8434">
        <v>1305</v>
      </c>
      <c r="O8434" t="s">
        <v>3064</v>
      </c>
      <c r="P8434">
        <v>2</v>
      </c>
      <c r="Q8434">
        <v>9</v>
      </c>
      <c r="R8434" t="s">
        <v>18</v>
      </c>
      <c r="T8434">
        <v>1.75</v>
      </c>
      <c r="U8434">
        <v>20</v>
      </c>
      <c r="V8434" t="s">
        <v>19</v>
      </c>
      <c r="W8434" s="2">
        <v>42547</v>
      </c>
      <c r="X8434" t="s">
        <v>130</v>
      </c>
      <c r="Y8434" t="s">
        <v>63</v>
      </c>
      <c r="Z8434" t="s">
        <v>49</v>
      </c>
    </row>
    <row r="8435" spans="1:26" x14ac:dyDescent="0.25">
      <c r="A8435">
        <v>4</v>
      </c>
      <c r="B8435" t="s">
        <v>43</v>
      </c>
      <c r="C8435">
        <v>6</v>
      </c>
      <c r="D8435" t="s">
        <v>11</v>
      </c>
      <c r="E8435" t="s">
        <v>192</v>
      </c>
      <c r="F8435" t="s">
        <v>13</v>
      </c>
      <c r="G8435" t="s">
        <v>2261</v>
      </c>
      <c r="H8435" s="1">
        <v>0.6</v>
      </c>
      <c r="I8435" s="2">
        <v>42515</v>
      </c>
      <c r="J8435" s="8">
        <f t="shared" si="131"/>
        <v>2016</v>
      </c>
      <c r="K8435" t="s">
        <v>2262</v>
      </c>
      <c r="L8435" t="s">
        <v>73</v>
      </c>
      <c r="M8435">
        <v>60623</v>
      </c>
      <c r="N8435">
        <v>597</v>
      </c>
      <c r="O8435" t="s">
        <v>2263</v>
      </c>
      <c r="P8435">
        <v>-24</v>
      </c>
      <c r="Q8435">
        <v>2</v>
      </c>
      <c r="R8435" t="s">
        <v>75</v>
      </c>
      <c r="T8435">
        <v>-24.19</v>
      </c>
      <c r="U8435">
        <v>29</v>
      </c>
      <c r="V8435" t="s">
        <v>19</v>
      </c>
      <c r="W8435" s="2">
        <v>42519</v>
      </c>
      <c r="X8435" t="s">
        <v>39</v>
      </c>
      <c r="Y8435" t="s">
        <v>139</v>
      </c>
      <c r="Z8435" t="s">
        <v>47</v>
      </c>
    </row>
    <row r="8436" spans="1:26" x14ac:dyDescent="0.25">
      <c r="A8436">
        <v>4</v>
      </c>
      <c r="B8436" t="s">
        <v>43</v>
      </c>
      <c r="C8436">
        <v>6</v>
      </c>
      <c r="D8436" t="s">
        <v>26</v>
      </c>
      <c r="E8436" t="s">
        <v>192</v>
      </c>
      <c r="F8436" t="s">
        <v>13</v>
      </c>
      <c r="G8436" t="s">
        <v>2261</v>
      </c>
      <c r="H8436" s="1">
        <v>0.8</v>
      </c>
      <c r="I8436" s="2">
        <v>42515</v>
      </c>
      <c r="J8436" s="8">
        <f t="shared" si="131"/>
        <v>2016</v>
      </c>
      <c r="K8436" t="s">
        <v>2262</v>
      </c>
      <c r="L8436" t="s">
        <v>73</v>
      </c>
      <c r="M8436">
        <v>60623</v>
      </c>
      <c r="N8436">
        <v>793</v>
      </c>
      <c r="O8436" t="s">
        <v>3724</v>
      </c>
      <c r="P8436">
        <v>-166</v>
      </c>
      <c r="Q8436">
        <v>2</v>
      </c>
      <c r="R8436" t="s">
        <v>75</v>
      </c>
      <c r="T8436">
        <v>-166.32</v>
      </c>
      <c r="U8436">
        <v>76</v>
      </c>
      <c r="V8436" t="s">
        <v>19</v>
      </c>
      <c r="W8436" s="2">
        <v>42519</v>
      </c>
      <c r="X8436" t="s">
        <v>39</v>
      </c>
      <c r="Y8436" t="s">
        <v>139</v>
      </c>
      <c r="Z8436" t="s">
        <v>56</v>
      </c>
    </row>
    <row r="8437" spans="1:26" x14ac:dyDescent="0.25">
      <c r="A8437">
        <v>6</v>
      </c>
      <c r="B8437" t="s">
        <v>10</v>
      </c>
      <c r="C8437">
        <v>6</v>
      </c>
      <c r="D8437" t="s">
        <v>11</v>
      </c>
      <c r="E8437" t="s">
        <v>7143</v>
      </c>
      <c r="F8437" t="s">
        <v>13</v>
      </c>
      <c r="G8437" t="s">
        <v>7070</v>
      </c>
      <c r="H8437" s="1">
        <v>0</v>
      </c>
      <c r="I8437" s="2">
        <v>42447</v>
      </c>
      <c r="J8437" s="8">
        <f t="shared" si="131"/>
        <v>2016</v>
      </c>
      <c r="K8437" t="s">
        <v>7144</v>
      </c>
      <c r="L8437" t="s">
        <v>30</v>
      </c>
      <c r="M8437">
        <v>91505</v>
      </c>
      <c r="N8437">
        <v>558</v>
      </c>
      <c r="O8437" t="s">
        <v>6941</v>
      </c>
      <c r="P8437">
        <v>14</v>
      </c>
      <c r="Q8437">
        <v>2</v>
      </c>
      <c r="R8437" t="s">
        <v>32</v>
      </c>
      <c r="T8437">
        <v>14.43</v>
      </c>
      <c r="U8437">
        <v>111</v>
      </c>
      <c r="V8437" t="s">
        <v>76</v>
      </c>
      <c r="W8437" s="2">
        <v>42453</v>
      </c>
      <c r="X8437" t="s">
        <v>39</v>
      </c>
      <c r="Y8437" t="s">
        <v>34</v>
      </c>
      <c r="Z8437" t="s">
        <v>47</v>
      </c>
    </row>
    <row r="8438" spans="1:26" x14ac:dyDescent="0.25">
      <c r="A8438">
        <v>6</v>
      </c>
      <c r="B8438" t="s">
        <v>10</v>
      </c>
      <c r="C8438">
        <v>6</v>
      </c>
      <c r="D8438" t="s">
        <v>26</v>
      </c>
      <c r="E8438" t="s">
        <v>7143</v>
      </c>
      <c r="F8438" t="s">
        <v>13</v>
      </c>
      <c r="G8438" t="s">
        <v>7070</v>
      </c>
      <c r="H8438" s="1">
        <v>0</v>
      </c>
      <c r="I8438" s="2">
        <v>42447</v>
      </c>
      <c r="J8438" s="8">
        <f t="shared" si="131"/>
        <v>2016</v>
      </c>
      <c r="K8438" t="s">
        <v>7144</v>
      </c>
      <c r="L8438" t="s">
        <v>30</v>
      </c>
      <c r="M8438">
        <v>91505</v>
      </c>
      <c r="N8438">
        <v>1551</v>
      </c>
      <c r="O8438" t="s">
        <v>3475</v>
      </c>
      <c r="P8438">
        <v>334</v>
      </c>
      <c r="Q8438">
        <v>7</v>
      </c>
      <c r="R8438" t="s">
        <v>32</v>
      </c>
      <c r="T8438">
        <v>334.11</v>
      </c>
      <c r="U8438">
        <v>1856</v>
      </c>
      <c r="V8438" t="s">
        <v>76</v>
      </c>
      <c r="W8438" s="2">
        <v>42453</v>
      </c>
      <c r="X8438" t="s">
        <v>39</v>
      </c>
      <c r="Y8438" t="s">
        <v>34</v>
      </c>
      <c r="Z8438" t="s">
        <v>42</v>
      </c>
    </row>
    <row r="8439" spans="1:26" x14ac:dyDescent="0.25">
      <c r="A8439">
        <v>6</v>
      </c>
      <c r="B8439" t="s">
        <v>10</v>
      </c>
      <c r="C8439">
        <v>6</v>
      </c>
      <c r="D8439" t="s">
        <v>50</v>
      </c>
      <c r="E8439" t="s">
        <v>7143</v>
      </c>
      <c r="F8439" t="s">
        <v>13</v>
      </c>
      <c r="G8439" t="s">
        <v>7070</v>
      </c>
      <c r="H8439" s="1">
        <v>0.2</v>
      </c>
      <c r="I8439" s="2">
        <v>42447</v>
      </c>
      <c r="J8439" s="8">
        <f t="shared" si="131"/>
        <v>2016</v>
      </c>
      <c r="K8439" t="s">
        <v>7144</v>
      </c>
      <c r="L8439" t="s">
        <v>30</v>
      </c>
      <c r="M8439">
        <v>91505</v>
      </c>
      <c r="N8439">
        <v>1530</v>
      </c>
      <c r="O8439" t="s">
        <v>533</v>
      </c>
      <c r="P8439">
        <v>416</v>
      </c>
      <c r="Q8439">
        <v>4</v>
      </c>
      <c r="R8439" t="s">
        <v>32</v>
      </c>
      <c r="T8439">
        <v>415.99</v>
      </c>
      <c r="U8439">
        <v>1280</v>
      </c>
      <c r="V8439" t="s">
        <v>76</v>
      </c>
      <c r="W8439" s="2">
        <v>42453</v>
      </c>
      <c r="X8439" t="s">
        <v>39</v>
      </c>
      <c r="Y8439" t="s">
        <v>34</v>
      </c>
      <c r="Z8439" t="s">
        <v>422</v>
      </c>
    </row>
    <row r="8440" spans="1:26" x14ac:dyDescent="0.25">
      <c r="A8440">
        <v>2</v>
      </c>
      <c r="B8440" t="s">
        <v>25</v>
      </c>
      <c r="C8440">
        <v>1</v>
      </c>
      <c r="D8440" t="s">
        <v>11</v>
      </c>
      <c r="E8440" t="s">
        <v>1595</v>
      </c>
      <c r="F8440" t="s">
        <v>13</v>
      </c>
      <c r="G8440" t="s">
        <v>6854</v>
      </c>
      <c r="H8440" s="1">
        <v>0.2</v>
      </c>
      <c r="I8440" s="2">
        <v>42622</v>
      </c>
      <c r="J8440" s="8">
        <f t="shared" si="131"/>
        <v>2016</v>
      </c>
      <c r="K8440" t="s">
        <v>6855</v>
      </c>
      <c r="L8440" t="s">
        <v>102</v>
      </c>
      <c r="M8440">
        <v>43130</v>
      </c>
      <c r="N8440">
        <v>1183</v>
      </c>
      <c r="O8440" t="s">
        <v>1887</v>
      </c>
      <c r="P8440">
        <v>13</v>
      </c>
      <c r="Q8440">
        <v>6</v>
      </c>
      <c r="R8440" t="s">
        <v>104</v>
      </c>
      <c r="T8440">
        <v>12.89</v>
      </c>
      <c r="U8440">
        <v>61</v>
      </c>
      <c r="V8440" t="s">
        <v>76</v>
      </c>
      <c r="W8440" s="2">
        <v>42624</v>
      </c>
      <c r="X8440" t="s">
        <v>130</v>
      </c>
      <c r="Y8440" t="s">
        <v>309</v>
      </c>
      <c r="Z8440" t="s">
        <v>47</v>
      </c>
    </row>
    <row r="8441" spans="1:26" x14ac:dyDescent="0.25">
      <c r="A8441">
        <v>2</v>
      </c>
      <c r="B8441" t="s">
        <v>25</v>
      </c>
      <c r="C8441">
        <v>1</v>
      </c>
      <c r="D8441" t="s">
        <v>26</v>
      </c>
      <c r="E8441" t="s">
        <v>1595</v>
      </c>
      <c r="F8441" t="s">
        <v>13</v>
      </c>
      <c r="G8441" t="s">
        <v>6854</v>
      </c>
      <c r="H8441" s="1">
        <v>0.2</v>
      </c>
      <c r="I8441" s="2">
        <v>42622</v>
      </c>
      <c r="J8441" s="8">
        <f t="shared" si="131"/>
        <v>2016</v>
      </c>
      <c r="K8441" t="s">
        <v>6855</v>
      </c>
      <c r="L8441" t="s">
        <v>102</v>
      </c>
      <c r="M8441">
        <v>43130</v>
      </c>
      <c r="N8441">
        <v>1135</v>
      </c>
      <c r="O8441" t="s">
        <v>3387</v>
      </c>
      <c r="P8441">
        <v>3</v>
      </c>
      <c r="Q8441">
        <v>9</v>
      </c>
      <c r="R8441" t="s">
        <v>104</v>
      </c>
      <c r="T8441">
        <v>2.7</v>
      </c>
      <c r="U8441">
        <v>31</v>
      </c>
      <c r="V8441" t="s">
        <v>76</v>
      </c>
      <c r="W8441" s="2">
        <v>42624</v>
      </c>
      <c r="X8441" t="s">
        <v>130</v>
      </c>
      <c r="Y8441" t="s">
        <v>309</v>
      </c>
      <c r="Z8441" t="s">
        <v>49</v>
      </c>
    </row>
    <row r="8442" spans="1:26" x14ac:dyDescent="0.25">
      <c r="A8442">
        <v>4</v>
      </c>
      <c r="B8442" t="s">
        <v>25</v>
      </c>
      <c r="C8442">
        <v>3</v>
      </c>
      <c r="D8442" t="s">
        <v>26</v>
      </c>
      <c r="E8442" t="s">
        <v>818</v>
      </c>
      <c r="F8442" t="s">
        <v>13</v>
      </c>
      <c r="G8442" t="s">
        <v>6983</v>
      </c>
      <c r="H8442" s="1">
        <v>0.2</v>
      </c>
      <c r="I8442" s="2">
        <v>42436</v>
      </c>
      <c r="J8442" s="8">
        <f t="shared" si="131"/>
        <v>2016</v>
      </c>
      <c r="K8442" t="s">
        <v>7386</v>
      </c>
      <c r="L8442" t="s">
        <v>30</v>
      </c>
      <c r="M8442">
        <v>98198</v>
      </c>
      <c r="N8442">
        <v>422</v>
      </c>
      <c r="O8442" t="s">
        <v>3529</v>
      </c>
      <c r="P8442">
        <v>34</v>
      </c>
      <c r="Q8442">
        <v>2</v>
      </c>
      <c r="R8442" t="s">
        <v>32</v>
      </c>
      <c r="T8442">
        <v>33.64</v>
      </c>
      <c r="U8442">
        <v>108</v>
      </c>
      <c r="V8442" t="s">
        <v>76</v>
      </c>
      <c r="W8442" s="2">
        <v>42440</v>
      </c>
      <c r="X8442" t="s">
        <v>20</v>
      </c>
      <c r="Y8442" t="s">
        <v>69</v>
      </c>
      <c r="Z8442" t="s">
        <v>54</v>
      </c>
    </row>
    <row r="8443" spans="1:26" x14ac:dyDescent="0.25">
      <c r="A8443">
        <v>4</v>
      </c>
      <c r="B8443" t="s">
        <v>43</v>
      </c>
      <c r="C8443">
        <v>6</v>
      </c>
      <c r="D8443" t="s">
        <v>26</v>
      </c>
      <c r="E8443" t="s">
        <v>6550</v>
      </c>
      <c r="F8443" t="s">
        <v>13</v>
      </c>
      <c r="G8443" t="s">
        <v>7452</v>
      </c>
      <c r="H8443" s="1">
        <v>0</v>
      </c>
      <c r="I8443" s="2">
        <v>42644</v>
      </c>
      <c r="J8443" s="8">
        <f t="shared" si="131"/>
        <v>2016</v>
      </c>
      <c r="K8443" t="s">
        <v>7613</v>
      </c>
      <c r="L8443" t="s">
        <v>30</v>
      </c>
      <c r="M8443">
        <v>89502</v>
      </c>
      <c r="N8443">
        <v>1515</v>
      </c>
      <c r="O8443" t="s">
        <v>3901</v>
      </c>
      <c r="P8443">
        <v>0</v>
      </c>
      <c r="Q8443">
        <v>1</v>
      </c>
      <c r="R8443" t="s">
        <v>32</v>
      </c>
      <c r="T8443">
        <v>0</v>
      </c>
      <c r="U8443">
        <v>5</v>
      </c>
      <c r="V8443" t="s">
        <v>76</v>
      </c>
      <c r="W8443" s="2">
        <v>42648</v>
      </c>
      <c r="X8443" t="s">
        <v>39</v>
      </c>
      <c r="Y8443" t="s">
        <v>831</v>
      </c>
      <c r="Z8443" t="s">
        <v>176</v>
      </c>
    </row>
    <row r="8444" spans="1:26" x14ac:dyDescent="0.25">
      <c r="A8444">
        <v>4</v>
      </c>
      <c r="B8444" t="s">
        <v>43</v>
      </c>
      <c r="C8444">
        <v>6</v>
      </c>
      <c r="D8444" t="s">
        <v>11</v>
      </c>
      <c r="E8444" t="s">
        <v>572</v>
      </c>
      <c r="F8444" t="s">
        <v>13</v>
      </c>
      <c r="G8444" t="s">
        <v>2423</v>
      </c>
      <c r="H8444" s="1">
        <v>0.2</v>
      </c>
      <c r="I8444" s="2">
        <v>42640</v>
      </c>
      <c r="J8444" s="8">
        <f t="shared" si="131"/>
        <v>2016</v>
      </c>
      <c r="K8444" t="s">
        <v>2737</v>
      </c>
      <c r="L8444" t="s">
        <v>30</v>
      </c>
      <c r="M8444">
        <v>92037</v>
      </c>
      <c r="N8444">
        <v>529</v>
      </c>
      <c r="O8444" t="s">
        <v>697</v>
      </c>
      <c r="P8444">
        <v>45</v>
      </c>
      <c r="Q8444">
        <v>5</v>
      </c>
      <c r="R8444" t="s">
        <v>32</v>
      </c>
      <c r="T8444">
        <v>45.29</v>
      </c>
      <c r="U8444">
        <v>604</v>
      </c>
      <c r="V8444" t="s">
        <v>19</v>
      </c>
      <c r="W8444" s="2">
        <v>42644</v>
      </c>
      <c r="X8444" t="s">
        <v>39</v>
      </c>
      <c r="Y8444" t="s">
        <v>34</v>
      </c>
      <c r="Z8444" t="s">
        <v>24</v>
      </c>
    </row>
    <row r="8445" spans="1:26" x14ac:dyDescent="0.25">
      <c r="A8445">
        <v>4</v>
      </c>
      <c r="B8445" t="s">
        <v>43</v>
      </c>
      <c r="C8445">
        <v>6</v>
      </c>
      <c r="D8445" t="s">
        <v>26</v>
      </c>
      <c r="E8445" t="s">
        <v>572</v>
      </c>
      <c r="F8445" t="s">
        <v>13</v>
      </c>
      <c r="G8445" t="s">
        <v>2423</v>
      </c>
      <c r="H8445" s="1">
        <v>0</v>
      </c>
      <c r="I8445" s="2">
        <v>42640</v>
      </c>
      <c r="J8445" s="8">
        <f t="shared" si="131"/>
        <v>2016</v>
      </c>
      <c r="K8445" t="s">
        <v>2737</v>
      </c>
      <c r="L8445" t="s">
        <v>30</v>
      </c>
      <c r="M8445">
        <v>92037</v>
      </c>
      <c r="N8445">
        <v>1712</v>
      </c>
      <c r="O8445" t="s">
        <v>4492</v>
      </c>
      <c r="P8445">
        <v>40</v>
      </c>
      <c r="Q8445">
        <v>2</v>
      </c>
      <c r="R8445" t="s">
        <v>32</v>
      </c>
      <c r="T8445">
        <v>40.17</v>
      </c>
      <c r="U8445">
        <v>82</v>
      </c>
      <c r="V8445" t="s">
        <v>19</v>
      </c>
      <c r="W8445" s="2">
        <v>42644</v>
      </c>
      <c r="X8445" t="s">
        <v>39</v>
      </c>
      <c r="Y8445" t="s">
        <v>34</v>
      </c>
      <c r="Z8445" t="s">
        <v>64</v>
      </c>
    </row>
    <row r="8446" spans="1:26" x14ac:dyDescent="0.25">
      <c r="A8446">
        <v>0</v>
      </c>
      <c r="B8446" t="s">
        <v>10</v>
      </c>
      <c r="C8446">
        <v>0</v>
      </c>
      <c r="D8446" t="s">
        <v>50</v>
      </c>
      <c r="E8446" t="s">
        <v>6550</v>
      </c>
      <c r="F8446" t="s">
        <v>13</v>
      </c>
      <c r="G8446" t="s">
        <v>7188</v>
      </c>
      <c r="H8446" s="1">
        <v>0.2</v>
      </c>
      <c r="I8446" s="2">
        <v>42735</v>
      </c>
      <c r="J8446" s="8">
        <f t="shared" si="131"/>
        <v>2016</v>
      </c>
      <c r="K8446" t="s">
        <v>7721</v>
      </c>
      <c r="L8446" t="s">
        <v>30</v>
      </c>
      <c r="M8446">
        <v>89502</v>
      </c>
      <c r="N8446">
        <v>1247</v>
      </c>
      <c r="O8446" t="s">
        <v>4756</v>
      </c>
      <c r="P8446">
        <v>59</v>
      </c>
      <c r="Q8446">
        <v>7</v>
      </c>
      <c r="R8446" t="s">
        <v>32</v>
      </c>
      <c r="T8446">
        <v>59.49</v>
      </c>
      <c r="U8446">
        <v>476</v>
      </c>
      <c r="V8446" t="s">
        <v>76</v>
      </c>
      <c r="W8446" s="2">
        <v>42735</v>
      </c>
      <c r="X8446" t="s">
        <v>773</v>
      </c>
      <c r="Y8446" t="s">
        <v>831</v>
      </c>
      <c r="Z8446" t="s">
        <v>52</v>
      </c>
    </row>
    <row r="8447" spans="1:26" x14ac:dyDescent="0.25">
      <c r="A8447">
        <v>0</v>
      </c>
      <c r="B8447" t="s">
        <v>10</v>
      </c>
      <c r="C8447">
        <v>0</v>
      </c>
      <c r="D8447" t="s">
        <v>26</v>
      </c>
      <c r="E8447" t="s">
        <v>4447</v>
      </c>
      <c r="F8447" t="s">
        <v>13</v>
      </c>
      <c r="G8447" t="s">
        <v>5310</v>
      </c>
      <c r="H8447" s="1">
        <v>0</v>
      </c>
      <c r="I8447" s="2">
        <v>42653</v>
      </c>
      <c r="J8447" s="8">
        <f t="shared" si="131"/>
        <v>2016</v>
      </c>
      <c r="K8447" t="s">
        <v>6004</v>
      </c>
      <c r="L8447" t="s">
        <v>30</v>
      </c>
      <c r="M8447">
        <v>87105</v>
      </c>
      <c r="N8447">
        <v>524</v>
      </c>
      <c r="O8447" t="s">
        <v>6005</v>
      </c>
      <c r="P8447">
        <v>113</v>
      </c>
      <c r="Q8447">
        <v>7</v>
      </c>
      <c r="R8447" t="s">
        <v>32</v>
      </c>
      <c r="T8447">
        <v>112.57</v>
      </c>
      <c r="U8447">
        <v>256</v>
      </c>
      <c r="V8447" t="s">
        <v>33</v>
      </c>
      <c r="W8447" s="2">
        <v>42653</v>
      </c>
      <c r="X8447" t="s">
        <v>773</v>
      </c>
      <c r="Y8447" t="s">
        <v>413</v>
      </c>
      <c r="Z8447" t="s">
        <v>49</v>
      </c>
    </row>
    <row r="8448" spans="1:26" x14ac:dyDescent="0.25">
      <c r="A8448">
        <v>7</v>
      </c>
      <c r="B8448" t="s">
        <v>25</v>
      </c>
      <c r="C8448">
        <v>6</v>
      </c>
      <c r="D8448" t="s">
        <v>26</v>
      </c>
      <c r="E8448" t="s">
        <v>700</v>
      </c>
      <c r="F8448" t="s">
        <v>13</v>
      </c>
      <c r="G8448" t="s">
        <v>1292</v>
      </c>
      <c r="H8448" s="1">
        <v>0</v>
      </c>
      <c r="I8448" s="2">
        <v>42678</v>
      </c>
      <c r="J8448" s="8">
        <f t="shared" si="131"/>
        <v>2016</v>
      </c>
      <c r="K8448" t="s">
        <v>6535</v>
      </c>
      <c r="L8448" t="s">
        <v>30</v>
      </c>
      <c r="M8448">
        <v>90805</v>
      </c>
      <c r="N8448">
        <v>1160</v>
      </c>
      <c r="O8448" t="s">
        <v>361</v>
      </c>
      <c r="P8448">
        <v>1</v>
      </c>
      <c r="Q8448">
        <v>1</v>
      </c>
      <c r="R8448" t="s">
        <v>32</v>
      </c>
      <c r="T8448">
        <v>0.79</v>
      </c>
      <c r="U8448">
        <v>3</v>
      </c>
      <c r="V8448" t="s">
        <v>33</v>
      </c>
      <c r="W8448" s="2">
        <v>42685</v>
      </c>
      <c r="X8448" t="s">
        <v>39</v>
      </c>
      <c r="Y8448" t="s">
        <v>34</v>
      </c>
      <c r="Z8448" t="s">
        <v>49</v>
      </c>
    </row>
    <row r="8449" spans="1:26" x14ac:dyDescent="0.25">
      <c r="A8449">
        <v>5</v>
      </c>
      <c r="B8449" t="s">
        <v>43</v>
      </c>
      <c r="C8449">
        <v>6</v>
      </c>
      <c r="D8449" t="s">
        <v>11</v>
      </c>
      <c r="E8449" t="s">
        <v>329</v>
      </c>
      <c r="F8449" t="s">
        <v>13</v>
      </c>
      <c r="G8449" t="s">
        <v>330</v>
      </c>
      <c r="H8449" s="1">
        <v>0.5</v>
      </c>
      <c r="I8449" s="2">
        <v>42633</v>
      </c>
      <c r="J8449" s="8">
        <f t="shared" si="131"/>
        <v>2016</v>
      </c>
      <c r="K8449" t="s">
        <v>331</v>
      </c>
      <c r="L8449" t="s">
        <v>73</v>
      </c>
      <c r="M8449">
        <v>61701</v>
      </c>
      <c r="N8449">
        <v>311</v>
      </c>
      <c r="O8449" t="s">
        <v>332</v>
      </c>
      <c r="P8449">
        <v>-408</v>
      </c>
      <c r="Q8449">
        <v>6</v>
      </c>
      <c r="R8449" t="s">
        <v>75</v>
      </c>
      <c r="T8449">
        <v>-407.68</v>
      </c>
      <c r="U8449">
        <v>618</v>
      </c>
      <c r="V8449" t="s">
        <v>19</v>
      </c>
      <c r="W8449" s="2">
        <v>42638</v>
      </c>
      <c r="X8449" t="s">
        <v>39</v>
      </c>
      <c r="Y8449" t="s">
        <v>139</v>
      </c>
      <c r="Z8449" t="s">
        <v>41</v>
      </c>
    </row>
    <row r="8450" spans="1:26" x14ac:dyDescent="0.25">
      <c r="A8450">
        <v>5</v>
      </c>
      <c r="B8450" t="s">
        <v>43</v>
      </c>
      <c r="C8450">
        <v>6</v>
      </c>
      <c r="D8450" t="s">
        <v>26</v>
      </c>
      <c r="E8450" t="s">
        <v>1747</v>
      </c>
      <c r="F8450" t="s">
        <v>13</v>
      </c>
      <c r="G8450" t="s">
        <v>5800</v>
      </c>
      <c r="H8450" s="1">
        <v>0.2</v>
      </c>
      <c r="I8450" s="2">
        <v>42703</v>
      </c>
      <c r="J8450" s="8">
        <f t="shared" ref="J8450:J8513" si="132">YEAR(I8450)</f>
        <v>2016</v>
      </c>
      <c r="K8450" t="s">
        <v>6233</v>
      </c>
      <c r="L8450" t="s">
        <v>73</v>
      </c>
      <c r="M8450">
        <v>60076</v>
      </c>
      <c r="N8450">
        <v>1507</v>
      </c>
      <c r="O8450" t="s">
        <v>346</v>
      </c>
      <c r="P8450">
        <v>4</v>
      </c>
      <c r="Q8450">
        <v>2</v>
      </c>
      <c r="R8450" t="s">
        <v>75</v>
      </c>
      <c r="T8450">
        <v>3.94</v>
      </c>
      <c r="U8450">
        <v>13</v>
      </c>
      <c r="V8450" t="s">
        <v>33</v>
      </c>
      <c r="W8450" s="2">
        <v>42708</v>
      </c>
      <c r="X8450" t="s">
        <v>39</v>
      </c>
      <c r="Y8450" t="s">
        <v>139</v>
      </c>
      <c r="Z8450" t="s">
        <v>176</v>
      </c>
    </row>
    <row r="8451" spans="1:26" x14ac:dyDescent="0.25">
      <c r="A8451">
        <v>5</v>
      </c>
      <c r="B8451" t="s">
        <v>43</v>
      </c>
      <c r="C8451">
        <v>6</v>
      </c>
      <c r="D8451" t="s">
        <v>11</v>
      </c>
      <c r="E8451" t="s">
        <v>572</v>
      </c>
      <c r="F8451" t="s">
        <v>13</v>
      </c>
      <c r="G8451" t="s">
        <v>5633</v>
      </c>
      <c r="H8451" s="1">
        <v>0.15</v>
      </c>
      <c r="I8451" s="2">
        <v>42636</v>
      </c>
      <c r="J8451" s="8">
        <f t="shared" si="132"/>
        <v>2016</v>
      </c>
      <c r="K8451" t="s">
        <v>5752</v>
      </c>
      <c r="L8451" t="s">
        <v>30</v>
      </c>
      <c r="M8451">
        <v>92037</v>
      </c>
      <c r="N8451">
        <v>1368</v>
      </c>
      <c r="O8451" t="s">
        <v>8212</v>
      </c>
      <c r="P8451">
        <v>21</v>
      </c>
      <c r="Q8451">
        <v>3</v>
      </c>
      <c r="R8451" t="s">
        <v>32</v>
      </c>
      <c r="T8451">
        <v>20.52</v>
      </c>
      <c r="U8451">
        <v>436</v>
      </c>
      <c r="V8451" t="s">
        <v>33</v>
      </c>
      <c r="W8451" s="2">
        <v>42641</v>
      </c>
      <c r="X8451" t="s">
        <v>39</v>
      </c>
      <c r="Y8451" t="s">
        <v>34</v>
      </c>
      <c r="Z8451" t="s">
        <v>22</v>
      </c>
    </row>
    <row r="8452" spans="1:26" x14ac:dyDescent="0.25">
      <c r="A8452">
        <v>5</v>
      </c>
      <c r="B8452" t="s">
        <v>43</v>
      </c>
      <c r="C8452">
        <v>6</v>
      </c>
      <c r="D8452" t="s">
        <v>50</v>
      </c>
      <c r="E8452" t="s">
        <v>572</v>
      </c>
      <c r="F8452" t="s">
        <v>13</v>
      </c>
      <c r="G8452" t="s">
        <v>5633</v>
      </c>
      <c r="H8452" s="1">
        <v>0.2</v>
      </c>
      <c r="I8452" s="2">
        <v>42636</v>
      </c>
      <c r="J8452" s="8">
        <f t="shared" si="132"/>
        <v>2016</v>
      </c>
      <c r="K8452" t="s">
        <v>5752</v>
      </c>
      <c r="L8452" t="s">
        <v>30</v>
      </c>
      <c r="M8452">
        <v>92037</v>
      </c>
      <c r="N8452">
        <v>1118</v>
      </c>
      <c r="O8452" t="s">
        <v>200</v>
      </c>
      <c r="P8452">
        <v>31</v>
      </c>
      <c r="Q8452">
        <v>2</v>
      </c>
      <c r="R8452" t="s">
        <v>32</v>
      </c>
      <c r="T8452">
        <v>31.49</v>
      </c>
      <c r="U8452">
        <v>84</v>
      </c>
      <c r="V8452" t="s">
        <v>33</v>
      </c>
      <c r="W8452" s="2">
        <v>42641</v>
      </c>
      <c r="X8452" t="s">
        <v>39</v>
      </c>
      <c r="Y8452" t="s">
        <v>34</v>
      </c>
      <c r="Z8452" t="s">
        <v>52</v>
      </c>
    </row>
    <row r="8453" spans="1:26" x14ac:dyDescent="0.25">
      <c r="A8453">
        <v>3</v>
      </c>
      <c r="B8453" t="s">
        <v>10</v>
      </c>
      <c r="C8453">
        <v>3</v>
      </c>
      <c r="D8453" t="s">
        <v>26</v>
      </c>
      <c r="E8453" t="s">
        <v>823</v>
      </c>
      <c r="F8453" t="s">
        <v>13</v>
      </c>
      <c r="G8453" t="s">
        <v>824</v>
      </c>
      <c r="H8453" s="1">
        <v>0.8</v>
      </c>
      <c r="I8453" s="2">
        <v>42528</v>
      </c>
      <c r="J8453" s="8">
        <f t="shared" si="132"/>
        <v>2016</v>
      </c>
      <c r="K8453" t="s">
        <v>825</v>
      </c>
      <c r="L8453" t="s">
        <v>73</v>
      </c>
      <c r="M8453">
        <v>61604</v>
      </c>
      <c r="N8453">
        <v>1634</v>
      </c>
      <c r="O8453" t="s">
        <v>826</v>
      </c>
      <c r="P8453">
        <v>-21</v>
      </c>
      <c r="Q8453">
        <v>3</v>
      </c>
      <c r="R8453" t="s">
        <v>75</v>
      </c>
      <c r="T8453">
        <v>-20.56</v>
      </c>
      <c r="U8453">
        <v>12</v>
      </c>
      <c r="V8453" t="s">
        <v>33</v>
      </c>
      <c r="W8453" s="2">
        <v>42531</v>
      </c>
      <c r="X8453" t="s">
        <v>20</v>
      </c>
      <c r="Y8453" t="s">
        <v>139</v>
      </c>
      <c r="Z8453" t="s">
        <v>54</v>
      </c>
    </row>
    <row r="8454" spans="1:26" x14ac:dyDescent="0.25">
      <c r="A8454">
        <v>4</v>
      </c>
      <c r="B8454" t="s">
        <v>43</v>
      </c>
      <c r="C8454">
        <v>6</v>
      </c>
      <c r="D8454" t="s">
        <v>26</v>
      </c>
      <c r="E8454" t="s">
        <v>171</v>
      </c>
      <c r="F8454" t="s">
        <v>13</v>
      </c>
      <c r="G8454" t="s">
        <v>1118</v>
      </c>
      <c r="H8454" s="1">
        <v>0</v>
      </c>
      <c r="I8454" s="2">
        <v>42513</v>
      </c>
      <c r="J8454" s="8">
        <f t="shared" si="132"/>
        <v>2016</v>
      </c>
      <c r="K8454" t="s">
        <v>3989</v>
      </c>
      <c r="L8454" t="s">
        <v>102</v>
      </c>
      <c r="M8454">
        <v>10035</v>
      </c>
      <c r="N8454">
        <v>9</v>
      </c>
      <c r="O8454" t="s">
        <v>8152</v>
      </c>
      <c r="P8454">
        <v>56</v>
      </c>
      <c r="Q8454">
        <v>1</v>
      </c>
      <c r="R8454" t="s">
        <v>104</v>
      </c>
      <c r="T8454">
        <v>56.2</v>
      </c>
      <c r="U8454">
        <v>208</v>
      </c>
      <c r="V8454" t="s">
        <v>19</v>
      </c>
      <c r="W8454" s="2">
        <v>42517</v>
      </c>
      <c r="X8454" t="s">
        <v>39</v>
      </c>
      <c r="Y8454" t="s">
        <v>175</v>
      </c>
      <c r="Z8454" t="s">
        <v>56</v>
      </c>
    </row>
    <row r="8455" spans="1:26" x14ac:dyDescent="0.25">
      <c r="A8455">
        <v>4</v>
      </c>
      <c r="B8455" t="s">
        <v>43</v>
      </c>
      <c r="C8455">
        <v>6</v>
      </c>
      <c r="D8455" t="s">
        <v>26</v>
      </c>
      <c r="E8455" t="s">
        <v>171</v>
      </c>
      <c r="F8455" t="s">
        <v>13</v>
      </c>
      <c r="G8455" t="s">
        <v>1118</v>
      </c>
      <c r="H8455" s="1">
        <v>0</v>
      </c>
      <c r="I8455" s="2">
        <v>42513</v>
      </c>
      <c r="J8455" s="8">
        <f t="shared" si="132"/>
        <v>2016</v>
      </c>
      <c r="K8455" t="s">
        <v>3989</v>
      </c>
      <c r="L8455" t="s">
        <v>102</v>
      </c>
      <c r="M8455">
        <v>10035</v>
      </c>
      <c r="N8455">
        <v>984</v>
      </c>
      <c r="O8455" t="s">
        <v>4060</v>
      </c>
      <c r="P8455">
        <v>0</v>
      </c>
      <c r="Q8455">
        <v>2</v>
      </c>
      <c r="R8455" t="s">
        <v>104</v>
      </c>
      <c r="T8455">
        <v>0.15</v>
      </c>
      <c r="U8455">
        <v>5</v>
      </c>
      <c r="V8455" t="s">
        <v>19</v>
      </c>
      <c r="W8455" s="2">
        <v>42517</v>
      </c>
      <c r="X8455" t="s">
        <v>39</v>
      </c>
      <c r="Y8455" t="s">
        <v>175</v>
      </c>
      <c r="Z8455" t="s">
        <v>356</v>
      </c>
    </row>
    <row r="8456" spans="1:26" x14ac:dyDescent="0.25">
      <c r="A8456">
        <v>4</v>
      </c>
      <c r="B8456" t="s">
        <v>43</v>
      </c>
      <c r="C8456">
        <v>6</v>
      </c>
      <c r="D8456" t="s">
        <v>26</v>
      </c>
      <c r="E8456" t="s">
        <v>171</v>
      </c>
      <c r="F8456" t="s">
        <v>13</v>
      </c>
      <c r="G8456" t="s">
        <v>1118</v>
      </c>
      <c r="H8456" s="1">
        <v>0.2</v>
      </c>
      <c r="I8456" s="2">
        <v>42513</v>
      </c>
      <c r="J8456" s="8">
        <f t="shared" si="132"/>
        <v>2016</v>
      </c>
      <c r="K8456" t="s">
        <v>3989</v>
      </c>
      <c r="L8456" t="s">
        <v>102</v>
      </c>
      <c r="M8456">
        <v>10035</v>
      </c>
      <c r="N8456">
        <v>260</v>
      </c>
      <c r="O8456" t="s">
        <v>728</v>
      </c>
      <c r="P8456">
        <v>6</v>
      </c>
      <c r="Q8456">
        <v>5</v>
      </c>
      <c r="R8456" t="s">
        <v>104</v>
      </c>
      <c r="T8456">
        <v>5.84</v>
      </c>
      <c r="U8456">
        <v>18</v>
      </c>
      <c r="V8456" t="s">
        <v>19</v>
      </c>
      <c r="W8456" s="2">
        <v>42517</v>
      </c>
      <c r="X8456" t="s">
        <v>39</v>
      </c>
      <c r="Y8456" t="s">
        <v>175</v>
      </c>
      <c r="Z8456" t="s">
        <v>54</v>
      </c>
    </row>
    <row r="8457" spans="1:26" x14ac:dyDescent="0.25">
      <c r="A8457">
        <v>2</v>
      </c>
      <c r="B8457" t="s">
        <v>43</v>
      </c>
      <c r="C8457">
        <v>3</v>
      </c>
      <c r="D8457" t="s">
        <v>50</v>
      </c>
      <c r="E8457" t="s">
        <v>818</v>
      </c>
      <c r="F8457" t="s">
        <v>13</v>
      </c>
      <c r="G8457" t="s">
        <v>819</v>
      </c>
      <c r="H8457" s="1">
        <v>0.2</v>
      </c>
      <c r="I8457" s="2">
        <v>42634</v>
      </c>
      <c r="J8457" s="8">
        <f t="shared" si="132"/>
        <v>2016</v>
      </c>
      <c r="K8457" t="s">
        <v>820</v>
      </c>
      <c r="L8457" t="s">
        <v>30</v>
      </c>
      <c r="M8457">
        <v>98198</v>
      </c>
      <c r="N8457">
        <v>1176</v>
      </c>
      <c r="O8457" t="s">
        <v>821</v>
      </c>
      <c r="P8457">
        <v>28</v>
      </c>
      <c r="Q8457">
        <v>2</v>
      </c>
      <c r="R8457" t="s">
        <v>32</v>
      </c>
      <c r="T8457">
        <v>27.72</v>
      </c>
      <c r="U8457">
        <v>246</v>
      </c>
      <c r="V8457" t="s">
        <v>19</v>
      </c>
      <c r="W8457" s="2">
        <v>42636</v>
      </c>
      <c r="X8457" t="s">
        <v>20</v>
      </c>
      <c r="Y8457" t="s">
        <v>69</v>
      </c>
      <c r="Z8457" t="s">
        <v>52</v>
      </c>
    </row>
    <row r="8458" spans="1:26" x14ac:dyDescent="0.25">
      <c r="A8458">
        <v>2</v>
      </c>
      <c r="B8458" t="s">
        <v>43</v>
      </c>
      <c r="C8458">
        <v>3</v>
      </c>
      <c r="D8458" t="s">
        <v>50</v>
      </c>
      <c r="E8458" t="s">
        <v>818</v>
      </c>
      <c r="F8458" t="s">
        <v>13</v>
      </c>
      <c r="G8458" t="s">
        <v>819</v>
      </c>
      <c r="H8458" s="1">
        <v>0</v>
      </c>
      <c r="I8458" s="2">
        <v>42634</v>
      </c>
      <c r="J8458" s="8">
        <f t="shared" si="132"/>
        <v>2016</v>
      </c>
      <c r="K8458" t="s">
        <v>820</v>
      </c>
      <c r="L8458" t="s">
        <v>30</v>
      </c>
      <c r="M8458">
        <v>98198</v>
      </c>
      <c r="N8458">
        <v>404</v>
      </c>
      <c r="O8458" t="s">
        <v>822</v>
      </c>
      <c r="P8458">
        <v>702</v>
      </c>
      <c r="Q8458">
        <v>3</v>
      </c>
      <c r="R8458" t="s">
        <v>32</v>
      </c>
      <c r="T8458">
        <v>701.99</v>
      </c>
      <c r="U8458">
        <v>1800</v>
      </c>
      <c r="V8458" t="s">
        <v>19</v>
      </c>
      <c r="W8458" s="2">
        <v>42636</v>
      </c>
      <c r="X8458" t="s">
        <v>20</v>
      </c>
      <c r="Y8458" t="s">
        <v>69</v>
      </c>
      <c r="Z8458" t="s">
        <v>727</v>
      </c>
    </row>
    <row r="8459" spans="1:26" x14ac:dyDescent="0.25">
      <c r="A8459">
        <v>4</v>
      </c>
      <c r="B8459" t="s">
        <v>43</v>
      </c>
      <c r="C8459">
        <v>6</v>
      </c>
      <c r="D8459" t="s">
        <v>11</v>
      </c>
      <c r="E8459" t="s">
        <v>700</v>
      </c>
      <c r="F8459" t="s">
        <v>13</v>
      </c>
      <c r="G8459" t="s">
        <v>1802</v>
      </c>
      <c r="H8459" s="1">
        <v>0</v>
      </c>
      <c r="I8459" s="2">
        <v>42675</v>
      </c>
      <c r="J8459" s="8">
        <f t="shared" si="132"/>
        <v>2016</v>
      </c>
      <c r="K8459" t="s">
        <v>2349</v>
      </c>
      <c r="L8459" t="s">
        <v>102</v>
      </c>
      <c r="M8459">
        <v>11561</v>
      </c>
      <c r="N8459">
        <v>1052</v>
      </c>
      <c r="O8459" t="s">
        <v>1589</v>
      </c>
      <c r="P8459">
        <v>10</v>
      </c>
      <c r="Q8459">
        <v>6</v>
      </c>
      <c r="R8459" t="s">
        <v>104</v>
      </c>
      <c r="T8459">
        <v>9.82</v>
      </c>
      <c r="U8459">
        <v>32</v>
      </c>
      <c r="V8459" t="s">
        <v>19</v>
      </c>
      <c r="W8459" s="2">
        <v>42679</v>
      </c>
      <c r="X8459" t="s">
        <v>39</v>
      </c>
      <c r="Y8459" t="s">
        <v>175</v>
      </c>
      <c r="Z8459" t="s">
        <v>47</v>
      </c>
    </row>
    <row r="8460" spans="1:26" x14ac:dyDescent="0.25">
      <c r="A8460">
        <v>4</v>
      </c>
      <c r="B8460" t="s">
        <v>43</v>
      </c>
      <c r="C8460">
        <v>6</v>
      </c>
      <c r="D8460" t="s">
        <v>26</v>
      </c>
      <c r="E8460" t="s">
        <v>700</v>
      </c>
      <c r="F8460" t="s">
        <v>13</v>
      </c>
      <c r="G8460" t="s">
        <v>1802</v>
      </c>
      <c r="H8460" s="1">
        <v>0</v>
      </c>
      <c r="I8460" s="2">
        <v>42675</v>
      </c>
      <c r="J8460" s="8">
        <f t="shared" si="132"/>
        <v>2016</v>
      </c>
      <c r="K8460" t="s">
        <v>2349</v>
      </c>
      <c r="L8460" t="s">
        <v>102</v>
      </c>
      <c r="M8460">
        <v>11561</v>
      </c>
      <c r="N8460">
        <v>954</v>
      </c>
      <c r="O8460" t="s">
        <v>426</v>
      </c>
      <c r="P8460">
        <v>155</v>
      </c>
      <c r="Q8460">
        <v>3</v>
      </c>
      <c r="R8460" t="s">
        <v>104</v>
      </c>
      <c r="T8460">
        <v>154.84</v>
      </c>
      <c r="U8460">
        <v>534</v>
      </c>
      <c r="V8460" t="s">
        <v>19</v>
      </c>
      <c r="W8460" s="2">
        <v>42679</v>
      </c>
      <c r="X8460" t="s">
        <v>39</v>
      </c>
      <c r="Y8460" t="s">
        <v>175</v>
      </c>
      <c r="Z8460" t="s">
        <v>56</v>
      </c>
    </row>
    <row r="8461" spans="1:26" x14ac:dyDescent="0.25">
      <c r="A8461">
        <v>4</v>
      </c>
      <c r="B8461" t="s">
        <v>43</v>
      </c>
      <c r="C8461">
        <v>6</v>
      </c>
      <c r="D8461" t="s">
        <v>26</v>
      </c>
      <c r="E8461" t="s">
        <v>700</v>
      </c>
      <c r="F8461" t="s">
        <v>13</v>
      </c>
      <c r="G8461" t="s">
        <v>1802</v>
      </c>
      <c r="H8461" s="1">
        <v>0</v>
      </c>
      <c r="I8461" s="2">
        <v>42675</v>
      </c>
      <c r="J8461" s="8">
        <f t="shared" si="132"/>
        <v>2016</v>
      </c>
      <c r="K8461" t="s">
        <v>2349</v>
      </c>
      <c r="L8461" t="s">
        <v>102</v>
      </c>
      <c r="M8461">
        <v>11561</v>
      </c>
      <c r="N8461">
        <v>1729</v>
      </c>
      <c r="O8461" t="s">
        <v>3795</v>
      </c>
      <c r="P8461">
        <v>82</v>
      </c>
      <c r="Q8461">
        <v>3</v>
      </c>
      <c r="R8461" t="s">
        <v>104</v>
      </c>
      <c r="T8461">
        <v>82.29</v>
      </c>
      <c r="U8461">
        <v>168</v>
      </c>
      <c r="V8461" t="s">
        <v>19</v>
      </c>
      <c r="W8461" s="2">
        <v>42679</v>
      </c>
      <c r="X8461" t="s">
        <v>39</v>
      </c>
      <c r="Y8461" t="s">
        <v>175</v>
      </c>
      <c r="Z8461" t="s">
        <v>64</v>
      </c>
    </row>
    <row r="8462" spans="1:26" x14ac:dyDescent="0.25">
      <c r="A8462">
        <v>7</v>
      </c>
      <c r="B8462" t="s">
        <v>25</v>
      </c>
      <c r="C8462">
        <v>6</v>
      </c>
      <c r="D8462" t="s">
        <v>26</v>
      </c>
      <c r="E8462" t="s">
        <v>4625</v>
      </c>
      <c r="F8462" t="s">
        <v>13</v>
      </c>
      <c r="G8462" t="s">
        <v>1643</v>
      </c>
      <c r="H8462" s="1">
        <v>0.2</v>
      </c>
      <c r="I8462" s="2">
        <v>42424</v>
      </c>
      <c r="J8462" s="8">
        <f t="shared" si="132"/>
        <v>2016</v>
      </c>
      <c r="K8462" t="s">
        <v>4672</v>
      </c>
      <c r="L8462" t="s">
        <v>30</v>
      </c>
      <c r="M8462">
        <v>97504</v>
      </c>
      <c r="N8462">
        <v>1570</v>
      </c>
      <c r="O8462" t="s">
        <v>3934</v>
      </c>
      <c r="P8462">
        <v>8</v>
      </c>
      <c r="Q8462">
        <v>3</v>
      </c>
      <c r="R8462" t="s">
        <v>32</v>
      </c>
      <c r="T8462">
        <v>7.69</v>
      </c>
      <c r="U8462">
        <v>23</v>
      </c>
      <c r="V8462" t="s">
        <v>19</v>
      </c>
      <c r="W8462" s="2">
        <v>42431</v>
      </c>
      <c r="X8462" t="s">
        <v>39</v>
      </c>
      <c r="Y8462" t="s">
        <v>262</v>
      </c>
      <c r="Z8462" t="s">
        <v>64</v>
      </c>
    </row>
    <row r="8463" spans="1:26" x14ac:dyDescent="0.25">
      <c r="A8463">
        <v>7</v>
      </c>
      <c r="B8463" t="s">
        <v>25</v>
      </c>
      <c r="C8463">
        <v>6</v>
      </c>
      <c r="D8463" t="s">
        <v>26</v>
      </c>
      <c r="E8463" t="s">
        <v>4625</v>
      </c>
      <c r="F8463" t="s">
        <v>13</v>
      </c>
      <c r="G8463" t="s">
        <v>1643</v>
      </c>
      <c r="H8463" s="1">
        <v>0.2</v>
      </c>
      <c r="I8463" s="2">
        <v>42424</v>
      </c>
      <c r="J8463" s="8">
        <f t="shared" si="132"/>
        <v>2016</v>
      </c>
      <c r="K8463" t="s">
        <v>4672</v>
      </c>
      <c r="L8463" t="s">
        <v>30</v>
      </c>
      <c r="M8463">
        <v>97504</v>
      </c>
      <c r="N8463">
        <v>1087</v>
      </c>
      <c r="O8463" t="s">
        <v>8267</v>
      </c>
      <c r="P8463">
        <v>11</v>
      </c>
      <c r="Q8463">
        <v>4</v>
      </c>
      <c r="R8463" t="s">
        <v>32</v>
      </c>
      <c r="T8463">
        <v>11.1</v>
      </c>
      <c r="U8463">
        <v>33</v>
      </c>
      <c r="V8463" t="s">
        <v>19</v>
      </c>
      <c r="W8463" s="2">
        <v>42431</v>
      </c>
      <c r="X8463" t="s">
        <v>39</v>
      </c>
      <c r="Y8463" t="s">
        <v>262</v>
      </c>
      <c r="Z8463" t="s">
        <v>64</v>
      </c>
    </row>
    <row r="8464" spans="1:26" x14ac:dyDescent="0.25">
      <c r="A8464">
        <v>5</v>
      </c>
      <c r="B8464" t="s">
        <v>43</v>
      </c>
      <c r="C8464">
        <v>6</v>
      </c>
      <c r="D8464" t="s">
        <v>11</v>
      </c>
      <c r="E8464" t="s">
        <v>818</v>
      </c>
      <c r="F8464" t="s">
        <v>13</v>
      </c>
      <c r="G8464" t="s">
        <v>2151</v>
      </c>
      <c r="H8464" s="1">
        <v>0</v>
      </c>
      <c r="I8464" s="2">
        <v>42457</v>
      </c>
      <c r="J8464" s="8">
        <f t="shared" si="132"/>
        <v>2016</v>
      </c>
      <c r="K8464" t="s">
        <v>2152</v>
      </c>
      <c r="L8464" t="s">
        <v>73</v>
      </c>
      <c r="M8464">
        <v>50315</v>
      </c>
      <c r="N8464">
        <v>830</v>
      </c>
      <c r="O8464" t="s">
        <v>2071</v>
      </c>
      <c r="P8464">
        <v>107</v>
      </c>
      <c r="Q8464">
        <v>4</v>
      </c>
      <c r="R8464" t="s">
        <v>75</v>
      </c>
      <c r="T8464">
        <v>106.62</v>
      </c>
      <c r="U8464">
        <v>1185</v>
      </c>
      <c r="V8464" t="s">
        <v>19</v>
      </c>
      <c r="W8464" s="2">
        <v>42462</v>
      </c>
      <c r="X8464" t="s">
        <v>39</v>
      </c>
      <c r="Y8464" t="s">
        <v>304</v>
      </c>
      <c r="Z8464" t="s">
        <v>41</v>
      </c>
    </row>
    <row r="8465" spans="1:26" x14ac:dyDescent="0.25">
      <c r="A8465">
        <v>5</v>
      </c>
      <c r="B8465" t="s">
        <v>43</v>
      </c>
      <c r="C8465">
        <v>6</v>
      </c>
      <c r="D8465" t="s">
        <v>26</v>
      </c>
      <c r="E8465" t="s">
        <v>818</v>
      </c>
      <c r="F8465" t="s">
        <v>13</v>
      </c>
      <c r="G8465" t="s">
        <v>2151</v>
      </c>
      <c r="H8465" s="1">
        <v>0</v>
      </c>
      <c r="I8465" s="2">
        <v>42457</v>
      </c>
      <c r="J8465" s="8">
        <f t="shared" si="132"/>
        <v>2016</v>
      </c>
      <c r="K8465" t="s">
        <v>2152</v>
      </c>
      <c r="L8465" t="s">
        <v>73</v>
      </c>
      <c r="M8465">
        <v>50315</v>
      </c>
      <c r="N8465">
        <v>1292</v>
      </c>
      <c r="O8465" t="s">
        <v>118</v>
      </c>
      <c r="P8465">
        <v>3</v>
      </c>
      <c r="Q8465">
        <v>3</v>
      </c>
      <c r="R8465" t="s">
        <v>75</v>
      </c>
      <c r="T8465">
        <v>2.88</v>
      </c>
      <c r="U8465">
        <v>6</v>
      </c>
      <c r="V8465" t="s">
        <v>19</v>
      </c>
      <c r="W8465" s="2">
        <v>42462</v>
      </c>
      <c r="X8465" t="s">
        <v>39</v>
      </c>
      <c r="Y8465" t="s">
        <v>304</v>
      </c>
      <c r="Z8465" t="s">
        <v>119</v>
      </c>
    </row>
    <row r="8466" spans="1:26" x14ac:dyDescent="0.25">
      <c r="A8466">
        <v>5</v>
      </c>
      <c r="B8466" t="s">
        <v>43</v>
      </c>
      <c r="C8466">
        <v>6</v>
      </c>
      <c r="D8466" t="s">
        <v>11</v>
      </c>
      <c r="E8466" t="s">
        <v>27</v>
      </c>
      <c r="F8466" t="s">
        <v>13</v>
      </c>
      <c r="G8466" t="s">
        <v>6975</v>
      </c>
      <c r="H8466" s="1">
        <v>0</v>
      </c>
      <c r="I8466" s="2">
        <v>42728</v>
      </c>
      <c r="J8466" s="8">
        <f t="shared" si="132"/>
        <v>2016</v>
      </c>
      <c r="K8466" t="s">
        <v>7137</v>
      </c>
      <c r="L8466" t="s">
        <v>30</v>
      </c>
      <c r="M8466">
        <v>90045</v>
      </c>
      <c r="N8466">
        <v>1619</v>
      </c>
      <c r="O8466" t="s">
        <v>2469</v>
      </c>
      <c r="P8466">
        <v>6</v>
      </c>
      <c r="Q8466">
        <v>1</v>
      </c>
      <c r="R8466" t="s">
        <v>32</v>
      </c>
      <c r="T8466">
        <v>5.52</v>
      </c>
      <c r="U8466">
        <v>24</v>
      </c>
      <c r="V8466" t="s">
        <v>76</v>
      </c>
      <c r="W8466" s="2">
        <v>42733</v>
      </c>
      <c r="X8466" t="s">
        <v>39</v>
      </c>
      <c r="Y8466" t="s">
        <v>34</v>
      </c>
      <c r="Z8466" t="s">
        <v>47</v>
      </c>
    </row>
    <row r="8467" spans="1:26" x14ac:dyDescent="0.25">
      <c r="A8467">
        <v>5</v>
      </c>
      <c r="B8467" t="s">
        <v>43</v>
      </c>
      <c r="C8467">
        <v>6</v>
      </c>
      <c r="D8467" t="s">
        <v>26</v>
      </c>
      <c r="E8467" t="s">
        <v>27</v>
      </c>
      <c r="F8467" t="s">
        <v>13</v>
      </c>
      <c r="G8467" t="s">
        <v>6975</v>
      </c>
      <c r="H8467" s="1">
        <v>0</v>
      </c>
      <c r="I8467" s="2">
        <v>42728</v>
      </c>
      <c r="J8467" s="8">
        <f t="shared" si="132"/>
        <v>2016</v>
      </c>
      <c r="K8467" t="s">
        <v>7137</v>
      </c>
      <c r="L8467" t="s">
        <v>30</v>
      </c>
      <c r="M8467">
        <v>90045</v>
      </c>
      <c r="N8467">
        <v>1552</v>
      </c>
      <c r="O8467" t="s">
        <v>3658</v>
      </c>
      <c r="P8467">
        <v>0</v>
      </c>
      <c r="Q8467">
        <v>1</v>
      </c>
      <c r="R8467" t="s">
        <v>32</v>
      </c>
      <c r="T8467">
        <v>0.2</v>
      </c>
      <c r="U8467">
        <v>20</v>
      </c>
      <c r="V8467" t="s">
        <v>76</v>
      </c>
      <c r="W8467" s="2">
        <v>42733</v>
      </c>
      <c r="X8467" t="s">
        <v>39</v>
      </c>
      <c r="Y8467" t="s">
        <v>34</v>
      </c>
      <c r="Z8467" t="s">
        <v>42</v>
      </c>
    </row>
    <row r="8468" spans="1:26" x14ac:dyDescent="0.25">
      <c r="A8468">
        <v>5</v>
      </c>
      <c r="B8468" t="s">
        <v>43</v>
      </c>
      <c r="C8468">
        <v>6</v>
      </c>
      <c r="D8468" t="s">
        <v>26</v>
      </c>
      <c r="E8468" t="s">
        <v>27</v>
      </c>
      <c r="F8468" t="s">
        <v>13</v>
      </c>
      <c r="G8468" t="s">
        <v>6975</v>
      </c>
      <c r="H8468" s="1">
        <v>0</v>
      </c>
      <c r="I8468" s="2">
        <v>42728</v>
      </c>
      <c r="J8468" s="8">
        <f t="shared" si="132"/>
        <v>2016</v>
      </c>
      <c r="K8468" t="s">
        <v>7137</v>
      </c>
      <c r="L8468" t="s">
        <v>30</v>
      </c>
      <c r="M8468">
        <v>90045</v>
      </c>
      <c r="N8468">
        <v>172</v>
      </c>
      <c r="O8468" t="s">
        <v>2914</v>
      </c>
      <c r="P8468">
        <v>101</v>
      </c>
      <c r="Q8468">
        <v>2</v>
      </c>
      <c r="R8468" t="s">
        <v>32</v>
      </c>
      <c r="T8468">
        <v>101.35</v>
      </c>
      <c r="U8468">
        <v>362</v>
      </c>
      <c r="V8468" t="s">
        <v>76</v>
      </c>
      <c r="W8468" s="2">
        <v>42733</v>
      </c>
      <c r="X8468" t="s">
        <v>39</v>
      </c>
      <c r="Y8468" t="s">
        <v>34</v>
      </c>
      <c r="Z8468" t="s">
        <v>56</v>
      </c>
    </row>
    <row r="8469" spans="1:26" x14ac:dyDescent="0.25">
      <c r="A8469">
        <v>5</v>
      </c>
      <c r="B8469" t="s">
        <v>43</v>
      </c>
      <c r="C8469">
        <v>6</v>
      </c>
      <c r="D8469" t="s">
        <v>50</v>
      </c>
      <c r="E8469" t="s">
        <v>27</v>
      </c>
      <c r="F8469" t="s">
        <v>13</v>
      </c>
      <c r="G8469" t="s">
        <v>6975</v>
      </c>
      <c r="H8469" s="1">
        <v>0</v>
      </c>
      <c r="I8469" s="2">
        <v>42728</v>
      </c>
      <c r="J8469" s="8">
        <f t="shared" si="132"/>
        <v>2016</v>
      </c>
      <c r="K8469" t="s">
        <v>7137</v>
      </c>
      <c r="L8469" t="s">
        <v>30</v>
      </c>
      <c r="M8469">
        <v>90045</v>
      </c>
      <c r="N8469">
        <v>1468</v>
      </c>
      <c r="O8469" t="s">
        <v>802</v>
      </c>
      <c r="P8469">
        <v>13</v>
      </c>
      <c r="Q8469">
        <v>3</v>
      </c>
      <c r="R8469" t="s">
        <v>32</v>
      </c>
      <c r="T8469">
        <v>13.2</v>
      </c>
      <c r="U8469">
        <v>63</v>
      </c>
      <c r="V8469" t="s">
        <v>76</v>
      </c>
      <c r="W8469" s="2">
        <v>42733</v>
      </c>
      <c r="X8469" t="s">
        <v>39</v>
      </c>
      <c r="Y8469" t="s">
        <v>34</v>
      </c>
      <c r="Z8469" t="s">
        <v>113</v>
      </c>
    </row>
    <row r="8470" spans="1:26" x14ac:dyDescent="0.25">
      <c r="A8470">
        <v>5</v>
      </c>
      <c r="B8470" t="s">
        <v>43</v>
      </c>
      <c r="C8470">
        <v>6</v>
      </c>
      <c r="D8470" t="s">
        <v>50</v>
      </c>
      <c r="E8470" t="s">
        <v>27</v>
      </c>
      <c r="F8470" t="s">
        <v>13</v>
      </c>
      <c r="G8470" t="s">
        <v>6975</v>
      </c>
      <c r="H8470" s="1">
        <v>0.2</v>
      </c>
      <c r="I8470" s="2">
        <v>42728</v>
      </c>
      <c r="J8470" s="8">
        <f t="shared" si="132"/>
        <v>2016</v>
      </c>
      <c r="K8470" t="s">
        <v>7137</v>
      </c>
      <c r="L8470" t="s">
        <v>30</v>
      </c>
      <c r="M8470">
        <v>90045</v>
      </c>
      <c r="N8470">
        <v>446</v>
      </c>
      <c r="O8470" t="s">
        <v>4836</v>
      </c>
      <c r="P8470">
        <v>51</v>
      </c>
      <c r="Q8470">
        <v>3</v>
      </c>
      <c r="R8470" t="s">
        <v>32</v>
      </c>
      <c r="T8470">
        <v>51.15</v>
      </c>
      <c r="U8470">
        <v>818</v>
      </c>
      <c r="V8470" t="s">
        <v>76</v>
      </c>
      <c r="W8470" s="2">
        <v>42733</v>
      </c>
      <c r="X8470" t="s">
        <v>39</v>
      </c>
      <c r="Y8470" t="s">
        <v>34</v>
      </c>
      <c r="Z8470" t="s">
        <v>52</v>
      </c>
    </row>
    <row r="8471" spans="1:26" x14ac:dyDescent="0.25">
      <c r="A8471">
        <v>5</v>
      </c>
      <c r="B8471" t="s">
        <v>43</v>
      </c>
      <c r="C8471">
        <v>6</v>
      </c>
      <c r="D8471" t="s">
        <v>50</v>
      </c>
      <c r="E8471" t="s">
        <v>27</v>
      </c>
      <c r="F8471" t="s">
        <v>13</v>
      </c>
      <c r="G8471" t="s">
        <v>6975</v>
      </c>
      <c r="H8471" s="1">
        <v>0.2</v>
      </c>
      <c r="I8471" s="2">
        <v>42728</v>
      </c>
      <c r="J8471" s="8">
        <f t="shared" si="132"/>
        <v>2016</v>
      </c>
      <c r="K8471" t="s">
        <v>7137</v>
      </c>
      <c r="L8471" t="s">
        <v>30</v>
      </c>
      <c r="M8471">
        <v>90045</v>
      </c>
      <c r="N8471">
        <v>1439</v>
      </c>
      <c r="O8471" t="s">
        <v>6706</v>
      </c>
      <c r="P8471">
        <v>17</v>
      </c>
      <c r="Q8471">
        <v>7</v>
      </c>
      <c r="R8471" t="s">
        <v>32</v>
      </c>
      <c r="T8471">
        <v>17.37</v>
      </c>
      <c r="U8471">
        <v>174</v>
      </c>
      <c r="V8471" t="s">
        <v>76</v>
      </c>
      <c r="W8471" s="2">
        <v>42733</v>
      </c>
      <c r="X8471" t="s">
        <v>39</v>
      </c>
      <c r="Y8471" t="s">
        <v>34</v>
      </c>
      <c r="Z8471" t="s">
        <v>52</v>
      </c>
    </row>
    <row r="8472" spans="1:26" x14ac:dyDescent="0.25">
      <c r="A8472">
        <v>4</v>
      </c>
      <c r="B8472" t="s">
        <v>43</v>
      </c>
      <c r="C8472">
        <v>6</v>
      </c>
      <c r="D8472" t="s">
        <v>11</v>
      </c>
      <c r="E8472" t="s">
        <v>99</v>
      </c>
      <c r="F8472" t="s">
        <v>13</v>
      </c>
      <c r="G8472" t="s">
        <v>1256</v>
      </c>
      <c r="H8472" s="1">
        <v>0.2</v>
      </c>
      <c r="I8472" s="2">
        <v>42558</v>
      </c>
      <c r="J8472" s="8">
        <f t="shared" si="132"/>
        <v>2016</v>
      </c>
      <c r="K8472" t="s">
        <v>7832</v>
      </c>
      <c r="L8472" t="s">
        <v>102</v>
      </c>
      <c r="M8472">
        <v>19120</v>
      </c>
      <c r="N8472">
        <v>866</v>
      </c>
      <c r="O8472" t="s">
        <v>8179</v>
      </c>
      <c r="P8472">
        <v>12</v>
      </c>
      <c r="Q8472">
        <v>2</v>
      </c>
      <c r="R8472" t="s">
        <v>104</v>
      </c>
      <c r="S8472" t="s">
        <v>92</v>
      </c>
      <c r="T8472">
        <v>12.08</v>
      </c>
      <c r="U8472">
        <v>69</v>
      </c>
      <c r="V8472" t="s">
        <v>19</v>
      </c>
      <c r="W8472" s="2">
        <v>42562</v>
      </c>
      <c r="X8472" t="s">
        <v>39</v>
      </c>
      <c r="Y8472" t="s">
        <v>105</v>
      </c>
      <c r="Z8472" t="s">
        <v>47</v>
      </c>
    </row>
    <row r="8473" spans="1:26" x14ac:dyDescent="0.25">
      <c r="A8473">
        <v>4</v>
      </c>
      <c r="B8473" t="s">
        <v>43</v>
      </c>
      <c r="C8473">
        <v>6</v>
      </c>
      <c r="D8473" t="s">
        <v>11</v>
      </c>
      <c r="E8473" t="s">
        <v>99</v>
      </c>
      <c r="F8473" t="s">
        <v>13</v>
      </c>
      <c r="G8473" t="s">
        <v>1256</v>
      </c>
      <c r="H8473" s="1">
        <v>0.3</v>
      </c>
      <c r="I8473" s="2">
        <v>42558</v>
      </c>
      <c r="J8473" s="8">
        <f t="shared" si="132"/>
        <v>2016</v>
      </c>
      <c r="K8473" t="s">
        <v>7832</v>
      </c>
      <c r="L8473" t="s">
        <v>102</v>
      </c>
      <c r="M8473">
        <v>19120</v>
      </c>
      <c r="N8473">
        <v>755</v>
      </c>
      <c r="O8473" t="s">
        <v>1849</v>
      </c>
      <c r="P8473">
        <v>-47</v>
      </c>
      <c r="Q8473">
        <v>2</v>
      </c>
      <c r="R8473" t="s">
        <v>104</v>
      </c>
      <c r="S8473" t="s">
        <v>92</v>
      </c>
      <c r="T8473">
        <v>-46.74</v>
      </c>
      <c r="U8473">
        <v>172</v>
      </c>
      <c r="V8473" t="s">
        <v>19</v>
      </c>
      <c r="W8473" s="2">
        <v>42562</v>
      </c>
      <c r="X8473" t="s">
        <v>39</v>
      </c>
      <c r="Y8473" t="s">
        <v>105</v>
      </c>
      <c r="Z8473" t="s">
        <v>24</v>
      </c>
    </row>
    <row r="8474" spans="1:26" x14ac:dyDescent="0.25">
      <c r="A8474">
        <v>1</v>
      </c>
      <c r="B8474" t="s">
        <v>10</v>
      </c>
      <c r="C8474">
        <v>1</v>
      </c>
      <c r="D8474" t="s">
        <v>26</v>
      </c>
      <c r="E8474" t="s">
        <v>171</v>
      </c>
      <c r="F8474" t="s">
        <v>13</v>
      </c>
      <c r="G8474" t="s">
        <v>266</v>
      </c>
      <c r="H8474" s="1">
        <v>0</v>
      </c>
      <c r="I8474" s="2">
        <v>42615</v>
      </c>
      <c r="J8474" s="8">
        <f t="shared" si="132"/>
        <v>2016</v>
      </c>
      <c r="K8474" t="s">
        <v>2901</v>
      </c>
      <c r="L8474" t="s">
        <v>102</v>
      </c>
      <c r="M8474">
        <v>10009</v>
      </c>
      <c r="N8474">
        <v>538</v>
      </c>
      <c r="O8474" t="s">
        <v>125</v>
      </c>
      <c r="P8474">
        <v>7</v>
      </c>
      <c r="Q8474">
        <v>3</v>
      </c>
      <c r="R8474" t="s">
        <v>104</v>
      </c>
      <c r="T8474">
        <v>7.02</v>
      </c>
      <c r="U8474">
        <v>15</v>
      </c>
      <c r="V8474" t="s">
        <v>19</v>
      </c>
      <c r="W8474" s="2">
        <v>42616</v>
      </c>
      <c r="X8474" t="s">
        <v>130</v>
      </c>
      <c r="Y8474" t="s">
        <v>175</v>
      </c>
      <c r="Z8474" t="s">
        <v>64</v>
      </c>
    </row>
    <row r="8475" spans="1:26" x14ac:dyDescent="0.25">
      <c r="A8475">
        <v>1</v>
      </c>
      <c r="B8475" t="s">
        <v>10</v>
      </c>
      <c r="C8475">
        <v>1</v>
      </c>
      <c r="D8475" t="s">
        <v>26</v>
      </c>
      <c r="E8475" t="s">
        <v>171</v>
      </c>
      <c r="F8475" t="s">
        <v>13</v>
      </c>
      <c r="G8475" t="s">
        <v>266</v>
      </c>
      <c r="H8475" s="1">
        <v>0</v>
      </c>
      <c r="I8475" s="2">
        <v>42615</v>
      </c>
      <c r="J8475" s="8">
        <f t="shared" si="132"/>
        <v>2016</v>
      </c>
      <c r="K8475" t="s">
        <v>2901</v>
      </c>
      <c r="L8475" t="s">
        <v>102</v>
      </c>
      <c r="M8475">
        <v>10009</v>
      </c>
      <c r="N8475">
        <v>1139</v>
      </c>
      <c r="O8475" t="s">
        <v>785</v>
      </c>
      <c r="P8475">
        <v>16</v>
      </c>
      <c r="Q8475">
        <v>5</v>
      </c>
      <c r="R8475" t="s">
        <v>104</v>
      </c>
      <c r="T8475">
        <v>16.170000000000002</v>
      </c>
      <c r="U8475">
        <v>58</v>
      </c>
      <c r="V8475" t="s">
        <v>19</v>
      </c>
      <c r="W8475" s="2">
        <v>42616</v>
      </c>
      <c r="X8475" t="s">
        <v>130</v>
      </c>
      <c r="Y8475" t="s">
        <v>175</v>
      </c>
      <c r="Z8475" t="s">
        <v>49</v>
      </c>
    </row>
    <row r="8476" spans="1:26" x14ac:dyDescent="0.25">
      <c r="A8476">
        <v>4</v>
      </c>
      <c r="B8476" t="s">
        <v>43</v>
      </c>
      <c r="C8476">
        <v>6</v>
      </c>
      <c r="D8476" t="s">
        <v>26</v>
      </c>
      <c r="E8476" t="s">
        <v>2505</v>
      </c>
      <c r="F8476" t="s">
        <v>13</v>
      </c>
      <c r="G8476" t="s">
        <v>6953</v>
      </c>
      <c r="H8476" s="1">
        <v>0</v>
      </c>
      <c r="I8476" s="2">
        <v>42623</v>
      </c>
      <c r="J8476" s="8">
        <f t="shared" si="132"/>
        <v>2016</v>
      </c>
      <c r="K8476" t="s">
        <v>7566</v>
      </c>
      <c r="L8476" t="s">
        <v>16</v>
      </c>
      <c r="M8476">
        <v>23464</v>
      </c>
      <c r="N8476">
        <v>1586</v>
      </c>
      <c r="O8476" t="s">
        <v>731</v>
      </c>
      <c r="P8476">
        <v>5</v>
      </c>
      <c r="Q8476">
        <v>2</v>
      </c>
      <c r="R8476" t="s">
        <v>18</v>
      </c>
      <c r="T8476">
        <v>4.72</v>
      </c>
      <c r="U8476">
        <v>10</v>
      </c>
      <c r="V8476" t="s">
        <v>76</v>
      </c>
      <c r="W8476" s="2">
        <v>42627</v>
      </c>
      <c r="X8476" t="s">
        <v>39</v>
      </c>
      <c r="Y8476" t="s">
        <v>205</v>
      </c>
      <c r="Z8476" t="s">
        <v>54</v>
      </c>
    </row>
    <row r="8477" spans="1:26" x14ac:dyDescent="0.25">
      <c r="A8477">
        <v>4</v>
      </c>
      <c r="B8477" t="s">
        <v>43</v>
      </c>
      <c r="C8477">
        <v>6</v>
      </c>
      <c r="D8477" t="s">
        <v>11</v>
      </c>
      <c r="E8477" t="s">
        <v>222</v>
      </c>
      <c r="F8477" t="s">
        <v>13</v>
      </c>
      <c r="G8477" t="s">
        <v>1334</v>
      </c>
      <c r="H8477" s="1">
        <v>0.3</v>
      </c>
      <c r="I8477" s="2">
        <v>42690</v>
      </c>
      <c r="J8477" s="8">
        <f t="shared" si="132"/>
        <v>2016</v>
      </c>
      <c r="K8477" t="s">
        <v>2182</v>
      </c>
      <c r="L8477" t="s">
        <v>73</v>
      </c>
      <c r="M8477">
        <v>62521</v>
      </c>
      <c r="N8477">
        <v>1385</v>
      </c>
      <c r="O8477" t="s">
        <v>2183</v>
      </c>
      <c r="P8477">
        <v>-1</v>
      </c>
      <c r="Q8477">
        <v>2</v>
      </c>
      <c r="R8477" t="s">
        <v>75</v>
      </c>
      <c r="T8477">
        <v>-1.07</v>
      </c>
      <c r="U8477">
        <v>37</v>
      </c>
      <c r="V8477" t="s">
        <v>19</v>
      </c>
      <c r="W8477" s="2">
        <v>42694</v>
      </c>
      <c r="X8477" t="s">
        <v>39</v>
      </c>
      <c r="Y8477" t="s">
        <v>139</v>
      </c>
      <c r="Z8477" t="s">
        <v>24</v>
      </c>
    </row>
    <row r="8478" spans="1:26" x14ac:dyDescent="0.25">
      <c r="A8478">
        <v>4</v>
      </c>
      <c r="B8478" t="s">
        <v>25</v>
      </c>
      <c r="C8478">
        <v>3</v>
      </c>
      <c r="D8478" t="s">
        <v>26</v>
      </c>
      <c r="E8478" t="s">
        <v>258</v>
      </c>
      <c r="F8478" t="s">
        <v>13</v>
      </c>
      <c r="G8478" t="s">
        <v>925</v>
      </c>
      <c r="H8478" s="1">
        <v>0.2</v>
      </c>
      <c r="I8478" s="2">
        <v>42681</v>
      </c>
      <c r="J8478" s="8">
        <f t="shared" si="132"/>
        <v>2016</v>
      </c>
      <c r="K8478" t="s">
        <v>3707</v>
      </c>
      <c r="L8478" t="s">
        <v>30</v>
      </c>
      <c r="M8478">
        <v>97206</v>
      </c>
      <c r="N8478">
        <v>1235</v>
      </c>
      <c r="O8478" t="s">
        <v>3708</v>
      </c>
      <c r="P8478">
        <v>9</v>
      </c>
      <c r="Q8478">
        <v>4</v>
      </c>
      <c r="R8478" t="s">
        <v>32</v>
      </c>
      <c r="T8478">
        <v>9.06</v>
      </c>
      <c r="U8478">
        <v>121</v>
      </c>
      <c r="V8478" t="s">
        <v>19</v>
      </c>
      <c r="W8478" s="2">
        <v>42685</v>
      </c>
      <c r="X8478" t="s">
        <v>20</v>
      </c>
      <c r="Y8478" t="s">
        <v>262</v>
      </c>
      <c r="Z8478" t="s">
        <v>49</v>
      </c>
    </row>
    <row r="8479" spans="1:26" x14ac:dyDescent="0.25">
      <c r="A8479">
        <v>4</v>
      </c>
      <c r="B8479" t="s">
        <v>25</v>
      </c>
      <c r="C8479">
        <v>3</v>
      </c>
      <c r="D8479" t="s">
        <v>26</v>
      </c>
      <c r="E8479" t="s">
        <v>258</v>
      </c>
      <c r="F8479" t="s">
        <v>13</v>
      </c>
      <c r="G8479" t="s">
        <v>925</v>
      </c>
      <c r="H8479" s="1">
        <v>0.2</v>
      </c>
      <c r="I8479" s="2">
        <v>42681</v>
      </c>
      <c r="J8479" s="8">
        <f t="shared" si="132"/>
        <v>2016</v>
      </c>
      <c r="K8479" t="s">
        <v>3707</v>
      </c>
      <c r="L8479" t="s">
        <v>30</v>
      </c>
      <c r="M8479">
        <v>97206</v>
      </c>
      <c r="N8479">
        <v>1795</v>
      </c>
      <c r="O8479" t="s">
        <v>252</v>
      </c>
      <c r="P8479">
        <v>9</v>
      </c>
      <c r="Q8479">
        <v>5</v>
      </c>
      <c r="R8479" t="s">
        <v>32</v>
      </c>
      <c r="T8479">
        <v>9.07</v>
      </c>
      <c r="U8479">
        <v>26</v>
      </c>
      <c r="V8479" t="s">
        <v>19</v>
      </c>
      <c r="W8479" s="2">
        <v>42685</v>
      </c>
      <c r="X8479" t="s">
        <v>20</v>
      </c>
      <c r="Y8479" t="s">
        <v>262</v>
      </c>
      <c r="Z8479" t="s">
        <v>64</v>
      </c>
    </row>
    <row r="8480" spans="1:26" x14ac:dyDescent="0.25">
      <c r="A8480">
        <v>7</v>
      </c>
      <c r="B8480" t="s">
        <v>25</v>
      </c>
      <c r="C8480">
        <v>6</v>
      </c>
      <c r="D8480" t="s">
        <v>26</v>
      </c>
      <c r="E8480" t="s">
        <v>493</v>
      </c>
      <c r="F8480" t="s">
        <v>13</v>
      </c>
      <c r="G8480" t="s">
        <v>1857</v>
      </c>
      <c r="H8480" s="1">
        <v>0.2</v>
      </c>
      <c r="I8480" s="2">
        <v>42439</v>
      </c>
      <c r="J8480" s="8">
        <f t="shared" si="132"/>
        <v>2016</v>
      </c>
      <c r="K8480" t="s">
        <v>4675</v>
      </c>
      <c r="L8480" t="s">
        <v>30</v>
      </c>
      <c r="M8480">
        <v>80219</v>
      </c>
      <c r="N8480">
        <v>1551</v>
      </c>
      <c r="O8480" t="s">
        <v>3475</v>
      </c>
      <c r="P8480">
        <v>-16</v>
      </c>
      <c r="Q8480">
        <v>3</v>
      </c>
      <c r="R8480" t="s">
        <v>32</v>
      </c>
      <c r="T8480">
        <v>-15.91</v>
      </c>
      <c r="U8480">
        <v>636</v>
      </c>
      <c r="V8480" t="s">
        <v>19</v>
      </c>
      <c r="W8480" s="2">
        <v>42446</v>
      </c>
      <c r="X8480" t="s">
        <v>39</v>
      </c>
      <c r="Y8480" t="s">
        <v>285</v>
      </c>
      <c r="Z8480" t="s">
        <v>42</v>
      </c>
    </row>
    <row r="8481" spans="1:26" x14ac:dyDescent="0.25">
      <c r="A8481">
        <v>7</v>
      </c>
      <c r="B8481" t="s">
        <v>25</v>
      </c>
      <c r="C8481">
        <v>6</v>
      </c>
      <c r="D8481" t="s">
        <v>26</v>
      </c>
      <c r="E8481" t="s">
        <v>493</v>
      </c>
      <c r="F8481" t="s">
        <v>13</v>
      </c>
      <c r="G8481" t="s">
        <v>1857</v>
      </c>
      <c r="H8481" s="1">
        <v>0.2</v>
      </c>
      <c r="I8481" s="2">
        <v>42439</v>
      </c>
      <c r="J8481" s="8">
        <f t="shared" si="132"/>
        <v>2016</v>
      </c>
      <c r="K8481" t="s">
        <v>4675</v>
      </c>
      <c r="L8481" t="s">
        <v>30</v>
      </c>
      <c r="M8481">
        <v>80219</v>
      </c>
      <c r="N8481">
        <v>362</v>
      </c>
      <c r="O8481" t="s">
        <v>2826</v>
      </c>
      <c r="P8481">
        <v>9</v>
      </c>
      <c r="Q8481">
        <v>4</v>
      </c>
      <c r="R8481" t="s">
        <v>32</v>
      </c>
      <c r="T8481">
        <v>9.36</v>
      </c>
      <c r="U8481">
        <v>83</v>
      </c>
      <c r="V8481" t="s">
        <v>19</v>
      </c>
      <c r="W8481" s="2">
        <v>42446</v>
      </c>
      <c r="X8481" t="s">
        <v>39</v>
      </c>
      <c r="Y8481" t="s">
        <v>285</v>
      </c>
      <c r="Z8481" t="s">
        <v>49</v>
      </c>
    </row>
    <row r="8482" spans="1:26" x14ac:dyDescent="0.25">
      <c r="A8482">
        <v>4</v>
      </c>
      <c r="B8482" t="s">
        <v>43</v>
      </c>
      <c r="C8482">
        <v>6</v>
      </c>
      <c r="D8482" t="s">
        <v>11</v>
      </c>
      <c r="E8482" t="s">
        <v>192</v>
      </c>
      <c r="F8482" t="s">
        <v>13</v>
      </c>
      <c r="G8482" t="s">
        <v>2050</v>
      </c>
      <c r="H8482" s="1">
        <v>0.5</v>
      </c>
      <c r="I8482" s="2">
        <v>42710</v>
      </c>
      <c r="J8482" s="8">
        <f t="shared" si="132"/>
        <v>2016</v>
      </c>
      <c r="K8482" t="s">
        <v>7826</v>
      </c>
      <c r="L8482" t="s">
        <v>73</v>
      </c>
      <c r="M8482">
        <v>60610</v>
      </c>
      <c r="N8482">
        <v>964</v>
      </c>
      <c r="O8482" t="s">
        <v>1859</v>
      </c>
      <c r="P8482">
        <v>-120</v>
      </c>
      <c r="Q8482">
        <v>5</v>
      </c>
      <c r="R8482" t="s">
        <v>75</v>
      </c>
      <c r="S8482" t="s">
        <v>92</v>
      </c>
      <c r="T8482">
        <v>-120.37</v>
      </c>
      <c r="U8482">
        <v>215</v>
      </c>
      <c r="V8482" t="s">
        <v>19</v>
      </c>
      <c r="W8482" s="2">
        <v>42714</v>
      </c>
      <c r="X8482" t="s">
        <v>39</v>
      </c>
      <c r="Y8482" t="s">
        <v>139</v>
      </c>
      <c r="Z8482" t="s">
        <v>41</v>
      </c>
    </row>
    <row r="8483" spans="1:26" x14ac:dyDescent="0.25">
      <c r="A8483">
        <v>4</v>
      </c>
      <c r="B8483" t="s">
        <v>43</v>
      </c>
      <c r="C8483">
        <v>6</v>
      </c>
      <c r="D8483" t="s">
        <v>11</v>
      </c>
      <c r="E8483" t="s">
        <v>192</v>
      </c>
      <c r="F8483" t="s">
        <v>13</v>
      </c>
      <c r="G8483" t="s">
        <v>2050</v>
      </c>
      <c r="H8483" s="1">
        <v>0.6</v>
      </c>
      <c r="I8483" s="2">
        <v>42710</v>
      </c>
      <c r="J8483" s="8">
        <f t="shared" si="132"/>
        <v>2016</v>
      </c>
      <c r="K8483" t="s">
        <v>7826</v>
      </c>
      <c r="L8483" t="s">
        <v>73</v>
      </c>
      <c r="M8483">
        <v>60610</v>
      </c>
      <c r="N8483">
        <v>1185</v>
      </c>
      <c r="O8483" t="s">
        <v>2148</v>
      </c>
      <c r="P8483">
        <v>-5</v>
      </c>
      <c r="Q8483">
        <v>3</v>
      </c>
      <c r="R8483" t="s">
        <v>75</v>
      </c>
      <c r="S8483" t="s">
        <v>92</v>
      </c>
      <c r="T8483">
        <v>-4.8499999999999996</v>
      </c>
      <c r="U8483">
        <v>11</v>
      </c>
      <c r="V8483" t="s">
        <v>19</v>
      </c>
      <c r="W8483" s="2">
        <v>42714</v>
      </c>
      <c r="X8483" t="s">
        <v>39</v>
      </c>
      <c r="Y8483" t="s">
        <v>139</v>
      </c>
      <c r="Z8483" t="s">
        <v>47</v>
      </c>
    </row>
    <row r="8484" spans="1:26" x14ac:dyDescent="0.25">
      <c r="A8484">
        <v>4</v>
      </c>
      <c r="B8484" t="s">
        <v>43</v>
      </c>
      <c r="C8484">
        <v>6</v>
      </c>
      <c r="D8484" t="s">
        <v>26</v>
      </c>
      <c r="E8484" t="s">
        <v>192</v>
      </c>
      <c r="F8484" t="s">
        <v>13</v>
      </c>
      <c r="G8484" t="s">
        <v>2050</v>
      </c>
      <c r="H8484" s="1">
        <v>0.2</v>
      </c>
      <c r="I8484" s="2">
        <v>42710</v>
      </c>
      <c r="J8484" s="8">
        <f t="shared" si="132"/>
        <v>2016</v>
      </c>
      <c r="K8484" t="s">
        <v>7826</v>
      </c>
      <c r="L8484" t="s">
        <v>73</v>
      </c>
      <c r="M8484">
        <v>60610</v>
      </c>
      <c r="N8484">
        <v>1359</v>
      </c>
      <c r="O8484" t="s">
        <v>540</v>
      </c>
      <c r="P8484">
        <v>-8</v>
      </c>
      <c r="Q8484">
        <v>2</v>
      </c>
      <c r="R8484" t="s">
        <v>75</v>
      </c>
      <c r="S8484" t="s">
        <v>92</v>
      </c>
      <c r="T8484">
        <v>-8.35</v>
      </c>
      <c r="U8484">
        <v>35</v>
      </c>
      <c r="V8484" t="s">
        <v>19</v>
      </c>
      <c r="W8484" s="2">
        <v>42714</v>
      </c>
      <c r="X8484" t="s">
        <v>39</v>
      </c>
      <c r="Y8484" t="s">
        <v>139</v>
      </c>
      <c r="Z8484" t="s">
        <v>42</v>
      </c>
    </row>
    <row r="8485" spans="1:26" x14ac:dyDescent="0.25">
      <c r="A8485">
        <v>4</v>
      </c>
      <c r="B8485" t="s">
        <v>43</v>
      </c>
      <c r="C8485">
        <v>6</v>
      </c>
      <c r="D8485" t="s">
        <v>26</v>
      </c>
      <c r="E8485" t="s">
        <v>192</v>
      </c>
      <c r="F8485" t="s">
        <v>13</v>
      </c>
      <c r="G8485" t="s">
        <v>2050</v>
      </c>
      <c r="H8485" s="1">
        <v>0.8</v>
      </c>
      <c r="I8485" s="2">
        <v>42710</v>
      </c>
      <c r="J8485" s="8">
        <f t="shared" si="132"/>
        <v>2016</v>
      </c>
      <c r="K8485" t="s">
        <v>7826</v>
      </c>
      <c r="L8485" t="s">
        <v>73</v>
      </c>
      <c r="M8485">
        <v>60610</v>
      </c>
      <c r="N8485">
        <v>894</v>
      </c>
      <c r="O8485" t="s">
        <v>2766</v>
      </c>
      <c r="P8485">
        <v>-8</v>
      </c>
      <c r="Q8485">
        <v>2</v>
      </c>
      <c r="R8485" t="s">
        <v>75</v>
      </c>
      <c r="S8485" t="s">
        <v>92</v>
      </c>
      <c r="T8485">
        <v>-8.0500000000000007</v>
      </c>
      <c r="U8485">
        <v>5</v>
      </c>
      <c r="V8485" t="s">
        <v>19</v>
      </c>
      <c r="W8485" s="2">
        <v>42714</v>
      </c>
      <c r="X8485" t="s">
        <v>39</v>
      </c>
      <c r="Y8485" t="s">
        <v>139</v>
      </c>
      <c r="Z8485" t="s">
        <v>54</v>
      </c>
    </row>
    <row r="8486" spans="1:26" x14ac:dyDescent="0.25">
      <c r="A8486">
        <v>4</v>
      </c>
      <c r="B8486" t="s">
        <v>43</v>
      </c>
      <c r="C8486">
        <v>6</v>
      </c>
      <c r="D8486" t="s">
        <v>26</v>
      </c>
      <c r="E8486" t="s">
        <v>192</v>
      </c>
      <c r="F8486" t="s">
        <v>13</v>
      </c>
      <c r="G8486" t="s">
        <v>2050</v>
      </c>
      <c r="H8486" s="1">
        <v>0.8</v>
      </c>
      <c r="I8486" s="2">
        <v>42710</v>
      </c>
      <c r="J8486" s="8">
        <f t="shared" si="132"/>
        <v>2016</v>
      </c>
      <c r="K8486" t="s">
        <v>7826</v>
      </c>
      <c r="L8486" t="s">
        <v>73</v>
      </c>
      <c r="M8486">
        <v>60610</v>
      </c>
      <c r="N8486">
        <v>334</v>
      </c>
      <c r="O8486" t="s">
        <v>4064</v>
      </c>
      <c r="P8486">
        <v>-32</v>
      </c>
      <c r="Q8486">
        <v>4</v>
      </c>
      <c r="R8486" t="s">
        <v>75</v>
      </c>
      <c r="S8486" t="s">
        <v>92</v>
      </c>
      <c r="T8486">
        <v>-31.54</v>
      </c>
      <c r="U8486">
        <v>14</v>
      </c>
      <c r="V8486" t="s">
        <v>19</v>
      </c>
      <c r="W8486" s="2">
        <v>42714</v>
      </c>
      <c r="X8486" t="s">
        <v>39</v>
      </c>
      <c r="Y8486" t="s">
        <v>139</v>
      </c>
      <c r="Z8486" t="s">
        <v>56</v>
      </c>
    </row>
    <row r="8487" spans="1:26" x14ac:dyDescent="0.25">
      <c r="A8487">
        <v>4</v>
      </c>
      <c r="B8487" t="s">
        <v>43</v>
      </c>
      <c r="C8487">
        <v>6</v>
      </c>
      <c r="D8487" t="s">
        <v>50</v>
      </c>
      <c r="E8487" t="s">
        <v>192</v>
      </c>
      <c r="F8487" t="s">
        <v>13</v>
      </c>
      <c r="G8487" t="s">
        <v>2050</v>
      </c>
      <c r="H8487" s="1">
        <v>0.2</v>
      </c>
      <c r="I8487" s="2">
        <v>42710</v>
      </c>
      <c r="J8487" s="8">
        <f t="shared" si="132"/>
        <v>2016</v>
      </c>
      <c r="K8487" t="s">
        <v>7826</v>
      </c>
      <c r="L8487" t="s">
        <v>73</v>
      </c>
      <c r="M8487">
        <v>60610</v>
      </c>
      <c r="N8487">
        <v>1454</v>
      </c>
      <c r="O8487" t="s">
        <v>4812</v>
      </c>
      <c r="P8487">
        <v>-7</v>
      </c>
      <c r="Q8487">
        <v>4</v>
      </c>
      <c r="R8487" t="s">
        <v>75</v>
      </c>
      <c r="S8487" t="s">
        <v>92</v>
      </c>
      <c r="T8487">
        <v>-7.01</v>
      </c>
      <c r="U8487">
        <v>35</v>
      </c>
      <c r="V8487" t="s">
        <v>19</v>
      </c>
      <c r="W8487" s="2">
        <v>42714</v>
      </c>
      <c r="X8487" t="s">
        <v>39</v>
      </c>
      <c r="Y8487" t="s">
        <v>139</v>
      </c>
      <c r="Z8487" t="s">
        <v>52</v>
      </c>
    </row>
    <row r="8488" spans="1:26" x14ac:dyDescent="0.25">
      <c r="A8488">
        <v>4</v>
      </c>
      <c r="B8488" t="s">
        <v>43</v>
      </c>
      <c r="C8488">
        <v>6</v>
      </c>
      <c r="D8488" t="s">
        <v>11</v>
      </c>
      <c r="E8488" t="s">
        <v>192</v>
      </c>
      <c r="F8488" t="s">
        <v>13</v>
      </c>
      <c r="G8488" t="s">
        <v>44</v>
      </c>
      <c r="H8488" s="1">
        <v>0.3</v>
      </c>
      <c r="I8488" s="2">
        <v>42685</v>
      </c>
      <c r="J8488" s="8">
        <f t="shared" si="132"/>
        <v>2016</v>
      </c>
      <c r="K8488" t="s">
        <v>2218</v>
      </c>
      <c r="L8488" t="s">
        <v>73</v>
      </c>
      <c r="M8488">
        <v>60653</v>
      </c>
      <c r="N8488">
        <v>742</v>
      </c>
      <c r="O8488" t="s">
        <v>1068</v>
      </c>
      <c r="P8488">
        <v>-57</v>
      </c>
      <c r="Q8488">
        <v>4</v>
      </c>
      <c r="R8488" t="s">
        <v>75</v>
      </c>
      <c r="T8488">
        <v>-57</v>
      </c>
      <c r="U8488">
        <v>798</v>
      </c>
      <c r="V8488" t="s">
        <v>19</v>
      </c>
      <c r="W8488" s="2">
        <v>42689</v>
      </c>
      <c r="X8488" t="s">
        <v>39</v>
      </c>
      <c r="Y8488" t="s">
        <v>139</v>
      </c>
      <c r="Z8488" t="s">
        <v>24</v>
      </c>
    </row>
    <row r="8489" spans="1:26" x14ac:dyDescent="0.25">
      <c r="A8489">
        <v>4</v>
      </c>
      <c r="B8489" t="s">
        <v>43</v>
      </c>
      <c r="C8489">
        <v>6</v>
      </c>
      <c r="D8489" t="s">
        <v>11</v>
      </c>
      <c r="E8489" t="s">
        <v>192</v>
      </c>
      <c r="F8489" t="s">
        <v>13</v>
      </c>
      <c r="G8489" t="s">
        <v>44</v>
      </c>
      <c r="H8489" s="1">
        <v>0.6</v>
      </c>
      <c r="I8489" s="2">
        <v>42685</v>
      </c>
      <c r="J8489" s="8">
        <f t="shared" si="132"/>
        <v>2016</v>
      </c>
      <c r="K8489" t="s">
        <v>2218</v>
      </c>
      <c r="L8489" t="s">
        <v>73</v>
      </c>
      <c r="M8489">
        <v>60653</v>
      </c>
      <c r="N8489">
        <v>500</v>
      </c>
      <c r="O8489" t="s">
        <v>1798</v>
      </c>
      <c r="P8489">
        <v>-8</v>
      </c>
      <c r="Q8489">
        <v>2</v>
      </c>
      <c r="R8489" t="s">
        <v>75</v>
      </c>
      <c r="T8489">
        <v>-7.96</v>
      </c>
      <c r="U8489">
        <v>11</v>
      </c>
      <c r="V8489" t="s">
        <v>19</v>
      </c>
      <c r="W8489" s="2">
        <v>42689</v>
      </c>
      <c r="X8489" t="s">
        <v>39</v>
      </c>
      <c r="Y8489" t="s">
        <v>139</v>
      </c>
      <c r="Z8489" t="s">
        <v>47</v>
      </c>
    </row>
    <row r="8490" spans="1:26" x14ac:dyDescent="0.25">
      <c r="A8490">
        <v>6</v>
      </c>
      <c r="B8490" t="s">
        <v>10</v>
      </c>
      <c r="C8490">
        <v>6</v>
      </c>
      <c r="D8490" t="s">
        <v>11</v>
      </c>
      <c r="E8490" t="s">
        <v>417</v>
      </c>
      <c r="F8490" t="s">
        <v>13</v>
      </c>
      <c r="G8490" t="s">
        <v>647</v>
      </c>
      <c r="H8490" s="1">
        <v>0.3</v>
      </c>
      <c r="I8490" s="2">
        <v>42536</v>
      </c>
      <c r="J8490" s="8">
        <f t="shared" si="132"/>
        <v>2016</v>
      </c>
      <c r="K8490" t="s">
        <v>5510</v>
      </c>
      <c r="L8490" t="s">
        <v>73</v>
      </c>
      <c r="M8490">
        <v>78207</v>
      </c>
      <c r="N8490">
        <v>980</v>
      </c>
      <c r="O8490" t="s">
        <v>2507</v>
      </c>
      <c r="P8490">
        <v>-19</v>
      </c>
      <c r="Q8490">
        <v>2</v>
      </c>
      <c r="R8490" t="s">
        <v>75</v>
      </c>
      <c r="T8490">
        <v>-18.559999999999999</v>
      </c>
      <c r="U8490">
        <v>100</v>
      </c>
      <c r="V8490" t="s">
        <v>33</v>
      </c>
      <c r="W8490" s="2">
        <v>42542</v>
      </c>
      <c r="X8490" t="s">
        <v>39</v>
      </c>
      <c r="Y8490" t="s">
        <v>77</v>
      </c>
      <c r="Z8490" t="s">
        <v>41</v>
      </c>
    </row>
    <row r="8491" spans="1:26" x14ac:dyDescent="0.25">
      <c r="A8491">
        <v>6</v>
      </c>
      <c r="B8491" t="s">
        <v>10</v>
      </c>
      <c r="C8491">
        <v>6</v>
      </c>
      <c r="D8491" t="s">
        <v>11</v>
      </c>
      <c r="E8491" t="s">
        <v>417</v>
      </c>
      <c r="F8491" t="s">
        <v>13</v>
      </c>
      <c r="G8491" t="s">
        <v>647</v>
      </c>
      <c r="H8491" s="1">
        <v>0.3</v>
      </c>
      <c r="I8491" s="2">
        <v>42536</v>
      </c>
      <c r="J8491" s="8">
        <f t="shared" si="132"/>
        <v>2016</v>
      </c>
      <c r="K8491" t="s">
        <v>5510</v>
      </c>
      <c r="L8491" t="s">
        <v>73</v>
      </c>
      <c r="M8491">
        <v>78207</v>
      </c>
      <c r="N8491">
        <v>742</v>
      </c>
      <c r="O8491" t="s">
        <v>1068</v>
      </c>
      <c r="P8491">
        <v>-57</v>
      </c>
      <c r="Q8491">
        <v>4</v>
      </c>
      <c r="R8491" t="s">
        <v>75</v>
      </c>
      <c r="T8491">
        <v>-57</v>
      </c>
      <c r="U8491">
        <v>798</v>
      </c>
      <c r="V8491" t="s">
        <v>33</v>
      </c>
      <c r="W8491" s="2">
        <v>42542</v>
      </c>
      <c r="X8491" t="s">
        <v>39</v>
      </c>
      <c r="Y8491" t="s">
        <v>77</v>
      </c>
      <c r="Z8491" t="s">
        <v>24</v>
      </c>
    </row>
    <row r="8492" spans="1:26" x14ac:dyDescent="0.25">
      <c r="A8492">
        <v>6</v>
      </c>
      <c r="B8492" t="s">
        <v>10</v>
      </c>
      <c r="C8492">
        <v>6</v>
      </c>
      <c r="D8492" t="s">
        <v>26</v>
      </c>
      <c r="E8492" t="s">
        <v>417</v>
      </c>
      <c r="F8492" t="s">
        <v>13</v>
      </c>
      <c r="G8492" t="s">
        <v>647</v>
      </c>
      <c r="H8492" s="1">
        <v>0.8</v>
      </c>
      <c r="I8492" s="2">
        <v>42536</v>
      </c>
      <c r="J8492" s="8">
        <f t="shared" si="132"/>
        <v>2016</v>
      </c>
      <c r="K8492" t="s">
        <v>5510</v>
      </c>
      <c r="L8492" t="s">
        <v>73</v>
      </c>
      <c r="M8492">
        <v>78207</v>
      </c>
      <c r="N8492">
        <v>264</v>
      </c>
      <c r="O8492" t="s">
        <v>658</v>
      </c>
      <c r="P8492">
        <v>-15</v>
      </c>
      <c r="Q8492">
        <v>3</v>
      </c>
      <c r="R8492" t="s">
        <v>75</v>
      </c>
      <c r="T8492">
        <v>-14.57</v>
      </c>
      <c r="U8492">
        <v>9</v>
      </c>
      <c r="V8492" t="s">
        <v>33</v>
      </c>
      <c r="W8492" s="2">
        <v>42542</v>
      </c>
      <c r="X8492" t="s">
        <v>39</v>
      </c>
      <c r="Y8492" t="s">
        <v>77</v>
      </c>
      <c r="Z8492" t="s">
        <v>54</v>
      </c>
    </row>
    <row r="8493" spans="1:26" x14ac:dyDescent="0.25">
      <c r="A8493">
        <v>6</v>
      </c>
      <c r="B8493" t="s">
        <v>10</v>
      </c>
      <c r="C8493">
        <v>6</v>
      </c>
      <c r="D8493" t="s">
        <v>11</v>
      </c>
      <c r="E8493" t="s">
        <v>65</v>
      </c>
      <c r="F8493" t="s">
        <v>13</v>
      </c>
      <c r="G8493" t="s">
        <v>1162</v>
      </c>
      <c r="H8493" s="1">
        <v>0.2</v>
      </c>
      <c r="I8493" s="2">
        <v>42529</v>
      </c>
      <c r="J8493" s="8">
        <f t="shared" si="132"/>
        <v>2016</v>
      </c>
      <c r="K8493" t="s">
        <v>2707</v>
      </c>
      <c r="L8493" t="s">
        <v>30</v>
      </c>
      <c r="M8493">
        <v>98115</v>
      </c>
      <c r="N8493">
        <v>834</v>
      </c>
      <c r="O8493" t="s">
        <v>2223</v>
      </c>
      <c r="P8493">
        <v>73</v>
      </c>
      <c r="Q8493">
        <v>3</v>
      </c>
      <c r="R8493" t="s">
        <v>32</v>
      </c>
      <c r="T8493">
        <v>73.19</v>
      </c>
      <c r="U8493">
        <v>586</v>
      </c>
      <c r="V8493" t="s">
        <v>19</v>
      </c>
      <c r="W8493" s="2">
        <v>42535</v>
      </c>
      <c r="X8493" t="s">
        <v>39</v>
      </c>
      <c r="Y8493" t="s">
        <v>69</v>
      </c>
      <c r="Z8493" t="s">
        <v>24</v>
      </c>
    </row>
    <row r="8494" spans="1:26" x14ac:dyDescent="0.25">
      <c r="A8494">
        <v>3</v>
      </c>
      <c r="B8494" t="s">
        <v>25</v>
      </c>
      <c r="C8494">
        <v>1</v>
      </c>
      <c r="D8494" t="s">
        <v>11</v>
      </c>
      <c r="E8494" t="s">
        <v>375</v>
      </c>
      <c r="F8494" t="s">
        <v>13</v>
      </c>
      <c r="G8494" t="s">
        <v>246</v>
      </c>
      <c r="H8494" s="1">
        <v>0</v>
      </c>
      <c r="I8494" s="2">
        <v>42735</v>
      </c>
      <c r="J8494" s="8">
        <f t="shared" si="132"/>
        <v>2016</v>
      </c>
      <c r="K8494" t="s">
        <v>6846</v>
      </c>
      <c r="L8494" t="s">
        <v>102</v>
      </c>
      <c r="M8494">
        <v>2038</v>
      </c>
      <c r="N8494">
        <v>1183</v>
      </c>
      <c r="O8494" t="s">
        <v>1887</v>
      </c>
      <c r="P8494">
        <v>23</v>
      </c>
      <c r="Q8494">
        <v>5</v>
      </c>
      <c r="R8494" t="s">
        <v>104</v>
      </c>
      <c r="T8494">
        <v>23.38</v>
      </c>
      <c r="U8494">
        <v>63</v>
      </c>
      <c r="V8494" t="s">
        <v>76</v>
      </c>
      <c r="W8494" s="2">
        <v>42738</v>
      </c>
      <c r="X8494" t="s">
        <v>130</v>
      </c>
      <c r="Y8494" t="s">
        <v>744</v>
      </c>
      <c r="Z8494" t="s">
        <v>47</v>
      </c>
    </row>
    <row r="8495" spans="1:26" x14ac:dyDescent="0.25">
      <c r="A8495">
        <v>3</v>
      </c>
      <c r="B8495" t="s">
        <v>25</v>
      </c>
      <c r="C8495">
        <v>1</v>
      </c>
      <c r="D8495" t="s">
        <v>50</v>
      </c>
      <c r="E8495" t="s">
        <v>375</v>
      </c>
      <c r="F8495" t="s">
        <v>13</v>
      </c>
      <c r="G8495" t="s">
        <v>246</v>
      </c>
      <c r="H8495" s="1">
        <v>0</v>
      </c>
      <c r="I8495" s="2">
        <v>42735</v>
      </c>
      <c r="J8495" s="8">
        <f t="shared" si="132"/>
        <v>2016</v>
      </c>
      <c r="K8495" t="s">
        <v>6846</v>
      </c>
      <c r="L8495" t="s">
        <v>102</v>
      </c>
      <c r="M8495">
        <v>2038</v>
      </c>
      <c r="N8495">
        <v>921</v>
      </c>
      <c r="O8495" t="s">
        <v>6720</v>
      </c>
      <c r="P8495">
        <v>27</v>
      </c>
      <c r="Q8495">
        <v>3</v>
      </c>
      <c r="R8495" t="s">
        <v>104</v>
      </c>
      <c r="T8495">
        <v>27.35</v>
      </c>
      <c r="U8495">
        <v>114</v>
      </c>
      <c r="V8495" t="s">
        <v>76</v>
      </c>
      <c r="W8495" s="2">
        <v>42738</v>
      </c>
      <c r="X8495" t="s">
        <v>130</v>
      </c>
      <c r="Y8495" t="s">
        <v>744</v>
      </c>
      <c r="Z8495" t="s">
        <v>113</v>
      </c>
    </row>
    <row r="8496" spans="1:26" x14ac:dyDescent="0.25">
      <c r="A8496">
        <v>6</v>
      </c>
      <c r="B8496" t="s">
        <v>10</v>
      </c>
      <c r="C8496">
        <v>6</v>
      </c>
      <c r="D8496" t="s">
        <v>26</v>
      </c>
      <c r="E8496" t="s">
        <v>892</v>
      </c>
      <c r="F8496" t="s">
        <v>13</v>
      </c>
      <c r="G8496" t="s">
        <v>7163</v>
      </c>
      <c r="H8496" s="1">
        <v>0</v>
      </c>
      <c r="I8496" s="2">
        <v>42685</v>
      </c>
      <c r="J8496" s="8">
        <f t="shared" si="132"/>
        <v>2016</v>
      </c>
      <c r="K8496" t="s">
        <v>8069</v>
      </c>
      <c r="L8496" t="s">
        <v>102</v>
      </c>
      <c r="M8496">
        <v>10801</v>
      </c>
      <c r="N8496">
        <v>90</v>
      </c>
      <c r="O8496" t="s">
        <v>1161</v>
      </c>
      <c r="P8496">
        <v>2</v>
      </c>
      <c r="Q8496">
        <v>2</v>
      </c>
      <c r="R8496" t="s">
        <v>104</v>
      </c>
      <c r="S8496" t="s">
        <v>92</v>
      </c>
      <c r="T8496">
        <v>2.19</v>
      </c>
      <c r="U8496">
        <v>7</v>
      </c>
      <c r="V8496" t="s">
        <v>76</v>
      </c>
      <c r="W8496" s="2">
        <v>42691</v>
      </c>
      <c r="X8496" t="s">
        <v>39</v>
      </c>
      <c r="Y8496" t="s">
        <v>175</v>
      </c>
      <c r="Z8496" t="s">
        <v>356</v>
      </c>
    </row>
    <row r="8497" spans="1:26" x14ac:dyDescent="0.25">
      <c r="A8497">
        <v>6</v>
      </c>
      <c r="B8497" t="s">
        <v>10</v>
      </c>
      <c r="C8497">
        <v>6</v>
      </c>
      <c r="D8497" t="s">
        <v>26</v>
      </c>
      <c r="E8497" t="s">
        <v>892</v>
      </c>
      <c r="F8497" t="s">
        <v>13</v>
      </c>
      <c r="G8497" t="s">
        <v>7163</v>
      </c>
      <c r="H8497" s="1">
        <v>0</v>
      </c>
      <c r="I8497" s="2">
        <v>42685</v>
      </c>
      <c r="J8497" s="8">
        <f t="shared" si="132"/>
        <v>2016</v>
      </c>
      <c r="K8497" t="s">
        <v>8069</v>
      </c>
      <c r="L8497" t="s">
        <v>102</v>
      </c>
      <c r="M8497">
        <v>10801</v>
      </c>
      <c r="N8497">
        <v>1672</v>
      </c>
      <c r="O8497" t="s">
        <v>7514</v>
      </c>
      <c r="P8497">
        <v>110</v>
      </c>
      <c r="Q8497">
        <v>4</v>
      </c>
      <c r="R8497" t="s">
        <v>104</v>
      </c>
      <c r="S8497" t="s">
        <v>92</v>
      </c>
      <c r="T8497">
        <v>109.72</v>
      </c>
      <c r="U8497">
        <v>224</v>
      </c>
      <c r="V8497" t="s">
        <v>76</v>
      </c>
      <c r="W8497" s="2">
        <v>42691</v>
      </c>
      <c r="X8497" t="s">
        <v>39</v>
      </c>
      <c r="Y8497" t="s">
        <v>175</v>
      </c>
      <c r="Z8497" t="s">
        <v>64</v>
      </c>
    </row>
    <row r="8498" spans="1:26" x14ac:dyDescent="0.25">
      <c r="A8498">
        <v>6</v>
      </c>
      <c r="B8498" t="s">
        <v>10</v>
      </c>
      <c r="C8498">
        <v>6</v>
      </c>
      <c r="D8498" t="s">
        <v>26</v>
      </c>
      <c r="E8498" t="s">
        <v>892</v>
      </c>
      <c r="F8498" t="s">
        <v>13</v>
      </c>
      <c r="G8498" t="s">
        <v>7163</v>
      </c>
      <c r="H8498" s="1">
        <v>0</v>
      </c>
      <c r="I8498" s="2">
        <v>42685</v>
      </c>
      <c r="J8498" s="8">
        <f t="shared" si="132"/>
        <v>2016</v>
      </c>
      <c r="K8498" t="s">
        <v>8069</v>
      </c>
      <c r="L8498" t="s">
        <v>102</v>
      </c>
      <c r="M8498">
        <v>10801</v>
      </c>
      <c r="N8498">
        <v>1658</v>
      </c>
      <c r="O8498" t="s">
        <v>8234</v>
      </c>
      <c r="P8498">
        <v>22</v>
      </c>
      <c r="Q8498">
        <v>5</v>
      </c>
      <c r="R8498" t="s">
        <v>104</v>
      </c>
      <c r="S8498" t="s">
        <v>92</v>
      </c>
      <c r="T8498">
        <v>21.78</v>
      </c>
      <c r="U8498">
        <v>46</v>
      </c>
      <c r="V8498" t="s">
        <v>76</v>
      </c>
      <c r="W8498" s="2">
        <v>42691</v>
      </c>
      <c r="X8498" t="s">
        <v>39</v>
      </c>
      <c r="Y8498" t="s">
        <v>175</v>
      </c>
      <c r="Z8498" t="s">
        <v>64</v>
      </c>
    </row>
    <row r="8499" spans="1:26" x14ac:dyDescent="0.25">
      <c r="A8499">
        <v>4</v>
      </c>
      <c r="B8499" t="s">
        <v>43</v>
      </c>
      <c r="C8499">
        <v>6</v>
      </c>
      <c r="D8499" t="s">
        <v>26</v>
      </c>
      <c r="E8499" t="s">
        <v>305</v>
      </c>
      <c r="F8499" t="s">
        <v>13</v>
      </c>
      <c r="G8499" t="s">
        <v>5284</v>
      </c>
      <c r="H8499" s="1">
        <v>0</v>
      </c>
      <c r="I8499" s="2">
        <v>42601</v>
      </c>
      <c r="J8499" s="8">
        <f t="shared" si="132"/>
        <v>2016</v>
      </c>
      <c r="K8499" t="s">
        <v>6471</v>
      </c>
      <c r="L8499" t="s">
        <v>16</v>
      </c>
      <c r="M8499">
        <v>31907</v>
      </c>
      <c r="N8499">
        <v>1484</v>
      </c>
      <c r="O8499" t="s">
        <v>423</v>
      </c>
      <c r="P8499">
        <v>10</v>
      </c>
      <c r="Q8499">
        <v>3</v>
      </c>
      <c r="R8499" t="s">
        <v>18</v>
      </c>
      <c r="T8499">
        <v>10.35</v>
      </c>
      <c r="U8499">
        <v>345</v>
      </c>
      <c r="V8499" t="s">
        <v>33</v>
      </c>
      <c r="W8499" s="2">
        <v>42605</v>
      </c>
      <c r="X8499" t="s">
        <v>39</v>
      </c>
      <c r="Y8499" t="s">
        <v>761</v>
      </c>
      <c r="Z8499" t="s">
        <v>42</v>
      </c>
    </row>
    <row r="8500" spans="1:26" x14ac:dyDescent="0.25">
      <c r="A8500">
        <v>4</v>
      </c>
      <c r="B8500" t="s">
        <v>43</v>
      </c>
      <c r="C8500">
        <v>6</v>
      </c>
      <c r="D8500" t="s">
        <v>50</v>
      </c>
      <c r="E8500" t="s">
        <v>171</v>
      </c>
      <c r="F8500" t="s">
        <v>13</v>
      </c>
      <c r="G8500" t="s">
        <v>6930</v>
      </c>
      <c r="H8500" s="1">
        <v>0</v>
      </c>
      <c r="I8500" s="2">
        <v>42430</v>
      </c>
      <c r="J8500" s="8">
        <f t="shared" si="132"/>
        <v>2016</v>
      </c>
      <c r="K8500" t="s">
        <v>7759</v>
      </c>
      <c r="L8500" t="s">
        <v>102</v>
      </c>
      <c r="M8500">
        <v>10035</v>
      </c>
      <c r="N8500">
        <v>1423</v>
      </c>
      <c r="O8500" t="s">
        <v>4775</v>
      </c>
      <c r="P8500">
        <v>2</v>
      </c>
      <c r="Q8500">
        <v>3</v>
      </c>
      <c r="R8500" t="s">
        <v>104</v>
      </c>
      <c r="T8500">
        <v>1.6</v>
      </c>
      <c r="U8500">
        <v>6</v>
      </c>
      <c r="V8500" t="s">
        <v>76</v>
      </c>
      <c r="W8500" s="2">
        <v>42434</v>
      </c>
      <c r="X8500" t="s">
        <v>39</v>
      </c>
      <c r="Y8500" t="s">
        <v>175</v>
      </c>
      <c r="Z8500" t="s">
        <v>52</v>
      </c>
    </row>
    <row r="8501" spans="1:26" x14ac:dyDescent="0.25">
      <c r="A8501">
        <v>3</v>
      </c>
      <c r="B8501" t="s">
        <v>10</v>
      </c>
      <c r="C8501">
        <v>3</v>
      </c>
      <c r="D8501" t="s">
        <v>11</v>
      </c>
      <c r="E8501" t="s">
        <v>122</v>
      </c>
      <c r="F8501" t="s">
        <v>13</v>
      </c>
      <c r="G8501" t="s">
        <v>5300</v>
      </c>
      <c r="H8501" s="1">
        <v>0.3</v>
      </c>
      <c r="I8501" s="2">
        <v>42697</v>
      </c>
      <c r="J8501" s="8">
        <f t="shared" si="132"/>
        <v>2016</v>
      </c>
      <c r="K8501" t="s">
        <v>5352</v>
      </c>
      <c r="L8501" t="s">
        <v>73</v>
      </c>
      <c r="M8501">
        <v>77095</v>
      </c>
      <c r="N8501">
        <v>1214</v>
      </c>
      <c r="O8501" t="s">
        <v>1745</v>
      </c>
      <c r="P8501">
        <v>-36</v>
      </c>
      <c r="Q8501">
        <v>2</v>
      </c>
      <c r="R8501" t="s">
        <v>75</v>
      </c>
      <c r="T8501">
        <v>-35.51</v>
      </c>
      <c r="U8501">
        <v>155</v>
      </c>
      <c r="V8501" t="s">
        <v>33</v>
      </c>
      <c r="W8501" s="2">
        <v>42700</v>
      </c>
      <c r="X8501" t="s">
        <v>20</v>
      </c>
      <c r="Y8501" t="s">
        <v>77</v>
      </c>
      <c r="Z8501" t="s">
        <v>24</v>
      </c>
    </row>
    <row r="8502" spans="1:26" x14ac:dyDescent="0.25">
      <c r="A8502">
        <v>4</v>
      </c>
      <c r="B8502" t="s">
        <v>43</v>
      </c>
      <c r="C8502">
        <v>6</v>
      </c>
      <c r="D8502" t="s">
        <v>11</v>
      </c>
      <c r="E8502" t="s">
        <v>27</v>
      </c>
      <c r="F8502" t="s">
        <v>13</v>
      </c>
      <c r="G8502" t="s">
        <v>2041</v>
      </c>
      <c r="H8502" s="1">
        <v>0.2</v>
      </c>
      <c r="I8502" s="2">
        <v>42699</v>
      </c>
      <c r="J8502" s="8">
        <f t="shared" si="132"/>
        <v>2016</v>
      </c>
      <c r="K8502" t="s">
        <v>2720</v>
      </c>
      <c r="L8502" t="s">
        <v>30</v>
      </c>
      <c r="M8502">
        <v>90004</v>
      </c>
      <c r="N8502">
        <v>837</v>
      </c>
      <c r="O8502" t="s">
        <v>1467</v>
      </c>
      <c r="P8502">
        <v>54</v>
      </c>
      <c r="Q8502">
        <v>4</v>
      </c>
      <c r="R8502" t="s">
        <v>32</v>
      </c>
      <c r="T8502">
        <v>54.4</v>
      </c>
      <c r="U8502">
        <v>725</v>
      </c>
      <c r="V8502" t="s">
        <v>19</v>
      </c>
      <c r="W8502" s="2">
        <v>42703</v>
      </c>
      <c r="X8502" t="s">
        <v>39</v>
      </c>
      <c r="Y8502" t="s">
        <v>34</v>
      </c>
      <c r="Z8502" t="s">
        <v>24</v>
      </c>
    </row>
    <row r="8503" spans="1:26" x14ac:dyDescent="0.25">
      <c r="A8503">
        <v>4</v>
      </c>
      <c r="B8503" t="s">
        <v>43</v>
      </c>
      <c r="C8503">
        <v>6</v>
      </c>
      <c r="D8503" t="s">
        <v>26</v>
      </c>
      <c r="E8503" t="s">
        <v>27</v>
      </c>
      <c r="F8503" t="s">
        <v>13</v>
      </c>
      <c r="G8503" t="s">
        <v>2041</v>
      </c>
      <c r="H8503" s="1">
        <v>0</v>
      </c>
      <c r="I8503" s="2">
        <v>42699</v>
      </c>
      <c r="J8503" s="8">
        <f t="shared" si="132"/>
        <v>2016</v>
      </c>
      <c r="K8503" t="s">
        <v>2720</v>
      </c>
      <c r="L8503" t="s">
        <v>30</v>
      </c>
      <c r="M8503">
        <v>90004</v>
      </c>
      <c r="N8503">
        <v>1508</v>
      </c>
      <c r="O8503" t="s">
        <v>3043</v>
      </c>
      <c r="P8503">
        <v>3</v>
      </c>
      <c r="Q8503">
        <v>3</v>
      </c>
      <c r="R8503" t="s">
        <v>32</v>
      </c>
      <c r="T8503">
        <v>2.6</v>
      </c>
      <c r="U8503">
        <v>7</v>
      </c>
      <c r="V8503" t="s">
        <v>19</v>
      </c>
      <c r="W8503" s="2">
        <v>42703</v>
      </c>
      <c r="X8503" t="s">
        <v>39</v>
      </c>
      <c r="Y8503" t="s">
        <v>34</v>
      </c>
      <c r="Z8503" t="s">
        <v>49</v>
      </c>
    </row>
    <row r="8504" spans="1:26" x14ac:dyDescent="0.25">
      <c r="A8504">
        <v>4</v>
      </c>
      <c r="B8504" t="s">
        <v>43</v>
      </c>
      <c r="C8504">
        <v>6</v>
      </c>
      <c r="D8504" t="s">
        <v>50</v>
      </c>
      <c r="E8504" t="s">
        <v>27</v>
      </c>
      <c r="F8504" t="s">
        <v>13</v>
      </c>
      <c r="G8504" t="s">
        <v>2041</v>
      </c>
      <c r="H8504" s="1">
        <v>0.2</v>
      </c>
      <c r="I8504" s="2">
        <v>42699</v>
      </c>
      <c r="J8504" s="8">
        <f t="shared" si="132"/>
        <v>2016</v>
      </c>
      <c r="K8504" t="s">
        <v>2720</v>
      </c>
      <c r="L8504" t="s">
        <v>30</v>
      </c>
      <c r="M8504">
        <v>90004</v>
      </c>
      <c r="N8504">
        <v>1022</v>
      </c>
      <c r="O8504" t="s">
        <v>581</v>
      </c>
      <c r="P8504">
        <v>47</v>
      </c>
      <c r="Q8504">
        <v>5</v>
      </c>
      <c r="R8504" t="s">
        <v>32</v>
      </c>
      <c r="T8504">
        <v>47.24</v>
      </c>
      <c r="U8504">
        <v>540</v>
      </c>
      <c r="V8504" t="s">
        <v>19</v>
      </c>
      <c r="W8504" s="2">
        <v>42703</v>
      </c>
      <c r="X8504" t="s">
        <v>39</v>
      </c>
      <c r="Y8504" t="s">
        <v>34</v>
      </c>
      <c r="Z8504" t="s">
        <v>52</v>
      </c>
    </row>
    <row r="8505" spans="1:26" x14ac:dyDescent="0.25">
      <c r="A8505">
        <v>2</v>
      </c>
      <c r="B8505" t="s">
        <v>43</v>
      </c>
      <c r="C8505">
        <v>3</v>
      </c>
      <c r="D8505" t="s">
        <v>26</v>
      </c>
      <c r="E8505" t="s">
        <v>59</v>
      </c>
      <c r="F8505" t="s">
        <v>13</v>
      </c>
      <c r="G8505" t="s">
        <v>5263</v>
      </c>
      <c r="H8505" s="1">
        <v>0</v>
      </c>
      <c r="I8505" s="2">
        <v>42657</v>
      </c>
      <c r="J8505" s="8">
        <f t="shared" si="132"/>
        <v>2016</v>
      </c>
      <c r="K8505" t="s">
        <v>6065</v>
      </c>
      <c r="L8505" t="s">
        <v>102</v>
      </c>
      <c r="M8505">
        <v>3301</v>
      </c>
      <c r="N8505">
        <v>259</v>
      </c>
      <c r="O8505" t="s">
        <v>4225</v>
      </c>
      <c r="P8505">
        <v>11</v>
      </c>
      <c r="Q8505">
        <v>4</v>
      </c>
      <c r="R8505" t="s">
        <v>104</v>
      </c>
      <c r="T8505">
        <v>11</v>
      </c>
      <c r="U8505">
        <v>23</v>
      </c>
      <c r="V8505" t="s">
        <v>33</v>
      </c>
      <c r="W8505" s="2">
        <v>42659</v>
      </c>
      <c r="X8505" t="s">
        <v>20</v>
      </c>
      <c r="Y8505" t="s">
        <v>1529</v>
      </c>
      <c r="Z8505" t="s">
        <v>54</v>
      </c>
    </row>
    <row r="8506" spans="1:26" x14ac:dyDescent="0.25">
      <c r="A8506">
        <v>2</v>
      </c>
      <c r="B8506" t="s">
        <v>43</v>
      </c>
      <c r="C8506">
        <v>3</v>
      </c>
      <c r="D8506" t="s">
        <v>26</v>
      </c>
      <c r="E8506" t="s">
        <v>59</v>
      </c>
      <c r="F8506" t="s">
        <v>13</v>
      </c>
      <c r="G8506" t="s">
        <v>5263</v>
      </c>
      <c r="H8506" s="1">
        <v>0</v>
      </c>
      <c r="I8506" s="2">
        <v>42657</v>
      </c>
      <c r="J8506" s="8">
        <f t="shared" si="132"/>
        <v>2016</v>
      </c>
      <c r="K8506" t="s">
        <v>6065</v>
      </c>
      <c r="L8506" t="s">
        <v>102</v>
      </c>
      <c r="M8506">
        <v>3301</v>
      </c>
      <c r="N8506">
        <v>634</v>
      </c>
      <c r="O8506" t="s">
        <v>932</v>
      </c>
      <c r="P8506">
        <v>16</v>
      </c>
      <c r="Q8506">
        <v>5</v>
      </c>
      <c r="R8506" t="s">
        <v>104</v>
      </c>
      <c r="T8506">
        <v>16.190000000000001</v>
      </c>
      <c r="U8506">
        <v>270</v>
      </c>
      <c r="V8506" t="s">
        <v>33</v>
      </c>
      <c r="W8506" s="2">
        <v>42659</v>
      </c>
      <c r="X8506" t="s">
        <v>20</v>
      </c>
      <c r="Y8506" t="s">
        <v>1529</v>
      </c>
      <c r="Z8506" t="s">
        <v>42</v>
      </c>
    </row>
    <row r="8507" spans="1:26" x14ac:dyDescent="0.25">
      <c r="A8507">
        <v>5</v>
      </c>
      <c r="B8507" t="s">
        <v>25</v>
      </c>
      <c r="C8507">
        <v>3</v>
      </c>
      <c r="D8507" t="s">
        <v>11</v>
      </c>
      <c r="E8507" t="s">
        <v>122</v>
      </c>
      <c r="F8507" t="s">
        <v>13</v>
      </c>
      <c r="G8507" t="s">
        <v>212</v>
      </c>
      <c r="H8507" s="1">
        <v>0.6</v>
      </c>
      <c r="I8507" s="2">
        <v>42700</v>
      </c>
      <c r="J8507" s="8">
        <f t="shared" si="132"/>
        <v>2016</v>
      </c>
      <c r="K8507" t="s">
        <v>220</v>
      </c>
      <c r="L8507" t="s">
        <v>73</v>
      </c>
      <c r="M8507">
        <v>77070</v>
      </c>
      <c r="N8507">
        <v>565</v>
      </c>
      <c r="O8507" t="s">
        <v>221</v>
      </c>
      <c r="P8507">
        <v>-14</v>
      </c>
      <c r="Q8507">
        <v>5</v>
      </c>
      <c r="R8507" t="s">
        <v>75</v>
      </c>
      <c r="T8507">
        <v>-14.48</v>
      </c>
      <c r="U8507">
        <v>19</v>
      </c>
      <c r="V8507" t="s">
        <v>19</v>
      </c>
      <c r="W8507" s="2">
        <v>42705</v>
      </c>
      <c r="X8507" t="s">
        <v>20</v>
      </c>
      <c r="Y8507" t="s">
        <v>77</v>
      </c>
      <c r="Z8507" t="s">
        <v>47</v>
      </c>
    </row>
    <row r="8508" spans="1:26" x14ac:dyDescent="0.25">
      <c r="A8508">
        <v>6</v>
      </c>
      <c r="B8508" t="s">
        <v>10</v>
      </c>
      <c r="C8508">
        <v>6</v>
      </c>
      <c r="D8508" t="s">
        <v>11</v>
      </c>
      <c r="E8508" t="s">
        <v>2479</v>
      </c>
      <c r="F8508" t="s">
        <v>13</v>
      </c>
      <c r="G8508" t="s">
        <v>1469</v>
      </c>
      <c r="H8508" s="1">
        <v>0</v>
      </c>
      <c r="I8508" s="2">
        <v>42389</v>
      </c>
      <c r="J8508" s="8">
        <f t="shared" si="132"/>
        <v>2016</v>
      </c>
      <c r="K8508" t="s">
        <v>2480</v>
      </c>
      <c r="L8508" t="s">
        <v>16</v>
      </c>
      <c r="M8508">
        <v>72401</v>
      </c>
      <c r="N8508">
        <v>826</v>
      </c>
      <c r="O8508" t="s">
        <v>947</v>
      </c>
      <c r="P8508">
        <v>224</v>
      </c>
      <c r="Q8508">
        <v>3</v>
      </c>
      <c r="R8508" t="s">
        <v>18</v>
      </c>
      <c r="T8508">
        <v>224.27</v>
      </c>
      <c r="U8508">
        <v>1068</v>
      </c>
      <c r="V8508" t="s">
        <v>19</v>
      </c>
      <c r="W8508" s="2">
        <v>42395</v>
      </c>
      <c r="X8508" t="s">
        <v>39</v>
      </c>
      <c r="Y8508" t="s">
        <v>1016</v>
      </c>
      <c r="Z8508" t="s">
        <v>24</v>
      </c>
    </row>
    <row r="8509" spans="1:26" x14ac:dyDescent="0.25">
      <c r="A8509">
        <v>6</v>
      </c>
      <c r="B8509" t="s">
        <v>10</v>
      </c>
      <c r="C8509">
        <v>6</v>
      </c>
      <c r="D8509" t="s">
        <v>11</v>
      </c>
      <c r="E8509" t="s">
        <v>2479</v>
      </c>
      <c r="F8509" t="s">
        <v>13</v>
      </c>
      <c r="G8509" t="s">
        <v>1469</v>
      </c>
      <c r="H8509" s="1">
        <v>0</v>
      </c>
      <c r="I8509" s="2">
        <v>42389</v>
      </c>
      <c r="J8509" s="8">
        <f t="shared" si="132"/>
        <v>2016</v>
      </c>
      <c r="K8509" t="s">
        <v>2480</v>
      </c>
      <c r="L8509" t="s">
        <v>16</v>
      </c>
      <c r="M8509">
        <v>72401</v>
      </c>
      <c r="N8509">
        <v>565</v>
      </c>
      <c r="O8509" t="s">
        <v>221</v>
      </c>
      <c r="P8509">
        <v>12</v>
      </c>
      <c r="Q8509">
        <v>4</v>
      </c>
      <c r="R8509" t="s">
        <v>18</v>
      </c>
      <c r="T8509">
        <v>11.58</v>
      </c>
      <c r="U8509">
        <v>39</v>
      </c>
      <c r="V8509" t="s">
        <v>19</v>
      </c>
      <c r="W8509" s="2">
        <v>42395</v>
      </c>
      <c r="X8509" t="s">
        <v>39</v>
      </c>
      <c r="Y8509" t="s">
        <v>1016</v>
      </c>
      <c r="Z8509" t="s">
        <v>47</v>
      </c>
    </row>
    <row r="8510" spans="1:26" x14ac:dyDescent="0.25">
      <c r="A8510">
        <v>6</v>
      </c>
      <c r="B8510" t="s">
        <v>10</v>
      </c>
      <c r="C8510">
        <v>6</v>
      </c>
      <c r="D8510" t="s">
        <v>26</v>
      </c>
      <c r="E8510" t="s">
        <v>2479</v>
      </c>
      <c r="F8510" t="s">
        <v>13</v>
      </c>
      <c r="G8510" t="s">
        <v>1469</v>
      </c>
      <c r="H8510" s="1">
        <v>0</v>
      </c>
      <c r="I8510" s="2">
        <v>42389</v>
      </c>
      <c r="J8510" s="8">
        <f t="shared" si="132"/>
        <v>2016</v>
      </c>
      <c r="K8510" t="s">
        <v>2480</v>
      </c>
      <c r="L8510" t="s">
        <v>16</v>
      </c>
      <c r="M8510">
        <v>72401</v>
      </c>
      <c r="N8510">
        <v>1142</v>
      </c>
      <c r="O8510" t="s">
        <v>1045</v>
      </c>
      <c r="P8510">
        <v>2</v>
      </c>
      <c r="Q8510">
        <v>3</v>
      </c>
      <c r="R8510" t="s">
        <v>18</v>
      </c>
      <c r="T8510">
        <v>1.79</v>
      </c>
      <c r="U8510">
        <v>7</v>
      </c>
      <c r="V8510" t="s">
        <v>19</v>
      </c>
      <c r="W8510" s="2">
        <v>42395</v>
      </c>
      <c r="X8510" t="s">
        <v>39</v>
      </c>
      <c r="Y8510" t="s">
        <v>1016</v>
      </c>
      <c r="Z8510" t="s">
        <v>49</v>
      </c>
    </row>
    <row r="8511" spans="1:26" x14ac:dyDescent="0.25">
      <c r="A8511">
        <v>6</v>
      </c>
      <c r="B8511" t="s">
        <v>10</v>
      </c>
      <c r="C8511">
        <v>6</v>
      </c>
      <c r="D8511" t="s">
        <v>26</v>
      </c>
      <c r="E8511" t="s">
        <v>2479</v>
      </c>
      <c r="F8511" t="s">
        <v>13</v>
      </c>
      <c r="G8511" t="s">
        <v>1469</v>
      </c>
      <c r="H8511" s="1">
        <v>0</v>
      </c>
      <c r="I8511" s="2">
        <v>42389</v>
      </c>
      <c r="J8511" s="8">
        <f t="shared" si="132"/>
        <v>2016</v>
      </c>
      <c r="K8511" t="s">
        <v>2480</v>
      </c>
      <c r="L8511" t="s">
        <v>16</v>
      </c>
      <c r="M8511">
        <v>72401</v>
      </c>
      <c r="N8511">
        <v>1501</v>
      </c>
      <c r="O8511" t="s">
        <v>412</v>
      </c>
      <c r="P8511">
        <v>11</v>
      </c>
      <c r="Q8511">
        <v>3</v>
      </c>
      <c r="R8511" t="s">
        <v>18</v>
      </c>
      <c r="T8511">
        <v>10.97</v>
      </c>
      <c r="U8511">
        <v>23</v>
      </c>
      <c r="V8511" t="s">
        <v>19</v>
      </c>
      <c r="W8511" s="2">
        <v>42395</v>
      </c>
      <c r="X8511" t="s">
        <v>39</v>
      </c>
      <c r="Y8511" t="s">
        <v>1016</v>
      </c>
      <c r="Z8511" t="s">
        <v>119</v>
      </c>
    </row>
    <row r="8512" spans="1:26" x14ac:dyDescent="0.25">
      <c r="A8512">
        <v>6</v>
      </c>
      <c r="B8512" t="s">
        <v>10</v>
      </c>
      <c r="C8512">
        <v>6</v>
      </c>
      <c r="D8512" t="s">
        <v>26</v>
      </c>
      <c r="E8512" t="s">
        <v>2479</v>
      </c>
      <c r="F8512" t="s">
        <v>13</v>
      </c>
      <c r="G8512" t="s">
        <v>1469</v>
      </c>
      <c r="H8512" s="1">
        <v>0</v>
      </c>
      <c r="I8512" s="2">
        <v>42389</v>
      </c>
      <c r="J8512" s="8">
        <f t="shared" si="132"/>
        <v>2016</v>
      </c>
      <c r="K8512" t="s">
        <v>2480</v>
      </c>
      <c r="L8512" t="s">
        <v>16</v>
      </c>
      <c r="M8512">
        <v>72401</v>
      </c>
      <c r="N8512">
        <v>1169</v>
      </c>
      <c r="O8512" t="s">
        <v>2889</v>
      </c>
      <c r="P8512">
        <v>7</v>
      </c>
      <c r="Q8512">
        <v>7</v>
      </c>
      <c r="R8512" t="s">
        <v>18</v>
      </c>
      <c r="T8512">
        <v>6.66</v>
      </c>
      <c r="U8512">
        <v>23</v>
      </c>
      <c r="V8512" t="s">
        <v>19</v>
      </c>
      <c r="W8512" s="2">
        <v>42395</v>
      </c>
      <c r="X8512" t="s">
        <v>39</v>
      </c>
      <c r="Y8512" t="s">
        <v>1016</v>
      </c>
      <c r="Z8512" t="s">
        <v>49</v>
      </c>
    </row>
    <row r="8513" spans="1:26" x14ac:dyDescent="0.25">
      <c r="A8513">
        <v>6</v>
      </c>
      <c r="B8513" t="s">
        <v>10</v>
      </c>
      <c r="C8513">
        <v>6</v>
      </c>
      <c r="D8513" t="s">
        <v>50</v>
      </c>
      <c r="E8513" t="s">
        <v>2479</v>
      </c>
      <c r="F8513" t="s">
        <v>13</v>
      </c>
      <c r="G8513" t="s">
        <v>1469</v>
      </c>
      <c r="H8513" s="1">
        <v>0</v>
      </c>
      <c r="I8513" s="2">
        <v>42389</v>
      </c>
      <c r="J8513" s="8">
        <f t="shared" si="132"/>
        <v>2016</v>
      </c>
      <c r="K8513" t="s">
        <v>2480</v>
      </c>
      <c r="L8513" t="s">
        <v>16</v>
      </c>
      <c r="M8513">
        <v>72401</v>
      </c>
      <c r="N8513">
        <v>145</v>
      </c>
      <c r="O8513" t="s">
        <v>4981</v>
      </c>
      <c r="P8513">
        <v>182</v>
      </c>
      <c r="Q8513">
        <v>7</v>
      </c>
      <c r="R8513" t="s">
        <v>18</v>
      </c>
      <c r="T8513">
        <v>181.98</v>
      </c>
      <c r="U8513">
        <v>700</v>
      </c>
      <c r="V8513" t="s">
        <v>19</v>
      </c>
      <c r="W8513" s="2">
        <v>42395</v>
      </c>
      <c r="X8513" t="s">
        <v>39</v>
      </c>
      <c r="Y8513" t="s">
        <v>1016</v>
      </c>
      <c r="Z8513" t="s">
        <v>52</v>
      </c>
    </row>
    <row r="8514" spans="1:26" x14ac:dyDescent="0.25">
      <c r="A8514">
        <v>5</v>
      </c>
      <c r="B8514" t="s">
        <v>43</v>
      </c>
      <c r="C8514">
        <v>6</v>
      </c>
      <c r="D8514" t="s">
        <v>26</v>
      </c>
      <c r="E8514" t="s">
        <v>88</v>
      </c>
      <c r="F8514" t="s">
        <v>13</v>
      </c>
      <c r="G8514" t="s">
        <v>338</v>
      </c>
      <c r="H8514" s="1">
        <v>0</v>
      </c>
      <c r="I8514" s="2">
        <v>42700</v>
      </c>
      <c r="J8514" s="8">
        <f t="shared" ref="J8514:J8577" si="133">YEAR(I8514)</f>
        <v>2016</v>
      </c>
      <c r="K8514" t="s">
        <v>7633</v>
      </c>
      <c r="L8514" t="s">
        <v>30</v>
      </c>
      <c r="M8514">
        <v>94109</v>
      </c>
      <c r="N8514">
        <v>1684</v>
      </c>
      <c r="O8514" t="s">
        <v>3428</v>
      </c>
      <c r="P8514">
        <v>40</v>
      </c>
      <c r="Q8514">
        <v>2</v>
      </c>
      <c r="R8514" t="s">
        <v>32</v>
      </c>
      <c r="T8514">
        <v>40.17</v>
      </c>
      <c r="U8514">
        <v>82</v>
      </c>
      <c r="V8514" t="s">
        <v>76</v>
      </c>
      <c r="W8514" s="2">
        <v>42705</v>
      </c>
      <c r="X8514" t="s">
        <v>39</v>
      </c>
      <c r="Y8514" t="s">
        <v>34</v>
      </c>
      <c r="Z8514" t="s">
        <v>64</v>
      </c>
    </row>
    <row r="8515" spans="1:26" x14ac:dyDescent="0.25">
      <c r="A8515">
        <v>5</v>
      </c>
      <c r="B8515" t="s">
        <v>43</v>
      </c>
      <c r="C8515">
        <v>6</v>
      </c>
      <c r="D8515" t="s">
        <v>26</v>
      </c>
      <c r="E8515" t="s">
        <v>329</v>
      </c>
      <c r="F8515" t="s">
        <v>13</v>
      </c>
      <c r="G8515" t="s">
        <v>1276</v>
      </c>
      <c r="H8515" s="1">
        <v>0</v>
      </c>
      <c r="I8515" s="2">
        <v>42690</v>
      </c>
      <c r="J8515" s="8">
        <f t="shared" si="133"/>
        <v>2016</v>
      </c>
      <c r="K8515" t="s">
        <v>7412</v>
      </c>
      <c r="L8515" t="s">
        <v>73</v>
      </c>
      <c r="M8515">
        <v>47401</v>
      </c>
      <c r="N8515">
        <v>1633</v>
      </c>
      <c r="O8515" t="s">
        <v>111</v>
      </c>
      <c r="P8515">
        <v>14</v>
      </c>
      <c r="Q8515">
        <v>4</v>
      </c>
      <c r="R8515" t="s">
        <v>75</v>
      </c>
      <c r="T8515">
        <v>14.27</v>
      </c>
      <c r="U8515">
        <v>29</v>
      </c>
      <c r="V8515" t="s">
        <v>76</v>
      </c>
      <c r="W8515" s="2">
        <v>42695</v>
      </c>
      <c r="X8515" t="s">
        <v>39</v>
      </c>
      <c r="Y8515" t="s">
        <v>167</v>
      </c>
      <c r="Z8515" t="s">
        <v>54</v>
      </c>
    </row>
    <row r="8516" spans="1:26" x14ac:dyDescent="0.25">
      <c r="A8516">
        <v>5</v>
      </c>
      <c r="B8516" t="s">
        <v>43</v>
      </c>
      <c r="C8516">
        <v>6</v>
      </c>
      <c r="D8516" t="s">
        <v>26</v>
      </c>
      <c r="E8516" t="s">
        <v>329</v>
      </c>
      <c r="F8516" t="s">
        <v>13</v>
      </c>
      <c r="G8516" t="s">
        <v>1276</v>
      </c>
      <c r="H8516" s="1">
        <v>0</v>
      </c>
      <c r="I8516" s="2">
        <v>42690</v>
      </c>
      <c r="J8516" s="8">
        <f t="shared" si="133"/>
        <v>2016</v>
      </c>
      <c r="K8516" t="s">
        <v>7412</v>
      </c>
      <c r="L8516" t="s">
        <v>73</v>
      </c>
      <c r="M8516">
        <v>47401</v>
      </c>
      <c r="N8516">
        <v>4</v>
      </c>
      <c r="O8516" t="s">
        <v>3045</v>
      </c>
      <c r="P8516">
        <v>37</v>
      </c>
      <c r="Q8516">
        <v>5</v>
      </c>
      <c r="R8516" t="s">
        <v>75</v>
      </c>
      <c r="T8516">
        <v>36.82</v>
      </c>
      <c r="U8516">
        <v>78</v>
      </c>
      <c r="V8516" t="s">
        <v>76</v>
      </c>
      <c r="W8516" s="2">
        <v>42695</v>
      </c>
      <c r="X8516" t="s">
        <v>39</v>
      </c>
      <c r="Y8516" t="s">
        <v>167</v>
      </c>
      <c r="Z8516" t="s">
        <v>119</v>
      </c>
    </row>
    <row r="8517" spans="1:26" x14ac:dyDescent="0.25">
      <c r="A8517">
        <v>5</v>
      </c>
      <c r="B8517" t="s">
        <v>43</v>
      </c>
      <c r="C8517">
        <v>6</v>
      </c>
      <c r="D8517" t="s">
        <v>26</v>
      </c>
      <c r="E8517" t="s">
        <v>329</v>
      </c>
      <c r="F8517" t="s">
        <v>13</v>
      </c>
      <c r="G8517" t="s">
        <v>1276</v>
      </c>
      <c r="H8517" s="1">
        <v>0</v>
      </c>
      <c r="I8517" s="2">
        <v>42690</v>
      </c>
      <c r="J8517" s="8">
        <f t="shared" si="133"/>
        <v>2016</v>
      </c>
      <c r="K8517" t="s">
        <v>7412</v>
      </c>
      <c r="L8517" t="s">
        <v>73</v>
      </c>
      <c r="M8517">
        <v>47401</v>
      </c>
      <c r="N8517">
        <v>666</v>
      </c>
      <c r="O8517" t="s">
        <v>714</v>
      </c>
      <c r="P8517">
        <v>42</v>
      </c>
      <c r="Q8517">
        <v>5</v>
      </c>
      <c r="R8517" t="s">
        <v>75</v>
      </c>
      <c r="T8517">
        <v>42.36</v>
      </c>
      <c r="U8517">
        <v>169</v>
      </c>
      <c r="V8517" t="s">
        <v>76</v>
      </c>
      <c r="W8517" s="2">
        <v>42695</v>
      </c>
      <c r="X8517" t="s">
        <v>39</v>
      </c>
      <c r="Y8517" t="s">
        <v>167</v>
      </c>
      <c r="Z8517" t="s">
        <v>42</v>
      </c>
    </row>
    <row r="8518" spans="1:26" x14ac:dyDescent="0.25">
      <c r="A8518">
        <v>5</v>
      </c>
      <c r="B8518" t="s">
        <v>43</v>
      </c>
      <c r="C8518">
        <v>6</v>
      </c>
      <c r="D8518" t="s">
        <v>26</v>
      </c>
      <c r="E8518" t="s">
        <v>329</v>
      </c>
      <c r="F8518" t="s">
        <v>13</v>
      </c>
      <c r="G8518" t="s">
        <v>1276</v>
      </c>
      <c r="H8518" s="1">
        <v>0</v>
      </c>
      <c r="I8518" s="2">
        <v>42690</v>
      </c>
      <c r="J8518" s="8">
        <f t="shared" si="133"/>
        <v>2016</v>
      </c>
      <c r="K8518" t="s">
        <v>7412</v>
      </c>
      <c r="L8518" t="s">
        <v>73</v>
      </c>
      <c r="M8518">
        <v>47401</v>
      </c>
      <c r="N8518">
        <v>1751</v>
      </c>
      <c r="O8518" t="s">
        <v>3144</v>
      </c>
      <c r="P8518">
        <v>14</v>
      </c>
      <c r="Q8518">
        <v>6</v>
      </c>
      <c r="R8518" t="s">
        <v>75</v>
      </c>
      <c r="T8518">
        <v>14.26</v>
      </c>
      <c r="U8518">
        <v>32</v>
      </c>
      <c r="V8518" t="s">
        <v>76</v>
      </c>
      <c r="W8518" s="2">
        <v>42695</v>
      </c>
      <c r="X8518" t="s">
        <v>39</v>
      </c>
      <c r="Y8518" t="s">
        <v>167</v>
      </c>
      <c r="Z8518" t="s">
        <v>64</v>
      </c>
    </row>
    <row r="8519" spans="1:26" x14ac:dyDescent="0.25">
      <c r="A8519">
        <v>6</v>
      </c>
      <c r="B8519" t="s">
        <v>10</v>
      </c>
      <c r="C8519">
        <v>6</v>
      </c>
      <c r="D8519" t="s">
        <v>26</v>
      </c>
      <c r="E8519" t="s">
        <v>4283</v>
      </c>
      <c r="F8519" t="s">
        <v>13</v>
      </c>
      <c r="G8519" t="s">
        <v>788</v>
      </c>
      <c r="H8519" s="1">
        <v>0.7</v>
      </c>
      <c r="I8519" s="2">
        <v>42389</v>
      </c>
      <c r="J8519" s="8">
        <f t="shared" si="133"/>
        <v>2016</v>
      </c>
      <c r="K8519" t="s">
        <v>6523</v>
      </c>
      <c r="L8519" t="s">
        <v>16</v>
      </c>
      <c r="M8519">
        <v>37167</v>
      </c>
      <c r="N8519">
        <v>686</v>
      </c>
      <c r="O8519" t="s">
        <v>3160</v>
      </c>
      <c r="P8519">
        <v>-52</v>
      </c>
      <c r="Q8519">
        <v>1</v>
      </c>
      <c r="R8519" t="s">
        <v>18</v>
      </c>
      <c r="T8519">
        <v>-51.52</v>
      </c>
      <c r="U8519">
        <v>67</v>
      </c>
      <c r="V8519" t="s">
        <v>33</v>
      </c>
      <c r="W8519" s="2">
        <v>42395</v>
      </c>
      <c r="X8519" t="s">
        <v>39</v>
      </c>
      <c r="Y8519" t="s">
        <v>214</v>
      </c>
      <c r="Z8519" t="s">
        <v>54</v>
      </c>
    </row>
    <row r="8520" spans="1:26" x14ac:dyDescent="0.25">
      <c r="A8520">
        <v>3</v>
      </c>
      <c r="B8520" t="s">
        <v>25</v>
      </c>
      <c r="C8520">
        <v>1</v>
      </c>
      <c r="D8520" t="s">
        <v>11</v>
      </c>
      <c r="E8520" t="s">
        <v>65</v>
      </c>
      <c r="F8520" t="s">
        <v>13</v>
      </c>
      <c r="G8520" t="s">
        <v>5284</v>
      </c>
      <c r="H8520" s="1">
        <v>0</v>
      </c>
      <c r="I8520" s="2">
        <v>42494</v>
      </c>
      <c r="J8520" s="8">
        <f t="shared" si="133"/>
        <v>2016</v>
      </c>
      <c r="K8520" t="s">
        <v>5285</v>
      </c>
      <c r="L8520" t="s">
        <v>30</v>
      </c>
      <c r="M8520">
        <v>98105</v>
      </c>
      <c r="N8520">
        <v>587</v>
      </c>
      <c r="O8520" t="s">
        <v>2019</v>
      </c>
      <c r="P8520">
        <v>4</v>
      </c>
      <c r="Q8520">
        <v>7</v>
      </c>
      <c r="R8520" t="s">
        <v>32</v>
      </c>
      <c r="T8520">
        <v>3.9</v>
      </c>
      <c r="U8520">
        <v>12</v>
      </c>
      <c r="V8520" t="s">
        <v>33</v>
      </c>
      <c r="W8520" s="2">
        <v>42497</v>
      </c>
      <c r="X8520" t="s">
        <v>130</v>
      </c>
      <c r="Y8520" t="s">
        <v>69</v>
      </c>
      <c r="Z8520" t="s">
        <v>47</v>
      </c>
    </row>
    <row r="8521" spans="1:26" x14ac:dyDescent="0.25">
      <c r="A8521">
        <v>3</v>
      </c>
      <c r="B8521" t="s">
        <v>25</v>
      </c>
      <c r="C8521">
        <v>1</v>
      </c>
      <c r="D8521" t="s">
        <v>26</v>
      </c>
      <c r="E8521" t="s">
        <v>65</v>
      </c>
      <c r="F8521" t="s">
        <v>13</v>
      </c>
      <c r="G8521" t="s">
        <v>5284</v>
      </c>
      <c r="H8521" s="1">
        <v>0</v>
      </c>
      <c r="I8521" s="2">
        <v>42494</v>
      </c>
      <c r="J8521" s="8">
        <f t="shared" si="133"/>
        <v>2016</v>
      </c>
      <c r="K8521" t="s">
        <v>5285</v>
      </c>
      <c r="L8521" t="s">
        <v>30</v>
      </c>
      <c r="M8521">
        <v>98105</v>
      </c>
      <c r="N8521">
        <v>812</v>
      </c>
      <c r="O8521" t="s">
        <v>795</v>
      </c>
      <c r="P8521">
        <v>19</v>
      </c>
      <c r="Q8521">
        <v>4</v>
      </c>
      <c r="R8521" t="s">
        <v>32</v>
      </c>
      <c r="T8521">
        <v>19.03</v>
      </c>
      <c r="U8521">
        <v>58</v>
      </c>
      <c r="V8521" t="s">
        <v>33</v>
      </c>
      <c r="W8521" s="2">
        <v>42497</v>
      </c>
      <c r="X8521" t="s">
        <v>130</v>
      </c>
      <c r="Y8521" t="s">
        <v>69</v>
      </c>
      <c r="Z8521" t="s">
        <v>56</v>
      </c>
    </row>
    <row r="8522" spans="1:26" x14ac:dyDescent="0.25">
      <c r="A8522">
        <v>4</v>
      </c>
      <c r="B8522" t="s">
        <v>43</v>
      </c>
      <c r="C8522">
        <v>6</v>
      </c>
      <c r="D8522" t="s">
        <v>11</v>
      </c>
      <c r="E8522" t="s">
        <v>171</v>
      </c>
      <c r="F8522" t="s">
        <v>13</v>
      </c>
      <c r="G8522" t="s">
        <v>1428</v>
      </c>
      <c r="H8522" s="1">
        <v>0.4</v>
      </c>
      <c r="I8522" s="2">
        <v>42446</v>
      </c>
      <c r="J8522" s="8">
        <f t="shared" si="133"/>
        <v>2016</v>
      </c>
      <c r="K8522" t="s">
        <v>5651</v>
      </c>
      <c r="L8522" t="s">
        <v>102</v>
      </c>
      <c r="M8522">
        <v>10024</v>
      </c>
      <c r="N8522">
        <v>820</v>
      </c>
      <c r="O8522" t="s">
        <v>8286</v>
      </c>
      <c r="P8522">
        <v>-123</v>
      </c>
      <c r="Q8522">
        <v>3</v>
      </c>
      <c r="R8522" t="s">
        <v>104</v>
      </c>
      <c r="T8522">
        <v>-122.78</v>
      </c>
      <c r="U8522">
        <v>614</v>
      </c>
      <c r="V8522" t="s">
        <v>33</v>
      </c>
      <c r="W8522" s="2">
        <v>42450</v>
      </c>
      <c r="X8522" t="s">
        <v>39</v>
      </c>
      <c r="Y8522" t="s">
        <v>175</v>
      </c>
      <c r="Z8522" t="s">
        <v>41</v>
      </c>
    </row>
    <row r="8523" spans="1:26" x14ac:dyDescent="0.25">
      <c r="A8523">
        <v>4</v>
      </c>
      <c r="B8523" t="s">
        <v>43</v>
      </c>
      <c r="C8523">
        <v>6</v>
      </c>
      <c r="D8523" t="s">
        <v>11</v>
      </c>
      <c r="E8523" t="s">
        <v>171</v>
      </c>
      <c r="F8523" t="s">
        <v>13</v>
      </c>
      <c r="G8523" t="s">
        <v>1428</v>
      </c>
      <c r="H8523" s="1">
        <v>0.4</v>
      </c>
      <c r="I8523" s="2">
        <v>42446</v>
      </c>
      <c r="J8523" s="8">
        <f t="shared" si="133"/>
        <v>2016</v>
      </c>
      <c r="K8523" t="s">
        <v>5651</v>
      </c>
      <c r="L8523" t="s">
        <v>102</v>
      </c>
      <c r="M8523">
        <v>10024</v>
      </c>
      <c r="N8523">
        <v>278</v>
      </c>
      <c r="O8523" t="s">
        <v>5273</v>
      </c>
      <c r="P8523">
        <v>-554</v>
      </c>
      <c r="Q8523">
        <v>4</v>
      </c>
      <c r="R8523" t="s">
        <v>104</v>
      </c>
      <c r="T8523">
        <v>-553.65</v>
      </c>
      <c r="U8523">
        <v>1072</v>
      </c>
      <c r="V8523" t="s">
        <v>33</v>
      </c>
      <c r="W8523" s="2">
        <v>42450</v>
      </c>
      <c r="X8523" t="s">
        <v>39</v>
      </c>
      <c r="Y8523" t="s">
        <v>175</v>
      </c>
      <c r="Z8523" t="s">
        <v>41</v>
      </c>
    </row>
    <row r="8524" spans="1:26" x14ac:dyDescent="0.25">
      <c r="A8524">
        <v>4</v>
      </c>
      <c r="B8524" t="s">
        <v>43</v>
      </c>
      <c r="C8524">
        <v>6</v>
      </c>
      <c r="D8524" t="s">
        <v>11</v>
      </c>
      <c r="E8524" t="s">
        <v>171</v>
      </c>
      <c r="F8524" t="s">
        <v>13</v>
      </c>
      <c r="G8524" t="s">
        <v>1428</v>
      </c>
      <c r="H8524" s="1">
        <v>0.4</v>
      </c>
      <c r="I8524" s="2">
        <v>42446</v>
      </c>
      <c r="J8524" s="8">
        <f t="shared" si="133"/>
        <v>2016</v>
      </c>
      <c r="K8524" t="s">
        <v>5651</v>
      </c>
      <c r="L8524" t="s">
        <v>102</v>
      </c>
      <c r="M8524">
        <v>10024</v>
      </c>
      <c r="N8524">
        <v>370</v>
      </c>
      <c r="O8524" t="s">
        <v>550</v>
      </c>
      <c r="P8524">
        <v>-448</v>
      </c>
      <c r="Q8524">
        <v>7</v>
      </c>
      <c r="R8524" t="s">
        <v>104</v>
      </c>
      <c r="T8524">
        <v>-447.59</v>
      </c>
      <c r="U8524">
        <v>1580</v>
      </c>
      <c r="V8524" t="s">
        <v>33</v>
      </c>
      <c r="W8524" s="2">
        <v>42450</v>
      </c>
      <c r="X8524" t="s">
        <v>39</v>
      </c>
      <c r="Y8524" t="s">
        <v>175</v>
      </c>
      <c r="Z8524" t="s">
        <v>41</v>
      </c>
    </row>
    <row r="8525" spans="1:26" x14ac:dyDescent="0.25">
      <c r="A8525">
        <v>4</v>
      </c>
      <c r="B8525" t="s">
        <v>43</v>
      </c>
      <c r="C8525">
        <v>6</v>
      </c>
      <c r="D8525" t="s">
        <v>26</v>
      </c>
      <c r="E8525" t="s">
        <v>171</v>
      </c>
      <c r="F8525" t="s">
        <v>13</v>
      </c>
      <c r="G8525" t="s">
        <v>1428</v>
      </c>
      <c r="H8525" s="1">
        <v>0</v>
      </c>
      <c r="I8525" s="2">
        <v>42446</v>
      </c>
      <c r="J8525" s="8">
        <f t="shared" si="133"/>
        <v>2016</v>
      </c>
      <c r="K8525" t="s">
        <v>5651</v>
      </c>
      <c r="L8525" t="s">
        <v>102</v>
      </c>
      <c r="M8525">
        <v>10024</v>
      </c>
      <c r="N8525">
        <v>1711</v>
      </c>
      <c r="O8525" t="s">
        <v>6356</v>
      </c>
      <c r="P8525">
        <v>76</v>
      </c>
      <c r="Q8525">
        <v>4</v>
      </c>
      <c r="R8525" t="s">
        <v>104</v>
      </c>
      <c r="T8525">
        <v>75.97</v>
      </c>
      <c r="U8525">
        <v>155</v>
      </c>
      <c r="V8525" t="s">
        <v>33</v>
      </c>
      <c r="W8525" s="2">
        <v>42450</v>
      </c>
      <c r="X8525" t="s">
        <v>39</v>
      </c>
      <c r="Y8525" t="s">
        <v>175</v>
      </c>
      <c r="Z8525" t="s">
        <v>64</v>
      </c>
    </row>
    <row r="8526" spans="1:26" x14ac:dyDescent="0.25">
      <c r="A8526">
        <v>4</v>
      </c>
      <c r="B8526" t="s">
        <v>43</v>
      </c>
      <c r="C8526">
        <v>6</v>
      </c>
      <c r="D8526" t="s">
        <v>26</v>
      </c>
      <c r="E8526" t="s">
        <v>171</v>
      </c>
      <c r="F8526" t="s">
        <v>13</v>
      </c>
      <c r="G8526" t="s">
        <v>1428</v>
      </c>
      <c r="H8526" s="1">
        <v>0</v>
      </c>
      <c r="I8526" s="2">
        <v>42446</v>
      </c>
      <c r="J8526" s="8">
        <f t="shared" si="133"/>
        <v>2016</v>
      </c>
      <c r="K8526" t="s">
        <v>5651</v>
      </c>
      <c r="L8526" t="s">
        <v>102</v>
      </c>
      <c r="M8526">
        <v>10024</v>
      </c>
      <c r="N8526">
        <v>1720</v>
      </c>
      <c r="O8526" t="s">
        <v>6373</v>
      </c>
      <c r="P8526">
        <v>16</v>
      </c>
      <c r="Q8526">
        <v>7</v>
      </c>
      <c r="R8526" t="s">
        <v>104</v>
      </c>
      <c r="T8526">
        <v>16.38</v>
      </c>
      <c r="U8526">
        <v>35</v>
      </c>
      <c r="V8526" t="s">
        <v>33</v>
      </c>
      <c r="W8526" s="2">
        <v>42450</v>
      </c>
      <c r="X8526" t="s">
        <v>39</v>
      </c>
      <c r="Y8526" t="s">
        <v>175</v>
      </c>
      <c r="Z8526" t="s">
        <v>64</v>
      </c>
    </row>
    <row r="8527" spans="1:26" x14ac:dyDescent="0.25">
      <c r="A8527">
        <v>2</v>
      </c>
      <c r="B8527" t="s">
        <v>25</v>
      </c>
      <c r="C8527">
        <v>1</v>
      </c>
      <c r="D8527" t="s">
        <v>50</v>
      </c>
      <c r="E8527" t="s">
        <v>99</v>
      </c>
      <c r="F8527" t="s">
        <v>13</v>
      </c>
      <c r="G8527" t="s">
        <v>410</v>
      </c>
      <c r="H8527" s="1">
        <v>0.2</v>
      </c>
      <c r="I8527" s="2">
        <v>42693</v>
      </c>
      <c r="J8527" s="8">
        <f t="shared" si="133"/>
        <v>2016</v>
      </c>
      <c r="K8527" t="s">
        <v>4744</v>
      </c>
      <c r="L8527" t="s">
        <v>102</v>
      </c>
      <c r="M8527">
        <v>19120</v>
      </c>
      <c r="N8527">
        <v>1005</v>
      </c>
      <c r="O8527" t="s">
        <v>4745</v>
      </c>
      <c r="P8527">
        <v>-1</v>
      </c>
      <c r="Q8527">
        <v>1</v>
      </c>
      <c r="R8527" t="s">
        <v>104</v>
      </c>
      <c r="T8527">
        <v>-1.19</v>
      </c>
      <c r="U8527">
        <v>47</v>
      </c>
      <c r="V8527" t="s">
        <v>19</v>
      </c>
      <c r="W8527" s="2">
        <v>42695</v>
      </c>
      <c r="X8527" t="s">
        <v>130</v>
      </c>
      <c r="Y8527" t="s">
        <v>105</v>
      </c>
      <c r="Z8527" t="s">
        <v>113</v>
      </c>
    </row>
    <row r="8528" spans="1:26" x14ac:dyDescent="0.25">
      <c r="A8528">
        <v>4</v>
      </c>
      <c r="B8528" t="s">
        <v>43</v>
      </c>
      <c r="C8528">
        <v>6</v>
      </c>
      <c r="D8528" t="s">
        <v>11</v>
      </c>
      <c r="E8528" t="s">
        <v>305</v>
      </c>
      <c r="F8528" t="s">
        <v>13</v>
      </c>
      <c r="G8528" t="s">
        <v>6865</v>
      </c>
      <c r="H8528" s="1">
        <v>0.2</v>
      </c>
      <c r="I8528" s="2">
        <v>42483</v>
      </c>
      <c r="J8528" s="8">
        <f t="shared" si="133"/>
        <v>2016</v>
      </c>
      <c r="K8528" t="s">
        <v>7088</v>
      </c>
      <c r="L8528" t="s">
        <v>102</v>
      </c>
      <c r="M8528">
        <v>43229</v>
      </c>
      <c r="N8528">
        <v>677</v>
      </c>
      <c r="O8528" t="s">
        <v>2260</v>
      </c>
      <c r="P8528">
        <v>8</v>
      </c>
      <c r="Q8528">
        <v>4</v>
      </c>
      <c r="R8528" t="s">
        <v>104</v>
      </c>
      <c r="T8528">
        <v>7.82</v>
      </c>
      <c r="U8528">
        <v>22</v>
      </c>
      <c r="V8528" t="s">
        <v>76</v>
      </c>
      <c r="W8528" s="2">
        <v>42487</v>
      </c>
      <c r="X8528" t="s">
        <v>39</v>
      </c>
      <c r="Y8528" t="s">
        <v>309</v>
      </c>
      <c r="Z8528" t="s">
        <v>47</v>
      </c>
    </row>
    <row r="8529" spans="1:26" x14ac:dyDescent="0.25">
      <c r="A8529">
        <v>4</v>
      </c>
      <c r="B8529" t="s">
        <v>43</v>
      </c>
      <c r="C8529">
        <v>6</v>
      </c>
      <c r="D8529" t="s">
        <v>11</v>
      </c>
      <c r="E8529" t="s">
        <v>305</v>
      </c>
      <c r="F8529" t="s">
        <v>13</v>
      </c>
      <c r="G8529" t="s">
        <v>6865</v>
      </c>
      <c r="H8529" s="1">
        <v>0.3</v>
      </c>
      <c r="I8529" s="2">
        <v>42483</v>
      </c>
      <c r="J8529" s="8">
        <f t="shared" si="133"/>
        <v>2016</v>
      </c>
      <c r="K8529" t="s">
        <v>7088</v>
      </c>
      <c r="L8529" t="s">
        <v>102</v>
      </c>
      <c r="M8529">
        <v>43229</v>
      </c>
      <c r="N8529">
        <v>761</v>
      </c>
      <c r="O8529" t="s">
        <v>571</v>
      </c>
      <c r="P8529">
        <v>-12</v>
      </c>
      <c r="Q8529">
        <v>2</v>
      </c>
      <c r="R8529" t="s">
        <v>104</v>
      </c>
      <c r="T8529">
        <v>-12.06</v>
      </c>
      <c r="U8529">
        <v>281</v>
      </c>
      <c r="V8529" t="s">
        <v>76</v>
      </c>
      <c r="W8529" s="2">
        <v>42487</v>
      </c>
      <c r="X8529" t="s">
        <v>39</v>
      </c>
      <c r="Y8529" t="s">
        <v>309</v>
      </c>
      <c r="Z8529" t="s">
        <v>24</v>
      </c>
    </row>
    <row r="8530" spans="1:26" x14ac:dyDescent="0.25">
      <c r="A8530">
        <v>4</v>
      </c>
      <c r="B8530" t="s">
        <v>43</v>
      </c>
      <c r="C8530">
        <v>6</v>
      </c>
      <c r="D8530" t="s">
        <v>26</v>
      </c>
      <c r="E8530" t="s">
        <v>305</v>
      </c>
      <c r="F8530" t="s">
        <v>13</v>
      </c>
      <c r="G8530" t="s">
        <v>6865</v>
      </c>
      <c r="H8530" s="1">
        <v>0.7</v>
      </c>
      <c r="I8530" s="2">
        <v>42483</v>
      </c>
      <c r="J8530" s="8">
        <f t="shared" si="133"/>
        <v>2016</v>
      </c>
      <c r="K8530" t="s">
        <v>7088</v>
      </c>
      <c r="L8530" t="s">
        <v>102</v>
      </c>
      <c r="M8530">
        <v>43229</v>
      </c>
      <c r="N8530">
        <v>1850</v>
      </c>
      <c r="O8530" t="s">
        <v>3958</v>
      </c>
      <c r="P8530">
        <v>-5</v>
      </c>
      <c r="Q8530">
        <v>8</v>
      </c>
      <c r="R8530" t="s">
        <v>104</v>
      </c>
      <c r="T8530">
        <v>-5.24</v>
      </c>
      <c r="U8530">
        <v>7</v>
      </c>
      <c r="V8530" t="s">
        <v>76</v>
      </c>
      <c r="W8530" s="2">
        <v>42487</v>
      </c>
      <c r="X8530" t="s">
        <v>39</v>
      </c>
      <c r="Y8530" t="s">
        <v>309</v>
      </c>
      <c r="Z8530" t="s">
        <v>54</v>
      </c>
    </row>
    <row r="8531" spans="1:26" x14ac:dyDescent="0.25">
      <c r="A8531">
        <v>6</v>
      </c>
      <c r="B8531" t="s">
        <v>10</v>
      </c>
      <c r="C8531">
        <v>6</v>
      </c>
      <c r="D8531" t="s">
        <v>26</v>
      </c>
      <c r="E8531" t="s">
        <v>171</v>
      </c>
      <c r="F8531" t="s">
        <v>13</v>
      </c>
      <c r="G8531" t="s">
        <v>5286</v>
      </c>
      <c r="H8531" s="1">
        <v>0</v>
      </c>
      <c r="I8531" s="2">
        <v>42578</v>
      </c>
      <c r="J8531" s="8">
        <f t="shared" si="133"/>
        <v>2016</v>
      </c>
      <c r="K8531" t="s">
        <v>6378</v>
      </c>
      <c r="L8531" t="s">
        <v>102</v>
      </c>
      <c r="M8531">
        <v>10035</v>
      </c>
      <c r="N8531">
        <v>1753</v>
      </c>
      <c r="O8531" t="s">
        <v>6379</v>
      </c>
      <c r="P8531">
        <v>32</v>
      </c>
      <c r="Q8531">
        <v>11</v>
      </c>
      <c r="R8531" t="s">
        <v>104</v>
      </c>
      <c r="T8531">
        <v>32.229999999999997</v>
      </c>
      <c r="U8531">
        <v>66</v>
      </c>
      <c r="V8531" t="s">
        <v>33</v>
      </c>
      <c r="W8531" s="2">
        <v>42584</v>
      </c>
      <c r="X8531" t="s">
        <v>39</v>
      </c>
      <c r="Y8531" t="s">
        <v>175</v>
      </c>
      <c r="Z8531" t="s">
        <v>64</v>
      </c>
    </row>
    <row r="8532" spans="1:26" x14ac:dyDescent="0.25">
      <c r="A8532">
        <v>5</v>
      </c>
      <c r="B8532" t="s">
        <v>43</v>
      </c>
      <c r="C8532">
        <v>6</v>
      </c>
      <c r="D8532" t="s">
        <v>11</v>
      </c>
      <c r="E8532" t="s">
        <v>316</v>
      </c>
      <c r="F8532" t="s">
        <v>13</v>
      </c>
      <c r="G8532" t="s">
        <v>608</v>
      </c>
      <c r="H8532" s="1">
        <v>0.3</v>
      </c>
      <c r="I8532" s="2">
        <v>42570</v>
      </c>
      <c r="J8532" s="8">
        <f t="shared" si="133"/>
        <v>2016</v>
      </c>
      <c r="K8532" t="s">
        <v>5639</v>
      </c>
      <c r="L8532" t="s">
        <v>102</v>
      </c>
      <c r="M8532">
        <v>6010</v>
      </c>
      <c r="N8532">
        <v>280</v>
      </c>
      <c r="O8532" t="s">
        <v>8284</v>
      </c>
      <c r="P8532">
        <v>-4</v>
      </c>
      <c r="Q8532">
        <v>1</v>
      </c>
      <c r="R8532" t="s">
        <v>104</v>
      </c>
      <c r="T8532">
        <v>-4.03</v>
      </c>
      <c r="U8532">
        <v>71</v>
      </c>
      <c r="V8532" t="s">
        <v>33</v>
      </c>
      <c r="W8532" s="2">
        <v>42575</v>
      </c>
      <c r="X8532" t="s">
        <v>39</v>
      </c>
      <c r="Y8532" t="s">
        <v>461</v>
      </c>
      <c r="Z8532" t="s">
        <v>41</v>
      </c>
    </row>
    <row r="8533" spans="1:26" x14ac:dyDescent="0.25">
      <c r="A8533">
        <v>5</v>
      </c>
      <c r="B8533" t="s">
        <v>43</v>
      </c>
      <c r="C8533">
        <v>6</v>
      </c>
      <c r="D8533" t="s">
        <v>26</v>
      </c>
      <c r="E8533" t="s">
        <v>316</v>
      </c>
      <c r="F8533" t="s">
        <v>13</v>
      </c>
      <c r="G8533" t="s">
        <v>608</v>
      </c>
      <c r="H8533" s="1">
        <v>0</v>
      </c>
      <c r="I8533" s="2">
        <v>42570</v>
      </c>
      <c r="J8533" s="8">
        <f t="shared" si="133"/>
        <v>2016</v>
      </c>
      <c r="K8533" t="s">
        <v>5639</v>
      </c>
      <c r="L8533" t="s">
        <v>102</v>
      </c>
      <c r="M8533">
        <v>6010</v>
      </c>
      <c r="N8533">
        <v>50</v>
      </c>
      <c r="O8533" t="s">
        <v>749</v>
      </c>
      <c r="P8533">
        <v>2</v>
      </c>
      <c r="Q8533">
        <v>1</v>
      </c>
      <c r="R8533" t="s">
        <v>104</v>
      </c>
      <c r="T8533">
        <v>1.83</v>
      </c>
      <c r="U8533">
        <v>4</v>
      </c>
      <c r="V8533" t="s">
        <v>33</v>
      </c>
      <c r="W8533" s="2">
        <v>42575</v>
      </c>
      <c r="X8533" t="s">
        <v>39</v>
      </c>
      <c r="Y8533" t="s">
        <v>461</v>
      </c>
      <c r="Z8533" t="s">
        <v>54</v>
      </c>
    </row>
    <row r="8534" spans="1:26" x14ac:dyDescent="0.25">
      <c r="A8534">
        <v>5</v>
      </c>
      <c r="B8534" t="s">
        <v>43</v>
      </c>
      <c r="C8534">
        <v>6</v>
      </c>
      <c r="D8534" t="s">
        <v>26</v>
      </c>
      <c r="E8534" t="s">
        <v>316</v>
      </c>
      <c r="F8534" t="s">
        <v>13</v>
      </c>
      <c r="G8534" t="s">
        <v>608</v>
      </c>
      <c r="H8534" s="1">
        <v>0</v>
      </c>
      <c r="I8534" s="2">
        <v>42570</v>
      </c>
      <c r="J8534" s="8">
        <f t="shared" si="133"/>
        <v>2016</v>
      </c>
      <c r="K8534" t="s">
        <v>5639</v>
      </c>
      <c r="L8534" t="s">
        <v>102</v>
      </c>
      <c r="M8534">
        <v>6010</v>
      </c>
      <c r="N8534">
        <v>177</v>
      </c>
      <c r="O8534" t="s">
        <v>8280</v>
      </c>
      <c r="P8534">
        <v>10</v>
      </c>
      <c r="Q8534">
        <v>2</v>
      </c>
      <c r="R8534" t="s">
        <v>104</v>
      </c>
      <c r="T8534">
        <v>9.6</v>
      </c>
      <c r="U8534">
        <v>21</v>
      </c>
      <c r="V8534" t="s">
        <v>33</v>
      </c>
      <c r="W8534" s="2">
        <v>42575</v>
      </c>
      <c r="X8534" t="s">
        <v>39</v>
      </c>
      <c r="Y8534" t="s">
        <v>461</v>
      </c>
      <c r="Z8534" t="s">
        <v>54</v>
      </c>
    </row>
    <row r="8535" spans="1:26" x14ac:dyDescent="0.25">
      <c r="A8535">
        <v>5</v>
      </c>
      <c r="B8535" t="s">
        <v>43</v>
      </c>
      <c r="C8535">
        <v>6</v>
      </c>
      <c r="D8535" t="s">
        <v>50</v>
      </c>
      <c r="E8535" t="s">
        <v>316</v>
      </c>
      <c r="F8535" t="s">
        <v>13</v>
      </c>
      <c r="G8535" t="s">
        <v>608</v>
      </c>
      <c r="H8535" s="1">
        <v>0</v>
      </c>
      <c r="I8535" s="2">
        <v>42570</v>
      </c>
      <c r="J8535" s="8">
        <f t="shared" si="133"/>
        <v>2016</v>
      </c>
      <c r="K8535" t="s">
        <v>5639</v>
      </c>
      <c r="L8535" t="s">
        <v>102</v>
      </c>
      <c r="M8535">
        <v>6010</v>
      </c>
      <c r="N8535">
        <v>1299</v>
      </c>
      <c r="O8535" t="s">
        <v>4863</v>
      </c>
      <c r="P8535">
        <v>94</v>
      </c>
      <c r="Q8535">
        <v>2</v>
      </c>
      <c r="R8535" t="s">
        <v>104</v>
      </c>
      <c r="T8535">
        <v>93.59</v>
      </c>
      <c r="U8535">
        <v>360</v>
      </c>
      <c r="V8535" t="s">
        <v>33</v>
      </c>
      <c r="W8535" s="2">
        <v>42575</v>
      </c>
      <c r="X8535" t="s">
        <v>39</v>
      </c>
      <c r="Y8535" t="s">
        <v>461</v>
      </c>
      <c r="Z8535" t="s">
        <v>52</v>
      </c>
    </row>
    <row r="8536" spans="1:26" x14ac:dyDescent="0.25">
      <c r="A8536">
        <v>7</v>
      </c>
      <c r="B8536" t="s">
        <v>25</v>
      </c>
      <c r="C8536">
        <v>6</v>
      </c>
      <c r="D8536" t="s">
        <v>26</v>
      </c>
      <c r="E8536" t="s">
        <v>333</v>
      </c>
      <c r="F8536" t="s">
        <v>13</v>
      </c>
      <c r="G8536" t="s">
        <v>867</v>
      </c>
      <c r="H8536" s="1">
        <v>0.2</v>
      </c>
      <c r="I8536" s="2">
        <v>42565</v>
      </c>
      <c r="J8536" s="8">
        <f t="shared" si="133"/>
        <v>2016</v>
      </c>
      <c r="K8536" t="s">
        <v>4684</v>
      </c>
      <c r="L8536" t="s">
        <v>30</v>
      </c>
      <c r="M8536">
        <v>85023</v>
      </c>
      <c r="N8536">
        <v>574</v>
      </c>
      <c r="O8536" t="s">
        <v>8100</v>
      </c>
      <c r="P8536">
        <v>6</v>
      </c>
      <c r="Q8536">
        <v>5</v>
      </c>
      <c r="R8536" t="s">
        <v>32</v>
      </c>
      <c r="T8536">
        <v>6.29</v>
      </c>
      <c r="U8536">
        <v>56</v>
      </c>
      <c r="V8536" t="s">
        <v>19</v>
      </c>
      <c r="W8536" s="2">
        <v>42572</v>
      </c>
      <c r="X8536" t="s">
        <v>39</v>
      </c>
      <c r="Y8536" t="s">
        <v>199</v>
      </c>
      <c r="Z8536" t="s">
        <v>42</v>
      </c>
    </row>
    <row r="8537" spans="1:26" x14ac:dyDescent="0.25">
      <c r="A8537">
        <v>6</v>
      </c>
      <c r="B8537" t="s">
        <v>10</v>
      </c>
      <c r="C8537">
        <v>6</v>
      </c>
      <c r="D8537" t="s">
        <v>26</v>
      </c>
      <c r="E8537" t="s">
        <v>906</v>
      </c>
      <c r="F8537" t="s">
        <v>13</v>
      </c>
      <c r="G8537" t="s">
        <v>907</v>
      </c>
      <c r="H8537" s="1">
        <v>0.7</v>
      </c>
      <c r="I8537" s="2">
        <v>42723</v>
      </c>
      <c r="J8537" s="8">
        <f t="shared" si="133"/>
        <v>2016</v>
      </c>
      <c r="K8537" t="s">
        <v>908</v>
      </c>
      <c r="L8537" t="s">
        <v>16</v>
      </c>
      <c r="M8537">
        <v>32216</v>
      </c>
      <c r="N8537">
        <v>929</v>
      </c>
      <c r="O8537" t="s">
        <v>909</v>
      </c>
      <c r="P8537">
        <v>-4</v>
      </c>
      <c r="Q8537">
        <v>2</v>
      </c>
      <c r="R8537" t="s">
        <v>18</v>
      </c>
      <c r="S8537" t="s">
        <v>92</v>
      </c>
      <c r="T8537">
        <v>-3.69</v>
      </c>
      <c r="U8537">
        <v>5</v>
      </c>
      <c r="V8537" t="s">
        <v>19</v>
      </c>
      <c r="W8537" s="2">
        <v>42729</v>
      </c>
      <c r="X8537" t="s">
        <v>39</v>
      </c>
      <c r="Y8537" t="s">
        <v>40</v>
      </c>
      <c r="Z8537" t="s">
        <v>54</v>
      </c>
    </row>
    <row r="8538" spans="1:26" x14ac:dyDescent="0.25">
      <c r="A8538">
        <v>6</v>
      </c>
      <c r="B8538" t="s">
        <v>10</v>
      </c>
      <c r="C8538">
        <v>6</v>
      </c>
      <c r="D8538" t="s">
        <v>50</v>
      </c>
      <c r="E8538" t="s">
        <v>906</v>
      </c>
      <c r="F8538" t="s">
        <v>13</v>
      </c>
      <c r="G8538" t="s">
        <v>907</v>
      </c>
      <c r="H8538" s="1">
        <v>0.2</v>
      </c>
      <c r="I8538" s="2">
        <v>42723</v>
      </c>
      <c r="J8538" s="8">
        <f t="shared" si="133"/>
        <v>2016</v>
      </c>
      <c r="K8538" t="s">
        <v>908</v>
      </c>
      <c r="L8538" t="s">
        <v>16</v>
      </c>
      <c r="M8538">
        <v>32216</v>
      </c>
      <c r="N8538">
        <v>305</v>
      </c>
      <c r="O8538" t="s">
        <v>910</v>
      </c>
      <c r="P8538">
        <v>-19</v>
      </c>
      <c r="Q8538">
        <v>5</v>
      </c>
      <c r="R8538" t="s">
        <v>18</v>
      </c>
      <c r="S8538" t="s">
        <v>92</v>
      </c>
      <c r="T8538">
        <v>-18.579999999999998</v>
      </c>
      <c r="U8538">
        <v>248</v>
      </c>
      <c r="V8538" t="s">
        <v>19</v>
      </c>
      <c r="W8538" s="2">
        <v>42729</v>
      </c>
      <c r="X8538" t="s">
        <v>39</v>
      </c>
      <c r="Y8538" t="s">
        <v>40</v>
      </c>
      <c r="Z8538" t="s">
        <v>113</v>
      </c>
    </row>
    <row r="8539" spans="1:26" x14ac:dyDescent="0.25">
      <c r="A8539">
        <v>4</v>
      </c>
      <c r="B8539" t="s">
        <v>25</v>
      </c>
      <c r="C8539">
        <v>3</v>
      </c>
      <c r="D8539" t="s">
        <v>26</v>
      </c>
      <c r="E8539" t="s">
        <v>122</v>
      </c>
      <c r="F8539" t="s">
        <v>13</v>
      </c>
      <c r="G8539" t="s">
        <v>1796</v>
      </c>
      <c r="H8539" s="1">
        <v>0.8</v>
      </c>
      <c r="I8539" s="2">
        <v>42625</v>
      </c>
      <c r="J8539" s="8">
        <f t="shared" si="133"/>
        <v>2016</v>
      </c>
      <c r="K8539" t="s">
        <v>3417</v>
      </c>
      <c r="L8539" t="s">
        <v>73</v>
      </c>
      <c r="M8539">
        <v>77070</v>
      </c>
      <c r="N8539">
        <v>1645</v>
      </c>
      <c r="O8539" t="s">
        <v>3418</v>
      </c>
      <c r="P8539">
        <v>-8</v>
      </c>
      <c r="Q8539">
        <v>5</v>
      </c>
      <c r="R8539" t="s">
        <v>75</v>
      </c>
      <c r="T8539">
        <v>-8.0299999999999994</v>
      </c>
      <c r="U8539">
        <v>5</v>
      </c>
      <c r="V8539" t="s">
        <v>19</v>
      </c>
      <c r="W8539" s="2">
        <v>42629</v>
      </c>
      <c r="X8539" t="s">
        <v>20</v>
      </c>
      <c r="Y8539" t="s">
        <v>77</v>
      </c>
      <c r="Z8539" t="s">
        <v>54</v>
      </c>
    </row>
    <row r="8540" spans="1:26" x14ac:dyDescent="0.25">
      <c r="A8540">
        <v>6</v>
      </c>
      <c r="B8540" t="s">
        <v>10</v>
      </c>
      <c r="C8540">
        <v>6</v>
      </c>
      <c r="D8540" t="s">
        <v>26</v>
      </c>
      <c r="E8540" t="s">
        <v>192</v>
      </c>
      <c r="F8540" t="s">
        <v>13</v>
      </c>
      <c r="G8540" t="s">
        <v>1098</v>
      </c>
      <c r="H8540" s="1">
        <v>0.2</v>
      </c>
      <c r="I8540" s="2">
        <v>42657</v>
      </c>
      <c r="J8540" s="8">
        <f t="shared" si="133"/>
        <v>2016</v>
      </c>
      <c r="K8540" t="s">
        <v>3903</v>
      </c>
      <c r="L8540" t="s">
        <v>73</v>
      </c>
      <c r="M8540">
        <v>60653</v>
      </c>
      <c r="N8540">
        <v>1696</v>
      </c>
      <c r="O8540" t="s">
        <v>3904</v>
      </c>
      <c r="P8540">
        <v>7</v>
      </c>
      <c r="Q8540">
        <v>4</v>
      </c>
      <c r="R8540" t="s">
        <v>75</v>
      </c>
      <c r="T8540">
        <v>6.94</v>
      </c>
      <c r="U8540">
        <v>19</v>
      </c>
      <c r="V8540" t="s">
        <v>19</v>
      </c>
      <c r="W8540" s="2">
        <v>42663</v>
      </c>
      <c r="X8540" t="s">
        <v>39</v>
      </c>
      <c r="Y8540" t="s">
        <v>139</v>
      </c>
      <c r="Z8540" t="s">
        <v>64</v>
      </c>
    </row>
    <row r="8541" spans="1:26" x14ac:dyDescent="0.25">
      <c r="A8541">
        <v>6</v>
      </c>
      <c r="B8541" t="s">
        <v>10</v>
      </c>
      <c r="C8541">
        <v>6</v>
      </c>
      <c r="D8541" t="s">
        <v>26</v>
      </c>
      <c r="E8541" t="s">
        <v>192</v>
      </c>
      <c r="F8541" t="s">
        <v>13</v>
      </c>
      <c r="G8541" t="s">
        <v>1098</v>
      </c>
      <c r="H8541" s="1">
        <v>0.2</v>
      </c>
      <c r="I8541" s="2">
        <v>42657</v>
      </c>
      <c r="J8541" s="8">
        <f t="shared" si="133"/>
        <v>2016</v>
      </c>
      <c r="K8541" t="s">
        <v>3903</v>
      </c>
      <c r="L8541" t="s">
        <v>73</v>
      </c>
      <c r="M8541">
        <v>60653</v>
      </c>
      <c r="N8541">
        <v>1748</v>
      </c>
      <c r="O8541" t="s">
        <v>3940</v>
      </c>
      <c r="P8541">
        <v>101</v>
      </c>
      <c r="Q8541">
        <v>13</v>
      </c>
      <c r="R8541" t="s">
        <v>75</v>
      </c>
      <c r="T8541">
        <v>100.68</v>
      </c>
      <c r="U8541">
        <v>322</v>
      </c>
      <c r="V8541" t="s">
        <v>19</v>
      </c>
      <c r="W8541" s="2">
        <v>42663</v>
      </c>
      <c r="X8541" t="s">
        <v>39</v>
      </c>
      <c r="Y8541" t="s">
        <v>139</v>
      </c>
      <c r="Z8541" t="s">
        <v>64</v>
      </c>
    </row>
    <row r="8542" spans="1:26" x14ac:dyDescent="0.25">
      <c r="A8542">
        <v>6</v>
      </c>
      <c r="B8542" t="s">
        <v>10</v>
      </c>
      <c r="C8542">
        <v>6</v>
      </c>
      <c r="D8542" t="s">
        <v>26</v>
      </c>
      <c r="E8542" t="s">
        <v>192</v>
      </c>
      <c r="F8542" t="s">
        <v>13</v>
      </c>
      <c r="G8542" t="s">
        <v>1098</v>
      </c>
      <c r="H8542" s="1">
        <v>0.8</v>
      </c>
      <c r="I8542" s="2">
        <v>42657</v>
      </c>
      <c r="J8542" s="8">
        <f t="shared" si="133"/>
        <v>2016</v>
      </c>
      <c r="K8542" t="s">
        <v>3903</v>
      </c>
      <c r="L8542" t="s">
        <v>73</v>
      </c>
      <c r="M8542">
        <v>60653</v>
      </c>
      <c r="N8542">
        <v>1312</v>
      </c>
      <c r="O8542" t="s">
        <v>8157</v>
      </c>
      <c r="P8542">
        <v>-5</v>
      </c>
      <c r="Q8542">
        <v>3</v>
      </c>
      <c r="R8542" t="s">
        <v>75</v>
      </c>
      <c r="T8542">
        <v>-4.8600000000000003</v>
      </c>
      <c r="U8542">
        <v>3</v>
      </c>
      <c r="V8542" t="s">
        <v>19</v>
      </c>
      <c r="W8542" s="2">
        <v>42663</v>
      </c>
      <c r="X8542" t="s">
        <v>39</v>
      </c>
      <c r="Y8542" t="s">
        <v>139</v>
      </c>
      <c r="Z8542" t="s">
        <v>54</v>
      </c>
    </row>
    <row r="8543" spans="1:26" x14ac:dyDescent="0.25">
      <c r="A8543">
        <v>5</v>
      </c>
      <c r="B8543" t="s">
        <v>25</v>
      </c>
      <c r="C8543">
        <v>3</v>
      </c>
      <c r="D8543" t="s">
        <v>11</v>
      </c>
      <c r="E8543" t="s">
        <v>27</v>
      </c>
      <c r="F8543" t="s">
        <v>13</v>
      </c>
      <c r="G8543" t="s">
        <v>1823</v>
      </c>
      <c r="H8543" s="1">
        <v>0.2</v>
      </c>
      <c r="I8543" s="2">
        <v>42639</v>
      </c>
      <c r="J8543" s="8">
        <f t="shared" si="133"/>
        <v>2016</v>
      </c>
      <c r="K8543" t="s">
        <v>2087</v>
      </c>
      <c r="L8543" t="s">
        <v>30</v>
      </c>
      <c r="M8543">
        <v>90049</v>
      </c>
      <c r="N8543">
        <v>977</v>
      </c>
      <c r="O8543" t="s">
        <v>2088</v>
      </c>
      <c r="P8543">
        <v>0</v>
      </c>
      <c r="Q8543">
        <v>2</v>
      </c>
      <c r="R8543" t="s">
        <v>32</v>
      </c>
      <c r="T8543">
        <v>0</v>
      </c>
      <c r="U8543">
        <v>146</v>
      </c>
      <c r="V8543" t="s">
        <v>19</v>
      </c>
      <c r="W8543" s="2">
        <v>42644</v>
      </c>
      <c r="X8543" t="s">
        <v>20</v>
      </c>
      <c r="Y8543" t="s">
        <v>34</v>
      </c>
      <c r="Z8543" t="s">
        <v>24</v>
      </c>
    </row>
    <row r="8544" spans="1:26" x14ac:dyDescent="0.25">
      <c r="A8544">
        <v>2</v>
      </c>
      <c r="B8544" t="s">
        <v>43</v>
      </c>
      <c r="C8544">
        <v>3</v>
      </c>
      <c r="D8544" t="s">
        <v>11</v>
      </c>
      <c r="E8544" t="s">
        <v>122</v>
      </c>
      <c r="F8544" t="s">
        <v>13</v>
      </c>
      <c r="G8544" t="s">
        <v>327</v>
      </c>
      <c r="H8544" s="1">
        <v>0.3</v>
      </c>
      <c r="I8544" s="2">
        <v>42730</v>
      </c>
      <c r="J8544" s="8">
        <f t="shared" si="133"/>
        <v>2016</v>
      </c>
      <c r="K8544" t="s">
        <v>328</v>
      </c>
      <c r="L8544" t="s">
        <v>73</v>
      </c>
      <c r="M8544">
        <v>77041</v>
      </c>
      <c r="N8544">
        <v>744</v>
      </c>
      <c r="O8544" t="s">
        <v>8108</v>
      </c>
      <c r="P8544">
        <v>-9</v>
      </c>
      <c r="Q8544">
        <v>3</v>
      </c>
      <c r="R8544" t="s">
        <v>75</v>
      </c>
      <c r="T8544">
        <v>-8.58</v>
      </c>
      <c r="U8544">
        <v>601</v>
      </c>
      <c r="V8544" t="s">
        <v>76</v>
      </c>
      <c r="W8544" s="2">
        <v>42732</v>
      </c>
      <c r="X8544" t="s">
        <v>20</v>
      </c>
      <c r="Y8544" t="s">
        <v>77</v>
      </c>
      <c r="Z8544" t="s">
        <v>24</v>
      </c>
    </row>
    <row r="8545" spans="1:26" x14ac:dyDescent="0.25">
      <c r="A8545">
        <v>0</v>
      </c>
      <c r="B8545" t="s">
        <v>10</v>
      </c>
      <c r="C8545">
        <v>0</v>
      </c>
      <c r="D8545" t="s">
        <v>26</v>
      </c>
      <c r="E8545" t="s">
        <v>5543</v>
      </c>
      <c r="F8545" t="s">
        <v>13</v>
      </c>
      <c r="G8545" t="s">
        <v>5941</v>
      </c>
      <c r="H8545" s="1">
        <v>0.8</v>
      </c>
      <c r="I8545" s="2">
        <v>42639</v>
      </c>
      <c r="J8545" s="8">
        <f t="shared" si="133"/>
        <v>2016</v>
      </c>
      <c r="K8545" t="s">
        <v>5984</v>
      </c>
      <c r="L8545" t="s">
        <v>73</v>
      </c>
      <c r="M8545">
        <v>75150</v>
      </c>
      <c r="N8545">
        <v>35</v>
      </c>
      <c r="O8545" t="s">
        <v>586</v>
      </c>
      <c r="P8545">
        <v>-1</v>
      </c>
      <c r="Q8545">
        <v>1</v>
      </c>
      <c r="R8545" t="s">
        <v>75</v>
      </c>
      <c r="T8545">
        <v>-1.4</v>
      </c>
      <c r="U8545">
        <v>1</v>
      </c>
      <c r="V8545" t="s">
        <v>33</v>
      </c>
      <c r="W8545" s="2">
        <v>42639</v>
      </c>
      <c r="X8545" t="s">
        <v>773</v>
      </c>
      <c r="Y8545" t="s">
        <v>77</v>
      </c>
      <c r="Z8545" t="s">
        <v>54</v>
      </c>
    </row>
    <row r="8546" spans="1:26" x14ac:dyDescent="0.25">
      <c r="A8546">
        <v>5</v>
      </c>
      <c r="B8546" t="s">
        <v>43</v>
      </c>
      <c r="C8546">
        <v>6</v>
      </c>
      <c r="D8546" t="s">
        <v>26</v>
      </c>
      <c r="E8546" t="s">
        <v>192</v>
      </c>
      <c r="F8546" t="s">
        <v>13</v>
      </c>
      <c r="G8546" t="s">
        <v>5859</v>
      </c>
      <c r="H8546" s="1">
        <v>0.2</v>
      </c>
      <c r="I8546" s="2">
        <v>42655</v>
      </c>
      <c r="J8546" s="8">
        <f t="shared" si="133"/>
        <v>2016</v>
      </c>
      <c r="K8546" t="s">
        <v>6247</v>
      </c>
      <c r="L8546" t="s">
        <v>73</v>
      </c>
      <c r="M8546">
        <v>60623</v>
      </c>
      <c r="N8546">
        <v>78</v>
      </c>
      <c r="O8546" t="s">
        <v>8231</v>
      </c>
      <c r="P8546">
        <v>3</v>
      </c>
      <c r="Q8546">
        <v>2</v>
      </c>
      <c r="R8546" t="s">
        <v>75</v>
      </c>
      <c r="T8546">
        <v>2.5</v>
      </c>
      <c r="U8546">
        <v>22</v>
      </c>
      <c r="V8546" t="s">
        <v>33</v>
      </c>
      <c r="W8546" s="2">
        <v>42660</v>
      </c>
      <c r="X8546" t="s">
        <v>39</v>
      </c>
      <c r="Y8546" t="s">
        <v>139</v>
      </c>
      <c r="Z8546" t="s">
        <v>356</v>
      </c>
    </row>
    <row r="8547" spans="1:26" x14ac:dyDescent="0.25">
      <c r="A8547">
        <v>5</v>
      </c>
      <c r="B8547" t="s">
        <v>43</v>
      </c>
      <c r="C8547">
        <v>6</v>
      </c>
      <c r="D8547" t="s">
        <v>26</v>
      </c>
      <c r="E8547" t="s">
        <v>27</v>
      </c>
      <c r="F8547" t="s">
        <v>13</v>
      </c>
      <c r="G8547" t="s">
        <v>131</v>
      </c>
      <c r="H8547" s="1">
        <v>0</v>
      </c>
      <c r="I8547" s="2">
        <v>42496</v>
      </c>
      <c r="J8547" s="8">
        <f t="shared" si="133"/>
        <v>2016</v>
      </c>
      <c r="K8547" t="s">
        <v>7624</v>
      </c>
      <c r="L8547" t="s">
        <v>30</v>
      </c>
      <c r="M8547">
        <v>90004</v>
      </c>
      <c r="N8547">
        <v>1506</v>
      </c>
      <c r="O8547" t="s">
        <v>6061</v>
      </c>
      <c r="P8547">
        <v>3</v>
      </c>
      <c r="Q8547">
        <v>2</v>
      </c>
      <c r="R8547" t="s">
        <v>32</v>
      </c>
      <c r="T8547">
        <v>2.72</v>
      </c>
      <c r="U8547">
        <v>6</v>
      </c>
      <c r="V8547" t="s">
        <v>76</v>
      </c>
      <c r="W8547" s="2">
        <v>42501</v>
      </c>
      <c r="X8547" t="s">
        <v>39</v>
      </c>
      <c r="Y8547" t="s">
        <v>34</v>
      </c>
      <c r="Z8547" t="s">
        <v>35</v>
      </c>
    </row>
    <row r="8548" spans="1:26" x14ac:dyDescent="0.25">
      <c r="A8548">
        <v>5</v>
      </c>
      <c r="B8548" t="s">
        <v>43</v>
      </c>
      <c r="C8548">
        <v>6</v>
      </c>
      <c r="D8548" t="s">
        <v>26</v>
      </c>
      <c r="E8548" t="s">
        <v>27</v>
      </c>
      <c r="F8548" t="s">
        <v>13</v>
      </c>
      <c r="G8548" t="s">
        <v>131</v>
      </c>
      <c r="H8548" s="1">
        <v>0</v>
      </c>
      <c r="I8548" s="2">
        <v>42496</v>
      </c>
      <c r="J8548" s="8">
        <f t="shared" si="133"/>
        <v>2016</v>
      </c>
      <c r="K8548" t="s">
        <v>7624</v>
      </c>
      <c r="L8548" t="s">
        <v>30</v>
      </c>
      <c r="M8548">
        <v>90004</v>
      </c>
      <c r="N8548">
        <v>1102</v>
      </c>
      <c r="O8548" t="s">
        <v>4398</v>
      </c>
      <c r="P8548">
        <v>30</v>
      </c>
      <c r="Q8548">
        <v>6</v>
      </c>
      <c r="R8548" t="s">
        <v>32</v>
      </c>
      <c r="T8548">
        <v>30.22</v>
      </c>
      <c r="U8548">
        <v>108</v>
      </c>
      <c r="V8548" t="s">
        <v>76</v>
      </c>
      <c r="W8548" s="2">
        <v>42501</v>
      </c>
      <c r="X8548" t="s">
        <v>39</v>
      </c>
      <c r="Y8548" t="s">
        <v>34</v>
      </c>
      <c r="Z8548" t="s">
        <v>49</v>
      </c>
    </row>
    <row r="8549" spans="1:26" x14ac:dyDescent="0.25">
      <c r="A8549">
        <v>5</v>
      </c>
      <c r="B8549" t="s">
        <v>43</v>
      </c>
      <c r="C8549">
        <v>6</v>
      </c>
      <c r="D8549" t="s">
        <v>11</v>
      </c>
      <c r="E8549" t="s">
        <v>3557</v>
      </c>
      <c r="F8549" t="s">
        <v>13</v>
      </c>
      <c r="G8549" t="s">
        <v>893</v>
      </c>
      <c r="H8549" s="1">
        <v>0</v>
      </c>
      <c r="I8549" s="2">
        <v>42395</v>
      </c>
      <c r="J8549" s="8">
        <f t="shared" si="133"/>
        <v>2016</v>
      </c>
      <c r="K8549" t="s">
        <v>7113</v>
      </c>
      <c r="L8549" t="s">
        <v>16</v>
      </c>
      <c r="M8549">
        <v>22304</v>
      </c>
      <c r="N8549">
        <v>576</v>
      </c>
      <c r="O8549" t="s">
        <v>2048</v>
      </c>
      <c r="P8549">
        <v>4</v>
      </c>
      <c r="Q8549">
        <v>3</v>
      </c>
      <c r="R8549" t="s">
        <v>18</v>
      </c>
      <c r="T8549">
        <v>4.47</v>
      </c>
      <c r="U8549">
        <v>12</v>
      </c>
      <c r="V8549" t="s">
        <v>76</v>
      </c>
      <c r="W8549" s="2">
        <v>42400</v>
      </c>
      <c r="X8549" t="s">
        <v>39</v>
      </c>
      <c r="Y8549" t="s">
        <v>205</v>
      </c>
      <c r="Z8549" t="s">
        <v>47</v>
      </c>
    </row>
    <row r="8550" spans="1:26" x14ac:dyDescent="0.25">
      <c r="A8550">
        <v>5</v>
      </c>
      <c r="B8550" t="s">
        <v>43</v>
      </c>
      <c r="C8550">
        <v>6</v>
      </c>
      <c r="D8550" t="s">
        <v>11</v>
      </c>
      <c r="E8550" t="s">
        <v>3557</v>
      </c>
      <c r="F8550" t="s">
        <v>13</v>
      </c>
      <c r="G8550" t="s">
        <v>893</v>
      </c>
      <c r="H8550" s="1">
        <v>0</v>
      </c>
      <c r="I8550" s="2">
        <v>42395</v>
      </c>
      <c r="J8550" s="8">
        <f t="shared" si="133"/>
        <v>2016</v>
      </c>
      <c r="K8550" t="s">
        <v>7113</v>
      </c>
      <c r="L8550" t="s">
        <v>16</v>
      </c>
      <c r="M8550">
        <v>22304</v>
      </c>
      <c r="N8550">
        <v>731</v>
      </c>
      <c r="O8550" t="s">
        <v>1522</v>
      </c>
      <c r="P8550">
        <v>31</v>
      </c>
      <c r="Q8550">
        <v>3</v>
      </c>
      <c r="R8550" t="s">
        <v>18</v>
      </c>
      <c r="T8550">
        <v>30.78</v>
      </c>
      <c r="U8550">
        <v>63</v>
      </c>
      <c r="V8550" t="s">
        <v>76</v>
      </c>
      <c r="W8550" s="2">
        <v>42400</v>
      </c>
      <c r="X8550" t="s">
        <v>39</v>
      </c>
      <c r="Y8550" t="s">
        <v>205</v>
      </c>
      <c r="Z8550" t="s">
        <v>47</v>
      </c>
    </row>
    <row r="8551" spans="1:26" x14ac:dyDescent="0.25">
      <c r="A8551">
        <v>5</v>
      </c>
      <c r="B8551" t="s">
        <v>43</v>
      </c>
      <c r="C8551">
        <v>6</v>
      </c>
      <c r="D8551" t="s">
        <v>26</v>
      </c>
      <c r="E8551" t="s">
        <v>3557</v>
      </c>
      <c r="F8551" t="s">
        <v>13</v>
      </c>
      <c r="G8551" t="s">
        <v>893</v>
      </c>
      <c r="H8551" s="1">
        <v>0</v>
      </c>
      <c r="I8551" s="2">
        <v>42395</v>
      </c>
      <c r="J8551" s="8">
        <f t="shared" si="133"/>
        <v>2016</v>
      </c>
      <c r="K8551" t="s">
        <v>7113</v>
      </c>
      <c r="L8551" t="s">
        <v>16</v>
      </c>
      <c r="M8551">
        <v>22304</v>
      </c>
      <c r="N8551">
        <v>1346</v>
      </c>
      <c r="O8551" t="s">
        <v>8241</v>
      </c>
      <c r="P8551">
        <v>8</v>
      </c>
      <c r="Q8551">
        <v>2</v>
      </c>
      <c r="R8551" t="s">
        <v>18</v>
      </c>
      <c r="T8551">
        <v>8.34</v>
      </c>
      <c r="U8551">
        <v>17</v>
      </c>
      <c r="V8551" t="s">
        <v>76</v>
      </c>
      <c r="W8551" s="2">
        <v>42400</v>
      </c>
      <c r="X8551" t="s">
        <v>39</v>
      </c>
      <c r="Y8551" t="s">
        <v>205</v>
      </c>
      <c r="Z8551" t="s">
        <v>64</v>
      </c>
    </row>
    <row r="8552" spans="1:26" x14ac:dyDescent="0.25">
      <c r="A8552">
        <v>5</v>
      </c>
      <c r="B8552" t="s">
        <v>43</v>
      </c>
      <c r="C8552">
        <v>6</v>
      </c>
      <c r="D8552" t="s">
        <v>26</v>
      </c>
      <c r="E8552" t="s">
        <v>3557</v>
      </c>
      <c r="F8552" t="s">
        <v>13</v>
      </c>
      <c r="G8552" t="s">
        <v>893</v>
      </c>
      <c r="H8552" s="1">
        <v>0</v>
      </c>
      <c r="I8552" s="2">
        <v>42395</v>
      </c>
      <c r="J8552" s="8">
        <f t="shared" si="133"/>
        <v>2016</v>
      </c>
      <c r="K8552" t="s">
        <v>7113</v>
      </c>
      <c r="L8552" t="s">
        <v>16</v>
      </c>
      <c r="M8552">
        <v>22304</v>
      </c>
      <c r="N8552">
        <v>607</v>
      </c>
      <c r="O8552" t="s">
        <v>8240</v>
      </c>
      <c r="P8552">
        <v>9</v>
      </c>
      <c r="Q8552">
        <v>3</v>
      </c>
      <c r="R8552" t="s">
        <v>18</v>
      </c>
      <c r="T8552">
        <v>9.33</v>
      </c>
      <c r="U8552">
        <v>19</v>
      </c>
      <c r="V8552" t="s">
        <v>76</v>
      </c>
      <c r="W8552" s="2">
        <v>42400</v>
      </c>
      <c r="X8552" t="s">
        <v>39</v>
      </c>
      <c r="Y8552" t="s">
        <v>205</v>
      </c>
      <c r="Z8552" t="s">
        <v>64</v>
      </c>
    </row>
    <row r="8553" spans="1:26" x14ac:dyDescent="0.25">
      <c r="A8553">
        <v>5</v>
      </c>
      <c r="B8553" t="s">
        <v>43</v>
      </c>
      <c r="C8553">
        <v>6</v>
      </c>
      <c r="D8553" t="s">
        <v>26</v>
      </c>
      <c r="E8553" t="s">
        <v>3557</v>
      </c>
      <c r="F8553" t="s">
        <v>13</v>
      </c>
      <c r="G8553" t="s">
        <v>893</v>
      </c>
      <c r="H8553" s="1">
        <v>0</v>
      </c>
      <c r="I8553" s="2">
        <v>42395</v>
      </c>
      <c r="J8553" s="8">
        <f t="shared" si="133"/>
        <v>2016</v>
      </c>
      <c r="K8553" t="s">
        <v>7113</v>
      </c>
      <c r="L8553" t="s">
        <v>16</v>
      </c>
      <c r="M8553">
        <v>22304</v>
      </c>
      <c r="N8553">
        <v>1376</v>
      </c>
      <c r="O8553" t="s">
        <v>4324</v>
      </c>
      <c r="P8553">
        <v>0</v>
      </c>
      <c r="Q8553">
        <v>8</v>
      </c>
      <c r="R8553" t="s">
        <v>18</v>
      </c>
      <c r="T8553">
        <v>0</v>
      </c>
      <c r="U8553">
        <v>490</v>
      </c>
      <c r="V8553" t="s">
        <v>76</v>
      </c>
      <c r="W8553" s="2">
        <v>42400</v>
      </c>
      <c r="X8553" t="s">
        <v>39</v>
      </c>
      <c r="Y8553" t="s">
        <v>205</v>
      </c>
      <c r="Z8553" t="s">
        <v>42</v>
      </c>
    </row>
    <row r="8554" spans="1:26" x14ac:dyDescent="0.25">
      <c r="A8554">
        <v>5</v>
      </c>
      <c r="B8554" t="s">
        <v>43</v>
      </c>
      <c r="C8554">
        <v>6</v>
      </c>
      <c r="D8554" t="s">
        <v>50</v>
      </c>
      <c r="E8554" t="s">
        <v>3557</v>
      </c>
      <c r="F8554" t="s">
        <v>13</v>
      </c>
      <c r="G8554" t="s">
        <v>893</v>
      </c>
      <c r="H8554" s="1">
        <v>0</v>
      </c>
      <c r="I8554" s="2">
        <v>42395</v>
      </c>
      <c r="J8554" s="8">
        <f t="shared" si="133"/>
        <v>2016</v>
      </c>
      <c r="K8554" t="s">
        <v>7113</v>
      </c>
      <c r="L8554" t="s">
        <v>16</v>
      </c>
      <c r="M8554">
        <v>22304</v>
      </c>
      <c r="N8554">
        <v>938</v>
      </c>
      <c r="O8554" t="s">
        <v>1238</v>
      </c>
      <c r="P8554">
        <v>53</v>
      </c>
      <c r="Q8554">
        <v>2</v>
      </c>
      <c r="R8554" t="s">
        <v>18</v>
      </c>
      <c r="T8554">
        <v>52.63</v>
      </c>
      <c r="U8554">
        <v>188</v>
      </c>
      <c r="V8554" t="s">
        <v>76</v>
      </c>
      <c r="W8554" s="2">
        <v>42400</v>
      </c>
      <c r="X8554" t="s">
        <v>39</v>
      </c>
      <c r="Y8554" t="s">
        <v>205</v>
      </c>
      <c r="Z8554" t="s">
        <v>52</v>
      </c>
    </row>
    <row r="8555" spans="1:26" x14ac:dyDescent="0.25">
      <c r="A8555">
        <v>5</v>
      </c>
      <c r="B8555" t="s">
        <v>43</v>
      </c>
      <c r="C8555">
        <v>6</v>
      </c>
      <c r="D8555" t="s">
        <v>50</v>
      </c>
      <c r="E8555" t="s">
        <v>3557</v>
      </c>
      <c r="F8555" t="s">
        <v>13</v>
      </c>
      <c r="G8555" t="s">
        <v>893</v>
      </c>
      <c r="H8555" s="1">
        <v>0</v>
      </c>
      <c r="I8555" s="2">
        <v>42395</v>
      </c>
      <c r="J8555" s="8">
        <f t="shared" si="133"/>
        <v>2016</v>
      </c>
      <c r="K8555" t="s">
        <v>7113</v>
      </c>
      <c r="L8555" t="s">
        <v>16</v>
      </c>
      <c r="M8555">
        <v>22304</v>
      </c>
      <c r="N8555">
        <v>1045</v>
      </c>
      <c r="O8555" t="s">
        <v>6819</v>
      </c>
      <c r="P8555">
        <v>0</v>
      </c>
      <c r="Q8555">
        <v>13</v>
      </c>
      <c r="R8555" t="s">
        <v>18</v>
      </c>
      <c r="T8555">
        <v>0</v>
      </c>
      <c r="U8555">
        <v>155</v>
      </c>
      <c r="V8555" t="s">
        <v>76</v>
      </c>
      <c r="W8555" s="2">
        <v>42400</v>
      </c>
      <c r="X8555" t="s">
        <v>39</v>
      </c>
      <c r="Y8555" t="s">
        <v>205</v>
      </c>
      <c r="Z8555" t="s">
        <v>52</v>
      </c>
    </row>
    <row r="8556" spans="1:26" x14ac:dyDescent="0.25">
      <c r="A8556">
        <v>4</v>
      </c>
      <c r="B8556" t="s">
        <v>43</v>
      </c>
      <c r="C8556">
        <v>6</v>
      </c>
      <c r="D8556" t="s">
        <v>11</v>
      </c>
      <c r="E8556" t="s">
        <v>1645</v>
      </c>
      <c r="F8556" t="s">
        <v>13</v>
      </c>
      <c r="G8556" t="s">
        <v>1567</v>
      </c>
      <c r="H8556" s="1">
        <v>0.2</v>
      </c>
      <c r="I8556" s="2">
        <v>42450</v>
      </c>
      <c r="J8556" s="8">
        <f t="shared" si="133"/>
        <v>2016</v>
      </c>
      <c r="K8556" t="s">
        <v>2541</v>
      </c>
      <c r="L8556" t="s">
        <v>16</v>
      </c>
      <c r="M8556">
        <v>37918</v>
      </c>
      <c r="N8556">
        <v>756</v>
      </c>
      <c r="O8556" t="s">
        <v>1935</v>
      </c>
      <c r="P8556">
        <v>-11</v>
      </c>
      <c r="Q8556">
        <v>3</v>
      </c>
      <c r="R8556" t="s">
        <v>18</v>
      </c>
      <c r="T8556">
        <v>-10.92</v>
      </c>
      <c r="U8556">
        <v>218</v>
      </c>
      <c r="V8556" t="s">
        <v>19</v>
      </c>
      <c r="W8556" s="2">
        <v>42454</v>
      </c>
      <c r="X8556" t="s">
        <v>39</v>
      </c>
      <c r="Y8556" t="s">
        <v>214</v>
      </c>
      <c r="Z8556" t="s">
        <v>24</v>
      </c>
    </row>
    <row r="8557" spans="1:26" x14ac:dyDescent="0.25">
      <c r="A8557">
        <v>4</v>
      </c>
      <c r="B8557" t="s">
        <v>43</v>
      </c>
      <c r="C8557">
        <v>6</v>
      </c>
      <c r="D8557" t="s">
        <v>11</v>
      </c>
      <c r="E8557" t="s">
        <v>1645</v>
      </c>
      <c r="F8557" t="s">
        <v>13</v>
      </c>
      <c r="G8557" t="s">
        <v>1567</v>
      </c>
      <c r="H8557" s="1">
        <v>0.2</v>
      </c>
      <c r="I8557" s="2">
        <v>42450</v>
      </c>
      <c r="J8557" s="8">
        <f t="shared" si="133"/>
        <v>2016</v>
      </c>
      <c r="K8557" t="s">
        <v>2541</v>
      </c>
      <c r="L8557" t="s">
        <v>16</v>
      </c>
      <c r="M8557">
        <v>37918</v>
      </c>
      <c r="N8557">
        <v>499</v>
      </c>
      <c r="O8557" t="s">
        <v>1672</v>
      </c>
      <c r="P8557">
        <v>7</v>
      </c>
      <c r="Q8557">
        <v>3</v>
      </c>
      <c r="R8557" t="s">
        <v>18</v>
      </c>
      <c r="T8557">
        <v>6.59</v>
      </c>
      <c r="U8557">
        <v>33</v>
      </c>
      <c r="V8557" t="s">
        <v>19</v>
      </c>
      <c r="W8557" s="2">
        <v>42454</v>
      </c>
      <c r="X8557" t="s">
        <v>39</v>
      </c>
      <c r="Y8557" t="s">
        <v>214</v>
      </c>
      <c r="Z8557" t="s">
        <v>47</v>
      </c>
    </row>
    <row r="8558" spans="1:26" x14ac:dyDescent="0.25">
      <c r="A8558">
        <v>4</v>
      </c>
      <c r="B8558" t="s">
        <v>43</v>
      </c>
      <c r="C8558">
        <v>6</v>
      </c>
      <c r="D8558" t="s">
        <v>26</v>
      </c>
      <c r="E8558" t="s">
        <v>1645</v>
      </c>
      <c r="F8558" t="s">
        <v>13</v>
      </c>
      <c r="G8558" t="s">
        <v>1567</v>
      </c>
      <c r="H8558" s="1">
        <v>0.2</v>
      </c>
      <c r="I8558" s="2">
        <v>42450</v>
      </c>
      <c r="J8558" s="8">
        <f t="shared" si="133"/>
        <v>2016</v>
      </c>
      <c r="K8558" t="s">
        <v>2541</v>
      </c>
      <c r="L8558" t="s">
        <v>16</v>
      </c>
      <c r="M8558">
        <v>37918</v>
      </c>
      <c r="N8558">
        <v>215</v>
      </c>
      <c r="O8558" t="s">
        <v>522</v>
      </c>
      <c r="P8558">
        <v>22</v>
      </c>
      <c r="Q8558">
        <v>5</v>
      </c>
      <c r="R8558" t="s">
        <v>18</v>
      </c>
      <c r="T8558">
        <v>22.2</v>
      </c>
      <c r="U8558">
        <v>59</v>
      </c>
      <c r="V8558" t="s">
        <v>19</v>
      </c>
      <c r="W8558" s="2">
        <v>42454</v>
      </c>
      <c r="X8558" t="s">
        <v>39</v>
      </c>
      <c r="Y8558" t="s">
        <v>214</v>
      </c>
      <c r="Z8558" t="s">
        <v>35</v>
      </c>
    </row>
    <row r="8559" spans="1:26" x14ac:dyDescent="0.25">
      <c r="A8559">
        <v>6</v>
      </c>
      <c r="B8559" t="s">
        <v>10</v>
      </c>
      <c r="C8559">
        <v>6</v>
      </c>
      <c r="D8559" t="s">
        <v>26</v>
      </c>
      <c r="E8559" t="s">
        <v>231</v>
      </c>
      <c r="F8559" t="s">
        <v>13</v>
      </c>
      <c r="G8559" t="s">
        <v>6894</v>
      </c>
      <c r="H8559" s="1">
        <v>0.2</v>
      </c>
      <c r="I8559" s="2">
        <v>42646</v>
      </c>
      <c r="J8559" s="8">
        <f t="shared" si="133"/>
        <v>2016</v>
      </c>
      <c r="K8559" t="s">
        <v>7590</v>
      </c>
      <c r="L8559" t="s">
        <v>16</v>
      </c>
      <c r="M8559">
        <v>27707</v>
      </c>
      <c r="N8559">
        <v>112</v>
      </c>
      <c r="O8559" t="s">
        <v>3110</v>
      </c>
      <c r="P8559">
        <v>5</v>
      </c>
      <c r="Q8559">
        <v>2</v>
      </c>
      <c r="R8559" t="s">
        <v>18</v>
      </c>
      <c r="T8559">
        <v>4.62</v>
      </c>
      <c r="U8559">
        <v>62</v>
      </c>
      <c r="V8559" t="s">
        <v>76</v>
      </c>
      <c r="W8559" s="2">
        <v>42652</v>
      </c>
      <c r="X8559" t="s">
        <v>39</v>
      </c>
      <c r="Y8559" t="s">
        <v>63</v>
      </c>
      <c r="Z8559" t="s">
        <v>42</v>
      </c>
    </row>
    <row r="8560" spans="1:26" x14ac:dyDescent="0.25">
      <c r="A8560">
        <v>6</v>
      </c>
      <c r="B8560" t="s">
        <v>10</v>
      </c>
      <c r="C8560">
        <v>6</v>
      </c>
      <c r="D8560" t="s">
        <v>26</v>
      </c>
      <c r="E8560" t="s">
        <v>231</v>
      </c>
      <c r="F8560" t="s">
        <v>13</v>
      </c>
      <c r="G8560" t="s">
        <v>6894</v>
      </c>
      <c r="H8560" s="1">
        <v>0.2</v>
      </c>
      <c r="I8560" s="2">
        <v>42646</v>
      </c>
      <c r="J8560" s="8">
        <f t="shared" si="133"/>
        <v>2016</v>
      </c>
      <c r="K8560" t="s">
        <v>7590</v>
      </c>
      <c r="L8560" t="s">
        <v>16</v>
      </c>
      <c r="M8560">
        <v>27707</v>
      </c>
      <c r="N8560">
        <v>521</v>
      </c>
      <c r="O8560" t="s">
        <v>3508</v>
      </c>
      <c r="P8560">
        <v>0</v>
      </c>
      <c r="Q8560">
        <v>3</v>
      </c>
      <c r="R8560" t="s">
        <v>18</v>
      </c>
      <c r="T8560">
        <v>0.46</v>
      </c>
      <c r="U8560">
        <v>6</v>
      </c>
      <c r="V8560" t="s">
        <v>76</v>
      </c>
      <c r="W8560" s="2">
        <v>42652</v>
      </c>
      <c r="X8560" t="s">
        <v>39</v>
      </c>
      <c r="Y8560" t="s">
        <v>63</v>
      </c>
      <c r="Z8560" t="s">
        <v>49</v>
      </c>
    </row>
    <row r="8561" spans="1:26" x14ac:dyDescent="0.25">
      <c r="A8561">
        <v>4</v>
      </c>
      <c r="B8561" t="s">
        <v>25</v>
      </c>
      <c r="C8561">
        <v>3</v>
      </c>
      <c r="D8561" t="s">
        <v>26</v>
      </c>
      <c r="E8561" t="s">
        <v>192</v>
      </c>
      <c r="F8561" t="s">
        <v>13</v>
      </c>
      <c r="G8561" t="s">
        <v>1911</v>
      </c>
      <c r="H8561" s="1">
        <v>0.2</v>
      </c>
      <c r="I8561" s="2">
        <v>42577</v>
      </c>
      <c r="J8561" s="8">
        <f t="shared" si="133"/>
        <v>2016</v>
      </c>
      <c r="K8561" t="s">
        <v>3394</v>
      </c>
      <c r="L8561" t="s">
        <v>73</v>
      </c>
      <c r="M8561">
        <v>60623</v>
      </c>
      <c r="N8561">
        <v>282</v>
      </c>
      <c r="O8561" t="s">
        <v>8161</v>
      </c>
      <c r="P8561">
        <v>-29</v>
      </c>
      <c r="Q8561">
        <v>3</v>
      </c>
      <c r="R8561" t="s">
        <v>75</v>
      </c>
      <c r="T8561">
        <v>-29.34</v>
      </c>
      <c r="U8561">
        <v>124</v>
      </c>
      <c r="V8561" t="s">
        <v>19</v>
      </c>
      <c r="W8561" s="2">
        <v>42581</v>
      </c>
      <c r="X8561" t="s">
        <v>20</v>
      </c>
      <c r="Y8561" t="s">
        <v>139</v>
      </c>
      <c r="Z8561" t="s">
        <v>42</v>
      </c>
    </row>
    <row r="8562" spans="1:26" x14ac:dyDescent="0.25">
      <c r="A8562">
        <v>4</v>
      </c>
      <c r="B8562" t="s">
        <v>43</v>
      </c>
      <c r="C8562">
        <v>6</v>
      </c>
      <c r="D8562" t="s">
        <v>26</v>
      </c>
      <c r="E8562" t="s">
        <v>287</v>
      </c>
      <c r="F8562" t="s">
        <v>13</v>
      </c>
      <c r="G8562" t="s">
        <v>544</v>
      </c>
      <c r="H8562" s="1">
        <v>0.7</v>
      </c>
      <c r="I8562" s="2">
        <v>42626</v>
      </c>
      <c r="J8562" s="8">
        <f t="shared" si="133"/>
        <v>2016</v>
      </c>
      <c r="K8562" t="s">
        <v>545</v>
      </c>
      <c r="L8562" t="s">
        <v>16</v>
      </c>
      <c r="M8562">
        <v>28205</v>
      </c>
      <c r="N8562">
        <v>691</v>
      </c>
      <c r="O8562" t="s">
        <v>546</v>
      </c>
      <c r="P8562">
        <v>-12</v>
      </c>
      <c r="Q8562">
        <v>7</v>
      </c>
      <c r="R8562" t="s">
        <v>18</v>
      </c>
      <c r="T8562">
        <v>-12.43</v>
      </c>
      <c r="U8562">
        <v>19</v>
      </c>
      <c r="V8562" t="s">
        <v>33</v>
      </c>
      <c r="W8562" s="2">
        <v>42630</v>
      </c>
      <c r="X8562" t="s">
        <v>39</v>
      </c>
      <c r="Y8562" t="s">
        <v>63</v>
      </c>
      <c r="Z8562" t="s">
        <v>54</v>
      </c>
    </row>
    <row r="8563" spans="1:26" x14ac:dyDescent="0.25">
      <c r="A8563">
        <v>7</v>
      </c>
      <c r="B8563" t="s">
        <v>25</v>
      </c>
      <c r="C8563">
        <v>6</v>
      </c>
      <c r="D8563" t="s">
        <v>11</v>
      </c>
      <c r="E8563" t="s">
        <v>2479</v>
      </c>
      <c r="F8563" t="s">
        <v>13</v>
      </c>
      <c r="G8563" t="s">
        <v>158</v>
      </c>
      <c r="H8563" s="1">
        <v>0</v>
      </c>
      <c r="I8563" s="2">
        <v>42601</v>
      </c>
      <c r="J8563" s="8">
        <f t="shared" si="133"/>
        <v>2016</v>
      </c>
      <c r="K8563" t="s">
        <v>2518</v>
      </c>
      <c r="L8563" t="s">
        <v>16</v>
      </c>
      <c r="M8563">
        <v>72401</v>
      </c>
      <c r="N8563">
        <v>839</v>
      </c>
      <c r="O8563" t="s">
        <v>2519</v>
      </c>
      <c r="P8563">
        <v>172</v>
      </c>
      <c r="Q8563">
        <v>9</v>
      </c>
      <c r="R8563" t="s">
        <v>18</v>
      </c>
      <c r="T8563">
        <v>172.48</v>
      </c>
      <c r="U8563">
        <v>639</v>
      </c>
      <c r="V8563" t="s">
        <v>19</v>
      </c>
      <c r="W8563" s="2">
        <v>42608</v>
      </c>
      <c r="X8563" t="s">
        <v>39</v>
      </c>
      <c r="Y8563" t="s">
        <v>1016</v>
      </c>
      <c r="Z8563" t="s">
        <v>22</v>
      </c>
    </row>
    <row r="8564" spans="1:26" x14ac:dyDescent="0.25">
      <c r="A8564">
        <v>5</v>
      </c>
      <c r="B8564" t="s">
        <v>25</v>
      </c>
      <c r="C8564">
        <v>3</v>
      </c>
      <c r="D8564" t="s">
        <v>26</v>
      </c>
      <c r="E8564" t="s">
        <v>1249</v>
      </c>
      <c r="F8564" t="s">
        <v>13</v>
      </c>
      <c r="G8564" t="s">
        <v>187</v>
      </c>
      <c r="H8564" s="1">
        <v>0</v>
      </c>
      <c r="I8564" s="2">
        <v>42461</v>
      </c>
      <c r="J8564" s="8">
        <f t="shared" si="133"/>
        <v>2016</v>
      </c>
      <c r="K8564" t="s">
        <v>3630</v>
      </c>
      <c r="L8564" t="s">
        <v>30</v>
      </c>
      <c r="M8564">
        <v>94591</v>
      </c>
      <c r="N8564">
        <v>199</v>
      </c>
      <c r="O8564" t="s">
        <v>1341</v>
      </c>
      <c r="P8564">
        <v>15</v>
      </c>
      <c r="Q8564">
        <v>2</v>
      </c>
      <c r="R8564" t="s">
        <v>32</v>
      </c>
      <c r="T8564">
        <v>14.8</v>
      </c>
      <c r="U8564">
        <v>30</v>
      </c>
      <c r="V8564" t="s">
        <v>19</v>
      </c>
      <c r="W8564" s="2">
        <v>42466</v>
      </c>
      <c r="X8564" t="s">
        <v>20</v>
      </c>
      <c r="Y8564" t="s">
        <v>34</v>
      </c>
      <c r="Z8564" t="s">
        <v>35</v>
      </c>
    </row>
    <row r="8565" spans="1:26" x14ac:dyDescent="0.25">
      <c r="A8565">
        <v>5</v>
      </c>
      <c r="B8565" t="s">
        <v>25</v>
      </c>
      <c r="C8565">
        <v>3</v>
      </c>
      <c r="D8565" t="s">
        <v>26</v>
      </c>
      <c r="E8565" t="s">
        <v>1249</v>
      </c>
      <c r="F8565" t="s">
        <v>13</v>
      </c>
      <c r="G8565" t="s">
        <v>187</v>
      </c>
      <c r="H8565" s="1">
        <v>0.2</v>
      </c>
      <c r="I8565" s="2">
        <v>42461</v>
      </c>
      <c r="J8565" s="8">
        <f t="shared" si="133"/>
        <v>2016</v>
      </c>
      <c r="K8565" t="s">
        <v>3630</v>
      </c>
      <c r="L8565" t="s">
        <v>30</v>
      </c>
      <c r="M8565">
        <v>94591</v>
      </c>
      <c r="N8565">
        <v>1313</v>
      </c>
      <c r="O8565" t="s">
        <v>8259</v>
      </c>
      <c r="P8565">
        <v>6</v>
      </c>
      <c r="Q8565">
        <v>4</v>
      </c>
      <c r="R8565" t="s">
        <v>32</v>
      </c>
      <c r="T8565">
        <v>5.55</v>
      </c>
      <c r="U8565">
        <v>17</v>
      </c>
      <c r="V8565" t="s">
        <v>19</v>
      </c>
      <c r="W8565" s="2">
        <v>42466</v>
      </c>
      <c r="X8565" t="s">
        <v>20</v>
      </c>
      <c r="Y8565" t="s">
        <v>34</v>
      </c>
      <c r="Z8565" t="s">
        <v>54</v>
      </c>
    </row>
    <row r="8566" spans="1:26" x14ac:dyDescent="0.25">
      <c r="A8566">
        <v>5</v>
      </c>
      <c r="B8566" t="s">
        <v>43</v>
      </c>
      <c r="C8566">
        <v>6</v>
      </c>
      <c r="D8566" t="s">
        <v>26</v>
      </c>
      <c r="E8566" t="s">
        <v>535</v>
      </c>
      <c r="F8566" t="s">
        <v>13</v>
      </c>
      <c r="G8566" t="s">
        <v>5602</v>
      </c>
      <c r="H8566" s="1">
        <v>0</v>
      </c>
      <c r="I8566" s="2">
        <v>42522</v>
      </c>
      <c r="J8566" s="8">
        <f t="shared" si="133"/>
        <v>2016</v>
      </c>
      <c r="K8566" t="s">
        <v>6204</v>
      </c>
      <c r="L8566" t="s">
        <v>73</v>
      </c>
      <c r="M8566">
        <v>48234</v>
      </c>
      <c r="N8566">
        <v>1644</v>
      </c>
      <c r="O8566" t="s">
        <v>2841</v>
      </c>
      <c r="P8566">
        <v>67</v>
      </c>
      <c r="Q8566">
        <v>4</v>
      </c>
      <c r="R8566" t="s">
        <v>75</v>
      </c>
      <c r="T8566">
        <v>66.510000000000005</v>
      </c>
      <c r="U8566">
        <v>139</v>
      </c>
      <c r="V8566" t="s">
        <v>33</v>
      </c>
      <c r="W8566" s="2">
        <v>42527</v>
      </c>
      <c r="X8566" t="s">
        <v>39</v>
      </c>
      <c r="Y8566" t="s">
        <v>156</v>
      </c>
      <c r="Z8566" t="s">
        <v>54</v>
      </c>
    </row>
    <row r="8567" spans="1:26" x14ac:dyDescent="0.25">
      <c r="A8567">
        <v>5</v>
      </c>
      <c r="B8567" t="s">
        <v>43</v>
      </c>
      <c r="C8567">
        <v>6</v>
      </c>
      <c r="D8567" t="s">
        <v>26</v>
      </c>
      <c r="E8567" t="s">
        <v>535</v>
      </c>
      <c r="F8567" t="s">
        <v>13</v>
      </c>
      <c r="G8567" t="s">
        <v>5602</v>
      </c>
      <c r="H8567" s="1">
        <v>0.1</v>
      </c>
      <c r="I8567" s="2">
        <v>42522</v>
      </c>
      <c r="J8567" s="8">
        <f t="shared" si="133"/>
        <v>2016</v>
      </c>
      <c r="K8567" t="s">
        <v>6204</v>
      </c>
      <c r="L8567" t="s">
        <v>73</v>
      </c>
      <c r="M8567">
        <v>48234</v>
      </c>
      <c r="N8567">
        <v>38</v>
      </c>
      <c r="O8567" t="s">
        <v>3041</v>
      </c>
      <c r="P8567">
        <v>12</v>
      </c>
      <c r="Q8567">
        <v>5</v>
      </c>
      <c r="R8567" t="s">
        <v>75</v>
      </c>
      <c r="T8567">
        <v>12.38</v>
      </c>
      <c r="U8567">
        <v>66</v>
      </c>
      <c r="V8567" t="s">
        <v>33</v>
      </c>
      <c r="W8567" s="2">
        <v>42527</v>
      </c>
      <c r="X8567" t="s">
        <v>39</v>
      </c>
      <c r="Y8567" t="s">
        <v>156</v>
      </c>
      <c r="Z8567" t="s">
        <v>56</v>
      </c>
    </row>
    <row r="8568" spans="1:26" x14ac:dyDescent="0.25">
      <c r="A8568">
        <v>4</v>
      </c>
      <c r="B8568" t="s">
        <v>43</v>
      </c>
      <c r="C8568">
        <v>6</v>
      </c>
      <c r="D8568" t="s">
        <v>26</v>
      </c>
      <c r="E8568" t="s">
        <v>870</v>
      </c>
      <c r="F8568" t="s">
        <v>13</v>
      </c>
      <c r="G8568" t="s">
        <v>6201</v>
      </c>
      <c r="H8568" s="1">
        <v>0</v>
      </c>
      <c r="I8568" s="2">
        <v>42465</v>
      </c>
      <c r="J8568" s="8">
        <f t="shared" si="133"/>
        <v>2016</v>
      </c>
      <c r="K8568" t="s">
        <v>6484</v>
      </c>
      <c r="L8568" t="s">
        <v>16</v>
      </c>
      <c r="M8568">
        <v>40475</v>
      </c>
      <c r="N8568">
        <v>905</v>
      </c>
      <c r="O8568" t="s">
        <v>257</v>
      </c>
      <c r="P8568">
        <v>57</v>
      </c>
      <c r="Q8568">
        <v>7</v>
      </c>
      <c r="R8568" t="s">
        <v>18</v>
      </c>
      <c r="T8568">
        <v>56.53</v>
      </c>
      <c r="U8568">
        <v>115</v>
      </c>
      <c r="V8568" t="s">
        <v>33</v>
      </c>
      <c r="W8568" s="2">
        <v>42469</v>
      </c>
      <c r="X8568" t="s">
        <v>39</v>
      </c>
      <c r="Y8568" t="s">
        <v>21</v>
      </c>
      <c r="Z8568" t="s">
        <v>54</v>
      </c>
    </row>
    <row r="8569" spans="1:26" x14ac:dyDescent="0.25">
      <c r="A8569">
        <v>2</v>
      </c>
      <c r="B8569" t="s">
        <v>25</v>
      </c>
      <c r="C8569">
        <v>1</v>
      </c>
      <c r="D8569" t="s">
        <v>11</v>
      </c>
      <c r="E8569" t="s">
        <v>27</v>
      </c>
      <c r="F8569" t="s">
        <v>13</v>
      </c>
      <c r="G8569" t="s">
        <v>943</v>
      </c>
      <c r="H8569" s="1">
        <v>0.2</v>
      </c>
      <c r="I8569" s="2">
        <v>42697</v>
      </c>
      <c r="J8569" s="8">
        <f t="shared" si="133"/>
        <v>2016</v>
      </c>
      <c r="K8569" t="s">
        <v>1698</v>
      </c>
      <c r="L8569" t="s">
        <v>30</v>
      </c>
      <c r="M8569">
        <v>90004</v>
      </c>
      <c r="N8569">
        <v>1378</v>
      </c>
      <c r="O8569" t="s">
        <v>1076</v>
      </c>
      <c r="P8569">
        <v>24</v>
      </c>
      <c r="Q8569">
        <v>2</v>
      </c>
      <c r="R8569" t="s">
        <v>32</v>
      </c>
      <c r="T8569">
        <v>23.84</v>
      </c>
      <c r="U8569">
        <v>381</v>
      </c>
      <c r="V8569" t="s">
        <v>19</v>
      </c>
      <c r="W8569" s="2">
        <v>42699</v>
      </c>
      <c r="X8569" t="s">
        <v>130</v>
      </c>
      <c r="Y8569" t="s">
        <v>34</v>
      </c>
      <c r="Z8569" t="s">
        <v>24</v>
      </c>
    </row>
    <row r="8570" spans="1:26" x14ac:dyDescent="0.25">
      <c r="A8570">
        <v>2</v>
      </c>
      <c r="B8570" t="s">
        <v>25</v>
      </c>
      <c r="C8570">
        <v>1</v>
      </c>
      <c r="D8570" t="s">
        <v>11</v>
      </c>
      <c r="E8570" t="s">
        <v>27</v>
      </c>
      <c r="F8570" t="s">
        <v>13</v>
      </c>
      <c r="G8570" t="s">
        <v>943</v>
      </c>
      <c r="H8570" s="1">
        <v>0.2</v>
      </c>
      <c r="I8570" s="2">
        <v>42697</v>
      </c>
      <c r="J8570" s="8">
        <f t="shared" si="133"/>
        <v>2016</v>
      </c>
      <c r="K8570" t="s">
        <v>1698</v>
      </c>
      <c r="L8570" t="s">
        <v>30</v>
      </c>
      <c r="M8570">
        <v>90004</v>
      </c>
      <c r="N8570">
        <v>1181</v>
      </c>
      <c r="O8570" t="s">
        <v>239</v>
      </c>
      <c r="P8570">
        <v>-68</v>
      </c>
      <c r="Q8570">
        <v>5</v>
      </c>
      <c r="R8570" t="s">
        <v>32</v>
      </c>
      <c r="T8570">
        <v>-67.94</v>
      </c>
      <c r="U8570">
        <v>604</v>
      </c>
      <c r="V8570" t="s">
        <v>19</v>
      </c>
      <c r="W8570" s="2">
        <v>42699</v>
      </c>
      <c r="X8570" t="s">
        <v>130</v>
      </c>
      <c r="Y8570" t="s">
        <v>34</v>
      </c>
      <c r="Z8570" t="s">
        <v>24</v>
      </c>
    </row>
    <row r="8571" spans="1:26" x14ac:dyDescent="0.25">
      <c r="A8571">
        <v>2</v>
      </c>
      <c r="B8571" t="s">
        <v>25</v>
      </c>
      <c r="C8571">
        <v>1</v>
      </c>
      <c r="D8571" t="s">
        <v>26</v>
      </c>
      <c r="E8571" t="s">
        <v>27</v>
      </c>
      <c r="F8571" t="s">
        <v>13</v>
      </c>
      <c r="G8571" t="s">
        <v>943</v>
      </c>
      <c r="H8571" s="1">
        <v>0</v>
      </c>
      <c r="I8571" s="2">
        <v>42697</v>
      </c>
      <c r="J8571" s="8">
        <f t="shared" si="133"/>
        <v>2016</v>
      </c>
      <c r="K8571" t="s">
        <v>1698</v>
      </c>
      <c r="L8571" t="s">
        <v>30</v>
      </c>
      <c r="M8571">
        <v>90004</v>
      </c>
      <c r="N8571">
        <v>1253</v>
      </c>
      <c r="O8571" t="s">
        <v>3102</v>
      </c>
      <c r="P8571">
        <v>10</v>
      </c>
      <c r="Q8571">
        <v>3</v>
      </c>
      <c r="R8571" t="s">
        <v>32</v>
      </c>
      <c r="T8571">
        <v>10.48</v>
      </c>
      <c r="U8571">
        <v>22</v>
      </c>
      <c r="V8571" t="s">
        <v>19</v>
      </c>
      <c r="W8571" s="2">
        <v>42699</v>
      </c>
      <c r="X8571" t="s">
        <v>130</v>
      </c>
      <c r="Y8571" t="s">
        <v>34</v>
      </c>
      <c r="Z8571" t="s">
        <v>119</v>
      </c>
    </row>
    <row r="8572" spans="1:26" x14ac:dyDescent="0.25">
      <c r="A8572">
        <v>2</v>
      </c>
      <c r="B8572" t="s">
        <v>25</v>
      </c>
      <c r="C8572">
        <v>1</v>
      </c>
      <c r="D8572" t="s">
        <v>50</v>
      </c>
      <c r="E8572" t="s">
        <v>27</v>
      </c>
      <c r="F8572" t="s">
        <v>13</v>
      </c>
      <c r="G8572" t="s">
        <v>943</v>
      </c>
      <c r="H8572" s="1">
        <v>0</v>
      </c>
      <c r="I8572" s="2">
        <v>42697</v>
      </c>
      <c r="J8572" s="8">
        <f t="shared" si="133"/>
        <v>2016</v>
      </c>
      <c r="K8572" t="s">
        <v>1698</v>
      </c>
      <c r="L8572" t="s">
        <v>30</v>
      </c>
      <c r="M8572">
        <v>90004</v>
      </c>
      <c r="N8572">
        <v>296</v>
      </c>
      <c r="O8572" t="s">
        <v>4781</v>
      </c>
      <c r="P8572">
        <v>6</v>
      </c>
      <c r="Q8572">
        <v>1</v>
      </c>
      <c r="R8572" t="s">
        <v>32</v>
      </c>
      <c r="T8572">
        <v>6.3</v>
      </c>
      <c r="U8572">
        <v>30</v>
      </c>
      <c r="V8572" t="s">
        <v>19</v>
      </c>
      <c r="W8572" s="2">
        <v>42699</v>
      </c>
      <c r="X8572" t="s">
        <v>130</v>
      </c>
      <c r="Y8572" t="s">
        <v>34</v>
      </c>
      <c r="Z8572" t="s">
        <v>113</v>
      </c>
    </row>
    <row r="8573" spans="1:26" x14ac:dyDescent="0.25">
      <c r="A8573">
        <v>4</v>
      </c>
      <c r="B8573" t="s">
        <v>43</v>
      </c>
      <c r="C8573">
        <v>6</v>
      </c>
      <c r="D8573" t="s">
        <v>26</v>
      </c>
      <c r="E8573" t="s">
        <v>122</v>
      </c>
      <c r="F8573" t="s">
        <v>13</v>
      </c>
      <c r="G8573" t="s">
        <v>6953</v>
      </c>
      <c r="H8573" s="1">
        <v>0.2</v>
      </c>
      <c r="I8573" s="2">
        <v>42485</v>
      </c>
      <c r="J8573" s="8">
        <f t="shared" si="133"/>
        <v>2016</v>
      </c>
      <c r="K8573" t="s">
        <v>7429</v>
      </c>
      <c r="L8573" t="s">
        <v>73</v>
      </c>
      <c r="M8573">
        <v>77095</v>
      </c>
      <c r="N8573">
        <v>1784</v>
      </c>
      <c r="O8573" t="s">
        <v>2958</v>
      </c>
      <c r="P8573">
        <v>4</v>
      </c>
      <c r="Q8573">
        <v>2</v>
      </c>
      <c r="R8573" t="s">
        <v>75</v>
      </c>
      <c r="T8573">
        <v>3.63</v>
      </c>
      <c r="U8573">
        <v>10</v>
      </c>
      <c r="V8573" t="s">
        <v>76</v>
      </c>
      <c r="W8573" s="2">
        <v>42489</v>
      </c>
      <c r="X8573" t="s">
        <v>39</v>
      </c>
      <c r="Y8573" t="s">
        <v>77</v>
      </c>
      <c r="Z8573" t="s">
        <v>64</v>
      </c>
    </row>
    <row r="8574" spans="1:26" x14ac:dyDescent="0.25">
      <c r="A8574">
        <v>4</v>
      </c>
      <c r="B8574" t="s">
        <v>43</v>
      </c>
      <c r="C8574">
        <v>6</v>
      </c>
      <c r="D8574" t="s">
        <v>26</v>
      </c>
      <c r="E8574" t="s">
        <v>122</v>
      </c>
      <c r="F8574" t="s">
        <v>13</v>
      </c>
      <c r="G8574" t="s">
        <v>6953</v>
      </c>
      <c r="H8574" s="1">
        <v>0.2</v>
      </c>
      <c r="I8574" s="2">
        <v>42485</v>
      </c>
      <c r="J8574" s="8">
        <f t="shared" si="133"/>
        <v>2016</v>
      </c>
      <c r="K8574" t="s">
        <v>7429</v>
      </c>
      <c r="L8574" t="s">
        <v>73</v>
      </c>
      <c r="M8574">
        <v>77095</v>
      </c>
      <c r="N8574">
        <v>11</v>
      </c>
      <c r="O8574" t="s">
        <v>4162</v>
      </c>
      <c r="P8574">
        <v>1</v>
      </c>
      <c r="Q8574">
        <v>3</v>
      </c>
      <c r="R8574" t="s">
        <v>75</v>
      </c>
      <c r="T8574">
        <v>0.55000000000000004</v>
      </c>
      <c r="U8574">
        <v>6</v>
      </c>
      <c r="V8574" t="s">
        <v>76</v>
      </c>
      <c r="W8574" s="2">
        <v>42489</v>
      </c>
      <c r="X8574" t="s">
        <v>39</v>
      </c>
      <c r="Y8574" t="s">
        <v>77</v>
      </c>
      <c r="Z8574" t="s">
        <v>49</v>
      </c>
    </row>
    <row r="8575" spans="1:26" x14ac:dyDescent="0.25">
      <c r="A8575">
        <v>4</v>
      </c>
      <c r="B8575" t="s">
        <v>25</v>
      </c>
      <c r="C8575">
        <v>3</v>
      </c>
      <c r="D8575" t="s">
        <v>26</v>
      </c>
      <c r="E8575" t="s">
        <v>122</v>
      </c>
      <c r="F8575" t="s">
        <v>13</v>
      </c>
      <c r="G8575" t="s">
        <v>2131</v>
      </c>
      <c r="H8575" s="1">
        <v>0.2</v>
      </c>
      <c r="I8575" s="2">
        <v>42462</v>
      </c>
      <c r="J8575" s="8">
        <f t="shared" si="133"/>
        <v>2016</v>
      </c>
      <c r="K8575" t="s">
        <v>3399</v>
      </c>
      <c r="L8575" t="s">
        <v>73</v>
      </c>
      <c r="M8575">
        <v>77095</v>
      </c>
      <c r="N8575">
        <v>1689</v>
      </c>
      <c r="O8575" t="s">
        <v>1112</v>
      </c>
      <c r="P8575">
        <v>9</v>
      </c>
      <c r="Q8575">
        <v>5</v>
      </c>
      <c r="R8575" t="s">
        <v>75</v>
      </c>
      <c r="T8575">
        <v>9.35</v>
      </c>
      <c r="U8575">
        <v>27</v>
      </c>
      <c r="V8575" t="s">
        <v>19</v>
      </c>
      <c r="W8575" s="2">
        <v>42466</v>
      </c>
      <c r="X8575" t="s">
        <v>20</v>
      </c>
      <c r="Y8575" t="s">
        <v>77</v>
      </c>
      <c r="Z8575" t="s">
        <v>64</v>
      </c>
    </row>
    <row r="8576" spans="1:26" x14ac:dyDescent="0.25">
      <c r="A8576">
        <v>4</v>
      </c>
      <c r="B8576" t="s">
        <v>25</v>
      </c>
      <c r="C8576">
        <v>3</v>
      </c>
      <c r="D8576" t="s">
        <v>26</v>
      </c>
      <c r="E8576" t="s">
        <v>122</v>
      </c>
      <c r="F8576" t="s">
        <v>13</v>
      </c>
      <c r="G8576" t="s">
        <v>2131</v>
      </c>
      <c r="H8576" s="1">
        <v>0.2</v>
      </c>
      <c r="I8576" s="2">
        <v>42462</v>
      </c>
      <c r="J8576" s="8">
        <f t="shared" si="133"/>
        <v>2016</v>
      </c>
      <c r="K8576" t="s">
        <v>3399</v>
      </c>
      <c r="L8576" t="s">
        <v>73</v>
      </c>
      <c r="M8576">
        <v>77095</v>
      </c>
      <c r="N8576">
        <v>1743</v>
      </c>
      <c r="O8576" t="s">
        <v>3405</v>
      </c>
      <c r="P8576">
        <v>10</v>
      </c>
      <c r="Q8576">
        <v>7</v>
      </c>
      <c r="R8576" t="s">
        <v>75</v>
      </c>
      <c r="T8576">
        <v>10.46</v>
      </c>
      <c r="U8576">
        <v>33</v>
      </c>
      <c r="V8576" t="s">
        <v>19</v>
      </c>
      <c r="W8576" s="2">
        <v>42466</v>
      </c>
      <c r="X8576" t="s">
        <v>20</v>
      </c>
      <c r="Y8576" t="s">
        <v>77</v>
      </c>
      <c r="Z8576" t="s">
        <v>64</v>
      </c>
    </row>
    <row r="8577" spans="1:26" x14ac:dyDescent="0.25">
      <c r="A8577">
        <v>4</v>
      </c>
      <c r="B8577" t="s">
        <v>43</v>
      </c>
      <c r="C8577">
        <v>6</v>
      </c>
      <c r="D8577" t="s">
        <v>26</v>
      </c>
      <c r="E8577" t="s">
        <v>2569</v>
      </c>
      <c r="F8577" t="s">
        <v>13</v>
      </c>
      <c r="G8577" t="s">
        <v>3932</v>
      </c>
      <c r="H8577" s="1">
        <v>0.7</v>
      </c>
      <c r="I8577" s="2">
        <v>42451</v>
      </c>
      <c r="J8577" s="8">
        <f t="shared" si="133"/>
        <v>2016</v>
      </c>
      <c r="K8577" t="s">
        <v>4430</v>
      </c>
      <c r="L8577" t="s">
        <v>16</v>
      </c>
      <c r="M8577">
        <v>27405</v>
      </c>
      <c r="N8577">
        <v>395</v>
      </c>
      <c r="O8577" t="s">
        <v>166</v>
      </c>
      <c r="P8577">
        <v>-6</v>
      </c>
      <c r="Q8577">
        <v>4</v>
      </c>
      <c r="R8577" t="s">
        <v>18</v>
      </c>
      <c r="T8577">
        <v>-5.86</v>
      </c>
      <c r="U8577">
        <v>8</v>
      </c>
      <c r="V8577" t="s">
        <v>19</v>
      </c>
      <c r="W8577" s="2">
        <v>42455</v>
      </c>
      <c r="X8577" t="s">
        <v>39</v>
      </c>
      <c r="Y8577" t="s">
        <v>63</v>
      </c>
      <c r="Z8577" t="s">
        <v>54</v>
      </c>
    </row>
    <row r="8578" spans="1:26" x14ac:dyDescent="0.25">
      <c r="A8578">
        <v>4</v>
      </c>
      <c r="B8578" t="s">
        <v>43</v>
      </c>
      <c r="C8578">
        <v>6</v>
      </c>
      <c r="D8578" t="s">
        <v>26</v>
      </c>
      <c r="E8578" t="s">
        <v>2569</v>
      </c>
      <c r="F8578" t="s">
        <v>13</v>
      </c>
      <c r="G8578" t="s">
        <v>3932</v>
      </c>
      <c r="H8578" s="1">
        <v>0.7</v>
      </c>
      <c r="I8578" s="2">
        <v>42451</v>
      </c>
      <c r="J8578" s="8">
        <f t="shared" ref="J8578:J8641" si="134">YEAR(I8578)</f>
        <v>2016</v>
      </c>
      <c r="K8578" t="s">
        <v>4430</v>
      </c>
      <c r="L8578" t="s">
        <v>16</v>
      </c>
      <c r="M8578">
        <v>27405</v>
      </c>
      <c r="N8578">
        <v>702</v>
      </c>
      <c r="O8578" t="s">
        <v>380</v>
      </c>
      <c r="P8578">
        <v>-39</v>
      </c>
      <c r="Q8578">
        <v>5</v>
      </c>
      <c r="R8578" t="s">
        <v>18</v>
      </c>
      <c r="T8578">
        <v>-39.46</v>
      </c>
      <c r="U8578">
        <v>51</v>
      </c>
      <c r="V8578" t="s">
        <v>19</v>
      </c>
      <c r="W8578" s="2">
        <v>42455</v>
      </c>
      <c r="X8578" t="s">
        <v>39</v>
      </c>
      <c r="Y8578" t="s">
        <v>63</v>
      </c>
      <c r="Z8578" t="s">
        <v>54</v>
      </c>
    </row>
    <row r="8579" spans="1:26" x14ac:dyDescent="0.25">
      <c r="A8579">
        <v>5</v>
      </c>
      <c r="B8579" t="s">
        <v>43</v>
      </c>
      <c r="C8579">
        <v>6</v>
      </c>
      <c r="D8579" t="s">
        <v>26</v>
      </c>
      <c r="E8579" t="s">
        <v>329</v>
      </c>
      <c r="F8579" t="s">
        <v>13</v>
      </c>
      <c r="G8579" t="s">
        <v>1913</v>
      </c>
      <c r="H8579" s="1">
        <v>0</v>
      </c>
      <c r="I8579" s="2">
        <v>42472</v>
      </c>
      <c r="J8579" s="8">
        <f t="shared" si="134"/>
        <v>2016</v>
      </c>
      <c r="K8579" t="s">
        <v>3792</v>
      </c>
      <c r="L8579" t="s">
        <v>73</v>
      </c>
      <c r="M8579">
        <v>47401</v>
      </c>
      <c r="N8579">
        <v>1817</v>
      </c>
      <c r="O8579" t="s">
        <v>3126</v>
      </c>
      <c r="P8579">
        <v>16</v>
      </c>
      <c r="Q8579">
        <v>5</v>
      </c>
      <c r="R8579" t="s">
        <v>75</v>
      </c>
      <c r="T8579">
        <v>15.55</v>
      </c>
      <c r="U8579">
        <v>32</v>
      </c>
      <c r="V8579" t="s">
        <v>19</v>
      </c>
      <c r="W8579" s="2">
        <v>42477</v>
      </c>
      <c r="X8579" t="s">
        <v>39</v>
      </c>
      <c r="Y8579" t="s">
        <v>167</v>
      </c>
      <c r="Z8579" t="s">
        <v>64</v>
      </c>
    </row>
    <row r="8580" spans="1:26" x14ac:dyDescent="0.25">
      <c r="A8580">
        <v>3</v>
      </c>
      <c r="B8580" t="s">
        <v>25</v>
      </c>
      <c r="C8580">
        <v>1</v>
      </c>
      <c r="D8580" t="s">
        <v>26</v>
      </c>
      <c r="E8580" t="s">
        <v>88</v>
      </c>
      <c r="F8580" t="s">
        <v>13</v>
      </c>
      <c r="G8580" t="s">
        <v>5425</v>
      </c>
      <c r="H8580" s="1">
        <v>0.2</v>
      </c>
      <c r="I8580" s="2">
        <v>42668</v>
      </c>
      <c r="J8580" s="8">
        <f t="shared" si="134"/>
        <v>2016</v>
      </c>
      <c r="K8580" t="s">
        <v>5976</v>
      </c>
      <c r="L8580" t="s">
        <v>30</v>
      </c>
      <c r="M8580">
        <v>94109</v>
      </c>
      <c r="N8580">
        <v>716</v>
      </c>
      <c r="O8580" t="s">
        <v>2867</v>
      </c>
      <c r="P8580">
        <v>19</v>
      </c>
      <c r="Q8580">
        <v>4</v>
      </c>
      <c r="R8580" t="s">
        <v>32</v>
      </c>
      <c r="T8580">
        <v>18.53</v>
      </c>
      <c r="U8580">
        <v>49</v>
      </c>
      <c r="V8580" t="s">
        <v>33</v>
      </c>
      <c r="W8580" s="2">
        <v>42671</v>
      </c>
      <c r="X8580" t="s">
        <v>130</v>
      </c>
      <c r="Y8580" t="s">
        <v>34</v>
      </c>
      <c r="Z8580" t="s">
        <v>54</v>
      </c>
    </row>
    <row r="8581" spans="1:26" x14ac:dyDescent="0.25">
      <c r="A8581">
        <v>4</v>
      </c>
      <c r="B8581" t="s">
        <v>43</v>
      </c>
      <c r="C8581">
        <v>6</v>
      </c>
      <c r="D8581" t="s">
        <v>26</v>
      </c>
      <c r="E8581" t="s">
        <v>99</v>
      </c>
      <c r="F8581" t="s">
        <v>13</v>
      </c>
      <c r="G8581" t="s">
        <v>7278</v>
      </c>
      <c r="H8581" s="1">
        <v>0.7</v>
      </c>
      <c r="I8581" s="2">
        <v>42630</v>
      </c>
      <c r="J8581" s="8">
        <f t="shared" si="134"/>
        <v>2016</v>
      </c>
      <c r="K8581" t="s">
        <v>7549</v>
      </c>
      <c r="L8581" t="s">
        <v>102</v>
      </c>
      <c r="M8581">
        <v>19120</v>
      </c>
      <c r="N8581">
        <v>54</v>
      </c>
      <c r="O8581" t="s">
        <v>8242</v>
      </c>
      <c r="P8581">
        <v>-4</v>
      </c>
      <c r="Q8581">
        <v>4</v>
      </c>
      <c r="R8581" t="s">
        <v>104</v>
      </c>
      <c r="T8581">
        <v>-4.12</v>
      </c>
      <c r="U8581">
        <v>6</v>
      </c>
      <c r="V8581" t="s">
        <v>76</v>
      </c>
      <c r="W8581" s="2">
        <v>42634</v>
      </c>
      <c r="X8581" t="s">
        <v>39</v>
      </c>
      <c r="Y8581" t="s">
        <v>105</v>
      </c>
      <c r="Z8581" t="s">
        <v>54</v>
      </c>
    </row>
    <row r="8582" spans="1:26" x14ac:dyDescent="0.25">
      <c r="A8582">
        <v>5</v>
      </c>
      <c r="B8582" t="s">
        <v>25</v>
      </c>
      <c r="C8582">
        <v>3</v>
      </c>
      <c r="D8582" t="s">
        <v>11</v>
      </c>
      <c r="E8582" t="s">
        <v>1296</v>
      </c>
      <c r="F8582" t="s">
        <v>13</v>
      </c>
      <c r="G8582" t="s">
        <v>254</v>
      </c>
      <c r="H8582" s="1">
        <v>0.2</v>
      </c>
      <c r="I8582" s="2">
        <v>42731</v>
      </c>
      <c r="J8582" s="8">
        <f t="shared" si="134"/>
        <v>2016</v>
      </c>
      <c r="K8582" t="s">
        <v>1950</v>
      </c>
      <c r="L8582" t="s">
        <v>102</v>
      </c>
      <c r="M8582">
        <v>44105</v>
      </c>
      <c r="N8582">
        <v>580</v>
      </c>
      <c r="O8582" t="s">
        <v>8208</v>
      </c>
      <c r="P8582">
        <v>-18</v>
      </c>
      <c r="Q8582">
        <v>3</v>
      </c>
      <c r="R8582" t="s">
        <v>104</v>
      </c>
      <c r="T8582">
        <v>-18.239999999999998</v>
      </c>
      <c r="U8582">
        <v>182</v>
      </c>
      <c r="V8582" t="s">
        <v>19</v>
      </c>
      <c r="W8582" s="2">
        <v>42736</v>
      </c>
      <c r="X8582" t="s">
        <v>20</v>
      </c>
      <c r="Y8582" t="s">
        <v>309</v>
      </c>
      <c r="Z8582" t="s">
        <v>47</v>
      </c>
    </row>
    <row r="8583" spans="1:26" x14ac:dyDescent="0.25">
      <c r="A8583">
        <v>5</v>
      </c>
      <c r="B8583" t="s">
        <v>25</v>
      </c>
      <c r="C8583">
        <v>3</v>
      </c>
      <c r="D8583" t="s">
        <v>26</v>
      </c>
      <c r="E8583" t="s">
        <v>1296</v>
      </c>
      <c r="F8583" t="s">
        <v>13</v>
      </c>
      <c r="G8583" t="s">
        <v>254</v>
      </c>
      <c r="H8583" s="1">
        <v>0.2</v>
      </c>
      <c r="I8583" s="2">
        <v>42731</v>
      </c>
      <c r="J8583" s="8">
        <f t="shared" si="134"/>
        <v>2016</v>
      </c>
      <c r="K8583" t="s">
        <v>1950</v>
      </c>
      <c r="L8583" t="s">
        <v>102</v>
      </c>
      <c r="M8583">
        <v>44105</v>
      </c>
      <c r="N8583">
        <v>1381</v>
      </c>
      <c r="O8583" t="s">
        <v>585</v>
      </c>
      <c r="P8583">
        <v>-25</v>
      </c>
      <c r="Q8583">
        <v>2</v>
      </c>
      <c r="R8583" t="s">
        <v>104</v>
      </c>
      <c r="T8583">
        <v>-25.11</v>
      </c>
      <c r="U8583">
        <v>118</v>
      </c>
      <c r="V8583" t="s">
        <v>19</v>
      </c>
      <c r="W8583" s="2">
        <v>42736</v>
      </c>
      <c r="X8583" t="s">
        <v>20</v>
      </c>
      <c r="Y8583" t="s">
        <v>309</v>
      </c>
      <c r="Z8583" t="s">
        <v>42</v>
      </c>
    </row>
    <row r="8584" spans="1:26" x14ac:dyDescent="0.25">
      <c r="A8584">
        <v>4</v>
      </c>
      <c r="B8584" t="s">
        <v>43</v>
      </c>
      <c r="C8584">
        <v>6</v>
      </c>
      <c r="D8584" t="s">
        <v>11</v>
      </c>
      <c r="E8584" t="s">
        <v>122</v>
      </c>
      <c r="F8584" t="s">
        <v>13</v>
      </c>
      <c r="G8584" t="s">
        <v>5391</v>
      </c>
      <c r="H8584" s="1">
        <v>0.32</v>
      </c>
      <c r="I8584" s="2">
        <v>42686</v>
      </c>
      <c r="J8584" s="8">
        <f t="shared" si="134"/>
        <v>2016</v>
      </c>
      <c r="K8584" t="s">
        <v>5529</v>
      </c>
      <c r="L8584" t="s">
        <v>73</v>
      </c>
      <c r="M8584">
        <v>77036</v>
      </c>
      <c r="N8584">
        <v>309</v>
      </c>
      <c r="O8584" t="s">
        <v>1653</v>
      </c>
      <c r="P8584">
        <v>-13</v>
      </c>
      <c r="Q8584">
        <v>1</v>
      </c>
      <c r="R8584" t="s">
        <v>75</v>
      </c>
      <c r="T8584">
        <v>-13</v>
      </c>
      <c r="U8584">
        <v>68</v>
      </c>
      <c r="V8584" t="s">
        <v>33</v>
      </c>
      <c r="W8584" s="2">
        <v>42690</v>
      </c>
      <c r="X8584" t="s">
        <v>39</v>
      </c>
      <c r="Y8584" t="s">
        <v>77</v>
      </c>
      <c r="Z8584" t="s">
        <v>22</v>
      </c>
    </row>
    <row r="8585" spans="1:26" x14ac:dyDescent="0.25">
      <c r="A8585">
        <v>4</v>
      </c>
      <c r="B8585" t="s">
        <v>43</v>
      </c>
      <c r="C8585">
        <v>6</v>
      </c>
      <c r="D8585" t="s">
        <v>26</v>
      </c>
      <c r="E8585" t="s">
        <v>122</v>
      </c>
      <c r="F8585" t="s">
        <v>13</v>
      </c>
      <c r="G8585" t="s">
        <v>5391</v>
      </c>
      <c r="H8585" s="1">
        <v>0.2</v>
      </c>
      <c r="I8585" s="2">
        <v>42686</v>
      </c>
      <c r="J8585" s="8">
        <f t="shared" si="134"/>
        <v>2016</v>
      </c>
      <c r="K8585" t="s">
        <v>5529</v>
      </c>
      <c r="L8585" t="s">
        <v>73</v>
      </c>
      <c r="M8585">
        <v>77036</v>
      </c>
      <c r="N8585">
        <v>245</v>
      </c>
      <c r="O8585" t="s">
        <v>3837</v>
      </c>
      <c r="P8585">
        <v>0</v>
      </c>
      <c r="Q8585">
        <v>1</v>
      </c>
      <c r="R8585" t="s">
        <v>75</v>
      </c>
      <c r="T8585">
        <v>0.33</v>
      </c>
      <c r="U8585">
        <v>3</v>
      </c>
      <c r="V8585" t="s">
        <v>33</v>
      </c>
      <c r="W8585" s="2">
        <v>42690</v>
      </c>
      <c r="X8585" t="s">
        <v>39</v>
      </c>
      <c r="Y8585" t="s">
        <v>77</v>
      </c>
      <c r="Z8585" t="s">
        <v>49</v>
      </c>
    </row>
    <row r="8586" spans="1:26" x14ac:dyDescent="0.25">
      <c r="A8586">
        <v>4</v>
      </c>
      <c r="B8586" t="s">
        <v>43</v>
      </c>
      <c r="C8586">
        <v>6</v>
      </c>
      <c r="D8586" t="s">
        <v>26</v>
      </c>
      <c r="E8586" t="s">
        <v>122</v>
      </c>
      <c r="F8586" t="s">
        <v>13</v>
      </c>
      <c r="G8586" t="s">
        <v>5391</v>
      </c>
      <c r="H8586" s="1">
        <v>0.2</v>
      </c>
      <c r="I8586" s="2">
        <v>42686</v>
      </c>
      <c r="J8586" s="8">
        <f t="shared" si="134"/>
        <v>2016</v>
      </c>
      <c r="K8586" t="s">
        <v>5529</v>
      </c>
      <c r="L8586" t="s">
        <v>73</v>
      </c>
      <c r="M8586">
        <v>77036</v>
      </c>
      <c r="N8586">
        <v>63</v>
      </c>
      <c r="O8586" t="s">
        <v>4686</v>
      </c>
      <c r="P8586">
        <v>-3</v>
      </c>
      <c r="Q8586">
        <v>6</v>
      </c>
      <c r="R8586" t="s">
        <v>75</v>
      </c>
      <c r="T8586">
        <v>-3.12</v>
      </c>
      <c r="U8586">
        <v>17</v>
      </c>
      <c r="V8586" t="s">
        <v>33</v>
      </c>
      <c r="W8586" s="2">
        <v>42690</v>
      </c>
      <c r="X8586" t="s">
        <v>39</v>
      </c>
      <c r="Y8586" t="s">
        <v>77</v>
      </c>
      <c r="Z8586" t="s">
        <v>356</v>
      </c>
    </row>
    <row r="8587" spans="1:26" x14ac:dyDescent="0.25">
      <c r="A8587">
        <v>4</v>
      </c>
      <c r="B8587" t="s">
        <v>43</v>
      </c>
      <c r="C8587">
        <v>6</v>
      </c>
      <c r="D8587" t="s">
        <v>26</v>
      </c>
      <c r="E8587" t="s">
        <v>122</v>
      </c>
      <c r="F8587" t="s">
        <v>13</v>
      </c>
      <c r="G8587" t="s">
        <v>5391</v>
      </c>
      <c r="H8587" s="1">
        <v>0.2</v>
      </c>
      <c r="I8587" s="2">
        <v>42686</v>
      </c>
      <c r="J8587" s="8">
        <f t="shared" si="134"/>
        <v>2016</v>
      </c>
      <c r="K8587" t="s">
        <v>5529</v>
      </c>
      <c r="L8587" t="s">
        <v>73</v>
      </c>
      <c r="M8587">
        <v>77036</v>
      </c>
      <c r="N8587">
        <v>1820</v>
      </c>
      <c r="O8587" t="s">
        <v>634</v>
      </c>
      <c r="P8587">
        <v>13</v>
      </c>
      <c r="Q8587">
        <v>7</v>
      </c>
      <c r="R8587" t="s">
        <v>75</v>
      </c>
      <c r="T8587">
        <v>12.7</v>
      </c>
      <c r="U8587">
        <v>36</v>
      </c>
      <c r="V8587" t="s">
        <v>33</v>
      </c>
      <c r="W8587" s="2">
        <v>42690</v>
      </c>
      <c r="X8587" t="s">
        <v>39</v>
      </c>
      <c r="Y8587" t="s">
        <v>77</v>
      </c>
      <c r="Z8587" t="s">
        <v>64</v>
      </c>
    </row>
    <row r="8588" spans="1:26" x14ac:dyDescent="0.25">
      <c r="A8588">
        <v>4</v>
      </c>
      <c r="B8588" t="s">
        <v>43</v>
      </c>
      <c r="C8588">
        <v>6</v>
      </c>
      <c r="D8588" t="s">
        <v>50</v>
      </c>
      <c r="E8588" t="s">
        <v>122</v>
      </c>
      <c r="F8588" t="s">
        <v>13</v>
      </c>
      <c r="G8588" t="s">
        <v>5391</v>
      </c>
      <c r="H8588" s="1">
        <v>0.2</v>
      </c>
      <c r="I8588" s="2">
        <v>42686</v>
      </c>
      <c r="J8588" s="8">
        <f t="shared" si="134"/>
        <v>2016</v>
      </c>
      <c r="K8588" t="s">
        <v>5529</v>
      </c>
      <c r="L8588" t="s">
        <v>73</v>
      </c>
      <c r="M8588">
        <v>77036</v>
      </c>
      <c r="N8588">
        <v>913</v>
      </c>
      <c r="O8588" t="s">
        <v>1062</v>
      </c>
      <c r="P8588">
        <v>21</v>
      </c>
      <c r="Q8588">
        <v>3</v>
      </c>
      <c r="R8588" t="s">
        <v>75</v>
      </c>
      <c r="T8588">
        <v>20.87</v>
      </c>
      <c r="U8588">
        <v>80</v>
      </c>
      <c r="V8588" t="s">
        <v>33</v>
      </c>
      <c r="W8588" s="2">
        <v>42690</v>
      </c>
      <c r="X8588" t="s">
        <v>39</v>
      </c>
      <c r="Y8588" t="s">
        <v>77</v>
      </c>
      <c r="Z8588" t="s">
        <v>113</v>
      </c>
    </row>
    <row r="8589" spans="1:26" x14ac:dyDescent="0.25">
      <c r="A8589">
        <v>4</v>
      </c>
      <c r="B8589" t="s">
        <v>43</v>
      </c>
      <c r="C8589">
        <v>6</v>
      </c>
      <c r="D8589" t="s">
        <v>11</v>
      </c>
      <c r="E8589" t="s">
        <v>99</v>
      </c>
      <c r="F8589" t="s">
        <v>13</v>
      </c>
      <c r="G8589" t="s">
        <v>1162</v>
      </c>
      <c r="H8589" s="1">
        <v>0.2</v>
      </c>
      <c r="I8589" s="2">
        <v>42692</v>
      </c>
      <c r="J8589" s="8">
        <f t="shared" si="134"/>
        <v>2016</v>
      </c>
      <c r="K8589" t="s">
        <v>2411</v>
      </c>
      <c r="L8589" t="s">
        <v>102</v>
      </c>
      <c r="M8589">
        <v>19140</v>
      </c>
      <c r="N8589">
        <v>564</v>
      </c>
      <c r="O8589" t="s">
        <v>1582</v>
      </c>
      <c r="P8589">
        <v>5</v>
      </c>
      <c r="Q8589">
        <v>3</v>
      </c>
      <c r="R8589" t="s">
        <v>104</v>
      </c>
      <c r="T8589">
        <v>5.28</v>
      </c>
      <c r="U8589">
        <v>60</v>
      </c>
      <c r="V8589" t="s">
        <v>19</v>
      </c>
      <c r="W8589" s="2">
        <v>42696</v>
      </c>
      <c r="X8589" t="s">
        <v>39</v>
      </c>
      <c r="Y8589" t="s">
        <v>105</v>
      </c>
      <c r="Z8589" t="s">
        <v>47</v>
      </c>
    </row>
    <row r="8590" spans="1:26" x14ac:dyDescent="0.25">
      <c r="A8590">
        <v>4</v>
      </c>
      <c r="B8590" t="s">
        <v>43</v>
      </c>
      <c r="C8590">
        <v>6</v>
      </c>
      <c r="D8590" t="s">
        <v>26</v>
      </c>
      <c r="E8590" t="s">
        <v>99</v>
      </c>
      <c r="F8590" t="s">
        <v>13</v>
      </c>
      <c r="G8590" t="s">
        <v>1162</v>
      </c>
      <c r="H8590" s="1">
        <v>0.2</v>
      </c>
      <c r="I8590" s="2">
        <v>42692</v>
      </c>
      <c r="J8590" s="8">
        <f t="shared" si="134"/>
        <v>2016</v>
      </c>
      <c r="K8590" t="s">
        <v>2411</v>
      </c>
      <c r="L8590" t="s">
        <v>102</v>
      </c>
      <c r="M8590">
        <v>19140</v>
      </c>
      <c r="N8590">
        <v>1382</v>
      </c>
      <c r="O8590" t="s">
        <v>236</v>
      </c>
      <c r="P8590">
        <v>-16</v>
      </c>
      <c r="Q8590">
        <v>1</v>
      </c>
      <c r="R8590" t="s">
        <v>104</v>
      </c>
      <c r="T8590">
        <v>-16.32</v>
      </c>
      <c r="U8590">
        <v>77</v>
      </c>
      <c r="V8590" t="s">
        <v>19</v>
      </c>
      <c r="W8590" s="2">
        <v>42696</v>
      </c>
      <c r="X8590" t="s">
        <v>39</v>
      </c>
      <c r="Y8590" t="s">
        <v>105</v>
      </c>
      <c r="Z8590" t="s">
        <v>42</v>
      </c>
    </row>
    <row r="8591" spans="1:26" x14ac:dyDescent="0.25">
      <c r="A8591">
        <v>4</v>
      </c>
      <c r="B8591" t="s">
        <v>43</v>
      </c>
      <c r="C8591">
        <v>6</v>
      </c>
      <c r="D8591" t="s">
        <v>26</v>
      </c>
      <c r="E8591" t="s">
        <v>99</v>
      </c>
      <c r="F8591" t="s">
        <v>13</v>
      </c>
      <c r="G8591" t="s">
        <v>1162</v>
      </c>
      <c r="H8591" s="1">
        <v>0.7</v>
      </c>
      <c r="I8591" s="2">
        <v>42692</v>
      </c>
      <c r="J8591" s="8">
        <f t="shared" si="134"/>
        <v>2016</v>
      </c>
      <c r="K8591" t="s">
        <v>2411</v>
      </c>
      <c r="L8591" t="s">
        <v>102</v>
      </c>
      <c r="M8591">
        <v>19140</v>
      </c>
      <c r="N8591">
        <v>649</v>
      </c>
      <c r="O8591" t="s">
        <v>68</v>
      </c>
      <c r="P8591">
        <v>-41</v>
      </c>
      <c r="Q8591">
        <v>1</v>
      </c>
      <c r="R8591" t="s">
        <v>104</v>
      </c>
      <c r="T8591">
        <v>-40.799999999999997</v>
      </c>
      <c r="U8591">
        <v>51</v>
      </c>
      <c r="V8591" t="s">
        <v>19</v>
      </c>
      <c r="W8591" s="2">
        <v>42696</v>
      </c>
      <c r="X8591" t="s">
        <v>39</v>
      </c>
      <c r="Y8591" t="s">
        <v>105</v>
      </c>
      <c r="Z8591" t="s">
        <v>54</v>
      </c>
    </row>
    <row r="8592" spans="1:26" x14ac:dyDescent="0.25">
      <c r="A8592">
        <v>4</v>
      </c>
      <c r="B8592" t="s">
        <v>43</v>
      </c>
      <c r="C8592">
        <v>6</v>
      </c>
      <c r="D8592" t="s">
        <v>26</v>
      </c>
      <c r="E8592" t="s">
        <v>99</v>
      </c>
      <c r="F8592" t="s">
        <v>13</v>
      </c>
      <c r="G8592" t="s">
        <v>1162</v>
      </c>
      <c r="H8592" s="1">
        <v>0.7</v>
      </c>
      <c r="I8592" s="2">
        <v>42692</v>
      </c>
      <c r="J8592" s="8">
        <f t="shared" si="134"/>
        <v>2016</v>
      </c>
      <c r="K8592" t="s">
        <v>2411</v>
      </c>
      <c r="L8592" t="s">
        <v>102</v>
      </c>
      <c r="M8592">
        <v>19140</v>
      </c>
      <c r="N8592">
        <v>1257</v>
      </c>
      <c r="O8592" t="s">
        <v>2928</v>
      </c>
      <c r="P8592">
        <v>-1</v>
      </c>
      <c r="Q8592">
        <v>3</v>
      </c>
      <c r="R8592" t="s">
        <v>104</v>
      </c>
      <c r="T8592">
        <v>-1.43</v>
      </c>
      <c r="U8592">
        <v>2</v>
      </c>
      <c r="V8592" t="s">
        <v>19</v>
      </c>
      <c r="W8592" s="2">
        <v>42696</v>
      </c>
      <c r="X8592" t="s">
        <v>39</v>
      </c>
      <c r="Y8592" t="s">
        <v>105</v>
      </c>
      <c r="Z8592" t="s">
        <v>54</v>
      </c>
    </row>
    <row r="8593" spans="1:26" x14ac:dyDescent="0.25">
      <c r="A8593">
        <v>4</v>
      </c>
      <c r="B8593" t="s">
        <v>43</v>
      </c>
      <c r="C8593">
        <v>6</v>
      </c>
      <c r="D8593" t="s">
        <v>50</v>
      </c>
      <c r="E8593" t="s">
        <v>99</v>
      </c>
      <c r="F8593" t="s">
        <v>13</v>
      </c>
      <c r="G8593" t="s">
        <v>1162</v>
      </c>
      <c r="H8593" s="1">
        <v>0.4</v>
      </c>
      <c r="I8593" s="2">
        <v>42692</v>
      </c>
      <c r="J8593" s="8">
        <f t="shared" si="134"/>
        <v>2016</v>
      </c>
      <c r="K8593" t="s">
        <v>2411</v>
      </c>
      <c r="L8593" t="s">
        <v>102</v>
      </c>
      <c r="M8593">
        <v>19140</v>
      </c>
      <c r="N8593">
        <v>1105</v>
      </c>
      <c r="O8593" t="s">
        <v>5089</v>
      </c>
      <c r="P8593">
        <v>-108</v>
      </c>
      <c r="Q8593">
        <v>6</v>
      </c>
      <c r="R8593" t="s">
        <v>104</v>
      </c>
      <c r="T8593">
        <v>-107.99</v>
      </c>
      <c r="U8593">
        <v>540</v>
      </c>
      <c r="V8593" t="s">
        <v>19</v>
      </c>
      <c r="W8593" s="2">
        <v>42696</v>
      </c>
      <c r="X8593" t="s">
        <v>39</v>
      </c>
      <c r="Y8593" t="s">
        <v>105</v>
      </c>
      <c r="Z8593" t="s">
        <v>52</v>
      </c>
    </row>
    <row r="8594" spans="1:26" x14ac:dyDescent="0.25">
      <c r="A8594">
        <v>0</v>
      </c>
      <c r="B8594" t="s">
        <v>10</v>
      </c>
      <c r="C8594">
        <v>0</v>
      </c>
      <c r="D8594" t="s">
        <v>26</v>
      </c>
      <c r="E8594" t="s">
        <v>122</v>
      </c>
      <c r="F8594" t="s">
        <v>13</v>
      </c>
      <c r="G8594" t="s">
        <v>1976</v>
      </c>
      <c r="H8594" s="1">
        <v>0.2</v>
      </c>
      <c r="I8594" s="2">
        <v>42556</v>
      </c>
      <c r="J8594" s="8">
        <f t="shared" si="134"/>
        <v>2016</v>
      </c>
      <c r="K8594" t="s">
        <v>3200</v>
      </c>
      <c r="L8594" t="s">
        <v>73</v>
      </c>
      <c r="M8594">
        <v>77036</v>
      </c>
      <c r="N8594">
        <v>776</v>
      </c>
      <c r="O8594" t="s">
        <v>515</v>
      </c>
      <c r="P8594">
        <v>-44</v>
      </c>
      <c r="Q8594">
        <v>3</v>
      </c>
      <c r="R8594" t="s">
        <v>75</v>
      </c>
      <c r="T8594">
        <v>-44.16</v>
      </c>
      <c r="U8594">
        <v>221</v>
      </c>
      <c r="V8594" t="s">
        <v>19</v>
      </c>
      <c r="W8594" s="2">
        <v>42556</v>
      </c>
      <c r="X8594" t="s">
        <v>773</v>
      </c>
      <c r="Y8594" t="s">
        <v>77</v>
      </c>
      <c r="Z8594" t="s">
        <v>42</v>
      </c>
    </row>
    <row r="8595" spans="1:26" x14ac:dyDescent="0.25">
      <c r="A8595">
        <v>0</v>
      </c>
      <c r="B8595" t="s">
        <v>10</v>
      </c>
      <c r="C8595">
        <v>0</v>
      </c>
      <c r="D8595" t="s">
        <v>26</v>
      </c>
      <c r="E8595" t="s">
        <v>122</v>
      </c>
      <c r="F8595" t="s">
        <v>13</v>
      </c>
      <c r="G8595" t="s">
        <v>1976</v>
      </c>
      <c r="H8595" s="1">
        <v>0.2</v>
      </c>
      <c r="I8595" s="2">
        <v>42556</v>
      </c>
      <c r="J8595" s="8">
        <f t="shared" si="134"/>
        <v>2016</v>
      </c>
      <c r="K8595" t="s">
        <v>3200</v>
      </c>
      <c r="L8595" t="s">
        <v>73</v>
      </c>
      <c r="M8595">
        <v>77036</v>
      </c>
      <c r="N8595">
        <v>636</v>
      </c>
      <c r="O8595" t="s">
        <v>3111</v>
      </c>
      <c r="P8595">
        <v>-35</v>
      </c>
      <c r="Q8595">
        <v>11</v>
      </c>
      <c r="R8595" t="s">
        <v>75</v>
      </c>
      <c r="T8595">
        <v>-35.18</v>
      </c>
      <c r="U8595">
        <v>281</v>
      </c>
      <c r="V8595" t="s">
        <v>19</v>
      </c>
      <c r="W8595" s="2">
        <v>42556</v>
      </c>
      <c r="X8595" t="s">
        <v>773</v>
      </c>
      <c r="Y8595" t="s">
        <v>77</v>
      </c>
      <c r="Z8595" t="s">
        <v>42</v>
      </c>
    </row>
    <row r="8596" spans="1:26" x14ac:dyDescent="0.25">
      <c r="A8596">
        <v>0</v>
      </c>
      <c r="B8596" t="s">
        <v>10</v>
      </c>
      <c r="C8596">
        <v>0</v>
      </c>
      <c r="D8596" t="s">
        <v>26</v>
      </c>
      <c r="E8596" t="s">
        <v>3312</v>
      </c>
      <c r="F8596" t="s">
        <v>13</v>
      </c>
      <c r="G8596" t="s">
        <v>1913</v>
      </c>
      <c r="H8596" s="1">
        <v>0.7</v>
      </c>
      <c r="I8596" s="2">
        <v>42542</v>
      </c>
      <c r="J8596" s="8">
        <f t="shared" si="134"/>
        <v>2016</v>
      </c>
      <c r="K8596" t="s">
        <v>3313</v>
      </c>
      <c r="L8596" t="s">
        <v>30</v>
      </c>
      <c r="M8596">
        <v>81001</v>
      </c>
      <c r="N8596">
        <v>269</v>
      </c>
      <c r="O8596" t="s">
        <v>8244</v>
      </c>
      <c r="P8596">
        <v>-17</v>
      </c>
      <c r="Q8596">
        <v>2</v>
      </c>
      <c r="R8596" t="s">
        <v>32</v>
      </c>
      <c r="T8596">
        <v>-16.78</v>
      </c>
      <c r="U8596">
        <v>25</v>
      </c>
      <c r="V8596" t="s">
        <v>19</v>
      </c>
      <c r="W8596" s="2">
        <v>42542</v>
      </c>
      <c r="X8596" t="s">
        <v>773</v>
      </c>
      <c r="Y8596" t="s">
        <v>285</v>
      </c>
      <c r="Z8596" t="s">
        <v>54</v>
      </c>
    </row>
    <row r="8597" spans="1:26" x14ac:dyDescent="0.25">
      <c r="A8597">
        <v>0</v>
      </c>
      <c r="B8597" t="s">
        <v>10</v>
      </c>
      <c r="C8597">
        <v>0</v>
      </c>
      <c r="D8597" t="s">
        <v>26</v>
      </c>
      <c r="E8597" t="s">
        <v>3312</v>
      </c>
      <c r="F8597" t="s">
        <v>13</v>
      </c>
      <c r="G8597" t="s">
        <v>1913</v>
      </c>
      <c r="H8597" s="1">
        <v>0.7</v>
      </c>
      <c r="I8597" s="2">
        <v>42542</v>
      </c>
      <c r="J8597" s="8">
        <f t="shared" si="134"/>
        <v>2016</v>
      </c>
      <c r="K8597" t="s">
        <v>3313</v>
      </c>
      <c r="L8597" t="s">
        <v>30</v>
      </c>
      <c r="M8597">
        <v>81001</v>
      </c>
      <c r="N8597">
        <v>1630</v>
      </c>
      <c r="O8597" t="s">
        <v>8237</v>
      </c>
      <c r="P8597">
        <v>-8</v>
      </c>
      <c r="Q8597">
        <v>7</v>
      </c>
      <c r="R8597" t="s">
        <v>32</v>
      </c>
      <c r="T8597">
        <v>-8.1300000000000008</v>
      </c>
      <c r="U8597">
        <v>11</v>
      </c>
      <c r="V8597" t="s">
        <v>19</v>
      </c>
      <c r="W8597" s="2">
        <v>42542</v>
      </c>
      <c r="X8597" t="s">
        <v>773</v>
      </c>
      <c r="Y8597" t="s">
        <v>285</v>
      </c>
      <c r="Z8597" t="s">
        <v>54</v>
      </c>
    </row>
    <row r="8598" spans="1:26" x14ac:dyDescent="0.25">
      <c r="A8598">
        <v>6</v>
      </c>
      <c r="B8598" t="s">
        <v>10</v>
      </c>
      <c r="C8598">
        <v>6</v>
      </c>
      <c r="D8598" t="s">
        <v>26</v>
      </c>
      <c r="E8598" t="s">
        <v>192</v>
      </c>
      <c r="F8598" t="s">
        <v>13</v>
      </c>
      <c r="G8598" t="s">
        <v>2367</v>
      </c>
      <c r="H8598" s="1">
        <v>0.2</v>
      </c>
      <c r="I8598" s="2">
        <v>42527</v>
      </c>
      <c r="J8598" s="8">
        <f t="shared" si="134"/>
        <v>2016</v>
      </c>
      <c r="K8598" t="s">
        <v>3844</v>
      </c>
      <c r="L8598" t="s">
        <v>73</v>
      </c>
      <c r="M8598">
        <v>60623</v>
      </c>
      <c r="N8598">
        <v>4</v>
      </c>
      <c r="O8598" t="s">
        <v>8243</v>
      </c>
      <c r="P8598">
        <v>5</v>
      </c>
      <c r="Q8598">
        <v>2</v>
      </c>
      <c r="R8598" t="s">
        <v>75</v>
      </c>
      <c r="T8598">
        <v>4.72</v>
      </c>
      <c r="U8598">
        <v>14</v>
      </c>
      <c r="V8598" t="s">
        <v>19</v>
      </c>
      <c r="W8598" s="2">
        <v>42533</v>
      </c>
      <c r="X8598" t="s">
        <v>39</v>
      </c>
      <c r="Y8598" t="s">
        <v>139</v>
      </c>
      <c r="Z8598" t="s">
        <v>119</v>
      </c>
    </row>
    <row r="8599" spans="1:26" x14ac:dyDescent="0.25">
      <c r="A8599">
        <v>6</v>
      </c>
      <c r="B8599" t="s">
        <v>10</v>
      </c>
      <c r="C8599">
        <v>6</v>
      </c>
      <c r="D8599" t="s">
        <v>26</v>
      </c>
      <c r="E8599" t="s">
        <v>192</v>
      </c>
      <c r="F8599" t="s">
        <v>13</v>
      </c>
      <c r="G8599" t="s">
        <v>2367</v>
      </c>
      <c r="H8599" s="1">
        <v>0.8</v>
      </c>
      <c r="I8599" s="2">
        <v>42527</v>
      </c>
      <c r="J8599" s="8">
        <f t="shared" si="134"/>
        <v>2016</v>
      </c>
      <c r="K8599" t="s">
        <v>3844</v>
      </c>
      <c r="L8599" t="s">
        <v>73</v>
      </c>
      <c r="M8599">
        <v>60623</v>
      </c>
      <c r="N8599">
        <v>270</v>
      </c>
      <c r="O8599" t="s">
        <v>8154</v>
      </c>
      <c r="P8599">
        <v>-38</v>
      </c>
      <c r="Q8599">
        <v>3</v>
      </c>
      <c r="R8599" t="s">
        <v>75</v>
      </c>
      <c r="T8599">
        <v>-38.11</v>
      </c>
      <c r="U8599">
        <v>25</v>
      </c>
      <c r="V8599" t="s">
        <v>19</v>
      </c>
      <c r="W8599" s="2">
        <v>42533</v>
      </c>
      <c r="X8599" t="s">
        <v>39</v>
      </c>
      <c r="Y8599" t="s">
        <v>139</v>
      </c>
      <c r="Z8599" t="s">
        <v>54</v>
      </c>
    </row>
    <row r="8600" spans="1:26" x14ac:dyDescent="0.25">
      <c r="A8600">
        <v>2</v>
      </c>
      <c r="B8600" t="s">
        <v>43</v>
      </c>
      <c r="C8600">
        <v>3</v>
      </c>
      <c r="D8600" t="s">
        <v>11</v>
      </c>
      <c r="E8600" t="s">
        <v>122</v>
      </c>
      <c r="F8600" t="s">
        <v>13</v>
      </c>
      <c r="G8600" t="s">
        <v>1058</v>
      </c>
      <c r="H8600" s="1">
        <v>0.3</v>
      </c>
      <c r="I8600" s="2">
        <v>42705</v>
      </c>
      <c r="J8600" s="8">
        <f t="shared" si="134"/>
        <v>2016</v>
      </c>
      <c r="K8600" t="s">
        <v>5354</v>
      </c>
      <c r="L8600" t="s">
        <v>73</v>
      </c>
      <c r="M8600">
        <v>77070</v>
      </c>
      <c r="N8600">
        <v>825</v>
      </c>
      <c r="O8600" t="s">
        <v>1448</v>
      </c>
      <c r="P8600">
        <v>-19</v>
      </c>
      <c r="Q8600">
        <v>3</v>
      </c>
      <c r="R8600" t="s">
        <v>75</v>
      </c>
      <c r="T8600">
        <v>-19.260000000000002</v>
      </c>
      <c r="U8600">
        <v>674</v>
      </c>
      <c r="V8600" t="s">
        <v>33</v>
      </c>
      <c r="W8600" s="2">
        <v>42707</v>
      </c>
      <c r="X8600" t="s">
        <v>20</v>
      </c>
      <c r="Y8600" t="s">
        <v>77</v>
      </c>
      <c r="Z8600" t="s">
        <v>24</v>
      </c>
    </row>
    <row r="8601" spans="1:26" x14ac:dyDescent="0.25">
      <c r="A8601">
        <v>4</v>
      </c>
      <c r="B8601" t="s">
        <v>43</v>
      </c>
      <c r="C8601">
        <v>6</v>
      </c>
      <c r="D8601" t="s">
        <v>50</v>
      </c>
      <c r="E8601" t="s">
        <v>88</v>
      </c>
      <c r="F8601" t="s">
        <v>13</v>
      </c>
      <c r="G8601" t="s">
        <v>2231</v>
      </c>
      <c r="H8601" s="1">
        <v>0</v>
      </c>
      <c r="I8601" s="2">
        <v>42506</v>
      </c>
      <c r="J8601" s="8">
        <f t="shared" si="134"/>
        <v>2016</v>
      </c>
      <c r="K8601" t="s">
        <v>5139</v>
      </c>
      <c r="L8601" t="s">
        <v>30</v>
      </c>
      <c r="M8601">
        <v>94122</v>
      </c>
      <c r="N8601">
        <v>920</v>
      </c>
      <c r="O8601" t="s">
        <v>4849</v>
      </c>
      <c r="P8601">
        <v>3</v>
      </c>
      <c r="Q8601">
        <v>3</v>
      </c>
      <c r="R8601" t="s">
        <v>32</v>
      </c>
      <c r="T8601">
        <v>3.38</v>
      </c>
      <c r="U8601">
        <v>56</v>
      </c>
      <c r="V8601" t="s">
        <v>19</v>
      </c>
      <c r="W8601" s="2">
        <v>42510</v>
      </c>
      <c r="X8601" t="s">
        <v>39</v>
      </c>
      <c r="Y8601" t="s">
        <v>34</v>
      </c>
      <c r="Z8601" t="s">
        <v>113</v>
      </c>
    </row>
    <row r="8602" spans="1:26" x14ac:dyDescent="0.25">
      <c r="A8602">
        <v>5</v>
      </c>
      <c r="B8602" t="s">
        <v>43</v>
      </c>
      <c r="C8602">
        <v>6</v>
      </c>
      <c r="D8602" t="s">
        <v>26</v>
      </c>
      <c r="E8602" t="s">
        <v>4629</v>
      </c>
      <c r="F8602" t="s">
        <v>13</v>
      </c>
      <c r="G8602" t="s">
        <v>7197</v>
      </c>
      <c r="H8602" s="1">
        <v>0.2</v>
      </c>
      <c r="I8602" s="2">
        <v>42468</v>
      </c>
      <c r="J8602" s="8">
        <f t="shared" si="134"/>
        <v>2016</v>
      </c>
      <c r="K8602" t="s">
        <v>7704</v>
      </c>
      <c r="L8602" t="s">
        <v>30</v>
      </c>
      <c r="M8602">
        <v>85224</v>
      </c>
      <c r="N8602">
        <v>121</v>
      </c>
      <c r="O8602" t="s">
        <v>4619</v>
      </c>
      <c r="P8602">
        <v>-12</v>
      </c>
      <c r="Q8602">
        <v>8</v>
      </c>
      <c r="R8602" t="s">
        <v>32</v>
      </c>
      <c r="T8602">
        <v>-11.83</v>
      </c>
      <c r="U8602">
        <v>50</v>
      </c>
      <c r="V8602" t="s">
        <v>76</v>
      </c>
      <c r="W8602" s="2">
        <v>42473</v>
      </c>
      <c r="X8602" t="s">
        <v>39</v>
      </c>
      <c r="Y8602" t="s">
        <v>199</v>
      </c>
      <c r="Z8602" t="s">
        <v>176</v>
      </c>
    </row>
    <row r="8603" spans="1:26" x14ac:dyDescent="0.25">
      <c r="A8603">
        <v>4</v>
      </c>
      <c r="B8603" t="s">
        <v>43</v>
      </c>
      <c r="C8603">
        <v>6</v>
      </c>
      <c r="D8603" t="s">
        <v>11</v>
      </c>
      <c r="E8603" t="s">
        <v>88</v>
      </c>
      <c r="F8603" t="s">
        <v>13</v>
      </c>
      <c r="G8603" t="s">
        <v>1063</v>
      </c>
      <c r="H8603" s="1">
        <v>0.2</v>
      </c>
      <c r="I8603" s="2">
        <v>42597</v>
      </c>
      <c r="J8603" s="8">
        <f t="shared" si="134"/>
        <v>2016</v>
      </c>
      <c r="K8603" t="s">
        <v>7864</v>
      </c>
      <c r="L8603" t="s">
        <v>30</v>
      </c>
      <c r="M8603">
        <v>94122</v>
      </c>
      <c r="N8603">
        <v>1179</v>
      </c>
      <c r="O8603" t="s">
        <v>1604</v>
      </c>
      <c r="P8603">
        <v>-12</v>
      </c>
      <c r="Q8603">
        <v>4</v>
      </c>
      <c r="R8603" t="s">
        <v>32</v>
      </c>
      <c r="S8603" t="s">
        <v>92</v>
      </c>
      <c r="T8603">
        <v>-12.2</v>
      </c>
      <c r="U8603">
        <v>195</v>
      </c>
      <c r="V8603" t="s">
        <v>19</v>
      </c>
      <c r="W8603" s="2">
        <v>42601</v>
      </c>
      <c r="X8603" t="s">
        <v>39</v>
      </c>
      <c r="Y8603" t="s">
        <v>34</v>
      </c>
      <c r="Z8603" t="s">
        <v>24</v>
      </c>
    </row>
    <row r="8604" spans="1:26" x14ac:dyDescent="0.25">
      <c r="A8604">
        <v>4</v>
      </c>
      <c r="B8604" t="s">
        <v>43</v>
      </c>
      <c r="C8604">
        <v>6</v>
      </c>
      <c r="D8604" t="s">
        <v>26</v>
      </c>
      <c r="E8604" t="s">
        <v>88</v>
      </c>
      <c r="F8604" t="s">
        <v>13</v>
      </c>
      <c r="G8604" t="s">
        <v>1063</v>
      </c>
      <c r="H8604" s="1">
        <v>0</v>
      </c>
      <c r="I8604" s="2">
        <v>42597</v>
      </c>
      <c r="J8604" s="8">
        <f t="shared" si="134"/>
        <v>2016</v>
      </c>
      <c r="K8604" t="s">
        <v>7864</v>
      </c>
      <c r="L8604" t="s">
        <v>30</v>
      </c>
      <c r="M8604">
        <v>94122</v>
      </c>
      <c r="N8604">
        <v>1584</v>
      </c>
      <c r="O8604" t="s">
        <v>1248</v>
      </c>
      <c r="P8604">
        <v>43</v>
      </c>
      <c r="Q8604">
        <v>3</v>
      </c>
      <c r="R8604" t="s">
        <v>32</v>
      </c>
      <c r="S8604" t="s">
        <v>92</v>
      </c>
      <c r="T8604">
        <v>42.81</v>
      </c>
      <c r="U8604">
        <v>153</v>
      </c>
      <c r="V8604" t="s">
        <v>19</v>
      </c>
      <c r="W8604" s="2">
        <v>42601</v>
      </c>
      <c r="X8604" t="s">
        <v>39</v>
      </c>
      <c r="Y8604" t="s">
        <v>34</v>
      </c>
      <c r="Z8604" t="s">
        <v>56</v>
      </c>
    </row>
    <row r="8605" spans="1:26" x14ac:dyDescent="0.25">
      <c r="A8605">
        <v>4</v>
      </c>
      <c r="B8605" t="s">
        <v>43</v>
      </c>
      <c r="C8605">
        <v>6</v>
      </c>
      <c r="D8605" t="s">
        <v>26</v>
      </c>
      <c r="E8605" t="s">
        <v>88</v>
      </c>
      <c r="F8605" t="s">
        <v>13</v>
      </c>
      <c r="G8605" t="s">
        <v>1063</v>
      </c>
      <c r="H8605" s="1">
        <v>0</v>
      </c>
      <c r="I8605" s="2">
        <v>42597</v>
      </c>
      <c r="J8605" s="8">
        <f t="shared" si="134"/>
        <v>2016</v>
      </c>
      <c r="K8605" t="s">
        <v>7864</v>
      </c>
      <c r="L8605" t="s">
        <v>30</v>
      </c>
      <c r="M8605">
        <v>94122</v>
      </c>
      <c r="N8605">
        <v>1719</v>
      </c>
      <c r="O8605" t="s">
        <v>3286</v>
      </c>
      <c r="P8605">
        <v>42</v>
      </c>
      <c r="Q8605">
        <v>3</v>
      </c>
      <c r="R8605" t="s">
        <v>32</v>
      </c>
      <c r="S8605" t="s">
        <v>92</v>
      </c>
      <c r="T8605">
        <v>41.82</v>
      </c>
      <c r="U8605">
        <v>93</v>
      </c>
      <c r="V8605" t="s">
        <v>19</v>
      </c>
      <c r="W8605" s="2">
        <v>42601</v>
      </c>
      <c r="X8605" t="s">
        <v>39</v>
      </c>
      <c r="Y8605" t="s">
        <v>34</v>
      </c>
      <c r="Z8605" t="s">
        <v>64</v>
      </c>
    </row>
    <row r="8606" spans="1:26" x14ac:dyDescent="0.25">
      <c r="A8606">
        <v>4</v>
      </c>
      <c r="B8606" t="s">
        <v>43</v>
      </c>
      <c r="C8606">
        <v>6</v>
      </c>
      <c r="D8606" t="s">
        <v>26</v>
      </c>
      <c r="E8606" t="s">
        <v>88</v>
      </c>
      <c r="F8606" t="s">
        <v>13</v>
      </c>
      <c r="G8606" t="s">
        <v>1063</v>
      </c>
      <c r="H8606" s="1">
        <v>0.2</v>
      </c>
      <c r="I8606" s="2">
        <v>42597</v>
      </c>
      <c r="J8606" s="8">
        <f t="shared" si="134"/>
        <v>2016</v>
      </c>
      <c r="K8606" t="s">
        <v>7864</v>
      </c>
      <c r="L8606" t="s">
        <v>30</v>
      </c>
      <c r="M8606">
        <v>94122</v>
      </c>
      <c r="N8606">
        <v>688</v>
      </c>
      <c r="O8606" t="s">
        <v>1416</v>
      </c>
      <c r="P8606">
        <v>15</v>
      </c>
      <c r="Q8606">
        <v>3</v>
      </c>
      <c r="R8606" t="s">
        <v>32</v>
      </c>
      <c r="S8606" t="s">
        <v>92</v>
      </c>
      <c r="T8606">
        <v>15.09</v>
      </c>
      <c r="U8606">
        <v>46</v>
      </c>
      <c r="V8606" t="s">
        <v>19</v>
      </c>
      <c r="W8606" s="2">
        <v>42601</v>
      </c>
      <c r="X8606" t="s">
        <v>39</v>
      </c>
      <c r="Y8606" t="s">
        <v>34</v>
      </c>
      <c r="Z8606" t="s">
        <v>54</v>
      </c>
    </row>
    <row r="8607" spans="1:26" x14ac:dyDescent="0.25">
      <c r="A8607">
        <v>4</v>
      </c>
      <c r="B8607" t="s">
        <v>43</v>
      </c>
      <c r="C8607">
        <v>6</v>
      </c>
      <c r="D8607" t="s">
        <v>26</v>
      </c>
      <c r="E8607" t="s">
        <v>88</v>
      </c>
      <c r="F8607" t="s">
        <v>13</v>
      </c>
      <c r="G8607" t="s">
        <v>1063</v>
      </c>
      <c r="H8607" s="1">
        <v>0.2</v>
      </c>
      <c r="I8607" s="2">
        <v>42597</v>
      </c>
      <c r="J8607" s="8">
        <f t="shared" si="134"/>
        <v>2016</v>
      </c>
      <c r="K8607" t="s">
        <v>7864</v>
      </c>
      <c r="L8607" t="s">
        <v>30</v>
      </c>
      <c r="M8607">
        <v>94122</v>
      </c>
      <c r="N8607">
        <v>248</v>
      </c>
      <c r="O8607" t="s">
        <v>226</v>
      </c>
      <c r="P8607">
        <v>6</v>
      </c>
      <c r="Q8607">
        <v>4</v>
      </c>
      <c r="R8607" t="s">
        <v>32</v>
      </c>
      <c r="S8607" t="s">
        <v>92</v>
      </c>
      <c r="T8607">
        <v>6.25</v>
      </c>
      <c r="U8607">
        <v>18</v>
      </c>
      <c r="V8607" t="s">
        <v>19</v>
      </c>
      <c r="W8607" s="2">
        <v>42601</v>
      </c>
      <c r="X8607" t="s">
        <v>39</v>
      </c>
      <c r="Y8607" t="s">
        <v>34</v>
      </c>
      <c r="Z8607" t="s">
        <v>54</v>
      </c>
    </row>
    <row r="8608" spans="1:26" x14ac:dyDescent="0.25">
      <c r="A8608">
        <v>2</v>
      </c>
      <c r="B8608" t="s">
        <v>43</v>
      </c>
      <c r="C8608">
        <v>3</v>
      </c>
      <c r="D8608" t="s">
        <v>26</v>
      </c>
      <c r="E8608" t="s">
        <v>305</v>
      </c>
      <c r="F8608" t="s">
        <v>13</v>
      </c>
      <c r="G8608" t="s">
        <v>2746</v>
      </c>
      <c r="H8608" s="1">
        <v>0.2</v>
      </c>
      <c r="I8608" s="2">
        <v>42601</v>
      </c>
      <c r="J8608" s="8">
        <f t="shared" si="134"/>
        <v>2016</v>
      </c>
      <c r="K8608" t="s">
        <v>3491</v>
      </c>
      <c r="L8608" t="s">
        <v>102</v>
      </c>
      <c r="M8608">
        <v>43229</v>
      </c>
      <c r="N8608">
        <v>81</v>
      </c>
      <c r="O8608" t="s">
        <v>3492</v>
      </c>
      <c r="P8608">
        <v>1</v>
      </c>
      <c r="Q8608">
        <v>2</v>
      </c>
      <c r="R8608" t="s">
        <v>104</v>
      </c>
      <c r="T8608">
        <v>1.1499999999999999</v>
      </c>
      <c r="U8608">
        <v>9</v>
      </c>
      <c r="V8608" t="s">
        <v>19</v>
      </c>
      <c r="W8608" s="2">
        <v>42603</v>
      </c>
      <c r="X8608" t="s">
        <v>20</v>
      </c>
      <c r="Y8608" t="s">
        <v>309</v>
      </c>
      <c r="Z8608" t="s">
        <v>356</v>
      </c>
    </row>
    <row r="8609" spans="1:26" x14ac:dyDescent="0.25">
      <c r="A8609">
        <v>2</v>
      </c>
      <c r="B8609" t="s">
        <v>43</v>
      </c>
      <c r="C8609">
        <v>3</v>
      </c>
      <c r="D8609" t="s">
        <v>26</v>
      </c>
      <c r="E8609" t="s">
        <v>305</v>
      </c>
      <c r="F8609" t="s">
        <v>13</v>
      </c>
      <c r="G8609" t="s">
        <v>2746</v>
      </c>
      <c r="H8609" s="1">
        <v>0.7</v>
      </c>
      <c r="I8609" s="2">
        <v>42601</v>
      </c>
      <c r="J8609" s="8">
        <f t="shared" si="134"/>
        <v>2016</v>
      </c>
      <c r="K8609" t="s">
        <v>3491</v>
      </c>
      <c r="L8609" t="s">
        <v>102</v>
      </c>
      <c r="M8609">
        <v>43229</v>
      </c>
      <c r="N8609">
        <v>685</v>
      </c>
      <c r="O8609" t="s">
        <v>3478</v>
      </c>
      <c r="P8609">
        <v>-59</v>
      </c>
      <c r="Q8609">
        <v>4</v>
      </c>
      <c r="R8609" t="s">
        <v>104</v>
      </c>
      <c r="T8609">
        <v>-58.86</v>
      </c>
      <c r="U8609">
        <v>77</v>
      </c>
      <c r="V8609" t="s">
        <v>19</v>
      </c>
      <c r="W8609" s="2">
        <v>42603</v>
      </c>
      <c r="X8609" t="s">
        <v>20</v>
      </c>
      <c r="Y8609" t="s">
        <v>309</v>
      </c>
      <c r="Z8609" t="s">
        <v>54</v>
      </c>
    </row>
    <row r="8610" spans="1:26" x14ac:dyDescent="0.25">
      <c r="A8610">
        <v>2</v>
      </c>
      <c r="B8610" t="s">
        <v>43</v>
      </c>
      <c r="C8610">
        <v>3</v>
      </c>
      <c r="D8610" t="s">
        <v>26</v>
      </c>
      <c r="E8610" t="s">
        <v>122</v>
      </c>
      <c r="F8610" t="s">
        <v>13</v>
      </c>
      <c r="G8610" t="s">
        <v>718</v>
      </c>
      <c r="H8610" s="1">
        <v>0.2</v>
      </c>
      <c r="I8610" s="2">
        <v>42573</v>
      </c>
      <c r="J8610" s="8">
        <f t="shared" si="134"/>
        <v>2016</v>
      </c>
      <c r="K8610" t="s">
        <v>3370</v>
      </c>
      <c r="L8610" t="s">
        <v>73</v>
      </c>
      <c r="M8610">
        <v>77095</v>
      </c>
      <c r="N8610">
        <v>637</v>
      </c>
      <c r="O8610" t="s">
        <v>3371</v>
      </c>
      <c r="P8610">
        <v>1</v>
      </c>
      <c r="Q8610">
        <v>1</v>
      </c>
      <c r="R8610" t="s">
        <v>75</v>
      </c>
      <c r="T8610">
        <v>1.33</v>
      </c>
      <c r="U8610">
        <v>27</v>
      </c>
      <c r="V8610" t="s">
        <v>19</v>
      </c>
      <c r="W8610" s="2">
        <v>42575</v>
      </c>
      <c r="X8610" t="s">
        <v>20</v>
      </c>
      <c r="Y8610" t="s">
        <v>77</v>
      </c>
      <c r="Z8610" t="s">
        <v>42</v>
      </c>
    </row>
    <row r="8611" spans="1:26" x14ac:dyDescent="0.25">
      <c r="A8611">
        <v>4</v>
      </c>
      <c r="B8611" t="s">
        <v>43</v>
      </c>
      <c r="C8611">
        <v>6</v>
      </c>
      <c r="D8611" t="s">
        <v>26</v>
      </c>
      <c r="E8611" t="s">
        <v>209</v>
      </c>
      <c r="F8611" t="s">
        <v>13</v>
      </c>
      <c r="G8611" t="s">
        <v>5513</v>
      </c>
      <c r="H8611" s="1">
        <v>0</v>
      </c>
      <c r="I8611" s="2">
        <v>42446</v>
      </c>
      <c r="J8611" s="8">
        <f t="shared" si="134"/>
        <v>2016</v>
      </c>
      <c r="K8611" t="s">
        <v>8014</v>
      </c>
      <c r="L8611" t="s">
        <v>16</v>
      </c>
      <c r="M8611">
        <v>39212</v>
      </c>
      <c r="N8611">
        <v>714</v>
      </c>
      <c r="O8611" t="s">
        <v>8171</v>
      </c>
      <c r="P8611">
        <v>15</v>
      </c>
      <c r="Q8611">
        <v>2</v>
      </c>
      <c r="R8611" t="s">
        <v>18</v>
      </c>
      <c r="S8611" t="s">
        <v>92</v>
      </c>
      <c r="T8611">
        <v>14.92</v>
      </c>
      <c r="U8611">
        <v>30</v>
      </c>
      <c r="V8611" t="s">
        <v>33</v>
      </c>
      <c r="W8611" s="2">
        <v>42450</v>
      </c>
      <c r="X8611" t="s">
        <v>39</v>
      </c>
      <c r="Y8611" t="s">
        <v>887</v>
      </c>
      <c r="Z8611" t="s">
        <v>54</v>
      </c>
    </row>
    <row r="8612" spans="1:26" x14ac:dyDescent="0.25">
      <c r="A8612">
        <v>4</v>
      </c>
      <c r="B8612" t="s">
        <v>43</v>
      </c>
      <c r="C8612">
        <v>6</v>
      </c>
      <c r="D8612" t="s">
        <v>26</v>
      </c>
      <c r="E8612" t="s">
        <v>209</v>
      </c>
      <c r="F8612" t="s">
        <v>13</v>
      </c>
      <c r="G8612" t="s">
        <v>5513</v>
      </c>
      <c r="H8612" s="1">
        <v>0</v>
      </c>
      <c r="I8612" s="2">
        <v>42446</v>
      </c>
      <c r="J8612" s="8">
        <f t="shared" si="134"/>
        <v>2016</v>
      </c>
      <c r="K8612" t="s">
        <v>8014</v>
      </c>
      <c r="L8612" t="s">
        <v>16</v>
      </c>
      <c r="M8612">
        <v>39212</v>
      </c>
      <c r="N8612">
        <v>1754</v>
      </c>
      <c r="O8612" t="s">
        <v>558</v>
      </c>
      <c r="P8612">
        <v>6</v>
      </c>
      <c r="Q8612">
        <v>2</v>
      </c>
      <c r="R8612" t="s">
        <v>18</v>
      </c>
      <c r="S8612" t="s">
        <v>92</v>
      </c>
      <c r="T8612">
        <v>6.35</v>
      </c>
      <c r="U8612">
        <v>13</v>
      </c>
      <c r="V8612" t="s">
        <v>33</v>
      </c>
      <c r="W8612" s="2">
        <v>42450</v>
      </c>
      <c r="X8612" t="s">
        <v>39</v>
      </c>
      <c r="Y8612" t="s">
        <v>887</v>
      </c>
      <c r="Z8612" t="s">
        <v>64</v>
      </c>
    </row>
    <row r="8613" spans="1:26" x14ac:dyDescent="0.25">
      <c r="A8613">
        <v>4</v>
      </c>
      <c r="B8613" t="s">
        <v>43</v>
      </c>
      <c r="C8613">
        <v>6</v>
      </c>
      <c r="D8613" t="s">
        <v>26</v>
      </c>
      <c r="E8613" t="s">
        <v>209</v>
      </c>
      <c r="F8613" t="s">
        <v>13</v>
      </c>
      <c r="G8613" t="s">
        <v>5513</v>
      </c>
      <c r="H8613" s="1">
        <v>0</v>
      </c>
      <c r="I8613" s="2">
        <v>42446</v>
      </c>
      <c r="J8613" s="8">
        <f t="shared" si="134"/>
        <v>2016</v>
      </c>
      <c r="K8613" t="s">
        <v>8014</v>
      </c>
      <c r="L8613" t="s">
        <v>16</v>
      </c>
      <c r="M8613">
        <v>39212</v>
      </c>
      <c r="N8613">
        <v>287</v>
      </c>
      <c r="O8613" t="s">
        <v>3081</v>
      </c>
      <c r="P8613">
        <v>8</v>
      </c>
      <c r="Q8613">
        <v>3</v>
      </c>
      <c r="R8613" t="s">
        <v>18</v>
      </c>
      <c r="S8613" t="s">
        <v>92</v>
      </c>
      <c r="T8613">
        <v>8.49</v>
      </c>
      <c r="U8613">
        <v>33</v>
      </c>
      <c r="V8613" t="s">
        <v>33</v>
      </c>
      <c r="W8613" s="2">
        <v>42450</v>
      </c>
      <c r="X8613" t="s">
        <v>39</v>
      </c>
      <c r="Y8613" t="s">
        <v>887</v>
      </c>
      <c r="Z8613" t="s">
        <v>56</v>
      </c>
    </row>
    <row r="8614" spans="1:26" x14ac:dyDescent="0.25">
      <c r="A8614">
        <v>4</v>
      </c>
      <c r="B8614" t="s">
        <v>43</v>
      </c>
      <c r="C8614">
        <v>6</v>
      </c>
      <c r="D8614" t="s">
        <v>26</v>
      </c>
      <c r="E8614" t="s">
        <v>209</v>
      </c>
      <c r="F8614" t="s">
        <v>13</v>
      </c>
      <c r="G8614" t="s">
        <v>5513</v>
      </c>
      <c r="H8614" s="1">
        <v>0</v>
      </c>
      <c r="I8614" s="2">
        <v>42446</v>
      </c>
      <c r="J8614" s="8">
        <f t="shared" si="134"/>
        <v>2016</v>
      </c>
      <c r="K8614" t="s">
        <v>8014</v>
      </c>
      <c r="L8614" t="s">
        <v>16</v>
      </c>
      <c r="M8614">
        <v>39212</v>
      </c>
      <c r="N8614">
        <v>57</v>
      </c>
      <c r="O8614" t="s">
        <v>8181</v>
      </c>
      <c r="P8614">
        <v>5</v>
      </c>
      <c r="Q8614">
        <v>3</v>
      </c>
      <c r="R8614" t="s">
        <v>18</v>
      </c>
      <c r="S8614" t="s">
        <v>92</v>
      </c>
      <c r="T8614">
        <v>5.37</v>
      </c>
      <c r="U8614">
        <v>11</v>
      </c>
      <c r="V8614" t="s">
        <v>33</v>
      </c>
      <c r="W8614" s="2">
        <v>42450</v>
      </c>
      <c r="X8614" t="s">
        <v>39</v>
      </c>
      <c r="Y8614" t="s">
        <v>887</v>
      </c>
      <c r="Z8614" t="s">
        <v>54</v>
      </c>
    </row>
    <row r="8615" spans="1:26" x14ac:dyDescent="0.25">
      <c r="A8615">
        <v>4</v>
      </c>
      <c r="B8615" t="s">
        <v>43</v>
      </c>
      <c r="C8615">
        <v>6</v>
      </c>
      <c r="D8615" t="s">
        <v>26</v>
      </c>
      <c r="E8615" t="s">
        <v>209</v>
      </c>
      <c r="F8615" t="s">
        <v>13</v>
      </c>
      <c r="G8615" t="s">
        <v>5513</v>
      </c>
      <c r="H8615" s="1">
        <v>0</v>
      </c>
      <c r="I8615" s="2">
        <v>42446</v>
      </c>
      <c r="J8615" s="8">
        <f t="shared" si="134"/>
        <v>2016</v>
      </c>
      <c r="K8615" t="s">
        <v>8014</v>
      </c>
      <c r="L8615" t="s">
        <v>16</v>
      </c>
      <c r="M8615">
        <v>39212</v>
      </c>
      <c r="N8615">
        <v>544</v>
      </c>
      <c r="O8615" t="s">
        <v>6559</v>
      </c>
      <c r="P8615">
        <v>8</v>
      </c>
      <c r="Q8615">
        <v>4</v>
      </c>
      <c r="R8615" t="s">
        <v>18</v>
      </c>
      <c r="S8615" t="s">
        <v>92</v>
      </c>
      <c r="T8615">
        <v>7.68</v>
      </c>
      <c r="U8615">
        <v>16</v>
      </c>
      <c r="V8615" t="s">
        <v>33</v>
      </c>
      <c r="W8615" s="2">
        <v>42450</v>
      </c>
      <c r="X8615" t="s">
        <v>39</v>
      </c>
      <c r="Y8615" t="s">
        <v>887</v>
      </c>
      <c r="Z8615" t="s">
        <v>64</v>
      </c>
    </row>
    <row r="8616" spans="1:26" x14ac:dyDescent="0.25">
      <c r="A8616">
        <v>0</v>
      </c>
      <c r="B8616" t="s">
        <v>10</v>
      </c>
      <c r="C8616">
        <v>0</v>
      </c>
      <c r="D8616" t="s">
        <v>11</v>
      </c>
      <c r="E8616" t="s">
        <v>1751</v>
      </c>
      <c r="F8616" t="s">
        <v>13</v>
      </c>
      <c r="G8616" t="s">
        <v>925</v>
      </c>
      <c r="H8616" s="1">
        <v>0.6</v>
      </c>
      <c r="I8616" s="2">
        <v>42418</v>
      </c>
      <c r="J8616" s="8">
        <f t="shared" si="134"/>
        <v>2016</v>
      </c>
      <c r="K8616" t="s">
        <v>1752</v>
      </c>
      <c r="L8616" t="s">
        <v>73</v>
      </c>
      <c r="M8616">
        <v>79424</v>
      </c>
      <c r="N8616">
        <v>489</v>
      </c>
      <c r="O8616" t="s">
        <v>1665</v>
      </c>
      <c r="P8616">
        <v>-11</v>
      </c>
      <c r="Q8616">
        <v>5</v>
      </c>
      <c r="R8616" t="s">
        <v>75</v>
      </c>
      <c r="T8616">
        <v>-11.32</v>
      </c>
      <c r="U8616">
        <v>25</v>
      </c>
      <c r="V8616" t="s">
        <v>19</v>
      </c>
      <c r="W8616" s="2">
        <v>42418</v>
      </c>
      <c r="X8616" t="s">
        <v>773</v>
      </c>
      <c r="Y8616" t="s">
        <v>77</v>
      </c>
      <c r="Z8616" t="s">
        <v>47</v>
      </c>
    </row>
    <row r="8617" spans="1:26" x14ac:dyDescent="0.25">
      <c r="A8617">
        <v>5</v>
      </c>
      <c r="B8617" t="s">
        <v>43</v>
      </c>
      <c r="C8617">
        <v>6</v>
      </c>
      <c r="D8617" t="s">
        <v>11</v>
      </c>
      <c r="E8617" t="s">
        <v>2509</v>
      </c>
      <c r="F8617" t="s">
        <v>13</v>
      </c>
      <c r="G8617" t="s">
        <v>2233</v>
      </c>
      <c r="H8617" s="1">
        <v>0</v>
      </c>
      <c r="I8617" s="2">
        <v>42522</v>
      </c>
      <c r="J8617" s="8">
        <f t="shared" si="134"/>
        <v>2016</v>
      </c>
      <c r="K8617" t="s">
        <v>2510</v>
      </c>
      <c r="L8617" t="s">
        <v>16</v>
      </c>
      <c r="M8617">
        <v>72209</v>
      </c>
      <c r="N8617">
        <v>22</v>
      </c>
      <c r="O8617" t="s">
        <v>811</v>
      </c>
      <c r="P8617">
        <v>9</v>
      </c>
      <c r="Q8617">
        <v>6</v>
      </c>
      <c r="R8617" t="s">
        <v>18</v>
      </c>
      <c r="T8617">
        <v>9.1</v>
      </c>
      <c r="U8617">
        <v>22</v>
      </c>
      <c r="V8617" t="s">
        <v>19</v>
      </c>
      <c r="W8617" s="2">
        <v>42527</v>
      </c>
      <c r="X8617" t="s">
        <v>39</v>
      </c>
      <c r="Y8617" t="s">
        <v>1016</v>
      </c>
      <c r="Z8617" t="s">
        <v>47</v>
      </c>
    </row>
    <row r="8618" spans="1:26" x14ac:dyDescent="0.25">
      <c r="A8618">
        <v>5</v>
      </c>
      <c r="B8618" t="s">
        <v>43</v>
      </c>
      <c r="C8618">
        <v>6</v>
      </c>
      <c r="D8618" t="s">
        <v>50</v>
      </c>
      <c r="E8618" t="s">
        <v>2509</v>
      </c>
      <c r="F8618" t="s">
        <v>13</v>
      </c>
      <c r="G8618" t="s">
        <v>2233</v>
      </c>
      <c r="H8618" s="1">
        <v>0</v>
      </c>
      <c r="I8618" s="2">
        <v>42522</v>
      </c>
      <c r="J8618" s="8">
        <f t="shared" si="134"/>
        <v>2016</v>
      </c>
      <c r="K8618" t="s">
        <v>2510</v>
      </c>
      <c r="L8618" t="s">
        <v>16</v>
      </c>
      <c r="M8618">
        <v>72209</v>
      </c>
      <c r="N8618">
        <v>102</v>
      </c>
      <c r="O8618" t="s">
        <v>527</v>
      </c>
      <c r="P8618">
        <v>229</v>
      </c>
      <c r="Q8618">
        <v>7</v>
      </c>
      <c r="R8618" t="s">
        <v>18</v>
      </c>
      <c r="T8618">
        <v>229.3</v>
      </c>
      <c r="U8618">
        <v>882</v>
      </c>
      <c r="V8618" t="s">
        <v>19</v>
      </c>
      <c r="W8618" s="2">
        <v>42527</v>
      </c>
      <c r="X8618" t="s">
        <v>39</v>
      </c>
      <c r="Y8618" t="s">
        <v>1016</v>
      </c>
      <c r="Z8618" t="s">
        <v>52</v>
      </c>
    </row>
    <row r="8619" spans="1:26" x14ac:dyDescent="0.25">
      <c r="A8619">
        <v>4</v>
      </c>
      <c r="B8619" t="s">
        <v>43</v>
      </c>
      <c r="C8619">
        <v>6</v>
      </c>
      <c r="D8619" t="s">
        <v>11</v>
      </c>
      <c r="E8619" t="s">
        <v>27</v>
      </c>
      <c r="F8619" t="s">
        <v>13</v>
      </c>
      <c r="G8619" t="s">
        <v>705</v>
      </c>
      <c r="H8619" s="1">
        <v>0.2</v>
      </c>
      <c r="I8619" s="2">
        <v>42564</v>
      </c>
      <c r="J8619" s="8">
        <f t="shared" si="134"/>
        <v>2016</v>
      </c>
      <c r="K8619" t="s">
        <v>5786</v>
      </c>
      <c r="L8619" t="s">
        <v>30</v>
      </c>
      <c r="M8619">
        <v>90049</v>
      </c>
      <c r="N8619">
        <v>317</v>
      </c>
      <c r="O8619" t="s">
        <v>1481</v>
      </c>
      <c r="P8619">
        <v>4</v>
      </c>
      <c r="Q8619">
        <v>3</v>
      </c>
      <c r="R8619" t="s">
        <v>32</v>
      </c>
      <c r="T8619">
        <v>4.3899999999999997</v>
      </c>
      <c r="U8619">
        <v>351</v>
      </c>
      <c r="V8619" t="s">
        <v>33</v>
      </c>
      <c r="W8619" s="2">
        <v>42568</v>
      </c>
      <c r="X8619" t="s">
        <v>39</v>
      </c>
      <c r="Y8619" t="s">
        <v>34</v>
      </c>
      <c r="Z8619" t="s">
        <v>41</v>
      </c>
    </row>
    <row r="8620" spans="1:26" x14ac:dyDescent="0.25">
      <c r="A8620">
        <v>2</v>
      </c>
      <c r="B8620" t="s">
        <v>25</v>
      </c>
      <c r="C8620">
        <v>1</v>
      </c>
      <c r="D8620" t="s">
        <v>11</v>
      </c>
      <c r="E8620" t="s">
        <v>2818</v>
      </c>
      <c r="F8620" t="s">
        <v>13</v>
      </c>
      <c r="G8620" t="s">
        <v>959</v>
      </c>
      <c r="H8620" s="1">
        <v>0.6</v>
      </c>
      <c r="I8620" s="2">
        <v>42634</v>
      </c>
      <c r="J8620" s="8">
        <f t="shared" si="134"/>
        <v>2016</v>
      </c>
      <c r="K8620" t="s">
        <v>6843</v>
      </c>
      <c r="L8620" t="s">
        <v>73</v>
      </c>
      <c r="M8620">
        <v>75043</v>
      </c>
      <c r="N8620">
        <v>482</v>
      </c>
      <c r="O8620" t="s">
        <v>1506</v>
      </c>
      <c r="P8620">
        <v>-7</v>
      </c>
      <c r="Q8620">
        <v>2</v>
      </c>
      <c r="R8620" t="s">
        <v>75</v>
      </c>
      <c r="T8620">
        <v>-7.48</v>
      </c>
      <c r="U8620">
        <v>9</v>
      </c>
      <c r="V8620" t="s">
        <v>76</v>
      </c>
      <c r="W8620" s="2">
        <v>42636</v>
      </c>
      <c r="X8620" t="s">
        <v>130</v>
      </c>
      <c r="Y8620" t="s">
        <v>77</v>
      </c>
      <c r="Z8620" t="s">
        <v>47</v>
      </c>
    </row>
    <row r="8621" spans="1:26" x14ac:dyDescent="0.25">
      <c r="A8621">
        <v>3</v>
      </c>
      <c r="B8621" t="s">
        <v>25</v>
      </c>
      <c r="C8621">
        <v>1</v>
      </c>
      <c r="D8621" t="s">
        <v>26</v>
      </c>
      <c r="E8621" t="s">
        <v>1735</v>
      </c>
      <c r="F8621" t="s">
        <v>13</v>
      </c>
      <c r="G8621" t="s">
        <v>1151</v>
      </c>
      <c r="H8621" s="1">
        <v>0</v>
      </c>
      <c r="I8621" s="2">
        <v>42604</v>
      </c>
      <c r="J8621" s="8">
        <f t="shared" si="134"/>
        <v>2016</v>
      </c>
      <c r="K8621" t="s">
        <v>2773</v>
      </c>
      <c r="L8621" t="s">
        <v>73</v>
      </c>
      <c r="M8621">
        <v>63301</v>
      </c>
      <c r="N8621">
        <v>1690</v>
      </c>
      <c r="O8621" t="s">
        <v>2774</v>
      </c>
      <c r="P8621">
        <v>6</v>
      </c>
      <c r="Q8621">
        <v>2</v>
      </c>
      <c r="R8621" t="s">
        <v>75</v>
      </c>
      <c r="T8621">
        <v>5.66</v>
      </c>
      <c r="U8621">
        <v>12</v>
      </c>
      <c r="V8621" t="s">
        <v>19</v>
      </c>
      <c r="W8621" s="2">
        <v>42607</v>
      </c>
      <c r="X8621" t="s">
        <v>130</v>
      </c>
      <c r="Y8621" t="s">
        <v>368</v>
      </c>
      <c r="Z8621" t="s">
        <v>64</v>
      </c>
    </row>
    <row r="8622" spans="1:26" x14ac:dyDescent="0.25">
      <c r="A8622">
        <v>3</v>
      </c>
      <c r="B8622" t="s">
        <v>10</v>
      </c>
      <c r="C8622">
        <v>3</v>
      </c>
      <c r="D8622" t="s">
        <v>50</v>
      </c>
      <c r="E8622" t="s">
        <v>3694</v>
      </c>
      <c r="F8622" t="s">
        <v>13</v>
      </c>
      <c r="G8622" t="s">
        <v>2767</v>
      </c>
      <c r="H8622" s="1">
        <v>0.2</v>
      </c>
      <c r="I8622" s="2">
        <v>42674</v>
      </c>
      <c r="J8622" s="8">
        <f t="shared" si="134"/>
        <v>2016</v>
      </c>
      <c r="K8622" t="s">
        <v>4949</v>
      </c>
      <c r="L8622" t="s">
        <v>30</v>
      </c>
      <c r="M8622">
        <v>85323</v>
      </c>
      <c r="N8622">
        <v>1280</v>
      </c>
      <c r="O8622" t="s">
        <v>134</v>
      </c>
      <c r="P8622">
        <v>84</v>
      </c>
      <c r="Q8622">
        <v>8</v>
      </c>
      <c r="R8622" t="s">
        <v>32</v>
      </c>
      <c r="T8622">
        <v>83.51</v>
      </c>
      <c r="U8622">
        <v>742</v>
      </c>
      <c r="V8622" t="s">
        <v>19</v>
      </c>
      <c r="W8622" s="2">
        <v>42677</v>
      </c>
      <c r="X8622" t="s">
        <v>20</v>
      </c>
      <c r="Y8622" t="s">
        <v>199</v>
      </c>
      <c r="Z8622" t="s">
        <v>52</v>
      </c>
    </row>
    <row r="8623" spans="1:26" x14ac:dyDescent="0.25">
      <c r="A8623">
        <v>5</v>
      </c>
      <c r="B8623" t="s">
        <v>43</v>
      </c>
      <c r="C8623">
        <v>6</v>
      </c>
      <c r="D8623" t="s">
        <v>26</v>
      </c>
      <c r="E8623" t="s">
        <v>1791</v>
      </c>
      <c r="F8623" t="s">
        <v>13</v>
      </c>
      <c r="G8623" t="s">
        <v>2379</v>
      </c>
      <c r="H8623" s="1">
        <v>0.2</v>
      </c>
      <c r="I8623" s="2">
        <v>42643</v>
      </c>
      <c r="J8623" s="8">
        <f t="shared" si="134"/>
        <v>2016</v>
      </c>
      <c r="K8623" t="s">
        <v>4378</v>
      </c>
      <c r="L8623" t="s">
        <v>16</v>
      </c>
      <c r="M8623">
        <v>33437</v>
      </c>
      <c r="N8623">
        <v>1821</v>
      </c>
      <c r="O8623" t="s">
        <v>2861</v>
      </c>
      <c r="P8623">
        <v>5</v>
      </c>
      <c r="Q8623">
        <v>3</v>
      </c>
      <c r="R8623" t="s">
        <v>18</v>
      </c>
      <c r="T8623">
        <v>5.44</v>
      </c>
      <c r="U8623">
        <v>16</v>
      </c>
      <c r="V8623" t="s">
        <v>19</v>
      </c>
      <c r="W8623" s="2">
        <v>42648</v>
      </c>
      <c r="X8623" t="s">
        <v>39</v>
      </c>
      <c r="Y8623" t="s">
        <v>40</v>
      </c>
      <c r="Z8623" t="s">
        <v>64</v>
      </c>
    </row>
    <row r="8624" spans="1:26" x14ac:dyDescent="0.25">
      <c r="A8624">
        <v>5</v>
      </c>
      <c r="B8624" t="s">
        <v>43</v>
      </c>
      <c r="C8624">
        <v>6</v>
      </c>
      <c r="D8624" t="s">
        <v>11</v>
      </c>
      <c r="E8624" t="s">
        <v>27</v>
      </c>
      <c r="F8624" t="s">
        <v>13</v>
      </c>
      <c r="G8624" t="s">
        <v>232</v>
      </c>
      <c r="H8624" s="1">
        <v>0.2</v>
      </c>
      <c r="I8624" s="2">
        <v>42728</v>
      </c>
      <c r="J8624" s="8">
        <f t="shared" si="134"/>
        <v>2016</v>
      </c>
      <c r="K8624" t="s">
        <v>5806</v>
      </c>
      <c r="L8624" t="s">
        <v>30</v>
      </c>
      <c r="M8624">
        <v>90045</v>
      </c>
      <c r="N8624">
        <v>771</v>
      </c>
      <c r="O8624" t="s">
        <v>8105</v>
      </c>
      <c r="P8624">
        <v>18</v>
      </c>
      <c r="Q8624">
        <v>6</v>
      </c>
      <c r="R8624" t="s">
        <v>32</v>
      </c>
      <c r="T8624">
        <v>18.27</v>
      </c>
      <c r="U8624">
        <v>292</v>
      </c>
      <c r="V8624" t="s">
        <v>33</v>
      </c>
      <c r="W8624" s="2">
        <v>42733</v>
      </c>
      <c r="X8624" t="s">
        <v>39</v>
      </c>
      <c r="Y8624" t="s">
        <v>34</v>
      </c>
      <c r="Z8624" t="s">
        <v>24</v>
      </c>
    </row>
    <row r="8625" spans="1:26" x14ac:dyDescent="0.25">
      <c r="A8625">
        <v>5</v>
      </c>
      <c r="B8625" t="s">
        <v>43</v>
      </c>
      <c r="C8625">
        <v>6</v>
      </c>
      <c r="D8625" t="s">
        <v>26</v>
      </c>
      <c r="E8625" t="s">
        <v>27</v>
      </c>
      <c r="F8625" t="s">
        <v>13</v>
      </c>
      <c r="G8625" t="s">
        <v>232</v>
      </c>
      <c r="H8625" s="1">
        <v>0</v>
      </c>
      <c r="I8625" s="2">
        <v>42728</v>
      </c>
      <c r="J8625" s="8">
        <f t="shared" si="134"/>
        <v>2016</v>
      </c>
      <c r="K8625" t="s">
        <v>5806</v>
      </c>
      <c r="L8625" t="s">
        <v>30</v>
      </c>
      <c r="M8625">
        <v>90045</v>
      </c>
      <c r="N8625">
        <v>982</v>
      </c>
      <c r="O8625" t="s">
        <v>905</v>
      </c>
      <c r="P8625">
        <v>41</v>
      </c>
      <c r="Q8625">
        <v>1</v>
      </c>
      <c r="R8625" t="s">
        <v>32</v>
      </c>
      <c r="T8625">
        <v>41.43</v>
      </c>
      <c r="U8625">
        <v>143</v>
      </c>
      <c r="V8625" t="s">
        <v>33</v>
      </c>
      <c r="W8625" s="2">
        <v>42733</v>
      </c>
      <c r="X8625" t="s">
        <v>39</v>
      </c>
      <c r="Y8625" t="s">
        <v>34</v>
      </c>
      <c r="Z8625" t="s">
        <v>42</v>
      </c>
    </row>
    <row r="8626" spans="1:26" x14ac:dyDescent="0.25">
      <c r="A8626">
        <v>6</v>
      </c>
      <c r="B8626" t="s">
        <v>10</v>
      </c>
      <c r="C8626">
        <v>6</v>
      </c>
      <c r="D8626" t="s">
        <v>26</v>
      </c>
      <c r="E8626" t="s">
        <v>498</v>
      </c>
      <c r="F8626" t="s">
        <v>13</v>
      </c>
      <c r="G8626" t="s">
        <v>6049</v>
      </c>
      <c r="H8626" s="1">
        <v>0.2</v>
      </c>
      <c r="I8626" s="2">
        <v>42695</v>
      </c>
      <c r="J8626" s="8">
        <f t="shared" si="134"/>
        <v>2016</v>
      </c>
      <c r="K8626" t="s">
        <v>6222</v>
      </c>
      <c r="L8626" t="s">
        <v>73</v>
      </c>
      <c r="M8626">
        <v>75220</v>
      </c>
      <c r="N8626">
        <v>1292</v>
      </c>
      <c r="O8626" t="s">
        <v>118</v>
      </c>
      <c r="P8626">
        <v>1</v>
      </c>
      <c r="Q8626">
        <v>1</v>
      </c>
      <c r="R8626" t="s">
        <v>75</v>
      </c>
      <c r="T8626">
        <v>0.55000000000000004</v>
      </c>
      <c r="U8626">
        <v>2</v>
      </c>
      <c r="V8626" t="s">
        <v>33</v>
      </c>
      <c r="W8626" s="2">
        <v>42701</v>
      </c>
      <c r="X8626" t="s">
        <v>39</v>
      </c>
      <c r="Y8626" t="s">
        <v>77</v>
      </c>
      <c r="Z8626" t="s">
        <v>119</v>
      </c>
    </row>
    <row r="8627" spans="1:26" x14ac:dyDescent="0.25">
      <c r="A8627">
        <v>6</v>
      </c>
      <c r="B8627" t="s">
        <v>10</v>
      </c>
      <c r="C8627">
        <v>6</v>
      </c>
      <c r="D8627" t="s">
        <v>50</v>
      </c>
      <c r="E8627" t="s">
        <v>498</v>
      </c>
      <c r="F8627" t="s">
        <v>13</v>
      </c>
      <c r="G8627" t="s">
        <v>6049</v>
      </c>
      <c r="H8627" s="1">
        <v>0.2</v>
      </c>
      <c r="I8627" s="2">
        <v>42695</v>
      </c>
      <c r="J8627" s="8">
        <f t="shared" si="134"/>
        <v>2016</v>
      </c>
      <c r="K8627" t="s">
        <v>6222</v>
      </c>
      <c r="L8627" t="s">
        <v>73</v>
      </c>
      <c r="M8627">
        <v>75220</v>
      </c>
      <c r="N8627">
        <v>1335</v>
      </c>
      <c r="O8627" t="s">
        <v>4731</v>
      </c>
      <c r="P8627">
        <v>17</v>
      </c>
      <c r="Q8627">
        <v>5</v>
      </c>
      <c r="R8627" t="s">
        <v>75</v>
      </c>
      <c r="T8627">
        <v>16.75</v>
      </c>
      <c r="U8627">
        <v>268</v>
      </c>
      <c r="V8627" t="s">
        <v>33</v>
      </c>
      <c r="W8627" s="2">
        <v>42701</v>
      </c>
      <c r="X8627" t="s">
        <v>39</v>
      </c>
      <c r="Y8627" t="s">
        <v>77</v>
      </c>
      <c r="Z8627" t="s">
        <v>52</v>
      </c>
    </row>
    <row r="8628" spans="1:26" x14ac:dyDescent="0.25">
      <c r="A8628">
        <v>3</v>
      </c>
      <c r="B8628" t="s">
        <v>10</v>
      </c>
      <c r="C8628">
        <v>3</v>
      </c>
      <c r="D8628" t="s">
        <v>26</v>
      </c>
      <c r="E8628" t="s">
        <v>171</v>
      </c>
      <c r="F8628" t="s">
        <v>13</v>
      </c>
      <c r="G8628" t="s">
        <v>1438</v>
      </c>
      <c r="H8628" s="1">
        <v>0</v>
      </c>
      <c r="I8628" s="2">
        <v>42407</v>
      </c>
      <c r="J8628" s="8">
        <f t="shared" si="134"/>
        <v>2016</v>
      </c>
      <c r="K8628" t="s">
        <v>6070</v>
      </c>
      <c r="L8628" t="s">
        <v>102</v>
      </c>
      <c r="M8628">
        <v>10024</v>
      </c>
      <c r="N8628">
        <v>54</v>
      </c>
      <c r="O8628" t="s">
        <v>3505</v>
      </c>
      <c r="P8628">
        <v>10</v>
      </c>
      <c r="Q8628">
        <v>4</v>
      </c>
      <c r="R8628" t="s">
        <v>104</v>
      </c>
      <c r="T8628">
        <v>9.74</v>
      </c>
      <c r="U8628">
        <v>65</v>
      </c>
      <c r="V8628" t="s">
        <v>33</v>
      </c>
      <c r="W8628" s="2">
        <v>42410</v>
      </c>
      <c r="X8628" t="s">
        <v>20</v>
      </c>
      <c r="Y8628" t="s">
        <v>175</v>
      </c>
      <c r="Z8628" t="s">
        <v>42</v>
      </c>
    </row>
    <row r="8629" spans="1:26" x14ac:dyDescent="0.25">
      <c r="A8629">
        <v>5</v>
      </c>
      <c r="B8629" t="s">
        <v>43</v>
      </c>
      <c r="C8629">
        <v>6</v>
      </c>
      <c r="D8629" t="s">
        <v>26</v>
      </c>
      <c r="E8629" t="s">
        <v>333</v>
      </c>
      <c r="F8629" t="s">
        <v>13</v>
      </c>
      <c r="G8629" t="s">
        <v>5397</v>
      </c>
      <c r="H8629" s="1">
        <v>0.7</v>
      </c>
      <c r="I8629" s="2">
        <v>42734</v>
      </c>
      <c r="J8629" s="8">
        <f t="shared" si="134"/>
        <v>2016</v>
      </c>
      <c r="K8629" t="s">
        <v>6665</v>
      </c>
      <c r="L8629" t="s">
        <v>30</v>
      </c>
      <c r="M8629">
        <v>85023</v>
      </c>
      <c r="N8629">
        <v>898</v>
      </c>
      <c r="O8629" t="s">
        <v>2778</v>
      </c>
      <c r="P8629">
        <v>-460</v>
      </c>
      <c r="Q8629">
        <v>5</v>
      </c>
      <c r="R8629" t="s">
        <v>32</v>
      </c>
      <c r="T8629">
        <v>-459.99</v>
      </c>
      <c r="U8629">
        <v>552</v>
      </c>
      <c r="V8629" t="s">
        <v>33</v>
      </c>
      <c r="W8629" s="2">
        <v>42739</v>
      </c>
      <c r="X8629" t="s">
        <v>39</v>
      </c>
      <c r="Y8629" t="s">
        <v>199</v>
      </c>
      <c r="Z8629" t="s">
        <v>54</v>
      </c>
    </row>
    <row r="8630" spans="1:26" x14ac:dyDescent="0.25">
      <c r="A8630">
        <v>4</v>
      </c>
      <c r="B8630" t="s">
        <v>43</v>
      </c>
      <c r="C8630">
        <v>6</v>
      </c>
      <c r="D8630" t="s">
        <v>50</v>
      </c>
      <c r="E8630" t="s">
        <v>1456</v>
      </c>
      <c r="F8630" t="s">
        <v>13</v>
      </c>
      <c r="G8630" t="s">
        <v>7452</v>
      </c>
      <c r="H8630" s="1">
        <v>0</v>
      </c>
      <c r="I8630" s="2">
        <v>42915</v>
      </c>
      <c r="J8630" s="8">
        <f t="shared" si="134"/>
        <v>2017</v>
      </c>
      <c r="K8630" t="s">
        <v>7746</v>
      </c>
      <c r="L8630" t="s">
        <v>73</v>
      </c>
      <c r="M8630">
        <v>68104</v>
      </c>
      <c r="N8630">
        <v>431</v>
      </c>
      <c r="O8630" t="s">
        <v>1209</v>
      </c>
      <c r="P8630">
        <v>73</v>
      </c>
      <c r="Q8630">
        <v>2</v>
      </c>
      <c r="R8630" t="s">
        <v>75</v>
      </c>
      <c r="T8630">
        <v>72.89</v>
      </c>
      <c r="U8630">
        <v>270</v>
      </c>
      <c r="V8630" t="s">
        <v>76</v>
      </c>
      <c r="W8630" s="2">
        <v>42919</v>
      </c>
      <c r="X8630" t="s">
        <v>39</v>
      </c>
      <c r="Y8630" t="s">
        <v>98</v>
      </c>
      <c r="Z8630" t="s">
        <v>52</v>
      </c>
    </row>
    <row r="8631" spans="1:26" x14ac:dyDescent="0.25">
      <c r="A8631">
        <v>4</v>
      </c>
      <c r="B8631" t="s">
        <v>43</v>
      </c>
      <c r="C8631">
        <v>6</v>
      </c>
      <c r="D8631" t="s">
        <v>50</v>
      </c>
      <c r="E8631" t="s">
        <v>192</v>
      </c>
      <c r="F8631" t="s">
        <v>13</v>
      </c>
      <c r="G8631" t="s">
        <v>5244</v>
      </c>
      <c r="H8631" s="1">
        <v>0.2</v>
      </c>
      <c r="I8631" s="2">
        <v>42975</v>
      </c>
      <c r="J8631" s="8">
        <f t="shared" si="134"/>
        <v>2017</v>
      </c>
      <c r="K8631" t="s">
        <v>6744</v>
      </c>
      <c r="L8631" t="s">
        <v>73</v>
      </c>
      <c r="M8631">
        <v>60623</v>
      </c>
      <c r="N8631">
        <v>400</v>
      </c>
      <c r="O8631" t="s">
        <v>4747</v>
      </c>
      <c r="P8631">
        <v>875</v>
      </c>
      <c r="Q8631">
        <v>5</v>
      </c>
      <c r="R8631" t="s">
        <v>75</v>
      </c>
      <c r="T8631">
        <v>874.99</v>
      </c>
      <c r="U8631">
        <v>2800</v>
      </c>
      <c r="V8631" t="s">
        <v>33</v>
      </c>
      <c r="W8631" s="2">
        <v>42979</v>
      </c>
      <c r="X8631" t="s">
        <v>39</v>
      </c>
      <c r="Y8631" t="s">
        <v>139</v>
      </c>
      <c r="Z8631" t="s">
        <v>727</v>
      </c>
    </row>
    <row r="8632" spans="1:26" x14ac:dyDescent="0.25">
      <c r="A8632">
        <v>2</v>
      </c>
      <c r="B8632" t="s">
        <v>25</v>
      </c>
      <c r="C8632">
        <v>1</v>
      </c>
      <c r="D8632" t="s">
        <v>11</v>
      </c>
      <c r="E8632" t="s">
        <v>192</v>
      </c>
      <c r="F8632" t="s">
        <v>13</v>
      </c>
      <c r="G8632" t="s">
        <v>1507</v>
      </c>
      <c r="H8632" s="1">
        <v>0.6</v>
      </c>
      <c r="I8632" s="2">
        <v>43005</v>
      </c>
      <c r="J8632" s="8">
        <f t="shared" si="134"/>
        <v>2017</v>
      </c>
      <c r="K8632" t="s">
        <v>1508</v>
      </c>
      <c r="L8632" t="s">
        <v>73</v>
      </c>
      <c r="M8632">
        <v>60610</v>
      </c>
      <c r="N8632">
        <v>493</v>
      </c>
      <c r="O8632" t="s">
        <v>1216</v>
      </c>
      <c r="P8632">
        <v>-13</v>
      </c>
      <c r="Q8632">
        <v>3</v>
      </c>
      <c r="R8632" t="s">
        <v>75</v>
      </c>
      <c r="T8632">
        <v>-12.75</v>
      </c>
      <c r="U8632">
        <v>24</v>
      </c>
      <c r="V8632" t="s">
        <v>19</v>
      </c>
      <c r="W8632" s="2">
        <v>43007</v>
      </c>
      <c r="X8632" t="s">
        <v>130</v>
      </c>
      <c r="Y8632" t="s">
        <v>139</v>
      </c>
      <c r="Z8632" t="s">
        <v>47</v>
      </c>
    </row>
    <row r="8633" spans="1:26" x14ac:dyDescent="0.25">
      <c r="A8633">
        <v>2</v>
      </c>
      <c r="B8633" t="s">
        <v>25</v>
      </c>
      <c r="C8633">
        <v>1</v>
      </c>
      <c r="D8633" t="s">
        <v>26</v>
      </c>
      <c r="E8633" t="s">
        <v>192</v>
      </c>
      <c r="F8633" t="s">
        <v>13</v>
      </c>
      <c r="G8633" t="s">
        <v>1507</v>
      </c>
      <c r="H8633" s="1">
        <v>0.8</v>
      </c>
      <c r="I8633" s="2">
        <v>43005</v>
      </c>
      <c r="J8633" s="8">
        <f t="shared" si="134"/>
        <v>2017</v>
      </c>
      <c r="K8633" t="s">
        <v>1508</v>
      </c>
      <c r="L8633" t="s">
        <v>73</v>
      </c>
      <c r="M8633">
        <v>60610</v>
      </c>
      <c r="N8633">
        <v>1609</v>
      </c>
      <c r="O8633" t="s">
        <v>1024</v>
      </c>
      <c r="P8633">
        <v>-23</v>
      </c>
      <c r="Q8633">
        <v>2</v>
      </c>
      <c r="R8633" t="s">
        <v>75</v>
      </c>
      <c r="T8633">
        <v>-22.62</v>
      </c>
      <c r="U8633">
        <v>15</v>
      </c>
      <c r="V8633" t="s">
        <v>19</v>
      </c>
      <c r="W8633" s="2">
        <v>43007</v>
      </c>
      <c r="X8633" t="s">
        <v>130</v>
      </c>
      <c r="Y8633" t="s">
        <v>139</v>
      </c>
      <c r="Z8633" t="s">
        <v>54</v>
      </c>
    </row>
    <row r="8634" spans="1:26" x14ac:dyDescent="0.25">
      <c r="A8634">
        <v>7</v>
      </c>
      <c r="B8634" t="s">
        <v>25</v>
      </c>
      <c r="C8634">
        <v>6</v>
      </c>
      <c r="D8634" t="s">
        <v>11</v>
      </c>
      <c r="E8634" t="s">
        <v>958</v>
      </c>
      <c r="F8634" t="s">
        <v>13</v>
      </c>
      <c r="G8634" t="s">
        <v>959</v>
      </c>
      <c r="H8634" s="1">
        <v>0.6</v>
      </c>
      <c r="I8634" s="2">
        <v>42752</v>
      </c>
      <c r="J8634" s="8">
        <f t="shared" si="134"/>
        <v>2017</v>
      </c>
      <c r="K8634" t="s">
        <v>960</v>
      </c>
      <c r="L8634" t="s">
        <v>73</v>
      </c>
      <c r="M8634">
        <v>60068</v>
      </c>
      <c r="N8634">
        <v>560</v>
      </c>
      <c r="O8634" t="s">
        <v>650</v>
      </c>
      <c r="P8634">
        <v>-312</v>
      </c>
      <c r="Q8634">
        <v>7</v>
      </c>
      <c r="R8634" t="s">
        <v>75</v>
      </c>
      <c r="T8634">
        <v>-312.06</v>
      </c>
      <c r="U8634">
        <v>255</v>
      </c>
      <c r="V8634" t="s">
        <v>76</v>
      </c>
      <c r="W8634" s="2">
        <v>42759</v>
      </c>
      <c r="X8634" t="s">
        <v>39</v>
      </c>
      <c r="Y8634" t="s">
        <v>139</v>
      </c>
      <c r="Z8634" t="s">
        <v>47</v>
      </c>
    </row>
    <row r="8635" spans="1:26" x14ac:dyDescent="0.25">
      <c r="A8635">
        <v>2</v>
      </c>
      <c r="B8635" t="s">
        <v>43</v>
      </c>
      <c r="C8635">
        <v>3</v>
      </c>
      <c r="D8635" t="s">
        <v>11</v>
      </c>
      <c r="E8635" t="s">
        <v>372</v>
      </c>
      <c r="F8635" t="s">
        <v>13</v>
      </c>
      <c r="G8635" t="s">
        <v>212</v>
      </c>
      <c r="H8635" s="1">
        <v>0.3</v>
      </c>
      <c r="I8635" s="2">
        <v>43060</v>
      </c>
      <c r="J8635" s="8">
        <f t="shared" si="134"/>
        <v>2017</v>
      </c>
      <c r="K8635" t="s">
        <v>440</v>
      </c>
      <c r="L8635" t="s">
        <v>102</v>
      </c>
      <c r="M8635">
        <v>43055</v>
      </c>
      <c r="N8635">
        <v>1233</v>
      </c>
      <c r="O8635" t="s">
        <v>441</v>
      </c>
      <c r="P8635">
        <v>-11</v>
      </c>
      <c r="Q8635">
        <v>7</v>
      </c>
      <c r="R8635" t="s">
        <v>104</v>
      </c>
      <c r="T8635">
        <v>-11.34</v>
      </c>
      <c r="U8635">
        <v>397</v>
      </c>
      <c r="V8635" t="s">
        <v>19</v>
      </c>
      <c r="W8635" s="2">
        <v>43062</v>
      </c>
      <c r="X8635" t="s">
        <v>20</v>
      </c>
      <c r="Y8635" t="s">
        <v>309</v>
      </c>
      <c r="Z8635" t="s">
        <v>24</v>
      </c>
    </row>
    <row r="8636" spans="1:26" x14ac:dyDescent="0.25">
      <c r="A8636">
        <v>2</v>
      </c>
      <c r="B8636" t="s">
        <v>43</v>
      </c>
      <c r="C8636">
        <v>3</v>
      </c>
      <c r="D8636" t="s">
        <v>26</v>
      </c>
      <c r="E8636" t="s">
        <v>372</v>
      </c>
      <c r="F8636" t="s">
        <v>13</v>
      </c>
      <c r="G8636" t="s">
        <v>212</v>
      </c>
      <c r="H8636" s="1">
        <v>0.2</v>
      </c>
      <c r="I8636" s="2">
        <v>43060</v>
      </c>
      <c r="J8636" s="8">
        <f t="shared" si="134"/>
        <v>2017</v>
      </c>
      <c r="K8636" t="s">
        <v>440</v>
      </c>
      <c r="L8636" t="s">
        <v>102</v>
      </c>
      <c r="M8636">
        <v>43055</v>
      </c>
      <c r="N8636">
        <v>84</v>
      </c>
      <c r="O8636" t="s">
        <v>442</v>
      </c>
      <c r="P8636">
        <v>-4</v>
      </c>
      <c r="Q8636">
        <v>5</v>
      </c>
      <c r="R8636" t="s">
        <v>104</v>
      </c>
      <c r="T8636">
        <v>-3.77</v>
      </c>
      <c r="U8636">
        <v>16</v>
      </c>
      <c r="V8636" t="s">
        <v>19</v>
      </c>
      <c r="W8636" s="2">
        <v>43062</v>
      </c>
      <c r="X8636" t="s">
        <v>20</v>
      </c>
      <c r="Y8636" t="s">
        <v>309</v>
      </c>
      <c r="Z8636" t="s">
        <v>356</v>
      </c>
    </row>
    <row r="8637" spans="1:26" x14ac:dyDescent="0.25">
      <c r="A8637">
        <v>4</v>
      </c>
      <c r="B8637" t="s">
        <v>43</v>
      </c>
      <c r="C8637">
        <v>6</v>
      </c>
      <c r="D8637" t="s">
        <v>11</v>
      </c>
      <c r="E8637" t="s">
        <v>646</v>
      </c>
      <c r="F8637" t="s">
        <v>13</v>
      </c>
      <c r="G8637" t="s">
        <v>2758</v>
      </c>
      <c r="H8637" s="1">
        <v>0.7</v>
      </c>
      <c r="I8637" s="2">
        <v>43093</v>
      </c>
      <c r="J8637" s="8">
        <f t="shared" si="134"/>
        <v>2017</v>
      </c>
      <c r="K8637" t="s">
        <v>2759</v>
      </c>
      <c r="L8637" t="s">
        <v>30</v>
      </c>
      <c r="M8637">
        <v>80906</v>
      </c>
      <c r="N8637">
        <v>169</v>
      </c>
      <c r="O8637" t="s">
        <v>471</v>
      </c>
      <c r="P8637">
        <v>-787</v>
      </c>
      <c r="Q8637">
        <v>7</v>
      </c>
      <c r="R8637" t="s">
        <v>32</v>
      </c>
      <c r="T8637">
        <v>-786.74</v>
      </c>
      <c r="U8637">
        <v>590</v>
      </c>
      <c r="V8637" t="s">
        <v>19</v>
      </c>
      <c r="W8637" s="2">
        <v>43097</v>
      </c>
      <c r="X8637" t="s">
        <v>39</v>
      </c>
      <c r="Y8637" t="s">
        <v>285</v>
      </c>
      <c r="Z8637" t="s">
        <v>22</v>
      </c>
    </row>
    <row r="8638" spans="1:26" x14ac:dyDescent="0.25">
      <c r="A8638">
        <v>4</v>
      </c>
      <c r="B8638" t="s">
        <v>43</v>
      </c>
      <c r="C8638">
        <v>6</v>
      </c>
      <c r="D8638" t="s">
        <v>26</v>
      </c>
      <c r="E8638" t="s">
        <v>646</v>
      </c>
      <c r="F8638" t="s">
        <v>13</v>
      </c>
      <c r="G8638" t="s">
        <v>2758</v>
      </c>
      <c r="H8638" s="1">
        <v>0.2</v>
      </c>
      <c r="I8638" s="2">
        <v>43093</v>
      </c>
      <c r="J8638" s="8">
        <f t="shared" si="134"/>
        <v>2017</v>
      </c>
      <c r="K8638" t="s">
        <v>2759</v>
      </c>
      <c r="L8638" t="s">
        <v>30</v>
      </c>
      <c r="M8638">
        <v>80906</v>
      </c>
      <c r="N8638">
        <v>520</v>
      </c>
      <c r="O8638" t="s">
        <v>3385</v>
      </c>
      <c r="P8638">
        <v>2</v>
      </c>
      <c r="Q8638">
        <v>3</v>
      </c>
      <c r="R8638" t="s">
        <v>32</v>
      </c>
      <c r="T8638">
        <v>1.58</v>
      </c>
      <c r="U8638">
        <v>14</v>
      </c>
      <c r="V8638" t="s">
        <v>19</v>
      </c>
      <c r="W8638" s="2">
        <v>43097</v>
      </c>
      <c r="X8638" t="s">
        <v>39</v>
      </c>
      <c r="Y8638" t="s">
        <v>285</v>
      </c>
      <c r="Z8638" t="s">
        <v>49</v>
      </c>
    </row>
    <row r="8639" spans="1:26" x14ac:dyDescent="0.25">
      <c r="A8639">
        <v>2</v>
      </c>
      <c r="B8639" t="s">
        <v>43</v>
      </c>
      <c r="C8639">
        <v>3</v>
      </c>
      <c r="D8639" t="s">
        <v>11</v>
      </c>
      <c r="E8639" t="s">
        <v>572</v>
      </c>
      <c r="F8639" t="s">
        <v>13</v>
      </c>
      <c r="G8639" t="s">
        <v>2041</v>
      </c>
      <c r="H8639" s="1">
        <v>0</v>
      </c>
      <c r="I8639" s="2">
        <v>42823</v>
      </c>
      <c r="J8639" s="8">
        <f t="shared" si="134"/>
        <v>2017</v>
      </c>
      <c r="K8639" t="s">
        <v>2042</v>
      </c>
      <c r="L8639" t="s">
        <v>30</v>
      </c>
      <c r="M8639">
        <v>92105</v>
      </c>
      <c r="N8639">
        <v>678</v>
      </c>
      <c r="O8639" t="s">
        <v>1878</v>
      </c>
      <c r="P8639">
        <v>10</v>
      </c>
      <c r="Q8639">
        <v>3</v>
      </c>
      <c r="R8639" t="s">
        <v>32</v>
      </c>
      <c r="T8639">
        <v>9.56</v>
      </c>
      <c r="U8639">
        <v>20</v>
      </c>
      <c r="V8639" t="s">
        <v>19</v>
      </c>
      <c r="W8639" s="2">
        <v>42825</v>
      </c>
      <c r="X8639" t="s">
        <v>20</v>
      </c>
      <c r="Y8639" t="s">
        <v>34</v>
      </c>
      <c r="Z8639" t="s">
        <v>47</v>
      </c>
    </row>
    <row r="8640" spans="1:26" x14ac:dyDescent="0.25">
      <c r="A8640">
        <v>2</v>
      </c>
      <c r="B8640" t="s">
        <v>43</v>
      </c>
      <c r="C8640">
        <v>3</v>
      </c>
      <c r="D8640" t="s">
        <v>26</v>
      </c>
      <c r="E8640" t="s">
        <v>572</v>
      </c>
      <c r="F8640" t="s">
        <v>13</v>
      </c>
      <c r="G8640" t="s">
        <v>2041</v>
      </c>
      <c r="H8640" s="1">
        <v>0</v>
      </c>
      <c r="I8640" s="2">
        <v>42823</v>
      </c>
      <c r="J8640" s="8">
        <f t="shared" si="134"/>
        <v>2017</v>
      </c>
      <c r="K8640" t="s">
        <v>2042</v>
      </c>
      <c r="L8640" t="s">
        <v>30</v>
      </c>
      <c r="M8640">
        <v>92105</v>
      </c>
      <c r="N8640">
        <v>1576</v>
      </c>
      <c r="O8640" t="s">
        <v>3652</v>
      </c>
      <c r="P8640">
        <v>5</v>
      </c>
      <c r="Q8640">
        <v>3</v>
      </c>
      <c r="R8640" t="s">
        <v>32</v>
      </c>
      <c r="T8640">
        <v>4.54</v>
      </c>
      <c r="U8640">
        <v>10</v>
      </c>
      <c r="V8640" t="s">
        <v>19</v>
      </c>
      <c r="W8640" s="2">
        <v>42825</v>
      </c>
      <c r="X8640" t="s">
        <v>20</v>
      </c>
      <c r="Y8640" t="s">
        <v>34</v>
      </c>
      <c r="Z8640" t="s">
        <v>64</v>
      </c>
    </row>
    <row r="8641" spans="1:26" x14ac:dyDescent="0.25">
      <c r="A8641">
        <v>2</v>
      </c>
      <c r="B8641" t="s">
        <v>43</v>
      </c>
      <c r="C8641">
        <v>3</v>
      </c>
      <c r="D8641" t="s">
        <v>26</v>
      </c>
      <c r="E8641" t="s">
        <v>572</v>
      </c>
      <c r="F8641" t="s">
        <v>13</v>
      </c>
      <c r="G8641" t="s">
        <v>2041</v>
      </c>
      <c r="H8641" s="1">
        <v>0</v>
      </c>
      <c r="I8641" s="2">
        <v>42823</v>
      </c>
      <c r="J8641" s="8">
        <f t="shared" si="134"/>
        <v>2017</v>
      </c>
      <c r="K8641" t="s">
        <v>2042</v>
      </c>
      <c r="L8641" t="s">
        <v>30</v>
      </c>
      <c r="M8641">
        <v>92105</v>
      </c>
      <c r="N8641">
        <v>1670</v>
      </c>
      <c r="O8641" t="s">
        <v>351</v>
      </c>
      <c r="P8641">
        <v>100</v>
      </c>
      <c r="Q8641">
        <v>6</v>
      </c>
      <c r="R8641" t="s">
        <v>32</v>
      </c>
      <c r="T8641">
        <v>99.94</v>
      </c>
      <c r="U8641">
        <v>213</v>
      </c>
      <c r="V8641" t="s">
        <v>19</v>
      </c>
      <c r="W8641" s="2">
        <v>42825</v>
      </c>
      <c r="X8641" t="s">
        <v>20</v>
      </c>
      <c r="Y8641" t="s">
        <v>34</v>
      </c>
      <c r="Z8641" t="s">
        <v>64</v>
      </c>
    </row>
    <row r="8642" spans="1:26" x14ac:dyDescent="0.25">
      <c r="A8642">
        <v>2</v>
      </c>
      <c r="B8642" t="s">
        <v>43</v>
      </c>
      <c r="C8642">
        <v>3</v>
      </c>
      <c r="D8642" t="s">
        <v>50</v>
      </c>
      <c r="E8642" t="s">
        <v>572</v>
      </c>
      <c r="F8642" t="s">
        <v>13</v>
      </c>
      <c r="G8642" t="s">
        <v>2041</v>
      </c>
      <c r="H8642" s="1">
        <v>0</v>
      </c>
      <c r="I8642" s="2">
        <v>42823</v>
      </c>
      <c r="J8642" s="8">
        <f t="shared" ref="J8642:J8705" si="135">YEAR(I8642)</f>
        <v>2017</v>
      </c>
      <c r="K8642" t="s">
        <v>2042</v>
      </c>
      <c r="L8642" t="s">
        <v>30</v>
      </c>
      <c r="M8642">
        <v>92105</v>
      </c>
      <c r="N8642">
        <v>1076</v>
      </c>
      <c r="O8642" t="s">
        <v>4765</v>
      </c>
      <c r="P8642">
        <v>21</v>
      </c>
      <c r="Q8642">
        <v>3</v>
      </c>
      <c r="R8642" t="s">
        <v>32</v>
      </c>
      <c r="T8642">
        <v>20.77</v>
      </c>
      <c r="U8642">
        <v>53</v>
      </c>
      <c r="V8642" t="s">
        <v>19</v>
      </c>
      <c r="W8642" s="2">
        <v>42825</v>
      </c>
      <c r="X8642" t="s">
        <v>20</v>
      </c>
      <c r="Y8642" t="s">
        <v>34</v>
      </c>
      <c r="Z8642" t="s">
        <v>113</v>
      </c>
    </row>
    <row r="8643" spans="1:26" x14ac:dyDescent="0.25">
      <c r="A8643">
        <v>5</v>
      </c>
      <c r="B8643" t="s">
        <v>25</v>
      </c>
      <c r="C8643">
        <v>3</v>
      </c>
      <c r="D8643" t="s">
        <v>26</v>
      </c>
      <c r="E8643" t="s">
        <v>171</v>
      </c>
      <c r="F8643" t="s">
        <v>13</v>
      </c>
      <c r="G8643" t="s">
        <v>433</v>
      </c>
      <c r="H8643" s="1">
        <v>0</v>
      </c>
      <c r="I8643" s="2">
        <v>42981</v>
      </c>
      <c r="J8643" s="8">
        <f t="shared" si="135"/>
        <v>2017</v>
      </c>
      <c r="K8643" t="s">
        <v>6042</v>
      </c>
      <c r="L8643" t="s">
        <v>102</v>
      </c>
      <c r="M8643">
        <v>10009</v>
      </c>
      <c r="N8643">
        <v>907</v>
      </c>
      <c r="O8643" t="s">
        <v>4220</v>
      </c>
      <c r="P8643">
        <v>31</v>
      </c>
      <c r="Q8643">
        <v>1</v>
      </c>
      <c r="R8643" t="s">
        <v>104</v>
      </c>
      <c r="T8643">
        <v>31.29</v>
      </c>
      <c r="U8643">
        <v>120</v>
      </c>
      <c r="V8643" t="s">
        <v>33</v>
      </c>
      <c r="W8643" s="2">
        <v>42986</v>
      </c>
      <c r="X8643" t="s">
        <v>20</v>
      </c>
      <c r="Y8643" t="s">
        <v>175</v>
      </c>
      <c r="Z8643" t="s">
        <v>42</v>
      </c>
    </row>
    <row r="8644" spans="1:26" x14ac:dyDescent="0.25">
      <c r="A8644">
        <v>4</v>
      </c>
      <c r="B8644" t="s">
        <v>43</v>
      </c>
      <c r="C8644">
        <v>6</v>
      </c>
      <c r="D8644" t="s">
        <v>26</v>
      </c>
      <c r="E8644" t="s">
        <v>329</v>
      </c>
      <c r="F8644" t="s">
        <v>13</v>
      </c>
      <c r="G8644" t="s">
        <v>2233</v>
      </c>
      <c r="H8644" s="1">
        <v>0.8</v>
      </c>
      <c r="I8644" s="2">
        <v>43030</v>
      </c>
      <c r="J8644" s="8">
        <f t="shared" si="135"/>
        <v>2017</v>
      </c>
      <c r="K8644" t="s">
        <v>3972</v>
      </c>
      <c r="L8644" t="s">
        <v>73</v>
      </c>
      <c r="M8644">
        <v>61701</v>
      </c>
      <c r="N8644">
        <v>692</v>
      </c>
      <c r="O8644" t="s">
        <v>2987</v>
      </c>
      <c r="P8644">
        <v>-8</v>
      </c>
      <c r="Q8644">
        <v>4</v>
      </c>
      <c r="R8644" t="s">
        <v>75</v>
      </c>
      <c r="T8644">
        <v>-7.76</v>
      </c>
      <c r="U8644">
        <v>5</v>
      </c>
      <c r="V8644" t="s">
        <v>19</v>
      </c>
      <c r="W8644" s="2">
        <v>43034</v>
      </c>
      <c r="X8644" t="s">
        <v>39</v>
      </c>
      <c r="Y8644" t="s">
        <v>139</v>
      </c>
      <c r="Z8644" t="s">
        <v>54</v>
      </c>
    </row>
    <row r="8645" spans="1:26" x14ac:dyDescent="0.25">
      <c r="A8645">
        <v>1</v>
      </c>
      <c r="B8645" t="s">
        <v>25</v>
      </c>
      <c r="C8645">
        <v>0</v>
      </c>
      <c r="D8645" t="s">
        <v>11</v>
      </c>
      <c r="E8645" t="s">
        <v>122</v>
      </c>
      <c r="F8645" t="s">
        <v>13</v>
      </c>
      <c r="G8645" t="s">
        <v>1507</v>
      </c>
      <c r="H8645" s="1">
        <v>0.6</v>
      </c>
      <c r="I8645" s="2">
        <v>43070</v>
      </c>
      <c r="J8645" s="8">
        <f t="shared" si="135"/>
        <v>2017</v>
      </c>
      <c r="K8645" t="s">
        <v>1749</v>
      </c>
      <c r="L8645" t="s">
        <v>73</v>
      </c>
      <c r="M8645">
        <v>77036</v>
      </c>
      <c r="N8645">
        <v>577</v>
      </c>
      <c r="O8645" t="s">
        <v>1657</v>
      </c>
      <c r="P8645">
        <v>-4</v>
      </c>
      <c r="Q8645">
        <v>4</v>
      </c>
      <c r="R8645" t="s">
        <v>75</v>
      </c>
      <c r="T8645">
        <v>-4.01</v>
      </c>
      <c r="U8645">
        <v>7</v>
      </c>
      <c r="V8645" t="s">
        <v>19</v>
      </c>
      <c r="W8645" s="2">
        <v>43071</v>
      </c>
      <c r="X8645" t="s">
        <v>773</v>
      </c>
      <c r="Y8645" t="s">
        <v>77</v>
      </c>
      <c r="Z8645" t="s">
        <v>47</v>
      </c>
    </row>
    <row r="8646" spans="1:26" x14ac:dyDescent="0.25">
      <c r="A8646">
        <v>2</v>
      </c>
      <c r="B8646" t="s">
        <v>25</v>
      </c>
      <c r="C8646">
        <v>1</v>
      </c>
      <c r="D8646" t="s">
        <v>50</v>
      </c>
      <c r="E8646" t="s">
        <v>547</v>
      </c>
      <c r="F8646" t="s">
        <v>13</v>
      </c>
      <c r="G8646" t="s">
        <v>2767</v>
      </c>
      <c r="H8646" s="1">
        <v>0.2</v>
      </c>
      <c r="I8646" s="2">
        <v>42901</v>
      </c>
      <c r="J8646" s="8">
        <f t="shared" si="135"/>
        <v>2017</v>
      </c>
      <c r="K8646" t="s">
        <v>4769</v>
      </c>
      <c r="L8646" t="s">
        <v>16</v>
      </c>
      <c r="M8646">
        <v>33614</v>
      </c>
      <c r="N8646">
        <v>307</v>
      </c>
      <c r="O8646" t="s">
        <v>4770</v>
      </c>
      <c r="P8646">
        <v>-1</v>
      </c>
      <c r="Q8646">
        <v>1</v>
      </c>
      <c r="R8646" t="s">
        <v>18</v>
      </c>
      <c r="T8646">
        <v>-0.73</v>
      </c>
      <c r="U8646">
        <v>12</v>
      </c>
      <c r="V8646" t="s">
        <v>19</v>
      </c>
      <c r="W8646" s="2">
        <v>42903</v>
      </c>
      <c r="X8646" t="s">
        <v>130</v>
      </c>
      <c r="Y8646" t="s">
        <v>40</v>
      </c>
      <c r="Z8646" t="s">
        <v>113</v>
      </c>
    </row>
    <row r="8647" spans="1:26" x14ac:dyDescent="0.25">
      <c r="A8647">
        <v>5</v>
      </c>
      <c r="B8647" t="s">
        <v>25</v>
      </c>
      <c r="C8647">
        <v>3</v>
      </c>
      <c r="D8647" t="s">
        <v>26</v>
      </c>
      <c r="E8647" t="s">
        <v>3694</v>
      </c>
      <c r="F8647" t="s">
        <v>13</v>
      </c>
      <c r="G8647" t="s">
        <v>187</v>
      </c>
      <c r="H8647" s="1">
        <v>0.2</v>
      </c>
      <c r="I8647" s="2">
        <v>43002</v>
      </c>
      <c r="J8647" s="8">
        <f t="shared" si="135"/>
        <v>2017</v>
      </c>
      <c r="K8647" t="s">
        <v>3695</v>
      </c>
      <c r="L8647" t="s">
        <v>30</v>
      </c>
      <c r="M8647">
        <v>85323</v>
      </c>
      <c r="N8647">
        <v>523</v>
      </c>
      <c r="O8647" t="s">
        <v>3026</v>
      </c>
      <c r="P8647">
        <v>2</v>
      </c>
      <c r="Q8647">
        <v>2</v>
      </c>
      <c r="R8647" t="s">
        <v>32</v>
      </c>
      <c r="T8647">
        <v>2.37</v>
      </c>
      <c r="U8647">
        <v>15</v>
      </c>
      <c r="V8647" t="s">
        <v>19</v>
      </c>
      <c r="W8647" s="2">
        <v>43007</v>
      </c>
      <c r="X8647" t="s">
        <v>20</v>
      </c>
      <c r="Y8647" t="s">
        <v>199</v>
      </c>
      <c r="Z8647" t="s">
        <v>49</v>
      </c>
    </row>
    <row r="8648" spans="1:26" x14ac:dyDescent="0.25">
      <c r="A8648">
        <v>5</v>
      </c>
      <c r="B8648" t="s">
        <v>25</v>
      </c>
      <c r="C8648">
        <v>3</v>
      </c>
      <c r="D8648" t="s">
        <v>26</v>
      </c>
      <c r="E8648" t="s">
        <v>3694</v>
      </c>
      <c r="F8648" t="s">
        <v>13</v>
      </c>
      <c r="G8648" t="s">
        <v>187</v>
      </c>
      <c r="H8648" s="1">
        <v>0.2</v>
      </c>
      <c r="I8648" s="2">
        <v>43002</v>
      </c>
      <c r="J8648" s="8">
        <f t="shared" si="135"/>
        <v>2017</v>
      </c>
      <c r="K8648" t="s">
        <v>3695</v>
      </c>
      <c r="L8648" t="s">
        <v>30</v>
      </c>
      <c r="M8648">
        <v>85323</v>
      </c>
      <c r="N8648">
        <v>1131</v>
      </c>
      <c r="O8648" t="s">
        <v>1046</v>
      </c>
      <c r="P8648">
        <v>2</v>
      </c>
      <c r="Q8648">
        <v>7</v>
      </c>
      <c r="R8648" t="s">
        <v>32</v>
      </c>
      <c r="T8648">
        <v>1.85</v>
      </c>
      <c r="U8648">
        <v>16</v>
      </c>
      <c r="V8648" t="s">
        <v>19</v>
      </c>
      <c r="W8648" s="2">
        <v>43007</v>
      </c>
      <c r="X8648" t="s">
        <v>20</v>
      </c>
      <c r="Y8648" t="s">
        <v>199</v>
      </c>
      <c r="Z8648" t="s">
        <v>49</v>
      </c>
    </row>
    <row r="8649" spans="1:26" x14ac:dyDescent="0.25">
      <c r="A8649">
        <v>5</v>
      </c>
      <c r="B8649" t="s">
        <v>25</v>
      </c>
      <c r="C8649">
        <v>3</v>
      </c>
      <c r="D8649" t="s">
        <v>50</v>
      </c>
      <c r="E8649" t="s">
        <v>3694</v>
      </c>
      <c r="F8649" t="s">
        <v>13</v>
      </c>
      <c r="G8649" t="s">
        <v>187</v>
      </c>
      <c r="H8649" s="1">
        <v>0.2</v>
      </c>
      <c r="I8649" s="2">
        <v>43002</v>
      </c>
      <c r="J8649" s="8">
        <f t="shared" si="135"/>
        <v>2017</v>
      </c>
      <c r="K8649" t="s">
        <v>3695</v>
      </c>
      <c r="L8649" t="s">
        <v>30</v>
      </c>
      <c r="M8649">
        <v>85323</v>
      </c>
      <c r="N8649">
        <v>883</v>
      </c>
      <c r="O8649" t="s">
        <v>456</v>
      </c>
      <c r="P8649">
        <v>1</v>
      </c>
      <c r="Q8649">
        <v>2</v>
      </c>
      <c r="R8649" t="s">
        <v>32</v>
      </c>
      <c r="T8649">
        <v>1.45</v>
      </c>
      <c r="U8649">
        <v>23</v>
      </c>
      <c r="V8649" t="s">
        <v>19</v>
      </c>
      <c r="W8649" s="2">
        <v>43007</v>
      </c>
      <c r="X8649" t="s">
        <v>20</v>
      </c>
      <c r="Y8649" t="s">
        <v>199</v>
      </c>
      <c r="Z8649" t="s">
        <v>113</v>
      </c>
    </row>
    <row r="8650" spans="1:26" x14ac:dyDescent="0.25">
      <c r="A8650">
        <v>2</v>
      </c>
      <c r="B8650" t="s">
        <v>25</v>
      </c>
      <c r="C8650">
        <v>1</v>
      </c>
      <c r="D8650" t="s">
        <v>26</v>
      </c>
      <c r="E8650" t="s">
        <v>122</v>
      </c>
      <c r="F8650" t="s">
        <v>13</v>
      </c>
      <c r="G8650" t="s">
        <v>6894</v>
      </c>
      <c r="H8650" s="1">
        <v>0.8</v>
      </c>
      <c r="I8650" s="2">
        <v>42929</v>
      </c>
      <c r="J8650" s="8">
        <f t="shared" si="135"/>
        <v>2017</v>
      </c>
      <c r="K8650" t="s">
        <v>7219</v>
      </c>
      <c r="L8650" t="s">
        <v>73</v>
      </c>
      <c r="M8650">
        <v>77095</v>
      </c>
      <c r="N8650">
        <v>1644</v>
      </c>
      <c r="O8650" t="s">
        <v>2841</v>
      </c>
      <c r="P8650">
        <v>-67</v>
      </c>
      <c r="Q8650">
        <v>6</v>
      </c>
      <c r="R8650" t="s">
        <v>75</v>
      </c>
      <c r="T8650">
        <v>-66.510000000000005</v>
      </c>
      <c r="U8650">
        <v>42</v>
      </c>
      <c r="V8650" t="s">
        <v>76</v>
      </c>
      <c r="W8650" s="2">
        <v>42931</v>
      </c>
      <c r="X8650" t="s">
        <v>130</v>
      </c>
      <c r="Y8650" t="s">
        <v>77</v>
      </c>
      <c r="Z8650" t="s">
        <v>54</v>
      </c>
    </row>
    <row r="8651" spans="1:26" x14ac:dyDescent="0.25">
      <c r="A8651">
        <v>2</v>
      </c>
      <c r="B8651" t="s">
        <v>25</v>
      </c>
      <c r="C8651">
        <v>1</v>
      </c>
      <c r="D8651" t="s">
        <v>26</v>
      </c>
      <c r="E8651" t="s">
        <v>27</v>
      </c>
      <c r="F8651" t="s">
        <v>13</v>
      </c>
      <c r="G8651" t="s">
        <v>466</v>
      </c>
      <c r="H8651" s="1">
        <v>0</v>
      </c>
      <c r="I8651" s="2">
        <v>42817</v>
      </c>
      <c r="J8651" s="8">
        <f t="shared" si="135"/>
        <v>2017</v>
      </c>
      <c r="K8651" t="s">
        <v>5967</v>
      </c>
      <c r="L8651" t="s">
        <v>30</v>
      </c>
      <c r="M8651">
        <v>90008</v>
      </c>
      <c r="N8651">
        <v>1571</v>
      </c>
      <c r="O8651" t="s">
        <v>3158</v>
      </c>
      <c r="P8651">
        <v>93</v>
      </c>
      <c r="Q8651">
        <v>11</v>
      </c>
      <c r="R8651" t="s">
        <v>32</v>
      </c>
      <c r="T8651">
        <v>92.51</v>
      </c>
      <c r="U8651">
        <v>193</v>
      </c>
      <c r="V8651" t="s">
        <v>33</v>
      </c>
      <c r="W8651" s="2">
        <v>42819</v>
      </c>
      <c r="X8651" t="s">
        <v>130</v>
      </c>
      <c r="Y8651" t="s">
        <v>34</v>
      </c>
      <c r="Z8651" t="s">
        <v>64</v>
      </c>
    </row>
    <row r="8652" spans="1:26" x14ac:dyDescent="0.25">
      <c r="A8652">
        <v>2</v>
      </c>
      <c r="B8652" t="s">
        <v>25</v>
      </c>
      <c r="C8652">
        <v>1</v>
      </c>
      <c r="D8652" t="s">
        <v>50</v>
      </c>
      <c r="E8652" t="s">
        <v>27</v>
      </c>
      <c r="F8652" t="s">
        <v>13</v>
      </c>
      <c r="G8652" t="s">
        <v>466</v>
      </c>
      <c r="H8652" s="1">
        <v>0</v>
      </c>
      <c r="I8652" s="2">
        <v>42817</v>
      </c>
      <c r="J8652" s="8">
        <f t="shared" si="135"/>
        <v>2017</v>
      </c>
      <c r="K8652" t="s">
        <v>5967</v>
      </c>
      <c r="L8652" t="s">
        <v>30</v>
      </c>
      <c r="M8652">
        <v>90008</v>
      </c>
      <c r="N8652">
        <v>1011</v>
      </c>
      <c r="O8652" t="s">
        <v>5000</v>
      </c>
      <c r="P8652">
        <v>86</v>
      </c>
      <c r="Q8652">
        <v>3</v>
      </c>
      <c r="R8652" t="s">
        <v>32</v>
      </c>
      <c r="T8652">
        <v>86.39</v>
      </c>
      <c r="U8652">
        <v>240</v>
      </c>
      <c r="V8652" t="s">
        <v>33</v>
      </c>
      <c r="W8652" s="2">
        <v>42819</v>
      </c>
      <c r="X8652" t="s">
        <v>130</v>
      </c>
      <c r="Y8652" t="s">
        <v>34</v>
      </c>
      <c r="Z8652" t="s">
        <v>113</v>
      </c>
    </row>
    <row r="8653" spans="1:26" x14ac:dyDescent="0.25">
      <c r="A8653">
        <v>7</v>
      </c>
      <c r="B8653" t="s">
        <v>25</v>
      </c>
      <c r="C8653">
        <v>6</v>
      </c>
      <c r="D8653" t="s">
        <v>11</v>
      </c>
      <c r="E8653" t="s">
        <v>36</v>
      </c>
      <c r="F8653" t="s">
        <v>13</v>
      </c>
      <c r="G8653" t="s">
        <v>8099</v>
      </c>
      <c r="H8653" s="1">
        <v>0.45</v>
      </c>
      <c r="I8653" s="2">
        <v>43019</v>
      </c>
      <c r="J8653" s="8">
        <f t="shared" si="135"/>
        <v>2017</v>
      </c>
      <c r="K8653" t="s">
        <v>37</v>
      </c>
      <c r="L8653" t="s">
        <v>16</v>
      </c>
      <c r="M8653">
        <v>33311</v>
      </c>
      <c r="N8653">
        <v>368</v>
      </c>
      <c r="O8653" t="s">
        <v>38</v>
      </c>
      <c r="P8653">
        <v>-383</v>
      </c>
      <c r="Q8653">
        <v>5</v>
      </c>
      <c r="R8653" t="s">
        <v>18</v>
      </c>
      <c r="T8653">
        <v>-383.03</v>
      </c>
      <c r="U8653">
        <v>958</v>
      </c>
      <c r="V8653" t="s">
        <v>19</v>
      </c>
      <c r="W8653" s="2">
        <v>43026</v>
      </c>
      <c r="X8653" t="s">
        <v>39</v>
      </c>
      <c r="Y8653" t="s">
        <v>40</v>
      </c>
      <c r="Z8653" t="s">
        <v>41</v>
      </c>
    </row>
    <row r="8654" spans="1:26" x14ac:dyDescent="0.25">
      <c r="A8654">
        <v>7</v>
      </c>
      <c r="B8654" t="s">
        <v>25</v>
      </c>
      <c r="C8654">
        <v>6</v>
      </c>
      <c r="D8654" t="s">
        <v>26</v>
      </c>
      <c r="E8654" t="s">
        <v>36</v>
      </c>
      <c r="F8654" t="s">
        <v>13</v>
      </c>
      <c r="G8654" t="s">
        <v>8099</v>
      </c>
      <c r="H8654" s="1">
        <v>0.2</v>
      </c>
      <c r="I8654" s="2">
        <v>43019</v>
      </c>
      <c r="J8654" s="8">
        <f t="shared" si="135"/>
        <v>2017</v>
      </c>
      <c r="K8654" t="s">
        <v>37</v>
      </c>
      <c r="L8654" t="s">
        <v>16</v>
      </c>
      <c r="M8654">
        <v>33311</v>
      </c>
      <c r="N8654">
        <v>574</v>
      </c>
      <c r="O8654" t="s">
        <v>8100</v>
      </c>
      <c r="P8654">
        <v>3</v>
      </c>
      <c r="Q8654">
        <v>2</v>
      </c>
      <c r="R8654" t="s">
        <v>18</v>
      </c>
      <c r="T8654">
        <v>2.52</v>
      </c>
      <c r="U8654">
        <v>22</v>
      </c>
      <c r="V8654" t="s">
        <v>19</v>
      </c>
      <c r="W8654" s="2">
        <v>43026</v>
      </c>
      <c r="X8654" t="s">
        <v>39</v>
      </c>
      <c r="Y8654" t="s">
        <v>40</v>
      </c>
      <c r="Z8654" t="s">
        <v>42</v>
      </c>
    </row>
    <row r="8655" spans="1:26" x14ac:dyDescent="0.25">
      <c r="A8655">
        <v>6</v>
      </c>
      <c r="B8655" t="s">
        <v>10</v>
      </c>
      <c r="C8655">
        <v>6</v>
      </c>
      <c r="D8655" t="s">
        <v>26</v>
      </c>
      <c r="E8655" t="s">
        <v>171</v>
      </c>
      <c r="F8655" t="s">
        <v>13</v>
      </c>
      <c r="G8655" t="s">
        <v>196</v>
      </c>
      <c r="H8655" s="1">
        <v>0</v>
      </c>
      <c r="I8655" s="2">
        <v>42984</v>
      </c>
      <c r="J8655" s="8">
        <f t="shared" si="135"/>
        <v>2017</v>
      </c>
      <c r="K8655" t="s">
        <v>6306</v>
      </c>
      <c r="L8655" t="s">
        <v>102</v>
      </c>
      <c r="M8655">
        <v>10011</v>
      </c>
      <c r="N8655">
        <v>336</v>
      </c>
      <c r="O8655" t="s">
        <v>2784</v>
      </c>
      <c r="P8655">
        <v>2</v>
      </c>
      <c r="Q8655">
        <v>1</v>
      </c>
      <c r="R8655" t="s">
        <v>104</v>
      </c>
      <c r="T8655">
        <v>2.1</v>
      </c>
      <c r="U8655">
        <v>8</v>
      </c>
      <c r="V8655" t="s">
        <v>33</v>
      </c>
      <c r="W8655" s="2">
        <v>42990</v>
      </c>
      <c r="X8655" t="s">
        <v>39</v>
      </c>
      <c r="Y8655" t="s">
        <v>175</v>
      </c>
      <c r="Z8655" t="s">
        <v>56</v>
      </c>
    </row>
    <row r="8656" spans="1:26" x14ac:dyDescent="0.25">
      <c r="A8656">
        <v>6</v>
      </c>
      <c r="B8656" t="s">
        <v>10</v>
      </c>
      <c r="C8656">
        <v>6</v>
      </c>
      <c r="D8656" t="s">
        <v>50</v>
      </c>
      <c r="E8656" t="s">
        <v>171</v>
      </c>
      <c r="F8656" t="s">
        <v>13</v>
      </c>
      <c r="G8656" t="s">
        <v>196</v>
      </c>
      <c r="H8656" s="1">
        <v>0</v>
      </c>
      <c r="I8656" s="2">
        <v>42984</v>
      </c>
      <c r="J8656" s="8">
        <f t="shared" si="135"/>
        <v>2017</v>
      </c>
      <c r="K8656" t="s">
        <v>6306</v>
      </c>
      <c r="L8656" t="s">
        <v>102</v>
      </c>
      <c r="M8656">
        <v>10011</v>
      </c>
      <c r="N8656">
        <v>1455</v>
      </c>
      <c r="O8656" t="s">
        <v>5185</v>
      </c>
      <c r="P8656">
        <v>101</v>
      </c>
      <c r="Q8656">
        <v>2</v>
      </c>
      <c r="R8656" t="s">
        <v>104</v>
      </c>
      <c r="T8656">
        <v>101.39</v>
      </c>
      <c r="U8656">
        <v>338</v>
      </c>
      <c r="V8656" t="s">
        <v>33</v>
      </c>
      <c r="W8656" s="2">
        <v>42990</v>
      </c>
      <c r="X8656" t="s">
        <v>39</v>
      </c>
      <c r="Y8656" t="s">
        <v>175</v>
      </c>
      <c r="Z8656" t="s">
        <v>52</v>
      </c>
    </row>
    <row r="8657" spans="1:26" x14ac:dyDescent="0.25">
      <c r="A8657">
        <v>3</v>
      </c>
      <c r="B8657" t="s">
        <v>25</v>
      </c>
      <c r="C8657">
        <v>1</v>
      </c>
      <c r="D8657" t="s">
        <v>26</v>
      </c>
      <c r="E8657" t="s">
        <v>1174</v>
      </c>
      <c r="F8657" t="s">
        <v>13</v>
      </c>
      <c r="G8657" t="s">
        <v>1727</v>
      </c>
      <c r="H8657" s="1">
        <v>0.2</v>
      </c>
      <c r="I8657" s="2">
        <v>43040</v>
      </c>
      <c r="J8657" s="8">
        <f t="shared" si="135"/>
        <v>2017</v>
      </c>
      <c r="K8657" t="s">
        <v>3137</v>
      </c>
      <c r="L8657" t="s">
        <v>30</v>
      </c>
      <c r="M8657">
        <v>97301</v>
      </c>
      <c r="N8657">
        <v>1038</v>
      </c>
      <c r="O8657" t="s">
        <v>121</v>
      </c>
      <c r="P8657">
        <v>2</v>
      </c>
      <c r="Q8657">
        <v>1</v>
      </c>
      <c r="R8657" t="s">
        <v>32</v>
      </c>
      <c r="T8657">
        <v>1.77</v>
      </c>
      <c r="U8657">
        <v>8</v>
      </c>
      <c r="V8657" t="s">
        <v>19</v>
      </c>
      <c r="W8657" s="2">
        <v>43043</v>
      </c>
      <c r="X8657" t="s">
        <v>130</v>
      </c>
      <c r="Y8657" t="s">
        <v>262</v>
      </c>
      <c r="Z8657" t="s">
        <v>49</v>
      </c>
    </row>
    <row r="8658" spans="1:26" x14ac:dyDescent="0.25">
      <c r="A8658">
        <v>4</v>
      </c>
      <c r="B8658" t="s">
        <v>25</v>
      </c>
      <c r="C8658">
        <v>3</v>
      </c>
      <c r="D8658" t="s">
        <v>50</v>
      </c>
      <c r="E8658" t="s">
        <v>4858</v>
      </c>
      <c r="F8658" t="s">
        <v>13</v>
      </c>
      <c r="G8658" t="s">
        <v>1636</v>
      </c>
      <c r="H8658" s="1">
        <v>0.2</v>
      </c>
      <c r="I8658" s="2">
        <v>43088</v>
      </c>
      <c r="J8658" s="8">
        <f t="shared" si="135"/>
        <v>2017</v>
      </c>
      <c r="K8658" t="s">
        <v>4859</v>
      </c>
      <c r="L8658" t="s">
        <v>73</v>
      </c>
      <c r="M8658">
        <v>60025</v>
      </c>
      <c r="N8658">
        <v>1402</v>
      </c>
      <c r="O8658" t="s">
        <v>4844</v>
      </c>
      <c r="P8658">
        <v>14</v>
      </c>
      <c r="Q8658">
        <v>3</v>
      </c>
      <c r="R8658" t="s">
        <v>75</v>
      </c>
      <c r="T8658">
        <v>13.86</v>
      </c>
      <c r="U8658">
        <v>158</v>
      </c>
      <c r="V8658" t="s">
        <v>19</v>
      </c>
      <c r="W8658" s="2">
        <v>43092</v>
      </c>
      <c r="X8658" t="s">
        <v>20</v>
      </c>
      <c r="Y8658" t="s">
        <v>139</v>
      </c>
      <c r="Z8658" t="s">
        <v>52</v>
      </c>
    </row>
    <row r="8659" spans="1:26" x14ac:dyDescent="0.25">
      <c r="A8659">
        <v>7</v>
      </c>
      <c r="B8659" t="s">
        <v>25</v>
      </c>
      <c r="C8659">
        <v>6</v>
      </c>
      <c r="D8659" t="s">
        <v>26</v>
      </c>
      <c r="E8659" t="s">
        <v>333</v>
      </c>
      <c r="F8659" t="s">
        <v>13</v>
      </c>
      <c r="G8659" t="s">
        <v>107</v>
      </c>
      <c r="H8659" s="1">
        <v>0.2</v>
      </c>
      <c r="I8659" s="2">
        <v>42878</v>
      </c>
      <c r="J8659" s="8">
        <f t="shared" si="135"/>
        <v>2017</v>
      </c>
      <c r="K8659" t="s">
        <v>7932</v>
      </c>
      <c r="L8659" t="s">
        <v>30</v>
      </c>
      <c r="M8659">
        <v>85023</v>
      </c>
      <c r="N8659">
        <v>663</v>
      </c>
      <c r="O8659" t="s">
        <v>1186</v>
      </c>
      <c r="P8659">
        <v>14</v>
      </c>
      <c r="Q8659">
        <v>4</v>
      </c>
      <c r="R8659" t="s">
        <v>32</v>
      </c>
      <c r="S8659" t="s">
        <v>92</v>
      </c>
      <c r="T8659">
        <v>13.7</v>
      </c>
      <c r="U8659">
        <v>122</v>
      </c>
      <c r="V8659" t="s">
        <v>19</v>
      </c>
      <c r="W8659" s="2">
        <v>42885</v>
      </c>
      <c r="X8659" t="s">
        <v>39</v>
      </c>
      <c r="Y8659" t="s">
        <v>199</v>
      </c>
      <c r="Z8659" t="s">
        <v>56</v>
      </c>
    </row>
    <row r="8660" spans="1:26" x14ac:dyDescent="0.25">
      <c r="A8660">
        <v>7</v>
      </c>
      <c r="B8660" t="s">
        <v>25</v>
      </c>
      <c r="C8660">
        <v>6</v>
      </c>
      <c r="D8660" t="s">
        <v>26</v>
      </c>
      <c r="E8660" t="s">
        <v>333</v>
      </c>
      <c r="F8660" t="s">
        <v>13</v>
      </c>
      <c r="G8660" t="s">
        <v>107</v>
      </c>
      <c r="H8660" s="1">
        <v>0.7</v>
      </c>
      <c r="I8660" s="2">
        <v>42878</v>
      </c>
      <c r="J8660" s="8">
        <f t="shared" si="135"/>
        <v>2017</v>
      </c>
      <c r="K8660" t="s">
        <v>7932</v>
      </c>
      <c r="L8660" t="s">
        <v>30</v>
      </c>
      <c r="M8660">
        <v>85023</v>
      </c>
      <c r="N8660">
        <v>408</v>
      </c>
      <c r="O8660" t="s">
        <v>1451</v>
      </c>
      <c r="P8660">
        <v>-13</v>
      </c>
      <c r="Q8660">
        <v>7</v>
      </c>
      <c r="R8660" t="s">
        <v>32</v>
      </c>
      <c r="S8660" t="s">
        <v>92</v>
      </c>
      <c r="T8660">
        <v>-12.8</v>
      </c>
      <c r="U8660">
        <v>19</v>
      </c>
      <c r="V8660" t="s">
        <v>19</v>
      </c>
      <c r="W8660" s="2">
        <v>42885</v>
      </c>
      <c r="X8660" t="s">
        <v>39</v>
      </c>
      <c r="Y8660" t="s">
        <v>199</v>
      </c>
      <c r="Z8660" t="s">
        <v>54</v>
      </c>
    </row>
    <row r="8661" spans="1:26" x14ac:dyDescent="0.25">
      <c r="A8661">
        <v>5</v>
      </c>
      <c r="B8661" t="s">
        <v>43</v>
      </c>
      <c r="C8661">
        <v>6</v>
      </c>
      <c r="D8661" t="s">
        <v>11</v>
      </c>
      <c r="E8661" t="s">
        <v>157</v>
      </c>
      <c r="F8661" t="s">
        <v>13</v>
      </c>
      <c r="G8661" t="s">
        <v>2185</v>
      </c>
      <c r="H8661" s="1">
        <v>0</v>
      </c>
      <c r="I8661" s="2">
        <v>43053</v>
      </c>
      <c r="J8661" s="8">
        <f t="shared" si="135"/>
        <v>2017</v>
      </c>
      <c r="K8661" t="s">
        <v>2325</v>
      </c>
      <c r="L8661" t="s">
        <v>102</v>
      </c>
      <c r="M8661">
        <v>19901</v>
      </c>
      <c r="N8661">
        <v>617</v>
      </c>
      <c r="O8661" t="s">
        <v>8218</v>
      </c>
      <c r="P8661">
        <v>27</v>
      </c>
      <c r="Q8661">
        <v>3</v>
      </c>
      <c r="R8661" t="s">
        <v>104</v>
      </c>
      <c r="T8661">
        <v>26.65</v>
      </c>
      <c r="U8661">
        <v>76</v>
      </c>
      <c r="V8661" t="s">
        <v>19</v>
      </c>
      <c r="W8661" s="2">
        <v>43058</v>
      </c>
      <c r="X8661" t="s">
        <v>39</v>
      </c>
      <c r="Y8661" t="s">
        <v>161</v>
      </c>
      <c r="Z8661" t="s">
        <v>47</v>
      </c>
    </row>
    <row r="8662" spans="1:26" x14ac:dyDescent="0.25">
      <c r="A8662">
        <v>5</v>
      </c>
      <c r="B8662" t="s">
        <v>43</v>
      </c>
      <c r="C8662">
        <v>6</v>
      </c>
      <c r="D8662" t="s">
        <v>26</v>
      </c>
      <c r="E8662" t="s">
        <v>157</v>
      </c>
      <c r="F8662" t="s">
        <v>13</v>
      </c>
      <c r="G8662" t="s">
        <v>2185</v>
      </c>
      <c r="H8662" s="1">
        <v>0</v>
      </c>
      <c r="I8662" s="2">
        <v>43053</v>
      </c>
      <c r="J8662" s="8">
        <f t="shared" si="135"/>
        <v>2017</v>
      </c>
      <c r="K8662" t="s">
        <v>2325</v>
      </c>
      <c r="L8662" t="s">
        <v>102</v>
      </c>
      <c r="M8662">
        <v>19901</v>
      </c>
      <c r="N8662">
        <v>245</v>
      </c>
      <c r="O8662" t="s">
        <v>8271</v>
      </c>
      <c r="P8662">
        <v>9</v>
      </c>
      <c r="Q8662">
        <v>2</v>
      </c>
      <c r="R8662" t="s">
        <v>104</v>
      </c>
      <c r="T8662">
        <v>9.3800000000000008</v>
      </c>
      <c r="U8662">
        <v>20</v>
      </c>
      <c r="V8662" t="s">
        <v>19</v>
      </c>
      <c r="W8662" s="2">
        <v>43058</v>
      </c>
      <c r="X8662" t="s">
        <v>39</v>
      </c>
      <c r="Y8662" t="s">
        <v>161</v>
      </c>
      <c r="Z8662" t="s">
        <v>54</v>
      </c>
    </row>
    <row r="8663" spans="1:26" x14ac:dyDescent="0.25">
      <c r="A8663">
        <v>6</v>
      </c>
      <c r="B8663" t="s">
        <v>10</v>
      </c>
      <c r="C8663">
        <v>6</v>
      </c>
      <c r="D8663" t="s">
        <v>26</v>
      </c>
      <c r="E8663" t="s">
        <v>1639</v>
      </c>
      <c r="F8663" t="s">
        <v>13</v>
      </c>
      <c r="G8663" t="s">
        <v>677</v>
      </c>
      <c r="H8663" s="1">
        <v>0.2</v>
      </c>
      <c r="I8663" s="2">
        <v>42818</v>
      </c>
      <c r="J8663" s="8">
        <f t="shared" si="135"/>
        <v>2017</v>
      </c>
      <c r="K8663" t="s">
        <v>6494</v>
      </c>
      <c r="L8663" t="s">
        <v>16</v>
      </c>
      <c r="M8663">
        <v>33065</v>
      </c>
      <c r="N8663">
        <v>610</v>
      </c>
      <c r="O8663" t="s">
        <v>4103</v>
      </c>
      <c r="P8663">
        <v>1</v>
      </c>
      <c r="Q8663">
        <v>2</v>
      </c>
      <c r="R8663" t="s">
        <v>18</v>
      </c>
      <c r="T8663">
        <v>0.52</v>
      </c>
      <c r="U8663">
        <v>7</v>
      </c>
      <c r="V8663" t="s">
        <v>33</v>
      </c>
      <c r="W8663" s="2">
        <v>42824</v>
      </c>
      <c r="X8663" t="s">
        <v>39</v>
      </c>
      <c r="Y8663" t="s">
        <v>40</v>
      </c>
      <c r="Z8663" t="s">
        <v>56</v>
      </c>
    </row>
    <row r="8664" spans="1:26" x14ac:dyDescent="0.25">
      <c r="A8664">
        <v>3</v>
      </c>
      <c r="B8664" t="s">
        <v>10</v>
      </c>
      <c r="C8664">
        <v>3</v>
      </c>
      <c r="D8664" t="s">
        <v>26</v>
      </c>
      <c r="E8664" t="s">
        <v>906</v>
      </c>
      <c r="F8664" t="s">
        <v>13</v>
      </c>
      <c r="G8664" t="s">
        <v>6975</v>
      </c>
      <c r="H8664" s="1">
        <v>0.2</v>
      </c>
      <c r="I8664" s="2">
        <v>42881</v>
      </c>
      <c r="J8664" s="8">
        <f t="shared" si="135"/>
        <v>2017</v>
      </c>
      <c r="K8664" t="s">
        <v>7357</v>
      </c>
      <c r="L8664" t="s">
        <v>16</v>
      </c>
      <c r="M8664">
        <v>28540</v>
      </c>
      <c r="N8664">
        <v>1791</v>
      </c>
      <c r="O8664" t="s">
        <v>6200</v>
      </c>
      <c r="P8664">
        <v>6</v>
      </c>
      <c r="Q8664">
        <v>1</v>
      </c>
      <c r="R8664" t="s">
        <v>18</v>
      </c>
      <c r="T8664">
        <v>5.94</v>
      </c>
      <c r="U8664">
        <v>18</v>
      </c>
      <c r="V8664" t="s">
        <v>76</v>
      </c>
      <c r="W8664" s="2">
        <v>42884</v>
      </c>
      <c r="X8664" t="s">
        <v>20</v>
      </c>
      <c r="Y8664" t="s">
        <v>63</v>
      </c>
      <c r="Z8664" t="s">
        <v>64</v>
      </c>
    </row>
    <row r="8665" spans="1:26" x14ac:dyDescent="0.25">
      <c r="A8665">
        <v>3</v>
      </c>
      <c r="B8665" t="s">
        <v>10</v>
      </c>
      <c r="C8665">
        <v>3</v>
      </c>
      <c r="D8665" t="s">
        <v>26</v>
      </c>
      <c r="E8665" t="s">
        <v>906</v>
      </c>
      <c r="F8665" t="s">
        <v>13</v>
      </c>
      <c r="G8665" t="s">
        <v>6975</v>
      </c>
      <c r="H8665" s="1">
        <v>0.2</v>
      </c>
      <c r="I8665" s="2">
        <v>42881</v>
      </c>
      <c r="J8665" s="8">
        <f t="shared" si="135"/>
        <v>2017</v>
      </c>
      <c r="K8665" t="s">
        <v>7357</v>
      </c>
      <c r="L8665" t="s">
        <v>16</v>
      </c>
      <c r="M8665">
        <v>28540</v>
      </c>
      <c r="N8665">
        <v>1438</v>
      </c>
      <c r="O8665" t="s">
        <v>3448</v>
      </c>
      <c r="P8665">
        <v>4</v>
      </c>
      <c r="Q8665">
        <v>2</v>
      </c>
      <c r="R8665" t="s">
        <v>18</v>
      </c>
      <c r="T8665">
        <v>4.43</v>
      </c>
      <c r="U8665">
        <v>12</v>
      </c>
      <c r="V8665" t="s">
        <v>76</v>
      </c>
      <c r="W8665" s="2">
        <v>42884</v>
      </c>
      <c r="X8665" t="s">
        <v>20</v>
      </c>
      <c r="Y8665" t="s">
        <v>63</v>
      </c>
      <c r="Z8665" t="s">
        <v>119</v>
      </c>
    </row>
    <row r="8666" spans="1:26" x14ac:dyDescent="0.25">
      <c r="A8666">
        <v>3</v>
      </c>
      <c r="B8666" t="s">
        <v>10</v>
      </c>
      <c r="C8666">
        <v>3</v>
      </c>
      <c r="D8666" t="s">
        <v>26</v>
      </c>
      <c r="E8666" t="s">
        <v>906</v>
      </c>
      <c r="F8666" t="s">
        <v>13</v>
      </c>
      <c r="G8666" t="s">
        <v>6975</v>
      </c>
      <c r="H8666" s="1">
        <v>0.2</v>
      </c>
      <c r="I8666" s="2">
        <v>42881</v>
      </c>
      <c r="J8666" s="8">
        <f t="shared" si="135"/>
        <v>2017</v>
      </c>
      <c r="K8666" t="s">
        <v>7357</v>
      </c>
      <c r="L8666" t="s">
        <v>16</v>
      </c>
      <c r="M8666">
        <v>28540</v>
      </c>
      <c r="N8666">
        <v>1732</v>
      </c>
      <c r="O8666" t="s">
        <v>2796</v>
      </c>
      <c r="P8666">
        <v>54</v>
      </c>
      <c r="Q8666">
        <v>4</v>
      </c>
      <c r="R8666" t="s">
        <v>18</v>
      </c>
      <c r="T8666">
        <v>53.8</v>
      </c>
      <c r="U8666">
        <v>154</v>
      </c>
      <c r="V8666" t="s">
        <v>76</v>
      </c>
      <c r="W8666" s="2">
        <v>42884</v>
      </c>
      <c r="X8666" t="s">
        <v>20</v>
      </c>
      <c r="Y8666" t="s">
        <v>63</v>
      </c>
      <c r="Z8666" t="s">
        <v>64</v>
      </c>
    </row>
    <row r="8667" spans="1:26" x14ac:dyDescent="0.25">
      <c r="A8667">
        <v>3</v>
      </c>
      <c r="B8667" t="s">
        <v>10</v>
      </c>
      <c r="C8667">
        <v>3</v>
      </c>
      <c r="D8667" t="s">
        <v>50</v>
      </c>
      <c r="E8667" t="s">
        <v>906</v>
      </c>
      <c r="F8667" t="s">
        <v>13</v>
      </c>
      <c r="G8667" t="s">
        <v>6975</v>
      </c>
      <c r="H8667" s="1">
        <v>0.2</v>
      </c>
      <c r="I8667" s="2">
        <v>42881</v>
      </c>
      <c r="J8667" s="8">
        <f t="shared" si="135"/>
        <v>2017</v>
      </c>
      <c r="K8667" t="s">
        <v>7357</v>
      </c>
      <c r="L8667" t="s">
        <v>16</v>
      </c>
      <c r="M8667">
        <v>28540</v>
      </c>
      <c r="N8667">
        <v>1000</v>
      </c>
      <c r="O8667" t="s">
        <v>616</v>
      </c>
      <c r="P8667">
        <v>50</v>
      </c>
      <c r="Q8667">
        <v>7</v>
      </c>
      <c r="R8667" t="s">
        <v>18</v>
      </c>
      <c r="T8667">
        <v>50.38</v>
      </c>
      <c r="U8667">
        <v>168</v>
      </c>
      <c r="V8667" t="s">
        <v>76</v>
      </c>
      <c r="W8667" s="2">
        <v>42884</v>
      </c>
      <c r="X8667" t="s">
        <v>20</v>
      </c>
      <c r="Y8667" t="s">
        <v>63</v>
      </c>
      <c r="Z8667" t="s">
        <v>113</v>
      </c>
    </row>
    <row r="8668" spans="1:26" x14ac:dyDescent="0.25">
      <c r="A8668">
        <v>2</v>
      </c>
      <c r="B8668" t="s">
        <v>25</v>
      </c>
      <c r="C8668">
        <v>1</v>
      </c>
      <c r="D8668" t="s">
        <v>26</v>
      </c>
      <c r="E8668" t="s">
        <v>3108</v>
      </c>
      <c r="F8668" t="s">
        <v>13</v>
      </c>
      <c r="G8668" t="s">
        <v>1477</v>
      </c>
      <c r="H8668" s="1">
        <v>0</v>
      </c>
      <c r="I8668" s="2">
        <v>42843</v>
      </c>
      <c r="J8668" s="8">
        <f t="shared" si="135"/>
        <v>2017</v>
      </c>
      <c r="K8668" t="s">
        <v>3109</v>
      </c>
      <c r="L8668" t="s">
        <v>30</v>
      </c>
      <c r="M8668">
        <v>93454</v>
      </c>
      <c r="N8668">
        <v>112</v>
      </c>
      <c r="O8668" t="s">
        <v>3110</v>
      </c>
      <c r="P8668">
        <v>30</v>
      </c>
      <c r="Q8668">
        <v>3</v>
      </c>
      <c r="R8668" t="s">
        <v>32</v>
      </c>
      <c r="T8668">
        <v>30.01</v>
      </c>
      <c r="U8668">
        <v>115</v>
      </c>
      <c r="V8668" t="s">
        <v>19</v>
      </c>
      <c r="W8668" s="2">
        <v>42845</v>
      </c>
      <c r="X8668" t="s">
        <v>130</v>
      </c>
      <c r="Y8668" t="s">
        <v>34</v>
      </c>
      <c r="Z8668" t="s">
        <v>42</v>
      </c>
    </row>
    <row r="8669" spans="1:26" x14ac:dyDescent="0.25">
      <c r="A8669">
        <v>4</v>
      </c>
      <c r="B8669" t="s">
        <v>43</v>
      </c>
      <c r="C8669">
        <v>6</v>
      </c>
      <c r="D8669" t="s">
        <v>26</v>
      </c>
      <c r="E8669" t="s">
        <v>2056</v>
      </c>
      <c r="F8669" t="s">
        <v>13</v>
      </c>
      <c r="G8669" t="s">
        <v>2122</v>
      </c>
      <c r="H8669" s="1">
        <v>0</v>
      </c>
      <c r="I8669" s="2">
        <v>43075</v>
      </c>
      <c r="J8669" s="8">
        <f t="shared" si="135"/>
        <v>2017</v>
      </c>
      <c r="K8669" t="s">
        <v>4445</v>
      </c>
      <c r="L8669" t="s">
        <v>30</v>
      </c>
      <c r="M8669">
        <v>89031</v>
      </c>
      <c r="N8669">
        <v>1801</v>
      </c>
      <c r="O8669" t="s">
        <v>4446</v>
      </c>
      <c r="P8669">
        <v>3</v>
      </c>
      <c r="Q8669">
        <v>1</v>
      </c>
      <c r="R8669" t="s">
        <v>32</v>
      </c>
      <c r="T8669">
        <v>3.11</v>
      </c>
      <c r="U8669">
        <v>6</v>
      </c>
      <c r="V8669" t="s">
        <v>19</v>
      </c>
      <c r="W8669" s="2">
        <v>43079</v>
      </c>
      <c r="X8669" t="s">
        <v>39</v>
      </c>
      <c r="Y8669" t="s">
        <v>831</v>
      </c>
      <c r="Z8669" t="s">
        <v>64</v>
      </c>
    </row>
    <row r="8670" spans="1:26" x14ac:dyDescent="0.25">
      <c r="A8670">
        <v>4</v>
      </c>
      <c r="B8670" t="s">
        <v>43</v>
      </c>
      <c r="C8670">
        <v>6</v>
      </c>
      <c r="D8670" t="s">
        <v>26</v>
      </c>
      <c r="E8670" t="s">
        <v>2056</v>
      </c>
      <c r="F8670" t="s">
        <v>13</v>
      </c>
      <c r="G8670" t="s">
        <v>2122</v>
      </c>
      <c r="H8670" s="1">
        <v>0</v>
      </c>
      <c r="I8670" s="2">
        <v>43075</v>
      </c>
      <c r="J8670" s="8">
        <f t="shared" si="135"/>
        <v>2017</v>
      </c>
      <c r="K8670" t="s">
        <v>4445</v>
      </c>
      <c r="L8670" t="s">
        <v>30</v>
      </c>
      <c r="M8670">
        <v>89031</v>
      </c>
      <c r="N8670">
        <v>191</v>
      </c>
      <c r="O8670" t="s">
        <v>3347</v>
      </c>
      <c r="P8670">
        <v>7</v>
      </c>
      <c r="Q8670">
        <v>3</v>
      </c>
      <c r="R8670" t="s">
        <v>32</v>
      </c>
      <c r="T8670">
        <v>6.87</v>
      </c>
      <c r="U8670">
        <v>15</v>
      </c>
      <c r="V8670" t="s">
        <v>19</v>
      </c>
      <c r="W8670" s="2">
        <v>43079</v>
      </c>
      <c r="X8670" t="s">
        <v>39</v>
      </c>
      <c r="Y8670" t="s">
        <v>831</v>
      </c>
      <c r="Z8670" t="s">
        <v>35</v>
      </c>
    </row>
    <row r="8671" spans="1:26" x14ac:dyDescent="0.25">
      <c r="A8671">
        <v>4</v>
      </c>
      <c r="B8671" t="s">
        <v>43</v>
      </c>
      <c r="C8671">
        <v>6</v>
      </c>
      <c r="D8671" t="s">
        <v>26</v>
      </c>
      <c r="E8671" t="s">
        <v>2056</v>
      </c>
      <c r="F8671" t="s">
        <v>13</v>
      </c>
      <c r="G8671" t="s">
        <v>2122</v>
      </c>
      <c r="H8671" s="1">
        <v>0</v>
      </c>
      <c r="I8671" s="2">
        <v>43075</v>
      </c>
      <c r="J8671" s="8">
        <f t="shared" si="135"/>
        <v>2017</v>
      </c>
      <c r="K8671" t="s">
        <v>4445</v>
      </c>
      <c r="L8671" t="s">
        <v>30</v>
      </c>
      <c r="M8671">
        <v>89031</v>
      </c>
      <c r="N8671">
        <v>1551</v>
      </c>
      <c r="O8671" t="s">
        <v>3475</v>
      </c>
      <c r="P8671">
        <v>239</v>
      </c>
      <c r="Q8671">
        <v>5</v>
      </c>
      <c r="R8671" t="s">
        <v>32</v>
      </c>
      <c r="T8671">
        <v>238.65</v>
      </c>
      <c r="U8671">
        <v>1326</v>
      </c>
      <c r="V8671" t="s">
        <v>19</v>
      </c>
      <c r="W8671" s="2">
        <v>43079</v>
      </c>
      <c r="X8671" t="s">
        <v>39</v>
      </c>
      <c r="Y8671" t="s">
        <v>831</v>
      </c>
      <c r="Z8671" t="s">
        <v>42</v>
      </c>
    </row>
    <row r="8672" spans="1:26" x14ac:dyDescent="0.25">
      <c r="A8672">
        <v>4</v>
      </c>
      <c r="B8672" t="s">
        <v>43</v>
      </c>
      <c r="C8672">
        <v>6</v>
      </c>
      <c r="D8672" t="s">
        <v>11</v>
      </c>
      <c r="E8672" t="s">
        <v>122</v>
      </c>
      <c r="F8672" t="s">
        <v>13</v>
      </c>
      <c r="G8672" t="s">
        <v>2109</v>
      </c>
      <c r="H8672" s="1">
        <v>0.3</v>
      </c>
      <c r="I8672" s="2">
        <v>42851</v>
      </c>
      <c r="J8672" s="8">
        <f t="shared" si="135"/>
        <v>2017</v>
      </c>
      <c r="K8672" t="s">
        <v>2188</v>
      </c>
      <c r="L8672" t="s">
        <v>73</v>
      </c>
      <c r="M8672">
        <v>77036</v>
      </c>
      <c r="N8672">
        <v>824</v>
      </c>
      <c r="O8672" t="s">
        <v>680</v>
      </c>
      <c r="P8672">
        <v>-6</v>
      </c>
      <c r="Q8672">
        <v>2</v>
      </c>
      <c r="R8672" t="s">
        <v>75</v>
      </c>
      <c r="T8672">
        <v>-5.83</v>
      </c>
      <c r="U8672">
        <v>408</v>
      </c>
      <c r="V8672" t="s">
        <v>19</v>
      </c>
      <c r="W8672" s="2">
        <v>42855</v>
      </c>
      <c r="X8672" t="s">
        <v>39</v>
      </c>
      <c r="Y8672" t="s">
        <v>77</v>
      </c>
      <c r="Z8672" t="s">
        <v>24</v>
      </c>
    </row>
    <row r="8673" spans="1:26" x14ac:dyDescent="0.25">
      <c r="A8673">
        <v>4</v>
      </c>
      <c r="B8673" t="s">
        <v>43</v>
      </c>
      <c r="C8673">
        <v>6</v>
      </c>
      <c r="D8673" t="s">
        <v>11</v>
      </c>
      <c r="E8673" t="s">
        <v>879</v>
      </c>
      <c r="F8673" t="s">
        <v>13</v>
      </c>
      <c r="G8673" t="s">
        <v>5417</v>
      </c>
      <c r="H8673" s="1">
        <v>0</v>
      </c>
      <c r="I8673" s="2">
        <v>42855</v>
      </c>
      <c r="J8673" s="8">
        <f t="shared" si="135"/>
        <v>2017</v>
      </c>
      <c r="K8673" t="s">
        <v>5560</v>
      </c>
      <c r="L8673" t="s">
        <v>102</v>
      </c>
      <c r="M8673">
        <v>1841</v>
      </c>
      <c r="N8673">
        <v>496</v>
      </c>
      <c r="O8673" t="s">
        <v>2282</v>
      </c>
      <c r="P8673">
        <v>4</v>
      </c>
      <c r="Q8673">
        <v>1</v>
      </c>
      <c r="R8673" t="s">
        <v>104</v>
      </c>
      <c r="T8673">
        <v>3.79</v>
      </c>
      <c r="U8673">
        <v>9</v>
      </c>
      <c r="V8673" t="s">
        <v>33</v>
      </c>
      <c r="W8673" s="2">
        <v>42859</v>
      </c>
      <c r="X8673" t="s">
        <v>39</v>
      </c>
      <c r="Y8673" t="s">
        <v>744</v>
      </c>
      <c r="Z8673" t="s">
        <v>47</v>
      </c>
    </row>
    <row r="8674" spans="1:26" x14ac:dyDescent="0.25">
      <c r="A8674">
        <v>4</v>
      </c>
      <c r="B8674" t="s">
        <v>43</v>
      </c>
      <c r="C8674">
        <v>6</v>
      </c>
      <c r="D8674" t="s">
        <v>11</v>
      </c>
      <c r="E8674" t="s">
        <v>879</v>
      </c>
      <c r="F8674" t="s">
        <v>13</v>
      </c>
      <c r="G8674" t="s">
        <v>5417</v>
      </c>
      <c r="H8674" s="1">
        <v>0</v>
      </c>
      <c r="I8674" s="2">
        <v>42855</v>
      </c>
      <c r="J8674" s="8">
        <f t="shared" si="135"/>
        <v>2017</v>
      </c>
      <c r="K8674" t="s">
        <v>5560</v>
      </c>
      <c r="L8674" t="s">
        <v>102</v>
      </c>
      <c r="M8674">
        <v>1841</v>
      </c>
      <c r="N8674">
        <v>549</v>
      </c>
      <c r="O8674" t="s">
        <v>504</v>
      </c>
      <c r="P8674">
        <v>13</v>
      </c>
      <c r="Q8674">
        <v>5</v>
      </c>
      <c r="R8674" t="s">
        <v>104</v>
      </c>
      <c r="T8674">
        <v>13.19</v>
      </c>
      <c r="U8674">
        <v>31</v>
      </c>
      <c r="V8674" t="s">
        <v>33</v>
      </c>
      <c r="W8674" s="2">
        <v>42859</v>
      </c>
      <c r="X8674" t="s">
        <v>39</v>
      </c>
      <c r="Y8674" t="s">
        <v>744</v>
      </c>
      <c r="Z8674" t="s">
        <v>47</v>
      </c>
    </row>
    <row r="8675" spans="1:26" x14ac:dyDescent="0.25">
      <c r="A8675">
        <v>4</v>
      </c>
      <c r="B8675" t="s">
        <v>43</v>
      </c>
      <c r="C8675">
        <v>6</v>
      </c>
      <c r="D8675" t="s">
        <v>11</v>
      </c>
      <c r="E8675" t="s">
        <v>879</v>
      </c>
      <c r="F8675" t="s">
        <v>13</v>
      </c>
      <c r="G8675" t="s">
        <v>5417</v>
      </c>
      <c r="H8675" s="1">
        <v>0</v>
      </c>
      <c r="I8675" s="2">
        <v>42855</v>
      </c>
      <c r="J8675" s="8">
        <f t="shared" si="135"/>
        <v>2017</v>
      </c>
      <c r="K8675" t="s">
        <v>5560</v>
      </c>
      <c r="L8675" t="s">
        <v>102</v>
      </c>
      <c r="M8675">
        <v>1841</v>
      </c>
      <c r="N8675">
        <v>578</v>
      </c>
      <c r="O8675" t="s">
        <v>1757</v>
      </c>
      <c r="P8675">
        <v>10</v>
      </c>
      <c r="Q8675">
        <v>5</v>
      </c>
      <c r="R8675" t="s">
        <v>104</v>
      </c>
      <c r="T8675">
        <v>10.45</v>
      </c>
      <c r="U8675">
        <v>24</v>
      </c>
      <c r="V8675" t="s">
        <v>33</v>
      </c>
      <c r="W8675" s="2">
        <v>42859</v>
      </c>
      <c r="X8675" t="s">
        <v>39</v>
      </c>
      <c r="Y8675" t="s">
        <v>744</v>
      </c>
      <c r="Z8675" t="s">
        <v>47</v>
      </c>
    </row>
    <row r="8676" spans="1:26" x14ac:dyDescent="0.25">
      <c r="A8676">
        <v>4</v>
      </c>
      <c r="B8676" t="s">
        <v>43</v>
      </c>
      <c r="C8676">
        <v>6</v>
      </c>
      <c r="D8676" t="s">
        <v>26</v>
      </c>
      <c r="E8676" t="s">
        <v>879</v>
      </c>
      <c r="F8676" t="s">
        <v>13</v>
      </c>
      <c r="G8676" t="s">
        <v>5417</v>
      </c>
      <c r="H8676" s="1">
        <v>0</v>
      </c>
      <c r="I8676" s="2">
        <v>42855</v>
      </c>
      <c r="J8676" s="8">
        <f t="shared" si="135"/>
        <v>2017</v>
      </c>
      <c r="K8676" t="s">
        <v>5560</v>
      </c>
      <c r="L8676" t="s">
        <v>102</v>
      </c>
      <c r="M8676">
        <v>1841</v>
      </c>
      <c r="N8676">
        <v>1621</v>
      </c>
      <c r="O8676" t="s">
        <v>3136</v>
      </c>
      <c r="P8676">
        <v>3</v>
      </c>
      <c r="Q8676">
        <v>1</v>
      </c>
      <c r="R8676" t="s">
        <v>104</v>
      </c>
      <c r="T8676">
        <v>3.11</v>
      </c>
      <c r="U8676">
        <v>6</v>
      </c>
      <c r="V8676" t="s">
        <v>33</v>
      </c>
      <c r="W8676" s="2">
        <v>42859</v>
      </c>
      <c r="X8676" t="s">
        <v>39</v>
      </c>
      <c r="Y8676" t="s">
        <v>744</v>
      </c>
      <c r="Z8676" t="s">
        <v>64</v>
      </c>
    </row>
    <row r="8677" spans="1:26" x14ac:dyDescent="0.25">
      <c r="A8677">
        <v>4</v>
      </c>
      <c r="B8677" t="s">
        <v>43</v>
      </c>
      <c r="C8677">
        <v>6</v>
      </c>
      <c r="D8677" t="s">
        <v>50</v>
      </c>
      <c r="E8677" t="s">
        <v>879</v>
      </c>
      <c r="F8677" t="s">
        <v>13</v>
      </c>
      <c r="G8677" t="s">
        <v>5417</v>
      </c>
      <c r="H8677" s="1">
        <v>0</v>
      </c>
      <c r="I8677" s="2">
        <v>42855</v>
      </c>
      <c r="J8677" s="8">
        <f t="shared" si="135"/>
        <v>2017</v>
      </c>
      <c r="K8677" t="s">
        <v>5560</v>
      </c>
      <c r="L8677" t="s">
        <v>102</v>
      </c>
      <c r="M8677">
        <v>1841</v>
      </c>
      <c r="N8677">
        <v>912</v>
      </c>
      <c r="O8677" t="s">
        <v>4952</v>
      </c>
      <c r="P8677">
        <v>59</v>
      </c>
      <c r="Q8677">
        <v>10</v>
      </c>
      <c r="R8677" t="s">
        <v>104</v>
      </c>
      <c r="T8677">
        <v>58.66</v>
      </c>
      <c r="U8677">
        <v>210</v>
      </c>
      <c r="V8677" t="s">
        <v>33</v>
      </c>
      <c r="W8677" s="2">
        <v>42859</v>
      </c>
      <c r="X8677" t="s">
        <v>39</v>
      </c>
      <c r="Y8677" t="s">
        <v>744</v>
      </c>
      <c r="Z8677" t="s">
        <v>52</v>
      </c>
    </row>
    <row r="8678" spans="1:26" x14ac:dyDescent="0.25">
      <c r="A8678">
        <v>3</v>
      </c>
      <c r="B8678" t="s">
        <v>25</v>
      </c>
      <c r="C8678">
        <v>1</v>
      </c>
      <c r="D8678" t="s">
        <v>26</v>
      </c>
      <c r="E8678" t="s">
        <v>99</v>
      </c>
      <c r="F8678" t="s">
        <v>13</v>
      </c>
      <c r="G8678" t="s">
        <v>2010</v>
      </c>
      <c r="H8678" s="1">
        <v>0.2</v>
      </c>
      <c r="I8678" s="2">
        <v>43000</v>
      </c>
      <c r="J8678" s="8">
        <f t="shared" si="135"/>
        <v>2017</v>
      </c>
      <c r="K8678" t="s">
        <v>2972</v>
      </c>
      <c r="L8678" t="s">
        <v>102</v>
      </c>
      <c r="M8678">
        <v>19143</v>
      </c>
      <c r="N8678">
        <v>78</v>
      </c>
      <c r="O8678" t="s">
        <v>8231</v>
      </c>
      <c r="P8678">
        <v>6</v>
      </c>
      <c r="Q8678">
        <v>5</v>
      </c>
      <c r="R8678" t="s">
        <v>104</v>
      </c>
      <c r="T8678">
        <v>6.25</v>
      </c>
      <c r="U8678">
        <v>56</v>
      </c>
      <c r="V8678" t="s">
        <v>19</v>
      </c>
      <c r="W8678" s="2">
        <v>43003</v>
      </c>
      <c r="X8678" t="s">
        <v>130</v>
      </c>
      <c r="Y8678" t="s">
        <v>105</v>
      </c>
      <c r="Z8678" t="s">
        <v>356</v>
      </c>
    </row>
    <row r="8679" spans="1:26" x14ac:dyDescent="0.25">
      <c r="A8679">
        <v>3</v>
      </c>
      <c r="B8679" t="s">
        <v>25</v>
      </c>
      <c r="C8679">
        <v>1</v>
      </c>
      <c r="D8679" t="s">
        <v>50</v>
      </c>
      <c r="E8679" t="s">
        <v>99</v>
      </c>
      <c r="F8679" t="s">
        <v>13</v>
      </c>
      <c r="G8679" t="s">
        <v>2010</v>
      </c>
      <c r="H8679" s="1">
        <v>0.2</v>
      </c>
      <c r="I8679" s="2">
        <v>43000</v>
      </c>
      <c r="J8679" s="8">
        <f t="shared" si="135"/>
        <v>2017</v>
      </c>
      <c r="K8679" t="s">
        <v>2972</v>
      </c>
      <c r="L8679" t="s">
        <v>102</v>
      </c>
      <c r="M8679">
        <v>19143</v>
      </c>
      <c r="N8679">
        <v>1024</v>
      </c>
      <c r="O8679" t="s">
        <v>551</v>
      </c>
      <c r="P8679">
        <v>-8</v>
      </c>
      <c r="Q8679">
        <v>3</v>
      </c>
      <c r="R8679" t="s">
        <v>104</v>
      </c>
      <c r="T8679">
        <v>-7.72</v>
      </c>
      <c r="U8679">
        <v>618</v>
      </c>
      <c r="V8679" t="s">
        <v>19</v>
      </c>
      <c r="W8679" s="2">
        <v>43003</v>
      </c>
      <c r="X8679" t="s">
        <v>130</v>
      </c>
      <c r="Y8679" t="s">
        <v>105</v>
      </c>
      <c r="Z8679" t="s">
        <v>113</v>
      </c>
    </row>
    <row r="8680" spans="1:26" x14ac:dyDescent="0.25">
      <c r="A8680">
        <v>2</v>
      </c>
      <c r="B8680" t="s">
        <v>43</v>
      </c>
      <c r="C8680">
        <v>3</v>
      </c>
      <c r="D8680" t="s">
        <v>26</v>
      </c>
      <c r="E8680" t="s">
        <v>171</v>
      </c>
      <c r="F8680" t="s">
        <v>13</v>
      </c>
      <c r="G8680" t="s">
        <v>5393</v>
      </c>
      <c r="H8680" s="1">
        <v>0</v>
      </c>
      <c r="I8680" s="2">
        <v>42820</v>
      </c>
      <c r="J8680" s="8">
        <f t="shared" si="135"/>
        <v>2017</v>
      </c>
      <c r="K8680" t="s">
        <v>6056</v>
      </c>
      <c r="L8680" t="s">
        <v>102</v>
      </c>
      <c r="M8680">
        <v>10009</v>
      </c>
      <c r="N8680">
        <v>519</v>
      </c>
      <c r="O8680" t="s">
        <v>3431</v>
      </c>
      <c r="P8680">
        <v>3</v>
      </c>
      <c r="Q8680">
        <v>3</v>
      </c>
      <c r="R8680" t="s">
        <v>104</v>
      </c>
      <c r="T8680">
        <v>3.41</v>
      </c>
      <c r="U8680">
        <v>13</v>
      </c>
      <c r="V8680" t="s">
        <v>33</v>
      </c>
      <c r="W8680" s="2">
        <v>42822</v>
      </c>
      <c r="X8680" t="s">
        <v>20</v>
      </c>
      <c r="Y8680" t="s">
        <v>175</v>
      </c>
      <c r="Z8680" t="s">
        <v>56</v>
      </c>
    </row>
    <row r="8681" spans="1:26" x14ac:dyDescent="0.25">
      <c r="A8681">
        <v>2</v>
      </c>
      <c r="B8681" t="s">
        <v>43</v>
      </c>
      <c r="C8681">
        <v>3</v>
      </c>
      <c r="D8681" t="s">
        <v>26</v>
      </c>
      <c r="E8681" t="s">
        <v>171</v>
      </c>
      <c r="F8681" t="s">
        <v>13</v>
      </c>
      <c r="G8681" t="s">
        <v>5393</v>
      </c>
      <c r="H8681" s="1">
        <v>0</v>
      </c>
      <c r="I8681" s="2">
        <v>42820</v>
      </c>
      <c r="J8681" s="8">
        <f t="shared" si="135"/>
        <v>2017</v>
      </c>
      <c r="K8681" t="s">
        <v>6056</v>
      </c>
      <c r="L8681" t="s">
        <v>102</v>
      </c>
      <c r="M8681">
        <v>10009</v>
      </c>
      <c r="N8681">
        <v>533</v>
      </c>
      <c r="O8681" t="s">
        <v>3395</v>
      </c>
      <c r="P8681">
        <v>282</v>
      </c>
      <c r="Q8681">
        <v>7</v>
      </c>
      <c r="R8681" t="s">
        <v>104</v>
      </c>
      <c r="T8681">
        <v>282.20999999999998</v>
      </c>
      <c r="U8681">
        <v>1085</v>
      </c>
      <c r="V8681" t="s">
        <v>33</v>
      </c>
      <c r="W8681" s="2">
        <v>42822</v>
      </c>
      <c r="X8681" t="s">
        <v>20</v>
      </c>
      <c r="Y8681" t="s">
        <v>175</v>
      </c>
      <c r="Z8681" t="s">
        <v>42</v>
      </c>
    </row>
    <row r="8682" spans="1:26" x14ac:dyDescent="0.25">
      <c r="A8682">
        <v>4</v>
      </c>
      <c r="B8682" t="s">
        <v>43</v>
      </c>
      <c r="C8682">
        <v>6</v>
      </c>
      <c r="D8682" t="s">
        <v>26</v>
      </c>
      <c r="E8682" t="s">
        <v>122</v>
      </c>
      <c r="F8682" t="s">
        <v>13</v>
      </c>
      <c r="G8682" t="s">
        <v>148</v>
      </c>
      <c r="H8682" s="1">
        <v>0.2</v>
      </c>
      <c r="I8682" s="2">
        <v>42872</v>
      </c>
      <c r="J8682" s="8">
        <f t="shared" si="135"/>
        <v>2017</v>
      </c>
      <c r="K8682" t="s">
        <v>6263</v>
      </c>
      <c r="L8682" t="s">
        <v>73</v>
      </c>
      <c r="M8682">
        <v>77095</v>
      </c>
      <c r="N8682">
        <v>1567</v>
      </c>
      <c r="O8682" t="s">
        <v>3767</v>
      </c>
      <c r="P8682">
        <v>5</v>
      </c>
      <c r="Q8682">
        <v>3</v>
      </c>
      <c r="R8682" t="s">
        <v>75</v>
      </c>
      <c r="T8682">
        <v>4.93</v>
      </c>
      <c r="U8682">
        <v>14</v>
      </c>
      <c r="V8682" t="s">
        <v>33</v>
      </c>
      <c r="W8682" s="2">
        <v>42876</v>
      </c>
      <c r="X8682" t="s">
        <v>39</v>
      </c>
      <c r="Y8682" t="s">
        <v>77</v>
      </c>
      <c r="Z8682" t="s">
        <v>64</v>
      </c>
    </row>
    <row r="8683" spans="1:26" x14ac:dyDescent="0.25">
      <c r="A8683">
        <v>4</v>
      </c>
      <c r="B8683" t="s">
        <v>43</v>
      </c>
      <c r="C8683">
        <v>6</v>
      </c>
      <c r="D8683" t="s">
        <v>26</v>
      </c>
      <c r="E8683" t="s">
        <v>122</v>
      </c>
      <c r="F8683" t="s">
        <v>13</v>
      </c>
      <c r="G8683" t="s">
        <v>148</v>
      </c>
      <c r="H8683" s="1">
        <v>0.8</v>
      </c>
      <c r="I8683" s="2">
        <v>42872</v>
      </c>
      <c r="J8683" s="8">
        <f t="shared" si="135"/>
        <v>2017</v>
      </c>
      <c r="K8683" t="s">
        <v>6263</v>
      </c>
      <c r="L8683" t="s">
        <v>73</v>
      </c>
      <c r="M8683">
        <v>77095</v>
      </c>
      <c r="N8683">
        <v>714</v>
      </c>
      <c r="O8683" t="s">
        <v>3074</v>
      </c>
      <c r="P8683">
        <v>-50</v>
      </c>
      <c r="Q8683">
        <v>5</v>
      </c>
      <c r="R8683" t="s">
        <v>75</v>
      </c>
      <c r="T8683">
        <v>-49.92</v>
      </c>
      <c r="U8683">
        <v>33</v>
      </c>
      <c r="V8683" t="s">
        <v>33</v>
      </c>
      <c r="W8683" s="2">
        <v>42876</v>
      </c>
      <c r="X8683" t="s">
        <v>39</v>
      </c>
      <c r="Y8683" t="s">
        <v>77</v>
      </c>
      <c r="Z8683" t="s">
        <v>54</v>
      </c>
    </row>
    <row r="8684" spans="1:26" x14ac:dyDescent="0.25">
      <c r="A8684">
        <v>2</v>
      </c>
      <c r="B8684" t="s">
        <v>25</v>
      </c>
      <c r="C8684">
        <v>1</v>
      </c>
      <c r="D8684" t="s">
        <v>26</v>
      </c>
      <c r="E8684" t="s">
        <v>1550</v>
      </c>
      <c r="F8684" t="s">
        <v>13</v>
      </c>
      <c r="G8684" t="s">
        <v>5325</v>
      </c>
      <c r="H8684" s="1">
        <v>0</v>
      </c>
      <c r="I8684" s="2">
        <v>42954</v>
      </c>
      <c r="J8684" s="8">
        <f t="shared" si="135"/>
        <v>2017</v>
      </c>
      <c r="K8684" t="s">
        <v>5886</v>
      </c>
      <c r="L8684" t="s">
        <v>102</v>
      </c>
      <c r="M8684">
        <v>21215</v>
      </c>
      <c r="N8684">
        <v>63</v>
      </c>
      <c r="O8684" t="s">
        <v>8101</v>
      </c>
      <c r="P8684">
        <v>20</v>
      </c>
      <c r="Q8684">
        <v>9</v>
      </c>
      <c r="R8684" t="s">
        <v>104</v>
      </c>
      <c r="T8684">
        <v>20.170000000000002</v>
      </c>
      <c r="U8684">
        <v>78</v>
      </c>
      <c r="V8684" t="s">
        <v>33</v>
      </c>
      <c r="W8684" s="2">
        <v>42956</v>
      </c>
      <c r="X8684" t="s">
        <v>130</v>
      </c>
      <c r="Y8684" t="s">
        <v>1549</v>
      </c>
      <c r="Z8684" t="s">
        <v>56</v>
      </c>
    </row>
    <row r="8685" spans="1:26" x14ac:dyDescent="0.25">
      <c r="A8685">
        <v>7</v>
      </c>
      <c r="B8685" t="s">
        <v>25</v>
      </c>
      <c r="C8685">
        <v>6</v>
      </c>
      <c r="D8685" t="s">
        <v>26</v>
      </c>
      <c r="E8685" t="s">
        <v>498</v>
      </c>
      <c r="F8685" t="s">
        <v>13</v>
      </c>
      <c r="G8685" t="s">
        <v>338</v>
      </c>
      <c r="H8685" s="1">
        <v>0.2</v>
      </c>
      <c r="I8685" s="2">
        <v>43023</v>
      </c>
      <c r="J8685" s="8">
        <f t="shared" si="135"/>
        <v>2017</v>
      </c>
      <c r="K8685" t="s">
        <v>7420</v>
      </c>
      <c r="L8685" t="s">
        <v>73</v>
      </c>
      <c r="M8685">
        <v>75217</v>
      </c>
      <c r="N8685">
        <v>1501</v>
      </c>
      <c r="O8685" t="s">
        <v>412</v>
      </c>
      <c r="P8685">
        <v>2</v>
      </c>
      <c r="Q8685">
        <v>1</v>
      </c>
      <c r="R8685" t="s">
        <v>75</v>
      </c>
      <c r="T8685">
        <v>1.67</v>
      </c>
      <c r="U8685">
        <v>4</v>
      </c>
      <c r="V8685" t="s">
        <v>76</v>
      </c>
      <c r="W8685" s="2">
        <v>43030</v>
      </c>
      <c r="X8685" t="s">
        <v>39</v>
      </c>
      <c r="Y8685" t="s">
        <v>77</v>
      </c>
      <c r="Z8685" t="s">
        <v>119</v>
      </c>
    </row>
    <row r="8686" spans="1:26" x14ac:dyDescent="0.25">
      <c r="A8686">
        <v>7</v>
      </c>
      <c r="B8686" t="s">
        <v>25</v>
      </c>
      <c r="C8686">
        <v>6</v>
      </c>
      <c r="D8686" t="s">
        <v>26</v>
      </c>
      <c r="E8686" t="s">
        <v>498</v>
      </c>
      <c r="F8686" t="s">
        <v>13</v>
      </c>
      <c r="G8686" t="s">
        <v>338</v>
      </c>
      <c r="H8686" s="1">
        <v>0.8</v>
      </c>
      <c r="I8686" s="2">
        <v>43023</v>
      </c>
      <c r="J8686" s="8">
        <f t="shared" si="135"/>
        <v>2017</v>
      </c>
      <c r="K8686" t="s">
        <v>7420</v>
      </c>
      <c r="L8686" t="s">
        <v>73</v>
      </c>
      <c r="M8686">
        <v>75217</v>
      </c>
      <c r="N8686">
        <v>267</v>
      </c>
      <c r="O8686" t="s">
        <v>3985</v>
      </c>
      <c r="P8686">
        <v>-7</v>
      </c>
      <c r="Q8686">
        <v>10</v>
      </c>
      <c r="R8686" t="s">
        <v>75</v>
      </c>
      <c r="T8686">
        <v>-6.93</v>
      </c>
      <c r="U8686">
        <v>4</v>
      </c>
      <c r="V8686" t="s">
        <v>76</v>
      </c>
      <c r="W8686" s="2">
        <v>43030</v>
      </c>
      <c r="X8686" t="s">
        <v>39</v>
      </c>
      <c r="Y8686" t="s">
        <v>77</v>
      </c>
      <c r="Z8686" t="s">
        <v>54</v>
      </c>
    </row>
    <row r="8687" spans="1:26" x14ac:dyDescent="0.25">
      <c r="A8687">
        <v>0</v>
      </c>
      <c r="B8687" t="s">
        <v>10</v>
      </c>
      <c r="C8687">
        <v>0</v>
      </c>
      <c r="D8687" t="s">
        <v>26</v>
      </c>
      <c r="E8687" t="s">
        <v>1547</v>
      </c>
      <c r="F8687" t="s">
        <v>13</v>
      </c>
      <c r="G8687" t="s">
        <v>95</v>
      </c>
      <c r="H8687" s="1">
        <v>0</v>
      </c>
      <c r="I8687" s="2">
        <v>42804</v>
      </c>
      <c r="J8687" s="8">
        <f t="shared" si="135"/>
        <v>2017</v>
      </c>
      <c r="K8687" t="s">
        <v>5989</v>
      </c>
      <c r="L8687" t="s">
        <v>102</v>
      </c>
      <c r="M8687">
        <v>20735</v>
      </c>
      <c r="N8687">
        <v>1271</v>
      </c>
      <c r="O8687" t="s">
        <v>775</v>
      </c>
      <c r="P8687">
        <v>25</v>
      </c>
      <c r="Q8687">
        <v>6</v>
      </c>
      <c r="R8687" t="s">
        <v>104</v>
      </c>
      <c r="T8687">
        <v>25.15</v>
      </c>
      <c r="U8687">
        <v>90</v>
      </c>
      <c r="V8687" t="s">
        <v>33</v>
      </c>
      <c r="W8687" s="2">
        <v>42804</v>
      </c>
      <c r="X8687" t="s">
        <v>773</v>
      </c>
      <c r="Y8687" t="s">
        <v>1549</v>
      </c>
      <c r="Z8687" t="s">
        <v>42</v>
      </c>
    </row>
    <row r="8688" spans="1:26" x14ac:dyDescent="0.25">
      <c r="A8688">
        <v>4</v>
      </c>
      <c r="B8688" t="s">
        <v>43</v>
      </c>
      <c r="C8688">
        <v>6</v>
      </c>
      <c r="D8688" t="s">
        <v>26</v>
      </c>
      <c r="E8688" t="s">
        <v>70</v>
      </c>
      <c r="F8688" t="s">
        <v>13</v>
      </c>
      <c r="G8688" t="s">
        <v>71</v>
      </c>
      <c r="H8688" s="1">
        <v>0.8</v>
      </c>
      <c r="I8688" s="2">
        <v>43061</v>
      </c>
      <c r="J8688" s="8">
        <f t="shared" si="135"/>
        <v>2017</v>
      </c>
      <c r="K8688" t="s">
        <v>72</v>
      </c>
      <c r="L8688" t="s">
        <v>73</v>
      </c>
      <c r="M8688">
        <v>76106</v>
      </c>
      <c r="N8688">
        <v>815</v>
      </c>
      <c r="O8688" t="s">
        <v>74</v>
      </c>
      <c r="P8688">
        <v>-124</v>
      </c>
      <c r="Q8688">
        <v>5</v>
      </c>
      <c r="R8688" t="s">
        <v>75</v>
      </c>
      <c r="T8688">
        <v>-123.86</v>
      </c>
      <c r="U8688">
        <v>69</v>
      </c>
      <c r="V8688" t="s">
        <v>76</v>
      </c>
      <c r="W8688" s="2">
        <v>43065</v>
      </c>
      <c r="X8688" t="s">
        <v>39</v>
      </c>
      <c r="Y8688" t="s">
        <v>77</v>
      </c>
      <c r="Z8688" t="s">
        <v>56</v>
      </c>
    </row>
    <row r="8689" spans="1:26" x14ac:dyDescent="0.25">
      <c r="A8689">
        <v>4</v>
      </c>
      <c r="B8689" t="s">
        <v>43</v>
      </c>
      <c r="C8689">
        <v>6</v>
      </c>
      <c r="D8689" t="s">
        <v>26</v>
      </c>
      <c r="E8689" t="s">
        <v>70</v>
      </c>
      <c r="F8689" t="s">
        <v>13</v>
      </c>
      <c r="G8689" t="s">
        <v>71</v>
      </c>
      <c r="H8689" s="1">
        <v>0.8</v>
      </c>
      <c r="I8689" s="2">
        <v>43061</v>
      </c>
      <c r="J8689" s="8">
        <f t="shared" si="135"/>
        <v>2017</v>
      </c>
      <c r="K8689" t="s">
        <v>72</v>
      </c>
      <c r="L8689" t="s">
        <v>73</v>
      </c>
      <c r="M8689">
        <v>76106</v>
      </c>
      <c r="N8689">
        <v>1520</v>
      </c>
      <c r="O8689" t="s">
        <v>78</v>
      </c>
      <c r="P8689">
        <v>-4</v>
      </c>
      <c r="Q8689">
        <v>3</v>
      </c>
      <c r="R8689" t="s">
        <v>75</v>
      </c>
      <c r="T8689">
        <v>-3.82</v>
      </c>
      <c r="U8689">
        <v>3</v>
      </c>
      <c r="V8689" t="s">
        <v>76</v>
      </c>
      <c r="W8689" s="2">
        <v>43065</v>
      </c>
      <c r="X8689" t="s">
        <v>39</v>
      </c>
      <c r="Y8689" t="s">
        <v>77</v>
      </c>
      <c r="Z8689" t="s">
        <v>54</v>
      </c>
    </row>
    <row r="8690" spans="1:26" x14ac:dyDescent="0.25">
      <c r="A8690">
        <v>5</v>
      </c>
      <c r="B8690" t="s">
        <v>25</v>
      </c>
      <c r="C8690">
        <v>3</v>
      </c>
      <c r="D8690" t="s">
        <v>26</v>
      </c>
      <c r="E8690" t="s">
        <v>27</v>
      </c>
      <c r="F8690" t="s">
        <v>13</v>
      </c>
      <c r="G8690" t="s">
        <v>234</v>
      </c>
      <c r="H8690" s="1">
        <v>0</v>
      </c>
      <c r="I8690" s="2">
        <v>43010</v>
      </c>
      <c r="J8690" s="8">
        <f t="shared" si="135"/>
        <v>2017</v>
      </c>
      <c r="K8690" t="s">
        <v>7383</v>
      </c>
      <c r="L8690" t="s">
        <v>30</v>
      </c>
      <c r="M8690">
        <v>90045</v>
      </c>
      <c r="N8690">
        <v>584</v>
      </c>
      <c r="O8690" t="s">
        <v>8142</v>
      </c>
      <c r="P8690">
        <v>76</v>
      </c>
      <c r="Q8690">
        <v>14</v>
      </c>
      <c r="R8690" t="s">
        <v>32</v>
      </c>
      <c r="T8690">
        <v>75.7</v>
      </c>
      <c r="U8690">
        <v>270</v>
      </c>
      <c r="V8690" t="s">
        <v>76</v>
      </c>
      <c r="W8690" s="2">
        <v>43015</v>
      </c>
      <c r="X8690" t="s">
        <v>20</v>
      </c>
      <c r="Y8690" t="s">
        <v>34</v>
      </c>
      <c r="Z8690" t="s">
        <v>42</v>
      </c>
    </row>
    <row r="8691" spans="1:26" x14ac:dyDescent="0.25">
      <c r="A8691">
        <v>5</v>
      </c>
      <c r="B8691" t="s">
        <v>43</v>
      </c>
      <c r="C8691">
        <v>6</v>
      </c>
      <c r="D8691" t="s">
        <v>26</v>
      </c>
      <c r="E8691" t="s">
        <v>201</v>
      </c>
      <c r="F8691" t="s">
        <v>13</v>
      </c>
      <c r="G8691" t="s">
        <v>1103</v>
      </c>
      <c r="H8691" s="1">
        <v>0.2</v>
      </c>
      <c r="I8691" s="2">
        <v>43087</v>
      </c>
      <c r="J8691" s="8">
        <f t="shared" si="135"/>
        <v>2017</v>
      </c>
      <c r="K8691" t="s">
        <v>1104</v>
      </c>
      <c r="L8691" t="s">
        <v>102</v>
      </c>
      <c r="M8691">
        <v>45503</v>
      </c>
      <c r="N8691">
        <v>648</v>
      </c>
      <c r="O8691" t="s">
        <v>1005</v>
      </c>
      <c r="P8691">
        <v>-146</v>
      </c>
      <c r="Q8691">
        <v>9</v>
      </c>
      <c r="R8691" t="s">
        <v>104</v>
      </c>
      <c r="T8691">
        <v>-145.52000000000001</v>
      </c>
      <c r="U8691">
        <v>647</v>
      </c>
      <c r="V8691" t="s">
        <v>19</v>
      </c>
      <c r="W8691" s="2">
        <v>43092</v>
      </c>
      <c r="X8691" t="s">
        <v>39</v>
      </c>
      <c r="Y8691" t="s">
        <v>309</v>
      </c>
      <c r="Z8691" t="s">
        <v>42</v>
      </c>
    </row>
    <row r="8692" spans="1:26" x14ac:dyDescent="0.25">
      <c r="A8692">
        <v>6</v>
      </c>
      <c r="B8692" t="s">
        <v>10</v>
      </c>
      <c r="C8692">
        <v>6</v>
      </c>
      <c r="D8692" t="s">
        <v>11</v>
      </c>
      <c r="E8692" t="s">
        <v>27</v>
      </c>
      <c r="F8692" t="s">
        <v>13</v>
      </c>
      <c r="G8692" t="s">
        <v>5499</v>
      </c>
      <c r="H8692" s="1">
        <v>0</v>
      </c>
      <c r="I8692" s="2">
        <v>42838</v>
      </c>
      <c r="J8692" s="8">
        <f t="shared" si="135"/>
        <v>2017</v>
      </c>
      <c r="K8692" t="s">
        <v>5720</v>
      </c>
      <c r="L8692" t="s">
        <v>30</v>
      </c>
      <c r="M8692">
        <v>90036</v>
      </c>
      <c r="N8692">
        <v>673</v>
      </c>
      <c r="O8692" t="s">
        <v>1511</v>
      </c>
      <c r="P8692">
        <v>16</v>
      </c>
      <c r="Q8692">
        <v>2</v>
      </c>
      <c r="R8692" t="s">
        <v>32</v>
      </c>
      <c r="T8692">
        <v>15.83</v>
      </c>
      <c r="U8692">
        <v>38</v>
      </c>
      <c r="V8692" t="s">
        <v>33</v>
      </c>
      <c r="W8692" s="2">
        <v>42844</v>
      </c>
      <c r="X8692" t="s">
        <v>39</v>
      </c>
      <c r="Y8692" t="s">
        <v>34</v>
      </c>
      <c r="Z8692" t="s">
        <v>47</v>
      </c>
    </row>
    <row r="8693" spans="1:26" x14ac:dyDescent="0.25">
      <c r="A8693">
        <v>6</v>
      </c>
      <c r="B8693" t="s">
        <v>10</v>
      </c>
      <c r="C8693">
        <v>6</v>
      </c>
      <c r="D8693" t="s">
        <v>26</v>
      </c>
      <c r="E8693" t="s">
        <v>27</v>
      </c>
      <c r="F8693" t="s">
        <v>13</v>
      </c>
      <c r="G8693" t="s">
        <v>5499</v>
      </c>
      <c r="H8693" s="1">
        <v>0</v>
      </c>
      <c r="I8693" s="2">
        <v>42838</v>
      </c>
      <c r="J8693" s="8">
        <f t="shared" si="135"/>
        <v>2017</v>
      </c>
      <c r="K8693" t="s">
        <v>5720</v>
      </c>
      <c r="L8693" t="s">
        <v>30</v>
      </c>
      <c r="M8693">
        <v>90036</v>
      </c>
      <c r="N8693">
        <v>26</v>
      </c>
      <c r="O8693" t="s">
        <v>8137</v>
      </c>
      <c r="P8693">
        <v>30</v>
      </c>
      <c r="Q8693">
        <v>2</v>
      </c>
      <c r="R8693" t="s">
        <v>32</v>
      </c>
      <c r="T8693">
        <v>29.58</v>
      </c>
      <c r="U8693">
        <v>76</v>
      </c>
      <c r="V8693" t="s">
        <v>33</v>
      </c>
      <c r="W8693" s="2">
        <v>42844</v>
      </c>
      <c r="X8693" t="s">
        <v>39</v>
      </c>
      <c r="Y8693" t="s">
        <v>34</v>
      </c>
      <c r="Z8693" t="s">
        <v>56</v>
      </c>
    </row>
    <row r="8694" spans="1:26" x14ac:dyDescent="0.25">
      <c r="A8694">
        <v>6</v>
      </c>
      <c r="B8694" t="s">
        <v>10</v>
      </c>
      <c r="C8694">
        <v>6</v>
      </c>
      <c r="D8694" t="s">
        <v>50</v>
      </c>
      <c r="E8694" t="s">
        <v>27</v>
      </c>
      <c r="F8694" t="s">
        <v>13</v>
      </c>
      <c r="G8694" t="s">
        <v>5499</v>
      </c>
      <c r="H8694" s="1">
        <v>0.2</v>
      </c>
      <c r="I8694" s="2">
        <v>42838</v>
      </c>
      <c r="J8694" s="8">
        <f t="shared" si="135"/>
        <v>2017</v>
      </c>
      <c r="K8694" t="s">
        <v>5720</v>
      </c>
      <c r="L8694" t="s">
        <v>30</v>
      </c>
      <c r="M8694">
        <v>90036</v>
      </c>
      <c r="N8694">
        <v>33</v>
      </c>
      <c r="O8694" t="s">
        <v>713</v>
      </c>
      <c r="P8694">
        <v>19</v>
      </c>
      <c r="Q8694">
        <v>2</v>
      </c>
      <c r="R8694" t="s">
        <v>32</v>
      </c>
      <c r="T8694">
        <v>19.39</v>
      </c>
      <c r="U8694">
        <v>259</v>
      </c>
      <c r="V8694" t="s">
        <v>33</v>
      </c>
      <c r="W8694" s="2">
        <v>42844</v>
      </c>
      <c r="X8694" t="s">
        <v>39</v>
      </c>
      <c r="Y8694" t="s">
        <v>34</v>
      </c>
      <c r="Z8694" t="s">
        <v>52</v>
      </c>
    </row>
    <row r="8695" spans="1:26" x14ac:dyDescent="0.25">
      <c r="A8695">
        <v>4</v>
      </c>
      <c r="B8695" t="s">
        <v>43</v>
      </c>
      <c r="C8695">
        <v>6</v>
      </c>
      <c r="D8695" t="s">
        <v>26</v>
      </c>
      <c r="E8695" t="s">
        <v>906</v>
      </c>
      <c r="F8695" t="s">
        <v>13</v>
      </c>
      <c r="G8695" t="s">
        <v>2629</v>
      </c>
      <c r="H8695" s="1">
        <v>0.7</v>
      </c>
      <c r="I8695" s="2">
        <v>43080</v>
      </c>
      <c r="J8695" s="8">
        <f t="shared" si="135"/>
        <v>2017</v>
      </c>
      <c r="K8695" t="s">
        <v>4422</v>
      </c>
      <c r="L8695" t="s">
        <v>16</v>
      </c>
      <c r="M8695">
        <v>32216</v>
      </c>
      <c r="N8695">
        <v>43</v>
      </c>
      <c r="O8695" t="s">
        <v>951</v>
      </c>
      <c r="P8695">
        <v>-9</v>
      </c>
      <c r="Q8695">
        <v>2</v>
      </c>
      <c r="R8695" t="s">
        <v>18</v>
      </c>
      <c r="T8695">
        <v>-8.98</v>
      </c>
      <c r="U8695">
        <v>13</v>
      </c>
      <c r="V8695" t="s">
        <v>19</v>
      </c>
      <c r="W8695" s="2">
        <v>43084</v>
      </c>
      <c r="X8695" t="s">
        <v>39</v>
      </c>
      <c r="Y8695" t="s">
        <v>40</v>
      </c>
      <c r="Z8695" t="s">
        <v>54</v>
      </c>
    </row>
    <row r="8696" spans="1:26" x14ac:dyDescent="0.25">
      <c r="A8696">
        <v>4</v>
      </c>
      <c r="B8696" t="s">
        <v>43</v>
      </c>
      <c r="C8696">
        <v>6</v>
      </c>
      <c r="D8696" t="s">
        <v>26</v>
      </c>
      <c r="E8696" t="s">
        <v>737</v>
      </c>
      <c r="F8696" t="s">
        <v>13</v>
      </c>
      <c r="G8696" t="s">
        <v>428</v>
      </c>
      <c r="H8696" s="1">
        <v>0.2</v>
      </c>
      <c r="I8696" s="2">
        <v>43089</v>
      </c>
      <c r="J8696" s="8">
        <f t="shared" si="135"/>
        <v>2017</v>
      </c>
      <c r="K8696" t="s">
        <v>738</v>
      </c>
      <c r="L8696" t="s">
        <v>73</v>
      </c>
      <c r="M8696">
        <v>78745</v>
      </c>
      <c r="N8696">
        <v>661</v>
      </c>
      <c r="O8696" t="s">
        <v>86</v>
      </c>
      <c r="P8696">
        <v>-2</v>
      </c>
      <c r="Q8696">
        <v>4</v>
      </c>
      <c r="R8696" t="s">
        <v>75</v>
      </c>
      <c r="T8696">
        <v>-2.2200000000000002</v>
      </c>
      <c r="U8696">
        <v>89</v>
      </c>
      <c r="V8696" t="s">
        <v>19</v>
      </c>
      <c r="W8696" s="2">
        <v>43093</v>
      </c>
      <c r="X8696" t="s">
        <v>39</v>
      </c>
      <c r="Y8696" t="s">
        <v>77</v>
      </c>
      <c r="Z8696" t="s">
        <v>42</v>
      </c>
    </row>
    <row r="8697" spans="1:26" x14ac:dyDescent="0.25">
      <c r="A8697">
        <v>0</v>
      </c>
      <c r="B8697" t="s">
        <v>10</v>
      </c>
      <c r="C8697">
        <v>0</v>
      </c>
      <c r="D8697" t="s">
        <v>26</v>
      </c>
      <c r="E8697" t="s">
        <v>3138</v>
      </c>
      <c r="F8697" t="s">
        <v>13</v>
      </c>
      <c r="G8697" t="s">
        <v>612</v>
      </c>
      <c r="H8697" s="1">
        <v>0</v>
      </c>
      <c r="I8697" s="2">
        <v>43076</v>
      </c>
      <c r="J8697" s="8">
        <f t="shared" si="135"/>
        <v>2017</v>
      </c>
      <c r="K8697" t="s">
        <v>6003</v>
      </c>
      <c r="L8697" t="s">
        <v>30</v>
      </c>
      <c r="M8697">
        <v>92503</v>
      </c>
      <c r="N8697">
        <v>1822</v>
      </c>
      <c r="O8697" t="s">
        <v>4496</v>
      </c>
      <c r="P8697">
        <v>6</v>
      </c>
      <c r="Q8697">
        <v>2</v>
      </c>
      <c r="R8697" t="s">
        <v>32</v>
      </c>
      <c r="T8697">
        <v>6.22</v>
      </c>
      <c r="U8697">
        <v>13</v>
      </c>
      <c r="V8697" t="s">
        <v>33</v>
      </c>
      <c r="W8697" s="2">
        <v>43076</v>
      </c>
      <c r="X8697" t="s">
        <v>773</v>
      </c>
      <c r="Y8697" t="s">
        <v>34</v>
      </c>
      <c r="Z8697" t="s">
        <v>64</v>
      </c>
    </row>
    <row r="8698" spans="1:26" x14ac:dyDescent="0.25">
      <c r="A8698">
        <v>5</v>
      </c>
      <c r="B8698" t="s">
        <v>43</v>
      </c>
      <c r="C8698">
        <v>6</v>
      </c>
      <c r="D8698" t="s">
        <v>26</v>
      </c>
      <c r="E8698" t="s">
        <v>498</v>
      </c>
      <c r="F8698" t="s">
        <v>13</v>
      </c>
      <c r="G8698" t="s">
        <v>3948</v>
      </c>
      <c r="H8698" s="1">
        <v>0.8</v>
      </c>
      <c r="I8698" s="2">
        <v>42827</v>
      </c>
      <c r="J8698" s="8">
        <f t="shared" si="135"/>
        <v>2017</v>
      </c>
      <c r="K8698" t="s">
        <v>3949</v>
      </c>
      <c r="L8698" t="s">
        <v>73</v>
      </c>
      <c r="M8698">
        <v>75220</v>
      </c>
      <c r="N8698">
        <v>142</v>
      </c>
      <c r="O8698" t="s">
        <v>3643</v>
      </c>
      <c r="P8698">
        <v>-80</v>
      </c>
      <c r="Q8698">
        <v>2</v>
      </c>
      <c r="R8698" t="s">
        <v>75</v>
      </c>
      <c r="T8698">
        <v>-80.48</v>
      </c>
      <c r="U8698">
        <v>32</v>
      </c>
      <c r="V8698" t="s">
        <v>19</v>
      </c>
      <c r="W8698" s="2">
        <v>42832</v>
      </c>
      <c r="X8698" t="s">
        <v>39</v>
      </c>
      <c r="Y8698" t="s">
        <v>77</v>
      </c>
      <c r="Z8698" t="s">
        <v>56</v>
      </c>
    </row>
    <row r="8699" spans="1:26" x14ac:dyDescent="0.25">
      <c r="A8699">
        <v>5</v>
      </c>
      <c r="B8699" t="s">
        <v>43</v>
      </c>
      <c r="C8699">
        <v>6</v>
      </c>
      <c r="D8699" t="s">
        <v>50</v>
      </c>
      <c r="E8699" t="s">
        <v>498</v>
      </c>
      <c r="F8699" t="s">
        <v>13</v>
      </c>
      <c r="G8699" t="s">
        <v>3948</v>
      </c>
      <c r="H8699" s="1">
        <v>0.2</v>
      </c>
      <c r="I8699" s="2">
        <v>42827</v>
      </c>
      <c r="J8699" s="8">
        <f t="shared" si="135"/>
        <v>2017</v>
      </c>
      <c r="K8699" t="s">
        <v>3949</v>
      </c>
      <c r="L8699" t="s">
        <v>73</v>
      </c>
      <c r="M8699">
        <v>75220</v>
      </c>
      <c r="N8699">
        <v>140</v>
      </c>
      <c r="O8699" t="s">
        <v>4992</v>
      </c>
      <c r="P8699">
        <v>2</v>
      </c>
      <c r="Q8699">
        <v>3</v>
      </c>
      <c r="R8699" t="s">
        <v>75</v>
      </c>
      <c r="T8699">
        <v>1.8</v>
      </c>
      <c r="U8699">
        <v>48</v>
      </c>
      <c r="V8699" t="s">
        <v>19</v>
      </c>
      <c r="W8699" s="2">
        <v>42832</v>
      </c>
      <c r="X8699" t="s">
        <v>39</v>
      </c>
      <c r="Y8699" t="s">
        <v>77</v>
      </c>
      <c r="Z8699" t="s">
        <v>113</v>
      </c>
    </row>
    <row r="8700" spans="1:26" x14ac:dyDescent="0.25">
      <c r="A8700">
        <v>5</v>
      </c>
      <c r="B8700" t="s">
        <v>43</v>
      </c>
      <c r="C8700">
        <v>6</v>
      </c>
      <c r="D8700" t="s">
        <v>50</v>
      </c>
      <c r="E8700" t="s">
        <v>498</v>
      </c>
      <c r="F8700" t="s">
        <v>13</v>
      </c>
      <c r="G8700" t="s">
        <v>3948</v>
      </c>
      <c r="H8700" s="1">
        <v>0.2</v>
      </c>
      <c r="I8700" s="2">
        <v>42827</v>
      </c>
      <c r="J8700" s="8">
        <f t="shared" si="135"/>
        <v>2017</v>
      </c>
      <c r="K8700" t="s">
        <v>3949</v>
      </c>
      <c r="L8700" t="s">
        <v>73</v>
      </c>
      <c r="M8700">
        <v>75220</v>
      </c>
      <c r="N8700">
        <v>966</v>
      </c>
      <c r="O8700" t="s">
        <v>4717</v>
      </c>
      <c r="P8700">
        <v>-1</v>
      </c>
      <c r="Q8700">
        <v>7</v>
      </c>
      <c r="R8700" t="s">
        <v>75</v>
      </c>
      <c r="T8700">
        <v>-0.63</v>
      </c>
      <c r="U8700">
        <v>50</v>
      </c>
      <c r="V8700" t="s">
        <v>19</v>
      </c>
      <c r="W8700" s="2">
        <v>42832</v>
      </c>
      <c r="X8700" t="s">
        <v>39</v>
      </c>
      <c r="Y8700" t="s">
        <v>77</v>
      </c>
      <c r="Z8700" t="s">
        <v>113</v>
      </c>
    </row>
    <row r="8701" spans="1:26" x14ac:dyDescent="0.25">
      <c r="A8701">
        <v>7</v>
      </c>
      <c r="B8701" t="s">
        <v>25</v>
      </c>
      <c r="C8701">
        <v>6</v>
      </c>
      <c r="D8701" t="s">
        <v>11</v>
      </c>
      <c r="E8701" t="s">
        <v>2216</v>
      </c>
      <c r="F8701" t="s">
        <v>13</v>
      </c>
      <c r="G8701" t="s">
        <v>793</v>
      </c>
      <c r="H8701" s="1">
        <v>0.3</v>
      </c>
      <c r="I8701" s="2">
        <v>42936</v>
      </c>
      <c r="J8701" s="8">
        <f t="shared" si="135"/>
        <v>2017</v>
      </c>
      <c r="K8701" t="s">
        <v>2217</v>
      </c>
      <c r="L8701" t="s">
        <v>73</v>
      </c>
      <c r="M8701">
        <v>60035</v>
      </c>
      <c r="N8701">
        <v>1228</v>
      </c>
      <c r="O8701" t="s">
        <v>8131</v>
      </c>
      <c r="P8701">
        <v>-126</v>
      </c>
      <c r="Q8701">
        <v>4</v>
      </c>
      <c r="R8701" t="s">
        <v>75</v>
      </c>
      <c r="T8701">
        <v>-126.48</v>
      </c>
      <c r="U8701">
        <v>385</v>
      </c>
      <c r="V8701" t="s">
        <v>19</v>
      </c>
      <c r="W8701" s="2">
        <v>42943</v>
      </c>
      <c r="X8701" t="s">
        <v>39</v>
      </c>
      <c r="Y8701" t="s">
        <v>139</v>
      </c>
      <c r="Z8701" t="s">
        <v>22</v>
      </c>
    </row>
    <row r="8702" spans="1:26" x14ac:dyDescent="0.25">
      <c r="A8702">
        <v>7</v>
      </c>
      <c r="B8702" t="s">
        <v>25</v>
      </c>
      <c r="C8702">
        <v>6</v>
      </c>
      <c r="D8702" t="s">
        <v>11</v>
      </c>
      <c r="E8702" t="s">
        <v>2216</v>
      </c>
      <c r="F8702" t="s">
        <v>13</v>
      </c>
      <c r="G8702" t="s">
        <v>793</v>
      </c>
      <c r="H8702" s="1">
        <v>0.3</v>
      </c>
      <c r="I8702" s="2">
        <v>42936</v>
      </c>
      <c r="J8702" s="8">
        <f t="shared" si="135"/>
        <v>2017</v>
      </c>
      <c r="K8702" t="s">
        <v>2217</v>
      </c>
      <c r="L8702" t="s">
        <v>73</v>
      </c>
      <c r="M8702">
        <v>60035</v>
      </c>
      <c r="N8702">
        <v>168</v>
      </c>
      <c r="O8702" t="s">
        <v>133</v>
      </c>
      <c r="P8702">
        <v>-52</v>
      </c>
      <c r="Q8702">
        <v>5</v>
      </c>
      <c r="R8702" t="s">
        <v>75</v>
      </c>
      <c r="T8702">
        <v>-52.2</v>
      </c>
      <c r="U8702">
        <v>913</v>
      </c>
      <c r="V8702" t="s">
        <v>19</v>
      </c>
      <c r="W8702" s="2">
        <v>42943</v>
      </c>
      <c r="X8702" t="s">
        <v>39</v>
      </c>
      <c r="Y8702" t="s">
        <v>139</v>
      </c>
      <c r="Z8702" t="s">
        <v>22</v>
      </c>
    </row>
    <row r="8703" spans="1:26" x14ac:dyDescent="0.25">
      <c r="A8703">
        <v>7</v>
      </c>
      <c r="B8703" t="s">
        <v>25</v>
      </c>
      <c r="C8703">
        <v>6</v>
      </c>
      <c r="D8703" t="s">
        <v>26</v>
      </c>
      <c r="E8703" t="s">
        <v>2216</v>
      </c>
      <c r="F8703" t="s">
        <v>13</v>
      </c>
      <c r="G8703" t="s">
        <v>793</v>
      </c>
      <c r="H8703" s="1">
        <v>0.8</v>
      </c>
      <c r="I8703" s="2">
        <v>42936</v>
      </c>
      <c r="J8703" s="8">
        <f t="shared" si="135"/>
        <v>2017</v>
      </c>
      <c r="K8703" t="s">
        <v>2217</v>
      </c>
      <c r="L8703" t="s">
        <v>73</v>
      </c>
      <c r="M8703">
        <v>60035</v>
      </c>
      <c r="N8703">
        <v>237</v>
      </c>
      <c r="O8703" t="s">
        <v>1418</v>
      </c>
      <c r="P8703">
        <v>-4</v>
      </c>
      <c r="Q8703">
        <v>5</v>
      </c>
      <c r="R8703" t="s">
        <v>75</v>
      </c>
      <c r="T8703">
        <v>-4.46</v>
      </c>
      <c r="U8703">
        <v>3</v>
      </c>
      <c r="V8703" t="s">
        <v>19</v>
      </c>
      <c r="W8703" s="2">
        <v>42943</v>
      </c>
      <c r="X8703" t="s">
        <v>39</v>
      </c>
      <c r="Y8703" t="s">
        <v>139</v>
      </c>
      <c r="Z8703" t="s">
        <v>54</v>
      </c>
    </row>
    <row r="8704" spans="1:26" x14ac:dyDescent="0.25">
      <c r="A8704">
        <v>7</v>
      </c>
      <c r="B8704" t="s">
        <v>25</v>
      </c>
      <c r="C8704">
        <v>6</v>
      </c>
      <c r="D8704" t="s">
        <v>50</v>
      </c>
      <c r="E8704" t="s">
        <v>2216</v>
      </c>
      <c r="F8704" t="s">
        <v>13</v>
      </c>
      <c r="G8704" t="s">
        <v>793</v>
      </c>
      <c r="H8704" s="1">
        <v>0.2</v>
      </c>
      <c r="I8704" s="2">
        <v>42936</v>
      </c>
      <c r="J8704" s="8">
        <f t="shared" si="135"/>
        <v>2017</v>
      </c>
      <c r="K8704" t="s">
        <v>2217</v>
      </c>
      <c r="L8704" t="s">
        <v>73</v>
      </c>
      <c r="M8704">
        <v>60035</v>
      </c>
      <c r="N8704">
        <v>1322</v>
      </c>
      <c r="O8704" t="s">
        <v>4900</v>
      </c>
      <c r="P8704">
        <v>13</v>
      </c>
      <c r="Q8704">
        <v>2</v>
      </c>
      <c r="R8704" t="s">
        <v>75</v>
      </c>
      <c r="T8704">
        <v>13.44</v>
      </c>
      <c r="U8704">
        <v>154</v>
      </c>
      <c r="V8704" t="s">
        <v>19</v>
      </c>
      <c r="W8704" s="2">
        <v>42943</v>
      </c>
      <c r="X8704" t="s">
        <v>39</v>
      </c>
      <c r="Y8704" t="s">
        <v>139</v>
      </c>
      <c r="Z8704" t="s">
        <v>52</v>
      </c>
    </row>
    <row r="8705" spans="1:26" x14ac:dyDescent="0.25">
      <c r="A8705">
        <v>4</v>
      </c>
      <c r="B8705" t="s">
        <v>43</v>
      </c>
      <c r="C8705">
        <v>6</v>
      </c>
      <c r="D8705" t="s">
        <v>50</v>
      </c>
      <c r="E8705" t="s">
        <v>876</v>
      </c>
      <c r="F8705" t="s">
        <v>13</v>
      </c>
      <c r="G8705" t="s">
        <v>3502</v>
      </c>
      <c r="H8705" s="1">
        <v>0.2</v>
      </c>
      <c r="I8705" s="2">
        <v>42867</v>
      </c>
      <c r="J8705" s="8">
        <f t="shared" si="135"/>
        <v>2017</v>
      </c>
      <c r="K8705" t="s">
        <v>5164</v>
      </c>
      <c r="L8705" t="s">
        <v>30</v>
      </c>
      <c r="M8705">
        <v>80027</v>
      </c>
      <c r="N8705">
        <v>1612</v>
      </c>
      <c r="O8705" t="s">
        <v>4957</v>
      </c>
      <c r="P8705">
        <v>20</v>
      </c>
      <c r="Q8705">
        <v>2</v>
      </c>
      <c r="R8705" t="s">
        <v>32</v>
      </c>
      <c r="T8705">
        <v>20.16</v>
      </c>
      <c r="U8705">
        <v>202</v>
      </c>
      <c r="V8705" t="s">
        <v>19</v>
      </c>
      <c r="W8705" s="2">
        <v>42871</v>
      </c>
      <c r="X8705" t="s">
        <v>39</v>
      </c>
      <c r="Y8705" t="s">
        <v>285</v>
      </c>
      <c r="Z8705" t="s">
        <v>52</v>
      </c>
    </row>
    <row r="8706" spans="1:26" x14ac:dyDescent="0.25">
      <c r="A8706">
        <v>5</v>
      </c>
      <c r="B8706" t="s">
        <v>43</v>
      </c>
      <c r="C8706">
        <v>6</v>
      </c>
      <c r="D8706" t="s">
        <v>11</v>
      </c>
      <c r="E8706" t="s">
        <v>192</v>
      </c>
      <c r="F8706" t="s">
        <v>13</v>
      </c>
      <c r="G8706" t="s">
        <v>266</v>
      </c>
      <c r="H8706" s="1">
        <v>0.3</v>
      </c>
      <c r="I8706" s="2">
        <v>43089</v>
      </c>
      <c r="J8706" s="8">
        <f t="shared" ref="J8706:J8769" si="136">YEAR(I8706)</f>
        <v>2017</v>
      </c>
      <c r="K8706" t="s">
        <v>2195</v>
      </c>
      <c r="L8706" t="s">
        <v>73</v>
      </c>
      <c r="M8706">
        <v>60623</v>
      </c>
      <c r="N8706">
        <v>1432</v>
      </c>
      <c r="O8706" t="s">
        <v>1455</v>
      </c>
      <c r="P8706">
        <v>-72</v>
      </c>
      <c r="Q8706">
        <v>3</v>
      </c>
      <c r="R8706" t="s">
        <v>75</v>
      </c>
      <c r="T8706">
        <v>-71.81</v>
      </c>
      <c r="U8706">
        <v>359</v>
      </c>
      <c r="V8706" t="s">
        <v>19</v>
      </c>
      <c r="W8706" s="2">
        <v>43094</v>
      </c>
      <c r="X8706" t="s">
        <v>39</v>
      </c>
      <c r="Y8706" t="s">
        <v>139</v>
      </c>
      <c r="Z8706" t="s">
        <v>22</v>
      </c>
    </row>
    <row r="8707" spans="1:26" x14ac:dyDescent="0.25">
      <c r="A8707">
        <v>5</v>
      </c>
      <c r="B8707" t="s">
        <v>43</v>
      </c>
      <c r="C8707">
        <v>6</v>
      </c>
      <c r="D8707" t="s">
        <v>50</v>
      </c>
      <c r="E8707" t="s">
        <v>192</v>
      </c>
      <c r="F8707" t="s">
        <v>13</v>
      </c>
      <c r="G8707" t="s">
        <v>266</v>
      </c>
      <c r="H8707" s="1">
        <v>0.2</v>
      </c>
      <c r="I8707" s="2">
        <v>43089</v>
      </c>
      <c r="J8707" s="8">
        <f t="shared" si="136"/>
        <v>2017</v>
      </c>
      <c r="K8707" t="s">
        <v>2195</v>
      </c>
      <c r="L8707" t="s">
        <v>73</v>
      </c>
      <c r="M8707">
        <v>60623</v>
      </c>
      <c r="N8707">
        <v>145</v>
      </c>
      <c r="O8707" t="s">
        <v>4981</v>
      </c>
      <c r="P8707">
        <v>12</v>
      </c>
      <c r="Q8707">
        <v>2</v>
      </c>
      <c r="R8707" t="s">
        <v>75</v>
      </c>
      <c r="T8707">
        <v>12</v>
      </c>
      <c r="U8707">
        <v>160</v>
      </c>
      <c r="V8707" t="s">
        <v>19</v>
      </c>
      <c r="W8707" s="2">
        <v>43094</v>
      </c>
      <c r="X8707" t="s">
        <v>39</v>
      </c>
      <c r="Y8707" t="s">
        <v>139</v>
      </c>
      <c r="Z8707" t="s">
        <v>52</v>
      </c>
    </row>
    <row r="8708" spans="1:26" x14ac:dyDescent="0.25">
      <c r="A8708">
        <v>5</v>
      </c>
      <c r="B8708" t="s">
        <v>43</v>
      </c>
      <c r="C8708">
        <v>6</v>
      </c>
      <c r="D8708" t="s">
        <v>50</v>
      </c>
      <c r="E8708" t="s">
        <v>192</v>
      </c>
      <c r="F8708" t="s">
        <v>13</v>
      </c>
      <c r="G8708" t="s">
        <v>266</v>
      </c>
      <c r="H8708" s="1">
        <v>0.2</v>
      </c>
      <c r="I8708" s="2">
        <v>43089</v>
      </c>
      <c r="J8708" s="8">
        <f t="shared" si="136"/>
        <v>2017</v>
      </c>
      <c r="K8708" t="s">
        <v>2195</v>
      </c>
      <c r="L8708" t="s">
        <v>73</v>
      </c>
      <c r="M8708">
        <v>60623</v>
      </c>
      <c r="N8708">
        <v>1011</v>
      </c>
      <c r="O8708" t="s">
        <v>5000</v>
      </c>
      <c r="P8708">
        <v>51</v>
      </c>
      <c r="Q8708">
        <v>4</v>
      </c>
      <c r="R8708" t="s">
        <v>75</v>
      </c>
      <c r="T8708">
        <v>51.19</v>
      </c>
      <c r="U8708">
        <v>256</v>
      </c>
      <c r="V8708" t="s">
        <v>19</v>
      </c>
      <c r="W8708" s="2">
        <v>43094</v>
      </c>
      <c r="X8708" t="s">
        <v>39</v>
      </c>
      <c r="Y8708" t="s">
        <v>139</v>
      </c>
      <c r="Z8708" t="s">
        <v>113</v>
      </c>
    </row>
    <row r="8709" spans="1:26" x14ac:dyDescent="0.25">
      <c r="A8709">
        <v>0</v>
      </c>
      <c r="B8709" t="s">
        <v>10</v>
      </c>
      <c r="C8709">
        <v>0</v>
      </c>
      <c r="D8709" t="s">
        <v>11</v>
      </c>
      <c r="E8709" t="s">
        <v>498</v>
      </c>
      <c r="F8709" t="s">
        <v>13</v>
      </c>
      <c r="G8709" t="s">
        <v>14</v>
      </c>
      <c r="H8709" s="1">
        <v>0.6</v>
      </c>
      <c r="I8709" s="2">
        <v>43023</v>
      </c>
      <c r="J8709" s="8">
        <f t="shared" si="136"/>
        <v>2017</v>
      </c>
      <c r="K8709" t="s">
        <v>1753</v>
      </c>
      <c r="L8709" t="s">
        <v>73</v>
      </c>
      <c r="M8709">
        <v>75217</v>
      </c>
      <c r="N8709">
        <v>392</v>
      </c>
      <c r="O8709" t="s">
        <v>1754</v>
      </c>
      <c r="P8709">
        <v>-95</v>
      </c>
      <c r="Q8709">
        <v>6</v>
      </c>
      <c r="R8709" t="s">
        <v>75</v>
      </c>
      <c r="T8709">
        <v>-95.25</v>
      </c>
      <c r="U8709">
        <v>131</v>
      </c>
      <c r="V8709" t="s">
        <v>19</v>
      </c>
      <c r="W8709" s="2">
        <v>43023</v>
      </c>
      <c r="X8709" t="s">
        <v>773</v>
      </c>
      <c r="Y8709" t="s">
        <v>77</v>
      </c>
      <c r="Z8709" t="s">
        <v>47</v>
      </c>
    </row>
    <row r="8710" spans="1:26" x14ac:dyDescent="0.25">
      <c r="A8710">
        <v>0</v>
      </c>
      <c r="B8710" t="s">
        <v>10</v>
      </c>
      <c r="C8710">
        <v>0</v>
      </c>
      <c r="D8710" t="s">
        <v>26</v>
      </c>
      <c r="E8710" t="s">
        <v>498</v>
      </c>
      <c r="F8710" t="s">
        <v>13</v>
      </c>
      <c r="G8710" t="s">
        <v>14</v>
      </c>
      <c r="H8710" s="1">
        <v>0.2</v>
      </c>
      <c r="I8710" s="2">
        <v>43023</v>
      </c>
      <c r="J8710" s="8">
        <f t="shared" si="136"/>
        <v>2017</v>
      </c>
      <c r="K8710" t="s">
        <v>1753</v>
      </c>
      <c r="L8710" t="s">
        <v>73</v>
      </c>
      <c r="M8710">
        <v>75217</v>
      </c>
      <c r="N8710">
        <v>1785</v>
      </c>
      <c r="O8710" t="s">
        <v>3192</v>
      </c>
      <c r="P8710">
        <v>2</v>
      </c>
      <c r="Q8710">
        <v>1</v>
      </c>
      <c r="R8710" t="s">
        <v>75</v>
      </c>
      <c r="T8710">
        <v>1.87</v>
      </c>
      <c r="U8710">
        <v>5</v>
      </c>
      <c r="V8710" t="s">
        <v>19</v>
      </c>
      <c r="W8710" s="2">
        <v>43023</v>
      </c>
      <c r="X8710" t="s">
        <v>773</v>
      </c>
      <c r="Y8710" t="s">
        <v>77</v>
      </c>
      <c r="Z8710" t="s">
        <v>64</v>
      </c>
    </row>
    <row r="8711" spans="1:26" x14ac:dyDescent="0.25">
      <c r="A8711">
        <v>5</v>
      </c>
      <c r="B8711" t="s">
        <v>43</v>
      </c>
      <c r="C8711">
        <v>6</v>
      </c>
      <c r="D8711" t="s">
        <v>11</v>
      </c>
      <c r="E8711" t="s">
        <v>450</v>
      </c>
      <c r="F8711" t="s">
        <v>13</v>
      </c>
      <c r="G8711" t="s">
        <v>1063</v>
      </c>
      <c r="H8711" s="1">
        <v>0</v>
      </c>
      <c r="I8711" s="2">
        <v>42897</v>
      </c>
      <c r="J8711" s="8">
        <f t="shared" si="136"/>
        <v>2017</v>
      </c>
      <c r="K8711" t="s">
        <v>2473</v>
      </c>
      <c r="L8711" t="s">
        <v>16</v>
      </c>
      <c r="M8711">
        <v>71203</v>
      </c>
      <c r="N8711">
        <v>487</v>
      </c>
      <c r="O8711" t="s">
        <v>2474</v>
      </c>
      <c r="P8711">
        <v>11</v>
      </c>
      <c r="Q8711">
        <v>2</v>
      </c>
      <c r="R8711" t="s">
        <v>18</v>
      </c>
      <c r="T8711">
        <v>10.79</v>
      </c>
      <c r="U8711">
        <v>29</v>
      </c>
      <c r="V8711" t="s">
        <v>19</v>
      </c>
      <c r="W8711" s="2">
        <v>42902</v>
      </c>
      <c r="X8711" t="s">
        <v>39</v>
      </c>
      <c r="Y8711" t="s">
        <v>454</v>
      </c>
      <c r="Z8711" t="s">
        <v>47</v>
      </c>
    </row>
    <row r="8712" spans="1:26" x14ac:dyDescent="0.25">
      <c r="A8712">
        <v>5</v>
      </c>
      <c r="B8712" t="s">
        <v>43</v>
      </c>
      <c r="C8712">
        <v>6</v>
      </c>
      <c r="D8712" t="s">
        <v>26</v>
      </c>
      <c r="E8712" t="s">
        <v>450</v>
      </c>
      <c r="F8712" t="s">
        <v>13</v>
      </c>
      <c r="G8712" t="s">
        <v>1063</v>
      </c>
      <c r="H8712" s="1">
        <v>0</v>
      </c>
      <c r="I8712" s="2">
        <v>42897</v>
      </c>
      <c r="J8712" s="8">
        <f t="shared" si="136"/>
        <v>2017</v>
      </c>
      <c r="K8712" t="s">
        <v>2473</v>
      </c>
      <c r="L8712" t="s">
        <v>16</v>
      </c>
      <c r="M8712">
        <v>71203</v>
      </c>
      <c r="N8712">
        <v>356</v>
      </c>
      <c r="O8712" t="s">
        <v>2789</v>
      </c>
      <c r="P8712">
        <v>16</v>
      </c>
      <c r="Q8712">
        <v>2</v>
      </c>
      <c r="R8712" t="s">
        <v>18</v>
      </c>
      <c r="T8712">
        <v>15.76</v>
      </c>
      <c r="U8712">
        <v>56</v>
      </c>
      <c r="V8712" t="s">
        <v>19</v>
      </c>
      <c r="W8712" s="2">
        <v>42902</v>
      </c>
      <c r="X8712" t="s">
        <v>39</v>
      </c>
      <c r="Y8712" t="s">
        <v>454</v>
      </c>
      <c r="Z8712" t="s">
        <v>49</v>
      </c>
    </row>
    <row r="8713" spans="1:26" x14ac:dyDescent="0.25">
      <c r="A8713">
        <v>5</v>
      </c>
      <c r="B8713" t="s">
        <v>43</v>
      </c>
      <c r="C8713">
        <v>6</v>
      </c>
      <c r="D8713" t="s">
        <v>26</v>
      </c>
      <c r="E8713" t="s">
        <v>450</v>
      </c>
      <c r="F8713" t="s">
        <v>13</v>
      </c>
      <c r="G8713" t="s">
        <v>1063</v>
      </c>
      <c r="H8713" s="1">
        <v>0</v>
      </c>
      <c r="I8713" s="2">
        <v>42897</v>
      </c>
      <c r="J8713" s="8">
        <f t="shared" si="136"/>
        <v>2017</v>
      </c>
      <c r="K8713" t="s">
        <v>2473</v>
      </c>
      <c r="L8713" t="s">
        <v>16</v>
      </c>
      <c r="M8713">
        <v>71203</v>
      </c>
      <c r="N8713">
        <v>1827</v>
      </c>
      <c r="O8713" t="s">
        <v>1149</v>
      </c>
      <c r="P8713">
        <v>16</v>
      </c>
      <c r="Q8713">
        <v>5</v>
      </c>
      <c r="R8713" t="s">
        <v>18</v>
      </c>
      <c r="T8713">
        <v>15.55</v>
      </c>
      <c r="U8713">
        <v>32</v>
      </c>
      <c r="V8713" t="s">
        <v>19</v>
      </c>
      <c r="W8713" s="2">
        <v>42902</v>
      </c>
      <c r="X8713" t="s">
        <v>39</v>
      </c>
      <c r="Y8713" t="s">
        <v>454</v>
      </c>
      <c r="Z8713" t="s">
        <v>64</v>
      </c>
    </row>
    <row r="8714" spans="1:26" x14ac:dyDescent="0.25">
      <c r="A8714">
        <v>5</v>
      </c>
      <c r="B8714" t="s">
        <v>43</v>
      </c>
      <c r="C8714">
        <v>6</v>
      </c>
      <c r="D8714" t="s">
        <v>26</v>
      </c>
      <c r="E8714" t="s">
        <v>450</v>
      </c>
      <c r="F8714" t="s">
        <v>13</v>
      </c>
      <c r="G8714" t="s">
        <v>1063</v>
      </c>
      <c r="H8714" s="1">
        <v>0</v>
      </c>
      <c r="I8714" s="2">
        <v>42897</v>
      </c>
      <c r="J8714" s="8">
        <f t="shared" si="136"/>
        <v>2017</v>
      </c>
      <c r="K8714" t="s">
        <v>2473</v>
      </c>
      <c r="L8714" t="s">
        <v>16</v>
      </c>
      <c r="M8714">
        <v>71203</v>
      </c>
      <c r="N8714">
        <v>1458</v>
      </c>
      <c r="O8714" t="s">
        <v>8248</v>
      </c>
      <c r="P8714">
        <v>17</v>
      </c>
      <c r="Q8714">
        <v>7</v>
      </c>
      <c r="R8714" t="s">
        <v>18</v>
      </c>
      <c r="T8714">
        <v>16.68</v>
      </c>
      <c r="U8714">
        <v>36</v>
      </c>
      <c r="V8714" t="s">
        <v>19</v>
      </c>
      <c r="W8714" s="2">
        <v>42902</v>
      </c>
      <c r="X8714" t="s">
        <v>39</v>
      </c>
      <c r="Y8714" t="s">
        <v>454</v>
      </c>
      <c r="Z8714" t="s">
        <v>54</v>
      </c>
    </row>
    <row r="8715" spans="1:26" x14ac:dyDescent="0.25">
      <c r="A8715">
        <v>5</v>
      </c>
      <c r="B8715" t="s">
        <v>43</v>
      </c>
      <c r="C8715">
        <v>6</v>
      </c>
      <c r="D8715" t="s">
        <v>50</v>
      </c>
      <c r="E8715" t="s">
        <v>450</v>
      </c>
      <c r="F8715" t="s">
        <v>13</v>
      </c>
      <c r="G8715" t="s">
        <v>1063</v>
      </c>
      <c r="H8715" s="1">
        <v>0</v>
      </c>
      <c r="I8715" s="2">
        <v>42897</v>
      </c>
      <c r="J8715" s="8">
        <f t="shared" si="136"/>
        <v>2017</v>
      </c>
      <c r="K8715" t="s">
        <v>2473</v>
      </c>
      <c r="L8715" t="s">
        <v>16</v>
      </c>
      <c r="M8715">
        <v>71203</v>
      </c>
      <c r="N8715">
        <v>966</v>
      </c>
      <c r="O8715" t="s">
        <v>4717</v>
      </c>
      <c r="P8715">
        <v>10</v>
      </c>
      <c r="Q8715">
        <v>6</v>
      </c>
      <c r="R8715" t="s">
        <v>18</v>
      </c>
      <c r="T8715">
        <v>10.199999999999999</v>
      </c>
      <c r="U8715">
        <v>54</v>
      </c>
      <c r="V8715" t="s">
        <v>19</v>
      </c>
      <c r="W8715" s="2">
        <v>42902</v>
      </c>
      <c r="X8715" t="s">
        <v>39</v>
      </c>
      <c r="Y8715" t="s">
        <v>454</v>
      </c>
      <c r="Z8715" t="s">
        <v>113</v>
      </c>
    </row>
    <row r="8716" spans="1:26" x14ac:dyDescent="0.25">
      <c r="A8716">
        <v>1</v>
      </c>
      <c r="B8716" t="s">
        <v>10</v>
      </c>
      <c r="C8716">
        <v>1</v>
      </c>
      <c r="D8716" t="s">
        <v>11</v>
      </c>
      <c r="E8716" t="s">
        <v>1459</v>
      </c>
      <c r="F8716" t="s">
        <v>13</v>
      </c>
      <c r="G8716" t="s">
        <v>73</v>
      </c>
      <c r="H8716" s="1">
        <v>0</v>
      </c>
      <c r="I8716" s="2">
        <v>42954</v>
      </c>
      <c r="J8716" s="8">
        <f t="shared" si="136"/>
        <v>2017</v>
      </c>
      <c r="K8716" t="s">
        <v>1460</v>
      </c>
      <c r="L8716" t="s">
        <v>73</v>
      </c>
      <c r="M8716">
        <v>63122</v>
      </c>
      <c r="N8716">
        <v>1548</v>
      </c>
      <c r="O8716" t="s">
        <v>8190</v>
      </c>
      <c r="P8716">
        <v>34</v>
      </c>
      <c r="Q8716">
        <v>3</v>
      </c>
      <c r="R8716" t="s">
        <v>75</v>
      </c>
      <c r="T8716">
        <v>34.07</v>
      </c>
      <c r="U8716">
        <v>213</v>
      </c>
      <c r="V8716" t="s">
        <v>19</v>
      </c>
      <c r="W8716" s="2">
        <v>42955</v>
      </c>
      <c r="X8716" t="s">
        <v>130</v>
      </c>
      <c r="Y8716" t="s">
        <v>368</v>
      </c>
      <c r="Z8716" t="s">
        <v>47</v>
      </c>
    </row>
    <row r="8717" spans="1:26" x14ac:dyDescent="0.25">
      <c r="A8717">
        <v>1</v>
      </c>
      <c r="B8717" t="s">
        <v>10</v>
      </c>
      <c r="C8717">
        <v>1</v>
      </c>
      <c r="D8717" t="s">
        <v>26</v>
      </c>
      <c r="E8717" t="s">
        <v>1459</v>
      </c>
      <c r="F8717" t="s">
        <v>13</v>
      </c>
      <c r="G8717" t="s">
        <v>73</v>
      </c>
      <c r="H8717" s="1">
        <v>0</v>
      </c>
      <c r="I8717" s="2">
        <v>42954</v>
      </c>
      <c r="J8717" s="8">
        <f t="shared" si="136"/>
        <v>2017</v>
      </c>
      <c r="K8717" t="s">
        <v>1460</v>
      </c>
      <c r="L8717" t="s">
        <v>73</v>
      </c>
      <c r="M8717">
        <v>63122</v>
      </c>
      <c r="N8717">
        <v>1642</v>
      </c>
      <c r="O8717" t="s">
        <v>8144</v>
      </c>
      <c r="P8717">
        <v>13</v>
      </c>
      <c r="Q8717">
        <v>4</v>
      </c>
      <c r="R8717" t="s">
        <v>75</v>
      </c>
      <c r="T8717">
        <v>13.06</v>
      </c>
      <c r="U8717">
        <v>28</v>
      </c>
      <c r="V8717" t="s">
        <v>19</v>
      </c>
      <c r="W8717" s="2">
        <v>42955</v>
      </c>
      <c r="X8717" t="s">
        <v>130</v>
      </c>
      <c r="Y8717" t="s">
        <v>368</v>
      </c>
      <c r="Z8717" t="s">
        <v>54</v>
      </c>
    </row>
    <row r="8718" spans="1:26" x14ac:dyDescent="0.25">
      <c r="A8718">
        <v>6</v>
      </c>
      <c r="B8718" t="s">
        <v>10</v>
      </c>
      <c r="C8718">
        <v>6</v>
      </c>
      <c r="D8718" t="s">
        <v>11</v>
      </c>
      <c r="E8718" t="s">
        <v>122</v>
      </c>
      <c r="F8718" t="s">
        <v>13</v>
      </c>
      <c r="G8718" t="s">
        <v>767</v>
      </c>
      <c r="H8718" s="1">
        <v>0.3</v>
      </c>
      <c r="I8718" s="2">
        <v>42817</v>
      </c>
      <c r="J8718" s="8">
        <f t="shared" si="136"/>
        <v>2017</v>
      </c>
      <c r="K8718" t="s">
        <v>2190</v>
      </c>
      <c r="L8718" t="s">
        <v>73</v>
      </c>
      <c r="M8718">
        <v>77095</v>
      </c>
      <c r="N8718">
        <v>748</v>
      </c>
      <c r="O8718" t="s">
        <v>918</v>
      </c>
      <c r="P8718">
        <v>-29</v>
      </c>
      <c r="Q8718">
        <v>2</v>
      </c>
      <c r="R8718" t="s">
        <v>75</v>
      </c>
      <c r="T8718">
        <v>-29.25</v>
      </c>
      <c r="U8718">
        <v>108</v>
      </c>
      <c r="V8718" t="s">
        <v>19</v>
      </c>
      <c r="W8718" s="2">
        <v>42823</v>
      </c>
      <c r="X8718" t="s">
        <v>39</v>
      </c>
      <c r="Y8718" t="s">
        <v>77</v>
      </c>
      <c r="Z8718" t="s">
        <v>24</v>
      </c>
    </row>
    <row r="8719" spans="1:26" x14ac:dyDescent="0.25">
      <c r="A8719">
        <v>3</v>
      </c>
      <c r="B8719" t="s">
        <v>10</v>
      </c>
      <c r="C8719">
        <v>3</v>
      </c>
      <c r="D8719" t="s">
        <v>11</v>
      </c>
      <c r="E8719" t="s">
        <v>65</v>
      </c>
      <c r="F8719" t="s">
        <v>13</v>
      </c>
      <c r="G8719" t="s">
        <v>1501</v>
      </c>
      <c r="H8719" s="1">
        <v>0</v>
      </c>
      <c r="I8719" s="2">
        <v>43090</v>
      </c>
      <c r="J8719" s="8">
        <f t="shared" si="136"/>
        <v>2017</v>
      </c>
      <c r="K8719" t="s">
        <v>7821</v>
      </c>
      <c r="L8719" t="s">
        <v>30</v>
      </c>
      <c r="M8719">
        <v>98103</v>
      </c>
      <c r="N8719">
        <v>310</v>
      </c>
      <c r="O8719" t="s">
        <v>539</v>
      </c>
      <c r="P8719">
        <v>356</v>
      </c>
      <c r="Q8719">
        <v>13</v>
      </c>
      <c r="R8719" t="s">
        <v>32</v>
      </c>
      <c r="S8719" t="s">
        <v>92</v>
      </c>
      <c r="T8719">
        <v>356.04</v>
      </c>
      <c r="U8719">
        <v>1618</v>
      </c>
      <c r="V8719" t="s">
        <v>19</v>
      </c>
      <c r="W8719" s="2">
        <v>43093</v>
      </c>
      <c r="X8719" t="s">
        <v>20</v>
      </c>
      <c r="Y8719" t="s">
        <v>69</v>
      </c>
      <c r="Z8719" t="s">
        <v>41</v>
      </c>
    </row>
    <row r="8720" spans="1:26" x14ac:dyDescent="0.25">
      <c r="A8720">
        <v>3</v>
      </c>
      <c r="B8720" t="s">
        <v>10</v>
      </c>
      <c r="C8720">
        <v>3</v>
      </c>
      <c r="D8720" t="s">
        <v>50</v>
      </c>
      <c r="E8720" t="s">
        <v>65</v>
      </c>
      <c r="F8720" t="s">
        <v>13</v>
      </c>
      <c r="G8720" t="s">
        <v>1501</v>
      </c>
      <c r="H8720" s="1">
        <v>0</v>
      </c>
      <c r="I8720" s="2">
        <v>43090</v>
      </c>
      <c r="J8720" s="8">
        <f t="shared" si="136"/>
        <v>2017</v>
      </c>
      <c r="K8720" t="s">
        <v>7821</v>
      </c>
      <c r="L8720" t="s">
        <v>30</v>
      </c>
      <c r="M8720">
        <v>98103</v>
      </c>
      <c r="N8720">
        <v>600</v>
      </c>
      <c r="O8720" t="s">
        <v>4862</v>
      </c>
      <c r="P8720">
        <v>37</v>
      </c>
      <c r="Q8720">
        <v>1</v>
      </c>
      <c r="R8720" t="s">
        <v>32</v>
      </c>
      <c r="S8720" t="s">
        <v>92</v>
      </c>
      <c r="T8720">
        <v>36.85</v>
      </c>
      <c r="U8720">
        <v>100</v>
      </c>
      <c r="V8720" t="s">
        <v>19</v>
      </c>
      <c r="W8720" s="2">
        <v>43093</v>
      </c>
      <c r="X8720" t="s">
        <v>20</v>
      </c>
      <c r="Y8720" t="s">
        <v>69</v>
      </c>
      <c r="Z8720" t="s">
        <v>113</v>
      </c>
    </row>
    <row r="8721" spans="1:26" x14ac:dyDescent="0.25">
      <c r="A8721">
        <v>0</v>
      </c>
      <c r="B8721" t="s">
        <v>10</v>
      </c>
      <c r="C8721">
        <v>0</v>
      </c>
      <c r="D8721" t="s">
        <v>11</v>
      </c>
      <c r="E8721" t="s">
        <v>1726</v>
      </c>
      <c r="F8721" t="s">
        <v>13</v>
      </c>
      <c r="G8721" t="s">
        <v>1727</v>
      </c>
      <c r="H8721" s="1">
        <v>0</v>
      </c>
      <c r="I8721" s="2">
        <v>43023</v>
      </c>
      <c r="J8721" s="8">
        <f t="shared" si="136"/>
        <v>2017</v>
      </c>
      <c r="K8721" t="s">
        <v>1728</v>
      </c>
      <c r="L8721" t="s">
        <v>73</v>
      </c>
      <c r="M8721">
        <v>48858</v>
      </c>
      <c r="N8721">
        <v>491</v>
      </c>
      <c r="O8721" t="s">
        <v>1729</v>
      </c>
      <c r="P8721">
        <v>6</v>
      </c>
      <c r="Q8721">
        <v>2</v>
      </c>
      <c r="R8721" t="s">
        <v>75</v>
      </c>
      <c r="T8721">
        <v>6.17</v>
      </c>
      <c r="U8721">
        <v>17</v>
      </c>
      <c r="V8721" t="s">
        <v>19</v>
      </c>
      <c r="W8721" s="2">
        <v>43023</v>
      </c>
      <c r="X8721" t="s">
        <v>773</v>
      </c>
      <c r="Y8721" t="s">
        <v>156</v>
      </c>
      <c r="Z8721" t="s">
        <v>47</v>
      </c>
    </row>
    <row r="8722" spans="1:26" x14ac:dyDescent="0.25">
      <c r="A8722">
        <v>4</v>
      </c>
      <c r="B8722" t="s">
        <v>43</v>
      </c>
      <c r="C8722">
        <v>6</v>
      </c>
      <c r="D8722" t="s">
        <v>11</v>
      </c>
      <c r="E8722" t="s">
        <v>99</v>
      </c>
      <c r="F8722" t="s">
        <v>13</v>
      </c>
      <c r="G8722" t="s">
        <v>692</v>
      </c>
      <c r="H8722" s="1">
        <v>0.2</v>
      </c>
      <c r="I8722" s="2">
        <v>42963</v>
      </c>
      <c r="J8722" s="8">
        <f t="shared" si="136"/>
        <v>2017</v>
      </c>
      <c r="K8722" t="s">
        <v>5632</v>
      </c>
      <c r="L8722" t="s">
        <v>102</v>
      </c>
      <c r="M8722">
        <v>19134</v>
      </c>
      <c r="N8722">
        <v>1534</v>
      </c>
      <c r="O8722" t="s">
        <v>8220</v>
      </c>
      <c r="P8722">
        <v>0</v>
      </c>
      <c r="Q8722">
        <v>3</v>
      </c>
      <c r="R8722" t="s">
        <v>104</v>
      </c>
      <c r="T8722">
        <v>0</v>
      </c>
      <c r="U8722">
        <v>254</v>
      </c>
      <c r="V8722" t="s">
        <v>33</v>
      </c>
      <c r="W8722" s="2">
        <v>42967</v>
      </c>
      <c r="X8722" t="s">
        <v>39</v>
      </c>
      <c r="Y8722" t="s">
        <v>105</v>
      </c>
      <c r="Z8722" t="s">
        <v>47</v>
      </c>
    </row>
    <row r="8723" spans="1:26" x14ac:dyDescent="0.25">
      <c r="A8723">
        <v>4</v>
      </c>
      <c r="B8723" t="s">
        <v>43</v>
      </c>
      <c r="C8723">
        <v>6</v>
      </c>
      <c r="D8723" t="s">
        <v>26</v>
      </c>
      <c r="E8723" t="s">
        <v>99</v>
      </c>
      <c r="F8723" t="s">
        <v>13</v>
      </c>
      <c r="G8723" t="s">
        <v>692</v>
      </c>
      <c r="H8723" s="1">
        <v>0.2</v>
      </c>
      <c r="I8723" s="2">
        <v>42963</v>
      </c>
      <c r="J8723" s="8">
        <f t="shared" si="136"/>
        <v>2017</v>
      </c>
      <c r="K8723" t="s">
        <v>5632</v>
      </c>
      <c r="L8723" t="s">
        <v>102</v>
      </c>
      <c r="M8723">
        <v>19134</v>
      </c>
      <c r="N8723">
        <v>1832</v>
      </c>
      <c r="O8723" t="s">
        <v>2983</v>
      </c>
      <c r="P8723">
        <v>4</v>
      </c>
      <c r="Q8723">
        <v>2</v>
      </c>
      <c r="R8723" t="s">
        <v>104</v>
      </c>
      <c r="T8723">
        <v>3.63</v>
      </c>
      <c r="U8723">
        <v>10</v>
      </c>
      <c r="V8723" t="s">
        <v>33</v>
      </c>
      <c r="W8723" s="2">
        <v>42967</v>
      </c>
      <c r="X8723" t="s">
        <v>39</v>
      </c>
      <c r="Y8723" t="s">
        <v>105</v>
      </c>
      <c r="Z8723" t="s">
        <v>64</v>
      </c>
    </row>
    <row r="8724" spans="1:26" x14ac:dyDescent="0.25">
      <c r="A8724">
        <v>4</v>
      </c>
      <c r="B8724" t="s">
        <v>43</v>
      </c>
      <c r="C8724">
        <v>6</v>
      </c>
      <c r="D8724" t="s">
        <v>26</v>
      </c>
      <c r="E8724" t="s">
        <v>99</v>
      </c>
      <c r="F8724" t="s">
        <v>13</v>
      </c>
      <c r="G8724" t="s">
        <v>692</v>
      </c>
      <c r="H8724" s="1">
        <v>0.2</v>
      </c>
      <c r="I8724" s="2">
        <v>42963</v>
      </c>
      <c r="J8724" s="8">
        <f t="shared" si="136"/>
        <v>2017</v>
      </c>
      <c r="K8724" t="s">
        <v>5632</v>
      </c>
      <c r="L8724" t="s">
        <v>102</v>
      </c>
      <c r="M8724">
        <v>19134</v>
      </c>
      <c r="N8724">
        <v>1789</v>
      </c>
      <c r="O8724" t="s">
        <v>3065</v>
      </c>
      <c r="P8724">
        <v>3</v>
      </c>
      <c r="Q8724">
        <v>3</v>
      </c>
      <c r="R8724" t="s">
        <v>104</v>
      </c>
      <c r="T8724">
        <v>3.21</v>
      </c>
      <c r="U8724">
        <v>10</v>
      </c>
      <c r="V8724" t="s">
        <v>33</v>
      </c>
      <c r="W8724" s="2">
        <v>42967</v>
      </c>
      <c r="X8724" t="s">
        <v>39</v>
      </c>
      <c r="Y8724" t="s">
        <v>105</v>
      </c>
      <c r="Z8724" t="s">
        <v>64</v>
      </c>
    </row>
    <row r="8725" spans="1:26" x14ac:dyDescent="0.25">
      <c r="A8725">
        <v>4</v>
      </c>
      <c r="B8725" t="s">
        <v>43</v>
      </c>
      <c r="C8725">
        <v>6</v>
      </c>
      <c r="D8725" t="s">
        <v>26</v>
      </c>
      <c r="E8725" t="s">
        <v>99</v>
      </c>
      <c r="F8725" t="s">
        <v>13</v>
      </c>
      <c r="G8725" t="s">
        <v>692</v>
      </c>
      <c r="H8725" s="1">
        <v>0.7</v>
      </c>
      <c r="I8725" s="2">
        <v>42963</v>
      </c>
      <c r="J8725" s="8">
        <f t="shared" si="136"/>
        <v>2017</v>
      </c>
      <c r="K8725" t="s">
        <v>5632</v>
      </c>
      <c r="L8725" t="s">
        <v>102</v>
      </c>
      <c r="M8725">
        <v>19134</v>
      </c>
      <c r="N8725">
        <v>237</v>
      </c>
      <c r="O8725" t="s">
        <v>8155</v>
      </c>
      <c r="P8725">
        <v>-2</v>
      </c>
      <c r="Q8725">
        <v>2</v>
      </c>
      <c r="R8725" t="s">
        <v>104</v>
      </c>
      <c r="T8725">
        <v>-1.91</v>
      </c>
      <c r="U8725">
        <v>3</v>
      </c>
      <c r="V8725" t="s">
        <v>33</v>
      </c>
      <c r="W8725" s="2">
        <v>42967</v>
      </c>
      <c r="X8725" t="s">
        <v>39</v>
      </c>
      <c r="Y8725" t="s">
        <v>105</v>
      </c>
      <c r="Z8725" t="s">
        <v>54</v>
      </c>
    </row>
    <row r="8726" spans="1:26" x14ac:dyDescent="0.25">
      <c r="A8726">
        <v>4</v>
      </c>
      <c r="B8726" t="s">
        <v>43</v>
      </c>
      <c r="C8726">
        <v>6</v>
      </c>
      <c r="D8726" t="s">
        <v>26</v>
      </c>
      <c r="E8726" t="s">
        <v>99</v>
      </c>
      <c r="F8726" t="s">
        <v>13</v>
      </c>
      <c r="G8726" t="s">
        <v>692</v>
      </c>
      <c r="H8726" s="1">
        <v>0.7</v>
      </c>
      <c r="I8726" s="2">
        <v>42963</v>
      </c>
      <c r="J8726" s="8">
        <f t="shared" si="136"/>
        <v>2017</v>
      </c>
      <c r="K8726" t="s">
        <v>5632</v>
      </c>
      <c r="L8726" t="s">
        <v>102</v>
      </c>
      <c r="M8726">
        <v>19134</v>
      </c>
      <c r="N8726">
        <v>241</v>
      </c>
      <c r="O8726" t="s">
        <v>2935</v>
      </c>
      <c r="P8726">
        <v>-3</v>
      </c>
      <c r="Q8726">
        <v>3</v>
      </c>
      <c r="R8726" t="s">
        <v>104</v>
      </c>
      <c r="T8726">
        <v>-2.76</v>
      </c>
      <c r="U8726">
        <v>4</v>
      </c>
      <c r="V8726" t="s">
        <v>33</v>
      </c>
      <c r="W8726" s="2">
        <v>42967</v>
      </c>
      <c r="X8726" t="s">
        <v>39</v>
      </c>
      <c r="Y8726" t="s">
        <v>105</v>
      </c>
      <c r="Z8726" t="s">
        <v>54</v>
      </c>
    </row>
    <row r="8727" spans="1:26" x14ac:dyDescent="0.25">
      <c r="A8727">
        <v>4</v>
      </c>
      <c r="B8727" t="s">
        <v>43</v>
      </c>
      <c r="C8727">
        <v>6</v>
      </c>
      <c r="D8727" t="s">
        <v>50</v>
      </c>
      <c r="E8727" t="s">
        <v>99</v>
      </c>
      <c r="F8727" t="s">
        <v>13</v>
      </c>
      <c r="G8727" t="s">
        <v>692</v>
      </c>
      <c r="H8727" s="1">
        <v>0.2</v>
      </c>
      <c r="I8727" s="2">
        <v>42963</v>
      </c>
      <c r="J8727" s="8">
        <f t="shared" si="136"/>
        <v>2017</v>
      </c>
      <c r="K8727" t="s">
        <v>5632</v>
      </c>
      <c r="L8727" t="s">
        <v>102</v>
      </c>
      <c r="M8727">
        <v>19134</v>
      </c>
      <c r="N8727">
        <v>1408</v>
      </c>
      <c r="O8727" t="s">
        <v>5190</v>
      </c>
      <c r="P8727">
        <v>-5</v>
      </c>
      <c r="Q8727">
        <v>3</v>
      </c>
      <c r="R8727" t="s">
        <v>104</v>
      </c>
      <c r="T8727">
        <v>-5.46</v>
      </c>
      <c r="U8727">
        <v>31</v>
      </c>
      <c r="V8727" t="s">
        <v>33</v>
      </c>
      <c r="W8727" s="2">
        <v>42967</v>
      </c>
      <c r="X8727" t="s">
        <v>39</v>
      </c>
      <c r="Y8727" t="s">
        <v>105</v>
      </c>
      <c r="Z8727" t="s">
        <v>113</v>
      </c>
    </row>
    <row r="8728" spans="1:26" x14ac:dyDescent="0.25">
      <c r="A8728">
        <v>4</v>
      </c>
      <c r="B8728" t="s">
        <v>43</v>
      </c>
      <c r="C8728">
        <v>6</v>
      </c>
      <c r="D8728" t="s">
        <v>50</v>
      </c>
      <c r="E8728" t="s">
        <v>99</v>
      </c>
      <c r="F8728" t="s">
        <v>13</v>
      </c>
      <c r="G8728" t="s">
        <v>692</v>
      </c>
      <c r="H8728" s="1">
        <v>0.4</v>
      </c>
      <c r="I8728" s="2">
        <v>42963</v>
      </c>
      <c r="J8728" s="8">
        <f t="shared" si="136"/>
        <v>2017</v>
      </c>
      <c r="K8728" t="s">
        <v>5632</v>
      </c>
      <c r="L8728" t="s">
        <v>102</v>
      </c>
      <c r="M8728">
        <v>19134</v>
      </c>
      <c r="N8728">
        <v>436</v>
      </c>
      <c r="O8728" t="s">
        <v>5082</v>
      </c>
      <c r="P8728">
        <v>-113</v>
      </c>
      <c r="Q8728">
        <v>4</v>
      </c>
      <c r="R8728" t="s">
        <v>104</v>
      </c>
      <c r="T8728">
        <v>-112.62</v>
      </c>
      <c r="U8728">
        <v>520</v>
      </c>
      <c r="V8728" t="s">
        <v>33</v>
      </c>
      <c r="W8728" s="2">
        <v>42967</v>
      </c>
      <c r="X8728" t="s">
        <v>39</v>
      </c>
      <c r="Y8728" t="s">
        <v>105</v>
      </c>
      <c r="Z8728" t="s">
        <v>52</v>
      </c>
    </row>
    <row r="8729" spans="1:26" x14ac:dyDescent="0.25">
      <c r="A8729">
        <v>6</v>
      </c>
      <c r="B8729" t="s">
        <v>10</v>
      </c>
      <c r="C8729">
        <v>6</v>
      </c>
      <c r="D8729" t="s">
        <v>11</v>
      </c>
      <c r="E8729" t="s">
        <v>171</v>
      </c>
      <c r="F8729" t="s">
        <v>13</v>
      </c>
      <c r="G8729" t="s">
        <v>2360</v>
      </c>
      <c r="H8729" s="1">
        <v>0.1</v>
      </c>
      <c r="I8729" s="2">
        <v>42995</v>
      </c>
      <c r="J8729" s="8">
        <f t="shared" si="136"/>
        <v>2017</v>
      </c>
      <c r="K8729" t="s">
        <v>2361</v>
      </c>
      <c r="L8729" t="s">
        <v>102</v>
      </c>
      <c r="M8729">
        <v>10035</v>
      </c>
      <c r="N8729">
        <v>1214</v>
      </c>
      <c r="O8729" t="s">
        <v>1745</v>
      </c>
      <c r="P8729">
        <v>9</v>
      </c>
      <c r="Q8729">
        <v>2</v>
      </c>
      <c r="R8729" t="s">
        <v>104</v>
      </c>
      <c r="T8729">
        <v>8.8800000000000008</v>
      </c>
      <c r="U8729">
        <v>200</v>
      </c>
      <c r="V8729" t="s">
        <v>19</v>
      </c>
      <c r="W8729" s="2">
        <v>43001</v>
      </c>
      <c r="X8729" t="s">
        <v>39</v>
      </c>
      <c r="Y8729" t="s">
        <v>175</v>
      </c>
      <c r="Z8729" t="s">
        <v>24</v>
      </c>
    </row>
    <row r="8730" spans="1:26" x14ac:dyDescent="0.25">
      <c r="A8730">
        <v>6</v>
      </c>
      <c r="B8730" t="s">
        <v>10</v>
      </c>
      <c r="C8730">
        <v>6</v>
      </c>
      <c r="D8730" t="s">
        <v>11</v>
      </c>
      <c r="E8730" t="s">
        <v>171</v>
      </c>
      <c r="F8730" t="s">
        <v>13</v>
      </c>
      <c r="G8730" t="s">
        <v>2360</v>
      </c>
      <c r="H8730" s="1">
        <v>0.2</v>
      </c>
      <c r="I8730" s="2">
        <v>42995</v>
      </c>
      <c r="J8730" s="8">
        <f t="shared" si="136"/>
        <v>2017</v>
      </c>
      <c r="K8730" t="s">
        <v>2361</v>
      </c>
      <c r="L8730" t="s">
        <v>102</v>
      </c>
      <c r="M8730">
        <v>10035</v>
      </c>
      <c r="N8730">
        <v>530</v>
      </c>
      <c r="O8730" t="s">
        <v>1570</v>
      </c>
      <c r="P8730">
        <v>-25</v>
      </c>
      <c r="Q8730">
        <v>5</v>
      </c>
      <c r="R8730" t="s">
        <v>104</v>
      </c>
      <c r="T8730">
        <v>-25.05</v>
      </c>
      <c r="U8730">
        <v>2004</v>
      </c>
      <c r="V8730" t="s">
        <v>19</v>
      </c>
      <c r="W8730" s="2">
        <v>43001</v>
      </c>
      <c r="X8730" t="s">
        <v>39</v>
      </c>
      <c r="Y8730" t="s">
        <v>175</v>
      </c>
      <c r="Z8730" t="s">
        <v>22</v>
      </c>
    </row>
    <row r="8731" spans="1:26" x14ac:dyDescent="0.25">
      <c r="A8731">
        <v>6</v>
      </c>
      <c r="B8731" t="s">
        <v>10</v>
      </c>
      <c r="C8731">
        <v>6</v>
      </c>
      <c r="D8731" t="s">
        <v>11</v>
      </c>
      <c r="E8731" t="s">
        <v>171</v>
      </c>
      <c r="F8731" t="s">
        <v>13</v>
      </c>
      <c r="G8731" t="s">
        <v>2360</v>
      </c>
      <c r="H8731" s="1">
        <v>0.2</v>
      </c>
      <c r="I8731" s="2">
        <v>42995</v>
      </c>
      <c r="J8731" s="8">
        <f t="shared" si="136"/>
        <v>2017</v>
      </c>
      <c r="K8731" t="s">
        <v>2361</v>
      </c>
      <c r="L8731" t="s">
        <v>102</v>
      </c>
      <c r="M8731">
        <v>10035</v>
      </c>
      <c r="N8731">
        <v>1358</v>
      </c>
      <c r="O8731" t="s">
        <v>116</v>
      </c>
      <c r="P8731">
        <v>159</v>
      </c>
      <c r="Q8731">
        <v>6</v>
      </c>
      <c r="R8731" t="s">
        <v>104</v>
      </c>
      <c r="T8731">
        <v>158.58000000000001</v>
      </c>
      <c r="U8731">
        <v>4229</v>
      </c>
      <c r="V8731" t="s">
        <v>19</v>
      </c>
      <c r="W8731" s="2">
        <v>43001</v>
      </c>
      <c r="X8731" t="s">
        <v>39</v>
      </c>
      <c r="Y8731" t="s">
        <v>175</v>
      </c>
      <c r="Z8731" t="s">
        <v>22</v>
      </c>
    </row>
    <row r="8732" spans="1:26" x14ac:dyDescent="0.25">
      <c r="A8732">
        <v>6</v>
      </c>
      <c r="B8732" t="s">
        <v>10</v>
      </c>
      <c r="C8732">
        <v>6</v>
      </c>
      <c r="D8732" t="s">
        <v>26</v>
      </c>
      <c r="E8732" t="s">
        <v>171</v>
      </c>
      <c r="F8732" t="s">
        <v>13</v>
      </c>
      <c r="G8732" t="s">
        <v>2360</v>
      </c>
      <c r="H8732" s="1">
        <v>0</v>
      </c>
      <c r="I8732" s="2">
        <v>42995</v>
      </c>
      <c r="J8732" s="8">
        <f t="shared" si="136"/>
        <v>2017</v>
      </c>
      <c r="K8732" t="s">
        <v>2361</v>
      </c>
      <c r="L8732" t="s">
        <v>102</v>
      </c>
      <c r="M8732">
        <v>10035</v>
      </c>
      <c r="N8732">
        <v>539</v>
      </c>
      <c r="O8732" t="s">
        <v>969</v>
      </c>
      <c r="P8732">
        <v>53</v>
      </c>
      <c r="Q8732">
        <v>2</v>
      </c>
      <c r="R8732" t="s">
        <v>104</v>
      </c>
      <c r="T8732">
        <v>53.26</v>
      </c>
      <c r="U8732">
        <v>111</v>
      </c>
      <c r="V8732" t="s">
        <v>19</v>
      </c>
      <c r="W8732" s="2">
        <v>43001</v>
      </c>
      <c r="X8732" t="s">
        <v>39</v>
      </c>
      <c r="Y8732" t="s">
        <v>175</v>
      </c>
      <c r="Z8732" t="s">
        <v>64</v>
      </c>
    </row>
    <row r="8733" spans="1:26" x14ac:dyDescent="0.25">
      <c r="A8733">
        <v>6</v>
      </c>
      <c r="B8733" t="s">
        <v>10</v>
      </c>
      <c r="C8733">
        <v>6</v>
      </c>
      <c r="D8733" t="s">
        <v>26</v>
      </c>
      <c r="E8733" t="s">
        <v>171</v>
      </c>
      <c r="F8733" t="s">
        <v>13</v>
      </c>
      <c r="G8733" t="s">
        <v>2360</v>
      </c>
      <c r="H8733" s="1">
        <v>0</v>
      </c>
      <c r="I8733" s="2">
        <v>42995</v>
      </c>
      <c r="J8733" s="8">
        <f t="shared" si="136"/>
        <v>2017</v>
      </c>
      <c r="K8733" t="s">
        <v>2361</v>
      </c>
      <c r="L8733" t="s">
        <v>102</v>
      </c>
      <c r="M8733">
        <v>10035</v>
      </c>
      <c r="N8733">
        <v>581</v>
      </c>
      <c r="O8733" t="s">
        <v>922</v>
      </c>
      <c r="P8733">
        <v>27</v>
      </c>
      <c r="Q8733">
        <v>4</v>
      </c>
      <c r="R8733" t="s">
        <v>104</v>
      </c>
      <c r="T8733">
        <v>27.43</v>
      </c>
      <c r="U8733">
        <v>95</v>
      </c>
      <c r="V8733" t="s">
        <v>19</v>
      </c>
      <c r="W8733" s="2">
        <v>43001</v>
      </c>
      <c r="X8733" t="s">
        <v>39</v>
      </c>
      <c r="Y8733" t="s">
        <v>175</v>
      </c>
      <c r="Z8733" t="s">
        <v>42</v>
      </c>
    </row>
    <row r="8734" spans="1:26" x14ac:dyDescent="0.25">
      <c r="A8734">
        <v>6</v>
      </c>
      <c r="B8734" t="s">
        <v>10</v>
      </c>
      <c r="C8734">
        <v>6</v>
      </c>
      <c r="D8734" t="s">
        <v>26</v>
      </c>
      <c r="E8734" t="s">
        <v>171</v>
      </c>
      <c r="F8734" t="s">
        <v>13</v>
      </c>
      <c r="G8734" t="s">
        <v>2360</v>
      </c>
      <c r="H8734" s="1">
        <v>0</v>
      </c>
      <c r="I8734" s="2">
        <v>42995</v>
      </c>
      <c r="J8734" s="8">
        <f t="shared" si="136"/>
        <v>2017</v>
      </c>
      <c r="K8734" t="s">
        <v>2361</v>
      </c>
      <c r="L8734" t="s">
        <v>102</v>
      </c>
      <c r="M8734">
        <v>10035</v>
      </c>
      <c r="N8734">
        <v>1666</v>
      </c>
      <c r="O8734" t="s">
        <v>903</v>
      </c>
      <c r="P8734">
        <v>1</v>
      </c>
      <c r="Q8734">
        <v>5</v>
      </c>
      <c r="R8734" t="s">
        <v>104</v>
      </c>
      <c r="T8734">
        <v>1.04</v>
      </c>
      <c r="U8734">
        <v>15</v>
      </c>
      <c r="V8734" t="s">
        <v>19</v>
      </c>
      <c r="W8734" s="2">
        <v>43001</v>
      </c>
      <c r="X8734" t="s">
        <v>39</v>
      </c>
      <c r="Y8734" t="s">
        <v>175</v>
      </c>
      <c r="Z8734" t="s">
        <v>42</v>
      </c>
    </row>
    <row r="8735" spans="1:26" x14ac:dyDescent="0.25">
      <c r="A8735">
        <v>6</v>
      </c>
      <c r="B8735" t="s">
        <v>10</v>
      </c>
      <c r="C8735">
        <v>6</v>
      </c>
      <c r="D8735" t="s">
        <v>26</v>
      </c>
      <c r="E8735" t="s">
        <v>171</v>
      </c>
      <c r="F8735" t="s">
        <v>13</v>
      </c>
      <c r="G8735" t="s">
        <v>2360</v>
      </c>
      <c r="H8735" s="1">
        <v>0</v>
      </c>
      <c r="I8735" s="2">
        <v>42995</v>
      </c>
      <c r="J8735" s="8">
        <f t="shared" si="136"/>
        <v>2017</v>
      </c>
      <c r="K8735" t="s">
        <v>2361</v>
      </c>
      <c r="L8735" t="s">
        <v>102</v>
      </c>
      <c r="M8735">
        <v>10035</v>
      </c>
      <c r="N8735">
        <v>193</v>
      </c>
      <c r="O8735" t="s">
        <v>168</v>
      </c>
      <c r="P8735">
        <v>41</v>
      </c>
      <c r="Q8735">
        <v>7</v>
      </c>
      <c r="R8735" t="s">
        <v>104</v>
      </c>
      <c r="T8735">
        <v>41.22</v>
      </c>
      <c r="U8735">
        <v>88</v>
      </c>
      <c r="V8735" t="s">
        <v>19</v>
      </c>
      <c r="W8735" s="2">
        <v>43001</v>
      </c>
      <c r="X8735" t="s">
        <v>39</v>
      </c>
      <c r="Y8735" t="s">
        <v>175</v>
      </c>
      <c r="Z8735" t="s">
        <v>35</v>
      </c>
    </row>
    <row r="8736" spans="1:26" x14ac:dyDescent="0.25">
      <c r="A8736">
        <v>6</v>
      </c>
      <c r="B8736" t="s">
        <v>10</v>
      </c>
      <c r="C8736">
        <v>6</v>
      </c>
      <c r="D8736" t="s">
        <v>50</v>
      </c>
      <c r="E8736" t="s">
        <v>171</v>
      </c>
      <c r="F8736" t="s">
        <v>13</v>
      </c>
      <c r="G8736" t="s">
        <v>2360</v>
      </c>
      <c r="H8736" s="1">
        <v>0</v>
      </c>
      <c r="I8736" s="2">
        <v>42995</v>
      </c>
      <c r="J8736" s="8">
        <f t="shared" si="136"/>
        <v>2017</v>
      </c>
      <c r="K8736" t="s">
        <v>2361</v>
      </c>
      <c r="L8736" t="s">
        <v>102</v>
      </c>
      <c r="M8736">
        <v>10035</v>
      </c>
      <c r="N8736">
        <v>1278</v>
      </c>
      <c r="O8736" t="s">
        <v>4749</v>
      </c>
      <c r="P8736">
        <v>218</v>
      </c>
      <c r="Q8736">
        <v>2</v>
      </c>
      <c r="R8736" t="s">
        <v>104</v>
      </c>
      <c r="T8736">
        <v>217.77</v>
      </c>
      <c r="U8736">
        <v>660</v>
      </c>
      <c r="V8736" t="s">
        <v>19</v>
      </c>
      <c r="W8736" s="2">
        <v>43001</v>
      </c>
      <c r="X8736" t="s">
        <v>39</v>
      </c>
      <c r="Y8736" t="s">
        <v>175</v>
      </c>
      <c r="Z8736" t="s">
        <v>113</v>
      </c>
    </row>
    <row r="8737" spans="1:26" x14ac:dyDescent="0.25">
      <c r="A8737">
        <v>6</v>
      </c>
      <c r="B8737" t="s">
        <v>10</v>
      </c>
      <c r="C8737">
        <v>6</v>
      </c>
      <c r="D8737" t="s">
        <v>50</v>
      </c>
      <c r="E8737" t="s">
        <v>171</v>
      </c>
      <c r="F8737" t="s">
        <v>13</v>
      </c>
      <c r="G8737" t="s">
        <v>2360</v>
      </c>
      <c r="H8737" s="1">
        <v>0</v>
      </c>
      <c r="I8737" s="2">
        <v>42995</v>
      </c>
      <c r="J8737" s="8">
        <f t="shared" si="136"/>
        <v>2017</v>
      </c>
      <c r="K8737" t="s">
        <v>2361</v>
      </c>
      <c r="L8737" t="s">
        <v>102</v>
      </c>
      <c r="M8737">
        <v>10035</v>
      </c>
      <c r="N8737">
        <v>453</v>
      </c>
      <c r="O8737" t="s">
        <v>1388</v>
      </c>
      <c r="P8737">
        <v>59</v>
      </c>
      <c r="Q8737">
        <v>3</v>
      </c>
      <c r="R8737" t="s">
        <v>104</v>
      </c>
      <c r="T8737">
        <v>58.79</v>
      </c>
      <c r="U8737">
        <v>210</v>
      </c>
      <c r="V8737" t="s">
        <v>19</v>
      </c>
      <c r="W8737" s="2">
        <v>43001</v>
      </c>
      <c r="X8737" t="s">
        <v>39</v>
      </c>
      <c r="Y8737" t="s">
        <v>175</v>
      </c>
      <c r="Z8737" t="s">
        <v>52</v>
      </c>
    </row>
    <row r="8738" spans="1:26" x14ac:dyDescent="0.25">
      <c r="A8738">
        <v>6</v>
      </c>
      <c r="B8738" t="s">
        <v>10</v>
      </c>
      <c r="C8738">
        <v>6</v>
      </c>
      <c r="D8738" t="s">
        <v>50</v>
      </c>
      <c r="E8738" t="s">
        <v>171</v>
      </c>
      <c r="F8738" t="s">
        <v>13</v>
      </c>
      <c r="G8738" t="s">
        <v>2360</v>
      </c>
      <c r="H8738" s="1">
        <v>0</v>
      </c>
      <c r="I8738" s="2">
        <v>42995</v>
      </c>
      <c r="J8738" s="8">
        <f t="shared" si="136"/>
        <v>2017</v>
      </c>
      <c r="K8738" t="s">
        <v>2361</v>
      </c>
      <c r="L8738" t="s">
        <v>102</v>
      </c>
      <c r="M8738">
        <v>10035</v>
      </c>
      <c r="N8738">
        <v>147</v>
      </c>
      <c r="O8738" t="s">
        <v>4719</v>
      </c>
      <c r="P8738">
        <v>1</v>
      </c>
      <c r="Q8738">
        <v>4</v>
      </c>
      <c r="R8738" t="s">
        <v>104</v>
      </c>
      <c r="T8738">
        <v>1.36</v>
      </c>
      <c r="U8738">
        <v>68</v>
      </c>
      <c r="V8738" t="s">
        <v>19</v>
      </c>
      <c r="W8738" s="2">
        <v>43001</v>
      </c>
      <c r="X8738" t="s">
        <v>39</v>
      </c>
      <c r="Y8738" t="s">
        <v>175</v>
      </c>
      <c r="Z8738" t="s">
        <v>52</v>
      </c>
    </row>
    <row r="8739" spans="1:26" x14ac:dyDescent="0.25">
      <c r="A8739">
        <v>4</v>
      </c>
      <c r="B8739" t="s">
        <v>43</v>
      </c>
      <c r="C8739">
        <v>6</v>
      </c>
      <c r="D8739" t="s">
        <v>11</v>
      </c>
      <c r="E8739" t="s">
        <v>171</v>
      </c>
      <c r="F8739" t="s">
        <v>13</v>
      </c>
      <c r="G8739" t="s">
        <v>2342</v>
      </c>
      <c r="H8739" s="1">
        <v>0</v>
      </c>
      <c r="I8739" s="2">
        <v>43075</v>
      </c>
      <c r="J8739" s="8">
        <f t="shared" si="136"/>
        <v>2017</v>
      </c>
      <c r="K8739" t="s">
        <v>2343</v>
      </c>
      <c r="L8739" t="s">
        <v>102</v>
      </c>
      <c r="M8739">
        <v>10009</v>
      </c>
      <c r="N8739">
        <v>1447</v>
      </c>
      <c r="O8739" t="s">
        <v>8217</v>
      </c>
      <c r="P8739">
        <v>42</v>
      </c>
      <c r="Q8739">
        <v>4</v>
      </c>
      <c r="R8739" t="s">
        <v>104</v>
      </c>
      <c r="T8739">
        <v>42.15</v>
      </c>
      <c r="U8739">
        <v>114</v>
      </c>
      <c r="V8739" t="s">
        <v>19</v>
      </c>
      <c r="W8739" s="2">
        <v>43079</v>
      </c>
      <c r="X8739" t="s">
        <v>39</v>
      </c>
      <c r="Y8739" t="s">
        <v>175</v>
      </c>
      <c r="Z8739" t="s">
        <v>47</v>
      </c>
    </row>
    <row r="8740" spans="1:26" x14ac:dyDescent="0.25">
      <c r="A8740">
        <v>4</v>
      </c>
      <c r="B8740" t="s">
        <v>43</v>
      </c>
      <c r="C8740">
        <v>6</v>
      </c>
      <c r="D8740" t="s">
        <v>26</v>
      </c>
      <c r="E8740" t="s">
        <v>171</v>
      </c>
      <c r="F8740" t="s">
        <v>13</v>
      </c>
      <c r="G8740" t="s">
        <v>2342</v>
      </c>
      <c r="H8740" s="1">
        <v>0</v>
      </c>
      <c r="I8740" s="2">
        <v>43075</v>
      </c>
      <c r="J8740" s="8">
        <f t="shared" si="136"/>
        <v>2017</v>
      </c>
      <c r="K8740" t="s">
        <v>2343</v>
      </c>
      <c r="L8740" t="s">
        <v>102</v>
      </c>
      <c r="M8740">
        <v>10009</v>
      </c>
      <c r="N8740">
        <v>1823</v>
      </c>
      <c r="O8740" t="s">
        <v>4008</v>
      </c>
      <c r="P8740">
        <v>3</v>
      </c>
      <c r="Q8740">
        <v>1</v>
      </c>
      <c r="R8740" t="s">
        <v>104</v>
      </c>
      <c r="T8740">
        <v>3.11</v>
      </c>
      <c r="U8740">
        <v>6</v>
      </c>
      <c r="V8740" t="s">
        <v>19</v>
      </c>
      <c r="W8740" s="2">
        <v>43079</v>
      </c>
      <c r="X8740" t="s">
        <v>39</v>
      </c>
      <c r="Y8740" t="s">
        <v>175</v>
      </c>
      <c r="Z8740" t="s">
        <v>64</v>
      </c>
    </row>
    <row r="8741" spans="1:26" x14ac:dyDescent="0.25">
      <c r="A8741">
        <v>4</v>
      </c>
      <c r="B8741" t="s">
        <v>43</v>
      </c>
      <c r="C8741">
        <v>6</v>
      </c>
      <c r="D8741" t="s">
        <v>26</v>
      </c>
      <c r="E8741" t="s">
        <v>171</v>
      </c>
      <c r="F8741" t="s">
        <v>13</v>
      </c>
      <c r="G8741" t="s">
        <v>2342</v>
      </c>
      <c r="H8741" s="1">
        <v>0</v>
      </c>
      <c r="I8741" s="2">
        <v>43075</v>
      </c>
      <c r="J8741" s="8">
        <f t="shared" si="136"/>
        <v>2017</v>
      </c>
      <c r="K8741" t="s">
        <v>2343</v>
      </c>
      <c r="L8741" t="s">
        <v>102</v>
      </c>
      <c r="M8741">
        <v>10009</v>
      </c>
      <c r="N8741">
        <v>1696</v>
      </c>
      <c r="O8741" t="s">
        <v>3904</v>
      </c>
      <c r="P8741">
        <v>21</v>
      </c>
      <c r="Q8741">
        <v>7</v>
      </c>
      <c r="R8741" t="s">
        <v>104</v>
      </c>
      <c r="T8741">
        <v>20.51</v>
      </c>
      <c r="U8741">
        <v>42</v>
      </c>
      <c r="V8741" t="s">
        <v>19</v>
      </c>
      <c r="W8741" s="2">
        <v>43079</v>
      </c>
      <c r="X8741" t="s">
        <v>39</v>
      </c>
      <c r="Y8741" t="s">
        <v>175</v>
      </c>
      <c r="Z8741" t="s">
        <v>64</v>
      </c>
    </row>
    <row r="8742" spans="1:26" x14ac:dyDescent="0.25">
      <c r="A8742">
        <v>4</v>
      </c>
      <c r="B8742" t="s">
        <v>43</v>
      </c>
      <c r="C8742">
        <v>6</v>
      </c>
      <c r="D8742" t="s">
        <v>50</v>
      </c>
      <c r="E8742" t="s">
        <v>171</v>
      </c>
      <c r="F8742" t="s">
        <v>13</v>
      </c>
      <c r="G8742" t="s">
        <v>2342</v>
      </c>
      <c r="H8742" s="1">
        <v>0</v>
      </c>
      <c r="I8742" s="2">
        <v>43075</v>
      </c>
      <c r="J8742" s="8">
        <f t="shared" si="136"/>
        <v>2017</v>
      </c>
      <c r="K8742" t="s">
        <v>2343</v>
      </c>
      <c r="L8742" t="s">
        <v>102</v>
      </c>
      <c r="M8742">
        <v>10009</v>
      </c>
      <c r="N8742">
        <v>1026</v>
      </c>
      <c r="O8742" t="s">
        <v>4751</v>
      </c>
      <c r="P8742">
        <v>97</v>
      </c>
      <c r="Q8742">
        <v>9</v>
      </c>
      <c r="R8742" t="s">
        <v>104</v>
      </c>
      <c r="T8742">
        <v>97.19</v>
      </c>
      <c r="U8742">
        <v>1620</v>
      </c>
      <c r="V8742" t="s">
        <v>19</v>
      </c>
      <c r="W8742" s="2">
        <v>43079</v>
      </c>
      <c r="X8742" t="s">
        <v>39</v>
      </c>
      <c r="Y8742" t="s">
        <v>175</v>
      </c>
      <c r="Z8742" t="s">
        <v>113</v>
      </c>
    </row>
    <row r="8743" spans="1:26" x14ac:dyDescent="0.25">
      <c r="A8743">
        <v>6</v>
      </c>
      <c r="B8743" t="s">
        <v>10</v>
      </c>
      <c r="C8743">
        <v>6</v>
      </c>
      <c r="D8743" t="s">
        <v>26</v>
      </c>
      <c r="E8743" t="s">
        <v>333</v>
      </c>
      <c r="F8743" t="s">
        <v>13</v>
      </c>
      <c r="G8743" t="s">
        <v>1844</v>
      </c>
      <c r="H8743" s="1">
        <v>0.2</v>
      </c>
      <c r="I8743" s="2">
        <v>42963</v>
      </c>
      <c r="J8743" s="8">
        <f t="shared" si="136"/>
        <v>2017</v>
      </c>
      <c r="K8743" t="s">
        <v>7927</v>
      </c>
      <c r="L8743" t="s">
        <v>30</v>
      </c>
      <c r="M8743">
        <v>85023</v>
      </c>
      <c r="N8743">
        <v>1163</v>
      </c>
      <c r="O8743" t="s">
        <v>3754</v>
      </c>
      <c r="P8743">
        <v>0</v>
      </c>
      <c r="Q8743">
        <v>1</v>
      </c>
      <c r="R8743" t="s">
        <v>32</v>
      </c>
      <c r="S8743" t="s">
        <v>92</v>
      </c>
      <c r="T8743">
        <v>0.26</v>
      </c>
      <c r="U8743">
        <v>2</v>
      </c>
      <c r="V8743" t="s">
        <v>19</v>
      </c>
      <c r="W8743" s="2">
        <v>42969</v>
      </c>
      <c r="X8743" t="s">
        <v>39</v>
      </c>
      <c r="Y8743" t="s">
        <v>199</v>
      </c>
      <c r="Z8743" t="s">
        <v>49</v>
      </c>
    </row>
    <row r="8744" spans="1:26" x14ac:dyDescent="0.25">
      <c r="A8744">
        <v>6</v>
      </c>
      <c r="B8744" t="s">
        <v>10</v>
      </c>
      <c r="C8744">
        <v>6</v>
      </c>
      <c r="D8744" t="s">
        <v>26</v>
      </c>
      <c r="E8744" t="s">
        <v>333</v>
      </c>
      <c r="F8744" t="s">
        <v>13</v>
      </c>
      <c r="G8744" t="s">
        <v>1844</v>
      </c>
      <c r="H8744" s="1">
        <v>0.2</v>
      </c>
      <c r="I8744" s="2">
        <v>42963</v>
      </c>
      <c r="J8744" s="8">
        <f t="shared" si="136"/>
        <v>2017</v>
      </c>
      <c r="K8744" t="s">
        <v>7927</v>
      </c>
      <c r="L8744" t="s">
        <v>30</v>
      </c>
      <c r="M8744">
        <v>85023</v>
      </c>
      <c r="N8744">
        <v>196</v>
      </c>
      <c r="O8744" t="s">
        <v>4180</v>
      </c>
      <c r="P8744">
        <v>2</v>
      </c>
      <c r="Q8744">
        <v>2</v>
      </c>
      <c r="R8744" t="s">
        <v>32</v>
      </c>
      <c r="S8744" t="s">
        <v>92</v>
      </c>
      <c r="T8744">
        <v>1.76</v>
      </c>
      <c r="U8744">
        <v>5</v>
      </c>
      <c r="V8744" t="s">
        <v>19</v>
      </c>
      <c r="W8744" s="2">
        <v>42969</v>
      </c>
      <c r="X8744" t="s">
        <v>39</v>
      </c>
      <c r="Y8744" t="s">
        <v>199</v>
      </c>
      <c r="Z8744" t="s">
        <v>35</v>
      </c>
    </row>
    <row r="8745" spans="1:26" x14ac:dyDescent="0.25">
      <c r="A8745">
        <v>6</v>
      </c>
      <c r="B8745" t="s">
        <v>10</v>
      </c>
      <c r="C8745">
        <v>6</v>
      </c>
      <c r="D8745" t="s">
        <v>26</v>
      </c>
      <c r="E8745" t="s">
        <v>333</v>
      </c>
      <c r="F8745" t="s">
        <v>13</v>
      </c>
      <c r="G8745" t="s">
        <v>1844</v>
      </c>
      <c r="H8745" s="1">
        <v>0.2</v>
      </c>
      <c r="I8745" s="2">
        <v>42963</v>
      </c>
      <c r="J8745" s="8">
        <f t="shared" si="136"/>
        <v>2017</v>
      </c>
      <c r="K8745" t="s">
        <v>7927</v>
      </c>
      <c r="L8745" t="s">
        <v>30</v>
      </c>
      <c r="M8745">
        <v>85023</v>
      </c>
      <c r="N8745">
        <v>1682</v>
      </c>
      <c r="O8745" t="s">
        <v>3440</v>
      </c>
      <c r="P8745">
        <v>106</v>
      </c>
      <c r="Q8745">
        <v>8</v>
      </c>
      <c r="R8745" t="s">
        <v>32</v>
      </c>
      <c r="S8745" t="s">
        <v>92</v>
      </c>
      <c r="T8745">
        <v>105.65</v>
      </c>
      <c r="U8745">
        <v>313</v>
      </c>
      <c r="V8745" t="s">
        <v>19</v>
      </c>
      <c r="W8745" s="2">
        <v>42969</v>
      </c>
      <c r="X8745" t="s">
        <v>39</v>
      </c>
      <c r="Y8745" t="s">
        <v>199</v>
      </c>
      <c r="Z8745" t="s">
        <v>64</v>
      </c>
    </row>
    <row r="8746" spans="1:26" x14ac:dyDescent="0.25">
      <c r="A8746">
        <v>6</v>
      </c>
      <c r="B8746" t="s">
        <v>10</v>
      </c>
      <c r="C8746">
        <v>6</v>
      </c>
      <c r="D8746" t="s">
        <v>50</v>
      </c>
      <c r="E8746" t="s">
        <v>333</v>
      </c>
      <c r="F8746" t="s">
        <v>13</v>
      </c>
      <c r="G8746" t="s">
        <v>1844</v>
      </c>
      <c r="H8746" s="1">
        <v>0.2</v>
      </c>
      <c r="I8746" s="2">
        <v>42963</v>
      </c>
      <c r="J8746" s="8">
        <f t="shared" si="136"/>
        <v>2017</v>
      </c>
      <c r="K8746" t="s">
        <v>7927</v>
      </c>
      <c r="L8746" t="s">
        <v>30</v>
      </c>
      <c r="M8746">
        <v>85023</v>
      </c>
      <c r="N8746">
        <v>1399</v>
      </c>
      <c r="O8746" t="s">
        <v>5114</v>
      </c>
      <c r="P8746">
        <v>211</v>
      </c>
      <c r="Q8746">
        <v>5</v>
      </c>
      <c r="R8746" t="s">
        <v>32</v>
      </c>
      <c r="S8746" t="s">
        <v>92</v>
      </c>
      <c r="T8746">
        <v>211.5</v>
      </c>
      <c r="U8746">
        <v>1880</v>
      </c>
      <c r="V8746" t="s">
        <v>19</v>
      </c>
      <c r="W8746" s="2">
        <v>42969</v>
      </c>
      <c r="X8746" t="s">
        <v>39</v>
      </c>
      <c r="Y8746" t="s">
        <v>199</v>
      </c>
      <c r="Z8746" t="s">
        <v>52</v>
      </c>
    </row>
    <row r="8747" spans="1:26" x14ac:dyDescent="0.25">
      <c r="A8747">
        <v>6</v>
      </c>
      <c r="B8747" t="s">
        <v>10</v>
      </c>
      <c r="C8747">
        <v>6</v>
      </c>
      <c r="D8747" t="s">
        <v>11</v>
      </c>
      <c r="E8747" t="s">
        <v>201</v>
      </c>
      <c r="F8747" t="s">
        <v>13</v>
      </c>
      <c r="G8747" t="s">
        <v>5443</v>
      </c>
      <c r="H8747" s="1">
        <v>0</v>
      </c>
      <c r="I8747" s="2">
        <v>43093</v>
      </c>
      <c r="J8747" s="8">
        <f t="shared" si="136"/>
        <v>2017</v>
      </c>
      <c r="K8747" t="s">
        <v>5478</v>
      </c>
      <c r="L8747" t="s">
        <v>73</v>
      </c>
      <c r="M8747">
        <v>65807</v>
      </c>
      <c r="N8747">
        <v>586</v>
      </c>
      <c r="O8747" t="s">
        <v>5466</v>
      </c>
      <c r="P8747">
        <v>4</v>
      </c>
      <c r="Q8747">
        <v>2</v>
      </c>
      <c r="R8747" t="s">
        <v>75</v>
      </c>
      <c r="T8747">
        <v>3.78</v>
      </c>
      <c r="U8747">
        <v>10</v>
      </c>
      <c r="V8747" t="s">
        <v>33</v>
      </c>
      <c r="W8747" s="2">
        <v>43099</v>
      </c>
      <c r="X8747" t="s">
        <v>39</v>
      </c>
      <c r="Y8747" t="s">
        <v>368</v>
      </c>
      <c r="Z8747" t="s">
        <v>47</v>
      </c>
    </row>
    <row r="8748" spans="1:26" x14ac:dyDescent="0.25">
      <c r="A8748">
        <v>6</v>
      </c>
      <c r="B8748" t="s">
        <v>10</v>
      </c>
      <c r="C8748">
        <v>6</v>
      </c>
      <c r="D8748" t="s">
        <v>50</v>
      </c>
      <c r="E8748" t="s">
        <v>201</v>
      </c>
      <c r="F8748" t="s">
        <v>13</v>
      </c>
      <c r="G8748" t="s">
        <v>5443</v>
      </c>
      <c r="H8748" s="1">
        <v>0</v>
      </c>
      <c r="I8748" s="2">
        <v>43093</v>
      </c>
      <c r="J8748" s="8">
        <f t="shared" si="136"/>
        <v>2017</v>
      </c>
      <c r="K8748" t="s">
        <v>5478</v>
      </c>
      <c r="L8748" t="s">
        <v>73</v>
      </c>
      <c r="M8748">
        <v>65807</v>
      </c>
      <c r="N8748">
        <v>403</v>
      </c>
      <c r="O8748" t="s">
        <v>4841</v>
      </c>
      <c r="P8748">
        <v>2303</v>
      </c>
      <c r="Q8748">
        <v>7</v>
      </c>
      <c r="R8748" t="s">
        <v>75</v>
      </c>
      <c r="T8748">
        <v>2302.9699999999998</v>
      </c>
      <c r="U8748">
        <v>4900</v>
      </c>
      <c r="V8748" t="s">
        <v>33</v>
      </c>
      <c r="W8748" s="2">
        <v>43099</v>
      </c>
      <c r="X8748" t="s">
        <v>39</v>
      </c>
      <c r="Y8748" t="s">
        <v>368</v>
      </c>
      <c r="Z8748" t="s">
        <v>727</v>
      </c>
    </row>
    <row r="8749" spans="1:26" x14ac:dyDescent="0.25">
      <c r="A8749">
        <v>2</v>
      </c>
      <c r="B8749" t="s">
        <v>25</v>
      </c>
      <c r="C8749">
        <v>1</v>
      </c>
      <c r="D8749" t="s">
        <v>11</v>
      </c>
      <c r="E8749" t="s">
        <v>1121</v>
      </c>
      <c r="F8749" t="s">
        <v>13</v>
      </c>
      <c r="G8749" t="s">
        <v>5274</v>
      </c>
      <c r="H8749" s="1">
        <v>0</v>
      </c>
      <c r="I8749" s="2">
        <v>42991</v>
      </c>
      <c r="J8749" s="8">
        <f t="shared" si="136"/>
        <v>2017</v>
      </c>
      <c r="K8749" t="s">
        <v>5275</v>
      </c>
      <c r="L8749" t="s">
        <v>30</v>
      </c>
      <c r="M8749">
        <v>92804</v>
      </c>
      <c r="N8749">
        <v>1563</v>
      </c>
      <c r="O8749" t="s">
        <v>1903</v>
      </c>
      <c r="P8749">
        <v>12</v>
      </c>
      <c r="Q8749">
        <v>3</v>
      </c>
      <c r="R8749" t="s">
        <v>32</v>
      </c>
      <c r="T8749">
        <v>12.06</v>
      </c>
      <c r="U8749">
        <v>45</v>
      </c>
      <c r="V8749" t="s">
        <v>33</v>
      </c>
      <c r="W8749" s="2">
        <v>42993</v>
      </c>
      <c r="X8749" t="s">
        <v>130</v>
      </c>
      <c r="Y8749" t="s">
        <v>34</v>
      </c>
      <c r="Z8749" t="s">
        <v>47</v>
      </c>
    </row>
    <row r="8750" spans="1:26" x14ac:dyDescent="0.25">
      <c r="A8750">
        <v>2</v>
      </c>
      <c r="B8750" t="s">
        <v>25</v>
      </c>
      <c r="C8750">
        <v>1</v>
      </c>
      <c r="D8750" t="s">
        <v>11</v>
      </c>
      <c r="E8750" t="s">
        <v>1121</v>
      </c>
      <c r="F8750" t="s">
        <v>13</v>
      </c>
      <c r="G8750" t="s">
        <v>5274</v>
      </c>
      <c r="H8750" s="1">
        <v>0</v>
      </c>
      <c r="I8750" s="2">
        <v>42991</v>
      </c>
      <c r="J8750" s="8">
        <f t="shared" si="136"/>
        <v>2017</v>
      </c>
      <c r="K8750" t="s">
        <v>5275</v>
      </c>
      <c r="L8750" t="s">
        <v>30</v>
      </c>
      <c r="M8750">
        <v>92804</v>
      </c>
      <c r="N8750">
        <v>562</v>
      </c>
      <c r="O8750" t="s">
        <v>5279</v>
      </c>
      <c r="P8750">
        <v>25</v>
      </c>
      <c r="Q8750">
        <v>5</v>
      </c>
      <c r="R8750" t="s">
        <v>32</v>
      </c>
      <c r="T8750">
        <v>24.88</v>
      </c>
      <c r="U8750">
        <v>207</v>
      </c>
      <c r="V8750" t="s">
        <v>33</v>
      </c>
      <c r="W8750" s="2">
        <v>42993</v>
      </c>
      <c r="X8750" t="s">
        <v>130</v>
      </c>
      <c r="Y8750" t="s">
        <v>34</v>
      </c>
      <c r="Z8750" t="s">
        <v>47</v>
      </c>
    </row>
    <row r="8751" spans="1:26" x14ac:dyDescent="0.25">
      <c r="A8751">
        <v>2</v>
      </c>
      <c r="B8751" t="s">
        <v>25</v>
      </c>
      <c r="C8751">
        <v>1</v>
      </c>
      <c r="D8751" t="s">
        <v>11</v>
      </c>
      <c r="E8751" t="s">
        <v>1121</v>
      </c>
      <c r="F8751" t="s">
        <v>13</v>
      </c>
      <c r="G8751" t="s">
        <v>5274</v>
      </c>
      <c r="H8751" s="1">
        <v>0</v>
      </c>
      <c r="I8751" s="2">
        <v>42991</v>
      </c>
      <c r="J8751" s="8">
        <f t="shared" si="136"/>
        <v>2017</v>
      </c>
      <c r="K8751" t="s">
        <v>5275</v>
      </c>
      <c r="L8751" t="s">
        <v>30</v>
      </c>
      <c r="M8751">
        <v>92804</v>
      </c>
      <c r="N8751">
        <v>673</v>
      </c>
      <c r="O8751" t="s">
        <v>1511</v>
      </c>
      <c r="P8751">
        <v>55</v>
      </c>
      <c r="Q8751">
        <v>7</v>
      </c>
      <c r="R8751" t="s">
        <v>32</v>
      </c>
      <c r="T8751">
        <v>55.39</v>
      </c>
      <c r="U8751">
        <v>132</v>
      </c>
      <c r="V8751" t="s">
        <v>33</v>
      </c>
      <c r="W8751" s="2">
        <v>42993</v>
      </c>
      <c r="X8751" t="s">
        <v>130</v>
      </c>
      <c r="Y8751" t="s">
        <v>34</v>
      </c>
      <c r="Z8751" t="s">
        <v>47</v>
      </c>
    </row>
    <row r="8752" spans="1:26" x14ac:dyDescent="0.25">
      <c r="A8752">
        <v>2</v>
      </c>
      <c r="B8752" t="s">
        <v>25</v>
      </c>
      <c r="C8752">
        <v>1</v>
      </c>
      <c r="D8752" t="s">
        <v>11</v>
      </c>
      <c r="E8752" t="s">
        <v>1121</v>
      </c>
      <c r="F8752" t="s">
        <v>13</v>
      </c>
      <c r="G8752" t="s">
        <v>5274</v>
      </c>
      <c r="H8752" s="1">
        <v>0.2</v>
      </c>
      <c r="I8752" s="2">
        <v>42991</v>
      </c>
      <c r="J8752" s="8">
        <f t="shared" si="136"/>
        <v>2017</v>
      </c>
      <c r="K8752" t="s">
        <v>5275</v>
      </c>
      <c r="L8752" t="s">
        <v>30</v>
      </c>
      <c r="M8752">
        <v>92804</v>
      </c>
      <c r="N8752">
        <v>741</v>
      </c>
      <c r="O8752" t="s">
        <v>1790</v>
      </c>
      <c r="P8752">
        <v>72</v>
      </c>
      <c r="Q8752">
        <v>3</v>
      </c>
      <c r="R8752" t="s">
        <v>32</v>
      </c>
      <c r="T8752">
        <v>71.77</v>
      </c>
      <c r="U8752">
        <v>718</v>
      </c>
      <c r="V8752" t="s">
        <v>33</v>
      </c>
      <c r="W8752" s="2">
        <v>42993</v>
      </c>
      <c r="X8752" t="s">
        <v>130</v>
      </c>
      <c r="Y8752" t="s">
        <v>34</v>
      </c>
      <c r="Z8752" t="s">
        <v>24</v>
      </c>
    </row>
    <row r="8753" spans="1:26" x14ac:dyDescent="0.25">
      <c r="A8753">
        <v>2</v>
      </c>
      <c r="B8753" t="s">
        <v>25</v>
      </c>
      <c r="C8753">
        <v>1</v>
      </c>
      <c r="D8753" t="s">
        <v>26</v>
      </c>
      <c r="E8753" t="s">
        <v>1121</v>
      </c>
      <c r="F8753" t="s">
        <v>13</v>
      </c>
      <c r="G8753" t="s">
        <v>5274</v>
      </c>
      <c r="H8753" s="1">
        <v>0</v>
      </c>
      <c r="I8753" s="2">
        <v>42991</v>
      </c>
      <c r="J8753" s="8">
        <f t="shared" si="136"/>
        <v>2017</v>
      </c>
      <c r="K8753" t="s">
        <v>5275</v>
      </c>
      <c r="L8753" t="s">
        <v>30</v>
      </c>
      <c r="M8753">
        <v>92804</v>
      </c>
      <c r="N8753">
        <v>1708</v>
      </c>
      <c r="O8753" t="s">
        <v>3050</v>
      </c>
      <c r="P8753">
        <v>101</v>
      </c>
      <c r="Q8753">
        <v>2</v>
      </c>
      <c r="R8753" t="s">
        <v>32</v>
      </c>
      <c r="T8753">
        <v>100.66</v>
      </c>
      <c r="U8753">
        <v>210</v>
      </c>
      <c r="V8753" t="s">
        <v>33</v>
      </c>
      <c r="W8753" s="2">
        <v>42993</v>
      </c>
      <c r="X8753" t="s">
        <v>130</v>
      </c>
      <c r="Y8753" t="s">
        <v>34</v>
      </c>
      <c r="Z8753" t="s">
        <v>64</v>
      </c>
    </row>
    <row r="8754" spans="1:26" x14ac:dyDescent="0.25">
      <c r="A8754">
        <v>2</v>
      </c>
      <c r="B8754" t="s">
        <v>25</v>
      </c>
      <c r="C8754">
        <v>1</v>
      </c>
      <c r="D8754" t="s">
        <v>26</v>
      </c>
      <c r="E8754" t="s">
        <v>1121</v>
      </c>
      <c r="F8754" t="s">
        <v>13</v>
      </c>
      <c r="G8754" t="s">
        <v>5274</v>
      </c>
      <c r="H8754" s="1">
        <v>0.2</v>
      </c>
      <c r="I8754" s="2">
        <v>42991</v>
      </c>
      <c r="J8754" s="8">
        <f t="shared" si="136"/>
        <v>2017</v>
      </c>
      <c r="K8754" t="s">
        <v>5275</v>
      </c>
      <c r="L8754" t="s">
        <v>30</v>
      </c>
      <c r="M8754">
        <v>92804</v>
      </c>
      <c r="N8754">
        <v>43</v>
      </c>
      <c r="O8754" t="s">
        <v>8232</v>
      </c>
      <c r="P8754">
        <v>8</v>
      </c>
      <c r="Q8754">
        <v>3</v>
      </c>
      <c r="R8754" t="s">
        <v>32</v>
      </c>
      <c r="T8754">
        <v>7.82</v>
      </c>
      <c r="U8754">
        <v>25</v>
      </c>
      <c r="V8754" t="s">
        <v>33</v>
      </c>
      <c r="W8754" s="2">
        <v>42993</v>
      </c>
      <c r="X8754" t="s">
        <v>130</v>
      </c>
      <c r="Y8754" t="s">
        <v>34</v>
      </c>
      <c r="Z8754" t="s">
        <v>54</v>
      </c>
    </row>
    <row r="8755" spans="1:26" x14ac:dyDescent="0.25">
      <c r="A8755">
        <v>6</v>
      </c>
      <c r="B8755" t="s">
        <v>10</v>
      </c>
      <c r="C8755">
        <v>6</v>
      </c>
      <c r="D8755" t="s">
        <v>50</v>
      </c>
      <c r="E8755" t="s">
        <v>876</v>
      </c>
      <c r="F8755" t="s">
        <v>13</v>
      </c>
      <c r="G8755" t="s">
        <v>1792</v>
      </c>
      <c r="H8755" s="1">
        <v>0</v>
      </c>
      <c r="I8755" s="2">
        <v>42943</v>
      </c>
      <c r="J8755" s="8">
        <f t="shared" si="136"/>
        <v>2017</v>
      </c>
      <c r="K8755" t="s">
        <v>5104</v>
      </c>
      <c r="L8755" t="s">
        <v>16</v>
      </c>
      <c r="M8755">
        <v>40214</v>
      </c>
      <c r="N8755">
        <v>1071</v>
      </c>
      <c r="O8755" t="s">
        <v>4837</v>
      </c>
      <c r="P8755">
        <v>0</v>
      </c>
      <c r="Q8755">
        <v>3</v>
      </c>
      <c r="R8755" t="s">
        <v>18</v>
      </c>
      <c r="T8755">
        <v>0.3</v>
      </c>
      <c r="U8755">
        <v>30</v>
      </c>
      <c r="V8755" t="s">
        <v>19</v>
      </c>
      <c r="W8755" s="2">
        <v>42949</v>
      </c>
      <c r="X8755" t="s">
        <v>39</v>
      </c>
      <c r="Y8755" t="s">
        <v>21</v>
      </c>
      <c r="Z8755" t="s">
        <v>52</v>
      </c>
    </row>
    <row r="8756" spans="1:26" x14ac:dyDescent="0.25">
      <c r="A8756">
        <v>5</v>
      </c>
      <c r="B8756" t="s">
        <v>43</v>
      </c>
      <c r="C8756">
        <v>6</v>
      </c>
      <c r="D8756" t="s">
        <v>11</v>
      </c>
      <c r="E8756" t="s">
        <v>329</v>
      </c>
      <c r="F8756" t="s">
        <v>13</v>
      </c>
      <c r="G8756" t="s">
        <v>1486</v>
      </c>
      <c r="H8756" s="1">
        <v>0.6</v>
      </c>
      <c r="I8756" s="2">
        <v>43086</v>
      </c>
      <c r="J8756" s="8">
        <f t="shared" si="136"/>
        <v>2017</v>
      </c>
      <c r="K8756" t="s">
        <v>2257</v>
      </c>
      <c r="L8756" t="s">
        <v>73</v>
      </c>
      <c r="M8756">
        <v>61701</v>
      </c>
      <c r="N8756">
        <v>866</v>
      </c>
      <c r="O8756" t="s">
        <v>8211</v>
      </c>
      <c r="P8756">
        <v>-20</v>
      </c>
      <c r="Q8756">
        <v>2</v>
      </c>
      <c r="R8756" t="s">
        <v>75</v>
      </c>
      <c r="T8756">
        <v>-19.739999999999998</v>
      </c>
      <c r="U8756">
        <v>42</v>
      </c>
      <c r="V8756" t="s">
        <v>19</v>
      </c>
      <c r="W8756" s="2">
        <v>43091</v>
      </c>
      <c r="X8756" t="s">
        <v>39</v>
      </c>
      <c r="Y8756" t="s">
        <v>139</v>
      </c>
      <c r="Z8756" t="s">
        <v>47</v>
      </c>
    </row>
    <row r="8757" spans="1:26" x14ac:dyDescent="0.25">
      <c r="A8757">
        <v>5</v>
      </c>
      <c r="B8757" t="s">
        <v>43</v>
      </c>
      <c r="C8757">
        <v>6</v>
      </c>
      <c r="D8757" t="s">
        <v>26</v>
      </c>
      <c r="E8757" t="s">
        <v>329</v>
      </c>
      <c r="F8757" t="s">
        <v>13</v>
      </c>
      <c r="G8757" t="s">
        <v>1486</v>
      </c>
      <c r="H8757" s="1">
        <v>0.2</v>
      </c>
      <c r="I8757" s="2">
        <v>43086</v>
      </c>
      <c r="J8757" s="8">
        <f t="shared" si="136"/>
        <v>2017</v>
      </c>
      <c r="K8757" t="s">
        <v>2257</v>
      </c>
      <c r="L8757" t="s">
        <v>73</v>
      </c>
      <c r="M8757">
        <v>61701</v>
      </c>
      <c r="N8757">
        <v>1553</v>
      </c>
      <c r="O8757" t="s">
        <v>3027</v>
      </c>
      <c r="P8757">
        <v>-16</v>
      </c>
      <c r="Q8757">
        <v>1</v>
      </c>
      <c r="R8757" t="s">
        <v>75</v>
      </c>
      <c r="T8757">
        <v>-15.75</v>
      </c>
      <c r="U8757">
        <v>180</v>
      </c>
      <c r="V8757" t="s">
        <v>19</v>
      </c>
      <c r="W8757" s="2">
        <v>43091</v>
      </c>
      <c r="X8757" t="s">
        <v>39</v>
      </c>
      <c r="Y8757" t="s">
        <v>139</v>
      </c>
      <c r="Z8757" t="s">
        <v>42</v>
      </c>
    </row>
    <row r="8758" spans="1:26" x14ac:dyDescent="0.25">
      <c r="A8758">
        <v>5</v>
      </c>
      <c r="B8758" t="s">
        <v>43</v>
      </c>
      <c r="C8758">
        <v>6</v>
      </c>
      <c r="D8758" t="s">
        <v>26</v>
      </c>
      <c r="E8758" t="s">
        <v>329</v>
      </c>
      <c r="F8758" t="s">
        <v>13</v>
      </c>
      <c r="G8758" t="s">
        <v>1486</v>
      </c>
      <c r="H8758" s="1">
        <v>0.2</v>
      </c>
      <c r="I8758" s="2">
        <v>43086</v>
      </c>
      <c r="J8758" s="8">
        <f t="shared" si="136"/>
        <v>2017</v>
      </c>
      <c r="K8758" t="s">
        <v>2257</v>
      </c>
      <c r="L8758" t="s">
        <v>73</v>
      </c>
      <c r="M8758">
        <v>61701</v>
      </c>
      <c r="N8758">
        <v>1167</v>
      </c>
      <c r="O8758" t="s">
        <v>3101</v>
      </c>
      <c r="P8758">
        <v>1</v>
      </c>
      <c r="Q8758">
        <v>5</v>
      </c>
      <c r="R8758" t="s">
        <v>75</v>
      </c>
      <c r="T8758">
        <v>1.48</v>
      </c>
      <c r="U8758">
        <v>13</v>
      </c>
      <c r="V8758" t="s">
        <v>19</v>
      </c>
      <c r="W8758" s="2">
        <v>43091</v>
      </c>
      <c r="X8758" t="s">
        <v>39</v>
      </c>
      <c r="Y8758" t="s">
        <v>139</v>
      </c>
      <c r="Z8758" t="s">
        <v>49</v>
      </c>
    </row>
    <row r="8759" spans="1:26" x14ac:dyDescent="0.25">
      <c r="A8759">
        <v>3</v>
      </c>
      <c r="B8759" t="s">
        <v>25</v>
      </c>
      <c r="C8759">
        <v>1</v>
      </c>
      <c r="D8759" t="s">
        <v>26</v>
      </c>
      <c r="E8759" t="s">
        <v>2760</v>
      </c>
      <c r="F8759" t="s">
        <v>13</v>
      </c>
      <c r="G8759" t="s">
        <v>44</v>
      </c>
      <c r="H8759" s="1">
        <v>0</v>
      </c>
      <c r="I8759" s="2">
        <v>42774</v>
      </c>
      <c r="J8759" s="8">
        <f t="shared" si="136"/>
        <v>2017</v>
      </c>
      <c r="K8759" t="s">
        <v>2761</v>
      </c>
      <c r="L8759" t="s">
        <v>73</v>
      </c>
      <c r="M8759">
        <v>67846</v>
      </c>
      <c r="N8759">
        <v>111</v>
      </c>
      <c r="O8759" t="s">
        <v>514</v>
      </c>
      <c r="P8759">
        <v>2</v>
      </c>
      <c r="Q8759">
        <v>1</v>
      </c>
      <c r="R8759" t="s">
        <v>75</v>
      </c>
      <c r="T8759">
        <v>1.8</v>
      </c>
      <c r="U8759">
        <v>6</v>
      </c>
      <c r="V8759" t="s">
        <v>19</v>
      </c>
      <c r="W8759" s="2">
        <v>42777</v>
      </c>
      <c r="X8759" t="s">
        <v>130</v>
      </c>
      <c r="Y8759" t="s">
        <v>2166</v>
      </c>
      <c r="Z8759" t="s">
        <v>176</v>
      </c>
    </row>
    <row r="8760" spans="1:26" x14ac:dyDescent="0.25">
      <c r="A8760">
        <v>3</v>
      </c>
      <c r="B8760" t="s">
        <v>25</v>
      </c>
      <c r="C8760">
        <v>1</v>
      </c>
      <c r="D8760" t="s">
        <v>26</v>
      </c>
      <c r="E8760" t="s">
        <v>2760</v>
      </c>
      <c r="F8760" t="s">
        <v>13</v>
      </c>
      <c r="G8760" t="s">
        <v>44</v>
      </c>
      <c r="H8760" s="1">
        <v>0</v>
      </c>
      <c r="I8760" s="2">
        <v>42774</v>
      </c>
      <c r="J8760" s="8">
        <f t="shared" si="136"/>
        <v>2017</v>
      </c>
      <c r="K8760" t="s">
        <v>2761</v>
      </c>
      <c r="L8760" t="s">
        <v>73</v>
      </c>
      <c r="M8760">
        <v>67846</v>
      </c>
      <c r="N8760">
        <v>1412</v>
      </c>
      <c r="O8760" t="s">
        <v>352</v>
      </c>
      <c r="P8760">
        <v>2</v>
      </c>
      <c r="Q8760">
        <v>2</v>
      </c>
      <c r="R8760" t="s">
        <v>75</v>
      </c>
      <c r="T8760">
        <v>1.73</v>
      </c>
      <c r="U8760">
        <v>6</v>
      </c>
      <c r="V8760" t="s">
        <v>19</v>
      </c>
      <c r="W8760" s="2">
        <v>42777</v>
      </c>
      <c r="X8760" t="s">
        <v>130</v>
      </c>
      <c r="Y8760" t="s">
        <v>2166</v>
      </c>
      <c r="Z8760" t="s">
        <v>49</v>
      </c>
    </row>
    <row r="8761" spans="1:26" x14ac:dyDescent="0.25">
      <c r="A8761">
        <v>3</v>
      </c>
      <c r="B8761" t="s">
        <v>25</v>
      </c>
      <c r="C8761">
        <v>1</v>
      </c>
      <c r="D8761" t="s">
        <v>26</v>
      </c>
      <c r="E8761" t="s">
        <v>2760</v>
      </c>
      <c r="F8761" t="s">
        <v>13</v>
      </c>
      <c r="G8761" t="s">
        <v>44</v>
      </c>
      <c r="H8761" s="1">
        <v>0</v>
      </c>
      <c r="I8761" s="2">
        <v>42774</v>
      </c>
      <c r="J8761" s="8">
        <f t="shared" si="136"/>
        <v>2017</v>
      </c>
      <c r="K8761" t="s">
        <v>2761</v>
      </c>
      <c r="L8761" t="s">
        <v>73</v>
      </c>
      <c r="M8761">
        <v>67846</v>
      </c>
      <c r="N8761">
        <v>1658</v>
      </c>
      <c r="O8761" t="s">
        <v>2772</v>
      </c>
      <c r="P8761">
        <v>4</v>
      </c>
      <c r="Q8761">
        <v>2</v>
      </c>
      <c r="R8761" t="s">
        <v>75</v>
      </c>
      <c r="T8761">
        <v>4.29</v>
      </c>
      <c r="U8761">
        <v>10</v>
      </c>
      <c r="V8761" t="s">
        <v>19</v>
      </c>
      <c r="W8761" s="2">
        <v>42777</v>
      </c>
      <c r="X8761" t="s">
        <v>130</v>
      </c>
      <c r="Y8761" t="s">
        <v>2166</v>
      </c>
      <c r="Z8761" t="s">
        <v>64</v>
      </c>
    </row>
    <row r="8762" spans="1:26" x14ac:dyDescent="0.25">
      <c r="A8762">
        <v>4</v>
      </c>
      <c r="B8762" t="s">
        <v>43</v>
      </c>
      <c r="C8762">
        <v>6</v>
      </c>
      <c r="D8762" t="s">
        <v>26</v>
      </c>
      <c r="E8762" t="s">
        <v>2398</v>
      </c>
      <c r="F8762" t="s">
        <v>13</v>
      </c>
      <c r="G8762" t="s">
        <v>7128</v>
      </c>
      <c r="H8762" s="1">
        <v>0.2</v>
      </c>
      <c r="I8762" s="2">
        <v>42968</v>
      </c>
      <c r="J8762" s="8">
        <f t="shared" si="136"/>
        <v>2017</v>
      </c>
      <c r="K8762" t="s">
        <v>7515</v>
      </c>
      <c r="L8762" t="s">
        <v>102</v>
      </c>
      <c r="M8762">
        <v>18103</v>
      </c>
      <c r="N8762">
        <v>1777</v>
      </c>
      <c r="O8762" t="s">
        <v>7380</v>
      </c>
      <c r="P8762">
        <v>15</v>
      </c>
      <c r="Q8762">
        <v>2</v>
      </c>
      <c r="R8762" t="s">
        <v>104</v>
      </c>
      <c r="T8762">
        <v>15.49</v>
      </c>
      <c r="U8762">
        <v>50</v>
      </c>
      <c r="V8762" t="s">
        <v>76</v>
      </c>
      <c r="W8762" s="2">
        <v>42972</v>
      </c>
      <c r="X8762" t="s">
        <v>39</v>
      </c>
      <c r="Y8762" t="s">
        <v>105</v>
      </c>
      <c r="Z8762" t="s">
        <v>64</v>
      </c>
    </row>
    <row r="8763" spans="1:26" x14ac:dyDescent="0.25">
      <c r="A8763">
        <v>4</v>
      </c>
      <c r="B8763" t="s">
        <v>43</v>
      </c>
      <c r="C8763">
        <v>6</v>
      </c>
      <c r="D8763" t="s">
        <v>26</v>
      </c>
      <c r="E8763" t="s">
        <v>2398</v>
      </c>
      <c r="F8763" t="s">
        <v>13</v>
      </c>
      <c r="G8763" t="s">
        <v>7128</v>
      </c>
      <c r="H8763" s="1">
        <v>0.2</v>
      </c>
      <c r="I8763" s="2">
        <v>42968</v>
      </c>
      <c r="J8763" s="8">
        <f t="shared" si="136"/>
        <v>2017</v>
      </c>
      <c r="K8763" t="s">
        <v>7515</v>
      </c>
      <c r="L8763" t="s">
        <v>102</v>
      </c>
      <c r="M8763">
        <v>18103</v>
      </c>
      <c r="N8763">
        <v>1504</v>
      </c>
      <c r="O8763" t="s">
        <v>774</v>
      </c>
      <c r="P8763">
        <v>-1</v>
      </c>
      <c r="Q8763">
        <v>2</v>
      </c>
      <c r="R8763" t="s">
        <v>104</v>
      </c>
      <c r="T8763">
        <v>-0.7</v>
      </c>
      <c r="U8763">
        <v>3</v>
      </c>
      <c r="V8763" t="s">
        <v>76</v>
      </c>
      <c r="W8763" s="2">
        <v>42972</v>
      </c>
      <c r="X8763" t="s">
        <v>39</v>
      </c>
      <c r="Y8763" t="s">
        <v>105</v>
      </c>
      <c r="Z8763" t="s">
        <v>356</v>
      </c>
    </row>
    <row r="8764" spans="1:26" x14ac:dyDescent="0.25">
      <c r="A8764">
        <v>4</v>
      </c>
      <c r="B8764" t="s">
        <v>43</v>
      </c>
      <c r="C8764">
        <v>6</v>
      </c>
      <c r="D8764" t="s">
        <v>26</v>
      </c>
      <c r="E8764" t="s">
        <v>2398</v>
      </c>
      <c r="F8764" t="s">
        <v>13</v>
      </c>
      <c r="G8764" t="s">
        <v>7128</v>
      </c>
      <c r="H8764" s="1">
        <v>0.2</v>
      </c>
      <c r="I8764" s="2">
        <v>42968</v>
      </c>
      <c r="J8764" s="8">
        <f t="shared" si="136"/>
        <v>2017</v>
      </c>
      <c r="K8764" t="s">
        <v>7515</v>
      </c>
      <c r="L8764" t="s">
        <v>102</v>
      </c>
      <c r="M8764">
        <v>18103</v>
      </c>
      <c r="N8764">
        <v>1377</v>
      </c>
      <c r="O8764" t="s">
        <v>2946</v>
      </c>
      <c r="P8764">
        <v>-166</v>
      </c>
      <c r="Q8764">
        <v>6</v>
      </c>
      <c r="R8764" t="s">
        <v>104</v>
      </c>
      <c r="T8764">
        <v>-165.77</v>
      </c>
      <c r="U8764">
        <v>663</v>
      </c>
      <c r="V8764" t="s">
        <v>76</v>
      </c>
      <c r="W8764" s="2">
        <v>42972</v>
      </c>
      <c r="X8764" t="s">
        <v>39</v>
      </c>
      <c r="Y8764" t="s">
        <v>105</v>
      </c>
      <c r="Z8764" t="s">
        <v>42</v>
      </c>
    </row>
    <row r="8765" spans="1:26" x14ac:dyDescent="0.25">
      <c r="A8765">
        <v>4</v>
      </c>
      <c r="B8765" t="s">
        <v>43</v>
      </c>
      <c r="C8765">
        <v>6</v>
      </c>
      <c r="D8765" t="s">
        <v>26</v>
      </c>
      <c r="E8765" t="s">
        <v>2398</v>
      </c>
      <c r="F8765" t="s">
        <v>13</v>
      </c>
      <c r="G8765" t="s">
        <v>7128</v>
      </c>
      <c r="H8765" s="1">
        <v>0.7</v>
      </c>
      <c r="I8765" s="2">
        <v>42968</v>
      </c>
      <c r="J8765" s="8">
        <f t="shared" si="136"/>
        <v>2017</v>
      </c>
      <c r="K8765" t="s">
        <v>7515</v>
      </c>
      <c r="L8765" t="s">
        <v>102</v>
      </c>
      <c r="M8765">
        <v>18103</v>
      </c>
      <c r="N8765">
        <v>683</v>
      </c>
      <c r="O8765" t="s">
        <v>3242</v>
      </c>
      <c r="P8765">
        <v>-83</v>
      </c>
      <c r="Q8765">
        <v>2</v>
      </c>
      <c r="R8765" t="s">
        <v>104</v>
      </c>
      <c r="T8765">
        <v>-82.99</v>
      </c>
      <c r="U8765">
        <v>100</v>
      </c>
      <c r="V8765" t="s">
        <v>76</v>
      </c>
      <c r="W8765" s="2">
        <v>42972</v>
      </c>
      <c r="X8765" t="s">
        <v>39</v>
      </c>
      <c r="Y8765" t="s">
        <v>105</v>
      </c>
      <c r="Z8765" t="s">
        <v>54</v>
      </c>
    </row>
    <row r="8766" spans="1:26" x14ac:dyDescent="0.25">
      <c r="A8766">
        <v>4</v>
      </c>
      <c r="B8766" t="s">
        <v>43</v>
      </c>
      <c r="C8766">
        <v>6</v>
      </c>
      <c r="D8766" t="s">
        <v>50</v>
      </c>
      <c r="E8766" t="s">
        <v>2398</v>
      </c>
      <c r="F8766" t="s">
        <v>13</v>
      </c>
      <c r="G8766" t="s">
        <v>7128</v>
      </c>
      <c r="H8766" s="1">
        <v>0.2</v>
      </c>
      <c r="I8766" s="2">
        <v>42968</v>
      </c>
      <c r="J8766" s="8">
        <f t="shared" si="136"/>
        <v>2017</v>
      </c>
      <c r="K8766" t="s">
        <v>7515</v>
      </c>
      <c r="L8766" t="s">
        <v>102</v>
      </c>
      <c r="M8766">
        <v>18103</v>
      </c>
      <c r="N8766">
        <v>1371</v>
      </c>
      <c r="O8766" t="s">
        <v>584</v>
      </c>
      <c r="P8766">
        <v>4</v>
      </c>
      <c r="Q8766">
        <v>4</v>
      </c>
      <c r="R8766" t="s">
        <v>104</v>
      </c>
      <c r="T8766">
        <v>3.8</v>
      </c>
      <c r="U8766">
        <v>22</v>
      </c>
      <c r="V8766" t="s">
        <v>76</v>
      </c>
      <c r="W8766" s="2">
        <v>42972</v>
      </c>
      <c r="X8766" t="s">
        <v>39</v>
      </c>
      <c r="Y8766" t="s">
        <v>105</v>
      </c>
      <c r="Z8766" t="s">
        <v>113</v>
      </c>
    </row>
    <row r="8767" spans="1:26" x14ac:dyDescent="0.25">
      <c r="A8767">
        <v>0</v>
      </c>
      <c r="B8767" t="s">
        <v>10</v>
      </c>
      <c r="C8767">
        <v>0</v>
      </c>
      <c r="D8767" t="s">
        <v>11</v>
      </c>
      <c r="E8767" t="s">
        <v>1639</v>
      </c>
      <c r="F8767" t="s">
        <v>13</v>
      </c>
      <c r="G8767" t="s">
        <v>1214</v>
      </c>
      <c r="H8767" s="1">
        <v>0.2</v>
      </c>
      <c r="I8767" s="2">
        <v>42993</v>
      </c>
      <c r="J8767" s="8">
        <f t="shared" si="136"/>
        <v>2017</v>
      </c>
      <c r="K8767" t="s">
        <v>5328</v>
      </c>
      <c r="L8767" t="s">
        <v>16</v>
      </c>
      <c r="M8767">
        <v>33065</v>
      </c>
      <c r="N8767">
        <v>1546</v>
      </c>
      <c r="O8767" t="s">
        <v>8184</v>
      </c>
      <c r="P8767">
        <v>-2</v>
      </c>
      <c r="Q8767">
        <v>1</v>
      </c>
      <c r="R8767" t="s">
        <v>18</v>
      </c>
      <c r="T8767">
        <v>-2.1</v>
      </c>
      <c r="U8767">
        <v>56</v>
      </c>
      <c r="V8767" t="s">
        <v>33</v>
      </c>
      <c r="W8767" s="2">
        <v>42993</v>
      </c>
      <c r="X8767" t="s">
        <v>773</v>
      </c>
      <c r="Y8767" t="s">
        <v>40</v>
      </c>
      <c r="Z8767" t="s">
        <v>47</v>
      </c>
    </row>
    <row r="8768" spans="1:26" x14ac:dyDescent="0.25">
      <c r="A8768">
        <v>0</v>
      </c>
      <c r="B8768" t="s">
        <v>10</v>
      </c>
      <c r="C8768">
        <v>0</v>
      </c>
      <c r="D8768" t="s">
        <v>11</v>
      </c>
      <c r="E8768" t="s">
        <v>1639</v>
      </c>
      <c r="F8768" t="s">
        <v>13</v>
      </c>
      <c r="G8768" t="s">
        <v>1214</v>
      </c>
      <c r="H8768" s="1">
        <v>0.2</v>
      </c>
      <c r="I8768" s="2">
        <v>42993</v>
      </c>
      <c r="J8768" s="8">
        <f t="shared" si="136"/>
        <v>2017</v>
      </c>
      <c r="K8768" t="s">
        <v>5328</v>
      </c>
      <c r="L8768" t="s">
        <v>16</v>
      </c>
      <c r="M8768">
        <v>33065</v>
      </c>
      <c r="N8768">
        <v>1595</v>
      </c>
      <c r="O8768" t="s">
        <v>1535</v>
      </c>
      <c r="P8768">
        <v>3</v>
      </c>
      <c r="Q8768">
        <v>4</v>
      </c>
      <c r="R8768" t="s">
        <v>18</v>
      </c>
      <c r="T8768">
        <v>2.5499999999999998</v>
      </c>
      <c r="U8768">
        <v>16</v>
      </c>
      <c r="V8768" t="s">
        <v>33</v>
      </c>
      <c r="W8768" s="2">
        <v>42993</v>
      </c>
      <c r="X8768" t="s">
        <v>773</v>
      </c>
      <c r="Y8768" t="s">
        <v>40</v>
      </c>
      <c r="Z8768" t="s">
        <v>47</v>
      </c>
    </row>
    <row r="8769" spans="1:26" x14ac:dyDescent="0.25">
      <c r="A8769">
        <v>0</v>
      </c>
      <c r="B8769" t="s">
        <v>10</v>
      </c>
      <c r="C8769">
        <v>0</v>
      </c>
      <c r="D8769" t="s">
        <v>26</v>
      </c>
      <c r="E8769" t="s">
        <v>1639</v>
      </c>
      <c r="F8769" t="s">
        <v>13</v>
      </c>
      <c r="G8769" t="s">
        <v>1214</v>
      </c>
      <c r="H8769" s="1">
        <v>0.2</v>
      </c>
      <c r="I8769" s="2">
        <v>42993</v>
      </c>
      <c r="J8769" s="8">
        <f t="shared" si="136"/>
        <v>2017</v>
      </c>
      <c r="K8769" t="s">
        <v>5328</v>
      </c>
      <c r="L8769" t="s">
        <v>16</v>
      </c>
      <c r="M8769">
        <v>33065</v>
      </c>
      <c r="N8769">
        <v>502</v>
      </c>
      <c r="O8769" t="s">
        <v>975</v>
      </c>
      <c r="P8769">
        <v>2</v>
      </c>
      <c r="Q8769">
        <v>2</v>
      </c>
      <c r="R8769" t="s">
        <v>18</v>
      </c>
      <c r="T8769">
        <v>2.16</v>
      </c>
      <c r="U8769">
        <v>25</v>
      </c>
      <c r="V8769" t="s">
        <v>33</v>
      </c>
      <c r="W8769" s="2">
        <v>42993</v>
      </c>
      <c r="X8769" t="s">
        <v>773</v>
      </c>
      <c r="Y8769" t="s">
        <v>40</v>
      </c>
      <c r="Z8769" t="s">
        <v>42</v>
      </c>
    </row>
    <row r="8770" spans="1:26" x14ac:dyDescent="0.25">
      <c r="A8770">
        <v>0</v>
      </c>
      <c r="B8770" t="s">
        <v>10</v>
      </c>
      <c r="C8770">
        <v>0</v>
      </c>
      <c r="D8770" t="s">
        <v>26</v>
      </c>
      <c r="E8770" t="s">
        <v>1639</v>
      </c>
      <c r="F8770" t="s">
        <v>13</v>
      </c>
      <c r="G8770" t="s">
        <v>1214</v>
      </c>
      <c r="H8770" s="1">
        <v>0.2</v>
      </c>
      <c r="I8770" s="2">
        <v>42993</v>
      </c>
      <c r="J8770" s="8">
        <f t="shared" ref="J8770:J8833" si="137">YEAR(I8770)</f>
        <v>2017</v>
      </c>
      <c r="K8770" t="s">
        <v>5328</v>
      </c>
      <c r="L8770" t="s">
        <v>16</v>
      </c>
      <c r="M8770">
        <v>33065</v>
      </c>
      <c r="N8770">
        <v>1813</v>
      </c>
      <c r="O8770" t="s">
        <v>691</v>
      </c>
      <c r="P8770">
        <v>5</v>
      </c>
      <c r="Q8770">
        <v>3</v>
      </c>
      <c r="R8770" t="s">
        <v>18</v>
      </c>
      <c r="T8770">
        <v>5.44</v>
      </c>
      <c r="U8770">
        <v>16</v>
      </c>
      <c r="V8770" t="s">
        <v>33</v>
      </c>
      <c r="W8770" s="2">
        <v>42993</v>
      </c>
      <c r="X8770" t="s">
        <v>773</v>
      </c>
      <c r="Y8770" t="s">
        <v>40</v>
      </c>
      <c r="Z8770" t="s">
        <v>64</v>
      </c>
    </row>
    <row r="8771" spans="1:26" x14ac:dyDescent="0.25">
      <c r="A8771">
        <v>3</v>
      </c>
      <c r="B8771" t="s">
        <v>10</v>
      </c>
      <c r="C8771">
        <v>3</v>
      </c>
      <c r="D8771" t="s">
        <v>11</v>
      </c>
      <c r="E8771" t="s">
        <v>493</v>
      </c>
      <c r="F8771" t="s">
        <v>13</v>
      </c>
      <c r="G8771" t="s">
        <v>701</v>
      </c>
      <c r="H8771" s="1">
        <v>0.2</v>
      </c>
      <c r="I8771" s="2">
        <v>43038</v>
      </c>
      <c r="J8771" s="8">
        <f t="shared" si="137"/>
        <v>2017</v>
      </c>
      <c r="K8771" t="s">
        <v>5465</v>
      </c>
      <c r="L8771" t="s">
        <v>30</v>
      </c>
      <c r="M8771">
        <v>80219</v>
      </c>
      <c r="N8771">
        <v>586</v>
      </c>
      <c r="O8771" t="s">
        <v>5466</v>
      </c>
      <c r="P8771">
        <v>4</v>
      </c>
      <c r="Q8771">
        <v>4</v>
      </c>
      <c r="R8771" t="s">
        <v>32</v>
      </c>
      <c r="T8771">
        <v>3.68</v>
      </c>
      <c r="U8771">
        <v>15</v>
      </c>
      <c r="V8771" t="s">
        <v>33</v>
      </c>
      <c r="W8771" s="2">
        <v>43041</v>
      </c>
      <c r="X8771" t="s">
        <v>20</v>
      </c>
      <c r="Y8771" t="s">
        <v>285</v>
      </c>
      <c r="Z8771" t="s">
        <v>47</v>
      </c>
    </row>
    <row r="8772" spans="1:26" x14ac:dyDescent="0.25">
      <c r="A8772">
        <v>3</v>
      </c>
      <c r="B8772" t="s">
        <v>10</v>
      </c>
      <c r="C8772">
        <v>3</v>
      </c>
      <c r="D8772" t="s">
        <v>50</v>
      </c>
      <c r="E8772" t="s">
        <v>493</v>
      </c>
      <c r="F8772" t="s">
        <v>13</v>
      </c>
      <c r="G8772" t="s">
        <v>701</v>
      </c>
      <c r="H8772" s="1">
        <v>0.2</v>
      </c>
      <c r="I8772" s="2">
        <v>43038</v>
      </c>
      <c r="J8772" s="8">
        <f t="shared" si="137"/>
        <v>2017</v>
      </c>
      <c r="K8772" t="s">
        <v>5465</v>
      </c>
      <c r="L8772" t="s">
        <v>30</v>
      </c>
      <c r="M8772">
        <v>80219</v>
      </c>
      <c r="N8772">
        <v>1452</v>
      </c>
      <c r="O8772" t="s">
        <v>4894</v>
      </c>
      <c r="P8772">
        <v>165</v>
      </c>
      <c r="Q8772">
        <v>1</v>
      </c>
      <c r="R8772" t="s">
        <v>32</v>
      </c>
      <c r="T8772">
        <v>165</v>
      </c>
      <c r="U8772">
        <v>440</v>
      </c>
      <c r="V8772" t="s">
        <v>33</v>
      </c>
      <c r="W8772" s="2">
        <v>43041</v>
      </c>
      <c r="X8772" t="s">
        <v>20</v>
      </c>
      <c r="Y8772" t="s">
        <v>285</v>
      </c>
      <c r="Z8772" t="s">
        <v>727</v>
      </c>
    </row>
    <row r="8773" spans="1:26" x14ac:dyDescent="0.25">
      <c r="A8773">
        <v>3</v>
      </c>
      <c r="B8773" t="s">
        <v>10</v>
      </c>
      <c r="C8773">
        <v>3</v>
      </c>
      <c r="D8773" t="s">
        <v>50</v>
      </c>
      <c r="E8773" t="s">
        <v>493</v>
      </c>
      <c r="F8773" t="s">
        <v>13</v>
      </c>
      <c r="G8773" t="s">
        <v>701</v>
      </c>
      <c r="H8773" s="1">
        <v>0.2</v>
      </c>
      <c r="I8773" s="2">
        <v>43038</v>
      </c>
      <c r="J8773" s="8">
        <f t="shared" si="137"/>
        <v>2017</v>
      </c>
      <c r="K8773" t="s">
        <v>5465</v>
      </c>
      <c r="L8773" t="s">
        <v>30</v>
      </c>
      <c r="M8773">
        <v>80219</v>
      </c>
      <c r="N8773">
        <v>1229</v>
      </c>
      <c r="O8773" t="s">
        <v>4716</v>
      </c>
      <c r="P8773">
        <v>31</v>
      </c>
      <c r="Q8773">
        <v>5</v>
      </c>
      <c r="R8773" t="s">
        <v>32</v>
      </c>
      <c r="T8773">
        <v>30.79</v>
      </c>
      <c r="U8773">
        <v>88</v>
      </c>
      <c r="V8773" t="s">
        <v>33</v>
      </c>
      <c r="W8773" s="2">
        <v>43041</v>
      </c>
      <c r="X8773" t="s">
        <v>20</v>
      </c>
      <c r="Y8773" t="s">
        <v>285</v>
      </c>
      <c r="Z8773" t="s">
        <v>52</v>
      </c>
    </row>
    <row r="8774" spans="1:26" x14ac:dyDescent="0.25">
      <c r="A8774">
        <v>3</v>
      </c>
      <c r="B8774" t="s">
        <v>10</v>
      </c>
      <c r="C8774">
        <v>3</v>
      </c>
      <c r="D8774" t="s">
        <v>50</v>
      </c>
      <c r="E8774" t="s">
        <v>493</v>
      </c>
      <c r="F8774" t="s">
        <v>13</v>
      </c>
      <c r="G8774" t="s">
        <v>701</v>
      </c>
      <c r="H8774" s="1">
        <v>0.7</v>
      </c>
      <c r="I8774" s="2">
        <v>43038</v>
      </c>
      <c r="J8774" s="8">
        <f t="shared" si="137"/>
        <v>2017</v>
      </c>
      <c r="K8774" t="s">
        <v>5465</v>
      </c>
      <c r="L8774" t="s">
        <v>30</v>
      </c>
      <c r="M8774">
        <v>80219</v>
      </c>
      <c r="N8774">
        <v>989</v>
      </c>
      <c r="O8774" t="s">
        <v>6690</v>
      </c>
      <c r="P8774">
        <v>-46</v>
      </c>
      <c r="Q8774">
        <v>2</v>
      </c>
      <c r="R8774" t="s">
        <v>32</v>
      </c>
      <c r="T8774">
        <v>-46</v>
      </c>
      <c r="U8774">
        <v>60</v>
      </c>
      <c r="V8774" t="s">
        <v>33</v>
      </c>
      <c r="W8774" s="2">
        <v>43041</v>
      </c>
      <c r="X8774" t="s">
        <v>20</v>
      </c>
      <c r="Y8774" t="s">
        <v>285</v>
      </c>
      <c r="Z8774" t="s">
        <v>422</v>
      </c>
    </row>
    <row r="8775" spans="1:26" x14ac:dyDescent="0.25">
      <c r="A8775">
        <v>3</v>
      </c>
      <c r="B8775" t="s">
        <v>25</v>
      </c>
      <c r="C8775">
        <v>1</v>
      </c>
      <c r="D8775" t="s">
        <v>11</v>
      </c>
      <c r="E8775" t="s">
        <v>2548</v>
      </c>
      <c r="F8775" t="s">
        <v>13</v>
      </c>
      <c r="G8775" t="s">
        <v>5256</v>
      </c>
      <c r="H8775" s="1">
        <v>0.2</v>
      </c>
      <c r="I8775" s="2">
        <v>43074</v>
      </c>
      <c r="J8775" s="8">
        <f t="shared" si="137"/>
        <v>2017</v>
      </c>
      <c r="K8775" t="s">
        <v>5257</v>
      </c>
      <c r="L8775" t="s">
        <v>16</v>
      </c>
      <c r="M8775">
        <v>37211</v>
      </c>
      <c r="N8775">
        <v>765</v>
      </c>
      <c r="O8775" t="s">
        <v>8111</v>
      </c>
      <c r="P8775">
        <v>11</v>
      </c>
      <c r="Q8775">
        <v>2</v>
      </c>
      <c r="R8775" t="s">
        <v>18</v>
      </c>
      <c r="T8775">
        <v>10.96</v>
      </c>
      <c r="U8775">
        <v>97</v>
      </c>
      <c r="V8775" t="s">
        <v>33</v>
      </c>
      <c r="W8775" s="2">
        <v>43077</v>
      </c>
      <c r="X8775" t="s">
        <v>130</v>
      </c>
      <c r="Y8775" t="s">
        <v>214</v>
      </c>
      <c r="Z8775" t="s">
        <v>24</v>
      </c>
    </row>
    <row r="8776" spans="1:26" x14ac:dyDescent="0.25">
      <c r="A8776">
        <v>4</v>
      </c>
      <c r="B8776" t="s">
        <v>43</v>
      </c>
      <c r="C8776">
        <v>6</v>
      </c>
      <c r="D8776" t="s">
        <v>26</v>
      </c>
      <c r="E8776" t="s">
        <v>535</v>
      </c>
      <c r="F8776" t="s">
        <v>13</v>
      </c>
      <c r="G8776" t="s">
        <v>1124</v>
      </c>
      <c r="H8776" s="1">
        <v>0</v>
      </c>
      <c r="I8776" s="2">
        <v>42887</v>
      </c>
      <c r="J8776" s="8">
        <f t="shared" si="137"/>
        <v>2017</v>
      </c>
      <c r="K8776" t="s">
        <v>3801</v>
      </c>
      <c r="L8776" t="s">
        <v>73</v>
      </c>
      <c r="M8776">
        <v>48227</v>
      </c>
      <c r="N8776">
        <v>422</v>
      </c>
      <c r="O8776" t="s">
        <v>3529</v>
      </c>
      <c r="P8776">
        <v>182</v>
      </c>
      <c r="Q8776">
        <v>6</v>
      </c>
      <c r="R8776" t="s">
        <v>75</v>
      </c>
      <c r="T8776">
        <v>181.66</v>
      </c>
      <c r="U8776">
        <v>404</v>
      </c>
      <c r="V8776" t="s">
        <v>19</v>
      </c>
      <c r="W8776" s="2">
        <v>42891</v>
      </c>
      <c r="X8776" t="s">
        <v>39</v>
      </c>
      <c r="Y8776" t="s">
        <v>156</v>
      </c>
      <c r="Z8776" t="s">
        <v>54</v>
      </c>
    </row>
    <row r="8777" spans="1:26" x14ac:dyDescent="0.25">
      <c r="A8777">
        <v>4</v>
      </c>
      <c r="B8777" t="s">
        <v>43</v>
      </c>
      <c r="C8777">
        <v>6</v>
      </c>
      <c r="D8777" t="s">
        <v>26</v>
      </c>
      <c r="E8777" t="s">
        <v>535</v>
      </c>
      <c r="F8777" t="s">
        <v>13</v>
      </c>
      <c r="G8777" t="s">
        <v>1124</v>
      </c>
      <c r="H8777" s="1">
        <v>0</v>
      </c>
      <c r="I8777" s="2">
        <v>42887</v>
      </c>
      <c r="J8777" s="8">
        <f t="shared" si="137"/>
        <v>2017</v>
      </c>
      <c r="K8777" t="s">
        <v>3801</v>
      </c>
      <c r="L8777" t="s">
        <v>73</v>
      </c>
      <c r="M8777">
        <v>48227</v>
      </c>
      <c r="N8777">
        <v>200</v>
      </c>
      <c r="O8777" t="s">
        <v>3807</v>
      </c>
      <c r="P8777">
        <v>13</v>
      </c>
      <c r="Q8777">
        <v>7</v>
      </c>
      <c r="R8777" t="s">
        <v>75</v>
      </c>
      <c r="T8777">
        <v>13.3</v>
      </c>
      <c r="U8777">
        <v>29</v>
      </c>
      <c r="V8777" t="s">
        <v>19</v>
      </c>
      <c r="W8777" s="2">
        <v>42891</v>
      </c>
      <c r="X8777" t="s">
        <v>39</v>
      </c>
      <c r="Y8777" t="s">
        <v>156</v>
      </c>
      <c r="Z8777" t="s">
        <v>35</v>
      </c>
    </row>
    <row r="8778" spans="1:26" x14ac:dyDescent="0.25">
      <c r="A8778">
        <v>4</v>
      </c>
      <c r="B8778" t="s">
        <v>43</v>
      </c>
      <c r="C8778">
        <v>6</v>
      </c>
      <c r="D8778" t="s">
        <v>50</v>
      </c>
      <c r="E8778" t="s">
        <v>535</v>
      </c>
      <c r="F8778" t="s">
        <v>13</v>
      </c>
      <c r="G8778" t="s">
        <v>1124</v>
      </c>
      <c r="H8778" s="1">
        <v>0</v>
      </c>
      <c r="I8778" s="2">
        <v>42887</v>
      </c>
      <c r="J8778" s="8">
        <f t="shared" si="137"/>
        <v>2017</v>
      </c>
      <c r="K8778" t="s">
        <v>3801</v>
      </c>
      <c r="L8778" t="s">
        <v>73</v>
      </c>
      <c r="M8778">
        <v>48227</v>
      </c>
      <c r="N8778">
        <v>1293</v>
      </c>
      <c r="O8778" t="s">
        <v>4857</v>
      </c>
      <c r="P8778">
        <v>84</v>
      </c>
      <c r="Q8778">
        <v>2</v>
      </c>
      <c r="R8778" t="s">
        <v>75</v>
      </c>
      <c r="T8778">
        <v>83.99</v>
      </c>
      <c r="U8778">
        <v>300</v>
      </c>
      <c r="V8778" t="s">
        <v>19</v>
      </c>
      <c r="W8778" s="2">
        <v>42891</v>
      </c>
      <c r="X8778" t="s">
        <v>39</v>
      </c>
      <c r="Y8778" t="s">
        <v>156</v>
      </c>
      <c r="Z8778" t="s">
        <v>52</v>
      </c>
    </row>
    <row r="8779" spans="1:26" x14ac:dyDescent="0.25">
      <c r="A8779">
        <v>4</v>
      </c>
      <c r="B8779" t="s">
        <v>43</v>
      </c>
      <c r="C8779">
        <v>6</v>
      </c>
      <c r="D8779" t="s">
        <v>50</v>
      </c>
      <c r="E8779" t="s">
        <v>535</v>
      </c>
      <c r="F8779" t="s">
        <v>13</v>
      </c>
      <c r="G8779" t="s">
        <v>1124</v>
      </c>
      <c r="H8779" s="1">
        <v>0</v>
      </c>
      <c r="I8779" s="2">
        <v>42887</v>
      </c>
      <c r="J8779" s="8">
        <f t="shared" si="137"/>
        <v>2017</v>
      </c>
      <c r="K8779" t="s">
        <v>3801</v>
      </c>
      <c r="L8779" t="s">
        <v>73</v>
      </c>
      <c r="M8779">
        <v>48227</v>
      </c>
      <c r="N8779">
        <v>912</v>
      </c>
      <c r="O8779" t="s">
        <v>4952</v>
      </c>
      <c r="P8779">
        <v>12</v>
      </c>
      <c r="Q8779">
        <v>2</v>
      </c>
      <c r="R8779" t="s">
        <v>75</v>
      </c>
      <c r="T8779">
        <v>11.73</v>
      </c>
      <c r="U8779">
        <v>42</v>
      </c>
      <c r="V8779" t="s">
        <v>19</v>
      </c>
      <c r="W8779" s="2">
        <v>42891</v>
      </c>
      <c r="X8779" t="s">
        <v>39</v>
      </c>
      <c r="Y8779" t="s">
        <v>156</v>
      </c>
      <c r="Z8779" t="s">
        <v>52</v>
      </c>
    </row>
    <row r="8780" spans="1:26" x14ac:dyDescent="0.25">
      <c r="A8780">
        <v>6</v>
      </c>
      <c r="B8780" t="s">
        <v>10</v>
      </c>
      <c r="C8780">
        <v>6</v>
      </c>
      <c r="D8780" t="s">
        <v>11</v>
      </c>
      <c r="E8780" t="s">
        <v>211</v>
      </c>
      <c r="F8780" t="s">
        <v>13</v>
      </c>
      <c r="G8780" t="s">
        <v>212</v>
      </c>
      <c r="H8780" s="1">
        <v>0.2</v>
      </c>
      <c r="I8780" s="2">
        <v>42851</v>
      </c>
      <c r="J8780" s="8">
        <f t="shared" si="137"/>
        <v>2017</v>
      </c>
      <c r="K8780" t="s">
        <v>213</v>
      </c>
      <c r="L8780" t="s">
        <v>16</v>
      </c>
      <c r="M8780">
        <v>38109</v>
      </c>
      <c r="N8780">
        <v>807</v>
      </c>
      <c r="O8780" t="s">
        <v>8106</v>
      </c>
      <c r="P8780">
        <v>-114</v>
      </c>
      <c r="Q8780">
        <v>8</v>
      </c>
      <c r="R8780" t="s">
        <v>18</v>
      </c>
      <c r="T8780">
        <v>-114.39</v>
      </c>
      <c r="U8780">
        <v>832</v>
      </c>
      <c r="V8780" t="s">
        <v>19</v>
      </c>
      <c r="W8780" s="2">
        <v>42857</v>
      </c>
      <c r="X8780" t="s">
        <v>39</v>
      </c>
      <c r="Y8780" t="s">
        <v>214</v>
      </c>
      <c r="Z8780" t="s">
        <v>24</v>
      </c>
    </row>
    <row r="8781" spans="1:26" x14ac:dyDescent="0.25">
      <c r="A8781">
        <v>6</v>
      </c>
      <c r="B8781" t="s">
        <v>10</v>
      </c>
      <c r="C8781">
        <v>6</v>
      </c>
      <c r="D8781" t="s">
        <v>11</v>
      </c>
      <c r="E8781" t="s">
        <v>211</v>
      </c>
      <c r="F8781" t="s">
        <v>13</v>
      </c>
      <c r="G8781" t="s">
        <v>212</v>
      </c>
      <c r="H8781" s="1">
        <v>0.2</v>
      </c>
      <c r="I8781" s="2">
        <v>42851</v>
      </c>
      <c r="J8781" s="8">
        <f t="shared" si="137"/>
        <v>2017</v>
      </c>
      <c r="K8781" t="s">
        <v>213</v>
      </c>
      <c r="L8781" t="s">
        <v>16</v>
      </c>
      <c r="M8781">
        <v>38109</v>
      </c>
      <c r="N8781">
        <v>1547</v>
      </c>
      <c r="O8781" t="s">
        <v>8150</v>
      </c>
      <c r="P8781">
        <v>1</v>
      </c>
      <c r="Q8781">
        <v>2</v>
      </c>
      <c r="R8781" t="s">
        <v>18</v>
      </c>
      <c r="T8781">
        <v>1.21</v>
      </c>
      <c r="U8781">
        <v>97</v>
      </c>
      <c r="V8781" t="s">
        <v>19</v>
      </c>
      <c r="W8781" s="2">
        <v>42857</v>
      </c>
      <c r="X8781" t="s">
        <v>39</v>
      </c>
      <c r="Y8781" t="s">
        <v>214</v>
      </c>
      <c r="Z8781" t="s">
        <v>47</v>
      </c>
    </row>
    <row r="8782" spans="1:26" x14ac:dyDescent="0.25">
      <c r="A8782">
        <v>6</v>
      </c>
      <c r="B8782" t="s">
        <v>10</v>
      </c>
      <c r="C8782">
        <v>6</v>
      </c>
      <c r="D8782" t="s">
        <v>26</v>
      </c>
      <c r="E8782" t="s">
        <v>211</v>
      </c>
      <c r="F8782" t="s">
        <v>13</v>
      </c>
      <c r="G8782" t="s">
        <v>212</v>
      </c>
      <c r="H8782" s="1">
        <v>0.2</v>
      </c>
      <c r="I8782" s="2">
        <v>42851</v>
      </c>
      <c r="J8782" s="8">
        <f t="shared" si="137"/>
        <v>2017</v>
      </c>
      <c r="K8782" t="s">
        <v>213</v>
      </c>
      <c r="L8782" t="s">
        <v>16</v>
      </c>
      <c r="M8782">
        <v>38109</v>
      </c>
      <c r="N8782">
        <v>1383</v>
      </c>
      <c r="O8782" t="s">
        <v>215</v>
      </c>
      <c r="P8782">
        <v>-18</v>
      </c>
      <c r="Q8782">
        <v>1</v>
      </c>
      <c r="R8782" t="s">
        <v>18</v>
      </c>
      <c r="T8782">
        <v>-18.2</v>
      </c>
      <c r="U8782">
        <v>73</v>
      </c>
      <c r="V8782" t="s">
        <v>19</v>
      </c>
      <c r="W8782" s="2">
        <v>42857</v>
      </c>
      <c r="X8782" t="s">
        <v>39</v>
      </c>
      <c r="Y8782" t="s">
        <v>214</v>
      </c>
      <c r="Z8782" t="s">
        <v>42</v>
      </c>
    </row>
    <row r="8783" spans="1:26" x14ac:dyDescent="0.25">
      <c r="A8783">
        <v>5</v>
      </c>
      <c r="B8783" t="s">
        <v>25</v>
      </c>
      <c r="C8783">
        <v>3</v>
      </c>
      <c r="D8783" t="s">
        <v>26</v>
      </c>
      <c r="E8783" t="s">
        <v>171</v>
      </c>
      <c r="F8783" t="s">
        <v>13</v>
      </c>
      <c r="G8783" t="s">
        <v>1414</v>
      </c>
      <c r="H8783" s="1">
        <v>0</v>
      </c>
      <c r="I8783" s="2">
        <v>42843</v>
      </c>
      <c r="J8783" s="8">
        <f t="shared" si="137"/>
        <v>2017</v>
      </c>
      <c r="K8783" t="s">
        <v>3452</v>
      </c>
      <c r="L8783" t="s">
        <v>102</v>
      </c>
      <c r="M8783">
        <v>10024</v>
      </c>
      <c r="N8783">
        <v>194</v>
      </c>
      <c r="O8783" t="s">
        <v>3426</v>
      </c>
      <c r="P8783">
        <v>10</v>
      </c>
      <c r="Q8783">
        <v>3</v>
      </c>
      <c r="R8783" t="s">
        <v>104</v>
      </c>
      <c r="T8783">
        <v>10.31</v>
      </c>
      <c r="U8783">
        <v>22</v>
      </c>
      <c r="V8783" t="s">
        <v>19</v>
      </c>
      <c r="W8783" s="2">
        <v>42848</v>
      </c>
      <c r="X8783" t="s">
        <v>20</v>
      </c>
      <c r="Y8783" t="s">
        <v>175</v>
      </c>
      <c r="Z8783" t="s">
        <v>35</v>
      </c>
    </row>
    <row r="8784" spans="1:26" x14ac:dyDescent="0.25">
      <c r="A8784">
        <v>5</v>
      </c>
      <c r="B8784" t="s">
        <v>25</v>
      </c>
      <c r="C8784">
        <v>3</v>
      </c>
      <c r="D8784" t="s">
        <v>11</v>
      </c>
      <c r="E8784" t="s">
        <v>157</v>
      </c>
      <c r="F8784" t="s">
        <v>13</v>
      </c>
      <c r="G8784" t="s">
        <v>6823</v>
      </c>
      <c r="H8784" s="1">
        <v>0.3</v>
      </c>
      <c r="I8784" s="2">
        <v>43088</v>
      </c>
      <c r="J8784" s="8">
        <f t="shared" si="137"/>
        <v>2017</v>
      </c>
      <c r="K8784" t="s">
        <v>6966</v>
      </c>
      <c r="L8784" t="s">
        <v>102</v>
      </c>
      <c r="M8784">
        <v>3820</v>
      </c>
      <c r="N8784">
        <v>370</v>
      </c>
      <c r="O8784" t="s">
        <v>550</v>
      </c>
      <c r="P8784">
        <v>-105</v>
      </c>
      <c r="Q8784">
        <v>4</v>
      </c>
      <c r="R8784" t="s">
        <v>104</v>
      </c>
      <c r="T8784">
        <v>-105.32</v>
      </c>
      <c r="U8784">
        <v>1053</v>
      </c>
      <c r="V8784" t="s">
        <v>76</v>
      </c>
      <c r="W8784" s="2">
        <v>43093</v>
      </c>
      <c r="X8784" t="s">
        <v>20</v>
      </c>
      <c r="Y8784" t="s">
        <v>1529</v>
      </c>
      <c r="Z8784" t="s">
        <v>41</v>
      </c>
    </row>
    <row r="8785" spans="1:26" x14ac:dyDescent="0.25">
      <c r="A8785">
        <v>5</v>
      </c>
      <c r="B8785" t="s">
        <v>25</v>
      </c>
      <c r="C8785">
        <v>3</v>
      </c>
      <c r="D8785" t="s">
        <v>26</v>
      </c>
      <c r="E8785" t="s">
        <v>157</v>
      </c>
      <c r="F8785" t="s">
        <v>13</v>
      </c>
      <c r="G8785" t="s">
        <v>6823</v>
      </c>
      <c r="H8785" s="1">
        <v>0</v>
      </c>
      <c r="I8785" s="2">
        <v>43088</v>
      </c>
      <c r="J8785" s="8">
        <f t="shared" si="137"/>
        <v>2017</v>
      </c>
      <c r="K8785" t="s">
        <v>6966</v>
      </c>
      <c r="L8785" t="s">
        <v>102</v>
      </c>
      <c r="M8785">
        <v>3820</v>
      </c>
      <c r="N8785">
        <v>1696</v>
      </c>
      <c r="O8785" t="s">
        <v>3904</v>
      </c>
      <c r="P8785">
        <v>15</v>
      </c>
      <c r="Q8785">
        <v>5</v>
      </c>
      <c r="R8785" t="s">
        <v>104</v>
      </c>
      <c r="T8785">
        <v>14.65</v>
      </c>
      <c r="U8785">
        <v>30</v>
      </c>
      <c r="V8785" t="s">
        <v>76</v>
      </c>
      <c r="W8785" s="2">
        <v>43093</v>
      </c>
      <c r="X8785" t="s">
        <v>20</v>
      </c>
      <c r="Y8785" t="s">
        <v>1529</v>
      </c>
      <c r="Z8785" t="s">
        <v>64</v>
      </c>
    </row>
    <row r="8786" spans="1:26" x14ac:dyDescent="0.25">
      <c r="A8786">
        <v>5</v>
      </c>
      <c r="B8786" t="s">
        <v>25</v>
      </c>
      <c r="C8786">
        <v>3</v>
      </c>
      <c r="D8786" t="s">
        <v>50</v>
      </c>
      <c r="E8786" t="s">
        <v>157</v>
      </c>
      <c r="F8786" t="s">
        <v>13</v>
      </c>
      <c r="G8786" t="s">
        <v>6823</v>
      </c>
      <c r="H8786" s="1">
        <v>0</v>
      </c>
      <c r="I8786" s="2">
        <v>43088</v>
      </c>
      <c r="J8786" s="8">
        <f t="shared" si="137"/>
        <v>2017</v>
      </c>
      <c r="K8786" t="s">
        <v>6966</v>
      </c>
      <c r="L8786" t="s">
        <v>102</v>
      </c>
      <c r="M8786">
        <v>3820</v>
      </c>
      <c r="N8786">
        <v>1004</v>
      </c>
      <c r="O8786" t="s">
        <v>4866</v>
      </c>
      <c r="P8786">
        <v>517</v>
      </c>
      <c r="Q8786">
        <v>9</v>
      </c>
      <c r="R8786" t="s">
        <v>104</v>
      </c>
      <c r="T8786">
        <v>517.48</v>
      </c>
      <c r="U8786">
        <v>2250</v>
      </c>
      <c r="V8786" t="s">
        <v>76</v>
      </c>
      <c r="W8786" s="2">
        <v>43093</v>
      </c>
      <c r="X8786" t="s">
        <v>20</v>
      </c>
      <c r="Y8786" t="s">
        <v>1529</v>
      </c>
      <c r="Z8786" t="s">
        <v>113</v>
      </c>
    </row>
    <row r="8787" spans="1:26" x14ac:dyDescent="0.25">
      <c r="A8787">
        <v>3</v>
      </c>
      <c r="B8787" t="s">
        <v>25</v>
      </c>
      <c r="C8787">
        <v>1</v>
      </c>
      <c r="D8787" t="s">
        <v>26</v>
      </c>
      <c r="E8787" t="s">
        <v>667</v>
      </c>
      <c r="F8787" t="s">
        <v>13</v>
      </c>
      <c r="G8787" t="s">
        <v>2655</v>
      </c>
      <c r="H8787" s="1">
        <v>0.2</v>
      </c>
      <c r="I8787" s="2">
        <v>43044</v>
      </c>
      <c r="J8787" s="8">
        <f t="shared" si="137"/>
        <v>2017</v>
      </c>
      <c r="K8787" t="s">
        <v>2967</v>
      </c>
      <c r="L8787" t="s">
        <v>102</v>
      </c>
      <c r="M8787">
        <v>44107</v>
      </c>
      <c r="N8787">
        <v>89</v>
      </c>
      <c r="O8787" t="s">
        <v>2968</v>
      </c>
      <c r="P8787">
        <v>2</v>
      </c>
      <c r="Q8787">
        <v>4</v>
      </c>
      <c r="R8787" t="s">
        <v>104</v>
      </c>
      <c r="T8787">
        <v>2.04</v>
      </c>
      <c r="U8787">
        <v>27</v>
      </c>
      <c r="V8787" t="s">
        <v>19</v>
      </c>
      <c r="W8787" s="2">
        <v>43047</v>
      </c>
      <c r="X8787" t="s">
        <v>130</v>
      </c>
      <c r="Y8787" t="s">
        <v>309</v>
      </c>
      <c r="Z8787" t="s">
        <v>356</v>
      </c>
    </row>
    <row r="8788" spans="1:26" x14ac:dyDescent="0.25">
      <c r="A8788">
        <v>3</v>
      </c>
      <c r="B8788" t="s">
        <v>25</v>
      </c>
      <c r="C8788">
        <v>1</v>
      </c>
      <c r="D8788" t="s">
        <v>26</v>
      </c>
      <c r="E8788" t="s">
        <v>667</v>
      </c>
      <c r="F8788" t="s">
        <v>13</v>
      </c>
      <c r="G8788" t="s">
        <v>2655</v>
      </c>
      <c r="H8788" s="1">
        <v>0.7</v>
      </c>
      <c r="I8788" s="2">
        <v>43044</v>
      </c>
      <c r="J8788" s="8">
        <f t="shared" si="137"/>
        <v>2017</v>
      </c>
      <c r="K8788" t="s">
        <v>2967</v>
      </c>
      <c r="L8788" t="s">
        <v>102</v>
      </c>
      <c r="M8788">
        <v>44107</v>
      </c>
      <c r="N8788">
        <v>929</v>
      </c>
      <c r="O8788" t="s">
        <v>909</v>
      </c>
      <c r="P8788">
        <v>-6</v>
      </c>
      <c r="Q8788">
        <v>3</v>
      </c>
      <c r="R8788" t="s">
        <v>104</v>
      </c>
      <c r="T8788">
        <v>-5.53</v>
      </c>
      <c r="U8788">
        <v>7</v>
      </c>
      <c r="V8788" t="s">
        <v>19</v>
      </c>
      <c r="W8788" s="2">
        <v>43047</v>
      </c>
      <c r="X8788" t="s">
        <v>130</v>
      </c>
      <c r="Y8788" t="s">
        <v>309</v>
      </c>
      <c r="Z8788" t="s">
        <v>54</v>
      </c>
    </row>
    <row r="8789" spans="1:26" x14ac:dyDescent="0.25">
      <c r="A8789">
        <v>3</v>
      </c>
      <c r="B8789" t="s">
        <v>25</v>
      </c>
      <c r="C8789">
        <v>1</v>
      </c>
      <c r="D8789" t="s">
        <v>50</v>
      </c>
      <c r="E8789" t="s">
        <v>281</v>
      </c>
      <c r="F8789" t="s">
        <v>13</v>
      </c>
      <c r="G8789" t="s">
        <v>1531</v>
      </c>
      <c r="H8789" s="1">
        <v>0.2</v>
      </c>
      <c r="I8789" s="2">
        <v>42906</v>
      </c>
      <c r="J8789" s="8">
        <f t="shared" si="137"/>
        <v>2017</v>
      </c>
      <c r="K8789" t="s">
        <v>4809</v>
      </c>
      <c r="L8789" t="s">
        <v>30</v>
      </c>
      <c r="M8789">
        <v>80013</v>
      </c>
      <c r="N8789">
        <v>784</v>
      </c>
      <c r="O8789" t="s">
        <v>4810</v>
      </c>
      <c r="P8789">
        <v>16</v>
      </c>
      <c r="Q8789">
        <v>7</v>
      </c>
      <c r="R8789" t="s">
        <v>32</v>
      </c>
      <c r="T8789">
        <v>15.74</v>
      </c>
      <c r="U8789">
        <v>126</v>
      </c>
      <c r="V8789" t="s">
        <v>19</v>
      </c>
      <c r="W8789" s="2">
        <v>42909</v>
      </c>
      <c r="X8789" t="s">
        <v>130</v>
      </c>
      <c r="Y8789" t="s">
        <v>285</v>
      </c>
      <c r="Z8789" t="s">
        <v>52</v>
      </c>
    </row>
    <row r="8790" spans="1:26" x14ac:dyDescent="0.25">
      <c r="A8790">
        <v>5</v>
      </c>
      <c r="B8790" t="s">
        <v>43</v>
      </c>
      <c r="C8790">
        <v>6</v>
      </c>
      <c r="D8790" t="s">
        <v>26</v>
      </c>
      <c r="E8790" t="s">
        <v>316</v>
      </c>
      <c r="F8790" t="s">
        <v>13</v>
      </c>
      <c r="G8790" t="s">
        <v>317</v>
      </c>
      <c r="H8790" s="1">
        <v>0.7</v>
      </c>
      <c r="I8790" s="2">
        <v>42830</v>
      </c>
      <c r="J8790" s="8">
        <f t="shared" si="137"/>
        <v>2017</v>
      </c>
      <c r="K8790" t="s">
        <v>318</v>
      </c>
      <c r="L8790" t="s">
        <v>16</v>
      </c>
      <c r="M8790">
        <v>37620</v>
      </c>
      <c r="N8790">
        <v>682</v>
      </c>
      <c r="O8790" t="s">
        <v>319</v>
      </c>
      <c r="P8790">
        <v>-116</v>
      </c>
      <c r="Q8790">
        <v>1</v>
      </c>
      <c r="R8790" t="s">
        <v>18</v>
      </c>
      <c r="T8790">
        <v>-115.72</v>
      </c>
      <c r="U8790">
        <v>158</v>
      </c>
      <c r="V8790" t="s">
        <v>33</v>
      </c>
      <c r="W8790" s="2">
        <v>42835</v>
      </c>
      <c r="X8790" t="s">
        <v>39</v>
      </c>
      <c r="Y8790" t="s">
        <v>214</v>
      </c>
      <c r="Z8790" t="s">
        <v>54</v>
      </c>
    </row>
    <row r="8791" spans="1:26" x14ac:dyDescent="0.25">
      <c r="A8791">
        <v>2</v>
      </c>
      <c r="B8791" t="s">
        <v>43</v>
      </c>
      <c r="C8791">
        <v>3</v>
      </c>
      <c r="D8791" t="s">
        <v>11</v>
      </c>
      <c r="E8791" t="s">
        <v>305</v>
      </c>
      <c r="F8791" t="s">
        <v>13</v>
      </c>
      <c r="G8791" t="s">
        <v>158</v>
      </c>
      <c r="H8791" s="1">
        <v>0</v>
      </c>
      <c r="I8791" s="2">
        <v>43094</v>
      </c>
      <c r="J8791" s="8">
        <f t="shared" si="137"/>
        <v>2017</v>
      </c>
      <c r="K8791" t="s">
        <v>7817</v>
      </c>
      <c r="L8791" t="s">
        <v>16</v>
      </c>
      <c r="M8791">
        <v>31907</v>
      </c>
      <c r="N8791">
        <v>1537</v>
      </c>
      <c r="O8791" t="s">
        <v>5374</v>
      </c>
      <c r="P8791">
        <v>47</v>
      </c>
      <c r="Q8791">
        <v>6</v>
      </c>
      <c r="R8791" t="s">
        <v>18</v>
      </c>
      <c r="S8791" t="s">
        <v>92</v>
      </c>
      <c r="T8791">
        <v>46.9</v>
      </c>
      <c r="U8791">
        <v>276</v>
      </c>
      <c r="V8791" t="s">
        <v>19</v>
      </c>
      <c r="W8791" s="2">
        <v>43096</v>
      </c>
      <c r="X8791" t="s">
        <v>20</v>
      </c>
      <c r="Y8791" t="s">
        <v>761</v>
      </c>
      <c r="Z8791" t="s">
        <v>47</v>
      </c>
    </row>
    <row r="8792" spans="1:26" x14ac:dyDescent="0.25">
      <c r="A8792">
        <v>2</v>
      </c>
      <c r="B8792" t="s">
        <v>43</v>
      </c>
      <c r="C8792">
        <v>3</v>
      </c>
      <c r="D8792" t="s">
        <v>26</v>
      </c>
      <c r="E8792" t="s">
        <v>305</v>
      </c>
      <c r="F8792" t="s">
        <v>13</v>
      </c>
      <c r="G8792" t="s">
        <v>158</v>
      </c>
      <c r="H8792" s="1">
        <v>0</v>
      </c>
      <c r="I8792" s="2">
        <v>43094</v>
      </c>
      <c r="J8792" s="8">
        <f t="shared" si="137"/>
        <v>2017</v>
      </c>
      <c r="K8792" t="s">
        <v>7817</v>
      </c>
      <c r="L8792" t="s">
        <v>16</v>
      </c>
      <c r="M8792">
        <v>31907</v>
      </c>
      <c r="N8792">
        <v>1585</v>
      </c>
      <c r="O8792" t="s">
        <v>830</v>
      </c>
      <c r="P8792">
        <v>74</v>
      </c>
      <c r="Q8792">
        <v>5</v>
      </c>
      <c r="R8792" t="s">
        <v>18</v>
      </c>
      <c r="S8792" t="s">
        <v>92</v>
      </c>
      <c r="T8792">
        <v>74.209999999999994</v>
      </c>
      <c r="U8792">
        <v>158</v>
      </c>
      <c r="V8792" t="s">
        <v>19</v>
      </c>
      <c r="W8792" s="2">
        <v>43096</v>
      </c>
      <c r="X8792" t="s">
        <v>20</v>
      </c>
      <c r="Y8792" t="s">
        <v>761</v>
      </c>
      <c r="Z8792" t="s">
        <v>54</v>
      </c>
    </row>
    <row r="8793" spans="1:26" x14ac:dyDescent="0.25">
      <c r="A8793">
        <v>3</v>
      </c>
      <c r="B8793" t="s">
        <v>10</v>
      </c>
      <c r="C8793">
        <v>3</v>
      </c>
      <c r="D8793" t="s">
        <v>26</v>
      </c>
      <c r="E8793" t="s">
        <v>27</v>
      </c>
      <c r="F8793" t="s">
        <v>13</v>
      </c>
      <c r="G8793" t="s">
        <v>1827</v>
      </c>
      <c r="H8793" s="1">
        <v>0</v>
      </c>
      <c r="I8793" s="2">
        <v>42836</v>
      </c>
      <c r="J8793" s="8">
        <f t="shared" si="137"/>
        <v>2017</v>
      </c>
      <c r="K8793" t="s">
        <v>7890</v>
      </c>
      <c r="L8793" t="s">
        <v>30</v>
      </c>
      <c r="M8793">
        <v>90004</v>
      </c>
      <c r="N8793">
        <v>538</v>
      </c>
      <c r="O8793" t="s">
        <v>125</v>
      </c>
      <c r="P8793">
        <v>24</v>
      </c>
      <c r="Q8793">
        <v>2</v>
      </c>
      <c r="R8793" t="s">
        <v>32</v>
      </c>
      <c r="S8793" t="s">
        <v>92</v>
      </c>
      <c r="T8793">
        <v>24.27</v>
      </c>
      <c r="U8793">
        <v>53</v>
      </c>
      <c r="V8793" t="s">
        <v>19</v>
      </c>
      <c r="W8793" s="2">
        <v>42839</v>
      </c>
      <c r="X8793" t="s">
        <v>20</v>
      </c>
      <c r="Y8793" t="s">
        <v>34</v>
      </c>
      <c r="Z8793" t="s">
        <v>64</v>
      </c>
    </row>
    <row r="8794" spans="1:26" x14ac:dyDescent="0.25">
      <c r="A8794">
        <v>3</v>
      </c>
      <c r="B8794" t="s">
        <v>10</v>
      </c>
      <c r="C8794">
        <v>3</v>
      </c>
      <c r="D8794" t="s">
        <v>50</v>
      </c>
      <c r="E8794" t="s">
        <v>27</v>
      </c>
      <c r="F8794" t="s">
        <v>13</v>
      </c>
      <c r="G8794" t="s">
        <v>1827</v>
      </c>
      <c r="H8794" s="1">
        <v>0.2</v>
      </c>
      <c r="I8794" s="2">
        <v>42836</v>
      </c>
      <c r="J8794" s="8">
        <f t="shared" si="137"/>
        <v>2017</v>
      </c>
      <c r="K8794" t="s">
        <v>7890</v>
      </c>
      <c r="L8794" t="s">
        <v>30</v>
      </c>
      <c r="M8794">
        <v>90004</v>
      </c>
      <c r="N8794">
        <v>402</v>
      </c>
      <c r="O8794" t="s">
        <v>4993</v>
      </c>
      <c r="P8794">
        <v>216</v>
      </c>
      <c r="Q8794">
        <v>4</v>
      </c>
      <c r="R8794" t="s">
        <v>32</v>
      </c>
      <c r="S8794" t="s">
        <v>92</v>
      </c>
      <c r="T8794">
        <v>215.99</v>
      </c>
      <c r="U8794">
        <v>640</v>
      </c>
      <c r="V8794" t="s">
        <v>19</v>
      </c>
      <c r="W8794" s="2">
        <v>42839</v>
      </c>
      <c r="X8794" t="s">
        <v>20</v>
      </c>
      <c r="Y8794" t="s">
        <v>34</v>
      </c>
      <c r="Z8794" t="s">
        <v>727</v>
      </c>
    </row>
    <row r="8795" spans="1:26" x14ac:dyDescent="0.25">
      <c r="A8795">
        <v>6</v>
      </c>
      <c r="B8795" t="s">
        <v>10</v>
      </c>
      <c r="C8795">
        <v>6</v>
      </c>
      <c r="D8795" t="s">
        <v>26</v>
      </c>
      <c r="E8795" t="s">
        <v>667</v>
      </c>
      <c r="F8795" t="s">
        <v>13</v>
      </c>
      <c r="G8795" t="s">
        <v>5195</v>
      </c>
      <c r="H8795" s="1">
        <v>0</v>
      </c>
      <c r="I8795" s="2">
        <v>43010</v>
      </c>
      <c r="J8795" s="8">
        <f t="shared" si="137"/>
        <v>2017</v>
      </c>
      <c r="K8795" t="s">
        <v>8012</v>
      </c>
      <c r="L8795" t="s">
        <v>102</v>
      </c>
      <c r="M8795">
        <v>8701</v>
      </c>
      <c r="N8795">
        <v>774</v>
      </c>
      <c r="O8795" t="s">
        <v>325</v>
      </c>
      <c r="P8795">
        <v>23</v>
      </c>
      <c r="Q8795">
        <v>4</v>
      </c>
      <c r="R8795" t="s">
        <v>104</v>
      </c>
      <c r="S8795" t="s">
        <v>92</v>
      </c>
      <c r="T8795">
        <v>23</v>
      </c>
      <c r="U8795">
        <v>51</v>
      </c>
      <c r="V8795" t="s">
        <v>33</v>
      </c>
      <c r="W8795" s="2">
        <v>43016</v>
      </c>
      <c r="X8795" t="s">
        <v>39</v>
      </c>
      <c r="Y8795" t="s">
        <v>485</v>
      </c>
      <c r="Z8795" t="s">
        <v>119</v>
      </c>
    </row>
    <row r="8796" spans="1:26" x14ac:dyDescent="0.25">
      <c r="A8796">
        <v>6</v>
      </c>
      <c r="B8796" t="s">
        <v>10</v>
      </c>
      <c r="C8796">
        <v>6</v>
      </c>
      <c r="D8796" t="s">
        <v>26</v>
      </c>
      <c r="E8796" t="s">
        <v>667</v>
      </c>
      <c r="F8796" t="s">
        <v>13</v>
      </c>
      <c r="G8796" t="s">
        <v>5195</v>
      </c>
      <c r="H8796" s="1">
        <v>0</v>
      </c>
      <c r="I8796" s="2">
        <v>43010</v>
      </c>
      <c r="J8796" s="8">
        <f t="shared" si="137"/>
        <v>2017</v>
      </c>
      <c r="K8796" t="s">
        <v>8012</v>
      </c>
      <c r="L8796" t="s">
        <v>102</v>
      </c>
      <c r="M8796">
        <v>8701</v>
      </c>
      <c r="N8796">
        <v>465</v>
      </c>
      <c r="O8796" t="s">
        <v>3584</v>
      </c>
      <c r="P8796">
        <v>46</v>
      </c>
      <c r="Q8796">
        <v>5</v>
      </c>
      <c r="R8796" t="s">
        <v>104</v>
      </c>
      <c r="S8796" t="s">
        <v>92</v>
      </c>
      <c r="T8796">
        <v>45.53</v>
      </c>
      <c r="U8796">
        <v>95</v>
      </c>
      <c r="V8796" t="s">
        <v>33</v>
      </c>
      <c r="W8796" s="2">
        <v>43016</v>
      </c>
      <c r="X8796" t="s">
        <v>39</v>
      </c>
      <c r="Y8796" t="s">
        <v>485</v>
      </c>
      <c r="Z8796" t="s">
        <v>64</v>
      </c>
    </row>
    <row r="8797" spans="1:26" x14ac:dyDescent="0.25">
      <c r="A8797">
        <v>6</v>
      </c>
      <c r="B8797" t="s">
        <v>10</v>
      </c>
      <c r="C8797">
        <v>6</v>
      </c>
      <c r="D8797" t="s">
        <v>50</v>
      </c>
      <c r="E8797" t="s">
        <v>667</v>
      </c>
      <c r="F8797" t="s">
        <v>13</v>
      </c>
      <c r="G8797" t="s">
        <v>5195</v>
      </c>
      <c r="H8797" s="1">
        <v>0</v>
      </c>
      <c r="I8797" s="2">
        <v>43010</v>
      </c>
      <c r="J8797" s="8">
        <f t="shared" si="137"/>
        <v>2017</v>
      </c>
      <c r="K8797" t="s">
        <v>8012</v>
      </c>
      <c r="L8797" t="s">
        <v>102</v>
      </c>
      <c r="M8797">
        <v>8701</v>
      </c>
      <c r="N8797">
        <v>1116</v>
      </c>
      <c r="O8797" t="s">
        <v>699</v>
      </c>
      <c r="P8797">
        <v>32</v>
      </c>
      <c r="Q8797">
        <v>1</v>
      </c>
      <c r="R8797" t="s">
        <v>104</v>
      </c>
      <c r="S8797" t="s">
        <v>92</v>
      </c>
      <c r="T8797">
        <v>32.4</v>
      </c>
      <c r="U8797">
        <v>90</v>
      </c>
      <c r="V8797" t="s">
        <v>33</v>
      </c>
      <c r="W8797" s="2">
        <v>43016</v>
      </c>
      <c r="X8797" t="s">
        <v>39</v>
      </c>
      <c r="Y8797" t="s">
        <v>485</v>
      </c>
      <c r="Z8797" t="s">
        <v>113</v>
      </c>
    </row>
    <row r="8798" spans="1:26" x14ac:dyDescent="0.25">
      <c r="A8798">
        <v>0</v>
      </c>
      <c r="B8798" t="s">
        <v>10</v>
      </c>
      <c r="C8798">
        <v>0</v>
      </c>
      <c r="D8798" t="s">
        <v>26</v>
      </c>
      <c r="E8798" t="s">
        <v>1296</v>
      </c>
      <c r="F8798" t="s">
        <v>13</v>
      </c>
      <c r="G8798" t="s">
        <v>443</v>
      </c>
      <c r="H8798" s="1">
        <v>0.2</v>
      </c>
      <c r="I8798" s="2">
        <v>43087</v>
      </c>
      <c r="J8798" s="8">
        <f t="shared" si="137"/>
        <v>2017</v>
      </c>
      <c r="K8798" t="s">
        <v>7289</v>
      </c>
      <c r="L8798" t="s">
        <v>102</v>
      </c>
      <c r="M8798">
        <v>44105</v>
      </c>
      <c r="N8798">
        <v>1831</v>
      </c>
      <c r="O8798" t="s">
        <v>1131</v>
      </c>
      <c r="P8798">
        <v>7</v>
      </c>
      <c r="Q8798">
        <v>4</v>
      </c>
      <c r="R8798" t="s">
        <v>104</v>
      </c>
      <c r="T8798">
        <v>7.26</v>
      </c>
      <c r="U8798">
        <v>21</v>
      </c>
      <c r="V8798" t="s">
        <v>76</v>
      </c>
      <c r="W8798" s="2">
        <v>43087</v>
      </c>
      <c r="X8798" t="s">
        <v>773</v>
      </c>
      <c r="Y8798" t="s">
        <v>309</v>
      </c>
      <c r="Z8798" t="s">
        <v>64</v>
      </c>
    </row>
    <row r="8799" spans="1:26" x14ac:dyDescent="0.25">
      <c r="A8799">
        <v>0</v>
      </c>
      <c r="B8799" t="s">
        <v>10</v>
      </c>
      <c r="C8799">
        <v>0</v>
      </c>
      <c r="D8799" t="s">
        <v>50</v>
      </c>
      <c r="E8799" t="s">
        <v>171</v>
      </c>
      <c r="F8799" t="s">
        <v>13</v>
      </c>
      <c r="G8799" t="s">
        <v>1562</v>
      </c>
      <c r="H8799" s="1">
        <v>0</v>
      </c>
      <c r="I8799" s="2">
        <v>43087</v>
      </c>
      <c r="J8799" s="8">
        <f t="shared" si="137"/>
        <v>2017</v>
      </c>
      <c r="K8799" t="s">
        <v>4821</v>
      </c>
      <c r="L8799" t="s">
        <v>102</v>
      </c>
      <c r="M8799">
        <v>10035</v>
      </c>
      <c r="N8799">
        <v>919</v>
      </c>
      <c r="O8799" t="s">
        <v>1336</v>
      </c>
      <c r="P8799">
        <v>25</v>
      </c>
      <c r="Q8799">
        <v>1</v>
      </c>
      <c r="R8799" t="s">
        <v>104</v>
      </c>
      <c r="T8799">
        <v>24.94</v>
      </c>
      <c r="U8799">
        <v>166</v>
      </c>
      <c r="V8799" t="s">
        <v>19</v>
      </c>
      <c r="W8799" s="2">
        <v>43087</v>
      </c>
      <c r="X8799" t="s">
        <v>773</v>
      </c>
      <c r="Y8799" t="s">
        <v>175</v>
      </c>
      <c r="Z8799" t="s">
        <v>113</v>
      </c>
    </row>
    <row r="8800" spans="1:26" x14ac:dyDescent="0.25">
      <c r="A8800">
        <v>6</v>
      </c>
      <c r="B8800" t="s">
        <v>10</v>
      </c>
      <c r="C8800">
        <v>6</v>
      </c>
      <c r="D8800" t="s">
        <v>11</v>
      </c>
      <c r="E8800" t="s">
        <v>1550</v>
      </c>
      <c r="F8800" t="s">
        <v>13</v>
      </c>
      <c r="G8800" t="s">
        <v>5479</v>
      </c>
      <c r="H8800" s="1">
        <v>0</v>
      </c>
      <c r="I8800" s="2">
        <v>43079</v>
      </c>
      <c r="J8800" s="8">
        <f t="shared" si="137"/>
        <v>2017</v>
      </c>
      <c r="K8800" t="s">
        <v>5582</v>
      </c>
      <c r="L8800" t="s">
        <v>102</v>
      </c>
      <c r="M8800">
        <v>21215</v>
      </c>
      <c r="N8800">
        <v>751</v>
      </c>
      <c r="O8800" t="s">
        <v>764</v>
      </c>
      <c r="P8800">
        <v>141</v>
      </c>
      <c r="Q8800">
        <v>3</v>
      </c>
      <c r="R8800" t="s">
        <v>104</v>
      </c>
      <c r="T8800">
        <v>141.16</v>
      </c>
      <c r="U8800">
        <v>543</v>
      </c>
      <c r="V8800" t="s">
        <v>33</v>
      </c>
      <c r="W8800" s="2">
        <v>43085</v>
      </c>
      <c r="X8800" t="s">
        <v>39</v>
      </c>
      <c r="Y8800" t="s">
        <v>1549</v>
      </c>
      <c r="Z8800" t="s">
        <v>24</v>
      </c>
    </row>
    <row r="8801" spans="1:26" x14ac:dyDescent="0.25">
      <c r="A8801">
        <v>6</v>
      </c>
      <c r="B8801" t="s">
        <v>10</v>
      </c>
      <c r="C8801">
        <v>6</v>
      </c>
      <c r="D8801" t="s">
        <v>26</v>
      </c>
      <c r="E8801" t="s">
        <v>1550</v>
      </c>
      <c r="F8801" t="s">
        <v>13</v>
      </c>
      <c r="G8801" t="s">
        <v>5479</v>
      </c>
      <c r="H8801" s="1">
        <v>0</v>
      </c>
      <c r="I8801" s="2">
        <v>43079</v>
      </c>
      <c r="J8801" s="8">
        <f t="shared" si="137"/>
        <v>2017</v>
      </c>
      <c r="K8801" t="s">
        <v>5582</v>
      </c>
      <c r="L8801" t="s">
        <v>102</v>
      </c>
      <c r="M8801">
        <v>21215</v>
      </c>
      <c r="N8801">
        <v>152</v>
      </c>
      <c r="O8801" t="s">
        <v>3688</v>
      </c>
      <c r="P8801">
        <v>13</v>
      </c>
      <c r="Q8801">
        <v>5</v>
      </c>
      <c r="R8801" t="s">
        <v>104</v>
      </c>
      <c r="T8801">
        <v>12.67</v>
      </c>
      <c r="U8801">
        <v>26</v>
      </c>
      <c r="V8801" t="s">
        <v>33</v>
      </c>
      <c r="W8801" s="2">
        <v>43085</v>
      </c>
      <c r="X8801" t="s">
        <v>39</v>
      </c>
      <c r="Y8801" t="s">
        <v>1549</v>
      </c>
      <c r="Z8801" t="s">
        <v>64</v>
      </c>
    </row>
    <row r="8802" spans="1:26" x14ac:dyDescent="0.25">
      <c r="A8802">
        <v>6</v>
      </c>
      <c r="B8802" t="s">
        <v>10</v>
      </c>
      <c r="C8802">
        <v>6</v>
      </c>
      <c r="D8802" t="s">
        <v>26</v>
      </c>
      <c r="E8802" t="s">
        <v>1550</v>
      </c>
      <c r="F8802" t="s">
        <v>13</v>
      </c>
      <c r="G8802" t="s">
        <v>5479</v>
      </c>
      <c r="H8802" s="1">
        <v>0</v>
      </c>
      <c r="I8802" s="2">
        <v>43079</v>
      </c>
      <c r="J8802" s="8">
        <f t="shared" si="137"/>
        <v>2017</v>
      </c>
      <c r="K8802" t="s">
        <v>5582</v>
      </c>
      <c r="L8802" t="s">
        <v>102</v>
      </c>
      <c r="M8802">
        <v>21215</v>
      </c>
      <c r="N8802">
        <v>1337</v>
      </c>
      <c r="O8802" t="s">
        <v>8177</v>
      </c>
      <c r="P8802">
        <v>21</v>
      </c>
      <c r="Q8802">
        <v>5</v>
      </c>
      <c r="R8802" t="s">
        <v>104</v>
      </c>
      <c r="T8802">
        <v>20.58</v>
      </c>
      <c r="U8802">
        <v>45</v>
      </c>
      <c r="V8802" t="s">
        <v>33</v>
      </c>
      <c r="W8802" s="2">
        <v>43085</v>
      </c>
      <c r="X8802" t="s">
        <v>39</v>
      </c>
      <c r="Y8802" t="s">
        <v>1549</v>
      </c>
      <c r="Z8802" t="s">
        <v>64</v>
      </c>
    </row>
    <row r="8803" spans="1:26" x14ac:dyDescent="0.25">
      <c r="A8803">
        <v>6</v>
      </c>
      <c r="B8803" t="s">
        <v>10</v>
      </c>
      <c r="C8803">
        <v>6</v>
      </c>
      <c r="D8803" t="s">
        <v>26</v>
      </c>
      <c r="E8803" t="s">
        <v>1550</v>
      </c>
      <c r="F8803" t="s">
        <v>13</v>
      </c>
      <c r="G8803" t="s">
        <v>5479</v>
      </c>
      <c r="H8803" s="1">
        <v>0</v>
      </c>
      <c r="I8803" s="2">
        <v>43079</v>
      </c>
      <c r="J8803" s="8">
        <f t="shared" si="137"/>
        <v>2017</v>
      </c>
      <c r="K8803" t="s">
        <v>5582</v>
      </c>
      <c r="L8803" t="s">
        <v>102</v>
      </c>
      <c r="M8803">
        <v>21215</v>
      </c>
      <c r="N8803">
        <v>1048</v>
      </c>
      <c r="O8803" t="s">
        <v>3283</v>
      </c>
      <c r="P8803">
        <v>9</v>
      </c>
      <c r="Q8803">
        <v>9</v>
      </c>
      <c r="R8803" t="s">
        <v>104</v>
      </c>
      <c r="T8803">
        <v>9.3000000000000007</v>
      </c>
      <c r="U8803">
        <v>27</v>
      </c>
      <c r="V8803" t="s">
        <v>33</v>
      </c>
      <c r="W8803" s="2">
        <v>43085</v>
      </c>
      <c r="X8803" t="s">
        <v>39</v>
      </c>
      <c r="Y8803" t="s">
        <v>1549</v>
      </c>
      <c r="Z8803" t="s">
        <v>49</v>
      </c>
    </row>
    <row r="8804" spans="1:26" x14ac:dyDescent="0.25">
      <c r="A8804">
        <v>6</v>
      </c>
      <c r="B8804" t="s">
        <v>10</v>
      </c>
      <c r="C8804">
        <v>6</v>
      </c>
      <c r="D8804" t="s">
        <v>50</v>
      </c>
      <c r="E8804" t="s">
        <v>1550</v>
      </c>
      <c r="F8804" t="s">
        <v>13</v>
      </c>
      <c r="G8804" t="s">
        <v>5479</v>
      </c>
      <c r="H8804" s="1">
        <v>0</v>
      </c>
      <c r="I8804" s="2">
        <v>43079</v>
      </c>
      <c r="J8804" s="8">
        <f t="shared" si="137"/>
        <v>2017</v>
      </c>
      <c r="K8804" t="s">
        <v>5582</v>
      </c>
      <c r="L8804" t="s">
        <v>102</v>
      </c>
      <c r="M8804">
        <v>21215</v>
      </c>
      <c r="N8804">
        <v>431</v>
      </c>
      <c r="O8804" t="s">
        <v>1209</v>
      </c>
      <c r="P8804">
        <v>36</v>
      </c>
      <c r="Q8804">
        <v>1</v>
      </c>
      <c r="R8804" t="s">
        <v>104</v>
      </c>
      <c r="T8804">
        <v>36.450000000000003</v>
      </c>
      <c r="U8804">
        <v>135</v>
      </c>
      <c r="V8804" t="s">
        <v>33</v>
      </c>
      <c r="W8804" s="2">
        <v>43085</v>
      </c>
      <c r="X8804" t="s">
        <v>39</v>
      </c>
      <c r="Y8804" t="s">
        <v>1549</v>
      </c>
      <c r="Z8804" t="s">
        <v>52</v>
      </c>
    </row>
    <row r="8805" spans="1:26" x14ac:dyDescent="0.25">
      <c r="A8805">
        <v>0</v>
      </c>
      <c r="B8805" t="s">
        <v>10</v>
      </c>
      <c r="C8805">
        <v>0</v>
      </c>
      <c r="D8805" t="s">
        <v>11</v>
      </c>
      <c r="E8805" t="s">
        <v>535</v>
      </c>
      <c r="F8805" t="s">
        <v>13</v>
      </c>
      <c r="G8805" t="s">
        <v>1256</v>
      </c>
      <c r="H8805" s="1">
        <v>0</v>
      </c>
      <c r="I8805" s="2">
        <v>43086</v>
      </c>
      <c r="J8805" s="8">
        <f t="shared" si="137"/>
        <v>2017</v>
      </c>
      <c r="K8805" t="s">
        <v>1724</v>
      </c>
      <c r="L8805" t="s">
        <v>73</v>
      </c>
      <c r="M8805">
        <v>48205</v>
      </c>
      <c r="N8805">
        <v>791</v>
      </c>
      <c r="O8805" t="s">
        <v>1725</v>
      </c>
      <c r="P8805">
        <v>38</v>
      </c>
      <c r="Q8805">
        <v>2</v>
      </c>
      <c r="R8805" t="s">
        <v>75</v>
      </c>
      <c r="T8805">
        <v>38.44</v>
      </c>
      <c r="U8805">
        <v>142</v>
      </c>
      <c r="V8805" t="s">
        <v>19</v>
      </c>
      <c r="W8805" s="2">
        <v>43086</v>
      </c>
      <c r="X8805" t="s">
        <v>773</v>
      </c>
      <c r="Y8805" t="s">
        <v>156</v>
      </c>
      <c r="Z8805" t="s">
        <v>24</v>
      </c>
    </row>
    <row r="8806" spans="1:26" x14ac:dyDescent="0.25">
      <c r="A8806">
        <v>0</v>
      </c>
      <c r="B8806" t="s">
        <v>10</v>
      </c>
      <c r="C8806">
        <v>0</v>
      </c>
      <c r="D8806" t="s">
        <v>11</v>
      </c>
      <c r="E8806" t="s">
        <v>535</v>
      </c>
      <c r="F8806" t="s">
        <v>13</v>
      </c>
      <c r="G8806" t="s">
        <v>1256</v>
      </c>
      <c r="H8806" s="1">
        <v>0</v>
      </c>
      <c r="I8806" s="2">
        <v>43086</v>
      </c>
      <c r="J8806" s="8">
        <f t="shared" si="137"/>
        <v>2017</v>
      </c>
      <c r="K8806" t="s">
        <v>1724</v>
      </c>
      <c r="L8806" t="s">
        <v>73</v>
      </c>
      <c r="M8806">
        <v>48205</v>
      </c>
      <c r="N8806">
        <v>850</v>
      </c>
      <c r="O8806" t="s">
        <v>1702</v>
      </c>
      <c r="P8806">
        <v>48</v>
      </c>
      <c r="Q8806">
        <v>3</v>
      </c>
      <c r="R8806" t="s">
        <v>75</v>
      </c>
      <c r="T8806">
        <v>48.47</v>
      </c>
      <c r="U8806">
        <v>303</v>
      </c>
      <c r="V8806" t="s">
        <v>19</v>
      </c>
      <c r="W8806" s="2">
        <v>43086</v>
      </c>
      <c r="X8806" t="s">
        <v>773</v>
      </c>
      <c r="Y8806" t="s">
        <v>156</v>
      </c>
      <c r="Z8806" t="s">
        <v>24</v>
      </c>
    </row>
    <row r="8807" spans="1:26" x14ac:dyDescent="0.25">
      <c r="A8807">
        <v>0</v>
      </c>
      <c r="B8807" t="s">
        <v>10</v>
      </c>
      <c r="C8807">
        <v>0</v>
      </c>
      <c r="D8807" t="s">
        <v>11</v>
      </c>
      <c r="E8807" t="s">
        <v>535</v>
      </c>
      <c r="F8807" t="s">
        <v>13</v>
      </c>
      <c r="G8807" t="s">
        <v>1256</v>
      </c>
      <c r="H8807" s="1">
        <v>0</v>
      </c>
      <c r="I8807" s="2">
        <v>43086</v>
      </c>
      <c r="J8807" s="8">
        <f t="shared" si="137"/>
        <v>2017</v>
      </c>
      <c r="K8807" t="s">
        <v>1724</v>
      </c>
      <c r="L8807" t="s">
        <v>73</v>
      </c>
      <c r="M8807">
        <v>48205</v>
      </c>
      <c r="N8807">
        <v>1538</v>
      </c>
      <c r="O8807" t="s">
        <v>1533</v>
      </c>
      <c r="P8807">
        <v>15</v>
      </c>
      <c r="Q8807">
        <v>3</v>
      </c>
      <c r="R8807" t="s">
        <v>75</v>
      </c>
      <c r="T8807">
        <v>14.85</v>
      </c>
      <c r="U8807">
        <v>212</v>
      </c>
      <c r="V8807" t="s">
        <v>19</v>
      </c>
      <c r="W8807" s="2">
        <v>43086</v>
      </c>
      <c r="X8807" t="s">
        <v>773</v>
      </c>
      <c r="Y8807" t="s">
        <v>156</v>
      </c>
      <c r="Z8807" t="s">
        <v>47</v>
      </c>
    </row>
    <row r="8808" spans="1:26" x14ac:dyDescent="0.25">
      <c r="A8808">
        <v>0</v>
      </c>
      <c r="B8808" t="s">
        <v>10</v>
      </c>
      <c r="C8808">
        <v>0</v>
      </c>
      <c r="D8808" t="s">
        <v>11</v>
      </c>
      <c r="E8808" t="s">
        <v>535</v>
      </c>
      <c r="F8808" t="s">
        <v>13</v>
      </c>
      <c r="G8808" t="s">
        <v>1256</v>
      </c>
      <c r="H8808" s="1">
        <v>0</v>
      </c>
      <c r="I8808" s="2">
        <v>43086</v>
      </c>
      <c r="J8808" s="8">
        <f t="shared" si="137"/>
        <v>2017</v>
      </c>
      <c r="K8808" t="s">
        <v>1724</v>
      </c>
      <c r="L8808" t="s">
        <v>73</v>
      </c>
      <c r="M8808">
        <v>48205</v>
      </c>
      <c r="N8808">
        <v>772</v>
      </c>
      <c r="O8808" t="s">
        <v>432</v>
      </c>
      <c r="P8808">
        <v>137</v>
      </c>
      <c r="Q8808">
        <v>9</v>
      </c>
      <c r="R8808" t="s">
        <v>75</v>
      </c>
      <c r="T8808">
        <v>136.66999999999999</v>
      </c>
      <c r="U8808">
        <v>547</v>
      </c>
      <c r="V8808" t="s">
        <v>19</v>
      </c>
      <c r="W8808" s="2">
        <v>43086</v>
      </c>
      <c r="X8808" t="s">
        <v>773</v>
      </c>
      <c r="Y8808" t="s">
        <v>156</v>
      </c>
      <c r="Z8808" t="s">
        <v>24</v>
      </c>
    </row>
    <row r="8809" spans="1:26" x14ac:dyDescent="0.25">
      <c r="A8809">
        <v>0</v>
      </c>
      <c r="B8809" t="s">
        <v>10</v>
      </c>
      <c r="C8809">
        <v>0</v>
      </c>
      <c r="D8809" t="s">
        <v>26</v>
      </c>
      <c r="E8809" t="s">
        <v>535</v>
      </c>
      <c r="F8809" t="s">
        <v>13</v>
      </c>
      <c r="G8809" t="s">
        <v>1256</v>
      </c>
      <c r="H8809" s="1">
        <v>0</v>
      </c>
      <c r="I8809" s="2">
        <v>43086</v>
      </c>
      <c r="J8809" s="8">
        <f t="shared" si="137"/>
        <v>2017</v>
      </c>
      <c r="K8809" t="s">
        <v>1724</v>
      </c>
      <c r="L8809" t="s">
        <v>73</v>
      </c>
      <c r="M8809">
        <v>48205</v>
      </c>
      <c r="N8809">
        <v>696</v>
      </c>
      <c r="O8809" t="s">
        <v>3151</v>
      </c>
      <c r="P8809">
        <v>14</v>
      </c>
      <c r="Q8809">
        <v>4</v>
      </c>
      <c r="R8809" t="s">
        <v>75</v>
      </c>
      <c r="T8809">
        <v>14.46</v>
      </c>
      <c r="U8809">
        <v>30</v>
      </c>
      <c r="V8809" t="s">
        <v>19</v>
      </c>
      <c r="W8809" s="2">
        <v>43086</v>
      </c>
      <c r="X8809" t="s">
        <v>773</v>
      </c>
      <c r="Y8809" t="s">
        <v>156</v>
      </c>
      <c r="Z8809" t="s">
        <v>54</v>
      </c>
    </row>
    <row r="8810" spans="1:26" x14ac:dyDescent="0.25">
      <c r="A8810">
        <v>4</v>
      </c>
      <c r="B8810" t="s">
        <v>43</v>
      </c>
      <c r="C8810">
        <v>6</v>
      </c>
      <c r="D8810" t="s">
        <v>26</v>
      </c>
      <c r="E8810" t="s">
        <v>99</v>
      </c>
      <c r="F8810" t="s">
        <v>13</v>
      </c>
      <c r="G8810" t="s">
        <v>1069</v>
      </c>
      <c r="H8810" s="1">
        <v>0.2</v>
      </c>
      <c r="I8810" s="2">
        <v>42981</v>
      </c>
      <c r="J8810" s="8">
        <f t="shared" si="137"/>
        <v>2017</v>
      </c>
      <c r="K8810" t="s">
        <v>1070</v>
      </c>
      <c r="L8810" t="s">
        <v>102</v>
      </c>
      <c r="M8810">
        <v>19134</v>
      </c>
      <c r="N8810">
        <v>575</v>
      </c>
      <c r="O8810" t="s">
        <v>1071</v>
      </c>
      <c r="P8810">
        <v>-7</v>
      </c>
      <c r="Q8810">
        <v>3</v>
      </c>
      <c r="R8810" t="s">
        <v>104</v>
      </c>
      <c r="T8810">
        <v>-7.27</v>
      </c>
      <c r="U8810">
        <v>36</v>
      </c>
      <c r="V8810" t="s">
        <v>19</v>
      </c>
      <c r="W8810" s="2">
        <v>42985</v>
      </c>
      <c r="X8810" t="s">
        <v>39</v>
      </c>
      <c r="Y8810" t="s">
        <v>105</v>
      </c>
      <c r="Z8810" t="s">
        <v>42</v>
      </c>
    </row>
    <row r="8811" spans="1:26" x14ac:dyDescent="0.25">
      <c r="A8811">
        <v>4</v>
      </c>
      <c r="B8811" t="s">
        <v>43</v>
      </c>
      <c r="C8811">
        <v>6</v>
      </c>
      <c r="D8811" t="s">
        <v>26</v>
      </c>
      <c r="E8811" t="s">
        <v>99</v>
      </c>
      <c r="F8811" t="s">
        <v>13</v>
      </c>
      <c r="G8811" t="s">
        <v>1069</v>
      </c>
      <c r="H8811" s="1">
        <v>0.2</v>
      </c>
      <c r="I8811" s="2">
        <v>42981</v>
      </c>
      <c r="J8811" s="8">
        <f t="shared" si="137"/>
        <v>2017</v>
      </c>
      <c r="K8811" t="s">
        <v>1070</v>
      </c>
      <c r="L8811" t="s">
        <v>102</v>
      </c>
      <c r="M8811">
        <v>19134</v>
      </c>
      <c r="N8811">
        <v>1050</v>
      </c>
      <c r="O8811" t="s">
        <v>1072</v>
      </c>
      <c r="P8811">
        <v>-150</v>
      </c>
      <c r="Q8811">
        <v>1</v>
      </c>
      <c r="R8811" t="s">
        <v>104</v>
      </c>
      <c r="T8811">
        <v>-149.91</v>
      </c>
      <c r="U8811">
        <v>666</v>
      </c>
      <c r="V8811" t="s">
        <v>19</v>
      </c>
      <c r="W8811" s="2">
        <v>42985</v>
      </c>
      <c r="X8811" t="s">
        <v>39</v>
      </c>
      <c r="Y8811" t="s">
        <v>105</v>
      </c>
      <c r="Z8811" t="s">
        <v>356</v>
      </c>
    </row>
    <row r="8812" spans="1:26" x14ac:dyDescent="0.25">
      <c r="A8812">
        <v>4</v>
      </c>
      <c r="B8812" t="s">
        <v>43</v>
      </c>
      <c r="C8812">
        <v>6</v>
      </c>
      <c r="D8812" t="s">
        <v>26</v>
      </c>
      <c r="E8812" t="s">
        <v>99</v>
      </c>
      <c r="F8812" t="s">
        <v>13</v>
      </c>
      <c r="G8812" t="s">
        <v>1069</v>
      </c>
      <c r="H8812" s="1">
        <v>0.2</v>
      </c>
      <c r="I8812" s="2">
        <v>42981</v>
      </c>
      <c r="J8812" s="8">
        <f t="shared" si="137"/>
        <v>2017</v>
      </c>
      <c r="K8812" t="s">
        <v>1070</v>
      </c>
      <c r="L8812" t="s">
        <v>102</v>
      </c>
      <c r="M8812">
        <v>19134</v>
      </c>
      <c r="N8812">
        <v>1623</v>
      </c>
      <c r="O8812" t="s">
        <v>1073</v>
      </c>
      <c r="P8812">
        <v>20</v>
      </c>
      <c r="Q8812">
        <v>6</v>
      </c>
      <c r="R8812" t="s">
        <v>104</v>
      </c>
      <c r="T8812">
        <v>19.690000000000001</v>
      </c>
      <c r="U8812">
        <v>53</v>
      </c>
      <c r="V8812" t="s">
        <v>19</v>
      </c>
      <c r="W8812" s="2">
        <v>42985</v>
      </c>
      <c r="X8812" t="s">
        <v>39</v>
      </c>
      <c r="Y8812" t="s">
        <v>105</v>
      </c>
      <c r="Z8812" t="s">
        <v>119</v>
      </c>
    </row>
    <row r="8813" spans="1:26" x14ac:dyDescent="0.25">
      <c r="A8813">
        <v>3</v>
      </c>
      <c r="B8813" t="s">
        <v>25</v>
      </c>
      <c r="C8813">
        <v>1</v>
      </c>
      <c r="D8813" t="s">
        <v>26</v>
      </c>
      <c r="E8813" t="s">
        <v>65</v>
      </c>
      <c r="F8813" t="s">
        <v>13</v>
      </c>
      <c r="G8813" t="s">
        <v>5850</v>
      </c>
      <c r="H8813" s="1">
        <v>0.2</v>
      </c>
      <c r="I8813" s="2">
        <v>42995</v>
      </c>
      <c r="J8813" s="8">
        <f t="shared" si="137"/>
        <v>2017</v>
      </c>
      <c r="K8813" t="s">
        <v>5974</v>
      </c>
      <c r="L8813" t="s">
        <v>30</v>
      </c>
      <c r="M8813">
        <v>98105</v>
      </c>
      <c r="N8813">
        <v>43</v>
      </c>
      <c r="O8813" t="s">
        <v>8232</v>
      </c>
      <c r="P8813">
        <v>8</v>
      </c>
      <c r="Q8813">
        <v>3</v>
      </c>
      <c r="R8813" t="s">
        <v>32</v>
      </c>
      <c r="T8813">
        <v>7.82</v>
      </c>
      <c r="U8813">
        <v>25</v>
      </c>
      <c r="V8813" t="s">
        <v>33</v>
      </c>
      <c r="W8813" s="2">
        <v>42998</v>
      </c>
      <c r="X8813" t="s">
        <v>130</v>
      </c>
      <c r="Y8813" t="s">
        <v>69</v>
      </c>
      <c r="Z8813" t="s">
        <v>54</v>
      </c>
    </row>
    <row r="8814" spans="1:26" x14ac:dyDescent="0.25">
      <c r="A8814">
        <v>4</v>
      </c>
      <c r="B8814" t="s">
        <v>43</v>
      </c>
      <c r="C8814">
        <v>6</v>
      </c>
      <c r="D8814" t="s">
        <v>11</v>
      </c>
      <c r="E8814" t="s">
        <v>171</v>
      </c>
      <c r="F8814" t="s">
        <v>13</v>
      </c>
      <c r="G8814" t="s">
        <v>338</v>
      </c>
      <c r="H8814" s="1">
        <v>0.4</v>
      </c>
      <c r="I8814" s="2">
        <v>42995</v>
      </c>
      <c r="J8814" s="8">
        <f t="shared" si="137"/>
        <v>2017</v>
      </c>
      <c r="K8814" t="s">
        <v>7101</v>
      </c>
      <c r="L8814" t="s">
        <v>102</v>
      </c>
      <c r="M8814">
        <v>10035</v>
      </c>
      <c r="N8814">
        <v>1356</v>
      </c>
      <c r="O8814" t="s">
        <v>5655</v>
      </c>
      <c r="P8814">
        <v>-103</v>
      </c>
      <c r="Q8814">
        <v>2</v>
      </c>
      <c r="R8814" t="s">
        <v>104</v>
      </c>
      <c r="T8814">
        <v>-103.27</v>
      </c>
      <c r="U8814">
        <v>344</v>
      </c>
      <c r="V8814" t="s">
        <v>76</v>
      </c>
      <c r="W8814" s="2">
        <v>42999</v>
      </c>
      <c r="X8814" t="s">
        <v>39</v>
      </c>
      <c r="Y8814" t="s">
        <v>175</v>
      </c>
      <c r="Z8814" t="s">
        <v>41</v>
      </c>
    </row>
    <row r="8815" spans="1:26" x14ac:dyDescent="0.25">
      <c r="A8815">
        <v>5</v>
      </c>
      <c r="B8815" t="s">
        <v>25</v>
      </c>
      <c r="C8815">
        <v>3</v>
      </c>
      <c r="D8815" t="s">
        <v>11</v>
      </c>
      <c r="E8815" t="s">
        <v>3604</v>
      </c>
      <c r="F8815" t="s">
        <v>13</v>
      </c>
      <c r="G8815" t="s">
        <v>6854</v>
      </c>
      <c r="H8815" s="1">
        <v>0</v>
      </c>
      <c r="I8815" s="2">
        <v>42807</v>
      </c>
      <c r="J8815" s="8">
        <f t="shared" si="137"/>
        <v>2017</v>
      </c>
      <c r="K8815" t="s">
        <v>6988</v>
      </c>
      <c r="L8815" t="s">
        <v>30</v>
      </c>
      <c r="M8815">
        <v>95928</v>
      </c>
      <c r="N8815">
        <v>481</v>
      </c>
      <c r="O8815" t="s">
        <v>1187</v>
      </c>
      <c r="P8815">
        <v>92</v>
      </c>
      <c r="Q8815">
        <v>8</v>
      </c>
      <c r="R8815" t="s">
        <v>32</v>
      </c>
      <c r="T8815">
        <v>91.77</v>
      </c>
      <c r="U8815">
        <v>328</v>
      </c>
      <c r="V8815" t="s">
        <v>76</v>
      </c>
      <c r="W8815" s="2">
        <v>42812</v>
      </c>
      <c r="X8815" t="s">
        <v>20</v>
      </c>
      <c r="Y8815" t="s">
        <v>34</v>
      </c>
      <c r="Z8815" t="s">
        <v>47</v>
      </c>
    </row>
    <row r="8816" spans="1:26" x14ac:dyDescent="0.25">
      <c r="A8816">
        <v>5</v>
      </c>
      <c r="B8816" t="s">
        <v>25</v>
      </c>
      <c r="C8816">
        <v>3</v>
      </c>
      <c r="D8816" t="s">
        <v>11</v>
      </c>
      <c r="E8816" t="s">
        <v>3604</v>
      </c>
      <c r="F8816" t="s">
        <v>13</v>
      </c>
      <c r="G8816" t="s">
        <v>6854</v>
      </c>
      <c r="H8816" s="1">
        <v>0.2</v>
      </c>
      <c r="I8816" s="2">
        <v>42807</v>
      </c>
      <c r="J8816" s="8">
        <f t="shared" si="137"/>
        <v>2017</v>
      </c>
      <c r="K8816" t="s">
        <v>6988</v>
      </c>
      <c r="L8816" t="s">
        <v>30</v>
      </c>
      <c r="M8816">
        <v>95928</v>
      </c>
      <c r="N8816">
        <v>744</v>
      </c>
      <c r="O8816" t="s">
        <v>8108</v>
      </c>
      <c r="P8816">
        <v>103</v>
      </c>
      <c r="Q8816">
        <v>4</v>
      </c>
      <c r="R8816" t="s">
        <v>32</v>
      </c>
      <c r="T8816">
        <v>102.95</v>
      </c>
      <c r="U8816">
        <v>915</v>
      </c>
      <c r="V8816" t="s">
        <v>76</v>
      </c>
      <c r="W8816" s="2">
        <v>42812</v>
      </c>
      <c r="X8816" t="s">
        <v>20</v>
      </c>
      <c r="Y8816" t="s">
        <v>34</v>
      </c>
      <c r="Z8816" t="s">
        <v>24</v>
      </c>
    </row>
    <row r="8817" spans="1:26" x14ac:dyDescent="0.25">
      <c r="A8817">
        <v>5</v>
      </c>
      <c r="B8817" t="s">
        <v>43</v>
      </c>
      <c r="C8817">
        <v>6</v>
      </c>
      <c r="D8817" t="s">
        <v>11</v>
      </c>
      <c r="E8817" t="s">
        <v>27</v>
      </c>
      <c r="F8817" t="s">
        <v>13</v>
      </c>
      <c r="G8817" t="s">
        <v>6981</v>
      </c>
      <c r="H8817" s="1">
        <v>0.2</v>
      </c>
      <c r="I8817" s="2">
        <v>42972</v>
      </c>
      <c r="J8817" s="8">
        <f t="shared" si="137"/>
        <v>2017</v>
      </c>
      <c r="K8817" t="s">
        <v>7175</v>
      </c>
      <c r="L8817" t="s">
        <v>30</v>
      </c>
      <c r="M8817">
        <v>90045</v>
      </c>
      <c r="N8817">
        <v>747</v>
      </c>
      <c r="O8817" t="s">
        <v>103</v>
      </c>
      <c r="P8817">
        <v>5</v>
      </c>
      <c r="Q8817">
        <v>1</v>
      </c>
      <c r="R8817" t="s">
        <v>32</v>
      </c>
      <c r="T8817">
        <v>4.59</v>
      </c>
      <c r="U8817">
        <v>41</v>
      </c>
      <c r="V8817" t="s">
        <v>76</v>
      </c>
      <c r="W8817" s="2">
        <v>42977</v>
      </c>
      <c r="X8817" t="s">
        <v>39</v>
      </c>
      <c r="Y8817" t="s">
        <v>34</v>
      </c>
      <c r="Z8817" t="s">
        <v>24</v>
      </c>
    </row>
    <row r="8818" spans="1:26" x14ac:dyDescent="0.25">
      <c r="A8818">
        <v>5</v>
      </c>
      <c r="B8818" t="s">
        <v>43</v>
      </c>
      <c r="C8818">
        <v>6</v>
      </c>
      <c r="D8818" t="s">
        <v>26</v>
      </c>
      <c r="E8818" t="s">
        <v>27</v>
      </c>
      <c r="F8818" t="s">
        <v>13</v>
      </c>
      <c r="G8818" t="s">
        <v>6981</v>
      </c>
      <c r="H8818" s="1">
        <v>0</v>
      </c>
      <c r="I8818" s="2">
        <v>42972</v>
      </c>
      <c r="J8818" s="8">
        <f t="shared" si="137"/>
        <v>2017</v>
      </c>
      <c r="K8818" t="s">
        <v>7175</v>
      </c>
      <c r="L8818" t="s">
        <v>30</v>
      </c>
      <c r="M8818">
        <v>90045</v>
      </c>
      <c r="N8818">
        <v>633</v>
      </c>
      <c r="O8818" t="s">
        <v>4458</v>
      </c>
      <c r="P8818">
        <v>30</v>
      </c>
      <c r="Q8818">
        <v>4</v>
      </c>
      <c r="R8818" t="s">
        <v>32</v>
      </c>
      <c r="T8818">
        <v>29.67</v>
      </c>
      <c r="U8818">
        <v>106</v>
      </c>
      <c r="V8818" t="s">
        <v>76</v>
      </c>
      <c r="W8818" s="2">
        <v>42977</v>
      </c>
      <c r="X8818" t="s">
        <v>39</v>
      </c>
      <c r="Y8818" t="s">
        <v>34</v>
      </c>
      <c r="Z8818" t="s">
        <v>56</v>
      </c>
    </row>
    <row r="8819" spans="1:26" x14ac:dyDescent="0.25">
      <c r="A8819">
        <v>2</v>
      </c>
      <c r="B8819" t="s">
        <v>25</v>
      </c>
      <c r="C8819">
        <v>1</v>
      </c>
      <c r="D8819" t="s">
        <v>11</v>
      </c>
      <c r="E8819" t="s">
        <v>1084</v>
      </c>
      <c r="F8819" t="s">
        <v>13</v>
      </c>
      <c r="G8819" t="s">
        <v>1135</v>
      </c>
      <c r="H8819" s="1">
        <v>0.5</v>
      </c>
      <c r="I8819" s="2">
        <v>42942</v>
      </c>
      <c r="J8819" s="8">
        <f t="shared" si="137"/>
        <v>2017</v>
      </c>
      <c r="K8819" t="s">
        <v>1720</v>
      </c>
      <c r="L8819" t="s">
        <v>30</v>
      </c>
      <c r="M8819">
        <v>85204</v>
      </c>
      <c r="N8819">
        <v>312</v>
      </c>
      <c r="O8819" t="s">
        <v>1601</v>
      </c>
      <c r="P8819">
        <v>-204</v>
      </c>
      <c r="Q8819">
        <v>3</v>
      </c>
      <c r="R8819" t="s">
        <v>32</v>
      </c>
      <c r="T8819">
        <v>-204.45</v>
      </c>
      <c r="U8819">
        <v>393</v>
      </c>
      <c r="V8819" t="s">
        <v>19</v>
      </c>
      <c r="W8819" s="2">
        <v>42944</v>
      </c>
      <c r="X8819" t="s">
        <v>130</v>
      </c>
      <c r="Y8819" t="s">
        <v>199</v>
      </c>
      <c r="Z8819" t="s">
        <v>41</v>
      </c>
    </row>
    <row r="8820" spans="1:26" x14ac:dyDescent="0.25">
      <c r="A8820">
        <v>2</v>
      </c>
      <c r="B8820" t="s">
        <v>43</v>
      </c>
      <c r="C8820">
        <v>3</v>
      </c>
      <c r="D8820" t="s">
        <v>26</v>
      </c>
      <c r="E8820" t="s">
        <v>2501</v>
      </c>
      <c r="F8820" t="s">
        <v>13</v>
      </c>
      <c r="G8820" t="s">
        <v>5816</v>
      </c>
      <c r="H8820" s="1">
        <v>0</v>
      </c>
      <c r="I8820" s="2">
        <v>42929</v>
      </c>
      <c r="J8820" s="8">
        <f t="shared" si="137"/>
        <v>2017</v>
      </c>
      <c r="K8820" t="s">
        <v>6112</v>
      </c>
      <c r="L8820" t="s">
        <v>16</v>
      </c>
      <c r="M8820">
        <v>31204</v>
      </c>
      <c r="N8820">
        <v>1726</v>
      </c>
      <c r="O8820" t="s">
        <v>3617</v>
      </c>
      <c r="P8820">
        <v>19</v>
      </c>
      <c r="Q8820">
        <v>6</v>
      </c>
      <c r="R8820" t="s">
        <v>18</v>
      </c>
      <c r="T8820">
        <v>18.66</v>
      </c>
      <c r="U8820">
        <v>39</v>
      </c>
      <c r="V8820" t="s">
        <v>33</v>
      </c>
      <c r="W8820" s="2">
        <v>42931</v>
      </c>
      <c r="X8820" t="s">
        <v>20</v>
      </c>
      <c r="Y8820" t="s">
        <v>761</v>
      </c>
      <c r="Z8820" t="s">
        <v>64</v>
      </c>
    </row>
    <row r="8821" spans="1:26" x14ac:dyDescent="0.25">
      <c r="A8821">
        <v>3</v>
      </c>
      <c r="B8821" t="s">
        <v>10</v>
      </c>
      <c r="C8821">
        <v>3</v>
      </c>
      <c r="D8821" t="s">
        <v>26</v>
      </c>
      <c r="E8821" t="s">
        <v>737</v>
      </c>
      <c r="F8821" t="s">
        <v>13</v>
      </c>
      <c r="G8821" t="s">
        <v>6889</v>
      </c>
      <c r="H8821" s="1">
        <v>0.8</v>
      </c>
      <c r="I8821" s="2">
        <v>43069</v>
      </c>
      <c r="J8821" s="8">
        <f t="shared" si="137"/>
        <v>2017</v>
      </c>
      <c r="K8821" t="s">
        <v>7326</v>
      </c>
      <c r="L8821" t="s">
        <v>73</v>
      </c>
      <c r="M8821">
        <v>78745</v>
      </c>
      <c r="N8821">
        <v>692</v>
      </c>
      <c r="O8821" t="s">
        <v>2987</v>
      </c>
      <c r="P8821">
        <v>-6</v>
      </c>
      <c r="Q8821">
        <v>3</v>
      </c>
      <c r="R8821" t="s">
        <v>75</v>
      </c>
      <c r="T8821">
        <v>-5.82</v>
      </c>
      <c r="U8821">
        <v>4</v>
      </c>
      <c r="V8821" t="s">
        <v>76</v>
      </c>
      <c r="W8821" s="2">
        <v>43072</v>
      </c>
      <c r="X8821" t="s">
        <v>20</v>
      </c>
      <c r="Y8821" t="s">
        <v>77</v>
      </c>
      <c r="Z8821" t="s">
        <v>54</v>
      </c>
    </row>
    <row r="8822" spans="1:26" x14ac:dyDescent="0.25">
      <c r="A8822">
        <v>5</v>
      </c>
      <c r="B8822" t="s">
        <v>43</v>
      </c>
      <c r="C8822">
        <v>6</v>
      </c>
      <c r="D8822" t="s">
        <v>26</v>
      </c>
      <c r="E8822" t="s">
        <v>171</v>
      </c>
      <c r="F8822" t="s">
        <v>13</v>
      </c>
      <c r="G8822" t="s">
        <v>1867</v>
      </c>
      <c r="H8822" s="1">
        <v>0</v>
      </c>
      <c r="I8822" s="2">
        <v>42915</v>
      </c>
      <c r="J8822" s="8">
        <f t="shared" si="137"/>
        <v>2017</v>
      </c>
      <c r="K8822" t="s">
        <v>4116</v>
      </c>
      <c r="L8822" t="s">
        <v>102</v>
      </c>
      <c r="M8822">
        <v>10011</v>
      </c>
      <c r="N8822">
        <v>131</v>
      </c>
      <c r="O8822" t="s">
        <v>3304</v>
      </c>
      <c r="P8822">
        <v>11</v>
      </c>
      <c r="Q8822">
        <v>4</v>
      </c>
      <c r="R8822" t="s">
        <v>104</v>
      </c>
      <c r="T8822">
        <v>11.23</v>
      </c>
      <c r="U8822">
        <v>25</v>
      </c>
      <c r="V8822" t="s">
        <v>19</v>
      </c>
      <c r="W8822" s="2">
        <v>42920</v>
      </c>
      <c r="X8822" t="s">
        <v>39</v>
      </c>
      <c r="Y8822" t="s">
        <v>175</v>
      </c>
      <c r="Z8822" t="s">
        <v>64</v>
      </c>
    </row>
    <row r="8823" spans="1:26" x14ac:dyDescent="0.25">
      <c r="A8823">
        <v>4</v>
      </c>
      <c r="B8823" t="s">
        <v>25</v>
      </c>
      <c r="C8823">
        <v>3</v>
      </c>
      <c r="D8823" t="s">
        <v>11</v>
      </c>
      <c r="E8823" t="s">
        <v>171</v>
      </c>
      <c r="F8823" t="s">
        <v>13</v>
      </c>
      <c r="G8823" t="s">
        <v>6956</v>
      </c>
      <c r="H8823" s="1">
        <v>0</v>
      </c>
      <c r="I8823" s="2">
        <v>42890</v>
      </c>
      <c r="J8823" s="8">
        <f t="shared" si="137"/>
        <v>2017</v>
      </c>
      <c r="K8823" t="s">
        <v>6957</v>
      </c>
      <c r="L8823" t="s">
        <v>102</v>
      </c>
      <c r="M8823">
        <v>10024</v>
      </c>
      <c r="N8823">
        <v>615</v>
      </c>
      <c r="O8823" t="s">
        <v>8213</v>
      </c>
      <c r="P8823">
        <v>12</v>
      </c>
      <c r="Q8823">
        <v>3</v>
      </c>
      <c r="R8823" t="s">
        <v>104</v>
      </c>
      <c r="T8823">
        <v>12</v>
      </c>
      <c r="U8823">
        <v>35</v>
      </c>
      <c r="V8823" t="s">
        <v>76</v>
      </c>
      <c r="W8823" s="2">
        <v>42894</v>
      </c>
      <c r="X8823" t="s">
        <v>20</v>
      </c>
      <c r="Y8823" t="s">
        <v>175</v>
      </c>
      <c r="Z8823" t="s">
        <v>47</v>
      </c>
    </row>
    <row r="8824" spans="1:26" x14ac:dyDescent="0.25">
      <c r="A8824">
        <v>4</v>
      </c>
      <c r="B8824" t="s">
        <v>25</v>
      </c>
      <c r="C8824">
        <v>3</v>
      </c>
      <c r="D8824" t="s">
        <v>26</v>
      </c>
      <c r="E8824" t="s">
        <v>171</v>
      </c>
      <c r="F8824" t="s">
        <v>13</v>
      </c>
      <c r="G8824" t="s">
        <v>6956</v>
      </c>
      <c r="H8824" s="1">
        <v>0</v>
      </c>
      <c r="I8824" s="2">
        <v>42890</v>
      </c>
      <c r="J8824" s="8">
        <f t="shared" si="137"/>
        <v>2017</v>
      </c>
      <c r="K8824" t="s">
        <v>6957</v>
      </c>
      <c r="L8824" t="s">
        <v>102</v>
      </c>
      <c r="M8824">
        <v>10024</v>
      </c>
      <c r="N8824">
        <v>1660</v>
      </c>
      <c r="O8824" t="s">
        <v>8160</v>
      </c>
      <c r="P8824">
        <v>14</v>
      </c>
      <c r="Q8824">
        <v>4</v>
      </c>
      <c r="R8824" t="s">
        <v>104</v>
      </c>
      <c r="T8824">
        <v>14.31</v>
      </c>
      <c r="U8824">
        <v>30</v>
      </c>
      <c r="V8824" t="s">
        <v>76</v>
      </c>
      <c r="W8824" s="2">
        <v>42894</v>
      </c>
      <c r="X8824" t="s">
        <v>20</v>
      </c>
      <c r="Y8824" t="s">
        <v>175</v>
      </c>
      <c r="Z8824" t="s">
        <v>64</v>
      </c>
    </row>
    <row r="8825" spans="1:26" x14ac:dyDescent="0.25">
      <c r="A8825">
        <v>5</v>
      </c>
      <c r="B8825" t="s">
        <v>43</v>
      </c>
      <c r="C8825">
        <v>6</v>
      </c>
      <c r="D8825" t="s">
        <v>50</v>
      </c>
      <c r="E8825" t="s">
        <v>1084</v>
      </c>
      <c r="F8825" t="s">
        <v>13</v>
      </c>
      <c r="G8825" t="s">
        <v>718</v>
      </c>
      <c r="H8825" s="1">
        <v>0.2</v>
      </c>
      <c r="I8825" s="2">
        <v>42827</v>
      </c>
      <c r="J8825" s="8">
        <f t="shared" si="137"/>
        <v>2017</v>
      </c>
      <c r="K8825" t="s">
        <v>5181</v>
      </c>
      <c r="L8825" t="s">
        <v>30</v>
      </c>
      <c r="M8825">
        <v>85204</v>
      </c>
      <c r="N8825">
        <v>1400</v>
      </c>
      <c r="O8825" t="s">
        <v>4934</v>
      </c>
      <c r="P8825">
        <v>33</v>
      </c>
      <c r="Q8825">
        <v>5</v>
      </c>
      <c r="R8825" t="s">
        <v>32</v>
      </c>
      <c r="T8825">
        <v>32.92</v>
      </c>
      <c r="U8825">
        <v>88</v>
      </c>
      <c r="V8825" t="s">
        <v>19</v>
      </c>
      <c r="W8825" s="2">
        <v>42832</v>
      </c>
      <c r="X8825" t="s">
        <v>39</v>
      </c>
      <c r="Y8825" t="s">
        <v>199</v>
      </c>
      <c r="Z8825" t="s">
        <v>52</v>
      </c>
    </row>
    <row r="8826" spans="1:26" x14ac:dyDescent="0.25">
      <c r="A8826">
        <v>2</v>
      </c>
      <c r="B8826" t="s">
        <v>25</v>
      </c>
      <c r="C8826">
        <v>1</v>
      </c>
      <c r="D8826" t="s">
        <v>11</v>
      </c>
      <c r="E8826" t="s">
        <v>1694</v>
      </c>
      <c r="F8826" t="s">
        <v>13</v>
      </c>
      <c r="G8826" t="s">
        <v>1191</v>
      </c>
      <c r="H8826" s="1">
        <v>0.2</v>
      </c>
      <c r="I8826" s="2">
        <v>43010</v>
      </c>
      <c r="J8826" s="8">
        <f t="shared" si="137"/>
        <v>2017</v>
      </c>
      <c r="K8826" t="s">
        <v>1695</v>
      </c>
      <c r="L8826" t="s">
        <v>30</v>
      </c>
      <c r="M8826">
        <v>97123</v>
      </c>
      <c r="N8826">
        <v>32</v>
      </c>
      <c r="O8826" t="s">
        <v>265</v>
      </c>
      <c r="P8826">
        <v>3</v>
      </c>
      <c r="Q8826">
        <v>1</v>
      </c>
      <c r="R8826" t="s">
        <v>32</v>
      </c>
      <c r="T8826">
        <v>3.03</v>
      </c>
      <c r="U8826">
        <v>11</v>
      </c>
      <c r="V8826" t="s">
        <v>19</v>
      </c>
      <c r="W8826" s="2">
        <v>43012</v>
      </c>
      <c r="X8826" t="s">
        <v>130</v>
      </c>
      <c r="Y8826" t="s">
        <v>262</v>
      </c>
      <c r="Z8826" t="s">
        <v>47</v>
      </c>
    </row>
    <row r="8827" spans="1:26" x14ac:dyDescent="0.25">
      <c r="A8827">
        <v>2</v>
      </c>
      <c r="B8827" t="s">
        <v>25</v>
      </c>
      <c r="C8827">
        <v>1</v>
      </c>
      <c r="D8827" t="s">
        <v>50</v>
      </c>
      <c r="E8827" t="s">
        <v>1694</v>
      </c>
      <c r="F8827" t="s">
        <v>13</v>
      </c>
      <c r="G8827" t="s">
        <v>1191</v>
      </c>
      <c r="H8827" s="1">
        <v>0.2</v>
      </c>
      <c r="I8827" s="2">
        <v>43010</v>
      </c>
      <c r="J8827" s="8">
        <f t="shared" si="137"/>
        <v>2017</v>
      </c>
      <c r="K8827" t="s">
        <v>1695</v>
      </c>
      <c r="L8827" t="s">
        <v>30</v>
      </c>
      <c r="M8827">
        <v>97123</v>
      </c>
      <c r="N8827">
        <v>1409</v>
      </c>
      <c r="O8827" t="s">
        <v>464</v>
      </c>
      <c r="P8827">
        <v>-5</v>
      </c>
      <c r="Q8827">
        <v>3</v>
      </c>
      <c r="R8827" t="s">
        <v>32</v>
      </c>
      <c r="T8827">
        <v>-4.6399999999999997</v>
      </c>
      <c r="U8827">
        <v>53</v>
      </c>
      <c r="V8827" t="s">
        <v>19</v>
      </c>
      <c r="W8827" s="2">
        <v>43012</v>
      </c>
      <c r="X8827" t="s">
        <v>130</v>
      </c>
      <c r="Y8827" t="s">
        <v>262</v>
      </c>
      <c r="Z8827" t="s">
        <v>113</v>
      </c>
    </row>
    <row r="8828" spans="1:26" x14ac:dyDescent="0.25">
      <c r="A8828">
        <v>4</v>
      </c>
      <c r="B8828" t="s">
        <v>43</v>
      </c>
      <c r="C8828">
        <v>6</v>
      </c>
      <c r="D8828" t="s">
        <v>26</v>
      </c>
      <c r="E8828" t="s">
        <v>1758</v>
      </c>
      <c r="F8828" t="s">
        <v>13</v>
      </c>
      <c r="G8828" t="s">
        <v>880</v>
      </c>
      <c r="H8828" s="1">
        <v>0</v>
      </c>
      <c r="I8828" s="2">
        <v>43010</v>
      </c>
      <c r="J8828" s="8">
        <f t="shared" si="137"/>
        <v>2017</v>
      </c>
      <c r="K8828" t="s">
        <v>6362</v>
      </c>
      <c r="L8828" t="s">
        <v>102</v>
      </c>
      <c r="M8828">
        <v>6457</v>
      </c>
      <c r="N8828">
        <v>58</v>
      </c>
      <c r="O8828" t="s">
        <v>8148</v>
      </c>
      <c r="P8828">
        <v>13</v>
      </c>
      <c r="Q8828">
        <v>5</v>
      </c>
      <c r="R8828" t="s">
        <v>104</v>
      </c>
      <c r="T8828">
        <v>13.18</v>
      </c>
      <c r="U8828">
        <v>27</v>
      </c>
      <c r="V8828" t="s">
        <v>33</v>
      </c>
      <c r="W8828" s="2">
        <v>43014</v>
      </c>
      <c r="X8828" t="s">
        <v>39</v>
      </c>
      <c r="Y8828" t="s">
        <v>461</v>
      </c>
      <c r="Z8828" t="s">
        <v>54</v>
      </c>
    </row>
    <row r="8829" spans="1:26" x14ac:dyDescent="0.25">
      <c r="A8829">
        <v>4</v>
      </c>
      <c r="B8829" t="s">
        <v>43</v>
      </c>
      <c r="C8829">
        <v>6</v>
      </c>
      <c r="D8829" t="s">
        <v>11</v>
      </c>
      <c r="E8829" t="s">
        <v>88</v>
      </c>
      <c r="F8829" t="s">
        <v>13</v>
      </c>
      <c r="G8829" t="s">
        <v>2109</v>
      </c>
      <c r="H8829" s="1">
        <v>0.15</v>
      </c>
      <c r="I8829" s="2">
        <v>43072</v>
      </c>
      <c r="J8829" s="8">
        <f t="shared" si="137"/>
        <v>2017</v>
      </c>
      <c r="K8829" t="s">
        <v>2675</v>
      </c>
      <c r="L8829" t="s">
        <v>30</v>
      </c>
      <c r="M8829">
        <v>94110</v>
      </c>
      <c r="N8829">
        <v>1435</v>
      </c>
      <c r="O8829" t="s">
        <v>2060</v>
      </c>
      <c r="P8829">
        <v>-30</v>
      </c>
      <c r="Q8829">
        <v>3</v>
      </c>
      <c r="R8829" t="s">
        <v>32</v>
      </c>
      <c r="T8829">
        <v>-29.61</v>
      </c>
      <c r="U8829">
        <v>359</v>
      </c>
      <c r="V8829" t="s">
        <v>19</v>
      </c>
      <c r="W8829" s="2">
        <v>43076</v>
      </c>
      <c r="X8829" t="s">
        <v>39</v>
      </c>
      <c r="Y8829" t="s">
        <v>34</v>
      </c>
      <c r="Z8829" t="s">
        <v>22</v>
      </c>
    </row>
    <row r="8830" spans="1:26" x14ac:dyDescent="0.25">
      <c r="A8830">
        <v>4</v>
      </c>
      <c r="B8830" t="s">
        <v>43</v>
      </c>
      <c r="C8830">
        <v>6</v>
      </c>
      <c r="D8830" t="s">
        <v>11</v>
      </c>
      <c r="E8830" t="s">
        <v>237</v>
      </c>
      <c r="F8830" t="s">
        <v>13</v>
      </c>
      <c r="G8830" t="s">
        <v>541</v>
      </c>
      <c r="H8830" s="1">
        <v>0.2</v>
      </c>
      <c r="I8830" s="2">
        <v>42794</v>
      </c>
      <c r="J8830" s="8">
        <f t="shared" si="137"/>
        <v>2017</v>
      </c>
      <c r="K8830" t="s">
        <v>542</v>
      </c>
      <c r="L8830" t="s">
        <v>16</v>
      </c>
      <c r="M8830">
        <v>38401</v>
      </c>
      <c r="N8830">
        <v>763</v>
      </c>
      <c r="O8830" t="s">
        <v>543</v>
      </c>
      <c r="P8830">
        <v>-28</v>
      </c>
      <c r="Q8830">
        <v>2</v>
      </c>
      <c r="R8830" t="s">
        <v>18</v>
      </c>
      <c r="T8830">
        <v>-28.27</v>
      </c>
      <c r="U8830">
        <v>162</v>
      </c>
      <c r="V8830" t="s">
        <v>19</v>
      </c>
      <c r="W8830" s="2">
        <v>42798</v>
      </c>
      <c r="X8830" t="s">
        <v>39</v>
      </c>
      <c r="Y8830" t="s">
        <v>214</v>
      </c>
      <c r="Z8830" t="s">
        <v>24</v>
      </c>
    </row>
    <row r="8831" spans="1:26" x14ac:dyDescent="0.25">
      <c r="A8831">
        <v>4</v>
      </c>
      <c r="B8831" t="s">
        <v>43</v>
      </c>
      <c r="C8831">
        <v>6</v>
      </c>
      <c r="D8831" t="s">
        <v>11</v>
      </c>
      <c r="E8831" t="s">
        <v>237</v>
      </c>
      <c r="F8831" t="s">
        <v>13</v>
      </c>
      <c r="G8831" t="s">
        <v>541</v>
      </c>
      <c r="H8831" s="1">
        <v>0.2</v>
      </c>
      <c r="I8831" s="2">
        <v>42794</v>
      </c>
      <c r="J8831" s="8">
        <f t="shared" si="137"/>
        <v>2017</v>
      </c>
      <c r="K8831" t="s">
        <v>542</v>
      </c>
      <c r="L8831" t="s">
        <v>16</v>
      </c>
      <c r="M8831">
        <v>38401</v>
      </c>
      <c r="N8831">
        <v>765</v>
      </c>
      <c r="O8831" t="s">
        <v>8111</v>
      </c>
      <c r="P8831">
        <v>44</v>
      </c>
      <c r="Q8831">
        <v>8</v>
      </c>
      <c r="R8831" t="s">
        <v>18</v>
      </c>
      <c r="T8831">
        <v>43.84</v>
      </c>
      <c r="U8831">
        <v>390</v>
      </c>
      <c r="V8831" t="s">
        <v>19</v>
      </c>
      <c r="W8831" s="2">
        <v>42798</v>
      </c>
      <c r="X8831" t="s">
        <v>39</v>
      </c>
      <c r="Y8831" t="s">
        <v>214</v>
      </c>
      <c r="Z8831" t="s">
        <v>24</v>
      </c>
    </row>
    <row r="8832" spans="1:26" x14ac:dyDescent="0.25">
      <c r="A8832">
        <v>5</v>
      </c>
      <c r="B8832" t="s">
        <v>43</v>
      </c>
      <c r="C8832">
        <v>6</v>
      </c>
      <c r="D8832" t="s">
        <v>11</v>
      </c>
      <c r="E8832" t="s">
        <v>88</v>
      </c>
      <c r="F8832" t="s">
        <v>13</v>
      </c>
      <c r="G8832" t="s">
        <v>7107</v>
      </c>
      <c r="H8832" s="1">
        <v>0.2</v>
      </c>
      <c r="I8832" s="2">
        <v>42981</v>
      </c>
      <c r="J8832" s="8">
        <f t="shared" si="137"/>
        <v>2017</v>
      </c>
      <c r="K8832" t="s">
        <v>7180</v>
      </c>
      <c r="L8832" t="s">
        <v>30</v>
      </c>
      <c r="M8832">
        <v>94110</v>
      </c>
      <c r="N8832">
        <v>1208</v>
      </c>
      <c r="O8832" t="s">
        <v>923</v>
      </c>
      <c r="P8832">
        <v>-13</v>
      </c>
      <c r="Q8832">
        <v>2</v>
      </c>
      <c r="R8832" t="s">
        <v>32</v>
      </c>
      <c r="T8832">
        <v>-12.96</v>
      </c>
      <c r="U8832">
        <v>130</v>
      </c>
      <c r="V8832" t="s">
        <v>76</v>
      </c>
      <c r="W8832" s="2">
        <v>42986</v>
      </c>
      <c r="X8832" t="s">
        <v>39</v>
      </c>
      <c r="Y8832" t="s">
        <v>34</v>
      </c>
      <c r="Z8832" t="s">
        <v>24</v>
      </c>
    </row>
    <row r="8833" spans="1:26" x14ac:dyDescent="0.25">
      <c r="A8833">
        <v>5</v>
      </c>
      <c r="B8833" t="s">
        <v>43</v>
      </c>
      <c r="C8833">
        <v>6</v>
      </c>
      <c r="D8833" t="s">
        <v>26</v>
      </c>
      <c r="E8833" t="s">
        <v>88</v>
      </c>
      <c r="F8833" t="s">
        <v>13</v>
      </c>
      <c r="G8833" t="s">
        <v>7107</v>
      </c>
      <c r="H8833" s="1">
        <v>0.2</v>
      </c>
      <c r="I8833" s="2">
        <v>42981</v>
      </c>
      <c r="J8833" s="8">
        <f t="shared" si="137"/>
        <v>2017</v>
      </c>
      <c r="K8833" t="s">
        <v>7180</v>
      </c>
      <c r="L8833" t="s">
        <v>30</v>
      </c>
      <c r="M8833">
        <v>94110</v>
      </c>
      <c r="N8833">
        <v>242</v>
      </c>
      <c r="O8833" t="s">
        <v>336</v>
      </c>
      <c r="P8833">
        <v>2</v>
      </c>
      <c r="Q8833">
        <v>2</v>
      </c>
      <c r="R8833" t="s">
        <v>32</v>
      </c>
      <c r="T8833">
        <v>2.15</v>
      </c>
      <c r="U8833">
        <v>6</v>
      </c>
      <c r="V8833" t="s">
        <v>76</v>
      </c>
      <c r="W8833" s="2">
        <v>42986</v>
      </c>
      <c r="X8833" t="s">
        <v>39</v>
      </c>
      <c r="Y8833" t="s">
        <v>34</v>
      </c>
      <c r="Z8833" t="s">
        <v>54</v>
      </c>
    </row>
    <row r="8834" spans="1:26" x14ac:dyDescent="0.25">
      <c r="A8834">
        <v>4</v>
      </c>
      <c r="B8834" t="s">
        <v>43</v>
      </c>
      <c r="C8834">
        <v>6</v>
      </c>
      <c r="D8834" t="s">
        <v>11</v>
      </c>
      <c r="E8834" t="s">
        <v>5564</v>
      </c>
      <c r="F8834" t="s">
        <v>13</v>
      </c>
      <c r="G8834" t="s">
        <v>5228</v>
      </c>
      <c r="H8834" s="1">
        <v>0</v>
      </c>
      <c r="I8834" s="2">
        <v>42988</v>
      </c>
      <c r="J8834" s="8">
        <f t="shared" ref="J8834:J8897" si="138">YEAR(I8834)</f>
        <v>2017</v>
      </c>
      <c r="K8834" t="s">
        <v>5565</v>
      </c>
      <c r="L8834" t="s">
        <v>102</v>
      </c>
      <c r="M8834">
        <v>2151</v>
      </c>
      <c r="N8834">
        <v>1228</v>
      </c>
      <c r="O8834" t="s">
        <v>8110</v>
      </c>
      <c r="P8834">
        <v>83</v>
      </c>
      <c r="Q8834">
        <v>2</v>
      </c>
      <c r="R8834" t="s">
        <v>104</v>
      </c>
      <c r="T8834">
        <v>83.25</v>
      </c>
      <c r="U8834">
        <v>362</v>
      </c>
      <c r="V8834" t="s">
        <v>33</v>
      </c>
      <c r="W8834" s="2">
        <v>42992</v>
      </c>
      <c r="X8834" t="s">
        <v>39</v>
      </c>
      <c r="Y8834" t="s">
        <v>744</v>
      </c>
      <c r="Z8834" t="s">
        <v>22</v>
      </c>
    </row>
    <row r="8835" spans="1:26" x14ac:dyDescent="0.25">
      <c r="A8835">
        <v>4</v>
      </c>
      <c r="B8835" t="s">
        <v>43</v>
      </c>
      <c r="C8835">
        <v>6</v>
      </c>
      <c r="D8835" t="s">
        <v>26</v>
      </c>
      <c r="E8835" t="s">
        <v>5564</v>
      </c>
      <c r="F8835" t="s">
        <v>13</v>
      </c>
      <c r="G8835" t="s">
        <v>5228</v>
      </c>
      <c r="H8835" s="1">
        <v>0</v>
      </c>
      <c r="I8835" s="2">
        <v>42988</v>
      </c>
      <c r="J8835" s="8">
        <f t="shared" si="138"/>
        <v>2017</v>
      </c>
      <c r="K8835" t="s">
        <v>5565</v>
      </c>
      <c r="L8835" t="s">
        <v>102</v>
      </c>
      <c r="M8835">
        <v>2151</v>
      </c>
      <c r="N8835">
        <v>615</v>
      </c>
      <c r="O8835" t="s">
        <v>2858</v>
      </c>
      <c r="P8835">
        <v>16</v>
      </c>
      <c r="Q8835">
        <v>2</v>
      </c>
      <c r="R8835" t="s">
        <v>104</v>
      </c>
      <c r="T8835">
        <v>16.11</v>
      </c>
      <c r="U8835">
        <v>62</v>
      </c>
      <c r="V8835" t="s">
        <v>33</v>
      </c>
      <c r="W8835" s="2">
        <v>42992</v>
      </c>
      <c r="X8835" t="s">
        <v>39</v>
      </c>
      <c r="Y8835" t="s">
        <v>744</v>
      </c>
      <c r="Z8835" t="s">
        <v>56</v>
      </c>
    </row>
    <row r="8836" spans="1:26" x14ac:dyDescent="0.25">
      <c r="A8836">
        <v>4</v>
      </c>
      <c r="B8836" t="s">
        <v>43</v>
      </c>
      <c r="C8836">
        <v>6</v>
      </c>
      <c r="D8836" t="s">
        <v>26</v>
      </c>
      <c r="E8836" t="s">
        <v>5564</v>
      </c>
      <c r="F8836" t="s">
        <v>13</v>
      </c>
      <c r="G8836" t="s">
        <v>5228</v>
      </c>
      <c r="H8836" s="1">
        <v>0</v>
      </c>
      <c r="I8836" s="2">
        <v>42988</v>
      </c>
      <c r="J8836" s="8">
        <f t="shared" si="138"/>
        <v>2017</v>
      </c>
      <c r="K8836" t="s">
        <v>5565</v>
      </c>
      <c r="L8836" t="s">
        <v>102</v>
      </c>
      <c r="M8836">
        <v>2151</v>
      </c>
      <c r="N8836">
        <v>1758</v>
      </c>
      <c r="O8836" t="s">
        <v>790</v>
      </c>
      <c r="P8836">
        <v>125</v>
      </c>
      <c r="Q8836">
        <v>9</v>
      </c>
      <c r="R8836" t="s">
        <v>104</v>
      </c>
      <c r="T8836">
        <v>125.47</v>
      </c>
      <c r="U8836">
        <v>279</v>
      </c>
      <c r="V8836" t="s">
        <v>33</v>
      </c>
      <c r="W8836" s="2">
        <v>42992</v>
      </c>
      <c r="X8836" t="s">
        <v>39</v>
      </c>
      <c r="Y8836" t="s">
        <v>744</v>
      </c>
      <c r="Z8836" t="s">
        <v>64</v>
      </c>
    </row>
    <row r="8837" spans="1:26" x14ac:dyDescent="0.25">
      <c r="A8837">
        <v>5</v>
      </c>
      <c r="B8837" t="s">
        <v>43</v>
      </c>
      <c r="C8837">
        <v>6</v>
      </c>
      <c r="D8837" t="s">
        <v>26</v>
      </c>
      <c r="E8837" t="s">
        <v>489</v>
      </c>
      <c r="F8837" t="s">
        <v>13</v>
      </c>
      <c r="G8837" t="s">
        <v>254</v>
      </c>
      <c r="H8837" s="1">
        <v>0.2</v>
      </c>
      <c r="I8837" s="2">
        <v>42780</v>
      </c>
      <c r="J8837" s="8">
        <f t="shared" si="138"/>
        <v>2017</v>
      </c>
      <c r="K8837" t="s">
        <v>4189</v>
      </c>
      <c r="L8837" t="s">
        <v>102</v>
      </c>
      <c r="M8837">
        <v>44312</v>
      </c>
      <c r="N8837">
        <v>1129</v>
      </c>
      <c r="O8837" t="s">
        <v>3443</v>
      </c>
      <c r="P8837">
        <v>1</v>
      </c>
      <c r="Q8837">
        <v>3</v>
      </c>
      <c r="R8837" t="s">
        <v>104</v>
      </c>
      <c r="T8837">
        <v>0.9</v>
      </c>
      <c r="U8837">
        <v>14</v>
      </c>
      <c r="V8837" t="s">
        <v>19</v>
      </c>
      <c r="W8837" s="2">
        <v>42785</v>
      </c>
      <c r="X8837" t="s">
        <v>39</v>
      </c>
      <c r="Y8837" t="s">
        <v>309</v>
      </c>
      <c r="Z8837" t="s">
        <v>49</v>
      </c>
    </row>
    <row r="8838" spans="1:26" x14ac:dyDescent="0.25">
      <c r="A8838">
        <v>5</v>
      </c>
      <c r="B8838" t="s">
        <v>43</v>
      </c>
      <c r="C8838">
        <v>6</v>
      </c>
      <c r="D8838" t="s">
        <v>26</v>
      </c>
      <c r="E8838" t="s">
        <v>489</v>
      </c>
      <c r="F8838" t="s">
        <v>13</v>
      </c>
      <c r="G8838" t="s">
        <v>254</v>
      </c>
      <c r="H8838" s="1">
        <v>0.7</v>
      </c>
      <c r="I8838" s="2">
        <v>42780</v>
      </c>
      <c r="J8838" s="8">
        <f t="shared" si="138"/>
        <v>2017</v>
      </c>
      <c r="K8838" t="s">
        <v>4189</v>
      </c>
      <c r="L8838" t="s">
        <v>102</v>
      </c>
      <c r="M8838">
        <v>44312</v>
      </c>
      <c r="N8838">
        <v>50</v>
      </c>
      <c r="O8838" t="s">
        <v>749</v>
      </c>
      <c r="P8838">
        <v>-2</v>
      </c>
      <c r="Q8838">
        <v>2</v>
      </c>
      <c r="R8838" t="s">
        <v>104</v>
      </c>
      <c r="T8838">
        <v>-1.68</v>
      </c>
      <c r="U8838">
        <v>2</v>
      </c>
      <c r="V8838" t="s">
        <v>19</v>
      </c>
      <c r="W8838" s="2">
        <v>42785</v>
      </c>
      <c r="X8838" t="s">
        <v>39</v>
      </c>
      <c r="Y8838" t="s">
        <v>309</v>
      </c>
      <c r="Z8838" t="s">
        <v>54</v>
      </c>
    </row>
    <row r="8839" spans="1:26" x14ac:dyDescent="0.25">
      <c r="A8839">
        <v>5</v>
      </c>
      <c r="B8839" t="s">
        <v>43</v>
      </c>
      <c r="C8839">
        <v>6</v>
      </c>
      <c r="D8839" t="s">
        <v>26</v>
      </c>
      <c r="E8839" t="s">
        <v>489</v>
      </c>
      <c r="F8839" t="s">
        <v>13</v>
      </c>
      <c r="G8839" t="s">
        <v>254</v>
      </c>
      <c r="H8839" s="1">
        <v>0.7</v>
      </c>
      <c r="I8839" s="2">
        <v>42780</v>
      </c>
      <c r="J8839" s="8">
        <f t="shared" si="138"/>
        <v>2017</v>
      </c>
      <c r="K8839" t="s">
        <v>4189</v>
      </c>
      <c r="L8839" t="s">
        <v>102</v>
      </c>
      <c r="M8839">
        <v>44312</v>
      </c>
      <c r="N8839">
        <v>712</v>
      </c>
      <c r="O8839" t="s">
        <v>1025</v>
      </c>
      <c r="P8839">
        <v>-12</v>
      </c>
      <c r="Q8839">
        <v>2</v>
      </c>
      <c r="R8839" t="s">
        <v>104</v>
      </c>
      <c r="T8839">
        <v>-11.96</v>
      </c>
      <c r="U8839">
        <v>15</v>
      </c>
      <c r="V8839" t="s">
        <v>19</v>
      </c>
      <c r="W8839" s="2">
        <v>42785</v>
      </c>
      <c r="X8839" t="s">
        <v>39</v>
      </c>
      <c r="Y8839" t="s">
        <v>309</v>
      </c>
      <c r="Z8839" t="s">
        <v>54</v>
      </c>
    </row>
    <row r="8840" spans="1:26" x14ac:dyDescent="0.25">
      <c r="A8840">
        <v>5</v>
      </c>
      <c r="B8840" t="s">
        <v>43</v>
      </c>
      <c r="C8840">
        <v>6</v>
      </c>
      <c r="D8840" t="s">
        <v>50</v>
      </c>
      <c r="E8840" t="s">
        <v>489</v>
      </c>
      <c r="F8840" t="s">
        <v>13</v>
      </c>
      <c r="G8840" t="s">
        <v>254</v>
      </c>
      <c r="H8840" s="1">
        <v>0.2</v>
      </c>
      <c r="I8840" s="2">
        <v>42780</v>
      </c>
      <c r="J8840" s="8">
        <f t="shared" si="138"/>
        <v>2017</v>
      </c>
      <c r="K8840" t="s">
        <v>4189</v>
      </c>
      <c r="L8840" t="s">
        <v>102</v>
      </c>
      <c r="M8840">
        <v>44312</v>
      </c>
      <c r="N8840">
        <v>296</v>
      </c>
      <c r="O8840" t="s">
        <v>4781</v>
      </c>
      <c r="P8840">
        <v>1</v>
      </c>
      <c r="Q8840">
        <v>3</v>
      </c>
      <c r="R8840" t="s">
        <v>104</v>
      </c>
      <c r="T8840">
        <v>0.9</v>
      </c>
      <c r="U8840">
        <v>72</v>
      </c>
      <c r="V8840" t="s">
        <v>19</v>
      </c>
      <c r="W8840" s="2">
        <v>42785</v>
      </c>
      <c r="X8840" t="s">
        <v>39</v>
      </c>
      <c r="Y8840" t="s">
        <v>309</v>
      </c>
      <c r="Z8840" t="s">
        <v>113</v>
      </c>
    </row>
    <row r="8841" spans="1:26" x14ac:dyDescent="0.25">
      <c r="A8841">
        <v>5</v>
      </c>
      <c r="B8841" t="s">
        <v>43</v>
      </c>
      <c r="C8841">
        <v>6</v>
      </c>
      <c r="D8841" t="s">
        <v>50</v>
      </c>
      <c r="E8841" t="s">
        <v>489</v>
      </c>
      <c r="F8841" t="s">
        <v>13</v>
      </c>
      <c r="G8841" t="s">
        <v>254</v>
      </c>
      <c r="H8841" s="1">
        <v>0.4</v>
      </c>
      <c r="I8841" s="2">
        <v>42780</v>
      </c>
      <c r="J8841" s="8">
        <f t="shared" si="138"/>
        <v>2017</v>
      </c>
      <c r="K8841" t="s">
        <v>4189</v>
      </c>
      <c r="L8841" t="s">
        <v>102</v>
      </c>
      <c r="M8841">
        <v>44312</v>
      </c>
      <c r="N8841">
        <v>775</v>
      </c>
      <c r="O8841" t="s">
        <v>5050</v>
      </c>
      <c r="P8841">
        <v>-81</v>
      </c>
      <c r="Q8841">
        <v>3</v>
      </c>
      <c r="R8841" t="s">
        <v>104</v>
      </c>
      <c r="T8841">
        <v>-81</v>
      </c>
      <c r="U8841">
        <v>324</v>
      </c>
      <c r="V8841" t="s">
        <v>19</v>
      </c>
      <c r="W8841" s="2">
        <v>42785</v>
      </c>
      <c r="X8841" t="s">
        <v>39</v>
      </c>
      <c r="Y8841" t="s">
        <v>309</v>
      </c>
      <c r="Z8841" t="s">
        <v>52</v>
      </c>
    </row>
    <row r="8842" spans="1:26" x14ac:dyDescent="0.25">
      <c r="A8842">
        <v>4</v>
      </c>
      <c r="B8842" t="s">
        <v>43</v>
      </c>
      <c r="C8842">
        <v>6</v>
      </c>
      <c r="D8842" t="s">
        <v>11</v>
      </c>
      <c r="E8842" t="s">
        <v>99</v>
      </c>
      <c r="F8842" t="s">
        <v>13</v>
      </c>
      <c r="G8842" t="s">
        <v>1252</v>
      </c>
      <c r="H8842" s="1">
        <v>0.2</v>
      </c>
      <c r="I8842" s="2">
        <v>43094</v>
      </c>
      <c r="J8842" s="8">
        <f t="shared" si="138"/>
        <v>2017</v>
      </c>
      <c r="K8842" t="s">
        <v>5636</v>
      </c>
      <c r="L8842" t="s">
        <v>102</v>
      </c>
      <c r="M8842">
        <v>19140</v>
      </c>
      <c r="N8842">
        <v>1536</v>
      </c>
      <c r="O8842" t="s">
        <v>1631</v>
      </c>
      <c r="P8842">
        <v>-68</v>
      </c>
      <c r="Q8842">
        <v>4</v>
      </c>
      <c r="R8842" t="s">
        <v>104</v>
      </c>
      <c r="T8842">
        <v>-68.39</v>
      </c>
      <c r="U8842">
        <v>547</v>
      </c>
      <c r="V8842" t="s">
        <v>33</v>
      </c>
      <c r="W8842" s="2">
        <v>43098</v>
      </c>
      <c r="X8842" t="s">
        <v>39</v>
      </c>
      <c r="Y8842" t="s">
        <v>105</v>
      </c>
      <c r="Z8842" t="s">
        <v>47</v>
      </c>
    </row>
    <row r="8843" spans="1:26" x14ac:dyDescent="0.25">
      <c r="A8843">
        <v>6</v>
      </c>
      <c r="B8843" t="s">
        <v>10</v>
      </c>
      <c r="C8843">
        <v>6</v>
      </c>
      <c r="D8843" t="s">
        <v>26</v>
      </c>
      <c r="E8843" t="s">
        <v>2489</v>
      </c>
      <c r="F8843" t="s">
        <v>13</v>
      </c>
      <c r="G8843" t="s">
        <v>5316</v>
      </c>
      <c r="H8843" s="1">
        <v>0</v>
      </c>
      <c r="I8843" s="2">
        <v>43070</v>
      </c>
      <c r="J8843" s="8">
        <f t="shared" si="138"/>
        <v>2017</v>
      </c>
      <c r="K8843" t="s">
        <v>6477</v>
      </c>
      <c r="L8843" t="s">
        <v>16</v>
      </c>
      <c r="M8843">
        <v>23320</v>
      </c>
      <c r="N8843">
        <v>698</v>
      </c>
      <c r="O8843" t="s">
        <v>8229</v>
      </c>
      <c r="P8843">
        <v>31</v>
      </c>
      <c r="Q8843">
        <v>4</v>
      </c>
      <c r="R8843" t="s">
        <v>18</v>
      </c>
      <c r="T8843">
        <v>30.7</v>
      </c>
      <c r="U8843">
        <v>64</v>
      </c>
      <c r="V8843" t="s">
        <v>33</v>
      </c>
      <c r="W8843" s="2">
        <v>43076</v>
      </c>
      <c r="X8843" t="s">
        <v>39</v>
      </c>
      <c r="Y8843" t="s">
        <v>205</v>
      </c>
      <c r="Z8843" t="s">
        <v>54</v>
      </c>
    </row>
    <row r="8844" spans="1:26" x14ac:dyDescent="0.25">
      <c r="A8844">
        <v>6</v>
      </c>
      <c r="B8844" t="s">
        <v>10</v>
      </c>
      <c r="C8844">
        <v>6</v>
      </c>
      <c r="D8844" t="s">
        <v>26</v>
      </c>
      <c r="E8844" t="s">
        <v>2489</v>
      </c>
      <c r="F8844" t="s">
        <v>13</v>
      </c>
      <c r="G8844" t="s">
        <v>5316</v>
      </c>
      <c r="H8844" s="1">
        <v>0</v>
      </c>
      <c r="I8844" s="2">
        <v>43070</v>
      </c>
      <c r="J8844" s="8">
        <f t="shared" si="138"/>
        <v>2017</v>
      </c>
      <c r="K8844" t="s">
        <v>6477</v>
      </c>
      <c r="L8844" t="s">
        <v>16</v>
      </c>
      <c r="M8844">
        <v>23320</v>
      </c>
      <c r="N8844">
        <v>502</v>
      </c>
      <c r="O8844" t="s">
        <v>975</v>
      </c>
      <c r="P8844">
        <v>17</v>
      </c>
      <c r="Q8844">
        <v>4</v>
      </c>
      <c r="R8844" t="s">
        <v>18</v>
      </c>
      <c r="T8844">
        <v>16.649999999999999</v>
      </c>
      <c r="U8844">
        <v>62</v>
      </c>
      <c r="V8844" t="s">
        <v>33</v>
      </c>
      <c r="W8844" s="2">
        <v>43076</v>
      </c>
      <c r="X8844" t="s">
        <v>39</v>
      </c>
      <c r="Y8844" t="s">
        <v>205</v>
      </c>
      <c r="Z8844" t="s">
        <v>42</v>
      </c>
    </row>
    <row r="8845" spans="1:26" x14ac:dyDescent="0.25">
      <c r="A8845">
        <v>3</v>
      </c>
      <c r="B8845" t="s">
        <v>10</v>
      </c>
      <c r="C8845">
        <v>3</v>
      </c>
      <c r="D8845" t="s">
        <v>11</v>
      </c>
      <c r="E8845" t="s">
        <v>4423</v>
      </c>
      <c r="F8845" t="s">
        <v>13</v>
      </c>
      <c r="G8845" t="s">
        <v>880</v>
      </c>
      <c r="H8845" s="1">
        <v>0.2</v>
      </c>
      <c r="I8845" s="2">
        <v>42933</v>
      </c>
      <c r="J8845" s="8">
        <f t="shared" si="138"/>
        <v>2017</v>
      </c>
      <c r="K8845" t="s">
        <v>5431</v>
      </c>
      <c r="L8845" t="s">
        <v>16</v>
      </c>
      <c r="M8845">
        <v>34952</v>
      </c>
      <c r="N8845">
        <v>391</v>
      </c>
      <c r="O8845" t="s">
        <v>645</v>
      </c>
      <c r="P8845">
        <v>6</v>
      </c>
      <c r="Q8845">
        <v>5</v>
      </c>
      <c r="R8845" t="s">
        <v>18</v>
      </c>
      <c r="T8845">
        <v>5.8</v>
      </c>
      <c r="U8845">
        <v>232</v>
      </c>
      <c r="V8845" t="s">
        <v>33</v>
      </c>
      <c r="W8845" s="2">
        <v>42936</v>
      </c>
      <c r="X8845" t="s">
        <v>20</v>
      </c>
      <c r="Y8845" t="s">
        <v>40</v>
      </c>
      <c r="Z8845" t="s">
        <v>22</v>
      </c>
    </row>
    <row r="8846" spans="1:26" x14ac:dyDescent="0.25">
      <c r="A8846">
        <v>6</v>
      </c>
      <c r="B8846" t="s">
        <v>10</v>
      </c>
      <c r="C8846">
        <v>6</v>
      </c>
      <c r="D8846" t="s">
        <v>26</v>
      </c>
      <c r="E8846" t="s">
        <v>737</v>
      </c>
      <c r="F8846" t="s">
        <v>13</v>
      </c>
      <c r="G8846" t="s">
        <v>762</v>
      </c>
      <c r="H8846" s="1">
        <v>0.8</v>
      </c>
      <c r="I8846" s="2">
        <v>43075</v>
      </c>
      <c r="J8846" s="8">
        <f t="shared" si="138"/>
        <v>2017</v>
      </c>
      <c r="K8846" t="s">
        <v>3984</v>
      </c>
      <c r="L8846" t="s">
        <v>73</v>
      </c>
      <c r="M8846">
        <v>78745</v>
      </c>
      <c r="N8846">
        <v>267</v>
      </c>
      <c r="O8846" t="s">
        <v>3985</v>
      </c>
      <c r="P8846">
        <v>-5</v>
      </c>
      <c r="Q8846">
        <v>7</v>
      </c>
      <c r="R8846" t="s">
        <v>75</v>
      </c>
      <c r="T8846">
        <v>-4.8499999999999996</v>
      </c>
      <c r="U8846">
        <v>3</v>
      </c>
      <c r="V8846" t="s">
        <v>19</v>
      </c>
      <c r="W8846" s="2">
        <v>43081</v>
      </c>
      <c r="X8846" t="s">
        <v>39</v>
      </c>
      <c r="Y8846" t="s">
        <v>77</v>
      </c>
      <c r="Z8846" t="s">
        <v>54</v>
      </c>
    </row>
    <row r="8847" spans="1:26" x14ac:dyDescent="0.25">
      <c r="A8847">
        <v>4</v>
      </c>
      <c r="B8847" t="s">
        <v>43</v>
      </c>
      <c r="C8847">
        <v>6</v>
      </c>
      <c r="D8847" t="s">
        <v>26</v>
      </c>
      <c r="E8847" t="s">
        <v>99</v>
      </c>
      <c r="F8847" t="s">
        <v>13</v>
      </c>
      <c r="G8847" t="s">
        <v>900</v>
      </c>
      <c r="H8847" s="1">
        <v>0.7</v>
      </c>
      <c r="I8847" s="2">
        <v>42941</v>
      </c>
      <c r="J8847" s="8">
        <f t="shared" si="138"/>
        <v>2017</v>
      </c>
      <c r="K8847" t="s">
        <v>7550</v>
      </c>
      <c r="L8847" t="s">
        <v>102</v>
      </c>
      <c r="M8847">
        <v>19143</v>
      </c>
      <c r="N8847">
        <v>700</v>
      </c>
      <c r="O8847" t="s">
        <v>717</v>
      </c>
      <c r="P8847">
        <v>-18</v>
      </c>
      <c r="Q8847">
        <v>4</v>
      </c>
      <c r="R8847" t="s">
        <v>104</v>
      </c>
      <c r="T8847">
        <v>-18.46</v>
      </c>
      <c r="U8847">
        <v>25</v>
      </c>
      <c r="V8847" t="s">
        <v>76</v>
      </c>
      <c r="W8847" s="2">
        <v>42945</v>
      </c>
      <c r="X8847" t="s">
        <v>39</v>
      </c>
      <c r="Y8847" t="s">
        <v>105</v>
      </c>
      <c r="Z8847" t="s">
        <v>54</v>
      </c>
    </row>
    <row r="8848" spans="1:26" x14ac:dyDescent="0.25">
      <c r="A8848">
        <v>4</v>
      </c>
      <c r="B8848" t="s">
        <v>25</v>
      </c>
      <c r="C8848">
        <v>3</v>
      </c>
      <c r="D8848" t="s">
        <v>26</v>
      </c>
      <c r="E8848" t="s">
        <v>171</v>
      </c>
      <c r="F8848" t="s">
        <v>13</v>
      </c>
      <c r="G8848" t="s">
        <v>443</v>
      </c>
      <c r="H8848" s="1">
        <v>0</v>
      </c>
      <c r="I8848" s="2">
        <v>42810</v>
      </c>
      <c r="J8848" s="8">
        <f t="shared" si="138"/>
        <v>2017</v>
      </c>
      <c r="K8848" t="s">
        <v>7330</v>
      </c>
      <c r="L8848" t="s">
        <v>102</v>
      </c>
      <c r="M8848">
        <v>10009</v>
      </c>
      <c r="N8848">
        <v>255</v>
      </c>
      <c r="O8848" t="s">
        <v>3782</v>
      </c>
      <c r="P8848">
        <v>6</v>
      </c>
      <c r="Q8848">
        <v>3</v>
      </c>
      <c r="R8848" t="s">
        <v>104</v>
      </c>
      <c r="T8848">
        <v>6.31</v>
      </c>
      <c r="U8848">
        <v>18</v>
      </c>
      <c r="V8848" t="s">
        <v>76</v>
      </c>
      <c r="W8848" s="2">
        <v>42814</v>
      </c>
      <c r="X8848" t="s">
        <v>20</v>
      </c>
      <c r="Y8848" t="s">
        <v>175</v>
      </c>
      <c r="Z8848" t="s">
        <v>49</v>
      </c>
    </row>
    <row r="8849" spans="1:26" x14ac:dyDescent="0.25">
      <c r="A8849">
        <v>4</v>
      </c>
      <c r="B8849" t="s">
        <v>43</v>
      </c>
      <c r="C8849">
        <v>6</v>
      </c>
      <c r="D8849" t="s">
        <v>11</v>
      </c>
      <c r="E8849" t="s">
        <v>99</v>
      </c>
      <c r="F8849" t="s">
        <v>13</v>
      </c>
      <c r="G8849" t="s">
        <v>114</v>
      </c>
      <c r="H8849" s="1">
        <v>0.5</v>
      </c>
      <c r="I8849" s="2">
        <v>42995</v>
      </c>
      <c r="J8849" s="8">
        <f t="shared" si="138"/>
        <v>2017</v>
      </c>
      <c r="K8849" t="s">
        <v>115</v>
      </c>
      <c r="L8849" t="s">
        <v>102</v>
      </c>
      <c r="M8849">
        <v>19140</v>
      </c>
      <c r="N8849">
        <v>1358</v>
      </c>
      <c r="O8849" t="s">
        <v>116</v>
      </c>
      <c r="P8849">
        <v>-1665</v>
      </c>
      <c r="Q8849">
        <v>7</v>
      </c>
      <c r="R8849" t="s">
        <v>104</v>
      </c>
      <c r="T8849">
        <v>-1665.05</v>
      </c>
      <c r="U8849">
        <v>3083</v>
      </c>
      <c r="V8849" t="s">
        <v>19</v>
      </c>
      <c r="W8849" s="2">
        <v>42999</v>
      </c>
      <c r="X8849" t="s">
        <v>39</v>
      </c>
      <c r="Y8849" t="s">
        <v>105</v>
      </c>
      <c r="Z8849" t="s">
        <v>22</v>
      </c>
    </row>
    <row r="8850" spans="1:26" x14ac:dyDescent="0.25">
      <c r="A8850">
        <v>4</v>
      </c>
      <c r="B8850" t="s">
        <v>43</v>
      </c>
      <c r="C8850">
        <v>6</v>
      </c>
      <c r="D8850" t="s">
        <v>26</v>
      </c>
      <c r="E8850" t="s">
        <v>99</v>
      </c>
      <c r="F8850" t="s">
        <v>13</v>
      </c>
      <c r="G8850" t="s">
        <v>114</v>
      </c>
      <c r="H8850" s="1">
        <v>0.7</v>
      </c>
      <c r="I8850" s="2">
        <v>42995</v>
      </c>
      <c r="J8850" s="8">
        <f t="shared" si="138"/>
        <v>2017</v>
      </c>
      <c r="K8850" t="s">
        <v>115</v>
      </c>
      <c r="L8850" t="s">
        <v>102</v>
      </c>
      <c r="M8850">
        <v>19140</v>
      </c>
      <c r="N8850">
        <v>266</v>
      </c>
      <c r="O8850" t="s">
        <v>117</v>
      </c>
      <c r="P8850">
        <v>-7</v>
      </c>
      <c r="Q8850">
        <v>2</v>
      </c>
      <c r="R8850" t="s">
        <v>104</v>
      </c>
      <c r="T8850">
        <v>-7.05</v>
      </c>
      <c r="U8850">
        <v>10</v>
      </c>
      <c r="V8850" t="s">
        <v>19</v>
      </c>
      <c r="W8850" s="2">
        <v>42999</v>
      </c>
      <c r="X8850" t="s">
        <v>39</v>
      </c>
      <c r="Y8850" t="s">
        <v>105</v>
      </c>
      <c r="Z8850" t="s">
        <v>54</v>
      </c>
    </row>
    <row r="8851" spans="1:26" x14ac:dyDescent="0.25">
      <c r="A8851">
        <v>4</v>
      </c>
      <c r="B8851" t="s">
        <v>43</v>
      </c>
      <c r="C8851">
        <v>6</v>
      </c>
      <c r="D8851" t="s">
        <v>11</v>
      </c>
      <c r="E8851" t="s">
        <v>99</v>
      </c>
      <c r="F8851" t="s">
        <v>13</v>
      </c>
      <c r="G8851" t="s">
        <v>114</v>
      </c>
      <c r="H8851" s="1">
        <v>0.2</v>
      </c>
      <c r="I8851" s="2">
        <v>42995</v>
      </c>
      <c r="J8851" s="8">
        <f t="shared" si="138"/>
        <v>2017</v>
      </c>
      <c r="K8851" t="s">
        <v>115</v>
      </c>
      <c r="L8851" t="s">
        <v>102</v>
      </c>
      <c r="M8851">
        <v>19140</v>
      </c>
      <c r="N8851">
        <v>872</v>
      </c>
      <c r="O8851" t="s">
        <v>8145</v>
      </c>
      <c r="P8851">
        <v>16</v>
      </c>
      <c r="Q8851">
        <v>3</v>
      </c>
      <c r="R8851" t="s">
        <v>104</v>
      </c>
      <c r="T8851">
        <v>15.52</v>
      </c>
      <c r="U8851">
        <v>124</v>
      </c>
      <c r="V8851" t="s">
        <v>19</v>
      </c>
      <c r="W8851" s="2">
        <v>42999</v>
      </c>
      <c r="X8851" t="s">
        <v>39</v>
      </c>
      <c r="Y8851" t="s">
        <v>105</v>
      </c>
      <c r="Z8851" t="s">
        <v>47</v>
      </c>
    </row>
    <row r="8852" spans="1:26" x14ac:dyDescent="0.25">
      <c r="A8852">
        <v>4</v>
      </c>
      <c r="B8852" t="s">
        <v>43</v>
      </c>
      <c r="C8852">
        <v>6</v>
      </c>
      <c r="D8852" t="s">
        <v>26</v>
      </c>
      <c r="E8852" t="s">
        <v>99</v>
      </c>
      <c r="F8852" t="s">
        <v>13</v>
      </c>
      <c r="G8852" t="s">
        <v>114</v>
      </c>
      <c r="H8852" s="1">
        <v>0.2</v>
      </c>
      <c r="I8852" s="2">
        <v>42995</v>
      </c>
      <c r="J8852" s="8">
        <f t="shared" si="138"/>
        <v>2017</v>
      </c>
      <c r="K8852" t="s">
        <v>115</v>
      </c>
      <c r="L8852" t="s">
        <v>102</v>
      </c>
      <c r="M8852">
        <v>19140</v>
      </c>
      <c r="N8852">
        <v>1292</v>
      </c>
      <c r="O8852" t="s">
        <v>118</v>
      </c>
      <c r="P8852">
        <v>1</v>
      </c>
      <c r="Q8852">
        <v>2</v>
      </c>
      <c r="R8852" t="s">
        <v>104</v>
      </c>
      <c r="T8852">
        <v>1.1000000000000001</v>
      </c>
      <c r="U8852">
        <v>3</v>
      </c>
      <c r="V8852" t="s">
        <v>19</v>
      </c>
      <c r="W8852" s="2">
        <v>42999</v>
      </c>
      <c r="X8852" t="s">
        <v>39</v>
      </c>
      <c r="Y8852" t="s">
        <v>105</v>
      </c>
      <c r="Z8852" t="s">
        <v>119</v>
      </c>
    </row>
    <row r="8853" spans="1:26" x14ac:dyDescent="0.25">
      <c r="A8853">
        <v>4</v>
      </c>
      <c r="B8853" t="s">
        <v>43</v>
      </c>
      <c r="C8853">
        <v>6</v>
      </c>
      <c r="D8853" t="s">
        <v>26</v>
      </c>
      <c r="E8853" t="s">
        <v>99</v>
      </c>
      <c r="F8853" t="s">
        <v>13</v>
      </c>
      <c r="G8853" t="s">
        <v>114</v>
      </c>
      <c r="H8853" s="1">
        <v>0.2</v>
      </c>
      <c r="I8853" s="2">
        <v>42995</v>
      </c>
      <c r="J8853" s="8">
        <f t="shared" si="138"/>
        <v>2017</v>
      </c>
      <c r="K8853" t="s">
        <v>115</v>
      </c>
      <c r="L8853" t="s">
        <v>102</v>
      </c>
      <c r="M8853">
        <v>19140</v>
      </c>
      <c r="N8853">
        <v>361</v>
      </c>
      <c r="O8853" t="s">
        <v>120</v>
      </c>
      <c r="P8853">
        <v>10</v>
      </c>
      <c r="Q8853">
        <v>6</v>
      </c>
      <c r="R8853" t="s">
        <v>104</v>
      </c>
      <c r="T8853">
        <v>9.7100000000000009</v>
      </c>
      <c r="U8853">
        <v>86</v>
      </c>
      <c r="V8853" t="s">
        <v>19</v>
      </c>
      <c r="W8853" s="2">
        <v>42999</v>
      </c>
      <c r="X8853" t="s">
        <v>39</v>
      </c>
      <c r="Y8853" t="s">
        <v>105</v>
      </c>
      <c r="Z8853" t="s">
        <v>49</v>
      </c>
    </row>
    <row r="8854" spans="1:26" x14ac:dyDescent="0.25">
      <c r="A8854">
        <v>4</v>
      </c>
      <c r="B8854" t="s">
        <v>43</v>
      </c>
      <c r="C8854">
        <v>6</v>
      </c>
      <c r="D8854" t="s">
        <v>26</v>
      </c>
      <c r="E8854" t="s">
        <v>99</v>
      </c>
      <c r="F8854" t="s">
        <v>13</v>
      </c>
      <c r="G8854" t="s">
        <v>114</v>
      </c>
      <c r="H8854" s="1">
        <v>0.7</v>
      </c>
      <c r="I8854" s="2">
        <v>42995</v>
      </c>
      <c r="J8854" s="8">
        <f t="shared" si="138"/>
        <v>2017</v>
      </c>
      <c r="K8854" t="s">
        <v>115</v>
      </c>
      <c r="L8854" t="s">
        <v>102</v>
      </c>
      <c r="M8854">
        <v>19140</v>
      </c>
      <c r="N8854">
        <v>54</v>
      </c>
      <c r="O8854" t="s">
        <v>8146</v>
      </c>
      <c r="P8854">
        <v>-6</v>
      </c>
      <c r="Q8854">
        <v>6</v>
      </c>
      <c r="R8854" t="s">
        <v>104</v>
      </c>
      <c r="T8854">
        <v>-5.71</v>
      </c>
      <c r="U8854">
        <v>7</v>
      </c>
      <c r="V8854" t="s">
        <v>19</v>
      </c>
      <c r="W8854" s="2">
        <v>42999</v>
      </c>
      <c r="X8854" t="s">
        <v>39</v>
      </c>
      <c r="Y8854" t="s">
        <v>105</v>
      </c>
      <c r="Z8854" t="s">
        <v>54</v>
      </c>
    </row>
    <row r="8855" spans="1:26" x14ac:dyDescent="0.25">
      <c r="A8855">
        <v>4</v>
      </c>
      <c r="B8855" t="s">
        <v>43</v>
      </c>
      <c r="C8855">
        <v>6</v>
      </c>
      <c r="D8855" t="s">
        <v>26</v>
      </c>
      <c r="E8855" t="s">
        <v>99</v>
      </c>
      <c r="F8855" t="s">
        <v>13</v>
      </c>
      <c r="G8855" t="s">
        <v>114</v>
      </c>
      <c r="H8855" s="1">
        <v>0.2</v>
      </c>
      <c r="I8855" s="2">
        <v>42995</v>
      </c>
      <c r="J8855" s="8">
        <f t="shared" si="138"/>
        <v>2017</v>
      </c>
      <c r="K8855" t="s">
        <v>115</v>
      </c>
      <c r="L8855" t="s">
        <v>102</v>
      </c>
      <c r="M8855">
        <v>19140</v>
      </c>
      <c r="N8855">
        <v>1038</v>
      </c>
      <c r="O8855" t="s">
        <v>121</v>
      </c>
      <c r="P8855">
        <v>4</v>
      </c>
      <c r="Q8855">
        <v>2</v>
      </c>
      <c r="R8855" t="s">
        <v>104</v>
      </c>
      <c r="T8855">
        <v>3.55</v>
      </c>
      <c r="U8855">
        <v>16</v>
      </c>
      <c r="V8855" t="s">
        <v>19</v>
      </c>
      <c r="W8855" s="2">
        <v>42999</v>
      </c>
      <c r="X8855" t="s">
        <v>39</v>
      </c>
      <c r="Y8855" t="s">
        <v>105</v>
      </c>
      <c r="Z8855" t="s">
        <v>49</v>
      </c>
    </row>
    <row r="8856" spans="1:26" x14ac:dyDescent="0.25">
      <c r="A8856">
        <v>4</v>
      </c>
      <c r="B8856" t="s">
        <v>43</v>
      </c>
      <c r="C8856">
        <v>6</v>
      </c>
      <c r="D8856" t="s">
        <v>50</v>
      </c>
      <c r="E8856" t="s">
        <v>4961</v>
      </c>
      <c r="F8856" t="s">
        <v>13</v>
      </c>
      <c r="G8856" t="s">
        <v>2503</v>
      </c>
      <c r="H8856" s="1">
        <v>0</v>
      </c>
      <c r="I8856" s="2">
        <v>43047</v>
      </c>
      <c r="J8856" s="8">
        <f t="shared" si="138"/>
        <v>2017</v>
      </c>
      <c r="K8856" t="s">
        <v>4962</v>
      </c>
      <c r="L8856" t="s">
        <v>73</v>
      </c>
      <c r="M8856">
        <v>52001</v>
      </c>
      <c r="N8856">
        <v>442</v>
      </c>
      <c r="O8856" t="s">
        <v>4892</v>
      </c>
      <c r="P8856">
        <v>77</v>
      </c>
      <c r="Q8856">
        <v>4</v>
      </c>
      <c r="R8856" t="s">
        <v>75</v>
      </c>
      <c r="T8856">
        <v>76.55</v>
      </c>
      <c r="U8856">
        <v>264</v>
      </c>
      <c r="V8856" t="s">
        <v>19</v>
      </c>
      <c r="W8856" s="2">
        <v>43051</v>
      </c>
      <c r="X8856" t="s">
        <v>39</v>
      </c>
      <c r="Y8856" t="s">
        <v>304</v>
      </c>
      <c r="Z8856" t="s">
        <v>52</v>
      </c>
    </row>
    <row r="8857" spans="1:26" x14ac:dyDescent="0.25">
      <c r="A8857">
        <v>3</v>
      </c>
      <c r="B8857" t="s">
        <v>10</v>
      </c>
      <c r="C8857">
        <v>3</v>
      </c>
      <c r="D8857" t="s">
        <v>11</v>
      </c>
      <c r="E8857" t="s">
        <v>1609</v>
      </c>
      <c r="F8857" t="s">
        <v>13</v>
      </c>
      <c r="G8857" t="s">
        <v>1981</v>
      </c>
      <c r="H8857" s="1">
        <v>0</v>
      </c>
      <c r="I8857" s="2">
        <v>42984</v>
      </c>
      <c r="J8857" s="8">
        <f t="shared" si="138"/>
        <v>2017</v>
      </c>
      <c r="K8857" t="s">
        <v>1982</v>
      </c>
      <c r="L8857" t="s">
        <v>16</v>
      </c>
      <c r="M8857">
        <v>70506</v>
      </c>
      <c r="N8857">
        <v>964</v>
      </c>
      <c r="O8857" t="s">
        <v>1859</v>
      </c>
      <c r="P8857">
        <v>22</v>
      </c>
      <c r="Q8857">
        <v>1</v>
      </c>
      <c r="R8857" t="s">
        <v>18</v>
      </c>
      <c r="T8857">
        <v>22.35</v>
      </c>
      <c r="U8857">
        <v>86</v>
      </c>
      <c r="V8857" t="s">
        <v>19</v>
      </c>
      <c r="W8857" s="2">
        <v>42987</v>
      </c>
      <c r="X8857" t="s">
        <v>20</v>
      </c>
      <c r="Y8857" t="s">
        <v>454</v>
      </c>
      <c r="Z8857" t="s">
        <v>41</v>
      </c>
    </row>
    <row r="8858" spans="1:26" x14ac:dyDescent="0.25">
      <c r="A8858">
        <v>2</v>
      </c>
      <c r="B8858" t="s">
        <v>43</v>
      </c>
      <c r="C8858">
        <v>3</v>
      </c>
      <c r="D8858" t="s">
        <v>26</v>
      </c>
      <c r="E8858" t="s">
        <v>2163</v>
      </c>
      <c r="F8858" t="s">
        <v>13</v>
      </c>
      <c r="G8858" t="s">
        <v>695</v>
      </c>
      <c r="H8858" s="1">
        <v>0</v>
      </c>
      <c r="I8858" s="2">
        <v>42880</v>
      </c>
      <c r="J8858" s="8">
        <f t="shared" si="138"/>
        <v>2017</v>
      </c>
      <c r="K8858" t="s">
        <v>7309</v>
      </c>
      <c r="L8858" t="s">
        <v>73</v>
      </c>
      <c r="M8858">
        <v>67212</v>
      </c>
      <c r="N8858">
        <v>685</v>
      </c>
      <c r="O8858" t="s">
        <v>3478</v>
      </c>
      <c r="P8858">
        <v>60</v>
      </c>
      <c r="Q8858">
        <v>2</v>
      </c>
      <c r="R8858" t="s">
        <v>75</v>
      </c>
      <c r="T8858">
        <v>60.14</v>
      </c>
      <c r="U8858">
        <v>128</v>
      </c>
      <c r="V8858" t="s">
        <v>76</v>
      </c>
      <c r="W8858" s="2">
        <v>42882</v>
      </c>
      <c r="X8858" t="s">
        <v>20</v>
      </c>
      <c r="Y8858" t="s">
        <v>2166</v>
      </c>
      <c r="Z8858" t="s">
        <v>54</v>
      </c>
    </row>
    <row r="8859" spans="1:26" x14ac:dyDescent="0.25">
      <c r="A8859">
        <v>2</v>
      </c>
      <c r="B8859" t="s">
        <v>43</v>
      </c>
      <c r="C8859">
        <v>3</v>
      </c>
      <c r="D8859" t="s">
        <v>26</v>
      </c>
      <c r="E8859" t="s">
        <v>2163</v>
      </c>
      <c r="F8859" t="s">
        <v>13</v>
      </c>
      <c r="G8859" t="s">
        <v>695</v>
      </c>
      <c r="H8859" s="1">
        <v>0</v>
      </c>
      <c r="I8859" s="2">
        <v>42880</v>
      </c>
      <c r="J8859" s="8">
        <f t="shared" si="138"/>
        <v>2017</v>
      </c>
      <c r="K8859" t="s">
        <v>7309</v>
      </c>
      <c r="L8859" t="s">
        <v>73</v>
      </c>
      <c r="M8859">
        <v>67212</v>
      </c>
      <c r="N8859">
        <v>1418</v>
      </c>
      <c r="O8859" t="s">
        <v>2894</v>
      </c>
      <c r="P8859">
        <v>8</v>
      </c>
      <c r="Q8859">
        <v>3</v>
      </c>
      <c r="R8859" t="s">
        <v>75</v>
      </c>
      <c r="T8859">
        <v>8.07</v>
      </c>
      <c r="U8859">
        <v>21</v>
      </c>
      <c r="V8859" t="s">
        <v>76</v>
      </c>
      <c r="W8859" s="2">
        <v>42882</v>
      </c>
      <c r="X8859" t="s">
        <v>20</v>
      </c>
      <c r="Y8859" t="s">
        <v>2166</v>
      </c>
      <c r="Z8859" t="s">
        <v>49</v>
      </c>
    </row>
    <row r="8860" spans="1:26" x14ac:dyDescent="0.25">
      <c r="A8860">
        <v>6</v>
      </c>
      <c r="B8860" t="s">
        <v>10</v>
      </c>
      <c r="C8860">
        <v>6</v>
      </c>
      <c r="D8860" t="s">
        <v>26</v>
      </c>
      <c r="E8860" t="s">
        <v>171</v>
      </c>
      <c r="F8860" t="s">
        <v>13</v>
      </c>
      <c r="G8860" t="s">
        <v>1951</v>
      </c>
      <c r="H8860" s="1">
        <v>0</v>
      </c>
      <c r="I8860" s="2">
        <v>43051</v>
      </c>
      <c r="J8860" s="8">
        <f t="shared" si="138"/>
        <v>2017</v>
      </c>
      <c r="K8860" t="s">
        <v>4040</v>
      </c>
      <c r="L8860" t="s">
        <v>102</v>
      </c>
      <c r="M8860">
        <v>10035</v>
      </c>
      <c r="N8860">
        <v>1501</v>
      </c>
      <c r="O8860" t="s">
        <v>412</v>
      </c>
      <c r="P8860">
        <v>7</v>
      </c>
      <c r="Q8860">
        <v>2</v>
      </c>
      <c r="R8860" t="s">
        <v>104</v>
      </c>
      <c r="T8860">
        <v>7.31</v>
      </c>
      <c r="U8860">
        <v>16</v>
      </c>
      <c r="V8860" t="s">
        <v>19</v>
      </c>
      <c r="W8860" s="2">
        <v>43057</v>
      </c>
      <c r="X8860" t="s">
        <v>39</v>
      </c>
      <c r="Y8860" t="s">
        <v>175</v>
      </c>
      <c r="Z8860" t="s">
        <v>119</v>
      </c>
    </row>
    <row r="8861" spans="1:26" x14ac:dyDescent="0.25">
      <c r="A8861">
        <v>4</v>
      </c>
      <c r="B8861" t="s">
        <v>25</v>
      </c>
      <c r="C8861">
        <v>3</v>
      </c>
      <c r="D8861" t="s">
        <v>50</v>
      </c>
      <c r="E8861" t="s">
        <v>222</v>
      </c>
      <c r="F8861" t="s">
        <v>13</v>
      </c>
      <c r="G8861" t="s">
        <v>2020</v>
      </c>
      <c r="H8861" s="1">
        <v>0.2</v>
      </c>
      <c r="I8861" s="2">
        <v>42775</v>
      </c>
      <c r="J8861" s="8">
        <f t="shared" si="138"/>
        <v>2017</v>
      </c>
      <c r="K8861" t="s">
        <v>4864</v>
      </c>
      <c r="L8861" t="s">
        <v>73</v>
      </c>
      <c r="M8861">
        <v>62521</v>
      </c>
      <c r="N8861">
        <v>1031</v>
      </c>
      <c r="O8861" t="s">
        <v>707</v>
      </c>
      <c r="P8861">
        <v>90</v>
      </c>
      <c r="Q8861">
        <v>6</v>
      </c>
      <c r="R8861" t="s">
        <v>75</v>
      </c>
      <c r="T8861">
        <v>89.99</v>
      </c>
      <c r="U8861">
        <v>480</v>
      </c>
      <c r="V8861" t="s">
        <v>19</v>
      </c>
      <c r="W8861" s="2">
        <v>42779</v>
      </c>
      <c r="X8861" t="s">
        <v>20</v>
      </c>
      <c r="Y8861" t="s">
        <v>139</v>
      </c>
      <c r="Z8861" t="s">
        <v>113</v>
      </c>
    </row>
    <row r="8862" spans="1:26" x14ac:dyDescent="0.25">
      <c r="A8862">
        <v>2</v>
      </c>
      <c r="B8862" t="s">
        <v>25</v>
      </c>
      <c r="C8862">
        <v>1</v>
      </c>
      <c r="D8862" t="s">
        <v>11</v>
      </c>
      <c r="E8862" t="s">
        <v>99</v>
      </c>
      <c r="F8862" t="s">
        <v>13</v>
      </c>
      <c r="G8862" t="s">
        <v>5236</v>
      </c>
      <c r="H8862" s="1">
        <v>0.2</v>
      </c>
      <c r="I8862" s="2">
        <v>42919</v>
      </c>
      <c r="J8862" s="8">
        <f t="shared" si="138"/>
        <v>2017</v>
      </c>
      <c r="K8862" t="s">
        <v>5237</v>
      </c>
      <c r="L8862" t="s">
        <v>102</v>
      </c>
      <c r="M8862">
        <v>19134</v>
      </c>
      <c r="N8862">
        <v>556</v>
      </c>
      <c r="O8862" t="s">
        <v>2160</v>
      </c>
      <c r="P8862">
        <v>-29</v>
      </c>
      <c r="Q8862">
        <v>2</v>
      </c>
      <c r="R8862" t="s">
        <v>104</v>
      </c>
      <c r="T8862">
        <v>-29.48</v>
      </c>
      <c r="U8862">
        <v>168</v>
      </c>
      <c r="V8862" t="s">
        <v>33</v>
      </c>
      <c r="W8862" s="2">
        <v>42921</v>
      </c>
      <c r="X8862" t="s">
        <v>130</v>
      </c>
      <c r="Y8862" t="s">
        <v>105</v>
      </c>
      <c r="Z8862" t="s">
        <v>47</v>
      </c>
    </row>
    <row r="8863" spans="1:26" x14ac:dyDescent="0.25">
      <c r="A8863">
        <v>2</v>
      </c>
      <c r="B8863" t="s">
        <v>25</v>
      </c>
      <c r="C8863">
        <v>1</v>
      </c>
      <c r="D8863" t="s">
        <v>11</v>
      </c>
      <c r="E8863" t="s">
        <v>99</v>
      </c>
      <c r="F8863" t="s">
        <v>13</v>
      </c>
      <c r="G8863" t="s">
        <v>5236</v>
      </c>
      <c r="H8863" s="1">
        <v>0.2</v>
      </c>
      <c r="I8863" s="2">
        <v>42919</v>
      </c>
      <c r="J8863" s="8">
        <f t="shared" si="138"/>
        <v>2017</v>
      </c>
      <c r="K8863" t="s">
        <v>5237</v>
      </c>
      <c r="L8863" t="s">
        <v>102</v>
      </c>
      <c r="M8863">
        <v>19134</v>
      </c>
      <c r="N8863">
        <v>869</v>
      </c>
      <c r="O8863" t="s">
        <v>8283</v>
      </c>
      <c r="P8863">
        <v>57</v>
      </c>
      <c r="Q8863">
        <v>9</v>
      </c>
      <c r="R8863" t="s">
        <v>104</v>
      </c>
      <c r="T8863">
        <v>56.58</v>
      </c>
      <c r="U8863">
        <v>283</v>
      </c>
      <c r="V8863" t="s">
        <v>33</v>
      </c>
      <c r="W8863" s="2">
        <v>42921</v>
      </c>
      <c r="X8863" t="s">
        <v>130</v>
      </c>
      <c r="Y8863" t="s">
        <v>105</v>
      </c>
      <c r="Z8863" t="s">
        <v>47</v>
      </c>
    </row>
    <row r="8864" spans="1:26" x14ac:dyDescent="0.25">
      <c r="A8864">
        <v>2</v>
      </c>
      <c r="B8864" t="s">
        <v>25</v>
      </c>
      <c r="C8864">
        <v>1</v>
      </c>
      <c r="D8864" t="s">
        <v>26</v>
      </c>
      <c r="E8864" t="s">
        <v>99</v>
      </c>
      <c r="F8864" t="s">
        <v>13</v>
      </c>
      <c r="G8864" t="s">
        <v>5236</v>
      </c>
      <c r="H8864" s="1">
        <v>0.2</v>
      </c>
      <c r="I8864" s="2">
        <v>42919</v>
      </c>
      <c r="J8864" s="8">
        <f t="shared" si="138"/>
        <v>2017</v>
      </c>
      <c r="K8864" t="s">
        <v>5237</v>
      </c>
      <c r="L8864" t="s">
        <v>102</v>
      </c>
      <c r="M8864">
        <v>19134</v>
      </c>
      <c r="N8864">
        <v>925</v>
      </c>
      <c r="O8864" t="s">
        <v>3651</v>
      </c>
      <c r="P8864">
        <v>2</v>
      </c>
      <c r="Q8864">
        <v>2</v>
      </c>
      <c r="R8864" t="s">
        <v>104</v>
      </c>
      <c r="T8864">
        <v>2.44</v>
      </c>
      <c r="U8864">
        <v>7</v>
      </c>
      <c r="V8864" t="s">
        <v>33</v>
      </c>
      <c r="W8864" s="2">
        <v>42921</v>
      </c>
      <c r="X8864" t="s">
        <v>130</v>
      </c>
      <c r="Y8864" t="s">
        <v>105</v>
      </c>
      <c r="Z8864" t="s">
        <v>64</v>
      </c>
    </row>
    <row r="8865" spans="1:26" x14ac:dyDescent="0.25">
      <c r="A8865">
        <v>6</v>
      </c>
      <c r="B8865" t="s">
        <v>10</v>
      </c>
      <c r="C8865">
        <v>6</v>
      </c>
      <c r="D8865" t="s">
        <v>50</v>
      </c>
      <c r="E8865" t="s">
        <v>99</v>
      </c>
      <c r="F8865" t="s">
        <v>13</v>
      </c>
      <c r="G8865" t="s">
        <v>1285</v>
      </c>
      <c r="H8865" s="1">
        <v>0.4</v>
      </c>
      <c r="I8865" s="2">
        <v>43066</v>
      </c>
      <c r="J8865" s="8">
        <f t="shared" si="138"/>
        <v>2017</v>
      </c>
      <c r="K8865" t="s">
        <v>7773</v>
      </c>
      <c r="L8865" t="s">
        <v>102</v>
      </c>
      <c r="M8865">
        <v>19140</v>
      </c>
      <c r="N8865">
        <v>993</v>
      </c>
      <c r="O8865" t="s">
        <v>7749</v>
      </c>
      <c r="P8865">
        <v>-162</v>
      </c>
      <c r="Q8865">
        <v>8</v>
      </c>
      <c r="R8865" t="s">
        <v>104</v>
      </c>
      <c r="T8865">
        <v>-162.22999999999999</v>
      </c>
      <c r="U8865">
        <v>749</v>
      </c>
      <c r="V8865" t="s">
        <v>76</v>
      </c>
      <c r="W8865" s="2">
        <v>43072</v>
      </c>
      <c r="X8865" t="s">
        <v>39</v>
      </c>
      <c r="Y8865" t="s">
        <v>105</v>
      </c>
      <c r="Z8865" t="s">
        <v>52</v>
      </c>
    </row>
    <row r="8866" spans="1:26" x14ac:dyDescent="0.25">
      <c r="A8866">
        <v>6</v>
      </c>
      <c r="B8866" t="s">
        <v>10</v>
      </c>
      <c r="C8866">
        <v>6</v>
      </c>
      <c r="D8866" t="s">
        <v>26</v>
      </c>
      <c r="E8866" t="s">
        <v>1872</v>
      </c>
      <c r="F8866" t="s">
        <v>13</v>
      </c>
      <c r="G8866" t="s">
        <v>1792</v>
      </c>
      <c r="H8866" s="1">
        <v>0.8</v>
      </c>
      <c r="I8866" s="2">
        <v>42844</v>
      </c>
      <c r="J8866" s="8">
        <f t="shared" si="138"/>
        <v>2017</v>
      </c>
      <c r="K8866" t="s">
        <v>3946</v>
      </c>
      <c r="L8866" t="s">
        <v>73</v>
      </c>
      <c r="M8866">
        <v>75007</v>
      </c>
      <c r="N8866">
        <v>654</v>
      </c>
      <c r="O8866" t="s">
        <v>957</v>
      </c>
      <c r="P8866">
        <v>-53</v>
      </c>
      <c r="Q8866">
        <v>2</v>
      </c>
      <c r="R8866" t="s">
        <v>75</v>
      </c>
      <c r="T8866">
        <v>-52.83</v>
      </c>
      <c r="U8866">
        <v>20</v>
      </c>
      <c r="V8866" t="s">
        <v>19</v>
      </c>
      <c r="W8866" s="2">
        <v>42850</v>
      </c>
      <c r="X8866" t="s">
        <v>39</v>
      </c>
      <c r="Y8866" t="s">
        <v>77</v>
      </c>
      <c r="Z8866" t="s">
        <v>56</v>
      </c>
    </row>
    <row r="8867" spans="1:26" x14ac:dyDescent="0.25">
      <c r="A8867">
        <v>6</v>
      </c>
      <c r="B8867" t="s">
        <v>10</v>
      </c>
      <c r="C8867">
        <v>6</v>
      </c>
      <c r="D8867" t="s">
        <v>26</v>
      </c>
      <c r="E8867" t="s">
        <v>1872</v>
      </c>
      <c r="F8867" t="s">
        <v>13</v>
      </c>
      <c r="G8867" t="s">
        <v>1792</v>
      </c>
      <c r="H8867" s="1">
        <v>0.8</v>
      </c>
      <c r="I8867" s="2">
        <v>42844</v>
      </c>
      <c r="J8867" s="8">
        <f t="shared" si="138"/>
        <v>2017</v>
      </c>
      <c r="K8867" t="s">
        <v>3946</v>
      </c>
      <c r="L8867" t="s">
        <v>73</v>
      </c>
      <c r="M8867">
        <v>75007</v>
      </c>
      <c r="N8867">
        <v>650</v>
      </c>
      <c r="O8867" t="s">
        <v>3975</v>
      </c>
      <c r="P8867">
        <v>-512</v>
      </c>
      <c r="Q8867">
        <v>4</v>
      </c>
      <c r="R8867" t="s">
        <v>75</v>
      </c>
      <c r="T8867">
        <v>-512.15</v>
      </c>
      <c r="U8867">
        <v>310</v>
      </c>
      <c r="V8867" t="s">
        <v>19</v>
      </c>
      <c r="W8867" s="2">
        <v>42850</v>
      </c>
      <c r="X8867" t="s">
        <v>39</v>
      </c>
      <c r="Y8867" t="s">
        <v>77</v>
      </c>
      <c r="Z8867" t="s">
        <v>54</v>
      </c>
    </row>
    <row r="8868" spans="1:26" x14ac:dyDescent="0.25">
      <c r="A8868">
        <v>6</v>
      </c>
      <c r="B8868" t="s">
        <v>10</v>
      </c>
      <c r="C8868">
        <v>6</v>
      </c>
      <c r="D8868" t="s">
        <v>26</v>
      </c>
      <c r="E8868" t="s">
        <v>2682</v>
      </c>
      <c r="F8868" t="s">
        <v>13</v>
      </c>
      <c r="G8868" t="s">
        <v>1515</v>
      </c>
      <c r="H8868" s="1">
        <v>0.2</v>
      </c>
      <c r="I8868" s="2">
        <v>42957</v>
      </c>
      <c r="J8868" s="8">
        <f t="shared" si="138"/>
        <v>2017</v>
      </c>
      <c r="K8868" t="s">
        <v>4676</v>
      </c>
      <c r="L8868" t="s">
        <v>30</v>
      </c>
      <c r="M8868">
        <v>97756</v>
      </c>
      <c r="N8868">
        <v>630</v>
      </c>
      <c r="O8868" t="s">
        <v>1354</v>
      </c>
      <c r="P8868">
        <v>15</v>
      </c>
      <c r="Q8868">
        <v>4</v>
      </c>
      <c r="R8868" t="s">
        <v>32</v>
      </c>
      <c r="T8868">
        <v>15.02</v>
      </c>
      <c r="U8868">
        <v>133</v>
      </c>
      <c r="V8868" t="s">
        <v>19</v>
      </c>
      <c r="W8868" s="2">
        <v>42963</v>
      </c>
      <c r="X8868" t="s">
        <v>39</v>
      </c>
      <c r="Y8868" t="s">
        <v>262</v>
      </c>
      <c r="Z8868" t="s">
        <v>56</v>
      </c>
    </row>
    <row r="8869" spans="1:26" x14ac:dyDescent="0.25">
      <c r="A8869">
        <v>6</v>
      </c>
      <c r="B8869" t="s">
        <v>10</v>
      </c>
      <c r="C8869">
        <v>6</v>
      </c>
      <c r="D8869" t="s">
        <v>50</v>
      </c>
      <c r="E8869" t="s">
        <v>2682</v>
      </c>
      <c r="F8869" t="s">
        <v>13</v>
      </c>
      <c r="G8869" t="s">
        <v>1515</v>
      </c>
      <c r="H8869" s="1">
        <v>0.2</v>
      </c>
      <c r="I8869" s="2">
        <v>42957</v>
      </c>
      <c r="J8869" s="8">
        <f t="shared" si="138"/>
        <v>2017</v>
      </c>
      <c r="K8869" t="s">
        <v>4676</v>
      </c>
      <c r="L8869" t="s">
        <v>30</v>
      </c>
      <c r="M8869">
        <v>97756</v>
      </c>
      <c r="N8869">
        <v>154</v>
      </c>
      <c r="O8869" t="s">
        <v>5025</v>
      </c>
      <c r="P8869">
        <v>38</v>
      </c>
      <c r="Q8869">
        <v>4</v>
      </c>
      <c r="R8869" t="s">
        <v>32</v>
      </c>
      <c r="T8869">
        <v>38.36</v>
      </c>
      <c r="U8869">
        <v>438</v>
      </c>
      <c r="V8869" t="s">
        <v>19</v>
      </c>
      <c r="W8869" s="2">
        <v>42963</v>
      </c>
      <c r="X8869" t="s">
        <v>39</v>
      </c>
      <c r="Y8869" t="s">
        <v>262</v>
      </c>
      <c r="Z8869" t="s">
        <v>52</v>
      </c>
    </row>
    <row r="8870" spans="1:26" x14ac:dyDescent="0.25">
      <c r="A8870">
        <v>6</v>
      </c>
      <c r="B8870" t="s">
        <v>10</v>
      </c>
      <c r="C8870">
        <v>6</v>
      </c>
      <c r="D8870" t="s">
        <v>50</v>
      </c>
      <c r="E8870" t="s">
        <v>2682</v>
      </c>
      <c r="F8870" t="s">
        <v>13</v>
      </c>
      <c r="G8870" t="s">
        <v>1515</v>
      </c>
      <c r="H8870" s="1">
        <v>0.2</v>
      </c>
      <c r="I8870" s="2">
        <v>42957</v>
      </c>
      <c r="J8870" s="8">
        <f t="shared" si="138"/>
        <v>2017</v>
      </c>
      <c r="K8870" t="s">
        <v>4676</v>
      </c>
      <c r="L8870" t="s">
        <v>30</v>
      </c>
      <c r="M8870">
        <v>97756</v>
      </c>
      <c r="N8870">
        <v>1230</v>
      </c>
      <c r="O8870" t="s">
        <v>4982</v>
      </c>
      <c r="P8870">
        <v>-31</v>
      </c>
      <c r="Q8870">
        <v>7</v>
      </c>
      <c r="R8870" t="s">
        <v>32</v>
      </c>
      <c r="T8870">
        <v>-31.49</v>
      </c>
      <c r="U8870">
        <v>140</v>
      </c>
      <c r="V8870" t="s">
        <v>19</v>
      </c>
      <c r="W8870" s="2">
        <v>42963</v>
      </c>
      <c r="X8870" t="s">
        <v>39</v>
      </c>
      <c r="Y8870" t="s">
        <v>262</v>
      </c>
      <c r="Z8870" t="s">
        <v>52</v>
      </c>
    </row>
    <row r="8871" spans="1:26" x14ac:dyDescent="0.25">
      <c r="A8871">
        <v>4</v>
      </c>
      <c r="B8871" t="s">
        <v>43</v>
      </c>
      <c r="C8871">
        <v>6</v>
      </c>
      <c r="D8871" t="s">
        <v>26</v>
      </c>
      <c r="E8871" t="s">
        <v>171</v>
      </c>
      <c r="F8871" t="s">
        <v>13</v>
      </c>
      <c r="G8871" t="s">
        <v>911</v>
      </c>
      <c r="H8871" s="1">
        <v>0</v>
      </c>
      <c r="I8871" s="2">
        <v>42958</v>
      </c>
      <c r="J8871" s="8">
        <f t="shared" si="138"/>
        <v>2017</v>
      </c>
      <c r="K8871" t="s">
        <v>7471</v>
      </c>
      <c r="L8871" t="s">
        <v>102</v>
      </c>
      <c r="M8871">
        <v>10035</v>
      </c>
      <c r="N8871">
        <v>1146</v>
      </c>
      <c r="O8871" t="s">
        <v>622</v>
      </c>
      <c r="P8871">
        <v>3</v>
      </c>
      <c r="Q8871">
        <v>2</v>
      </c>
      <c r="R8871" t="s">
        <v>104</v>
      </c>
      <c r="T8871">
        <v>3.11</v>
      </c>
      <c r="U8871">
        <v>12</v>
      </c>
      <c r="V8871" t="s">
        <v>76</v>
      </c>
      <c r="W8871" s="2">
        <v>42962</v>
      </c>
      <c r="X8871" t="s">
        <v>39</v>
      </c>
      <c r="Y8871" t="s">
        <v>175</v>
      </c>
      <c r="Z8871" t="s">
        <v>49</v>
      </c>
    </row>
    <row r="8872" spans="1:26" x14ac:dyDescent="0.25">
      <c r="A8872">
        <v>4</v>
      </c>
      <c r="B8872" t="s">
        <v>43</v>
      </c>
      <c r="C8872">
        <v>6</v>
      </c>
      <c r="D8872" t="s">
        <v>50</v>
      </c>
      <c r="E8872" t="s">
        <v>171</v>
      </c>
      <c r="F8872" t="s">
        <v>13</v>
      </c>
      <c r="G8872" t="s">
        <v>911</v>
      </c>
      <c r="H8872" s="1">
        <v>0</v>
      </c>
      <c r="I8872" s="2">
        <v>42958</v>
      </c>
      <c r="J8872" s="8">
        <f t="shared" si="138"/>
        <v>2017</v>
      </c>
      <c r="K8872" t="s">
        <v>7471</v>
      </c>
      <c r="L8872" t="s">
        <v>102</v>
      </c>
      <c r="M8872">
        <v>10035</v>
      </c>
      <c r="N8872">
        <v>157</v>
      </c>
      <c r="O8872" t="s">
        <v>720</v>
      </c>
      <c r="P8872">
        <v>35</v>
      </c>
      <c r="Q8872">
        <v>2</v>
      </c>
      <c r="R8872" t="s">
        <v>104</v>
      </c>
      <c r="T8872">
        <v>34.5</v>
      </c>
      <c r="U8872">
        <v>138</v>
      </c>
      <c r="V8872" t="s">
        <v>76</v>
      </c>
      <c r="W8872" s="2">
        <v>42962</v>
      </c>
      <c r="X8872" t="s">
        <v>39</v>
      </c>
      <c r="Y8872" t="s">
        <v>175</v>
      </c>
      <c r="Z8872" t="s">
        <v>52</v>
      </c>
    </row>
    <row r="8873" spans="1:26" x14ac:dyDescent="0.25">
      <c r="A8873">
        <v>4</v>
      </c>
      <c r="B8873" t="s">
        <v>43</v>
      </c>
      <c r="C8873">
        <v>6</v>
      </c>
      <c r="D8873" t="s">
        <v>50</v>
      </c>
      <c r="E8873" t="s">
        <v>281</v>
      </c>
      <c r="F8873" t="s">
        <v>13</v>
      </c>
      <c r="G8873" t="s">
        <v>282</v>
      </c>
      <c r="H8873" s="1">
        <v>0.2</v>
      </c>
      <c r="I8873" s="2">
        <v>43052</v>
      </c>
      <c r="J8873" s="8">
        <f t="shared" si="138"/>
        <v>2017</v>
      </c>
      <c r="K8873" t="s">
        <v>283</v>
      </c>
      <c r="L8873" t="s">
        <v>30</v>
      </c>
      <c r="M8873">
        <v>80013</v>
      </c>
      <c r="N8873">
        <v>1017</v>
      </c>
      <c r="O8873" t="s">
        <v>284</v>
      </c>
      <c r="P8873">
        <v>-27</v>
      </c>
      <c r="Q8873">
        <v>6</v>
      </c>
      <c r="R8873" t="s">
        <v>32</v>
      </c>
      <c r="T8873">
        <v>-26.88</v>
      </c>
      <c r="U8873">
        <v>239</v>
      </c>
      <c r="V8873" t="s">
        <v>19</v>
      </c>
      <c r="W8873" s="2">
        <v>43056</v>
      </c>
      <c r="X8873" t="s">
        <v>39</v>
      </c>
      <c r="Y8873" t="s">
        <v>285</v>
      </c>
      <c r="Z8873" t="s">
        <v>113</v>
      </c>
    </row>
    <row r="8874" spans="1:26" x14ac:dyDescent="0.25">
      <c r="A8874">
        <v>4</v>
      </c>
      <c r="B8874" t="s">
        <v>43</v>
      </c>
      <c r="C8874">
        <v>6</v>
      </c>
      <c r="D8874" t="s">
        <v>11</v>
      </c>
      <c r="E8874" t="s">
        <v>281</v>
      </c>
      <c r="F8874" t="s">
        <v>13</v>
      </c>
      <c r="G8874" t="s">
        <v>282</v>
      </c>
      <c r="H8874" s="1">
        <v>0.2</v>
      </c>
      <c r="I8874" s="2">
        <v>43052</v>
      </c>
      <c r="J8874" s="8">
        <f t="shared" si="138"/>
        <v>2017</v>
      </c>
      <c r="K8874" t="s">
        <v>283</v>
      </c>
      <c r="L8874" t="s">
        <v>30</v>
      </c>
      <c r="M8874">
        <v>80013</v>
      </c>
      <c r="N8874">
        <v>504</v>
      </c>
      <c r="O8874" t="s">
        <v>286</v>
      </c>
      <c r="P8874">
        <v>-4</v>
      </c>
      <c r="Q8874">
        <v>3</v>
      </c>
      <c r="R8874" t="s">
        <v>32</v>
      </c>
      <c r="T8874">
        <v>-3.84</v>
      </c>
      <c r="U8874">
        <v>102</v>
      </c>
      <c r="V8874" t="s">
        <v>19</v>
      </c>
      <c r="W8874" s="2">
        <v>43056</v>
      </c>
      <c r="X8874" t="s">
        <v>39</v>
      </c>
      <c r="Y8874" t="s">
        <v>285</v>
      </c>
      <c r="Z8874" t="s">
        <v>47</v>
      </c>
    </row>
    <row r="8875" spans="1:26" x14ac:dyDescent="0.25">
      <c r="A8875">
        <v>4</v>
      </c>
      <c r="B8875" t="s">
        <v>43</v>
      </c>
      <c r="C8875">
        <v>6</v>
      </c>
      <c r="D8875" t="s">
        <v>26</v>
      </c>
      <c r="E8875" t="s">
        <v>281</v>
      </c>
      <c r="F8875" t="s">
        <v>13</v>
      </c>
      <c r="G8875" t="s">
        <v>282</v>
      </c>
      <c r="H8875" s="1">
        <v>0.7</v>
      </c>
      <c r="I8875" s="2">
        <v>43052</v>
      </c>
      <c r="J8875" s="8">
        <f t="shared" si="138"/>
        <v>2017</v>
      </c>
      <c r="K8875" t="s">
        <v>283</v>
      </c>
      <c r="L8875" t="s">
        <v>30</v>
      </c>
      <c r="M8875">
        <v>80013</v>
      </c>
      <c r="N8875">
        <v>270</v>
      </c>
      <c r="O8875" t="s">
        <v>8154</v>
      </c>
      <c r="P8875">
        <v>-26</v>
      </c>
      <c r="Q8875">
        <v>3</v>
      </c>
      <c r="R8875" t="s">
        <v>32</v>
      </c>
      <c r="T8875">
        <v>-25.82</v>
      </c>
      <c r="U8875">
        <v>37</v>
      </c>
      <c r="V8875" t="s">
        <v>19</v>
      </c>
      <c r="W8875" s="2">
        <v>43056</v>
      </c>
      <c r="X8875" t="s">
        <v>39</v>
      </c>
      <c r="Y8875" t="s">
        <v>285</v>
      </c>
      <c r="Z8875" t="s">
        <v>54</v>
      </c>
    </row>
    <row r="8876" spans="1:26" x14ac:dyDescent="0.25">
      <c r="A8876">
        <v>3</v>
      </c>
      <c r="B8876" t="s">
        <v>10</v>
      </c>
      <c r="C8876">
        <v>3</v>
      </c>
      <c r="D8876" t="s">
        <v>11</v>
      </c>
      <c r="E8876" t="s">
        <v>305</v>
      </c>
      <c r="F8876" t="s">
        <v>13</v>
      </c>
      <c r="G8876" t="s">
        <v>1974</v>
      </c>
      <c r="H8876" s="1">
        <v>0.5</v>
      </c>
      <c r="I8876" s="2">
        <v>43011</v>
      </c>
      <c r="J8876" s="8">
        <f t="shared" si="138"/>
        <v>2017</v>
      </c>
      <c r="K8876" t="s">
        <v>1975</v>
      </c>
      <c r="L8876" t="s">
        <v>102</v>
      </c>
      <c r="M8876">
        <v>43229</v>
      </c>
      <c r="N8876">
        <v>1389</v>
      </c>
      <c r="O8876" t="s">
        <v>1503</v>
      </c>
      <c r="P8876">
        <v>-16</v>
      </c>
      <c r="Q8876">
        <v>1</v>
      </c>
      <c r="R8876" t="s">
        <v>104</v>
      </c>
      <c r="T8876">
        <v>-15.62</v>
      </c>
      <c r="U8876">
        <v>35</v>
      </c>
      <c r="V8876" t="s">
        <v>19</v>
      </c>
      <c r="W8876" s="2">
        <v>43014</v>
      </c>
      <c r="X8876" t="s">
        <v>20</v>
      </c>
      <c r="Y8876" t="s">
        <v>309</v>
      </c>
      <c r="Z8876" t="s">
        <v>22</v>
      </c>
    </row>
    <row r="8877" spans="1:26" x14ac:dyDescent="0.25">
      <c r="A8877">
        <v>3</v>
      </c>
      <c r="B8877" t="s">
        <v>10</v>
      </c>
      <c r="C8877">
        <v>3</v>
      </c>
      <c r="D8877" t="s">
        <v>26</v>
      </c>
      <c r="E8877" t="s">
        <v>305</v>
      </c>
      <c r="F8877" t="s">
        <v>13</v>
      </c>
      <c r="G8877" t="s">
        <v>1974</v>
      </c>
      <c r="H8877" s="1">
        <v>0.7</v>
      </c>
      <c r="I8877" s="2">
        <v>43011</v>
      </c>
      <c r="J8877" s="8">
        <f t="shared" si="138"/>
        <v>2017</v>
      </c>
      <c r="K8877" t="s">
        <v>1975</v>
      </c>
      <c r="L8877" t="s">
        <v>102</v>
      </c>
      <c r="M8877">
        <v>43229</v>
      </c>
      <c r="N8877">
        <v>43</v>
      </c>
      <c r="O8877" t="s">
        <v>951</v>
      </c>
      <c r="P8877">
        <v>-22</v>
      </c>
      <c r="Q8877">
        <v>5</v>
      </c>
      <c r="R8877" t="s">
        <v>104</v>
      </c>
      <c r="T8877">
        <v>-22.45</v>
      </c>
      <c r="U8877">
        <v>32</v>
      </c>
      <c r="V8877" t="s">
        <v>19</v>
      </c>
      <c r="W8877" s="2">
        <v>43014</v>
      </c>
      <c r="X8877" t="s">
        <v>20</v>
      </c>
      <c r="Y8877" t="s">
        <v>309</v>
      </c>
      <c r="Z8877" t="s">
        <v>54</v>
      </c>
    </row>
    <row r="8878" spans="1:26" x14ac:dyDescent="0.25">
      <c r="A8878">
        <v>3</v>
      </c>
      <c r="B8878" t="s">
        <v>10</v>
      </c>
      <c r="C8878">
        <v>3</v>
      </c>
      <c r="D8878" t="s">
        <v>50</v>
      </c>
      <c r="E8878" t="s">
        <v>305</v>
      </c>
      <c r="F8878" t="s">
        <v>13</v>
      </c>
      <c r="G8878" t="s">
        <v>1974</v>
      </c>
      <c r="H8878" s="1">
        <v>0.2</v>
      </c>
      <c r="I8878" s="2">
        <v>43011</v>
      </c>
      <c r="J8878" s="8">
        <f t="shared" si="138"/>
        <v>2017</v>
      </c>
      <c r="K8878" t="s">
        <v>1975</v>
      </c>
      <c r="L8878" t="s">
        <v>102</v>
      </c>
      <c r="M8878">
        <v>43229</v>
      </c>
      <c r="N8878">
        <v>916</v>
      </c>
      <c r="O8878" t="s">
        <v>160</v>
      </c>
      <c r="P8878">
        <v>-3</v>
      </c>
      <c r="Q8878">
        <v>2</v>
      </c>
      <c r="R8878" t="s">
        <v>104</v>
      </c>
      <c r="T8878">
        <v>-2.7</v>
      </c>
      <c r="U8878">
        <v>24</v>
      </c>
      <c r="V8878" t="s">
        <v>19</v>
      </c>
      <c r="W8878" s="2">
        <v>43014</v>
      </c>
      <c r="X8878" t="s">
        <v>20</v>
      </c>
      <c r="Y8878" t="s">
        <v>309</v>
      </c>
      <c r="Z8878" t="s">
        <v>113</v>
      </c>
    </row>
    <row r="8879" spans="1:26" x14ac:dyDescent="0.25">
      <c r="A8879">
        <v>3</v>
      </c>
      <c r="B8879" t="s">
        <v>10</v>
      </c>
      <c r="C8879">
        <v>3</v>
      </c>
      <c r="D8879" t="s">
        <v>50</v>
      </c>
      <c r="E8879" t="s">
        <v>305</v>
      </c>
      <c r="F8879" t="s">
        <v>13</v>
      </c>
      <c r="G8879" t="s">
        <v>1974</v>
      </c>
      <c r="H8879" s="1">
        <v>0.2</v>
      </c>
      <c r="I8879" s="2">
        <v>43011</v>
      </c>
      <c r="J8879" s="8">
        <f t="shared" si="138"/>
        <v>2017</v>
      </c>
      <c r="K8879" t="s">
        <v>1975</v>
      </c>
      <c r="L8879" t="s">
        <v>102</v>
      </c>
      <c r="M8879">
        <v>43229</v>
      </c>
      <c r="N8879">
        <v>1094</v>
      </c>
      <c r="O8879" t="s">
        <v>4887</v>
      </c>
      <c r="P8879">
        <v>1</v>
      </c>
      <c r="Q8879">
        <v>2</v>
      </c>
      <c r="R8879" t="s">
        <v>104</v>
      </c>
      <c r="T8879">
        <v>0.6</v>
      </c>
      <c r="U8879">
        <v>48</v>
      </c>
      <c r="V8879" t="s">
        <v>19</v>
      </c>
      <c r="W8879" s="2">
        <v>43014</v>
      </c>
      <c r="X8879" t="s">
        <v>20</v>
      </c>
      <c r="Y8879" t="s">
        <v>309</v>
      </c>
      <c r="Z8879" t="s">
        <v>113</v>
      </c>
    </row>
    <row r="8880" spans="1:26" x14ac:dyDescent="0.25">
      <c r="A8880">
        <v>5</v>
      </c>
      <c r="B8880" t="s">
        <v>43</v>
      </c>
      <c r="C8880">
        <v>6</v>
      </c>
      <c r="D8880" t="s">
        <v>11</v>
      </c>
      <c r="E8880" t="s">
        <v>171</v>
      </c>
      <c r="F8880" t="s">
        <v>13</v>
      </c>
      <c r="G8880" t="s">
        <v>2117</v>
      </c>
      <c r="H8880" s="1">
        <v>0.4</v>
      </c>
      <c r="I8880" s="2">
        <v>42745</v>
      </c>
      <c r="J8880" s="8">
        <f t="shared" si="138"/>
        <v>2017</v>
      </c>
      <c r="K8880" t="s">
        <v>2456</v>
      </c>
      <c r="L8880" t="s">
        <v>102</v>
      </c>
      <c r="M8880">
        <v>10011</v>
      </c>
      <c r="N8880">
        <v>377</v>
      </c>
      <c r="O8880" t="s">
        <v>954</v>
      </c>
      <c r="P8880">
        <v>-373</v>
      </c>
      <c r="Q8880">
        <v>4</v>
      </c>
      <c r="R8880" t="s">
        <v>104</v>
      </c>
      <c r="T8880">
        <v>-373.3</v>
      </c>
      <c r="U8880">
        <v>1018</v>
      </c>
      <c r="V8880" t="s">
        <v>19</v>
      </c>
      <c r="W8880" s="2">
        <v>42750</v>
      </c>
      <c r="X8880" t="s">
        <v>39</v>
      </c>
      <c r="Y8880" t="s">
        <v>175</v>
      </c>
      <c r="Z8880" t="s">
        <v>41</v>
      </c>
    </row>
    <row r="8881" spans="1:26" x14ac:dyDescent="0.25">
      <c r="A8881">
        <v>4</v>
      </c>
      <c r="B8881" t="s">
        <v>43</v>
      </c>
      <c r="C8881">
        <v>6</v>
      </c>
      <c r="D8881" t="s">
        <v>11</v>
      </c>
      <c r="E8881" t="s">
        <v>88</v>
      </c>
      <c r="F8881" t="s">
        <v>13</v>
      </c>
      <c r="G8881" t="s">
        <v>73</v>
      </c>
      <c r="H8881" s="1">
        <v>0</v>
      </c>
      <c r="I8881" s="2">
        <v>43059</v>
      </c>
      <c r="J8881" s="8">
        <f t="shared" si="138"/>
        <v>2017</v>
      </c>
      <c r="K8881" t="s">
        <v>2620</v>
      </c>
      <c r="L8881" t="s">
        <v>30</v>
      </c>
      <c r="M8881">
        <v>94109</v>
      </c>
      <c r="N8881">
        <v>482</v>
      </c>
      <c r="O8881" t="s">
        <v>1506</v>
      </c>
      <c r="P8881">
        <v>8</v>
      </c>
      <c r="Q8881">
        <v>3</v>
      </c>
      <c r="R8881" t="s">
        <v>32</v>
      </c>
      <c r="T8881">
        <v>8.01</v>
      </c>
      <c r="U8881">
        <v>32</v>
      </c>
      <c r="V8881" t="s">
        <v>19</v>
      </c>
      <c r="W8881" s="2">
        <v>43063</v>
      </c>
      <c r="X8881" t="s">
        <v>39</v>
      </c>
      <c r="Y8881" t="s">
        <v>34</v>
      </c>
      <c r="Z8881" t="s">
        <v>47</v>
      </c>
    </row>
    <row r="8882" spans="1:26" x14ac:dyDescent="0.25">
      <c r="A8882">
        <v>6</v>
      </c>
      <c r="B8882" t="s">
        <v>10</v>
      </c>
      <c r="C8882">
        <v>6</v>
      </c>
      <c r="D8882" t="s">
        <v>11</v>
      </c>
      <c r="E8882" t="s">
        <v>287</v>
      </c>
      <c r="F8882" t="s">
        <v>13</v>
      </c>
      <c r="G8882" t="s">
        <v>1363</v>
      </c>
      <c r="H8882" s="1">
        <v>0.2</v>
      </c>
      <c r="I8882" s="2">
        <v>42921</v>
      </c>
      <c r="J8882" s="8">
        <f t="shared" si="138"/>
        <v>2017</v>
      </c>
      <c r="K8882" t="s">
        <v>5689</v>
      </c>
      <c r="L8882" t="s">
        <v>16</v>
      </c>
      <c r="M8882">
        <v>28205</v>
      </c>
      <c r="N8882">
        <v>1494</v>
      </c>
      <c r="O8882" t="s">
        <v>2037</v>
      </c>
      <c r="P8882">
        <v>1</v>
      </c>
      <c r="Q8882">
        <v>2</v>
      </c>
      <c r="R8882" t="s">
        <v>18</v>
      </c>
      <c r="T8882">
        <v>0.74</v>
      </c>
      <c r="U8882">
        <v>5</v>
      </c>
      <c r="V8882" t="s">
        <v>33</v>
      </c>
      <c r="W8882" s="2">
        <v>42927</v>
      </c>
      <c r="X8882" t="s">
        <v>39</v>
      </c>
      <c r="Y8882" t="s">
        <v>63</v>
      </c>
      <c r="Z8882" t="s">
        <v>47</v>
      </c>
    </row>
    <row r="8883" spans="1:26" x14ac:dyDescent="0.25">
      <c r="A8883">
        <v>6</v>
      </c>
      <c r="B8883" t="s">
        <v>10</v>
      </c>
      <c r="C8883">
        <v>6</v>
      </c>
      <c r="D8883" t="s">
        <v>26</v>
      </c>
      <c r="E8883" t="s">
        <v>287</v>
      </c>
      <c r="F8883" t="s">
        <v>13</v>
      </c>
      <c r="G8883" t="s">
        <v>1363</v>
      </c>
      <c r="H8883" s="1">
        <v>0.2</v>
      </c>
      <c r="I8883" s="2">
        <v>42921</v>
      </c>
      <c r="J8883" s="8">
        <f t="shared" si="138"/>
        <v>2017</v>
      </c>
      <c r="K8883" t="s">
        <v>5689</v>
      </c>
      <c r="L8883" t="s">
        <v>16</v>
      </c>
      <c r="M8883">
        <v>28205</v>
      </c>
      <c r="N8883">
        <v>218</v>
      </c>
      <c r="O8883" t="s">
        <v>1403</v>
      </c>
      <c r="P8883">
        <v>4</v>
      </c>
      <c r="Q8883">
        <v>3</v>
      </c>
      <c r="R8883" t="s">
        <v>18</v>
      </c>
      <c r="T8883">
        <v>4.2699999999999996</v>
      </c>
      <c r="U8883">
        <v>12</v>
      </c>
      <c r="V8883" t="s">
        <v>33</v>
      </c>
      <c r="W8883" s="2">
        <v>42927</v>
      </c>
      <c r="X8883" t="s">
        <v>39</v>
      </c>
      <c r="Y8883" t="s">
        <v>63</v>
      </c>
      <c r="Z8883" t="s">
        <v>35</v>
      </c>
    </row>
    <row r="8884" spans="1:26" x14ac:dyDescent="0.25">
      <c r="A8884">
        <v>2</v>
      </c>
      <c r="B8884" t="s">
        <v>43</v>
      </c>
      <c r="C8884">
        <v>3</v>
      </c>
      <c r="D8884" t="s">
        <v>26</v>
      </c>
      <c r="E8884" t="s">
        <v>333</v>
      </c>
      <c r="F8884" t="s">
        <v>13</v>
      </c>
      <c r="G8884" t="s">
        <v>5947</v>
      </c>
      <c r="H8884" s="1">
        <v>0.2</v>
      </c>
      <c r="I8884" s="2">
        <v>43060</v>
      </c>
      <c r="J8884" s="8">
        <f t="shared" si="138"/>
        <v>2017</v>
      </c>
      <c r="K8884" t="s">
        <v>6178</v>
      </c>
      <c r="L8884" t="s">
        <v>30</v>
      </c>
      <c r="M8884">
        <v>85023</v>
      </c>
      <c r="N8884">
        <v>216</v>
      </c>
      <c r="O8884" t="s">
        <v>5999</v>
      </c>
      <c r="P8884">
        <v>5</v>
      </c>
      <c r="Q8884">
        <v>5</v>
      </c>
      <c r="R8884" t="s">
        <v>32</v>
      </c>
      <c r="T8884">
        <v>5.37</v>
      </c>
      <c r="U8884">
        <v>17</v>
      </c>
      <c r="V8884" t="s">
        <v>33</v>
      </c>
      <c r="W8884" s="2">
        <v>43062</v>
      </c>
      <c r="X8884" t="s">
        <v>20</v>
      </c>
      <c r="Y8884" t="s">
        <v>199</v>
      </c>
      <c r="Z8884" t="s">
        <v>35</v>
      </c>
    </row>
    <row r="8885" spans="1:26" x14ac:dyDescent="0.25">
      <c r="A8885">
        <v>2</v>
      </c>
      <c r="B8885" t="s">
        <v>43</v>
      </c>
      <c r="C8885">
        <v>3</v>
      </c>
      <c r="D8885" t="s">
        <v>26</v>
      </c>
      <c r="E8885" t="s">
        <v>333</v>
      </c>
      <c r="F8885" t="s">
        <v>13</v>
      </c>
      <c r="G8885" t="s">
        <v>5947</v>
      </c>
      <c r="H8885" s="1">
        <v>0.2</v>
      </c>
      <c r="I8885" s="2">
        <v>43060</v>
      </c>
      <c r="J8885" s="8">
        <f t="shared" si="138"/>
        <v>2017</v>
      </c>
      <c r="K8885" t="s">
        <v>6178</v>
      </c>
      <c r="L8885" t="s">
        <v>30</v>
      </c>
      <c r="M8885">
        <v>85023</v>
      </c>
      <c r="N8885">
        <v>641</v>
      </c>
      <c r="O8885" t="s">
        <v>3976</v>
      </c>
      <c r="P8885">
        <v>28</v>
      </c>
      <c r="Q8885">
        <v>6</v>
      </c>
      <c r="R8885" t="s">
        <v>32</v>
      </c>
      <c r="T8885">
        <v>28.49</v>
      </c>
      <c r="U8885">
        <v>326</v>
      </c>
      <c r="V8885" t="s">
        <v>33</v>
      </c>
      <c r="W8885" s="2">
        <v>43062</v>
      </c>
      <c r="X8885" t="s">
        <v>20</v>
      </c>
      <c r="Y8885" t="s">
        <v>199</v>
      </c>
      <c r="Z8885" t="s">
        <v>56</v>
      </c>
    </row>
    <row r="8886" spans="1:26" x14ac:dyDescent="0.25">
      <c r="A8886">
        <v>2</v>
      </c>
      <c r="B8886" t="s">
        <v>43</v>
      </c>
      <c r="C8886">
        <v>3</v>
      </c>
      <c r="D8886" t="s">
        <v>50</v>
      </c>
      <c r="E8886" t="s">
        <v>333</v>
      </c>
      <c r="F8886" t="s">
        <v>13</v>
      </c>
      <c r="G8886" t="s">
        <v>5947</v>
      </c>
      <c r="H8886" s="1">
        <v>0.2</v>
      </c>
      <c r="I8886" s="2">
        <v>43060</v>
      </c>
      <c r="J8886" s="8">
        <f t="shared" si="138"/>
        <v>2017</v>
      </c>
      <c r="K8886" t="s">
        <v>6178</v>
      </c>
      <c r="L8886" t="s">
        <v>30</v>
      </c>
      <c r="M8886">
        <v>85023</v>
      </c>
      <c r="N8886">
        <v>307</v>
      </c>
      <c r="O8886" t="s">
        <v>4770</v>
      </c>
      <c r="P8886">
        <v>-1</v>
      </c>
      <c r="Q8886">
        <v>2</v>
      </c>
      <c r="R8886" t="s">
        <v>32</v>
      </c>
      <c r="T8886">
        <v>-1.46</v>
      </c>
      <c r="U8886">
        <v>23</v>
      </c>
      <c r="V8886" t="s">
        <v>33</v>
      </c>
      <c r="W8886" s="2">
        <v>43062</v>
      </c>
      <c r="X8886" t="s">
        <v>20</v>
      </c>
      <c r="Y8886" t="s">
        <v>199</v>
      </c>
      <c r="Z8886" t="s">
        <v>113</v>
      </c>
    </row>
    <row r="8887" spans="1:26" x14ac:dyDescent="0.25">
      <c r="A8887">
        <v>7</v>
      </c>
      <c r="B8887" t="s">
        <v>25</v>
      </c>
      <c r="C8887">
        <v>6</v>
      </c>
      <c r="D8887" t="s">
        <v>50</v>
      </c>
      <c r="E8887" t="s">
        <v>27</v>
      </c>
      <c r="F8887" t="s">
        <v>13</v>
      </c>
      <c r="G8887" t="s">
        <v>2307</v>
      </c>
      <c r="H8887" s="1">
        <v>0.2</v>
      </c>
      <c r="I8887" s="2">
        <v>42827</v>
      </c>
      <c r="J8887" s="8">
        <f t="shared" si="138"/>
        <v>2017</v>
      </c>
      <c r="K8887" t="s">
        <v>5167</v>
      </c>
      <c r="L8887" t="s">
        <v>30</v>
      </c>
      <c r="M8887">
        <v>90049</v>
      </c>
      <c r="N8887">
        <v>1610</v>
      </c>
      <c r="O8887" t="s">
        <v>5168</v>
      </c>
      <c r="P8887">
        <v>24</v>
      </c>
      <c r="Q8887">
        <v>3</v>
      </c>
      <c r="R8887" t="s">
        <v>32</v>
      </c>
      <c r="T8887">
        <v>24.29</v>
      </c>
      <c r="U8887">
        <v>72</v>
      </c>
      <c r="V8887" t="s">
        <v>19</v>
      </c>
      <c r="W8887" s="2">
        <v>42834</v>
      </c>
      <c r="X8887" t="s">
        <v>39</v>
      </c>
      <c r="Y8887" t="s">
        <v>34</v>
      </c>
      <c r="Z8887" t="s">
        <v>422</v>
      </c>
    </row>
    <row r="8888" spans="1:26" x14ac:dyDescent="0.25">
      <c r="A8888">
        <v>6</v>
      </c>
      <c r="B8888" t="s">
        <v>10</v>
      </c>
      <c r="C8888">
        <v>6</v>
      </c>
      <c r="D8888" t="s">
        <v>11</v>
      </c>
      <c r="E8888" t="s">
        <v>192</v>
      </c>
      <c r="F8888" t="s">
        <v>13</v>
      </c>
      <c r="G8888" t="s">
        <v>579</v>
      </c>
      <c r="H8888" s="1">
        <v>0.6</v>
      </c>
      <c r="I8888" s="2">
        <v>43067</v>
      </c>
      <c r="J8888" s="8">
        <f t="shared" si="138"/>
        <v>2017</v>
      </c>
      <c r="K8888" t="s">
        <v>580</v>
      </c>
      <c r="L8888" t="s">
        <v>73</v>
      </c>
      <c r="M8888">
        <v>60623</v>
      </c>
      <c r="N8888">
        <v>546</v>
      </c>
      <c r="O8888" t="s">
        <v>563</v>
      </c>
      <c r="P8888">
        <v>-8</v>
      </c>
      <c r="Q8888">
        <v>9</v>
      </c>
      <c r="R8888" t="s">
        <v>75</v>
      </c>
      <c r="T8888">
        <v>-8.49</v>
      </c>
      <c r="U8888">
        <v>12</v>
      </c>
      <c r="V8888" t="s">
        <v>33</v>
      </c>
      <c r="W8888" s="2">
        <v>43073</v>
      </c>
      <c r="X8888" t="s">
        <v>39</v>
      </c>
      <c r="Y8888" t="s">
        <v>139</v>
      </c>
      <c r="Z8888" t="s">
        <v>47</v>
      </c>
    </row>
    <row r="8889" spans="1:26" x14ac:dyDescent="0.25">
      <c r="A8889">
        <v>6</v>
      </c>
      <c r="B8889" t="s">
        <v>10</v>
      </c>
      <c r="C8889">
        <v>6</v>
      </c>
      <c r="D8889" t="s">
        <v>26</v>
      </c>
      <c r="E8889" t="s">
        <v>192</v>
      </c>
      <c r="F8889" t="s">
        <v>13</v>
      </c>
      <c r="G8889" t="s">
        <v>579</v>
      </c>
      <c r="H8889" s="1">
        <v>0.2</v>
      </c>
      <c r="I8889" s="2">
        <v>43067</v>
      </c>
      <c r="J8889" s="8">
        <f t="shared" si="138"/>
        <v>2017</v>
      </c>
      <c r="K8889" t="s">
        <v>580</v>
      </c>
      <c r="L8889" t="s">
        <v>73</v>
      </c>
      <c r="M8889">
        <v>60623</v>
      </c>
      <c r="N8889">
        <v>282</v>
      </c>
      <c r="O8889" t="s">
        <v>8161</v>
      </c>
      <c r="P8889">
        <v>-20</v>
      </c>
      <c r="Q8889">
        <v>2</v>
      </c>
      <c r="R8889" t="s">
        <v>75</v>
      </c>
      <c r="T8889">
        <v>-19.559999999999999</v>
      </c>
      <c r="U8889">
        <v>82</v>
      </c>
      <c r="V8889" t="s">
        <v>33</v>
      </c>
      <c r="W8889" s="2">
        <v>43073</v>
      </c>
      <c r="X8889" t="s">
        <v>39</v>
      </c>
      <c r="Y8889" t="s">
        <v>139</v>
      </c>
      <c r="Z8889" t="s">
        <v>42</v>
      </c>
    </row>
    <row r="8890" spans="1:26" x14ac:dyDescent="0.25">
      <c r="A8890">
        <v>6</v>
      </c>
      <c r="B8890" t="s">
        <v>10</v>
      </c>
      <c r="C8890">
        <v>6</v>
      </c>
      <c r="D8890" t="s">
        <v>26</v>
      </c>
      <c r="E8890" t="s">
        <v>192</v>
      </c>
      <c r="F8890" t="s">
        <v>13</v>
      </c>
      <c r="G8890" t="s">
        <v>579</v>
      </c>
      <c r="H8890" s="1">
        <v>0.2</v>
      </c>
      <c r="I8890" s="2">
        <v>43067</v>
      </c>
      <c r="J8890" s="8">
        <f t="shared" si="138"/>
        <v>2017</v>
      </c>
      <c r="K8890" t="s">
        <v>580</v>
      </c>
      <c r="L8890" t="s">
        <v>73</v>
      </c>
      <c r="M8890">
        <v>60623</v>
      </c>
      <c r="N8890">
        <v>1545</v>
      </c>
      <c r="O8890" t="s">
        <v>391</v>
      </c>
      <c r="P8890">
        <v>4</v>
      </c>
      <c r="Q8890">
        <v>5</v>
      </c>
      <c r="R8890" t="s">
        <v>75</v>
      </c>
      <c r="T8890">
        <v>4.04</v>
      </c>
      <c r="U8890">
        <v>54</v>
      </c>
      <c r="V8890" t="s">
        <v>33</v>
      </c>
      <c r="W8890" s="2">
        <v>43073</v>
      </c>
      <c r="X8890" t="s">
        <v>39</v>
      </c>
      <c r="Y8890" t="s">
        <v>139</v>
      </c>
      <c r="Z8890" t="s">
        <v>42</v>
      </c>
    </row>
    <row r="8891" spans="1:26" x14ac:dyDescent="0.25">
      <c r="A8891">
        <v>6</v>
      </c>
      <c r="B8891" t="s">
        <v>10</v>
      </c>
      <c r="C8891">
        <v>6</v>
      </c>
      <c r="D8891" t="s">
        <v>50</v>
      </c>
      <c r="E8891" t="s">
        <v>192</v>
      </c>
      <c r="F8891" t="s">
        <v>13</v>
      </c>
      <c r="G8891" t="s">
        <v>579</v>
      </c>
      <c r="H8891" s="1">
        <v>0.2</v>
      </c>
      <c r="I8891" s="2">
        <v>43067</v>
      </c>
      <c r="J8891" s="8">
        <f t="shared" si="138"/>
        <v>2017</v>
      </c>
      <c r="K8891" t="s">
        <v>580</v>
      </c>
      <c r="L8891" t="s">
        <v>73</v>
      </c>
      <c r="M8891">
        <v>60623</v>
      </c>
      <c r="N8891">
        <v>1022</v>
      </c>
      <c r="O8891" t="s">
        <v>581</v>
      </c>
      <c r="P8891">
        <v>57</v>
      </c>
      <c r="Q8891">
        <v>6</v>
      </c>
      <c r="R8891" t="s">
        <v>75</v>
      </c>
      <c r="T8891">
        <v>56.69</v>
      </c>
      <c r="U8891">
        <v>648</v>
      </c>
      <c r="V8891" t="s">
        <v>33</v>
      </c>
      <c r="W8891" s="2">
        <v>43073</v>
      </c>
      <c r="X8891" t="s">
        <v>39</v>
      </c>
      <c r="Y8891" t="s">
        <v>139</v>
      </c>
      <c r="Z8891" t="s">
        <v>52</v>
      </c>
    </row>
    <row r="8892" spans="1:26" x14ac:dyDescent="0.25">
      <c r="A8892">
        <v>1</v>
      </c>
      <c r="B8892" t="s">
        <v>10</v>
      </c>
      <c r="C8892">
        <v>1</v>
      </c>
      <c r="D8892" t="s">
        <v>26</v>
      </c>
      <c r="E8892" t="s">
        <v>333</v>
      </c>
      <c r="F8892" t="s">
        <v>13</v>
      </c>
      <c r="G8892" t="s">
        <v>3165</v>
      </c>
      <c r="H8892" s="1">
        <v>0.7</v>
      </c>
      <c r="I8892" s="2">
        <v>42935</v>
      </c>
      <c r="J8892" s="8">
        <f t="shared" si="138"/>
        <v>2017</v>
      </c>
      <c r="K8892" t="s">
        <v>3166</v>
      </c>
      <c r="L8892" t="s">
        <v>30</v>
      </c>
      <c r="M8892">
        <v>85023</v>
      </c>
      <c r="N8892">
        <v>1638</v>
      </c>
      <c r="O8892" t="s">
        <v>3167</v>
      </c>
      <c r="P8892">
        <v>-1</v>
      </c>
      <c r="Q8892">
        <v>1</v>
      </c>
      <c r="R8892" t="s">
        <v>32</v>
      </c>
      <c r="T8892">
        <v>-1.35</v>
      </c>
      <c r="U8892">
        <v>2</v>
      </c>
      <c r="V8892" t="s">
        <v>19</v>
      </c>
      <c r="W8892" s="2">
        <v>42936</v>
      </c>
      <c r="X8892" t="s">
        <v>130</v>
      </c>
      <c r="Y8892" t="s">
        <v>199</v>
      </c>
      <c r="Z8892" t="s">
        <v>54</v>
      </c>
    </row>
    <row r="8893" spans="1:26" x14ac:dyDescent="0.25">
      <c r="A8893">
        <v>4</v>
      </c>
      <c r="B8893" t="s">
        <v>43</v>
      </c>
      <c r="C8893">
        <v>6</v>
      </c>
      <c r="D8893" t="s">
        <v>11</v>
      </c>
      <c r="E8893" t="s">
        <v>88</v>
      </c>
      <c r="F8893" t="s">
        <v>13</v>
      </c>
      <c r="G8893" t="s">
        <v>5325</v>
      </c>
      <c r="H8893" s="1">
        <v>0</v>
      </c>
      <c r="I8893" s="2">
        <v>43028</v>
      </c>
      <c r="J8893" s="8">
        <f t="shared" si="138"/>
        <v>2017</v>
      </c>
      <c r="K8893" t="s">
        <v>5744</v>
      </c>
      <c r="L8893" t="s">
        <v>30</v>
      </c>
      <c r="M8893">
        <v>94109</v>
      </c>
      <c r="N8893">
        <v>91</v>
      </c>
      <c r="O8893" t="s">
        <v>1621</v>
      </c>
      <c r="P8893">
        <v>6</v>
      </c>
      <c r="Q8893">
        <v>6</v>
      </c>
      <c r="R8893" t="s">
        <v>32</v>
      </c>
      <c r="T8893">
        <v>6.09</v>
      </c>
      <c r="U8893">
        <v>16</v>
      </c>
      <c r="V8893" t="s">
        <v>33</v>
      </c>
      <c r="W8893" s="2">
        <v>43032</v>
      </c>
      <c r="X8893" t="s">
        <v>39</v>
      </c>
      <c r="Y8893" t="s">
        <v>34</v>
      </c>
      <c r="Z8893" t="s">
        <v>47</v>
      </c>
    </row>
    <row r="8894" spans="1:26" x14ac:dyDescent="0.25">
      <c r="A8894">
        <v>4</v>
      </c>
      <c r="B8894" t="s">
        <v>43</v>
      </c>
      <c r="C8894">
        <v>6</v>
      </c>
      <c r="D8894" t="s">
        <v>50</v>
      </c>
      <c r="E8894" t="s">
        <v>88</v>
      </c>
      <c r="F8894" t="s">
        <v>13</v>
      </c>
      <c r="G8894" t="s">
        <v>5325</v>
      </c>
      <c r="H8894" s="1">
        <v>0</v>
      </c>
      <c r="I8894" s="2">
        <v>43028</v>
      </c>
      <c r="J8894" s="8">
        <f t="shared" si="138"/>
        <v>2017</v>
      </c>
      <c r="K8894" t="s">
        <v>5744</v>
      </c>
      <c r="L8894" t="s">
        <v>30</v>
      </c>
      <c r="M8894">
        <v>94109</v>
      </c>
      <c r="N8894">
        <v>1012</v>
      </c>
      <c r="O8894" t="s">
        <v>990</v>
      </c>
      <c r="P8894">
        <v>86</v>
      </c>
      <c r="Q8894">
        <v>3</v>
      </c>
      <c r="R8894" t="s">
        <v>32</v>
      </c>
      <c r="T8894">
        <v>86.39</v>
      </c>
      <c r="U8894">
        <v>240</v>
      </c>
      <c r="V8894" t="s">
        <v>33</v>
      </c>
      <c r="W8894" s="2">
        <v>43032</v>
      </c>
      <c r="X8894" t="s">
        <v>39</v>
      </c>
      <c r="Y8894" t="s">
        <v>34</v>
      </c>
      <c r="Z8894" t="s">
        <v>113</v>
      </c>
    </row>
    <row r="8895" spans="1:26" x14ac:dyDescent="0.25">
      <c r="A8895">
        <v>7</v>
      </c>
      <c r="B8895" t="s">
        <v>25</v>
      </c>
      <c r="C8895">
        <v>6</v>
      </c>
      <c r="D8895" t="s">
        <v>11</v>
      </c>
      <c r="E8895" t="s">
        <v>171</v>
      </c>
      <c r="F8895" t="s">
        <v>13</v>
      </c>
      <c r="G8895" t="s">
        <v>2385</v>
      </c>
      <c r="H8895" s="1">
        <v>0</v>
      </c>
      <c r="I8895" s="2">
        <v>42863</v>
      </c>
      <c r="J8895" s="8">
        <f t="shared" si="138"/>
        <v>2017</v>
      </c>
      <c r="K8895" t="s">
        <v>7830</v>
      </c>
      <c r="L8895" t="s">
        <v>102</v>
      </c>
      <c r="M8895">
        <v>10024</v>
      </c>
      <c r="N8895">
        <v>484</v>
      </c>
      <c r="O8895" t="s">
        <v>1910</v>
      </c>
      <c r="P8895">
        <v>30</v>
      </c>
      <c r="Q8895">
        <v>3</v>
      </c>
      <c r="R8895" t="s">
        <v>104</v>
      </c>
      <c r="S8895" t="s">
        <v>92</v>
      </c>
      <c r="T8895">
        <v>30.19</v>
      </c>
      <c r="U8895">
        <v>79</v>
      </c>
      <c r="V8895" t="s">
        <v>19</v>
      </c>
      <c r="W8895" s="2">
        <v>42870</v>
      </c>
      <c r="X8895" t="s">
        <v>39</v>
      </c>
      <c r="Y8895" t="s">
        <v>175</v>
      </c>
      <c r="Z8895" t="s">
        <v>47</v>
      </c>
    </row>
    <row r="8896" spans="1:26" x14ac:dyDescent="0.25">
      <c r="A8896">
        <v>7</v>
      </c>
      <c r="B8896" t="s">
        <v>25</v>
      </c>
      <c r="C8896">
        <v>6</v>
      </c>
      <c r="D8896" t="s">
        <v>11</v>
      </c>
      <c r="E8896" t="s">
        <v>171</v>
      </c>
      <c r="F8896" t="s">
        <v>13</v>
      </c>
      <c r="G8896" t="s">
        <v>2385</v>
      </c>
      <c r="H8896" s="1">
        <v>0.1</v>
      </c>
      <c r="I8896" s="2">
        <v>42863</v>
      </c>
      <c r="J8896" s="8">
        <f t="shared" si="138"/>
        <v>2017</v>
      </c>
      <c r="K8896" t="s">
        <v>7830</v>
      </c>
      <c r="L8896" t="s">
        <v>102</v>
      </c>
      <c r="M8896">
        <v>10024</v>
      </c>
      <c r="N8896">
        <v>1457</v>
      </c>
      <c r="O8896" t="s">
        <v>1096</v>
      </c>
      <c r="P8896">
        <v>21</v>
      </c>
      <c r="Q8896">
        <v>2</v>
      </c>
      <c r="R8896" t="s">
        <v>104</v>
      </c>
      <c r="S8896" t="s">
        <v>92</v>
      </c>
      <c r="T8896">
        <v>21.29</v>
      </c>
      <c r="U8896">
        <v>128</v>
      </c>
      <c r="V8896" t="s">
        <v>19</v>
      </c>
      <c r="W8896" s="2">
        <v>42870</v>
      </c>
      <c r="X8896" t="s">
        <v>39</v>
      </c>
      <c r="Y8896" t="s">
        <v>175</v>
      </c>
      <c r="Z8896" t="s">
        <v>24</v>
      </c>
    </row>
    <row r="8897" spans="1:26" x14ac:dyDescent="0.25">
      <c r="A8897">
        <v>7</v>
      </c>
      <c r="B8897" t="s">
        <v>25</v>
      </c>
      <c r="C8897">
        <v>6</v>
      </c>
      <c r="D8897" t="s">
        <v>26</v>
      </c>
      <c r="E8897" t="s">
        <v>171</v>
      </c>
      <c r="F8897" t="s">
        <v>13</v>
      </c>
      <c r="G8897" t="s">
        <v>2385</v>
      </c>
      <c r="H8897" s="1">
        <v>0</v>
      </c>
      <c r="I8897" s="2">
        <v>42863</v>
      </c>
      <c r="J8897" s="8">
        <f t="shared" si="138"/>
        <v>2017</v>
      </c>
      <c r="K8897" t="s">
        <v>7830</v>
      </c>
      <c r="L8897" t="s">
        <v>102</v>
      </c>
      <c r="M8897">
        <v>10024</v>
      </c>
      <c r="N8897">
        <v>1807</v>
      </c>
      <c r="O8897" t="s">
        <v>6479</v>
      </c>
      <c r="P8897">
        <v>9</v>
      </c>
      <c r="Q8897">
        <v>3</v>
      </c>
      <c r="R8897" t="s">
        <v>104</v>
      </c>
      <c r="S8897" t="s">
        <v>92</v>
      </c>
      <c r="T8897">
        <v>9.33</v>
      </c>
      <c r="U8897">
        <v>19</v>
      </c>
      <c r="V8897" t="s">
        <v>19</v>
      </c>
      <c r="W8897" s="2">
        <v>42870</v>
      </c>
      <c r="X8897" t="s">
        <v>39</v>
      </c>
      <c r="Y8897" t="s">
        <v>175</v>
      </c>
      <c r="Z8897" t="s">
        <v>64</v>
      </c>
    </row>
    <row r="8898" spans="1:26" x14ac:dyDescent="0.25">
      <c r="A8898">
        <v>7</v>
      </c>
      <c r="B8898" t="s">
        <v>25</v>
      </c>
      <c r="C8898">
        <v>6</v>
      </c>
      <c r="D8898" t="s">
        <v>26</v>
      </c>
      <c r="E8898" t="s">
        <v>171</v>
      </c>
      <c r="F8898" t="s">
        <v>13</v>
      </c>
      <c r="G8898" t="s">
        <v>2385</v>
      </c>
      <c r="H8898" s="1">
        <v>0</v>
      </c>
      <c r="I8898" s="2">
        <v>42863</v>
      </c>
      <c r="J8898" s="8">
        <f t="shared" ref="J8898:J8961" si="139">YEAR(I8898)</f>
        <v>2017</v>
      </c>
      <c r="K8898" t="s">
        <v>7830</v>
      </c>
      <c r="L8898" t="s">
        <v>102</v>
      </c>
      <c r="M8898">
        <v>10024</v>
      </c>
      <c r="N8898">
        <v>461</v>
      </c>
      <c r="O8898" t="s">
        <v>4141</v>
      </c>
      <c r="P8898">
        <v>7</v>
      </c>
      <c r="Q8898">
        <v>3</v>
      </c>
      <c r="R8898" t="s">
        <v>104</v>
      </c>
      <c r="S8898" t="s">
        <v>92</v>
      </c>
      <c r="T8898">
        <v>7.16</v>
      </c>
      <c r="U8898">
        <v>358</v>
      </c>
      <c r="V8898" t="s">
        <v>19</v>
      </c>
      <c r="W8898" s="2">
        <v>42870</v>
      </c>
      <c r="X8898" t="s">
        <v>39</v>
      </c>
      <c r="Y8898" t="s">
        <v>175</v>
      </c>
      <c r="Z8898" t="s">
        <v>356</v>
      </c>
    </row>
    <row r="8899" spans="1:26" x14ac:dyDescent="0.25">
      <c r="A8899">
        <v>7</v>
      </c>
      <c r="B8899" t="s">
        <v>25</v>
      </c>
      <c r="C8899">
        <v>6</v>
      </c>
      <c r="D8899" t="s">
        <v>50</v>
      </c>
      <c r="E8899" t="s">
        <v>171</v>
      </c>
      <c r="F8899" t="s">
        <v>13</v>
      </c>
      <c r="G8899" t="s">
        <v>2385</v>
      </c>
      <c r="H8899" s="1">
        <v>0.2</v>
      </c>
      <c r="I8899" s="2">
        <v>42863</v>
      </c>
      <c r="J8899" s="8">
        <f t="shared" si="139"/>
        <v>2017</v>
      </c>
      <c r="K8899" t="s">
        <v>7830</v>
      </c>
      <c r="L8899" t="s">
        <v>102</v>
      </c>
      <c r="M8899">
        <v>10024</v>
      </c>
      <c r="N8899">
        <v>1453</v>
      </c>
      <c r="O8899" t="s">
        <v>854</v>
      </c>
      <c r="P8899">
        <v>1015</v>
      </c>
      <c r="Q8899">
        <v>7</v>
      </c>
      <c r="R8899" t="s">
        <v>104</v>
      </c>
      <c r="S8899" t="s">
        <v>92</v>
      </c>
      <c r="T8899">
        <v>1014.98</v>
      </c>
      <c r="U8899">
        <v>2800</v>
      </c>
      <c r="V8899" t="s">
        <v>19</v>
      </c>
      <c r="W8899" s="2">
        <v>42870</v>
      </c>
      <c r="X8899" t="s">
        <v>39</v>
      </c>
      <c r="Y8899" t="s">
        <v>175</v>
      </c>
      <c r="Z8899" t="s">
        <v>727</v>
      </c>
    </row>
    <row r="8900" spans="1:26" x14ac:dyDescent="0.25">
      <c r="A8900">
        <v>6</v>
      </c>
      <c r="B8900" t="s">
        <v>10</v>
      </c>
      <c r="C8900">
        <v>6</v>
      </c>
      <c r="D8900" t="s">
        <v>26</v>
      </c>
      <c r="E8900" t="s">
        <v>99</v>
      </c>
      <c r="F8900" t="s">
        <v>13</v>
      </c>
      <c r="G8900" t="s">
        <v>1987</v>
      </c>
      <c r="H8900" s="1">
        <v>0.7</v>
      </c>
      <c r="I8900" s="2">
        <v>42991</v>
      </c>
      <c r="J8900" s="8">
        <f t="shared" si="139"/>
        <v>2017</v>
      </c>
      <c r="K8900" t="s">
        <v>4233</v>
      </c>
      <c r="L8900" t="s">
        <v>102</v>
      </c>
      <c r="M8900">
        <v>19120</v>
      </c>
      <c r="N8900">
        <v>664</v>
      </c>
      <c r="O8900" t="s">
        <v>3354</v>
      </c>
      <c r="P8900">
        <v>-2</v>
      </c>
      <c r="Q8900">
        <v>1</v>
      </c>
      <c r="R8900" t="s">
        <v>104</v>
      </c>
      <c r="T8900">
        <v>-2.0099999999999998</v>
      </c>
      <c r="U8900">
        <v>2</v>
      </c>
      <c r="V8900" t="s">
        <v>19</v>
      </c>
      <c r="W8900" s="2">
        <v>42997</v>
      </c>
      <c r="X8900" t="s">
        <v>39</v>
      </c>
      <c r="Y8900" t="s">
        <v>105</v>
      </c>
      <c r="Z8900" t="s">
        <v>54</v>
      </c>
    </row>
    <row r="8901" spans="1:26" x14ac:dyDescent="0.25">
      <c r="A8901">
        <v>3</v>
      </c>
      <c r="B8901" t="s">
        <v>10</v>
      </c>
      <c r="C8901">
        <v>3</v>
      </c>
      <c r="D8901" t="s">
        <v>26</v>
      </c>
      <c r="E8901" t="s">
        <v>99</v>
      </c>
      <c r="F8901" t="s">
        <v>13</v>
      </c>
      <c r="G8901" t="s">
        <v>148</v>
      </c>
      <c r="H8901" s="1">
        <v>0.2</v>
      </c>
      <c r="I8901" s="2">
        <v>43002</v>
      </c>
      <c r="J8901" s="8">
        <f t="shared" si="139"/>
        <v>2017</v>
      </c>
      <c r="K8901" t="s">
        <v>6080</v>
      </c>
      <c r="L8901" t="s">
        <v>102</v>
      </c>
      <c r="M8901">
        <v>19120</v>
      </c>
      <c r="N8901">
        <v>1135</v>
      </c>
      <c r="O8901" t="s">
        <v>3387</v>
      </c>
      <c r="P8901">
        <v>1</v>
      </c>
      <c r="Q8901">
        <v>2</v>
      </c>
      <c r="R8901" t="s">
        <v>104</v>
      </c>
      <c r="T8901">
        <v>0.6</v>
      </c>
      <c r="U8901">
        <v>7</v>
      </c>
      <c r="V8901" t="s">
        <v>33</v>
      </c>
      <c r="W8901" s="2">
        <v>43005</v>
      </c>
      <c r="X8901" t="s">
        <v>20</v>
      </c>
      <c r="Y8901" t="s">
        <v>105</v>
      </c>
      <c r="Z8901" t="s">
        <v>49</v>
      </c>
    </row>
    <row r="8902" spans="1:26" x14ac:dyDescent="0.25">
      <c r="A8902">
        <v>2</v>
      </c>
      <c r="B8902" t="s">
        <v>43</v>
      </c>
      <c r="C8902">
        <v>3</v>
      </c>
      <c r="D8902" t="s">
        <v>26</v>
      </c>
      <c r="E8902" t="s">
        <v>122</v>
      </c>
      <c r="F8902" t="s">
        <v>13</v>
      </c>
      <c r="G8902" t="s">
        <v>321</v>
      </c>
      <c r="H8902" s="1">
        <v>0.8</v>
      </c>
      <c r="I8902" s="2">
        <v>43004</v>
      </c>
      <c r="J8902" s="8">
        <f t="shared" si="139"/>
        <v>2017</v>
      </c>
      <c r="K8902" t="s">
        <v>628</v>
      </c>
      <c r="L8902" t="s">
        <v>73</v>
      </c>
      <c r="M8902">
        <v>77070</v>
      </c>
      <c r="N8902">
        <v>1364</v>
      </c>
      <c r="O8902" t="s">
        <v>629</v>
      </c>
      <c r="P8902">
        <v>-3</v>
      </c>
      <c r="Q8902">
        <v>5</v>
      </c>
      <c r="R8902" t="s">
        <v>75</v>
      </c>
      <c r="T8902">
        <v>-3.43</v>
      </c>
      <c r="U8902">
        <v>2</v>
      </c>
      <c r="V8902" t="s">
        <v>19</v>
      </c>
      <c r="W8902" s="2">
        <v>43006</v>
      </c>
      <c r="X8902" t="s">
        <v>20</v>
      </c>
      <c r="Y8902" t="s">
        <v>77</v>
      </c>
      <c r="Z8902" t="s">
        <v>54</v>
      </c>
    </row>
    <row r="8903" spans="1:26" x14ac:dyDescent="0.25">
      <c r="A8903">
        <v>2</v>
      </c>
      <c r="B8903" t="s">
        <v>43</v>
      </c>
      <c r="C8903">
        <v>3</v>
      </c>
      <c r="D8903" t="s">
        <v>50</v>
      </c>
      <c r="E8903" t="s">
        <v>122</v>
      </c>
      <c r="F8903" t="s">
        <v>13</v>
      </c>
      <c r="G8903" t="s">
        <v>321</v>
      </c>
      <c r="H8903" s="1">
        <v>0.2</v>
      </c>
      <c r="I8903" s="2">
        <v>43004</v>
      </c>
      <c r="J8903" s="8">
        <f t="shared" si="139"/>
        <v>2017</v>
      </c>
      <c r="K8903" t="s">
        <v>628</v>
      </c>
      <c r="L8903" t="s">
        <v>73</v>
      </c>
      <c r="M8903">
        <v>77070</v>
      </c>
      <c r="N8903">
        <v>345</v>
      </c>
      <c r="O8903" t="s">
        <v>630</v>
      </c>
      <c r="P8903">
        <v>376</v>
      </c>
      <c r="Q8903">
        <v>7</v>
      </c>
      <c r="R8903" t="s">
        <v>75</v>
      </c>
      <c r="T8903">
        <v>376.11</v>
      </c>
      <c r="U8903">
        <v>1114</v>
      </c>
      <c r="V8903" t="s">
        <v>19</v>
      </c>
      <c r="W8903" s="2">
        <v>43006</v>
      </c>
      <c r="X8903" t="s">
        <v>20</v>
      </c>
      <c r="Y8903" t="s">
        <v>77</v>
      </c>
      <c r="Z8903" t="s">
        <v>52</v>
      </c>
    </row>
    <row r="8904" spans="1:26" x14ac:dyDescent="0.25">
      <c r="A8904">
        <v>4</v>
      </c>
      <c r="B8904" t="s">
        <v>43</v>
      </c>
      <c r="C8904">
        <v>6</v>
      </c>
      <c r="D8904" t="s">
        <v>11</v>
      </c>
      <c r="E8904" t="s">
        <v>572</v>
      </c>
      <c r="F8904" t="s">
        <v>13</v>
      </c>
      <c r="G8904" t="s">
        <v>1252</v>
      </c>
      <c r="H8904" s="1">
        <v>0</v>
      </c>
      <c r="I8904" s="2">
        <v>42816</v>
      </c>
      <c r="J8904" s="8">
        <f t="shared" si="139"/>
        <v>2017</v>
      </c>
      <c r="K8904" t="s">
        <v>5722</v>
      </c>
      <c r="L8904" t="s">
        <v>30</v>
      </c>
      <c r="M8904">
        <v>92037</v>
      </c>
      <c r="N8904">
        <v>1537</v>
      </c>
      <c r="O8904" t="s">
        <v>5374</v>
      </c>
      <c r="P8904">
        <v>16</v>
      </c>
      <c r="Q8904">
        <v>2</v>
      </c>
      <c r="R8904" t="s">
        <v>32</v>
      </c>
      <c r="T8904">
        <v>15.63</v>
      </c>
      <c r="U8904">
        <v>92</v>
      </c>
      <c r="V8904" t="s">
        <v>33</v>
      </c>
      <c r="W8904" s="2">
        <v>42820</v>
      </c>
      <c r="X8904" t="s">
        <v>39</v>
      </c>
      <c r="Y8904" t="s">
        <v>34</v>
      </c>
      <c r="Z8904" t="s">
        <v>47</v>
      </c>
    </row>
    <row r="8905" spans="1:26" x14ac:dyDescent="0.25">
      <c r="A8905">
        <v>4</v>
      </c>
      <c r="B8905" t="s">
        <v>43</v>
      </c>
      <c r="C8905">
        <v>6</v>
      </c>
      <c r="D8905" t="s">
        <v>26</v>
      </c>
      <c r="E8905" t="s">
        <v>572</v>
      </c>
      <c r="F8905" t="s">
        <v>13</v>
      </c>
      <c r="G8905" t="s">
        <v>1252</v>
      </c>
      <c r="H8905" s="1">
        <v>0</v>
      </c>
      <c r="I8905" s="2">
        <v>42816</v>
      </c>
      <c r="J8905" s="8">
        <f t="shared" si="139"/>
        <v>2017</v>
      </c>
      <c r="K8905" t="s">
        <v>5722</v>
      </c>
      <c r="L8905" t="s">
        <v>30</v>
      </c>
      <c r="M8905">
        <v>92037</v>
      </c>
      <c r="N8905">
        <v>538</v>
      </c>
      <c r="O8905" t="s">
        <v>125</v>
      </c>
      <c r="P8905">
        <v>49</v>
      </c>
      <c r="Q8905">
        <v>4</v>
      </c>
      <c r="R8905" t="s">
        <v>32</v>
      </c>
      <c r="T8905">
        <v>48.54</v>
      </c>
      <c r="U8905">
        <v>106</v>
      </c>
      <c r="V8905" t="s">
        <v>33</v>
      </c>
      <c r="W8905" s="2">
        <v>42820</v>
      </c>
      <c r="X8905" t="s">
        <v>39</v>
      </c>
      <c r="Y8905" t="s">
        <v>34</v>
      </c>
      <c r="Z8905" t="s">
        <v>64</v>
      </c>
    </row>
    <row r="8906" spans="1:26" x14ac:dyDescent="0.25">
      <c r="A8906">
        <v>4</v>
      </c>
      <c r="B8906" t="s">
        <v>43</v>
      </c>
      <c r="C8906">
        <v>6</v>
      </c>
      <c r="D8906" t="s">
        <v>50</v>
      </c>
      <c r="E8906" t="s">
        <v>572</v>
      </c>
      <c r="F8906" t="s">
        <v>13</v>
      </c>
      <c r="G8906" t="s">
        <v>1252</v>
      </c>
      <c r="H8906" s="1">
        <v>0.2</v>
      </c>
      <c r="I8906" s="2">
        <v>42816</v>
      </c>
      <c r="J8906" s="8">
        <f t="shared" si="139"/>
        <v>2017</v>
      </c>
      <c r="K8906" t="s">
        <v>5722</v>
      </c>
      <c r="L8906" t="s">
        <v>30</v>
      </c>
      <c r="M8906">
        <v>92037</v>
      </c>
      <c r="N8906">
        <v>450</v>
      </c>
      <c r="O8906" t="s">
        <v>4964</v>
      </c>
      <c r="P8906">
        <v>186</v>
      </c>
      <c r="Q8906">
        <v>3</v>
      </c>
      <c r="R8906" t="s">
        <v>32</v>
      </c>
      <c r="T8906">
        <v>186</v>
      </c>
      <c r="U8906">
        <v>1488</v>
      </c>
      <c r="V8906" t="s">
        <v>33</v>
      </c>
      <c r="W8906" s="2">
        <v>42820</v>
      </c>
      <c r="X8906" t="s">
        <v>39</v>
      </c>
      <c r="Y8906" t="s">
        <v>34</v>
      </c>
      <c r="Z8906" t="s">
        <v>52</v>
      </c>
    </row>
    <row r="8907" spans="1:26" x14ac:dyDescent="0.25">
      <c r="A8907">
        <v>4</v>
      </c>
      <c r="B8907" t="s">
        <v>25</v>
      </c>
      <c r="C8907">
        <v>3</v>
      </c>
      <c r="D8907" t="s">
        <v>11</v>
      </c>
      <c r="E8907" t="s">
        <v>3827</v>
      </c>
      <c r="F8907" t="s">
        <v>13</v>
      </c>
      <c r="G8907" t="s">
        <v>880</v>
      </c>
      <c r="H8907" s="1">
        <v>0.3</v>
      </c>
      <c r="I8907" s="2">
        <v>42843</v>
      </c>
      <c r="J8907" s="8">
        <f t="shared" si="139"/>
        <v>2017</v>
      </c>
      <c r="K8907" t="s">
        <v>5350</v>
      </c>
      <c r="L8907" t="s">
        <v>73</v>
      </c>
      <c r="M8907">
        <v>78501</v>
      </c>
      <c r="N8907">
        <v>754</v>
      </c>
      <c r="O8907" t="s">
        <v>945</v>
      </c>
      <c r="P8907">
        <v>-20</v>
      </c>
      <c r="Q8907">
        <v>1</v>
      </c>
      <c r="R8907" t="s">
        <v>75</v>
      </c>
      <c r="T8907">
        <v>-20.25</v>
      </c>
      <c r="U8907">
        <v>57</v>
      </c>
      <c r="V8907" t="s">
        <v>33</v>
      </c>
      <c r="W8907" s="2">
        <v>42847</v>
      </c>
      <c r="X8907" t="s">
        <v>20</v>
      </c>
      <c r="Y8907" t="s">
        <v>77</v>
      </c>
      <c r="Z8907" t="s">
        <v>24</v>
      </c>
    </row>
    <row r="8908" spans="1:26" x14ac:dyDescent="0.25">
      <c r="A8908">
        <v>4</v>
      </c>
      <c r="B8908" t="s">
        <v>25</v>
      </c>
      <c r="C8908">
        <v>3</v>
      </c>
      <c r="D8908" t="s">
        <v>26</v>
      </c>
      <c r="E8908" t="s">
        <v>3827</v>
      </c>
      <c r="F8908" t="s">
        <v>13</v>
      </c>
      <c r="G8908" t="s">
        <v>880</v>
      </c>
      <c r="H8908" s="1">
        <v>0.2</v>
      </c>
      <c r="I8908" s="2">
        <v>42843</v>
      </c>
      <c r="J8908" s="8">
        <f t="shared" si="139"/>
        <v>2017</v>
      </c>
      <c r="K8908" t="s">
        <v>5350</v>
      </c>
      <c r="L8908" t="s">
        <v>73</v>
      </c>
      <c r="M8908">
        <v>78501</v>
      </c>
      <c r="N8908">
        <v>363</v>
      </c>
      <c r="O8908" t="s">
        <v>694</v>
      </c>
      <c r="P8908">
        <v>7</v>
      </c>
      <c r="Q8908">
        <v>3</v>
      </c>
      <c r="R8908" t="s">
        <v>75</v>
      </c>
      <c r="T8908">
        <v>6.51</v>
      </c>
      <c r="U8908">
        <v>74</v>
      </c>
      <c r="V8908" t="s">
        <v>33</v>
      </c>
      <c r="W8908" s="2">
        <v>42847</v>
      </c>
      <c r="X8908" t="s">
        <v>20</v>
      </c>
      <c r="Y8908" t="s">
        <v>77</v>
      </c>
      <c r="Z8908" t="s">
        <v>49</v>
      </c>
    </row>
    <row r="8909" spans="1:26" x14ac:dyDescent="0.25">
      <c r="A8909">
        <v>4</v>
      </c>
      <c r="B8909" t="s">
        <v>25</v>
      </c>
      <c r="C8909">
        <v>3</v>
      </c>
      <c r="D8909" t="s">
        <v>26</v>
      </c>
      <c r="E8909" t="s">
        <v>3827</v>
      </c>
      <c r="F8909" t="s">
        <v>13</v>
      </c>
      <c r="G8909" t="s">
        <v>880</v>
      </c>
      <c r="H8909" s="1">
        <v>0.2</v>
      </c>
      <c r="I8909" s="2">
        <v>42843</v>
      </c>
      <c r="J8909" s="8">
        <f t="shared" si="139"/>
        <v>2017</v>
      </c>
      <c r="K8909" t="s">
        <v>5350</v>
      </c>
      <c r="L8909" t="s">
        <v>73</v>
      </c>
      <c r="M8909">
        <v>78501</v>
      </c>
      <c r="N8909">
        <v>1165</v>
      </c>
      <c r="O8909" t="s">
        <v>3935</v>
      </c>
      <c r="P8909">
        <v>1</v>
      </c>
      <c r="Q8909">
        <v>3</v>
      </c>
      <c r="R8909" t="s">
        <v>75</v>
      </c>
      <c r="T8909">
        <v>0.89</v>
      </c>
      <c r="U8909">
        <v>8</v>
      </c>
      <c r="V8909" t="s">
        <v>33</v>
      </c>
      <c r="W8909" s="2">
        <v>42847</v>
      </c>
      <c r="X8909" t="s">
        <v>20</v>
      </c>
      <c r="Y8909" t="s">
        <v>77</v>
      </c>
      <c r="Z8909" t="s">
        <v>49</v>
      </c>
    </row>
    <row r="8910" spans="1:26" x14ac:dyDescent="0.25">
      <c r="A8910">
        <v>4</v>
      </c>
      <c r="B8910" t="s">
        <v>25</v>
      </c>
      <c r="C8910">
        <v>3</v>
      </c>
      <c r="D8910" t="s">
        <v>26</v>
      </c>
      <c r="E8910" t="s">
        <v>3827</v>
      </c>
      <c r="F8910" t="s">
        <v>13</v>
      </c>
      <c r="G8910" t="s">
        <v>880</v>
      </c>
      <c r="H8910" s="1">
        <v>0.2</v>
      </c>
      <c r="I8910" s="2">
        <v>42843</v>
      </c>
      <c r="J8910" s="8">
        <f t="shared" si="139"/>
        <v>2017</v>
      </c>
      <c r="K8910" t="s">
        <v>5350</v>
      </c>
      <c r="L8910" t="s">
        <v>73</v>
      </c>
      <c r="M8910">
        <v>78501</v>
      </c>
      <c r="N8910">
        <v>1794</v>
      </c>
      <c r="O8910" t="s">
        <v>3225</v>
      </c>
      <c r="P8910">
        <v>5</v>
      </c>
      <c r="Q8910">
        <v>3</v>
      </c>
      <c r="R8910" t="s">
        <v>75</v>
      </c>
      <c r="T8910">
        <v>5.44</v>
      </c>
      <c r="U8910">
        <v>16</v>
      </c>
      <c r="V8910" t="s">
        <v>33</v>
      </c>
      <c r="W8910" s="2">
        <v>42847</v>
      </c>
      <c r="X8910" t="s">
        <v>20</v>
      </c>
      <c r="Y8910" t="s">
        <v>77</v>
      </c>
      <c r="Z8910" t="s">
        <v>64</v>
      </c>
    </row>
    <row r="8911" spans="1:26" x14ac:dyDescent="0.25">
      <c r="A8911">
        <v>4</v>
      </c>
      <c r="B8911" t="s">
        <v>25</v>
      </c>
      <c r="C8911">
        <v>3</v>
      </c>
      <c r="D8911" t="s">
        <v>26</v>
      </c>
      <c r="E8911" t="s">
        <v>3827</v>
      </c>
      <c r="F8911" t="s">
        <v>13</v>
      </c>
      <c r="G8911" t="s">
        <v>880</v>
      </c>
      <c r="H8911" s="1">
        <v>0.8</v>
      </c>
      <c r="I8911" s="2">
        <v>42843</v>
      </c>
      <c r="J8911" s="8">
        <f t="shared" si="139"/>
        <v>2017</v>
      </c>
      <c r="K8911" t="s">
        <v>5350</v>
      </c>
      <c r="L8911" t="s">
        <v>73</v>
      </c>
      <c r="M8911">
        <v>78501</v>
      </c>
      <c r="N8911">
        <v>696</v>
      </c>
      <c r="O8911" t="s">
        <v>3151</v>
      </c>
      <c r="P8911">
        <v>-2</v>
      </c>
      <c r="Q8911">
        <v>1</v>
      </c>
      <c r="R8911" t="s">
        <v>75</v>
      </c>
      <c r="T8911">
        <v>-2.29</v>
      </c>
      <c r="U8911">
        <v>1</v>
      </c>
      <c r="V8911" t="s">
        <v>33</v>
      </c>
      <c r="W8911" s="2">
        <v>42847</v>
      </c>
      <c r="X8911" t="s">
        <v>20</v>
      </c>
      <c r="Y8911" t="s">
        <v>77</v>
      </c>
      <c r="Z8911" t="s">
        <v>54</v>
      </c>
    </row>
    <row r="8912" spans="1:26" x14ac:dyDescent="0.25">
      <c r="A8912">
        <v>4</v>
      </c>
      <c r="B8912" t="s">
        <v>25</v>
      </c>
      <c r="C8912">
        <v>3</v>
      </c>
      <c r="D8912" t="s">
        <v>26</v>
      </c>
      <c r="E8912" t="s">
        <v>3827</v>
      </c>
      <c r="F8912" t="s">
        <v>13</v>
      </c>
      <c r="G8912" t="s">
        <v>880</v>
      </c>
      <c r="H8912" s="1">
        <v>0.8</v>
      </c>
      <c r="I8912" s="2">
        <v>42843</v>
      </c>
      <c r="J8912" s="8">
        <f t="shared" si="139"/>
        <v>2017</v>
      </c>
      <c r="K8912" t="s">
        <v>5350</v>
      </c>
      <c r="L8912" t="s">
        <v>73</v>
      </c>
      <c r="M8912">
        <v>78501</v>
      </c>
      <c r="N8912">
        <v>711</v>
      </c>
      <c r="O8912" t="s">
        <v>3170</v>
      </c>
      <c r="P8912">
        <v>-7</v>
      </c>
      <c r="Q8912">
        <v>2</v>
      </c>
      <c r="R8912" t="s">
        <v>75</v>
      </c>
      <c r="T8912">
        <v>-6.9</v>
      </c>
      <c r="U8912">
        <v>4</v>
      </c>
      <c r="V8912" t="s">
        <v>33</v>
      </c>
      <c r="W8912" s="2">
        <v>42847</v>
      </c>
      <c r="X8912" t="s">
        <v>20</v>
      </c>
      <c r="Y8912" t="s">
        <v>77</v>
      </c>
      <c r="Z8912" t="s">
        <v>54</v>
      </c>
    </row>
    <row r="8913" spans="1:26" x14ac:dyDescent="0.25">
      <c r="A8913">
        <v>4</v>
      </c>
      <c r="B8913" t="s">
        <v>25</v>
      </c>
      <c r="C8913">
        <v>3</v>
      </c>
      <c r="D8913" t="s">
        <v>50</v>
      </c>
      <c r="E8913" t="s">
        <v>3827</v>
      </c>
      <c r="F8913" t="s">
        <v>13</v>
      </c>
      <c r="G8913" t="s">
        <v>880</v>
      </c>
      <c r="H8913" s="1">
        <v>0.2</v>
      </c>
      <c r="I8913" s="2">
        <v>42843</v>
      </c>
      <c r="J8913" s="8">
        <f t="shared" si="139"/>
        <v>2017</v>
      </c>
      <c r="K8913" t="s">
        <v>5350</v>
      </c>
      <c r="L8913" t="s">
        <v>73</v>
      </c>
      <c r="M8913">
        <v>78501</v>
      </c>
      <c r="N8913">
        <v>1580</v>
      </c>
      <c r="O8913" t="s">
        <v>4847</v>
      </c>
      <c r="P8913">
        <v>8</v>
      </c>
      <c r="Q8913">
        <v>2</v>
      </c>
      <c r="R8913" t="s">
        <v>75</v>
      </c>
      <c r="T8913">
        <v>8.2799999999999994</v>
      </c>
      <c r="U8913">
        <v>41</v>
      </c>
      <c r="V8913" t="s">
        <v>33</v>
      </c>
      <c r="W8913" s="2">
        <v>42847</v>
      </c>
      <c r="X8913" t="s">
        <v>20</v>
      </c>
      <c r="Y8913" t="s">
        <v>77</v>
      </c>
      <c r="Z8913" t="s">
        <v>113</v>
      </c>
    </row>
    <row r="8914" spans="1:26" x14ac:dyDescent="0.25">
      <c r="A8914">
        <v>4</v>
      </c>
      <c r="B8914" t="s">
        <v>25</v>
      </c>
      <c r="C8914">
        <v>3</v>
      </c>
      <c r="D8914" t="s">
        <v>50</v>
      </c>
      <c r="E8914" t="s">
        <v>3827</v>
      </c>
      <c r="F8914" t="s">
        <v>13</v>
      </c>
      <c r="G8914" t="s">
        <v>880</v>
      </c>
      <c r="H8914" s="1">
        <v>0.2</v>
      </c>
      <c r="I8914" s="2">
        <v>42843</v>
      </c>
      <c r="J8914" s="8">
        <f t="shared" si="139"/>
        <v>2017</v>
      </c>
      <c r="K8914" t="s">
        <v>5350</v>
      </c>
      <c r="L8914" t="s">
        <v>73</v>
      </c>
      <c r="M8914">
        <v>78501</v>
      </c>
      <c r="N8914">
        <v>1039</v>
      </c>
      <c r="O8914" t="s">
        <v>6707</v>
      </c>
      <c r="P8914">
        <v>6</v>
      </c>
      <c r="Q8914">
        <v>2</v>
      </c>
      <c r="R8914" t="s">
        <v>75</v>
      </c>
      <c r="T8914">
        <v>6.12</v>
      </c>
      <c r="U8914">
        <v>98</v>
      </c>
      <c r="V8914" t="s">
        <v>33</v>
      </c>
      <c r="W8914" s="2">
        <v>42847</v>
      </c>
      <c r="X8914" t="s">
        <v>20</v>
      </c>
      <c r="Y8914" t="s">
        <v>77</v>
      </c>
      <c r="Z8914" t="s">
        <v>52</v>
      </c>
    </row>
    <row r="8915" spans="1:26" x14ac:dyDescent="0.25">
      <c r="A8915">
        <v>4</v>
      </c>
      <c r="B8915" t="s">
        <v>25</v>
      </c>
      <c r="C8915">
        <v>3</v>
      </c>
      <c r="D8915" t="s">
        <v>50</v>
      </c>
      <c r="E8915" t="s">
        <v>3827</v>
      </c>
      <c r="F8915" t="s">
        <v>13</v>
      </c>
      <c r="G8915" t="s">
        <v>880</v>
      </c>
      <c r="H8915" s="1">
        <v>0.2</v>
      </c>
      <c r="I8915" s="2">
        <v>42843</v>
      </c>
      <c r="J8915" s="8">
        <f t="shared" si="139"/>
        <v>2017</v>
      </c>
      <c r="K8915" t="s">
        <v>5350</v>
      </c>
      <c r="L8915" t="s">
        <v>73</v>
      </c>
      <c r="M8915">
        <v>78501</v>
      </c>
      <c r="N8915">
        <v>779</v>
      </c>
      <c r="O8915" t="s">
        <v>4893</v>
      </c>
      <c r="P8915">
        <v>24</v>
      </c>
      <c r="Q8915">
        <v>4</v>
      </c>
      <c r="R8915" t="s">
        <v>75</v>
      </c>
      <c r="T8915">
        <v>24.48</v>
      </c>
      <c r="U8915">
        <v>245</v>
      </c>
      <c r="V8915" t="s">
        <v>33</v>
      </c>
      <c r="W8915" s="2">
        <v>42847</v>
      </c>
      <c r="X8915" t="s">
        <v>20</v>
      </c>
      <c r="Y8915" t="s">
        <v>77</v>
      </c>
      <c r="Z8915" t="s">
        <v>52</v>
      </c>
    </row>
    <row r="8916" spans="1:26" x14ac:dyDescent="0.25">
      <c r="A8916">
        <v>4</v>
      </c>
      <c r="B8916" t="s">
        <v>43</v>
      </c>
      <c r="C8916">
        <v>6</v>
      </c>
      <c r="D8916" t="s">
        <v>26</v>
      </c>
      <c r="E8916" t="s">
        <v>417</v>
      </c>
      <c r="F8916" t="s">
        <v>13</v>
      </c>
      <c r="G8916" t="s">
        <v>5238</v>
      </c>
      <c r="H8916" s="1">
        <v>0.2</v>
      </c>
      <c r="I8916" s="2">
        <v>42887</v>
      </c>
      <c r="J8916" s="8">
        <f t="shared" si="139"/>
        <v>2017</v>
      </c>
      <c r="K8916" t="s">
        <v>6286</v>
      </c>
      <c r="L8916" t="s">
        <v>73</v>
      </c>
      <c r="M8916">
        <v>78207</v>
      </c>
      <c r="N8916">
        <v>1722</v>
      </c>
      <c r="O8916" t="s">
        <v>6287</v>
      </c>
      <c r="P8916">
        <v>13</v>
      </c>
      <c r="Q8916">
        <v>10</v>
      </c>
      <c r="R8916" t="s">
        <v>75</v>
      </c>
      <c r="T8916">
        <v>13.2</v>
      </c>
      <c r="U8916">
        <v>42</v>
      </c>
      <c r="V8916" t="s">
        <v>33</v>
      </c>
      <c r="W8916" s="2">
        <v>42891</v>
      </c>
      <c r="X8916" t="s">
        <v>39</v>
      </c>
      <c r="Y8916" t="s">
        <v>77</v>
      </c>
      <c r="Z8916" t="s">
        <v>64</v>
      </c>
    </row>
    <row r="8917" spans="1:26" x14ac:dyDescent="0.25">
      <c r="A8917">
        <v>4</v>
      </c>
      <c r="B8917" t="s">
        <v>43</v>
      </c>
      <c r="C8917">
        <v>6</v>
      </c>
      <c r="D8917" t="s">
        <v>26</v>
      </c>
      <c r="E8917" t="s">
        <v>417</v>
      </c>
      <c r="F8917" t="s">
        <v>13</v>
      </c>
      <c r="G8917" t="s">
        <v>5238</v>
      </c>
      <c r="H8917" s="1">
        <v>0.8</v>
      </c>
      <c r="I8917" s="2">
        <v>42887</v>
      </c>
      <c r="J8917" s="8">
        <f t="shared" si="139"/>
        <v>2017</v>
      </c>
      <c r="K8917" t="s">
        <v>6286</v>
      </c>
      <c r="L8917" t="s">
        <v>73</v>
      </c>
      <c r="M8917">
        <v>78207</v>
      </c>
      <c r="N8917">
        <v>263</v>
      </c>
      <c r="O8917" t="s">
        <v>460</v>
      </c>
      <c r="P8917">
        <v>-9</v>
      </c>
      <c r="Q8917">
        <v>8</v>
      </c>
      <c r="R8917" t="s">
        <v>75</v>
      </c>
      <c r="T8917">
        <v>-9.16</v>
      </c>
      <c r="U8917">
        <v>6</v>
      </c>
      <c r="V8917" t="s">
        <v>33</v>
      </c>
      <c r="W8917" s="2">
        <v>42891</v>
      </c>
      <c r="X8917" t="s">
        <v>39</v>
      </c>
      <c r="Y8917" t="s">
        <v>77</v>
      </c>
      <c r="Z8917" t="s">
        <v>54</v>
      </c>
    </row>
    <row r="8918" spans="1:26" x14ac:dyDescent="0.25">
      <c r="A8918">
        <v>5</v>
      </c>
      <c r="B8918" t="s">
        <v>43</v>
      </c>
      <c r="C8918">
        <v>6</v>
      </c>
      <c r="D8918" t="s">
        <v>26</v>
      </c>
      <c r="E8918" t="s">
        <v>192</v>
      </c>
      <c r="F8918" t="s">
        <v>13</v>
      </c>
      <c r="G8918" t="s">
        <v>6944</v>
      </c>
      <c r="H8918" s="1">
        <v>0.2</v>
      </c>
      <c r="I8918" s="2">
        <v>43096</v>
      </c>
      <c r="J8918" s="8">
        <f t="shared" si="139"/>
        <v>2017</v>
      </c>
      <c r="K8918" t="s">
        <v>7435</v>
      </c>
      <c r="L8918" t="s">
        <v>73</v>
      </c>
      <c r="M8918">
        <v>60610</v>
      </c>
      <c r="N8918">
        <v>1514</v>
      </c>
      <c r="O8918" t="s">
        <v>3895</v>
      </c>
      <c r="P8918">
        <v>-3</v>
      </c>
      <c r="Q8918">
        <v>3</v>
      </c>
      <c r="R8918" t="s">
        <v>75</v>
      </c>
      <c r="T8918">
        <v>-3.17</v>
      </c>
      <c r="U8918">
        <v>13</v>
      </c>
      <c r="V8918" t="s">
        <v>76</v>
      </c>
      <c r="W8918" s="2">
        <v>43101</v>
      </c>
      <c r="X8918" t="s">
        <v>39</v>
      </c>
      <c r="Y8918" t="s">
        <v>139</v>
      </c>
      <c r="Z8918" t="s">
        <v>42</v>
      </c>
    </row>
    <row r="8919" spans="1:26" x14ac:dyDescent="0.25">
      <c r="A8919">
        <v>3</v>
      </c>
      <c r="B8919" t="s">
        <v>25</v>
      </c>
      <c r="C8919">
        <v>1</v>
      </c>
      <c r="D8919" t="s">
        <v>26</v>
      </c>
      <c r="E8919" t="s">
        <v>171</v>
      </c>
      <c r="F8919" t="s">
        <v>13</v>
      </c>
      <c r="G8919" t="s">
        <v>348</v>
      </c>
      <c r="H8919" s="1">
        <v>0.2</v>
      </c>
      <c r="I8919" s="2">
        <v>42902</v>
      </c>
      <c r="J8919" s="8">
        <f t="shared" si="139"/>
        <v>2017</v>
      </c>
      <c r="K8919" t="s">
        <v>2952</v>
      </c>
      <c r="L8919" t="s">
        <v>102</v>
      </c>
      <c r="M8919">
        <v>10009</v>
      </c>
      <c r="N8919">
        <v>651</v>
      </c>
      <c r="O8919" t="s">
        <v>1036</v>
      </c>
      <c r="P8919">
        <v>1144</v>
      </c>
      <c r="Q8919">
        <v>3</v>
      </c>
      <c r="R8919" t="s">
        <v>104</v>
      </c>
      <c r="T8919">
        <v>1143.8900000000001</v>
      </c>
      <c r="U8919">
        <v>3050</v>
      </c>
      <c r="V8919" t="s">
        <v>19</v>
      </c>
      <c r="W8919" s="2">
        <v>42905</v>
      </c>
      <c r="X8919" t="s">
        <v>130</v>
      </c>
      <c r="Y8919" t="s">
        <v>175</v>
      </c>
      <c r="Z8919" t="s">
        <v>54</v>
      </c>
    </row>
    <row r="8920" spans="1:26" x14ac:dyDescent="0.25">
      <c r="A8920">
        <v>3</v>
      </c>
      <c r="B8920" t="s">
        <v>25</v>
      </c>
      <c r="C8920">
        <v>1</v>
      </c>
      <c r="D8920" t="s">
        <v>50</v>
      </c>
      <c r="E8920" t="s">
        <v>171</v>
      </c>
      <c r="F8920" t="s">
        <v>13</v>
      </c>
      <c r="G8920" t="s">
        <v>348</v>
      </c>
      <c r="H8920" s="1">
        <v>0</v>
      </c>
      <c r="I8920" s="2">
        <v>42902</v>
      </c>
      <c r="J8920" s="8">
        <f t="shared" si="139"/>
        <v>2017</v>
      </c>
      <c r="K8920" t="s">
        <v>2952</v>
      </c>
      <c r="L8920" t="s">
        <v>102</v>
      </c>
      <c r="M8920">
        <v>10009</v>
      </c>
      <c r="N8920">
        <v>1335</v>
      </c>
      <c r="O8920" t="s">
        <v>4731</v>
      </c>
      <c r="P8920">
        <v>33</v>
      </c>
      <c r="Q8920">
        <v>2</v>
      </c>
      <c r="R8920" t="s">
        <v>104</v>
      </c>
      <c r="T8920">
        <v>33.5</v>
      </c>
      <c r="U8920">
        <v>134</v>
      </c>
      <c r="V8920" t="s">
        <v>19</v>
      </c>
      <c r="W8920" s="2">
        <v>42905</v>
      </c>
      <c r="X8920" t="s">
        <v>130</v>
      </c>
      <c r="Y8920" t="s">
        <v>175</v>
      </c>
      <c r="Z8920" t="s">
        <v>52</v>
      </c>
    </row>
    <row r="8921" spans="1:26" x14ac:dyDescent="0.25">
      <c r="A8921">
        <v>5</v>
      </c>
      <c r="B8921" t="s">
        <v>43</v>
      </c>
      <c r="C8921">
        <v>6</v>
      </c>
      <c r="D8921" t="s">
        <v>11</v>
      </c>
      <c r="E8921" t="s">
        <v>192</v>
      </c>
      <c r="F8921" t="s">
        <v>13</v>
      </c>
      <c r="G8921" t="s">
        <v>193</v>
      </c>
      <c r="H8921" s="1">
        <v>0.3</v>
      </c>
      <c r="I8921" s="2">
        <v>42855</v>
      </c>
      <c r="J8921" s="8">
        <f t="shared" si="139"/>
        <v>2017</v>
      </c>
      <c r="K8921" t="s">
        <v>194</v>
      </c>
      <c r="L8921" t="s">
        <v>73</v>
      </c>
      <c r="M8921">
        <v>60610</v>
      </c>
      <c r="N8921">
        <v>771</v>
      </c>
      <c r="O8921" t="s">
        <v>8105</v>
      </c>
      <c r="P8921">
        <v>-15</v>
      </c>
      <c r="Q8921">
        <v>5</v>
      </c>
      <c r="R8921" t="s">
        <v>75</v>
      </c>
      <c r="T8921">
        <v>-15.22</v>
      </c>
      <c r="U8921">
        <v>213</v>
      </c>
      <c r="V8921" t="s">
        <v>76</v>
      </c>
      <c r="W8921" s="2">
        <v>42860</v>
      </c>
      <c r="X8921" t="s">
        <v>39</v>
      </c>
      <c r="Y8921" t="s">
        <v>139</v>
      </c>
      <c r="Z8921" t="s">
        <v>24</v>
      </c>
    </row>
    <row r="8922" spans="1:26" x14ac:dyDescent="0.25">
      <c r="A8922">
        <v>4</v>
      </c>
      <c r="B8922" t="s">
        <v>43</v>
      </c>
      <c r="C8922">
        <v>6</v>
      </c>
      <c r="D8922" t="s">
        <v>11</v>
      </c>
      <c r="E8922" t="s">
        <v>99</v>
      </c>
      <c r="F8922" t="s">
        <v>13</v>
      </c>
      <c r="G8922" t="s">
        <v>1659</v>
      </c>
      <c r="H8922" s="1">
        <v>0.5</v>
      </c>
      <c r="I8922" s="2">
        <v>42963</v>
      </c>
      <c r="J8922" s="8">
        <f t="shared" si="139"/>
        <v>2017</v>
      </c>
      <c r="K8922" t="s">
        <v>2462</v>
      </c>
      <c r="L8922" t="s">
        <v>102</v>
      </c>
      <c r="M8922">
        <v>19120</v>
      </c>
      <c r="N8922">
        <v>1228</v>
      </c>
      <c r="O8922" t="s">
        <v>8124</v>
      </c>
      <c r="P8922">
        <v>-205</v>
      </c>
      <c r="Q8922">
        <v>3</v>
      </c>
      <c r="R8922" t="s">
        <v>104</v>
      </c>
      <c r="T8922">
        <v>-205</v>
      </c>
      <c r="U8922">
        <v>301</v>
      </c>
      <c r="V8922" t="s">
        <v>19</v>
      </c>
      <c r="W8922" s="2">
        <v>42967</v>
      </c>
      <c r="X8922" t="s">
        <v>39</v>
      </c>
      <c r="Y8922" t="s">
        <v>105</v>
      </c>
      <c r="Z8922" t="s">
        <v>22</v>
      </c>
    </row>
    <row r="8923" spans="1:26" x14ac:dyDescent="0.25">
      <c r="A8923">
        <v>4</v>
      </c>
      <c r="B8923" t="s">
        <v>43</v>
      </c>
      <c r="C8923">
        <v>6</v>
      </c>
      <c r="D8923" t="s">
        <v>26</v>
      </c>
      <c r="E8923" t="s">
        <v>99</v>
      </c>
      <c r="F8923" t="s">
        <v>13</v>
      </c>
      <c r="G8923" t="s">
        <v>1659</v>
      </c>
      <c r="H8923" s="1">
        <v>0.2</v>
      </c>
      <c r="I8923" s="2">
        <v>42963</v>
      </c>
      <c r="J8923" s="8">
        <f t="shared" si="139"/>
        <v>2017</v>
      </c>
      <c r="K8923" t="s">
        <v>2462</v>
      </c>
      <c r="L8923" t="s">
        <v>102</v>
      </c>
      <c r="M8923">
        <v>19120</v>
      </c>
      <c r="N8923">
        <v>935</v>
      </c>
      <c r="O8923" t="s">
        <v>3467</v>
      </c>
      <c r="P8923">
        <v>3</v>
      </c>
      <c r="Q8923">
        <v>7</v>
      </c>
      <c r="R8923" t="s">
        <v>104</v>
      </c>
      <c r="T8923">
        <v>3.35</v>
      </c>
      <c r="U8923">
        <v>45</v>
      </c>
      <c r="V8923" t="s">
        <v>19</v>
      </c>
      <c r="W8923" s="2">
        <v>42967</v>
      </c>
      <c r="X8923" t="s">
        <v>39</v>
      </c>
      <c r="Y8923" t="s">
        <v>105</v>
      </c>
      <c r="Z8923" t="s">
        <v>42</v>
      </c>
    </row>
    <row r="8924" spans="1:26" x14ac:dyDescent="0.25">
      <c r="A8924">
        <v>3</v>
      </c>
      <c r="B8924" t="s">
        <v>25</v>
      </c>
      <c r="C8924">
        <v>1</v>
      </c>
      <c r="D8924" t="s">
        <v>50</v>
      </c>
      <c r="E8924" t="s">
        <v>3717</v>
      </c>
      <c r="F8924" t="s">
        <v>13</v>
      </c>
      <c r="G8924" t="s">
        <v>7156</v>
      </c>
      <c r="H8924" s="1">
        <v>0</v>
      </c>
      <c r="I8924" s="2">
        <v>43002</v>
      </c>
      <c r="J8924" s="8">
        <f t="shared" si="139"/>
        <v>2017</v>
      </c>
      <c r="K8924" t="s">
        <v>7710</v>
      </c>
      <c r="L8924" t="s">
        <v>73</v>
      </c>
      <c r="M8924">
        <v>74012</v>
      </c>
      <c r="N8924">
        <v>155</v>
      </c>
      <c r="O8924" t="s">
        <v>5014</v>
      </c>
      <c r="P8924">
        <v>214</v>
      </c>
      <c r="Q8924">
        <v>6</v>
      </c>
      <c r="R8924" t="s">
        <v>75</v>
      </c>
      <c r="T8924">
        <v>213.7</v>
      </c>
      <c r="U8924">
        <v>822</v>
      </c>
      <c r="V8924" t="s">
        <v>76</v>
      </c>
      <c r="W8924" s="2">
        <v>43005</v>
      </c>
      <c r="X8924" t="s">
        <v>130</v>
      </c>
      <c r="Y8924" t="s">
        <v>401</v>
      </c>
      <c r="Z8924" t="s">
        <v>52</v>
      </c>
    </row>
    <row r="8925" spans="1:26" x14ac:dyDescent="0.25">
      <c r="A8925">
        <v>4</v>
      </c>
      <c r="B8925" t="s">
        <v>43</v>
      </c>
      <c r="C8925">
        <v>6</v>
      </c>
      <c r="D8925" t="s">
        <v>26</v>
      </c>
      <c r="E8925" t="s">
        <v>320</v>
      </c>
      <c r="F8925" t="s">
        <v>13</v>
      </c>
      <c r="G8925" t="s">
        <v>100</v>
      </c>
      <c r="H8925" s="1">
        <v>0.2</v>
      </c>
      <c r="I8925" s="2">
        <v>43064</v>
      </c>
      <c r="J8925" s="8">
        <f t="shared" si="139"/>
        <v>2017</v>
      </c>
      <c r="K8925" t="s">
        <v>4397</v>
      </c>
      <c r="L8925" t="s">
        <v>16</v>
      </c>
      <c r="M8925">
        <v>28403</v>
      </c>
      <c r="N8925">
        <v>1166</v>
      </c>
      <c r="O8925" t="s">
        <v>3434</v>
      </c>
      <c r="P8925">
        <v>1</v>
      </c>
      <c r="Q8925">
        <v>5</v>
      </c>
      <c r="R8925" t="s">
        <v>18</v>
      </c>
      <c r="T8925">
        <v>1.48</v>
      </c>
      <c r="U8925">
        <v>13</v>
      </c>
      <c r="V8925" t="s">
        <v>19</v>
      </c>
      <c r="W8925" s="2">
        <v>43068</v>
      </c>
      <c r="X8925" t="s">
        <v>39</v>
      </c>
      <c r="Y8925" t="s">
        <v>63</v>
      </c>
      <c r="Z8925" t="s">
        <v>49</v>
      </c>
    </row>
    <row r="8926" spans="1:26" x14ac:dyDescent="0.25">
      <c r="A8926">
        <v>4</v>
      </c>
      <c r="B8926" t="s">
        <v>25</v>
      </c>
      <c r="C8926">
        <v>3</v>
      </c>
      <c r="D8926" t="s">
        <v>26</v>
      </c>
      <c r="E8926" t="s">
        <v>6134</v>
      </c>
      <c r="F8926" t="s">
        <v>13</v>
      </c>
      <c r="G8926" t="s">
        <v>5300</v>
      </c>
      <c r="H8926" s="1">
        <v>0</v>
      </c>
      <c r="I8926" s="2">
        <v>43039</v>
      </c>
      <c r="J8926" s="8">
        <f t="shared" si="139"/>
        <v>2017</v>
      </c>
      <c r="K8926" t="s">
        <v>6159</v>
      </c>
      <c r="L8926" t="s">
        <v>30</v>
      </c>
      <c r="M8926">
        <v>93905</v>
      </c>
      <c r="N8926">
        <v>1346</v>
      </c>
      <c r="O8926" t="s">
        <v>310</v>
      </c>
      <c r="P8926">
        <v>7</v>
      </c>
      <c r="Q8926">
        <v>5</v>
      </c>
      <c r="R8926" t="s">
        <v>32</v>
      </c>
      <c r="T8926">
        <v>7.08</v>
      </c>
      <c r="U8926">
        <v>15</v>
      </c>
      <c r="V8926" t="s">
        <v>33</v>
      </c>
      <c r="W8926" s="2">
        <v>43043</v>
      </c>
      <c r="X8926" t="s">
        <v>20</v>
      </c>
      <c r="Y8926" t="s">
        <v>34</v>
      </c>
      <c r="Z8926" t="s">
        <v>119</v>
      </c>
    </row>
    <row r="8927" spans="1:26" x14ac:dyDescent="0.25">
      <c r="A8927">
        <v>4</v>
      </c>
      <c r="B8927" t="s">
        <v>25</v>
      </c>
      <c r="C8927">
        <v>3</v>
      </c>
      <c r="D8927" t="s">
        <v>26</v>
      </c>
      <c r="E8927" t="s">
        <v>6134</v>
      </c>
      <c r="F8927" t="s">
        <v>13</v>
      </c>
      <c r="G8927" t="s">
        <v>5300</v>
      </c>
      <c r="H8927" s="1">
        <v>0</v>
      </c>
      <c r="I8927" s="2">
        <v>43039</v>
      </c>
      <c r="J8927" s="8">
        <f t="shared" si="139"/>
        <v>2017</v>
      </c>
      <c r="K8927" t="s">
        <v>6159</v>
      </c>
      <c r="L8927" t="s">
        <v>30</v>
      </c>
      <c r="M8927">
        <v>93905</v>
      </c>
      <c r="N8927">
        <v>179</v>
      </c>
      <c r="O8927" t="s">
        <v>1342</v>
      </c>
      <c r="P8927">
        <v>197</v>
      </c>
      <c r="Q8927">
        <v>14</v>
      </c>
      <c r="R8927" t="s">
        <v>32</v>
      </c>
      <c r="T8927">
        <v>196.61</v>
      </c>
      <c r="U8927">
        <v>427</v>
      </c>
      <c r="V8927" t="s">
        <v>33</v>
      </c>
      <c r="W8927" s="2">
        <v>43043</v>
      </c>
      <c r="X8927" t="s">
        <v>20</v>
      </c>
      <c r="Y8927" t="s">
        <v>34</v>
      </c>
      <c r="Z8927" t="s">
        <v>35</v>
      </c>
    </row>
    <row r="8928" spans="1:26" x14ac:dyDescent="0.25">
      <c r="A8928">
        <v>4</v>
      </c>
      <c r="B8928" t="s">
        <v>25</v>
      </c>
      <c r="C8928">
        <v>3</v>
      </c>
      <c r="D8928" t="s">
        <v>26</v>
      </c>
      <c r="E8928" t="s">
        <v>6134</v>
      </c>
      <c r="F8928" t="s">
        <v>13</v>
      </c>
      <c r="G8928" t="s">
        <v>5300</v>
      </c>
      <c r="H8928" s="1">
        <v>0.2</v>
      </c>
      <c r="I8928" s="2">
        <v>43039</v>
      </c>
      <c r="J8928" s="8">
        <f t="shared" si="139"/>
        <v>2017</v>
      </c>
      <c r="K8928" t="s">
        <v>6159</v>
      </c>
      <c r="L8928" t="s">
        <v>30</v>
      </c>
      <c r="M8928">
        <v>93905</v>
      </c>
      <c r="N8928">
        <v>1318</v>
      </c>
      <c r="O8928" t="s">
        <v>1213</v>
      </c>
      <c r="P8928">
        <v>3</v>
      </c>
      <c r="Q8928">
        <v>2</v>
      </c>
      <c r="R8928" t="s">
        <v>32</v>
      </c>
      <c r="T8928">
        <v>3.28</v>
      </c>
      <c r="U8928">
        <v>10</v>
      </c>
      <c r="V8928" t="s">
        <v>33</v>
      </c>
      <c r="W8928" s="2">
        <v>43043</v>
      </c>
      <c r="X8928" t="s">
        <v>20</v>
      </c>
      <c r="Y8928" t="s">
        <v>34</v>
      </c>
      <c r="Z8928" t="s">
        <v>54</v>
      </c>
    </row>
    <row r="8929" spans="1:26" x14ac:dyDescent="0.25">
      <c r="A8929">
        <v>4</v>
      </c>
      <c r="B8929" t="s">
        <v>25</v>
      </c>
      <c r="C8929">
        <v>3</v>
      </c>
      <c r="D8929" t="s">
        <v>26</v>
      </c>
      <c r="E8929" t="s">
        <v>6134</v>
      </c>
      <c r="F8929" t="s">
        <v>13</v>
      </c>
      <c r="G8929" t="s">
        <v>5300</v>
      </c>
      <c r="H8929" s="1">
        <v>0.2</v>
      </c>
      <c r="I8929" s="2">
        <v>43039</v>
      </c>
      <c r="J8929" s="8">
        <f t="shared" si="139"/>
        <v>2017</v>
      </c>
      <c r="K8929" t="s">
        <v>6159</v>
      </c>
      <c r="L8929" t="s">
        <v>30</v>
      </c>
      <c r="M8929">
        <v>93905</v>
      </c>
      <c r="N8929">
        <v>47</v>
      </c>
      <c r="O8929" t="s">
        <v>8270</v>
      </c>
      <c r="P8929">
        <v>9</v>
      </c>
      <c r="Q8929">
        <v>5</v>
      </c>
      <c r="R8929" t="s">
        <v>32</v>
      </c>
      <c r="T8929">
        <v>9.31</v>
      </c>
      <c r="U8929">
        <v>30</v>
      </c>
      <c r="V8929" t="s">
        <v>33</v>
      </c>
      <c r="W8929" s="2">
        <v>43043</v>
      </c>
      <c r="X8929" t="s">
        <v>20</v>
      </c>
      <c r="Y8929" t="s">
        <v>34</v>
      </c>
      <c r="Z8929" t="s">
        <v>54</v>
      </c>
    </row>
    <row r="8930" spans="1:26" x14ac:dyDescent="0.25">
      <c r="A8930">
        <v>2</v>
      </c>
      <c r="B8930" t="s">
        <v>25</v>
      </c>
      <c r="C8930">
        <v>1</v>
      </c>
      <c r="D8930" t="s">
        <v>11</v>
      </c>
      <c r="E8930" t="s">
        <v>564</v>
      </c>
      <c r="F8930" t="s">
        <v>13</v>
      </c>
      <c r="G8930" t="s">
        <v>6825</v>
      </c>
      <c r="H8930" s="1">
        <v>0</v>
      </c>
      <c r="I8930" s="2">
        <v>42946</v>
      </c>
      <c r="J8930" s="8">
        <f t="shared" si="139"/>
        <v>2017</v>
      </c>
      <c r="K8930" t="s">
        <v>6826</v>
      </c>
      <c r="L8930" t="s">
        <v>73</v>
      </c>
      <c r="M8930">
        <v>55044</v>
      </c>
      <c r="N8930">
        <v>767</v>
      </c>
      <c r="O8930" t="s">
        <v>1989</v>
      </c>
      <c r="P8930">
        <v>39</v>
      </c>
      <c r="Q8930">
        <v>6</v>
      </c>
      <c r="R8930" t="s">
        <v>75</v>
      </c>
      <c r="T8930">
        <v>38.97</v>
      </c>
      <c r="U8930">
        <v>156</v>
      </c>
      <c r="V8930" t="s">
        <v>76</v>
      </c>
      <c r="W8930" s="2">
        <v>42948</v>
      </c>
      <c r="X8930" t="s">
        <v>130</v>
      </c>
      <c r="Y8930" t="s">
        <v>151</v>
      </c>
      <c r="Z8930" t="s">
        <v>24</v>
      </c>
    </row>
    <row r="8931" spans="1:26" x14ac:dyDescent="0.25">
      <c r="A8931">
        <v>4</v>
      </c>
      <c r="B8931" t="s">
        <v>43</v>
      </c>
      <c r="C8931">
        <v>6</v>
      </c>
      <c r="D8931" t="s">
        <v>50</v>
      </c>
      <c r="E8931" t="s">
        <v>1885</v>
      </c>
      <c r="F8931" t="s">
        <v>13</v>
      </c>
      <c r="G8931" t="s">
        <v>6852</v>
      </c>
      <c r="H8931" s="1">
        <v>0.2</v>
      </c>
      <c r="I8931" s="2">
        <v>43061</v>
      </c>
      <c r="J8931" s="8">
        <f t="shared" si="139"/>
        <v>2017</v>
      </c>
      <c r="K8931" t="s">
        <v>7752</v>
      </c>
      <c r="L8931" t="s">
        <v>73</v>
      </c>
      <c r="M8931">
        <v>75034</v>
      </c>
      <c r="N8931">
        <v>1407</v>
      </c>
      <c r="O8931" t="s">
        <v>7753</v>
      </c>
      <c r="P8931">
        <v>-1</v>
      </c>
      <c r="Q8931">
        <v>4</v>
      </c>
      <c r="R8931" t="s">
        <v>75</v>
      </c>
      <c r="T8931">
        <v>-1.36</v>
      </c>
      <c r="U8931">
        <v>27</v>
      </c>
      <c r="V8931" t="s">
        <v>76</v>
      </c>
      <c r="W8931" s="2">
        <v>43065</v>
      </c>
      <c r="X8931" t="s">
        <v>39</v>
      </c>
      <c r="Y8931" t="s">
        <v>77</v>
      </c>
      <c r="Z8931" t="s">
        <v>113</v>
      </c>
    </row>
    <row r="8932" spans="1:26" x14ac:dyDescent="0.25">
      <c r="A8932">
        <v>2</v>
      </c>
      <c r="B8932" t="s">
        <v>43</v>
      </c>
      <c r="C8932">
        <v>3</v>
      </c>
      <c r="D8932" t="s">
        <v>11</v>
      </c>
      <c r="E8932" t="s">
        <v>135</v>
      </c>
      <c r="F8932" t="s">
        <v>13</v>
      </c>
      <c r="G8932" t="s">
        <v>1860</v>
      </c>
      <c r="H8932" s="1">
        <v>0.3</v>
      </c>
      <c r="I8932" s="2">
        <v>42879</v>
      </c>
      <c r="J8932" s="8">
        <f t="shared" si="139"/>
        <v>2017</v>
      </c>
      <c r="K8932" t="s">
        <v>1861</v>
      </c>
      <c r="L8932" t="s">
        <v>73</v>
      </c>
      <c r="M8932">
        <v>60540</v>
      </c>
      <c r="N8932">
        <v>755</v>
      </c>
      <c r="O8932" t="s">
        <v>1849</v>
      </c>
      <c r="P8932">
        <v>-164</v>
      </c>
      <c r="Q8932">
        <v>7</v>
      </c>
      <c r="R8932" t="s">
        <v>75</v>
      </c>
      <c r="T8932">
        <v>-163.58000000000001</v>
      </c>
      <c r="U8932">
        <v>603</v>
      </c>
      <c r="V8932" t="s">
        <v>19</v>
      </c>
      <c r="W8932" s="2">
        <v>42881</v>
      </c>
      <c r="X8932" t="s">
        <v>20</v>
      </c>
      <c r="Y8932" t="s">
        <v>139</v>
      </c>
      <c r="Z8932" t="s">
        <v>24</v>
      </c>
    </row>
    <row r="8933" spans="1:26" x14ac:dyDescent="0.25">
      <c r="A8933">
        <v>2</v>
      </c>
      <c r="B8933" t="s">
        <v>43</v>
      </c>
      <c r="C8933">
        <v>3</v>
      </c>
      <c r="D8933" t="s">
        <v>26</v>
      </c>
      <c r="E8933" t="s">
        <v>135</v>
      </c>
      <c r="F8933" t="s">
        <v>13</v>
      </c>
      <c r="G8933" t="s">
        <v>1860</v>
      </c>
      <c r="H8933" s="1">
        <v>0.8</v>
      </c>
      <c r="I8933" s="2">
        <v>42879</v>
      </c>
      <c r="J8933" s="8">
        <f t="shared" si="139"/>
        <v>2017</v>
      </c>
      <c r="K8933" t="s">
        <v>1861</v>
      </c>
      <c r="L8933" t="s">
        <v>73</v>
      </c>
      <c r="M8933">
        <v>60540</v>
      </c>
      <c r="N8933">
        <v>249</v>
      </c>
      <c r="O8933" t="s">
        <v>3421</v>
      </c>
      <c r="P8933">
        <v>-13</v>
      </c>
      <c r="Q8933">
        <v>6</v>
      </c>
      <c r="R8933" t="s">
        <v>75</v>
      </c>
      <c r="T8933">
        <v>-13.02</v>
      </c>
      <c r="U8933">
        <v>8</v>
      </c>
      <c r="V8933" t="s">
        <v>19</v>
      </c>
      <c r="W8933" s="2">
        <v>42881</v>
      </c>
      <c r="X8933" t="s">
        <v>20</v>
      </c>
      <c r="Y8933" t="s">
        <v>139</v>
      </c>
      <c r="Z8933" t="s">
        <v>54</v>
      </c>
    </row>
    <row r="8934" spans="1:26" x14ac:dyDescent="0.25">
      <c r="A8934">
        <v>3</v>
      </c>
      <c r="B8934" t="s">
        <v>10</v>
      </c>
      <c r="C8934">
        <v>3</v>
      </c>
      <c r="D8934" t="s">
        <v>11</v>
      </c>
      <c r="E8934" t="s">
        <v>281</v>
      </c>
      <c r="F8934" t="s">
        <v>13</v>
      </c>
      <c r="G8934" t="s">
        <v>1867</v>
      </c>
      <c r="H8934" s="1">
        <v>0.7</v>
      </c>
      <c r="I8934" s="2">
        <v>43059</v>
      </c>
      <c r="J8934" s="8">
        <f t="shared" si="139"/>
        <v>2017</v>
      </c>
      <c r="K8934" t="s">
        <v>2116</v>
      </c>
      <c r="L8934" t="s">
        <v>30</v>
      </c>
      <c r="M8934">
        <v>80013</v>
      </c>
      <c r="N8934">
        <v>1427</v>
      </c>
      <c r="O8934" t="s">
        <v>753</v>
      </c>
      <c r="P8934">
        <v>-248</v>
      </c>
      <c r="Q8934">
        <v>6</v>
      </c>
      <c r="R8934" t="s">
        <v>32</v>
      </c>
      <c r="T8934">
        <v>-247.8</v>
      </c>
      <c r="U8934">
        <v>146</v>
      </c>
      <c r="V8934" t="s">
        <v>19</v>
      </c>
      <c r="W8934" s="2">
        <v>43062</v>
      </c>
      <c r="X8934" t="s">
        <v>20</v>
      </c>
      <c r="Y8934" t="s">
        <v>285</v>
      </c>
      <c r="Z8934" t="s">
        <v>22</v>
      </c>
    </row>
    <row r="8935" spans="1:26" x14ac:dyDescent="0.25">
      <c r="A8935">
        <v>3</v>
      </c>
      <c r="B8935" t="s">
        <v>10</v>
      </c>
      <c r="C8935">
        <v>3</v>
      </c>
      <c r="D8935" t="s">
        <v>26</v>
      </c>
      <c r="E8935" t="s">
        <v>281</v>
      </c>
      <c r="F8935" t="s">
        <v>13</v>
      </c>
      <c r="G8935" t="s">
        <v>1867</v>
      </c>
      <c r="H8935" s="1">
        <v>0.7</v>
      </c>
      <c r="I8935" s="2">
        <v>43059</v>
      </c>
      <c r="J8935" s="8">
        <f t="shared" si="139"/>
        <v>2017</v>
      </c>
      <c r="K8935" t="s">
        <v>2116</v>
      </c>
      <c r="L8935" t="s">
        <v>30</v>
      </c>
      <c r="M8935">
        <v>80013</v>
      </c>
      <c r="N8935">
        <v>1636</v>
      </c>
      <c r="O8935" t="s">
        <v>722</v>
      </c>
      <c r="P8935">
        <v>-3</v>
      </c>
      <c r="Q8935">
        <v>3</v>
      </c>
      <c r="R8935" t="s">
        <v>32</v>
      </c>
      <c r="T8935">
        <v>-3.43</v>
      </c>
      <c r="U8935">
        <v>5</v>
      </c>
      <c r="V8935" t="s">
        <v>19</v>
      </c>
      <c r="W8935" s="2">
        <v>43062</v>
      </c>
      <c r="X8935" t="s">
        <v>20</v>
      </c>
      <c r="Y8935" t="s">
        <v>285</v>
      </c>
      <c r="Z8935" t="s">
        <v>54</v>
      </c>
    </row>
    <row r="8936" spans="1:26" x14ac:dyDescent="0.25">
      <c r="A8936">
        <v>3</v>
      </c>
      <c r="B8936" t="s">
        <v>10</v>
      </c>
      <c r="C8936">
        <v>3</v>
      </c>
      <c r="D8936" t="s">
        <v>26</v>
      </c>
      <c r="E8936" t="s">
        <v>281</v>
      </c>
      <c r="F8936" t="s">
        <v>13</v>
      </c>
      <c r="G8936" t="s">
        <v>1867</v>
      </c>
      <c r="H8936" s="1">
        <v>0.7</v>
      </c>
      <c r="I8936" s="2">
        <v>43059</v>
      </c>
      <c r="J8936" s="8">
        <f t="shared" si="139"/>
        <v>2017</v>
      </c>
      <c r="K8936" t="s">
        <v>2116</v>
      </c>
      <c r="L8936" t="s">
        <v>30</v>
      </c>
      <c r="M8936">
        <v>80013</v>
      </c>
      <c r="N8936">
        <v>1632</v>
      </c>
      <c r="O8936" t="s">
        <v>3714</v>
      </c>
      <c r="P8936">
        <v>-7</v>
      </c>
      <c r="Q8936">
        <v>6</v>
      </c>
      <c r="R8936" t="s">
        <v>32</v>
      </c>
      <c r="T8936">
        <v>-7.37</v>
      </c>
      <c r="U8936">
        <v>10</v>
      </c>
      <c r="V8936" t="s">
        <v>19</v>
      </c>
      <c r="W8936" s="2">
        <v>43062</v>
      </c>
      <c r="X8936" t="s">
        <v>20</v>
      </c>
      <c r="Y8936" t="s">
        <v>285</v>
      </c>
      <c r="Z8936" t="s">
        <v>54</v>
      </c>
    </row>
    <row r="8937" spans="1:26" x14ac:dyDescent="0.25">
      <c r="A8937">
        <v>3</v>
      </c>
      <c r="B8937" t="s">
        <v>25</v>
      </c>
      <c r="C8937">
        <v>1</v>
      </c>
      <c r="D8937" t="s">
        <v>26</v>
      </c>
      <c r="E8937" t="s">
        <v>171</v>
      </c>
      <c r="F8937" t="s">
        <v>13</v>
      </c>
      <c r="G8937" t="s">
        <v>5238</v>
      </c>
      <c r="H8937" s="1">
        <v>0</v>
      </c>
      <c r="I8937" s="2">
        <v>42932</v>
      </c>
      <c r="J8937" s="8">
        <f t="shared" si="139"/>
        <v>2017</v>
      </c>
      <c r="K8937" t="s">
        <v>5880</v>
      </c>
      <c r="L8937" t="s">
        <v>102</v>
      </c>
      <c r="M8937">
        <v>10035</v>
      </c>
      <c r="N8937">
        <v>1270</v>
      </c>
      <c r="O8937" t="s">
        <v>4388</v>
      </c>
      <c r="P8937">
        <v>40</v>
      </c>
      <c r="Q8937">
        <v>3</v>
      </c>
      <c r="R8937" t="s">
        <v>104</v>
      </c>
      <c r="T8937">
        <v>39.630000000000003</v>
      </c>
      <c r="U8937">
        <v>81</v>
      </c>
      <c r="V8937" t="s">
        <v>33</v>
      </c>
      <c r="W8937" s="2">
        <v>42935</v>
      </c>
      <c r="X8937" t="s">
        <v>130</v>
      </c>
      <c r="Y8937" t="s">
        <v>175</v>
      </c>
      <c r="Z8937" t="s">
        <v>64</v>
      </c>
    </row>
    <row r="8938" spans="1:26" x14ac:dyDescent="0.25">
      <c r="A8938">
        <v>3</v>
      </c>
      <c r="B8938" t="s">
        <v>25</v>
      </c>
      <c r="C8938">
        <v>1</v>
      </c>
      <c r="D8938" t="s">
        <v>50</v>
      </c>
      <c r="E8938" t="s">
        <v>171</v>
      </c>
      <c r="F8938" t="s">
        <v>13</v>
      </c>
      <c r="G8938" t="s">
        <v>5238</v>
      </c>
      <c r="H8938" s="1">
        <v>0</v>
      </c>
      <c r="I8938" s="2">
        <v>42932</v>
      </c>
      <c r="J8938" s="8">
        <f t="shared" si="139"/>
        <v>2017</v>
      </c>
      <c r="K8938" t="s">
        <v>5880</v>
      </c>
      <c r="L8938" t="s">
        <v>102</v>
      </c>
      <c r="M8938">
        <v>10035</v>
      </c>
      <c r="N8938">
        <v>958</v>
      </c>
      <c r="O8938" t="s">
        <v>4911</v>
      </c>
      <c r="P8938">
        <v>192</v>
      </c>
      <c r="Q8938">
        <v>10</v>
      </c>
      <c r="R8938" t="s">
        <v>104</v>
      </c>
      <c r="T8938">
        <v>191.97</v>
      </c>
      <c r="U8938">
        <v>600</v>
      </c>
      <c r="V8938" t="s">
        <v>33</v>
      </c>
      <c r="W8938" s="2">
        <v>42935</v>
      </c>
      <c r="X8938" t="s">
        <v>130</v>
      </c>
      <c r="Y8938" t="s">
        <v>175</v>
      </c>
      <c r="Z8938" t="s">
        <v>113</v>
      </c>
    </row>
    <row r="8939" spans="1:26" x14ac:dyDescent="0.25">
      <c r="A8939">
        <v>4</v>
      </c>
      <c r="B8939" t="s">
        <v>43</v>
      </c>
      <c r="C8939">
        <v>6</v>
      </c>
      <c r="D8939" t="s">
        <v>50</v>
      </c>
      <c r="E8939" t="s">
        <v>737</v>
      </c>
      <c r="F8939" t="s">
        <v>13</v>
      </c>
      <c r="G8939" t="s">
        <v>529</v>
      </c>
      <c r="H8939" s="1">
        <v>0.2</v>
      </c>
      <c r="I8939" s="2">
        <v>43081</v>
      </c>
      <c r="J8939" s="8">
        <f t="shared" si="139"/>
        <v>2017</v>
      </c>
      <c r="K8939" t="s">
        <v>5002</v>
      </c>
      <c r="L8939" t="s">
        <v>73</v>
      </c>
      <c r="M8939">
        <v>78745</v>
      </c>
      <c r="N8939">
        <v>125</v>
      </c>
      <c r="O8939" t="s">
        <v>4752</v>
      </c>
      <c r="P8939">
        <v>6</v>
      </c>
      <c r="Q8939">
        <v>4</v>
      </c>
      <c r="R8939" t="s">
        <v>75</v>
      </c>
      <c r="T8939">
        <v>6.43</v>
      </c>
      <c r="U8939">
        <v>22</v>
      </c>
      <c r="V8939" t="s">
        <v>19</v>
      </c>
      <c r="W8939" s="2">
        <v>43085</v>
      </c>
      <c r="X8939" t="s">
        <v>39</v>
      </c>
      <c r="Y8939" t="s">
        <v>77</v>
      </c>
      <c r="Z8939" t="s">
        <v>113</v>
      </c>
    </row>
    <row r="8940" spans="1:26" x14ac:dyDescent="0.25">
      <c r="A8940">
        <v>4</v>
      </c>
      <c r="B8940" t="s">
        <v>43</v>
      </c>
      <c r="C8940">
        <v>6</v>
      </c>
      <c r="D8940" t="s">
        <v>11</v>
      </c>
      <c r="E8940" t="s">
        <v>998</v>
      </c>
      <c r="F8940" t="s">
        <v>13</v>
      </c>
      <c r="G8940" t="s">
        <v>1142</v>
      </c>
      <c r="H8940" s="1">
        <v>0.3</v>
      </c>
      <c r="I8940" s="2">
        <v>42838</v>
      </c>
      <c r="J8940" s="8">
        <f t="shared" si="139"/>
        <v>2017</v>
      </c>
      <c r="K8940" t="s">
        <v>2193</v>
      </c>
      <c r="L8940" t="s">
        <v>73</v>
      </c>
      <c r="M8940">
        <v>77340</v>
      </c>
      <c r="N8940">
        <v>908</v>
      </c>
      <c r="O8940" t="s">
        <v>8197</v>
      </c>
      <c r="P8940">
        <v>-45</v>
      </c>
      <c r="Q8940">
        <v>2</v>
      </c>
      <c r="R8940" t="s">
        <v>75</v>
      </c>
      <c r="T8940">
        <v>-45.29</v>
      </c>
      <c r="U8940">
        <v>211</v>
      </c>
      <c r="V8940" t="s">
        <v>19</v>
      </c>
      <c r="W8940" s="2">
        <v>42842</v>
      </c>
      <c r="X8940" t="s">
        <v>39</v>
      </c>
      <c r="Y8940" t="s">
        <v>77</v>
      </c>
      <c r="Z8940" t="s">
        <v>41</v>
      </c>
    </row>
    <row r="8941" spans="1:26" x14ac:dyDescent="0.25">
      <c r="A8941">
        <v>4</v>
      </c>
      <c r="B8941" t="s">
        <v>43</v>
      </c>
      <c r="C8941">
        <v>6</v>
      </c>
      <c r="D8941" t="s">
        <v>11</v>
      </c>
      <c r="E8941" t="s">
        <v>998</v>
      </c>
      <c r="F8941" t="s">
        <v>13</v>
      </c>
      <c r="G8941" t="s">
        <v>1142</v>
      </c>
      <c r="H8941" s="1">
        <v>0.3</v>
      </c>
      <c r="I8941" s="2">
        <v>42838</v>
      </c>
      <c r="J8941" s="8">
        <f t="shared" si="139"/>
        <v>2017</v>
      </c>
      <c r="K8941" t="s">
        <v>2193</v>
      </c>
      <c r="L8941" t="s">
        <v>73</v>
      </c>
      <c r="M8941">
        <v>77340</v>
      </c>
      <c r="N8941">
        <v>427</v>
      </c>
      <c r="O8941" t="s">
        <v>1302</v>
      </c>
      <c r="P8941">
        <v>-113</v>
      </c>
      <c r="Q8941">
        <v>4</v>
      </c>
      <c r="R8941" t="s">
        <v>75</v>
      </c>
      <c r="T8941">
        <v>-113.28</v>
      </c>
      <c r="U8941">
        <v>610</v>
      </c>
      <c r="V8941" t="s">
        <v>19</v>
      </c>
      <c r="W8941" s="2">
        <v>42842</v>
      </c>
      <c r="X8941" t="s">
        <v>39</v>
      </c>
      <c r="Y8941" t="s">
        <v>77</v>
      </c>
      <c r="Z8941" t="s">
        <v>41</v>
      </c>
    </row>
    <row r="8942" spans="1:26" x14ac:dyDescent="0.25">
      <c r="A8942">
        <v>4</v>
      </c>
      <c r="B8942" t="s">
        <v>43</v>
      </c>
      <c r="C8942">
        <v>6</v>
      </c>
      <c r="D8942" t="s">
        <v>50</v>
      </c>
      <c r="E8942" t="s">
        <v>998</v>
      </c>
      <c r="F8942" t="s">
        <v>13</v>
      </c>
      <c r="G8942" t="s">
        <v>1142</v>
      </c>
      <c r="H8942" s="1">
        <v>0.2</v>
      </c>
      <c r="I8942" s="2">
        <v>42838</v>
      </c>
      <c r="J8942" s="8">
        <f t="shared" si="139"/>
        <v>2017</v>
      </c>
      <c r="K8942" t="s">
        <v>2193</v>
      </c>
      <c r="L8942" t="s">
        <v>73</v>
      </c>
      <c r="M8942">
        <v>77340</v>
      </c>
      <c r="N8942">
        <v>145</v>
      </c>
      <c r="O8942" t="s">
        <v>4981</v>
      </c>
      <c r="P8942">
        <v>18</v>
      </c>
      <c r="Q8942">
        <v>3</v>
      </c>
      <c r="R8942" t="s">
        <v>75</v>
      </c>
      <c r="T8942">
        <v>18</v>
      </c>
      <c r="U8942">
        <v>240</v>
      </c>
      <c r="V8942" t="s">
        <v>19</v>
      </c>
      <c r="W8942" s="2">
        <v>42842</v>
      </c>
      <c r="X8942" t="s">
        <v>39</v>
      </c>
      <c r="Y8942" t="s">
        <v>77</v>
      </c>
      <c r="Z8942" t="s">
        <v>52</v>
      </c>
    </row>
    <row r="8943" spans="1:26" x14ac:dyDescent="0.25">
      <c r="A8943">
        <v>6</v>
      </c>
      <c r="B8943" t="s">
        <v>10</v>
      </c>
      <c r="C8943">
        <v>6</v>
      </c>
      <c r="D8943" t="s">
        <v>26</v>
      </c>
      <c r="E8943" t="s">
        <v>4262</v>
      </c>
      <c r="F8943" t="s">
        <v>13</v>
      </c>
      <c r="G8943" t="s">
        <v>1944</v>
      </c>
      <c r="H8943" s="1">
        <v>0</v>
      </c>
      <c r="I8943" s="2">
        <v>43079</v>
      </c>
      <c r="J8943" s="8">
        <f t="shared" si="139"/>
        <v>2017</v>
      </c>
      <c r="K8943" t="s">
        <v>4263</v>
      </c>
      <c r="L8943" t="s">
        <v>16</v>
      </c>
      <c r="M8943">
        <v>30076</v>
      </c>
      <c r="N8943">
        <v>1508</v>
      </c>
      <c r="O8943" t="s">
        <v>3043</v>
      </c>
      <c r="P8943">
        <v>0</v>
      </c>
      <c r="Q8943">
        <v>1</v>
      </c>
      <c r="R8943" t="s">
        <v>18</v>
      </c>
      <c r="T8943">
        <v>0.5</v>
      </c>
      <c r="U8943">
        <v>2</v>
      </c>
      <c r="V8943" t="s">
        <v>19</v>
      </c>
      <c r="W8943" s="2">
        <v>43085</v>
      </c>
      <c r="X8943" t="s">
        <v>39</v>
      </c>
      <c r="Y8943" t="s">
        <v>761</v>
      </c>
      <c r="Z8943" t="s">
        <v>49</v>
      </c>
    </row>
    <row r="8944" spans="1:26" x14ac:dyDescent="0.25">
      <c r="A8944">
        <v>6</v>
      </c>
      <c r="B8944" t="s">
        <v>10</v>
      </c>
      <c r="C8944">
        <v>6</v>
      </c>
      <c r="D8944" t="s">
        <v>26</v>
      </c>
      <c r="E8944" t="s">
        <v>4262</v>
      </c>
      <c r="F8944" t="s">
        <v>13</v>
      </c>
      <c r="G8944" t="s">
        <v>1944</v>
      </c>
      <c r="H8944" s="1">
        <v>0</v>
      </c>
      <c r="I8944" s="2">
        <v>43079</v>
      </c>
      <c r="J8944" s="8">
        <f t="shared" si="139"/>
        <v>2017</v>
      </c>
      <c r="K8944" t="s">
        <v>4263</v>
      </c>
      <c r="L8944" t="s">
        <v>16</v>
      </c>
      <c r="M8944">
        <v>30076</v>
      </c>
      <c r="N8944">
        <v>1804</v>
      </c>
      <c r="O8944" t="s">
        <v>4311</v>
      </c>
      <c r="P8944">
        <v>12</v>
      </c>
      <c r="Q8944">
        <v>4</v>
      </c>
      <c r="R8944" t="s">
        <v>18</v>
      </c>
      <c r="T8944">
        <v>12.44</v>
      </c>
      <c r="U8944">
        <v>26</v>
      </c>
      <c r="V8944" t="s">
        <v>19</v>
      </c>
      <c r="W8944" s="2">
        <v>43085</v>
      </c>
      <c r="X8944" t="s">
        <v>39</v>
      </c>
      <c r="Y8944" t="s">
        <v>761</v>
      </c>
      <c r="Z8944" t="s">
        <v>64</v>
      </c>
    </row>
    <row r="8945" spans="1:26" x14ac:dyDescent="0.25">
      <c r="A8945">
        <v>6</v>
      </c>
      <c r="B8945" t="s">
        <v>10</v>
      </c>
      <c r="C8945">
        <v>6</v>
      </c>
      <c r="D8945" t="s">
        <v>50</v>
      </c>
      <c r="E8945" t="s">
        <v>4262</v>
      </c>
      <c r="F8945" t="s">
        <v>13</v>
      </c>
      <c r="G8945" t="s">
        <v>1944</v>
      </c>
      <c r="H8945" s="1">
        <v>0</v>
      </c>
      <c r="I8945" s="2">
        <v>43079</v>
      </c>
      <c r="J8945" s="8">
        <f t="shared" si="139"/>
        <v>2017</v>
      </c>
      <c r="K8945" t="s">
        <v>4263</v>
      </c>
      <c r="L8945" t="s">
        <v>16</v>
      </c>
      <c r="M8945">
        <v>30076</v>
      </c>
      <c r="N8945">
        <v>1073</v>
      </c>
      <c r="O8945" t="s">
        <v>5074</v>
      </c>
      <c r="P8945">
        <v>21</v>
      </c>
      <c r="Q8945">
        <v>6</v>
      </c>
      <c r="R8945" t="s">
        <v>18</v>
      </c>
      <c r="T8945">
        <v>21.41</v>
      </c>
      <c r="U8945">
        <v>102</v>
      </c>
      <c r="V8945" t="s">
        <v>19</v>
      </c>
      <c r="W8945" s="2">
        <v>43085</v>
      </c>
      <c r="X8945" t="s">
        <v>39</v>
      </c>
      <c r="Y8945" t="s">
        <v>761</v>
      </c>
      <c r="Z8945" t="s">
        <v>113</v>
      </c>
    </row>
    <row r="8946" spans="1:26" x14ac:dyDescent="0.25">
      <c r="A8946">
        <v>6</v>
      </c>
      <c r="B8946" t="s">
        <v>10</v>
      </c>
      <c r="C8946">
        <v>6</v>
      </c>
      <c r="D8946" t="s">
        <v>26</v>
      </c>
      <c r="E8946" t="s">
        <v>2794</v>
      </c>
      <c r="F8946" t="s">
        <v>13</v>
      </c>
      <c r="G8946" t="s">
        <v>212</v>
      </c>
      <c r="H8946" s="1">
        <v>0.8</v>
      </c>
      <c r="I8946" s="2">
        <v>42876</v>
      </c>
      <c r="J8946" s="8">
        <f t="shared" si="139"/>
        <v>2017</v>
      </c>
      <c r="K8946" t="s">
        <v>3986</v>
      </c>
      <c r="L8946" t="s">
        <v>73</v>
      </c>
      <c r="M8946">
        <v>60423</v>
      </c>
      <c r="N8946">
        <v>638</v>
      </c>
      <c r="O8946" t="s">
        <v>272</v>
      </c>
      <c r="P8946">
        <v>-53</v>
      </c>
      <c r="Q8946">
        <v>8</v>
      </c>
      <c r="R8946" t="s">
        <v>75</v>
      </c>
      <c r="T8946">
        <v>-52.96</v>
      </c>
      <c r="U8946">
        <v>21</v>
      </c>
      <c r="V8946" t="s">
        <v>19</v>
      </c>
      <c r="W8946" s="2">
        <v>42882</v>
      </c>
      <c r="X8946" t="s">
        <v>39</v>
      </c>
      <c r="Y8946" t="s">
        <v>139</v>
      </c>
      <c r="Z8946" t="s">
        <v>56</v>
      </c>
    </row>
    <row r="8947" spans="1:26" x14ac:dyDescent="0.25">
      <c r="A8947">
        <v>5</v>
      </c>
      <c r="B8947" t="s">
        <v>43</v>
      </c>
      <c r="C8947">
        <v>6</v>
      </c>
      <c r="D8947" t="s">
        <v>11</v>
      </c>
      <c r="E8947" t="s">
        <v>803</v>
      </c>
      <c r="F8947" t="s">
        <v>13</v>
      </c>
      <c r="G8947" t="s">
        <v>804</v>
      </c>
      <c r="H8947" s="1">
        <v>0.45</v>
      </c>
      <c r="I8947" s="2">
        <v>43066</v>
      </c>
      <c r="J8947" s="8">
        <f t="shared" si="139"/>
        <v>2017</v>
      </c>
      <c r="K8947" t="s">
        <v>805</v>
      </c>
      <c r="L8947" t="s">
        <v>16</v>
      </c>
      <c r="M8947">
        <v>33024</v>
      </c>
      <c r="N8947">
        <v>847</v>
      </c>
      <c r="O8947" t="s">
        <v>806</v>
      </c>
      <c r="P8947">
        <v>-157</v>
      </c>
      <c r="Q8947">
        <v>3</v>
      </c>
      <c r="R8947" t="s">
        <v>18</v>
      </c>
      <c r="T8947">
        <v>-157.01</v>
      </c>
      <c r="U8947">
        <v>375</v>
      </c>
      <c r="V8947" t="s">
        <v>19</v>
      </c>
      <c r="W8947" s="2">
        <v>43071</v>
      </c>
      <c r="X8947" t="s">
        <v>39</v>
      </c>
      <c r="Y8947" t="s">
        <v>40</v>
      </c>
      <c r="Z8947" t="s">
        <v>41</v>
      </c>
    </row>
    <row r="8948" spans="1:26" x14ac:dyDescent="0.25">
      <c r="A8948">
        <v>5</v>
      </c>
      <c r="B8948" t="s">
        <v>43</v>
      </c>
      <c r="C8948">
        <v>6</v>
      </c>
      <c r="D8948" t="s">
        <v>50</v>
      </c>
      <c r="E8948" t="s">
        <v>803</v>
      </c>
      <c r="F8948" t="s">
        <v>13</v>
      </c>
      <c r="G8948" t="s">
        <v>804</v>
      </c>
      <c r="H8948" s="1">
        <v>0.2</v>
      </c>
      <c r="I8948" s="2">
        <v>43066</v>
      </c>
      <c r="J8948" s="8">
        <f t="shared" si="139"/>
        <v>2017</v>
      </c>
      <c r="K8948" t="s">
        <v>805</v>
      </c>
      <c r="L8948" t="s">
        <v>16</v>
      </c>
      <c r="M8948">
        <v>33024</v>
      </c>
      <c r="N8948">
        <v>1021</v>
      </c>
      <c r="O8948" t="s">
        <v>807</v>
      </c>
      <c r="P8948">
        <v>-1</v>
      </c>
      <c r="Q8948">
        <v>3</v>
      </c>
      <c r="R8948" t="s">
        <v>18</v>
      </c>
      <c r="T8948">
        <v>-1.05</v>
      </c>
      <c r="U8948">
        <v>84</v>
      </c>
      <c r="V8948" t="s">
        <v>19</v>
      </c>
      <c r="W8948" s="2">
        <v>43071</v>
      </c>
      <c r="X8948" t="s">
        <v>39</v>
      </c>
      <c r="Y8948" t="s">
        <v>40</v>
      </c>
      <c r="Z8948" t="s">
        <v>113</v>
      </c>
    </row>
    <row r="8949" spans="1:26" x14ac:dyDescent="0.25">
      <c r="A8949">
        <v>2</v>
      </c>
      <c r="B8949" t="s">
        <v>43</v>
      </c>
      <c r="C8949">
        <v>3</v>
      </c>
      <c r="D8949" t="s">
        <v>26</v>
      </c>
      <c r="E8949" t="s">
        <v>27</v>
      </c>
      <c r="F8949" t="s">
        <v>13</v>
      </c>
      <c r="G8949" t="s">
        <v>5400</v>
      </c>
      <c r="H8949" s="1">
        <v>0</v>
      </c>
      <c r="I8949" s="2">
        <v>43338</v>
      </c>
      <c r="J8949" s="8">
        <f t="shared" si="139"/>
        <v>2018</v>
      </c>
      <c r="K8949" t="s">
        <v>6133</v>
      </c>
      <c r="L8949" t="s">
        <v>30</v>
      </c>
      <c r="M8949">
        <v>90045</v>
      </c>
      <c r="N8949">
        <v>1170</v>
      </c>
      <c r="O8949" t="s">
        <v>292</v>
      </c>
      <c r="P8949">
        <v>4</v>
      </c>
      <c r="Q8949">
        <v>2</v>
      </c>
      <c r="R8949" t="s">
        <v>32</v>
      </c>
      <c r="T8949">
        <v>3.8</v>
      </c>
      <c r="U8949">
        <v>8</v>
      </c>
      <c r="V8949" t="s">
        <v>33</v>
      </c>
      <c r="W8949" s="2">
        <v>43340</v>
      </c>
      <c r="X8949" t="s">
        <v>20</v>
      </c>
      <c r="Y8949" t="s">
        <v>34</v>
      </c>
      <c r="Z8949" t="s">
        <v>49</v>
      </c>
    </row>
    <row r="8950" spans="1:26" x14ac:dyDescent="0.25">
      <c r="A8950">
        <v>4</v>
      </c>
      <c r="B8950" t="s">
        <v>25</v>
      </c>
      <c r="C8950">
        <v>3</v>
      </c>
      <c r="D8950" t="s">
        <v>26</v>
      </c>
      <c r="E8950" t="s">
        <v>192</v>
      </c>
      <c r="F8950" t="s">
        <v>13</v>
      </c>
      <c r="G8950" t="s">
        <v>582</v>
      </c>
      <c r="H8950" s="1">
        <v>0.8</v>
      </c>
      <c r="I8950" s="2">
        <v>43450</v>
      </c>
      <c r="J8950" s="8">
        <f t="shared" si="139"/>
        <v>2018</v>
      </c>
      <c r="K8950" t="s">
        <v>964</v>
      </c>
      <c r="L8950" t="s">
        <v>73</v>
      </c>
      <c r="M8950">
        <v>60610</v>
      </c>
      <c r="N8950">
        <v>409</v>
      </c>
      <c r="O8950" t="s">
        <v>965</v>
      </c>
      <c r="P8950">
        <v>-8</v>
      </c>
      <c r="Q8950">
        <v>3</v>
      </c>
      <c r="R8950" t="s">
        <v>75</v>
      </c>
      <c r="T8950">
        <v>-7.9</v>
      </c>
      <c r="U8950">
        <v>5</v>
      </c>
      <c r="V8950" t="s">
        <v>19</v>
      </c>
      <c r="W8950" s="2">
        <v>43454</v>
      </c>
      <c r="X8950" t="s">
        <v>20</v>
      </c>
      <c r="Y8950" t="s">
        <v>139</v>
      </c>
      <c r="Z8950" t="s">
        <v>54</v>
      </c>
    </row>
    <row r="8951" spans="1:26" x14ac:dyDescent="0.25">
      <c r="A8951">
        <v>4</v>
      </c>
      <c r="B8951" t="s">
        <v>43</v>
      </c>
      <c r="C8951">
        <v>6</v>
      </c>
      <c r="D8951" t="s">
        <v>11</v>
      </c>
      <c r="E8951" t="s">
        <v>375</v>
      </c>
      <c r="F8951" t="s">
        <v>13</v>
      </c>
      <c r="G8951" t="s">
        <v>8140</v>
      </c>
      <c r="H8951" s="1">
        <v>0</v>
      </c>
      <c r="I8951" s="2">
        <v>43108</v>
      </c>
      <c r="J8951" s="8">
        <f t="shared" si="139"/>
        <v>2018</v>
      </c>
      <c r="K8951" t="s">
        <v>5495</v>
      </c>
      <c r="L8951" t="s">
        <v>73</v>
      </c>
      <c r="M8951">
        <v>53132</v>
      </c>
      <c r="N8951">
        <v>168</v>
      </c>
      <c r="O8951" t="s">
        <v>133</v>
      </c>
      <c r="P8951">
        <v>407</v>
      </c>
      <c r="Q8951">
        <v>6</v>
      </c>
      <c r="R8951" t="s">
        <v>75</v>
      </c>
      <c r="T8951">
        <v>407.13</v>
      </c>
      <c r="U8951">
        <v>1566</v>
      </c>
      <c r="V8951" t="s">
        <v>33</v>
      </c>
      <c r="W8951" s="2">
        <v>43112</v>
      </c>
      <c r="X8951" t="s">
        <v>39</v>
      </c>
      <c r="Y8951" t="s">
        <v>82</v>
      </c>
      <c r="Z8951" t="s">
        <v>22</v>
      </c>
    </row>
    <row r="8952" spans="1:26" x14ac:dyDescent="0.25">
      <c r="A8952">
        <v>4</v>
      </c>
      <c r="B8952" t="s">
        <v>43</v>
      </c>
      <c r="C8952">
        <v>6</v>
      </c>
      <c r="D8952" t="s">
        <v>26</v>
      </c>
      <c r="E8952" t="s">
        <v>375</v>
      </c>
      <c r="F8952" t="s">
        <v>13</v>
      </c>
      <c r="G8952" t="s">
        <v>8140</v>
      </c>
      <c r="H8952" s="1">
        <v>0</v>
      </c>
      <c r="I8952" s="2">
        <v>43108</v>
      </c>
      <c r="J8952" s="8">
        <f t="shared" si="139"/>
        <v>2018</v>
      </c>
      <c r="K8952" t="s">
        <v>5495</v>
      </c>
      <c r="L8952" t="s">
        <v>73</v>
      </c>
      <c r="M8952">
        <v>53132</v>
      </c>
      <c r="N8952">
        <v>1287</v>
      </c>
      <c r="O8952" t="s">
        <v>185</v>
      </c>
      <c r="P8952">
        <v>50</v>
      </c>
      <c r="Q8952">
        <v>7</v>
      </c>
      <c r="R8952" t="s">
        <v>75</v>
      </c>
      <c r="T8952">
        <v>49.84</v>
      </c>
      <c r="U8952">
        <v>106</v>
      </c>
      <c r="V8952" t="s">
        <v>33</v>
      </c>
      <c r="W8952" s="2">
        <v>43112</v>
      </c>
      <c r="X8952" t="s">
        <v>39</v>
      </c>
      <c r="Y8952" t="s">
        <v>82</v>
      </c>
      <c r="Z8952" t="s">
        <v>54</v>
      </c>
    </row>
    <row r="8953" spans="1:26" x14ac:dyDescent="0.25">
      <c r="A8953">
        <v>6</v>
      </c>
      <c r="B8953" t="s">
        <v>10</v>
      </c>
      <c r="C8953">
        <v>6</v>
      </c>
      <c r="D8953" t="s">
        <v>11</v>
      </c>
      <c r="E8953" t="s">
        <v>281</v>
      </c>
      <c r="F8953" t="s">
        <v>13</v>
      </c>
      <c r="G8953" t="s">
        <v>6901</v>
      </c>
      <c r="H8953" s="1">
        <v>0.6</v>
      </c>
      <c r="I8953" s="2">
        <v>43346</v>
      </c>
      <c r="J8953" s="8">
        <f t="shared" si="139"/>
        <v>2018</v>
      </c>
      <c r="K8953" t="s">
        <v>7040</v>
      </c>
      <c r="L8953" t="s">
        <v>73</v>
      </c>
      <c r="M8953">
        <v>60505</v>
      </c>
      <c r="N8953">
        <v>1546</v>
      </c>
      <c r="O8953" t="s">
        <v>8184</v>
      </c>
      <c r="P8953">
        <v>-90</v>
      </c>
      <c r="Q8953">
        <v>3</v>
      </c>
      <c r="R8953" t="s">
        <v>75</v>
      </c>
      <c r="T8953">
        <v>-90.25</v>
      </c>
      <c r="U8953">
        <v>84</v>
      </c>
      <c r="V8953" t="s">
        <v>76</v>
      </c>
      <c r="W8953" s="2">
        <v>43352</v>
      </c>
      <c r="X8953" t="s">
        <v>39</v>
      </c>
      <c r="Y8953" t="s">
        <v>139</v>
      </c>
      <c r="Z8953" t="s">
        <v>47</v>
      </c>
    </row>
    <row r="8954" spans="1:26" x14ac:dyDescent="0.25">
      <c r="A8954">
        <v>5</v>
      </c>
      <c r="B8954" t="s">
        <v>43</v>
      </c>
      <c r="C8954">
        <v>6</v>
      </c>
      <c r="D8954" t="s">
        <v>50</v>
      </c>
      <c r="E8954" t="s">
        <v>99</v>
      </c>
      <c r="F8954" t="s">
        <v>13</v>
      </c>
      <c r="G8954" t="s">
        <v>1191</v>
      </c>
      <c r="H8954" s="1">
        <v>0.4</v>
      </c>
      <c r="I8954" s="2">
        <v>43297</v>
      </c>
      <c r="J8954" s="8">
        <f t="shared" si="139"/>
        <v>2018</v>
      </c>
      <c r="K8954" t="s">
        <v>1192</v>
      </c>
      <c r="L8954" t="s">
        <v>102</v>
      </c>
      <c r="M8954">
        <v>19120</v>
      </c>
      <c r="N8954">
        <v>1103</v>
      </c>
      <c r="O8954" t="s">
        <v>1193</v>
      </c>
      <c r="P8954">
        <v>-29</v>
      </c>
      <c r="Q8954">
        <v>3</v>
      </c>
      <c r="R8954" t="s">
        <v>104</v>
      </c>
      <c r="T8954">
        <v>-28.8</v>
      </c>
      <c r="U8954">
        <v>144</v>
      </c>
      <c r="V8954" t="s">
        <v>19</v>
      </c>
      <c r="W8954" s="2">
        <v>43302</v>
      </c>
      <c r="X8954" t="s">
        <v>39</v>
      </c>
      <c r="Y8954" t="s">
        <v>105</v>
      </c>
      <c r="Z8954" t="s">
        <v>52</v>
      </c>
    </row>
    <row r="8955" spans="1:26" x14ac:dyDescent="0.25">
      <c r="A8955">
        <v>5</v>
      </c>
      <c r="B8955" t="s">
        <v>43</v>
      </c>
      <c r="C8955">
        <v>6</v>
      </c>
      <c r="D8955" t="s">
        <v>50</v>
      </c>
      <c r="E8955" t="s">
        <v>99</v>
      </c>
      <c r="F8955" t="s">
        <v>13</v>
      </c>
      <c r="G8955" t="s">
        <v>1191</v>
      </c>
      <c r="H8955" s="1">
        <v>0.4</v>
      </c>
      <c r="I8955" s="2">
        <v>43297</v>
      </c>
      <c r="J8955" s="8">
        <f t="shared" si="139"/>
        <v>2018</v>
      </c>
      <c r="K8955" t="s">
        <v>1192</v>
      </c>
      <c r="L8955" t="s">
        <v>102</v>
      </c>
      <c r="M8955">
        <v>19120</v>
      </c>
      <c r="N8955">
        <v>724</v>
      </c>
      <c r="O8955" t="s">
        <v>1194</v>
      </c>
      <c r="P8955">
        <v>-115</v>
      </c>
      <c r="Q8955">
        <v>4</v>
      </c>
      <c r="R8955" t="s">
        <v>104</v>
      </c>
      <c r="T8955">
        <v>-115.35</v>
      </c>
      <c r="U8955">
        <v>494</v>
      </c>
      <c r="V8955" t="s">
        <v>19</v>
      </c>
      <c r="W8955" s="2">
        <v>43302</v>
      </c>
      <c r="X8955" t="s">
        <v>39</v>
      </c>
      <c r="Y8955" t="s">
        <v>105</v>
      </c>
      <c r="Z8955" t="s">
        <v>52</v>
      </c>
    </row>
    <row r="8956" spans="1:26" x14ac:dyDescent="0.25">
      <c r="A8956">
        <v>5</v>
      </c>
      <c r="B8956" t="s">
        <v>43</v>
      </c>
      <c r="C8956">
        <v>6</v>
      </c>
      <c r="D8956" t="s">
        <v>26</v>
      </c>
      <c r="E8956" t="s">
        <v>99</v>
      </c>
      <c r="F8956" t="s">
        <v>13</v>
      </c>
      <c r="G8956" t="s">
        <v>1191</v>
      </c>
      <c r="H8956" s="1">
        <v>0.2</v>
      </c>
      <c r="I8956" s="2">
        <v>43297</v>
      </c>
      <c r="J8956" s="8">
        <f t="shared" si="139"/>
        <v>2018</v>
      </c>
      <c r="K8956" t="s">
        <v>1192</v>
      </c>
      <c r="L8956" t="s">
        <v>102</v>
      </c>
      <c r="M8956">
        <v>19120</v>
      </c>
      <c r="N8956">
        <v>90</v>
      </c>
      <c r="O8956" t="s">
        <v>1161</v>
      </c>
      <c r="P8956">
        <v>1</v>
      </c>
      <c r="Q8956">
        <v>2</v>
      </c>
      <c r="R8956" t="s">
        <v>104</v>
      </c>
      <c r="T8956">
        <v>0.73</v>
      </c>
      <c r="U8956">
        <v>6</v>
      </c>
      <c r="V8956" t="s">
        <v>19</v>
      </c>
      <c r="W8956" s="2">
        <v>43302</v>
      </c>
      <c r="X8956" t="s">
        <v>39</v>
      </c>
      <c r="Y8956" t="s">
        <v>105</v>
      </c>
      <c r="Z8956" t="s">
        <v>356</v>
      </c>
    </row>
    <row r="8957" spans="1:26" x14ac:dyDescent="0.25">
      <c r="A8957">
        <v>4</v>
      </c>
      <c r="B8957" t="s">
        <v>43</v>
      </c>
      <c r="C8957">
        <v>6</v>
      </c>
      <c r="D8957" t="s">
        <v>11</v>
      </c>
      <c r="E8957" t="s">
        <v>281</v>
      </c>
      <c r="F8957" t="s">
        <v>13</v>
      </c>
      <c r="G8957" t="s">
        <v>5782</v>
      </c>
      <c r="H8957" s="1">
        <v>0.2</v>
      </c>
      <c r="I8957" s="2">
        <v>43386</v>
      </c>
      <c r="J8957" s="8">
        <f t="shared" si="139"/>
        <v>2018</v>
      </c>
      <c r="K8957" t="s">
        <v>5783</v>
      </c>
      <c r="L8957" t="s">
        <v>30</v>
      </c>
      <c r="M8957">
        <v>80013</v>
      </c>
      <c r="N8957">
        <v>625</v>
      </c>
      <c r="O8957" t="s">
        <v>8223</v>
      </c>
      <c r="P8957">
        <v>4</v>
      </c>
      <c r="Q8957">
        <v>3</v>
      </c>
      <c r="R8957" t="s">
        <v>32</v>
      </c>
      <c r="T8957">
        <v>4.37</v>
      </c>
      <c r="U8957">
        <v>25</v>
      </c>
      <c r="V8957" t="s">
        <v>33</v>
      </c>
      <c r="W8957" s="2">
        <v>43390</v>
      </c>
      <c r="X8957" t="s">
        <v>39</v>
      </c>
      <c r="Y8957" t="s">
        <v>285</v>
      </c>
      <c r="Z8957" t="s">
        <v>47</v>
      </c>
    </row>
    <row r="8958" spans="1:26" x14ac:dyDescent="0.25">
      <c r="A8958">
        <v>4</v>
      </c>
      <c r="B8958" t="s">
        <v>43</v>
      </c>
      <c r="C8958">
        <v>6</v>
      </c>
      <c r="D8958" t="s">
        <v>11</v>
      </c>
      <c r="E8958" t="s">
        <v>281</v>
      </c>
      <c r="F8958" t="s">
        <v>13</v>
      </c>
      <c r="G8958" t="s">
        <v>5782</v>
      </c>
      <c r="H8958" s="1">
        <v>0.5</v>
      </c>
      <c r="I8958" s="2">
        <v>43386</v>
      </c>
      <c r="J8958" s="8">
        <f t="shared" si="139"/>
        <v>2018</v>
      </c>
      <c r="K8958" t="s">
        <v>5783</v>
      </c>
      <c r="L8958" t="s">
        <v>30</v>
      </c>
      <c r="M8958">
        <v>80013</v>
      </c>
      <c r="N8958">
        <v>827</v>
      </c>
      <c r="O8958" t="s">
        <v>732</v>
      </c>
      <c r="P8958">
        <v>-466</v>
      </c>
      <c r="Q8958">
        <v>5</v>
      </c>
      <c r="R8958" t="s">
        <v>32</v>
      </c>
      <c r="T8958">
        <v>-465.57</v>
      </c>
      <c r="U8958">
        <v>727</v>
      </c>
      <c r="V8958" t="s">
        <v>33</v>
      </c>
      <c r="W8958" s="2">
        <v>43390</v>
      </c>
      <c r="X8958" t="s">
        <v>39</v>
      </c>
      <c r="Y8958" t="s">
        <v>285</v>
      </c>
      <c r="Z8958" t="s">
        <v>41</v>
      </c>
    </row>
    <row r="8959" spans="1:26" x14ac:dyDescent="0.25">
      <c r="A8959">
        <v>5</v>
      </c>
      <c r="B8959" t="s">
        <v>43</v>
      </c>
      <c r="C8959">
        <v>6</v>
      </c>
      <c r="D8959" t="s">
        <v>26</v>
      </c>
      <c r="E8959" t="s">
        <v>99</v>
      </c>
      <c r="F8959" t="s">
        <v>13</v>
      </c>
      <c r="G8959" t="s">
        <v>5413</v>
      </c>
      <c r="H8959" s="1">
        <v>0.2</v>
      </c>
      <c r="I8959" s="2">
        <v>43232</v>
      </c>
      <c r="J8959" s="8">
        <f t="shared" si="139"/>
        <v>2018</v>
      </c>
      <c r="K8959" t="s">
        <v>6399</v>
      </c>
      <c r="L8959" t="s">
        <v>102</v>
      </c>
      <c r="M8959">
        <v>19140</v>
      </c>
      <c r="N8959">
        <v>282</v>
      </c>
      <c r="O8959" t="s">
        <v>8161</v>
      </c>
      <c r="P8959">
        <v>-20</v>
      </c>
      <c r="Q8959">
        <v>2</v>
      </c>
      <c r="R8959" t="s">
        <v>104</v>
      </c>
      <c r="T8959">
        <v>-19.559999999999999</v>
      </c>
      <c r="U8959">
        <v>82</v>
      </c>
      <c r="V8959" t="s">
        <v>33</v>
      </c>
      <c r="W8959" s="2">
        <v>43237</v>
      </c>
      <c r="X8959" t="s">
        <v>39</v>
      </c>
      <c r="Y8959" t="s">
        <v>105</v>
      </c>
      <c r="Z8959" t="s">
        <v>42</v>
      </c>
    </row>
    <row r="8960" spans="1:26" x14ac:dyDescent="0.25">
      <c r="A8960">
        <v>2</v>
      </c>
      <c r="B8960" t="s">
        <v>43</v>
      </c>
      <c r="C8960">
        <v>3</v>
      </c>
      <c r="D8960" t="s">
        <v>26</v>
      </c>
      <c r="E8960" t="s">
        <v>27</v>
      </c>
      <c r="F8960" t="s">
        <v>13</v>
      </c>
      <c r="G8960" t="s">
        <v>1543</v>
      </c>
      <c r="H8960" s="1">
        <v>0</v>
      </c>
      <c r="I8960" s="2">
        <v>43372</v>
      </c>
      <c r="J8960" s="8">
        <f t="shared" si="139"/>
        <v>2018</v>
      </c>
      <c r="K8960" t="s">
        <v>3610</v>
      </c>
      <c r="L8960" t="s">
        <v>30</v>
      </c>
      <c r="M8960">
        <v>90008</v>
      </c>
      <c r="N8960">
        <v>1677</v>
      </c>
      <c r="O8960" t="s">
        <v>3357</v>
      </c>
      <c r="P8960">
        <v>9</v>
      </c>
      <c r="Q8960">
        <v>1</v>
      </c>
      <c r="R8960" t="s">
        <v>32</v>
      </c>
      <c r="T8960">
        <v>9.11</v>
      </c>
      <c r="U8960">
        <v>19</v>
      </c>
      <c r="V8960" t="s">
        <v>19</v>
      </c>
      <c r="W8960" s="2">
        <v>43374</v>
      </c>
      <c r="X8960" t="s">
        <v>20</v>
      </c>
      <c r="Y8960" t="s">
        <v>34</v>
      </c>
      <c r="Z8960" t="s">
        <v>64</v>
      </c>
    </row>
    <row r="8961" spans="1:26" x14ac:dyDescent="0.25">
      <c r="A8961">
        <v>3</v>
      </c>
      <c r="B8961" t="s">
        <v>25</v>
      </c>
      <c r="C8961">
        <v>1</v>
      </c>
      <c r="D8961" t="s">
        <v>26</v>
      </c>
      <c r="E8961" t="s">
        <v>450</v>
      </c>
      <c r="F8961" t="s">
        <v>13</v>
      </c>
      <c r="G8961" t="s">
        <v>5927</v>
      </c>
      <c r="H8961" s="1">
        <v>0</v>
      </c>
      <c r="I8961" s="2">
        <v>43346</v>
      </c>
      <c r="J8961" s="8">
        <f t="shared" si="139"/>
        <v>2018</v>
      </c>
      <c r="K8961" t="s">
        <v>5928</v>
      </c>
      <c r="L8961" t="s">
        <v>16</v>
      </c>
      <c r="M8961">
        <v>71203</v>
      </c>
      <c r="N8961">
        <v>795</v>
      </c>
      <c r="O8961" t="s">
        <v>2986</v>
      </c>
      <c r="P8961">
        <v>41</v>
      </c>
      <c r="Q8961">
        <v>8</v>
      </c>
      <c r="R8961" t="s">
        <v>18</v>
      </c>
      <c r="T8961">
        <v>41.02</v>
      </c>
      <c r="U8961">
        <v>87</v>
      </c>
      <c r="V8961" t="s">
        <v>33</v>
      </c>
      <c r="W8961" s="2">
        <v>43349</v>
      </c>
      <c r="X8961" t="s">
        <v>130</v>
      </c>
      <c r="Y8961" t="s">
        <v>454</v>
      </c>
      <c r="Z8961" t="s">
        <v>54</v>
      </c>
    </row>
    <row r="8962" spans="1:26" x14ac:dyDescent="0.25">
      <c r="A8962">
        <v>5</v>
      </c>
      <c r="B8962" t="s">
        <v>43</v>
      </c>
      <c r="C8962">
        <v>6</v>
      </c>
      <c r="D8962" t="s">
        <v>26</v>
      </c>
      <c r="E8962" t="s">
        <v>171</v>
      </c>
      <c r="F8962" t="s">
        <v>13</v>
      </c>
      <c r="G8962" t="s">
        <v>5274</v>
      </c>
      <c r="H8962" s="1">
        <v>0.2</v>
      </c>
      <c r="I8962" s="2">
        <v>43338</v>
      </c>
      <c r="J8962" s="8">
        <f t="shared" ref="J8962:J9025" si="140">YEAR(I8962)</f>
        <v>2018</v>
      </c>
      <c r="K8962" t="s">
        <v>6437</v>
      </c>
      <c r="L8962" t="s">
        <v>102</v>
      </c>
      <c r="M8962">
        <v>10024</v>
      </c>
      <c r="N8962">
        <v>513</v>
      </c>
      <c r="O8962" t="s">
        <v>2851</v>
      </c>
      <c r="P8962">
        <v>46</v>
      </c>
      <c r="Q8962">
        <v>8</v>
      </c>
      <c r="R8962" t="s">
        <v>104</v>
      </c>
      <c r="T8962">
        <v>45.84</v>
      </c>
      <c r="U8962">
        <v>147</v>
      </c>
      <c r="V8962" t="s">
        <v>33</v>
      </c>
      <c r="W8962" s="2">
        <v>43343</v>
      </c>
      <c r="X8962" t="s">
        <v>39</v>
      </c>
      <c r="Y8962" t="s">
        <v>175</v>
      </c>
      <c r="Z8962" t="s">
        <v>54</v>
      </c>
    </row>
    <row r="8963" spans="1:26" x14ac:dyDescent="0.25">
      <c r="A8963">
        <v>6</v>
      </c>
      <c r="B8963" t="s">
        <v>10</v>
      </c>
      <c r="C8963">
        <v>6</v>
      </c>
      <c r="D8963" t="s">
        <v>26</v>
      </c>
      <c r="E8963" t="s">
        <v>998</v>
      </c>
      <c r="F8963" t="s">
        <v>13</v>
      </c>
      <c r="G8963" t="s">
        <v>5397</v>
      </c>
      <c r="H8963" s="1">
        <v>0</v>
      </c>
      <c r="I8963" s="2">
        <v>43317</v>
      </c>
      <c r="J8963" s="8">
        <f t="shared" si="140"/>
        <v>2018</v>
      </c>
      <c r="K8963" t="s">
        <v>6482</v>
      </c>
      <c r="L8963" t="s">
        <v>16</v>
      </c>
      <c r="M8963">
        <v>35810</v>
      </c>
      <c r="N8963">
        <v>360</v>
      </c>
      <c r="O8963" t="s">
        <v>6483</v>
      </c>
      <c r="P8963">
        <v>59</v>
      </c>
      <c r="Q8963">
        <v>7</v>
      </c>
      <c r="R8963" t="s">
        <v>18</v>
      </c>
      <c r="T8963">
        <v>59.11</v>
      </c>
      <c r="U8963">
        <v>197</v>
      </c>
      <c r="V8963" t="s">
        <v>33</v>
      </c>
      <c r="W8963" s="2">
        <v>43323</v>
      </c>
      <c r="X8963" t="s">
        <v>39</v>
      </c>
      <c r="Y8963" t="s">
        <v>225</v>
      </c>
      <c r="Z8963" t="s">
        <v>49</v>
      </c>
    </row>
    <row r="8964" spans="1:26" x14ac:dyDescent="0.25">
      <c r="A8964">
        <v>1</v>
      </c>
      <c r="B8964" t="s">
        <v>10</v>
      </c>
      <c r="C8964">
        <v>1</v>
      </c>
      <c r="D8964" t="s">
        <v>11</v>
      </c>
      <c r="E8964" t="s">
        <v>12</v>
      </c>
      <c r="F8964" t="s">
        <v>13</v>
      </c>
      <c r="G8964" t="s">
        <v>5282</v>
      </c>
      <c r="H8964" s="1">
        <v>0</v>
      </c>
      <c r="I8964" s="2">
        <v>43225</v>
      </c>
      <c r="J8964" s="8">
        <f t="shared" si="140"/>
        <v>2018</v>
      </c>
      <c r="K8964" t="s">
        <v>5283</v>
      </c>
      <c r="L8964" t="s">
        <v>30</v>
      </c>
      <c r="M8964">
        <v>89015</v>
      </c>
      <c r="N8964">
        <v>736</v>
      </c>
      <c r="O8964" t="s">
        <v>2000</v>
      </c>
      <c r="P8964">
        <v>320</v>
      </c>
      <c r="Q8964">
        <v>6</v>
      </c>
      <c r="R8964" t="s">
        <v>32</v>
      </c>
      <c r="T8964">
        <v>320.32</v>
      </c>
      <c r="U8964">
        <v>1686</v>
      </c>
      <c r="V8964" t="s">
        <v>33</v>
      </c>
      <c r="W8964" s="2">
        <v>43226</v>
      </c>
      <c r="X8964" t="s">
        <v>130</v>
      </c>
      <c r="Y8964" t="s">
        <v>831</v>
      </c>
      <c r="Z8964" t="s">
        <v>41</v>
      </c>
    </row>
    <row r="8965" spans="1:26" x14ac:dyDescent="0.25">
      <c r="A8965">
        <v>1</v>
      </c>
      <c r="B8965" t="s">
        <v>10</v>
      </c>
      <c r="C8965">
        <v>1</v>
      </c>
      <c r="D8965" t="s">
        <v>26</v>
      </c>
      <c r="E8965" t="s">
        <v>12</v>
      </c>
      <c r="F8965" t="s">
        <v>13</v>
      </c>
      <c r="G8965" t="s">
        <v>5282</v>
      </c>
      <c r="H8965" s="1">
        <v>0.2</v>
      </c>
      <c r="I8965" s="2">
        <v>43225</v>
      </c>
      <c r="J8965" s="8">
        <f t="shared" si="140"/>
        <v>2018</v>
      </c>
      <c r="K8965" t="s">
        <v>5283</v>
      </c>
      <c r="L8965" t="s">
        <v>30</v>
      </c>
      <c r="M8965">
        <v>89015</v>
      </c>
      <c r="N8965">
        <v>263</v>
      </c>
      <c r="O8965" t="s">
        <v>460</v>
      </c>
      <c r="P8965">
        <v>2</v>
      </c>
      <c r="Q8965">
        <v>2</v>
      </c>
      <c r="R8965" t="s">
        <v>32</v>
      </c>
      <c r="T8965">
        <v>2</v>
      </c>
      <c r="U8965">
        <v>6</v>
      </c>
      <c r="V8965" t="s">
        <v>33</v>
      </c>
      <c r="W8965" s="2">
        <v>43226</v>
      </c>
      <c r="X8965" t="s">
        <v>130</v>
      </c>
      <c r="Y8965" t="s">
        <v>831</v>
      </c>
      <c r="Z8965" t="s">
        <v>54</v>
      </c>
    </row>
    <row r="8966" spans="1:26" x14ac:dyDescent="0.25">
      <c r="A8966">
        <v>5</v>
      </c>
      <c r="B8966" t="s">
        <v>43</v>
      </c>
      <c r="C8966">
        <v>6</v>
      </c>
      <c r="D8966" t="s">
        <v>26</v>
      </c>
      <c r="E8966" t="s">
        <v>192</v>
      </c>
      <c r="F8966" t="s">
        <v>13</v>
      </c>
      <c r="G8966" t="s">
        <v>1289</v>
      </c>
      <c r="H8966" s="1">
        <v>0.2</v>
      </c>
      <c r="I8966" s="2">
        <v>43211</v>
      </c>
      <c r="J8966" s="8">
        <f t="shared" si="140"/>
        <v>2018</v>
      </c>
      <c r="K8966" t="s">
        <v>6273</v>
      </c>
      <c r="L8966" t="s">
        <v>73</v>
      </c>
      <c r="M8966">
        <v>60623</v>
      </c>
      <c r="N8966">
        <v>636</v>
      </c>
      <c r="O8966" t="s">
        <v>3111</v>
      </c>
      <c r="P8966">
        <v>-13</v>
      </c>
      <c r="Q8966">
        <v>4</v>
      </c>
      <c r="R8966" t="s">
        <v>75</v>
      </c>
      <c r="T8966">
        <v>-12.79</v>
      </c>
      <c r="U8966">
        <v>102</v>
      </c>
      <c r="V8966" t="s">
        <v>33</v>
      </c>
      <c r="W8966" s="2">
        <v>43216</v>
      </c>
      <c r="X8966" t="s">
        <v>39</v>
      </c>
      <c r="Y8966" t="s">
        <v>139</v>
      </c>
      <c r="Z8966" t="s">
        <v>42</v>
      </c>
    </row>
    <row r="8967" spans="1:26" x14ac:dyDescent="0.25">
      <c r="A8967">
        <v>5</v>
      </c>
      <c r="B8967" t="s">
        <v>43</v>
      </c>
      <c r="C8967">
        <v>6</v>
      </c>
      <c r="D8967" t="s">
        <v>26</v>
      </c>
      <c r="E8967" t="s">
        <v>192</v>
      </c>
      <c r="F8967" t="s">
        <v>13</v>
      </c>
      <c r="G8967" t="s">
        <v>1289</v>
      </c>
      <c r="H8967" s="1">
        <v>0.8</v>
      </c>
      <c r="I8967" s="2">
        <v>43211</v>
      </c>
      <c r="J8967" s="8">
        <f t="shared" si="140"/>
        <v>2018</v>
      </c>
      <c r="K8967" t="s">
        <v>6273</v>
      </c>
      <c r="L8967" t="s">
        <v>73</v>
      </c>
      <c r="M8967">
        <v>60623</v>
      </c>
      <c r="N8967">
        <v>949</v>
      </c>
      <c r="O8967" t="s">
        <v>3303</v>
      </c>
      <c r="P8967">
        <v>-127</v>
      </c>
      <c r="Q8967">
        <v>3</v>
      </c>
      <c r="R8967" t="s">
        <v>75</v>
      </c>
      <c r="T8967">
        <v>-126.86</v>
      </c>
      <c r="U8967">
        <v>49</v>
      </c>
      <c r="V8967" t="s">
        <v>33</v>
      </c>
      <c r="W8967" s="2">
        <v>43216</v>
      </c>
      <c r="X8967" t="s">
        <v>39</v>
      </c>
      <c r="Y8967" t="s">
        <v>139</v>
      </c>
      <c r="Z8967" t="s">
        <v>56</v>
      </c>
    </row>
    <row r="8968" spans="1:26" x14ac:dyDescent="0.25">
      <c r="A8968">
        <v>5</v>
      </c>
      <c r="B8968" t="s">
        <v>43</v>
      </c>
      <c r="C8968">
        <v>6</v>
      </c>
      <c r="D8968" t="s">
        <v>26</v>
      </c>
      <c r="E8968" t="s">
        <v>192</v>
      </c>
      <c r="F8968" t="s">
        <v>13</v>
      </c>
      <c r="G8968" t="s">
        <v>1289</v>
      </c>
      <c r="H8968" s="1">
        <v>0.8</v>
      </c>
      <c r="I8968" s="2">
        <v>43211</v>
      </c>
      <c r="J8968" s="8">
        <f t="shared" si="140"/>
        <v>2018</v>
      </c>
      <c r="K8968" t="s">
        <v>6273</v>
      </c>
      <c r="L8968" t="s">
        <v>73</v>
      </c>
      <c r="M8968">
        <v>60623</v>
      </c>
      <c r="N8968">
        <v>1261</v>
      </c>
      <c r="O8968" t="s">
        <v>3410</v>
      </c>
      <c r="P8968">
        <v>-67</v>
      </c>
      <c r="Q8968">
        <v>8</v>
      </c>
      <c r="R8968" t="s">
        <v>75</v>
      </c>
      <c r="T8968">
        <v>-67.27</v>
      </c>
      <c r="U8968">
        <v>45</v>
      </c>
      <c r="V8968" t="s">
        <v>33</v>
      </c>
      <c r="W8968" s="2">
        <v>43216</v>
      </c>
      <c r="X8968" t="s">
        <v>39</v>
      </c>
      <c r="Y8968" t="s">
        <v>139</v>
      </c>
      <c r="Z8968" t="s">
        <v>54</v>
      </c>
    </row>
    <row r="8969" spans="1:26" x14ac:dyDescent="0.25">
      <c r="A8969">
        <v>4</v>
      </c>
      <c r="B8969" t="s">
        <v>43</v>
      </c>
      <c r="C8969">
        <v>6</v>
      </c>
      <c r="D8969" t="s">
        <v>26</v>
      </c>
      <c r="E8969" t="s">
        <v>27</v>
      </c>
      <c r="F8969" t="s">
        <v>13</v>
      </c>
      <c r="G8969" t="s">
        <v>6852</v>
      </c>
      <c r="H8969" s="1">
        <v>0</v>
      </c>
      <c r="I8969" s="2">
        <v>43440</v>
      </c>
      <c r="J8969" s="8">
        <f t="shared" si="140"/>
        <v>2018</v>
      </c>
      <c r="K8969" t="s">
        <v>7628</v>
      </c>
      <c r="L8969" t="s">
        <v>30</v>
      </c>
      <c r="M8969">
        <v>90032</v>
      </c>
      <c r="N8969">
        <v>1775</v>
      </c>
      <c r="O8969" t="s">
        <v>1337</v>
      </c>
      <c r="P8969">
        <v>6</v>
      </c>
      <c r="Q8969">
        <v>2</v>
      </c>
      <c r="R8969" t="s">
        <v>32</v>
      </c>
      <c r="T8969">
        <v>6.41</v>
      </c>
      <c r="U8969">
        <v>13</v>
      </c>
      <c r="V8969" t="s">
        <v>76</v>
      </c>
      <c r="W8969" s="2">
        <v>43444</v>
      </c>
      <c r="X8969" t="s">
        <v>39</v>
      </c>
      <c r="Y8969" t="s">
        <v>34</v>
      </c>
      <c r="Z8969" t="s">
        <v>64</v>
      </c>
    </row>
    <row r="8970" spans="1:26" x14ac:dyDescent="0.25">
      <c r="A8970">
        <v>4</v>
      </c>
      <c r="B8970" t="s">
        <v>43</v>
      </c>
      <c r="C8970">
        <v>6</v>
      </c>
      <c r="D8970" t="s">
        <v>26</v>
      </c>
      <c r="E8970" t="s">
        <v>27</v>
      </c>
      <c r="F8970" t="s">
        <v>13</v>
      </c>
      <c r="G8970" t="s">
        <v>6852</v>
      </c>
      <c r="H8970" s="1">
        <v>0</v>
      </c>
      <c r="I8970" s="2">
        <v>43440</v>
      </c>
      <c r="J8970" s="8">
        <f t="shared" si="140"/>
        <v>2018</v>
      </c>
      <c r="K8970" t="s">
        <v>7628</v>
      </c>
      <c r="L8970" t="s">
        <v>30</v>
      </c>
      <c r="M8970">
        <v>90032</v>
      </c>
      <c r="N8970">
        <v>341</v>
      </c>
      <c r="O8970" t="s">
        <v>6316</v>
      </c>
      <c r="P8970">
        <v>5</v>
      </c>
      <c r="Q8970">
        <v>7</v>
      </c>
      <c r="R8970" t="s">
        <v>32</v>
      </c>
      <c r="T8970">
        <v>5.23</v>
      </c>
      <c r="U8970">
        <v>19</v>
      </c>
      <c r="V8970" t="s">
        <v>76</v>
      </c>
      <c r="W8970" s="2">
        <v>43444</v>
      </c>
      <c r="X8970" t="s">
        <v>39</v>
      </c>
      <c r="Y8970" t="s">
        <v>34</v>
      </c>
      <c r="Z8970" t="s">
        <v>49</v>
      </c>
    </row>
    <row r="8971" spans="1:26" x14ac:dyDescent="0.25">
      <c r="A8971">
        <v>4</v>
      </c>
      <c r="B8971" t="s">
        <v>43</v>
      </c>
      <c r="C8971">
        <v>6</v>
      </c>
      <c r="D8971" t="s">
        <v>26</v>
      </c>
      <c r="E8971" t="s">
        <v>27</v>
      </c>
      <c r="F8971" t="s">
        <v>13</v>
      </c>
      <c r="G8971" t="s">
        <v>6852</v>
      </c>
      <c r="H8971" s="1">
        <v>0</v>
      </c>
      <c r="I8971" s="2">
        <v>43440</v>
      </c>
      <c r="J8971" s="8">
        <f t="shared" si="140"/>
        <v>2018</v>
      </c>
      <c r="K8971" t="s">
        <v>7628</v>
      </c>
      <c r="L8971" t="s">
        <v>30</v>
      </c>
      <c r="M8971">
        <v>90032</v>
      </c>
      <c r="N8971">
        <v>119</v>
      </c>
      <c r="O8971" t="s">
        <v>1141</v>
      </c>
      <c r="P8971">
        <v>0</v>
      </c>
      <c r="Q8971">
        <v>7</v>
      </c>
      <c r="R8971" t="s">
        <v>32</v>
      </c>
      <c r="T8971">
        <v>0</v>
      </c>
      <c r="U8971">
        <v>14</v>
      </c>
      <c r="V8971" t="s">
        <v>76</v>
      </c>
      <c r="W8971" s="2">
        <v>43444</v>
      </c>
      <c r="X8971" t="s">
        <v>39</v>
      </c>
      <c r="Y8971" t="s">
        <v>34</v>
      </c>
      <c r="Z8971" t="s">
        <v>176</v>
      </c>
    </row>
    <row r="8972" spans="1:26" x14ac:dyDescent="0.25">
      <c r="A8972">
        <v>4</v>
      </c>
      <c r="B8972" t="s">
        <v>43</v>
      </c>
      <c r="C8972">
        <v>6</v>
      </c>
      <c r="D8972" t="s">
        <v>26</v>
      </c>
      <c r="E8972" t="s">
        <v>27</v>
      </c>
      <c r="F8972" t="s">
        <v>13</v>
      </c>
      <c r="G8972" t="s">
        <v>6852</v>
      </c>
      <c r="H8972" s="1">
        <v>0.2</v>
      </c>
      <c r="I8972" s="2">
        <v>43440</v>
      </c>
      <c r="J8972" s="8">
        <f t="shared" si="140"/>
        <v>2018</v>
      </c>
      <c r="K8972" t="s">
        <v>7628</v>
      </c>
      <c r="L8972" t="s">
        <v>30</v>
      </c>
      <c r="M8972">
        <v>90032</v>
      </c>
      <c r="N8972">
        <v>241</v>
      </c>
      <c r="O8972" t="s">
        <v>2935</v>
      </c>
      <c r="P8972">
        <v>5</v>
      </c>
      <c r="Q8972">
        <v>4</v>
      </c>
      <c r="R8972" t="s">
        <v>32</v>
      </c>
      <c r="T8972">
        <v>4.68</v>
      </c>
      <c r="U8972">
        <v>13</v>
      </c>
      <c r="V8972" t="s">
        <v>76</v>
      </c>
      <c r="W8972" s="2">
        <v>43444</v>
      </c>
      <c r="X8972" t="s">
        <v>39</v>
      </c>
      <c r="Y8972" t="s">
        <v>34</v>
      </c>
      <c r="Z8972" t="s">
        <v>54</v>
      </c>
    </row>
    <row r="8973" spans="1:26" x14ac:dyDescent="0.25">
      <c r="A8973">
        <v>4</v>
      </c>
      <c r="B8973" t="s">
        <v>43</v>
      </c>
      <c r="C8973">
        <v>6</v>
      </c>
      <c r="D8973" t="s">
        <v>26</v>
      </c>
      <c r="E8973" t="s">
        <v>27</v>
      </c>
      <c r="F8973" t="s">
        <v>13</v>
      </c>
      <c r="G8973" t="s">
        <v>6852</v>
      </c>
      <c r="H8973" s="1">
        <v>0.2</v>
      </c>
      <c r="I8973" s="2">
        <v>43440</v>
      </c>
      <c r="J8973" s="8">
        <f t="shared" si="140"/>
        <v>2018</v>
      </c>
      <c r="K8973" t="s">
        <v>7628</v>
      </c>
      <c r="L8973" t="s">
        <v>30</v>
      </c>
      <c r="M8973">
        <v>90032</v>
      </c>
      <c r="N8973">
        <v>904</v>
      </c>
      <c r="O8973" t="s">
        <v>3960</v>
      </c>
      <c r="P8973">
        <v>153</v>
      </c>
      <c r="Q8973">
        <v>14</v>
      </c>
      <c r="R8973" t="s">
        <v>32</v>
      </c>
      <c r="T8973">
        <v>153.12</v>
      </c>
      <c r="U8973">
        <v>437</v>
      </c>
      <c r="V8973" t="s">
        <v>76</v>
      </c>
      <c r="W8973" s="2">
        <v>43444</v>
      </c>
      <c r="X8973" t="s">
        <v>39</v>
      </c>
      <c r="Y8973" t="s">
        <v>34</v>
      </c>
      <c r="Z8973" t="s">
        <v>54</v>
      </c>
    </row>
    <row r="8974" spans="1:26" x14ac:dyDescent="0.25">
      <c r="A8974">
        <v>4</v>
      </c>
      <c r="B8974" t="s">
        <v>43</v>
      </c>
      <c r="C8974">
        <v>6</v>
      </c>
      <c r="D8974" t="s">
        <v>50</v>
      </c>
      <c r="E8974" t="s">
        <v>27</v>
      </c>
      <c r="F8974" t="s">
        <v>13</v>
      </c>
      <c r="G8974" t="s">
        <v>6852</v>
      </c>
      <c r="H8974" s="1">
        <v>0.2</v>
      </c>
      <c r="I8974" s="2">
        <v>43440</v>
      </c>
      <c r="J8974" s="8">
        <f t="shared" si="140"/>
        <v>2018</v>
      </c>
      <c r="K8974" t="s">
        <v>7628</v>
      </c>
      <c r="L8974" t="s">
        <v>30</v>
      </c>
      <c r="M8974">
        <v>90032</v>
      </c>
      <c r="N8974">
        <v>441</v>
      </c>
      <c r="O8974" t="s">
        <v>1144</v>
      </c>
      <c r="P8974">
        <v>31</v>
      </c>
      <c r="Q8974">
        <v>2</v>
      </c>
      <c r="R8974" t="s">
        <v>32</v>
      </c>
      <c r="T8974">
        <v>31.2</v>
      </c>
      <c r="U8974">
        <v>250</v>
      </c>
      <c r="V8974" t="s">
        <v>76</v>
      </c>
      <c r="W8974" s="2">
        <v>43444</v>
      </c>
      <c r="X8974" t="s">
        <v>39</v>
      </c>
      <c r="Y8974" t="s">
        <v>34</v>
      </c>
      <c r="Z8974" t="s">
        <v>52</v>
      </c>
    </row>
    <row r="8975" spans="1:26" x14ac:dyDescent="0.25">
      <c r="A8975">
        <v>4</v>
      </c>
      <c r="B8975" t="s">
        <v>43</v>
      </c>
      <c r="C8975">
        <v>6</v>
      </c>
      <c r="D8975" t="s">
        <v>50</v>
      </c>
      <c r="E8975" t="s">
        <v>27</v>
      </c>
      <c r="F8975" t="s">
        <v>13</v>
      </c>
      <c r="G8975" t="s">
        <v>6852</v>
      </c>
      <c r="H8975" s="1">
        <v>0.2</v>
      </c>
      <c r="I8975" s="2">
        <v>43440</v>
      </c>
      <c r="J8975" s="8">
        <f t="shared" si="140"/>
        <v>2018</v>
      </c>
      <c r="K8975" t="s">
        <v>7628</v>
      </c>
      <c r="L8975" t="s">
        <v>30</v>
      </c>
      <c r="M8975">
        <v>90032</v>
      </c>
      <c r="N8975">
        <v>174</v>
      </c>
      <c r="O8975" t="s">
        <v>5084</v>
      </c>
      <c r="P8975">
        <v>27</v>
      </c>
      <c r="Q8975">
        <v>5</v>
      </c>
      <c r="R8975" t="s">
        <v>32</v>
      </c>
      <c r="T8975">
        <v>27.2</v>
      </c>
      <c r="U8975">
        <v>272</v>
      </c>
      <c r="V8975" t="s">
        <v>76</v>
      </c>
      <c r="W8975" s="2">
        <v>43444</v>
      </c>
      <c r="X8975" t="s">
        <v>39</v>
      </c>
      <c r="Y8975" t="s">
        <v>34</v>
      </c>
      <c r="Z8975" t="s">
        <v>52</v>
      </c>
    </row>
    <row r="8976" spans="1:26" x14ac:dyDescent="0.25">
      <c r="A8976">
        <v>3</v>
      </c>
      <c r="B8976" t="s">
        <v>25</v>
      </c>
      <c r="C8976">
        <v>1</v>
      </c>
      <c r="D8976" t="s">
        <v>26</v>
      </c>
      <c r="E8976" t="s">
        <v>171</v>
      </c>
      <c r="F8976" t="s">
        <v>13</v>
      </c>
      <c r="G8976" t="s">
        <v>5316</v>
      </c>
      <c r="H8976" s="1">
        <v>0</v>
      </c>
      <c r="I8976" s="2">
        <v>43450</v>
      </c>
      <c r="J8976" s="8">
        <f t="shared" si="140"/>
        <v>2018</v>
      </c>
      <c r="K8976" t="s">
        <v>5865</v>
      </c>
      <c r="L8976" t="s">
        <v>102</v>
      </c>
      <c r="M8976">
        <v>10009</v>
      </c>
      <c r="N8976">
        <v>1517</v>
      </c>
      <c r="O8976" t="s">
        <v>5866</v>
      </c>
      <c r="P8976">
        <v>2</v>
      </c>
      <c r="Q8976">
        <v>2</v>
      </c>
      <c r="R8976" t="s">
        <v>104</v>
      </c>
      <c r="T8976">
        <v>1.8</v>
      </c>
      <c r="U8976">
        <v>4</v>
      </c>
      <c r="V8976" t="s">
        <v>33</v>
      </c>
      <c r="W8976" s="2">
        <v>43453</v>
      </c>
      <c r="X8976" t="s">
        <v>130</v>
      </c>
      <c r="Y8976" t="s">
        <v>175</v>
      </c>
      <c r="Z8976" t="s">
        <v>176</v>
      </c>
    </row>
    <row r="8977" spans="1:26" x14ac:dyDescent="0.25">
      <c r="A8977">
        <v>4</v>
      </c>
      <c r="B8977" t="s">
        <v>43</v>
      </c>
      <c r="C8977">
        <v>6</v>
      </c>
      <c r="D8977" t="s">
        <v>11</v>
      </c>
      <c r="E8977" t="s">
        <v>192</v>
      </c>
      <c r="F8977" t="s">
        <v>13</v>
      </c>
      <c r="G8977" t="s">
        <v>1305</v>
      </c>
      <c r="H8977" s="1">
        <v>0.3</v>
      </c>
      <c r="I8977" s="2">
        <v>43346</v>
      </c>
      <c r="J8977" s="8">
        <f t="shared" si="140"/>
        <v>2018</v>
      </c>
      <c r="K8977" t="s">
        <v>2214</v>
      </c>
      <c r="L8977" t="s">
        <v>73</v>
      </c>
      <c r="M8977">
        <v>60610</v>
      </c>
      <c r="N8977">
        <v>1390</v>
      </c>
      <c r="O8977" t="s">
        <v>2215</v>
      </c>
      <c r="P8977">
        <v>0</v>
      </c>
      <c r="Q8977">
        <v>4</v>
      </c>
      <c r="R8977" t="s">
        <v>75</v>
      </c>
      <c r="T8977">
        <v>0</v>
      </c>
      <c r="U8977">
        <v>199</v>
      </c>
      <c r="V8977" t="s">
        <v>19</v>
      </c>
      <c r="W8977" s="2">
        <v>43350</v>
      </c>
      <c r="X8977" t="s">
        <v>39</v>
      </c>
      <c r="Y8977" t="s">
        <v>139</v>
      </c>
      <c r="Z8977" t="s">
        <v>22</v>
      </c>
    </row>
    <row r="8978" spans="1:26" x14ac:dyDescent="0.25">
      <c r="A8978">
        <v>4</v>
      </c>
      <c r="B8978" t="s">
        <v>43</v>
      </c>
      <c r="C8978">
        <v>6</v>
      </c>
      <c r="D8978" t="s">
        <v>11</v>
      </c>
      <c r="E8978" t="s">
        <v>369</v>
      </c>
      <c r="F8978" t="s">
        <v>13</v>
      </c>
      <c r="G8978" t="s">
        <v>7048</v>
      </c>
      <c r="H8978" s="1">
        <v>0.6</v>
      </c>
      <c r="I8978" s="2">
        <v>43309</v>
      </c>
      <c r="J8978" s="8">
        <f t="shared" si="140"/>
        <v>2018</v>
      </c>
      <c r="K8978" t="s">
        <v>7049</v>
      </c>
      <c r="L8978" t="s">
        <v>73</v>
      </c>
      <c r="M8978">
        <v>77506</v>
      </c>
      <c r="N8978">
        <v>579</v>
      </c>
      <c r="O8978" t="s">
        <v>2622</v>
      </c>
      <c r="P8978">
        <v>-10</v>
      </c>
      <c r="Q8978">
        <v>5</v>
      </c>
      <c r="R8978" t="s">
        <v>75</v>
      </c>
      <c r="T8978">
        <v>-9.8800000000000008</v>
      </c>
      <c r="U8978">
        <v>25</v>
      </c>
      <c r="V8978" t="s">
        <v>76</v>
      </c>
      <c r="W8978" s="2">
        <v>43313</v>
      </c>
      <c r="X8978" t="s">
        <v>39</v>
      </c>
      <c r="Y8978" t="s">
        <v>77</v>
      </c>
      <c r="Z8978" t="s">
        <v>47</v>
      </c>
    </row>
    <row r="8979" spans="1:26" x14ac:dyDescent="0.25">
      <c r="A8979">
        <v>4</v>
      </c>
      <c r="B8979" t="s">
        <v>43</v>
      </c>
      <c r="C8979">
        <v>6</v>
      </c>
      <c r="D8979" t="s">
        <v>11</v>
      </c>
      <c r="E8979" t="s">
        <v>369</v>
      </c>
      <c r="F8979" t="s">
        <v>13</v>
      </c>
      <c r="G8979" t="s">
        <v>7048</v>
      </c>
      <c r="H8979" s="1">
        <v>0.6</v>
      </c>
      <c r="I8979" s="2">
        <v>43309</v>
      </c>
      <c r="J8979" s="8">
        <f t="shared" si="140"/>
        <v>2018</v>
      </c>
      <c r="K8979" t="s">
        <v>7049</v>
      </c>
      <c r="L8979" t="s">
        <v>73</v>
      </c>
      <c r="M8979">
        <v>77506</v>
      </c>
      <c r="N8979">
        <v>1538</v>
      </c>
      <c r="O8979" t="s">
        <v>8285</v>
      </c>
      <c r="P8979">
        <v>-378</v>
      </c>
      <c r="Q8979">
        <v>5</v>
      </c>
      <c r="R8979" t="s">
        <v>75</v>
      </c>
      <c r="T8979">
        <v>-378.4</v>
      </c>
      <c r="U8979">
        <v>303</v>
      </c>
      <c r="V8979" t="s">
        <v>76</v>
      </c>
      <c r="W8979" s="2">
        <v>43313</v>
      </c>
      <c r="X8979" t="s">
        <v>39</v>
      </c>
      <c r="Y8979" t="s">
        <v>77</v>
      </c>
      <c r="Z8979" t="s">
        <v>47</v>
      </c>
    </row>
    <row r="8980" spans="1:26" x14ac:dyDescent="0.25">
      <c r="A8980">
        <v>5</v>
      </c>
      <c r="B8980" t="s">
        <v>43</v>
      </c>
      <c r="C8980">
        <v>6</v>
      </c>
      <c r="D8980" t="s">
        <v>26</v>
      </c>
      <c r="E8980" t="s">
        <v>1021</v>
      </c>
      <c r="F8980" t="s">
        <v>13</v>
      </c>
      <c r="G8980" t="s">
        <v>1022</v>
      </c>
      <c r="H8980" s="1">
        <v>0.7</v>
      </c>
      <c r="I8980" s="2">
        <v>43250</v>
      </c>
      <c r="J8980" s="8">
        <f t="shared" si="140"/>
        <v>2018</v>
      </c>
      <c r="K8980" t="s">
        <v>1023</v>
      </c>
      <c r="L8980" t="s">
        <v>30</v>
      </c>
      <c r="M8980">
        <v>80134</v>
      </c>
      <c r="N8980">
        <v>1609</v>
      </c>
      <c r="O8980" t="s">
        <v>1024</v>
      </c>
      <c r="P8980">
        <v>-15</v>
      </c>
      <c r="Q8980">
        <v>2</v>
      </c>
      <c r="R8980" t="s">
        <v>32</v>
      </c>
      <c r="S8980" t="s">
        <v>92</v>
      </c>
      <c r="T8980">
        <v>-15.08</v>
      </c>
      <c r="U8980">
        <v>23</v>
      </c>
      <c r="V8980" t="s">
        <v>33</v>
      </c>
      <c r="W8980" s="2">
        <v>43255</v>
      </c>
      <c r="X8980" t="s">
        <v>39</v>
      </c>
      <c r="Y8980" t="s">
        <v>285</v>
      </c>
      <c r="Z8980" t="s">
        <v>54</v>
      </c>
    </row>
    <row r="8981" spans="1:26" x14ac:dyDescent="0.25">
      <c r="A8981">
        <v>5</v>
      </c>
      <c r="B8981" t="s">
        <v>43</v>
      </c>
      <c r="C8981">
        <v>6</v>
      </c>
      <c r="D8981" t="s">
        <v>26</v>
      </c>
      <c r="E8981" t="s">
        <v>1021</v>
      </c>
      <c r="F8981" t="s">
        <v>13</v>
      </c>
      <c r="G8981" t="s">
        <v>1022</v>
      </c>
      <c r="H8981" s="1">
        <v>0.7</v>
      </c>
      <c r="I8981" s="2">
        <v>43250</v>
      </c>
      <c r="J8981" s="8">
        <f t="shared" si="140"/>
        <v>2018</v>
      </c>
      <c r="K8981" t="s">
        <v>1023</v>
      </c>
      <c r="L8981" t="s">
        <v>30</v>
      </c>
      <c r="M8981">
        <v>80134</v>
      </c>
      <c r="N8981">
        <v>712</v>
      </c>
      <c r="O8981" t="s">
        <v>1025</v>
      </c>
      <c r="P8981">
        <v>-12</v>
      </c>
      <c r="Q8981">
        <v>2</v>
      </c>
      <c r="R8981" t="s">
        <v>32</v>
      </c>
      <c r="S8981" t="s">
        <v>92</v>
      </c>
      <c r="T8981">
        <v>-11.96</v>
      </c>
      <c r="U8981">
        <v>15</v>
      </c>
      <c r="V8981" t="s">
        <v>33</v>
      </c>
      <c r="W8981" s="2">
        <v>43255</v>
      </c>
      <c r="X8981" t="s">
        <v>39</v>
      </c>
      <c r="Y8981" t="s">
        <v>285</v>
      </c>
      <c r="Z8981" t="s">
        <v>54</v>
      </c>
    </row>
    <row r="8982" spans="1:26" x14ac:dyDescent="0.25">
      <c r="A8982">
        <v>5</v>
      </c>
      <c r="B8982" t="s">
        <v>43</v>
      </c>
      <c r="C8982">
        <v>6</v>
      </c>
      <c r="D8982" t="s">
        <v>11</v>
      </c>
      <c r="E8982" t="s">
        <v>1021</v>
      </c>
      <c r="F8982" t="s">
        <v>13</v>
      </c>
      <c r="G8982" t="s">
        <v>1022</v>
      </c>
      <c r="H8982" s="1">
        <v>0.2</v>
      </c>
      <c r="I8982" s="2">
        <v>43250</v>
      </c>
      <c r="J8982" s="8">
        <f t="shared" si="140"/>
        <v>2018</v>
      </c>
      <c r="K8982" t="s">
        <v>1023</v>
      </c>
      <c r="L8982" t="s">
        <v>30</v>
      </c>
      <c r="M8982">
        <v>80134</v>
      </c>
      <c r="N8982">
        <v>770</v>
      </c>
      <c r="O8982" t="s">
        <v>1026</v>
      </c>
      <c r="P8982">
        <v>50</v>
      </c>
      <c r="Q8982">
        <v>2</v>
      </c>
      <c r="R8982" t="s">
        <v>32</v>
      </c>
      <c r="S8982" t="s">
        <v>92</v>
      </c>
      <c r="T8982">
        <v>50.1</v>
      </c>
      <c r="U8982">
        <v>802</v>
      </c>
      <c r="V8982" t="s">
        <v>33</v>
      </c>
      <c r="W8982" s="2">
        <v>43255</v>
      </c>
      <c r="X8982" t="s">
        <v>39</v>
      </c>
      <c r="Y8982" t="s">
        <v>285</v>
      </c>
      <c r="Z8982" t="s">
        <v>24</v>
      </c>
    </row>
    <row r="8983" spans="1:26" x14ac:dyDescent="0.25">
      <c r="A8983">
        <v>5</v>
      </c>
      <c r="B8983" t="s">
        <v>43</v>
      </c>
      <c r="C8983">
        <v>6</v>
      </c>
      <c r="D8983" t="s">
        <v>26</v>
      </c>
      <c r="E8983" t="s">
        <v>1021</v>
      </c>
      <c r="F8983" t="s">
        <v>13</v>
      </c>
      <c r="G8983" t="s">
        <v>1022</v>
      </c>
      <c r="H8983" s="1">
        <v>0.7</v>
      </c>
      <c r="I8983" s="2">
        <v>43250</v>
      </c>
      <c r="J8983" s="8">
        <f t="shared" si="140"/>
        <v>2018</v>
      </c>
      <c r="K8983" t="s">
        <v>1023</v>
      </c>
      <c r="L8983" t="s">
        <v>30</v>
      </c>
      <c r="M8983">
        <v>80134</v>
      </c>
      <c r="N8983">
        <v>1521</v>
      </c>
      <c r="O8983" t="s">
        <v>1027</v>
      </c>
      <c r="P8983">
        <v>-2</v>
      </c>
      <c r="Q8983">
        <v>3</v>
      </c>
      <c r="R8983" t="s">
        <v>32</v>
      </c>
      <c r="S8983" t="s">
        <v>92</v>
      </c>
      <c r="T8983">
        <v>-1.9</v>
      </c>
      <c r="U8983">
        <v>2</v>
      </c>
      <c r="V8983" t="s">
        <v>33</v>
      </c>
      <c r="W8983" s="2">
        <v>43255</v>
      </c>
      <c r="X8983" t="s">
        <v>39</v>
      </c>
      <c r="Y8983" t="s">
        <v>285</v>
      </c>
      <c r="Z8983" t="s">
        <v>54</v>
      </c>
    </row>
    <row r="8984" spans="1:26" x14ac:dyDescent="0.25">
      <c r="A8984">
        <v>5</v>
      </c>
      <c r="B8984" t="s">
        <v>43</v>
      </c>
      <c r="C8984">
        <v>6</v>
      </c>
      <c r="D8984" t="s">
        <v>26</v>
      </c>
      <c r="E8984" t="s">
        <v>1021</v>
      </c>
      <c r="F8984" t="s">
        <v>13</v>
      </c>
      <c r="G8984" t="s">
        <v>1022</v>
      </c>
      <c r="H8984" s="1">
        <v>0.2</v>
      </c>
      <c r="I8984" s="2">
        <v>43250</v>
      </c>
      <c r="J8984" s="8">
        <f t="shared" si="140"/>
        <v>2018</v>
      </c>
      <c r="K8984" t="s">
        <v>1023</v>
      </c>
      <c r="L8984" t="s">
        <v>30</v>
      </c>
      <c r="M8984">
        <v>80134</v>
      </c>
      <c r="N8984">
        <v>1625</v>
      </c>
      <c r="O8984" t="s">
        <v>1028</v>
      </c>
      <c r="P8984">
        <v>12</v>
      </c>
      <c r="Q8984">
        <v>1</v>
      </c>
      <c r="R8984" t="s">
        <v>32</v>
      </c>
      <c r="S8984" t="s">
        <v>92</v>
      </c>
      <c r="T8984">
        <v>11.89</v>
      </c>
      <c r="U8984">
        <v>33</v>
      </c>
      <c r="V8984" t="s">
        <v>33</v>
      </c>
      <c r="W8984" s="2">
        <v>43255</v>
      </c>
      <c r="X8984" t="s">
        <v>39</v>
      </c>
      <c r="Y8984" t="s">
        <v>285</v>
      </c>
      <c r="Z8984" t="s">
        <v>64</v>
      </c>
    </row>
    <row r="8985" spans="1:26" x14ac:dyDescent="0.25">
      <c r="A8985">
        <v>2</v>
      </c>
      <c r="B8985" t="s">
        <v>25</v>
      </c>
      <c r="C8985">
        <v>1</v>
      </c>
      <c r="D8985" t="s">
        <v>26</v>
      </c>
      <c r="E8985" t="s">
        <v>1595</v>
      </c>
      <c r="F8985" t="s">
        <v>13</v>
      </c>
      <c r="G8985" t="s">
        <v>2318</v>
      </c>
      <c r="H8985" s="1">
        <v>0.2</v>
      </c>
      <c r="I8985" s="2">
        <v>43465</v>
      </c>
      <c r="J8985" s="8">
        <f t="shared" si="140"/>
        <v>2018</v>
      </c>
      <c r="K8985" t="s">
        <v>2965</v>
      </c>
      <c r="L8985" t="s">
        <v>102</v>
      </c>
      <c r="M8985">
        <v>43130</v>
      </c>
      <c r="N8985">
        <v>1554</v>
      </c>
      <c r="O8985" t="s">
        <v>2966</v>
      </c>
      <c r="P8985">
        <v>-35</v>
      </c>
      <c r="Q8985">
        <v>4</v>
      </c>
      <c r="R8985" t="s">
        <v>104</v>
      </c>
      <c r="T8985">
        <v>-35.22</v>
      </c>
      <c r="U8985">
        <v>157</v>
      </c>
      <c r="V8985" t="s">
        <v>19</v>
      </c>
      <c r="W8985" s="2">
        <v>43467</v>
      </c>
      <c r="X8985" t="s">
        <v>130</v>
      </c>
      <c r="Y8985" t="s">
        <v>309</v>
      </c>
      <c r="Z8985" t="s">
        <v>42</v>
      </c>
    </row>
    <row r="8986" spans="1:26" x14ac:dyDescent="0.25">
      <c r="A8986">
        <v>4</v>
      </c>
      <c r="B8986" t="s">
        <v>43</v>
      </c>
      <c r="C8986">
        <v>6</v>
      </c>
      <c r="D8986" t="s">
        <v>26</v>
      </c>
      <c r="E8986" t="s">
        <v>65</v>
      </c>
      <c r="F8986" t="s">
        <v>13</v>
      </c>
      <c r="G8986" t="s">
        <v>5236</v>
      </c>
      <c r="H8986" s="1">
        <v>0</v>
      </c>
      <c r="I8986" s="2">
        <v>43334</v>
      </c>
      <c r="J8986" s="8">
        <f t="shared" si="140"/>
        <v>2018</v>
      </c>
      <c r="K8986" t="s">
        <v>6587</v>
      </c>
      <c r="L8986" t="s">
        <v>30</v>
      </c>
      <c r="M8986">
        <v>98105</v>
      </c>
      <c r="N8986">
        <v>1805</v>
      </c>
      <c r="O8986" t="s">
        <v>3438</v>
      </c>
      <c r="P8986">
        <v>9</v>
      </c>
      <c r="Q8986">
        <v>3</v>
      </c>
      <c r="R8986" t="s">
        <v>32</v>
      </c>
      <c r="T8986">
        <v>9.33</v>
      </c>
      <c r="U8986">
        <v>19</v>
      </c>
      <c r="V8986" t="s">
        <v>33</v>
      </c>
      <c r="W8986" s="2">
        <v>43338</v>
      </c>
      <c r="X8986" t="s">
        <v>39</v>
      </c>
      <c r="Y8986" t="s">
        <v>69</v>
      </c>
      <c r="Z8986" t="s">
        <v>64</v>
      </c>
    </row>
    <row r="8987" spans="1:26" x14ac:dyDescent="0.25">
      <c r="A8987">
        <v>3</v>
      </c>
      <c r="B8987" t="s">
        <v>25</v>
      </c>
      <c r="C8987">
        <v>1</v>
      </c>
      <c r="D8987" t="s">
        <v>11</v>
      </c>
      <c r="E8987" t="s">
        <v>305</v>
      </c>
      <c r="F8987" t="s">
        <v>13</v>
      </c>
      <c r="G8987" t="s">
        <v>1626</v>
      </c>
      <c r="H8987" s="1">
        <v>0</v>
      </c>
      <c r="I8987" s="2">
        <v>43198</v>
      </c>
      <c r="J8987" s="8">
        <f t="shared" si="140"/>
        <v>2018</v>
      </c>
      <c r="K8987" t="s">
        <v>1627</v>
      </c>
      <c r="L8987" t="s">
        <v>16</v>
      </c>
      <c r="M8987">
        <v>31907</v>
      </c>
      <c r="N8987">
        <v>838</v>
      </c>
      <c r="O8987" t="s">
        <v>1628</v>
      </c>
      <c r="P8987">
        <v>89</v>
      </c>
      <c r="Q8987">
        <v>5</v>
      </c>
      <c r="R8987" t="s">
        <v>18</v>
      </c>
      <c r="T8987">
        <v>88.73</v>
      </c>
      <c r="U8987">
        <v>355</v>
      </c>
      <c r="V8987" t="s">
        <v>19</v>
      </c>
      <c r="W8987" s="2">
        <v>43201</v>
      </c>
      <c r="X8987" t="s">
        <v>130</v>
      </c>
      <c r="Y8987" t="s">
        <v>761</v>
      </c>
      <c r="Z8987" t="s">
        <v>22</v>
      </c>
    </row>
    <row r="8988" spans="1:26" x14ac:dyDescent="0.25">
      <c r="A8988">
        <v>5</v>
      </c>
      <c r="B8988" t="s">
        <v>43</v>
      </c>
      <c r="C8988">
        <v>6</v>
      </c>
      <c r="D8988" t="s">
        <v>50</v>
      </c>
      <c r="E8988" t="s">
        <v>99</v>
      </c>
      <c r="F8988" t="s">
        <v>13</v>
      </c>
      <c r="G8988" t="s">
        <v>797</v>
      </c>
      <c r="H8988" s="1">
        <v>0.4</v>
      </c>
      <c r="I8988" s="2">
        <v>43409</v>
      </c>
      <c r="J8988" s="8">
        <f t="shared" si="140"/>
        <v>2018</v>
      </c>
      <c r="K8988" t="s">
        <v>6773</v>
      </c>
      <c r="L8988" t="s">
        <v>102</v>
      </c>
      <c r="M8988">
        <v>19134</v>
      </c>
      <c r="N8988">
        <v>139</v>
      </c>
      <c r="O8988" t="s">
        <v>5102</v>
      </c>
      <c r="P8988">
        <v>-16</v>
      </c>
      <c r="Q8988">
        <v>2</v>
      </c>
      <c r="R8988" t="s">
        <v>104</v>
      </c>
      <c r="T8988">
        <v>-15.99</v>
      </c>
      <c r="U8988">
        <v>24</v>
      </c>
      <c r="V8988" t="s">
        <v>33</v>
      </c>
      <c r="W8988" s="2">
        <v>43414</v>
      </c>
      <c r="X8988" t="s">
        <v>39</v>
      </c>
      <c r="Y8988" t="s">
        <v>105</v>
      </c>
      <c r="Z8988" t="s">
        <v>52</v>
      </c>
    </row>
    <row r="8989" spans="1:26" x14ac:dyDescent="0.25">
      <c r="A8989">
        <v>4</v>
      </c>
      <c r="B8989" t="s">
        <v>43</v>
      </c>
      <c r="C8989">
        <v>6</v>
      </c>
      <c r="D8989" t="s">
        <v>11</v>
      </c>
      <c r="E8989" t="s">
        <v>667</v>
      </c>
      <c r="F8989" t="s">
        <v>13</v>
      </c>
      <c r="G8989" t="s">
        <v>5284</v>
      </c>
      <c r="H8989" s="1">
        <v>0</v>
      </c>
      <c r="I8989" s="2">
        <v>43206</v>
      </c>
      <c r="J8989" s="8">
        <f t="shared" si="140"/>
        <v>2018</v>
      </c>
      <c r="K8989" t="s">
        <v>5572</v>
      </c>
      <c r="L8989" t="s">
        <v>102</v>
      </c>
      <c r="M8989">
        <v>8701</v>
      </c>
      <c r="N8989">
        <v>1496</v>
      </c>
      <c r="O8989" t="s">
        <v>2270</v>
      </c>
      <c r="P8989">
        <v>3</v>
      </c>
      <c r="Q8989">
        <v>2</v>
      </c>
      <c r="R8989" t="s">
        <v>104</v>
      </c>
      <c r="T8989">
        <v>3.29</v>
      </c>
      <c r="U8989">
        <v>10</v>
      </c>
      <c r="V8989" t="s">
        <v>33</v>
      </c>
      <c r="W8989" s="2">
        <v>43210</v>
      </c>
      <c r="X8989" t="s">
        <v>39</v>
      </c>
      <c r="Y8989" t="s">
        <v>485</v>
      </c>
      <c r="Z8989" t="s">
        <v>47</v>
      </c>
    </row>
    <row r="8990" spans="1:26" x14ac:dyDescent="0.25">
      <c r="A8990">
        <v>4</v>
      </c>
      <c r="B8990" t="s">
        <v>43</v>
      </c>
      <c r="C8990">
        <v>6</v>
      </c>
      <c r="D8990" t="s">
        <v>26</v>
      </c>
      <c r="E8990" t="s">
        <v>667</v>
      </c>
      <c r="F8990" t="s">
        <v>13</v>
      </c>
      <c r="G8990" t="s">
        <v>5284</v>
      </c>
      <c r="H8990" s="1">
        <v>0</v>
      </c>
      <c r="I8990" s="2">
        <v>43206</v>
      </c>
      <c r="J8990" s="8">
        <f t="shared" si="140"/>
        <v>2018</v>
      </c>
      <c r="K8990" t="s">
        <v>5572</v>
      </c>
      <c r="L8990" t="s">
        <v>102</v>
      </c>
      <c r="M8990">
        <v>8701</v>
      </c>
      <c r="N8990">
        <v>1650</v>
      </c>
      <c r="O8990" t="s">
        <v>3967</v>
      </c>
      <c r="P8990">
        <v>12</v>
      </c>
      <c r="Q8990">
        <v>5</v>
      </c>
      <c r="R8990" t="s">
        <v>104</v>
      </c>
      <c r="T8990">
        <v>11.89</v>
      </c>
      <c r="U8990">
        <v>25</v>
      </c>
      <c r="V8990" t="s">
        <v>33</v>
      </c>
      <c r="W8990" s="2">
        <v>43210</v>
      </c>
      <c r="X8990" t="s">
        <v>39</v>
      </c>
      <c r="Y8990" t="s">
        <v>485</v>
      </c>
      <c r="Z8990" t="s">
        <v>54</v>
      </c>
    </row>
    <row r="8991" spans="1:26" x14ac:dyDescent="0.25">
      <c r="A8991">
        <v>4</v>
      </c>
      <c r="B8991" t="s">
        <v>43</v>
      </c>
      <c r="C8991">
        <v>6</v>
      </c>
      <c r="D8991" t="s">
        <v>50</v>
      </c>
      <c r="E8991" t="s">
        <v>667</v>
      </c>
      <c r="F8991" t="s">
        <v>13</v>
      </c>
      <c r="G8991" t="s">
        <v>5284</v>
      </c>
      <c r="H8991" s="1">
        <v>0</v>
      </c>
      <c r="I8991" s="2">
        <v>43206</v>
      </c>
      <c r="J8991" s="8">
        <f t="shared" si="140"/>
        <v>2018</v>
      </c>
      <c r="K8991" t="s">
        <v>5572</v>
      </c>
      <c r="L8991" t="s">
        <v>102</v>
      </c>
      <c r="M8991">
        <v>8701</v>
      </c>
      <c r="N8991">
        <v>20</v>
      </c>
      <c r="O8991" t="s">
        <v>6760</v>
      </c>
      <c r="P8991">
        <v>2366</v>
      </c>
      <c r="Q8991">
        <v>7</v>
      </c>
      <c r="R8991" t="s">
        <v>104</v>
      </c>
      <c r="T8991">
        <v>2365.98</v>
      </c>
      <c r="U8991">
        <v>9100</v>
      </c>
      <c r="V8991" t="s">
        <v>33</v>
      </c>
      <c r="W8991" s="2">
        <v>43210</v>
      </c>
      <c r="X8991" t="s">
        <v>39</v>
      </c>
      <c r="Y8991" t="s">
        <v>485</v>
      </c>
      <c r="Z8991" t="s">
        <v>422</v>
      </c>
    </row>
    <row r="8992" spans="1:26" x14ac:dyDescent="0.25">
      <c r="A8992">
        <v>4</v>
      </c>
      <c r="B8992" t="s">
        <v>43</v>
      </c>
      <c r="C8992">
        <v>6</v>
      </c>
      <c r="D8992" t="s">
        <v>50</v>
      </c>
      <c r="E8992" t="s">
        <v>65</v>
      </c>
      <c r="F8992" t="s">
        <v>13</v>
      </c>
      <c r="G8992" t="s">
        <v>1428</v>
      </c>
      <c r="H8992" s="1">
        <v>0</v>
      </c>
      <c r="I8992" s="2">
        <v>43387</v>
      </c>
      <c r="J8992" s="8">
        <f t="shared" si="140"/>
        <v>2018</v>
      </c>
      <c r="K8992" t="s">
        <v>6796</v>
      </c>
      <c r="L8992" t="s">
        <v>30</v>
      </c>
      <c r="M8992">
        <v>98115</v>
      </c>
      <c r="N8992">
        <v>1617</v>
      </c>
      <c r="O8992" t="s">
        <v>4732</v>
      </c>
      <c r="P8992">
        <v>30</v>
      </c>
      <c r="Q8992">
        <v>3</v>
      </c>
      <c r="R8992" t="s">
        <v>32</v>
      </c>
      <c r="T8992">
        <v>30.09</v>
      </c>
      <c r="U8992">
        <v>177</v>
      </c>
      <c r="V8992" t="s">
        <v>33</v>
      </c>
      <c r="W8992" s="2">
        <v>43391</v>
      </c>
      <c r="X8992" t="s">
        <v>39</v>
      </c>
      <c r="Y8992" t="s">
        <v>69</v>
      </c>
      <c r="Z8992" t="s">
        <v>113</v>
      </c>
    </row>
    <row r="8993" spans="1:26" x14ac:dyDescent="0.25">
      <c r="A8993">
        <v>6</v>
      </c>
      <c r="B8993" t="s">
        <v>10</v>
      </c>
      <c r="C8993">
        <v>6</v>
      </c>
      <c r="D8993" t="s">
        <v>26</v>
      </c>
      <c r="E8993" t="s">
        <v>88</v>
      </c>
      <c r="F8993" t="s">
        <v>13</v>
      </c>
      <c r="G8993" t="s">
        <v>907</v>
      </c>
      <c r="H8993" s="1">
        <v>0</v>
      </c>
      <c r="I8993" s="2">
        <v>43436</v>
      </c>
      <c r="J8993" s="8">
        <f t="shared" si="140"/>
        <v>2018</v>
      </c>
      <c r="K8993" t="s">
        <v>7921</v>
      </c>
      <c r="L8993" t="s">
        <v>30</v>
      </c>
      <c r="M8993">
        <v>94122</v>
      </c>
      <c r="N8993">
        <v>1667</v>
      </c>
      <c r="O8993" t="s">
        <v>2881</v>
      </c>
      <c r="P8993">
        <v>9</v>
      </c>
      <c r="Q8993">
        <v>3</v>
      </c>
      <c r="R8993" t="s">
        <v>32</v>
      </c>
      <c r="S8993" t="s">
        <v>92</v>
      </c>
      <c r="T8993">
        <v>8.81</v>
      </c>
      <c r="U8993">
        <v>34</v>
      </c>
      <c r="V8993" t="s">
        <v>19</v>
      </c>
      <c r="W8993" s="2">
        <v>43442</v>
      </c>
      <c r="X8993" t="s">
        <v>39</v>
      </c>
      <c r="Y8993" t="s">
        <v>34</v>
      </c>
      <c r="Z8993" t="s">
        <v>42</v>
      </c>
    </row>
    <row r="8994" spans="1:26" x14ac:dyDescent="0.25">
      <c r="A8994">
        <v>6</v>
      </c>
      <c r="B8994" t="s">
        <v>10</v>
      </c>
      <c r="C8994">
        <v>6</v>
      </c>
      <c r="D8994" t="s">
        <v>26</v>
      </c>
      <c r="E8994" t="s">
        <v>88</v>
      </c>
      <c r="F8994" t="s">
        <v>13</v>
      </c>
      <c r="G8994" t="s">
        <v>907</v>
      </c>
      <c r="H8994" s="1">
        <v>0</v>
      </c>
      <c r="I8994" s="2">
        <v>43436</v>
      </c>
      <c r="J8994" s="8">
        <f t="shared" si="140"/>
        <v>2018</v>
      </c>
      <c r="K8994" t="s">
        <v>7921</v>
      </c>
      <c r="L8994" t="s">
        <v>30</v>
      </c>
      <c r="M8994">
        <v>94122</v>
      </c>
      <c r="N8994">
        <v>1713</v>
      </c>
      <c r="O8994" t="s">
        <v>2912</v>
      </c>
      <c r="P8994">
        <v>12</v>
      </c>
      <c r="Q8994">
        <v>4</v>
      </c>
      <c r="R8994" t="s">
        <v>32</v>
      </c>
      <c r="S8994" t="s">
        <v>92</v>
      </c>
      <c r="T8994">
        <v>12.44</v>
      </c>
      <c r="U8994">
        <v>26</v>
      </c>
      <c r="V8994" t="s">
        <v>19</v>
      </c>
      <c r="W8994" s="2">
        <v>43442</v>
      </c>
      <c r="X8994" t="s">
        <v>39</v>
      </c>
      <c r="Y8994" t="s">
        <v>34</v>
      </c>
      <c r="Z8994" t="s">
        <v>64</v>
      </c>
    </row>
    <row r="8995" spans="1:26" x14ac:dyDescent="0.25">
      <c r="A8995">
        <v>6</v>
      </c>
      <c r="B8995" t="s">
        <v>10</v>
      </c>
      <c r="C8995">
        <v>6</v>
      </c>
      <c r="D8995" t="s">
        <v>26</v>
      </c>
      <c r="E8995" t="s">
        <v>88</v>
      </c>
      <c r="F8995" t="s">
        <v>13</v>
      </c>
      <c r="G8995" t="s">
        <v>907</v>
      </c>
      <c r="H8995" s="1">
        <v>0</v>
      </c>
      <c r="I8995" s="2">
        <v>43436</v>
      </c>
      <c r="J8995" s="8">
        <f t="shared" si="140"/>
        <v>2018</v>
      </c>
      <c r="K8995" t="s">
        <v>7921</v>
      </c>
      <c r="L8995" t="s">
        <v>30</v>
      </c>
      <c r="M8995">
        <v>94122</v>
      </c>
      <c r="N8995">
        <v>881</v>
      </c>
      <c r="O8995" t="s">
        <v>2910</v>
      </c>
      <c r="P8995">
        <v>20</v>
      </c>
      <c r="Q8995">
        <v>7</v>
      </c>
      <c r="R8995" t="s">
        <v>32</v>
      </c>
      <c r="S8995" t="s">
        <v>92</v>
      </c>
      <c r="T8995">
        <v>19.829999999999998</v>
      </c>
      <c r="U8995">
        <v>40</v>
      </c>
      <c r="V8995" t="s">
        <v>19</v>
      </c>
      <c r="W8995" s="2">
        <v>43442</v>
      </c>
      <c r="X8995" t="s">
        <v>39</v>
      </c>
      <c r="Y8995" t="s">
        <v>34</v>
      </c>
      <c r="Z8995" t="s">
        <v>64</v>
      </c>
    </row>
    <row r="8996" spans="1:26" x14ac:dyDescent="0.25">
      <c r="A8996">
        <v>0</v>
      </c>
      <c r="B8996" t="s">
        <v>10</v>
      </c>
      <c r="C8996">
        <v>0</v>
      </c>
      <c r="D8996" t="s">
        <v>11</v>
      </c>
      <c r="E8996" t="s">
        <v>27</v>
      </c>
      <c r="F8996" t="s">
        <v>13</v>
      </c>
      <c r="G8996" t="s">
        <v>6915</v>
      </c>
      <c r="H8996" s="1">
        <v>0.15</v>
      </c>
      <c r="I8996" s="2">
        <v>43265</v>
      </c>
      <c r="J8996" s="8">
        <f t="shared" si="140"/>
        <v>2018</v>
      </c>
      <c r="K8996" t="s">
        <v>6916</v>
      </c>
      <c r="L8996" t="s">
        <v>30</v>
      </c>
      <c r="M8996">
        <v>90036</v>
      </c>
      <c r="N8996">
        <v>384</v>
      </c>
      <c r="O8996" t="s">
        <v>1484</v>
      </c>
      <c r="P8996">
        <v>35</v>
      </c>
      <c r="Q8996">
        <v>5</v>
      </c>
      <c r="R8996" t="s">
        <v>32</v>
      </c>
      <c r="T8996">
        <v>35.25</v>
      </c>
      <c r="U8996">
        <v>599</v>
      </c>
      <c r="V8996" t="s">
        <v>76</v>
      </c>
      <c r="W8996" s="2">
        <v>43265</v>
      </c>
      <c r="X8996" t="s">
        <v>773</v>
      </c>
      <c r="Y8996" t="s">
        <v>34</v>
      </c>
      <c r="Z8996" t="s">
        <v>22</v>
      </c>
    </row>
    <row r="8997" spans="1:26" x14ac:dyDescent="0.25">
      <c r="A8997">
        <v>0</v>
      </c>
      <c r="B8997" t="s">
        <v>10</v>
      </c>
      <c r="C8997">
        <v>0</v>
      </c>
      <c r="D8997" t="s">
        <v>11</v>
      </c>
      <c r="E8997" t="s">
        <v>4283</v>
      </c>
      <c r="F8997" t="s">
        <v>13</v>
      </c>
      <c r="G8997" t="s">
        <v>6908</v>
      </c>
      <c r="H8997" s="1">
        <v>0</v>
      </c>
      <c r="I8997" s="2">
        <v>43136</v>
      </c>
      <c r="J8997" s="8">
        <f t="shared" si="140"/>
        <v>2018</v>
      </c>
      <c r="K8997" t="s">
        <v>6909</v>
      </c>
      <c r="L8997" t="s">
        <v>16</v>
      </c>
      <c r="M8997">
        <v>30080</v>
      </c>
      <c r="N8997">
        <v>379</v>
      </c>
      <c r="O8997" t="s">
        <v>1328</v>
      </c>
      <c r="P8997">
        <v>53</v>
      </c>
      <c r="Q8997">
        <v>2</v>
      </c>
      <c r="R8997" t="s">
        <v>18</v>
      </c>
      <c r="T8997">
        <v>52.8</v>
      </c>
      <c r="U8997">
        <v>240</v>
      </c>
      <c r="V8997" t="s">
        <v>76</v>
      </c>
      <c r="W8997" s="2">
        <v>43136</v>
      </c>
      <c r="X8997" t="s">
        <v>773</v>
      </c>
      <c r="Y8997" t="s">
        <v>761</v>
      </c>
      <c r="Z8997" t="s">
        <v>22</v>
      </c>
    </row>
    <row r="8998" spans="1:26" x14ac:dyDescent="0.25">
      <c r="A8998">
        <v>0</v>
      </c>
      <c r="B8998" t="s">
        <v>10</v>
      </c>
      <c r="C8998">
        <v>0</v>
      </c>
      <c r="D8998" t="s">
        <v>11</v>
      </c>
      <c r="E8998" t="s">
        <v>4283</v>
      </c>
      <c r="F8998" t="s">
        <v>13</v>
      </c>
      <c r="G8998" t="s">
        <v>6908</v>
      </c>
      <c r="H8998" s="1">
        <v>0</v>
      </c>
      <c r="I8998" s="2">
        <v>43136</v>
      </c>
      <c r="J8998" s="8">
        <f t="shared" si="140"/>
        <v>2018</v>
      </c>
      <c r="K8998" t="s">
        <v>6909</v>
      </c>
      <c r="L8998" t="s">
        <v>16</v>
      </c>
      <c r="M8998">
        <v>30080</v>
      </c>
      <c r="N8998">
        <v>548</v>
      </c>
      <c r="O8998" t="s">
        <v>6910</v>
      </c>
      <c r="P8998">
        <v>7</v>
      </c>
      <c r="Q8998">
        <v>3</v>
      </c>
      <c r="R8998" t="s">
        <v>18</v>
      </c>
      <c r="T8998">
        <v>7.16</v>
      </c>
      <c r="U8998">
        <v>19</v>
      </c>
      <c r="V8998" t="s">
        <v>76</v>
      </c>
      <c r="W8998" s="2">
        <v>43136</v>
      </c>
      <c r="X8998" t="s">
        <v>773</v>
      </c>
      <c r="Y8998" t="s">
        <v>761</v>
      </c>
      <c r="Z8998" t="s">
        <v>47</v>
      </c>
    </row>
    <row r="8999" spans="1:26" x14ac:dyDescent="0.25">
      <c r="A8999">
        <v>0</v>
      </c>
      <c r="B8999" t="s">
        <v>10</v>
      </c>
      <c r="C8999">
        <v>0</v>
      </c>
      <c r="D8999" t="s">
        <v>26</v>
      </c>
      <c r="E8999" t="s">
        <v>4283</v>
      </c>
      <c r="F8999" t="s">
        <v>13</v>
      </c>
      <c r="G8999" t="s">
        <v>6908</v>
      </c>
      <c r="H8999" s="1">
        <v>0</v>
      </c>
      <c r="I8999" s="2">
        <v>43136</v>
      </c>
      <c r="J8999" s="8">
        <f t="shared" si="140"/>
        <v>2018</v>
      </c>
      <c r="K8999" t="s">
        <v>6909</v>
      </c>
      <c r="L8999" t="s">
        <v>16</v>
      </c>
      <c r="M8999">
        <v>30080</v>
      </c>
      <c r="N8999">
        <v>417</v>
      </c>
      <c r="O8999" t="s">
        <v>8235</v>
      </c>
      <c r="P8999">
        <v>2</v>
      </c>
      <c r="Q8999">
        <v>1</v>
      </c>
      <c r="R8999" t="s">
        <v>18</v>
      </c>
      <c r="T8999">
        <v>1.62</v>
      </c>
      <c r="U8999">
        <v>81</v>
      </c>
      <c r="V8999" t="s">
        <v>76</v>
      </c>
      <c r="W8999" s="2">
        <v>43136</v>
      </c>
      <c r="X8999" t="s">
        <v>773</v>
      </c>
      <c r="Y8999" t="s">
        <v>761</v>
      </c>
      <c r="Z8999" t="s">
        <v>42</v>
      </c>
    </row>
    <row r="9000" spans="1:26" x14ac:dyDescent="0.25">
      <c r="A9000">
        <v>0</v>
      </c>
      <c r="B9000" t="s">
        <v>10</v>
      </c>
      <c r="C9000">
        <v>0</v>
      </c>
      <c r="D9000" t="s">
        <v>26</v>
      </c>
      <c r="E9000" t="s">
        <v>4283</v>
      </c>
      <c r="F9000" t="s">
        <v>13</v>
      </c>
      <c r="G9000" t="s">
        <v>6908</v>
      </c>
      <c r="H9000" s="1">
        <v>0</v>
      </c>
      <c r="I9000" s="2">
        <v>43136</v>
      </c>
      <c r="J9000" s="8">
        <f t="shared" si="140"/>
        <v>2018</v>
      </c>
      <c r="K9000" t="s">
        <v>6909</v>
      </c>
      <c r="L9000" t="s">
        <v>16</v>
      </c>
      <c r="M9000">
        <v>30080</v>
      </c>
      <c r="N9000">
        <v>127</v>
      </c>
      <c r="O9000" t="s">
        <v>3937</v>
      </c>
      <c r="P9000">
        <v>79</v>
      </c>
      <c r="Q9000">
        <v>2</v>
      </c>
      <c r="R9000" t="s">
        <v>18</v>
      </c>
      <c r="T9000">
        <v>78.94</v>
      </c>
      <c r="U9000">
        <v>168</v>
      </c>
      <c r="V9000" t="s">
        <v>76</v>
      </c>
      <c r="W9000" s="2">
        <v>43136</v>
      </c>
      <c r="X9000" t="s">
        <v>773</v>
      </c>
      <c r="Y9000" t="s">
        <v>761</v>
      </c>
      <c r="Z9000" t="s">
        <v>119</v>
      </c>
    </row>
    <row r="9001" spans="1:26" x14ac:dyDescent="0.25">
      <c r="A9001">
        <v>0</v>
      </c>
      <c r="B9001" t="s">
        <v>10</v>
      </c>
      <c r="C9001">
        <v>0</v>
      </c>
      <c r="D9001" t="s">
        <v>26</v>
      </c>
      <c r="E9001" t="s">
        <v>4283</v>
      </c>
      <c r="F9001" t="s">
        <v>13</v>
      </c>
      <c r="G9001" t="s">
        <v>6908</v>
      </c>
      <c r="H9001" s="1">
        <v>0</v>
      </c>
      <c r="I9001" s="2">
        <v>43136</v>
      </c>
      <c r="J9001" s="8">
        <f t="shared" si="140"/>
        <v>2018</v>
      </c>
      <c r="K9001" t="s">
        <v>6909</v>
      </c>
      <c r="L9001" t="s">
        <v>16</v>
      </c>
      <c r="M9001">
        <v>30080</v>
      </c>
      <c r="N9001">
        <v>1625</v>
      </c>
      <c r="O9001" t="s">
        <v>1028</v>
      </c>
      <c r="P9001">
        <v>60</v>
      </c>
      <c r="Q9001">
        <v>3</v>
      </c>
      <c r="R9001" t="s">
        <v>18</v>
      </c>
      <c r="T9001">
        <v>60.26</v>
      </c>
      <c r="U9001">
        <v>123</v>
      </c>
      <c r="V9001" t="s">
        <v>76</v>
      </c>
      <c r="W9001" s="2">
        <v>43136</v>
      </c>
      <c r="X9001" t="s">
        <v>773</v>
      </c>
      <c r="Y9001" t="s">
        <v>761</v>
      </c>
      <c r="Z9001" t="s">
        <v>64</v>
      </c>
    </row>
    <row r="9002" spans="1:26" x14ac:dyDescent="0.25">
      <c r="A9002">
        <v>0</v>
      </c>
      <c r="B9002" t="s">
        <v>10</v>
      </c>
      <c r="C9002">
        <v>0</v>
      </c>
      <c r="D9002" t="s">
        <v>26</v>
      </c>
      <c r="E9002" t="s">
        <v>4283</v>
      </c>
      <c r="F9002" t="s">
        <v>13</v>
      </c>
      <c r="G9002" t="s">
        <v>6908</v>
      </c>
      <c r="H9002" s="1">
        <v>0</v>
      </c>
      <c r="I9002" s="2">
        <v>43136</v>
      </c>
      <c r="J9002" s="8">
        <f t="shared" si="140"/>
        <v>2018</v>
      </c>
      <c r="K9002" t="s">
        <v>6909</v>
      </c>
      <c r="L9002" t="s">
        <v>16</v>
      </c>
      <c r="M9002">
        <v>30080</v>
      </c>
      <c r="N9002">
        <v>282</v>
      </c>
      <c r="O9002" t="s">
        <v>8161</v>
      </c>
      <c r="P9002">
        <v>2</v>
      </c>
      <c r="Q9002">
        <v>3</v>
      </c>
      <c r="R9002" t="s">
        <v>18</v>
      </c>
      <c r="T9002">
        <v>1.54</v>
      </c>
      <c r="U9002">
        <v>154</v>
      </c>
      <c r="V9002" t="s">
        <v>76</v>
      </c>
      <c r="W9002" s="2">
        <v>43136</v>
      </c>
      <c r="X9002" t="s">
        <v>773</v>
      </c>
      <c r="Y9002" t="s">
        <v>761</v>
      </c>
      <c r="Z9002" t="s">
        <v>42</v>
      </c>
    </row>
    <row r="9003" spans="1:26" x14ac:dyDescent="0.25">
      <c r="A9003">
        <v>0</v>
      </c>
      <c r="B9003" t="s">
        <v>10</v>
      </c>
      <c r="C9003">
        <v>0</v>
      </c>
      <c r="D9003" t="s">
        <v>26</v>
      </c>
      <c r="E9003" t="s">
        <v>4283</v>
      </c>
      <c r="F9003" t="s">
        <v>13</v>
      </c>
      <c r="G9003" t="s">
        <v>6908</v>
      </c>
      <c r="H9003" s="1">
        <v>0</v>
      </c>
      <c r="I9003" s="2">
        <v>43136</v>
      </c>
      <c r="J9003" s="8">
        <f t="shared" si="140"/>
        <v>2018</v>
      </c>
      <c r="K9003" t="s">
        <v>6909</v>
      </c>
      <c r="L9003" t="s">
        <v>16</v>
      </c>
      <c r="M9003">
        <v>30080</v>
      </c>
      <c r="N9003">
        <v>1353</v>
      </c>
      <c r="O9003" t="s">
        <v>4227</v>
      </c>
      <c r="P9003">
        <v>0</v>
      </c>
      <c r="Q9003">
        <v>5</v>
      </c>
      <c r="R9003" t="s">
        <v>18</v>
      </c>
      <c r="T9003">
        <v>0.19</v>
      </c>
      <c r="U9003">
        <v>9</v>
      </c>
      <c r="V9003" t="s">
        <v>76</v>
      </c>
      <c r="W9003" s="2">
        <v>43136</v>
      </c>
      <c r="X9003" t="s">
        <v>773</v>
      </c>
      <c r="Y9003" t="s">
        <v>761</v>
      </c>
      <c r="Z9003" t="s">
        <v>176</v>
      </c>
    </row>
    <row r="9004" spans="1:26" x14ac:dyDescent="0.25">
      <c r="A9004">
        <v>0</v>
      </c>
      <c r="B9004" t="s">
        <v>10</v>
      </c>
      <c r="C9004">
        <v>0</v>
      </c>
      <c r="D9004" t="s">
        <v>26</v>
      </c>
      <c r="E9004" t="s">
        <v>4283</v>
      </c>
      <c r="F9004" t="s">
        <v>13</v>
      </c>
      <c r="G9004" t="s">
        <v>6908</v>
      </c>
      <c r="H9004" s="1">
        <v>0</v>
      </c>
      <c r="I9004" s="2">
        <v>43136</v>
      </c>
      <c r="J9004" s="8">
        <f t="shared" si="140"/>
        <v>2018</v>
      </c>
      <c r="K9004" t="s">
        <v>6909</v>
      </c>
      <c r="L9004" t="s">
        <v>16</v>
      </c>
      <c r="M9004">
        <v>30080</v>
      </c>
      <c r="N9004">
        <v>1739</v>
      </c>
      <c r="O9004" t="s">
        <v>190</v>
      </c>
      <c r="P9004">
        <v>161</v>
      </c>
      <c r="Q9004">
        <v>7</v>
      </c>
      <c r="R9004" t="s">
        <v>18</v>
      </c>
      <c r="T9004">
        <v>160.91</v>
      </c>
      <c r="U9004">
        <v>342</v>
      </c>
      <c r="V9004" t="s">
        <v>76</v>
      </c>
      <c r="W9004" s="2">
        <v>43136</v>
      </c>
      <c r="X9004" t="s">
        <v>773</v>
      </c>
      <c r="Y9004" t="s">
        <v>761</v>
      </c>
      <c r="Z9004" t="s">
        <v>64</v>
      </c>
    </row>
    <row r="9005" spans="1:26" x14ac:dyDescent="0.25">
      <c r="A9005">
        <v>0</v>
      </c>
      <c r="B9005" t="s">
        <v>10</v>
      </c>
      <c r="C9005">
        <v>0</v>
      </c>
      <c r="D9005" t="s">
        <v>26</v>
      </c>
      <c r="E9005" t="s">
        <v>4283</v>
      </c>
      <c r="F9005" t="s">
        <v>13</v>
      </c>
      <c r="G9005" t="s">
        <v>6908</v>
      </c>
      <c r="H9005" s="1">
        <v>0</v>
      </c>
      <c r="I9005" s="2">
        <v>43136</v>
      </c>
      <c r="J9005" s="8">
        <f t="shared" si="140"/>
        <v>2018</v>
      </c>
      <c r="K9005" t="s">
        <v>6909</v>
      </c>
      <c r="L9005" t="s">
        <v>16</v>
      </c>
      <c r="M9005">
        <v>30080</v>
      </c>
      <c r="N9005">
        <v>1624</v>
      </c>
      <c r="O9005" t="s">
        <v>2823</v>
      </c>
      <c r="P9005">
        <v>171</v>
      </c>
      <c r="Q9005">
        <v>9</v>
      </c>
      <c r="R9005" t="s">
        <v>18</v>
      </c>
      <c r="T9005">
        <v>170.93</v>
      </c>
      <c r="U9005">
        <v>349</v>
      </c>
      <c r="V9005" t="s">
        <v>76</v>
      </c>
      <c r="W9005" s="2">
        <v>43136</v>
      </c>
      <c r="X9005" t="s">
        <v>773</v>
      </c>
      <c r="Y9005" t="s">
        <v>761</v>
      </c>
      <c r="Z9005" t="s">
        <v>64</v>
      </c>
    </row>
    <row r="9006" spans="1:26" x14ac:dyDescent="0.25">
      <c r="A9006">
        <v>0</v>
      </c>
      <c r="B9006" t="s">
        <v>10</v>
      </c>
      <c r="C9006">
        <v>0</v>
      </c>
      <c r="D9006" t="s">
        <v>50</v>
      </c>
      <c r="E9006" t="s">
        <v>4283</v>
      </c>
      <c r="F9006" t="s">
        <v>13</v>
      </c>
      <c r="G9006" t="s">
        <v>6908</v>
      </c>
      <c r="H9006" s="1">
        <v>0</v>
      </c>
      <c r="I9006" s="2">
        <v>43136</v>
      </c>
      <c r="J9006" s="8">
        <f t="shared" si="140"/>
        <v>2018</v>
      </c>
      <c r="K9006" t="s">
        <v>6909</v>
      </c>
      <c r="L9006" t="s">
        <v>16</v>
      </c>
      <c r="M9006">
        <v>30080</v>
      </c>
      <c r="N9006">
        <v>33</v>
      </c>
      <c r="O9006" t="s">
        <v>713</v>
      </c>
      <c r="P9006">
        <v>126</v>
      </c>
      <c r="Q9006">
        <v>3</v>
      </c>
      <c r="R9006" t="s">
        <v>18</v>
      </c>
      <c r="T9006">
        <v>126.06</v>
      </c>
      <c r="U9006">
        <v>485</v>
      </c>
      <c r="V9006" t="s">
        <v>76</v>
      </c>
      <c r="W9006" s="2">
        <v>43136</v>
      </c>
      <c r="X9006" t="s">
        <v>773</v>
      </c>
      <c r="Y9006" t="s">
        <v>761</v>
      </c>
      <c r="Z9006" t="s">
        <v>52</v>
      </c>
    </row>
    <row r="9007" spans="1:26" x14ac:dyDescent="0.25">
      <c r="A9007">
        <v>0</v>
      </c>
      <c r="B9007" t="s">
        <v>10</v>
      </c>
      <c r="C9007">
        <v>0</v>
      </c>
      <c r="D9007" t="s">
        <v>50</v>
      </c>
      <c r="E9007" t="s">
        <v>4283</v>
      </c>
      <c r="F9007" t="s">
        <v>13</v>
      </c>
      <c r="G9007" t="s">
        <v>6908</v>
      </c>
      <c r="H9007" s="1">
        <v>0</v>
      </c>
      <c r="I9007" s="2">
        <v>43136</v>
      </c>
      <c r="J9007" s="8">
        <f t="shared" si="140"/>
        <v>2018</v>
      </c>
      <c r="K9007" t="s">
        <v>6909</v>
      </c>
      <c r="L9007" t="s">
        <v>16</v>
      </c>
      <c r="M9007">
        <v>30080</v>
      </c>
      <c r="N9007">
        <v>1276</v>
      </c>
      <c r="O9007" t="s">
        <v>378</v>
      </c>
      <c r="P9007">
        <v>28</v>
      </c>
      <c r="Q9007">
        <v>3</v>
      </c>
      <c r="R9007" t="s">
        <v>18</v>
      </c>
      <c r="T9007">
        <v>28.31</v>
      </c>
      <c r="U9007">
        <v>105</v>
      </c>
      <c r="V9007" t="s">
        <v>76</v>
      </c>
      <c r="W9007" s="2">
        <v>43136</v>
      </c>
      <c r="X9007" t="s">
        <v>773</v>
      </c>
      <c r="Y9007" t="s">
        <v>761</v>
      </c>
      <c r="Z9007" t="s">
        <v>52</v>
      </c>
    </row>
    <row r="9008" spans="1:26" x14ac:dyDescent="0.25">
      <c r="A9008">
        <v>5</v>
      </c>
      <c r="B9008" t="s">
        <v>43</v>
      </c>
      <c r="C9008">
        <v>6</v>
      </c>
      <c r="D9008" t="s">
        <v>11</v>
      </c>
      <c r="E9008" t="s">
        <v>1329</v>
      </c>
      <c r="F9008" t="s">
        <v>13</v>
      </c>
      <c r="G9008" t="s">
        <v>746</v>
      </c>
      <c r="H9008" s="1">
        <v>0</v>
      </c>
      <c r="I9008" s="2">
        <v>43172</v>
      </c>
      <c r="J9008" s="8">
        <f t="shared" si="140"/>
        <v>2018</v>
      </c>
      <c r="K9008" t="s">
        <v>7110</v>
      </c>
      <c r="L9008" t="s">
        <v>16</v>
      </c>
      <c r="M9008">
        <v>22980</v>
      </c>
      <c r="N9008">
        <v>875</v>
      </c>
      <c r="O9008" t="s">
        <v>8178</v>
      </c>
      <c r="P9008">
        <v>41</v>
      </c>
      <c r="Q9008">
        <v>2</v>
      </c>
      <c r="R9008" t="s">
        <v>18</v>
      </c>
      <c r="T9008">
        <v>40.92</v>
      </c>
      <c r="U9008">
        <v>128</v>
      </c>
      <c r="V9008" t="s">
        <v>76</v>
      </c>
      <c r="W9008" s="2">
        <v>43177</v>
      </c>
      <c r="X9008" t="s">
        <v>39</v>
      </c>
      <c r="Y9008" t="s">
        <v>205</v>
      </c>
      <c r="Z9008" t="s">
        <v>47</v>
      </c>
    </row>
    <row r="9009" spans="1:26" x14ac:dyDescent="0.25">
      <c r="A9009">
        <v>5</v>
      </c>
      <c r="B9009" t="s">
        <v>43</v>
      </c>
      <c r="C9009">
        <v>6</v>
      </c>
      <c r="D9009" t="s">
        <v>26</v>
      </c>
      <c r="E9009" t="s">
        <v>1329</v>
      </c>
      <c r="F9009" t="s">
        <v>13</v>
      </c>
      <c r="G9009" t="s">
        <v>746</v>
      </c>
      <c r="H9009" s="1">
        <v>0</v>
      </c>
      <c r="I9009" s="2">
        <v>43172</v>
      </c>
      <c r="J9009" s="8">
        <f t="shared" si="140"/>
        <v>2018</v>
      </c>
      <c r="K9009" t="s">
        <v>7110</v>
      </c>
      <c r="L9009" t="s">
        <v>16</v>
      </c>
      <c r="M9009">
        <v>22980</v>
      </c>
      <c r="N9009">
        <v>612</v>
      </c>
      <c r="O9009" t="s">
        <v>2865</v>
      </c>
      <c r="P9009">
        <v>45</v>
      </c>
      <c r="Q9009">
        <v>2</v>
      </c>
      <c r="R9009" t="s">
        <v>18</v>
      </c>
      <c r="T9009">
        <v>44.89</v>
      </c>
      <c r="U9009">
        <v>160</v>
      </c>
      <c r="V9009" t="s">
        <v>76</v>
      </c>
      <c r="W9009" s="2">
        <v>43177</v>
      </c>
      <c r="X9009" t="s">
        <v>39</v>
      </c>
      <c r="Y9009" t="s">
        <v>205</v>
      </c>
      <c r="Z9009" t="s">
        <v>56</v>
      </c>
    </row>
    <row r="9010" spans="1:26" x14ac:dyDescent="0.25">
      <c r="A9010">
        <v>5</v>
      </c>
      <c r="B9010" t="s">
        <v>43</v>
      </c>
      <c r="C9010">
        <v>6</v>
      </c>
      <c r="D9010" t="s">
        <v>26</v>
      </c>
      <c r="E9010" t="s">
        <v>1329</v>
      </c>
      <c r="F9010" t="s">
        <v>13</v>
      </c>
      <c r="G9010" t="s">
        <v>746</v>
      </c>
      <c r="H9010" s="1">
        <v>0</v>
      </c>
      <c r="I9010" s="2">
        <v>43172</v>
      </c>
      <c r="J9010" s="8">
        <f t="shared" si="140"/>
        <v>2018</v>
      </c>
      <c r="K9010" t="s">
        <v>7110</v>
      </c>
      <c r="L9010" t="s">
        <v>16</v>
      </c>
      <c r="M9010">
        <v>22980</v>
      </c>
      <c r="N9010">
        <v>894</v>
      </c>
      <c r="O9010" t="s">
        <v>2766</v>
      </c>
      <c r="P9010">
        <v>21</v>
      </c>
      <c r="Q9010">
        <v>4</v>
      </c>
      <c r="R9010" t="s">
        <v>18</v>
      </c>
      <c r="T9010">
        <v>20.7</v>
      </c>
      <c r="U9010">
        <v>46</v>
      </c>
      <c r="V9010" t="s">
        <v>76</v>
      </c>
      <c r="W9010" s="2">
        <v>43177</v>
      </c>
      <c r="X9010" t="s">
        <v>39</v>
      </c>
      <c r="Y9010" t="s">
        <v>205</v>
      </c>
      <c r="Z9010" t="s">
        <v>54</v>
      </c>
    </row>
    <row r="9011" spans="1:26" x14ac:dyDescent="0.25">
      <c r="A9011">
        <v>0</v>
      </c>
      <c r="B9011" t="s">
        <v>10</v>
      </c>
      <c r="C9011">
        <v>0</v>
      </c>
      <c r="D9011" t="s">
        <v>26</v>
      </c>
      <c r="E9011" t="s">
        <v>2414</v>
      </c>
      <c r="F9011" t="s">
        <v>13</v>
      </c>
      <c r="G9011" t="s">
        <v>5297</v>
      </c>
      <c r="H9011" s="1">
        <v>0.7</v>
      </c>
      <c r="I9011" s="2">
        <v>43446</v>
      </c>
      <c r="J9011" s="8">
        <f t="shared" si="140"/>
        <v>2018</v>
      </c>
      <c r="K9011" t="s">
        <v>5996</v>
      </c>
      <c r="L9011" t="s">
        <v>102</v>
      </c>
      <c r="M9011">
        <v>44052</v>
      </c>
      <c r="N9011">
        <v>1634</v>
      </c>
      <c r="O9011" t="s">
        <v>826</v>
      </c>
      <c r="P9011">
        <v>-14</v>
      </c>
      <c r="Q9011">
        <v>3</v>
      </c>
      <c r="R9011" t="s">
        <v>104</v>
      </c>
      <c r="T9011">
        <v>-14.33</v>
      </c>
      <c r="U9011">
        <v>19</v>
      </c>
      <c r="V9011" t="s">
        <v>33</v>
      </c>
      <c r="W9011" s="2">
        <v>43446</v>
      </c>
      <c r="X9011" t="s">
        <v>773</v>
      </c>
      <c r="Y9011" t="s">
        <v>309</v>
      </c>
      <c r="Z9011" t="s">
        <v>54</v>
      </c>
    </row>
    <row r="9012" spans="1:26" x14ac:dyDescent="0.25">
      <c r="A9012">
        <v>0</v>
      </c>
      <c r="B9012" t="s">
        <v>10</v>
      </c>
      <c r="C9012">
        <v>0</v>
      </c>
      <c r="D9012" t="s">
        <v>50</v>
      </c>
      <c r="E9012" t="s">
        <v>2414</v>
      </c>
      <c r="F9012" t="s">
        <v>13</v>
      </c>
      <c r="G9012" t="s">
        <v>5297</v>
      </c>
      <c r="H9012" s="1">
        <v>0.2</v>
      </c>
      <c r="I9012" s="2">
        <v>43446</v>
      </c>
      <c r="J9012" s="8">
        <f t="shared" si="140"/>
        <v>2018</v>
      </c>
      <c r="K9012" t="s">
        <v>5996</v>
      </c>
      <c r="L9012" t="s">
        <v>102</v>
      </c>
      <c r="M9012">
        <v>44052</v>
      </c>
      <c r="N9012">
        <v>1012</v>
      </c>
      <c r="O9012" t="s">
        <v>990</v>
      </c>
      <c r="P9012">
        <v>77</v>
      </c>
      <c r="Q9012">
        <v>6</v>
      </c>
      <c r="R9012" t="s">
        <v>104</v>
      </c>
      <c r="T9012">
        <v>76.790000000000006</v>
      </c>
      <c r="U9012">
        <v>384</v>
      </c>
      <c r="V9012" t="s">
        <v>33</v>
      </c>
      <c r="W9012" s="2">
        <v>43446</v>
      </c>
      <c r="X9012" t="s">
        <v>773</v>
      </c>
      <c r="Y9012" t="s">
        <v>309</v>
      </c>
      <c r="Z9012" t="s">
        <v>113</v>
      </c>
    </row>
    <row r="9013" spans="1:26" x14ac:dyDescent="0.25">
      <c r="A9013">
        <v>5</v>
      </c>
      <c r="B9013" t="s">
        <v>43</v>
      </c>
      <c r="C9013">
        <v>6</v>
      </c>
      <c r="D9013" t="s">
        <v>50</v>
      </c>
      <c r="E9013" t="s">
        <v>2017</v>
      </c>
      <c r="F9013" t="s">
        <v>13</v>
      </c>
      <c r="G9013" t="s">
        <v>952</v>
      </c>
      <c r="H9013" s="1">
        <v>0.2</v>
      </c>
      <c r="I9013" s="2">
        <v>43369</v>
      </c>
      <c r="J9013" s="8">
        <f t="shared" si="140"/>
        <v>2018</v>
      </c>
      <c r="K9013" t="s">
        <v>7781</v>
      </c>
      <c r="L9013" t="s">
        <v>16</v>
      </c>
      <c r="M9013">
        <v>32303</v>
      </c>
      <c r="N9013">
        <v>1026</v>
      </c>
      <c r="O9013" t="s">
        <v>4751</v>
      </c>
      <c r="P9013">
        <v>-76</v>
      </c>
      <c r="Q9013">
        <v>3</v>
      </c>
      <c r="R9013" t="s">
        <v>18</v>
      </c>
      <c r="T9013">
        <v>-75.599999999999994</v>
      </c>
      <c r="U9013">
        <v>432</v>
      </c>
      <c r="V9013" t="s">
        <v>76</v>
      </c>
      <c r="W9013" s="2">
        <v>43374</v>
      </c>
      <c r="X9013" t="s">
        <v>39</v>
      </c>
      <c r="Y9013" t="s">
        <v>40</v>
      </c>
      <c r="Z9013" t="s">
        <v>113</v>
      </c>
    </row>
    <row r="9014" spans="1:26" x14ac:dyDescent="0.25">
      <c r="A9014">
        <v>5</v>
      </c>
      <c r="B9014" t="s">
        <v>43</v>
      </c>
      <c r="C9014">
        <v>6</v>
      </c>
      <c r="D9014" t="s">
        <v>11</v>
      </c>
      <c r="E9014" t="s">
        <v>122</v>
      </c>
      <c r="F9014" t="s">
        <v>13</v>
      </c>
      <c r="G9014" t="s">
        <v>109</v>
      </c>
      <c r="H9014" s="1">
        <v>0.6</v>
      </c>
      <c r="I9014" s="2">
        <v>43423</v>
      </c>
      <c r="J9014" s="8">
        <f t="shared" si="140"/>
        <v>2018</v>
      </c>
      <c r="K9014" t="s">
        <v>2264</v>
      </c>
      <c r="L9014" t="s">
        <v>73</v>
      </c>
      <c r="M9014">
        <v>77041</v>
      </c>
      <c r="N9014">
        <v>730</v>
      </c>
      <c r="O9014" t="s">
        <v>927</v>
      </c>
      <c r="P9014">
        <v>-1</v>
      </c>
      <c r="Q9014">
        <v>2</v>
      </c>
      <c r="R9014" t="s">
        <v>75</v>
      </c>
      <c r="T9014">
        <v>-0.76</v>
      </c>
      <c r="U9014">
        <v>2</v>
      </c>
      <c r="V9014" t="s">
        <v>19</v>
      </c>
      <c r="W9014" s="2">
        <v>43428</v>
      </c>
      <c r="X9014" t="s">
        <v>39</v>
      </c>
      <c r="Y9014" t="s">
        <v>77</v>
      </c>
      <c r="Z9014" t="s">
        <v>47</v>
      </c>
    </row>
    <row r="9015" spans="1:26" x14ac:dyDescent="0.25">
      <c r="A9015">
        <v>5</v>
      </c>
      <c r="B9015" t="s">
        <v>43</v>
      </c>
      <c r="C9015">
        <v>6</v>
      </c>
      <c r="D9015" t="s">
        <v>26</v>
      </c>
      <c r="E9015" t="s">
        <v>122</v>
      </c>
      <c r="F9015" t="s">
        <v>13</v>
      </c>
      <c r="G9015" t="s">
        <v>109</v>
      </c>
      <c r="H9015" s="1">
        <v>0.2</v>
      </c>
      <c r="I9015" s="2">
        <v>43423</v>
      </c>
      <c r="J9015" s="8">
        <f t="shared" si="140"/>
        <v>2018</v>
      </c>
      <c r="K9015" t="s">
        <v>2264</v>
      </c>
      <c r="L9015" t="s">
        <v>73</v>
      </c>
      <c r="M9015">
        <v>77041</v>
      </c>
      <c r="N9015">
        <v>1697</v>
      </c>
      <c r="O9015" t="s">
        <v>3859</v>
      </c>
      <c r="P9015">
        <v>4</v>
      </c>
      <c r="Q9015">
        <v>2</v>
      </c>
      <c r="R9015" t="s">
        <v>75</v>
      </c>
      <c r="T9015">
        <v>3.63</v>
      </c>
      <c r="U9015">
        <v>10</v>
      </c>
      <c r="V9015" t="s">
        <v>19</v>
      </c>
      <c r="W9015" s="2">
        <v>43428</v>
      </c>
      <c r="X9015" t="s">
        <v>39</v>
      </c>
      <c r="Y9015" t="s">
        <v>77</v>
      </c>
      <c r="Z9015" t="s">
        <v>64</v>
      </c>
    </row>
    <row r="9016" spans="1:26" x14ac:dyDescent="0.25">
      <c r="A9016">
        <v>5</v>
      </c>
      <c r="B9016" t="s">
        <v>43</v>
      </c>
      <c r="C9016">
        <v>6</v>
      </c>
      <c r="D9016" t="s">
        <v>26</v>
      </c>
      <c r="E9016" t="s">
        <v>122</v>
      </c>
      <c r="F9016" t="s">
        <v>13</v>
      </c>
      <c r="G9016" t="s">
        <v>109</v>
      </c>
      <c r="H9016" s="1">
        <v>0.2</v>
      </c>
      <c r="I9016" s="2">
        <v>43423</v>
      </c>
      <c r="J9016" s="8">
        <f t="shared" si="140"/>
        <v>2018</v>
      </c>
      <c r="K9016" t="s">
        <v>2264</v>
      </c>
      <c r="L9016" t="s">
        <v>73</v>
      </c>
      <c r="M9016">
        <v>77041</v>
      </c>
      <c r="N9016">
        <v>1340</v>
      </c>
      <c r="O9016" t="s">
        <v>3885</v>
      </c>
      <c r="P9016">
        <v>14</v>
      </c>
      <c r="Q9016">
        <v>3</v>
      </c>
      <c r="R9016" t="s">
        <v>75</v>
      </c>
      <c r="T9016">
        <v>13.83</v>
      </c>
      <c r="U9016">
        <v>41</v>
      </c>
      <c r="V9016" t="s">
        <v>19</v>
      </c>
      <c r="W9016" s="2">
        <v>43428</v>
      </c>
      <c r="X9016" t="s">
        <v>39</v>
      </c>
      <c r="Y9016" t="s">
        <v>77</v>
      </c>
      <c r="Z9016" t="s">
        <v>119</v>
      </c>
    </row>
    <row r="9017" spans="1:26" x14ac:dyDescent="0.25">
      <c r="A9017">
        <v>5</v>
      </c>
      <c r="B9017" t="s">
        <v>43</v>
      </c>
      <c r="C9017">
        <v>6</v>
      </c>
      <c r="D9017" t="s">
        <v>26</v>
      </c>
      <c r="E9017" t="s">
        <v>122</v>
      </c>
      <c r="F9017" t="s">
        <v>13</v>
      </c>
      <c r="G9017" t="s">
        <v>109</v>
      </c>
      <c r="H9017" s="1">
        <v>0.2</v>
      </c>
      <c r="I9017" s="2">
        <v>43423</v>
      </c>
      <c r="J9017" s="8">
        <f t="shared" si="140"/>
        <v>2018</v>
      </c>
      <c r="K9017" t="s">
        <v>2264</v>
      </c>
      <c r="L9017" t="s">
        <v>73</v>
      </c>
      <c r="M9017">
        <v>77041</v>
      </c>
      <c r="N9017">
        <v>1555</v>
      </c>
      <c r="O9017" t="s">
        <v>512</v>
      </c>
      <c r="P9017">
        <v>-16</v>
      </c>
      <c r="Q9017">
        <v>6</v>
      </c>
      <c r="R9017" t="s">
        <v>75</v>
      </c>
      <c r="T9017">
        <v>-16.36</v>
      </c>
      <c r="U9017">
        <v>101</v>
      </c>
      <c r="V9017" t="s">
        <v>19</v>
      </c>
      <c r="W9017" s="2">
        <v>43428</v>
      </c>
      <c r="X9017" t="s">
        <v>39</v>
      </c>
      <c r="Y9017" t="s">
        <v>77</v>
      </c>
      <c r="Z9017" t="s">
        <v>42</v>
      </c>
    </row>
    <row r="9018" spans="1:26" x14ac:dyDescent="0.25">
      <c r="A9018">
        <v>5</v>
      </c>
      <c r="B9018" t="s">
        <v>43</v>
      </c>
      <c r="C9018">
        <v>6</v>
      </c>
      <c r="D9018" t="s">
        <v>26</v>
      </c>
      <c r="E9018" t="s">
        <v>122</v>
      </c>
      <c r="F9018" t="s">
        <v>13</v>
      </c>
      <c r="G9018" t="s">
        <v>109</v>
      </c>
      <c r="H9018" s="1">
        <v>0.2</v>
      </c>
      <c r="I9018" s="2">
        <v>43423</v>
      </c>
      <c r="J9018" s="8">
        <f t="shared" si="140"/>
        <v>2018</v>
      </c>
      <c r="K9018" t="s">
        <v>2264</v>
      </c>
      <c r="L9018" t="s">
        <v>73</v>
      </c>
      <c r="M9018">
        <v>77041</v>
      </c>
      <c r="N9018">
        <v>1507</v>
      </c>
      <c r="O9018" t="s">
        <v>346</v>
      </c>
      <c r="P9018">
        <v>22</v>
      </c>
      <c r="Q9018">
        <v>12</v>
      </c>
      <c r="R9018" t="s">
        <v>75</v>
      </c>
      <c r="T9018">
        <v>21.89</v>
      </c>
      <c r="U9018">
        <v>58</v>
      </c>
      <c r="V9018" t="s">
        <v>19</v>
      </c>
      <c r="W9018" s="2">
        <v>43428</v>
      </c>
      <c r="X9018" t="s">
        <v>39</v>
      </c>
      <c r="Y9018" t="s">
        <v>77</v>
      </c>
      <c r="Z9018" t="s">
        <v>176</v>
      </c>
    </row>
    <row r="9019" spans="1:26" x14ac:dyDescent="0.25">
      <c r="A9019">
        <v>5</v>
      </c>
      <c r="B9019" t="s">
        <v>43</v>
      </c>
      <c r="C9019">
        <v>6</v>
      </c>
      <c r="D9019" t="s">
        <v>26</v>
      </c>
      <c r="E9019" t="s">
        <v>122</v>
      </c>
      <c r="F9019" t="s">
        <v>13</v>
      </c>
      <c r="G9019" t="s">
        <v>109</v>
      </c>
      <c r="H9019" s="1">
        <v>0.8</v>
      </c>
      <c r="I9019" s="2">
        <v>43423</v>
      </c>
      <c r="J9019" s="8">
        <f t="shared" si="140"/>
        <v>2018</v>
      </c>
      <c r="K9019" t="s">
        <v>2264</v>
      </c>
      <c r="L9019" t="s">
        <v>73</v>
      </c>
      <c r="M9019">
        <v>77041</v>
      </c>
      <c r="N9019">
        <v>256</v>
      </c>
      <c r="O9019" t="s">
        <v>277</v>
      </c>
      <c r="P9019">
        <v>-2</v>
      </c>
      <c r="Q9019">
        <v>2</v>
      </c>
      <c r="R9019" t="s">
        <v>75</v>
      </c>
      <c r="T9019">
        <v>-2.0299999999999998</v>
      </c>
      <c r="U9019">
        <v>1</v>
      </c>
      <c r="V9019" t="s">
        <v>19</v>
      </c>
      <c r="W9019" s="2">
        <v>43428</v>
      </c>
      <c r="X9019" t="s">
        <v>39</v>
      </c>
      <c r="Y9019" t="s">
        <v>77</v>
      </c>
      <c r="Z9019" t="s">
        <v>54</v>
      </c>
    </row>
    <row r="9020" spans="1:26" x14ac:dyDescent="0.25">
      <c r="A9020">
        <v>5</v>
      </c>
      <c r="B9020" t="s">
        <v>43</v>
      </c>
      <c r="C9020">
        <v>6</v>
      </c>
      <c r="D9020" t="s">
        <v>26</v>
      </c>
      <c r="E9020" t="s">
        <v>122</v>
      </c>
      <c r="F9020" t="s">
        <v>13</v>
      </c>
      <c r="G9020" t="s">
        <v>109</v>
      </c>
      <c r="H9020" s="1">
        <v>0.8</v>
      </c>
      <c r="I9020" s="2">
        <v>43423</v>
      </c>
      <c r="J9020" s="8">
        <f t="shared" si="140"/>
        <v>2018</v>
      </c>
      <c r="K9020" t="s">
        <v>2264</v>
      </c>
      <c r="L9020" t="s">
        <v>73</v>
      </c>
      <c r="M9020">
        <v>77041</v>
      </c>
      <c r="N9020">
        <v>711</v>
      </c>
      <c r="O9020" t="s">
        <v>3170</v>
      </c>
      <c r="P9020">
        <v>-17</v>
      </c>
      <c r="Q9020">
        <v>5</v>
      </c>
      <c r="R9020" t="s">
        <v>75</v>
      </c>
      <c r="T9020">
        <v>-17.25</v>
      </c>
      <c r="U9020">
        <v>11</v>
      </c>
      <c r="V9020" t="s">
        <v>19</v>
      </c>
      <c r="W9020" s="2">
        <v>43428</v>
      </c>
      <c r="X9020" t="s">
        <v>39</v>
      </c>
      <c r="Y9020" t="s">
        <v>77</v>
      </c>
      <c r="Z9020" t="s">
        <v>54</v>
      </c>
    </row>
    <row r="9021" spans="1:26" x14ac:dyDescent="0.25">
      <c r="A9021">
        <v>5</v>
      </c>
      <c r="B9021" t="s">
        <v>43</v>
      </c>
      <c r="C9021">
        <v>6</v>
      </c>
      <c r="D9021" t="s">
        <v>50</v>
      </c>
      <c r="E9021" t="s">
        <v>122</v>
      </c>
      <c r="F9021" t="s">
        <v>13</v>
      </c>
      <c r="G9021" t="s">
        <v>109</v>
      </c>
      <c r="H9021" s="1">
        <v>0.2</v>
      </c>
      <c r="I9021" s="2">
        <v>43423</v>
      </c>
      <c r="J9021" s="8">
        <f t="shared" si="140"/>
        <v>2018</v>
      </c>
      <c r="K9021" t="s">
        <v>2264</v>
      </c>
      <c r="L9021" t="s">
        <v>73</v>
      </c>
      <c r="M9021">
        <v>77041</v>
      </c>
      <c r="N9021">
        <v>931</v>
      </c>
      <c r="O9021" t="s">
        <v>4880</v>
      </c>
      <c r="P9021">
        <v>25</v>
      </c>
      <c r="Q9021">
        <v>5</v>
      </c>
      <c r="R9021" t="s">
        <v>75</v>
      </c>
      <c r="T9021">
        <v>25.19</v>
      </c>
      <c r="U9021">
        <v>72</v>
      </c>
      <c r="V9021" t="s">
        <v>19</v>
      </c>
      <c r="W9021" s="2">
        <v>43428</v>
      </c>
      <c r="X9021" t="s">
        <v>39</v>
      </c>
      <c r="Y9021" t="s">
        <v>77</v>
      </c>
      <c r="Z9021" t="s">
        <v>52</v>
      </c>
    </row>
    <row r="9022" spans="1:26" x14ac:dyDescent="0.25">
      <c r="A9022">
        <v>6</v>
      </c>
      <c r="B9022" t="s">
        <v>10</v>
      </c>
      <c r="C9022">
        <v>6</v>
      </c>
      <c r="D9022" t="s">
        <v>11</v>
      </c>
      <c r="E9022" t="s">
        <v>998</v>
      </c>
      <c r="F9022" t="s">
        <v>13</v>
      </c>
      <c r="G9022" t="s">
        <v>5443</v>
      </c>
      <c r="H9022" s="1">
        <v>0.32</v>
      </c>
      <c r="I9022" s="2">
        <v>43370</v>
      </c>
      <c r="J9022" s="8">
        <f t="shared" si="140"/>
        <v>2018</v>
      </c>
      <c r="K9022" t="s">
        <v>5535</v>
      </c>
      <c r="L9022" t="s">
        <v>73</v>
      </c>
      <c r="M9022">
        <v>77340</v>
      </c>
      <c r="N9022">
        <v>1228</v>
      </c>
      <c r="O9022" t="s">
        <v>8124</v>
      </c>
      <c r="P9022">
        <v>-225</v>
      </c>
      <c r="Q9022">
        <v>7</v>
      </c>
      <c r="R9022" t="s">
        <v>75</v>
      </c>
      <c r="T9022">
        <v>-225.1</v>
      </c>
      <c r="U9022">
        <v>957</v>
      </c>
      <c r="V9022" t="s">
        <v>33</v>
      </c>
      <c r="W9022" s="2">
        <v>43376</v>
      </c>
      <c r="X9022" t="s">
        <v>39</v>
      </c>
      <c r="Y9022" t="s">
        <v>77</v>
      </c>
      <c r="Z9022" t="s">
        <v>22</v>
      </c>
    </row>
    <row r="9023" spans="1:26" x14ac:dyDescent="0.25">
      <c r="A9023">
        <v>4</v>
      </c>
      <c r="B9023" t="s">
        <v>43</v>
      </c>
      <c r="C9023">
        <v>6</v>
      </c>
      <c r="D9023" t="s">
        <v>26</v>
      </c>
      <c r="E9023" t="s">
        <v>153</v>
      </c>
      <c r="F9023" t="s">
        <v>13</v>
      </c>
      <c r="G9023" t="s">
        <v>1773</v>
      </c>
      <c r="H9023" s="1">
        <v>0</v>
      </c>
      <c r="I9023" s="2">
        <v>43303</v>
      </c>
      <c r="J9023" s="8">
        <f t="shared" si="140"/>
        <v>2018</v>
      </c>
      <c r="K9023" t="s">
        <v>3781</v>
      </c>
      <c r="L9023" t="s">
        <v>73</v>
      </c>
      <c r="M9023">
        <v>48185</v>
      </c>
      <c r="N9023">
        <v>255</v>
      </c>
      <c r="O9023" t="s">
        <v>3782</v>
      </c>
      <c r="P9023">
        <v>11</v>
      </c>
      <c r="Q9023">
        <v>5</v>
      </c>
      <c r="R9023" t="s">
        <v>75</v>
      </c>
      <c r="T9023">
        <v>10.51</v>
      </c>
      <c r="U9023">
        <v>29</v>
      </c>
      <c r="V9023" t="s">
        <v>19</v>
      </c>
      <c r="W9023" s="2">
        <v>43307</v>
      </c>
      <c r="X9023" t="s">
        <v>39</v>
      </c>
      <c r="Y9023" t="s">
        <v>156</v>
      </c>
      <c r="Z9023" t="s">
        <v>49</v>
      </c>
    </row>
    <row r="9024" spans="1:26" x14ac:dyDescent="0.25">
      <c r="A9024">
        <v>4</v>
      </c>
      <c r="B9024" t="s">
        <v>43</v>
      </c>
      <c r="C9024">
        <v>6</v>
      </c>
      <c r="D9024" t="s">
        <v>26</v>
      </c>
      <c r="E9024" t="s">
        <v>153</v>
      </c>
      <c r="F9024" t="s">
        <v>13</v>
      </c>
      <c r="G9024" t="s">
        <v>1773</v>
      </c>
      <c r="H9024" s="1">
        <v>0</v>
      </c>
      <c r="I9024" s="2">
        <v>43303</v>
      </c>
      <c r="J9024" s="8">
        <f t="shared" si="140"/>
        <v>2018</v>
      </c>
      <c r="K9024" t="s">
        <v>3781</v>
      </c>
      <c r="L9024" t="s">
        <v>73</v>
      </c>
      <c r="M9024">
        <v>48185</v>
      </c>
      <c r="N9024">
        <v>1713</v>
      </c>
      <c r="O9024" t="s">
        <v>2912</v>
      </c>
      <c r="P9024">
        <v>16</v>
      </c>
      <c r="Q9024">
        <v>5</v>
      </c>
      <c r="R9024" t="s">
        <v>75</v>
      </c>
      <c r="T9024">
        <v>15.55</v>
      </c>
      <c r="U9024">
        <v>32</v>
      </c>
      <c r="V9024" t="s">
        <v>19</v>
      </c>
      <c r="W9024" s="2">
        <v>43307</v>
      </c>
      <c r="X9024" t="s">
        <v>39</v>
      </c>
      <c r="Y9024" t="s">
        <v>156</v>
      </c>
      <c r="Z9024" t="s">
        <v>64</v>
      </c>
    </row>
    <row r="9025" spans="1:26" x14ac:dyDescent="0.25">
      <c r="A9025">
        <v>4</v>
      </c>
      <c r="B9025" t="s">
        <v>43</v>
      </c>
      <c r="C9025">
        <v>6</v>
      </c>
      <c r="D9025" t="s">
        <v>26</v>
      </c>
      <c r="E9025" t="s">
        <v>153</v>
      </c>
      <c r="F9025" t="s">
        <v>13</v>
      </c>
      <c r="G9025" t="s">
        <v>1773</v>
      </c>
      <c r="H9025" s="1">
        <v>0</v>
      </c>
      <c r="I9025" s="2">
        <v>43303</v>
      </c>
      <c r="J9025" s="8">
        <f t="shared" si="140"/>
        <v>2018</v>
      </c>
      <c r="K9025" t="s">
        <v>3781</v>
      </c>
      <c r="L9025" t="s">
        <v>73</v>
      </c>
      <c r="M9025">
        <v>48185</v>
      </c>
      <c r="N9025">
        <v>658</v>
      </c>
      <c r="O9025" t="s">
        <v>3796</v>
      </c>
      <c r="P9025">
        <v>135</v>
      </c>
      <c r="Q9025">
        <v>5</v>
      </c>
      <c r="R9025" t="s">
        <v>75</v>
      </c>
      <c r="T9025">
        <v>135.22</v>
      </c>
      <c r="U9025">
        <v>966</v>
      </c>
      <c r="V9025" t="s">
        <v>19</v>
      </c>
      <c r="W9025" s="2">
        <v>43307</v>
      </c>
      <c r="X9025" t="s">
        <v>39</v>
      </c>
      <c r="Y9025" t="s">
        <v>156</v>
      </c>
      <c r="Z9025" t="s">
        <v>42</v>
      </c>
    </row>
    <row r="9026" spans="1:26" x14ac:dyDescent="0.25">
      <c r="A9026">
        <v>4</v>
      </c>
      <c r="B9026" t="s">
        <v>43</v>
      </c>
      <c r="C9026">
        <v>6</v>
      </c>
      <c r="D9026" t="s">
        <v>50</v>
      </c>
      <c r="E9026" t="s">
        <v>153</v>
      </c>
      <c r="F9026" t="s">
        <v>13</v>
      </c>
      <c r="G9026" t="s">
        <v>1773</v>
      </c>
      <c r="H9026" s="1">
        <v>0</v>
      </c>
      <c r="I9026" s="2">
        <v>43303</v>
      </c>
      <c r="J9026" s="8">
        <f t="shared" ref="J9026:J9089" si="141">YEAR(I9026)</f>
        <v>2018</v>
      </c>
      <c r="K9026" t="s">
        <v>3781</v>
      </c>
      <c r="L9026" t="s">
        <v>73</v>
      </c>
      <c r="M9026">
        <v>48185</v>
      </c>
      <c r="N9026">
        <v>1274</v>
      </c>
      <c r="O9026" t="s">
        <v>4950</v>
      </c>
      <c r="P9026">
        <v>36</v>
      </c>
      <c r="Q9026">
        <v>1</v>
      </c>
      <c r="R9026" t="s">
        <v>75</v>
      </c>
      <c r="T9026">
        <v>36.28</v>
      </c>
      <c r="U9026">
        <v>110</v>
      </c>
      <c r="V9026" t="s">
        <v>19</v>
      </c>
      <c r="W9026" s="2">
        <v>43307</v>
      </c>
      <c r="X9026" t="s">
        <v>39</v>
      </c>
      <c r="Y9026" t="s">
        <v>156</v>
      </c>
      <c r="Z9026" t="s">
        <v>113</v>
      </c>
    </row>
    <row r="9027" spans="1:26" x14ac:dyDescent="0.25">
      <c r="A9027">
        <v>0</v>
      </c>
      <c r="B9027" t="s">
        <v>10</v>
      </c>
      <c r="C9027">
        <v>0</v>
      </c>
      <c r="D9027" t="s">
        <v>26</v>
      </c>
      <c r="E9027" t="s">
        <v>27</v>
      </c>
      <c r="F9027" t="s">
        <v>13</v>
      </c>
      <c r="G9027" t="s">
        <v>7098</v>
      </c>
      <c r="H9027" s="1">
        <v>0</v>
      </c>
      <c r="I9027" s="2">
        <v>43464</v>
      </c>
      <c r="J9027" s="8">
        <f t="shared" si="141"/>
        <v>2018</v>
      </c>
      <c r="K9027" t="s">
        <v>8060</v>
      </c>
      <c r="L9027" t="s">
        <v>30</v>
      </c>
      <c r="M9027">
        <v>90032</v>
      </c>
      <c r="N9027">
        <v>907</v>
      </c>
      <c r="O9027" t="s">
        <v>4220</v>
      </c>
      <c r="P9027">
        <v>125</v>
      </c>
      <c r="Q9027">
        <v>4</v>
      </c>
      <c r="R9027" t="s">
        <v>32</v>
      </c>
      <c r="S9027" t="s">
        <v>92</v>
      </c>
      <c r="T9027">
        <v>125.14</v>
      </c>
      <c r="U9027">
        <v>481</v>
      </c>
      <c r="V9027" t="s">
        <v>76</v>
      </c>
      <c r="W9027" s="2">
        <v>43464</v>
      </c>
      <c r="X9027" t="s">
        <v>773</v>
      </c>
      <c r="Y9027" t="s">
        <v>34</v>
      </c>
      <c r="Z9027" t="s">
        <v>42</v>
      </c>
    </row>
    <row r="9028" spans="1:26" x14ac:dyDescent="0.25">
      <c r="A9028">
        <v>0</v>
      </c>
      <c r="B9028" t="s">
        <v>10</v>
      </c>
      <c r="C9028">
        <v>0</v>
      </c>
      <c r="D9028" t="s">
        <v>26</v>
      </c>
      <c r="E9028" t="s">
        <v>27</v>
      </c>
      <c r="F9028" t="s">
        <v>13</v>
      </c>
      <c r="G9028" t="s">
        <v>7098</v>
      </c>
      <c r="H9028" s="1">
        <v>0.2</v>
      </c>
      <c r="I9028" s="2">
        <v>43464</v>
      </c>
      <c r="J9028" s="8">
        <f t="shared" si="141"/>
        <v>2018</v>
      </c>
      <c r="K9028" t="s">
        <v>8060</v>
      </c>
      <c r="L9028" t="s">
        <v>30</v>
      </c>
      <c r="M9028">
        <v>90032</v>
      </c>
      <c r="N9028">
        <v>409</v>
      </c>
      <c r="O9028" t="s">
        <v>965</v>
      </c>
      <c r="P9028">
        <v>2</v>
      </c>
      <c r="Q9028">
        <v>1</v>
      </c>
      <c r="R9028" t="s">
        <v>32</v>
      </c>
      <c r="S9028" t="s">
        <v>92</v>
      </c>
      <c r="T9028">
        <v>2.15</v>
      </c>
      <c r="U9028">
        <v>6</v>
      </c>
      <c r="V9028" t="s">
        <v>76</v>
      </c>
      <c r="W9028" s="2">
        <v>43464</v>
      </c>
      <c r="X9028" t="s">
        <v>773</v>
      </c>
      <c r="Y9028" t="s">
        <v>34</v>
      </c>
      <c r="Z9028" t="s">
        <v>54</v>
      </c>
    </row>
    <row r="9029" spans="1:26" x14ac:dyDescent="0.25">
      <c r="A9029">
        <v>4</v>
      </c>
      <c r="B9029" t="s">
        <v>43</v>
      </c>
      <c r="C9029">
        <v>6</v>
      </c>
      <c r="D9029" t="s">
        <v>11</v>
      </c>
      <c r="E9029" t="s">
        <v>122</v>
      </c>
      <c r="F9029" t="s">
        <v>13</v>
      </c>
      <c r="G9029" t="s">
        <v>2280</v>
      </c>
      <c r="H9029" s="1">
        <v>0.6</v>
      </c>
      <c r="I9029" s="2">
        <v>43408</v>
      </c>
      <c r="J9029" s="8">
        <f t="shared" si="141"/>
        <v>2018</v>
      </c>
      <c r="K9029" t="s">
        <v>2281</v>
      </c>
      <c r="L9029" t="s">
        <v>73</v>
      </c>
      <c r="M9029">
        <v>77041</v>
      </c>
      <c r="N9029">
        <v>496</v>
      </c>
      <c r="O9029" t="s">
        <v>2282</v>
      </c>
      <c r="P9029">
        <v>-6</v>
      </c>
      <c r="Q9029">
        <v>3</v>
      </c>
      <c r="R9029" t="s">
        <v>75</v>
      </c>
      <c r="T9029">
        <v>-5.69</v>
      </c>
      <c r="U9029">
        <v>11</v>
      </c>
      <c r="V9029" t="s">
        <v>19</v>
      </c>
      <c r="W9029" s="2">
        <v>43412</v>
      </c>
      <c r="X9029" t="s">
        <v>39</v>
      </c>
      <c r="Y9029" t="s">
        <v>77</v>
      </c>
      <c r="Z9029" t="s">
        <v>47</v>
      </c>
    </row>
    <row r="9030" spans="1:26" x14ac:dyDescent="0.25">
      <c r="A9030">
        <v>4</v>
      </c>
      <c r="B9030" t="s">
        <v>43</v>
      </c>
      <c r="C9030">
        <v>6</v>
      </c>
      <c r="D9030" t="s">
        <v>11</v>
      </c>
      <c r="E9030" t="s">
        <v>122</v>
      </c>
      <c r="F9030" t="s">
        <v>13</v>
      </c>
      <c r="G9030" t="s">
        <v>2280</v>
      </c>
      <c r="H9030" s="1">
        <v>0.6</v>
      </c>
      <c r="I9030" s="2">
        <v>43408</v>
      </c>
      <c r="J9030" s="8">
        <f t="shared" si="141"/>
        <v>2018</v>
      </c>
      <c r="K9030" t="s">
        <v>2281</v>
      </c>
      <c r="L9030" t="s">
        <v>73</v>
      </c>
      <c r="M9030">
        <v>77041</v>
      </c>
      <c r="N9030">
        <v>506</v>
      </c>
      <c r="O9030" t="s">
        <v>1108</v>
      </c>
      <c r="P9030">
        <v>-84</v>
      </c>
      <c r="Q9030">
        <v>4</v>
      </c>
      <c r="R9030" t="s">
        <v>75</v>
      </c>
      <c r="T9030">
        <v>-84.29</v>
      </c>
      <c r="U9030">
        <v>66</v>
      </c>
      <c r="V9030" t="s">
        <v>19</v>
      </c>
      <c r="W9030" s="2">
        <v>43412</v>
      </c>
      <c r="X9030" t="s">
        <v>39</v>
      </c>
      <c r="Y9030" t="s">
        <v>77</v>
      </c>
      <c r="Z9030" t="s">
        <v>47</v>
      </c>
    </row>
    <row r="9031" spans="1:26" x14ac:dyDescent="0.25">
      <c r="A9031">
        <v>4</v>
      </c>
      <c r="B9031" t="s">
        <v>43</v>
      </c>
      <c r="C9031">
        <v>6</v>
      </c>
      <c r="D9031" t="s">
        <v>50</v>
      </c>
      <c r="E9031" t="s">
        <v>88</v>
      </c>
      <c r="F9031" t="s">
        <v>13</v>
      </c>
      <c r="G9031" t="s">
        <v>5811</v>
      </c>
      <c r="H9031" s="1">
        <v>0</v>
      </c>
      <c r="I9031" s="2">
        <v>43140</v>
      </c>
      <c r="J9031" s="8">
        <f t="shared" si="141"/>
        <v>2018</v>
      </c>
      <c r="K9031" t="s">
        <v>6789</v>
      </c>
      <c r="L9031" t="s">
        <v>30</v>
      </c>
      <c r="M9031">
        <v>94110</v>
      </c>
      <c r="N9031">
        <v>1062</v>
      </c>
      <c r="O9031" t="s">
        <v>4711</v>
      </c>
      <c r="P9031">
        <v>11</v>
      </c>
      <c r="Q9031">
        <v>2</v>
      </c>
      <c r="R9031" t="s">
        <v>32</v>
      </c>
      <c r="T9031">
        <v>11.15</v>
      </c>
      <c r="U9031">
        <v>32</v>
      </c>
      <c r="V9031" t="s">
        <v>33</v>
      </c>
      <c r="W9031" s="2">
        <v>43144</v>
      </c>
      <c r="X9031" t="s">
        <v>39</v>
      </c>
      <c r="Y9031" t="s">
        <v>34</v>
      </c>
      <c r="Z9031" t="s">
        <v>113</v>
      </c>
    </row>
    <row r="9032" spans="1:26" x14ac:dyDescent="0.25">
      <c r="A9032">
        <v>4</v>
      </c>
      <c r="B9032" t="s">
        <v>43</v>
      </c>
      <c r="C9032">
        <v>6</v>
      </c>
      <c r="D9032" t="s">
        <v>50</v>
      </c>
      <c r="E9032" t="s">
        <v>88</v>
      </c>
      <c r="F9032" t="s">
        <v>13</v>
      </c>
      <c r="G9032" t="s">
        <v>5811</v>
      </c>
      <c r="H9032" s="1">
        <v>0</v>
      </c>
      <c r="I9032" s="2">
        <v>43140</v>
      </c>
      <c r="J9032" s="8">
        <f t="shared" si="141"/>
        <v>2018</v>
      </c>
      <c r="K9032" t="s">
        <v>6789</v>
      </c>
      <c r="L9032" t="s">
        <v>30</v>
      </c>
      <c r="M9032">
        <v>94110</v>
      </c>
      <c r="N9032">
        <v>1000</v>
      </c>
      <c r="O9032" t="s">
        <v>616</v>
      </c>
      <c r="P9032">
        <v>40</v>
      </c>
      <c r="Q9032">
        <v>3</v>
      </c>
      <c r="R9032" t="s">
        <v>32</v>
      </c>
      <c r="T9032">
        <v>39.590000000000003</v>
      </c>
      <c r="U9032">
        <v>90</v>
      </c>
      <c r="V9032" t="s">
        <v>33</v>
      </c>
      <c r="W9032" s="2">
        <v>43144</v>
      </c>
      <c r="X9032" t="s">
        <v>39</v>
      </c>
      <c r="Y9032" t="s">
        <v>34</v>
      </c>
      <c r="Z9032" t="s">
        <v>113</v>
      </c>
    </row>
    <row r="9033" spans="1:26" x14ac:dyDescent="0.25">
      <c r="A9033">
        <v>1</v>
      </c>
      <c r="B9033" t="s">
        <v>10</v>
      </c>
      <c r="C9033">
        <v>1</v>
      </c>
      <c r="D9033" t="s">
        <v>26</v>
      </c>
      <c r="E9033" t="s">
        <v>27</v>
      </c>
      <c r="F9033" t="s">
        <v>13</v>
      </c>
      <c r="G9033" t="s">
        <v>2030</v>
      </c>
      <c r="H9033" s="1">
        <v>0</v>
      </c>
      <c r="I9033" s="2">
        <v>43418</v>
      </c>
      <c r="J9033" s="8">
        <f t="shared" si="141"/>
        <v>2018</v>
      </c>
      <c r="K9033" t="s">
        <v>3100</v>
      </c>
      <c r="L9033" t="s">
        <v>30</v>
      </c>
      <c r="M9033">
        <v>90049</v>
      </c>
      <c r="N9033">
        <v>1167</v>
      </c>
      <c r="O9033" t="s">
        <v>3101</v>
      </c>
      <c r="P9033">
        <v>3</v>
      </c>
      <c r="Q9033">
        <v>3</v>
      </c>
      <c r="R9033" t="s">
        <v>32</v>
      </c>
      <c r="T9033">
        <v>2.85</v>
      </c>
      <c r="U9033">
        <v>10</v>
      </c>
      <c r="V9033" t="s">
        <v>19</v>
      </c>
      <c r="W9033" s="2">
        <v>43419</v>
      </c>
      <c r="X9033" t="s">
        <v>130</v>
      </c>
      <c r="Y9033" t="s">
        <v>34</v>
      </c>
      <c r="Z9033" t="s">
        <v>49</v>
      </c>
    </row>
    <row r="9034" spans="1:26" x14ac:dyDescent="0.25">
      <c r="A9034">
        <v>6</v>
      </c>
      <c r="B9034" t="s">
        <v>10</v>
      </c>
      <c r="C9034">
        <v>6</v>
      </c>
      <c r="D9034" t="s">
        <v>11</v>
      </c>
      <c r="E9034" t="s">
        <v>700</v>
      </c>
      <c r="F9034" t="s">
        <v>13</v>
      </c>
      <c r="G9034" t="s">
        <v>864</v>
      </c>
      <c r="H9034" s="1">
        <v>0.2</v>
      </c>
      <c r="I9034" s="2">
        <v>43169</v>
      </c>
      <c r="J9034" s="8">
        <f t="shared" si="141"/>
        <v>2018</v>
      </c>
      <c r="K9034" t="s">
        <v>2381</v>
      </c>
      <c r="L9034" t="s">
        <v>102</v>
      </c>
      <c r="M9034">
        <v>11561</v>
      </c>
      <c r="N9034">
        <v>1228</v>
      </c>
      <c r="O9034" t="s">
        <v>8120</v>
      </c>
      <c r="P9034">
        <v>-22</v>
      </c>
      <c r="Q9034">
        <v>1</v>
      </c>
      <c r="R9034" t="s">
        <v>104</v>
      </c>
      <c r="T9034">
        <v>-22.1</v>
      </c>
      <c r="U9034">
        <v>177</v>
      </c>
      <c r="V9034" t="s">
        <v>19</v>
      </c>
      <c r="W9034" s="2">
        <v>43175</v>
      </c>
      <c r="X9034" t="s">
        <v>39</v>
      </c>
      <c r="Y9034" t="s">
        <v>175</v>
      </c>
      <c r="Z9034" t="s">
        <v>22</v>
      </c>
    </row>
    <row r="9035" spans="1:26" x14ac:dyDescent="0.25">
      <c r="A9035">
        <v>4</v>
      </c>
      <c r="B9035" t="s">
        <v>43</v>
      </c>
      <c r="C9035">
        <v>6</v>
      </c>
      <c r="D9035" t="s">
        <v>50</v>
      </c>
      <c r="E9035" t="s">
        <v>99</v>
      </c>
      <c r="F9035" t="s">
        <v>13</v>
      </c>
      <c r="G9035" t="s">
        <v>7158</v>
      </c>
      <c r="H9035" s="1">
        <v>0.2</v>
      </c>
      <c r="I9035" s="2">
        <v>43174</v>
      </c>
      <c r="J9035" s="8">
        <f t="shared" si="141"/>
        <v>2018</v>
      </c>
      <c r="K9035" t="s">
        <v>7770</v>
      </c>
      <c r="L9035" t="s">
        <v>102</v>
      </c>
      <c r="M9035">
        <v>19143</v>
      </c>
      <c r="N9035">
        <v>1601</v>
      </c>
      <c r="O9035" t="s">
        <v>6676</v>
      </c>
      <c r="P9035">
        <v>-14</v>
      </c>
      <c r="Q9035">
        <v>3</v>
      </c>
      <c r="R9035" t="s">
        <v>104</v>
      </c>
      <c r="T9035">
        <v>-13.65</v>
      </c>
      <c r="U9035">
        <v>84</v>
      </c>
      <c r="V9035" t="s">
        <v>76</v>
      </c>
      <c r="W9035" s="2">
        <v>43178</v>
      </c>
      <c r="X9035" t="s">
        <v>39</v>
      </c>
      <c r="Y9035" t="s">
        <v>105</v>
      </c>
      <c r="Z9035" t="s">
        <v>113</v>
      </c>
    </row>
    <row r="9036" spans="1:26" x14ac:dyDescent="0.25">
      <c r="A9036">
        <v>3</v>
      </c>
      <c r="B9036" t="s">
        <v>25</v>
      </c>
      <c r="C9036">
        <v>1</v>
      </c>
      <c r="D9036" t="s">
        <v>26</v>
      </c>
      <c r="E9036" t="s">
        <v>1012</v>
      </c>
      <c r="F9036" t="s">
        <v>13</v>
      </c>
      <c r="G9036" t="s">
        <v>370</v>
      </c>
      <c r="H9036" s="1">
        <v>0.2</v>
      </c>
      <c r="I9036" s="2">
        <v>43321</v>
      </c>
      <c r="J9036" s="8">
        <f t="shared" si="141"/>
        <v>2018</v>
      </c>
      <c r="K9036" t="s">
        <v>3055</v>
      </c>
      <c r="L9036" t="s">
        <v>16</v>
      </c>
      <c r="M9036">
        <v>28314</v>
      </c>
      <c r="N9036">
        <v>954</v>
      </c>
      <c r="O9036" t="s">
        <v>426</v>
      </c>
      <c r="P9036">
        <v>64</v>
      </c>
      <c r="Q9036">
        <v>4</v>
      </c>
      <c r="R9036" t="s">
        <v>18</v>
      </c>
      <c r="T9036">
        <v>64.069999999999993</v>
      </c>
      <c r="U9036">
        <v>570</v>
      </c>
      <c r="V9036" t="s">
        <v>19</v>
      </c>
      <c r="W9036" s="2">
        <v>43324</v>
      </c>
      <c r="X9036" t="s">
        <v>130</v>
      </c>
      <c r="Y9036" t="s">
        <v>63</v>
      </c>
      <c r="Z9036" t="s">
        <v>56</v>
      </c>
    </row>
    <row r="9037" spans="1:26" x14ac:dyDescent="0.25">
      <c r="A9037">
        <v>3</v>
      </c>
      <c r="B9037" t="s">
        <v>25</v>
      </c>
      <c r="C9037">
        <v>1</v>
      </c>
      <c r="D9037" t="s">
        <v>26</v>
      </c>
      <c r="E9037" t="s">
        <v>1012</v>
      </c>
      <c r="F9037" t="s">
        <v>13</v>
      </c>
      <c r="G9037" t="s">
        <v>370</v>
      </c>
      <c r="H9037" s="1">
        <v>0.2</v>
      </c>
      <c r="I9037" s="2">
        <v>43321</v>
      </c>
      <c r="J9037" s="8">
        <f t="shared" si="141"/>
        <v>2018</v>
      </c>
      <c r="K9037" t="s">
        <v>3055</v>
      </c>
      <c r="L9037" t="s">
        <v>16</v>
      </c>
      <c r="M9037">
        <v>28314</v>
      </c>
      <c r="N9037">
        <v>1789</v>
      </c>
      <c r="O9037" t="s">
        <v>3065</v>
      </c>
      <c r="P9037">
        <v>10</v>
      </c>
      <c r="Q9037">
        <v>9</v>
      </c>
      <c r="R9037" t="s">
        <v>18</v>
      </c>
      <c r="T9037">
        <v>9.6300000000000008</v>
      </c>
      <c r="U9037">
        <v>31</v>
      </c>
      <c r="V9037" t="s">
        <v>19</v>
      </c>
      <c r="W9037" s="2">
        <v>43324</v>
      </c>
      <c r="X9037" t="s">
        <v>130</v>
      </c>
      <c r="Y9037" t="s">
        <v>63</v>
      </c>
      <c r="Z9037" t="s">
        <v>64</v>
      </c>
    </row>
    <row r="9038" spans="1:26" x14ac:dyDescent="0.25">
      <c r="A9038">
        <v>3</v>
      </c>
      <c r="B9038" t="s">
        <v>25</v>
      </c>
      <c r="C9038">
        <v>1</v>
      </c>
      <c r="D9038" t="s">
        <v>50</v>
      </c>
      <c r="E9038" t="s">
        <v>1012</v>
      </c>
      <c r="F9038" t="s">
        <v>13</v>
      </c>
      <c r="G9038" t="s">
        <v>370</v>
      </c>
      <c r="H9038" s="1">
        <v>0.2</v>
      </c>
      <c r="I9038" s="2">
        <v>43321</v>
      </c>
      <c r="J9038" s="8">
        <f t="shared" si="141"/>
        <v>2018</v>
      </c>
      <c r="K9038" t="s">
        <v>3055</v>
      </c>
      <c r="L9038" t="s">
        <v>16</v>
      </c>
      <c r="M9038">
        <v>28314</v>
      </c>
      <c r="N9038">
        <v>143</v>
      </c>
      <c r="O9038" t="s">
        <v>4723</v>
      </c>
      <c r="P9038">
        <v>4</v>
      </c>
      <c r="Q9038">
        <v>2</v>
      </c>
      <c r="R9038" t="s">
        <v>18</v>
      </c>
      <c r="T9038">
        <v>4.4800000000000004</v>
      </c>
      <c r="U9038">
        <v>45</v>
      </c>
      <c r="V9038" t="s">
        <v>19</v>
      </c>
      <c r="W9038" s="2">
        <v>43324</v>
      </c>
      <c r="X9038" t="s">
        <v>130</v>
      </c>
      <c r="Y9038" t="s">
        <v>63</v>
      </c>
      <c r="Z9038" t="s">
        <v>52</v>
      </c>
    </row>
    <row r="9039" spans="1:26" x14ac:dyDescent="0.25">
      <c r="A9039">
        <v>6</v>
      </c>
      <c r="B9039" t="s">
        <v>10</v>
      </c>
      <c r="C9039">
        <v>6</v>
      </c>
      <c r="D9039" t="s">
        <v>26</v>
      </c>
      <c r="E9039" t="s">
        <v>171</v>
      </c>
      <c r="F9039" t="s">
        <v>13</v>
      </c>
      <c r="G9039" t="s">
        <v>6837</v>
      </c>
      <c r="H9039" s="1">
        <v>0</v>
      </c>
      <c r="I9039" s="2">
        <v>43417</v>
      </c>
      <c r="J9039" s="8">
        <f t="shared" si="141"/>
        <v>2018</v>
      </c>
      <c r="K9039" t="s">
        <v>7484</v>
      </c>
      <c r="L9039" t="s">
        <v>102</v>
      </c>
      <c r="M9039">
        <v>10011</v>
      </c>
      <c r="N9039">
        <v>208</v>
      </c>
      <c r="O9039" t="s">
        <v>2978</v>
      </c>
      <c r="P9039">
        <v>7</v>
      </c>
      <c r="Q9039">
        <v>3</v>
      </c>
      <c r="R9039" t="s">
        <v>104</v>
      </c>
      <c r="T9039">
        <v>6.87</v>
      </c>
      <c r="U9039">
        <v>15</v>
      </c>
      <c r="V9039" t="s">
        <v>76</v>
      </c>
      <c r="W9039" s="2">
        <v>43423</v>
      </c>
      <c r="X9039" t="s">
        <v>39</v>
      </c>
      <c r="Y9039" t="s">
        <v>175</v>
      </c>
      <c r="Z9039" t="s">
        <v>35</v>
      </c>
    </row>
    <row r="9040" spans="1:26" x14ac:dyDescent="0.25">
      <c r="A9040">
        <v>6</v>
      </c>
      <c r="B9040" t="s">
        <v>10</v>
      </c>
      <c r="C9040">
        <v>6</v>
      </c>
      <c r="D9040" t="s">
        <v>50</v>
      </c>
      <c r="E9040" t="s">
        <v>171</v>
      </c>
      <c r="F9040" t="s">
        <v>13</v>
      </c>
      <c r="G9040" t="s">
        <v>6837</v>
      </c>
      <c r="H9040" s="1">
        <v>0</v>
      </c>
      <c r="I9040" s="2">
        <v>43417</v>
      </c>
      <c r="J9040" s="8">
        <f t="shared" si="141"/>
        <v>2018</v>
      </c>
      <c r="K9040" t="s">
        <v>7484</v>
      </c>
      <c r="L9040" t="s">
        <v>102</v>
      </c>
      <c r="M9040">
        <v>10011</v>
      </c>
      <c r="N9040">
        <v>1843</v>
      </c>
      <c r="O9040" t="s">
        <v>7761</v>
      </c>
      <c r="P9040">
        <v>593</v>
      </c>
      <c r="Q9040">
        <v>4</v>
      </c>
      <c r="R9040" t="s">
        <v>104</v>
      </c>
      <c r="T9040">
        <v>592.79</v>
      </c>
      <c r="U9040">
        <v>2280</v>
      </c>
      <c r="V9040" t="s">
        <v>76</v>
      </c>
      <c r="W9040" s="2">
        <v>43423</v>
      </c>
      <c r="X9040" t="s">
        <v>39</v>
      </c>
      <c r="Y9040" t="s">
        <v>175</v>
      </c>
      <c r="Z9040" t="s">
        <v>52</v>
      </c>
    </row>
    <row r="9041" spans="1:26" x14ac:dyDescent="0.25">
      <c r="A9041">
        <v>5</v>
      </c>
      <c r="B9041" t="s">
        <v>43</v>
      </c>
      <c r="C9041">
        <v>6</v>
      </c>
      <c r="D9041" t="s">
        <v>11</v>
      </c>
      <c r="E9041" t="s">
        <v>386</v>
      </c>
      <c r="F9041" t="s">
        <v>13</v>
      </c>
      <c r="G9041" t="s">
        <v>5316</v>
      </c>
      <c r="H9041" s="1">
        <v>0</v>
      </c>
      <c r="I9041" s="2">
        <v>43436</v>
      </c>
      <c r="J9041" s="8">
        <f t="shared" si="141"/>
        <v>2018</v>
      </c>
      <c r="K9041" t="s">
        <v>5737</v>
      </c>
      <c r="L9041" t="s">
        <v>30</v>
      </c>
      <c r="M9041">
        <v>95123</v>
      </c>
      <c r="N9041">
        <v>586</v>
      </c>
      <c r="O9041" t="s">
        <v>5466</v>
      </c>
      <c r="P9041">
        <v>6</v>
      </c>
      <c r="Q9041">
        <v>3</v>
      </c>
      <c r="R9041" t="s">
        <v>32</v>
      </c>
      <c r="T9041">
        <v>5.66</v>
      </c>
      <c r="U9041">
        <v>15</v>
      </c>
      <c r="V9041" t="s">
        <v>33</v>
      </c>
      <c r="W9041" s="2">
        <v>43441</v>
      </c>
      <c r="X9041" t="s">
        <v>39</v>
      </c>
      <c r="Y9041" t="s">
        <v>34</v>
      </c>
      <c r="Z9041" t="s">
        <v>47</v>
      </c>
    </row>
    <row r="9042" spans="1:26" x14ac:dyDescent="0.25">
      <c r="A9042">
        <v>5</v>
      </c>
      <c r="B9042" t="s">
        <v>43</v>
      </c>
      <c r="C9042">
        <v>6</v>
      </c>
      <c r="D9042" t="s">
        <v>26</v>
      </c>
      <c r="E9042" t="s">
        <v>386</v>
      </c>
      <c r="F9042" t="s">
        <v>13</v>
      </c>
      <c r="G9042" t="s">
        <v>5316</v>
      </c>
      <c r="H9042" s="1">
        <v>0</v>
      </c>
      <c r="I9042" s="2">
        <v>43436</v>
      </c>
      <c r="J9042" s="8">
        <f t="shared" si="141"/>
        <v>2018</v>
      </c>
      <c r="K9042" t="s">
        <v>5737</v>
      </c>
      <c r="L9042" t="s">
        <v>30</v>
      </c>
      <c r="M9042">
        <v>95123</v>
      </c>
      <c r="N9042">
        <v>809</v>
      </c>
      <c r="O9042" t="s">
        <v>2859</v>
      </c>
      <c r="P9042">
        <v>27</v>
      </c>
      <c r="Q9042">
        <v>3</v>
      </c>
      <c r="R9042" t="s">
        <v>32</v>
      </c>
      <c r="T9042">
        <v>26.86</v>
      </c>
      <c r="U9042">
        <v>60</v>
      </c>
      <c r="V9042" t="s">
        <v>33</v>
      </c>
      <c r="W9042" s="2">
        <v>43441</v>
      </c>
      <c r="X9042" t="s">
        <v>39</v>
      </c>
      <c r="Y9042" t="s">
        <v>34</v>
      </c>
      <c r="Z9042" t="s">
        <v>56</v>
      </c>
    </row>
    <row r="9043" spans="1:26" x14ac:dyDescent="0.25">
      <c r="A9043">
        <v>5</v>
      </c>
      <c r="B9043" t="s">
        <v>43</v>
      </c>
      <c r="C9043">
        <v>6</v>
      </c>
      <c r="D9043" t="s">
        <v>26</v>
      </c>
      <c r="E9043" t="s">
        <v>386</v>
      </c>
      <c r="F9043" t="s">
        <v>13</v>
      </c>
      <c r="G9043" t="s">
        <v>5316</v>
      </c>
      <c r="H9043" s="1">
        <v>0.2</v>
      </c>
      <c r="I9043" s="2">
        <v>43436</v>
      </c>
      <c r="J9043" s="8">
        <f t="shared" si="141"/>
        <v>2018</v>
      </c>
      <c r="K9043" t="s">
        <v>5737</v>
      </c>
      <c r="L9043" t="s">
        <v>30</v>
      </c>
      <c r="M9043">
        <v>95123</v>
      </c>
      <c r="N9043">
        <v>716</v>
      </c>
      <c r="O9043" t="s">
        <v>2867</v>
      </c>
      <c r="P9043">
        <v>9</v>
      </c>
      <c r="Q9043">
        <v>2</v>
      </c>
      <c r="R9043" t="s">
        <v>32</v>
      </c>
      <c r="T9043">
        <v>9.26</v>
      </c>
      <c r="U9043">
        <v>25</v>
      </c>
      <c r="V9043" t="s">
        <v>33</v>
      </c>
      <c r="W9043" s="2">
        <v>43441</v>
      </c>
      <c r="X9043" t="s">
        <v>39</v>
      </c>
      <c r="Y9043" t="s">
        <v>34</v>
      </c>
      <c r="Z9043" t="s">
        <v>54</v>
      </c>
    </row>
    <row r="9044" spans="1:26" x14ac:dyDescent="0.25">
      <c r="A9044">
        <v>5</v>
      </c>
      <c r="B9044" t="s">
        <v>43</v>
      </c>
      <c r="C9044">
        <v>6</v>
      </c>
      <c r="D9044" t="s">
        <v>26</v>
      </c>
      <c r="E9044" t="s">
        <v>386</v>
      </c>
      <c r="F9044" t="s">
        <v>13</v>
      </c>
      <c r="G9044" t="s">
        <v>5316</v>
      </c>
      <c r="H9044" s="1">
        <v>0.2</v>
      </c>
      <c r="I9044" s="2">
        <v>43436</v>
      </c>
      <c r="J9044" s="8">
        <f t="shared" si="141"/>
        <v>2018</v>
      </c>
      <c r="K9044" t="s">
        <v>5737</v>
      </c>
      <c r="L9044" t="s">
        <v>30</v>
      </c>
      <c r="M9044">
        <v>95123</v>
      </c>
      <c r="N9044">
        <v>1426</v>
      </c>
      <c r="O9044" t="s">
        <v>3716</v>
      </c>
      <c r="P9044">
        <v>34</v>
      </c>
      <c r="Q9044">
        <v>3</v>
      </c>
      <c r="R9044" t="s">
        <v>32</v>
      </c>
      <c r="T9044">
        <v>33.86</v>
      </c>
      <c r="U9044">
        <v>104</v>
      </c>
      <c r="V9044" t="s">
        <v>33</v>
      </c>
      <c r="W9044" s="2">
        <v>43441</v>
      </c>
      <c r="X9044" t="s">
        <v>39</v>
      </c>
      <c r="Y9044" t="s">
        <v>34</v>
      </c>
      <c r="Z9044" t="s">
        <v>54</v>
      </c>
    </row>
    <row r="9045" spans="1:26" x14ac:dyDescent="0.25">
      <c r="A9045">
        <v>2</v>
      </c>
      <c r="B9045" t="s">
        <v>43</v>
      </c>
      <c r="C9045">
        <v>3</v>
      </c>
      <c r="D9045" t="s">
        <v>11</v>
      </c>
      <c r="E9045" t="s">
        <v>99</v>
      </c>
      <c r="F9045" t="s">
        <v>13</v>
      </c>
      <c r="G9045" t="s">
        <v>223</v>
      </c>
      <c r="H9045" s="1">
        <v>0.3</v>
      </c>
      <c r="I9045" s="2">
        <v>43172</v>
      </c>
      <c r="J9045" s="8">
        <f t="shared" si="141"/>
        <v>2018</v>
      </c>
      <c r="K9045" t="s">
        <v>5408</v>
      </c>
      <c r="L9045" t="s">
        <v>102</v>
      </c>
      <c r="M9045">
        <v>19134</v>
      </c>
      <c r="N9045">
        <v>1372</v>
      </c>
      <c r="O9045" t="s">
        <v>424</v>
      </c>
      <c r="P9045">
        <v>-6</v>
      </c>
      <c r="Q9045">
        <v>2</v>
      </c>
      <c r="R9045" t="s">
        <v>104</v>
      </c>
      <c r="T9045">
        <v>-5.52</v>
      </c>
      <c r="U9045">
        <v>387</v>
      </c>
      <c r="V9045" t="s">
        <v>33</v>
      </c>
      <c r="W9045" s="2">
        <v>43174</v>
      </c>
      <c r="X9045" t="s">
        <v>20</v>
      </c>
      <c r="Y9045" t="s">
        <v>105</v>
      </c>
      <c r="Z9045" t="s">
        <v>24</v>
      </c>
    </row>
    <row r="9046" spans="1:26" x14ac:dyDescent="0.25">
      <c r="A9046">
        <v>2</v>
      </c>
      <c r="B9046" t="s">
        <v>43</v>
      </c>
      <c r="C9046">
        <v>3</v>
      </c>
      <c r="D9046" t="s">
        <v>26</v>
      </c>
      <c r="E9046" t="s">
        <v>99</v>
      </c>
      <c r="F9046" t="s">
        <v>13</v>
      </c>
      <c r="G9046" t="s">
        <v>223</v>
      </c>
      <c r="H9046" s="1">
        <v>0.2</v>
      </c>
      <c r="I9046" s="2">
        <v>43172</v>
      </c>
      <c r="J9046" s="8">
        <f t="shared" si="141"/>
        <v>2018</v>
      </c>
      <c r="K9046" t="s">
        <v>5408</v>
      </c>
      <c r="L9046" t="s">
        <v>102</v>
      </c>
      <c r="M9046">
        <v>19134</v>
      </c>
      <c r="N9046">
        <v>1485</v>
      </c>
      <c r="O9046" t="s">
        <v>6043</v>
      </c>
      <c r="P9046">
        <v>-28</v>
      </c>
      <c r="Q9046">
        <v>2</v>
      </c>
      <c r="R9046" t="s">
        <v>104</v>
      </c>
      <c r="T9046">
        <v>-28.37</v>
      </c>
      <c r="U9046">
        <v>126</v>
      </c>
      <c r="V9046" t="s">
        <v>33</v>
      </c>
      <c r="W9046" s="2">
        <v>43174</v>
      </c>
      <c r="X9046" t="s">
        <v>20</v>
      </c>
      <c r="Y9046" t="s">
        <v>105</v>
      </c>
      <c r="Z9046" t="s">
        <v>42</v>
      </c>
    </row>
    <row r="9047" spans="1:26" x14ac:dyDescent="0.25">
      <c r="A9047">
        <v>2</v>
      </c>
      <c r="B9047" t="s">
        <v>43</v>
      </c>
      <c r="C9047">
        <v>3</v>
      </c>
      <c r="D9047" t="s">
        <v>26</v>
      </c>
      <c r="E9047" t="s">
        <v>99</v>
      </c>
      <c r="F9047" t="s">
        <v>13</v>
      </c>
      <c r="G9047" t="s">
        <v>223</v>
      </c>
      <c r="H9047" s="1">
        <v>0.2</v>
      </c>
      <c r="I9047" s="2">
        <v>43172</v>
      </c>
      <c r="J9047" s="8">
        <f t="shared" si="141"/>
        <v>2018</v>
      </c>
      <c r="K9047" t="s">
        <v>5408</v>
      </c>
      <c r="L9047" t="s">
        <v>102</v>
      </c>
      <c r="M9047">
        <v>19134</v>
      </c>
      <c r="N9047">
        <v>1486</v>
      </c>
      <c r="O9047" t="s">
        <v>8273</v>
      </c>
      <c r="P9047">
        <v>14</v>
      </c>
      <c r="Q9047">
        <v>5</v>
      </c>
      <c r="R9047" t="s">
        <v>104</v>
      </c>
      <c r="T9047">
        <v>13.92</v>
      </c>
      <c r="U9047">
        <v>41</v>
      </c>
      <c r="V9047" t="s">
        <v>33</v>
      </c>
      <c r="W9047" s="2">
        <v>43174</v>
      </c>
      <c r="X9047" t="s">
        <v>20</v>
      </c>
      <c r="Y9047" t="s">
        <v>105</v>
      </c>
      <c r="Z9047" t="s">
        <v>64</v>
      </c>
    </row>
    <row r="9048" spans="1:26" x14ac:dyDescent="0.25">
      <c r="A9048">
        <v>2</v>
      </c>
      <c r="B9048" t="s">
        <v>43</v>
      </c>
      <c r="C9048">
        <v>3</v>
      </c>
      <c r="D9048" t="s">
        <v>26</v>
      </c>
      <c r="E9048" t="s">
        <v>99</v>
      </c>
      <c r="F9048" t="s">
        <v>13</v>
      </c>
      <c r="G9048" t="s">
        <v>223</v>
      </c>
      <c r="H9048" s="1">
        <v>0.2</v>
      </c>
      <c r="I9048" s="2">
        <v>43172</v>
      </c>
      <c r="J9048" s="8">
        <f t="shared" si="141"/>
        <v>2018</v>
      </c>
      <c r="K9048" t="s">
        <v>5408</v>
      </c>
      <c r="L9048" t="s">
        <v>102</v>
      </c>
      <c r="M9048">
        <v>19134</v>
      </c>
      <c r="N9048">
        <v>1377</v>
      </c>
      <c r="O9048" t="s">
        <v>2946</v>
      </c>
      <c r="P9048">
        <v>-138</v>
      </c>
      <c r="Q9048">
        <v>5</v>
      </c>
      <c r="R9048" t="s">
        <v>104</v>
      </c>
      <c r="T9048">
        <v>-138.13999999999999</v>
      </c>
      <c r="U9048">
        <v>553</v>
      </c>
      <c r="V9048" t="s">
        <v>33</v>
      </c>
      <c r="W9048" s="2">
        <v>43174</v>
      </c>
      <c r="X9048" t="s">
        <v>20</v>
      </c>
      <c r="Y9048" t="s">
        <v>105</v>
      </c>
      <c r="Z9048" t="s">
        <v>42</v>
      </c>
    </row>
    <row r="9049" spans="1:26" x14ac:dyDescent="0.25">
      <c r="A9049">
        <v>2</v>
      </c>
      <c r="B9049" t="s">
        <v>43</v>
      </c>
      <c r="C9049">
        <v>3</v>
      </c>
      <c r="D9049" t="s">
        <v>26</v>
      </c>
      <c r="E9049" t="s">
        <v>99</v>
      </c>
      <c r="F9049" t="s">
        <v>13</v>
      </c>
      <c r="G9049" t="s">
        <v>223</v>
      </c>
      <c r="H9049" s="1">
        <v>0.7</v>
      </c>
      <c r="I9049" s="2">
        <v>43172</v>
      </c>
      <c r="J9049" s="8">
        <f t="shared" si="141"/>
        <v>2018</v>
      </c>
      <c r="K9049" t="s">
        <v>5408</v>
      </c>
      <c r="L9049" t="s">
        <v>102</v>
      </c>
      <c r="M9049">
        <v>19134</v>
      </c>
      <c r="N9049">
        <v>895</v>
      </c>
      <c r="O9049" t="s">
        <v>2933</v>
      </c>
      <c r="P9049">
        <v>-42</v>
      </c>
      <c r="Q9049">
        <v>1</v>
      </c>
      <c r="R9049" t="s">
        <v>104</v>
      </c>
      <c r="T9049">
        <v>-41.52</v>
      </c>
      <c r="U9049">
        <v>52</v>
      </c>
      <c r="V9049" t="s">
        <v>33</v>
      </c>
      <c r="W9049" s="2">
        <v>43174</v>
      </c>
      <c r="X9049" t="s">
        <v>20</v>
      </c>
      <c r="Y9049" t="s">
        <v>105</v>
      </c>
      <c r="Z9049" t="s">
        <v>54</v>
      </c>
    </row>
    <row r="9050" spans="1:26" x14ac:dyDescent="0.25">
      <c r="A9050">
        <v>2</v>
      </c>
      <c r="B9050" t="s">
        <v>43</v>
      </c>
      <c r="C9050">
        <v>3</v>
      </c>
      <c r="D9050" t="s">
        <v>26</v>
      </c>
      <c r="E9050" t="s">
        <v>99</v>
      </c>
      <c r="F9050" t="s">
        <v>13</v>
      </c>
      <c r="G9050" t="s">
        <v>223</v>
      </c>
      <c r="H9050" s="1">
        <v>0.7</v>
      </c>
      <c r="I9050" s="2">
        <v>43172</v>
      </c>
      <c r="J9050" s="8">
        <f t="shared" si="141"/>
        <v>2018</v>
      </c>
      <c r="K9050" t="s">
        <v>5408</v>
      </c>
      <c r="L9050" t="s">
        <v>102</v>
      </c>
      <c r="M9050">
        <v>19134</v>
      </c>
      <c r="N9050">
        <v>716</v>
      </c>
      <c r="O9050" t="s">
        <v>2867</v>
      </c>
      <c r="P9050">
        <v>-15</v>
      </c>
      <c r="Q9050">
        <v>5</v>
      </c>
      <c r="R9050" t="s">
        <v>104</v>
      </c>
      <c r="T9050">
        <v>-15.44</v>
      </c>
      <c r="U9050">
        <v>23</v>
      </c>
      <c r="V9050" t="s">
        <v>33</v>
      </c>
      <c r="W9050" s="2">
        <v>43174</v>
      </c>
      <c r="X9050" t="s">
        <v>20</v>
      </c>
      <c r="Y9050" t="s">
        <v>105</v>
      </c>
      <c r="Z9050" t="s">
        <v>54</v>
      </c>
    </row>
    <row r="9051" spans="1:26" x14ac:dyDescent="0.25">
      <c r="A9051">
        <v>2</v>
      </c>
      <c r="B9051" t="s">
        <v>43</v>
      </c>
      <c r="C9051">
        <v>3</v>
      </c>
      <c r="D9051" t="s">
        <v>50</v>
      </c>
      <c r="E9051" t="s">
        <v>99</v>
      </c>
      <c r="F9051" t="s">
        <v>13</v>
      </c>
      <c r="G9051" t="s">
        <v>223</v>
      </c>
      <c r="H9051" s="1">
        <v>0.2</v>
      </c>
      <c r="I9051" s="2">
        <v>43172</v>
      </c>
      <c r="J9051" s="8">
        <f t="shared" si="141"/>
        <v>2018</v>
      </c>
      <c r="K9051" t="s">
        <v>5408</v>
      </c>
      <c r="L9051" t="s">
        <v>102</v>
      </c>
      <c r="M9051">
        <v>19134</v>
      </c>
      <c r="N9051">
        <v>956</v>
      </c>
      <c r="O9051" t="s">
        <v>4790</v>
      </c>
      <c r="P9051">
        <v>47</v>
      </c>
      <c r="Q9051">
        <v>5</v>
      </c>
      <c r="R9051" t="s">
        <v>104</v>
      </c>
      <c r="T9051">
        <v>47.49</v>
      </c>
      <c r="U9051">
        <v>380</v>
      </c>
      <c r="V9051" t="s">
        <v>33</v>
      </c>
      <c r="W9051" s="2">
        <v>43174</v>
      </c>
      <c r="X9051" t="s">
        <v>20</v>
      </c>
      <c r="Y9051" t="s">
        <v>105</v>
      </c>
      <c r="Z9051" t="s">
        <v>113</v>
      </c>
    </row>
    <row r="9052" spans="1:26" x14ac:dyDescent="0.25">
      <c r="A9052">
        <v>2</v>
      </c>
      <c r="B9052" t="s">
        <v>43</v>
      </c>
      <c r="C9052">
        <v>3</v>
      </c>
      <c r="D9052" t="s">
        <v>50</v>
      </c>
      <c r="E9052" t="s">
        <v>99</v>
      </c>
      <c r="F9052" t="s">
        <v>13</v>
      </c>
      <c r="G9052" t="s">
        <v>223</v>
      </c>
      <c r="H9052" s="1">
        <v>0.4</v>
      </c>
      <c r="I9052" s="2">
        <v>43172</v>
      </c>
      <c r="J9052" s="8">
        <f t="shared" si="141"/>
        <v>2018</v>
      </c>
      <c r="K9052" t="s">
        <v>5408</v>
      </c>
      <c r="L9052" t="s">
        <v>102</v>
      </c>
      <c r="M9052">
        <v>19134</v>
      </c>
      <c r="N9052">
        <v>1294</v>
      </c>
      <c r="O9052" t="s">
        <v>4935</v>
      </c>
      <c r="P9052">
        <v>-117</v>
      </c>
      <c r="Q9052">
        <v>3</v>
      </c>
      <c r="R9052" t="s">
        <v>104</v>
      </c>
      <c r="T9052">
        <v>-116.98</v>
      </c>
      <c r="U9052">
        <v>540</v>
      </c>
      <c r="V9052" t="s">
        <v>33</v>
      </c>
      <c r="W9052" s="2">
        <v>43174</v>
      </c>
      <c r="X9052" t="s">
        <v>20</v>
      </c>
      <c r="Y9052" t="s">
        <v>105</v>
      </c>
      <c r="Z9052" t="s">
        <v>52</v>
      </c>
    </row>
    <row r="9053" spans="1:26" x14ac:dyDescent="0.25">
      <c r="A9053">
        <v>2</v>
      </c>
      <c r="B9053" t="s">
        <v>43</v>
      </c>
      <c r="C9053">
        <v>3</v>
      </c>
      <c r="D9053" t="s">
        <v>50</v>
      </c>
      <c r="E9053" t="s">
        <v>99</v>
      </c>
      <c r="F9053" t="s">
        <v>13</v>
      </c>
      <c r="G9053" t="s">
        <v>223</v>
      </c>
      <c r="H9053" s="1">
        <v>0.7</v>
      </c>
      <c r="I9053" s="2">
        <v>43172</v>
      </c>
      <c r="J9053" s="8">
        <f t="shared" si="141"/>
        <v>2018</v>
      </c>
      <c r="K9053" t="s">
        <v>5408</v>
      </c>
      <c r="L9053" t="s">
        <v>102</v>
      </c>
      <c r="M9053">
        <v>19134</v>
      </c>
      <c r="N9053">
        <v>1226</v>
      </c>
      <c r="O9053" t="s">
        <v>6719</v>
      </c>
      <c r="P9053">
        <v>-644</v>
      </c>
      <c r="Q9053">
        <v>3</v>
      </c>
      <c r="R9053" t="s">
        <v>104</v>
      </c>
      <c r="T9053">
        <v>-643.71</v>
      </c>
      <c r="U9053">
        <v>449</v>
      </c>
      <c r="V9053" t="s">
        <v>33</v>
      </c>
      <c r="W9053" s="2">
        <v>43174</v>
      </c>
      <c r="X9053" t="s">
        <v>20</v>
      </c>
      <c r="Y9053" t="s">
        <v>105</v>
      </c>
      <c r="Z9053" t="s">
        <v>422</v>
      </c>
    </row>
    <row r="9054" spans="1:26" x14ac:dyDescent="0.25">
      <c r="A9054">
        <v>6</v>
      </c>
      <c r="B9054" t="s">
        <v>10</v>
      </c>
      <c r="C9054">
        <v>6</v>
      </c>
      <c r="D9054" t="s">
        <v>11</v>
      </c>
      <c r="E9054" t="s">
        <v>4025</v>
      </c>
      <c r="F9054" t="s">
        <v>13</v>
      </c>
      <c r="G9054" t="s">
        <v>6852</v>
      </c>
      <c r="H9054" s="1">
        <v>0</v>
      </c>
      <c r="I9054" s="2">
        <v>43351</v>
      </c>
      <c r="J9054" s="8">
        <f t="shared" si="141"/>
        <v>2018</v>
      </c>
      <c r="K9054" t="s">
        <v>7063</v>
      </c>
      <c r="L9054" t="s">
        <v>102</v>
      </c>
      <c r="M9054">
        <v>2148</v>
      </c>
      <c r="N9054">
        <v>388</v>
      </c>
      <c r="O9054" t="s">
        <v>2167</v>
      </c>
      <c r="P9054">
        <v>14</v>
      </c>
      <c r="Q9054">
        <v>3</v>
      </c>
      <c r="R9054" t="s">
        <v>104</v>
      </c>
      <c r="T9054">
        <v>13.92</v>
      </c>
      <c r="U9054">
        <v>174</v>
      </c>
      <c r="V9054" t="s">
        <v>76</v>
      </c>
      <c r="W9054" s="2">
        <v>43357</v>
      </c>
      <c r="X9054" t="s">
        <v>39</v>
      </c>
      <c r="Y9054" t="s">
        <v>744</v>
      </c>
      <c r="Z9054" t="s">
        <v>22</v>
      </c>
    </row>
    <row r="9055" spans="1:26" x14ac:dyDescent="0.25">
      <c r="A9055">
        <v>6</v>
      </c>
      <c r="B9055" t="s">
        <v>10</v>
      </c>
      <c r="C9055">
        <v>6</v>
      </c>
      <c r="D9055" t="s">
        <v>26</v>
      </c>
      <c r="E9055" t="s">
        <v>4025</v>
      </c>
      <c r="F9055" t="s">
        <v>13</v>
      </c>
      <c r="G9055" t="s">
        <v>6852</v>
      </c>
      <c r="H9055" s="1">
        <v>0</v>
      </c>
      <c r="I9055" s="2">
        <v>43351</v>
      </c>
      <c r="J9055" s="8">
        <f t="shared" si="141"/>
        <v>2018</v>
      </c>
      <c r="K9055" t="s">
        <v>7063</v>
      </c>
      <c r="L9055" t="s">
        <v>102</v>
      </c>
      <c r="M9055">
        <v>2148</v>
      </c>
      <c r="N9055">
        <v>231</v>
      </c>
      <c r="O9055" t="s">
        <v>3005</v>
      </c>
      <c r="P9055">
        <v>7</v>
      </c>
      <c r="Q9055">
        <v>4</v>
      </c>
      <c r="R9055" t="s">
        <v>104</v>
      </c>
      <c r="T9055">
        <v>6.94</v>
      </c>
      <c r="U9055">
        <v>15</v>
      </c>
      <c r="V9055" t="s">
        <v>76</v>
      </c>
      <c r="W9055" s="2">
        <v>43357</v>
      </c>
      <c r="X9055" t="s">
        <v>39</v>
      </c>
      <c r="Y9055" t="s">
        <v>744</v>
      </c>
      <c r="Z9055" t="s">
        <v>35</v>
      </c>
    </row>
    <row r="9056" spans="1:26" x14ac:dyDescent="0.25">
      <c r="A9056">
        <v>4</v>
      </c>
      <c r="B9056" t="s">
        <v>43</v>
      </c>
      <c r="C9056">
        <v>6</v>
      </c>
      <c r="D9056" t="s">
        <v>26</v>
      </c>
      <c r="E9056" t="s">
        <v>333</v>
      </c>
      <c r="F9056" t="s">
        <v>13</v>
      </c>
      <c r="G9056" t="s">
        <v>2146</v>
      </c>
      <c r="H9056" s="1">
        <v>0.2</v>
      </c>
      <c r="I9056" s="2">
        <v>43431</v>
      </c>
      <c r="J9056" s="8">
        <f t="shared" si="141"/>
        <v>2018</v>
      </c>
      <c r="K9056" t="s">
        <v>7935</v>
      </c>
      <c r="L9056" t="s">
        <v>30</v>
      </c>
      <c r="M9056">
        <v>85023</v>
      </c>
      <c r="N9056">
        <v>589</v>
      </c>
      <c r="O9056" t="s">
        <v>626</v>
      </c>
      <c r="P9056">
        <v>4</v>
      </c>
      <c r="Q9056">
        <v>4</v>
      </c>
      <c r="R9056" t="s">
        <v>32</v>
      </c>
      <c r="S9056" t="s">
        <v>92</v>
      </c>
      <c r="T9056">
        <v>3.98</v>
      </c>
      <c r="U9056">
        <v>40</v>
      </c>
      <c r="V9056" t="s">
        <v>19</v>
      </c>
      <c r="W9056" s="2">
        <v>43435</v>
      </c>
      <c r="X9056" t="s">
        <v>39</v>
      </c>
      <c r="Y9056" t="s">
        <v>199</v>
      </c>
      <c r="Z9056" t="s">
        <v>42</v>
      </c>
    </row>
    <row r="9057" spans="1:26" x14ac:dyDescent="0.25">
      <c r="A9057">
        <v>5</v>
      </c>
      <c r="B9057" t="s">
        <v>43</v>
      </c>
      <c r="C9057">
        <v>6</v>
      </c>
      <c r="D9057" t="s">
        <v>11</v>
      </c>
      <c r="E9057" t="s">
        <v>2738</v>
      </c>
      <c r="F9057" t="s">
        <v>13</v>
      </c>
      <c r="G9057" t="s">
        <v>1933</v>
      </c>
      <c r="H9057" s="1">
        <v>0.2</v>
      </c>
      <c r="I9057" s="2">
        <v>43425</v>
      </c>
      <c r="J9057" s="8">
        <f t="shared" si="141"/>
        <v>2018</v>
      </c>
      <c r="K9057" t="s">
        <v>7865</v>
      </c>
      <c r="L9057" t="s">
        <v>30</v>
      </c>
      <c r="M9057">
        <v>97030</v>
      </c>
      <c r="N9057">
        <v>1179</v>
      </c>
      <c r="O9057" t="s">
        <v>1604</v>
      </c>
      <c r="P9057">
        <v>-12</v>
      </c>
      <c r="Q9057">
        <v>4</v>
      </c>
      <c r="R9057" t="s">
        <v>32</v>
      </c>
      <c r="S9057" t="s">
        <v>92</v>
      </c>
      <c r="T9057">
        <v>-12.2</v>
      </c>
      <c r="U9057">
        <v>195</v>
      </c>
      <c r="V9057" t="s">
        <v>19</v>
      </c>
      <c r="W9057" s="2">
        <v>43430</v>
      </c>
      <c r="X9057" t="s">
        <v>39</v>
      </c>
      <c r="Y9057" t="s">
        <v>262</v>
      </c>
      <c r="Z9057" t="s">
        <v>24</v>
      </c>
    </row>
    <row r="9058" spans="1:26" x14ac:dyDescent="0.25">
      <c r="A9058">
        <v>2</v>
      </c>
      <c r="B9058" t="s">
        <v>25</v>
      </c>
      <c r="C9058">
        <v>1</v>
      </c>
      <c r="D9058" t="s">
        <v>26</v>
      </c>
      <c r="E9058" t="s">
        <v>201</v>
      </c>
      <c r="F9058" t="s">
        <v>13</v>
      </c>
      <c r="G9058" t="s">
        <v>5811</v>
      </c>
      <c r="H9058" s="1">
        <v>0.7</v>
      </c>
      <c r="I9058" s="2">
        <v>43200</v>
      </c>
      <c r="J9058" s="8">
        <f t="shared" si="141"/>
        <v>2018</v>
      </c>
      <c r="K9058" t="s">
        <v>5905</v>
      </c>
      <c r="L9058" t="s">
        <v>102</v>
      </c>
      <c r="M9058">
        <v>45503</v>
      </c>
      <c r="N9058">
        <v>1642</v>
      </c>
      <c r="O9058" t="s">
        <v>4166</v>
      </c>
      <c r="P9058">
        <v>-7</v>
      </c>
      <c r="Q9058">
        <v>2</v>
      </c>
      <c r="R9058" t="s">
        <v>104</v>
      </c>
      <c r="T9058">
        <v>-6.53</v>
      </c>
      <c r="U9058">
        <v>9</v>
      </c>
      <c r="V9058" t="s">
        <v>33</v>
      </c>
      <c r="W9058" s="2">
        <v>43202</v>
      </c>
      <c r="X9058" t="s">
        <v>130</v>
      </c>
      <c r="Y9058" t="s">
        <v>309</v>
      </c>
      <c r="Z9058" t="s">
        <v>54</v>
      </c>
    </row>
    <row r="9059" spans="1:26" x14ac:dyDescent="0.25">
      <c r="A9059">
        <v>1</v>
      </c>
      <c r="B9059" t="s">
        <v>10</v>
      </c>
      <c r="C9059">
        <v>1</v>
      </c>
      <c r="D9059" t="s">
        <v>26</v>
      </c>
      <c r="E9059" t="s">
        <v>5959</v>
      </c>
      <c r="F9059" t="s">
        <v>13</v>
      </c>
      <c r="G9059" t="s">
        <v>317</v>
      </c>
      <c r="H9059" s="1">
        <v>0</v>
      </c>
      <c r="I9059" s="2">
        <v>43440</v>
      </c>
      <c r="J9059" s="8">
        <f t="shared" si="141"/>
        <v>2018</v>
      </c>
      <c r="K9059" t="s">
        <v>5960</v>
      </c>
      <c r="L9059" t="s">
        <v>30</v>
      </c>
      <c r="M9059">
        <v>94509</v>
      </c>
      <c r="N9059">
        <v>1820</v>
      </c>
      <c r="O9059" t="s">
        <v>634</v>
      </c>
      <c r="P9059">
        <v>9</v>
      </c>
      <c r="Q9059">
        <v>3</v>
      </c>
      <c r="R9059" t="s">
        <v>32</v>
      </c>
      <c r="T9059">
        <v>9.33</v>
      </c>
      <c r="U9059">
        <v>19</v>
      </c>
      <c r="V9059" t="s">
        <v>33</v>
      </c>
      <c r="W9059" s="2">
        <v>43441</v>
      </c>
      <c r="X9059" t="s">
        <v>130</v>
      </c>
      <c r="Y9059" t="s">
        <v>34</v>
      </c>
      <c r="Z9059" t="s">
        <v>64</v>
      </c>
    </row>
    <row r="9060" spans="1:26" x14ac:dyDescent="0.25">
      <c r="A9060">
        <v>5</v>
      </c>
      <c r="B9060" t="s">
        <v>25</v>
      </c>
      <c r="C9060">
        <v>3</v>
      </c>
      <c r="D9060" t="s">
        <v>26</v>
      </c>
      <c r="E9060" t="s">
        <v>88</v>
      </c>
      <c r="F9060" t="s">
        <v>13</v>
      </c>
      <c r="G9060" t="s">
        <v>1266</v>
      </c>
      <c r="H9060" s="1">
        <v>0</v>
      </c>
      <c r="I9060" s="2">
        <v>43362</v>
      </c>
      <c r="J9060" s="8">
        <f t="shared" si="141"/>
        <v>2018</v>
      </c>
      <c r="K9060" t="s">
        <v>7377</v>
      </c>
      <c r="L9060" t="s">
        <v>30</v>
      </c>
      <c r="M9060">
        <v>94109</v>
      </c>
      <c r="N9060">
        <v>971</v>
      </c>
      <c r="O9060" t="s">
        <v>4365</v>
      </c>
      <c r="P9060">
        <v>2</v>
      </c>
      <c r="Q9060">
        <v>3</v>
      </c>
      <c r="R9060" t="s">
        <v>32</v>
      </c>
      <c r="T9060">
        <v>1.87</v>
      </c>
      <c r="U9060">
        <v>6</v>
      </c>
      <c r="V9060" t="s">
        <v>76</v>
      </c>
      <c r="W9060" s="2">
        <v>43367</v>
      </c>
      <c r="X9060" t="s">
        <v>20</v>
      </c>
      <c r="Y9060" t="s">
        <v>34</v>
      </c>
      <c r="Z9060" t="s">
        <v>356</v>
      </c>
    </row>
    <row r="9061" spans="1:26" x14ac:dyDescent="0.25">
      <c r="A9061">
        <v>5</v>
      </c>
      <c r="B9061" t="s">
        <v>25</v>
      </c>
      <c r="C9061">
        <v>3</v>
      </c>
      <c r="D9061" t="s">
        <v>26</v>
      </c>
      <c r="E9061" t="s">
        <v>88</v>
      </c>
      <c r="F9061" t="s">
        <v>13</v>
      </c>
      <c r="G9061" t="s">
        <v>1266</v>
      </c>
      <c r="H9061" s="1">
        <v>0.2</v>
      </c>
      <c r="I9061" s="2">
        <v>43362</v>
      </c>
      <c r="J9061" s="8">
        <f t="shared" si="141"/>
        <v>2018</v>
      </c>
      <c r="K9061" t="s">
        <v>7377</v>
      </c>
      <c r="L9061" t="s">
        <v>30</v>
      </c>
      <c r="M9061">
        <v>94109</v>
      </c>
      <c r="N9061">
        <v>410</v>
      </c>
      <c r="O9061" t="s">
        <v>1368</v>
      </c>
      <c r="P9061">
        <v>4</v>
      </c>
      <c r="Q9061">
        <v>3</v>
      </c>
      <c r="R9061" t="s">
        <v>32</v>
      </c>
      <c r="T9061">
        <v>4.18</v>
      </c>
      <c r="U9061">
        <v>12</v>
      </c>
      <c r="V9061" t="s">
        <v>76</v>
      </c>
      <c r="W9061" s="2">
        <v>43367</v>
      </c>
      <c r="X9061" t="s">
        <v>20</v>
      </c>
      <c r="Y9061" t="s">
        <v>34</v>
      </c>
      <c r="Z9061" t="s">
        <v>54</v>
      </c>
    </row>
    <row r="9062" spans="1:26" x14ac:dyDescent="0.25">
      <c r="A9062">
        <v>3</v>
      </c>
      <c r="B9062" t="s">
        <v>10</v>
      </c>
      <c r="C9062">
        <v>3</v>
      </c>
      <c r="D9062" t="s">
        <v>11</v>
      </c>
      <c r="E9062" t="s">
        <v>1468</v>
      </c>
      <c r="F9062" t="s">
        <v>13</v>
      </c>
      <c r="G9062" t="s">
        <v>359</v>
      </c>
      <c r="H9062" s="1">
        <v>0</v>
      </c>
      <c r="I9062" s="2">
        <v>43306</v>
      </c>
      <c r="J9062" s="8">
        <f t="shared" si="141"/>
        <v>2018</v>
      </c>
      <c r="K9062" t="s">
        <v>5346</v>
      </c>
      <c r="L9062" t="s">
        <v>73</v>
      </c>
      <c r="M9062">
        <v>53209</v>
      </c>
      <c r="N9062">
        <v>1213</v>
      </c>
      <c r="O9062" t="s">
        <v>1829</v>
      </c>
      <c r="P9062">
        <v>97</v>
      </c>
      <c r="Q9062">
        <v>4</v>
      </c>
      <c r="R9062" t="s">
        <v>75</v>
      </c>
      <c r="T9062">
        <v>96.85</v>
      </c>
      <c r="U9062">
        <v>404</v>
      </c>
      <c r="V9062" t="s">
        <v>33</v>
      </c>
      <c r="W9062" s="2">
        <v>43309</v>
      </c>
      <c r="X9062" t="s">
        <v>20</v>
      </c>
      <c r="Y9062" t="s">
        <v>82</v>
      </c>
      <c r="Z9062" t="s">
        <v>24</v>
      </c>
    </row>
    <row r="9063" spans="1:26" x14ac:dyDescent="0.25">
      <c r="A9063">
        <v>3</v>
      </c>
      <c r="B9063" t="s">
        <v>10</v>
      </c>
      <c r="C9063">
        <v>3</v>
      </c>
      <c r="D9063" t="s">
        <v>11</v>
      </c>
      <c r="E9063" t="s">
        <v>1468</v>
      </c>
      <c r="F9063" t="s">
        <v>13</v>
      </c>
      <c r="G9063" t="s">
        <v>359</v>
      </c>
      <c r="H9063" s="1">
        <v>0</v>
      </c>
      <c r="I9063" s="2">
        <v>43306</v>
      </c>
      <c r="J9063" s="8">
        <f t="shared" si="141"/>
        <v>2018</v>
      </c>
      <c r="K9063" t="s">
        <v>5346</v>
      </c>
      <c r="L9063" t="s">
        <v>73</v>
      </c>
      <c r="M9063">
        <v>53209</v>
      </c>
      <c r="N9063">
        <v>566</v>
      </c>
      <c r="O9063" t="s">
        <v>681</v>
      </c>
      <c r="P9063">
        <v>28</v>
      </c>
      <c r="Q9063">
        <v>5</v>
      </c>
      <c r="R9063" t="s">
        <v>75</v>
      </c>
      <c r="T9063">
        <v>27.61</v>
      </c>
      <c r="U9063">
        <v>95</v>
      </c>
      <c r="V9063" t="s">
        <v>33</v>
      </c>
      <c r="W9063" s="2">
        <v>43309</v>
      </c>
      <c r="X9063" t="s">
        <v>20</v>
      </c>
      <c r="Y9063" t="s">
        <v>82</v>
      </c>
      <c r="Z9063" t="s">
        <v>47</v>
      </c>
    </row>
    <row r="9064" spans="1:26" x14ac:dyDescent="0.25">
      <c r="A9064">
        <v>3</v>
      </c>
      <c r="B9064" t="s">
        <v>10</v>
      </c>
      <c r="C9064">
        <v>3</v>
      </c>
      <c r="D9064" t="s">
        <v>26</v>
      </c>
      <c r="E9064" t="s">
        <v>1468</v>
      </c>
      <c r="F9064" t="s">
        <v>13</v>
      </c>
      <c r="G9064" t="s">
        <v>359</v>
      </c>
      <c r="H9064" s="1">
        <v>0</v>
      </c>
      <c r="I9064" s="2">
        <v>43306</v>
      </c>
      <c r="J9064" s="8">
        <f t="shared" si="141"/>
        <v>2018</v>
      </c>
      <c r="K9064" t="s">
        <v>5346</v>
      </c>
      <c r="L9064" t="s">
        <v>73</v>
      </c>
      <c r="M9064">
        <v>53209</v>
      </c>
      <c r="N9064">
        <v>1486</v>
      </c>
      <c r="O9064" t="s">
        <v>8273</v>
      </c>
      <c r="P9064">
        <v>10</v>
      </c>
      <c r="Q9064">
        <v>2</v>
      </c>
      <c r="R9064" t="s">
        <v>75</v>
      </c>
      <c r="T9064">
        <v>9.69</v>
      </c>
      <c r="U9064">
        <v>21</v>
      </c>
      <c r="V9064" t="s">
        <v>33</v>
      </c>
      <c r="W9064" s="2">
        <v>43309</v>
      </c>
      <c r="X9064" t="s">
        <v>20</v>
      </c>
      <c r="Y9064" t="s">
        <v>82</v>
      </c>
      <c r="Z9064" t="s">
        <v>64</v>
      </c>
    </row>
    <row r="9065" spans="1:26" x14ac:dyDescent="0.25">
      <c r="A9065">
        <v>3</v>
      </c>
      <c r="B9065" t="s">
        <v>10</v>
      </c>
      <c r="C9065">
        <v>3</v>
      </c>
      <c r="D9065" t="s">
        <v>50</v>
      </c>
      <c r="E9065" t="s">
        <v>1468</v>
      </c>
      <c r="F9065" t="s">
        <v>13</v>
      </c>
      <c r="G9065" t="s">
        <v>359</v>
      </c>
      <c r="H9065" s="1">
        <v>0</v>
      </c>
      <c r="I9065" s="2">
        <v>43306</v>
      </c>
      <c r="J9065" s="8">
        <f t="shared" si="141"/>
        <v>2018</v>
      </c>
      <c r="K9065" t="s">
        <v>5346</v>
      </c>
      <c r="L9065" t="s">
        <v>73</v>
      </c>
      <c r="M9065">
        <v>53209</v>
      </c>
      <c r="N9065">
        <v>992</v>
      </c>
      <c r="O9065" t="s">
        <v>1102</v>
      </c>
      <c r="P9065">
        <v>83</v>
      </c>
      <c r="Q9065">
        <v>5</v>
      </c>
      <c r="R9065" t="s">
        <v>75</v>
      </c>
      <c r="T9065">
        <v>83.31</v>
      </c>
      <c r="U9065">
        <v>298</v>
      </c>
      <c r="V9065" t="s">
        <v>33</v>
      </c>
      <c r="W9065" s="2">
        <v>43309</v>
      </c>
      <c r="X9065" t="s">
        <v>20</v>
      </c>
      <c r="Y9065" t="s">
        <v>82</v>
      </c>
      <c r="Z9065" t="s">
        <v>52</v>
      </c>
    </row>
    <row r="9066" spans="1:26" x14ac:dyDescent="0.25">
      <c r="A9066">
        <v>3</v>
      </c>
      <c r="B9066" t="s">
        <v>10</v>
      </c>
      <c r="C9066">
        <v>3</v>
      </c>
      <c r="D9066" t="s">
        <v>50</v>
      </c>
      <c r="E9066" t="s">
        <v>1468</v>
      </c>
      <c r="F9066" t="s">
        <v>13</v>
      </c>
      <c r="G9066" t="s">
        <v>359</v>
      </c>
      <c r="H9066" s="1">
        <v>0</v>
      </c>
      <c r="I9066" s="2">
        <v>43306</v>
      </c>
      <c r="J9066" s="8">
        <f t="shared" si="141"/>
        <v>2018</v>
      </c>
      <c r="K9066" t="s">
        <v>5346</v>
      </c>
      <c r="L9066" t="s">
        <v>73</v>
      </c>
      <c r="M9066">
        <v>53209</v>
      </c>
      <c r="N9066">
        <v>1076</v>
      </c>
      <c r="O9066" t="s">
        <v>4765</v>
      </c>
      <c r="P9066">
        <v>48</v>
      </c>
      <c r="Q9066">
        <v>7</v>
      </c>
      <c r="R9066" t="s">
        <v>75</v>
      </c>
      <c r="T9066">
        <v>48.46</v>
      </c>
      <c r="U9066">
        <v>124</v>
      </c>
      <c r="V9066" t="s">
        <v>33</v>
      </c>
      <c r="W9066" s="2">
        <v>43309</v>
      </c>
      <c r="X9066" t="s">
        <v>20</v>
      </c>
      <c r="Y9066" t="s">
        <v>82</v>
      </c>
      <c r="Z9066" t="s">
        <v>113</v>
      </c>
    </row>
    <row r="9067" spans="1:26" x14ac:dyDescent="0.25">
      <c r="A9067">
        <v>6</v>
      </c>
      <c r="B9067" t="s">
        <v>10</v>
      </c>
      <c r="C9067">
        <v>6</v>
      </c>
      <c r="D9067" t="s">
        <v>11</v>
      </c>
      <c r="E9067" t="s">
        <v>1776</v>
      </c>
      <c r="F9067" t="s">
        <v>13</v>
      </c>
      <c r="G9067" t="s">
        <v>2007</v>
      </c>
      <c r="H9067" s="1">
        <v>0.5</v>
      </c>
      <c r="I9067" s="2">
        <v>43351</v>
      </c>
      <c r="J9067" s="8">
        <f t="shared" si="141"/>
        <v>2018</v>
      </c>
      <c r="K9067" t="s">
        <v>2253</v>
      </c>
      <c r="L9067" t="s">
        <v>73</v>
      </c>
      <c r="M9067">
        <v>60090</v>
      </c>
      <c r="N9067">
        <v>369</v>
      </c>
      <c r="O9067" t="s">
        <v>2254</v>
      </c>
      <c r="P9067">
        <v>-301</v>
      </c>
      <c r="Q9067">
        <v>3</v>
      </c>
      <c r="R9067" t="s">
        <v>75</v>
      </c>
      <c r="T9067">
        <v>-300.74</v>
      </c>
      <c r="U9067">
        <v>601</v>
      </c>
      <c r="V9067" t="s">
        <v>19</v>
      </c>
      <c r="W9067" s="2">
        <v>43357</v>
      </c>
      <c r="X9067" t="s">
        <v>39</v>
      </c>
      <c r="Y9067" t="s">
        <v>139</v>
      </c>
      <c r="Z9067" t="s">
        <v>41</v>
      </c>
    </row>
    <row r="9068" spans="1:26" x14ac:dyDescent="0.25">
      <c r="A9068">
        <v>6</v>
      </c>
      <c r="B9068" t="s">
        <v>10</v>
      </c>
      <c r="C9068">
        <v>6</v>
      </c>
      <c r="D9068" t="s">
        <v>11</v>
      </c>
      <c r="E9068" t="s">
        <v>1776</v>
      </c>
      <c r="F9068" t="s">
        <v>13</v>
      </c>
      <c r="G9068" t="s">
        <v>2007</v>
      </c>
      <c r="H9068" s="1">
        <v>0.6</v>
      </c>
      <c r="I9068" s="2">
        <v>43351</v>
      </c>
      <c r="J9068" s="8">
        <f t="shared" si="141"/>
        <v>2018</v>
      </c>
      <c r="K9068" t="s">
        <v>2253</v>
      </c>
      <c r="L9068" t="s">
        <v>73</v>
      </c>
      <c r="M9068">
        <v>60090</v>
      </c>
      <c r="N9068">
        <v>616</v>
      </c>
      <c r="O9068" t="s">
        <v>8210</v>
      </c>
      <c r="P9068">
        <v>-8</v>
      </c>
      <c r="Q9068">
        <v>2</v>
      </c>
      <c r="R9068" t="s">
        <v>75</v>
      </c>
      <c r="T9068">
        <v>-7.77</v>
      </c>
      <c r="U9068">
        <v>14</v>
      </c>
      <c r="V9068" t="s">
        <v>19</v>
      </c>
      <c r="W9068" s="2">
        <v>43357</v>
      </c>
      <c r="X9068" t="s">
        <v>39</v>
      </c>
      <c r="Y9068" t="s">
        <v>139</v>
      </c>
      <c r="Z9068" t="s">
        <v>47</v>
      </c>
    </row>
    <row r="9069" spans="1:26" x14ac:dyDescent="0.25">
      <c r="A9069">
        <v>5</v>
      </c>
      <c r="B9069" t="s">
        <v>25</v>
      </c>
      <c r="C9069">
        <v>3</v>
      </c>
      <c r="D9069" t="s">
        <v>26</v>
      </c>
      <c r="E9069" t="s">
        <v>27</v>
      </c>
      <c r="F9069" t="s">
        <v>13</v>
      </c>
      <c r="G9069" t="s">
        <v>8113</v>
      </c>
      <c r="H9069" s="1">
        <v>0</v>
      </c>
      <c r="I9069" s="2">
        <v>43209</v>
      </c>
      <c r="J9069" s="8">
        <f t="shared" si="141"/>
        <v>2018</v>
      </c>
      <c r="K9069" t="s">
        <v>3644</v>
      </c>
      <c r="L9069" t="s">
        <v>30</v>
      </c>
      <c r="M9069">
        <v>90049</v>
      </c>
      <c r="N9069">
        <v>1120</v>
      </c>
      <c r="O9069" t="s">
        <v>3645</v>
      </c>
      <c r="P9069">
        <v>2</v>
      </c>
      <c r="Q9069">
        <v>3</v>
      </c>
      <c r="R9069" t="s">
        <v>32</v>
      </c>
      <c r="T9069">
        <v>1.53</v>
      </c>
      <c r="U9069">
        <v>5</v>
      </c>
      <c r="V9069" t="s">
        <v>19</v>
      </c>
      <c r="W9069" s="2">
        <v>43214</v>
      </c>
      <c r="X9069" t="s">
        <v>20</v>
      </c>
      <c r="Y9069" t="s">
        <v>34</v>
      </c>
      <c r="Z9069" t="s">
        <v>49</v>
      </c>
    </row>
    <row r="9070" spans="1:26" x14ac:dyDescent="0.25">
      <c r="A9070">
        <v>5</v>
      </c>
      <c r="B9070" t="s">
        <v>25</v>
      </c>
      <c r="C9070">
        <v>3</v>
      </c>
      <c r="D9070" t="s">
        <v>26</v>
      </c>
      <c r="E9070" t="s">
        <v>27</v>
      </c>
      <c r="F9070" t="s">
        <v>13</v>
      </c>
      <c r="G9070" t="s">
        <v>8113</v>
      </c>
      <c r="H9070" s="1">
        <v>0</v>
      </c>
      <c r="I9070" s="2">
        <v>43209</v>
      </c>
      <c r="J9070" s="8">
        <f t="shared" si="141"/>
        <v>2018</v>
      </c>
      <c r="K9070" t="s">
        <v>3644</v>
      </c>
      <c r="L9070" t="s">
        <v>30</v>
      </c>
      <c r="M9070">
        <v>90049</v>
      </c>
      <c r="N9070">
        <v>96</v>
      </c>
      <c r="O9070" t="s">
        <v>8182</v>
      </c>
      <c r="P9070">
        <v>10</v>
      </c>
      <c r="Q9070">
        <v>4</v>
      </c>
      <c r="R9070" t="s">
        <v>32</v>
      </c>
      <c r="T9070">
        <v>10.220000000000001</v>
      </c>
      <c r="U9070">
        <v>23</v>
      </c>
      <c r="V9070" t="s">
        <v>19</v>
      </c>
      <c r="W9070" s="2">
        <v>43214</v>
      </c>
      <c r="X9070" t="s">
        <v>20</v>
      </c>
      <c r="Y9070" t="s">
        <v>34</v>
      </c>
      <c r="Z9070" t="s">
        <v>64</v>
      </c>
    </row>
    <row r="9071" spans="1:26" x14ac:dyDescent="0.25">
      <c r="A9071">
        <v>5</v>
      </c>
      <c r="B9071" t="s">
        <v>25</v>
      </c>
      <c r="C9071">
        <v>3</v>
      </c>
      <c r="D9071" t="s">
        <v>26</v>
      </c>
      <c r="E9071" t="s">
        <v>27</v>
      </c>
      <c r="F9071" t="s">
        <v>13</v>
      </c>
      <c r="G9071" t="s">
        <v>8113</v>
      </c>
      <c r="H9071" s="1">
        <v>0</v>
      </c>
      <c r="I9071" s="2">
        <v>43209</v>
      </c>
      <c r="J9071" s="8">
        <f t="shared" si="141"/>
        <v>2018</v>
      </c>
      <c r="K9071" t="s">
        <v>3644</v>
      </c>
      <c r="L9071" t="s">
        <v>30</v>
      </c>
      <c r="M9071">
        <v>90049</v>
      </c>
      <c r="N9071">
        <v>1239</v>
      </c>
      <c r="O9071" t="s">
        <v>3022</v>
      </c>
      <c r="P9071">
        <v>21</v>
      </c>
      <c r="Q9071">
        <v>5</v>
      </c>
      <c r="R9071" t="s">
        <v>32</v>
      </c>
      <c r="T9071">
        <v>21.23</v>
      </c>
      <c r="U9071">
        <v>73</v>
      </c>
      <c r="V9071" t="s">
        <v>19</v>
      </c>
      <c r="W9071" s="2">
        <v>43214</v>
      </c>
      <c r="X9071" t="s">
        <v>20</v>
      </c>
      <c r="Y9071" t="s">
        <v>34</v>
      </c>
      <c r="Z9071" t="s">
        <v>49</v>
      </c>
    </row>
    <row r="9072" spans="1:26" x14ac:dyDescent="0.25">
      <c r="A9072">
        <v>5</v>
      </c>
      <c r="B9072" t="s">
        <v>25</v>
      </c>
      <c r="C9072">
        <v>3</v>
      </c>
      <c r="D9072" t="s">
        <v>26</v>
      </c>
      <c r="E9072" t="s">
        <v>27</v>
      </c>
      <c r="F9072" t="s">
        <v>13</v>
      </c>
      <c r="G9072" t="s">
        <v>8113</v>
      </c>
      <c r="H9072" s="1">
        <v>0.2</v>
      </c>
      <c r="I9072" s="2">
        <v>43209</v>
      </c>
      <c r="J9072" s="8">
        <f t="shared" si="141"/>
        <v>2018</v>
      </c>
      <c r="K9072" t="s">
        <v>3644</v>
      </c>
      <c r="L9072" t="s">
        <v>30</v>
      </c>
      <c r="M9072">
        <v>90049</v>
      </c>
      <c r="N9072">
        <v>134</v>
      </c>
      <c r="O9072" t="s">
        <v>817</v>
      </c>
      <c r="P9072">
        <v>2</v>
      </c>
      <c r="Q9072">
        <v>1</v>
      </c>
      <c r="R9072" t="s">
        <v>32</v>
      </c>
      <c r="T9072">
        <v>1.97</v>
      </c>
      <c r="U9072">
        <v>6</v>
      </c>
      <c r="V9072" t="s">
        <v>19</v>
      </c>
      <c r="W9072" s="2">
        <v>43214</v>
      </c>
      <c r="X9072" t="s">
        <v>20</v>
      </c>
      <c r="Y9072" t="s">
        <v>34</v>
      </c>
      <c r="Z9072" t="s">
        <v>54</v>
      </c>
    </row>
    <row r="9073" spans="1:26" x14ac:dyDescent="0.25">
      <c r="A9073">
        <v>5</v>
      </c>
      <c r="B9073" t="s">
        <v>25</v>
      </c>
      <c r="C9073">
        <v>3</v>
      </c>
      <c r="D9073" t="s">
        <v>26</v>
      </c>
      <c r="E9073" t="s">
        <v>27</v>
      </c>
      <c r="F9073" t="s">
        <v>13</v>
      </c>
      <c r="G9073" t="s">
        <v>8113</v>
      </c>
      <c r="H9073" s="1">
        <v>0.2</v>
      </c>
      <c r="I9073" s="2">
        <v>43209</v>
      </c>
      <c r="J9073" s="8">
        <f t="shared" si="141"/>
        <v>2018</v>
      </c>
      <c r="K9073" t="s">
        <v>3644</v>
      </c>
      <c r="L9073" t="s">
        <v>30</v>
      </c>
      <c r="M9073">
        <v>90049</v>
      </c>
      <c r="N9073">
        <v>235</v>
      </c>
      <c r="O9073" t="s">
        <v>2994</v>
      </c>
      <c r="P9073">
        <v>3</v>
      </c>
      <c r="Q9073">
        <v>3</v>
      </c>
      <c r="R9073" t="s">
        <v>32</v>
      </c>
      <c r="T9073">
        <v>3.27</v>
      </c>
      <c r="U9073">
        <v>9</v>
      </c>
      <c r="V9073" t="s">
        <v>19</v>
      </c>
      <c r="W9073" s="2">
        <v>43214</v>
      </c>
      <c r="X9073" t="s">
        <v>20</v>
      </c>
      <c r="Y9073" t="s">
        <v>34</v>
      </c>
      <c r="Z9073" t="s">
        <v>54</v>
      </c>
    </row>
    <row r="9074" spans="1:26" x14ac:dyDescent="0.25">
      <c r="A9074">
        <v>5</v>
      </c>
      <c r="B9074" t="s">
        <v>25</v>
      </c>
      <c r="C9074">
        <v>3</v>
      </c>
      <c r="D9074" t="s">
        <v>50</v>
      </c>
      <c r="E9074" t="s">
        <v>27</v>
      </c>
      <c r="F9074" t="s">
        <v>13</v>
      </c>
      <c r="G9074" t="s">
        <v>8113</v>
      </c>
      <c r="H9074" s="1">
        <v>0.2</v>
      </c>
      <c r="I9074" s="2">
        <v>43209</v>
      </c>
      <c r="J9074" s="8">
        <f t="shared" si="141"/>
        <v>2018</v>
      </c>
      <c r="K9074" t="s">
        <v>3644</v>
      </c>
      <c r="L9074" t="s">
        <v>30</v>
      </c>
      <c r="M9074">
        <v>90049</v>
      </c>
      <c r="N9074">
        <v>1303</v>
      </c>
      <c r="O9074" t="s">
        <v>4947</v>
      </c>
      <c r="P9074">
        <v>13</v>
      </c>
      <c r="Q9074">
        <v>5</v>
      </c>
      <c r="R9074" t="s">
        <v>32</v>
      </c>
      <c r="T9074">
        <v>12.99</v>
      </c>
      <c r="U9074">
        <v>40</v>
      </c>
      <c r="V9074" t="s">
        <v>19</v>
      </c>
      <c r="W9074" s="2">
        <v>43214</v>
      </c>
      <c r="X9074" t="s">
        <v>20</v>
      </c>
      <c r="Y9074" t="s">
        <v>34</v>
      </c>
      <c r="Z9074" t="s">
        <v>52</v>
      </c>
    </row>
    <row r="9075" spans="1:26" x14ac:dyDescent="0.25">
      <c r="A9075">
        <v>0</v>
      </c>
      <c r="B9075" t="s">
        <v>10</v>
      </c>
      <c r="C9075">
        <v>0</v>
      </c>
      <c r="D9075" t="s">
        <v>26</v>
      </c>
      <c r="E9075" t="s">
        <v>1832</v>
      </c>
      <c r="F9075" t="s">
        <v>13</v>
      </c>
      <c r="G9075" t="s">
        <v>525</v>
      </c>
      <c r="H9075" s="1">
        <v>0</v>
      </c>
      <c r="I9075" s="2">
        <v>43379</v>
      </c>
      <c r="J9075" s="8">
        <f t="shared" si="141"/>
        <v>2018</v>
      </c>
      <c r="K9075" t="s">
        <v>7883</v>
      </c>
      <c r="L9075" t="s">
        <v>73</v>
      </c>
      <c r="M9075">
        <v>74133</v>
      </c>
      <c r="N9075">
        <v>236</v>
      </c>
      <c r="O9075" t="s">
        <v>208</v>
      </c>
      <c r="P9075">
        <v>14</v>
      </c>
      <c r="Q9075">
        <v>5</v>
      </c>
      <c r="R9075" t="s">
        <v>75</v>
      </c>
      <c r="S9075" t="s">
        <v>92</v>
      </c>
      <c r="T9075">
        <v>14.42</v>
      </c>
      <c r="U9075">
        <v>29</v>
      </c>
      <c r="V9075" t="s">
        <v>19</v>
      </c>
      <c r="W9075" s="2">
        <v>43379</v>
      </c>
      <c r="X9075" t="s">
        <v>773</v>
      </c>
      <c r="Y9075" t="s">
        <v>401</v>
      </c>
      <c r="Z9075" t="s">
        <v>54</v>
      </c>
    </row>
    <row r="9076" spans="1:26" x14ac:dyDescent="0.25">
      <c r="A9076">
        <v>5</v>
      </c>
      <c r="B9076" t="s">
        <v>43</v>
      </c>
      <c r="C9076">
        <v>6</v>
      </c>
      <c r="D9076" t="s">
        <v>50</v>
      </c>
      <c r="E9076" t="s">
        <v>417</v>
      </c>
      <c r="F9076" t="s">
        <v>13</v>
      </c>
      <c r="G9076" t="s">
        <v>608</v>
      </c>
      <c r="H9076" s="1">
        <v>0.2</v>
      </c>
      <c r="I9076" s="2">
        <v>43103</v>
      </c>
      <c r="J9076" s="8">
        <f t="shared" si="141"/>
        <v>2018</v>
      </c>
      <c r="K9076" t="s">
        <v>6741</v>
      </c>
      <c r="L9076" t="s">
        <v>73</v>
      </c>
      <c r="M9076">
        <v>78207</v>
      </c>
      <c r="N9076">
        <v>920</v>
      </c>
      <c r="O9076" t="s">
        <v>4849</v>
      </c>
      <c r="P9076">
        <v>-5</v>
      </c>
      <c r="Q9076">
        <v>2</v>
      </c>
      <c r="R9076" t="s">
        <v>75</v>
      </c>
      <c r="T9076">
        <v>-5.26</v>
      </c>
      <c r="U9076">
        <v>30</v>
      </c>
      <c r="V9076" t="s">
        <v>33</v>
      </c>
      <c r="W9076" s="2">
        <v>43108</v>
      </c>
      <c r="X9076" t="s">
        <v>39</v>
      </c>
      <c r="Y9076" t="s">
        <v>77</v>
      </c>
      <c r="Z9076" t="s">
        <v>113</v>
      </c>
    </row>
    <row r="9077" spans="1:26" x14ac:dyDescent="0.25">
      <c r="A9077">
        <v>5</v>
      </c>
      <c r="B9077" t="s">
        <v>43</v>
      </c>
      <c r="C9077">
        <v>6</v>
      </c>
      <c r="D9077" t="s">
        <v>50</v>
      </c>
      <c r="E9077" t="s">
        <v>417</v>
      </c>
      <c r="F9077" t="s">
        <v>13</v>
      </c>
      <c r="G9077" t="s">
        <v>608</v>
      </c>
      <c r="H9077" s="1">
        <v>0.2</v>
      </c>
      <c r="I9077" s="2">
        <v>43103</v>
      </c>
      <c r="J9077" s="8">
        <f t="shared" si="141"/>
        <v>2018</v>
      </c>
      <c r="K9077" t="s">
        <v>6741</v>
      </c>
      <c r="L9077" t="s">
        <v>73</v>
      </c>
      <c r="M9077">
        <v>78207</v>
      </c>
      <c r="N9077">
        <v>1615</v>
      </c>
      <c r="O9077" t="s">
        <v>4973</v>
      </c>
      <c r="P9077">
        <v>-6</v>
      </c>
      <c r="Q9077">
        <v>3</v>
      </c>
      <c r="R9077" t="s">
        <v>75</v>
      </c>
      <c r="T9077">
        <v>-6.21</v>
      </c>
      <c r="U9077">
        <v>166</v>
      </c>
      <c r="V9077" t="s">
        <v>33</v>
      </c>
      <c r="W9077" s="2">
        <v>43108</v>
      </c>
      <c r="X9077" t="s">
        <v>39</v>
      </c>
      <c r="Y9077" t="s">
        <v>77</v>
      </c>
      <c r="Z9077" t="s">
        <v>113</v>
      </c>
    </row>
    <row r="9078" spans="1:26" x14ac:dyDescent="0.25">
      <c r="A9078">
        <v>5</v>
      </c>
      <c r="B9078" t="s">
        <v>43</v>
      </c>
      <c r="C9078">
        <v>6</v>
      </c>
      <c r="D9078" t="s">
        <v>50</v>
      </c>
      <c r="E9078" t="s">
        <v>417</v>
      </c>
      <c r="F9078" t="s">
        <v>13</v>
      </c>
      <c r="G9078" t="s">
        <v>608</v>
      </c>
      <c r="H9078" s="1">
        <v>0.2</v>
      </c>
      <c r="I9078" s="2">
        <v>43103</v>
      </c>
      <c r="J9078" s="8">
        <f t="shared" si="141"/>
        <v>2018</v>
      </c>
      <c r="K9078" t="s">
        <v>6741</v>
      </c>
      <c r="L9078" t="s">
        <v>73</v>
      </c>
      <c r="M9078">
        <v>78207</v>
      </c>
      <c r="N9078">
        <v>156</v>
      </c>
      <c r="O9078" t="s">
        <v>4832</v>
      </c>
      <c r="P9078">
        <v>14</v>
      </c>
      <c r="Q9078">
        <v>5</v>
      </c>
      <c r="R9078" t="s">
        <v>75</v>
      </c>
      <c r="T9078">
        <v>13.57</v>
      </c>
      <c r="U9078">
        <v>181</v>
      </c>
      <c r="V9078" t="s">
        <v>33</v>
      </c>
      <c r="W9078" s="2">
        <v>43108</v>
      </c>
      <c r="X9078" t="s">
        <v>39</v>
      </c>
      <c r="Y9078" t="s">
        <v>77</v>
      </c>
      <c r="Z9078" t="s">
        <v>52</v>
      </c>
    </row>
    <row r="9079" spans="1:26" x14ac:dyDescent="0.25">
      <c r="A9079">
        <v>2</v>
      </c>
      <c r="B9079" t="s">
        <v>25</v>
      </c>
      <c r="C9079">
        <v>1</v>
      </c>
      <c r="D9079" t="s">
        <v>11</v>
      </c>
      <c r="E9079" t="s">
        <v>870</v>
      </c>
      <c r="F9079" t="s">
        <v>13</v>
      </c>
      <c r="G9079" t="s">
        <v>1622</v>
      </c>
      <c r="H9079" s="1">
        <v>0</v>
      </c>
      <c r="I9079" s="2">
        <v>43395</v>
      </c>
      <c r="J9079" s="8">
        <f t="shared" si="141"/>
        <v>2018</v>
      </c>
      <c r="K9079" t="s">
        <v>1623</v>
      </c>
      <c r="L9079" t="s">
        <v>16</v>
      </c>
      <c r="M9079">
        <v>23223</v>
      </c>
      <c r="N9079">
        <v>571</v>
      </c>
      <c r="O9079" t="s">
        <v>1624</v>
      </c>
      <c r="P9079">
        <v>11</v>
      </c>
      <c r="Q9079">
        <v>4</v>
      </c>
      <c r="R9079" t="s">
        <v>18</v>
      </c>
      <c r="T9079">
        <v>11.18</v>
      </c>
      <c r="U9079">
        <v>40</v>
      </c>
      <c r="V9079" t="s">
        <v>19</v>
      </c>
      <c r="W9079" s="2">
        <v>43397</v>
      </c>
      <c r="X9079" t="s">
        <v>130</v>
      </c>
      <c r="Y9079" t="s">
        <v>205</v>
      </c>
      <c r="Z9079" t="s">
        <v>47</v>
      </c>
    </row>
    <row r="9080" spans="1:26" x14ac:dyDescent="0.25">
      <c r="A9080">
        <v>7</v>
      </c>
      <c r="B9080" t="s">
        <v>25</v>
      </c>
      <c r="C9080">
        <v>6</v>
      </c>
      <c r="D9080" t="s">
        <v>11</v>
      </c>
      <c r="E9080" t="s">
        <v>27</v>
      </c>
      <c r="F9080" t="s">
        <v>13</v>
      </c>
      <c r="G9080" t="s">
        <v>2589</v>
      </c>
      <c r="H9080" s="1">
        <v>0</v>
      </c>
      <c r="I9080" s="2">
        <v>43449</v>
      </c>
      <c r="J9080" s="8">
        <f t="shared" si="141"/>
        <v>2018</v>
      </c>
      <c r="K9080" t="s">
        <v>2590</v>
      </c>
      <c r="L9080" t="s">
        <v>30</v>
      </c>
      <c r="M9080">
        <v>90004</v>
      </c>
      <c r="N9080">
        <v>572</v>
      </c>
      <c r="O9080" t="s">
        <v>1880</v>
      </c>
      <c r="P9080">
        <v>4</v>
      </c>
      <c r="Q9080">
        <v>2</v>
      </c>
      <c r="R9080" t="s">
        <v>32</v>
      </c>
      <c r="T9080">
        <v>4.28</v>
      </c>
      <c r="U9080">
        <v>15</v>
      </c>
      <c r="V9080" t="s">
        <v>19</v>
      </c>
      <c r="W9080" s="2">
        <v>43456</v>
      </c>
      <c r="X9080" t="s">
        <v>39</v>
      </c>
      <c r="Y9080" t="s">
        <v>34</v>
      </c>
      <c r="Z9080" t="s">
        <v>47</v>
      </c>
    </row>
    <row r="9081" spans="1:26" x14ac:dyDescent="0.25">
      <c r="A9081">
        <v>3</v>
      </c>
      <c r="B9081" t="s">
        <v>25</v>
      </c>
      <c r="C9081">
        <v>1</v>
      </c>
      <c r="D9081" t="s">
        <v>26</v>
      </c>
      <c r="E9081" t="s">
        <v>27</v>
      </c>
      <c r="F9081" t="s">
        <v>13</v>
      </c>
      <c r="G9081" t="s">
        <v>705</v>
      </c>
      <c r="H9081" s="1">
        <v>0</v>
      </c>
      <c r="I9081" s="2">
        <v>43459</v>
      </c>
      <c r="J9081" s="8">
        <f t="shared" si="141"/>
        <v>2018</v>
      </c>
      <c r="K9081" t="s">
        <v>5964</v>
      </c>
      <c r="L9081" t="s">
        <v>30</v>
      </c>
      <c r="M9081">
        <v>90049</v>
      </c>
      <c r="N9081">
        <v>1830</v>
      </c>
      <c r="O9081" t="s">
        <v>1178</v>
      </c>
      <c r="P9081">
        <v>22</v>
      </c>
      <c r="Q9081">
        <v>7</v>
      </c>
      <c r="R9081" t="s">
        <v>32</v>
      </c>
      <c r="T9081">
        <v>21.77</v>
      </c>
      <c r="U9081">
        <v>45</v>
      </c>
      <c r="V9081" t="s">
        <v>33</v>
      </c>
      <c r="W9081" s="2">
        <v>43462</v>
      </c>
      <c r="X9081" t="s">
        <v>130</v>
      </c>
      <c r="Y9081" t="s">
        <v>34</v>
      </c>
      <c r="Z9081" t="s">
        <v>64</v>
      </c>
    </row>
    <row r="9082" spans="1:26" x14ac:dyDescent="0.25">
      <c r="A9082">
        <v>3</v>
      </c>
      <c r="B9082" t="s">
        <v>25</v>
      </c>
      <c r="C9082">
        <v>1</v>
      </c>
      <c r="D9082" t="s">
        <v>50</v>
      </c>
      <c r="E9082" t="s">
        <v>27</v>
      </c>
      <c r="F9082" t="s">
        <v>13</v>
      </c>
      <c r="G9082" t="s">
        <v>705</v>
      </c>
      <c r="H9082" s="1">
        <v>0</v>
      </c>
      <c r="I9082" s="2">
        <v>43459</v>
      </c>
      <c r="J9082" s="8">
        <f t="shared" si="141"/>
        <v>2018</v>
      </c>
      <c r="K9082" t="s">
        <v>5964</v>
      </c>
      <c r="L9082" t="s">
        <v>30</v>
      </c>
      <c r="M9082">
        <v>90049</v>
      </c>
      <c r="N9082">
        <v>1406</v>
      </c>
      <c r="O9082" t="s">
        <v>1106</v>
      </c>
      <c r="P9082">
        <v>76</v>
      </c>
      <c r="Q9082">
        <v>7</v>
      </c>
      <c r="R9082" t="s">
        <v>32</v>
      </c>
      <c r="T9082">
        <v>76.27</v>
      </c>
      <c r="U9082">
        <v>254</v>
      </c>
      <c r="V9082" t="s">
        <v>33</v>
      </c>
      <c r="W9082" s="2">
        <v>43462</v>
      </c>
      <c r="X9082" t="s">
        <v>130</v>
      </c>
      <c r="Y9082" t="s">
        <v>34</v>
      </c>
      <c r="Z9082" t="s">
        <v>113</v>
      </c>
    </row>
    <row r="9083" spans="1:26" x14ac:dyDescent="0.25">
      <c r="A9083">
        <v>3</v>
      </c>
      <c r="B9083" t="s">
        <v>25</v>
      </c>
      <c r="C9083">
        <v>1</v>
      </c>
      <c r="D9083" t="s">
        <v>50</v>
      </c>
      <c r="E9083" t="s">
        <v>27</v>
      </c>
      <c r="F9083" t="s">
        <v>13</v>
      </c>
      <c r="G9083" t="s">
        <v>705</v>
      </c>
      <c r="H9083" s="1">
        <v>0.2</v>
      </c>
      <c r="I9083" s="2">
        <v>43459</v>
      </c>
      <c r="J9083" s="8">
        <f t="shared" si="141"/>
        <v>2018</v>
      </c>
      <c r="K9083" t="s">
        <v>5964</v>
      </c>
      <c r="L9083" t="s">
        <v>30</v>
      </c>
      <c r="M9083">
        <v>90049</v>
      </c>
      <c r="N9083">
        <v>1394</v>
      </c>
      <c r="O9083" t="s">
        <v>6692</v>
      </c>
      <c r="P9083">
        <v>258</v>
      </c>
      <c r="Q9083">
        <v>7</v>
      </c>
      <c r="R9083" t="s">
        <v>32</v>
      </c>
      <c r="T9083">
        <v>257.58999999999997</v>
      </c>
      <c r="U9083">
        <v>2576</v>
      </c>
      <c r="V9083" t="s">
        <v>33</v>
      </c>
      <c r="W9083" s="2">
        <v>43462</v>
      </c>
      <c r="X9083" t="s">
        <v>130</v>
      </c>
      <c r="Y9083" t="s">
        <v>34</v>
      </c>
      <c r="Z9083" t="s">
        <v>52</v>
      </c>
    </row>
    <row r="9084" spans="1:26" x14ac:dyDescent="0.25">
      <c r="A9084">
        <v>3</v>
      </c>
      <c r="B9084" t="s">
        <v>25</v>
      </c>
      <c r="C9084">
        <v>1</v>
      </c>
      <c r="D9084" t="s">
        <v>11</v>
      </c>
      <c r="E9084" t="s">
        <v>192</v>
      </c>
      <c r="F9084" t="s">
        <v>13</v>
      </c>
      <c r="G9084" t="s">
        <v>1509</v>
      </c>
      <c r="H9084" s="1">
        <v>0.6</v>
      </c>
      <c r="I9084" s="2">
        <v>43237</v>
      </c>
      <c r="J9084" s="8">
        <f t="shared" si="141"/>
        <v>2018</v>
      </c>
      <c r="K9084" t="s">
        <v>1510</v>
      </c>
      <c r="L9084" t="s">
        <v>73</v>
      </c>
      <c r="M9084">
        <v>60653</v>
      </c>
      <c r="N9084">
        <v>673</v>
      </c>
      <c r="O9084" t="s">
        <v>1511</v>
      </c>
      <c r="P9084">
        <v>-10</v>
      </c>
      <c r="Q9084">
        <v>3</v>
      </c>
      <c r="R9084" t="s">
        <v>75</v>
      </c>
      <c r="T9084">
        <v>-10.17</v>
      </c>
      <c r="U9084">
        <v>23</v>
      </c>
      <c r="V9084" t="s">
        <v>19</v>
      </c>
      <c r="W9084" s="2">
        <v>43240</v>
      </c>
      <c r="X9084" t="s">
        <v>130</v>
      </c>
      <c r="Y9084" t="s">
        <v>139</v>
      </c>
      <c r="Z9084" t="s">
        <v>47</v>
      </c>
    </row>
    <row r="9085" spans="1:26" x14ac:dyDescent="0.25">
      <c r="A9085">
        <v>3</v>
      </c>
      <c r="B9085" t="s">
        <v>25</v>
      </c>
      <c r="C9085">
        <v>1</v>
      </c>
      <c r="D9085" t="s">
        <v>26</v>
      </c>
      <c r="E9085" t="s">
        <v>192</v>
      </c>
      <c r="F9085" t="s">
        <v>13</v>
      </c>
      <c r="G9085" t="s">
        <v>1509</v>
      </c>
      <c r="H9085" s="1">
        <v>0.2</v>
      </c>
      <c r="I9085" s="2">
        <v>43237</v>
      </c>
      <c r="J9085" s="8">
        <f t="shared" si="141"/>
        <v>2018</v>
      </c>
      <c r="K9085" t="s">
        <v>1510</v>
      </c>
      <c r="L9085" t="s">
        <v>73</v>
      </c>
      <c r="M9085">
        <v>60653</v>
      </c>
      <c r="N9085">
        <v>51</v>
      </c>
      <c r="O9085" t="s">
        <v>2804</v>
      </c>
      <c r="P9085">
        <v>2</v>
      </c>
      <c r="Q9085">
        <v>3</v>
      </c>
      <c r="R9085" t="s">
        <v>75</v>
      </c>
      <c r="T9085">
        <v>2.4700000000000002</v>
      </c>
      <c r="U9085">
        <v>8</v>
      </c>
      <c r="V9085" t="s">
        <v>19</v>
      </c>
      <c r="W9085" s="2">
        <v>43240</v>
      </c>
      <c r="X9085" t="s">
        <v>130</v>
      </c>
      <c r="Y9085" t="s">
        <v>139</v>
      </c>
      <c r="Z9085" t="s">
        <v>176</v>
      </c>
    </row>
    <row r="9086" spans="1:26" x14ac:dyDescent="0.25">
      <c r="A9086">
        <v>3</v>
      </c>
      <c r="B9086" t="s">
        <v>25</v>
      </c>
      <c r="C9086">
        <v>1</v>
      </c>
      <c r="D9086" t="s">
        <v>26</v>
      </c>
      <c r="E9086" t="s">
        <v>192</v>
      </c>
      <c r="F9086" t="s">
        <v>13</v>
      </c>
      <c r="G9086" t="s">
        <v>1509</v>
      </c>
      <c r="H9086" s="1">
        <v>0.2</v>
      </c>
      <c r="I9086" s="2">
        <v>43237</v>
      </c>
      <c r="J9086" s="8">
        <f t="shared" si="141"/>
        <v>2018</v>
      </c>
      <c r="K9086" t="s">
        <v>1510</v>
      </c>
      <c r="L9086" t="s">
        <v>73</v>
      </c>
      <c r="M9086">
        <v>60653</v>
      </c>
      <c r="N9086">
        <v>1658</v>
      </c>
      <c r="O9086" t="s">
        <v>2772</v>
      </c>
      <c r="P9086">
        <v>10</v>
      </c>
      <c r="Q9086">
        <v>8</v>
      </c>
      <c r="R9086" t="s">
        <v>75</v>
      </c>
      <c r="T9086">
        <v>9.5399999999999991</v>
      </c>
      <c r="U9086">
        <v>31</v>
      </c>
      <c r="V9086" t="s">
        <v>19</v>
      </c>
      <c r="W9086" s="2">
        <v>43240</v>
      </c>
      <c r="X9086" t="s">
        <v>130</v>
      </c>
      <c r="Y9086" t="s">
        <v>139</v>
      </c>
      <c r="Z9086" t="s">
        <v>64</v>
      </c>
    </row>
    <row r="9087" spans="1:26" x14ac:dyDescent="0.25">
      <c r="A9087">
        <v>3</v>
      </c>
      <c r="B9087" t="s">
        <v>25</v>
      </c>
      <c r="C9087">
        <v>1</v>
      </c>
      <c r="D9087" t="s">
        <v>26</v>
      </c>
      <c r="E9087" t="s">
        <v>192</v>
      </c>
      <c r="F9087" t="s">
        <v>13</v>
      </c>
      <c r="G9087" t="s">
        <v>1509</v>
      </c>
      <c r="H9087" s="1">
        <v>0.8</v>
      </c>
      <c r="I9087" s="2">
        <v>43237</v>
      </c>
      <c r="J9087" s="8">
        <f t="shared" si="141"/>
        <v>2018</v>
      </c>
      <c r="K9087" t="s">
        <v>1510</v>
      </c>
      <c r="L9087" t="s">
        <v>73</v>
      </c>
      <c r="M9087">
        <v>60653</v>
      </c>
      <c r="N9087">
        <v>61</v>
      </c>
      <c r="O9087" t="s">
        <v>8226</v>
      </c>
      <c r="P9087">
        <v>-5</v>
      </c>
      <c r="Q9087">
        <v>1</v>
      </c>
      <c r="R9087" t="s">
        <v>75</v>
      </c>
      <c r="T9087">
        <v>-4.7699999999999996</v>
      </c>
      <c r="U9087">
        <v>3</v>
      </c>
      <c r="V9087" t="s">
        <v>19</v>
      </c>
      <c r="W9087" s="2">
        <v>43240</v>
      </c>
      <c r="X9087" t="s">
        <v>130</v>
      </c>
      <c r="Y9087" t="s">
        <v>139</v>
      </c>
      <c r="Z9087" t="s">
        <v>54</v>
      </c>
    </row>
    <row r="9088" spans="1:26" x14ac:dyDescent="0.25">
      <c r="A9088">
        <v>4</v>
      </c>
      <c r="B9088" t="s">
        <v>43</v>
      </c>
      <c r="C9088">
        <v>6</v>
      </c>
      <c r="D9088" t="s">
        <v>26</v>
      </c>
      <c r="E9088" t="s">
        <v>88</v>
      </c>
      <c r="F9088" t="s">
        <v>13</v>
      </c>
      <c r="G9088" t="s">
        <v>294</v>
      </c>
      <c r="H9088" s="1">
        <v>0.2</v>
      </c>
      <c r="I9088" s="2">
        <v>43400</v>
      </c>
      <c r="J9088" s="8">
        <f t="shared" si="141"/>
        <v>2018</v>
      </c>
      <c r="K9088" t="s">
        <v>7696</v>
      </c>
      <c r="L9088" t="s">
        <v>30</v>
      </c>
      <c r="M9088">
        <v>94122</v>
      </c>
      <c r="N9088">
        <v>258</v>
      </c>
      <c r="O9088" t="s">
        <v>4232</v>
      </c>
      <c r="P9088">
        <v>25</v>
      </c>
      <c r="Q9088">
        <v>4</v>
      </c>
      <c r="R9088" t="s">
        <v>32</v>
      </c>
      <c r="T9088">
        <v>25.18</v>
      </c>
      <c r="U9088">
        <v>67</v>
      </c>
      <c r="V9088" t="s">
        <v>76</v>
      </c>
      <c r="W9088" s="2">
        <v>43404</v>
      </c>
      <c r="X9088" t="s">
        <v>39</v>
      </c>
      <c r="Y9088" t="s">
        <v>34</v>
      </c>
      <c r="Z9088" t="s">
        <v>54</v>
      </c>
    </row>
    <row r="9089" spans="1:26" x14ac:dyDescent="0.25">
      <c r="A9089">
        <v>6</v>
      </c>
      <c r="B9089" t="s">
        <v>10</v>
      </c>
      <c r="C9089">
        <v>6</v>
      </c>
      <c r="D9089" t="s">
        <v>11</v>
      </c>
      <c r="E9089" t="s">
        <v>372</v>
      </c>
      <c r="F9089" t="s">
        <v>13</v>
      </c>
      <c r="G9089" t="s">
        <v>1531</v>
      </c>
      <c r="H9089" s="1">
        <v>0</v>
      </c>
      <c r="I9089" s="2">
        <v>43418</v>
      </c>
      <c r="J9089" s="8">
        <f t="shared" si="141"/>
        <v>2018</v>
      </c>
      <c r="K9089" t="s">
        <v>2340</v>
      </c>
      <c r="L9089" t="s">
        <v>102</v>
      </c>
      <c r="M9089">
        <v>19711</v>
      </c>
      <c r="N9089">
        <v>1496</v>
      </c>
      <c r="O9089" t="s">
        <v>2270</v>
      </c>
      <c r="P9089">
        <v>7</v>
      </c>
      <c r="Q9089">
        <v>4</v>
      </c>
      <c r="R9089" t="s">
        <v>104</v>
      </c>
      <c r="T9089">
        <v>6.57</v>
      </c>
      <c r="U9089">
        <v>20</v>
      </c>
      <c r="V9089" t="s">
        <v>19</v>
      </c>
      <c r="W9089" s="2">
        <v>43424</v>
      </c>
      <c r="X9089" t="s">
        <v>39</v>
      </c>
      <c r="Y9089" t="s">
        <v>161</v>
      </c>
      <c r="Z9089" t="s">
        <v>47</v>
      </c>
    </row>
    <row r="9090" spans="1:26" x14ac:dyDescent="0.25">
      <c r="A9090">
        <v>6</v>
      </c>
      <c r="B9090" t="s">
        <v>10</v>
      </c>
      <c r="C9090">
        <v>6</v>
      </c>
      <c r="D9090" t="s">
        <v>26</v>
      </c>
      <c r="E9090" t="s">
        <v>372</v>
      </c>
      <c r="F9090" t="s">
        <v>13</v>
      </c>
      <c r="G9090" t="s">
        <v>1531</v>
      </c>
      <c r="H9090" s="1">
        <v>0</v>
      </c>
      <c r="I9090" s="2">
        <v>43418</v>
      </c>
      <c r="J9090" s="8">
        <f t="shared" ref="J9090:J9153" si="142">YEAR(I9090)</f>
        <v>2018</v>
      </c>
      <c r="K9090" t="s">
        <v>2340</v>
      </c>
      <c r="L9090" t="s">
        <v>102</v>
      </c>
      <c r="M9090">
        <v>19711</v>
      </c>
      <c r="N9090">
        <v>1576</v>
      </c>
      <c r="O9090" t="s">
        <v>3652</v>
      </c>
      <c r="P9090">
        <v>8</v>
      </c>
      <c r="Q9090">
        <v>5</v>
      </c>
      <c r="R9090" t="s">
        <v>104</v>
      </c>
      <c r="T9090">
        <v>7.57</v>
      </c>
      <c r="U9090">
        <v>16</v>
      </c>
      <c r="V9090" t="s">
        <v>19</v>
      </c>
      <c r="W9090" s="2">
        <v>43424</v>
      </c>
      <c r="X9090" t="s">
        <v>39</v>
      </c>
      <c r="Y9090" t="s">
        <v>161</v>
      </c>
      <c r="Z9090" t="s">
        <v>64</v>
      </c>
    </row>
    <row r="9091" spans="1:26" x14ac:dyDescent="0.25">
      <c r="A9091">
        <v>6</v>
      </c>
      <c r="B9091" t="s">
        <v>10</v>
      </c>
      <c r="C9091">
        <v>6</v>
      </c>
      <c r="D9091" t="s">
        <v>26</v>
      </c>
      <c r="E9091" t="s">
        <v>7393</v>
      </c>
      <c r="F9091" t="s">
        <v>13</v>
      </c>
      <c r="G9091" t="s">
        <v>123</v>
      </c>
      <c r="H9091" s="1">
        <v>0</v>
      </c>
      <c r="I9091" s="2">
        <v>43335</v>
      </c>
      <c r="J9091" s="8">
        <f t="shared" si="142"/>
        <v>2018</v>
      </c>
      <c r="K9091" t="s">
        <v>7394</v>
      </c>
      <c r="L9091" t="s">
        <v>73</v>
      </c>
      <c r="M9091">
        <v>53081</v>
      </c>
      <c r="N9091">
        <v>1271</v>
      </c>
      <c r="O9091" t="s">
        <v>775</v>
      </c>
      <c r="P9091">
        <v>4</v>
      </c>
      <c r="Q9091">
        <v>1</v>
      </c>
      <c r="R9091" t="s">
        <v>75</v>
      </c>
      <c r="T9091">
        <v>4.1900000000000004</v>
      </c>
      <c r="U9091">
        <v>15</v>
      </c>
      <c r="V9091" t="s">
        <v>76</v>
      </c>
      <c r="W9091" s="2">
        <v>43341</v>
      </c>
      <c r="X9091" t="s">
        <v>39</v>
      </c>
      <c r="Y9091" t="s">
        <v>82</v>
      </c>
      <c r="Z9091" t="s">
        <v>42</v>
      </c>
    </row>
    <row r="9092" spans="1:26" x14ac:dyDescent="0.25">
      <c r="A9092">
        <v>6</v>
      </c>
      <c r="B9092" t="s">
        <v>10</v>
      </c>
      <c r="C9092">
        <v>6</v>
      </c>
      <c r="D9092" t="s">
        <v>26</v>
      </c>
      <c r="E9092" t="s">
        <v>7393</v>
      </c>
      <c r="F9092" t="s">
        <v>13</v>
      </c>
      <c r="G9092" t="s">
        <v>123</v>
      </c>
      <c r="H9092" s="1">
        <v>0</v>
      </c>
      <c r="I9092" s="2">
        <v>43335</v>
      </c>
      <c r="J9092" s="8">
        <f t="shared" si="142"/>
        <v>2018</v>
      </c>
      <c r="K9092" t="s">
        <v>7394</v>
      </c>
      <c r="L9092" t="s">
        <v>73</v>
      </c>
      <c r="M9092">
        <v>53081</v>
      </c>
      <c r="N9092">
        <v>226</v>
      </c>
      <c r="O9092" t="s">
        <v>3183</v>
      </c>
      <c r="P9092">
        <v>18</v>
      </c>
      <c r="Q9092">
        <v>3</v>
      </c>
      <c r="R9092" t="s">
        <v>75</v>
      </c>
      <c r="T9092">
        <v>17.670000000000002</v>
      </c>
      <c r="U9092">
        <v>38</v>
      </c>
      <c r="V9092" t="s">
        <v>76</v>
      </c>
      <c r="W9092" s="2">
        <v>43341</v>
      </c>
      <c r="X9092" t="s">
        <v>39</v>
      </c>
      <c r="Y9092" t="s">
        <v>82</v>
      </c>
      <c r="Z9092" t="s">
        <v>35</v>
      </c>
    </row>
    <row r="9093" spans="1:26" x14ac:dyDescent="0.25">
      <c r="A9093">
        <v>6</v>
      </c>
      <c r="B9093" t="s">
        <v>10</v>
      </c>
      <c r="C9093">
        <v>6</v>
      </c>
      <c r="D9093" t="s">
        <v>26</v>
      </c>
      <c r="E9093" t="s">
        <v>7393</v>
      </c>
      <c r="F9093" t="s">
        <v>13</v>
      </c>
      <c r="G9093" t="s">
        <v>123</v>
      </c>
      <c r="H9093" s="1">
        <v>0</v>
      </c>
      <c r="I9093" s="2">
        <v>43335</v>
      </c>
      <c r="J9093" s="8">
        <f t="shared" si="142"/>
        <v>2018</v>
      </c>
      <c r="K9093" t="s">
        <v>7394</v>
      </c>
      <c r="L9093" t="s">
        <v>73</v>
      </c>
      <c r="M9093">
        <v>53081</v>
      </c>
      <c r="N9093">
        <v>1265</v>
      </c>
      <c r="O9093" t="s">
        <v>6039</v>
      </c>
      <c r="P9093">
        <v>12</v>
      </c>
      <c r="Q9093">
        <v>4</v>
      </c>
      <c r="R9093" t="s">
        <v>75</v>
      </c>
      <c r="T9093">
        <v>11.59</v>
      </c>
      <c r="U9093">
        <v>25</v>
      </c>
      <c r="V9093" t="s">
        <v>76</v>
      </c>
      <c r="W9093" s="2">
        <v>43341</v>
      </c>
      <c r="X9093" t="s">
        <v>39</v>
      </c>
      <c r="Y9093" t="s">
        <v>82</v>
      </c>
      <c r="Z9093" t="s">
        <v>35</v>
      </c>
    </row>
    <row r="9094" spans="1:26" x14ac:dyDescent="0.25">
      <c r="A9094">
        <v>6</v>
      </c>
      <c r="B9094" t="s">
        <v>10</v>
      </c>
      <c r="C9094">
        <v>6</v>
      </c>
      <c r="D9094" t="s">
        <v>50</v>
      </c>
      <c r="E9094" t="s">
        <v>7393</v>
      </c>
      <c r="F9094" t="s">
        <v>13</v>
      </c>
      <c r="G9094" t="s">
        <v>123</v>
      </c>
      <c r="H9094" s="1">
        <v>0</v>
      </c>
      <c r="I9094" s="2">
        <v>43335</v>
      </c>
      <c r="J9094" s="8">
        <f t="shared" si="142"/>
        <v>2018</v>
      </c>
      <c r="K9094" t="s">
        <v>7394</v>
      </c>
      <c r="L9094" t="s">
        <v>73</v>
      </c>
      <c r="M9094">
        <v>53081</v>
      </c>
      <c r="N9094">
        <v>1061</v>
      </c>
      <c r="O9094" t="s">
        <v>4986</v>
      </c>
      <c r="P9094">
        <v>1</v>
      </c>
      <c r="Q9094">
        <v>2</v>
      </c>
      <c r="R9094" t="s">
        <v>75</v>
      </c>
      <c r="T9094">
        <v>0.89</v>
      </c>
      <c r="U9094">
        <v>2</v>
      </c>
      <c r="V9094" t="s">
        <v>76</v>
      </c>
      <c r="W9094" s="2">
        <v>43341</v>
      </c>
      <c r="X9094" t="s">
        <v>39</v>
      </c>
      <c r="Y9094" t="s">
        <v>82</v>
      </c>
      <c r="Z9094" t="s">
        <v>113</v>
      </c>
    </row>
    <row r="9095" spans="1:26" x14ac:dyDescent="0.25">
      <c r="A9095">
        <v>4</v>
      </c>
      <c r="B9095" t="s">
        <v>25</v>
      </c>
      <c r="C9095">
        <v>3</v>
      </c>
      <c r="D9095" t="s">
        <v>26</v>
      </c>
      <c r="E9095" t="s">
        <v>171</v>
      </c>
      <c r="F9095" t="s">
        <v>13</v>
      </c>
      <c r="G9095" t="s">
        <v>263</v>
      </c>
      <c r="H9095" s="1">
        <v>0</v>
      </c>
      <c r="I9095" s="2">
        <v>43353</v>
      </c>
      <c r="J9095" s="8">
        <f t="shared" si="142"/>
        <v>2018</v>
      </c>
      <c r="K9095" t="s">
        <v>7329</v>
      </c>
      <c r="L9095" t="s">
        <v>102</v>
      </c>
      <c r="M9095">
        <v>10011</v>
      </c>
      <c r="N9095">
        <v>1659</v>
      </c>
      <c r="O9095" t="s">
        <v>3769</v>
      </c>
      <c r="P9095">
        <v>3</v>
      </c>
      <c r="Q9095">
        <v>1</v>
      </c>
      <c r="R9095" t="s">
        <v>104</v>
      </c>
      <c r="T9095">
        <v>3.08</v>
      </c>
      <c r="U9095">
        <v>7</v>
      </c>
      <c r="V9095" t="s">
        <v>76</v>
      </c>
      <c r="W9095" s="2">
        <v>43357</v>
      </c>
      <c r="X9095" t="s">
        <v>20</v>
      </c>
      <c r="Y9095" t="s">
        <v>175</v>
      </c>
      <c r="Z9095" t="s">
        <v>64</v>
      </c>
    </row>
    <row r="9096" spans="1:26" x14ac:dyDescent="0.25">
      <c r="A9096">
        <v>4</v>
      </c>
      <c r="B9096" t="s">
        <v>25</v>
      </c>
      <c r="C9096">
        <v>3</v>
      </c>
      <c r="D9096" t="s">
        <v>26</v>
      </c>
      <c r="E9096" t="s">
        <v>171</v>
      </c>
      <c r="F9096" t="s">
        <v>13</v>
      </c>
      <c r="G9096" t="s">
        <v>263</v>
      </c>
      <c r="H9096" s="1">
        <v>0</v>
      </c>
      <c r="I9096" s="2">
        <v>43353</v>
      </c>
      <c r="J9096" s="8">
        <f t="shared" si="142"/>
        <v>2018</v>
      </c>
      <c r="K9096" t="s">
        <v>7329</v>
      </c>
      <c r="L9096" t="s">
        <v>102</v>
      </c>
      <c r="M9096">
        <v>10011</v>
      </c>
      <c r="N9096">
        <v>52</v>
      </c>
      <c r="O9096" t="s">
        <v>2799</v>
      </c>
      <c r="P9096">
        <v>9</v>
      </c>
      <c r="Q9096">
        <v>2</v>
      </c>
      <c r="R9096" t="s">
        <v>104</v>
      </c>
      <c r="T9096">
        <v>8.92</v>
      </c>
      <c r="U9096">
        <v>59</v>
      </c>
      <c r="V9096" t="s">
        <v>76</v>
      </c>
      <c r="W9096" s="2">
        <v>43357</v>
      </c>
      <c r="X9096" t="s">
        <v>20</v>
      </c>
      <c r="Y9096" t="s">
        <v>175</v>
      </c>
      <c r="Z9096" t="s">
        <v>42</v>
      </c>
    </row>
    <row r="9097" spans="1:26" x14ac:dyDescent="0.25">
      <c r="A9097">
        <v>4</v>
      </c>
      <c r="B9097" t="s">
        <v>43</v>
      </c>
      <c r="C9097">
        <v>6</v>
      </c>
      <c r="D9097" t="s">
        <v>26</v>
      </c>
      <c r="E9097" t="s">
        <v>65</v>
      </c>
      <c r="F9097" t="s">
        <v>13</v>
      </c>
      <c r="G9097" t="s">
        <v>5228</v>
      </c>
      <c r="H9097" s="1">
        <v>0</v>
      </c>
      <c r="I9097" s="2">
        <v>43253</v>
      </c>
      <c r="J9097" s="8">
        <f t="shared" si="142"/>
        <v>2018</v>
      </c>
      <c r="K9097" t="s">
        <v>8020</v>
      </c>
      <c r="L9097" t="s">
        <v>30</v>
      </c>
      <c r="M9097">
        <v>98115</v>
      </c>
      <c r="N9097">
        <v>1355</v>
      </c>
      <c r="O9097" t="s">
        <v>4647</v>
      </c>
      <c r="P9097">
        <v>14</v>
      </c>
      <c r="Q9097">
        <v>3</v>
      </c>
      <c r="R9097" t="s">
        <v>32</v>
      </c>
      <c r="S9097" t="s">
        <v>92</v>
      </c>
      <c r="T9097">
        <v>13.88</v>
      </c>
      <c r="U9097">
        <v>30</v>
      </c>
      <c r="V9097" t="s">
        <v>33</v>
      </c>
      <c r="W9097" s="2">
        <v>43257</v>
      </c>
      <c r="X9097" t="s">
        <v>39</v>
      </c>
      <c r="Y9097" t="s">
        <v>69</v>
      </c>
      <c r="Z9097" t="s">
        <v>64</v>
      </c>
    </row>
    <row r="9098" spans="1:26" x14ac:dyDescent="0.25">
      <c r="A9098">
        <v>4</v>
      </c>
      <c r="B9098" t="s">
        <v>43</v>
      </c>
      <c r="C9098">
        <v>6</v>
      </c>
      <c r="D9098" t="s">
        <v>26</v>
      </c>
      <c r="E9098" t="s">
        <v>65</v>
      </c>
      <c r="F9098" t="s">
        <v>13</v>
      </c>
      <c r="G9098" t="s">
        <v>5228</v>
      </c>
      <c r="H9098" s="1">
        <v>0.2</v>
      </c>
      <c r="I9098" s="2">
        <v>43253</v>
      </c>
      <c r="J9098" s="8">
        <f t="shared" si="142"/>
        <v>2018</v>
      </c>
      <c r="K9098" t="s">
        <v>8020</v>
      </c>
      <c r="L9098" t="s">
        <v>30</v>
      </c>
      <c r="M9098">
        <v>98115</v>
      </c>
      <c r="N9098">
        <v>68</v>
      </c>
      <c r="O9098" t="s">
        <v>1398</v>
      </c>
      <c r="P9098">
        <v>4</v>
      </c>
      <c r="Q9098">
        <v>3</v>
      </c>
      <c r="R9098" t="s">
        <v>32</v>
      </c>
      <c r="S9098" t="s">
        <v>92</v>
      </c>
      <c r="T9098">
        <v>3.93</v>
      </c>
      <c r="U9098">
        <v>11</v>
      </c>
      <c r="V9098" t="s">
        <v>33</v>
      </c>
      <c r="W9098" s="2">
        <v>43257</v>
      </c>
      <c r="X9098" t="s">
        <v>39</v>
      </c>
      <c r="Y9098" t="s">
        <v>69</v>
      </c>
      <c r="Z9098" t="s">
        <v>54</v>
      </c>
    </row>
    <row r="9099" spans="1:26" x14ac:dyDescent="0.25">
      <c r="A9099">
        <v>4</v>
      </c>
      <c r="B9099" t="s">
        <v>43</v>
      </c>
      <c r="C9099">
        <v>6</v>
      </c>
      <c r="D9099" t="s">
        <v>26</v>
      </c>
      <c r="E9099" t="s">
        <v>65</v>
      </c>
      <c r="F9099" t="s">
        <v>13</v>
      </c>
      <c r="G9099" t="s">
        <v>5228</v>
      </c>
      <c r="H9099" s="1">
        <v>0.2</v>
      </c>
      <c r="I9099" s="2">
        <v>43253</v>
      </c>
      <c r="J9099" s="8">
        <f t="shared" si="142"/>
        <v>2018</v>
      </c>
      <c r="K9099" t="s">
        <v>8020</v>
      </c>
      <c r="L9099" t="s">
        <v>30</v>
      </c>
      <c r="M9099">
        <v>98115</v>
      </c>
      <c r="N9099">
        <v>58</v>
      </c>
      <c r="O9099" t="s">
        <v>8148</v>
      </c>
      <c r="P9099">
        <v>19</v>
      </c>
      <c r="Q9099">
        <v>12</v>
      </c>
      <c r="R9099" t="s">
        <v>32</v>
      </c>
      <c r="S9099" t="s">
        <v>92</v>
      </c>
      <c r="T9099">
        <v>18.72</v>
      </c>
      <c r="U9099">
        <v>52</v>
      </c>
      <c r="V9099" t="s">
        <v>33</v>
      </c>
      <c r="W9099" s="2">
        <v>43257</v>
      </c>
      <c r="X9099" t="s">
        <v>39</v>
      </c>
      <c r="Y9099" t="s">
        <v>69</v>
      </c>
      <c r="Z9099" t="s">
        <v>54</v>
      </c>
    </row>
    <row r="9100" spans="1:26" x14ac:dyDescent="0.25">
      <c r="A9100">
        <v>4</v>
      </c>
      <c r="B9100" t="s">
        <v>43</v>
      </c>
      <c r="C9100">
        <v>6</v>
      </c>
      <c r="D9100" t="s">
        <v>26</v>
      </c>
      <c r="E9100" t="s">
        <v>27</v>
      </c>
      <c r="F9100" t="s">
        <v>13</v>
      </c>
      <c r="G9100" t="s">
        <v>2196</v>
      </c>
      <c r="H9100" s="1">
        <v>0</v>
      </c>
      <c r="I9100" s="2">
        <v>43171</v>
      </c>
      <c r="J9100" s="8">
        <f t="shared" si="142"/>
        <v>2018</v>
      </c>
      <c r="K9100" t="s">
        <v>4487</v>
      </c>
      <c r="L9100" t="s">
        <v>30</v>
      </c>
      <c r="M9100">
        <v>90036</v>
      </c>
      <c r="N9100">
        <v>787</v>
      </c>
      <c r="O9100" t="s">
        <v>4488</v>
      </c>
      <c r="P9100">
        <v>9</v>
      </c>
      <c r="Q9100">
        <v>2</v>
      </c>
      <c r="R9100" t="s">
        <v>32</v>
      </c>
      <c r="T9100">
        <v>8.99</v>
      </c>
      <c r="U9100">
        <v>20</v>
      </c>
      <c r="V9100" t="s">
        <v>19</v>
      </c>
      <c r="W9100" s="2">
        <v>43175</v>
      </c>
      <c r="X9100" t="s">
        <v>39</v>
      </c>
      <c r="Y9100" t="s">
        <v>34</v>
      </c>
      <c r="Z9100" t="s">
        <v>64</v>
      </c>
    </row>
    <row r="9101" spans="1:26" x14ac:dyDescent="0.25">
      <c r="A9101">
        <v>3</v>
      </c>
      <c r="B9101" t="s">
        <v>25</v>
      </c>
      <c r="C9101">
        <v>1</v>
      </c>
      <c r="D9101" t="s">
        <v>50</v>
      </c>
      <c r="E9101" t="s">
        <v>2479</v>
      </c>
      <c r="F9101" t="s">
        <v>13</v>
      </c>
      <c r="G9101" t="s">
        <v>1088</v>
      </c>
      <c r="H9101" s="1">
        <v>0</v>
      </c>
      <c r="I9101" s="2">
        <v>43429</v>
      </c>
      <c r="J9101" s="8">
        <f t="shared" si="142"/>
        <v>2018</v>
      </c>
      <c r="K9101" t="s">
        <v>4762</v>
      </c>
      <c r="L9101" t="s">
        <v>16</v>
      </c>
      <c r="M9101">
        <v>72401</v>
      </c>
      <c r="N9101">
        <v>1232</v>
      </c>
      <c r="O9101" t="s">
        <v>4763</v>
      </c>
      <c r="P9101">
        <v>18</v>
      </c>
      <c r="Q9101">
        <v>2</v>
      </c>
      <c r="R9101" t="s">
        <v>18</v>
      </c>
      <c r="T9101">
        <v>17.989999999999998</v>
      </c>
      <c r="U9101">
        <v>60</v>
      </c>
      <c r="V9101" t="s">
        <v>19</v>
      </c>
      <c r="W9101" s="2">
        <v>43432</v>
      </c>
      <c r="X9101" t="s">
        <v>130</v>
      </c>
      <c r="Y9101" t="s">
        <v>1016</v>
      </c>
      <c r="Z9101" t="s">
        <v>52</v>
      </c>
    </row>
    <row r="9102" spans="1:26" x14ac:dyDescent="0.25">
      <c r="A9102">
        <v>5</v>
      </c>
      <c r="B9102" t="s">
        <v>43</v>
      </c>
      <c r="C9102">
        <v>6</v>
      </c>
      <c r="D9102" t="s">
        <v>11</v>
      </c>
      <c r="E9102" t="s">
        <v>498</v>
      </c>
      <c r="F9102" t="s">
        <v>13</v>
      </c>
      <c r="G9102" t="s">
        <v>6975</v>
      </c>
      <c r="H9102" s="1">
        <v>0.6</v>
      </c>
      <c r="I9102" s="2">
        <v>43220</v>
      </c>
      <c r="J9102" s="8">
        <f t="shared" si="142"/>
        <v>2018</v>
      </c>
      <c r="K9102" t="s">
        <v>7043</v>
      </c>
      <c r="L9102" t="s">
        <v>73</v>
      </c>
      <c r="M9102">
        <v>75081</v>
      </c>
      <c r="N9102">
        <v>673</v>
      </c>
      <c r="O9102" t="s">
        <v>1511</v>
      </c>
      <c r="P9102">
        <v>-10</v>
      </c>
      <c r="Q9102">
        <v>3</v>
      </c>
      <c r="R9102" t="s">
        <v>75</v>
      </c>
      <c r="T9102">
        <v>-10.17</v>
      </c>
      <c r="U9102">
        <v>23</v>
      </c>
      <c r="V9102" t="s">
        <v>76</v>
      </c>
      <c r="W9102" s="2">
        <v>43225</v>
      </c>
      <c r="X9102" t="s">
        <v>39</v>
      </c>
      <c r="Y9102" t="s">
        <v>77</v>
      </c>
      <c r="Z9102" t="s">
        <v>47</v>
      </c>
    </row>
    <row r="9103" spans="1:26" x14ac:dyDescent="0.25">
      <c r="A9103">
        <v>3</v>
      </c>
      <c r="B9103" t="s">
        <v>10</v>
      </c>
      <c r="C9103">
        <v>3</v>
      </c>
      <c r="D9103" t="s">
        <v>11</v>
      </c>
      <c r="E9103" t="s">
        <v>211</v>
      </c>
      <c r="F9103" t="s">
        <v>13</v>
      </c>
      <c r="G9103" t="s">
        <v>8117</v>
      </c>
      <c r="H9103" s="1">
        <v>0.4</v>
      </c>
      <c r="I9103" s="2">
        <v>43177</v>
      </c>
      <c r="J9103" s="8">
        <f t="shared" si="142"/>
        <v>2018</v>
      </c>
      <c r="K9103" t="s">
        <v>1010</v>
      </c>
      <c r="L9103" t="s">
        <v>16</v>
      </c>
      <c r="M9103">
        <v>38109</v>
      </c>
      <c r="N9103">
        <v>277</v>
      </c>
      <c r="O9103" t="s">
        <v>1011</v>
      </c>
      <c r="P9103">
        <v>-95</v>
      </c>
      <c r="Q9103">
        <v>3</v>
      </c>
      <c r="R9103" t="s">
        <v>18</v>
      </c>
      <c r="T9103">
        <v>-94.94</v>
      </c>
      <c r="U9103">
        <v>190</v>
      </c>
      <c r="V9103" t="s">
        <v>19</v>
      </c>
      <c r="W9103" s="2">
        <v>43180</v>
      </c>
      <c r="X9103" t="s">
        <v>20</v>
      </c>
      <c r="Y9103" t="s">
        <v>214</v>
      </c>
      <c r="Z9103" t="s">
        <v>41</v>
      </c>
    </row>
    <row r="9104" spans="1:26" x14ac:dyDescent="0.25">
      <c r="A9104">
        <v>5</v>
      </c>
      <c r="B9104" t="s">
        <v>43</v>
      </c>
      <c r="C9104">
        <v>6</v>
      </c>
      <c r="D9104" t="s">
        <v>11</v>
      </c>
      <c r="E9104" t="s">
        <v>2489</v>
      </c>
      <c r="F9104" t="s">
        <v>13</v>
      </c>
      <c r="G9104" t="s">
        <v>2117</v>
      </c>
      <c r="H9104" s="1">
        <v>0</v>
      </c>
      <c r="I9104" s="2">
        <v>43348</v>
      </c>
      <c r="J9104" s="8">
        <f t="shared" si="142"/>
        <v>2018</v>
      </c>
      <c r="K9104" t="s">
        <v>2490</v>
      </c>
      <c r="L9104" t="s">
        <v>16</v>
      </c>
      <c r="M9104">
        <v>23320</v>
      </c>
      <c r="N9104">
        <v>424</v>
      </c>
      <c r="O9104" t="s">
        <v>8209</v>
      </c>
      <c r="P9104">
        <v>314</v>
      </c>
      <c r="Q9104">
        <v>3</v>
      </c>
      <c r="R9104" t="s">
        <v>18</v>
      </c>
      <c r="T9104">
        <v>314.06</v>
      </c>
      <c r="U9104">
        <v>1653</v>
      </c>
      <c r="V9104" t="s">
        <v>19</v>
      </c>
      <c r="W9104" s="2">
        <v>43353</v>
      </c>
      <c r="X9104" t="s">
        <v>39</v>
      </c>
      <c r="Y9104" t="s">
        <v>205</v>
      </c>
      <c r="Z9104" t="s">
        <v>41</v>
      </c>
    </row>
    <row r="9105" spans="1:26" x14ac:dyDescent="0.25">
      <c r="A9105">
        <v>5</v>
      </c>
      <c r="B9105" t="s">
        <v>43</v>
      </c>
      <c r="C9105">
        <v>6</v>
      </c>
      <c r="D9105" t="s">
        <v>26</v>
      </c>
      <c r="E9105" t="s">
        <v>2489</v>
      </c>
      <c r="F9105" t="s">
        <v>13</v>
      </c>
      <c r="G9105" t="s">
        <v>2117</v>
      </c>
      <c r="H9105" s="1">
        <v>0</v>
      </c>
      <c r="I9105" s="2">
        <v>43348</v>
      </c>
      <c r="J9105" s="8">
        <f t="shared" si="142"/>
        <v>2018</v>
      </c>
      <c r="K9105" t="s">
        <v>2490</v>
      </c>
      <c r="L9105" t="s">
        <v>16</v>
      </c>
      <c r="M9105">
        <v>23320</v>
      </c>
      <c r="N9105">
        <v>210</v>
      </c>
      <c r="O9105" t="s">
        <v>3131</v>
      </c>
      <c r="P9105">
        <v>12</v>
      </c>
      <c r="Q9105">
        <v>2</v>
      </c>
      <c r="R9105" t="s">
        <v>18</v>
      </c>
      <c r="T9105">
        <v>11.78</v>
      </c>
      <c r="U9105">
        <v>25</v>
      </c>
      <c r="V9105" t="s">
        <v>19</v>
      </c>
      <c r="W9105" s="2">
        <v>43353</v>
      </c>
      <c r="X9105" t="s">
        <v>39</v>
      </c>
      <c r="Y9105" t="s">
        <v>205</v>
      </c>
      <c r="Z9105" t="s">
        <v>35</v>
      </c>
    </row>
    <row r="9106" spans="1:26" x14ac:dyDescent="0.25">
      <c r="A9106">
        <v>4</v>
      </c>
      <c r="B9106" t="s">
        <v>43</v>
      </c>
      <c r="C9106">
        <v>6</v>
      </c>
      <c r="D9106" t="s">
        <v>50</v>
      </c>
      <c r="E9106" t="s">
        <v>99</v>
      </c>
      <c r="F9106" t="s">
        <v>13</v>
      </c>
      <c r="G9106" t="s">
        <v>2382</v>
      </c>
      <c r="H9106" s="1">
        <v>0.2</v>
      </c>
      <c r="I9106" s="2">
        <v>43169</v>
      </c>
      <c r="J9106" s="8">
        <f t="shared" si="142"/>
        <v>2018</v>
      </c>
      <c r="K9106" t="s">
        <v>5068</v>
      </c>
      <c r="L9106" t="s">
        <v>102</v>
      </c>
      <c r="M9106">
        <v>19143</v>
      </c>
      <c r="N9106">
        <v>1273</v>
      </c>
      <c r="O9106" t="s">
        <v>4783</v>
      </c>
      <c r="P9106">
        <v>7</v>
      </c>
      <c r="Q9106">
        <v>1</v>
      </c>
      <c r="R9106" t="s">
        <v>104</v>
      </c>
      <c r="T9106">
        <v>7.5</v>
      </c>
      <c r="U9106">
        <v>40</v>
      </c>
      <c r="V9106" t="s">
        <v>19</v>
      </c>
      <c r="W9106" s="2">
        <v>43173</v>
      </c>
      <c r="X9106" t="s">
        <v>39</v>
      </c>
      <c r="Y9106" t="s">
        <v>105</v>
      </c>
      <c r="Z9106" t="s">
        <v>113</v>
      </c>
    </row>
    <row r="9107" spans="1:26" x14ac:dyDescent="0.25">
      <c r="A9107">
        <v>5</v>
      </c>
      <c r="B9107" t="s">
        <v>43</v>
      </c>
      <c r="C9107">
        <v>6</v>
      </c>
      <c r="D9107" t="s">
        <v>11</v>
      </c>
      <c r="E9107" t="s">
        <v>333</v>
      </c>
      <c r="F9107" t="s">
        <v>13</v>
      </c>
      <c r="G9107" t="s">
        <v>2292</v>
      </c>
      <c r="H9107" s="1">
        <v>0.5</v>
      </c>
      <c r="I9107" s="2">
        <v>43368</v>
      </c>
      <c r="J9107" s="8">
        <f t="shared" si="142"/>
        <v>2018</v>
      </c>
      <c r="K9107" t="s">
        <v>2752</v>
      </c>
      <c r="L9107" t="s">
        <v>30</v>
      </c>
      <c r="M9107">
        <v>85023</v>
      </c>
      <c r="N9107">
        <v>312</v>
      </c>
      <c r="O9107" t="s">
        <v>1601</v>
      </c>
      <c r="P9107">
        <v>-204</v>
      </c>
      <c r="Q9107">
        <v>3</v>
      </c>
      <c r="R9107" t="s">
        <v>32</v>
      </c>
      <c r="T9107">
        <v>-204.45</v>
      </c>
      <c r="U9107">
        <v>393</v>
      </c>
      <c r="V9107" t="s">
        <v>19</v>
      </c>
      <c r="W9107" s="2">
        <v>43373</v>
      </c>
      <c r="X9107" t="s">
        <v>39</v>
      </c>
      <c r="Y9107" t="s">
        <v>199</v>
      </c>
      <c r="Z9107" t="s">
        <v>41</v>
      </c>
    </row>
    <row r="9108" spans="1:26" x14ac:dyDescent="0.25">
      <c r="A9108">
        <v>6</v>
      </c>
      <c r="B9108" t="s">
        <v>10</v>
      </c>
      <c r="C9108">
        <v>6</v>
      </c>
      <c r="D9108" t="s">
        <v>26</v>
      </c>
      <c r="E9108" t="s">
        <v>281</v>
      </c>
      <c r="F9108" t="s">
        <v>13</v>
      </c>
      <c r="G9108" t="s">
        <v>1245</v>
      </c>
      <c r="H9108" s="1">
        <v>0.7</v>
      </c>
      <c r="I9108" s="2">
        <v>43327</v>
      </c>
      <c r="J9108" s="8">
        <f t="shared" si="142"/>
        <v>2018</v>
      </c>
      <c r="K9108" t="s">
        <v>1246</v>
      </c>
      <c r="L9108" t="s">
        <v>30</v>
      </c>
      <c r="M9108">
        <v>80013</v>
      </c>
      <c r="N9108">
        <v>1310</v>
      </c>
      <c r="O9108" t="s">
        <v>1247</v>
      </c>
      <c r="P9108">
        <v>-14</v>
      </c>
      <c r="Q9108">
        <v>3</v>
      </c>
      <c r="R9108" t="s">
        <v>32</v>
      </c>
      <c r="T9108">
        <v>-13.85</v>
      </c>
      <c r="U9108">
        <v>19</v>
      </c>
      <c r="V9108" t="s">
        <v>19</v>
      </c>
      <c r="W9108" s="2">
        <v>43333</v>
      </c>
      <c r="X9108" t="s">
        <v>39</v>
      </c>
      <c r="Y9108" t="s">
        <v>285</v>
      </c>
      <c r="Z9108" t="s">
        <v>54</v>
      </c>
    </row>
    <row r="9109" spans="1:26" x14ac:dyDescent="0.25">
      <c r="A9109">
        <v>6</v>
      </c>
      <c r="B9109" t="s">
        <v>10</v>
      </c>
      <c r="C9109">
        <v>6</v>
      </c>
      <c r="D9109" t="s">
        <v>26</v>
      </c>
      <c r="E9109" t="s">
        <v>281</v>
      </c>
      <c r="F9109" t="s">
        <v>13</v>
      </c>
      <c r="G9109" t="s">
        <v>1245</v>
      </c>
      <c r="H9109" s="1">
        <v>0.2</v>
      </c>
      <c r="I9109" s="2">
        <v>43327</v>
      </c>
      <c r="J9109" s="8">
        <f t="shared" si="142"/>
        <v>2018</v>
      </c>
      <c r="K9109" t="s">
        <v>1246</v>
      </c>
      <c r="L9109" t="s">
        <v>30</v>
      </c>
      <c r="M9109">
        <v>80013</v>
      </c>
      <c r="N9109">
        <v>1584</v>
      </c>
      <c r="O9109" t="s">
        <v>1248</v>
      </c>
      <c r="P9109">
        <v>12</v>
      </c>
      <c r="Q9109">
        <v>3</v>
      </c>
      <c r="R9109" t="s">
        <v>32</v>
      </c>
      <c r="T9109">
        <v>12.23</v>
      </c>
      <c r="U9109">
        <v>122</v>
      </c>
      <c r="V9109" t="s">
        <v>19</v>
      </c>
      <c r="W9109" s="2">
        <v>43333</v>
      </c>
      <c r="X9109" t="s">
        <v>39</v>
      </c>
      <c r="Y9109" t="s">
        <v>285</v>
      </c>
      <c r="Z9109" t="s">
        <v>56</v>
      </c>
    </row>
    <row r="9110" spans="1:26" x14ac:dyDescent="0.25">
      <c r="A9110">
        <v>4</v>
      </c>
      <c r="B9110" t="s">
        <v>43</v>
      </c>
      <c r="C9110">
        <v>6</v>
      </c>
      <c r="D9110" t="s">
        <v>26</v>
      </c>
      <c r="E9110" t="s">
        <v>1255</v>
      </c>
      <c r="F9110" t="s">
        <v>13</v>
      </c>
      <c r="G9110" t="s">
        <v>3072</v>
      </c>
      <c r="H9110" s="1">
        <v>0</v>
      </c>
      <c r="I9110" s="2">
        <v>43232</v>
      </c>
      <c r="J9110" s="8">
        <f t="shared" si="142"/>
        <v>2018</v>
      </c>
      <c r="K9110" t="s">
        <v>4437</v>
      </c>
      <c r="L9110" t="s">
        <v>30</v>
      </c>
      <c r="M9110">
        <v>92691</v>
      </c>
      <c r="N9110">
        <v>1502</v>
      </c>
      <c r="O9110" t="s">
        <v>851</v>
      </c>
      <c r="P9110">
        <v>2</v>
      </c>
      <c r="Q9110">
        <v>1</v>
      </c>
      <c r="R9110" t="s">
        <v>32</v>
      </c>
      <c r="T9110">
        <v>2.34</v>
      </c>
      <c r="U9110">
        <v>9</v>
      </c>
      <c r="V9110" t="s">
        <v>19</v>
      </c>
      <c r="W9110" s="2">
        <v>43236</v>
      </c>
      <c r="X9110" t="s">
        <v>39</v>
      </c>
      <c r="Y9110" t="s">
        <v>34</v>
      </c>
      <c r="Z9110" t="s">
        <v>56</v>
      </c>
    </row>
    <row r="9111" spans="1:26" x14ac:dyDescent="0.25">
      <c r="A9111">
        <v>4</v>
      </c>
      <c r="B9111" t="s">
        <v>43</v>
      </c>
      <c r="C9111">
        <v>6</v>
      </c>
      <c r="D9111" t="s">
        <v>50</v>
      </c>
      <c r="E9111" t="s">
        <v>1255</v>
      </c>
      <c r="F9111" t="s">
        <v>13</v>
      </c>
      <c r="G9111" t="s">
        <v>3072</v>
      </c>
      <c r="H9111" s="1">
        <v>0</v>
      </c>
      <c r="I9111" s="2">
        <v>43232</v>
      </c>
      <c r="J9111" s="8">
        <f t="shared" si="142"/>
        <v>2018</v>
      </c>
      <c r="K9111" t="s">
        <v>4437</v>
      </c>
      <c r="L9111" t="s">
        <v>30</v>
      </c>
      <c r="M9111">
        <v>92691</v>
      </c>
      <c r="N9111">
        <v>1082</v>
      </c>
      <c r="O9111" t="s">
        <v>5151</v>
      </c>
      <c r="P9111">
        <v>47</v>
      </c>
      <c r="Q9111">
        <v>6</v>
      </c>
      <c r="R9111" t="s">
        <v>32</v>
      </c>
      <c r="T9111">
        <v>46.8</v>
      </c>
      <c r="U9111">
        <v>120</v>
      </c>
      <c r="V9111" t="s">
        <v>19</v>
      </c>
      <c r="W9111" s="2">
        <v>43236</v>
      </c>
      <c r="X9111" t="s">
        <v>39</v>
      </c>
      <c r="Y9111" t="s">
        <v>34</v>
      </c>
      <c r="Z9111" t="s">
        <v>113</v>
      </c>
    </row>
    <row r="9112" spans="1:26" x14ac:dyDescent="0.25">
      <c r="A9112">
        <v>6</v>
      </c>
      <c r="B9112" t="s">
        <v>10</v>
      </c>
      <c r="C9112">
        <v>6</v>
      </c>
      <c r="D9112" t="s">
        <v>26</v>
      </c>
      <c r="E9112" t="s">
        <v>899</v>
      </c>
      <c r="F9112" t="s">
        <v>13</v>
      </c>
      <c r="G9112" t="s">
        <v>900</v>
      </c>
      <c r="H9112" s="1">
        <v>0.7</v>
      </c>
      <c r="I9112" s="2">
        <v>43205</v>
      </c>
      <c r="J9112" s="8">
        <f t="shared" si="142"/>
        <v>2018</v>
      </c>
      <c r="K9112" t="s">
        <v>901</v>
      </c>
      <c r="L9112" t="s">
        <v>16</v>
      </c>
      <c r="M9112">
        <v>28052</v>
      </c>
      <c r="N9112">
        <v>703</v>
      </c>
      <c r="O9112" t="s">
        <v>902</v>
      </c>
      <c r="P9112">
        <v>-145</v>
      </c>
      <c r="Q9112">
        <v>2</v>
      </c>
      <c r="R9112" t="s">
        <v>18</v>
      </c>
      <c r="T9112">
        <v>-145.35</v>
      </c>
      <c r="U9112">
        <v>190</v>
      </c>
      <c r="V9112" t="s">
        <v>76</v>
      </c>
      <c r="W9112" s="2">
        <v>43211</v>
      </c>
      <c r="X9112" t="s">
        <v>39</v>
      </c>
      <c r="Y9112" t="s">
        <v>63</v>
      </c>
      <c r="Z9112" t="s">
        <v>54</v>
      </c>
    </row>
    <row r="9113" spans="1:26" x14ac:dyDescent="0.25">
      <c r="A9113">
        <v>6</v>
      </c>
      <c r="B9113" t="s">
        <v>10</v>
      </c>
      <c r="C9113">
        <v>6</v>
      </c>
      <c r="D9113" t="s">
        <v>50</v>
      </c>
      <c r="E9113" t="s">
        <v>899</v>
      </c>
      <c r="F9113" t="s">
        <v>13</v>
      </c>
      <c r="G9113" t="s">
        <v>900</v>
      </c>
      <c r="H9113" s="1">
        <v>0.2</v>
      </c>
      <c r="I9113" s="2">
        <v>43205</v>
      </c>
      <c r="J9113" s="8">
        <f t="shared" si="142"/>
        <v>2018</v>
      </c>
      <c r="K9113" t="s">
        <v>901</v>
      </c>
      <c r="L9113" t="s">
        <v>16</v>
      </c>
      <c r="M9113">
        <v>28052</v>
      </c>
      <c r="N9113">
        <v>922</v>
      </c>
      <c r="O9113" t="s">
        <v>449</v>
      </c>
      <c r="P9113">
        <v>77</v>
      </c>
      <c r="Q9113">
        <v>7</v>
      </c>
      <c r="R9113" t="s">
        <v>18</v>
      </c>
      <c r="T9113">
        <v>76.64</v>
      </c>
      <c r="U9113">
        <v>409</v>
      </c>
      <c r="V9113" t="s">
        <v>76</v>
      </c>
      <c r="W9113" s="2">
        <v>43211</v>
      </c>
      <c r="X9113" t="s">
        <v>39</v>
      </c>
      <c r="Y9113" t="s">
        <v>63</v>
      </c>
      <c r="Z9113" t="s">
        <v>113</v>
      </c>
    </row>
    <row r="9114" spans="1:26" x14ac:dyDescent="0.25">
      <c r="A9114">
        <v>6</v>
      </c>
      <c r="B9114" t="s">
        <v>10</v>
      </c>
      <c r="C9114">
        <v>6</v>
      </c>
      <c r="D9114" t="s">
        <v>50</v>
      </c>
      <c r="E9114" t="s">
        <v>899</v>
      </c>
      <c r="F9114" t="s">
        <v>13</v>
      </c>
      <c r="G9114" t="s">
        <v>900</v>
      </c>
      <c r="H9114" s="1">
        <v>0.2</v>
      </c>
      <c r="I9114" s="2">
        <v>43205</v>
      </c>
      <c r="J9114" s="8">
        <f t="shared" si="142"/>
        <v>2018</v>
      </c>
      <c r="K9114" t="s">
        <v>901</v>
      </c>
      <c r="L9114" t="s">
        <v>16</v>
      </c>
      <c r="M9114">
        <v>28052</v>
      </c>
      <c r="N9114">
        <v>922</v>
      </c>
      <c r="O9114" t="s">
        <v>449</v>
      </c>
      <c r="P9114">
        <v>55</v>
      </c>
      <c r="Q9114">
        <v>5</v>
      </c>
      <c r="R9114" t="s">
        <v>18</v>
      </c>
      <c r="T9114">
        <v>54.74</v>
      </c>
      <c r="U9114">
        <v>292</v>
      </c>
      <c r="V9114" t="s">
        <v>76</v>
      </c>
      <c r="W9114" s="2">
        <v>43211</v>
      </c>
      <c r="X9114" t="s">
        <v>39</v>
      </c>
      <c r="Y9114" t="s">
        <v>63</v>
      </c>
      <c r="Z9114" t="s">
        <v>113</v>
      </c>
    </row>
    <row r="9115" spans="1:26" x14ac:dyDescent="0.25">
      <c r="A9115">
        <v>6</v>
      </c>
      <c r="B9115" t="s">
        <v>10</v>
      </c>
      <c r="C9115">
        <v>6</v>
      </c>
      <c r="D9115" t="s">
        <v>26</v>
      </c>
      <c r="E9115" t="s">
        <v>899</v>
      </c>
      <c r="F9115" t="s">
        <v>13</v>
      </c>
      <c r="G9115" t="s">
        <v>900</v>
      </c>
      <c r="H9115" s="1">
        <v>0.2</v>
      </c>
      <c r="I9115" s="2">
        <v>43205</v>
      </c>
      <c r="J9115" s="8">
        <f t="shared" si="142"/>
        <v>2018</v>
      </c>
      <c r="K9115" t="s">
        <v>901</v>
      </c>
      <c r="L9115" t="s">
        <v>16</v>
      </c>
      <c r="M9115">
        <v>28052</v>
      </c>
      <c r="N9115">
        <v>1666</v>
      </c>
      <c r="O9115" t="s">
        <v>903</v>
      </c>
      <c r="P9115">
        <v>-1</v>
      </c>
      <c r="Q9115">
        <v>2</v>
      </c>
      <c r="R9115" t="s">
        <v>18</v>
      </c>
      <c r="T9115">
        <v>-0.77</v>
      </c>
      <c r="U9115">
        <v>5</v>
      </c>
      <c r="V9115" t="s">
        <v>76</v>
      </c>
      <c r="W9115" s="2">
        <v>43211</v>
      </c>
      <c r="X9115" t="s">
        <v>39</v>
      </c>
      <c r="Y9115" t="s">
        <v>63</v>
      </c>
      <c r="Z9115" t="s">
        <v>42</v>
      </c>
    </row>
    <row r="9116" spans="1:26" x14ac:dyDescent="0.25">
      <c r="A9116">
        <v>5</v>
      </c>
      <c r="B9116" t="s">
        <v>43</v>
      </c>
      <c r="C9116">
        <v>6</v>
      </c>
      <c r="D9116" t="s">
        <v>11</v>
      </c>
      <c r="E9116" t="s">
        <v>3344</v>
      </c>
      <c r="F9116" t="s">
        <v>13</v>
      </c>
      <c r="G9116" t="s">
        <v>1383</v>
      </c>
      <c r="H9116" s="1">
        <v>0</v>
      </c>
      <c r="I9116" s="2">
        <v>43368</v>
      </c>
      <c r="J9116" s="8">
        <f t="shared" si="142"/>
        <v>2018</v>
      </c>
      <c r="K9116" t="s">
        <v>5474</v>
      </c>
      <c r="L9116" t="s">
        <v>73</v>
      </c>
      <c r="M9116">
        <v>54601</v>
      </c>
      <c r="N9116">
        <v>753</v>
      </c>
      <c r="O9116" t="s">
        <v>8103</v>
      </c>
      <c r="P9116">
        <v>50</v>
      </c>
      <c r="Q9116">
        <v>2</v>
      </c>
      <c r="R9116" t="s">
        <v>75</v>
      </c>
      <c r="T9116">
        <v>50.49</v>
      </c>
      <c r="U9116">
        <v>202</v>
      </c>
      <c r="V9116" t="s">
        <v>33</v>
      </c>
      <c r="W9116" s="2">
        <v>43373</v>
      </c>
      <c r="X9116" t="s">
        <v>39</v>
      </c>
      <c r="Y9116" t="s">
        <v>82</v>
      </c>
      <c r="Z9116" t="s">
        <v>24</v>
      </c>
    </row>
    <row r="9117" spans="1:26" x14ac:dyDescent="0.25">
      <c r="A9117">
        <v>5</v>
      </c>
      <c r="B9117" t="s">
        <v>43</v>
      </c>
      <c r="C9117">
        <v>6</v>
      </c>
      <c r="D9117" t="s">
        <v>11</v>
      </c>
      <c r="E9117" t="s">
        <v>3344</v>
      </c>
      <c r="F9117" t="s">
        <v>13</v>
      </c>
      <c r="G9117" t="s">
        <v>1383</v>
      </c>
      <c r="H9117" s="1">
        <v>0</v>
      </c>
      <c r="I9117" s="2">
        <v>43368</v>
      </c>
      <c r="J9117" s="8">
        <f t="shared" si="142"/>
        <v>2018</v>
      </c>
      <c r="K9117" t="s">
        <v>5474</v>
      </c>
      <c r="L9117" t="s">
        <v>73</v>
      </c>
      <c r="M9117">
        <v>54601</v>
      </c>
      <c r="N9117">
        <v>567</v>
      </c>
      <c r="O9117" t="s">
        <v>5502</v>
      </c>
      <c r="P9117">
        <v>17</v>
      </c>
      <c r="Q9117">
        <v>11</v>
      </c>
      <c r="R9117" t="s">
        <v>75</v>
      </c>
      <c r="T9117">
        <v>17.16</v>
      </c>
      <c r="U9117">
        <v>69</v>
      </c>
      <c r="V9117" t="s">
        <v>33</v>
      </c>
      <c r="W9117" s="2">
        <v>43373</v>
      </c>
      <c r="X9117" t="s">
        <v>39</v>
      </c>
      <c r="Y9117" t="s">
        <v>82</v>
      </c>
      <c r="Z9117" t="s">
        <v>47</v>
      </c>
    </row>
    <row r="9118" spans="1:26" x14ac:dyDescent="0.25">
      <c r="A9118">
        <v>5</v>
      </c>
      <c r="B9118" t="s">
        <v>43</v>
      </c>
      <c r="C9118">
        <v>6</v>
      </c>
      <c r="D9118" t="s">
        <v>26</v>
      </c>
      <c r="E9118" t="s">
        <v>3344</v>
      </c>
      <c r="F9118" t="s">
        <v>13</v>
      </c>
      <c r="G9118" t="s">
        <v>1383</v>
      </c>
      <c r="H9118" s="1">
        <v>0</v>
      </c>
      <c r="I9118" s="2">
        <v>43368</v>
      </c>
      <c r="J9118" s="8">
        <f t="shared" si="142"/>
        <v>2018</v>
      </c>
      <c r="K9118" t="s">
        <v>5474</v>
      </c>
      <c r="L9118" t="s">
        <v>73</v>
      </c>
      <c r="M9118">
        <v>54601</v>
      </c>
      <c r="N9118">
        <v>1048</v>
      </c>
      <c r="O9118" t="s">
        <v>3283</v>
      </c>
      <c r="P9118">
        <v>1</v>
      </c>
      <c r="Q9118">
        <v>1</v>
      </c>
      <c r="R9118" t="s">
        <v>75</v>
      </c>
      <c r="T9118">
        <v>1.03</v>
      </c>
      <c r="U9118">
        <v>3</v>
      </c>
      <c r="V9118" t="s">
        <v>33</v>
      </c>
      <c r="W9118" s="2">
        <v>43373</v>
      </c>
      <c r="X9118" t="s">
        <v>39</v>
      </c>
      <c r="Y9118" t="s">
        <v>82</v>
      </c>
      <c r="Z9118" t="s">
        <v>49</v>
      </c>
    </row>
    <row r="9119" spans="1:26" x14ac:dyDescent="0.25">
      <c r="A9119">
        <v>5</v>
      </c>
      <c r="B9119" t="s">
        <v>43</v>
      </c>
      <c r="C9119">
        <v>6</v>
      </c>
      <c r="D9119" t="s">
        <v>50</v>
      </c>
      <c r="E9119" t="s">
        <v>3344</v>
      </c>
      <c r="F9119" t="s">
        <v>13</v>
      </c>
      <c r="G9119" t="s">
        <v>1383</v>
      </c>
      <c r="H9119" s="1">
        <v>0</v>
      </c>
      <c r="I9119" s="2">
        <v>43368</v>
      </c>
      <c r="J9119" s="8">
        <f t="shared" si="142"/>
        <v>2018</v>
      </c>
      <c r="K9119" t="s">
        <v>5474</v>
      </c>
      <c r="L9119" t="s">
        <v>73</v>
      </c>
      <c r="M9119">
        <v>54601</v>
      </c>
      <c r="N9119">
        <v>1031</v>
      </c>
      <c r="O9119" t="s">
        <v>707</v>
      </c>
      <c r="P9119">
        <v>175</v>
      </c>
      <c r="Q9119">
        <v>5</v>
      </c>
      <c r="R9119" t="s">
        <v>75</v>
      </c>
      <c r="T9119">
        <v>174.98</v>
      </c>
      <c r="U9119">
        <v>500</v>
      </c>
      <c r="V9119" t="s">
        <v>33</v>
      </c>
      <c r="W9119" s="2">
        <v>43373</v>
      </c>
      <c r="X9119" t="s">
        <v>39</v>
      </c>
      <c r="Y9119" t="s">
        <v>82</v>
      </c>
      <c r="Z9119" t="s">
        <v>113</v>
      </c>
    </row>
    <row r="9120" spans="1:26" x14ac:dyDescent="0.25">
      <c r="A9120">
        <v>6</v>
      </c>
      <c r="B9120" t="s">
        <v>10</v>
      </c>
      <c r="C9120">
        <v>6</v>
      </c>
      <c r="D9120" t="s">
        <v>11</v>
      </c>
      <c r="E9120" t="s">
        <v>700</v>
      </c>
      <c r="F9120" t="s">
        <v>13</v>
      </c>
      <c r="G9120" t="s">
        <v>2523</v>
      </c>
      <c r="H9120" s="1">
        <v>0.2</v>
      </c>
      <c r="I9120" s="2">
        <v>43368</v>
      </c>
      <c r="J9120" s="8">
        <f t="shared" si="142"/>
        <v>2018</v>
      </c>
      <c r="K9120" t="s">
        <v>2719</v>
      </c>
      <c r="L9120" t="s">
        <v>30</v>
      </c>
      <c r="M9120">
        <v>90805</v>
      </c>
      <c r="N9120">
        <v>737</v>
      </c>
      <c r="O9120" t="s">
        <v>1985</v>
      </c>
      <c r="P9120">
        <v>60</v>
      </c>
      <c r="Q9120">
        <v>4</v>
      </c>
      <c r="R9120" t="s">
        <v>32</v>
      </c>
      <c r="T9120">
        <v>60.39</v>
      </c>
      <c r="U9120">
        <v>483</v>
      </c>
      <c r="V9120" t="s">
        <v>19</v>
      </c>
      <c r="W9120" s="2">
        <v>43374</v>
      </c>
      <c r="X9120" t="s">
        <v>39</v>
      </c>
      <c r="Y9120" t="s">
        <v>34</v>
      </c>
      <c r="Z9120" t="s">
        <v>24</v>
      </c>
    </row>
    <row r="9121" spans="1:26" x14ac:dyDescent="0.25">
      <c r="A9121">
        <v>6</v>
      </c>
      <c r="B9121" t="s">
        <v>10</v>
      </c>
      <c r="C9121">
        <v>6</v>
      </c>
      <c r="D9121" t="s">
        <v>26</v>
      </c>
      <c r="E9121" t="s">
        <v>700</v>
      </c>
      <c r="F9121" t="s">
        <v>13</v>
      </c>
      <c r="G9121" t="s">
        <v>2523</v>
      </c>
      <c r="H9121" s="1">
        <v>0</v>
      </c>
      <c r="I9121" s="2">
        <v>43368</v>
      </c>
      <c r="J9121" s="8">
        <f t="shared" si="142"/>
        <v>2018</v>
      </c>
      <c r="K9121" t="s">
        <v>2719</v>
      </c>
      <c r="L9121" t="s">
        <v>30</v>
      </c>
      <c r="M9121">
        <v>90805</v>
      </c>
      <c r="N9121">
        <v>224</v>
      </c>
      <c r="O9121" t="s">
        <v>2811</v>
      </c>
      <c r="P9121">
        <v>2</v>
      </c>
      <c r="Q9121">
        <v>1</v>
      </c>
      <c r="R9121" t="s">
        <v>32</v>
      </c>
      <c r="T9121">
        <v>2.29</v>
      </c>
      <c r="U9121">
        <v>5</v>
      </c>
      <c r="V9121" t="s">
        <v>19</v>
      </c>
      <c r="W9121" s="2">
        <v>43374</v>
      </c>
      <c r="X9121" t="s">
        <v>39</v>
      </c>
      <c r="Y9121" t="s">
        <v>34</v>
      </c>
      <c r="Z9121" t="s">
        <v>35</v>
      </c>
    </row>
    <row r="9122" spans="1:26" x14ac:dyDescent="0.25">
      <c r="A9122">
        <v>6</v>
      </c>
      <c r="B9122" t="s">
        <v>10</v>
      </c>
      <c r="C9122">
        <v>6</v>
      </c>
      <c r="D9122" t="s">
        <v>26</v>
      </c>
      <c r="E9122" t="s">
        <v>700</v>
      </c>
      <c r="F9122" t="s">
        <v>13</v>
      </c>
      <c r="G9122" t="s">
        <v>2523</v>
      </c>
      <c r="H9122" s="1">
        <v>0</v>
      </c>
      <c r="I9122" s="2">
        <v>43368</v>
      </c>
      <c r="J9122" s="8">
        <f t="shared" si="142"/>
        <v>2018</v>
      </c>
      <c r="K9122" t="s">
        <v>2719</v>
      </c>
      <c r="L9122" t="s">
        <v>30</v>
      </c>
      <c r="M9122">
        <v>90805</v>
      </c>
      <c r="N9122">
        <v>1163</v>
      </c>
      <c r="O9122" t="s">
        <v>3754</v>
      </c>
      <c r="P9122">
        <v>2</v>
      </c>
      <c r="Q9122">
        <v>2</v>
      </c>
      <c r="R9122" t="s">
        <v>32</v>
      </c>
      <c r="T9122">
        <v>1.67</v>
      </c>
      <c r="U9122">
        <v>6</v>
      </c>
      <c r="V9122" t="s">
        <v>19</v>
      </c>
      <c r="W9122" s="2">
        <v>43374</v>
      </c>
      <c r="X9122" t="s">
        <v>39</v>
      </c>
      <c r="Y9122" t="s">
        <v>34</v>
      </c>
      <c r="Z9122" t="s">
        <v>49</v>
      </c>
    </row>
    <row r="9123" spans="1:26" x14ac:dyDescent="0.25">
      <c r="A9123">
        <v>6</v>
      </c>
      <c r="B9123" t="s">
        <v>10</v>
      </c>
      <c r="C9123">
        <v>6</v>
      </c>
      <c r="D9123" t="s">
        <v>26</v>
      </c>
      <c r="E9123" t="s">
        <v>700</v>
      </c>
      <c r="F9123" t="s">
        <v>13</v>
      </c>
      <c r="G9123" t="s">
        <v>2523</v>
      </c>
      <c r="H9123" s="1">
        <v>0</v>
      </c>
      <c r="I9123" s="2">
        <v>43368</v>
      </c>
      <c r="J9123" s="8">
        <f t="shared" si="142"/>
        <v>2018</v>
      </c>
      <c r="K9123" t="s">
        <v>2719</v>
      </c>
      <c r="L9123" t="s">
        <v>30</v>
      </c>
      <c r="M9123">
        <v>90805</v>
      </c>
      <c r="N9123">
        <v>122</v>
      </c>
      <c r="O9123" t="s">
        <v>993</v>
      </c>
      <c r="P9123">
        <v>15</v>
      </c>
      <c r="Q9123">
        <v>2</v>
      </c>
      <c r="R9123" t="s">
        <v>32</v>
      </c>
      <c r="T9123">
        <v>14.8</v>
      </c>
      <c r="U9123">
        <v>30</v>
      </c>
      <c r="V9123" t="s">
        <v>19</v>
      </c>
      <c r="W9123" s="2">
        <v>43374</v>
      </c>
      <c r="X9123" t="s">
        <v>39</v>
      </c>
      <c r="Y9123" t="s">
        <v>34</v>
      </c>
      <c r="Z9123" t="s">
        <v>35</v>
      </c>
    </row>
    <row r="9124" spans="1:26" x14ac:dyDescent="0.25">
      <c r="A9124">
        <v>6</v>
      </c>
      <c r="B9124" t="s">
        <v>10</v>
      </c>
      <c r="C9124">
        <v>6</v>
      </c>
      <c r="D9124" t="s">
        <v>26</v>
      </c>
      <c r="E9124" t="s">
        <v>700</v>
      </c>
      <c r="F9124" t="s">
        <v>13</v>
      </c>
      <c r="G9124" t="s">
        <v>2523</v>
      </c>
      <c r="H9124" s="1">
        <v>0</v>
      </c>
      <c r="I9124" s="2">
        <v>43368</v>
      </c>
      <c r="J9124" s="8">
        <f t="shared" si="142"/>
        <v>2018</v>
      </c>
      <c r="K9124" t="s">
        <v>2719</v>
      </c>
      <c r="L9124" t="s">
        <v>30</v>
      </c>
      <c r="M9124">
        <v>90805</v>
      </c>
      <c r="N9124">
        <v>128</v>
      </c>
      <c r="O9124" t="s">
        <v>8257</v>
      </c>
      <c r="P9124">
        <v>5</v>
      </c>
      <c r="Q9124">
        <v>5</v>
      </c>
      <c r="R9124" t="s">
        <v>32</v>
      </c>
      <c r="T9124">
        <v>5.12</v>
      </c>
      <c r="U9124">
        <v>11</v>
      </c>
      <c r="V9124" t="s">
        <v>19</v>
      </c>
      <c r="W9124" s="2">
        <v>43374</v>
      </c>
      <c r="X9124" t="s">
        <v>39</v>
      </c>
      <c r="Y9124" t="s">
        <v>34</v>
      </c>
      <c r="Z9124" t="s">
        <v>64</v>
      </c>
    </row>
    <row r="9125" spans="1:26" x14ac:dyDescent="0.25">
      <c r="A9125">
        <v>6</v>
      </c>
      <c r="B9125" t="s">
        <v>10</v>
      </c>
      <c r="C9125">
        <v>6</v>
      </c>
      <c r="D9125" t="s">
        <v>50</v>
      </c>
      <c r="E9125" t="s">
        <v>700</v>
      </c>
      <c r="F9125" t="s">
        <v>13</v>
      </c>
      <c r="G9125" t="s">
        <v>2523</v>
      </c>
      <c r="H9125" s="1">
        <v>0.2</v>
      </c>
      <c r="I9125" s="2">
        <v>43368</v>
      </c>
      <c r="J9125" s="8">
        <f t="shared" si="142"/>
        <v>2018</v>
      </c>
      <c r="K9125" t="s">
        <v>2719</v>
      </c>
      <c r="L9125" t="s">
        <v>30</v>
      </c>
      <c r="M9125">
        <v>90805</v>
      </c>
      <c r="N9125">
        <v>402</v>
      </c>
      <c r="O9125" t="s">
        <v>4993</v>
      </c>
      <c r="P9125">
        <v>162</v>
      </c>
      <c r="Q9125">
        <v>3</v>
      </c>
      <c r="R9125" t="s">
        <v>32</v>
      </c>
      <c r="T9125">
        <v>161.99</v>
      </c>
      <c r="U9125">
        <v>480</v>
      </c>
      <c r="V9125" t="s">
        <v>19</v>
      </c>
      <c r="W9125" s="2">
        <v>43374</v>
      </c>
      <c r="X9125" t="s">
        <v>39</v>
      </c>
      <c r="Y9125" t="s">
        <v>34</v>
      </c>
      <c r="Z9125" t="s">
        <v>727</v>
      </c>
    </row>
    <row r="9126" spans="1:26" x14ac:dyDescent="0.25">
      <c r="A9126">
        <v>6</v>
      </c>
      <c r="B9126" t="s">
        <v>10</v>
      </c>
      <c r="C9126">
        <v>6</v>
      </c>
      <c r="D9126" t="s">
        <v>50</v>
      </c>
      <c r="E9126" t="s">
        <v>700</v>
      </c>
      <c r="F9126" t="s">
        <v>13</v>
      </c>
      <c r="G9126" t="s">
        <v>2523</v>
      </c>
      <c r="H9126" s="1">
        <v>0.2</v>
      </c>
      <c r="I9126" s="2">
        <v>43368</v>
      </c>
      <c r="J9126" s="8">
        <f t="shared" si="142"/>
        <v>2018</v>
      </c>
      <c r="K9126" t="s">
        <v>2719</v>
      </c>
      <c r="L9126" t="s">
        <v>30</v>
      </c>
      <c r="M9126">
        <v>90805</v>
      </c>
      <c r="N9126">
        <v>1460</v>
      </c>
      <c r="O9126" t="s">
        <v>5036</v>
      </c>
      <c r="P9126">
        <v>4</v>
      </c>
      <c r="Q9126">
        <v>8</v>
      </c>
      <c r="R9126" t="s">
        <v>32</v>
      </c>
      <c r="T9126">
        <v>4.47</v>
      </c>
      <c r="U9126">
        <v>45</v>
      </c>
      <c r="V9126" t="s">
        <v>19</v>
      </c>
      <c r="W9126" s="2">
        <v>43374</v>
      </c>
      <c r="X9126" t="s">
        <v>39</v>
      </c>
      <c r="Y9126" t="s">
        <v>34</v>
      </c>
      <c r="Z9126" t="s">
        <v>52</v>
      </c>
    </row>
    <row r="9127" spans="1:26" x14ac:dyDescent="0.25">
      <c r="A9127">
        <v>4</v>
      </c>
      <c r="B9127" t="s">
        <v>25</v>
      </c>
      <c r="C9127">
        <v>3</v>
      </c>
      <c r="D9127" t="s">
        <v>11</v>
      </c>
      <c r="E9127" t="s">
        <v>27</v>
      </c>
      <c r="F9127" t="s">
        <v>13</v>
      </c>
      <c r="G9127" t="s">
        <v>338</v>
      </c>
      <c r="H9127" s="1">
        <v>0.2</v>
      </c>
      <c r="I9127" s="2">
        <v>43410</v>
      </c>
      <c r="J9127" s="8">
        <f t="shared" si="142"/>
        <v>2018</v>
      </c>
      <c r="K9127" t="s">
        <v>339</v>
      </c>
      <c r="L9127" t="s">
        <v>30</v>
      </c>
      <c r="M9127">
        <v>90004</v>
      </c>
      <c r="N9127">
        <v>769</v>
      </c>
      <c r="O9127" t="s">
        <v>340</v>
      </c>
      <c r="P9127">
        <v>-9</v>
      </c>
      <c r="Q9127">
        <v>2</v>
      </c>
      <c r="R9127" t="s">
        <v>32</v>
      </c>
      <c r="T9127">
        <v>-9.16</v>
      </c>
      <c r="U9127">
        <v>81</v>
      </c>
      <c r="V9127" t="s">
        <v>76</v>
      </c>
      <c r="W9127" s="2">
        <v>43414</v>
      </c>
      <c r="X9127" t="s">
        <v>20</v>
      </c>
      <c r="Y9127" t="s">
        <v>34</v>
      </c>
      <c r="Z9127" t="s">
        <v>24</v>
      </c>
    </row>
    <row r="9128" spans="1:26" x14ac:dyDescent="0.25">
      <c r="A9128">
        <v>4</v>
      </c>
      <c r="B9128" t="s">
        <v>25</v>
      </c>
      <c r="C9128">
        <v>3</v>
      </c>
      <c r="D9128" t="s">
        <v>11</v>
      </c>
      <c r="E9128" t="s">
        <v>27</v>
      </c>
      <c r="F9128" t="s">
        <v>13</v>
      </c>
      <c r="G9128" t="s">
        <v>338</v>
      </c>
      <c r="H9128" s="1">
        <v>0</v>
      </c>
      <c r="I9128" s="2">
        <v>43410</v>
      </c>
      <c r="J9128" s="8">
        <f t="shared" si="142"/>
        <v>2018</v>
      </c>
      <c r="K9128" t="s">
        <v>339</v>
      </c>
      <c r="L9128" t="s">
        <v>30</v>
      </c>
      <c r="M9128">
        <v>90004</v>
      </c>
      <c r="N9128">
        <v>559</v>
      </c>
      <c r="O9128" t="s">
        <v>341</v>
      </c>
      <c r="P9128">
        <v>26</v>
      </c>
      <c r="Q9128">
        <v>3</v>
      </c>
      <c r="R9128" t="s">
        <v>32</v>
      </c>
      <c r="T9128">
        <v>26.24</v>
      </c>
      <c r="U9128">
        <v>239</v>
      </c>
      <c r="V9128" t="s">
        <v>76</v>
      </c>
      <c r="W9128" s="2">
        <v>43414</v>
      </c>
      <c r="X9128" t="s">
        <v>20</v>
      </c>
      <c r="Y9128" t="s">
        <v>34</v>
      </c>
      <c r="Z9128" t="s">
        <v>47</v>
      </c>
    </row>
    <row r="9129" spans="1:26" x14ac:dyDescent="0.25">
      <c r="A9129">
        <v>0</v>
      </c>
      <c r="B9129" t="s">
        <v>10</v>
      </c>
      <c r="C9129">
        <v>0</v>
      </c>
      <c r="D9129" t="s">
        <v>26</v>
      </c>
      <c r="E9129" t="s">
        <v>171</v>
      </c>
      <c r="F9129" t="s">
        <v>13</v>
      </c>
      <c r="G9129" t="s">
        <v>6897</v>
      </c>
      <c r="H9129" s="1">
        <v>0</v>
      </c>
      <c r="I9129" s="2">
        <v>43282</v>
      </c>
      <c r="J9129" s="8">
        <f t="shared" si="142"/>
        <v>2018</v>
      </c>
      <c r="K9129" t="s">
        <v>7283</v>
      </c>
      <c r="L9129" t="s">
        <v>102</v>
      </c>
      <c r="M9129">
        <v>10009</v>
      </c>
      <c r="N9129">
        <v>184</v>
      </c>
      <c r="O9129" t="s">
        <v>4111</v>
      </c>
      <c r="P9129">
        <v>14</v>
      </c>
      <c r="Q9129">
        <v>1</v>
      </c>
      <c r="R9129" t="s">
        <v>104</v>
      </c>
      <c r="T9129">
        <v>14.04</v>
      </c>
      <c r="U9129">
        <v>31</v>
      </c>
      <c r="V9129" t="s">
        <v>76</v>
      </c>
      <c r="W9129" s="2">
        <v>43282</v>
      </c>
      <c r="X9129" t="s">
        <v>773</v>
      </c>
      <c r="Y9129" t="s">
        <v>175</v>
      </c>
      <c r="Z9129" t="s">
        <v>35</v>
      </c>
    </row>
    <row r="9130" spans="1:26" x14ac:dyDescent="0.25">
      <c r="A9130">
        <v>0</v>
      </c>
      <c r="B9130" t="s">
        <v>10</v>
      </c>
      <c r="C9130">
        <v>0</v>
      </c>
      <c r="D9130" t="s">
        <v>26</v>
      </c>
      <c r="E9130" t="s">
        <v>171</v>
      </c>
      <c r="F9130" t="s">
        <v>13</v>
      </c>
      <c r="G9130" t="s">
        <v>6897</v>
      </c>
      <c r="H9130" s="1">
        <v>0</v>
      </c>
      <c r="I9130" s="2">
        <v>43282</v>
      </c>
      <c r="J9130" s="8">
        <f t="shared" si="142"/>
        <v>2018</v>
      </c>
      <c r="K9130" t="s">
        <v>7283</v>
      </c>
      <c r="L9130" t="s">
        <v>102</v>
      </c>
      <c r="M9130">
        <v>10009</v>
      </c>
      <c r="N9130">
        <v>1477</v>
      </c>
      <c r="O9130" t="s">
        <v>389</v>
      </c>
      <c r="P9130">
        <v>34</v>
      </c>
      <c r="Q9130">
        <v>9</v>
      </c>
      <c r="R9130" t="s">
        <v>104</v>
      </c>
      <c r="T9130">
        <v>33.78</v>
      </c>
      <c r="U9130">
        <v>75</v>
      </c>
      <c r="V9130" t="s">
        <v>76</v>
      </c>
      <c r="W9130" s="2">
        <v>43282</v>
      </c>
      <c r="X9130" t="s">
        <v>773</v>
      </c>
      <c r="Y9130" t="s">
        <v>175</v>
      </c>
      <c r="Z9130" t="s">
        <v>64</v>
      </c>
    </row>
    <row r="9131" spans="1:26" x14ac:dyDescent="0.25">
      <c r="A9131">
        <v>0</v>
      </c>
      <c r="B9131" t="s">
        <v>10</v>
      </c>
      <c r="C9131">
        <v>0</v>
      </c>
      <c r="D9131" t="s">
        <v>50</v>
      </c>
      <c r="E9131" t="s">
        <v>171</v>
      </c>
      <c r="F9131" t="s">
        <v>13</v>
      </c>
      <c r="G9131" t="s">
        <v>6897</v>
      </c>
      <c r="H9131" s="1">
        <v>0</v>
      </c>
      <c r="I9131" s="2">
        <v>43282</v>
      </c>
      <c r="J9131" s="8">
        <f t="shared" si="142"/>
        <v>2018</v>
      </c>
      <c r="K9131" t="s">
        <v>7283</v>
      </c>
      <c r="L9131" t="s">
        <v>102</v>
      </c>
      <c r="M9131">
        <v>10009</v>
      </c>
      <c r="N9131">
        <v>962</v>
      </c>
      <c r="O9131" t="s">
        <v>5156</v>
      </c>
      <c r="P9131">
        <v>6</v>
      </c>
      <c r="Q9131">
        <v>3</v>
      </c>
      <c r="R9131" t="s">
        <v>104</v>
      </c>
      <c r="T9131">
        <v>6.17</v>
      </c>
      <c r="U9131">
        <v>31</v>
      </c>
      <c r="V9131" t="s">
        <v>76</v>
      </c>
      <c r="W9131" s="2">
        <v>43282</v>
      </c>
      <c r="X9131" t="s">
        <v>773</v>
      </c>
      <c r="Y9131" t="s">
        <v>175</v>
      </c>
      <c r="Z9131" t="s">
        <v>113</v>
      </c>
    </row>
    <row r="9132" spans="1:26" x14ac:dyDescent="0.25">
      <c r="A9132">
        <v>7</v>
      </c>
      <c r="B9132" t="s">
        <v>25</v>
      </c>
      <c r="C9132">
        <v>6</v>
      </c>
      <c r="D9132" t="s">
        <v>11</v>
      </c>
      <c r="E9132" t="s">
        <v>27</v>
      </c>
      <c r="F9132" t="s">
        <v>13</v>
      </c>
      <c r="G9132" t="s">
        <v>5814</v>
      </c>
      <c r="H9132" s="1">
        <v>0.2</v>
      </c>
      <c r="I9132" s="2">
        <v>43333</v>
      </c>
      <c r="J9132" s="8">
        <f t="shared" si="142"/>
        <v>2018</v>
      </c>
      <c r="K9132" t="s">
        <v>5815</v>
      </c>
      <c r="L9132" t="s">
        <v>30</v>
      </c>
      <c r="M9132">
        <v>90004</v>
      </c>
      <c r="N9132">
        <v>369</v>
      </c>
      <c r="O9132" t="s">
        <v>2254</v>
      </c>
      <c r="P9132">
        <v>180</v>
      </c>
      <c r="Q9132">
        <v>9</v>
      </c>
      <c r="R9132" t="s">
        <v>32</v>
      </c>
      <c r="T9132">
        <v>180.44</v>
      </c>
      <c r="U9132">
        <v>2887</v>
      </c>
      <c r="V9132" t="s">
        <v>33</v>
      </c>
      <c r="W9132" s="2">
        <v>43340</v>
      </c>
      <c r="X9132" t="s">
        <v>39</v>
      </c>
      <c r="Y9132" t="s">
        <v>34</v>
      </c>
      <c r="Z9132" t="s">
        <v>41</v>
      </c>
    </row>
    <row r="9133" spans="1:26" x14ac:dyDescent="0.25">
      <c r="A9133">
        <v>7</v>
      </c>
      <c r="B9133" t="s">
        <v>25</v>
      </c>
      <c r="C9133">
        <v>6</v>
      </c>
      <c r="D9133" t="s">
        <v>26</v>
      </c>
      <c r="E9133" t="s">
        <v>27</v>
      </c>
      <c r="F9133" t="s">
        <v>13</v>
      </c>
      <c r="G9133" t="s">
        <v>5814</v>
      </c>
      <c r="H9133" s="1">
        <v>0</v>
      </c>
      <c r="I9133" s="2">
        <v>43333</v>
      </c>
      <c r="J9133" s="8">
        <f t="shared" si="142"/>
        <v>2018</v>
      </c>
      <c r="K9133" t="s">
        <v>5815</v>
      </c>
      <c r="L9133" t="s">
        <v>30</v>
      </c>
      <c r="M9133">
        <v>90004</v>
      </c>
      <c r="N9133">
        <v>1797</v>
      </c>
      <c r="O9133" t="s">
        <v>3333</v>
      </c>
      <c r="P9133">
        <v>6</v>
      </c>
      <c r="Q9133">
        <v>2</v>
      </c>
      <c r="R9133" t="s">
        <v>32</v>
      </c>
      <c r="T9133">
        <v>6.22</v>
      </c>
      <c r="U9133">
        <v>13</v>
      </c>
      <c r="V9133" t="s">
        <v>33</v>
      </c>
      <c r="W9133" s="2">
        <v>43340</v>
      </c>
      <c r="X9133" t="s">
        <v>39</v>
      </c>
      <c r="Y9133" t="s">
        <v>34</v>
      </c>
      <c r="Z9133" t="s">
        <v>64</v>
      </c>
    </row>
    <row r="9134" spans="1:26" x14ac:dyDescent="0.25">
      <c r="A9134">
        <v>7</v>
      </c>
      <c r="B9134" t="s">
        <v>25</v>
      </c>
      <c r="C9134">
        <v>6</v>
      </c>
      <c r="D9134" t="s">
        <v>26</v>
      </c>
      <c r="E9134" t="s">
        <v>27</v>
      </c>
      <c r="F9134" t="s">
        <v>13</v>
      </c>
      <c r="G9134" t="s">
        <v>5814</v>
      </c>
      <c r="H9134" s="1">
        <v>0</v>
      </c>
      <c r="I9134" s="2">
        <v>43333</v>
      </c>
      <c r="J9134" s="8">
        <f t="shared" si="142"/>
        <v>2018</v>
      </c>
      <c r="K9134" t="s">
        <v>5815</v>
      </c>
      <c r="L9134" t="s">
        <v>30</v>
      </c>
      <c r="M9134">
        <v>90004</v>
      </c>
      <c r="N9134">
        <v>1722</v>
      </c>
      <c r="O9134" t="s">
        <v>6287</v>
      </c>
      <c r="P9134">
        <v>21</v>
      </c>
      <c r="Q9134">
        <v>9</v>
      </c>
      <c r="R9134" t="s">
        <v>32</v>
      </c>
      <c r="T9134">
        <v>21.38</v>
      </c>
      <c r="U9134">
        <v>48</v>
      </c>
      <c r="V9134" t="s">
        <v>33</v>
      </c>
      <c r="W9134" s="2">
        <v>43340</v>
      </c>
      <c r="X9134" t="s">
        <v>39</v>
      </c>
      <c r="Y9134" t="s">
        <v>34</v>
      </c>
      <c r="Z9134" t="s">
        <v>64</v>
      </c>
    </row>
    <row r="9135" spans="1:26" x14ac:dyDescent="0.25">
      <c r="A9135">
        <v>7</v>
      </c>
      <c r="B9135" t="s">
        <v>25</v>
      </c>
      <c r="C9135">
        <v>6</v>
      </c>
      <c r="D9135" t="s">
        <v>26</v>
      </c>
      <c r="E9135" t="s">
        <v>27</v>
      </c>
      <c r="F9135" t="s">
        <v>13</v>
      </c>
      <c r="G9135" t="s">
        <v>5814</v>
      </c>
      <c r="H9135" s="1">
        <v>0.2</v>
      </c>
      <c r="I9135" s="2">
        <v>43333</v>
      </c>
      <c r="J9135" s="8">
        <f t="shared" si="142"/>
        <v>2018</v>
      </c>
      <c r="K9135" t="s">
        <v>5815</v>
      </c>
      <c r="L9135" t="s">
        <v>30</v>
      </c>
      <c r="M9135">
        <v>90004</v>
      </c>
      <c r="N9135">
        <v>240</v>
      </c>
      <c r="O9135" t="s">
        <v>3713</v>
      </c>
      <c r="P9135">
        <v>5</v>
      </c>
      <c r="Q9135">
        <v>2</v>
      </c>
      <c r="R9135" t="s">
        <v>32</v>
      </c>
      <c r="T9135">
        <v>4.75</v>
      </c>
      <c r="U9135">
        <v>13</v>
      </c>
      <c r="V9135" t="s">
        <v>33</v>
      </c>
      <c r="W9135" s="2">
        <v>43340</v>
      </c>
      <c r="X9135" t="s">
        <v>39</v>
      </c>
      <c r="Y9135" t="s">
        <v>34</v>
      </c>
      <c r="Z9135" t="s">
        <v>54</v>
      </c>
    </row>
    <row r="9136" spans="1:26" x14ac:dyDescent="0.25">
      <c r="A9136">
        <v>7</v>
      </c>
      <c r="B9136" t="s">
        <v>25</v>
      </c>
      <c r="C9136">
        <v>6</v>
      </c>
      <c r="D9136" t="s">
        <v>50</v>
      </c>
      <c r="E9136" t="s">
        <v>27</v>
      </c>
      <c r="F9136" t="s">
        <v>13</v>
      </c>
      <c r="G9136" t="s">
        <v>5814</v>
      </c>
      <c r="H9136" s="1">
        <v>0</v>
      </c>
      <c r="I9136" s="2">
        <v>43333</v>
      </c>
      <c r="J9136" s="8">
        <f t="shared" si="142"/>
        <v>2018</v>
      </c>
      <c r="K9136" t="s">
        <v>5815</v>
      </c>
      <c r="L9136" t="s">
        <v>30</v>
      </c>
      <c r="M9136">
        <v>90004</v>
      </c>
      <c r="N9136">
        <v>1014</v>
      </c>
      <c r="O9136" t="s">
        <v>296</v>
      </c>
      <c r="P9136">
        <v>92</v>
      </c>
      <c r="Q9136">
        <v>3</v>
      </c>
      <c r="R9136" t="s">
        <v>32</v>
      </c>
      <c r="T9136">
        <v>91.79</v>
      </c>
      <c r="U9136">
        <v>255</v>
      </c>
      <c r="V9136" t="s">
        <v>33</v>
      </c>
      <c r="W9136" s="2">
        <v>43340</v>
      </c>
      <c r="X9136" t="s">
        <v>39</v>
      </c>
      <c r="Y9136" t="s">
        <v>34</v>
      </c>
      <c r="Z9136" t="s">
        <v>113</v>
      </c>
    </row>
    <row r="9137" spans="1:26" x14ac:dyDescent="0.25">
      <c r="A9137">
        <v>7</v>
      </c>
      <c r="B9137" t="s">
        <v>25</v>
      </c>
      <c r="C9137">
        <v>6</v>
      </c>
      <c r="D9137" t="s">
        <v>50</v>
      </c>
      <c r="E9137" t="s">
        <v>27</v>
      </c>
      <c r="F9137" t="s">
        <v>13</v>
      </c>
      <c r="G9137" t="s">
        <v>5814</v>
      </c>
      <c r="H9137" s="1">
        <v>0.2</v>
      </c>
      <c r="I9137" s="2">
        <v>43333</v>
      </c>
      <c r="J9137" s="8">
        <f t="shared" si="142"/>
        <v>2018</v>
      </c>
      <c r="K9137" t="s">
        <v>5815</v>
      </c>
      <c r="L9137" t="s">
        <v>30</v>
      </c>
      <c r="M9137">
        <v>90004</v>
      </c>
      <c r="N9137">
        <v>139</v>
      </c>
      <c r="O9137" t="s">
        <v>5102</v>
      </c>
      <c r="P9137">
        <v>-8</v>
      </c>
      <c r="Q9137">
        <v>2</v>
      </c>
      <c r="R9137" t="s">
        <v>32</v>
      </c>
      <c r="T9137">
        <v>-8</v>
      </c>
      <c r="U9137">
        <v>32</v>
      </c>
      <c r="V9137" t="s">
        <v>33</v>
      </c>
      <c r="W9137" s="2">
        <v>43340</v>
      </c>
      <c r="X9137" t="s">
        <v>39</v>
      </c>
      <c r="Y9137" t="s">
        <v>34</v>
      </c>
      <c r="Z9137" t="s">
        <v>52</v>
      </c>
    </row>
    <row r="9138" spans="1:26" x14ac:dyDescent="0.25">
      <c r="A9138">
        <v>7</v>
      </c>
      <c r="B9138" t="s">
        <v>25</v>
      </c>
      <c r="C9138">
        <v>6</v>
      </c>
      <c r="D9138" t="s">
        <v>50</v>
      </c>
      <c r="E9138" t="s">
        <v>27</v>
      </c>
      <c r="F9138" t="s">
        <v>13</v>
      </c>
      <c r="G9138" t="s">
        <v>5814</v>
      </c>
      <c r="H9138" s="1">
        <v>0.2</v>
      </c>
      <c r="I9138" s="2">
        <v>43333</v>
      </c>
      <c r="J9138" s="8">
        <f t="shared" si="142"/>
        <v>2018</v>
      </c>
      <c r="K9138" t="s">
        <v>5815</v>
      </c>
      <c r="L9138" t="s">
        <v>30</v>
      </c>
      <c r="M9138">
        <v>90004</v>
      </c>
      <c r="N9138">
        <v>1106</v>
      </c>
      <c r="O9138" t="s">
        <v>1061</v>
      </c>
      <c r="P9138">
        <v>-21</v>
      </c>
      <c r="Q9138">
        <v>5</v>
      </c>
      <c r="R9138" t="s">
        <v>32</v>
      </c>
      <c r="T9138">
        <v>-20.69</v>
      </c>
      <c r="U9138">
        <v>92</v>
      </c>
      <c r="V9138" t="s">
        <v>33</v>
      </c>
      <c r="W9138" s="2">
        <v>43340</v>
      </c>
      <c r="X9138" t="s">
        <v>39</v>
      </c>
      <c r="Y9138" t="s">
        <v>34</v>
      </c>
      <c r="Z9138" t="s">
        <v>52</v>
      </c>
    </row>
    <row r="9139" spans="1:26" x14ac:dyDescent="0.25">
      <c r="A9139">
        <v>6</v>
      </c>
      <c r="B9139" t="s">
        <v>10</v>
      </c>
      <c r="C9139">
        <v>6</v>
      </c>
      <c r="D9139" t="s">
        <v>11</v>
      </c>
      <c r="E9139" t="s">
        <v>122</v>
      </c>
      <c r="F9139" t="s">
        <v>13</v>
      </c>
      <c r="G9139" t="s">
        <v>5556</v>
      </c>
      <c r="H9139" s="1">
        <v>0.6</v>
      </c>
      <c r="I9139" s="2">
        <v>43381</v>
      </c>
      <c r="J9139" s="8">
        <f t="shared" si="142"/>
        <v>2018</v>
      </c>
      <c r="K9139" t="s">
        <v>5557</v>
      </c>
      <c r="L9139" t="s">
        <v>73</v>
      </c>
      <c r="M9139">
        <v>77070</v>
      </c>
      <c r="N9139">
        <v>469</v>
      </c>
      <c r="O9139" t="s">
        <v>2256</v>
      </c>
      <c r="P9139">
        <v>-32</v>
      </c>
      <c r="Q9139">
        <v>8</v>
      </c>
      <c r="R9139" t="s">
        <v>75</v>
      </c>
      <c r="T9139">
        <v>-32.32</v>
      </c>
      <c r="U9139">
        <v>52</v>
      </c>
      <c r="V9139" t="s">
        <v>33</v>
      </c>
      <c r="W9139" s="2">
        <v>43387</v>
      </c>
      <c r="X9139" t="s">
        <v>39</v>
      </c>
      <c r="Y9139" t="s">
        <v>77</v>
      </c>
      <c r="Z9139" t="s">
        <v>47</v>
      </c>
    </row>
    <row r="9140" spans="1:26" x14ac:dyDescent="0.25">
      <c r="A9140">
        <v>5</v>
      </c>
      <c r="B9140" t="s">
        <v>43</v>
      </c>
      <c r="C9140">
        <v>6</v>
      </c>
      <c r="D9140" t="s">
        <v>50</v>
      </c>
      <c r="E9140" t="s">
        <v>99</v>
      </c>
      <c r="F9140" t="s">
        <v>13</v>
      </c>
      <c r="G9140" t="s">
        <v>1703</v>
      </c>
      <c r="H9140" s="1">
        <v>0.4</v>
      </c>
      <c r="I9140" s="2">
        <v>43430</v>
      </c>
      <c r="J9140" s="8">
        <f t="shared" si="142"/>
        <v>2018</v>
      </c>
      <c r="K9140" t="s">
        <v>5085</v>
      </c>
      <c r="L9140" t="s">
        <v>102</v>
      </c>
      <c r="M9140">
        <v>19134</v>
      </c>
      <c r="N9140">
        <v>1100</v>
      </c>
      <c r="O9140" t="s">
        <v>4967</v>
      </c>
      <c r="P9140">
        <v>-115</v>
      </c>
      <c r="Q9140">
        <v>3</v>
      </c>
      <c r="R9140" t="s">
        <v>104</v>
      </c>
      <c r="T9140">
        <v>-115.5</v>
      </c>
      <c r="U9140">
        <v>495</v>
      </c>
      <c r="V9140" t="s">
        <v>19</v>
      </c>
      <c r="W9140" s="2">
        <v>43435</v>
      </c>
      <c r="X9140" t="s">
        <v>39</v>
      </c>
      <c r="Y9140" t="s">
        <v>105</v>
      </c>
      <c r="Z9140" t="s">
        <v>52</v>
      </c>
    </row>
    <row r="9141" spans="1:26" x14ac:dyDescent="0.25">
      <c r="A9141">
        <v>6</v>
      </c>
      <c r="B9141" t="s">
        <v>10</v>
      </c>
      <c r="C9141">
        <v>6</v>
      </c>
      <c r="D9141" t="s">
        <v>11</v>
      </c>
      <c r="E9141" t="s">
        <v>201</v>
      </c>
      <c r="F9141" t="s">
        <v>13</v>
      </c>
      <c r="G9141" t="s">
        <v>6928</v>
      </c>
      <c r="H9141" s="1">
        <v>0.5</v>
      </c>
      <c r="I9141" s="2">
        <v>43449</v>
      </c>
      <c r="J9141" s="8">
        <f t="shared" si="142"/>
        <v>2018</v>
      </c>
      <c r="K9141" t="s">
        <v>7201</v>
      </c>
      <c r="L9141" t="s">
        <v>30</v>
      </c>
      <c r="M9141">
        <v>97477</v>
      </c>
      <c r="N9141">
        <v>370</v>
      </c>
      <c r="O9141" t="s">
        <v>550</v>
      </c>
      <c r="P9141">
        <v>-305</v>
      </c>
      <c r="Q9141">
        <v>3</v>
      </c>
      <c r="R9141" t="s">
        <v>32</v>
      </c>
      <c r="T9141">
        <v>-304.67</v>
      </c>
      <c r="U9141">
        <v>564</v>
      </c>
      <c r="V9141" t="s">
        <v>76</v>
      </c>
      <c r="W9141" s="2">
        <v>43455</v>
      </c>
      <c r="X9141" t="s">
        <v>39</v>
      </c>
      <c r="Y9141" t="s">
        <v>262</v>
      </c>
      <c r="Z9141" t="s">
        <v>41</v>
      </c>
    </row>
    <row r="9142" spans="1:26" x14ac:dyDescent="0.25">
      <c r="A9142">
        <v>6</v>
      </c>
      <c r="B9142" t="s">
        <v>10</v>
      </c>
      <c r="C9142">
        <v>6</v>
      </c>
      <c r="D9142" t="s">
        <v>26</v>
      </c>
      <c r="E9142" t="s">
        <v>201</v>
      </c>
      <c r="F9142" t="s">
        <v>13</v>
      </c>
      <c r="G9142" t="s">
        <v>6928</v>
      </c>
      <c r="H9142" s="1">
        <v>0.2</v>
      </c>
      <c r="I9142" s="2">
        <v>43449</v>
      </c>
      <c r="J9142" s="8">
        <f t="shared" si="142"/>
        <v>2018</v>
      </c>
      <c r="K9142" t="s">
        <v>7201</v>
      </c>
      <c r="L9142" t="s">
        <v>30</v>
      </c>
      <c r="M9142">
        <v>97477</v>
      </c>
      <c r="N9142">
        <v>286</v>
      </c>
      <c r="O9142" t="s">
        <v>3575</v>
      </c>
      <c r="P9142">
        <v>9</v>
      </c>
      <c r="Q9142">
        <v>2</v>
      </c>
      <c r="R9142" t="s">
        <v>32</v>
      </c>
      <c r="T9142">
        <v>8.7200000000000006</v>
      </c>
      <c r="U9142">
        <v>87</v>
      </c>
      <c r="V9142" t="s">
        <v>76</v>
      </c>
      <c r="W9142" s="2">
        <v>43455</v>
      </c>
      <c r="X9142" t="s">
        <v>39</v>
      </c>
      <c r="Y9142" t="s">
        <v>262</v>
      </c>
      <c r="Z9142" t="s">
        <v>56</v>
      </c>
    </row>
    <row r="9143" spans="1:26" x14ac:dyDescent="0.25">
      <c r="A9143">
        <v>5</v>
      </c>
      <c r="B9143" t="s">
        <v>43</v>
      </c>
      <c r="C9143">
        <v>6</v>
      </c>
      <c r="D9143" t="s">
        <v>50</v>
      </c>
      <c r="E9143" t="s">
        <v>171</v>
      </c>
      <c r="F9143" t="s">
        <v>13</v>
      </c>
      <c r="G9143" t="s">
        <v>579</v>
      </c>
      <c r="H9143" s="1">
        <v>0</v>
      </c>
      <c r="I9143" s="2">
        <v>43338</v>
      </c>
      <c r="J9143" s="8">
        <f t="shared" si="142"/>
        <v>2018</v>
      </c>
      <c r="K9143" t="s">
        <v>8036</v>
      </c>
      <c r="L9143" t="s">
        <v>102</v>
      </c>
      <c r="M9143">
        <v>10035</v>
      </c>
      <c r="N9143">
        <v>1273</v>
      </c>
      <c r="O9143" t="s">
        <v>4783</v>
      </c>
      <c r="P9143">
        <v>87</v>
      </c>
      <c r="Q9143">
        <v>5</v>
      </c>
      <c r="R9143" t="s">
        <v>104</v>
      </c>
      <c r="S9143" t="s">
        <v>92</v>
      </c>
      <c r="T9143">
        <v>87.48</v>
      </c>
      <c r="U9143">
        <v>250</v>
      </c>
      <c r="V9143" t="s">
        <v>33</v>
      </c>
      <c r="W9143" s="2">
        <v>43343</v>
      </c>
      <c r="X9143" t="s">
        <v>39</v>
      </c>
      <c r="Y9143" t="s">
        <v>175</v>
      </c>
      <c r="Z9143" t="s">
        <v>113</v>
      </c>
    </row>
    <row r="9144" spans="1:26" x14ac:dyDescent="0.25">
      <c r="A9144">
        <v>5</v>
      </c>
      <c r="B9144" t="s">
        <v>43</v>
      </c>
      <c r="C9144">
        <v>6</v>
      </c>
      <c r="D9144" t="s">
        <v>50</v>
      </c>
      <c r="E9144" t="s">
        <v>171</v>
      </c>
      <c r="F9144" t="s">
        <v>13</v>
      </c>
      <c r="G9144" t="s">
        <v>579</v>
      </c>
      <c r="H9144" s="1">
        <v>0</v>
      </c>
      <c r="I9144" s="2">
        <v>43338</v>
      </c>
      <c r="J9144" s="8">
        <f t="shared" si="142"/>
        <v>2018</v>
      </c>
      <c r="K9144" t="s">
        <v>8036</v>
      </c>
      <c r="L9144" t="s">
        <v>102</v>
      </c>
      <c r="M9144">
        <v>10035</v>
      </c>
      <c r="N9144">
        <v>1401</v>
      </c>
      <c r="O9144" t="s">
        <v>4914</v>
      </c>
      <c r="P9144">
        <v>8</v>
      </c>
      <c r="Q9144">
        <v>6</v>
      </c>
      <c r="R9144" t="s">
        <v>104</v>
      </c>
      <c r="S9144" t="s">
        <v>92</v>
      </c>
      <c r="T9144">
        <v>8.25</v>
      </c>
      <c r="U9144">
        <v>33</v>
      </c>
      <c r="V9144" t="s">
        <v>33</v>
      </c>
      <c r="W9144" s="2">
        <v>43343</v>
      </c>
      <c r="X9144" t="s">
        <v>39</v>
      </c>
      <c r="Y9144" t="s">
        <v>175</v>
      </c>
      <c r="Z9144" t="s">
        <v>52</v>
      </c>
    </row>
    <row r="9145" spans="1:26" x14ac:dyDescent="0.25">
      <c r="A9145">
        <v>7</v>
      </c>
      <c r="B9145" t="s">
        <v>25</v>
      </c>
      <c r="C9145">
        <v>6</v>
      </c>
      <c r="D9145" t="s">
        <v>11</v>
      </c>
      <c r="E9145" t="s">
        <v>122</v>
      </c>
      <c r="F9145" t="s">
        <v>13</v>
      </c>
      <c r="G9145" t="s">
        <v>5449</v>
      </c>
      <c r="H9145" s="1">
        <v>0.3</v>
      </c>
      <c r="I9145" s="2">
        <v>43424</v>
      </c>
      <c r="J9145" s="8">
        <f t="shared" si="142"/>
        <v>2018</v>
      </c>
      <c r="K9145" t="s">
        <v>5522</v>
      </c>
      <c r="L9145" t="s">
        <v>73</v>
      </c>
      <c r="M9145">
        <v>77095</v>
      </c>
      <c r="N9145">
        <v>773</v>
      </c>
      <c r="O9145" t="s">
        <v>8123</v>
      </c>
      <c r="P9145">
        <v>-77</v>
      </c>
      <c r="Q9145">
        <v>5</v>
      </c>
      <c r="R9145" t="s">
        <v>75</v>
      </c>
      <c r="T9145">
        <v>-77.33</v>
      </c>
      <c r="U9145">
        <v>318</v>
      </c>
      <c r="V9145" t="s">
        <v>33</v>
      </c>
      <c r="W9145" s="2">
        <v>43431</v>
      </c>
      <c r="X9145" t="s">
        <v>39</v>
      </c>
      <c r="Y9145" t="s">
        <v>77</v>
      </c>
      <c r="Z9145" t="s">
        <v>24</v>
      </c>
    </row>
    <row r="9146" spans="1:26" x14ac:dyDescent="0.25">
      <c r="A9146">
        <v>7</v>
      </c>
      <c r="B9146" t="s">
        <v>25</v>
      </c>
      <c r="C9146">
        <v>6</v>
      </c>
      <c r="D9146" t="s">
        <v>11</v>
      </c>
      <c r="E9146" t="s">
        <v>122</v>
      </c>
      <c r="F9146" t="s">
        <v>13</v>
      </c>
      <c r="G9146" t="s">
        <v>5449</v>
      </c>
      <c r="H9146" s="1">
        <v>0.6</v>
      </c>
      <c r="I9146" s="2">
        <v>43424</v>
      </c>
      <c r="J9146" s="8">
        <f t="shared" si="142"/>
        <v>2018</v>
      </c>
      <c r="K9146" t="s">
        <v>5522</v>
      </c>
      <c r="L9146" t="s">
        <v>73</v>
      </c>
      <c r="M9146">
        <v>77095</v>
      </c>
      <c r="N9146">
        <v>592</v>
      </c>
      <c r="O9146" t="s">
        <v>766</v>
      </c>
      <c r="P9146">
        <v>-3</v>
      </c>
      <c r="Q9146">
        <v>3</v>
      </c>
      <c r="R9146" t="s">
        <v>75</v>
      </c>
      <c r="T9146">
        <v>-2.83</v>
      </c>
      <c r="U9146">
        <v>7</v>
      </c>
      <c r="V9146" t="s">
        <v>33</v>
      </c>
      <c r="W9146" s="2">
        <v>43431</v>
      </c>
      <c r="X9146" t="s">
        <v>39</v>
      </c>
      <c r="Y9146" t="s">
        <v>77</v>
      </c>
      <c r="Z9146" t="s">
        <v>47</v>
      </c>
    </row>
    <row r="9147" spans="1:26" x14ac:dyDescent="0.25">
      <c r="A9147">
        <v>7</v>
      </c>
      <c r="B9147" t="s">
        <v>25</v>
      </c>
      <c r="C9147">
        <v>6</v>
      </c>
      <c r="D9147" t="s">
        <v>50</v>
      </c>
      <c r="E9147" t="s">
        <v>122</v>
      </c>
      <c r="F9147" t="s">
        <v>13</v>
      </c>
      <c r="G9147" t="s">
        <v>5449</v>
      </c>
      <c r="H9147" s="1">
        <v>0.2</v>
      </c>
      <c r="I9147" s="2">
        <v>43424</v>
      </c>
      <c r="J9147" s="8">
        <f t="shared" si="142"/>
        <v>2018</v>
      </c>
      <c r="K9147" t="s">
        <v>5522</v>
      </c>
      <c r="L9147" t="s">
        <v>73</v>
      </c>
      <c r="M9147">
        <v>77095</v>
      </c>
      <c r="N9147">
        <v>1400</v>
      </c>
      <c r="O9147" t="s">
        <v>4934</v>
      </c>
      <c r="P9147">
        <v>46</v>
      </c>
      <c r="Q9147">
        <v>7</v>
      </c>
      <c r="R9147" t="s">
        <v>75</v>
      </c>
      <c r="T9147">
        <v>46.1</v>
      </c>
      <c r="U9147">
        <v>123</v>
      </c>
      <c r="V9147" t="s">
        <v>33</v>
      </c>
      <c r="W9147" s="2">
        <v>43431</v>
      </c>
      <c r="X9147" t="s">
        <v>39</v>
      </c>
      <c r="Y9147" t="s">
        <v>77</v>
      </c>
      <c r="Z9147" t="s">
        <v>52</v>
      </c>
    </row>
    <row r="9148" spans="1:26" x14ac:dyDescent="0.25">
      <c r="A9148">
        <v>1</v>
      </c>
      <c r="B9148" t="s">
        <v>10</v>
      </c>
      <c r="C9148">
        <v>1</v>
      </c>
      <c r="D9148" t="s">
        <v>26</v>
      </c>
      <c r="E9148" t="s">
        <v>823</v>
      </c>
      <c r="F9148" t="s">
        <v>13</v>
      </c>
      <c r="G9148" t="s">
        <v>1326</v>
      </c>
      <c r="H9148" s="1">
        <v>0.8</v>
      </c>
      <c r="I9148" s="2">
        <v>43316</v>
      </c>
      <c r="J9148" s="8">
        <f t="shared" si="142"/>
        <v>2018</v>
      </c>
      <c r="K9148" t="s">
        <v>2852</v>
      </c>
      <c r="L9148" t="s">
        <v>73</v>
      </c>
      <c r="M9148">
        <v>61604</v>
      </c>
      <c r="N9148">
        <v>902</v>
      </c>
      <c r="O9148" t="s">
        <v>2853</v>
      </c>
      <c r="P9148">
        <v>-7</v>
      </c>
      <c r="Q9148">
        <v>5</v>
      </c>
      <c r="R9148" t="s">
        <v>75</v>
      </c>
      <c r="T9148">
        <v>-6.57</v>
      </c>
      <c r="U9148">
        <v>4</v>
      </c>
      <c r="V9148" t="s">
        <v>19</v>
      </c>
      <c r="W9148" s="2">
        <v>43317</v>
      </c>
      <c r="X9148" t="s">
        <v>130</v>
      </c>
      <c r="Y9148" t="s">
        <v>139</v>
      </c>
      <c r="Z9148" t="s">
        <v>54</v>
      </c>
    </row>
    <row r="9149" spans="1:26" x14ac:dyDescent="0.25">
      <c r="A9149">
        <v>3</v>
      </c>
      <c r="B9149" t="s">
        <v>25</v>
      </c>
      <c r="C9149">
        <v>1</v>
      </c>
      <c r="D9149" t="s">
        <v>26</v>
      </c>
      <c r="E9149" t="s">
        <v>99</v>
      </c>
      <c r="F9149" t="s">
        <v>13</v>
      </c>
      <c r="G9149" t="s">
        <v>5863</v>
      </c>
      <c r="H9149" s="1">
        <v>0.2</v>
      </c>
      <c r="I9149" s="2">
        <v>43253</v>
      </c>
      <c r="J9149" s="8">
        <f t="shared" si="142"/>
        <v>2018</v>
      </c>
      <c r="K9149" t="s">
        <v>5889</v>
      </c>
      <c r="L9149" t="s">
        <v>102</v>
      </c>
      <c r="M9149">
        <v>19120</v>
      </c>
      <c r="N9149">
        <v>418</v>
      </c>
      <c r="O9149" t="s">
        <v>1056</v>
      </c>
      <c r="P9149">
        <v>-13</v>
      </c>
      <c r="Q9149">
        <v>1</v>
      </c>
      <c r="R9149" t="s">
        <v>104</v>
      </c>
      <c r="T9149">
        <v>-12.96</v>
      </c>
      <c r="U9149">
        <v>65</v>
      </c>
      <c r="V9149" t="s">
        <v>33</v>
      </c>
      <c r="W9149" s="2">
        <v>43256</v>
      </c>
      <c r="X9149" t="s">
        <v>130</v>
      </c>
      <c r="Y9149" t="s">
        <v>105</v>
      </c>
      <c r="Z9149" t="s">
        <v>42</v>
      </c>
    </row>
    <row r="9150" spans="1:26" x14ac:dyDescent="0.25">
      <c r="A9150">
        <v>5</v>
      </c>
      <c r="B9150" t="s">
        <v>43</v>
      </c>
      <c r="C9150">
        <v>6</v>
      </c>
      <c r="D9150" t="s">
        <v>26</v>
      </c>
      <c r="E9150" t="s">
        <v>65</v>
      </c>
      <c r="F9150" t="s">
        <v>13</v>
      </c>
      <c r="G9150" t="s">
        <v>1305</v>
      </c>
      <c r="H9150" s="1">
        <v>0</v>
      </c>
      <c r="I9150" s="2">
        <v>43358</v>
      </c>
      <c r="J9150" s="8">
        <f t="shared" si="142"/>
        <v>2018</v>
      </c>
      <c r="K9150" t="s">
        <v>4585</v>
      </c>
      <c r="L9150" t="s">
        <v>30</v>
      </c>
      <c r="M9150">
        <v>98105</v>
      </c>
      <c r="N9150">
        <v>1572</v>
      </c>
      <c r="O9150" t="s">
        <v>8278</v>
      </c>
      <c r="P9150">
        <v>10</v>
      </c>
      <c r="Q9150">
        <v>5</v>
      </c>
      <c r="R9150" t="s">
        <v>32</v>
      </c>
      <c r="T9150">
        <v>10.06</v>
      </c>
      <c r="U9150">
        <v>21</v>
      </c>
      <c r="V9150" t="s">
        <v>19</v>
      </c>
      <c r="W9150" s="2">
        <v>43363</v>
      </c>
      <c r="X9150" t="s">
        <v>39</v>
      </c>
      <c r="Y9150" t="s">
        <v>69</v>
      </c>
      <c r="Z9150" t="s">
        <v>64</v>
      </c>
    </row>
    <row r="9151" spans="1:26" x14ac:dyDescent="0.25">
      <c r="A9151">
        <v>5</v>
      </c>
      <c r="B9151" t="s">
        <v>43</v>
      </c>
      <c r="C9151">
        <v>6</v>
      </c>
      <c r="D9151" t="s">
        <v>26</v>
      </c>
      <c r="E9151" t="s">
        <v>65</v>
      </c>
      <c r="F9151" t="s">
        <v>13</v>
      </c>
      <c r="G9151" t="s">
        <v>1305</v>
      </c>
      <c r="H9151" s="1">
        <v>0.2</v>
      </c>
      <c r="I9151" s="2">
        <v>43358</v>
      </c>
      <c r="J9151" s="8">
        <f t="shared" si="142"/>
        <v>2018</v>
      </c>
      <c r="K9151" t="s">
        <v>4585</v>
      </c>
      <c r="L9151" t="s">
        <v>30</v>
      </c>
      <c r="M9151">
        <v>98105</v>
      </c>
      <c r="N9151">
        <v>414</v>
      </c>
      <c r="O9151" t="s">
        <v>1222</v>
      </c>
      <c r="P9151">
        <v>16</v>
      </c>
      <c r="Q9151">
        <v>7</v>
      </c>
      <c r="R9151" t="s">
        <v>32</v>
      </c>
      <c r="T9151">
        <v>15.82</v>
      </c>
      <c r="U9151">
        <v>49</v>
      </c>
      <c r="V9151" t="s">
        <v>19</v>
      </c>
      <c r="W9151" s="2">
        <v>43363</v>
      </c>
      <c r="X9151" t="s">
        <v>39</v>
      </c>
      <c r="Y9151" t="s">
        <v>69</v>
      </c>
      <c r="Z9151" t="s">
        <v>54</v>
      </c>
    </row>
    <row r="9152" spans="1:26" x14ac:dyDescent="0.25">
      <c r="A9152">
        <v>4</v>
      </c>
      <c r="B9152" t="s">
        <v>43</v>
      </c>
      <c r="C9152">
        <v>6</v>
      </c>
      <c r="D9152" t="s">
        <v>11</v>
      </c>
      <c r="E9152" t="s">
        <v>1926</v>
      </c>
      <c r="F9152" t="s">
        <v>13</v>
      </c>
      <c r="G9152" t="s">
        <v>2439</v>
      </c>
      <c r="H9152" s="1">
        <v>0.3</v>
      </c>
      <c r="I9152" s="2">
        <v>43170</v>
      </c>
      <c r="J9152" s="8">
        <f t="shared" si="142"/>
        <v>2018</v>
      </c>
      <c r="K9152" t="s">
        <v>2440</v>
      </c>
      <c r="L9152" t="s">
        <v>102</v>
      </c>
      <c r="M9152">
        <v>8360</v>
      </c>
      <c r="N9152">
        <v>429</v>
      </c>
      <c r="O9152" t="s">
        <v>1424</v>
      </c>
      <c r="P9152">
        <v>-31</v>
      </c>
      <c r="Q9152">
        <v>2</v>
      </c>
      <c r="R9152" t="s">
        <v>104</v>
      </c>
      <c r="T9152">
        <v>-31.37</v>
      </c>
      <c r="U9152">
        <v>244</v>
      </c>
      <c r="V9152" t="s">
        <v>19</v>
      </c>
      <c r="W9152" s="2">
        <v>43174</v>
      </c>
      <c r="X9152" t="s">
        <v>39</v>
      </c>
      <c r="Y9152" t="s">
        <v>485</v>
      </c>
      <c r="Z9152" t="s">
        <v>41</v>
      </c>
    </row>
    <row r="9153" spans="1:26" x14ac:dyDescent="0.25">
      <c r="A9153">
        <v>2</v>
      </c>
      <c r="B9153" t="s">
        <v>43</v>
      </c>
      <c r="C9153">
        <v>3</v>
      </c>
      <c r="D9153" t="s">
        <v>11</v>
      </c>
      <c r="E9153" t="s">
        <v>99</v>
      </c>
      <c r="F9153" t="s">
        <v>13</v>
      </c>
      <c r="G9153" t="s">
        <v>1289</v>
      </c>
      <c r="H9153" s="1">
        <v>0.2</v>
      </c>
      <c r="I9153" s="2">
        <v>43382</v>
      </c>
      <c r="J9153" s="8">
        <f t="shared" si="142"/>
        <v>2018</v>
      </c>
      <c r="K9153" t="s">
        <v>5405</v>
      </c>
      <c r="L9153" t="s">
        <v>102</v>
      </c>
      <c r="M9153">
        <v>19143</v>
      </c>
      <c r="N9153">
        <v>1044</v>
      </c>
      <c r="O9153" t="s">
        <v>1332</v>
      </c>
      <c r="P9153">
        <v>-25</v>
      </c>
      <c r="Q9153">
        <v>4</v>
      </c>
      <c r="R9153" t="s">
        <v>104</v>
      </c>
      <c r="T9153">
        <v>-24.96</v>
      </c>
      <c r="U9153">
        <v>333</v>
      </c>
      <c r="V9153" t="s">
        <v>33</v>
      </c>
      <c r="W9153" s="2">
        <v>43384</v>
      </c>
      <c r="X9153" t="s">
        <v>20</v>
      </c>
      <c r="Y9153" t="s">
        <v>105</v>
      </c>
      <c r="Z9153" t="s">
        <v>47</v>
      </c>
    </row>
    <row r="9154" spans="1:26" x14ac:dyDescent="0.25">
      <c r="A9154">
        <v>2</v>
      </c>
      <c r="B9154" t="s">
        <v>43</v>
      </c>
      <c r="C9154">
        <v>3</v>
      </c>
      <c r="D9154" t="s">
        <v>26</v>
      </c>
      <c r="E9154" t="s">
        <v>99</v>
      </c>
      <c r="F9154" t="s">
        <v>13</v>
      </c>
      <c r="G9154" t="s">
        <v>1289</v>
      </c>
      <c r="H9154" s="1">
        <v>0.2</v>
      </c>
      <c r="I9154" s="2">
        <v>43382</v>
      </c>
      <c r="J9154" s="8">
        <f t="shared" ref="J9154:J9217" si="143">YEAR(I9154)</f>
        <v>2018</v>
      </c>
      <c r="K9154" t="s">
        <v>5405</v>
      </c>
      <c r="L9154" t="s">
        <v>102</v>
      </c>
      <c r="M9154">
        <v>19143</v>
      </c>
      <c r="N9154">
        <v>1743</v>
      </c>
      <c r="O9154" t="s">
        <v>3405</v>
      </c>
      <c r="P9154">
        <v>6</v>
      </c>
      <c r="Q9154">
        <v>4</v>
      </c>
      <c r="R9154" t="s">
        <v>104</v>
      </c>
      <c r="T9154">
        <v>5.98</v>
      </c>
      <c r="U9154">
        <v>19</v>
      </c>
      <c r="V9154" t="s">
        <v>33</v>
      </c>
      <c r="W9154" s="2">
        <v>43384</v>
      </c>
      <c r="X9154" t="s">
        <v>20</v>
      </c>
      <c r="Y9154" t="s">
        <v>105</v>
      </c>
      <c r="Z9154" t="s">
        <v>64</v>
      </c>
    </row>
    <row r="9155" spans="1:26" x14ac:dyDescent="0.25">
      <c r="A9155">
        <v>4</v>
      </c>
      <c r="B9155" t="s">
        <v>43</v>
      </c>
      <c r="C9155">
        <v>6</v>
      </c>
      <c r="D9155" t="s">
        <v>11</v>
      </c>
      <c r="E9155" t="s">
        <v>457</v>
      </c>
      <c r="F9155" t="s">
        <v>13</v>
      </c>
      <c r="G9155" t="s">
        <v>647</v>
      </c>
      <c r="H9155" s="1">
        <v>0.2</v>
      </c>
      <c r="I9155" s="2">
        <v>43366</v>
      </c>
      <c r="J9155" s="8">
        <f t="shared" si="143"/>
        <v>2018</v>
      </c>
      <c r="K9155" t="s">
        <v>5638</v>
      </c>
      <c r="L9155" t="s">
        <v>102</v>
      </c>
      <c r="M9155">
        <v>45014</v>
      </c>
      <c r="N9155">
        <v>1367</v>
      </c>
      <c r="O9155" t="s">
        <v>8200</v>
      </c>
      <c r="P9155">
        <v>-27</v>
      </c>
      <c r="Q9155">
        <v>6</v>
      </c>
      <c r="R9155" t="s">
        <v>104</v>
      </c>
      <c r="T9155">
        <v>-26.64</v>
      </c>
      <c r="U9155">
        <v>533</v>
      </c>
      <c r="V9155" t="s">
        <v>33</v>
      </c>
      <c r="W9155" s="2">
        <v>43370</v>
      </c>
      <c r="X9155" t="s">
        <v>39</v>
      </c>
      <c r="Y9155" t="s">
        <v>309</v>
      </c>
      <c r="Z9155" t="s">
        <v>47</v>
      </c>
    </row>
    <row r="9156" spans="1:26" x14ac:dyDescent="0.25">
      <c r="A9156">
        <v>4</v>
      </c>
      <c r="B9156" t="s">
        <v>43</v>
      </c>
      <c r="C9156">
        <v>6</v>
      </c>
      <c r="D9156" t="s">
        <v>26</v>
      </c>
      <c r="E9156" t="s">
        <v>457</v>
      </c>
      <c r="F9156" t="s">
        <v>13</v>
      </c>
      <c r="G9156" t="s">
        <v>647</v>
      </c>
      <c r="H9156" s="1">
        <v>0.2</v>
      </c>
      <c r="I9156" s="2">
        <v>43366</v>
      </c>
      <c r="J9156" s="8">
        <f t="shared" si="143"/>
        <v>2018</v>
      </c>
      <c r="K9156" t="s">
        <v>5638</v>
      </c>
      <c r="L9156" t="s">
        <v>102</v>
      </c>
      <c r="M9156">
        <v>45014</v>
      </c>
      <c r="N9156">
        <v>527</v>
      </c>
      <c r="O9156" t="s">
        <v>4518</v>
      </c>
      <c r="P9156">
        <v>0</v>
      </c>
      <c r="Q9156">
        <v>2</v>
      </c>
      <c r="R9156" t="s">
        <v>104</v>
      </c>
      <c r="T9156">
        <v>0.31</v>
      </c>
      <c r="U9156">
        <v>5</v>
      </c>
      <c r="V9156" t="s">
        <v>33</v>
      </c>
      <c r="W9156" s="2">
        <v>43370</v>
      </c>
      <c r="X9156" t="s">
        <v>39</v>
      </c>
      <c r="Y9156" t="s">
        <v>309</v>
      </c>
      <c r="Z9156" t="s">
        <v>49</v>
      </c>
    </row>
    <row r="9157" spans="1:26" x14ac:dyDescent="0.25">
      <c r="A9157">
        <v>4</v>
      </c>
      <c r="B9157" t="s">
        <v>43</v>
      </c>
      <c r="C9157">
        <v>6</v>
      </c>
      <c r="D9157" t="s">
        <v>26</v>
      </c>
      <c r="E9157" t="s">
        <v>1804</v>
      </c>
      <c r="F9157" t="s">
        <v>13</v>
      </c>
      <c r="G9157" t="s">
        <v>6917</v>
      </c>
      <c r="H9157" s="1">
        <v>0</v>
      </c>
      <c r="I9157" s="2">
        <v>43461</v>
      </c>
      <c r="J9157" s="8">
        <f t="shared" si="143"/>
        <v>2018</v>
      </c>
      <c r="K9157" t="s">
        <v>7677</v>
      </c>
      <c r="L9157" t="s">
        <v>30</v>
      </c>
      <c r="M9157">
        <v>92704</v>
      </c>
      <c r="N9157">
        <v>243</v>
      </c>
      <c r="O9157" t="s">
        <v>2793</v>
      </c>
      <c r="P9157">
        <v>10</v>
      </c>
      <c r="Q9157">
        <v>7</v>
      </c>
      <c r="R9157" t="s">
        <v>32</v>
      </c>
      <c r="T9157">
        <v>9.8800000000000008</v>
      </c>
      <c r="U9157">
        <v>20</v>
      </c>
      <c r="V9157" t="s">
        <v>76</v>
      </c>
      <c r="W9157" s="2">
        <v>43465</v>
      </c>
      <c r="X9157" t="s">
        <v>39</v>
      </c>
      <c r="Y9157" t="s">
        <v>34</v>
      </c>
      <c r="Z9157" t="s">
        <v>35</v>
      </c>
    </row>
    <row r="9158" spans="1:26" x14ac:dyDescent="0.25">
      <c r="A9158">
        <v>4</v>
      </c>
      <c r="B9158" t="s">
        <v>25</v>
      </c>
      <c r="C9158">
        <v>3</v>
      </c>
      <c r="D9158" t="s">
        <v>26</v>
      </c>
      <c r="E9158" t="s">
        <v>192</v>
      </c>
      <c r="F9158" t="s">
        <v>13</v>
      </c>
      <c r="G9158" t="s">
        <v>5794</v>
      </c>
      <c r="H9158" s="1">
        <v>0.2</v>
      </c>
      <c r="I9158" s="2">
        <v>43443</v>
      </c>
      <c r="J9158" s="8">
        <f t="shared" si="143"/>
        <v>2018</v>
      </c>
      <c r="K9158" t="s">
        <v>6032</v>
      </c>
      <c r="L9158" t="s">
        <v>73</v>
      </c>
      <c r="M9158">
        <v>60610</v>
      </c>
      <c r="N9158">
        <v>82</v>
      </c>
      <c r="O9158" t="s">
        <v>4187</v>
      </c>
      <c r="P9158">
        <v>2</v>
      </c>
      <c r="Q9158">
        <v>3</v>
      </c>
      <c r="R9158" t="s">
        <v>75</v>
      </c>
      <c r="T9158">
        <v>1.54</v>
      </c>
      <c r="U9158">
        <v>21</v>
      </c>
      <c r="V9158" t="s">
        <v>33</v>
      </c>
      <c r="W9158" s="2">
        <v>43447</v>
      </c>
      <c r="X9158" t="s">
        <v>20</v>
      </c>
      <c r="Y9158" t="s">
        <v>139</v>
      </c>
      <c r="Z9158" t="s">
        <v>356</v>
      </c>
    </row>
    <row r="9159" spans="1:26" x14ac:dyDescent="0.25">
      <c r="A9159">
        <v>4</v>
      </c>
      <c r="B9159" t="s">
        <v>25</v>
      </c>
      <c r="C9159">
        <v>3</v>
      </c>
      <c r="D9159" t="s">
        <v>26</v>
      </c>
      <c r="E9159" t="s">
        <v>192</v>
      </c>
      <c r="F9159" t="s">
        <v>13</v>
      </c>
      <c r="G9159" t="s">
        <v>5794</v>
      </c>
      <c r="H9159" s="1">
        <v>0.8</v>
      </c>
      <c r="I9159" s="2">
        <v>43443</v>
      </c>
      <c r="J9159" s="8">
        <f t="shared" si="143"/>
        <v>2018</v>
      </c>
      <c r="K9159" t="s">
        <v>6032</v>
      </c>
      <c r="L9159" t="s">
        <v>73</v>
      </c>
      <c r="M9159">
        <v>60610</v>
      </c>
      <c r="N9159">
        <v>287</v>
      </c>
      <c r="O9159" t="s">
        <v>3081</v>
      </c>
      <c r="P9159">
        <v>-12</v>
      </c>
      <c r="Q9159">
        <v>2</v>
      </c>
      <c r="R9159" t="s">
        <v>75</v>
      </c>
      <c r="T9159">
        <v>-11.76</v>
      </c>
      <c r="U9159">
        <v>4</v>
      </c>
      <c r="V9159" t="s">
        <v>33</v>
      </c>
      <c r="W9159" s="2">
        <v>43447</v>
      </c>
      <c r="X9159" t="s">
        <v>20</v>
      </c>
      <c r="Y9159" t="s">
        <v>139</v>
      </c>
      <c r="Z9159" t="s">
        <v>56</v>
      </c>
    </row>
    <row r="9160" spans="1:26" x14ac:dyDescent="0.25">
      <c r="A9160">
        <v>4</v>
      </c>
      <c r="B9160" t="s">
        <v>25</v>
      </c>
      <c r="C9160">
        <v>3</v>
      </c>
      <c r="D9160" t="s">
        <v>50</v>
      </c>
      <c r="E9160" t="s">
        <v>192</v>
      </c>
      <c r="F9160" t="s">
        <v>13</v>
      </c>
      <c r="G9160" t="s">
        <v>5794</v>
      </c>
      <c r="H9160" s="1">
        <v>0.2</v>
      </c>
      <c r="I9160" s="2">
        <v>43443</v>
      </c>
      <c r="J9160" s="8">
        <f t="shared" si="143"/>
        <v>2018</v>
      </c>
      <c r="K9160" t="s">
        <v>6032</v>
      </c>
      <c r="L9160" t="s">
        <v>73</v>
      </c>
      <c r="M9160">
        <v>60610</v>
      </c>
      <c r="N9160">
        <v>969</v>
      </c>
      <c r="O9160" t="s">
        <v>5081</v>
      </c>
      <c r="P9160">
        <v>-1</v>
      </c>
      <c r="Q9160">
        <v>4</v>
      </c>
      <c r="R9160" t="s">
        <v>75</v>
      </c>
      <c r="T9160">
        <v>-1.43</v>
      </c>
      <c r="U9160">
        <v>19</v>
      </c>
      <c r="V9160" t="s">
        <v>33</v>
      </c>
      <c r="W9160" s="2">
        <v>43447</v>
      </c>
      <c r="X9160" t="s">
        <v>20</v>
      </c>
      <c r="Y9160" t="s">
        <v>139</v>
      </c>
      <c r="Z9160" t="s">
        <v>113</v>
      </c>
    </row>
    <row r="9161" spans="1:26" x14ac:dyDescent="0.25">
      <c r="A9161">
        <v>4</v>
      </c>
      <c r="B9161" t="s">
        <v>43</v>
      </c>
      <c r="C9161">
        <v>6</v>
      </c>
      <c r="D9161" t="s">
        <v>26</v>
      </c>
      <c r="E9161" t="s">
        <v>498</v>
      </c>
      <c r="F9161" t="s">
        <v>13</v>
      </c>
      <c r="G9161" t="s">
        <v>569</v>
      </c>
      <c r="H9161" s="1">
        <v>0.2</v>
      </c>
      <c r="I9161" s="2">
        <v>43291</v>
      </c>
      <c r="J9161" s="8">
        <f t="shared" si="143"/>
        <v>2018</v>
      </c>
      <c r="K9161" t="s">
        <v>7900</v>
      </c>
      <c r="L9161" t="s">
        <v>73</v>
      </c>
      <c r="M9161">
        <v>75081</v>
      </c>
      <c r="N9161">
        <v>660</v>
      </c>
      <c r="O9161" t="s">
        <v>984</v>
      </c>
      <c r="P9161">
        <v>-34</v>
      </c>
      <c r="Q9161">
        <v>3</v>
      </c>
      <c r="R9161" t="s">
        <v>75</v>
      </c>
      <c r="S9161" t="s">
        <v>92</v>
      </c>
      <c r="T9161">
        <v>-33.799999999999997</v>
      </c>
      <c r="U9161">
        <v>338</v>
      </c>
      <c r="V9161" t="s">
        <v>19</v>
      </c>
      <c r="W9161" s="2">
        <v>43295</v>
      </c>
      <c r="X9161" t="s">
        <v>39</v>
      </c>
      <c r="Y9161" t="s">
        <v>77</v>
      </c>
      <c r="Z9161" t="s">
        <v>42</v>
      </c>
    </row>
    <row r="9162" spans="1:26" x14ac:dyDescent="0.25">
      <c r="A9162">
        <v>4</v>
      </c>
      <c r="B9162" t="s">
        <v>43</v>
      </c>
      <c r="C9162">
        <v>6</v>
      </c>
      <c r="D9162" t="s">
        <v>26</v>
      </c>
      <c r="E9162" t="s">
        <v>498</v>
      </c>
      <c r="F9162" t="s">
        <v>13</v>
      </c>
      <c r="G9162" t="s">
        <v>569</v>
      </c>
      <c r="H9162" s="1">
        <v>0.2</v>
      </c>
      <c r="I9162" s="2">
        <v>43291</v>
      </c>
      <c r="J9162" s="8">
        <f t="shared" si="143"/>
        <v>2018</v>
      </c>
      <c r="K9162" t="s">
        <v>7900</v>
      </c>
      <c r="L9162" t="s">
        <v>73</v>
      </c>
      <c r="M9162">
        <v>75081</v>
      </c>
      <c r="N9162">
        <v>357</v>
      </c>
      <c r="O9162" t="s">
        <v>671</v>
      </c>
      <c r="P9162">
        <v>17</v>
      </c>
      <c r="Q9162">
        <v>4</v>
      </c>
      <c r="R9162" t="s">
        <v>75</v>
      </c>
      <c r="S9162" t="s">
        <v>92</v>
      </c>
      <c r="T9162">
        <v>17.350000000000001</v>
      </c>
      <c r="U9162">
        <v>154</v>
      </c>
      <c r="V9162" t="s">
        <v>19</v>
      </c>
      <c r="W9162" s="2">
        <v>43295</v>
      </c>
      <c r="X9162" t="s">
        <v>39</v>
      </c>
      <c r="Y9162" t="s">
        <v>77</v>
      </c>
      <c r="Z9162" t="s">
        <v>49</v>
      </c>
    </row>
    <row r="9163" spans="1:26" x14ac:dyDescent="0.25">
      <c r="A9163">
        <v>4</v>
      </c>
      <c r="B9163" t="s">
        <v>43</v>
      </c>
      <c r="C9163">
        <v>6</v>
      </c>
      <c r="D9163" t="s">
        <v>11</v>
      </c>
      <c r="E9163" t="s">
        <v>122</v>
      </c>
      <c r="F9163" t="s">
        <v>13</v>
      </c>
      <c r="G9163" t="s">
        <v>1088</v>
      </c>
      <c r="H9163" s="1">
        <v>0.3</v>
      </c>
      <c r="I9163" s="2">
        <v>43409</v>
      </c>
      <c r="J9163" s="8">
        <f t="shared" si="143"/>
        <v>2018</v>
      </c>
      <c r="K9163" t="s">
        <v>2236</v>
      </c>
      <c r="L9163" t="s">
        <v>73</v>
      </c>
      <c r="M9163">
        <v>77036</v>
      </c>
      <c r="N9163">
        <v>974</v>
      </c>
      <c r="O9163" t="s">
        <v>1349</v>
      </c>
      <c r="P9163">
        <v>-160</v>
      </c>
      <c r="Q9163">
        <v>8</v>
      </c>
      <c r="R9163" t="s">
        <v>75</v>
      </c>
      <c r="T9163">
        <v>-160.30000000000001</v>
      </c>
      <c r="U9163">
        <v>863</v>
      </c>
      <c r="V9163" t="s">
        <v>19</v>
      </c>
      <c r="W9163" s="2">
        <v>43413</v>
      </c>
      <c r="X9163" t="s">
        <v>39</v>
      </c>
      <c r="Y9163" t="s">
        <v>77</v>
      </c>
      <c r="Z9163" t="s">
        <v>41</v>
      </c>
    </row>
    <row r="9164" spans="1:26" x14ac:dyDescent="0.25">
      <c r="A9164">
        <v>4</v>
      </c>
      <c r="B9164" t="s">
        <v>43</v>
      </c>
      <c r="C9164">
        <v>6</v>
      </c>
      <c r="D9164" t="s">
        <v>11</v>
      </c>
      <c r="E9164" t="s">
        <v>122</v>
      </c>
      <c r="F9164" t="s">
        <v>13</v>
      </c>
      <c r="G9164" t="s">
        <v>1088</v>
      </c>
      <c r="H9164" s="1">
        <v>0.32</v>
      </c>
      <c r="I9164" s="2">
        <v>43409</v>
      </c>
      <c r="J9164" s="8">
        <f t="shared" si="143"/>
        <v>2018</v>
      </c>
      <c r="K9164" t="s">
        <v>2236</v>
      </c>
      <c r="L9164" t="s">
        <v>73</v>
      </c>
      <c r="M9164">
        <v>77036</v>
      </c>
      <c r="N9164">
        <v>1228</v>
      </c>
      <c r="O9164" t="s">
        <v>8124</v>
      </c>
      <c r="P9164">
        <v>-225</v>
      </c>
      <c r="Q9164">
        <v>7</v>
      </c>
      <c r="R9164" t="s">
        <v>75</v>
      </c>
      <c r="T9164">
        <v>-225.1</v>
      </c>
      <c r="U9164">
        <v>957</v>
      </c>
      <c r="V9164" t="s">
        <v>19</v>
      </c>
      <c r="W9164" s="2">
        <v>43413</v>
      </c>
      <c r="X9164" t="s">
        <v>39</v>
      </c>
      <c r="Y9164" t="s">
        <v>77</v>
      </c>
      <c r="Z9164" t="s">
        <v>22</v>
      </c>
    </row>
    <row r="9165" spans="1:26" x14ac:dyDescent="0.25">
      <c r="A9165">
        <v>4</v>
      </c>
      <c r="B9165" t="s">
        <v>43</v>
      </c>
      <c r="C9165">
        <v>6</v>
      </c>
      <c r="D9165" t="s">
        <v>26</v>
      </c>
      <c r="E9165" t="s">
        <v>122</v>
      </c>
      <c r="F9165" t="s">
        <v>13</v>
      </c>
      <c r="G9165" t="s">
        <v>1088</v>
      </c>
      <c r="H9165" s="1">
        <v>0.8</v>
      </c>
      <c r="I9165" s="2">
        <v>43409</v>
      </c>
      <c r="J9165" s="8">
        <f t="shared" si="143"/>
        <v>2018</v>
      </c>
      <c r="K9165" t="s">
        <v>2236</v>
      </c>
      <c r="L9165" t="s">
        <v>73</v>
      </c>
      <c r="M9165">
        <v>77036</v>
      </c>
      <c r="N9165">
        <v>1310</v>
      </c>
      <c r="O9165" t="s">
        <v>1247</v>
      </c>
      <c r="P9165">
        <v>-20</v>
      </c>
      <c r="Q9165">
        <v>3</v>
      </c>
      <c r="R9165" t="s">
        <v>75</v>
      </c>
      <c r="T9165">
        <v>-20.14</v>
      </c>
      <c r="U9165">
        <v>13</v>
      </c>
      <c r="V9165" t="s">
        <v>19</v>
      </c>
      <c r="W9165" s="2">
        <v>43413</v>
      </c>
      <c r="X9165" t="s">
        <v>39</v>
      </c>
      <c r="Y9165" t="s">
        <v>77</v>
      </c>
      <c r="Z9165" t="s">
        <v>54</v>
      </c>
    </row>
    <row r="9166" spans="1:26" x14ac:dyDescent="0.25">
      <c r="A9166">
        <v>4</v>
      </c>
      <c r="B9166" t="s">
        <v>43</v>
      </c>
      <c r="C9166">
        <v>6</v>
      </c>
      <c r="D9166" t="s">
        <v>26</v>
      </c>
      <c r="E9166" t="s">
        <v>122</v>
      </c>
      <c r="F9166" t="s">
        <v>13</v>
      </c>
      <c r="G9166" t="s">
        <v>1088</v>
      </c>
      <c r="H9166" s="1">
        <v>0.8</v>
      </c>
      <c r="I9166" s="2">
        <v>43409</v>
      </c>
      <c r="J9166" s="8">
        <f t="shared" si="143"/>
        <v>2018</v>
      </c>
      <c r="K9166" t="s">
        <v>2236</v>
      </c>
      <c r="L9166" t="s">
        <v>73</v>
      </c>
      <c r="M9166">
        <v>77036</v>
      </c>
      <c r="N9166">
        <v>1519</v>
      </c>
      <c r="O9166" t="s">
        <v>725</v>
      </c>
      <c r="P9166">
        <v>-6</v>
      </c>
      <c r="Q9166">
        <v>3</v>
      </c>
      <c r="R9166" t="s">
        <v>75</v>
      </c>
      <c r="T9166">
        <v>-6.24</v>
      </c>
      <c r="U9166">
        <v>4</v>
      </c>
      <c r="V9166" t="s">
        <v>19</v>
      </c>
      <c r="W9166" s="2">
        <v>43413</v>
      </c>
      <c r="X9166" t="s">
        <v>39</v>
      </c>
      <c r="Y9166" t="s">
        <v>77</v>
      </c>
      <c r="Z9166" t="s">
        <v>54</v>
      </c>
    </row>
    <row r="9167" spans="1:26" x14ac:dyDescent="0.25">
      <c r="A9167">
        <v>4</v>
      </c>
      <c r="B9167" t="s">
        <v>43</v>
      </c>
      <c r="C9167">
        <v>6</v>
      </c>
      <c r="D9167" t="s">
        <v>50</v>
      </c>
      <c r="E9167" t="s">
        <v>122</v>
      </c>
      <c r="F9167" t="s">
        <v>13</v>
      </c>
      <c r="G9167" t="s">
        <v>1088</v>
      </c>
      <c r="H9167" s="1">
        <v>0.2</v>
      </c>
      <c r="I9167" s="2">
        <v>43409</v>
      </c>
      <c r="J9167" s="8">
        <f t="shared" si="143"/>
        <v>2018</v>
      </c>
      <c r="K9167" t="s">
        <v>2236</v>
      </c>
      <c r="L9167" t="s">
        <v>73</v>
      </c>
      <c r="M9167">
        <v>77036</v>
      </c>
      <c r="N9167">
        <v>1030</v>
      </c>
      <c r="O9167" t="s">
        <v>5010</v>
      </c>
      <c r="P9167">
        <v>45</v>
      </c>
      <c r="Q9167">
        <v>5</v>
      </c>
      <c r="R9167" t="s">
        <v>75</v>
      </c>
      <c r="T9167">
        <v>45.14</v>
      </c>
      <c r="U9167">
        <v>172</v>
      </c>
      <c r="V9167" t="s">
        <v>19</v>
      </c>
      <c r="W9167" s="2">
        <v>43413</v>
      </c>
      <c r="X9167" t="s">
        <v>39</v>
      </c>
      <c r="Y9167" t="s">
        <v>77</v>
      </c>
      <c r="Z9167" t="s">
        <v>113</v>
      </c>
    </row>
    <row r="9168" spans="1:26" x14ac:dyDescent="0.25">
      <c r="A9168">
        <v>2</v>
      </c>
      <c r="B9168" t="s">
        <v>43</v>
      </c>
      <c r="C9168">
        <v>3</v>
      </c>
      <c r="D9168" t="s">
        <v>50</v>
      </c>
      <c r="E9168" t="s">
        <v>498</v>
      </c>
      <c r="F9168" t="s">
        <v>13</v>
      </c>
      <c r="G9168" t="s">
        <v>5293</v>
      </c>
      <c r="H9168" s="1">
        <v>0.2</v>
      </c>
      <c r="I9168" s="2">
        <v>43433</v>
      </c>
      <c r="J9168" s="8">
        <f t="shared" si="143"/>
        <v>2018</v>
      </c>
      <c r="K9168" t="s">
        <v>6704</v>
      </c>
      <c r="L9168" t="s">
        <v>73</v>
      </c>
      <c r="M9168">
        <v>75217</v>
      </c>
      <c r="N9168">
        <v>1078</v>
      </c>
      <c r="O9168" t="s">
        <v>5072</v>
      </c>
      <c r="P9168">
        <v>17</v>
      </c>
      <c r="Q9168">
        <v>2</v>
      </c>
      <c r="R9168" t="s">
        <v>75</v>
      </c>
      <c r="T9168">
        <v>16.79</v>
      </c>
      <c r="U9168">
        <v>58</v>
      </c>
      <c r="V9168" t="s">
        <v>33</v>
      </c>
      <c r="W9168" s="2">
        <v>43435</v>
      </c>
      <c r="X9168" t="s">
        <v>20</v>
      </c>
      <c r="Y9168" t="s">
        <v>77</v>
      </c>
      <c r="Z9168" t="s">
        <v>113</v>
      </c>
    </row>
    <row r="9169" spans="1:26" x14ac:dyDescent="0.25">
      <c r="A9169">
        <v>2</v>
      </c>
      <c r="B9169" t="s">
        <v>25</v>
      </c>
      <c r="C9169">
        <v>1</v>
      </c>
      <c r="D9169" t="s">
        <v>26</v>
      </c>
      <c r="E9169" t="s">
        <v>3069</v>
      </c>
      <c r="F9169" t="s">
        <v>13</v>
      </c>
      <c r="G9169" t="s">
        <v>2109</v>
      </c>
      <c r="H9169" s="1">
        <v>0.7</v>
      </c>
      <c r="I9169" s="2">
        <v>43310</v>
      </c>
      <c r="J9169" s="8">
        <f t="shared" si="143"/>
        <v>2018</v>
      </c>
      <c r="K9169" t="s">
        <v>3070</v>
      </c>
      <c r="L9169" t="s">
        <v>16</v>
      </c>
      <c r="M9169">
        <v>32503</v>
      </c>
      <c r="N9169">
        <v>272</v>
      </c>
      <c r="O9169" t="s">
        <v>2847</v>
      </c>
      <c r="P9169">
        <v>-1</v>
      </c>
      <c r="Q9169">
        <v>3</v>
      </c>
      <c r="R9169" t="s">
        <v>18</v>
      </c>
      <c r="T9169">
        <v>-1.48</v>
      </c>
      <c r="U9169">
        <v>2</v>
      </c>
      <c r="V9169" t="s">
        <v>19</v>
      </c>
      <c r="W9169" s="2">
        <v>43312</v>
      </c>
      <c r="X9169" t="s">
        <v>130</v>
      </c>
      <c r="Y9169" t="s">
        <v>40</v>
      </c>
      <c r="Z9169" t="s">
        <v>54</v>
      </c>
    </row>
    <row r="9170" spans="1:26" x14ac:dyDescent="0.25">
      <c r="A9170">
        <v>3</v>
      </c>
      <c r="B9170" t="s">
        <v>10</v>
      </c>
      <c r="C9170">
        <v>3</v>
      </c>
      <c r="D9170" t="s">
        <v>26</v>
      </c>
      <c r="E9170" t="s">
        <v>27</v>
      </c>
      <c r="F9170" t="s">
        <v>13</v>
      </c>
      <c r="G9170" t="s">
        <v>569</v>
      </c>
      <c r="H9170" s="1">
        <v>0.2</v>
      </c>
      <c r="I9170" s="2">
        <v>43402</v>
      </c>
      <c r="J9170" s="8">
        <f t="shared" si="143"/>
        <v>2018</v>
      </c>
      <c r="K9170" t="s">
        <v>3692</v>
      </c>
      <c r="L9170" t="s">
        <v>30</v>
      </c>
      <c r="M9170">
        <v>90008</v>
      </c>
      <c r="N9170">
        <v>1843</v>
      </c>
      <c r="O9170" t="s">
        <v>8250</v>
      </c>
      <c r="P9170">
        <v>4</v>
      </c>
      <c r="Q9170">
        <v>1</v>
      </c>
      <c r="R9170" t="s">
        <v>32</v>
      </c>
      <c r="T9170">
        <v>3.82</v>
      </c>
      <c r="U9170">
        <v>12</v>
      </c>
      <c r="V9170" t="s">
        <v>19</v>
      </c>
      <c r="W9170" s="2">
        <v>43405</v>
      </c>
      <c r="X9170" t="s">
        <v>20</v>
      </c>
      <c r="Y9170" t="s">
        <v>34</v>
      </c>
      <c r="Z9170" t="s">
        <v>54</v>
      </c>
    </row>
    <row r="9171" spans="1:26" x14ac:dyDescent="0.25">
      <c r="A9171">
        <v>4</v>
      </c>
      <c r="B9171" t="s">
        <v>43</v>
      </c>
      <c r="C9171">
        <v>6</v>
      </c>
      <c r="D9171" t="s">
        <v>26</v>
      </c>
      <c r="E9171" t="s">
        <v>6277</v>
      </c>
      <c r="F9171" t="s">
        <v>13</v>
      </c>
      <c r="G9171" t="s">
        <v>5323</v>
      </c>
      <c r="H9171" s="1">
        <v>0.2</v>
      </c>
      <c r="I9171" s="2">
        <v>43205</v>
      </c>
      <c r="J9171" s="8">
        <f t="shared" si="143"/>
        <v>2018</v>
      </c>
      <c r="K9171" t="s">
        <v>6278</v>
      </c>
      <c r="L9171" t="s">
        <v>73</v>
      </c>
      <c r="M9171">
        <v>76051</v>
      </c>
      <c r="N9171">
        <v>910</v>
      </c>
      <c r="O9171" t="s">
        <v>353</v>
      </c>
      <c r="P9171">
        <v>3</v>
      </c>
      <c r="Q9171">
        <v>5</v>
      </c>
      <c r="R9171" t="s">
        <v>75</v>
      </c>
      <c r="T9171">
        <v>2.91</v>
      </c>
      <c r="U9171">
        <v>8</v>
      </c>
      <c r="V9171" t="s">
        <v>33</v>
      </c>
      <c r="W9171" s="2">
        <v>43209</v>
      </c>
      <c r="X9171" t="s">
        <v>39</v>
      </c>
      <c r="Y9171" t="s">
        <v>77</v>
      </c>
      <c r="Z9171" t="s">
        <v>176</v>
      </c>
    </row>
    <row r="9172" spans="1:26" x14ac:dyDescent="0.25">
      <c r="A9172">
        <v>4</v>
      </c>
      <c r="B9172" t="s">
        <v>43</v>
      </c>
      <c r="C9172">
        <v>6</v>
      </c>
      <c r="D9172" t="s">
        <v>26</v>
      </c>
      <c r="E9172" t="s">
        <v>6277</v>
      </c>
      <c r="F9172" t="s">
        <v>13</v>
      </c>
      <c r="G9172" t="s">
        <v>5323</v>
      </c>
      <c r="H9172" s="1">
        <v>0.2</v>
      </c>
      <c r="I9172" s="2">
        <v>43205</v>
      </c>
      <c r="J9172" s="8">
        <f t="shared" si="143"/>
        <v>2018</v>
      </c>
      <c r="K9172" t="s">
        <v>6278</v>
      </c>
      <c r="L9172" t="s">
        <v>73</v>
      </c>
      <c r="M9172">
        <v>76051</v>
      </c>
      <c r="N9172">
        <v>526</v>
      </c>
      <c r="O9172" t="s">
        <v>4602</v>
      </c>
      <c r="P9172">
        <v>6</v>
      </c>
      <c r="Q9172">
        <v>7</v>
      </c>
      <c r="R9172" t="s">
        <v>75</v>
      </c>
      <c r="T9172">
        <v>5.86</v>
      </c>
      <c r="U9172">
        <v>33</v>
      </c>
      <c r="V9172" t="s">
        <v>33</v>
      </c>
      <c r="W9172" s="2">
        <v>43209</v>
      </c>
      <c r="X9172" t="s">
        <v>39</v>
      </c>
      <c r="Y9172" t="s">
        <v>77</v>
      </c>
      <c r="Z9172" t="s">
        <v>49</v>
      </c>
    </row>
    <row r="9173" spans="1:26" x14ac:dyDescent="0.25">
      <c r="A9173">
        <v>5</v>
      </c>
      <c r="B9173" t="s">
        <v>43</v>
      </c>
      <c r="C9173">
        <v>6</v>
      </c>
      <c r="D9173" t="s">
        <v>26</v>
      </c>
      <c r="E9173" t="s">
        <v>122</v>
      </c>
      <c r="F9173" t="s">
        <v>13</v>
      </c>
      <c r="G9173" t="s">
        <v>979</v>
      </c>
      <c r="H9173" s="1">
        <v>0.2</v>
      </c>
      <c r="I9173" s="2">
        <v>43426</v>
      </c>
      <c r="J9173" s="8">
        <f t="shared" si="143"/>
        <v>2018</v>
      </c>
      <c r="K9173" t="s">
        <v>3825</v>
      </c>
      <c r="L9173" t="s">
        <v>73</v>
      </c>
      <c r="M9173">
        <v>77095</v>
      </c>
      <c r="N9173">
        <v>203</v>
      </c>
      <c r="O9173" t="s">
        <v>3292</v>
      </c>
      <c r="P9173">
        <v>1</v>
      </c>
      <c r="Q9173">
        <v>1</v>
      </c>
      <c r="R9173" t="s">
        <v>75</v>
      </c>
      <c r="T9173">
        <v>0.68</v>
      </c>
      <c r="U9173">
        <v>2</v>
      </c>
      <c r="V9173" t="s">
        <v>19</v>
      </c>
      <c r="W9173" s="2">
        <v>43431</v>
      </c>
      <c r="X9173" t="s">
        <v>39</v>
      </c>
      <c r="Y9173" t="s">
        <v>77</v>
      </c>
      <c r="Z9173" t="s">
        <v>35</v>
      </c>
    </row>
    <row r="9174" spans="1:26" x14ac:dyDescent="0.25">
      <c r="A9174">
        <v>5</v>
      </c>
      <c r="B9174" t="s">
        <v>43</v>
      </c>
      <c r="C9174">
        <v>6</v>
      </c>
      <c r="D9174" t="s">
        <v>26</v>
      </c>
      <c r="E9174" t="s">
        <v>122</v>
      </c>
      <c r="F9174" t="s">
        <v>13</v>
      </c>
      <c r="G9174" t="s">
        <v>979</v>
      </c>
      <c r="H9174" s="1">
        <v>0.2</v>
      </c>
      <c r="I9174" s="2">
        <v>43426</v>
      </c>
      <c r="J9174" s="8">
        <f t="shared" si="143"/>
        <v>2018</v>
      </c>
      <c r="K9174" t="s">
        <v>3825</v>
      </c>
      <c r="L9174" t="s">
        <v>73</v>
      </c>
      <c r="M9174">
        <v>77095</v>
      </c>
      <c r="N9174">
        <v>1165</v>
      </c>
      <c r="O9174" t="s">
        <v>3935</v>
      </c>
      <c r="P9174">
        <v>3</v>
      </c>
      <c r="Q9174">
        <v>9</v>
      </c>
      <c r="R9174" t="s">
        <v>75</v>
      </c>
      <c r="T9174">
        <v>2.66</v>
      </c>
      <c r="U9174">
        <v>24</v>
      </c>
      <c r="V9174" t="s">
        <v>19</v>
      </c>
      <c r="W9174" s="2">
        <v>43431</v>
      </c>
      <c r="X9174" t="s">
        <v>39</v>
      </c>
      <c r="Y9174" t="s">
        <v>77</v>
      </c>
      <c r="Z9174" t="s">
        <v>49</v>
      </c>
    </row>
    <row r="9175" spans="1:26" x14ac:dyDescent="0.25">
      <c r="A9175">
        <v>5</v>
      </c>
      <c r="B9175" t="s">
        <v>43</v>
      </c>
      <c r="C9175">
        <v>6</v>
      </c>
      <c r="D9175" t="s">
        <v>26</v>
      </c>
      <c r="E9175" t="s">
        <v>122</v>
      </c>
      <c r="F9175" t="s">
        <v>13</v>
      </c>
      <c r="G9175" t="s">
        <v>979</v>
      </c>
      <c r="H9175" s="1">
        <v>0.8</v>
      </c>
      <c r="I9175" s="2">
        <v>43426</v>
      </c>
      <c r="J9175" s="8">
        <f t="shared" si="143"/>
        <v>2018</v>
      </c>
      <c r="K9175" t="s">
        <v>3825</v>
      </c>
      <c r="L9175" t="s">
        <v>73</v>
      </c>
      <c r="M9175">
        <v>77095</v>
      </c>
      <c r="N9175">
        <v>71</v>
      </c>
      <c r="O9175" t="s">
        <v>3248</v>
      </c>
      <c r="P9175">
        <v>-7</v>
      </c>
      <c r="Q9175">
        <v>6</v>
      </c>
      <c r="R9175" t="s">
        <v>75</v>
      </c>
      <c r="T9175">
        <v>-6.73</v>
      </c>
      <c r="U9175">
        <v>4</v>
      </c>
      <c r="V9175" t="s">
        <v>19</v>
      </c>
      <c r="W9175" s="2">
        <v>43431</v>
      </c>
      <c r="X9175" t="s">
        <v>39</v>
      </c>
      <c r="Y9175" t="s">
        <v>77</v>
      </c>
      <c r="Z9175" t="s">
        <v>54</v>
      </c>
    </row>
    <row r="9176" spans="1:26" x14ac:dyDescent="0.25">
      <c r="A9176">
        <v>5</v>
      </c>
      <c r="B9176" t="s">
        <v>43</v>
      </c>
      <c r="C9176">
        <v>6</v>
      </c>
      <c r="D9176" t="s">
        <v>26</v>
      </c>
      <c r="E9176" t="s">
        <v>122</v>
      </c>
      <c r="F9176" t="s">
        <v>13</v>
      </c>
      <c r="G9176" t="s">
        <v>979</v>
      </c>
      <c r="H9176" s="1">
        <v>0.8</v>
      </c>
      <c r="I9176" s="2">
        <v>43426</v>
      </c>
      <c r="J9176" s="8">
        <f t="shared" si="143"/>
        <v>2018</v>
      </c>
      <c r="K9176" t="s">
        <v>3825</v>
      </c>
      <c r="L9176" t="s">
        <v>73</v>
      </c>
      <c r="M9176">
        <v>77095</v>
      </c>
      <c r="N9176">
        <v>1645</v>
      </c>
      <c r="O9176" t="s">
        <v>3418</v>
      </c>
      <c r="P9176">
        <v>-10</v>
      </c>
      <c r="Q9176">
        <v>6</v>
      </c>
      <c r="R9176" t="s">
        <v>75</v>
      </c>
      <c r="T9176">
        <v>-9.6300000000000008</v>
      </c>
      <c r="U9176">
        <v>6</v>
      </c>
      <c r="V9176" t="s">
        <v>19</v>
      </c>
      <c r="W9176" s="2">
        <v>43431</v>
      </c>
      <c r="X9176" t="s">
        <v>39</v>
      </c>
      <c r="Y9176" t="s">
        <v>77</v>
      </c>
      <c r="Z9176" t="s">
        <v>54</v>
      </c>
    </row>
    <row r="9177" spans="1:26" x14ac:dyDescent="0.25">
      <c r="A9177">
        <v>5</v>
      </c>
      <c r="B9177" t="s">
        <v>43</v>
      </c>
      <c r="C9177">
        <v>6</v>
      </c>
      <c r="D9177" t="s">
        <v>50</v>
      </c>
      <c r="E9177" t="s">
        <v>122</v>
      </c>
      <c r="F9177" t="s">
        <v>13</v>
      </c>
      <c r="G9177" t="s">
        <v>979</v>
      </c>
      <c r="H9177" s="1">
        <v>0.2</v>
      </c>
      <c r="I9177" s="2">
        <v>43426</v>
      </c>
      <c r="J9177" s="8">
        <f t="shared" si="143"/>
        <v>2018</v>
      </c>
      <c r="K9177" t="s">
        <v>3825</v>
      </c>
      <c r="L9177" t="s">
        <v>73</v>
      </c>
      <c r="M9177">
        <v>77095</v>
      </c>
      <c r="N9177">
        <v>963</v>
      </c>
      <c r="O9177" t="s">
        <v>4977</v>
      </c>
      <c r="P9177">
        <v>-1</v>
      </c>
      <c r="Q9177">
        <v>2</v>
      </c>
      <c r="R9177" t="s">
        <v>75</v>
      </c>
      <c r="T9177">
        <v>-0.6</v>
      </c>
      <c r="U9177">
        <v>24</v>
      </c>
      <c r="V9177" t="s">
        <v>19</v>
      </c>
      <c r="W9177" s="2">
        <v>43431</v>
      </c>
      <c r="X9177" t="s">
        <v>39</v>
      </c>
      <c r="Y9177" t="s">
        <v>77</v>
      </c>
      <c r="Z9177" t="s">
        <v>113</v>
      </c>
    </row>
    <row r="9178" spans="1:26" x14ac:dyDescent="0.25">
      <c r="A9178">
        <v>6</v>
      </c>
      <c r="B9178" t="s">
        <v>10</v>
      </c>
      <c r="C9178">
        <v>6</v>
      </c>
      <c r="D9178" t="s">
        <v>26</v>
      </c>
      <c r="E9178" t="s">
        <v>4283</v>
      </c>
      <c r="F9178" t="s">
        <v>13</v>
      </c>
      <c r="G9178" t="s">
        <v>1135</v>
      </c>
      <c r="H9178" s="1">
        <v>0.2</v>
      </c>
      <c r="I9178" s="2">
        <v>43445</v>
      </c>
      <c r="J9178" s="8">
        <f t="shared" si="143"/>
        <v>2018</v>
      </c>
      <c r="K9178" t="s">
        <v>4374</v>
      </c>
      <c r="L9178" t="s">
        <v>16</v>
      </c>
      <c r="M9178">
        <v>37167</v>
      </c>
      <c r="N9178">
        <v>1305</v>
      </c>
      <c r="O9178" t="s">
        <v>3064</v>
      </c>
      <c r="P9178">
        <v>2</v>
      </c>
      <c r="Q9178">
        <v>3</v>
      </c>
      <c r="R9178" t="s">
        <v>18</v>
      </c>
      <c r="T9178">
        <v>1.67</v>
      </c>
      <c r="U9178">
        <v>7</v>
      </c>
      <c r="V9178" t="s">
        <v>19</v>
      </c>
      <c r="W9178" s="2">
        <v>43451</v>
      </c>
      <c r="X9178" t="s">
        <v>39</v>
      </c>
      <c r="Y9178" t="s">
        <v>214</v>
      </c>
      <c r="Z9178" t="s">
        <v>49</v>
      </c>
    </row>
    <row r="9179" spans="1:26" x14ac:dyDescent="0.25">
      <c r="A9179">
        <v>4</v>
      </c>
      <c r="B9179" t="s">
        <v>43</v>
      </c>
      <c r="C9179">
        <v>6</v>
      </c>
      <c r="D9179" t="s">
        <v>26</v>
      </c>
      <c r="E9179" t="s">
        <v>1456</v>
      </c>
      <c r="F9179" t="s">
        <v>13</v>
      </c>
      <c r="G9179" t="s">
        <v>7310</v>
      </c>
      <c r="H9179" s="1">
        <v>0</v>
      </c>
      <c r="I9179" s="2">
        <v>43207</v>
      </c>
      <c r="J9179" s="8">
        <f t="shared" si="143"/>
        <v>2018</v>
      </c>
      <c r="K9179" t="s">
        <v>7418</v>
      </c>
      <c r="L9179" t="s">
        <v>73</v>
      </c>
      <c r="M9179">
        <v>68104</v>
      </c>
      <c r="N9179">
        <v>111</v>
      </c>
      <c r="O9179" t="s">
        <v>514</v>
      </c>
      <c r="P9179">
        <v>9</v>
      </c>
      <c r="Q9179">
        <v>5</v>
      </c>
      <c r="R9179" t="s">
        <v>75</v>
      </c>
      <c r="T9179">
        <v>9.01</v>
      </c>
      <c r="U9179">
        <v>29</v>
      </c>
      <c r="V9179" t="s">
        <v>76</v>
      </c>
      <c r="W9179" s="2">
        <v>43211</v>
      </c>
      <c r="X9179" t="s">
        <v>39</v>
      </c>
      <c r="Y9179" t="s">
        <v>98</v>
      </c>
      <c r="Z9179" t="s">
        <v>176</v>
      </c>
    </row>
    <row r="9180" spans="1:26" x14ac:dyDescent="0.25">
      <c r="A9180">
        <v>7</v>
      </c>
      <c r="B9180" t="s">
        <v>25</v>
      </c>
      <c r="C9180">
        <v>6</v>
      </c>
      <c r="D9180" t="s">
        <v>11</v>
      </c>
      <c r="E9180" t="s">
        <v>192</v>
      </c>
      <c r="F9180" t="s">
        <v>13</v>
      </c>
      <c r="G9180" t="s">
        <v>1823</v>
      </c>
      <c r="H9180" s="1">
        <v>0.3</v>
      </c>
      <c r="I9180" s="2">
        <v>43180</v>
      </c>
      <c r="J9180" s="8">
        <f t="shared" si="143"/>
        <v>2018</v>
      </c>
      <c r="K9180" t="s">
        <v>2227</v>
      </c>
      <c r="L9180" t="s">
        <v>73</v>
      </c>
      <c r="M9180">
        <v>60623</v>
      </c>
      <c r="N9180">
        <v>737</v>
      </c>
      <c r="O9180" t="s">
        <v>1985</v>
      </c>
      <c r="P9180">
        <v>0</v>
      </c>
      <c r="Q9180">
        <v>5</v>
      </c>
      <c r="R9180" t="s">
        <v>75</v>
      </c>
      <c r="T9180">
        <v>0</v>
      </c>
      <c r="U9180">
        <v>528</v>
      </c>
      <c r="V9180" t="s">
        <v>19</v>
      </c>
      <c r="W9180" s="2">
        <v>43187</v>
      </c>
      <c r="X9180" t="s">
        <v>39</v>
      </c>
      <c r="Y9180" t="s">
        <v>139</v>
      </c>
      <c r="Z9180" t="s">
        <v>24</v>
      </c>
    </row>
    <row r="9181" spans="1:26" x14ac:dyDescent="0.25">
      <c r="A9181">
        <v>7</v>
      </c>
      <c r="B9181" t="s">
        <v>25</v>
      </c>
      <c r="C9181">
        <v>6</v>
      </c>
      <c r="D9181" t="s">
        <v>26</v>
      </c>
      <c r="E9181" t="s">
        <v>192</v>
      </c>
      <c r="F9181" t="s">
        <v>13</v>
      </c>
      <c r="G9181" t="s">
        <v>1823</v>
      </c>
      <c r="H9181" s="1">
        <v>0.2</v>
      </c>
      <c r="I9181" s="2">
        <v>43180</v>
      </c>
      <c r="J9181" s="8">
        <f t="shared" si="143"/>
        <v>2018</v>
      </c>
      <c r="K9181" t="s">
        <v>2227</v>
      </c>
      <c r="L9181" t="s">
        <v>73</v>
      </c>
      <c r="M9181">
        <v>60623</v>
      </c>
      <c r="N9181">
        <v>1145</v>
      </c>
      <c r="O9181" t="s">
        <v>3877</v>
      </c>
      <c r="P9181">
        <v>2</v>
      </c>
      <c r="Q9181">
        <v>3</v>
      </c>
      <c r="R9181" t="s">
        <v>75</v>
      </c>
      <c r="T9181">
        <v>1.51</v>
      </c>
      <c r="U9181">
        <v>13</v>
      </c>
      <c r="V9181" t="s">
        <v>19</v>
      </c>
      <c r="W9181" s="2">
        <v>43187</v>
      </c>
      <c r="X9181" t="s">
        <v>39</v>
      </c>
      <c r="Y9181" t="s">
        <v>139</v>
      </c>
      <c r="Z9181" t="s">
        <v>49</v>
      </c>
    </row>
    <row r="9182" spans="1:26" x14ac:dyDescent="0.25">
      <c r="A9182">
        <v>7</v>
      </c>
      <c r="B9182" t="s">
        <v>25</v>
      </c>
      <c r="C9182">
        <v>6</v>
      </c>
      <c r="D9182" t="s">
        <v>26</v>
      </c>
      <c r="E9182" t="s">
        <v>192</v>
      </c>
      <c r="F9182" t="s">
        <v>13</v>
      </c>
      <c r="G9182" t="s">
        <v>1823</v>
      </c>
      <c r="H9182" s="1">
        <v>0.8</v>
      </c>
      <c r="I9182" s="2">
        <v>43180</v>
      </c>
      <c r="J9182" s="8">
        <f t="shared" si="143"/>
        <v>2018</v>
      </c>
      <c r="K9182" t="s">
        <v>2227</v>
      </c>
      <c r="L9182" t="s">
        <v>73</v>
      </c>
      <c r="M9182">
        <v>60623</v>
      </c>
      <c r="N9182">
        <v>240</v>
      </c>
      <c r="O9182" t="s">
        <v>3713</v>
      </c>
      <c r="P9182">
        <v>-5</v>
      </c>
      <c r="Q9182">
        <v>2</v>
      </c>
      <c r="R9182" t="s">
        <v>75</v>
      </c>
      <c r="T9182">
        <v>-4.75</v>
      </c>
      <c r="U9182">
        <v>3</v>
      </c>
      <c r="V9182" t="s">
        <v>19</v>
      </c>
      <c r="W9182" s="2">
        <v>43187</v>
      </c>
      <c r="X9182" t="s">
        <v>39</v>
      </c>
      <c r="Y9182" t="s">
        <v>139</v>
      </c>
      <c r="Z9182" t="s">
        <v>54</v>
      </c>
    </row>
    <row r="9183" spans="1:26" x14ac:dyDescent="0.25">
      <c r="A9183">
        <v>6</v>
      </c>
      <c r="B9183" t="s">
        <v>10</v>
      </c>
      <c r="C9183">
        <v>6</v>
      </c>
      <c r="D9183" t="s">
        <v>26</v>
      </c>
      <c r="E9183" t="s">
        <v>7173</v>
      </c>
      <c r="F9183" t="s">
        <v>13</v>
      </c>
      <c r="G9183" t="s">
        <v>6880</v>
      </c>
      <c r="H9183" s="1">
        <v>0</v>
      </c>
      <c r="I9183" s="2">
        <v>43359</v>
      </c>
      <c r="J9183" s="8">
        <f t="shared" si="143"/>
        <v>2018</v>
      </c>
      <c r="K9183" t="s">
        <v>7627</v>
      </c>
      <c r="L9183" t="s">
        <v>30</v>
      </c>
      <c r="M9183">
        <v>92677</v>
      </c>
      <c r="N9183">
        <v>1763</v>
      </c>
      <c r="O9183" t="s">
        <v>3191</v>
      </c>
      <c r="P9183">
        <v>6</v>
      </c>
      <c r="Q9183">
        <v>2</v>
      </c>
      <c r="R9183" t="s">
        <v>32</v>
      </c>
      <c r="T9183">
        <v>6.35</v>
      </c>
      <c r="U9183">
        <v>13</v>
      </c>
      <c r="V9183" t="s">
        <v>76</v>
      </c>
      <c r="W9183" s="2">
        <v>43365</v>
      </c>
      <c r="X9183" t="s">
        <v>39</v>
      </c>
      <c r="Y9183" t="s">
        <v>34</v>
      </c>
      <c r="Z9183" t="s">
        <v>64</v>
      </c>
    </row>
    <row r="9184" spans="1:26" x14ac:dyDescent="0.25">
      <c r="A9184">
        <v>7</v>
      </c>
      <c r="B9184" t="s">
        <v>25</v>
      </c>
      <c r="C9184">
        <v>6</v>
      </c>
      <c r="D9184" t="s">
        <v>11</v>
      </c>
      <c r="E9184" t="s">
        <v>305</v>
      </c>
      <c r="F9184" t="s">
        <v>13</v>
      </c>
      <c r="G9184" t="s">
        <v>80</v>
      </c>
      <c r="H9184" s="1">
        <v>0.3</v>
      </c>
      <c r="I9184" s="2">
        <v>43367</v>
      </c>
      <c r="J9184" s="8">
        <f t="shared" si="143"/>
        <v>2018</v>
      </c>
      <c r="K9184" t="s">
        <v>2430</v>
      </c>
      <c r="L9184" t="s">
        <v>102</v>
      </c>
      <c r="M9184">
        <v>43229</v>
      </c>
      <c r="N9184">
        <v>1204</v>
      </c>
      <c r="O9184" t="s">
        <v>1818</v>
      </c>
      <c r="P9184">
        <v>-13</v>
      </c>
      <c r="Q9184">
        <v>2</v>
      </c>
      <c r="R9184" t="s">
        <v>104</v>
      </c>
      <c r="T9184">
        <v>-13.32</v>
      </c>
      <c r="U9184">
        <v>155</v>
      </c>
      <c r="V9184" t="s">
        <v>19</v>
      </c>
      <c r="W9184" s="2">
        <v>43374</v>
      </c>
      <c r="X9184" t="s">
        <v>39</v>
      </c>
      <c r="Y9184" t="s">
        <v>309</v>
      </c>
      <c r="Z9184" t="s">
        <v>24</v>
      </c>
    </row>
    <row r="9185" spans="1:26" x14ac:dyDescent="0.25">
      <c r="A9185">
        <v>3</v>
      </c>
      <c r="B9185" t="s">
        <v>25</v>
      </c>
      <c r="C9185">
        <v>1</v>
      </c>
      <c r="D9185" t="s">
        <v>26</v>
      </c>
      <c r="E9185" t="s">
        <v>787</v>
      </c>
      <c r="F9185" t="s">
        <v>13</v>
      </c>
      <c r="G9185" t="s">
        <v>788</v>
      </c>
      <c r="H9185" s="1">
        <v>0.2</v>
      </c>
      <c r="I9185" s="2">
        <v>43371</v>
      </c>
      <c r="J9185" s="8">
        <f t="shared" si="143"/>
        <v>2018</v>
      </c>
      <c r="K9185" t="s">
        <v>789</v>
      </c>
      <c r="L9185" t="s">
        <v>73</v>
      </c>
      <c r="M9185">
        <v>62301</v>
      </c>
      <c r="N9185">
        <v>1758</v>
      </c>
      <c r="O9185" t="s">
        <v>790</v>
      </c>
      <c r="P9185">
        <v>31</v>
      </c>
      <c r="Q9185">
        <v>4</v>
      </c>
      <c r="R9185" t="s">
        <v>75</v>
      </c>
      <c r="T9185">
        <v>30.98</v>
      </c>
      <c r="U9185">
        <v>99</v>
      </c>
      <c r="V9185" t="s">
        <v>33</v>
      </c>
      <c r="W9185" s="2">
        <v>43374</v>
      </c>
      <c r="X9185" t="s">
        <v>130</v>
      </c>
      <c r="Y9185" t="s">
        <v>139</v>
      </c>
      <c r="Z9185" t="s">
        <v>64</v>
      </c>
    </row>
    <row r="9186" spans="1:26" x14ac:dyDescent="0.25">
      <c r="A9186">
        <v>0</v>
      </c>
      <c r="B9186" t="s">
        <v>10</v>
      </c>
      <c r="C9186">
        <v>0</v>
      </c>
      <c r="D9186" t="s">
        <v>50</v>
      </c>
      <c r="E9186" t="s">
        <v>4431</v>
      </c>
      <c r="F9186" t="s">
        <v>13</v>
      </c>
      <c r="G9186" t="s">
        <v>1054</v>
      </c>
      <c r="H9186" s="1">
        <v>0.2</v>
      </c>
      <c r="I9186" s="2">
        <v>43434</v>
      </c>
      <c r="J9186" s="8">
        <f t="shared" si="143"/>
        <v>2018</v>
      </c>
      <c r="K9186" t="s">
        <v>4831</v>
      </c>
      <c r="L9186" t="s">
        <v>16</v>
      </c>
      <c r="M9186">
        <v>28601</v>
      </c>
      <c r="N9186">
        <v>156</v>
      </c>
      <c r="O9186" t="s">
        <v>4832</v>
      </c>
      <c r="P9186">
        <v>3</v>
      </c>
      <c r="Q9186">
        <v>1</v>
      </c>
      <c r="R9186" t="s">
        <v>18</v>
      </c>
      <c r="T9186">
        <v>2.71</v>
      </c>
      <c r="U9186">
        <v>36</v>
      </c>
      <c r="V9186" t="s">
        <v>19</v>
      </c>
      <c r="W9186" s="2">
        <v>43434</v>
      </c>
      <c r="X9186" t="s">
        <v>773</v>
      </c>
      <c r="Y9186" t="s">
        <v>63</v>
      </c>
      <c r="Z9186" t="s">
        <v>52</v>
      </c>
    </row>
    <row r="9187" spans="1:26" x14ac:dyDescent="0.25">
      <c r="A9187">
        <v>4</v>
      </c>
      <c r="B9187" t="s">
        <v>43</v>
      </c>
      <c r="C9187">
        <v>6</v>
      </c>
      <c r="D9187" t="s">
        <v>26</v>
      </c>
      <c r="E9187" t="s">
        <v>99</v>
      </c>
      <c r="F9187" t="s">
        <v>13</v>
      </c>
      <c r="G9187" t="s">
        <v>959</v>
      </c>
      <c r="H9187" s="1">
        <v>0.2</v>
      </c>
      <c r="I9187" s="2">
        <v>43256</v>
      </c>
      <c r="J9187" s="8">
        <f t="shared" si="143"/>
        <v>2018</v>
      </c>
      <c r="K9187" t="s">
        <v>7528</v>
      </c>
      <c r="L9187" t="s">
        <v>102</v>
      </c>
      <c r="M9187">
        <v>19134</v>
      </c>
      <c r="N9187">
        <v>213</v>
      </c>
      <c r="O9187" t="s">
        <v>3854</v>
      </c>
      <c r="P9187">
        <v>3</v>
      </c>
      <c r="Q9187">
        <v>3</v>
      </c>
      <c r="R9187" t="s">
        <v>104</v>
      </c>
      <c r="T9187">
        <v>2.65</v>
      </c>
      <c r="U9187">
        <v>8</v>
      </c>
      <c r="V9187" t="s">
        <v>76</v>
      </c>
      <c r="W9187" s="2">
        <v>43260</v>
      </c>
      <c r="X9187" t="s">
        <v>39</v>
      </c>
      <c r="Y9187" t="s">
        <v>105</v>
      </c>
      <c r="Z9187" t="s">
        <v>35</v>
      </c>
    </row>
    <row r="9188" spans="1:26" x14ac:dyDescent="0.25">
      <c r="A9188">
        <v>4</v>
      </c>
      <c r="B9188" t="s">
        <v>43</v>
      </c>
      <c r="C9188">
        <v>6</v>
      </c>
      <c r="D9188" t="s">
        <v>26</v>
      </c>
      <c r="E9188" t="s">
        <v>99</v>
      </c>
      <c r="F9188" t="s">
        <v>13</v>
      </c>
      <c r="G9188" t="s">
        <v>959</v>
      </c>
      <c r="H9188" s="1">
        <v>0.2</v>
      </c>
      <c r="I9188" s="2">
        <v>43256</v>
      </c>
      <c r="J9188" s="8">
        <f t="shared" si="143"/>
        <v>2018</v>
      </c>
      <c r="K9188" t="s">
        <v>7528</v>
      </c>
      <c r="L9188" t="s">
        <v>102</v>
      </c>
      <c r="M9188">
        <v>19134</v>
      </c>
      <c r="N9188">
        <v>557</v>
      </c>
      <c r="O9188" t="s">
        <v>142</v>
      </c>
      <c r="P9188">
        <v>-23</v>
      </c>
      <c r="Q9188">
        <v>4</v>
      </c>
      <c r="R9188" t="s">
        <v>104</v>
      </c>
      <c r="T9188">
        <v>-23.36</v>
      </c>
      <c r="U9188">
        <v>125</v>
      </c>
      <c r="V9188" t="s">
        <v>76</v>
      </c>
      <c r="W9188" s="2">
        <v>43260</v>
      </c>
      <c r="X9188" t="s">
        <v>39</v>
      </c>
      <c r="Y9188" t="s">
        <v>105</v>
      </c>
      <c r="Z9188" t="s">
        <v>42</v>
      </c>
    </row>
    <row r="9189" spans="1:26" x14ac:dyDescent="0.25">
      <c r="A9189">
        <v>2</v>
      </c>
      <c r="B9189" t="s">
        <v>43</v>
      </c>
      <c r="C9189">
        <v>3</v>
      </c>
      <c r="D9189" t="s">
        <v>26</v>
      </c>
      <c r="E9189" t="s">
        <v>843</v>
      </c>
      <c r="F9189" t="s">
        <v>13</v>
      </c>
      <c r="G9189" t="s">
        <v>6915</v>
      </c>
      <c r="H9189" s="1">
        <v>0.2</v>
      </c>
      <c r="I9189" s="2">
        <v>43463</v>
      </c>
      <c r="J9189" s="8">
        <f t="shared" si="143"/>
        <v>2018</v>
      </c>
      <c r="K9189" t="s">
        <v>7361</v>
      </c>
      <c r="L9189" t="s">
        <v>16</v>
      </c>
      <c r="M9189">
        <v>33178</v>
      </c>
      <c r="N9189">
        <v>152</v>
      </c>
      <c r="O9189" t="s">
        <v>3688</v>
      </c>
      <c r="P9189">
        <v>9</v>
      </c>
      <c r="Q9189">
        <v>6</v>
      </c>
      <c r="R9189" t="s">
        <v>18</v>
      </c>
      <c r="T9189">
        <v>8.8699999999999992</v>
      </c>
      <c r="U9189">
        <v>25</v>
      </c>
      <c r="V9189" t="s">
        <v>76</v>
      </c>
      <c r="W9189" s="2">
        <v>43465</v>
      </c>
      <c r="X9189" t="s">
        <v>20</v>
      </c>
      <c r="Y9189" t="s">
        <v>40</v>
      </c>
      <c r="Z9189" t="s">
        <v>64</v>
      </c>
    </row>
    <row r="9190" spans="1:26" x14ac:dyDescent="0.25">
      <c r="A9190">
        <v>2</v>
      </c>
      <c r="B9190" t="s">
        <v>43</v>
      </c>
      <c r="C9190">
        <v>3</v>
      </c>
      <c r="D9190" t="s">
        <v>26</v>
      </c>
      <c r="E9190" t="s">
        <v>843</v>
      </c>
      <c r="F9190" t="s">
        <v>13</v>
      </c>
      <c r="G9190" t="s">
        <v>6915</v>
      </c>
      <c r="H9190" s="1">
        <v>0.2</v>
      </c>
      <c r="I9190" s="2">
        <v>43463</v>
      </c>
      <c r="J9190" s="8">
        <f t="shared" si="143"/>
        <v>2018</v>
      </c>
      <c r="K9190" t="s">
        <v>7361</v>
      </c>
      <c r="L9190" t="s">
        <v>16</v>
      </c>
      <c r="M9190">
        <v>33178</v>
      </c>
      <c r="N9190">
        <v>1689</v>
      </c>
      <c r="O9190" t="s">
        <v>1112</v>
      </c>
      <c r="P9190">
        <v>13</v>
      </c>
      <c r="Q9190">
        <v>7</v>
      </c>
      <c r="R9190" t="s">
        <v>18</v>
      </c>
      <c r="T9190">
        <v>13.09</v>
      </c>
      <c r="U9190">
        <v>37</v>
      </c>
      <c r="V9190" t="s">
        <v>76</v>
      </c>
      <c r="W9190" s="2">
        <v>43465</v>
      </c>
      <c r="X9190" t="s">
        <v>20</v>
      </c>
      <c r="Y9190" t="s">
        <v>40</v>
      </c>
      <c r="Z9190" t="s">
        <v>64</v>
      </c>
    </row>
    <row r="9191" spans="1:26" x14ac:dyDescent="0.25">
      <c r="A9191">
        <v>2</v>
      </c>
      <c r="B9191" t="s">
        <v>43</v>
      </c>
      <c r="C9191">
        <v>3</v>
      </c>
      <c r="D9191" t="s">
        <v>26</v>
      </c>
      <c r="E9191" t="s">
        <v>281</v>
      </c>
      <c r="F9191" t="s">
        <v>13</v>
      </c>
      <c r="G9191" t="s">
        <v>1234</v>
      </c>
      <c r="H9191" s="1">
        <v>0.2</v>
      </c>
      <c r="I9191" s="2">
        <v>43445</v>
      </c>
      <c r="J9191" s="8">
        <f t="shared" si="143"/>
        <v>2018</v>
      </c>
      <c r="K9191" t="s">
        <v>1235</v>
      </c>
      <c r="L9191" t="s">
        <v>30</v>
      </c>
      <c r="M9191">
        <v>80013</v>
      </c>
      <c r="N9191">
        <v>1557</v>
      </c>
      <c r="O9191" t="s">
        <v>1236</v>
      </c>
      <c r="P9191">
        <v>-52</v>
      </c>
      <c r="Q9191">
        <v>3</v>
      </c>
      <c r="R9191" t="s">
        <v>32</v>
      </c>
      <c r="S9191" t="s">
        <v>92</v>
      </c>
      <c r="T9191">
        <v>-51.72</v>
      </c>
      <c r="U9191">
        <v>243</v>
      </c>
      <c r="V9191" t="s">
        <v>19</v>
      </c>
      <c r="W9191" s="2">
        <v>43447</v>
      </c>
      <c r="X9191" t="s">
        <v>20</v>
      </c>
      <c r="Y9191" t="s">
        <v>285</v>
      </c>
      <c r="Z9191" t="s">
        <v>42</v>
      </c>
    </row>
    <row r="9192" spans="1:26" x14ac:dyDescent="0.25">
      <c r="A9192">
        <v>2</v>
      </c>
      <c r="B9192" t="s">
        <v>43</v>
      </c>
      <c r="C9192">
        <v>3</v>
      </c>
      <c r="D9192" t="s">
        <v>50</v>
      </c>
      <c r="E9192" t="s">
        <v>281</v>
      </c>
      <c r="F9192" t="s">
        <v>13</v>
      </c>
      <c r="G9192" t="s">
        <v>1234</v>
      </c>
      <c r="H9192" s="1">
        <v>0.2</v>
      </c>
      <c r="I9192" s="2">
        <v>43445</v>
      </c>
      <c r="J9192" s="8">
        <f t="shared" si="143"/>
        <v>2018</v>
      </c>
      <c r="K9192" t="s">
        <v>1235</v>
      </c>
      <c r="L9192" t="s">
        <v>30</v>
      </c>
      <c r="M9192">
        <v>80013</v>
      </c>
      <c r="N9192">
        <v>915</v>
      </c>
      <c r="O9192" t="s">
        <v>1237</v>
      </c>
      <c r="P9192">
        <v>30</v>
      </c>
      <c r="Q9192">
        <v>5</v>
      </c>
      <c r="R9192" t="s">
        <v>32</v>
      </c>
      <c r="S9192" t="s">
        <v>92</v>
      </c>
      <c r="T9192">
        <v>29.95</v>
      </c>
      <c r="U9192">
        <v>120</v>
      </c>
      <c r="V9192" t="s">
        <v>19</v>
      </c>
      <c r="W9192" s="2">
        <v>43447</v>
      </c>
      <c r="X9192" t="s">
        <v>20</v>
      </c>
      <c r="Y9192" t="s">
        <v>285</v>
      </c>
      <c r="Z9192" t="s">
        <v>113</v>
      </c>
    </row>
    <row r="9193" spans="1:26" x14ac:dyDescent="0.25">
      <c r="A9193">
        <v>2</v>
      </c>
      <c r="B9193" t="s">
        <v>43</v>
      </c>
      <c r="C9193">
        <v>3</v>
      </c>
      <c r="D9193" t="s">
        <v>50</v>
      </c>
      <c r="E9193" t="s">
        <v>281</v>
      </c>
      <c r="F9193" t="s">
        <v>13</v>
      </c>
      <c r="G9193" t="s">
        <v>1234</v>
      </c>
      <c r="H9193" s="1">
        <v>0.2</v>
      </c>
      <c r="I9193" s="2">
        <v>43445</v>
      </c>
      <c r="J9193" s="8">
        <f t="shared" si="143"/>
        <v>2018</v>
      </c>
      <c r="K9193" t="s">
        <v>1235</v>
      </c>
      <c r="L9193" t="s">
        <v>30</v>
      </c>
      <c r="M9193">
        <v>80013</v>
      </c>
      <c r="N9193">
        <v>938</v>
      </c>
      <c r="O9193" t="s">
        <v>1238</v>
      </c>
      <c r="P9193">
        <v>30</v>
      </c>
      <c r="Q9193">
        <v>4</v>
      </c>
      <c r="R9193" t="s">
        <v>32</v>
      </c>
      <c r="S9193" t="s">
        <v>92</v>
      </c>
      <c r="T9193">
        <v>30.08</v>
      </c>
      <c r="U9193">
        <v>301</v>
      </c>
      <c r="V9193" t="s">
        <v>19</v>
      </c>
      <c r="W9193" s="2">
        <v>43447</v>
      </c>
      <c r="X9193" t="s">
        <v>20</v>
      </c>
      <c r="Y9193" t="s">
        <v>285</v>
      </c>
      <c r="Z9193" t="s">
        <v>52</v>
      </c>
    </row>
    <row r="9194" spans="1:26" x14ac:dyDescent="0.25">
      <c r="A9194">
        <v>6</v>
      </c>
      <c r="B9194" t="s">
        <v>10</v>
      </c>
      <c r="C9194">
        <v>6</v>
      </c>
      <c r="D9194" t="s">
        <v>11</v>
      </c>
      <c r="E9194" t="s">
        <v>1012</v>
      </c>
      <c r="F9194" t="s">
        <v>13</v>
      </c>
      <c r="G9194" t="s">
        <v>2550</v>
      </c>
      <c r="H9194" s="1">
        <v>0.2</v>
      </c>
      <c r="I9194" s="2">
        <v>43122</v>
      </c>
      <c r="J9194" s="8">
        <f t="shared" si="143"/>
        <v>2018</v>
      </c>
      <c r="K9194" t="s">
        <v>2551</v>
      </c>
      <c r="L9194" t="s">
        <v>16</v>
      </c>
      <c r="M9194">
        <v>28314</v>
      </c>
      <c r="N9194">
        <v>1435</v>
      </c>
      <c r="O9194" t="s">
        <v>2060</v>
      </c>
      <c r="P9194">
        <v>-68</v>
      </c>
      <c r="Q9194">
        <v>4</v>
      </c>
      <c r="R9194" t="s">
        <v>18</v>
      </c>
      <c r="T9194">
        <v>-67.67</v>
      </c>
      <c r="U9194">
        <v>451</v>
      </c>
      <c r="V9194" t="s">
        <v>19</v>
      </c>
      <c r="W9194" s="2">
        <v>43128</v>
      </c>
      <c r="X9194" t="s">
        <v>39</v>
      </c>
      <c r="Y9194" t="s">
        <v>63</v>
      </c>
      <c r="Z9194" t="s">
        <v>22</v>
      </c>
    </row>
    <row r="9195" spans="1:26" x14ac:dyDescent="0.25">
      <c r="A9195">
        <v>6</v>
      </c>
      <c r="B9195" t="s">
        <v>10</v>
      </c>
      <c r="C9195">
        <v>6</v>
      </c>
      <c r="D9195" t="s">
        <v>11</v>
      </c>
      <c r="E9195" t="s">
        <v>1012</v>
      </c>
      <c r="F9195" t="s">
        <v>13</v>
      </c>
      <c r="G9195" t="s">
        <v>2550</v>
      </c>
      <c r="H9195" s="1">
        <v>0.2</v>
      </c>
      <c r="I9195" s="2">
        <v>43122</v>
      </c>
      <c r="J9195" s="8">
        <f t="shared" si="143"/>
        <v>2018</v>
      </c>
      <c r="K9195" t="s">
        <v>2551</v>
      </c>
      <c r="L9195" t="s">
        <v>16</v>
      </c>
      <c r="M9195">
        <v>28314</v>
      </c>
      <c r="N9195">
        <v>582</v>
      </c>
      <c r="O9195" t="s">
        <v>1579</v>
      </c>
      <c r="P9195">
        <v>4</v>
      </c>
      <c r="Q9195">
        <v>8</v>
      </c>
      <c r="R9195" t="s">
        <v>18</v>
      </c>
      <c r="T9195">
        <v>4.28</v>
      </c>
      <c r="U9195">
        <v>14</v>
      </c>
      <c r="V9195" t="s">
        <v>19</v>
      </c>
      <c r="W9195" s="2">
        <v>43128</v>
      </c>
      <c r="X9195" t="s">
        <v>39</v>
      </c>
      <c r="Y9195" t="s">
        <v>63</v>
      </c>
      <c r="Z9195" t="s">
        <v>47</v>
      </c>
    </row>
    <row r="9196" spans="1:26" x14ac:dyDescent="0.25">
      <c r="A9196">
        <v>6</v>
      </c>
      <c r="B9196" t="s">
        <v>10</v>
      </c>
      <c r="C9196">
        <v>6</v>
      </c>
      <c r="D9196" t="s">
        <v>26</v>
      </c>
      <c r="E9196" t="s">
        <v>1012</v>
      </c>
      <c r="F9196" t="s">
        <v>13</v>
      </c>
      <c r="G9196" t="s">
        <v>2550</v>
      </c>
      <c r="H9196" s="1">
        <v>0.2</v>
      </c>
      <c r="I9196" s="2">
        <v>43122</v>
      </c>
      <c r="J9196" s="8">
        <f t="shared" si="143"/>
        <v>2018</v>
      </c>
      <c r="K9196" t="s">
        <v>2551</v>
      </c>
      <c r="L9196" t="s">
        <v>16</v>
      </c>
      <c r="M9196">
        <v>28314</v>
      </c>
      <c r="N9196">
        <v>645</v>
      </c>
      <c r="O9196" t="s">
        <v>3667</v>
      </c>
      <c r="P9196">
        <v>6</v>
      </c>
      <c r="Q9196">
        <v>4</v>
      </c>
      <c r="R9196" t="s">
        <v>18</v>
      </c>
      <c r="T9196">
        <v>6.49</v>
      </c>
      <c r="U9196">
        <v>65</v>
      </c>
      <c r="V9196" t="s">
        <v>19</v>
      </c>
      <c r="W9196" s="2">
        <v>43128</v>
      </c>
      <c r="X9196" t="s">
        <v>39</v>
      </c>
      <c r="Y9196" t="s">
        <v>63</v>
      </c>
      <c r="Z9196" t="s">
        <v>56</v>
      </c>
    </row>
    <row r="9197" spans="1:26" x14ac:dyDescent="0.25">
      <c r="A9197">
        <v>2</v>
      </c>
      <c r="B9197" t="s">
        <v>25</v>
      </c>
      <c r="C9197">
        <v>1</v>
      </c>
      <c r="D9197" t="s">
        <v>26</v>
      </c>
      <c r="E9197" t="s">
        <v>178</v>
      </c>
      <c r="F9197" t="s">
        <v>13</v>
      </c>
      <c r="G9197" t="s">
        <v>1369</v>
      </c>
      <c r="H9197" s="1">
        <v>0.2</v>
      </c>
      <c r="I9197" s="2">
        <v>43414</v>
      </c>
      <c r="J9197" s="8">
        <f t="shared" si="143"/>
        <v>2018</v>
      </c>
      <c r="K9197" t="s">
        <v>2982</v>
      </c>
      <c r="L9197" t="s">
        <v>102</v>
      </c>
      <c r="M9197">
        <v>45373</v>
      </c>
      <c r="N9197">
        <v>1832</v>
      </c>
      <c r="O9197" t="s">
        <v>2983</v>
      </c>
      <c r="P9197">
        <v>11</v>
      </c>
      <c r="Q9197">
        <v>6</v>
      </c>
      <c r="R9197" t="s">
        <v>104</v>
      </c>
      <c r="T9197">
        <v>10.89</v>
      </c>
      <c r="U9197">
        <v>31</v>
      </c>
      <c r="V9197" t="s">
        <v>19</v>
      </c>
      <c r="W9197" s="2">
        <v>43416</v>
      </c>
      <c r="X9197" t="s">
        <v>130</v>
      </c>
      <c r="Y9197" t="s">
        <v>309</v>
      </c>
      <c r="Z9197" t="s">
        <v>64</v>
      </c>
    </row>
    <row r="9198" spans="1:26" x14ac:dyDescent="0.25">
      <c r="A9198">
        <v>5</v>
      </c>
      <c r="B9198" t="s">
        <v>43</v>
      </c>
      <c r="C9198">
        <v>6</v>
      </c>
      <c r="D9198" t="s">
        <v>26</v>
      </c>
      <c r="E9198" t="s">
        <v>2026</v>
      </c>
      <c r="F9198" t="s">
        <v>13</v>
      </c>
      <c r="G9198" t="s">
        <v>1860</v>
      </c>
      <c r="H9198" s="1">
        <v>0.2</v>
      </c>
      <c r="I9198" s="2">
        <v>43108</v>
      </c>
      <c r="J9198" s="8">
        <f t="shared" si="143"/>
        <v>2018</v>
      </c>
      <c r="K9198" t="s">
        <v>4372</v>
      </c>
      <c r="L9198" t="s">
        <v>16</v>
      </c>
      <c r="M9198">
        <v>27604</v>
      </c>
      <c r="N9198">
        <v>1133</v>
      </c>
      <c r="O9198" t="s">
        <v>3375</v>
      </c>
      <c r="P9198">
        <v>6</v>
      </c>
      <c r="Q9198">
        <v>3</v>
      </c>
      <c r="R9198" t="s">
        <v>18</v>
      </c>
      <c r="T9198">
        <v>5.95</v>
      </c>
      <c r="U9198">
        <v>48</v>
      </c>
      <c r="V9198" t="s">
        <v>19</v>
      </c>
      <c r="W9198" s="2">
        <v>43113</v>
      </c>
      <c r="X9198" t="s">
        <v>39</v>
      </c>
      <c r="Y9198" t="s">
        <v>63</v>
      </c>
      <c r="Z9198" t="s">
        <v>49</v>
      </c>
    </row>
    <row r="9199" spans="1:26" x14ac:dyDescent="0.25">
      <c r="A9199">
        <v>5</v>
      </c>
      <c r="B9199" t="s">
        <v>43</v>
      </c>
      <c r="C9199">
        <v>6</v>
      </c>
      <c r="D9199" t="s">
        <v>26</v>
      </c>
      <c r="E9199" t="s">
        <v>2026</v>
      </c>
      <c r="F9199" t="s">
        <v>13</v>
      </c>
      <c r="G9199" t="s">
        <v>1860</v>
      </c>
      <c r="H9199" s="1">
        <v>0.7</v>
      </c>
      <c r="I9199" s="2">
        <v>43108</v>
      </c>
      <c r="J9199" s="8">
        <f t="shared" si="143"/>
        <v>2018</v>
      </c>
      <c r="K9199" t="s">
        <v>4372</v>
      </c>
      <c r="L9199" t="s">
        <v>16</v>
      </c>
      <c r="M9199">
        <v>27604</v>
      </c>
      <c r="N9199">
        <v>1843</v>
      </c>
      <c r="O9199" t="s">
        <v>8250</v>
      </c>
      <c r="P9199">
        <v>-25</v>
      </c>
      <c r="Q9199">
        <v>7</v>
      </c>
      <c r="R9199" t="s">
        <v>18</v>
      </c>
      <c r="T9199">
        <v>-24.66</v>
      </c>
      <c r="U9199">
        <v>31</v>
      </c>
      <c r="V9199" t="s">
        <v>19</v>
      </c>
      <c r="W9199" s="2">
        <v>43113</v>
      </c>
      <c r="X9199" t="s">
        <v>39</v>
      </c>
      <c r="Y9199" t="s">
        <v>63</v>
      </c>
      <c r="Z9199" t="s">
        <v>54</v>
      </c>
    </row>
    <row r="9200" spans="1:26" x14ac:dyDescent="0.25">
      <c r="A9200">
        <v>5</v>
      </c>
      <c r="B9200" t="s">
        <v>43</v>
      </c>
      <c r="C9200">
        <v>6</v>
      </c>
      <c r="D9200" t="s">
        <v>50</v>
      </c>
      <c r="E9200" t="s">
        <v>2026</v>
      </c>
      <c r="F9200" t="s">
        <v>13</v>
      </c>
      <c r="G9200" t="s">
        <v>1860</v>
      </c>
      <c r="H9200" s="1">
        <v>0.2</v>
      </c>
      <c r="I9200" s="2">
        <v>43108</v>
      </c>
      <c r="J9200" s="8">
        <f t="shared" si="143"/>
        <v>2018</v>
      </c>
      <c r="K9200" t="s">
        <v>4372</v>
      </c>
      <c r="L9200" t="s">
        <v>16</v>
      </c>
      <c r="M9200">
        <v>27604</v>
      </c>
      <c r="N9200">
        <v>174</v>
      </c>
      <c r="O9200" t="s">
        <v>5084</v>
      </c>
      <c r="P9200">
        <v>11</v>
      </c>
      <c r="Q9200">
        <v>2</v>
      </c>
      <c r="R9200" t="s">
        <v>18</v>
      </c>
      <c r="T9200">
        <v>10.88</v>
      </c>
      <c r="U9200">
        <v>109</v>
      </c>
      <c r="V9200" t="s">
        <v>19</v>
      </c>
      <c r="W9200" s="2">
        <v>43113</v>
      </c>
      <c r="X9200" t="s">
        <v>39</v>
      </c>
      <c r="Y9200" t="s">
        <v>63</v>
      </c>
      <c r="Z9200" t="s">
        <v>52</v>
      </c>
    </row>
    <row r="9201" spans="1:26" x14ac:dyDescent="0.25">
      <c r="A9201">
        <v>5</v>
      </c>
      <c r="B9201" t="s">
        <v>43</v>
      </c>
      <c r="C9201">
        <v>6</v>
      </c>
      <c r="D9201" t="s">
        <v>50</v>
      </c>
      <c r="E9201" t="s">
        <v>70</v>
      </c>
      <c r="F9201" t="s">
        <v>13</v>
      </c>
      <c r="G9201" t="s">
        <v>937</v>
      </c>
      <c r="H9201" s="1">
        <v>0.2</v>
      </c>
      <c r="I9201" s="2">
        <v>43166</v>
      </c>
      <c r="J9201" s="8">
        <f t="shared" si="143"/>
        <v>2018</v>
      </c>
      <c r="K9201" t="s">
        <v>6743</v>
      </c>
      <c r="L9201" t="s">
        <v>73</v>
      </c>
      <c r="M9201">
        <v>76106</v>
      </c>
      <c r="N9201">
        <v>301</v>
      </c>
      <c r="O9201" t="s">
        <v>936</v>
      </c>
      <c r="P9201">
        <v>2</v>
      </c>
      <c r="Q9201">
        <v>3</v>
      </c>
      <c r="R9201" t="s">
        <v>75</v>
      </c>
      <c r="T9201">
        <v>1.58</v>
      </c>
      <c r="U9201">
        <v>21</v>
      </c>
      <c r="V9201" t="s">
        <v>33</v>
      </c>
      <c r="W9201" s="2">
        <v>43171</v>
      </c>
      <c r="X9201" t="s">
        <v>39</v>
      </c>
      <c r="Y9201" t="s">
        <v>77</v>
      </c>
      <c r="Z9201" t="s">
        <v>52</v>
      </c>
    </row>
    <row r="9202" spans="1:26" x14ac:dyDescent="0.25">
      <c r="A9202">
        <v>3</v>
      </c>
      <c r="B9202" t="s">
        <v>10</v>
      </c>
      <c r="C9202">
        <v>3</v>
      </c>
      <c r="D9202" t="s">
        <v>50</v>
      </c>
      <c r="E9202" t="s">
        <v>998</v>
      </c>
      <c r="F9202" t="s">
        <v>13</v>
      </c>
      <c r="G9202" t="s">
        <v>5863</v>
      </c>
      <c r="H9202" s="1">
        <v>0</v>
      </c>
      <c r="I9202" s="2">
        <v>43422</v>
      </c>
      <c r="J9202" s="8">
        <f t="shared" si="143"/>
        <v>2018</v>
      </c>
      <c r="K9202" t="s">
        <v>6722</v>
      </c>
      <c r="L9202" t="s">
        <v>16</v>
      </c>
      <c r="M9202">
        <v>35810</v>
      </c>
      <c r="N9202">
        <v>1035</v>
      </c>
      <c r="O9202" t="s">
        <v>4792</v>
      </c>
      <c r="P9202">
        <v>528</v>
      </c>
      <c r="Q9202">
        <v>4</v>
      </c>
      <c r="R9202" t="s">
        <v>18</v>
      </c>
      <c r="T9202">
        <v>527.98</v>
      </c>
      <c r="U9202">
        <v>1320</v>
      </c>
      <c r="V9202" t="s">
        <v>33</v>
      </c>
      <c r="W9202" s="2">
        <v>43425</v>
      </c>
      <c r="X9202" t="s">
        <v>20</v>
      </c>
      <c r="Y9202" t="s">
        <v>225</v>
      </c>
      <c r="Z9202" t="s">
        <v>113</v>
      </c>
    </row>
    <row r="9203" spans="1:26" x14ac:dyDescent="0.25">
      <c r="A9203">
        <v>5</v>
      </c>
      <c r="B9203" t="s">
        <v>25</v>
      </c>
      <c r="C9203">
        <v>3</v>
      </c>
      <c r="D9203" t="s">
        <v>11</v>
      </c>
      <c r="E9203" t="s">
        <v>65</v>
      </c>
      <c r="F9203" t="s">
        <v>13</v>
      </c>
      <c r="G9203" t="s">
        <v>1773</v>
      </c>
      <c r="H9203" s="1">
        <v>0</v>
      </c>
      <c r="I9203" s="2">
        <v>43298</v>
      </c>
      <c r="J9203" s="8">
        <f t="shared" si="143"/>
        <v>2018</v>
      </c>
      <c r="K9203" t="s">
        <v>2047</v>
      </c>
      <c r="L9203" t="s">
        <v>30</v>
      </c>
      <c r="M9203">
        <v>98105</v>
      </c>
      <c r="N9203">
        <v>576</v>
      </c>
      <c r="O9203" t="s">
        <v>2048</v>
      </c>
      <c r="P9203">
        <v>4</v>
      </c>
      <c r="Q9203">
        <v>3</v>
      </c>
      <c r="R9203" t="s">
        <v>32</v>
      </c>
      <c r="T9203">
        <v>4.47</v>
      </c>
      <c r="U9203">
        <v>12</v>
      </c>
      <c r="V9203" t="s">
        <v>19</v>
      </c>
      <c r="W9203" s="2">
        <v>43303</v>
      </c>
      <c r="X9203" t="s">
        <v>20</v>
      </c>
      <c r="Y9203" t="s">
        <v>69</v>
      </c>
      <c r="Z9203" t="s">
        <v>47</v>
      </c>
    </row>
    <row r="9204" spans="1:26" x14ac:dyDescent="0.25">
      <c r="A9204">
        <v>5</v>
      </c>
      <c r="B9204" t="s">
        <v>25</v>
      </c>
      <c r="C9204">
        <v>3</v>
      </c>
      <c r="D9204" t="s">
        <v>11</v>
      </c>
      <c r="E9204" t="s">
        <v>65</v>
      </c>
      <c r="F9204" t="s">
        <v>13</v>
      </c>
      <c r="G9204" t="s">
        <v>1773</v>
      </c>
      <c r="H9204" s="1">
        <v>0</v>
      </c>
      <c r="I9204" s="2">
        <v>43298</v>
      </c>
      <c r="J9204" s="8">
        <f t="shared" si="143"/>
        <v>2018</v>
      </c>
      <c r="K9204" t="s">
        <v>2047</v>
      </c>
      <c r="L9204" t="s">
        <v>30</v>
      </c>
      <c r="M9204">
        <v>98105</v>
      </c>
      <c r="N9204">
        <v>551</v>
      </c>
      <c r="O9204" t="s">
        <v>2065</v>
      </c>
      <c r="P9204">
        <v>11</v>
      </c>
      <c r="Q9204">
        <v>5</v>
      </c>
      <c r="R9204" t="s">
        <v>32</v>
      </c>
      <c r="T9204">
        <v>10.89</v>
      </c>
      <c r="U9204">
        <v>25</v>
      </c>
      <c r="V9204" t="s">
        <v>19</v>
      </c>
      <c r="W9204" s="2">
        <v>43303</v>
      </c>
      <c r="X9204" t="s">
        <v>20</v>
      </c>
      <c r="Y9204" t="s">
        <v>69</v>
      </c>
      <c r="Z9204" t="s">
        <v>47</v>
      </c>
    </row>
    <row r="9205" spans="1:26" x14ac:dyDescent="0.25">
      <c r="A9205">
        <v>5</v>
      </c>
      <c r="B9205" t="s">
        <v>25</v>
      </c>
      <c r="C9205">
        <v>3</v>
      </c>
      <c r="D9205" t="s">
        <v>26</v>
      </c>
      <c r="E9205" t="s">
        <v>65</v>
      </c>
      <c r="F9205" t="s">
        <v>13</v>
      </c>
      <c r="G9205" t="s">
        <v>1773</v>
      </c>
      <c r="H9205" s="1">
        <v>0</v>
      </c>
      <c r="I9205" s="2">
        <v>43298</v>
      </c>
      <c r="J9205" s="8">
        <f t="shared" si="143"/>
        <v>2018</v>
      </c>
      <c r="K9205" t="s">
        <v>2047</v>
      </c>
      <c r="L9205" t="s">
        <v>30</v>
      </c>
      <c r="M9205">
        <v>98105</v>
      </c>
      <c r="N9205">
        <v>817</v>
      </c>
      <c r="O9205" t="s">
        <v>181</v>
      </c>
      <c r="P9205">
        <v>17</v>
      </c>
      <c r="Q9205">
        <v>2</v>
      </c>
      <c r="R9205" t="s">
        <v>32</v>
      </c>
      <c r="T9205">
        <v>17.38</v>
      </c>
      <c r="U9205">
        <v>70</v>
      </c>
      <c r="V9205" t="s">
        <v>19</v>
      </c>
      <c r="W9205" s="2">
        <v>43303</v>
      </c>
      <c r="X9205" t="s">
        <v>20</v>
      </c>
      <c r="Y9205" t="s">
        <v>69</v>
      </c>
      <c r="Z9205" t="s">
        <v>42</v>
      </c>
    </row>
    <row r="9206" spans="1:26" x14ac:dyDescent="0.25">
      <c r="A9206">
        <v>5</v>
      </c>
      <c r="B9206" t="s">
        <v>25</v>
      </c>
      <c r="C9206">
        <v>3</v>
      </c>
      <c r="D9206" t="s">
        <v>26</v>
      </c>
      <c r="E9206" t="s">
        <v>65</v>
      </c>
      <c r="F9206" t="s">
        <v>13</v>
      </c>
      <c r="G9206" t="s">
        <v>1773</v>
      </c>
      <c r="H9206" s="1">
        <v>0</v>
      </c>
      <c r="I9206" s="2">
        <v>43298</v>
      </c>
      <c r="J9206" s="8">
        <f t="shared" si="143"/>
        <v>2018</v>
      </c>
      <c r="K9206" t="s">
        <v>2047</v>
      </c>
      <c r="L9206" t="s">
        <v>30</v>
      </c>
      <c r="M9206">
        <v>98105</v>
      </c>
      <c r="N9206">
        <v>1365</v>
      </c>
      <c r="O9206" t="s">
        <v>716</v>
      </c>
      <c r="P9206">
        <v>41</v>
      </c>
      <c r="Q9206">
        <v>7</v>
      </c>
      <c r="R9206" t="s">
        <v>32</v>
      </c>
      <c r="T9206">
        <v>41.22</v>
      </c>
      <c r="U9206">
        <v>88</v>
      </c>
      <c r="V9206" t="s">
        <v>19</v>
      </c>
      <c r="W9206" s="2">
        <v>43303</v>
      </c>
      <c r="X9206" t="s">
        <v>20</v>
      </c>
      <c r="Y9206" t="s">
        <v>69</v>
      </c>
      <c r="Z9206" t="s">
        <v>35</v>
      </c>
    </row>
    <row r="9207" spans="1:26" x14ac:dyDescent="0.25">
      <c r="A9207">
        <v>5</v>
      </c>
      <c r="B9207" t="s">
        <v>25</v>
      </c>
      <c r="C9207">
        <v>3</v>
      </c>
      <c r="D9207" t="s">
        <v>26</v>
      </c>
      <c r="E9207" t="s">
        <v>65</v>
      </c>
      <c r="F9207" t="s">
        <v>13</v>
      </c>
      <c r="G9207" t="s">
        <v>1773</v>
      </c>
      <c r="H9207" s="1">
        <v>0.2</v>
      </c>
      <c r="I9207" s="2">
        <v>43298</v>
      </c>
      <c r="J9207" s="8">
        <f t="shared" si="143"/>
        <v>2018</v>
      </c>
      <c r="K9207" t="s">
        <v>2047</v>
      </c>
      <c r="L9207" t="s">
        <v>30</v>
      </c>
      <c r="M9207">
        <v>98105</v>
      </c>
      <c r="N9207">
        <v>1313</v>
      </c>
      <c r="O9207" t="s">
        <v>8259</v>
      </c>
      <c r="P9207">
        <v>4</v>
      </c>
      <c r="Q9207">
        <v>3</v>
      </c>
      <c r="R9207" t="s">
        <v>32</v>
      </c>
      <c r="T9207">
        <v>4.17</v>
      </c>
      <c r="U9207">
        <v>13</v>
      </c>
      <c r="V9207" t="s">
        <v>19</v>
      </c>
      <c r="W9207" s="2">
        <v>43303</v>
      </c>
      <c r="X9207" t="s">
        <v>20</v>
      </c>
      <c r="Y9207" t="s">
        <v>69</v>
      </c>
      <c r="Z9207" t="s">
        <v>54</v>
      </c>
    </row>
    <row r="9208" spans="1:26" x14ac:dyDescent="0.25">
      <c r="A9208">
        <v>5</v>
      </c>
      <c r="B9208" t="s">
        <v>25</v>
      </c>
      <c r="C9208">
        <v>3</v>
      </c>
      <c r="D9208" t="s">
        <v>50</v>
      </c>
      <c r="E9208" t="s">
        <v>65</v>
      </c>
      <c r="F9208" t="s">
        <v>13</v>
      </c>
      <c r="G9208" t="s">
        <v>1773</v>
      </c>
      <c r="H9208" s="1">
        <v>0</v>
      </c>
      <c r="I9208" s="2">
        <v>43298</v>
      </c>
      <c r="J9208" s="8">
        <f t="shared" si="143"/>
        <v>2018</v>
      </c>
      <c r="K9208" t="s">
        <v>2047</v>
      </c>
      <c r="L9208" t="s">
        <v>30</v>
      </c>
      <c r="M9208">
        <v>98105</v>
      </c>
      <c r="N9208">
        <v>668</v>
      </c>
      <c r="O9208" t="s">
        <v>4923</v>
      </c>
      <c r="P9208">
        <v>90</v>
      </c>
      <c r="Q9208">
        <v>3</v>
      </c>
      <c r="R9208" t="s">
        <v>32</v>
      </c>
      <c r="T9208">
        <v>89.96</v>
      </c>
      <c r="U9208">
        <v>428</v>
      </c>
      <c r="V9208" t="s">
        <v>19</v>
      </c>
      <c r="W9208" s="2">
        <v>43303</v>
      </c>
      <c r="X9208" t="s">
        <v>20</v>
      </c>
      <c r="Y9208" t="s">
        <v>69</v>
      </c>
      <c r="Z9208" t="s">
        <v>113</v>
      </c>
    </row>
    <row r="9209" spans="1:26" x14ac:dyDescent="0.25">
      <c r="A9209">
        <v>5</v>
      </c>
      <c r="B9209" t="s">
        <v>25</v>
      </c>
      <c r="C9209">
        <v>3</v>
      </c>
      <c r="D9209" t="s">
        <v>50</v>
      </c>
      <c r="E9209" t="s">
        <v>65</v>
      </c>
      <c r="F9209" t="s">
        <v>13</v>
      </c>
      <c r="G9209" t="s">
        <v>1773</v>
      </c>
      <c r="H9209" s="1">
        <v>0.2</v>
      </c>
      <c r="I9209" s="2">
        <v>43298</v>
      </c>
      <c r="J9209" s="8">
        <f t="shared" si="143"/>
        <v>2018</v>
      </c>
      <c r="K9209" t="s">
        <v>2047</v>
      </c>
      <c r="L9209" t="s">
        <v>30</v>
      </c>
      <c r="M9209">
        <v>98105</v>
      </c>
      <c r="N9209">
        <v>479</v>
      </c>
      <c r="O9209" t="s">
        <v>4938</v>
      </c>
      <c r="P9209">
        <v>-5</v>
      </c>
      <c r="Q9209">
        <v>2</v>
      </c>
      <c r="R9209" t="s">
        <v>32</v>
      </c>
      <c r="T9209">
        <v>-4.68</v>
      </c>
      <c r="U9209">
        <v>21</v>
      </c>
      <c r="V9209" t="s">
        <v>19</v>
      </c>
      <c r="W9209" s="2">
        <v>43303</v>
      </c>
      <c r="X9209" t="s">
        <v>20</v>
      </c>
      <c r="Y9209" t="s">
        <v>69</v>
      </c>
      <c r="Z9209" t="s">
        <v>52</v>
      </c>
    </row>
    <row r="9210" spans="1:26" x14ac:dyDescent="0.25">
      <c r="A9210">
        <v>4</v>
      </c>
      <c r="B9210" t="s">
        <v>43</v>
      </c>
      <c r="C9210">
        <v>6</v>
      </c>
      <c r="D9210" t="s">
        <v>26</v>
      </c>
      <c r="E9210" t="s">
        <v>547</v>
      </c>
      <c r="F9210" t="s">
        <v>13</v>
      </c>
      <c r="G9210" t="s">
        <v>7121</v>
      </c>
      <c r="H9210" s="1">
        <v>0.2</v>
      </c>
      <c r="I9210" s="2">
        <v>43152</v>
      </c>
      <c r="J9210" s="8">
        <f t="shared" si="143"/>
        <v>2018</v>
      </c>
      <c r="K9210" t="s">
        <v>7593</v>
      </c>
      <c r="L9210" t="s">
        <v>16</v>
      </c>
      <c r="M9210">
        <v>33614</v>
      </c>
      <c r="N9210">
        <v>1498</v>
      </c>
      <c r="O9210" t="s">
        <v>3674</v>
      </c>
      <c r="P9210">
        <v>32</v>
      </c>
      <c r="Q9210">
        <v>3</v>
      </c>
      <c r="R9210" t="s">
        <v>18</v>
      </c>
      <c r="T9210">
        <v>32.43</v>
      </c>
      <c r="U9210">
        <v>432</v>
      </c>
      <c r="V9210" t="s">
        <v>76</v>
      </c>
      <c r="W9210" s="2">
        <v>43156</v>
      </c>
      <c r="X9210" t="s">
        <v>39</v>
      </c>
      <c r="Y9210" t="s">
        <v>40</v>
      </c>
      <c r="Z9210" t="s">
        <v>42</v>
      </c>
    </row>
    <row r="9211" spans="1:26" x14ac:dyDescent="0.25">
      <c r="A9211">
        <v>4</v>
      </c>
      <c r="B9211" t="s">
        <v>43</v>
      </c>
      <c r="C9211">
        <v>6</v>
      </c>
      <c r="D9211" t="s">
        <v>26</v>
      </c>
      <c r="E9211" t="s">
        <v>547</v>
      </c>
      <c r="F9211" t="s">
        <v>13</v>
      </c>
      <c r="G9211" t="s">
        <v>7121</v>
      </c>
      <c r="H9211" s="1">
        <v>0.7</v>
      </c>
      <c r="I9211" s="2">
        <v>43152</v>
      </c>
      <c r="J9211" s="8">
        <f t="shared" si="143"/>
        <v>2018</v>
      </c>
      <c r="K9211" t="s">
        <v>7593</v>
      </c>
      <c r="L9211" t="s">
        <v>16</v>
      </c>
      <c r="M9211">
        <v>33614</v>
      </c>
      <c r="N9211">
        <v>234</v>
      </c>
      <c r="O9211" t="s">
        <v>3066</v>
      </c>
      <c r="P9211">
        <v>-27</v>
      </c>
      <c r="Q9211">
        <v>2</v>
      </c>
      <c r="R9211" t="s">
        <v>18</v>
      </c>
      <c r="T9211">
        <v>-26.73</v>
      </c>
      <c r="U9211">
        <v>35</v>
      </c>
      <c r="V9211" t="s">
        <v>76</v>
      </c>
      <c r="W9211" s="2">
        <v>43156</v>
      </c>
      <c r="X9211" t="s">
        <v>39</v>
      </c>
      <c r="Y9211" t="s">
        <v>40</v>
      </c>
      <c r="Z9211" t="s">
        <v>54</v>
      </c>
    </row>
    <row r="9212" spans="1:26" x14ac:dyDescent="0.25">
      <c r="A9212">
        <v>4</v>
      </c>
      <c r="B9212" t="s">
        <v>43</v>
      </c>
      <c r="C9212">
        <v>6</v>
      </c>
      <c r="D9212" t="s">
        <v>26</v>
      </c>
      <c r="E9212" t="s">
        <v>547</v>
      </c>
      <c r="F9212" t="s">
        <v>13</v>
      </c>
      <c r="G9212" t="s">
        <v>7121</v>
      </c>
      <c r="H9212" s="1">
        <v>0.7</v>
      </c>
      <c r="I9212" s="2">
        <v>43152</v>
      </c>
      <c r="J9212" s="8">
        <f t="shared" si="143"/>
        <v>2018</v>
      </c>
      <c r="K9212" t="s">
        <v>7593</v>
      </c>
      <c r="L9212" t="s">
        <v>16</v>
      </c>
      <c r="M9212">
        <v>33614</v>
      </c>
      <c r="N9212">
        <v>241</v>
      </c>
      <c r="O9212" t="s">
        <v>2935</v>
      </c>
      <c r="P9212">
        <v>-3</v>
      </c>
      <c r="Q9212">
        <v>3</v>
      </c>
      <c r="R9212" t="s">
        <v>18</v>
      </c>
      <c r="T9212">
        <v>-2.76</v>
      </c>
      <c r="U9212">
        <v>4</v>
      </c>
      <c r="V9212" t="s">
        <v>76</v>
      </c>
      <c r="W9212" s="2">
        <v>43156</v>
      </c>
      <c r="X9212" t="s">
        <v>39</v>
      </c>
      <c r="Y9212" t="s">
        <v>40</v>
      </c>
      <c r="Z9212" t="s">
        <v>54</v>
      </c>
    </row>
    <row r="9213" spans="1:26" x14ac:dyDescent="0.25">
      <c r="A9213">
        <v>2</v>
      </c>
      <c r="B9213" t="s">
        <v>25</v>
      </c>
      <c r="C9213">
        <v>1</v>
      </c>
      <c r="D9213" t="s">
        <v>26</v>
      </c>
      <c r="E9213" t="s">
        <v>667</v>
      </c>
      <c r="F9213" t="s">
        <v>13</v>
      </c>
      <c r="G9213" t="s">
        <v>2231</v>
      </c>
      <c r="H9213" s="1">
        <v>0</v>
      </c>
      <c r="I9213" s="2">
        <v>43411</v>
      </c>
      <c r="J9213" s="8">
        <f t="shared" si="143"/>
        <v>2018</v>
      </c>
      <c r="K9213" t="s">
        <v>2905</v>
      </c>
      <c r="L9213" t="s">
        <v>102</v>
      </c>
      <c r="M9213">
        <v>8701</v>
      </c>
      <c r="N9213">
        <v>1367</v>
      </c>
      <c r="O9213" t="s">
        <v>2906</v>
      </c>
      <c r="P9213">
        <v>0</v>
      </c>
      <c r="Q9213">
        <v>4</v>
      </c>
      <c r="R9213" t="s">
        <v>104</v>
      </c>
      <c r="T9213">
        <v>0.3</v>
      </c>
      <c r="U9213">
        <v>15</v>
      </c>
      <c r="V9213" t="s">
        <v>19</v>
      </c>
      <c r="W9213" s="2">
        <v>43413</v>
      </c>
      <c r="X9213" t="s">
        <v>130</v>
      </c>
      <c r="Y9213" t="s">
        <v>485</v>
      </c>
      <c r="Z9213" t="s">
        <v>176</v>
      </c>
    </row>
    <row r="9214" spans="1:26" x14ac:dyDescent="0.25">
      <c r="A9214">
        <v>2</v>
      </c>
      <c r="B9214" t="s">
        <v>25</v>
      </c>
      <c r="C9214">
        <v>1</v>
      </c>
      <c r="D9214" t="s">
        <v>50</v>
      </c>
      <c r="E9214" t="s">
        <v>27</v>
      </c>
      <c r="F9214" t="s">
        <v>13</v>
      </c>
      <c r="G9214" t="s">
        <v>569</v>
      </c>
      <c r="H9214" s="1">
        <v>0.2</v>
      </c>
      <c r="I9214" s="2">
        <v>43241</v>
      </c>
      <c r="J9214" s="8">
        <f t="shared" si="143"/>
        <v>2018</v>
      </c>
      <c r="K9214" t="s">
        <v>1060</v>
      </c>
      <c r="L9214" t="s">
        <v>30</v>
      </c>
      <c r="M9214">
        <v>90032</v>
      </c>
      <c r="N9214">
        <v>1106</v>
      </c>
      <c r="O9214" t="s">
        <v>1061</v>
      </c>
      <c r="P9214">
        <v>-12</v>
      </c>
      <c r="Q9214">
        <v>3</v>
      </c>
      <c r="R9214" t="s">
        <v>32</v>
      </c>
      <c r="T9214">
        <v>-12.41</v>
      </c>
      <c r="U9214">
        <v>55</v>
      </c>
      <c r="V9214" t="s">
        <v>19</v>
      </c>
      <c r="W9214" s="2">
        <v>43243</v>
      </c>
      <c r="X9214" t="s">
        <v>130</v>
      </c>
      <c r="Y9214" t="s">
        <v>34</v>
      </c>
      <c r="Z9214" t="s">
        <v>52</v>
      </c>
    </row>
    <row r="9215" spans="1:26" x14ac:dyDescent="0.25">
      <c r="A9215">
        <v>2</v>
      </c>
      <c r="B9215" t="s">
        <v>25</v>
      </c>
      <c r="C9215">
        <v>1</v>
      </c>
      <c r="D9215" t="s">
        <v>50</v>
      </c>
      <c r="E9215" t="s">
        <v>27</v>
      </c>
      <c r="F9215" t="s">
        <v>13</v>
      </c>
      <c r="G9215" t="s">
        <v>569</v>
      </c>
      <c r="H9215" s="1">
        <v>0</v>
      </c>
      <c r="I9215" s="2">
        <v>43241</v>
      </c>
      <c r="J9215" s="8">
        <f t="shared" si="143"/>
        <v>2018</v>
      </c>
      <c r="K9215" t="s">
        <v>1060</v>
      </c>
      <c r="L9215" t="s">
        <v>30</v>
      </c>
      <c r="M9215">
        <v>90032</v>
      </c>
      <c r="N9215">
        <v>913</v>
      </c>
      <c r="O9215" t="s">
        <v>1062</v>
      </c>
      <c r="P9215">
        <v>27</v>
      </c>
      <c r="Q9215">
        <v>2</v>
      </c>
      <c r="R9215" t="s">
        <v>32</v>
      </c>
      <c r="T9215">
        <v>27.17</v>
      </c>
      <c r="U9215">
        <v>66</v>
      </c>
      <c r="V9215" t="s">
        <v>19</v>
      </c>
      <c r="W9215" s="2">
        <v>43243</v>
      </c>
      <c r="X9215" t="s">
        <v>130</v>
      </c>
      <c r="Y9215" t="s">
        <v>34</v>
      </c>
      <c r="Z9215" t="s">
        <v>113</v>
      </c>
    </row>
    <row r="9216" spans="1:26" x14ac:dyDescent="0.25">
      <c r="A9216">
        <v>6</v>
      </c>
      <c r="B9216" t="s">
        <v>10</v>
      </c>
      <c r="C9216">
        <v>6</v>
      </c>
      <c r="D9216" t="s">
        <v>50</v>
      </c>
      <c r="E9216" t="s">
        <v>27</v>
      </c>
      <c r="F9216" t="s">
        <v>13</v>
      </c>
      <c r="G9216" t="s">
        <v>2417</v>
      </c>
      <c r="H9216" s="1">
        <v>0.2</v>
      </c>
      <c r="I9216" s="2">
        <v>43260</v>
      </c>
      <c r="J9216" s="8">
        <f t="shared" si="143"/>
        <v>2018</v>
      </c>
      <c r="K9216" t="s">
        <v>5171</v>
      </c>
      <c r="L9216" t="s">
        <v>30</v>
      </c>
      <c r="M9216">
        <v>90045</v>
      </c>
      <c r="N9216">
        <v>173</v>
      </c>
      <c r="O9216" t="s">
        <v>5123</v>
      </c>
      <c r="P9216">
        <v>20</v>
      </c>
      <c r="Q9216">
        <v>3</v>
      </c>
      <c r="R9216" t="s">
        <v>32</v>
      </c>
      <c r="T9216">
        <v>19.97</v>
      </c>
      <c r="U9216">
        <v>177</v>
      </c>
      <c r="V9216" t="s">
        <v>19</v>
      </c>
      <c r="W9216" s="2">
        <v>43266</v>
      </c>
      <c r="X9216" t="s">
        <v>39</v>
      </c>
      <c r="Y9216" t="s">
        <v>34</v>
      </c>
      <c r="Z9216" t="s">
        <v>52</v>
      </c>
    </row>
    <row r="9217" spans="1:26" x14ac:dyDescent="0.25">
      <c r="A9217">
        <v>4</v>
      </c>
      <c r="B9217" t="s">
        <v>43</v>
      </c>
      <c r="C9217">
        <v>6</v>
      </c>
      <c r="D9217" t="s">
        <v>26</v>
      </c>
      <c r="E9217" t="s">
        <v>2877</v>
      </c>
      <c r="F9217" t="s">
        <v>13</v>
      </c>
      <c r="G9217" t="s">
        <v>6944</v>
      </c>
      <c r="H9217" s="1">
        <v>0</v>
      </c>
      <c r="I9217" s="2">
        <v>43377</v>
      </c>
      <c r="J9217" s="8">
        <f t="shared" si="143"/>
        <v>2018</v>
      </c>
      <c r="K9217" t="s">
        <v>7462</v>
      </c>
      <c r="L9217" t="s">
        <v>102</v>
      </c>
      <c r="M9217">
        <v>2908</v>
      </c>
      <c r="N9217">
        <v>901</v>
      </c>
      <c r="O9217" t="s">
        <v>3247</v>
      </c>
      <c r="P9217">
        <v>14</v>
      </c>
      <c r="Q9217">
        <v>1</v>
      </c>
      <c r="R9217" t="s">
        <v>104</v>
      </c>
      <c r="T9217">
        <v>13.98</v>
      </c>
      <c r="U9217">
        <v>30</v>
      </c>
      <c r="V9217" t="s">
        <v>76</v>
      </c>
      <c r="W9217" s="2">
        <v>43381</v>
      </c>
      <c r="X9217" t="s">
        <v>39</v>
      </c>
      <c r="Y9217" t="s">
        <v>836</v>
      </c>
      <c r="Z9217" t="s">
        <v>54</v>
      </c>
    </row>
    <row r="9218" spans="1:26" x14ac:dyDescent="0.25">
      <c r="A9218">
        <v>4</v>
      </c>
      <c r="B9218" t="s">
        <v>43</v>
      </c>
      <c r="C9218">
        <v>6</v>
      </c>
      <c r="D9218" t="s">
        <v>26</v>
      </c>
      <c r="E9218" t="s">
        <v>2877</v>
      </c>
      <c r="F9218" t="s">
        <v>13</v>
      </c>
      <c r="G9218" t="s">
        <v>6944</v>
      </c>
      <c r="H9218" s="1">
        <v>0</v>
      </c>
      <c r="I9218" s="2">
        <v>43377</v>
      </c>
      <c r="J9218" s="8">
        <f t="shared" ref="J9218:J9281" si="144">YEAR(I9218)</f>
        <v>2018</v>
      </c>
      <c r="K9218" t="s">
        <v>7462</v>
      </c>
      <c r="L9218" t="s">
        <v>102</v>
      </c>
      <c r="M9218">
        <v>2908</v>
      </c>
      <c r="N9218">
        <v>983</v>
      </c>
      <c r="O9218" t="s">
        <v>7489</v>
      </c>
      <c r="P9218">
        <v>35</v>
      </c>
      <c r="Q9218">
        <v>3</v>
      </c>
      <c r="R9218" t="s">
        <v>104</v>
      </c>
      <c r="T9218">
        <v>34.54</v>
      </c>
      <c r="U9218">
        <v>119</v>
      </c>
      <c r="V9218" t="s">
        <v>76</v>
      </c>
      <c r="W9218" s="2">
        <v>43381</v>
      </c>
      <c r="X9218" t="s">
        <v>39</v>
      </c>
      <c r="Y9218" t="s">
        <v>836</v>
      </c>
      <c r="Z9218" t="s">
        <v>42</v>
      </c>
    </row>
    <row r="9219" spans="1:26" x14ac:dyDescent="0.25">
      <c r="A9219">
        <v>4</v>
      </c>
      <c r="B9219" t="s">
        <v>43</v>
      </c>
      <c r="C9219">
        <v>6</v>
      </c>
      <c r="D9219" t="s">
        <v>50</v>
      </c>
      <c r="E9219" t="s">
        <v>2877</v>
      </c>
      <c r="F9219" t="s">
        <v>13</v>
      </c>
      <c r="G9219" t="s">
        <v>6944</v>
      </c>
      <c r="H9219" s="1">
        <v>0</v>
      </c>
      <c r="I9219" s="2">
        <v>43377</v>
      </c>
      <c r="J9219" s="8">
        <f t="shared" si="144"/>
        <v>2018</v>
      </c>
      <c r="K9219" t="s">
        <v>7462</v>
      </c>
      <c r="L9219" t="s">
        <v>102</v>
      </c>
      <c r="M9219">
        <v>2908</v>
      </c>
      <c r="N9219">
        <v>798</v>
      </c>
      <c r="O9219" t="s">
        <v>726</v>
      </c>
      <c r="P9219">
        <v>2592</v>
      </c>
      <c r="Q9219">
        <v>9</v>
      </c>
      <c r="R9219" t="s">
        <v>104</v>
      </c>
      <c r="T9219">
        <v>2591.96</v>
      </c>
      <c r="U9219">
        <v>5400</v>
      </c>
      <c r="V9219" t="s">
        <v>76</v>
      </c>
      <c r="W9219" s="2">
        <v>43381</v>
      </c>
      <c r="X9219" t="s">
        <v>39</v>
      </c>
      <c r="Y9219" t="s">
        <v>836</v>
      </c>
      <c r="Z9219" t="s">
        <v>727</v>
      </c>
    </row>
    <row r="9220" spans="1:26" x14ac:dyDescent="0.25">
      <c r="A9220">
        <v>5</v>
      </c>
      <c r="B9220" t="s">
        <v>43</v>
      </c>
      <c r="C9220">
        <v>6</v>
      </c>
      <c r="D9220" t="s">
        <v>26</v>
      </c>
      <c r="E9220" t="s">
        <v>209</v>
      </c>
      <c r="F9220" t="s">
        <v>13</v>
      </c>
      <c r="G9220" t="s">
        <v>387</v>
      </c>
      <c r="H9220" s="1">
        <v>0</v>
      </c>
      <c r="I9220" s="2">
        <v>43167</v>
      </c>
      <c r="J9220" s="8">
        <f t="shared" si="144"/>
        <v>2018</v>
      </c>
      <c r="K9220" t="s">
        <v>8010</v>
      </c>
      <c r="L9220" t="s">
        <v>73</v>
      </c>
      <c r="M9220">
        <v>49201</v>
      </c>
      <c r="N9220">
        <v>1305</v>
      </c>
      <c r="O9220" t="s">
        <v>3064</v>
      </c>
      <c r="P9220">
        <v>4</v>
      </c>
      <c r="Q9220">
        <v>5</v>
      </c>
      <c r="R9220" t="s">
        <v>75</v>
      </c>
      <c r="S9220" t="s">
        <v>92</v>
      </c>
      <c r="T9220">
        <v>3.75</v>
      </c>
      <c r="U9220">
        <v>14</v>
      </c>
      <c r="V9220" t="s">
        <v>33</v>
      </c>
      <c r="W9220" s="2">
        <v>43172</v>
      </c>
      <c r="X9220" t="s">
        <v>39</v>
      </c>
      <c r="Y9220" t="s">
        <v>156</v>
      </c>
      <c r="Z9220" t="s">
        <v>49</v>
      </c>
    </row>
    <row r="9221" spans="1:26" x14ac:dyDescent="0.25">
      <c r="A9221">
        <v>5</v>
      </c>
      <c r="B9221" t="s">
        <v>43</v>
      </c>
      <c r="C9221">
        <v>6</v>
      </c>
      <c r="D9221" t="s">
        <v>26</v>
      </c>
      <c r="E9221" t="s">
        <v>209</v>
      </c>
      <c r="F9221" t="s">
        <v>13</v>
      </c>
      <c r="G9221" t="s">
        <v>387</v>
      </c>
      <c r="H9221" s="1">
        <v>0.1</v>
      </c>
      <c r="I9221" s="2">
        <v>43167</v>
      </c>
      <c r="J9221" s="8">
        <f t="shared" si="144"/>
        <v>2018</v>
      </c>
      <c r="K9221" t="s">
        <v>8010</v>
      </c>
      <c r="L9221" t="s">
        <v>73</v>
      </c>
      <c r="M9221">
        <v>49201</v>
      </c>
      <c r="N9221">
        <v>851</v>
      </c>
      <c r="O9221" t="s">
        <v>6301</v>
      </c>
      <c r="P9221">
        <v>48</v>
      </c>
      <c r="Q9221">
        <v>3</v>
      </c>
      <c r="R9221" t="s">
        <v>75</v>
      </c>
      <c r="S9221" t="s">
        <v>92</v>
      </c>
      <c r="T9221">
        <v>48.33</v>
      </c>
      <c r="U9221">
        <v>207</v>
      </c>
      <c r="V9221" t="s">
        <v>33</v>
      </c>
      <c r="W9221" s="2">
        <v>43172</v>
      </c>
      <c r="X9221" t="s">
        <v>39</v>
      </c>
      <c r="Y9221" t="s">
        <v>156</v>
      </c>
      <c r="Z9221" t="s">
        <v>56</v>
      </c>
    </row>
    <row r="9222" spans="1:26" x14ac:dyDescent="0.25">
      <c r="A9222">
        <v>2</v>
      </c>
      <c r="B9222" t="s">
        <v>25</v>
      </c>
      <c r="C9222">
        <v>1</v>
      </c>
      <c r="D9222" t="s">
        <v>26</v>
      </c>
      <c r="E9222" t="s">
        <v>672</v>
      </c>
      <c r="F9222" t="s">
        <v>13</v>
      </c>
      <c r="G9222" t="s">
        <v>5536</v>
      </c>
      <c r="H9222" s="1">
        <v>0</v>
      </c>
      <c r="I9222" s="2">
        <v>43132</v>
      </c>
      <c r="J9222" s="8">
        <f t="shared" si="144"/>
        <v>2018</v>
      </c>
      <c r="K9222" t="s">
        <v>5926</v>
      </c>
      <c r="L9222" t="s">
        <v>16</v>
      </c>
      <c r="M9222">
        <v>22204</v>
      </c>
      <c r="N9222">
        <v>1667</v>
      </c>
      <c r="O9222" t="s">
        <v>2881</v>
      </c>
      <c r="P9222">
        <v>15</v>
      </c>
      <c r="Q9222">
        <v>5</v>
      </c>
      <c r="R9222" t="s">
        <v>18</v>
      </c>
      <c r="T9222">
        <v>14.68</v>
      </c>
      <c r="U9222">
        <v>56</v>
      </c>
      <c r="V9222" t="s">
        <v>33</v>
      </c>
      <c r="W9222" s="2">
        <v>43134</v>
      </c>
      <c r="X9222" t="s">
        <v>130</v>
      </c>
      <c r="Y9222" t="s">
        <v>205</v>
      </c>
      <c r="Z9222" t="s">
        <v>42</v>
      </c>
    </row>
    <row r="9223" spans="1:26" x14ac:dyDescent="0.25">
      <c r="A9223">
        <v>6</v>
      </c>
      <c r="B9223" t="s">
        <v>10</v>
      </c>
      <c r="C9223">
        <v>6</v>
      </c>
      <c r="D9223" t="s">
        <v>26</v>
      </c>
      <c r="E9223" t="s">
        <v>3400</v>
      </c>
      <c r="F9223" t="s">
        <v>13</v>
      </c>
      <c r="G9223" t="s">
        <v>1703</v>
      </c>
      <c r="H9223" s="1">
        <v>0.2</v>
      </c>
      <c r="I9223" s="2">
        <v>43325</v>
      </c>
      <c r="J9223" s="8">
        <f t="shared" si="144"/>
        <v>2018</v>
      </c>
      <c r="K9223" t="s">
        <v>3875</v>
      </c>
      <c r="L9223" t="s">
        <v>73</v>
      </c>
      <c r="M9223">
        <v>75061</v>
      </c>
      <c r="N9223">
        <v>1308</v>
      </c>
      <c r="O9223" t="s">
        <v>956</v>
      </c>
      <c r="P9223">
        <v>-35</v>
      </c>
      <c r="Q9223">
        <v>2</v>
      </c>
      <c r="R9223" t="s">
        <v>75</v>
      </c>
      <c r="T9223">
        <v>-34.76</v>
      </c>
      <c r="U9223">
        <v>185</v>
      </c>
      <c r="V9223" t="s">
        <v>19</v>
      </c>
      <c r="W9223" s="2">
        <v>43331</v>
      </c>
      <c r="X9223" t="s">
        <v>39</v>
      </c>
      <c r="Y9223" t="s">
        <v>77</v>
      </c>
      <c r="Z9223" t="s">
        <v>356</v>
      </c>
    </row>
    <row r="9224" spans="1:26" x14ac:dyDescent="0.25">
      <c r="A9224">
        <v>6</v>
      </c>
      <c r="B9224" t="s">
        <v>10</v>
      </c>
      <c r="C9224">
        <v>6</v>
      </c>
      <c r="D9224" t="s">
        <v>26</v>
      </c>
      <c r="E9224" t="s">
        <v>3400</v>
      </c>
      <c r="F9224" t="s">
        <v>13</v>
      </c>
      <c r="G9224" t="s">
        <v>1703</v>
      </c>
      <c r="H9224" s="1">
        <v>0.8</v>
      </c>
      <c r="I9224" s="2">
        <v>43325</v>
      </c>
      <c r="J9224" s="8">
        <f t="shared" si="144"/>
        <v>2018</v>
      </c>
      <c r="K9224" t="s">
        <v>3875</v>
      </c>
      <c r="L9224" t="s">
        <v>73</v>
      </c>
      <c r="M9224">
        <v>75061</v>
      </c>
      <c r="N9224">
        <v>18</v>
      </c>
      <c r="O9224" t="s">
        <v>3415</v>
      </c>
      <c r="P9224">
        <v>-153</v>
      </c>
      <c r="Q9224">
        <v>1</v>
      </c>
      <c r="R9224" t="s">
        <v>75</v>
      </c>
      <c r="T9224">
        <v>-153.19999999999999</v>
      </c>
      <c r="U9224">
        <v>59</v>
      </c>
      <c r="V9224" t="s">
        <v>19</v>
      </c>
      <c r="W9224" s="2">
        <v>43331</v>
      </c>
      <c r="X9224" t="s">
        <v>39</v>
      </c>
      <c r="Y9224" t="s">
        <v>77</v>
      </c>
      <c r="Z9224" t="s">
        <v>56</v>
      </c>
    </row>
    <row r="9225" spans="1:26" x14ac:dyDescent="0.25">
      <c r="A9225">
        <v>2</v>
      </c>
      <c r="B9225" t="s">
        <v>25</v>
      </c>
      <c r="C9225">
        <v>1</v>
      </c>
      <c r="D9225" t="s">
        <v>50</v>
      </c>
      <c r="E9225" t="s">
        <v>99</v>
      </c>
      <c r="F9225" t="s">
        <v>13</v>
      </c>
      <c r="G9225" t="s">
        <v>8114</v>
      </c>
      <c r="H9225" s="1">
        <v>0.4</v>
      </c>
      <c r="I9225" s="2">
        <v>43342</v>
      </c>
      <c r="J9225" s="8">
        <f t="shared" si="144"/>
        <v>2018</v>
      </c>
      <c r="K9225" t="s">
        <v>712</v>
      </c>
      <c r="L9225" t="s">
        <v>102</v>
      </c>
      <c r="M9225">
        <v>19143</v>
      </c>
      <c r="N9225">
        <v>33</v>
      </c>
      <c r="O9225" t="s">
        <v>713</v>
      </c>
      <c r="P9225">
        <v>-68</v>
      </c>
      <c r="Q9225">
        <v>3</v>
      </c>
      <c r="R9225" t="s">
        <v>104</v>
      </c>
      <c r="T9225">
        <v>-67.88</v>
      </c>
      <c r="U9225">
        <v>291</v>
      </c>
      <c r="V9225" t="s">
        <v>19</v>
      </c>
      <c r="W9225" s="2">
        <v>43344</v>
      </c>
      <c r="X9225" t="s">
        <v>130</v>
      </c>
      <c r="Y9225" t="s">
        <v>105</v>
      </c>
      <c r="Z9225" t="s">
        <v>52</v>
      </c>
    </row>
    <row r="9226" spans="1:26" x14ac:dyDescent="0.25">
      <c r="A9226">
        <v>2</v>
      </c>
      <c r="B9226" t="s">
        <v>25</v>
      </c>
      <c r="C9226">
        <v>1</v>
      </c>
      <c r="D9226" t="s">
        <v>26</v>
      </c>
      <c r="E9226" t="s">
        <v>99</v>
      </c>
      <c r="F9226" t="s">
        <v>13</v>
      </c>
      <c r="G9226" t="s">
        <v>8114</v>
      </c>
      <c r="H9226" s="1">
        <v>0.2</v>
      </c>
      <c r="I9226" s="2">
        <v>43342</v>
      </c>
      <c r="J9226" s="8">
        <f t="shared" si="144"/>
        <v>2018</v>
      </c>
      <c r="K9226" t="s">
        <v>712</v>
      </c>
      <c r="L9226" t="s">
        <v>102</v>
      </c>
      <c r="M9226">
        <v>19143</v>
      </c>
      <c r="N9226">
        <v>666</v>
      </c>
      <c r="O9226" t="s">
        <v>714</v>
      </c>
      <c r="P9226">
        <v>3</v>
      </c>
      <c r="Q9226">
        <v>2</v>
      </c>
      <c r="R9226" t="s">
        <v>104</v>
      </c>
      <c r="T9226">
        <v>3.39</v>
      </c>
      <c r="U9226">
        <v>54</v>
      </c>
      <c r="V9226" t="s">
        <v>19</v>
      </c>
      <c r="W9226" s="2">
        <v>43344</v>
      </c>
      <c r="X9226" t="s">
        <v>130</v>
      </c>
      <c r="Y9226" t="s">
        <v>105</v>
      </c>
      <c r="Z9226" t="s">
        <v>42</v>
      </c>
    </row>
    <row r="9227" spans="1:26" x14ac:dyDescent="0.25">
      <c r="A9227">
        <v>2</v>
      </c>
      <c r="B9227" t="s">
        <v>25</v>
      </c>
      <c r="C9227">
        <v>1</v>
      </c>
      <c r="D9227" t="s">
        <v>11</v>
      </c>
      <c r="E9227" t="s">
        <v>99</v>
      </c>
      <c r="F9227" t="s">
        <v>13</v>
      </c>
      <c r="G9227" t="s">
        <v>8114</v>
      </c>
      <c r="H9227" s="1">
        <v>0.3</v>
      </c>
      <c r="I9227" s="2">
        <v>43342</v>
      </c>
      <c r="J9227" s="8">
        <f t="shared" si="144"/>
        <v>2018</v>
      </c>
      <c r="K9227" t="s">
        <v>712</v>
      </c>
      <c r="L9227" t="s">
        <v>102</v>
      </c>
      <c r="M9227">
        <v>19143</v>
      </c>
      <c r="N9227">
        <v>818</v>
      </c>
      <c r="O9227" t="s">
        <v>715</v>
      </c>
      <c r="P9227">
        <v>-259</v>
      </c>
      <c r="Q9227">
        <v>4</v>
      </c>
      <c r="R9227" t="s">
        <v>104</v>
      </c>
      <c r="T9227">
        <v>-258.5</v>
      </c>
      <c r="U9227">
        <v>787</v>
      </c>
      <c r="V9227" t="s">
        <v>19</v>
      </c>
      <c r="W9227" s="2">
        <v>43344</v>
      </c>
      <c r="X9227" t="s">
        <v>130</v>
      </c>
      <c r="Y9227" t="s">
        <v>105</v>
      </c>
      <c r="Z9227" t="s">
        <v>24</v>
      </c>
    </row>
    <row r="9228" spans="1:26" x14ac:dyDescent="0.25">
      <c r="A9228">
        <v>2</v>
      </c>
      <c r="B9228" t="s">
        <v>25</v>
      </c>
      <c r="C9228">
        <v>1</v>
      </c>
      <c r="D9228" t="s">
        <v>26</v>
      </c>
      <c r="E9228" t="s">
        <v>99</v>
      </c>
      <c r="F9228" t="s">
        <v>13</v>
      </c>
      <c r="G9228" t="s">
        <v>8114</v>
      </c>
      <c r="H9228" s="1">
        <v>0.2</v>
      </c>
      <c r="I9228" s="2">
        <v>43342</v>
      </c>
      <c r="J9228" s="8">
        <f t="shared" si="144"/>
        <v>2018</v>
      </c>
      <c r="K9228" t="s">
        <v>712</v>
      </c>
      <c r="L9228" t="s">
        <v>102</v>
      </c>
      <c r="M9228">
        <v>19143</v>
      </c>
      <c r="N9228">
        <v>1365</v>
      </c>
      <c r="O9228" t="s">
        <v>716</v>
      </c>
      <c r="P9228">
        <v>34</v>
      </c>
      <c r="Q9228">
        <v>10</v>
      </c>
      <c r="R9228" t="s">
        <v>104</v>
      </c>
      <c r="T9228">
        <v>33.83</v>
      </c>
      <c r="U9228">
        <v>100</v>
      </c>
      <c r="V9228" t="s">
        <v>19</v>
      </c>
      <c r="W9228" s="2">
        <v>43344</v>
      </c>
      <c r="X9228" t="s">
        <v>130</v>
      </c>
      <c r="Y9228" t="s">
        <v>105</v>
      </c>
      <c r="Z9228" t="s">
        <v>35</v>
      </c>
    </row>
    <row r="9229" spans="1:26" x14ac:dyDescent="0.25">
      <c r="A9229">
        <v>2</v>
      </c>
      <c r="B9229" t="s">
        <v>25</v>
      </c>
      <c r="C9229">
        <v>1</v>
      </c>
      <c r="D9229" t="s">
        <v>26</v>
      </c>
      <c r="E9229" t="s">
        <v>99</v>
      </c>
      <c r="F9229" t="s">
        <v>13</v>
      </c>
      <c r="G9229" t="s">
        <v>8114</v>
      </c>
      <c r="H9229" s="1">
        <v>0.7</v>
      </c>
      <c r="I9229" s="2">
        <v>43342</v>
      </c>
      <c r="J9229" s="8">
        <f t="shared" si="144"/>
        <v>2018</v>
      </c>
      <c r="K9229" t="s">
        <v>712</v>
      </c>
      <c r="L9229" t="s">
        <v>102</v>
      </c>
      <c r="M9229">
        <v>19143</v>
      </c>
      <c r="N9229">
        <v>700</v>
      </c>
      <c r="O9229" t="s">
        <v>717</v>
      </c>
      <c r="P9229">
        <v>-28</v>
      </c>
      <c r="Q9229">
        <v>6</v>
      </c>
      <c r="R9229" t="s">
        <v>104</v>
      </c>
      <c r="T9229">
        <v>-27.69</v>
      </c>
      <c r="U9229">
        <v>38</v>
      </c>
      <c r="V9229" t="s">
        <v>19</v>
      </c>
      <c r="W9229" s="2">
        <v>43344</v>
      </c>
      <c r="X9229" t="s">
        <v>130</v>
      </c>
      <c r="Y9229" t="s">
        <v>105</v>
      </c>
      <c r="Z9229" t="s">
        <v>54</v>
      </c>
    </row>
    <row r="9230" spans="1:26" x14ac:dyDescent="0.25">
      <c r="A9230">
        <v>1</v>
      </c>
      <c r="B9230" t="s">
        <v>10</v>
      </c>
      <c r="C9230">
        <v>1</v>
      </c>
      <c r="D9230" t="s">
        <v>11</v>
      </c>
      <c r="E9230" t="s">
        <v>2097</v>
      </c>
      <c r="F9230" t="s">
        <v>13</v>
      </c>
      <c r="G9230" t="s">
        <v>6860</v>
      </c>
      <c r="H9230" s="1">
        <v>0.2</v>
      </c>
      <c r="I9230" s="2">
        <v>43334</v>
      </c>
      <c r="J9230" s="8">
        <f t="shared" si="144"/>
        <v>2018</v>
      </c>
      <c r="K9230" t="s">
        <v>6885</v>
      </c>
      <c r="L9230" t="s">
        <v>30</v>
      </c>
      <c r="M9230">
        <v>80525</v>
      </c>
      <c r="N9230">
        <v>481</v>
      </c>
      <c r="O9230" t="s">
        <v>1187</v>
      </c>
      <c r="P9230">
        <v>10</v>
      </c>
      <c r="Q9230">
        <v>3</v>
      </c>
      <c r="R9230" t="s">
        <v>32</v>
      </c>
      <c r="T9230">
        <v>9.83</v>
      </c>
      <c r="U9230">
        <v>98</v>
      </c>
      <c r="V9230" t="s">
        <v>76</v>
      </c>
      <c r="W9230" s="2">
        <v>43335</v>
      </c>
      <c r="X9230" t="s">
        <v>130</v>
      </c>
      <c r="Y9230" t="s">
        <v>285</v>
      </c>
      <c r="Z9230" t="s">
        <v>47</v>
      </c>
    </row>
    <row r="9231" spans="1:26" x14ac:dyDescent="0.25">
      <c r="A9231">
        <v>4</v>
      </c>
      <c r="B9231" t="s">
        <v>25</v>
      </c>
      <c r="C9231">
        <v>3</v>
      </c>
      <c r="D9231" t="s">
        <v>26</v>
      </c>
      <c r="E9231" t="s">
        <v>2556</v>
      </c>
      <c r="F9231" t="s">
        <v>13</v>
      </c>
      <c r="G9231" t="s">
        <v>2010</v>
      </c>
      <c r="H9231" s="1">
        <v>0.2</v>
      </c>
      <c r="I9231" s="2">
        <v>43404</v>
      </c>
      <c r="J9231" s="8">
        <f t="shared" si="144"/>
        <v>2018</v>
      </c>
      <c r="K9231" t="s">
        <v>3597</v>
      </c>
      <c r="L9231" t="s">
        <v>16</v>
      </c>
      <c r="M9231">
        <v>33021</v>
      </c>
      <c r="N9231">
        <v>1689</v>
      </c>
      <c r="O9231" t="s">
        <v>1112</v>
      </c>
      <c r="P9231">
        <v>11</v>
      </c>
      <c r="Q9231">
        <v>6</v>
      </c>
      <c r="R9231" t="s">
        <v>18</v>
      </c>
      <c r="T9231">
        <v>11.22</v>
      </c>
      <c r="U9231">
        <v>32</v>
      </c>
      <c r="V9231" t="s">
        <v>19</v>
      </c>
      <c r="W9231" s="2">
        <v>43408</v>
      </c>
      <c r="X9231" t="s">
        <v>20</v>
      </c>
      <c r="Y9231" t="s">
        <v>40</v>
      </c>
      <c r="Z9231" t="s">
        <v>64</v>
      </c>
    </row>
    <row r="9232" spans="1:26" x14ac:dyDescent="0.25">
      <c r="A9232">
        <v>7</v>
      </c>
      <c r="B9232" t="s">
        <v>25</v>
      </c>
      <c r="C9232">
        <v>6</v>
      </c>
      <c r="D9232" t="s">
        <v>26</v>
      </c>
      <c r="E9232" t="s">
        <v>1556</v>
      </c>
      <c r="F9232" t="s">
        <v>13</v>
      </c>
      <c r="G9232" t="s">
        <v>3943</v>
      </c>
      <c r="H9232" s="1">
        <v>0</v>
      </c>
      <c r="I9232" s="2">
        <v>43274</v>
      </c>
      <c r="J9232" s="8">
        <f t="shared" si="144"/>
        <v>2018</v>
      </c>
      <c r="K9232" t="s">
        <v>4140</v>
      </c>
      <c r="L9232" t="s">
        <v>102</v>
      </c>
      <c r="M9232">
        <v>14215</v>
      </c>
      <c r="N9232">
        <v>461</v>
      </c>
      <c r="O9232" t="s">
        <v>4141</v>
      </c>
      <c r="P9232">
        <v>17</v>
      </c>
      <c r="Q9232">
        <v>7</v>
      </c>
      <c r="R9232" t="s">
        <v>104</v>
      </c>
      <c r="T9232">
        <v>16.7</v>
      </c>
      <c r="U9232">
        <v>835</v>
      </c>
      <c r="V9232" t="s">
        <v>19</v>
      </c>
      <c r="W9232" s="2">
        <v>43281</v>
      </c>
      <c r="X9232" t="s">
        <v>39</v>
      </c>
      <c r="Y9232" t="s">
        <v>175</v>
      </c>
      <c r="Z9232" t="s">
        <v>356</v>
      </c>
    </row>
    <row r="9233" spans="1:26" x14ac:dyDescent="0.25">
      <c r="A9233">
        <v>4</v>
      </c>
      <c r="B9233" t="s">
        <v>43</v>
      </c>
      <c r="C9233">
        <v>6</v>
      </c>
      <c r="D9233" t="s">
        <v>26</v>
      </c>
      <c r="E9233" t="s">
        <v>27</v>
      </c>
      <c r="F9233" t="s">
        <v>13</v>
      </c>
      <c r="G9233" t="s">
        <v>2100</v>
      </c>
      <c r="H9233" s="1">
        <v>0</v>
      </c>
      <c r="I9233" s="2">
        <v>43153</v>
      </c>
      <c r="J9233" s="8">
        <f t="shared" si="144"/>
        <v>2018</v>
      </c>
      <c r="K9233" t="s">
        <v>4527</v>
      </c>
      <c r="L9233" t="s">
        <v>30</v>
      </c>
      <c r="M9233">
        <v>90045</v>
      </c>
      <c r="N9233">
        <v>42</v>
      </c>
      <c r="O9233" t="s">
        <v>2896</v>
      </c>
      <c r="P9233">
        <v>5</v>
      </c>
      <c r="Q9233">
        <v>3</v>
      </c>
      <c r="R9233" t="s">
        <v>32</v>
      </c>
      <c r="T9233">
        <v>5.01</v>
      </c>
      <c r="U9233">
        <v>11</v>
      </c>
      <c r="V9233" t="s">
        <v>19</v>
      </c>
      <c r="W9233" s="2">
        <v>43157</v>
      </c>
      <c r="X9233" t="s">
        <v>39</v>
      </c>
      <c r="Y9233" t="s">
        <v>34</v>
      </c>
      <c r="Z9233" t="s">
        <v>176</v>
      </c>
    </row>
    <row r="9234" spans="1:26" x14ac:dyDescent="0.25">
      <c r="A9234">
        <v>4</v>
      </c>
      <c r="B9234" t="s">
        <v>43</v>
      </c>
      <c r="C9234">
        <v>6</v>
      </c>
      <c r="D9234" t="s">
        <v>50</v>
      </c>
      <c r="E9234" t="s">
        <v>27</v>
      </c>
      <c r="F9234" t="s">
        <v>13</v>
      </c>
      <c r="G9234" t="s">
        <v>2100</v>
      </c>
      <c r="H9234" s="1">
        <v>0</v>
      </c>
      <c r="I9234" s="2">
        <v>43153</v>
      </c>
      <c r="J9234" s="8">
        <f t="shared" si="144"/>
        <v>2018</v>
      </c>
      <c r="K9234" t="s">
        <v>4527</v>
      </c>
      <c r="L9234" t="s">
        <v>30</v>
      </c>
      <c r="M9234">
        <v>90045</v>
      </c>
      <c r="N9234">
        <v>1084</v>
      </c>
      <c r="O9234" t="s">
        <v>5028</v>
      </c>
      <c r="P9234">
        <v>15</v>
      </c>
      <c r="Q9234">
        <v>1</v>
      </c>
      <c r="R9234" t="s">
        <v>32</v>
      </c>
      <c r="T9234">
        <v>15.22</v>
      </c>
      <c r="U9234">
        <v>36</v>
      </c>
      <c r="V9234" t="s">
        <v>19</v>
      </c>
      <c r="W9234" s="2">
        <v>43157</v>
      </c>
      <c r="X9234" t="s">
        <v>39</v>
      </c>
      <c r="Y9234" t="s">
        <v>34</v>
      </c>
      <c r="Z9234" t="s">
        <v>113</v>
      </c>
    </row>
    <row r="9235" spans="1:26" x14ac:dyDescent="0.25">
      <c r="A9235">
        <v>4</v>
      </c>
      <c r="B9235" t="s">
        <v>43</v>
      </c>
      <c r="C9235">
        <v>6</v>
      </c>
      <c r="D9235" t="s">
        <v>50</v>
      </c>
      <c r="E9235" t="s">
        <v>27</v>
      </c>
      <c r="F9235" t="s">
        <v>13</v>
      </c>
      <c r="G9235" t="s">
        <v>2100</v>
      </c>
      <c r="H9235" s="1">
        <v>0.2</v>
      </c>
      <c r="I9235" s="2">
        <v>43153</v>
      </c>
      <c r="J9235" s="8">
        <f t="shared" si="144"/>
        <v>2018</v>
      </c>
      <c r="K9235" t="s">
        <v>4527</v>
      </c>
      <c r="L9235" t="s">
        <v>30</v>
      </c>
      <c r="M9235">
        <v>90045</v>
      </c>
      <c r="N9235">
        <v>153</v>
      </c>
      <c r="O9235" t="s">
        <v>690</v>
      </c>
      <c r="P9235">
        <v>56</v>
      </c>
      <c r="Q9235">
        <v>5</v>
      </c>
      <c r="R9235" t="s">
        <v>32</v>
      </c>
      <c r="T9235">
        <v>55.74</v>
      </c>
      <c r="U9235">
        <v>446</v>
      </c>
      <c r="V9235" t="s">
        <v>19</v>
      </c>
      <c r="W9235" s="2">
        <v>43157</v>
      </c>
      <c r="X9235" t="s">
        <v>39</v>
      </c>
      <c r="Y9235" t="s">
        <v>34</v>
      </c>
      <c r="Z9235" t="s">
        <v>52</v>
      </c>
    </row>
    <row r="9236" spans="1:26" x14ac:dyDescent="0.25">
      <c r="A9236">
        <v>0</v>
      </c>
      <c r="B9236" t="s">
        <v>10</v>
      </c>
      <c r="C9236">
        <v>0</v>
      </c>
      <c r="D9236" t="s">
        <v>11</v>
      </c>
      <c r="E9236" t="s">
        <v>1732</v>
      </c>
      <c r="F9236" t="s">
        <v>13</v>
      </c>
      <c r="G9236" t="s">
        <v>1733</v>
      </c>
      <c r="H9236" s="1">
        <v>0</v>
      </c>
      <c r="I9236" s="2">
        <v>43444</v>
      </c>
      <c r="J9236" s="8">
        <f t="shared" si="144"/>
        <v>2018</v>
      </c>
      <c r="K9236" t="s">
        <v>1734</v>
      </c>
      <c r="L9236" t="s">
        <v>73</v>
      </c>
      <c r="M9236">
        <v>46142</v>
      </c>
      <c r="N9236">
        <v>742</v>
      </c>
      <c r="O9236" t="s">
        <v>1068</v>
      </c>
      <c r="P9236">
        <v>356</v>
      </c>
      <c r="Q9236">
        <v>5</v>
      </c>
      <c r="R9236" t="s">
        <v>75</v>
      </c>
      <c r="T9236">
        <v>356.23</v>
      </c>
      <c r="U9236">
        <v>1425</v>
      </c>
      <c r="V9236" t="s">
        <v>19</v>
      </c>
      <c r="W9236" s="2">
        <v>43444</v>
      </c>
      <c r="X9236" t="s">
        <v>773</v>
      </c>
      <c r="Y9236" t="s">
        <v>167</v>
      </c>
      <c r="Z9236" t="s">
        <v>24</v>
      </c>
    </row>
    <row r="9237" spans="1:26" x14ac:dyDescent="0.25">
      <c r="A9237">
        <v>4</v>
      </c>
      <c r="B9237" t="s">
        <v>43</v>
      </c>
      <c r="C9237">
        <v>6</v>
      </c>
      <c r="D9237" t="s">
        <v>11</v>
      </c>
      <c r="E9237" t="s">
        <v>2303</v>
      </c>
      <c r="F9237" t="s">
        <v>13</v>
      </c>
      <c r="G9237" t="s">
        <v>202</v>
      </c>
      <c r="H9237" s="1">
        <v>0.4</v>
      </c>
      <c r="I9237" s="2">
        <v>43160</v>
      </c>
      <c r="J9237" s="8">
        <f t="shared" si="144"/>
        <v>2018</v>
      </c>
      <c r="K9237" t="s">
        <v>2459</v>
      </c>
      <c r="L9237" t="s">
        <v>102</v>
      </c>
      <c r="M9237">
        <v>10701</v>
      </c>
      <c r="N9237">
        <v>429</v>
      </c>
      <c r="O9237" t="s">
        <v>1424</v>
      </c>
      <c r="P9237">
        <v>-265</v>
      </c>
      <c r="Q9237">
        <v>8</v>
      </c>
      <c r="R9237" t="s">
        <v>104</v>
      </c>
      <c r="T9237">
        <v>-264.92</v>
      </c>
      <c r="U9237">
        <v>837</v>
      </c>
      <c r="V9237" t="s">
        <v>19</v>
      </c>
      <c r="W9237" s="2">
        <v>43164</v>
      </c>
      <c r="X9237" t="s">
        <v>39</v>
      </c>
      <c r="Y9237" t="s">
        <v>175</v>
      </c>
      <c r="Z9237" t="s">
        <v>41</v>
      </c>
    </row>
    <row r="9238" spans="1:26" x14ac:dyDescent="0.25">
      <c r="A9238">
        <v>4</v>
      </c>
      <c r="B9238" t="s">
        <v>43</v>
      </c>
      <c r="C9238">
        <v>6</v>
      </c>
      <c r="D9238" t="s">
        <v>26</v>
      </c>
      <c r="E9238" t="s">
        <v>2303</v>
      </c>
      <c r="F9238" t="s">
        <v>13</v>
      </c>
      <c r="G9238" t="s">
        <v>202</v>
      </c>
      <c r="H9238" s="1">
        <v>0</v>
      </c>
      <c r="I9238" s="2">
        <v>43160</v>
      </c>
      <c r="J9238" s="8">
        <f t="shared" si="144"/>
        <v>2018</v>
      </c>
      <c r="K9238" t="s">
        <v>2459</v>
      </c>
      <c r="L9238" t="s">
        <v>102</v>
      </c>
      <c r="M9238">
        <v>10701</v>
      </c>
      <c r="N9238">
        <v>538</v>
      </c>
      <c r="O9238" t="s">
        <v>125</v>
      </c>
      <c r="P9238">
        <v>12</v>
      </c>
      <c r="Q9238">
        <v>1</v>
      </c>
      <c r="R9238" t="s">
        <v>104</v>
      </c>
      <c r="T9238">
        <v>12.13</v>
      </c>
      <c r="U9238">
        <v>26</v>
      </c>
      <c r="V9238" t="s">
        <v>19</v>
      </c>
      <c r="W9238" s="2">
        <v>43164</v>
      </c>
      <c r="X9238" t="s">
        <v>39</v>
      </c>
      <c r="Y9238" t="s">
        <v>175</v>
      </c>
      <c r="Z9238" t="s">
        <v>64</v>
      </c>
    </row>
    <row r="9239" spans="1:26" x14ac:dyDescent="0.25">
      <c r="A9239">
        <v>4</v>
      </c>
      <c r="B9239" t="s">
        <v>43</v>
      </c>
      <c r="C9239">
        <v>6</v>
      </c>
      <c r="D9239" t="s">
        <v>26</v>
      </c>
      <c r="E9239" t="s">
        <v>2303</v>
      </c>
      <c r="F9239" t="s">
        <v>13</v>
      </c>
      <c r="G9239" t="s">
        <v>202</v>
      </c>
      <c r="H9239" s="1">
        <v>0</v>
      </c>
      <c r="I9239" s="2">
        <v>43160</v>
      </c>
      <c r="J9239" s="8">
        <f t="shared" si="144"/>
        <v>2018</v>
      </c>
      <c r="K9239" t="s">
        <v>2459</v>
      </c>
      <c r="L9239" t="s">
        <v>102</v>
      </c>
      <c r="M9239">
        <v>10701</v>
      </c>
      <c r="N9239">
        <v>100</v>
      </c>
      <c r="O9239" t="s">
        <v>614</v>
      </c>
      <c r="P9239">
        <v>105</v>
      </c>
      <c r="Q9239">
        <v>2</v>
      </c>
      <c r="R9239" t="s">
        <v>104</v>
      </c>
      <c r="T9239">
        <v>105.25</v>
      </c>
      <c r="U9239">
        <v>363</v>
      </c>
      <c r="V9239" t="s">
        <v>19</v>
      </c>
      <c r="W9239" s="2">
        <v>43164</v>
      </c>
      <c r="X9239" t="s">
        <v>39</v>
      </c>
      <c r="Y9239" t="s">
        <v>175</v>
      </c>
      <c r="Z9239" t="s">
        <v>42</v>
      </c>
    </row>
    <row r="9240" spans="1:26" x14ac:dyDescent="0.25">
      <c r="A9240">
        <v>4</v>
      </c>
      <c r="B9240" t="s">
        <v>43</v>
      </c>
      <c r="C9240">
        <v>6</v>
      </c>
      <c r="D9240" t="s">
        <v>50</v>
      </c>
      <c r="E9240" t="s">
        <v>2303</v>
      </c>
      <c r="F9240" t="s">
        <v>13</v>
      </c>
      <c r="G9240" t="s">
        <v>202</v>
      </c>
      <c r="H9240" s="1">
        <v>0</v>
      </c>
      <c r="I9240" s="2">
        <v>43160</v>
      </c>
      <c r="J9240" s="8">
        <f t="shared" si="144"/>
        <v>2018</v>
      </c>
      <c r="K9240" t="s">
        <v>2459</v>
      </c>
      <c r="L9240" t="s">
        <v>102</v>
      </c>
      <c r="M9240">
        <v>10701</v>
      </c>
      <c r="N9240">
        <v>166</v>
      </c>
      <c r="O9240" t="s">
        <v>5062</v>
      </c>
      <c r="P9240">
        <v>2401</v>
      </c>
      <c r="Q9240">
        <v>7</v>
      </c>
      <c r="R9240" t="s">
        <v>104</v>
      </c>
      <c r="T9240">
        <v>2400.9699999999998</v>
      </c>
      <c r="U9240">
        <v>4900</v>
      </c>
      <c r="V9240" t="s">
        <v>19</v>
      </c>
      <c r="W9240" s="2">
        <v>43164</v>
      </c>
      <c r="X9240" t="s">
        <v>39</v>
      </c>
      <c r="Y9240" t="s">
        <v>175</v>
      </c>
      <c r="Z9240" t="s">
        <v>422</v>
      </c>
    </row>
    <row r="9241" spans="1:26" x14ac:dyDescent="0.25">
      <c r="A9241">
        <v>4</v>
      </c>
      <c r="B9241" t="s">
        <v>43</v>
      </c>
      <c r="C9241">
        <v>6</v>
      </c>
      <c r="D9241" t="s">
        <v>26</v>
      </c>
      <c r="E9241" t="s">
        <v>737</v>
      </c>
      <c r="F9241" t="s">
        <v>13</v>
      </c>
      <c r="G9241" t="s">
        <v>297</v>
      </c>
      <c r="H9241" s="1">
        <v>0.2</v>
      </c>
      <c r="I9241" s="2">
        <v>43229</v>
      </c>
      <c r="J9241" s="8">
        <f t="shared" si="144"/>
        <v>2018</v>
      </c>
      <c r="K9241" t="s">
        <v>8011</v>
      </c>
      <c r="L9241" t="s">
        <v>73</v>
      </c>
      <c r="M9241">
        <v>78745</v>
      </c>
      <c r="N9241">
        <v>1704</v>
      </c>
      <c r="O9241" t="s">
        <v>363</v>
      </c>
      <c r="P9241">
        <v>27</v>
      </c>
      <c r="Q9241">
        <v>2</v>
      </c>
      <c r="R9241" t="s">
        <v>75</v>
      </c>
      <c r="S9241" t="s">
        <v>92</v>
      </c>
      <c r="T9241">
        <v>26.82</v>
      </c>
      <c r="U9241">
        <v>77</v>
      </c>
      <c r="V9241" t="s">
        <v>33</v>
      </c>
      <c r="W9241" s="2">
        <v>43233</v>
      </c>
      <c r="X9241" t="s">
        <v>39</v>
      </c>
      <c r="Y9241" t="s">
        <v>77</v>
      </c>
      <c r="Z9241" t="s">
        <v>64</v>
      </c>
    </row>
    <row r="9242" spans="1:26" x14ac:dyDescent="0.25">
      <c r="A9242">
        <v>4</v>
      </c>
      <c r="B9242" t="s">
        <v>43</v>
      </c>
      <c r="C9242">
        <v>6</v>
      </c>
      <c r="D9242" t="s">
        <v>26</v>
      </c>
      <c r="E9242" t="s">
        <v>737</v>
      </c>
      <c r="F9242" t="s">
        <v>13</v>
      </c>
      <c r="G9242" t="s">
        <v>297</v>
      </c>
      <c r="H9242" s="1">
        <v>0.2</v>
      </c>
      <c r="I9242" s="2">
        <v>43229</v>
      </c>
      <c r="J9242" s="8">
        <f t="shared" si="144"/>
        <v>2018</v>
      </c>
      <c r="K9242" t="s">
        <v>8011</v>
      </c>
      <c r="L9242" t="s">
        <v>73</v>
      </c>
      <c r="M9242">
        <v>78745</v>
      </c>
      <c r="N9242">
        <v>866</v>
      </c>
      <c r="O9242" t="s">
        <v>1197</v>
      </c>
      <c r="P9242">
        <v>107</v>
      </c>
      <c r="Q9242">
        <v>6</v>
      </c>
      <c r="R9242" t="s">
        <v>75</v>
      </c>
      <c r="S9242" t="s">
        <v>92</v>
      </c>
      <c r="T9242">
        <v>107.08</v>
      </c>
      <c r="U9242">
        <v>857</v>
      </c>
      <c r="V9242" t="s">
        <v>33</v>
      </c>
      <c r="W9242" s="2">
        <v>43233</v>
      </c>
      <c r="X9242" t="s">
        <v>39</v>
      </c>
      <c r="Y9242" t="s">
        <v>77</v>
      </c>
      <c r="Z9242" t="s">
        <v>42</v>
      </c>
    </row>
    <row r="9243" spans="1:26" x14ac:dyDescent="0.25">
      <c r="A9243">
        <v>4</v>
      </c>
      <c r="B9243" t="s">
        <v>43</v>
      </c>
      <c r="C9243">
        <v>6</v>
      </c>
      <c r="D9243" t="s">
        <v>26</v>
      </c>
      <c r="E9243" t="s">
        <v>737</v>
      </c>
      <c r="F9243" t="s">
        <v>13</v>
      </c>
      <c r="G9243" t="s">
        <v>297</v>
      </c>
      <c r="H9243" s="1">
        <v>0.8</v>
      </c>
      <c r="I9243" s="2">
        <v>43229</v>
      </c>
      <c r="J9243" s="8">
        <f t="shared" si="144"/>
        <v>2018</v>
      </c>
      <c r="K9243" t="s">
        <v>8011</v>
      </c>
      <c r="L9243" t="s">
        <v>73</v>
      </c>
      <c r="M9243">
        <v>78745</v>
      </c>
      <c r="N9243">
        <v>614</v>
      </c>
      <c r="O9243" t="s">
        <v>3979</v>
      </c>
      <c r="P9243">
        <v>-132</v>
      </c>
      <c r="Q9243">
        <v>4</v>
      </c>
      <c r="R9243" t="s">
        <v>75</v>
      </c>
      <c r="S9243" t="s">
        <v>92</v>
      </c>
      <c r="T9243">
        <v>-131.72</v>
      </c>
      <c r="U9243">
        <v>49</v>
      </c>
      <c r="V9243" t="s">
        <v>33</v>
      </c>
      <c r="W9243" s="2">
        <v>43233</v>
      </c>
      <c r="X9243" t="s">
        <v>39</v>
      </c>
      <c r="Y9243" t="s">
        <v>77</v>
      </c>
      <c r="Z9243" t="s">
        <v>56</v>
      </c>
    </row>
    <row r="9244" spans="1:26" x14ac:dyDescent="0.25">
      <c r="A9244">
        <v>4</v>
      </c>
      <c r="B9244" t="s">
        <v>43</v>
      </c>
      <c r="C9244">
        <v>6</v>
      </c>
      <c r="D9244" t="s">
        <v>26</v>
      </c>
      <c r="E9244" t="s">
        <v>737</v>
      </c>
      <c r="F9244" t="s">
        <v>13</v>
      </c>
      <c r="G9244" t="s">
        <v>297</v>
      </c>
      <c r="H9244" s="1">
        <v>0.8</v>
      </c>
      <c r="I9244" s="2">
        <v>43229</v>
      </c>
      <c r="J9244" s="8">
        <f t="shared" si="144"/>
        <v>2018</v>
      </c>
      <c r="K9244" t="s">
        <v>8011</v>
      </c>
      <c r="L9244" t="s">
        <v>73</v>
      </c>
      <c r="M9244">
        <v>78745</v>
      </c>
      <c r="N9244">
        <v>905</v>
      </c>
      <c r="O9244" t="s">
        <v>257</v>
      </c>
      <c r="P9244">
        <v>-20</v>
      </c>
      <c r="Q9244">
        <v>4</v>
      </c>
      <c r="R9244" t="s">
        <v>75</v>
      </c>
      <c r="S9244" t="s">
        <v>92</v>
      </c>
      <c r="T9244">
        <v>-20.440000000000001</v>
      </c>
      <c r="U9244">
        <v>13</v>
      </c>
      <c r="V9244" t="s">
        <v>33</v>
      </c>
      <c r="W9244" s="2">
        <v>43233</v>
      </c>
      <c r="X9244" t="s">
        <v>39</v>
      </c>
      <c r="Y9244" t="s">
        <v>77</v>
      </c>
      <c r="Z9244" t="s">
        <v>54</v>
      </c>
    </row>
    <row r="9245" spans="1:26" x14ac:dyDescent="0.25">
      <c r="A9245">
        <v>4</v>
      </c>
      <c r="B9245" t="s">
        <v>43</v>
      </c>
      <c r="C9245">
        <v>6</v>
      </c>
      <c r="D9245" t="s">
        <v>26</v>
      </c>
      <c r="E9245" t="s">
        <v>737</v>
      </c>
      <c r="F9245" t="s">
        <v>13</v>
      </c>
      <c r="G9245" t="s">
        <v>297</v>
      </c>
      <c r="H9245" s="1">
        <v>0.8</v>
      </c>
      <c r="I9245" s="2">
        <v>43229</v>
      </c>
      <c r="J9245" s="8">
        <f t="shared" si="144"/>
        <v>2018</v>
      </c>
      <c r="K9245" t="s">
        <v>8011</v>
      </c>
      <c r="L9245" t="s">
        <v>73</v>
      </c>
      <c r="M9245">
        <v>78745</v>
      </c>
      <c r="N9245">
        <v>716</v>
      </c>
      <c r="O9245" t="s">
        <v>2867</v>
      </c>
      <c r="P9245">
        <v>-28</v>
      </c>
      <c r="Q9245">
        <v>6</v>
      </c>
      <c r="R9245" t="s">
        <v>75</v>
      </c>
      <c r="S9245" t="s">
        <v>92</v>
      </c>
      <c r="T9245">
        <v>-27.79</v>
      </c>
      <c r="U9245">
        <v>19</v>
      </c>
      <c r="V9245" t="s">
        <v>33</v>
      </c>
      <c r="W9245" s="2">
        <v>43233</v>
      </c>
      <c r="X9245" t="s">
        <v>39</v>
      </c>
      <c r="Y9245" t="s">
        <v>77</v>
      </c>
      <c r="Z9245" t="s">
        <v>54</v>
      </c>
    </row>
    <row r="9246" spans="1:26" x14ac:dyDescent="0.25">
      <c r="A9246">
        <v>5</v>
      </c>
      <c r="B9246" t="s">
        <v>43</v>
      </c>
      <c r="C9246">
        <v>6</v>
      </c>
      <c r="D9246" t="s">
        <v>26</v>
      </c>
      <c r="E9246" t="s">
        <v>4670</v>
      </c>
      <c r="F9246" t="s">
        <v>13</v>
      </c>
      <c r="G9246" t="s">
        <v>428</v>
      </c>
      <c r="H9246" s="1">
        <v>0.2</v>
      </c>
      <c r="I9246" s="2">
        <v>43340</v>
      </c>
      <c r="J9246" s="8">
        <f t="shared" si="144"/>
        <v>2018</v>
      </c>
      <c r="K9246" t="s">
        <v>4671</v>
      </c>
      <c r="L9246" t="s">
        <v>30</v>
      </c>
      <c r="M9246">
        <v>80112</v>
      </c>
      <c r="N9246">
        <v>1654</v>
      </c>
      <c r="O9246" t="s">
        <v>3702</v>
      </c>
      <c r="P9246">
        <v>6</v>
      </c>
      <c r="Q9246">
        <v>3</v>
      </c>
      <c r="R9246" t="s">
        <v>32</v>
      </c>
      <c r="T9246">
        <v>5.61</v>
      </c>
      <c r="U9246">
        <v>15</v>
      </c>
      <c r="V9246" t="s">
        <v>19</v>
      </c>
      <c r="W9246" s="2">
        <v>43345</v>
      </c>
      <c r="X9246" t="s">
        <v>39</v>
      </c>
      <c r="Y9246" t="s">
        <v>285</v>
      </c>
      <c r="Z9246" t="s">
        <v>64</v>
      </c>
    </row>
    <row r="9247" spans="1:26" x14ac:dyDescent="0.25">
      <c r="A9247">
        <v>5</v>
      </c>
      <c r="B9247" t="s">
        <v>43</v>
      </c>
      <c r="C9247">
        <v>6</v>
      </c>
      <c r="D9247" t="s">
        <v>50</v>
      </c>
      <c r="E9247" t="s">
        <v>4670</v>
      </c>
      <c r="F9247" t="s">
        <v>13</v>
      </c>
      <c r="G9247" t="s">
        <v>428</v>
      </c>
      <c r="H9247" s="1">
        <v>0.2</v>
      </c>
      <c r="I9247" s="2">
        <v>43340</v>
      </c>
      <c r="J9247" s="8">
        <f t="shared" si="144"/>
        <v>2018</v>
      </c>
      <c r="K9247" t="s">
        <v>4671</v>
      </c>
      <c r="L9247" t="s">
        <v>30</v>
      </c>
      <c r="M9247">
        <v>80112</v>
      </c>
      <c r="N9247">
        <v>156</v>
      </c>
      <c r="O9247" t="s">
        <v>4832</v>
      </c>
      <c r="P9247">
        <v>8</v>
      </c>
      <c r="Q9247">
        <v>3</v>
      </c>
      <c r="R9247" t="s">
        <v>32</v>
      </c>
      <c r="T9247">
        <v>8.14</v>
      </c>
      <c r="U9247">
        <v>109</v>
      </c>
      <c r="V9247" t="s">
        <v>19</v>
      </c>
      <c r="W9247" s="2">
        <v>43345</v>
      </c>
      <c r="X9247" t="s">
        <v>39</v>
      </c>
      <c r="Y9247" t="s">
        <v>285</v>
      </c>
      <c r="Z9247" t="s">
        <v>52</v>
      </c>
    </row>
    <row r="9248" spans="1:26" x14ac:dyDescent="0.25">
      <c r="A9248">
        <v>4</v>
      </c>
      <c r="B9248" t="s">
        <v>43</v>
      </c>
      <c r="C9248">
        <v>6</v>
      </c>
      <c r="D9248" t="s">
        <v>50</v>
      </c>
      <c r="E9248" t="s">
        <v>1550</v>
      </c>
      <c r="F9248" t="s">
        <v>13</v>
      </c>
      <c r="G9248" t="s">
        <v>306</v>
      </c>
      <c r="H9248" s="1">
        <v>0</v>
      </c>
      <c r="I9248" s="2">
        <v>43418</v>
      </c>
      <c r="J9248" s="8">
        <f t="shared" si="144"/>
        <v>2018</v>
      </c>
      <c r="K9248" t="s">
        <v>5045</v>
      </c>
      <c r="L9248" t="s">
        <v>102</v>
      </c>
      <c r="M9248">
        <v>21215</v>
      </c>
      <c r="N9248">
        <v>344</v>
      </c>
      <c r="O9248" t="s">
        <v>4971</v>
      </c>
      <c r="P9248">
        <v>25</v>
      </c>
      <c r="Q9248">
        <v>3</v>
      </c>
      <c r="R9248" t="s">
        <v>104</v>
      </c>
      <c r="T9248">
        <v>25.19</v>
      </c>
      <c r="U9248">
        <v>90</v>
      </c>
      <c r="V9248" t="s">
        <v>19</v>
      </c>
      <c r="W9248" s="2">
        <v>43422</v>
      </c>
      <c r="X9248" t="s">
        <v>39</v>
      </c>
      <c r="Y9248" t="s">
        <v>1549</v>
      </c>
      <c r="Z9248" t="s">
        <v>52</v>
      </c>
    </row>
    <row r="9249" spans="1:26" x14ac:dyDescent="0.25">
      <c r="A9249">
        <v>7</v>
      </c>
      <c r="B9249" t="s">
        <v>25</v>
      </c>
      <c r="C9249">
        <v>6</v>
      </c>
      <c r="D9249" t="s">
        <v>26</v>
      </c>
      <c r="E9249" t="s">
        <v>2529</v>
      </c>
      <c r="F9249" t="s">
        <v>13</v>
      </c>
      <c r="G9249" t="s">
        <v>5393</v>
      </c>
      <c r="H9249" s="1">
        <v>0.7</v>
      </c>
      <c r="I9249" s="2">
        <v>43401</v>
      </c>
      <c r="J9249" s="8">
        <f t="shared" si="144"/>
        <v>2018</v>
      </c>
      <c r="K9249" t="s">
        <v>6527</v>
      </c>
      <c r="L9249" t="s">
        <v>16</v>
      </c>
      <c r="M9249">
        <v>27834</v>
      </c>
      <c r="N9249">
        <v>1843</v>
      </c>
      <c r="O9249" t="s">
        <v>8250</v>
      </c>
      <c r="P9249">
        <v>-14</v>
      </c>
      <c r="Q9249">
        <v>4</v>
      </c>
      <c r="R9249" t="s">
        <v>18</v>
      </c>
      <c r="T9249">
        <v>-14.09</v>
      </c>
      <c r="U9249">
        <v>18</v>
      </c>
      <c r="V9249" t="s">
        <v>33</v>
      </c>
      <c r="W9249" s="2">
        <v>43408</v>
      </c>
      <c r="X9249" t="s">
        <v>39</v>
      </c>
      <c r="Y9249" t="s">
        <v>63</v>
      </c>
      <c r="Z9249" t="s">
        <v>54</v>
      </c>
    </row>
    <row r="9250" spans="1:26" x14ac:dyDescent="0.25">
      <c r="A9250">
        <v>2</v>
      </c>
      <c r="B9250" t="s">
        <v>43</v>
      </c>
      <c r="C9250">
        <v>3</v>
      </c>
      <c r="D9250" t="s">
        <v>26</v>
      </c>
      <c r="E9250" t="s">
        <v>99</v>
      </c>
      <c r="F9250" t="s">
        <v>13</v>
      </c>
      <c r="G9250" t="s">
        <v>6889</v>
      </c>
      <c r="H9250" s="1">
        <v>0.2</v>
      </c>
      <c r="I9250" s="2">
        <v>43324</v>
      </c>
      <c r="J9250" s="8">
        <f t="shared" si="144"/>
        <v>2018</v>
      </c>
      <c r="K9250" t="s">
        <v>7351</v>
      </c>
      <c r="L9250" t="s">
        <v>102</v>
      </c>
      <c r="M9250">
        <v>19134</v>
      </c>
      <c r="N9250">
        <v>349</v>
      </c>
      <c r="O9250" t="s">
        <v>5991</v>
      </c>
      <c r="P9250">
        <v>3</v>
      </c>
      <c r="Q9250">
        <v>4</v>
      </c>
      <c r="R9250" t="s">
        <v>104</v>
      </c>
      <c r="T9250">
        <v>2.8</v>
      </c>
      <c r="U9250">
        <v>37</v>
      </c>
      <c r="V9250" t="s">
        <v>76</v>
      </c>
      <c r="W9250" s="2">
        <v>43326</v>
      </c>
      <c r="X9250" t="s">
        <v>20</v>
      </c>
      <c r="Y9250" t="s">
        <v>105</v>
      </c>
      <c r="Z9250" t="s">
        <v>49</v>
      </c>
    </row>
    <row r="9251" spans="1:26" x14ac:dyDescent="0.25">
      <c r="A9251">
        <v>4</v>
      </c>
      <c r="B9251" t="s">
        <v>43</v>
      </c>
      <c r="C9251">
        <v>6</v>
      </c>
      <c r="D9251" t="s">
        <v>50</v>
      </c>
      <c r="E9251" t="s">
        <v>122</v>
      </c>
      <c r="F9251" t="s">
        <v>13</v>
      </c>
      <c r="G9251" t="s">
        <v>2746</v>
      </c>
      <c r="H9251" s="1">
        <v>0.2</v>
      </c>
      <c r="I9251" s="2">
        <v>43414</v>
      </c>
      <c r="J9251" s="8">
        <f t="shared" si="144"/>
        <v>2018</v>
      </c>
      <c r="K9251" t="s">
        <v>5016</v>
      </c>
      <c r="L9251" t="s">
        <v>73</v>
      </c>
      <c r="M9251">
        <v>77036</v>
      </c>
      <c r="N9251">
        <v>959</v>
      </c>
      <c r="O9251" t="s">
        <v>4704</v>
      </c>
      <c r="P9251">
        <v>49</v>
      </c>
      <c r="Q9251">
        <v>7</v>
      </c>
      <c r="R9251" t="s">
        <v>75</v>
      </c>
      <c r="T9251">
        <v>48.99</v>
      </c>
      <c r="U9251">
        <v>280</v>
      </c>
      <c r="V9251" t="s">
        <v>19</v>
      </c>
      <c r="W9251" s="2">
        <v>43418</v>
      </c>
      <c r="X9251" t="s">
        <v>39</v>
      </c>
      <c r="Y9251" t="s">
        <v>77</v>
      </c>
      <c r="Z9251" t="s">
        <v>113</v>
      </c>
    </row>
    <row r="9252" spans="1:26" x14ac:dyDescent="0.25">
      <c r="A9252">
        <v>2</v>
      </c>
      <c r="B9252" t="s">
        <v>43</v>
      </c>
      <c r="C9252">
        <v>3</v>
      </c>
      <c r="D9252" t="s">
        <v>11</v>
      </c>
      <c r="E9252" t="s">
        <v>99</v>
      </c>
      <c r="F9252" t="s">
        <v>13</v>
      </c>
      <c r="G9252" t="s">
        <v>273</v>
      </c>
      <c r="H9252" s="1">
        <v>0.4</v>
      </c>
      <c r="I9252" s="2">
        <v>43333</v>
      </c>
      <c r="J9252" s="8">
        <f t="shared" si="144"/>
        <v>2018</v>
      </c>
      <c r="K9252" t="s">
        <v>6968</v>
      </c>
      <c r="L9252" t="s">
        <v>102</v>
      </c>
      <c r="M9252">
        <v>19143</v>
      </c>
      <c r="N9252">
        <v>908</v>
      </c>
      <c r="O9252" t="s">
        <v>8197</v>
      </c>
      <c r="P9252">
        <v>-340</v>
      </c>
      <c r="Q9252">
        <v>9</v>
      </c>
      <c r="R9252" t="s">
        <v>104</v>
      </c>
      <c r="T9252">
        <v>-339.71</v>
      </c>
      <c r="U9252">
        <v>815</v>
      </c>
      <c r="V9252" t="s">
        <v>76</v>
      </c>
      <c r="W9252" s="2">
        <v>43335</v>
      </c>
      <c r="X9252" t="s">
        <v>20</v>
      </c>
      <c r="Y9252" t="s">
        <v>105</v>
      </c>
      <c r="Z9252" t="s">
        <v>41</v>
      </c>
    </row>
    <row r="9253" spans="1:26" x14ac:dyDescent="0.25">
      <c r="A9253">
        <v>5</v>
      </c>
      <c r="B9253" t="s">
        <v>43</v>
      </c>
      <c r="C9253">
        <v>6</v>
      </c>
      <c r="D9253" t="s">
        <v>26</v>
      </c>
      <c r="E9253" t="s">
        <v>209</v>
      </c>
      <c r="F9253" t="s">
        <v>13</v>
      </c>
      <c r="G9253" t="s">
        <v>131</v>
      </c>
      <c r="H9253" s="1">
        <v>0</v>
      </c>
      <c r="I9253" s="2">
        <v>43235</v>
      </c>
      <c r="J9253" s="8">
        <f t="shared" si="144"/>
        <v>2018</v>
      </c>
      <c r="K9253" t="s">
        <v>7569</v>
      </c>
      <c r="L9253" t="s">
        <v>16</v>
      </c>
      <c r="M9253">
        <v>39212</v>
      </c>
      <c r="N9253">
        <v>1161</v>
      </c>
      <c r="O9253" t="s">
        <v>1034</v>
      </c>
      <c r="P9253">
        <v>2</v>
      </c>
      <c r="Q9253">
        <v>3</v>
      </c>
      <c r="R9253" t="s">
        <v>18</v>
      </c>
      <c r="T9253">
        <v>2.17</v>
      </c>
      <c r="U9253">
        <v>8</v>
      </c>
      <c r="V9253" t="s">
        <v>76</v>
      </c>
      <c r="W9253" s="2">
        <v>43240</v>
      </c>
      <c r="X9253" t="s">
        <v>39</v>
      </c>
      <c r="Y9253" t="s">
        <v>887</v>
      </c>
      <c r="Z9253" t="s">
        <v>49</v>
      </c>
    </row>
    <row r="9254" spans="1:26" x14ac:dyDescent="0.25">
      <c r="A9254">
        <v>5</v>
      </c>
      <c r="B9254" t="s">
        <v>43</v>
      </c>
      <c r="C9254">
        <v>6</v>
      </c>
      <c r="D9254" t="s">
        <v>26</v>
      </c>
      <c r="E9254" t="s">
        <v>209</v>
      </c>
      <c r="F9254" t="s">
        <v>13</v>
      </c>
      <c r="G9254" t="s">
        <v>131</v>
      </c>
      <c r="H9254" s="1">
        <v>0</v>
      </c>
      <c r="I9254" s="2">
        <v>43235</v>
      </c>
      <c r="J9254" s="8">
        <f t="shared" si="144"/>
        <v>2018</v>
      </c>
      <c r="K9254" t="s">
        <v>7569</v>
      </c>
      <c r="L9254" t="s">
        <v>16</v>
      </c>
      <c r="M9254">
        <v>39212</v>
      </c>
      <c r="N9254">
        <v>359</v>
      </c>
      <c r="O9254" t="s">
        <v>3927</v>
      </c>
      <c r="P9254">
        <v>26</v>
      </c>
      <c r="Q9254">
        <v>4</v>
      </c>
      <c r="R9254" t="s">
        <v>18</v>
      </c>
      <c r="T9254">
        <v>25.75</v>
      </c>
      <c r="U9254">
        <v>92</v>
      </c>
      <c r="V9254" t="s">
        <v>76</v>
      </c>
      <c r="W9254" s="2">
        <v>43240</v>
      </c>
      <c r="X9254" t="s">
        <v>39</v>
      </c>
      <c r="Y9254" t="s">
        <v>887</v>
      </c>
      <c r="Z9254" t="s">
        <v>49</v>
      </c>
    </row>
    <row r="9255" spans="1:26" x14ac:dyDescent="0.25">
      <c r="A9255">
        <v>5</v>
      </c>
      <c r="B9255" t="s">
        <v>43</v>
      </c>
      <c r="C9255">
        <v>6</v>
      </c>
      <c r="D9255" t="s">
        <v>26</v>
      </c>
      <c r="E9255" t="s">
        <v>209</v>
      </c>
      <c r="F9255" t="s">
        <v>13</v>
      </c>
      <c r="G9255" t="s">
        <v>131</v>
      </c>
      <c r="H9255" s="1">
        <v>0</v>
      </c>
      <c r="I9255" s="2">
        <v>43235</v>
      </c>
      <c r="J9255" s="8">
        <f t="shared" si="144"/>
        <v>2018</v>
      </c>
      <c r="K9255" t="s">
        <v>7569</v>
      </c>
      <c r="L9255" t="s">
        <v>16</v>
      </c>
      <c r="M9255">
        <v>39212</v>
      </c>
      <c r="N9255">
        <v>685</v>
      </c>
      <c r="O9255" t="s">
        <v>3478</v>
      </c>
      <c r="P9255">
        <v>241</v>
      </c>
      <c r="Q9255">
        <v>8</v>
      </c>
      <c r="R9255" t="s">
        <v>18</v>
      </c>
      <c r="T9255">
        <v>240.56</v>
      </c>
      <c r="U9255">
        <v>512</v>
      </c>
      <c r="V9255" t="s">
        <v>76</v>
      </c>
      <c r="W9255" s="2">
        <v>43240</v>
      </c>
      <c r="X9255" t="s">
        <v>39</v>
      </c>
      <c r="Y9255" t="s">
        <v>887</v>
      </c>
      <c r="Z9255" t="s">
        <v>54</v>
      </c>
    </row>
    <row r="9256" spans="1:26" x14ac:dyDescent="0.25">
      <c r="A9256">
        <v>5</v>
      </c>
      <c r="B9256" t="s">
        <v>43</v>
      </c>
      <c r="C9256">
        <v>6</v>
      </c>
      <c r="D9256" t="s">
        <v>26</v>
      </c>
      <c r="E9256" t="s">
        <v>498</v>
      </c>
      <c r="F9256" t="s">
        <v>13</v>
      </c>
      <c r="G9256" t="s">
        <v>1405</v>
      </c>
      <c r="H9256" s="1">
        <v>0.2</v>
      </c>
      <c r="I9256" s="2">
        <v>43339</v>
      </c>
      <c r="J9256" s="8">
        <f t="shared" si="144"/>
        <v>2018</v>
      </c>
      <c r="K9256" t="s">
        <v>1406</v>
      </c>
      <c r="L9256" t="s">
        <v>73</v>
      </c>
      <c r="M9256">
        <v>75220</v>
      </c>
      <c r="N9256">
        <v>1051</v>
      </c>
      <c r="O9256" t="s">
        <v>1166</v>
      </c>
      <c r="P9256">
        <v>-11</v>
      </c>
      <c r="Q9256">
        <v>5</v>
      </c>
      <c r="R9256" t="s">
        <v>75</v>
      </c>
      <c r="T9256">
        <v>-10.95</v>
      </c>
      <c r="U9256">
        <v>52</v>
      </c>
      <c r="V9256" t="s">
        <v>19</v>
      </c>
      <c r="W9256" s="2">
        <v>43344</v>
      </c>
      <c r="X9256" t="s">
        <v>39</v>
      </c>
      <c r="Y9256" t="s">
        <v>77</v>
      </c>
      <c r="Z9256" t="s">
        <v>356</v>
      </c>
    </row>
    <row r="9257" spans="1:26" x14ac:dyDescent="0.25">
      <c r="A9257">
        <v>5</v>
      </c>
      <c r="B9257" t="s">
        <v>43</v>
      </c>
      <c r="C9257">
        <v>6</v>
      </c>
      <c r="D9257" t="s">
        <v>26</v>
      </c>
      <c r="E9257" t="s">
        <v>498</v>
      </c>
      <c r="F9257" t="s">
        <v>13</v>
      </c>
      <c r="G9257" t="s">
        <v>1405</v>
      </c>
      <c r="H9257" s="1">
        <v>0.2</v>
      </c>
      <c r="I9257" s="2">
        <v>43339</v>
      </c>
      <c r="J9257" s="8">
        <f t="shared" si="144"/>
        <v>2018</v>
      </c>
      <c r="K9257" t="s">
        <v>1406</v>
      </c>
      <c r="L9257" t="s">
        <v>73</v>
      </c>
      <c r="M9257">
        <v>75220</v>
      </c>
      <c r="N9257">
        <v>129</v>
      </c>
      <c r="O9257" t="s">
        <v>8162</v>
      </c>
      <c r="P9257">
        <v>1</v>
      </c>
      <c r="Q9257">
        <v>1</v>
      </c>
      <c r="R9257" t="s">
        <v>75</v>
      </c>
      <c r="T9257">
        <v>1.1499999999999999</v>
      </c>
      <c r="U9257">
        <v>4</v>
      </c>
      <c r="V9257" t="s">
        <v>19</v>
      </c>
      <c r="W9257" s="2">
        <v>43344</v>
      </c>
      <c r="X9257" t="s">
        <v>39</v>
      </c>
      <c r="Y9257" t="s">
        <v>77</v>
      </c>
      <c r="Z9257" t="s">
        <v>64</v>
      </c>
    </row>
    <row r="9258" spans="1:26" x14ac:dyDescent="0.25">
      <c r="A9258">
        <v>5</v>
      </c>
      <c r="B9258" t="s">
        <v>43</v>
      </c>
      <c r="C9258">
        <v>6</v>
      </c>
      <c r="D9258" t="s">
        <v>26</v>
      </c>
      <c r="E9258" t="s">
        <v>498</v>
      </c>
      <c r="F9258" t="s">
        <v>13</v>
      </c>
      <c r="G9258" t="s">
        <v>1405</v>
      </c>
      <c r="H9258" s="1">
        <v>0.2</v>
      </c>
      <c r="I9258" s="2">
        <v>43339</v>
      </c>
      <c r="J9258" s="8">
        <f t="shared" si="144"/>
        <v>2018</v>
      </c>
      <c r="K9258" t="s">
        <v>1406</v>
      </c>
      <c r="L9258" t="s">
        <v>73</v>
      </c>
      <c r="M9258">
        <v>75220</v>
      </c>
      <c r="N9258">
        <v>1757</v>
      </c>
      <c r="O9258" t="s">
        <v>1407</v>
      </c>
      <c r="P9258">
        <v>2</v>
      </c>
      <c r="Q9258">
        <v>1</v>
      </c>
      <c r="R9258" t="s">
        <v>75</v>
      </c>
      <c r="T9258">
        <v>1.68</v>
      </c>
      <c r="U9258">
        <v>5</v>
      </c>
      <c r="V9258" t="s">
        <v>19</v>
      </c>
      <c r="W9258" s="2">
        <v>43344</v>
      </c>
      <c r="X9258" t="s">
        <v>39</v>
      </c>
      <c r="Y9258" t="s">
        <v>77</v>
      </c>
      <c r="Z9258" t="s">
        <v>64</v>
      </c>
    </row>
    <row r="9259" spans="1:26" x14ac:dyDescent="0.25">
      <c r="A9259">
        <v>5</v>
      </c>
      <c r="B9259" t="s">
        <v>43</v>
      </c>
      <c r="C9259">
        <v>6</v>
      </c>
      <c r="D9259" t="s">
        <v>26</v>
      </c>
      <c r="E9259" t="s">
        <v>498</v>
      </c>
      <c r="F9259" t="s">
        <v>13</v>
      </c>
      <c r="G9259" t="s">
        <v>1405</v>
      </c>
      <c r="H9259" s="1">
        <v>0.2</v>
      </c>
      <c r="I9259" s="2">
        <v>43339</v>
      </c>
      <c r="J9259" s="8">
        <f t="shared" si="144"/>
        <v>2018</v>
      </c>
      <c r="K9259" t="s">
        <v>1406</v>
      </c>
      <c r="L9259" t="s">
        <v>73</v>
      </c>
      <c r="M9259">
        <v>75220</v>
      </c>
      <c r="N9259">
        <v>668</v>
      </c>
      <c r="O9259" t="s">
        <v>8189</v>
      </c>
      <c r="P9259">
        <v>6</v>
      </c>
      <c r="Q9259">
        <v>4</v>
      </c>
      <c r="R9259" t="s">
        <v>75</v>
      </c>
      <c r="T9259">
        <v>6.21</v>
      </c>
      <c r="U9259">
        <v>55</v>
      </c>
      <c r="V9259" t="s">
        <v>19</v>
      </c>
      <c r="W9259" s="2">
        <v>43344</v>
      </c>
      <c r="X9259" t="s">
        <v>39</v>
      </c>
      <c r="Y9259" t="s">
        <v>77</v>
      </c>
      <c r="Z9259" t="s">
        <v>356</v>
      </c>
    </row>
    <row r="9260" spans="1:26" x14ac:dyDescent="0.25">
      <c r="A9260">
        <v>5</v>
      </c>
      <c r="B9260" t="s">
        <v>43</v>
      </c>
      <c r="C9260">
        <v>6</v>
      </c>
      <c r="D9260" t="s">
        <v>11</v>
      </c>
      <c r="E9260" t="s">
        <v>704</v>
      </c>
      <c r="F9260" t="s">
        <v>13</v>
      </c>
      <c r="G9260" t="s">
        <v>359</v>
      </c>
      <c r="H9260" s="1">
        <v>0.15</v>
      </c>
      <c r="I9260" s="2">
        <v>43369</v>
      </c>
      <c r="J9260" s="8">
        <f t="shared" si="144"/>
        <v>2018</v>
      </c>
      <c r="K9260" t="s">
        <v>5753</v>
      </c>
      <c r="L9260" t="s">
        <v>30</v>
      </c>
      <c r="M9260">
        <v>92345</v>
      </c>
      <c r="N9260">
        <v>309</v>
      </c>
      <c r="O9260" t="s">
        <v>1653</v>
      </c>
      <c r="P9260">
        <v>20</v>
      </c>
      <c r="Q9260">
        <v>5</v>
      </c>
      <c r="R9260" t="s">
        <v>32</v>
      </c>
      <c r="T9260">
        <v>20</v>
      </c>
      <c r="U9260">
        <v>425</v>
      </c>
      <c r="V9260" t="s">
        <v>33</v>
      </c>
      <c r="W9260" s="2">
        <v>43374</v>
      </c>
      <c r="X9260" t="s">
        <v>39</v>
      </c>
      <c r="Y9260" t="s">
        <v>34</v>
      </c>
      <c r="Z9260" t="s">
        <v>22</v>
      </c>
    </row>
    <row r="9261" spans="1:26" x14ac:dyDescent="0.25">
      <c r="A9261">
        <v>2</v>
      </c>
      <c r="B9261" t="s">
        <v>43</v>
      </c>
      <c r="C9261">
        <v>3</v>
      </c>
      <c r="D9261" t="s">
        <v>26</v>
      </c>
      <c r="E9261" t="s">
        <v>201</v>
      </c>
      <c r="F9261" t="s">
        <v>13</v>
      </c>
      <c r="G9261" t="s">
        <v>6951</v>
      </c>
      <c r="H9261" s="1">
        <v>0</v>
      </c>
      <c r="I9261" s="2">
        <v>43226</v>
      </c>
      <c r="J9261" s="8">
        <f t="shared" si="144"/>
        <v>2018</v>
      </c>
      <c r="K9261" t="s">
        <v>7305</v>
      </c>
      <c r="L9261" t="s">
        <v>73</v>
      </c>
      <c r="M9261">
        <v>65807</v>
      </c>
      <c r="N9261">
        <v>286</v>
      </c>
      <c r="O9261" t="s">
        <v>3575</v>
      </c>
      <c r="P9261">
        <v>15</v>
      </c>
      <c r="Q9261">
        <v>1</v>
      </c>
      <c r="R9261" t="s">
        <v>75</v>
      </c>
      <c r="T9261">
        <v>15.25</v>
      </c>
      <c r="U9261">
        <v>54</v>
      </c>
      <c r="V9261" t="s">
        <v>76</v>
      </c>
      <c r="W9261" s="2">
        <v>43228</v>
      </c>
      <c r="X9261" t="s">
        <v>20</v>
      </c>
      <c r="Y9261" t="s">
        <v>368</v>
      </c>
      <c r="Z9261" t="s">
        <v>56</v>
      </c>
    </row>
    <row r="9262" spans="1:26" x14ac:dyDescent="0.25">
      <c r="A9262">
        <v>0</v>
      </c>
      <c r="B9262" t="s">
        <v>10</v>
      </c>
      <c r="C9262">
        <v>0</v>
      </c>
      <c r="D9262" t="s">
        <v>11</v>
      </c>
      <c r="E9262" t="s">
        <v>88</v>
      </c>
      <c r="F9262" t="s">
        <v>13</v>
      </c>
      <c r="G9262" t="s">
        <v>5335</v>
      </c>
      <c r="H9262" s="1">
        <v>0</v>
      </c>
      <c r="I9262" s="2">
        <v>43367</v>
      </c>
      <c r="J9262" s="8">
        <f t="shared" si="144"/>
        <v>2018</v>
      </c>
      <c r="K9262" t="s">
        <v>5336</v>
      </c>
      <c r="L9262" t="s">
        <v>30</v>
      </c>
      <c r="M9262">
        <v>94110</v>
      </c>
      <c r="N9262">
        <v>1183</v>
      </c>
      <c r="O9262" t="s">
        <v>1887</v>
      </c>
      <c r="P9262">
        <v>23</v>
      </c>
      <c r="Q9262">
        <v>5</v>
      </c>
      <c r="R9262" t="s">
        <v>32</v>
      </c>
      <c r="T9262">
        <v>23.38</v>
      </c>
      <c r="U9262">
        <v>63</v>
      </c>
      <c r="V9262" t="s">
        <v>33</v>
      </c>
      <c r="W9262" s="2">
        <v>43367</v>
      </c>
      <c r="X9262" t="s">
        <v>773</v>
      </c>
      <c r="Y9262" t="s">
        <v>34</v>
      </c>
      <c r="Z9262" t="s">
        <v>47</v>
      </c>
    </row>
    <row r="9263" spans="1:26" x14ac:dyDescent="0.25">
      <c r="A9263">
        <v>5</v>
      </c>
      <c r="B9263" t="s">
        <v>25</v>
      </c>
      <c r="C9263">
        <v>3</v>
      </c>
      <c r="D9263" t="s">
        <v>11</v>
      </c>
      <c r="E9263" t="s">
        <v>1550</v>
      </c>
      <c r="F9263" t="s">
        <v>13</v>
      </c>
      <c r="G9263" t="s">
        <v>1647</v>
      </c>
      <c r="H9263" s="1">
        <v>0</v>
      </c>
      <c r="I9263" s="2">
        <v>43346</v>
      </c>
      <c r="J9263" s="8">
        <f t="shared" si="144"/>
        <v>2018</v>
      </c>
      <c r="K9263" t="s">
        <v>1900</v>
      </c>
      <c r="L9263" t="s">
        <v>102</v>
      </c>
      <c r="M9263">
        <v>21215</v>
      </c>
      <c r="N9263">
        <v>572</v>
      </c>
      <c r="O9263" t="s">
        <v>1880</v>
      </c>
      <c r="P9263">
        <v>4</v>
      </c>
      <c r="Q9263">
        <v>2</v>
      </c>
      <c r="R9263" t="s">
        <v>104</v>
      </c>
      <c r="T9263">
        <v>4.28</v>
      </c>
      <c r="U9263">
        <v>15</v>
      </c>
      <c r="V9263" t="s">
        <v>19</v>
      </c>
      <c r="W9263" s="2">
        <v>43351</v>
      </c>
      <c r="X9263" t="s">
        <v>20</v>
      </c>
      <c r="Y9263" t="s">
        <v>1549</v>
      </c>
      <c r="Z9263" t="s">
        <v>47</v>
      </c>
    </row>
    <row r="9264" spans="1:26" x14ac:dyDescent="0.25">
      <c r="A9264">
        <v>5</v>
      </c>
      <c r="B9264" t="s">
        <v>25</v>
      </c>
      <c r="C9264">
        <v>3</v>
      </c>
      <c r="D9264" t="s">
        <v>11</v>
      </c>
      <c r="E9264" t="s">
        <v>1550</v>
      </c>
      <c r="F9264" t="s">
        <v>13</v>
      </c>
      <c r="G9264" t="s">
        <v>1647</v>
      </c>
      <c r="H9264" s="1">
        <v>0</v>
      </c>
      <c r="I9264" s="2">
        <v>43346</v>
      </c>
      <c r="J9264" s="8">
        <f t="shared" si="144"/>
        <v>2018</v>
      </c>
      <c r="K9264" t="s">
        <v>1900</v>
      </c>
      <c r="L9264" t="s">
        <v>102</v>
      </c>
      <c r="M9264">
        <v>21215</v>
      </c>
      <c r="N9264">
        <v>1429</v>
      </c>
      <c r="O9264" t="s">
        <v>1500</v>
      </c>
      <c r="P9264">
        <v>31</v>
      </c>
      <c r="Q9264">
        <v>3</v>
      </c>
      <c r="R9264" t="s">
        <v>104</v>
      </c>
      <c r="T9264">
        <v>31.04</v>
      </c>
      <c r="U9264">
        <v>345</v>
      </c>
      <c r="V9264" t="s">
        <v>19</v>
      </c>
      <c r="W9264" s="2">
        <v>43351</v>
      </c>
      <c r="X9264" t="s">
        <v>20</v>
      </c>
      <c r="Y9264" t="s">
        <v>1549</v>
      </c>
      <c r="Z9264" t="s">
        <v>22</v>
      </c>
    </row>
    <row r="9265" spans="1:26" x14ac:dyDescent="0.25">
      <c r="A9265">
        <v>5</v>
      </c>
      <c r="B9265" t="s">
        <v>25</v>
      </c>
      <c r="C9265">
        <v>3</v>
      </c>
      <c r="D9265" t="s">
        <v>26</v>
      </c>
      <c r="E9265" t="s">
        <v>1550</v>
      </c>
      <c r="F9265" t="s">
        <v>13</v>
      </c>
      <c r="G9265" t="s">
        <v>1647</v>
      </c>
      <c r="H9265" s="1">
        <v>0</v>
      </c>
      <c r="I9265" s="2">
        <v>43346</v>
      </c>
      <c r="J9265" s="8">
        <f t="shared" si="144"/>
        <v>2018</v>
      </c>
      <c r="K9265" t="s">
        <v>1900</v>
      </c>
      <c r="L9265" t="s">
        <v>102</v>
      </c>
      <c r="M9265">
        <v>21215</v>
      </c>
      <c r="N9265">
        <v>46</v>
      </c>
      <c r="O9265" t="s">
        <v>3178</v>
      </c>
      <c r="P9265">
        <v>6</v>
      </c>
      <c r="Q9265">
        <v>2</v>
      </c>
      <c r="R9265" t="s">
        <v>104</v>
      </c>
      <c r="T9265">
        <v>5.87</v>
      </c>
      <c r="U9265">
        <v>13</v>
      </c>
      <c r="V9265" t="s">
        <v>19</v>
      </c>
      <c r="W9265" s="2">
        <v>43351</v>
      </c>
      <c r="X9265" t="s">
        <v>20</v>
      </c>
      <c r="Y9265" t="s">
        <v>1549</v>
      </c>
      <c r="Z9265" t="s">
        <v>54</v>
      </c>
    </row>
    <row r="9266" spans="1:26" x14ac:dyDescent="0.25">
      <c r="A9266">
        <v>5</v>
      </c>
      <c r="B9266" t="s">
        <v>25</v>
      </c>
      <c r="C9266">
        <v>3</v>
      </c>
      <c r="D9266" t="s">
        <v>26</v>
      </c>
      <c r="E9266" t="s">
        <v>1550</v>
      </c>
      <c r="F9266" t="s">
        <v>13</v>
      </c>
      <c r="G9266" t="s">
        <v>1647</v>
      </c>
      <c r="H9266" s="1">
        <v>0</v>
      </c>
      <c r="I9266" s="2">
        <v>43346</v>
      </c>
      <c r="J9266" s="8">
        <f t="shared" si="144"/>
        <v>2018</v>
      </c>
      <c r="K9266" t="s">
        <v>1900</v>
      </c>
      <c r="L9266" t="s">
        <v>102</v>
      </c>
      <c r="M9266">
        <v>21215</v>
      </c>
      <c r="N9266">
        <v>194</v>
      </c>
      <c r="O9266" t="s">
        <v>3426</v>
      </c>
      <c r="P9266">
        <v>27</v>
      </c>
      <c r="Q9266">
        <v>8</v>
      </c>
      <c r="R9266" t="s">
        <v>104</v>
      </c>
      <c r="T9266">
        <v>27.49</v>
      </c>
      <c r="U9266">
        <v>58</v>
      </c>
      <c r="V9266" t="s">
        <v>19</v>
      </c>
      <c r="W9266" s="2">
        <v>43351</v>
      </c>
      <c r="X9266" t="s">
        <v>20</v>
      </c>
      <c r="Y9266" t="s">
        <v>1549</v>
      </c>
      <c r="Z9266" t="s">
        <v>35</v>
      </c>
    </row>
    <row r="9267" spans="1:26" x14ac:dyDescent="0.25">
      <c r="A9267">
        <v>4</v>
      </c>
      <c r="B9267" t="s">
        <v>43</v>
      </c>
      <c r="C9267">
        <v>6</v>
      </c>
      <c r="D9267" t="s">
        <v>11</v>
      </c>
      <c r="E9267" t="s">
        <v>2531</v>
      </c>
      <c r="F9267" t="s">
        <v>13</v>
      </c>
      <c r="G9267" t="s">
        <v>89</v>
      </c>
      <c r="H9267" s="1">
        <v>0.2</v>
      </c>
      <c r="I9267" s="2">
        <v>43225</v>
      </c>
      <c r="J9267" s="8">
        <f t="shared" si="144"/>
        <v>2018</v>
      </c>
      <c r="K9267" t="s">
        <v>2568</v>
      </c>
      <c r="L9267" t="s">
        <v>16</v>
      </c>
      <c r="M9267">
        <v>37421</v>
      </c>
      <c r="N9267">
        <v>577</v>
      </c>
      <c r="O9267" t="s">
        <v>1657</v>
      </c>
      <c r="P9267">
        <v>3</v>
      </c>
      <c r="Q9267">
        <v>5</v>
      </c>
      <c r="R9267" t="s">
        <v>18</v>
      </c>
      <c r="T9267">
        <v>3.34</v>
      </c>
      <c r="U9267">
        <v>17</v>
      </c>
      <c r="V9267" t="s">
        <v>19</v>
      </c>
      <c r="W9267" s="2">
        <v>43229</v>
      </c>
      <c r="X9267" t="s">
        <v>39</v>
      </c>
      <c r="Y9267" t="s">
        <v>214</v>
      </c>
      <c r="Z9267" t="s">
        <v>47</v>
      </c>
    </row>
    <row r="9268" spans="1:26" x14ac:dyDescent="0.25">
      <c r="A9268">
        <v>6</v>
      </c>
      <c r="B9268" t="s">
        <v>10</v>
      </c>
      <c r="C9268">
        <v>6</v>
      </c>
      <c r="D9268" t="s">
        <v>11</v>
      </c>
      <c r="E9268" t="s">
        <v>737</v>
      </c>
      <c r="F9268" t="s">
        <v>13</v>
      </c>
      <c r="G9268" t="s">
        <v>1273</v>
      </c>
      <c r="H9268" s="1">
        <v>0.3</v>
      </c>
      <c r="I9268" s="2">
        <v>43348</v>
      </c>
      <c r="J9268" s="8">
        <f t="shared" si="144"/>
        <v>2018</v>
      </c>
      <c r="K9268" t="s">
        <v>5524</v>
      </c>
      <c r="L9268" t="s">
        <v>73</v>
      </c>
      <c r="M9268">
        <v>78745</v>
      </c>
      <c r="N9268">
        <v>1457</v>
      </c>
      <c r="O9268" t="s">
        <v>1096</v>
      </c>
      <c r="P9268">
        <v>-25</v>
      </c>
      <c r="Q9268">
        <v>7</v>
      </c>
      <c r="R9268" t="s">
        <v>75</v>
      </c>
      <c r="T9268">
        <v>-24.84</v>
      </c>
      <c r="U9268">
        <v>348</v>
      </c>
      <c r="V9268" t="s">
        <v>33</v>
      </c>
      <c r="W9268" s="2">
        <v>43354</v>
      </c>
      <c r="X9268" t="s">
        <v>39</v>
      </c>
      <c r="Y9268" t="s">
        <v>77</v>
      </c>
      <c r="Z9268" t="s">
        <v>24</v>
      </c>
    </row>
    <row r="9269" spans="1:26" x14ac:dyDescent="0.25">
      <c r="A9269">
        <v>4</v>
      </c>
      <c r="B9269" t="s">
        <v>43</v>
      </c>
      <c r="C9269">
        <v>6</v>
      </c>
      <c r="D9269" t="s">
        <v>26</v>
      </c>
      <c r="E9269" t="s">
        <v>122</v>
      </c>
      <c r="F9269" t="s">
        <v>13</v>
      </c>
      <c r="G9269" t="s">
        <v>3031</v>
      </c>
      <c r="H9269" s="1">
        <v>0.8</v>
      </c>
      <c r="I9269" s="2">
        <v>43334</v>
      </c>
      <c r="J9269" s="8">
        <f t="shared" si="144"/>
        <v>2018</v>
      </c>
      <c r="K9269" t="s">
        <v>3955</v>
      </c>
      <c r="L9269" t="s">
        <v>73</v>
      </c>
      <c r="M9269">
        <v>77041</v>
      </c>
      <c r="N9269">
        <v>711</v>
      </c>
      <c r="O9269" t="s">
        <v>3170</v>
      </c>
      <c r="P9269">
        <v>-7</v>
      </c>
      <c r="Q9269">
        <v>2</v>
      </c>
      <c r="R9269" t="s">
        <v>75</v>
      </c>
      <c r="T9269">
        <v>-6.9</v>
      </c>
      <c r="U9269">
        <v>4</v>
      </c>
      <c r="V9269" t="s">
        <v>19</v>
      </c>
      <c r="W9269" s="2">
        <v>43338</v>
      </c>
      <c r="X9269" t="s">
        <v>39</v>
      </c>
      <c r="Y9269" t="s">
        <v>77</v>
      </c>
      <c r="Z9269" t="s">
        <v>54</v>
      </c>
    </row>
    <row r="9270" spans="1:26" x14ac:dyDescent="0.25">
      <c r="A9270">
        <v>0</v>
      </c>
      <c r="B9270" t="s">
        <v>10</v>
      </c>
      <c r="C9270">
        <v>0</v>
      </c>
      <c r="D9270" t="s">
        <v>26</v>
      </c>
      <c r="E9270" t="s">
        <v>3265</v>
      </c>
      <c r="F9270" t="s">
        <v>13</v>
      </c>
      <c r="G9270" t="s">
        <v>1184</v>
      </c>
      <c r="H9270" s="1">
        <v>0.2</v>
      </c>
      <c r="I9270" s="2">
        <v>43445</v>
      </c>
      <c r="J9270" s="8">
        <f t="shared" si="144"/>
        <v>2018</v>
      </c>
      <c r="K9270" t="s">
        <v>3266</v>
      </c>
      <c r="L9270" t="s">
        <v>16</v>
      </c>
      <c r="M9270">
        <v>33030</v>
      </c>
      <c r="N9270">
        <v>1512</v>
      </c>
      <c r="O9270" t="s">
        <v>3267</v>
      </c>
      <c r="P9270">
        <v>7</v>
      </c>
      <c r="Q9270">
        <v>3</v>
      </c>
      <c r="R9270" t="s">
        <v>18</v>
      </c>
      <c r="T9270">
        <v>7.46</v>
      </c>
      <c r="U9270">
        <v>85</v>
      </c>
      <c r="V9270" t="s">
        <v>19</v>
      </c>
      <c r="W9270" s="2">
        <v>43445</v>
      </c>
      <c r="X9270" t="s">
        <v>773</v>
      </c>
      <c r="Y9270" t="s">
        <v>40</v>
      </c>
      <c r="Z9270" t="s">
        <v>42</v>
      </c>
    </row>
    <row r="9271" spans="1:26" x14ac:dyDescent="0.25">
      <c r="A9271">
        <v>5</v>
      </c>
      <c r="B9271" t="s">
        <v>43</v>
      </c>
      <c r="C9271">
        <v>6</v>
      </c>
      <c r="D9271" t="s">
        <v>11</v>
      </c>
      <c r="E9271" t="s">
        <v>906</v>
      </c>
      <c r="F9271" t="s">
        <v>13</v>
      </c>
      <c r="G9271" t="s">
        <v>770</v>
      </c>
      <c r="H9271" s="1">
        <v>0.2</v>
      </c>
      <c r="I9271" s="2">
        <v>43234</v>
      </c>
      <c r="J9271" s="8">
        <f t="shared" si="144"/>
        <v>2018</v>
      </c>
      <c r="K9271" t="s">
        <v>5697</v>
      </c>
      <c r="L9271" t="s">
        <v>16</v>
      </c>
      <c r="M9271">
        <v>32216</v>
      </c>
      <c r="N9271">
        <v>489</v>
      </c>
      <c r="O9271" t="s">
        <v>1665</v>
      </c>
      <c r="P9271">
        <v>8</v>
      </c>
      <c r="Q9271">
        <v>3</v>
      </c>
      <c r="R9271" t="s">
        <v>18</v>
      </c>
      <c r="T9271">
        <v>8.3000000000000007</v>
      </c>
      <c r="U9271">
        <v>30</v>
      </c>
      <c r="V9271" t="s">
        <v>33</v>
      </c>
      <c r="W9271" s="2">
        <v>43239</v>
      </c>
      <c r="X9271" t="s">
        <v>39</v>
      </c>
      <c r="Y9271" t="s">
        <v>40</v>
      </c>
      <c r="Z9271" t="s">
        <v>47</v>
      </c>
    </row>
    <row r="9272" spans="1:26" x14ac:dyDescent="0.25">
      <c r="A9272">
        <v>5</v>
      </c>
      <c r="B9272" t="s">
        <v>43</v>
      </c>
      <c r="C9272">
        <v>6</v>
      </c>
      <c r="D9272" t="s">
        <v>26</v>
      </c>
      <c r="E9272" t="s">
        <v>906</v>
      </c>
      <c r="F9272" t="s">
        <v>13</v>
      </c>
      <c r="G9272" t="s">
        <v>770</v>
      </c>
      <c r="H9272" s="1">
        <v>0.2</v>
      </c>
      <c r="I9272" s="2">
        <v>43234</v>
      </c>
      <c r="J9272" s="8">
        <f t="shared" si="144"/>
        <v>2018</v>
      </c>
      <c r="K9272" t="s">
        <v>5697</v>
      </c>
      <c r="L9272" t="s">
        <v>16</v>
      </c>
      <c r="M9272">
        <v>32216</v>
      </c>
      <c r="N9272">
        <v>528</v>
      </c>
      <c r="O9272" t="s">
        <v>3307</v>
      </c>
      <c r="P9272">
        <v>0</v>
      </c>
      <c r="Q9272">
        <v>2</v>
      </c>
      <c r="R9272" t="s">
        <v>18</v>
      </c>
      <c r="T9272">
        <v>0.42</v>
      </c>
      <c r="U9272">
        <v>5</v>
      </c>
      <c r="V9272" t="s">
        <v>33</v>
      </c>
      <c r="W9272" s="2">
        <v>43239</v>
      </c>
      <c r="X9272" t="s">
        <v>39</v>
      </c>
      <c r="Y9272" t="s">
        <v>40</v>
      </c>
      <c r="Z9272" t="s">
        <v>49</v>
      </c>
    </row>
    <row r="9273" spans="1:26" x14ac:dyDescent="0.25">
      <c r="A9273">
        <v>5</v>
      </c>
      <c r="B9273" t="s">
        <v>43</v>
      </c>
      <c r="C9273">
        <v>6</v>
      </c>
      <c r="D9273" t="s">
        <v>26</v>
      </c>
      <c r="E9273" t="s">
        <v>906</v>
      </c>
      <c r="F9273" t="s">
        <v>13</v>
      </c>
      <c r="G9273" t="s">
        <v>770</v>
      </c>
      <c r="H9273" s="1">
        <v>0.2</v>
      </c>
      <c r="I9273" s="2">
        <v>43234</v>
      </c>
      <c r="J9273" s="8">
        <f t="shared" si="144"/>
        <v>2018</v>
      </c>
      <c r="K9273" t="s">
        <v>5697</v>
      </c>
      <c r="L9273" t="s">
        <v>16</v>
      </c>
      <c r="M9273">
        <v>32216</v>
      </c>
      <c r="N9273">
        <v>1835</v>
      </c>
      <c r="O9273" t="s">
        <v>2876</v>
      </c>
      <c r="P9273">
        <v>11</v>
      </c>
      <c r="Q9273">
        <v>6</v>
      </c>
      <c r="R9273" t="s">
        <v>18</v>
      </c>
      <c r="T9273">
        <v>10.89</v>
      </c>
      <c r="U9273">
        <v>31</v>
      </c>
      <c r="V9273" t="s">
        <v>33</v>
      </c>
      <c r="W9273" s="2">
        <v>43239</v>
      </c>
      <c r="X9273" t="s">
        <v>39</v>
      </c>
      <c r="Y9273" t="s">
        <v>40</v>
      </c>
      <c r="Z9273" t="s">
        <v>64</v>
      </c>
    </row>
    <row r="9274" spans="1:26" x14ac:dyDescent="0.25">
      <c r="A9274">
        <v>5</v>
      </c>
      <c r="B9274" t="s">
        <v>43</v>
      </c>
      <c r="C9274">
        <v>6</v>
      </c>
      <c r="D9274" t="s">
        <v>26</v>
      </c>
      <c r="E9274" t="s">
        <v>906</v>
      </c>
      <c r="F9274" t="s">
        <v>13</v>
      </c>
      <c r="G9274" t="s">
        <v>770</v>
      </c>
      <c r="H9274" s="1">
        <v>0.7</v>
      </c>
      <c r="I9274" s="2">
        <v>43234</v>
      </c>
      <c r="J9274" s="8">
        <f t="shared" si="144"/>
        <v>2018</v>
      </c>
      <c r="K9274" t="s">
        <v>5697</v>
      </c>
      <c r="L9274" t="s">
        <v>16</v>
      </c>
      <c r="M9274">
        <v>32216</v>
      </c>
      <c r="N9274">
        <v>1646</v>
      </c>
      <c r="O9274" t="s">
        <v>416</v>
      </c>
      <c r="P9274">
        <v>-8</v>
      </c>
      <c r="Q9274">
        <v>2</v>
      </c>
      <c r="R9274" t="s">
        <v>18</v>
      </c>
      <c r="T9274">
        <v>-7.61</v>
      </c>
      <c r="U9274">
        <v>10</v>
      </c>
      <c r="V9274" t="s">
        <v>33</v>
      </c>
      <c r="W9274" s="2">
        <v>43239</v>
      </c>
      <c r="X9274" t="s">
        <v>39</v>
      </c>
      <c r="Y9274" t="s">
        <v>40</v>
      </c>
      <c r="Z9274" t="s">
        <v>54</v>
      </c>
    </row>
    <row r="9275" spans="1:26" x14ac:dyDescent="0.25">
      <c r="A9275">
        <v>5</v>
      </c>
      <c r="B9275" t="s">
        <v>43</v>
      </c>
      <c r="C9275">
        <v>6</v>
      </c>
      <c r="D9275" t="s">
        <v>26</v>
      </c>
      <c r="E9275" t="s">
        <v>906</v>
      </c>
      <c r="F9275" t="s">
        <v>13</v>
      </c>
      <c r="G9275" t="s">
        <v>770</v>
      </c>
      <c r="H9275" s="1">
        <v>0.7</v>
      </c>
      <c r="I9275" s="2">
        <v>43234</v>
      </c>
      <c r="J9275" s="8">
        <f t="shared" si="144"/>
        <v>2018</v>
      </c>
      <c r="K9275" t="s">
        <v>5697</v>
      </c>
      <c r="L9275" t="s">
        <v>16</v>
      </c>
      <c r="M9275">
        <v>32216</v>
      </c>
      <c r="N9275">
        <v>685</v>
      </c>
      <c r="O9275" t="s">
        <v>3478</v>
      </c>
      <c r="P9275">
        <v>-44</v>
      </c>
      <c r="Q9275">
        <v>3</v>
      </c>
      <c r="R9275" t="s">
        <v>18</v>
      </c>
      <c r="T9275">
        <v>-44.15</v>
      </c>
      <c r="U9275">
        <v>58</v>
      </c>
      <c r="V9275" t="s">
        <v>33</v>
      </c>
      <c r="W9275" s="2">
        <v>43239</v>
      </c>
      <c r="X9275" t="s">
        <v>39</v>
      </c>
      <c r="Y9275" t="s">
        <v>40</v>
      </c>
      <c r="Z9275" t="s">
        <v>54</v>
      </c>
    </row>
    <row r="9276" spans="1:26" x14ac:dyDescent="0.25">
      <c r="A9276">
        <v>5</v>
      </c>
      <c r="B9276" t="s">
        <v>43</v>
      </c>
      <c r="C9276">
        <v>6</v>
      </c>
      <c r="D9276" t="s">
        <v>26</v>
      </c>
      <c r="E9276" t="s">
        <v>906</v>
      </c>
      <c r="F9276" t="s">
        <v>13</v>
      </c>
      <c r="G9276" t="s">
        <v>770</v>
      </c>
      <c r="H9276" s="1">
        <v>0.7</v>
      </c>
      <c r="I9276" s="2">
        <v>43234</v>
      </c>
      <c r="J9276" s="8">
        <f t="shared" si="144"/>
        <v>2018</v>
      </c>
      <c r="K9276" t="s">
        <v>5697</v>
      </c>
      <c r="L9276" t="s">
        <v>16</v>
      </c>
      <c r="M9276">
        <v>32216</v>
      </c>
      <c r="N9276">
        <v>248</v>
      </c>
      <c r="O9276" t="s">
        <v>226</v>
      </c>
      <c r="P9276">
        <v>-10</v>
      </c>
      <c r="Q9276">
        <v>8</v>
      </c>
      <c r="R9276" t="s">
        <v>18</v>
      </c>
      <c r="T9276">
        <v>-9.82</v>
      </c>
      <c r="U9276">
        <v>13</v>
      </c>
      <c r="V9276" t="s">
        <v>33</v>
      </c>
      <c r="W9276" s="2">
        <v>43239</v>
      </c>
      <c r="X9276" t="s">
        <v>39</v>
      </c>
      <c r="Y9276" t="s">
        <v>40</v>
      </c>
      <c r="Z9276" t="s">
        <v>54</v>
      </c>
    </row>
    <row r="9277" spans="1:26" x14ac:dyDescent="0.25">
      <c r="A9277">
        <v>5</v>
      </c>
      <c r="B9277" t="s">
        <v>43</v>
      </c>
      <c r="C9277">
        <v>6</v>
      </c>
      <c r="D9277" t="s">
        <v>50</v>
      </c>
      <c r="E9277" t="s">
        <v>906</v>
      </c>
      <c r="F9277" t="s">
        <v>13</v>
      </c>
      <c r="G9277" t="s">
        <v>770</v>
      </c>
      <c r="H9277" s="1">
        <v>0.2</v>
      </c>
      <c r="I9277" s="2">
        <v>43234</v>
      </c>
      <c r="J9277" s="8">
        <f t="shared" si="144"/>
        <v>2018</v>
      </c>
      <c r="K9277" t="s">
        <v>5697</v>
      </c>
      <c r="L9277" t="s">
        <v>16</v>
      </c>
      <c r="M9277">
        <v>32216</v>
      </c>
      <c r="N9277">
        <v>991</v>
      </c>
      <c r="O9277" t="s">
        <v>162</v>
      </c>
      <c r="P9277">
        <v>4</v>
      </c>
      <c r="Q9277">
        <v>5</v>
      </c>
      <c r="R9277" t="s">
        <v>18</v>
      </c>
      <c r="T9277">
        <v>4.3600000000000003</v>
      </c>
      <c r="U9277">
        <v>44</v>
      </c>
      <c r="V9277" t="s">
        <v>33</v>
      </c>
      <c r="W9277" s="2">
        <v>43239</v>
      </c>
      <c r="X9277" t="s">
        <v>39</v>
      </c>
      <c r="Y9277" t="s">
        <v>40</v>
      </c>
      <c r="Z9277" t="s">
        <v>52</v>
      </c>
    </row>
    <row r="9278" spans="1:26" x14ac:dyDescent="0.25">
      <c r="A9278">
        <v>6</v>
      </c>
      <c r="B9278" t="s">
        <v>10</v>
      </c>
      <c r="C9278">
        <v>6</v>
      </c>
      <c r="D9278" t="s">
        <v>26</v>
      </c>
      <c r="E9278" t="s">
        <v>2682</v>
      </c>
      <c r="F9278" t="s">
        <v>13</v>
      </c>
      <c r="G9278" t="s">
        <v>1266</v>
      </c>
      <c r="H9278" s="1">
        <v>0</v>
      </c>
      <c r="I9278" s="2">
        <v>43360</v>
      </c>
      <c r="J9278" s="8">
        <f t="shared" si="144"/>
        <v>2018</v>
      </c>
      <c r="K9278" t="s">
        <v>8076</v>
      </c>
      <c r="L9278" t="s">
        <v>30</v>
      </c>
      <c r="M9278">
        <v>98052</v>
      </c>
      <c r="N9278">
        <v>189</v>
      </c>
      <c r="O9278" t="s">
        <v>4359</v>
      </c>
      <c r="P9278">
        <v>6</v>
      </c>
      <c r="Q9278">
        <v>4</v>
      </c>
      <c r="R9278" t="s">
        <v>32</v>
      </c>
      <c r="S9278" t="s">
        <v>92</v>
      </c>
      <c r="T9278">
        <v>5.91</v>
      </c>
      <c r="U9278">
        <v>12</v>
      </c>
      <c r="V9278" t="s">
        <v>76</v>
      </c>
      <c r="W9278" s="2">
        <v>43366</v>
      </c>
      <c r="X9278" t="s">
        <v>39</v>
      </c>
      <c r="Y9278" t="s">
        <v>69</v>
      </c>
      <c r="Z9278" t="s">
        <v>35</v>
      </c>
    </row>
    <row r="9279" spans="1:26" x14ac:dyDescent="0.25">
      <c r="A9279">
        <v>5</v>
      </c>
      <c r="B9279" t="s">
        <v>43</v>
      </c>
      <c r="C9279">
        <v>6</v>
      </c>
      <c r="D9279" t="s">
        <v>26</v>
      </c>
      <c r="E9279" t="s">
        <v>122</v>
      </c>
      <c r="F9279" t="s">
        <v>13</v>
      </c>
      <c r="G9279" t="s">
        <v>1918</v>
      </c>
      <c r="H9279" s="1">
        <v>0.8</v>
      </c>
      <c r="I9279" s="2">
        <v>43369</v>
      </c>
      <c r="J9279" s="8">
        <f t="shared" si="144"/>
        <v>2018</v>
      </c>
      <c r="K9279" t="s">
        <v>3959</v>
      </c>
      <c r="L9279" t="s">
        <v>73</v>
      </c>
      <c r="M9279">
        <v>77095</v>
      </c>
      <c r="N9279">
        <v>904</v>
      </c>
      <c r="O9279" t="s">
        <v>3960</v>
      </c>
      <c r="P9279">
        <v>-25</v>
      </c>
      <c r="Q9279">
        <v>2</v>
      </c>
      <c r="R9279" t="s">
        <v>75</v>
      </c>
      <c r="T9279">
        <v>-25</v>
      </c>
      <c r="U9279">
        <v>16</v>
      </c>
      <c r="V9279" t="s">
        <v>19</v>
      </c>
      <c r="W9279" s="2">
        <v>43374</v>
      </c>
      <c r="X9279" t="s">
        <v>39</v>
      </c>
      <c r="Y9279" t="s">
        <v>77</v>
      </c>
      <c r="Z9279" t="s">
        <v>54</v>
      </c>
    </row>
    <row r="9280" spans="1:26" x14ac:dyDescent="0.25">
      <c r="A9280">
        <v>4</v>
      </c>
      <c r="B9280" t="s">
        <v>43</v>
      </c>
      <c r="C9280">
        <v>6</v>
      </c>
      <c r="D9280" t="s">
        <v>11</v>
      </c>
      <c r="E9280" t="s">
        <v>88</v>
      </c>
      <c r="F9280" t="s">
        <v>13</v>
      </c>
      <c r="G9280" t="s">
        <v>1911</v>
      </c>
      <c r="H9280" s="1">
        <v>0</v>
      </c>
      <c r="I9280" s="2">
        <v>43435</v>
      </c>
      <c r="J9280" s="8">
        <f t="shared" si="144"/>
        <v>2018</v>
      </c>
      <c r="K9280" t="s">
        <v>2601</v>
      </c>
      <c r="L9280" t="s">
        <v>30</v>
      </c>
      <c r="M9280">
        <v>94122</v>
      </c>
      <c r="N9280">
        <v>1618</v>
      </c>
      <c r="O9280" t="s">
        <v>1464</v>
      </c>
      <c r="P9280">
        <v>4</v>
      </c>
      <c r="Q9280">
        <v>2</v>
      </c>
      <c r="R9280" t="s">
        <v>32</v>
      </c>
      <c r="T9280">
        <v>4.3499999999999996</v>
      </c>
      <c r="U9280">
        <v>17</v>
      </c>
      <c r="V9280" t="s">
        <v>19</v>
      </c>
      <c r="W9280" s="2">
        <v>43439</v>
      </c>
      <c r="X9280" t="s">
        <v>39</v>
      </c>
      <c r="Y9280" t="s">
        <v>34</v>
      </c>
      <c r="Z9280" t="s">
        <v>47</v>
      </c>
    </row>
    <row r="9281" spans="1:26" x14ac:dyDescent="0.25">
      <c r="A9281">
        <v>4</v>
      </c>
      <c r="B9281" t="s">
        <v>43</v>
      </c>
      <c r="C9281">
        <v>6</v>
      </c>
      <c r="D9281" t="s">
        <v>50</v>
      </c>
      <c r="E9281" t="s">
        <v>1319</v>
      </c>
      <c r="F9281" t="s">
        <v>13</v>
      </c>
      <c r="G9281" t="s">
        <v>482</v>
      </c>
      <c r="H9281" s="1">
        <v>0</v>
      </c>
      <c r="I9281" s="2">
        <v>43196</v>
      </c>
      <c r="J9281" s="8">
        <f t="shared" si="144"/>
        <v>2018</v>
      </c>
      <c r="K9281" t="s">
        <v>7765</v>
      </c>
      <c r="L9281" t="s">
        <v>102</v>
      </c>
      <c r="N9281">
        <v>1177</v>
      </c>
      <c r="O9281" t="s">
        <v>4891</v>
      </c>
      <c r="P9281">
        <v>337</v>
      </c>
      <c r="Q9281">
        <v>5</v>
      </c>
      <c r="R9281" t="s">
        <v>104</v>
      </c>
      <c r="T9281">
        <v>336.63</v>
      </c>
      <c r="U9281">
        <v>1295</v>
      </c>
      <c r="V9281" t="s">
        <v>76</v>
      </c>
      <c r="W9281" s="2">
        <v>43200</v>
      </c>
      <c r="X9281" t="s">
        <v>39</v>
      </c>
      <c r="Y9281" t="s">
        <v>1915</v>
      </c>
      <c r="Z9281" t="s">
        <v>52</v>
      </c>
    </row>
    <row r="9282" spans="1:26" x14ac:dyDescent="0.25">
      <c r="A9282">
        <v>4</v>
      </c>
      <c r="B9282" t="s">
        <v>25</v>
      </c>
      <c r="C9282">
        <v>3</v>
      </c>
      <c r="D9282" t="s">
        <v>50</v>
      </c>
      <c r="E9282" t="s">
        <v>99</v>
      </c>
      <c r="F9282" t="s">
        <v>13</v>
      </c>
      <c r="G9282" t="s">
        <v>718</v>
      </c>
      <c r="H9282" s="1">
        <v>0.4</v>
      </c>
      <c r="I9282" s="2">
        <v>43215</v>
      </c>
      <c r="J9282" s="8">
        <f t="shared" ref="J9282:J9345" si="145">YEAR(I9282)</f>
        <v>2018</v>
      </c>
      <c r="K9282" t="s">
        <v>719</v>
      </c>
      <c r="L9282" t="s">
        <v>102</v>
      </c>
      <c r="M9282">
        <v>19134</v>
      </c>
      <c r="N9282">
        <v>157</v>
      </c>
      <c r="O9282" t="s">
        <v>720</v>
      </c>
      <c r="P9282">
        <v>-21</v>
      </c>
      <c r="Q9282">
        <v>2</v>
      </c>
      <c r="R9282" t="s">
        <v>104</v>
      </c>
      <c r="T9282">
        <v>-20.7</v>
      </c>
      <c r="U9282">
        <v>83</v>
      </c>
      <c r="V9282" t="s">
        <v>19</v>
      </c>
      <c r="W9282" s="2">
        <v>43219</v>
      </c>
      <c r="X9282" t="s">
        <v>20</v>
      </c>
      <c r="Y9282" t="s">
        <v>105</v>
      </c>
      <c r="Z9282" t="s">
        <v>52</v>
      </c>
    </row>
    <row r="9283" spans="1:26" x14ac:dyDescent="0.25">
      <c r="A9283">
        <v>4</v>
      </c>
      <c r="B9283" t="s">
        <v>25</v>
      </c>
      <c r="C9283">
        <v>3</v>
      </c>
      <c r="D9283" t="s">
        <v>26</v>
      </c>
      <c r="E9283" t="s">
        <v>99</v>
      </c>
      <c r="F9283" t="s">
        <v>13</v>
      </c>
      <c r="G9283" t="s">
        <v>718</v>
      </c>
      <c r="H9283" s="1">
        <v>0.7</v>
      </c>
      <c r="I9283" s="2">
        <v>43215</v>
      </c>
      <c r="J9283" s="8">
        <f t="shared" si="145"/>
        <v>2018</v>
      </c>
      <c r="K9283" t="s">
        <v>719</v>
      </c>
      <c r="L9283" t="s">
        <v>102</v>
      </c>
      <c r="M9283">
        <v>19134</v>
      </c>
      <c r="N9283">
        <v>903</v>
      </c>
      <c r="O9283" t="s">
        <v>721</v>
      </c>
      <c r="P9283">
        <v>-14</v>
      </c>
      <c r="Q9283">
        <v>2</v>
      </c>
      <c r="R9283" t="s">
        <v>104</v>
      </c>
      <c r="T9283">
        <v>-13.82</v>
      </c>
      <c r="U9283">
        <v>21</v>
      </c>
      <c r="V9283" t="s">
        <v>19</v>
      </c>
      <c r="W9283" s="2">
        <v>43219</v>
      </c>
      <c r="X9283" t="s">
        <v>20</v>
      </c>
      <c r="Y9283" t="s">
        <v>105</v>
      </c>
      <c r="Z9283" t="s">
        <v>54</v>
      </c>
    </row>
    <row r="9284" spans="1:26" x14ac:dyDescent="0.25">
      <c r="A9284">
        <v>4</v>
      </c>
      <c r="B9284" t="s">
        <v>25</v>
      </c>
      <c r="C9284">
        <v>3</v>
      </c>
      <c r="D9284" t="s">
        <v>26</v>
      </c>
      <c r="E9284" t="s">
        <v>99</v>
      </c>
      <c r="F9284" t="s">
        <v>13</v>
      </c>
      <c r="G9284" t="s">
        <v>718</v>
      </c>
      <c r="H9284" s="1">
        <v>0.7</v>
      </c>
      <c r="I9284" s="2">
        <v>43215</v>
      </c>
      <c r="J9284" s="8">
        <f t="shared" si="145"/>
        <v>2018</v>
      </c>
      <c r="K9284" t="s">
        <v>719</v>
      </c>
      <c r="L9284" t="s">
        <v>102</v>
      </c>
      <c r="M9284">
        <v>19134</v>
      </c>
      <c r="N9284">
        <v>1636</v>
      </c>
      <c r="O9284" t="s">
        <v>722</v>
      </c>
      <c r="P9284">
        <v>-3</v>
      </c>
      <c r="Q9284">
        <v>3</v>
      </c>
      <c r="R9284" t="s">
        <v>104</v>
      </c>
      <c r="T9284">
        <v>-3.43</v>
      </c>
      <c r="U9284">
        <v>5</v>
      </c>
      <c r="V9284" t="s">
        <v>19</v>
      </c>
      <c r="W9284" s="2">
        <v>43219</v>
      </c>
      <c r="X9284" t="s">
        <v>20</v>
      </c>
      <c r="Y9284" t="s">
        <v>105</v>
      </c>
      <c r="Z9284" t="s">
        <v>54</v>
      </c>
    </row>
    <row r="9285" spans="1:26" x14ac:dyDescent="0.25">
      <c r="A9285">
        <v>4</v>
      </c>
      <c r="B9285" t="s">
        <v>43</v>
      </c>
      <c r="C9285">
        <v>6</v>
      </c>
      <c r="D9285" t="s">
        <v>26</v>
      </c>
      <c r="E9285" t="s">
        <v>2569</v>
      </c>
      <c r="F9285" t="s">
        <v>13</v>
      </c>
      <c r="G9285" t="s">
        <v>6504</v>
      </c>
      <c r="H9285" s="1">
        <v>0.2</v>
      </c>
      <c r="I9285" s="2">
        <v>43383</v>
      </c>
      <c r="J9285" s="8">
        <f t="shared" si="145"/>
        <v>2018</v>
      </c>
      <c r="K9285" t="s">
        <v>6505</v>
      </c>
      <c r="L9285" t="s">
        <v>16</v>
      </c>
      <c r="M9285">
        <v>27405</v>
      </c>
      <c r="N9285">
        <v>1051</v>
      </c>
      <c r="O9285" t="s">
        <v>1166</v>
      </c>
      <c r="P9285">
        <v>-4</v>
      </c>
      <c r="Q9285">
        <v>2</v>
      </c>
      <c r="R9285" t="s">
        <v>18</v>
      </c>
      <c r="T9285">
        <v>-4.38</v>
      </c>
      <c r="U9285">
        <v>21</v>
      </c>
      <c r="V9285" t="s">
        <v>33</v>
      </c>
      <c r="W9285" s="2">
        <v>43387</v>
      </c>
      <c r="X9285" t="s">
        <v>39</v>
      </c>
      <c r="Y9285" t="s">
        <v>63</v>
      </c>
      <c r="Z9285" t="s">
        <v>356</v>
      </c>
    </row>
    <row r="9286" spans="1:26" x14ac:dyDescent="0.25">
      <c r="A9286">
        <v>4</v>
      </c>
      <c r="B9286" t="s">
        <v>43</v>
      </c>
      <c r="C9286">
        <v>6</v>
      </c>
      <c r="D9286" t="s">
        <v>26</v>
      </c>
      <c r="E9286" t="s">
        <v>2569</v>
      </c>
      <c r="F9286" t="s">
        <v>13</v>
      </c>
      <c r="G9286" t="s">
        <v>6504</v>
      </c>
      <c r="H9286" s="1">
        <v>0.7</v>
      </c>
      <c r="I9286" s="2">
        <v>43383</v>
      </c>
      <c r="J9286" s="8">
        <f t="shared" si="145"/>
        <v>2018</v>
      </c>
      <c r="K9286" t="s">
        <v>6505</v>
      </c>
      <c r="L9286" t="s">
        <v>16</v>
      </c>
      <c r="M9286">
        <v>27405</v>
      </c>
      <c r="N9286">
        <v>1317</v>
      </c>
      <c r="O9286" t="s">
        <v>618</v>
      </c>
      <c r="P9286">
        <v>-3</v>
      </c>
      <c r="Q9286">
        <v>3</v>
      </c>
      <c r="R9286" t="s">
        <v>18</v>
      </c>
      <c r="T9286">
        <v>-2.73</v>
      </c>
      <c r="U9286">
        <v>4</v>
      </c>
      <c r="V9286" t="s">
        <v>33</v>
      </c>
      <c r="W9286" s="2">
        <v>43387</v>
      </c>
      <c r="X9286" t="s">
        <v>39</v>
      </c>
      <c r="Y9286" t="s">
        <v>63</v>
      </c>
      <c r="Z9286" t="s">
        <v>54</v>
      </c>
    </row>
    <row r="9287" spans="1:26" x14ac:dyDescent="0.25">
      <c r="A9287">
        <v>4</v>
      </c>
      <c r="B9287" t="s">
        <v>43</v>
      </c>
      <c r="C9287">
        <v>6</v>
      </c>
      <c r="D9287" t="s">
        <v>26</v>
      </c>
      <c r="E9287" t="s">
        <v>1799</v>
      </c>
      <c r="F9287" t="s">
        <v>13</v>
      </c>
      <c r="G9287" t="s">
        <v>6201</v>
      </c>
      <c r="H9287" s="1">
        <v>0.7</v>
      </c>
      <c r="I9287" s="2">
        <v>43237</v>
      </c>
      <c r="J9287" s="8">
        <f t="shared" si="145"/>
        <v>2018</v>
      </c>
      <c r="K9287" t="s">
        <v>6524</v>
      </c>
      <c r="L9287" t="s">
        <v>16</v>
      </c>
      <c r="M9287">
        <v>32712</v>
      </c>
      <c r="N9287">
        <v>1316</v>
      </c>
      <c r="O9287" t="s">
        <v>3150</v>
      </c>
      <c r="P9287">
        <v>-2</v>
      </c>
      <c r="Q9287">
        <v>2</v>
      </c>
      <c r="R9287" t="s">
        <v>18</v>
      </c>
      <c r="T9287">
        <v>-2.16</v>
      </c>
      <c r="U9287">
        <v>3</v>
      </c>
      <c r="V9287" t="s">
        <v>33</v>
      </c>
      <c r="W9287" s="2">
        <v>43241</v>
      </c>
      <c r="X9287" t="s">
        <v>39</v>
      </c>
      <c r="Y9287" t="s">
        <v>40</v>
      </c>
      <c r="Z9287" t="s">
        <v>54</v>
      </c>
    </row>
    <row r="9288" spans="1:26" x14ac:dyDescent="0.25">
      <c r="A9288">
        <v>4</v>
      </c>
      <c r="B9288" t="s">
        <v>43</v>
      </c>
      <c r="C9288">
        <v>6</v>
      </c>
      <c r="D9288" t="s">
        <v>26</v>
      </c>
      <c r="E9288" t="s">
        <v>1799</v>
      </c>
      <c r="F9288" t="s">
        <v>13</v>
      </c>
      <c r="G9288" t="s">
        <v>6201</v>
      </c>
      <c r="H9288" s="1">
        <v>0.7</v>
      </c>
      <c r="I9288" s="2">
        <v>43237</v>
      </c>
      <c r="J9288" s="8">
        <f t="shared" si="145"/>
        <v>2018</v>
      </c>
      <c r="K9288" t="s">
        <v>6524</v>
      </c>
      <c r="L9288" t="s">
        <v>16</v>
      </c>
      <c r="M9288">
        <v>32712</v>
      </c>
      <c r="N9288">
        <v>701</v>
      </c>
      <c r="O9288" t="s">
        <v>1134</v>
      </c>
      <c r="P9288">
        <v>-22</v>
      </c>
      <c r="Q9288">
        <v>6</v>
      </c>
      <c r="R9288" t="s">
        <v>18</v>
      </c>
      <c r="T9288">
        <v>-21.61</v>
      </c>
      <c r="U9288">
        <v>27</v>
      </c>
      <c r="V9288" t="s">
        <v>33</v>
      </c>
      <c r="W9288" s="2">
        <v>43241</v>
      </c>
      <c r="X9288" t="s">
        <v>39</v>
      </c>
      <c r="Y9288" t="s">
        <v>40</v>
      </c>
      <c r="Z9288" t="s">
        <v>54</v>
      </c>
    </row>
    <row r="9289" spans="1:26" x14ac:dyDescent="0.25">
      <c r="A9289">
        <v>3</v>
      </c>
      <c r="B9289" t="s">
        <v>25</v>
      </c>
      <c r="C9289">
        <v>1</v>
      </c>
      <c r="D9289" t="s">
        <v>26</v>
      </c>
      <c r="E9289" t="s">
        <v>1389</v>
      </c>
      <c r="F9289" t="s">
        <v>13</v>
      </c>
      <c r="G9289" t="s">
        <v>1390</v>
      </c>
      <c r="H9289" s="1">
        <v>0</v>
      </c>
      <c r="I9289" s="2">
        <v>43437</v>
      </c>
      <c r="J9289" s="8">
        <f t="shared" si="145"/>
        <v>2018</v>
      </c>
      <c r="K9289" t="s">
        <v>1391</v>
      </c>
      <c r="L9289" t="s">
        <v>102</v>
      </c>
      <c r="M9289">
        <v>11572</v>
      </c>
      <c r="N9289">
        <v>1761</v>
      </c>
      <c r="O9289" t="s">
        <v>1392</v>
      </c>
      <c r="P9289">
        <v>84</v>
      </c>
      <c r="Q9289">
        <v>8</v>
      </c>
      <c r="R9289" t="s">
        <v>104</v>
      </c>
      <c r="T9289">
        <v>84.05</v>
      </c>
      <c r="U9289">
        <v>183</v>
      </c>
      <c r="V9289" t="s">
        <v>19</v>
      </c>
      <c r="W9289" s="2">
        <v>43440</v>
      </c>
      <c r="X9289" t="s">
        <v>130</v>
      </c>
      <c r="Y9289" t="s">
        <v>175</v>
      </c>
      <c r="Z9289" t="s">
        <v>64</v>
      </c>
    </row>
    <row r="9290" spans="1:26" x14ac:dyDescent="0.25">
      <c r="A9290">
        <v>3</v>
      </c>
      <c r="B9290" t="s">
        <v>25</v>
      </c>
      <c r="C9290">
        <v>1</v>
      </c>
      <c r="D9290" t="s">
        <v>11</v>
      </c>
      <c r="E9290" t="s">
        <v>1389</v>
      </c>
      <c r="F9290" t="s">
        <v>13</v>
      </c>
      <c r="G9290" t="s">
        <v>1390</v>
      </c>
      <c r="H9290" s="1">
        <v>0.4</v>
      </c>
      <c r="I9290" s="2">
        <v>43437</v>
      </c>
      <c r="J9290" s="8">
        <f t="shared" si="145"/>
        <v>2018</v>
      </c>
      <c r="K9290" t="s">
        <v>1391</v>
      </c>
      <c r="L9290" t="s">
        <v>102</v>
      </c>
      <c r="M9290">
        <v>11572</v>
      </c>
      <c r="N9290">
        <v>320</v>
      </c>
      <c r="O9290" t="s">
        <v>1393</v>
      </c>
      <c r="P9290">
        <v>-153</v>
      </c>
      <c r="Q9290">
        <v>2</v>
      </c>
      <c r="R9290" t="s">
        <v>104</v>
      </c>
      <c r="T9290">
        <v>-153.35</v>
      </c>
      <c r="U9290">
        <v>400</v>
      </c>
      <c r="V9290" t="s">
        <v>19</v>
      </c>
      <c r="W9290" s="2">
        <v>43440</v>
      </c>
      <c r="X9290" t="s">
        <v>130</v>
      </c>
      <c r="Y9290" t="s">
        <v>175</v>
      </c>
      <c r="Z9290" t="s">
        <v>41</v>
      </c>
    </row>
    <row r="9291" spans="1:26" x14ac:dyDescent="0.25">
      <c r="A9291">
        <v>3</v>
      </c>
      <c r="B9291" t="s">
        <v>25</v>
      </c>
      <c r="C9291">
        <v>1</v>
      </c>
      <c r="D9291" t="s">
        <v>26</v>
      </c>
      <c r="E9291" t="s">
        <v>1389</v>
      </c>
      <c r="F9291" t="s">
        <v>13</v>
      </c>
      <c r="G9291" t="s">
        <v>1390</v>
      </c>
      <c r="H9291" s="1">
        <v>0</v>
      </c>
      <c r="I9291" s="2">
        <v>43437</v>
      </c>
      <c r="J9291" s="8">
        <f t="shared" si="145"/>
        <v>2018</v>
      </c>
      <c r="K9291" t="s">
        <v>1391</v>
      </c>
      <c r="L9291" t="s">
        <v>102</v>
      </c>
      <c r="M9291">
        <v>11572</v>
      </c>
      <c r="N9291">
        <v>1269</v>
      </c>
      <c r="O9291" t="s">
        <v>1394</v>
      </c>
      <c r="P9291">
        <v>10</v>
      </c>
      <c r="Q9291">
        <v>3</v>
      </c>
      <c r="R9291" t="s">
        <v>104</v>
      </c>
      <c r="T9291">
        <v>10.09</v>
      </c>
      <c r="U9291">
        <v>34</v>
      </c>
      <c r="V9291" t="s">
        <v>19</v>
      </c>
      <c r="W9291" s="2">
        <v>43440</v>
      </c>
      <c r="X9291" t="s">
        <v>130</v>
      </c>
      <c r="Y9291" t="s">
        <v>175</v>
      </c>
      <c r="Z9291" t="s">
        <v>42</v>
      </c>
    </row>
    <row r="9292" spans="1:26" x14ac:dyDescent="0.25">
      <c r="A9292">
        <v>3</v>
      </c>
      <c r="B9292" t="s">
        <v>25</v>
      </c>
      <c r="C9292">
        <v>1</v>
      </c>
      <c r="D9292" t="s">
        <v>11</v>
      </c>
      <c r="E9292" t="s">
        <v>1389</v>
      </c>
      <c r="F9292" t="s">
        <v>13</v>
      </c>
      <c r="G9292" t="s">
        <v>1390</v>
      </c>
      <c r="H9292" s="1">
        <v>0.1</v>
      </c>
      <c r="I9292" s="2">
        <v>43437</v>
      </c>
      <c r="J9292" s="8">
        <f t="shared" si="145"/>
        <v>2018</v>
      </c>
      <c r="K9292" t="s">
        <v>1391</v>
      </c>
      <c r="L9292" t="s">
        <v>102</v>
      </c>
      <c r="M9292">
        <v>11572</v>
      </c>
      <c r="N9292">
        <v>761</v>
      </c>
      <c r="O9292" t="s">
        <v>571</v>
      </c>
      <c r="P9292">
        <v>102</v>
      </c>
      <c r="Q9292">
        <v>3</v>
      </c>
      <c r="R9292" t="s">
        <v>104</v>
      </c>
      <c r="T9292">
        <v>102.5</v>
      </c>
      <c r="U9292">
        <v>543</v>
      </c>
      <c r="V9292" t="s">
        <v>19</v>
      </c>
      <c r="W9292" s="2">
        <v>43440</v>
      </c>
      <c r="X9292" t="s">
        <v>130</v>
      </c>
      <c r="Y9292" t="s">
        <v>175</v>
      </c>
      <c r="Z9292" t="s">
        <v>24</v>
      </c>
    </row>
    <row r="9293" spans="1:26" x14ac:dyDescent="0.25">
      <c r="A9293">
        <v>3</v>
      </c>
      <c r="B9293" t="s">
        <v>25</v>
      </c>
      <c r="C9293">
        <v>1</v>
      </c>
      <c r="D9293" t="s">
        <v>26</v>
      </c>
      <c r="E9293" t="s">
        <v>1389</v>
      </c>
      <c r="F9293" t="s">
        <v>13</v>
      </c>
      <c r="G9293" t="s">
        <v>1390</v>
      </c>
      <c r="H9293" s="1">
        <v>0</v>
      </c>
      <c r="I9293" s="2">
        <v>43437</v>
      </c>
      <c r="J9293" s="8">
        <f t="shared" si="145"/>
        <v>2018</v>
      </c>
      <c r="K9293" t="s">
        <v>1391</v>
      </c>
      <c r="L9293" t="s">
        <v>102</v>
      </c>
      <c r="M9293">
        <v>11572</v>
      </c>
      <c r="N9293">
        <v>232</v>
      </c>
      <c r="O9293" t="s">
        <v>924</v>
      </c>
      <c r="P9293">
        <v>3</v>
      </c>
      <c r="Q9293">
        <v>2</v>
      </c>
      <c r="R9293" t="s">
        <v>104</v>
      </c>
      <c r="T9293">
        <v>3.02</v>
      </c>
      <c r="U9293">
        <v>6</v>
      </c>
      <c r="V9293" t="s">
        <v>19</v>
      </c>
      <c r="W9293" s="2">
        <v>43440</v>
      </c>
      <c r="X9293" t="s">
        <v>130</v>
      </c>
      <c r="Y9293" t="s">
        <v>175</v>
      </c>
      <c r="Z9293" t="s">
        <v>35</v>
      </c>
    </row>
    <row r="9294" spans="1:26" x14ac:dyDescent="0.25">
      <c r="A9294">
        <v>3</v>
      </c>
      <c r="B9294" t="s">
        <v>25</v>
      </c>
      <c r="C9294">
        <v>1</v>
      </c>
      <c r="D9294" t="s">
        <v>26</v>
      </c>
      <c r="E9294" t="s">
        <v>201</v>
      </c>
      <c r="F9294" t="s">
        <v>13</v>
      </c>
      <c r="G9294" t="s">
        <v>1383</v>
      </c>
      <c r="H9294" s="1">
        <v>0.2</v>
      </c>
      <c r="I9294" s="2">
        <v>43445</v>
      </c>
      <c r="J9294" s="8">
        <f t="shared" si="145"/>
        <v>2018</v>
      </c>
      <c r="K9294" t="s">
        <v>5894</v>
      </c>
      <c r="L9294" t="s">
        <v>102</v>
      </c>
      <c r="M9294">
        <v>45503</v>
      </c>
      <c r="N9294">
        <v>295</v>
      </c>
      <c r="O9294" t="s">
        <v>55</v>
      </c>
      <c r="P9294">
        <v>9</v>
      </c>
      <c r="Q9294">
        <v>4</v>
      </c>
      <c r="R9294" t="s">
        <v>104</v>
      </c>
      <c r="T9294">
        <v>9.19</v>
      </c>
      <c r="U9294">
        <v>74</v>
      </c>
      <c r="V9294" t="s">
        <v>33</v>
      </c>
      <c r="W9294" s="2">
        <v>43448</v>
      </c>
      <c r="X9294" t="s">
        <v>130</v>
      </c>
      <c r="Y9294" t="s">
        <v>309</v>
      </c>
      <c r="Z9294" t="s">
        <v>56</v>
      </c>
    </row>
    <row r="9295" spans="1:26" x14ac:dyDescent="0.25">
      <c r="A9295">
        <v>2</v>
      </c>
      <c r="B9295" t="s">
        <v>43</v>
      </c>
      <c r="C9295">
        <v>3</v>
      </c>
      <c r="D9295" t="s">
        <v>50</v>
      </c>
      <c r="E9295" t="s">
        <v>99</v>
      </c>
      <c r="F9295" t="s">
        <v>13</v>
      </c>
      <c r="G9295" t="s">
        <v>1162</v>
      </c>
      <c r="H9295" s="1">
        <v>0.2</v>
      </c>
      <c r="I9295" s="2">
        <v>43190</v>
      </c>
      <c r="J9295" s="8">
        <f t="shared" si="145"/>
        <v>2018</v>
      </c>
      <c r="K9295" t="s">
        <v>7943</v>
      </c>
      <c r="L9295" t="s">
        <v>102</v>
      </c>
      <c r="M9295">
        <v>19134</v>
      </c>
      <c r="N9295">
        <v>140</v>
      </c>
      <c r="O9295" t="s">
        <v>4992</v>
      </c>
      <c r="P9295">
        <v>1</v>
      </c>
      <c r="Q9295">
        <v>2</v>
      </c>
      <c r="R9295" t="s">
        <v>104</v>
      </c>
      <c r="S9295" t="s">
        <v>92</v>
      </c>
      <c r="T9295">
        <v>1.2</v>
      </c>
      <c r="U9295">
        <v>32</v>
      </c>
      <c r="V9295" t="s">
        <v>19</v>
      </c>
      <c r="W9295" s="2">
        <v>43192</v>
      </c>
      <c r="X9295" t="s">
        <v>20</v>
      </c>
      <c r="Y9295" t="s">
        <v>105</v>
      </c>
      <c r="Z9295" t="s">
        <v>113</v>
      </c>
    </row>
    <row r="9296" spans="1:26" x14ac:dyDescent="0.25">
      <c r="A9296">
        <v>2</v>
      </c>
      <c r="B9296" t="s">
        <v>43</v>
      </c>
      <c r="C9296">
        <v>3</v>
      </c>
      <c r="D9296" t="s">
        <v>50</v>
      </c>
      <c r="E9296" t="s">
        <v>99</v>
      </c>
      <c r="F9296" t="s">
        <v>13</v>
      </c>
      <c r="G9296" t="s">
        <v>1162</v>
      </c>
      <c r="H9296" s="1">
        <v>0.4</v>
      </c>
      <c r="I9296" s="2">
        <v>43190</v>
      </c>
      <c r="J9296" s="8">
        <f t="shared" si="145"/>
        <v>2018</v>
      </c>
      <c r="K9296" t="s">
        <v>7943</v>
      </c>
      <c r="L9296" t="s">
        <v>102</v>
      </c>
      <c r="M9296">
        <v>19134</v>
      </c>
      <c r="N9296">
        <v>993</v>
      </c>
      <c r="O9296" t="s">
        <v>7749</v>
      </c>
      <c r="P9296">
        <v>-61</v>
      </c>
      <c r="Q9296">
        <v>3</v>
      </c>
      <c r="R9296" t="s">
        <v>104</v>
      </c>
      <c r="S9296" t="s">
        <v>92</v>
      </c>
      <c r="T9296">
        <v>-60.84</v>
      </c>
      <c r="U9296">
        <v>281</v>
      </c>
      <c r="V9296" t="s">
        <v>19</v>
      </c>
      <c r="W9296" s="2">
        <v>43192</v>
      </c>
      <c r="X9296" t="s">
        <v>20</v>
      </c>
      <c r="Y9296" t="s">
        <v>105</v>
      </c>
      <c r="Z9296" t="s">
        <v>52</v>
      </c>
    </row>
    <row r="9297" spans="1:26" x14ac:dyDescent="0.25">
      <c r="A9297">
        <v>7</v>
      </c>
      <c r="B9297" t="s">
        <v>25</v>
      </c>
      <c r="C9297">
        <v>6</v>
      </c>
      <c r="D9297" t="s">
        <v>50</v>
      </c>
      <c r="E9297" t="s">
        <v>493</v>
      </c>
      <c r="F9297" t="s">
        <v>13</v>
      </c>
      <c r="G9297" t="s">
        <v>148</v>
      </c>
      <c r="H9297" s="1">
        <v>0.2</v>
      </c>
      <c r="I9297" s="2">
        <v>43160</v>
      </c>
      <c r="J9297" s="8">
        <f t="shared" si="145"/>
        <v>2018</v>
      </c>
      <c r="K9297" t="s">
        <v>6807</v>
      </c>
      <c r="L9297" t="s">
        <v>30</v>
      </c>
      <c r="M9297">
        <v>80219</v>
      </c>
      <c r="N9297">
        <v>1332</v>
      </c>
      <c r="O9297" t="s">
        <v>6808</v>
      </c>
      <c r="P9297">
        <v>14</v>
      </c>
      <c r="Q9297">
        <v>2</v>
      </c>
      <c r="R9297" t="s">
        <v>32</v>
      </c>
      <c r="T9297">
        <v>14</v>
      </c>
      <c r="U9297">
        <v>160</v>
      </c>
      <c r="V9297" t="s">
        <v>33</v>
      </c>
      <c r="W9297" s="2">
        <v>43167</v>
      </c>
      <c r="X9297" t="s">
        <v>39</v>
      </c>
      <c r="Y9297" t="s">
        <v>285</v>
      </c>
      <c r="Z9297" t="s">
        <v>52</v>
      </c>
    </row>
    <row r="9298" spans="1:26" x14ac:dyDescent="0.25">
      <c r="A9298">
        <v>4</v>
      </c>
      <c r="B9298" t="s">
        <v>43</v>
      </c>
      <c r="C9298">
        <v>6</v>
      </c>
      <c r="D9298" t="s">
        <v>11</v>
      </c>
      <c r="E9298" t="s">
        <v>6394</v>
      </c>
      <c r="F9298" t="s">
        <v>13</v>
      </c>
      <c r="G9298" t="s">
        <v>5331</v>
      </c>
      <c r="H9298" s="1">
        <v>0.3</v>
      </c>
      <c r="I9298" s="2">
        <v>43276</v>
      </c>
      <c r="J9298" s="8">
        <f t="shared" si="145"/>
        <v>2018</v>
      </c>
      <c r="K9298" t="s">
        <v>7971</v>
      </c>
      <c r="L9298" t="s">
        <v>102</v>
      </c>
      <c r="M9298">
        <v>17403</v>
      </c>
      <c r="N9298">
        <v>761</v>
      </c>
      <c r="O9298" t="s">
        <v>571</v>
      </c>
      <c r="P9298">
        <v>-18</v>
      </c>
      <c r="Q9298">
        <v>3</v>
      </c>
      <c r="R9298" t="s">
        <v>104</v>
      </c>
      <c r="S9298" t="s">
        <v>92</v>
      </c>
      <c r="T9298">
        <v>-18.09</v>
      </c>
      <c r="U9298">
        <v>422</v>
      </c>
      <c r="V9298" t="s">
        <v>33</v>
      </c>
      <c r="W9298" s="2">
        <v>43280</v>
      </c>
      <c r="X9298" t="s">
        <v>39</v>
      </c>
      <c r="Y9298" t="s">
        <v>105</v>
      </c>
      <c r="Z9298" t="s">
        <v>24</v>
      </c>
    </row>
    <row r="9299" spans="1:26" x14ac:dyDescent="0.25">
      <c r="A9299">
        <v>4</v>
      </c>
      <c r="B9299" t="s">
        <v>43</v>
      </c>
      <c r="C9299">
        <v>6</v>
      </c>
      <c r="D9299" t="s">
        <v>26</v>
      </c>
      <c r="E9299" t="s">
        <v>6394</v>
      </c>
      <c r="F9299" t="s">
        <v>13</v>
      </c>
      <c r="G9299" t="s">
        <v>5331</v>
      </c>
      <c r="H9299" s="1">
        <v>0.2</v>
      </c>
      <c r="I9299" s="2">
        <v>43276</v>
      </c>
      <c r="J9299" s="8">
        <f t="shared" si="145"/>
        <v>2018</v>
      </c>
      <c r="K9299" t="s">
        <v>7971</v>
      </c>
      <c r="L9299" t="s">
        <v>102</v>
      </c>
      <c r="M9299">
        <v>17403</v>
      </c>
      <c r="N9299">
        <v>777</v>
      </c>
      <c r="O9299" t="s">
        <v>155</v>
      </c>
      <c r="P9299">
        <v>-51</v>
      </c>
      <c r="Q9299">
        <v>6</v>
      </c>
      <c r="R9299" t="s">
        <v>104</v>
      </c>
      <c r="S9299" t="s">
        <v>92</v>
      </c>
      <c r="T9299">
        <v>-50.87</v>
      </c>
      <c r="U9299">
        <v>254</v>
      </c>
      <c r="V9299" t="s">
        <v>33</v>
      </c>
      <c r="W9299" s="2">
        <v>43280</v>
      </c>
      <c r="X9299" t="s">
        <v>39</v>
      </c>
      <c r="Y9299" t="s">
        <v>105</v>
      </c>
      <c r="Z9299" t="s">
        <v>42</v>
      </c>
    </row>
    <row r="9300" spans="1:26" x14ac:dyDescent="0.25">
      <c r="A9300">
        <v>4</v>
      </c>
      <c r="B9300" t="s">
        <v>43</v>
      </c>
      <c r="C9300">
        <v>6</v>
      </c>
      <c r="D9300" t="s">
        <v>26</v>
      </c>
      <c r="E9300" t="s">
        <v>6394</v>
      </c>
      <c r="F9300" t="s">
        <v>13</v>
      </c>
      <c r="G9300" t="s">
        <v>5331</v>
      </c>
      <c r="H9300" s="1">
        <v>0.7</v>
      </c>
      <c r="I9300" s="2">
        <v>43276</v>
      </c>
      <c r="J9300" s="8">
        <f t="shared" si="145"/>
        <v>2018</v>
      </c>
      <c r="K9300" t="s">
        <v>7971</v>
      </c>
      <c r="L9300" t="s">
        <v>102</v>
      </c>
      <c r="M9300">
        <v>17403</v>
      </c>
      <c r="N9300">
        <v>723</v>
      </c>
      <c r="O9300" t="s">
        <v>354</v>
      </c>
      <c r="P9300">
        <v>-28</v>
      </c>
      <c r="Q9300">
        <v>4</v>
      </c>
      <c r="R9300" t="s">
        <v>104</v>
      </c>
      <c r="S9300" t="s">
        <v>92</v>
      </c>
      <c r="T9300">
        <v>-27.93</v>
      </c>
      <c r="U9300">
        <v>38</v>
      </c>
      <c r="V9300" t="s">
        <v>33</v>
      </c>
      <c r="W9300" s="2">
        <v>43280</v>
      </c>
      <c r="X9300" t="s">
        <v>39</v>
      </c>
      <c r="Y9300" t="s">
        <v>105</v>
      </c>
      <c r="Z9300" t="s">
        <v>54</v>
      </c>
    </row>
    <row r="9301" spans="1:26" x14ac:dyDescent="0.25">
      <c r="A9301">
        <v>6</v>
      </c>
      <c r="B9301" t="s">
        <v>10</v>
      </c>
      <c r="C9301">
        <v>6</v>
      </c>
      <c r="D9301" t="s">
        <v>26</v>
      </c>
      <c r="E9301" t="s">
        <v>417</v>
      </c>
      <c r="F9301" t="s">
        <v>13</v>
      </c>
      <c r="G9301" t="s">
        <v>1796</v>
      </c>
      <c r="H9301" s="1">
        <v>0.2</v>
      </c>
      <c r="I9301" s="2">
        <v>43348</v>
      </c>
      <c r="J9301" s="8">
        <f t="shared" si="145"/>
        <v>2018</v>
      </c>
      <c r="K9301" t="s">
        <v>3896</v>
      </c>
      <c r="L9301" t="s">
        <v>73</v>
      </c>
      <c r="M9301">
        <v>78207</v>
      </c>
      <c r="N9301">
        <v>557</v>
      </c>
      <c r="O9301" t="s">
        <v>142</v>
      </c>
      <c r="P9301">
        <v>-18</v>
      </c>
      <c r="Q9301">
        <v>3</v>
      </c>
      <c r="R9301" t="s">
        <v>75</v>
      </c>
      <c r="T9301">
        <v>-17.52</v>
      </c>
      <c r="U9301">
        <v>93</v>
      </c>
      <c r="V9301" t="s">
        <v>19</v>
      </c>
      <c r="W9301" s="2">
        <v>43354</v>
      </c>
      <c r="X9301" t="s">
        <v>39</v>
      </c>
      <c r="Y9301" t="s">
        <v>77</v>
      </c>
      <c r="Z9301" t="s">
        <v>42</v>
      </c>
    </row>
    <row r="9302" spans="1:26" x14ac:dyDescent="0.25">
      <c r="A9302">
        <v>5</v>
      </c>
      <c r="B9302" t="s">
        <v>43</v>
      </c>
      <c r="C9302">
        <v>6</v>
      </c>
      <c r="D9302" t="s">
        <v>11</v>
      </c>
      <c r="E9302" t="s">
        <v>2328</v>
      </c>
      <c r="F9302" t="s">
        <v>13</v>
      </c>
      <c r="G9302" t="s">
        <v>8104</v>
      </c>
      <c r="H9302" s="1">
        <v>0</v>
      </c>
      <c r="I9302" s="2">
        <v>43360</v>
      </c>
      <c r="J9302" s="8">
        <f t="shared" si="145"/>
        <v>2018</v>
      </c>
      <c r="K9302" t="s">
        <v>2329</v>
      </c>
      <c r="L9302" t="s">
        <v>102</v>
      </c>
      <c r="M9302">
        <v>1752</v>
      </c>
      <c r="N9302">
        <v>394</v>
      </c>
      <c r="O9302" t="s">
        <v>2330</v>
      </c>
      <c r="P9302">
        <v>6</v>
      </c>
      <c r="Q9302">
        <v>3</v>
      </c>
      <c r="R9302" t="s">
        <v>104</v>
      </c>
      <c r="T9302">
        <v>6.22</v>
      </c>
      <c r="U9302">
        <v>15</v>
      </c>
      <c r="V9302" t="s">
        <v>19</v>
      </c>
      <c r="W9302" s="2">
        <v>43365</v>
      </c>
      <c r="X9302" t="s">
        <v>39</v>
      </c>
      <c r="Y9302" t="s">
        <v>744</v>
      </c>
      <c r="Z9302" t="s">
        <v>47</v>
      </c>
    </row>
    <row r="9303" spans="1:26" x14ac:dyDescent="0.25">
      <c r="A9303">
        <v>5</v>
      </c>
      <c r="B9303" t="s">
        <v>43</v>
      </c>
      <c r="C9303">
        <v>6</v>
      </c>
      <c r="D9303" t="s">
        <v>11</v>
      </c>
      <c r="E9303" t="s">
        <v>2328</v>
      </c>
      <c r="F9303" t="s">
        <v>13</v>
      </c>
      <c r="G9303" t="s">
        <v>8104</v>
      </c>
      <c r="H9303" s="1">
        <v>0</v>
      </c>
      <c r="I9303" s="2">
        <v>43360</v>
      </c>
      <c r="J9303" s="8">
        <f t="shared" si="145"/>
        <v>2018</v>
      </c>
      <c r="K9303" t="s">
        <v>2329</v>
      </c>
      <c r="L9303" t="s">
        <v>102</v>
      </c>
      <c r="M9303">
        <v>1752</v>
      </c>
      <c r="N9303">
        <v>875</v>
      </c>
      <c r="O9303" t="s">
        <v>8178</v>
      </c>
      <c r="P9303">
        <v>61</v>
      </c>
      <c r="Q9303">
        <v>3</v>
      </c>
      <c r="R9303" t="s">
        <v>104</v>
      </c>
      <c r="T9303">
        <v>61.38</v>
      </c>
      <c r="U9303">
        <v>192</v>
      </c>
      <c r="V9303" t="s">
        <v>19</v>
      </c>
      <c r="W9303" s="2">
        <v>43365</v>
      </c>
      <c r="X9303" t="s">
        <v>39</v>
      </c>
      <c r="Y9303" t="s">
        <v>744</v>
      </c>
      <c r="Z9303" t="s">
        <v>47</v>
      </c>
    </row>
    <row r="9304" spans="1:26" x14ac:dyDescent="0.25">
      <c r="A9304">
        <v>4</v>
      </c>
      <c r="B9304" t="s">
        <v>43</v>
      </c>
      <c r="C9304">
        <v>6</v>
      </c>
      <c r="D9304" t="s">
        <v>26</v>
      </c>
      <c r="E9304" t="s">
        <v>1609</v>
      </c>
      <c r="F9304" t="s">
        <v>13</v>
      </c>
      <c r="G9304" t="s">
        <v>6201</v>
      </c>
      <c r="H9304" s="1">
        <v>0</v>
      </c>
      <c r="I9304" s="2">
        <v>43239</v>
      </c>
      <c r="J9304" s="8">
        <f t="shared" si="145"/>
        <v>2018</v>
      </c>
      <c r="K9304" t="s">
        <v>6208</v>
      </c>
      <c r="L9304" t="s">
        <v>73</v>
      </c>
      <c r="M9304">
        <v>47905</v>
      </c>
      <c r="N9304">
        <v>1158</v>
      </c>
      <c r="O9304" t="s">
        <v>91</v>
      </c>
      <c r="P9304">
        <v>6</v>
      </c>
      <c r="Q9304">
        <v>5</v>
      </c>
      <c r="R9304" t="s">
        <v>75</v>
      </c>
      <c r="T9304">
        <v>6.21</v>
      </c>
      <c r="U9304">
        <v>21</v>
      </c>
      <c r="V9304" t="s">
        <v>33</v>
      </c>
      <c r="W9304" s="2">
        <v>43243</v>
      </c>
      <c r="X9304" t="s">
        <v>39</v>
      </c>
      <c r="Y9304" t="s">
        <v>167</v>
      </c>
      <c r="Z9304" t="s">
        <v>49</v>
      </c>
    </row>
    <row r="9305" spans="1:26" x14ac:dyDescent="0.25">
      <c r="A9305">
        <v>4</v>
      </c>
      <c r="B9305" t="s">
        <v>43</v>
      </c>
      <c r="C9305">
        <v>6</v>
      </c>
      <c r="D9305" t="s">
        <v>26</v>
      </c>
      <c r="E9305" t="s">
        <v>65</v>
      </c>
      <c r="F9305" t="s">
        <v>13</v>
      </c>
      <c r="G9305" t="s">
        <v>1142</v>
      </c>
      <c r="H9305" s="1">
        <v>0</v>
      </c>
      <c r="I9305" s="2">
        <v>43460</v>
      </c>
      <c r="J9305" s="8">
        <f t="shared" si="145"/>
        <v>2018</v>
      </c>
      <c r="K9305" t="s">
        <v>4584</v>
      </c>
      <c r="L9305" t="s">
        <v>30</v>
      </c>
      <c r="M9305">
        <v>98105</v>
      </c>
      <c r="N9305">
        <v>1524</v>
      </c>
      <c r="O9305" t="s">
        <v>2908</v>
      </c>
      <c r="P9305">
        <v>16</v>
      </c>
      <c r="Q9305">
        <v>5</v>
      </c>
      <c r="R9305" t="s">
        <v>32</v>
      </c>
      <c r="T9305">
        <v>15.59</v>
      </c>
      <c r="U9305">
        <v>34</v>
      </c>
      <c r="V9305" t="s">
        <v>19</v>
      </c>
      <c r="W9305" s="2">
        <v>43464</v>
      </c>
      <c r="X9305" t="s">
        <v>39</v>
      </c>
      <c r="Y9305" t="s">
        <v>69</v>
      </c>
      <c r="Z9305" t="s">
        <v>64</v>
      </c>
    </row>
    <row r="9306" spans="1:26" x14ac:dyDescent="0.25">
      <c r="A9306">
        <v>3</v>
      </c>
      <c r="B9306" t="s">
        <v>25</v>
      </c>
      <c r="C9306">
        <v>1</v>
      </c>
      <c r="D9306" t="s">
        <v>11</v>
      </c>
      <c r="E9306" t="s">
        <v>906</v>
      </c>
      <c r="F9306" t="s">
        <v>13</v>
      </c>
      <c r="G9306" t="s">
        <v>647</v>
      </c>
      <c r="H9306" s="1">
        <v>0.2</v>
      </c>
      <c r="I9306" s="2">
        <v>43410</v>
      </c>
      <c r="J9306" s="8">
        <f t="shared" si="145"/>
        <v>2018</v>
      </c>
      <c r="K9306" t="s">
        <v>5255</v>
      </c>
      <c r="L9306" t="s">
        <v>16</v>
      </c>
      <c r="M9306">
        <v>32216</v>
      </c>
      <c r="N9306">
        <v>807</v>
      </c>
      <c r="O9306" t="s">
        <v>8106</v>
      </c>
      <c r="P9306">
        <v>-29</v>
      </c>
      <c r="Q9306">
        <v>2</v>
      </c>
      <c r="R9306" t="s">
        <v>18</v>
      </c>
      <c r="T9306">
        <v>-28.6</v>
      </c>
      <c r="U9306">
        <v>208</v>
      </c>
      <c r="V9306" t="s">
        <v>33</v>
      </c>
      <c r="W9306" s="2">
        <v>43413</v>
      </c>
      <c r="X9306" t="s">
        <v>130</v>
      </c>
      <c r="Y9306" t="s">
        <v>40</v>
      </c>
      <c r="Z9306" t="s">
        <v>24</v>
      </c>
    </row>
    <row r="9307" spans="1:26" x14ac:dyDescent="0.25">
      <c r="A9307">
        <v>3</v>
      </c>
      <c r="B9307" t="s">
        <v>25</v>
      </c>
      <c r="C9307">
        <v>1</v>
      </c>
      <c r="D9307" t="s">
        <v>11</v>
      </c>
      <c r="E9307" t="s">
        <v>906</v>
      </c>
      <c r="F9307" t="s">
        <v>13</v>
      </c>
      <c r="G9307" t="s">
        <v>647</v>
      </c>
      <c r="H9307" s="1">
        <v>0.2</v>
      </c>
      <c r="I9307" s="2">
        <v>43410</v>
      </c>
      <c r="J9307" s="8">
        <f t="shared" si="145"/>
        <v>2018</v>
      </c>
      <c r="K9307" t="s">
        <v>5255</v>
      </c>
      <c r="L9307" t="s">
        <v>16</v>
      </c>
      <c r="M9307">
        <v>32216</v>
      </c>
      <c r="N9307">
        <v>620</v>
      </c>
      <c r="O9307" t="s">
        <v>8198</v>
      </c>
      <c r="P9307">
        <v>6</v>
      </c>
      <c r="Q9307">
        <v>2</v>
      </c>
      <c r="R9307" t="s">
        <v>18</v>
      </c>
      <c r="T9307">
        <v>5.78</v>
      </c>
      <c r="U9307">
        <v>36</v>
      </c>
      <c r="V9307" t="s">
        <v>33</v>
      </c>
      <c r="W9307" s="2">
        <v>43413</v>
      </c>
      <c r="X9307" t="s">
        <v>130</v>
      </c>
      <c r="Y9307" t="s">
        <v>40</v>
      </c>
      <c r="Z9307" t="s">
        <v>47</v>
      </c>
    </row>
    <row r="9308" spans="1:26" x14ac:dyDescent="0.25">
      <c r="A9308">
        <v>3</v>
      </c>
      <c r="B9308" t="s">
        <v>25</v>
      </c>
      <c r="C9308">
        <v>1</v>
      </c>
      <c r="D9308" t="s">
        <v>26</v>
      </c>
      <c r="E9308" t="s">
        <v>906</v>
      </c>
      <c r="F9308" t="s">
        <v>13</v>
      </c>
      <c r="G9308" t="s">
        <v>647</v>
      </c>
      <c r="H9308" s="1">
        <v>0.2</v>
      </c>
      <c r="I9308" s="2">
        <v>43410</v>
      </c>
      <c r="J9308" s="8">
        <f t="shared" si="145"/>
        <v>2018</v>
      </c>
      <c r="K9308" t="s">
        <v>5255</v>
      </c>
      <c r="L9308" t="s">
        <v>16</v>
      </c>
      <c r="M9308">
        <v>32216</v>
      </c>
      <c r="N9308">
        <v>539</v>
      </c>
      <c r="O9308" t="s">
        <v>969</v>
      </c>
      <c r="P9308">
        <v>31</v>
      </c>
      <c r="Q9308">
        <v>2</v>
      </c>
      <c r="R9308" t="s">
        <v>18</v>
      </c>
      <c r="T9308">
        <v>31.07</v>
      </c>
      <c r="U9308">
        <v>89</v>
      </c>
      <c r="V9308" t="s">
        <v>33</v>
      </c>
      <c r="W9308" s="2">
        <v>43413</v>
      </c>
      <c r="X9308" t="s">
        <v>130</v>
      </c>
      <c r="Y9308" t="s">
        <v>40</v>
      </c>
      <c r="Z9308" t="s">
        <v>64</v>
      </c>
    </row>
    <row r="9309" spans="1:26" x14ac:dyDescent="0.25">
      <c r="A9309">
        <v>3</v>
      </c>
      <c r="B9309" t="s">
        <v>25</v>
      </c>
      <c r="C9309">
        <v>1</v>
      </c>
      <c r="D9309" t="s">
        <v>26</v>
      </c>
      <c r="E9309" t="s">
        <v>906</v>
      </c>
      <c r="F9309" t="s">
        <v>13</v>
      </c>
      <c r="G9309" t="s">
        <v>647</v>
      </c>
      <c r="H9309" s="1">
        <v>0.2</v>
      </c>
      <c r="I9309" s="2">
        <v>43410</v>
      </c>
      <c r="J9309" s="8">
        <f t="shared" si="145"/>
        <v>2018</v>
      </c>
      <c r="K9309" t="s">
        <v>5255</v>
      </c>
      <c r="L9309" t="s">
        <v>16</v>
      </c>
      <c r="M9309">
        <v>32216</v>
      </c>
      <c r="N9309">
        <v>599</v>
      </c>
      <c r="O9309" t="s">
        <v>2981</v>
      </c>
      <c r="P9309">
        <v>13</v>
      </c>
      <c r="Q9309">
        <v>2</v>
      </c>
      <c r="R9309" t="s">
        <v>18</v>
      </c>
      <c r="T9309">
        <v>12.64</v>
      </c>
      <c r="U9309">
        <v>36</v>
      </c>
      <c r="V9309" t="s">
        <v>33</v>
      </c>
      <c r="W9309" s="2">
        <v>43413</v>
      </c>
      <c r="X9309" t="s">
        <v>130</v>
      </c>
      <c r="Y9309" t="s">
        <v>40</v>
      </c>
      <c r="Z9309" t="s">
        <v>64</v>
      </c>
    </row>
    <row r="9310" spans="1:26" x14ac:dyDescent="0.25">
      <c r="A9310">
        <v>4</v>
      </c>
      <c r="B9310" t="s">
        <v>25</v>
      </c>
      <c r="C9310">
        <v>3</v>
      </c>
      <c r="D9310" t="s">
        <v>26</v>
      </c>
      <c r="E9310" t="s">
        <v>171</v>
      </c>
      <c r="F9310" t="s">
        <v>13</v>
      </c>
      <c r="G9310" t="s">
        <v>2280</v>
      </c>
      <c r="H9310" s="1">
        <v>0</v>
      </c>
      <c r="I9310" s="2">
        <v>43274</v>
      </c>
      <c r="J9310" s="8">
        <f t="shared" si="145"/>
        <v>2018</v>
      </c>
      <c r="K9310" t="s">
        <v>3479</v>
      </c>
      <c r="L9310" t="s">
        <v>102</v>
      </c>
      <c r="M9310">
        <v>10035</v>
      </c>
      <c r="N9310">
        <v>195</v>
      </c>
      <c r="O9310" t="s">
        <v>2764</v>
      </c>
      <c r="P9310">
        <v>12</v>
      </c>
      <c r="Q9310">
        <v>7</v>
      </c>
      <c r="R9310" t="s">
        <v>104</v>
      </c>
      <c r="T9310">
        <v>12.14</v>
      </c>
      <c r="U9310">
        <v>26</v>
      </c>
      <c r="V9310" t="s">
        <v>19</v>
      </c>
      <c r="W9310" s="2">
        <v>43278</v>
      </c>
      <c r="X9310" t="s">
        <v>20</v>
      </c>
      <c r="Y9310" t="s">
        <v>175</v>
      </c>
      <c r="Z9310" t="s">
        <v>35</v>
      </c>
    </row>
    <row r="9311" spans="1:26" x14ac:dyDescent="0.25">
      <c r="A9311">
        <v>5</v>
      </c>
      <c r="B9311" t="s">
        <v>43</v>
      </c>
      <c r="C9311">
        <v>6</v>
      </c>
      <c r="D9311" t="s">
        <v>11</v>
      </c>
      <c r="E9311" t="s">
        <v>305</v>
      </c>
      <c r="F9311" t="s">
        <v>13</v>
      </c>
      <c r="G9311" t="s">
        <v>2285</v>
      </c>
      <c r="H9311" s="1">
        <v>0.2</v>
      </c>
      <c r="I9311" s="2">
        <v>43173</v>
      </c>
      <c r="J9311" s="8">
        <f t="shared" si="145"/>
        <v>2018</v>
      </c>
      <c r="K9311" t="s">
        <v>2420</v>
      </c>
      <c r="L9311" t="s">
        <v>102</v>
      </c>
      <c r="M9311">
        <v>43229</v>
      </c>
      <c r="N9311">
        <v>107</v>
      </c>
      <c r="O9311" t="s">
        <v>1138</v>
      </c>
      <c r="P9311">
        <v>6</v>
      </c>
      <c r="Q9311">
        <v>5</v>
      </c>
      <c r="R9311" t="s">
        <v>104</v>
      </c>
      <c r="T9311">
        <v>6.29</v>
      </c>
      <c r="U9311">
        <v>22</v>
      </c>
      <c r="V9311" t="s">
        <v>19</v>
      </c>
      <c r="W9311" s="2">
        <v>43178</v>
      </c>
      <c r="X9311" t="s">
        <v>39</v>
      </c>
      <c r="Y9311" t="s">
        <v>309</v>
      </c>
      <c r="Z9311" t="s">
        <v>47</v>
      </c>
    </row>
    <row r="9312" spans="1:26" x14ac:dyDescent="0.25">
      <c r="A9312">
        <v>5</v>
      </c>
      <c r="B9312" t="s">
        <v>43</v>
      </c>
      <c r="C9312">
        <v>6</v>
      </c>
      <c r="D9312" t="s">
        <v>26</v>
      </c>
      <c r="E9312" t="s">
        <v>171</v>
      </c>
      <c r="F9312" t="s">
        <v>13</v>
      </c>
      <c r="G9312" t="s">
        <v>2609</v>
      </c>
      <c r="H9312" s="1">
        <v>0</v>
      </c>
      <c r="I9312" s="2">
        <v>43436</v>
      </c>
      <c r="J9312" s="8">
        <f t="shared" si="145"/>
        <v>2018</v>
      </c>
      <c r="K9312" t="s">
        <v>4010</v>
      </c>
      <c r="L9312" t="s">
        <v>102</v>
      </c>
      <c r="M9312">
        <v>10024</v>
      </c>
      <c r="N9312">
        <v>781</v>
      </c>
      <c r="O9312" t="s">
        <v>3455</v>
      </c>
      <c r="P9312">
        <v>27</v>
      </c>
      <c r="Q9312">
        <v>1</v>
      </c>
      <c r="R9312" t="s">
        <v>104</v>
      </c>
      <c r="T9312">
        <v>26.93</v>
      </c>
      <c r="U9312">
        <v>55</v>
      </c>
      <c r="V9312" t="s">
        <v>19</v>
      </c>
      <c r="W9312" s="2">
        <v>43441</v>
      </c>
      <c r="X9312" t="s">
        <v>39</v>
      </c>
      <c r="Y9312" t="s">
        <v>175</v>
      </c>
      <c r="Z9312" t="s">
        <v>64</v>
      </c>
    </row>
    <row r="9313" spans="1:26" x14ac:dyDescent="0.25">
      <c r="A9313">
        <v>5</v>
      </c>
      <c r="B9313" t="s">
        <v>43</v>
      </c>
      <c r="C9313">
        <v>6</v>
      </c>
      <c r="D9313" t="s">
        <v>26</v>
      </c>
      <c r="E9313" t="s">
        <v>171</v>
      </c>
      <c r="F9313" t="s">
        <v>13</v>
      </c>
      <c r="G9313" t="s">
        <v>2609</v>
      </c>
      <c r="H9313" s="1">
        <v>0.2</v>
      </c>
      <c r="I9313" s="2">
        <v>43436</v>
      </c>
      <c r="J9313" s="8">
        <f t="shared" si="145"/>
        <v>2018</v>
      </c>
      <c r="K9313" t="s">
        <v>4010</v>
      </c>
      <c r="L9313" t="s">
        <v>102</v>
      </c>
      <c r="M9313">
        <v>10024</v>
      </c>
      <c r="N9313">
        <v>895</v>
      </c>
      <c r="O9313" t="s">
        <v>2933</v>
      </c>
      <c r="P9313">
        <v>135</v>
      </c>
      <c r="Q9313">
        <v>3</v>
      </c>
      <c r="R9313" t="s">
        <v>104</v>
      </c>
      <c r="T9313">
        <v>134.93</v>
      </c>
      <c r="U9313">
        <v>415</v>
      </c>
      <c r="V9313" t="s">
        <v>19</v>
      </c>
      <c r="W9313" s="2">
        <v>43441</v>
      </c>
      <c r="X9313" t="s">
        <v>39</v>
      </c>
      <c r="Y9313" t="s">
        <v>175</v>
      </c>
      <c r="Z9313" t="s">
        <v>54</v>
      </c>
    </row>
    <row r="9314" spans="1:26" x14ac:dyDescent="0.25">
      <c r="A9314">
        <v>5</v>
      </c>
      <c r="B9314" t="s">
        <v>43</v>
      </c>
      <c r="C9314">
        <v>6</v>
      </c>
      <c r="D9314" t="s">
        <v>26</v>
      </c>
      <c r="E9314" t="s">
        <v>171</v>
      </c>
      <c r="F9314" t="s">
        <v>13</v>
      </c>
      <c r="G9314" t="s">
        <v>2609</v>
      </c>
      <c r="H9314" s="1">
        <v>0.2</v>
      </c>
      <c r="I9314" s="2">
        <v>43436</v>
      </c>
      <c r="J9314" s="8">
        <f t="shared" si="145"/>
        <v>2018</v>
      </c>
      <c r="K9314" t="s">
        <v>4010</v>
      </c>
      <c r="L9314" t="s">
        <v>102</v>
      </c>
      <c r="M9314">
        <v>10024</v>
      </c>
      <c r="N9314">
        <v>1843</v>
      </c>
      <c r="O9314" t="s">
        <v>8250</v>
      </c>
      <c r="P9314">
        <v>11</v>
      </c>
      <c r="Q9314">
        <v>3</v>
      </c>
      <c r="R9314" t="s">
        <v>104</v>
      </c>
      <c r="T9314">
        <v>11.45</v>
      </c>
      <c r="U9314">
        <v>35</v>
      </c>
      <c r="V9314" t="s">
        <v>19</v>
      </c>
      <c r="W9314" s="2">
        <v>43441</v>
      </c>
      <c r="X9314" t="s">
        <v>39</v>
      </c>
      <c r="Y9314" t="s">
        <v>175</v>
      </c>
      <c r="Z9314" t="s">
        <v>54</v>
      </c>
    </row>
    <row r="9315" spans="1:26" x14ac:dyDescent="0.25">
      <c r="A9315">
        <v>4</v>
      </c>
      <c r="B9315" t="s">
        <v>43</v>
      </c>
      <c r="C9315">
        <v>6</v>
      </c>
      <c r="D9315" t="s">
        <v>26</v>
      </c>
      <c r="E9315" t="s">
        <v>99</v>
      </c>
      <c r="F9315" t="s">
        <v>13</v>
      </c>
      <c r="G9315" t="s">
        <v>7059</v>
      </c>
      <c r="H9315" s="1">
        <v>0.7</v>
      </c>
      <c r="I9315" s="2">
        <v>43165</v>
      </c>
      <c r="J9315" s="8">
        <f t="shared" si="145"/>
        <v>2018</v>
      </c>
      <c r="K9315" t="s">
        <v>7546</v>
      </c>
      <c r="L9315" t="s">
        <v>102</v>
      </c>
      <c r="M9315">
        <v>19120</v>
      </c>
      <c r="N9315">
        <v>269</v>
      </c>
      <c r="O9315" t="s">
        <v>3712</v>
      </c>
      <c r="P9315">
        <v>-1</v>
      </c>
      <c r="Q9315">
        <v>1</v>
      </c>
      <c r="R9315" t="s">
        <v>104</v>
      </c>
      <c r="T9315">
        <v>-1.5</v>
      </c>
      <c r="U9315">
        <v>2</v>
      </c>
      <c r="V9315" t="s">
        <v>76</v>
      </c>
      <c r="W9315" s="2">
        <v>43169</v>
      </c>
      <c r="X9315" t="s">
        <v>39</v>
      </c>
      <c r="Y9315" t="s">
        <v>105</v>
      </c>
      <c r="Z9315" t="s">
        <v>54</v>
      </c>
    </row>
    <row r="9316" spans="1:26" x14ac:dyDescent="0.25">
      <c r="A9316">
        <v>4</v>
      </c>
      <c r="B9316" t="s">
        <v>43</v>
      </c>
      <c r="C9316">
        <v>6</v>
      </c>
      <c r="D9316" t="s">
        <v>50</v>
      </c>
      <c r="E9316" t="s">
        <v>99</v>
      </c>
      <c r="F9316" t="s">
        <v>13</v>
      </c>
      <c r="G9316" t="s">
        <v>7059</v>
      </c>
      <c r="H9316" s="1">
        <v>0.4</v>
      </c>
      <c r="I9316" s="2">
        <v>43165</v>
      </c>
      <c r="J9316" s="8">
        <f t="shared" si="145"/>
        <v>2018</v>
      </c>
      <c r="K9316" t="s">
        <v>7546</v>
      </c>
      <c r="L9316" t="s">
        <v>102</v>
      </c>
      <c r="M9316">
        <v>19120</v>
      </c>
      <c r="N9316">
        <v>1653</v>
      </c>
      <c r="O9316" t="s">
        <v>4882</v>
      </c>
      <c r="P9316">
        <v>-72</v>
      </c>
      <c r="Q9316">
        <v>2</v>
      </c>
      <c r="R9316" t="s">
        <v>104</v>
      </c>
      <c r="T9316">
        <v>-71.989999999999995</v>
      </c>
      <c r="U9316">
        <v>432</v>
      </c>
      <c r="V9316" t="s">
        <v>76</v>
      </c>
      <c r="W9316" s="2">
        <v>43169</v>
      </c>
      <c r="X9316" t="s">
        <v>39</v>
      </c>
      <c r="Y9316" t="s">
        <v>105</v>
      </c>
      <c r="Z9316" t="s">
        <v>52</v>
      </c>
    </row>
    <row r="9317" spans="1:26" x14ac:dyDescent="0.25">
      <c r="A9317">
        <v>4</v>
      </c>
      <c r="B9317" t="s">
        <v>43</v>
      </c>
      <c r="C9317">
        <v>6</v>
      </c>
      <c r="D9317" t="s">
        <v>50</v>
      </c>
      <c r="E9317" t="s">
        <v>99</v>
      </c>
      <c r="F9317" t="s">
        <v>13</v>
      </c>
      <c r="G9317" t="s">
        <v>7059</v>
      </c>
      <c r="H9317" s="1">
        <v>0.4</v>
      </c>
      <c r="I9317" s="2">
        <v>43165</v>
      </c>
      <c r="J9317" s="8">
        <f t="shared" si="145"/>
        <v>2018</v>
      </c>
      <c r="K9317" t="s">
        <v>7546</v>
      </c>
      <c r="L9317" t="s">
        <v>102</v>
      </c>
      <c r="M9317">
        <v>19120</v>
      </c>
      <c r="N9317">
        <v>778</v>
      </c>
      <c r="O9317" t="s">
        <v>1219</v>
      </c>
      <c r="P9317">
        <v>-13</v>
      </c>
      <c r="Q9317">
        <v>3</v>
      </c>
      <c r="R9317" t="s">
        <v>104</v>
      </c>
      <c r="T9317">
        <v>-12.51</v>
      </c>
      <c r="U9317">
        <v>68</v>
      </c>
      <c r="V9317" t="s">
        <v>76</v>
      </c>
      <c r="W9317" s="2">
        <v>43169</v>
      </c>
      <c r="X9317" t="s">
        <v>39</v>
      </c>
      <c r="Y9317" t="s">
        <v>105</v>
      </c>
      <c r="Z9317" t="s">
        <v>52</v>
      </c>
    </row>
    <row r="9318" spans="1:26" x14ac:dyDescent="0.25">
      <c r="A9318">
        <v>7</v>
      </c>
      <c r="B9318" t="s">
        <v>25</v>
      </c>
      <c r="C9318">
        <v>6</v>
      </c>
      <c r="D9318" t="s">
        <v>26</v>
      </c>
      <c r="E9318" t="s">
        <v>171</v>
      </c>
      <c r="F9318" t="s">
        <v>13</v>
      </c>
      <c r="G9318" t="s">
        <v>2326</v>
      </c>
      <c r="H9318" s="1">
        <v>0.2</v>
      </c>
      <c r="I9318" s="2">
        <v>43122</v>
      </c>
      <c r="J9318" s="8">
        <f t="shared" si="145"/>
        <v>2018</v>
      </c>
      <c r="K9318" t="s">
        <v>4210</v>
      </c>
      <c r="L9318" t="s">
        <v>102</v>
      </c>
      <c r="M9318">
        <v>10009</v>
      </c>
      <c r="N9318">
        <v>1637</v>
      </c>
      <c r="O9318" t="s">
        <v>3153</v>
      </c>
      <c r="P9318">
        <v>9</v>
      </c>
      <c r="Q9318">
        <v>4</v>
      </c>
      <c r="R9318" t="s">
        <v>104</v>
      </c>
      <c r="T9318">
        <v>9.2200000000000006</v>
      </c>
      <c r="U9318">
        <v>26</v>
      </c>
      <c r="V9318" t="s">
        <v>19</v>
      </c>
      <c r="W9318" s="2">
        <v>43129</v>
      </c>
      <c r="X9318" t="s">
        <v>39</v>
      </c>
      <c r="Y9318" t="s">
        <v>175</v>
      </c>
      <c r="Z9318" t="s">
        <v>54</v>
      </c>
    </row>
    <row r="9319" spans="1:26" x14ac:dyDescent="0.25">
      <c r="A9319">
        <v>6</v>
      </c>
      <c r="B9319" t="s">
        <v>10</v>
      </c>
      <c r="C9319">
        <v>6</v>
      </c>
      <c r="D9319" t="s">
        <v>11</v>
      </c>
      <c r="E9319" t="s">
        <v>876</v>
      </c>
      <c r="F9319" t="s">
        <v>13</v>
      </c>
      <c r="G9319" t="s">
        <v>7107</v>
      </c>
      <c r="H9319" s="1">
        <v>0</v>
      </c>
      <c r="I9319" s="2">
        <v>43365</v>
      </c>
      <c r="J9319" s="8">
        <f t="shared" si="145"/>
        <v>2018</v>
      </c>
      <c r="K9319" t="s">
        <v>7108</v>
      </c>
      <c r="L9319" t="s">
        <v>16</v>
      </c>
      <c r="M9319">
        <v>40214</v>
      </c>
      <c r="N9319">
        <v>678</v>
      </c>
      <c r="O9319" t="s">
        <v>1878</v>
      </c>
      <c r="P9319">
        <v>6</v>
      </c>
      <c r="Q9319">
        <v>2</v>
      </c>
      <c r="R9319" t="s">
        <v>18</v>
      </c>
      <c r="T9319">
        <v>6.37</v>
      </c>
      <c r="U9319">
        <v>13</v>
      </c>
      <c r="V9319" t="s">
        <v>76</v>
      </c>
      <c r="W9319" s="2">
        <v>43371</v>
      </c>
      <c r="X9319" t="s">
        <v>39</v>
      </c>
      <c r="Y9319" t="s">
        <v>21</v>
      </c>
      <c r="Z9319" t="s">
        <v>47</v>
      </c>
    </row>
    <row r="9320" spans="1:26" x14ac:dyDescent="0.25">
      <c r="A9320">
        <v>0</v>
      </c>
      <c r="B9320" t="s">
        <v>10</v>
      </c>
      <c r="C9320">
        <v>0</v>
      </c>
      <c r="D9320" t="s">
        <v>11</v>
      </c>
      <c r="E9320" t="s">
        <v>2613</v>
      </c>
      <c r="F9320" t="s">
        <v>13</v>
      </c>
      <c r="G9320" t="s">
        <v>6865</v>
      </c>
      <c r="H9320" s="1">
        <v>0</v>
      </c>
      <c r="I9320" s="2">
        <v>43435</v>
      </c>
      <c r="J9320" s="8">
        <f t="shared" si="145"/>
        <v>2018</v>
      </c>
      <c r="K9320" t="s">
        <v>6911</v>
      </c>
      <c r="L9320" t="s">
        <v>30</v>
      </c>
      <c r="M9320">
        <v>93030</v>
      </c>
      <c r="N9320">
        <v>1540</v>
      </c>
      <c r="O9320" t="s">
        <v>1079</v>
      </c>
      <c r="P9320">
        <v>2</v>
      </c>
      <c r="Q9320">
        <v>2</v>
      </c>
      <c r="R9320" t="s">
        <v>32</v>
      </c>
      <c r="T9320">
        <v>1.6</v>
      </c>
      <c r="U9320">
        <v>32</v>
      </c>
      <c r="V9320" t="s">
        <v>76</v>
      </c>
      <c r="W9320" s="2">
        <v>43435</v>
      </c>
      <c r="X9320" t="s">
        <v>773</v>
      </c>
      <c r="Y9320" t="s">
        <v>34</v>
      </c>
      <c r="Z9320" t="s">
        <v>47</v>
      </c>
    </row>
    <row r="9321" spans="1:26" x14ac:dyDescent="0.25">
      <c r="A9321">
        <v>0</v>
      </c>
      <c r="B9321" t="s">
        <v>10</v>
      </c>
      <c r="C9321">
        <v>0</v>
      </c>
      <c r="D9321" t="s">
        <v>26</v>
      </c>
      <c r="E9321" t="s">
        <v>2613</v>
      </c>
      <c r="F9321" t="s">
        <v>13</v>
      </c>
      <c r="G9321" t="s">
        <v>6865</v>
      </c>
      <c r="H9321" s="1">
        <v>0</v>
      </c>
      <c r="I9321" s="2">
        <v>43435</v>
      </c>
      <c r="J9321" s="8">
        <f t="shared" si="145"/>
        <v>2018</v>
      </c>
      <c r="K9321" t="s">
        <v>6911</v>
      </c>
      <c r="L9321" t="s">
        <v>30</v>
      </c>
      <c r="M9321">
        <v>93030</v>
      </c>
      <c r="N9321">
        <v>1676</v>
      </c>
      <c r="O9321" t="s">
        <v>2902</v>
      </c>
      <c r="P9321">
        <v>23</v>
      </c>
      <c r="Q9321">
        <v>1</v>
      </c>
      <c r="R9321" t="s">
        <v>32</v>
      </c>
      <c r="T9321">
        <v>22.99</v>
      </c>
      <c r="U9321">
        <v>48</v>
      </c>
      <c r="V9321" t="s">
        <v>76</v>
      </c>
      <c r="W9321" s="2">
        <v>43435</v>
      </c>
      <c r="X9321" t="s">
        <v>773</v>
      </c>
      <c r="Y9321" t="s">
        <v>34</v>
      </c>
      <c r="Z9321" t="s">
        <v>64</v>
      </c>
    </row>
    <row r="9322" spans="1:26" x14ac:dyDescent="0.25">
      <c r="A9322">
        <v>0</v>
      </c>
      <c r="B9322" t="s">
        <v>10</v>
      </c>
      <c r="C9322">
        <v>0</v>
      </c>
      <c r="D9322" t="s">
        <v>26</v>
      </c>
      <c r="E9322" t="s">
        <v>2613</v>
      </c>
      <c r="F9322" t="s">
        <v>13</v>
      </c>
      <c r="G9322" t="s">
        <v>6865</v>
      </c>
      <c r="H9322" s="1">
        <v>0</v>
      </c>
      <c r="I9322" s="2">
        <v>43435</v>
      </c>
      <c r="J9322" s="8">
        <f t="shared" si="145"/>
        <v>2018</v>
      </c>
      <c r="K9322" t="s">
        <v>6911</v>
      </c>
      <c r="L9322" t="s">
        <v>30</v>
      </c>
      <c r="M9322">
        <v>93030</v>
      </c>
      <c r="N9322">
        <v>4</v>
      </c>
      <c r="O9322" t="s">
        <v>8185</v>
      </c>
      <c r="P9322">
        <v>11</v>
      </c>
      <c r="Q9322">
        <v>3</v>
      </c>
      <c r="R9322" t="s">
        <v>32</v>
      </c>
      <c r="T9322">
        <v>11.23</v>
      </c>
      <c r="U9322">
        <v>23</v>
      </c>
      <c r="V9322" t="s">
        <v>76</v>
      </c>
      <c r="W9322" s="2">
        <v>43435</v>
      </c>
      <c r="X9322" t="s">
        <v>773</v>
      </c>
      <c r="Y9322" t="s">
        <v>34</v>
      </c>
      <c r="Z9322" t="s">
        <v>119</v>
      </c>
    </row>
    <row r="9323" spans="1:26" x14ac:dyDescent="0.25">
      <c r="A9323">
        <v>0</v>
      </c>
      <c r="B9323" t="s">
        <v>10</v>
      </c>
      <c r="C9323">
        <v>0</v>
      </c>
      <c r="D9323" t="s">
        <v>26</v>
      </c>
      <c r="E9323" t="s">
        <v>2613</v>
      </c>
      <c r="F9323" t="s">
        <v>13</v>
      </c>
      <c r="G9323" t="s">
        <v>6865</v>
      </c>
      <c r="H9323" s="1">
        <v>0</v>
      </c>
      <c r="I9323" s="2">
        <v>43435</v>
      </c>
      <c r="J9323" s="8">
        <f t="shared" si="145"/>
        <v>2018</v>
      </c>
      <c r="K9323" t="s">
        <v>6911</v>
      </c>
      <c r="L9323" t="s">
        <v>30</v>
      </c>
      <c r="M9323">
        <v>93030</v>
      </c>
      <c r="N9323">
        <v>1433</v>
      </c>
      <c r="O9323" t="s">
        <v>7300</v>
      </c>
      <c r="P9323">
        <v>223</v>
      </c>
      <c r="Q9323">
        <v>3</v>
      </c>
      <c r="R9323" t="s">
        <v>32</v>
      </c>
      <c r="T9323">
        <v>222.59</v>
      </c>
      <c r="U9323">
        <v>1113</v>
      </c>
      <c r="V9323" t="s">
        <v>76</v>
      </c>
      <c r="W9323" s="2">
        <v>43435</v>
      </c>
      <c r="X9323" t="s">
        <v>773</v>
      </c>
      <c r="Y9323" t="s">
        <v>34</v>
      </c>
      <c r="Z9323" t="s">
        <v>42</v>
      </c>
    </row>
    <row r="9324" spans="1:26" x14ac:dyDescent="0.25">
      <c r="A9324">
        <v>6</v>
      </c>
      <c r="B9324" t="s">
        <v>10</v>
      </c>
      <c r="C9324">
        <v>6</v>
      </c>
      <c r="D9324" t="s">
        <v>26</v>
      </c>
      <c r="E9324" t="s">
        <v>27</v>
      </c>
      <c r="F9324" t="s">
        <v>13</v>
      </c>
      <c r="G9324" t="s">
        <v>900</v>
      </c>
      <c r="H9324" s="1">
        <v>0</v>
      </c>
      <c r="I9324" s="2">
        <v>43257</v>
      </c>
      <c r="J9324" s="8">
        <f t="shared" si="145"/>
        <v>2018</v>
      </c>
      <c r="K9324" t="s">
        <v>7663</v>
      </c>
      <c r="L9324" t="s">
        <v>30</v>
      </c>
      <c r="M9324">
        <v>90036</v>
      </c>
      <c r="N9324">
        <v>1840</v>
      </c>
      <c r="O9324" t="s">
        <v>7664</v>
      </c>
      <c r="P9324">
        <v>47</v>
      </c>
      <c r="Q9324">
        <v>5</v>
      </c>
      <c r="R9324" t="s">
        <v>32</v>
      </c>
      <c r="T9324">
        <v>46.95</v>
      </c>
      <c r="U9324">
        <v>100</v>
      </c>
      <c r="V9324" t="s">
        <v>76</v>
      </c>
      <c r="W9324" s="2">
        <v>43263</v>
      </c>
      <c r="X9324" t="s">
        <v>39</v>
      </c>
      <c r="Y9324" t="s">
        <v>34</v>
      </c>
      <c r="Z9324" t="s">
        <v>64</v>
      </c>
    </row>
    <row r="9325" spans="1:26" x14ac:dyDescent="0.25">
      <c r="A9325">
        <v>6</v>
      </c>
      <c r="B9325" t="s">
        <v>10</v>
      </c>
      <c r="C9325">
        <v>6</v>
      </c>
      <c r="D9325" t="s">
        <v>26</v>
      </c>
      <c r="E9325" t="s">
        <v>27</v>
      </c>
      <c r="F9325" t="s">
        <v>13</v>
      </c>
      <c r="G9325" t="s">
        <v>900</v>
      </c>
      <c r="H9325" s="1">
        <v>0</v>
      </c>
      <c r="I9325" s="2">
        <v>43257</v>
      </c>
      <c r="J9325" s="8">
        <f t="shared" si="145"/>
        <v>2018</v>
      </c>
      <c r="K9325" t="s">
        <v>7663</v>
      </c>
      <c r="L9325" t="s">
        <v>30</v>
      </c>
      <c r="M9325">
        <v>90036</v>
      </c>
      <c r="N9325">
        <v>196</v>
      </c>
      <c r="O9325" t="s">
        <v>4180</v>
      </c>
      <c r="P9325">
        <v>11</v>
      </c>
      <c r="Q9325">
        <v>7</v>
      </c>
      <c r="R9325" t="s">
        <v>32</v>
      </c>
      <c r="T9325">
        <v>10.58</v>
      </c>
      <c r="U9325">
        <v>22</v>
      </c>
      <c r="V9325" t="s">
        <v>76</v>
      </c>
      <c r="W9325" s="2">
        <v>43263</v>
      </c>
      <c r="X9325" t="s">
        <v>39</v>
      </c>
      <c r="Y9325" t="s">
        <v>34</v>
      </c>
      <c r="Z9325" t="s">
        <v>35</v>
      </c>
    </row>
    <row r="9326" spans="1:26" x14ac:dyDescent="0.25">
      <c r="A9326">
        <v>0</v>
      </c>
      <c r="B9326" t="s">
        <v>10</v>
      </c>
      <c r="C9326">
        <v>0</v>
      </c>
      <c r="D9326" t="s">
        <v>11</v>
      </c>
      <c r="E9326" t="s">
        <v>281</v>
      </c>
      <c r="F9326" t="s">
        <v>13</v>
      </c>
      <c r="G9326" t="s">
        <v>1285</v>
      </c>
      <c r="H9326" s="1">
        <v>0.3</v>
      </c>
      <c r="I9326" s="2">
        <v>43362</v>
      </c>
      <c r="J9326" s="8">
        <f t="shared" si="145"/>
        <v>2018</v>
      </c>
      <c r="K9326" t="s">
        <v>1286</v>
      </c>
      <c r="L9326" t="s">
        <v>73</v>
      </c>
      <c r="M9326">
        <v>60505</v>
      </c>
      <c r="N9326">
        <v>770</v>
      </c>
      <c r="O9326" t="s">
        <v>1026</v>
      </c>
      <c r="P9326">
        <v>-50</v>
      </c>
      <c r="Q9326">
        <v>2</v>
      </c>
      <c r="R9326" t="s">
        <v>75</v>
      </c>
      <c r="T9326">
        <v>-50.1</v>
      </c>
      <c r="U9326">
        <v>701</v>
      </c>
      <c r="V9326" t="s">
        <v>76</v>
      </c>
      <c r="W9326" s="2">
        <v>43362</v>
      </c>
      <c r="X9326" t="s">
        <v>773</v>
      </c>
      <c r="Y9326" t="s">
        <v>139</v>
      </c>
      <c r="Z9326" t="s">
        <v>24</v>
      </c>
    </row>
    <row r="9327" spans="1:26" x14ac:dyDescent="0.25">
      <c r="A9327">
        <v>0</v>
      </c>
      <c r="B9327" t="s">
        <v>10</v>
      </c>
      <c r="C9327">
        <v>0</v>
      </c>
      <c r="D9327" t="s">
        <v>26</v>
      </c>
      <c r="E9327" t="s">
        <v>281</v>
      </c>
      <c r="F9327" t="s">
        <v>13</v>
      </c>
      <c r="G9327" t="s">
        <v>1285</v>
      </c>
      <c r="H9327" s="1">
        <v>0.8</v>
      </c>
      <c r="I9327" s="2">
        <v>43362</v>
      </c>
      <c r="J9327" s="8">
        <f t="shared" si="145"/>
        <v>2018</v>
      </c>
      <c r="K9327" t="s">
        <v>1286</v>
      </c>
      <c r="L9327" t="s">
        <v>73</v>
      </c>
      <c r="M9327">
        <v>60505</v>
      </c>
      <c r="N9327">
        <v>236</v>
      </c>
      <c r="O9327" t="s">
        <v>208</v>
      </c>
      <c r="P9327">
        <v>-3</v>
      </c>
      <c r="Q9327">
        <v>2</v>
      </c>
      <c r="R9327" t="s">
        <v>75</v>
      </c>
      <c r="T9327">
        <v>-3.46</v>
      </c>
      <c r="U9327">
        <v>2</v>
      </c>
      <c r="V9327" t="s">
        <v>76</v>
      </c>
      <c r="W9327" s="2">
        <v>43362</v>
      </c>
      <c r="X9327" t="s">
        <v>773</v>
      </c>
      <c r="Y9327" t="s">
        <v>139</v>
      </c>
      <c r="Z9327" t="s">
        <v>54</v>
      </c>
    </row>
    <row r="9328" spans="1:26" x14ac:dyDescent="0.25">
      <c r="A9328">
        <v>0</v>
      </c>
      <c r="B9328" t="s">
        <v>10</v>
      </c>
      <c r="C9328">
        <v>0</v>
      </c>
      <c r="D9328" t="s">
        <v>26</v>
      </c>
      <c r="E9328" t="s">
        <v>3249</v>
      </c>
      <c r="F9328" t="s">
        <v>13</v>
      </c>
      <c r="G9328" t="s">
        <v>2362</v>
      </c>
      <c r="H9328" s="1">
        <v>0</v>
      </c>
      <c r="I9328" s="2">
        <v>43325</v>
      </c>
      <c r="J9328" s="8">
        <f t="shared" si="145"/>
        <v>2018</v>
      </c>
      <c r="K9328" t="s">
        <v>3250</v>
      </c>
      <c r="L9328" t="s">
        <v>16</v>
      </c>
      <c r="M9328">
        <v>70065</v>
      </c>
      <c r="N9328">
        <v>1502</v>
      </c>
      <c r="O9328" t="s">
        <v>851</v>
      </c>
      <c r="P9328">
        <v>5</v>
      </c>
      <c r="Q9328">
        <v>2</v>
      </c>
      <c r="R9328" t="s">
        <v>18</v>
      </c>
      <c r="T9328">
        <v>4.68</v>
      </c>
      <c r="U9328">
        <v>17</v>
      </c>
      <c r="V9328" t="s">
        <v>19</v>
      </c>
      <c r="W9328" s="2">
        <v>43325</v>
      </c>
      <c r="X9328" t="s">
        <v>773</v>
      </c>
      <c r="Y9328" t="s">
        <v>454</v>
      </c>
      <c r="Z9328" t="s">
        <v>56</v>
      </c>
    </row>
    <row r="9329" spans="1:26" x14ac:dyDescent="0.25">
      <c r="A9329">
        <v>0</v>
      </c>
      <c r="B9329" t="s">
        <v>10</v>
      </c>
      <c r="C9329">
        <v>0</v>
      </c>
      <c r="D9329" t="s">
        <v>50</v>
      </c>
      <c r="E9329" t="s">
        <v>3249</v>
      </c>
      <c r="F9329" t="s">
        <v>13</v>
      </c>
      <c r="G9329" t="s">
        <v>2362</v>
      </c>
      <c r="H9329" s="1">
        <v>0</v>
      </c>
      <c r="I9329" s="2">
        <v>43325</v>
      </c>
      <c r="J9329" s="8">
        <f t="shared" si="145"/>
        <v>2018</v>
      </c>
      <c r="K9329" t="s">
        <v>3250</v>
      </c>
      <c r="L9329" t="s">
        <v>16</v>
      </c>
      <c r="M9329">
        <v>70065</v>
      </c>
      <c r="N9329">
        <v>1469</v>
      </c>
      <c r="O9329" t="s">
        <v>842</v>
      </c>
      <c r="P9329">
        <v>15</v>
      </c>
      <c r="Q9329">
        <v>2</v>
      </c>
      <c r="R9329" t="s">
        <v>18</v>
      </c>
      <c r="T9329">
        <v>15.12</v>
      </c>
      <c r="U9329">
        <v>72</v>
      </c>
      <c r="V9329" t="s">
        <v>19</v>
      </c>
      <c r="W9329" s="2">
        <v>43325</v>
      </c>
      <c r="X9329" t="s">
        <v>773</v>
      </c>
      <c r="Y9329" t="s">
        <v>454</v>
      </c>
      <c r="Z9329" t="s">
        <v>113</v>
      </c>
    </row>
    <row r="9330" spans="1:26" x14ac:dyDescent="0.25">
      <c r="A9330">
        <v>4</v>
      </c>
      <c r="B9330" t="s">
        <v>43</v>
      </c>
      <c r="C9330">
        <v>6</v>
      </c>
      <c r="D9330" t="s">
        <v>50</v>
      </c>
      <c r="E9330" t="s">
        <v>1174</v>
      </c>
      <c r="F9330" t="s">
        <v>13</v>
      </c>
      <c r="G9330" t="s">
        <v>1175</v>
      </c>
      <c r="H9330" s="1">
        <v>0.2</v>
      </c>
      <c r="I9330" s="2">
        <v>43179</v>
      </c>
      <c r="J9330" s="8">
        <f t="shared" si="145"/>
        <v>2018</v>
      </c>
      <c r="K9330" t="s">
        <v>1176</v>
      </c>
      <c r="L9330" t="s">
        <v>30</v>
      </c>
      <c r="M9330">
        <v>97301</v>
      </c>
      <c r="N9330">
        <v>893</v>
      </c>
      <c r="O9330" t="s">
        <v>1177</v>
      </c>
      <c r="P9330">
        <v>-20</v>
      </c>
      <c r="Q9330">
        <v>2</v>
      </c>
      <c r="R9330" t="s">
        <v>32</v>
      </c>
      <c r="S9330" t="s">
        <v>92</v>
      </c>
      <c r="T9330">
        <v>-20.14</v>
      </c>
      <c r="U9330">
        <v>85</v>
      </c>
      <c r="V9330" t="s">
        <v>19</v>
      </c>
      <c r="W9330" s="2">
        <v>43183</v>
      </c>
      <c r="X9330" t="s">
        <v>39</v>
      </c>
      <c r="Y9330" t="s">
        <v>262</v>
      </c>
      <c r="Z9330" t="s">
        <v>52</v>
      </c>
    </row>
    <row r="9331" spans="1:26" x14ac:dyDescent="0.25">
      <c r="A9331">
        <v>4</v>
      </c>
      <c r="B9331" t="s">
        <v>43</v>
      </c>
      <c r="C9331">
        <v>6</v>
      </c>
      <c r="D9331" t="s">
        <v>26</v>
      </c>
      <c r="E9331" t="s">
        <v>1174</v>
      </c>
      <c r="F9331" t="s">
        <v>13</v>
      </c>
      <c r="G9331" t="s">
        <v>1175</v>
      </c>
      <c r="H9331" s="1">
        <v>0.2</v>
      </c>
      <c r="I9331" s="2">
        <v>43179</v>
      </c>
      <c r="J9331" s="8">
        <f t="shared" si="145"/>
        <v>2018</v>
      </c>
      <c r="K9331" t="s">
        <v>1176</v>
      </c>
      <c r="L9331" t="s">
        <v>30</v>
      </c>
      <c r="M9331">
        <v>97301</v>
      </c>
      <c r="N9331">
        <v>1830</v>
      </c>
      <c r="O9331" t="s">
        <v>1178</v>
      </c>
      <c r="P9331">
        <v>7</v>
      </c>
      <c r="Q9331">
        <v>4</v>
      </c>
      <c r="R9331" t="s">
        <v>32</v>
      </c>
      <c r="S9331" t="s">
        <v>92</v>
      </c>
      <c r="T9331">
        <v>7.26</v>
      </c>
      <c r="U9331">
        <v>21</v>
      </c>
      <c r="V9331" t="s">
        <v>19</v>
      </c>
      <c r="W9331" s="2">
        <v>43183</v>
      </c>
      <c r="X9331" t="s">
        <v>39</v>
      </c>
      <c r="Y9331" t="s">
        <v>262</v>
      </c>
      <c r="Z9331" t="s">
        <v>64</v>
      </c>
    </row>
    <row r="9332" spans="1:26" x14ac:dyDescent="0.25">
      <c r="A9332">
        <v>4</v>
      </c>
      <c r="B9332" t="s">
        <v>43</v>
      </c>
      <c r="C9332">
        <v>6</v>
      </c>
      <c r="D9332" t="s">
        <v>26</v>
      </c>
      <c r="E9332" t="s">
        <v>1174</v>
      </c>
      <c r="F9332" t="s">
        <v>13</v>
      </c>
      <c r="G9332" t="s">
        <v>1175</v>
      </c>
      <c r="H9332" s="1">
        <v>0.7</v>
      </c>
      <c r="I9332" s="2">
        <v>43179</v>
      </c>
      <c r="J9332" s="8">
        <f t="shared" si="145"/>
        <v>2018</v>
      </c>
      <c r="K9332" t="s">
        <v>1176</v>
      </c>
      <c r="L9332" t="s">
        <v>30</v>
      </c>
      <c r="M9332">
        <v>97301</v>
      </c>
      <c r="N9332">
        <v>449</v>
      </c>
      <c r="O9332" t="s">
        <v>1019</v>
      </c>
      <c r="P9332">
        <v>-13</v>
      </c>
      <c r="Q9332">
        <v>3</v>
      </c>
      <c r="R9332" t="s">
        <v>32</v>
      </c>
      <c r="S9332" t="s">
        <v>92</v>
      </c>
      <c r="T9332">
        <v>-12.9</v>
      </c>
      <c r="U9332">
        <v>17</v>
      </c>
      <c r="V9332" t="s">
        <v>19</v>
      </c>
      <c r="W9332" s="2">
        <v>43183</v>
      </c>
      <c r="X9332" t="s">
        <v>39</v>
      </c>
      <c r="Y9332" t="s">
        <v>262</v>
      </c>
      <c r="Z9332" t="s">
        <v>54</v>
      </c>
    </row>
    <row r="9333" spans="1:26" x14ac:dyDescent="0.25">
      <c r="A9333">
        <v>4</v>
      </c>
      <c r="B9333" t="s">
        <v>43</v>
      </c>
      <c r="C9333">
        <v>6</v>
      </c>
      <c r="D9333" t="s">
        <v>26</v>
      </c>
      <c r="E9333" t="s">
        <v>1174</v>
      </c>
      <c r="F9333" t="s">
        <v>13</v>
      </c>
      <c r="G9333" t="s">
        <v>1175</v>
      </c>
      <c r="H9333" s="1">
        <v>0.2</v>
      </c>
      <c r="I9333" s="2">
        <v>43179</v>
      </c>
      <c r="J9333" s="8">
        <f t="shared" si="145"/>
        <v>2018</v>
      </c>
      <c r="K9333" t="s">
        <v>1176</v>
      </c>
      <c r="L9333" t="s">
        <v>30</v>
      </c>
      <c r="M9333">
        <v>97301</v>
      </c>
      <c r="N9333">
        <v>1685</v>
      </c>
      <c r="O9333" t="s">
        <v>1179</v>
      </c>
      <c r="P9333">
        <v>4</v>
      </c>
      <c r="Q9333">
        <v>2</v>
      </c>
      <c r="R9333" t="s">
        <v>32</v>
      </c>
      <c r="S9333" t="s">
        <v>92</v>
      </c>
      <c r="T9333">
        <v>3.63</v>
      </c>
      <c r="U9333">
        <v>10</v>
      </c>
      <c r="V9333" t="s">
        <v>19</v>
      </c>
      <c r="W9333" s="2">
        <v>43183</v>
      </c>
      <c r="X9333" t="s">
        <v>39</v>
      </c>
      <c r="Y9333" t="s">
        <v>262</v>
      </c>
      <c r="Z9333" t="s">
        <v>64</v>
      </c>
    </row>
    <row r="9334" spans="1:26" x14ac:dyDescent="0.25">
      <c r="A9334">
        <v>4</v>
      </c>
      <c r="B9334" t="s">
        <v>43</v>
      </c>
      <c r="C9334">
        <v>6</v>
      </c>
      <c r="D9334" t="s">
        <v>26</v>
      </c>
      <c r="E9334" t="s">
        <v>65</v>
      </c>
      <c r="F9334" t="s">
        <v>13</v>
      </c>
      <c r="G9334" t="s">
        <v>1507</v>
      </c>
      <c r="H9334" s="1">
        <v>0.2</v>
      </c>
      <c r="I9334" s="2">
        <v>43329</v>
      </c>
      <c r="J9334" s="8">
        <f t="shared" si="145"/>
        <v>2018</v>
      </c>
      <c r="K9334" t="s">
        <v>4678</v>
      </c>
      <c r="L9334" t="s">
        <v>30</v>
      </c>
      <c r="M9334">
        <v>98105</v>
      </c>
      <c r="N9334">
        <v>54</v>
      </c>
      <c r="O9334" t="s">
        <v>8242</v>
      </c>
      <c r="P9334">
        <v>6</v>
      </c>
      <c r="Q9334">
        <v>4</v>
      </c>
      <c r="R9334" t="s">
        <v>32</v>
      </c>
      <c r="T9334">
        <v>5.7</v>
      </c>
      <c r="U9334">
        <v>16</v>
      </c>
      <c r="V9334" t="s">
        <v>19</v>
      </c>
      <c r="W9334" s="2">
        <v>43333</v>
      </c>
      <c r="X9334" t="s">
        <v>39</v>
      </c>
      <c r="Y9334" t="s">
        <v>69</v>
      </c>
      <c r="Z9334" t="s">
        <v>54</v>
      </c>
    </row>
    <row r="9335" spans="1:26" x14ac:dyDescent="0.25">
      <c r="A9335">
        <v>1</v>
      </c>
      <c r="B9335" t="s">
        <v>10</v>
      </c>
      <c r="C9335">
        <v>1</v>
      </c>
      <c r="D9335" t="s">
        <v>26</v>
      </c>
      <c r="E9335" t="s">
        <v>3312</v>
      </c>
      <c r="F9335" t="s">
        <v>13</v>
      </c>
      <c r="G9335" t="s">
        <v>6865</v>
      </c>
      <c r="H9335" s="1">
        <v>0.7</v>
      </c>
      <c r="I9335" s="2">
        <v>43379</v>
      </c>
      <c r="J9335" s="8">
        <f t="shared" si="145"/>
        <v>2018</v>
      </c>
      <c r="K9335" t="s">
        <v>8058</v>
      </c>
      <c r="L9335" t="s">
        <v>30</v>
      </c>
      <c r="M9335">
        <v>81001</v>
      </c>
      <c r="N9335">
        <v>245</v>
      </c>
      <c r="O9335" t="s">
        <v>8271</v>
      </c>
      <c r="P9335">
        <v>-9</v>
      </c>
      <c r="Q9335">
        <v>4</v>
      </c>
      <c r="R9335" t="s">
        <v>32</v>
      </c>
      <c r="S9335" t="s">
        <v>92</v>
      </c>
      <c r="T9335">
        <v>-9.18</v>
      </c>
      <c r="U9335">
        <v>12</v>
      </c>
      <c r="V9335" t="s">
        <v>76</v>
      </c>
      <c r="W9335" s="2">
        <v>43380</v>
      </c>
      <c r="X9335" t="s">
        <v>130</v>
      </c>
      <c r="Y9335" t="s">
        <v>285</v>
      </c>
      <c r="Z9335" t="s">
        <v>54</v>
      </c>
    </row>
    <row r="9336" spans="1:26" x14ac:dyDescent="0.25">
      <c r="A9336">
        <v>1</v>
      </c>
      <c r="B9336" t="s">
        <v>10</v>
      </c>
      <c r="C9336">
        <v>1</v>
      </c>
      <c r="D9336" t="s">
        <v>26</v>
      </c>
      <c r="E9336" t="s">
        <v>3312</v>
      </c>
      <c r="F9336" t="s">
        <v>13</v>
      </c>
      <c r="G9336" t="s">
        <v>6865</v>
      </c>
      <c r="H9336" s="1">
        <v>0.7</v>
      </c>
      <c r="I9336" s="2">
        <v>43379</v>
      </c>
      <c r="J9336" s="8">
        <f t="shared" si="145"/>
        <v>2018</v>
      </c>
      <c r="K9336" t="s">
        <v>8058</v>
      </c>
      <c r="L9336" t="s">
        <v>30</v>
      </c>
      <c r="M9336">
        <v>81001</v>
      </c>
      <c r="N9336">
        <v>1338</v>
      </c>
      <c r="O9336" t="s">
        <v>1218</v>
      </c>
      <c r="P9336">
        <v>-15</v>
      </c>
      <c r="Q9336">
        <v>4</v>
      </c>
      <c r="R9336" t="s">
        <v>32</v>
      </c>
      <c r="S9336" t="s">
        <v>92</v>
      </c>
      <c r="T9336">
        <v>-14.92</v>
      </c>
      <c r="U9336">
        <v>18</v>
      </c>
      <c r="V9336" t="s">
        <v>76</v>
      </c>
      <c r="W9336" s="2">
        <v>43380</v>
      </c>
      <c r="X9336" t="s">
        <v>130</v>
      </c>
      <c r="Y9336" t="s">
        <v>285</v>
      </c>
      <c r="Z9336" t="s">
        <v>54</v>
      </c>
    </row>
    <row r="9337" spans="1:26" x14ac:dyDescent="0.25">
      <c r="A9337">
        <v>1</v>
      </c>
      <c r="B9337" t="s">
        <v>10</v>
      </c>
      <c r="C9337">
        <v>1</v>
      </c>
      <c r="D9337" t="s">
        <v>50</v>
      </c>
      <c r="E9337" t="s">
        <v>3312</v>
      </c>
      <c r="F9337" t="s">
        <v>13</v>
      </c>
      <c r="G9337" t="s">
        <v>6865</v>
      </c>
      <c r="H9337" s="1">
        <v>0.2</v>
      </c>
      <c r="I9337" s="2">
        <v>43379</v>
      </c>
      <c r="J9337" s="8">
        <f t="shared" si="145"/>
        <v>2018</v>
      </c>
      <c r="K9337" t="s">
        <v>8058</v>
      </c>
      <c r="L9337" t="s">
        <v>30</v>
      </c>
      <c r="M9337">
        <v>81001</v>
      </c>
      <c r="N9337">
        <v>1073</v>
      </c>
      <c r="O9337" t="s">
        <v>5074</v>
      </c>
      <c r="P9337">
        <v>1</v>
      </c>
      <c r="Q9337">
        <v>5</v>
      </c>
      <c r="R9337" t="s">
        <v>32</v>
      </c>
      <c r="S9337" t="s">
        <v>92</v>
      </c>
      <c r="T9337">
        <v>0.85</v>
      </c>
      <c r="U9337">
        <v>68</v>
      </c>
      <c r="V9337" t="s">
        <v>76</v>
      </c>
      <c r="W9337" s="2">
        <v>43380</v>
      </c>
      <c r="X9337" t="s">
        <v>130</v>
      </c>
      <c r="Y9337" t="s">
        <v>285</v>
      </c>
      <c r="Z9337" t="s">
        <v>113</v>
      </c>
    </row>
    <row r="9338" spans="1:26" x14ac:dyDescent="0.25">
      <c r="A9338">
        <v>1</v>
      </c>
      <c r="B9338" t="s">
        <v>10</v>
      </c>
      <c r="C9338">
        <v>1</v>
      </c>
      <c r="D9338" t="s">
        <v>50</v>
      </c>
      <c r="E9338" t="s">
        <v>3312</v>
      </c>
      <c r="F9338" t="s">
        <v>13</v>
      </c>
      <c r="G9338" t="s">
        <v>6865</v>
      </c>
      <c r="H9338" s="1">
        <v>0.7</v>
      </c>
      <c r="I9338" s="2">
        <v>43379</v>
      </c>
      <c r="J9338" s="8">
        <f t="shared" si="145"/>
        <v>2018</v>
      </c>
      <c r="K9338" t="s">
        <v>8058</v>
      </c>
      <c r="L9338" t="s">
        <v>30</v>
      </c>
      <c r="M9338">
        <v>81001</v>
      </c>
      <c r="N9338">
        <v>1846</v>
      </c>
      <c r="O9338" t="s">
        <v>8081</v>
      </c>
      <c r="P9338">
        <v>-938</v>
      </c>
      <c r="Q9338">
        <v>6</v>
      </c>
      <c r="R9338" t="s">
        <v>32</v>
      </c>
      <c r="S9338" t="s">
        <v>92</v>
      </c>
      <c r="T9338">
        <v>-938.28</v>
      </c>
      <c r="U9338">
        <v>704</v>
      </c>
      <c r="V9338" t="s">
        <v>76</v>
      </c>
      <c r="W9338" s="2">
        <v>43380</v>
      </c>
      <c r="X9338" t="s">
        <v>130</v>
      </c>
      <c r="Y9338" t="s">
        <v>285</v>
      </c>
      <c r="Z9338" t="s">
        <v>422</v>
      </c>
    </row>
    <row r="9339" spans="1:26" x14ac:dyDescent="0.25">
      <c r="A9339">
        <v>6</v>
      </c>
      <c r="B9339" t="s">
        <v>10</v>
      </c>
      <c r="C9339">
        <v>6</v>
      </c>
      <c r="D9339" t="s">
        <v>26</v>
      </c>
      <c r="E9339" t="s">
        <v>3786</v>
      </c>
      <c r="F9339" t="s">
        <v>13</v>
      </c>
      <c r="G9339" t="s">
        <v>306</v>
      </c>
      <c r="H9339" s="1">
        <v>0</v>
      </c>
      <c r="I9339" s="2">
        <v>43365</v>
      </c>
      <c r="J9339" s="8">
        <f t="shared" si="145"/>
        <v>2018</v>
      </c>
      <c r="K9339" t="s">
        <v>3812</v>
      </c>
      <c r="L9339" t="s">
        <v>73</v>
      </c>
      <c r="M9339">
        <v>49505</v>
      </c>
      <c r="N9339">
        <v>1365</v>
      </c>
      <c r="O9339" t="s">
        <v>8249</v>
      </c>
      <c r="P9339">
        <v>17</v>
      </c>
      <c r="Q9339">
        <v>7</v>
      </c>
      <c r="R9339" t="s">
        <v>75</v>
      </c>
      <c r="T9339">
        <v>16.71</v>
      </c>
      <c r="U9339">
        <v>36</v>
      </c>
      <c r="V9339" t="s">
        <v>19</v>
      </c>
      <c r="W9339" s="2">
        <v>43371</v>
      </c>
      <c r="X9339" t="s">
        <v>39</v>
      </c>
      <c r="Y9339" t="s">
        <v>156</v>
      </c>
      <c r="Z9339" t="s">
        <v>64</v>
      </c>
    </row>
    <row r="9340" spans="1:26" x14ac:dyDescent="0.25">
      <c r="A9340">
        <v>6</v>
      </c>
      <c r="B9340" t="s">
        <v>10</v>
      </c>
      <c r="C9340">
        <v>6</v>
      </c>
      <c r="D9340" t="s">
        <v>50</v>
      </c>
      <c r="E9340" t="s">
        <v>3786</v>
      </c>
      <c r="F9340" t="s">
        <v>13</v>
      </c>
      <c r="G9340" t="s">
        <v>306</v>
      </c>
      <c r="H9340" s="1">
        <v>0</v>
      </c>
      <c r="I9340" s="2">
        <v>43365</v>
      </c>
      <c r="J9340" s="8">
        <f t="shared" si="145"/>
        <v>2018</v>
      </c>
      <c r="K9340" t="s">
        <v>3812</v>
      </c>
      <c r="L9340" t="s">
        <v>73</v>
      </c>
      <c r="M9340">
        <v>49505</v>
      </c>
      <c r="N9340">
        <v>1245</v>
      </c>
      <c r="O9340" t="s">
        <v>4954</v>
      </c>
      <c r="P9340">
        <v>27</v>
      </c>
      <c r="Q9340">
        <v>2</v>
      </c>
      <c r="R9340" t="s">
        <v>75</v>
      </c>
      <c r="T9340">
        <v>27.43</v>
      </c>
      <c r="U9340">
        <v>98</v>
      </c>
      <c r="V9340" t="s">
        <v>19</v>
      </c>
      <c r="W9340" s="2">
        <v>43371</v>
      </c>
      <c r="X9340" t="s">
        <v>39</v>
      </c>
      <c r="Y9340" t="s">
        <v>156</v>
      </c>
      <c r="Z9340" t="s">
        <v>52</v>
      </c>
    </row>
    <row r="9341" spans="1:26" x14ac:dyDescent="0.25">
      <c r="A9341">
        <v>3</v>
      </c>
      <c r="B9341" t="s">
        <v>10</v>
      </c>
      <c r="C9341">
        <v>3</v>
      </c>
      <c r="D9341" t="s">
        <v>26</v>
      </c>
      <c r="E9341" t="s">
        <v>94</v>
      </c>
      <c r="F9341" t="s">
        <v>13</v>
      </c>
      <c r="G9341" t="s">
        <v>2834</v>
      </c>
      <c r="H9341" s="1">
        <v>0</v>
      </c>
      <c r="I9341" s="2">
        <v>43454</v>
      </c>
      <c r="J9341" s="8">
        <f t="shared" si="145"/>
        <v>2018</v>
      </c>
      <c r="K9341" t="s">
        <v>3359</v>
      </c>
      <c r="L9341" t="s">
        <v>73</v>
      </c>
      <c r="M9341">
        <v>68025</v>
      </c>
      <c r="N9341">
        <v>1524</v>
      </c>
      <c r="O9341" t="s">
        <v>2908</v>
      </c>
      <c r="P9341">
        <v>16</v>
      </c>
      <c r="Q9341">
        <v>5</v>
      </c>
      <c r="R9341" t="s">
        <v>75</v>
      </c>
      <c r="T9341">
        <v>15.59</v>
      </c>
      <c r="U9341">
        <v>34</v>
      </c>
      <c r="V9341" t="s">
        <v>19</v>
      </c>
      <c r="W9341" s="2">
        <v>43457</v>
      </c>
      <c r="X9341" t="s">
        <v>20</v>
      </c>
      <c r="Y9341" t="s">
        <v>98</v>
      </c>
      <c r="Z9341" t="s">
        <v>64</v>
      </c>
    </row>
    <row r="9342" spans="1:26" x14ac:dyDescent="0.25">
      <c r="A9342">
        <v>5</v>
      </c>
      <c r="B9342" t="s">
        <v>43</v>
      </c>
      <c r="C9342">
        <v>6</v>
      </c>
      <c r="D9342" t="s">
        <v>11</v>
      </c>
      <c r="E9342" t="s">
        <v>222</v>
      </c>
      <c r="F9342" t="s">
        <v>13</v>
      </c>
      <c r="G9342" t="s">
        <v>884</v>
      </c>
      <c r="H9342" s="1">
        <v>0.3</v>
      </c>
      <c r="I9342" s="2">
        <v>43369</v>
      </c>
      <c r="J9342" s="8">
        <f t="shared" si="145"/>
        <v>2018</v>
      </c>
      <c r="K9342" t="s">
        <v>946</v>
      </c>
      <c r="L9342" t="s">
        <v>73</v>
      </c>
      <c r="M9342">
        <v>62521</v>
      </c>
      <c r="N9342">
        <v>826</v>
      </c>
      <c r="O9342" t="s">
        <v>947</v>
      </c>
      <c r="P9342">
        <v>-96</v>
      </c>
      <c r="Q9342">
        <v>3</v>
      </c>
      <c r="R9342" t="s">
        <v>75</v>
      </c>
      <c r="T9342">
        <v>-96.11</v>
      </c>
      <c r="U9342">
        <v>748</v>
      </c>
      <c r="V9342" t="s">
        <v>19</v>
      </c>
      <c r="W9342" s="2">
        <v>43374</v>
      </c>
      <c r="X9342" t="s">
        <v>39</v>
      </c>
      <c r="Y9342" t="s">
        <v>139</v>
      </c>
      <c r="Z9342" t="s">
        <v>24</v>
      </c>
    </row>
    <row r="9343" spans="1:26" x14ac:dyDescent="0.25">
      <c r="A9343">
        <v>5</v>
      </c>
      <c r="B9343" t="s">
        <v>43</v>
      </c>
      <c r="C9343">
        <v>6</v>
      </c>
      <c r="D9343" t="s">
        <v>26</v>
      </c>
      <c r="E9343" t="s">
        <v>222</v>
      </c>
      <c r="F9343" t="s">
        <v>13</v>
      </c>
      <c r="G9343" t="s">
        <v>884</v>
      </c>
      <c r="H9343" s="1">
        <v>0.2</v>
      </c>
      <c r="I9343" s="2">
        <v>43369</v>
      </c>
      <c r="J9343" s="8">
        <f t="shared" si="145"/>
        <v>2018</v>
      </c>
      <c r="K9343" t="s">
        <v>946</v>
      </c>
      <c r="L9343" t="s">
        <v>73</v>
      </c>
      <c r="M9343">
        <v>62521</v>
      </c>
      <c r="N9343">
        <v>1501</v>
      </c>
      <c r="O9343" t="s">
        <v>412</v>
      </c>
      <c r="P9343">
        <v>3</v>
      </c>
      <c r="Q9343">
        <v>2</v>
      </c>
      <c r="R9343" t="s">
        <v>75</v>
      </c>
      <c r="T9343">
        <v>3.35</v>
      </c>
      <c r="U9343">
        <v>9</v>
      </c>
      <c r="V9343" t="s">
        <v>19</v>
      </c>
      <c r="W9343" s="2">
        <v>43374</v>
      </c>
      <c r="X9343" t="s">
        <v>39</v>
      </c>
      <c r="Y9343" t="s">
        <v>139</v>
      </c>
      <c r="Z9343" t="s">
        <v>119</v>
      </c>
    </row>
    <row r="9344" spans="1:26" x14ac:dyDescent="0.25">
      <c r="A9344">
        <v>2</v>
      </c>
      <c r="B9344" t="s">
        <v>43</v>
      </c>
      <c r="C9344">
        <v>3</v>
      </c>
      <c r="D9344" t="s">
        <v>26</v>
      </c>
      <c r="E9344" t="s">
        <v>99</v>
      </c>
      <c r="F9344" t="s">
        <v>13</v>
      </c>
      <c r="G9344" t="s">
        <v>109</v>
      </c>
      <c r="H9344" s="1">
        <v>0.7</v>
      </c>
      <c r="I9344" s="2">
        <v>43430</v>
      </c>
      <c r="J9344" s="8">
        <f t="shared" si="145"/>
        <v>2018</v>
      </c>
      <c r="K9344" t="s">
        <v>3531</v>
      </c>
      <c r="L9344" t="s">
        <v>102</v>
      </c>
      <c r="M9344">
        <v>19120</v>
      </c>
      <c r="N9344">
        <v>328</v>
      </c>
      <c r="O9344" t="s">
        <v>3252</v>
      </c>
      <c r="P9344">
        <v>-58</v>
      </c>
      <c r="Q9344">
        <v>9</v>
      </c>
      <c r="R9344" t="s">
        <v>104</v>
      </c>
      <c r="T9344">
        <v>-57.76</v>
      </c>
      <c r="U9344">
        <v>79</v>
      </c>
      <c r="V9344" t="s">
        <v>19</v>
      </c>
      <c r="W9344" s="2">
        <v>43432</v>
      </c>
      <c r="X9344" t="s">
        <v>20</v>
      </c>
      <c r="Y9344" t="s">
        <v>105</v>
      </c>
      <c r="Z9344" t="s">
        <v>54</v>
      </c>
    </row>
    <row r="9345" spans="1:26" x14ac:dyDescent="0.25">
      <c r="A9345">
        <v>3</v>
      </c>
      <c r="B9345" t="s">
        <v>25</v>
      </c>
      <c r="C9345">
        <v>1</v>
      </c>
      <c r="D9345" t="s">
        <v>26</v>
      </c>
      <c r="E9345" t="s">
        <v>843</v>
      </c>
      <c r="F9345" t="s">
        <v>13</v>
      </c>
      <c r="G9345" t="s">
        <v>294</v>
      </c>
      <c r="H9345" s="1">
        <v>0.7</v>
      </c>
      <c r="I9345" s="2">
        <v>43430</v>
      </c>
      <c r="J9345" s="8">
        <f t="shared" si="145"/>
        <v>2018</v>
      </c>
      <c r="K9345" t="s">
        <v>7254</v>
      </c>
      <c r="L9345" t="s">
        <v>16</v>
      </c>
      <c r="M9345">
        <v>33142</v>
      </c>
      <c r="N9345">
        <v>1850</v>
      </c>
      <c r="O9345" t="s">
        <v>3958</v>
      </c>
      <c r="P9345">
        <v>-3</v>
      </c>
      <c r="Q9345">
        <v>4</v>
      </c>
      <c r="R9345" t="s">
        <v>18</v>
      </c>
      <c r="T9345">
        <v>-2.62</v>
      </c>
      <c r="U9345">
        <v>4</v>
      </c>
      <c r="V9345" t="s">
        <v>76</v>
      </c>
      <c r="W9345" s="2">
        <v>43433</v>
      </c>
      <c r="X9345" t="s">
        <v>130</v>
      </c>
      <c r="Y9345" t="s">
        <v>40</v>
      </c>
      <c r="Z9345" t="s">
        <v>54</v>
      </c>
    </row>
    <row r="9346" spans="1:26" x14ac:dyDescent="0.25">
      <c r="A9346">
        <v>1</v>
      </c>
      <c r="B9346" t="s">
        <v>10</v>
      </c>
      <c r="C9346">
        <v>1</v>
      </c>
      <c r="D9346" t="s">
        <v>26</v>
      </c>
      <c r="E9346" t="s">
        <v>65</v>
      </c>
      <c r="F9346" t="s">
        <v>13</v>
      </c>
      <c r="G9346" t="s">
        <v>640</v>
      </c>
      <c r="H9346" s="1">
        <v>0.2</v>
      </c>
      <c r="I9346" s="2">
        <v>43282</v>
      </c>
      <c r="J9346" s="8">
        <f t="shared" ref="J9346:J9409" si="146">YEAR(I9346)</f>
        <v>2018</v>
      </c>
      <c r="K9346" t="s">
        <v>7266</v>
      </c>
      <c r="L9346" t="s">
        <v>30</v>
      </c>
      <c r="M9346">
        <v>98115</v>
      </c>
      <c r="N9346">
        <v>1850</v>
      </c>
      <c r="O9346" t="s">
        <v>3958</v>
      </c>
      <c r="P9346">
        <v>1</v>
      </c>
      <c r="Q9346">
        <v>1</v>
      </c>
      <c r="R9346" t="s">
        <v>32</v>
      </c>
      <c r="T9346">
        <v>0.9</v>
      </c>
      <c r="U9346">
        <v>2</v>
      </c>
      <c r="V9346" t="s">
        <v>76</v>
      </c>
      <c r="W9346" s="2">
        <v>43283</v>
      </c>
      <c r="X9346" t="s">
        <v>130</v>
      </c>
      <c r="Y9346" t="s">
        <v>69</v>
      </c>
      <c r="Z9346" t="s">
        <v>54</v>
      </c>
    </row>
    <row r="9347" spans="1:26" x14ac:dyDescent="0.25">
      <c r="A9347">
        <v>3</v>
      </c>
      <c r="B9347" t="s">
        <v>10</v>
      </c>
      <c r="C9347">
        <v>3</v>
      </c>
      <c r="D9347" t="s">
        <v>50</v>
      </c>
      <c r="E9347" t="s">
        <v>2211</v>
      </c>
      <c r="F9347" t="s">
        <v>13</v>
      </c>
      <c r="G9347" t="s">
        <v>7118</v>
      </c>
      <c r="H9347" s="1">
        <v>0.2</v>
      </c>
      <c r="I9347" s="2">
        <v>43277</v>
      </c>
      <c r="J9347" s="8">
        <f t="shared" si="146"/>
        <v>2018</v>
      </c>
      <c r="K9347" t="s">
        <v>7725</v>
      </c>
      <c r="L9347" t="s">
        <v>73</v>
      </c>
      <c r="M9347">
        <v>75023</v>
      </c>
      <c r="N9347">
        <v>1083</v>
      </c>
      <c r="O9347" t="s">
        <v>7726</v>
      </c>
      <c r="P9347">
        <v>4</v>
      </c>
      <c r="Q9347">
        <v>2</v>
      </c>
      <c r="R9347" t="s">
        <v>75</v>
      </c>
      <c r="T9347">
        <v>3.57</v>
      </c>
      <c r="U9347">
        <v>14</v>
      </c>
      <c r="V9347" t="s">
        <v>76</v>
      </c>
      <c r="W9347" s="2">
        <v>43280</v>
      </c>
      <c r="X9347" t="s">
        <v>20</v>
      </c>
      <c r="Y9347" t="s">
        <v>77</v>
      </c>
      <c r="Z9347" t="s">
        <v>113</v>
      </c>
    </row>
    <row r="9348" spans="1:26" x14ac:dyDescent="0.25">
      <c r="A9348">
        <v>5</v>
      </c>
      <c r="B9348" t="s">
        <v>43</v>
      </c>
      <c r="C9348">
        <v>6</v>
      </c>
      <c r="D9348" t="s">
        <v>26</v>
      </c>
      <c r="E9348" t="s">
        <v>27</v>
      </c>
      <c r="F9348" t="s">
        <v>13</v>
      </c>
      <c r="G9348" t="s">
        <v>5253</v>
      </c>
      <c r="H9348" s="1">
        <v>0</v>
      </c>
      <c r="I9348" s="2">
        <v>43229</v>
      </c>
      <c r="J9348" s="8">
        <f t="shared" si="146"/>
        <v>2018</v>
      </c>
      <c r="K9348" t="s">
        <v>6599</v>
      </c>
      <c r="L9348" t="s">
        <v>30</v>
      </c>
      <c r="M9348">
        <v>90036</v>
      </c>
      <c r="N9348">
        <v>1573</v>
      </c>
      <c r="O9348" t="s">
        <v>3363</v>
      </c>
      <c r="P9348">
        <v>14</v>
      </c>
      <c r="Q9348">
        <v>4</v>
      </c>
      <c r="R9348" t="s">
        <v>32</v>
      </c>
      <c r="T9348">
        <v>14.42</v>
      </c>
      <c r="U9348">
        <v>32</v>
      </c>
      <c r="V9348" t="s">
        <v>33</v>
      </c>
      <c r="W9348" s="2">
        <v>43234</v>
      </c>
      <c r="X9348" t="s">
        <v>39</v>
      </c>
      <c r="Y9348" t="s">
        <v>34</v>
      </c>
      <c r="Z9348" t="s">
        <v>64</v>
      </c>
    </row>
    <row r="9349" spans="1:26" x14ac:dyDescent="0.25">
      <c r="A9349">
        <v>5</v>
      </c>
      <c r="B9349" t="s">
        <v>43</v>
      </c>
      <c r="C9349">
        <v>6</v>
      </c>
      <c r="D9349" t="s">
        <v>11</v>
      </c>
      <c r="E9349" t="s">
        <v>237</v>
      </c>
      <c r="F9349" t="s">
        <v>13</v>
      </c>
      <c r="G9349" t="s">
        <v>5702</v>
      </c>
      <c r="H9349" s="1">
        <v>0.2</v>
      </c>
      <c r="I9349" s="2">
        <v>43207</v>
      </c>
      <c r="J9349" s="8">
        <f t="shared" si="146"/>
        <v>2018</v>
      </c>
      <c r="K9349" t="s">
        <v>5703</v>
      </c>
      <c r="L9349" t="s">
        <v>16</v>
      </c>
      <c r="M9349">
        <v>38401</v>
      </c>
      <c r="N9349">
        <v>1593</v>
      </c>
      <c r="O9349" t="s">
        <v>8195</v>
      </c>
      <c r="P9349">
        <v>14</v>
      </c>
      <c r="Q9349">
        <v>5</v>
      </c>
      <c r="R9349" t="s">
        <v>18</v>
      </c>
      <c r="T9349">
        <v>13.85</v>
      </c>
      <c r="U9349">
        <v>79</v>
      </c>
      <c r="V9349" t="s">
        <v>33</v>
      </c>
      <c r="W9349" s="2">
        <v>43212</v>
      </c>
      <c r="X9349" t="s">
        <v>39</v>
      </c>
      <c r="Y9349" t="s">
        <v>214</v>
      </c>
      <c r="Z9349" t="s">
        <v>47</v>
      </c>
    </row>
    <row r="9350" spans="1:26" x14ac:dyDescent="0.25">
      <c r="A9350">
        <v>4</v>
      </c>
      <c r="B9350" t="s">
        <v>43</v>
      </c>
      <c r="C9350">
        <v>6</v>
      </c>
      <c r="D9350" t="s">
        <v>11</v>
      </c>
      <c r="E9350" t="s">
        <v>2730</v>
      </c>
      <c r="F9350" t="s">
        <v>13</v>
      </c>
      <c r="G9350" t="s">
        <v>1088</v>
      </c>
      <c r="H9350" s="1">
        <v>0.2</v>
      </c>
      <c r="I9350" s="2">
        <v>43391</v>
      </c>
      <c r="J9350" s="8">
        <f t="shared" si="146"/>
        <v>2018</v>
      </c>
      <c r="K9350" t="s">
        <v>2731</v>
      </c>
      <c r="L9350" t="s">
        <v>30</v>
      </c>
      <c r="M9350">
        <v>85281</v>
      </c>
      <c r="N9350">
        <v>748</v>
      </c>
      <c r="O9350" t="s">
        <v>918</v>
      </c>
      <c r="P9350">
        <v>-35</v>
      </c>
      <c r="Q9350">
        <v>5</v>
      </c>
      <c r="R9350" t="s">
        <v>32</v>
      </c>
      <c r="T9350">
        <v>-34.64</v>
      </c>
      <c r="U9350">
        <v>308</v>
      </c>
      <c r="V9350" t="s">
        <v>19</v>
      </c>
      <c r="W9350" s="2">
        <v>43395</v>
      </c>
      <c r="X9350" t="s">
        <v>39</v>
      </c>
      <c r="Y9350" t="s">
        <v>199</v>
      </c>
      <c r="Z9350" t="s">
        <v>24</v>
      </c>
    </row>
    <row r="9351" spans="1:26" x14ac:dyDescent="0.25">
      <c r="A9351">
        <v>6</v>
      </c>
      <c r="B9351" t="s">
        <v>10</v>
      </c>
      <c r="C9351">
        <v>6</v>
      </c>
      <c r="D9351" t="s">
        <v>50</v>
      </c>
      <c r="E9351" t="s">
        <v>1468</v>
      </c>
      <c r="F9351" t="s">
        <v>13</v>
      </c>
      <c r="G9351" t="s">
        <v>5323</v>
      </c>
      <c r="H9351" s="1">
        <v>0</v>
      </c>
      <c r="I9351" s="2">
        <v>43191</v>
      </c>
      <c r="J9351" s="8">
        <f t="shared" si="146"/>
        <v>2018</v>
      </c>
      <c r="K9351" t="s">
        <v>6737</v>
      </c>
      <c r="L9351" t="s">
        <v>73</v>
      </c>
      <c r="M9351">
        <v>53209</v>
      </c>
      <c r="N9351">
        <v>479</v>
      </c>
      <c r="O9351" t="s">
        <v>4938</v>
      </c>
      <c r="P9351">
        <v>0</v>
      </c>
      <c r="Q9351">
        <v>1</v>
      </c>
      <c r="R9351" t="s">
        <v>75</v>
      </c>
      <c r="T9351">
        <v>0.26</v>
      </c>
      <c r="U9351">
        <v>13</v>
      </c>
      <c r="V9351" t="s">
        <v>33</v>
      </c>
      <c r="W9351" s="2">
        <v>43197</v>
      </c>
      <c r="X9351" t="s">
        <v>39</v>
      </c>
      <c r="Y9351" t="s">
        <v>82</v>
      </c>
      <c r="Z9351" t="s">
        <v>52</v>
      </c>
    </row>
    <row r="9352" spans="1:26" x14ac:dyDescent="0.25">
      <c r="A9352">
        <v>7</v>
      </c>
      <c r="B9352" t="s">
        <v>25</v>
      </c>
      <c r="C9352">
        <v>6</v>
      </c>
      <c r="D9352" t="s">
        <v>11</v>
      </c>
      <c r="E9352" t="s">
        <v>7045</v>
      </c>
      <c r="F9352" t="s">
        <v>13</v>
      </c>
      <c r="G9352" t="s">
        <v>7046</v>
      </c>
      <c r="H9352" s="1">
        <v>0.6</v>
      </c>
      <c r="I9352" s="2">
        <v>43335</v>
      </c>
      <c r="J9352" s="8">
        <f t="shared" si="146"/>
        <v>2018</v>
      </c>
      <c r="K9352" t="s">
        <v>7047</v>
      </c>
      <c r="L9352" t="s">
        <v>73</v>
      </c>
      <c r="M9352">
        <v>78577</v>
      </c>
      <c r="N9352">
        <v>673</v>
      </c>
      <c r="O9352" t="s">
        <v>1511</v>
      </c>
      <c r="P9352">
        <v>-10</v>
      </c>
      <c r="Q9352">
        <v>3</v>
      </c>
      <c r="R9352" t="s">
        <v>75</v>
      </c>
      <c r="T9352">
        <v>-10.17</v>
      </c>
      <c r="U9352">
        <v>23</v>
      </c>
      <c r="V9352" t="s">
        <v>76</v>
      </c>
      <c r="W9352" s="2">
        <v>43342</v>
      </c>
      <c r="X9352" t="s">
        <v>39</v>
      </c>
      <c r="Y9352" t="s">
        <v>77</v>
      </c>
      <c r="Z9352" t="s">
        <v>47</v>
      </c>
    </row>
    <row r="9353" spans="1:26" x14ac:dyDescent="0.25">
      <c r="A9353">
        <v>7</v>
      </c>
      <c r="B9353" t="s">
        <v>25</v>
      </c>
      <c r="C9353">
        <v>6</v>
      </c>
      <c r="D9353" t="s">
        <v>26</v>
      </c>
      <c r="E9353" t="s">
        <v>7045</v>
      </c>
      <c r="F9353" t="s">
        <v>13</v>
      </c>
      <c r="G9353" t="s">
        <v>7046</v>
      </c>
      <c r="H9353" s="1">
        <v>0.2</v>
      </c>
      <c r="I9353" s="2">
        <v>43335</v>
      </c>
      <c r="J9353" s="8">
        <f t="shared" si="146"/>
        <v>2018</v>
      </c>
      <c r="K9353" t="s">
        <v>7047</v>
      </c>
      <c r="L9353" t="s">
        <v>73</v>
      </c>
      <c r="M9353">
        <v>78577</v>
      </c>
      <c r="N9353">
        <v>1373</v>
      </c>
      <c r="O9353" t="s">
        <v>972</v>
      </c>
      <c r="P9353">
        <v>-173</v>
      </c>
      <c r="Q9353">
        <v>8</v>
      </c>
      <c r="R9353" t="s">
        <v>75</v>
      </c>
      <c r="T9353">
        <v>-172.73</v>
      </c>
      <c r="U9353">
        <v>727</v>
      </c>
      <c r="V9353" t="s">
        <v>76</v>
      </c>
      <c r="W9353" s="2">
        <v>43342</v>
      </c>
      <c r="X9353" t="s">
        <v>39</v>
      </c>
      <c r="Y9353" t="s">
        <v>77</v>
      </c>
      <c r="Z9353" t="s">
        <v>42</v>
      </c>
    </row>
    <row r="9354" spans="1:26" x14ac:dyDescent="0.25">
      <c r="A9354">
        <v>7</v>
      </c>
      <c r="B9354" t="s">
        <v>25</v>
      </c>
      <c r="C9354">
        <v>6</v>
      </c>
      <c r="D9354" t="s">
        <v>50</v>
      </c>
      <c r="E9354" t="s">
        <v>7045</v>
      </c>
      <c r="F9354" t="s">
        <v>13</v>
      </c>
      <c r="G9354" t="s">
        <v>7046</v>
      </c>
      <c r="H9354" s="1">
        <v>0.2</v>
      </c>
      <c r="I9354" s="2">
        <v>43335</v>
      </c>
      <c r="J9354" s="8">
        <f t="shared" si="146"/>
        <v>2018</v>
      </c>
      <c r="K9354" t="s">
        <v>7047</v>
      </c>
      <c r="L9354" t="s">
        <v>73</v>
      </c>
      <c r="M9354">
        <v>78577</v>
      </c>
      <c r="N9354">
        <v>1616</v>
      </c>
      <c r="O9354" t="s">
        <v>4885</v>
      </c>
      <c r="P9354">
        <v>-33</v>
      </c>
      <c r="Q9354">
        <v>7</v>
      </c>
      <c r="R9354" t="s">
        <v>75</v>
      </c>
      <c r="T9354">
        <v>-33.32</v>
      </c>
      <c r="U9354">
        <v>666</v>
      </c>
      <c r="V9354" t="s">
        <v>76</v>
      </c>
      <c r="W9354" s="2">
        <v>43342</v>
      </c>
      <c r="X9354" t="s">
        <v>39</v>
      </c>
      <c r="Y9354" t="s">
        <v>77</v>
      </c>
      <c r="Z9354" t="s">
        <v>113</v>
      </c>
    </row>
    <row r="9355" spans="1:26" x14ac:dyDescent="0.25">
      <c r="A9355">
        <v>6</v>
      </c>
      <c r="B9355" t="s">
        <v>10</v>
      </c>
      <c r="C9355">
        <v>6</v>
      </c>
      <c r="D9355" t="s">
        <v>11</v>
      </c>
      <c r="E9355" t="s">
        <v>305</v>
      </c>
      <c r="F9355" t="s">
        <v>13</v>
      </c>
      <c r="G9355" t="s">
        <v>246</v>
      </c>
      <c r="H9355" s="1">
        <v>0.4</v>
      </c>
      <c r="I9355" s="2">
        <v>43209</v>
      </c>
      <c r="J9355" s="8">
        <f t="shared" si="146"/>
        <v>2018</v>
      </c>
      <c r="K9355" t="s">
        <v>7102</v>
      </c>
      <c r="L9355" t="s">
        <v>102</v>
      </c>
      <c r="M9355">
        <v>43229</v>
      </c>
      <c r="N9355">
        <v>380</v>
      </c>
      <c r="O9355" t="s">
        <v>2436</v>
      </c>
      <c r="P9355">
        <v>-58</v>
      </c>
      <c r="Q9355">
        <v>2</v>
      </c>
      <c r="R9355" t="s">
        <v>104</v>
      </c>
      <c r="T9355">
        <v>-58.13</v>
      </c>
      <c r="U9355">
        <v>205</v>
      </c>
      <c r="V9355" t="s">
        <v>76</v>
      </c>
      <c r="W9355" s="2">
        <v>43215</v>
      </c>
      <c r="X9355" t="s">
        <v>39</v>
      </c>
      <c r="Y9355" t="s">
        <v>309</v>
      </c>
      <c r="Z9355" t="s">
        <v>41</v>
      </c>
    </row>
    <row r="9356" spans="1:26" x14ac:dyDescent="0.25">
      <c r="A9356">
        <v>6</v>
      </c>
      <c r="B9356" t="s">
        <v>10</v>
      </c>
      <c r="C9356">
        <v>6</v>
      </c>
      <c r="D9356" t="s">
        <v>26</v>
      </c>
      <c r="E9356" t="s">
        <v>305</v>
      </c>
      <c r="F9356" t="s">
        <v>13</v>
      </c>
      <c r="G9356" t="s">
        <v>246</v>
      </c>
      <c r="H9356" s="1">
        <v>0.2</v>
      </c>
      <c r="I9356" s="2">
        <v>43209</v>
      </c>
      <c r="J9356" s="8">
        <f t="shared" si="146"/>
        <v>2018</v>
      </c>
      <c r="K9356" t="s">
        <v>7102</v>
      </c>
      <c r="L9356" t="s">
        <v>102</v>
      </c>
      <c r="M9356">
        <v>43229</v>
      </c>
      <c r="N9356">
        <v>1680</v>
      </c>
      <c r="O9356" t="s">
        <v>3614</v>
      </c>
      <c r="P9356">
        <v>147</v>
      </c>
      <c r="Q9356">
        <v>5</v>
      </c>
      <c r="R9356" t="s">
        <v>104</v>
      </c>
      <c r="T9356">
        <v>146.79</v>
      </c>
      <c r="U9356">
        <v>419</v>
      </c>
      <c r="V9356" t="s">
        <v>76</v>
      </c>
      <c r="W9356" s="2">
        <v>43215</v>
      </c>
      <c r="X9356" t="s">
        <v>39</v>
      </c>
      <c r="Y9356" t="s">
        <v>309</v>
      </c>
      <c r="Z9356" t="s">
        <v>64</v>
      </c>
    </row>
    <row r="9357" spans="1:26" x14ac:dyDescent="0.25">
      <c r="A9357">
        <v>5</v>
      </c>
      <c r="B9357" t="s">
        <v>43</v>
      </c>
      <c r="C9357">
        <v>6</v>
      </c>
      <c r="D9357" t="s">
        <v>26</v>
      </c>
      <c r="E9357" t="s">
        <v>99</v>
      </c>
      <c r="F9357" t="s">
        <v>13</v>
      </c>
      <c r="G9357" t="s">
        <v>864</v>
      </c>
      <c r="H9357" s="1">
        <v>0.2</v>
      </c>
      <c r="I9357" s="2">
        <v>43437</v>
      </c>
      <c r="J9357" s="8">
        <f t="shared" si="146"/>
        <v>2018</v>
      </c>
      <c r="K9357" t="s">
        <v>4209</v>
      </c>
      <c r="L9357" t="s">
        <v>102</v>
      </c>
      <c r="M9357">
        <v>19134</v>
      </c>
      <c r="N9357">
        <v>854</v>
      </c>
      <c r="O9357" t="s">
        <v>1226</v>
      </c>
      <c r="P9357">
        <v>94</v>
      </c>
      <c r="Q9357">
        <v>4</v>
      </c>
      <c r="R9357" t="s">
        <v>104</v>
      </c>
      <c r="T9357">
        <v>93.77</v>
      </c>
      <c r="U9357">
        <v>395</v>
      </c>
      <c r="V9357" t="s">
        <v>19</v>
      </c>
      <c r="W9357" s="2">
        <v>43442</v>
      </c>
      <c r="X9357" t="s">
        <v>39</v>
      </c>
      <c r="Y9357" t="s">
        <v>105</v>
      </c>
      <c r="Z9357" t="s">
        <v>56</v>
      </c>
    </row>
    <row r="9358" spans="1:26" x14ac:dyDescent="0.25">
      <c r="A9358">
        <v>5</v>
      </c>
      <c r="B9358" t="s">
        <v>43</v>
      </c>
      <c r="C9358">
        <v>6</v>
      </c>
      <c r="D9358" t="s">
        <v>26</v>
      </c>
      <c r="E9358" t="s">
        <v>99</v>
      </c>
      <c r="F9358" t="s">
        <v>13</v>
      </c>
      <c r="G9358" t="s">
        <v>864</v>
      </c>
      <c r="H9358" s="1">
        <v>0.7</v>
      </c>
      <c r="I9358" s="2">
        <v>43437</v>
      </c>
      <c r="J9358" s="8">
        <f t="shared" si="146"/>
        <v>2018</v>
      </c>
      <c r="K9358" t="s">
        <v>4209</v>
      </c>
      <c r="L9358" t="s">
        <v>102</v>
      </c>
      <c r="M9358">
        <v>19134</v>
      </c>
      <c r="N9358">
        <v>680</v>
      </c>
      <c r="O9358" t="s">
        <v>670</v>
      </c>
      <c r="P9358">
        <v>-15</v>
      </c>
      <c r="Q9358">
        <v>4</v>
      </c>
      <c r="R9358" t="s">
        <v>104</v>
      </c>
      <c r="T9358">
        <v>-14.55</v>
      </c>
      <c r="U9358">
        <v>18</v>
      </c>
      <c r="V9358" t="s">
        <v>19</v>
      </c>
      <c r="W9358" s="2">
        <v>43442</v>
      </c>
      <c r="X9358" t="s">
        <v>39</v>
      </c>
      <c r="Y9358" t="s">
        <v>105</v>
      </c>
      <c r="Z9358" t="s">
        <v>54</v>
      </c>
    </row>
    <row r="9359" spans="1:26" x14ac:dyDescent="0.25">
      <c r="A9359">
        <v>5</v>
      </c>
      <c r="B9359" t="s">
        <v>25</v>
      </c>
      <c r="C9359">
        <v>3</v>
      </c>
      <c r="D9359" t="s">
        <v>11</v>
      </c>
      <c r="E9359" t="s">
        <v>375</v>
      </c>
      <c r="F9359" t="s">
        <v>13</v>
      </c>
      <c r="G9359" t="s">
        <v>5300</v>
      </c>
      <c r="H9359" s="1">
        <v>0.4</v>
      </c>
      <c r="I9359" s="2">
        <v>43443</v>
      </c>
      <c r="J9359" s="8">
        <f t="shared" si="146"/>
        <v>2018</v>
      </c>
      <c r="K9359" t="s">
        <v>5435</v>
      </c>
      <c r="L9359" t="s">
        <v>16</v>
      </c>
      <c r="M9359">
        <v>37064</v>
      </c>
      <c r="N9359">
        <v>829</v>
      </c>
      <c r="O9359" t="s">
        <v>1821</v>
      </c>
      <c r="P9359">
        <v>-29</v>
      </c>
      <c r="Q9359">
        <v>3</v>
      </c>
      <c r="R9359" t="s">
        <v>18</v>
      </c>
      <c r="T9359">
        <v>-29.32</v>
      </c>
      <c r="U9359">
        <v>80</v>
      </c>
      <c r="V9359" t="s">
        <v>33</v>
      </c>
      <c r="W9359" s="2">
        <v>43448</v>
      </c>
      <c r="X9359" t="s">
        <v>20</v>
      </c>
      <c r="Y9359" t="s">
        <v>214</v>
      </c>
      <c r="Z9359" t="s">
        <v>41</v>
      </c>
    </row>
    <row r="9360" spans="1:26" x14ac:dyDescent="0.25">
      <c r="A9360">
        <v>5</v>
      </c>
      <c r="B9360" t="s">
        <v>25</v>
      </c>
      <c r="C9360">
        <v>3</v>
      </c>
      <c r="D9360" t="s">
        <v>26</v>
      </c>
      <c r="E9360" t="s">
        <v>375</v>
      </c>
      <c r="F9360" t="s">
        <v>13</v>
      </c>
      <c r="G9360" t="s">
        <v>5300</v>
      </c>
      <c r="H9360" s="1">
        <v>0.7</v>
      </c>
      <c r="I9360" s="2">
        <v>43443</v>
      </c>
      <c r="J9360" s="8">
        <f t="shared" si="146"/>
        <v>2018</v>
      </c>
      <c r="K9360" t="s">
        <v>5435</v>
      </c>
      <c r="L9360" t="s">
        <v>16</v>
      </c>
      <c r="M9360">
        <v>37064</v>
      </c>
      <c r="N9360">
        <v>54</v>
      </c>
      <c r="O9360" t="s">
        <v>8242</v>
      </c>
      <c r="P9360">
        <v>-2</v>
      </c>
      <c r="Q9360">
        <v>2</v>
      </c>
      <c r="R9360" t="s">
        <v>18</v>
      </c>
      <c r="T9360">
        <v>-2.06</v>
      </c>
      <c r="U9360">
        <v>3</v>
      </c>
      <c r="V9360" t="s">
        <v>33</v>
      </c>
      <c r="W9360" s="2">
        <v>43448</v>
      </c>
      <c r="X9360" t="s">
        <v>20</v>
      </c>
      <c r="Y9360" t="s">
        <v>214</v>
      </c>
      <c r="Z9360" t="s">
        <v>54</v>
      </c>
    </row>
    <row r="9361" spans="1:26" x14ac:dyDescent="0.25">
      <c r="A9361">
        <v>0</v>
      </c>
      <c r="B9361" t="s">
        <v>10</v>
      </c>
      <c r="C9361">
        <v>0</v>
      </c>
      <c r="D9361" t="s">
        <v>26</v>
      </c>
      <c r="E9361" t="s">
        <v>27</v>
      </c>
      <c r="F9361" t="s">
        <v>13</v>
      </c>
      <c r="G9361" t="s">
        <v>212</v>
      </c>
      <c r="H9361" s="1">
        <v>0</v>
      </c>
      <c r="I9361" s="2">
        <v>43381</v>
      </c>
      <c r="J9361" s="8">
        <f t="shared" si="146"/>
        <v>2018</v>
      </c>
      <c r="K9361" t="s">
        <v>3285</v>
      </c>
      <c r="L9361" t="s">
        <v>30</v>
      </c>
      <c r="M9361">
        <v>90036</v>
      </c>
      <c r="N9361">
        <v>1719</v>
      </c>
      <c r="O9361" t="s">
        <v>3286</v>
      </c>
      <c r="P9361">
        <v>28</v>
      </c>
      <c r="Q9361">
        <v>2</v>
      </c>
      <c r="R9361" t="s">
        <v>32</v>
      </c>
      <c r="T9361">
        <v>27.88</v>
      </c>
      <c r="U9361">
        <v>62</v>
      </c>
      <c r="V9361" t="s">
        <v>19</v>
      </c>
      <c r="W9361" s="2">
        <v>43381</v>
      </c>
      <c r="X9361" t="s">
        <v>773</v>
      </c>
      <c r="Y9361" t="s">
        <v>34</v>
      </c>
      <c r="Z9361" t="s">
        <v>64</v>
      </c>
    </row>
    <row r="9362" spans="1:26" x14ac:dyDescent="0.25">
      <c r="A9362">
        <v>4</v>
      </c>
      <c r="B9362" t="s">
        <v>43</v>
      </c>
      <c r="C9362">
        <v>6</v>
      </c>
      <c r="D9362" t="s">
        <v>26</v>
      </c>
      <c r="E9362" t="s">
        <v>2216</v>
      </c>
      <c r="F9362" t="s">
        <v>13</v>
      </c>
      <c r="G9362" t="s">
        <v>6865</v>
      </c>
      <c r="H9362" s="1">
        <v>0.8</v>
      </c>
      <c r="I9362" s="2">
        <v>43417</v>
      </c>
      <c r="J9362" s="8">
        <f t="shared" si="146"/>
        <v>2018</v>
      </c>
      <c r="K9362" t="s">
        <v>7447</v>
      </c>
      <c r="L9362" t="s">
        <v>73</v>
      </c>
      <c r="M9362">
        <v>60035</v>
      </c>
      <c r="N9362">
        <v>1845</v>
      </c>
      <c r="O9362" t="s">
        <v>1057</v>
      </c>
      <c r="P9362">
        <v>-5</v>
      </c>
      <c r="Q9362">
        <v>2</v>
      </c>
      <c r="R9362" t="s">
        <v>75</v>
      </c>
      <c r="T9362">
        <v>-4.7</v>
      </c>
      <c r="U9362">
        <v>3</v>
      </c>
      <c r="V9362" t="s">
        <v>76</v>
      </c>
      <c r="W9362" s="2">
        <v>43421</v>
      </c>
      <c r="X9362" t="s">
        <v>39</v>
      </c>
      <c r="Y9362" t="s">
        <v>139</v>
      </c>
      <c r="Z9362" t="s">
        <v>54</v>
      </c>
    </row>
    <row r="9363" spans="1:26" x14ac:dyDescent="0.25">
      <c r="A9363">
        <v>1</v>
      </c>
      <c r="B9363" t="s">
        <v>10</v>
      </c>
      <c r="C9363">
        <v>1</v>
      </c>
      <c r="D9363" t="s">
        <v>26</v>
      </c>
      <c r="E9363" t="s">
        <v>906</v>
      </c>
      <c r="F9363" t="s">
        <v>13</v>
      </c>
      <c r="G9363" t="s">
        <v>1054</v>
      </c>
      <c r="H9363" s="1">
        <v>0.2</v>
      </c>
      <c r="I9363" s="2">
        <v>43185</v>
      </c>
      <c r="J9363" s="8">
        <f t="shared" si="146"/>
        <v>2018</v>
      </c>
      <c r="K9363" t="s">
        <v>3059</v>
      </c>
      <c r="L9363" t="s">
        <v>16</v>
      </c>
      <c r="M9363">
        <v>28540</v>
      </c>
      <c r="N9363">
        <v>1546</v>
      </c>
      <c r="O9363" t="s">
        <v>3060</v>
      </c>
      <c r="P9363">
        <v>6</v>
      </c>
      <c r="Q9363">
        <v>5</v>
      </c>
      <c r="R9363" t="s">
        <v>18</v>
      </c>
      <c r="T9363">
        <v>5.92</v>
      </c>
      <c r="U9363">
        <v>68</v>
      </c>
      <c r="V9363" t="s">
        <v>19</v>
      </c>
      <c r="W9363" s="2">
        <v>43186</v>
      </c>
      <c r="X9363" t="s">
        <v>130</v>
      </c>
      <c r="Y9363" t="s">
        <v>63</v>
      </c>
      <c r="Z9363" t="s">
        <v>42</v>
      </c>
    </row>
    <row r="9364" spans="1:26" x14ac:dyDescent="0.25">
      <c r="A9364">
        <v>1</v>
      </c>
      <c r="B9364" t="s">
        <v>10</v>
      </c>
      <c r="C9364">
        <v>1</v>
      </c>
      <c r="D9364" t="s">
        <v>50</v>
      </c>
      <c r="E9364" t="s">
        <v>906</v>
      </c>
      <c r="F9364" t="s">
        <v>13</v>
      </c>
      <c r="G9364" t="s">
        <v>1054</v>
      </c>
      <c r="H9364" s="1">
        <v>0.2</v>
      </c>
      <c r="I9364" s="2">
        <v>43185</v>
      </c>
      <c r="J9364" s="8">
        <f t="shared" si="146"/>
        <v>2018</v>
      </c>
      <c r="K9364" t="s">
        <v>3059</v>
      </c>
      <c r="L9364" t="s">
        <v>16</v>
      </c>
      <c r="M9364">
        <v>28540</v>
      </c>
      <c r="N9364">
        <v>421</v>
      </c>
      <c r="O9364" t="s">
        <v>4728</v>
      </c>
      <c r="P9364">
        <v>-18</v>
      </c>
      <c r="Q9364">
        <v>3</v>
      </c>
      <c r="R9364" t="s">
        <v>18</v>
      </c>
      <c r="T9364">
        <v>-18</v>
      </c>
      <c r="U9364">
        <v>120</v>
      </c>
      <c r="V9364" t="s">
        <v>19</v>
      </c>
      <c r="W9364" s="2">
        <v>43186</v>
      </c>
      <c r="X9364" t="s">
        <v>130</v>
      </c>
      <c r="Y9364" t="s">
        <v>63</v>
      </c>
      <c r="Z9364" t="s">
        <v>113</v>
      </c>
    </row>
    <row r="9365" spans="1:26" x14ac:dyDescent="0.25">
      <c r="A9365">
        <v>4</v>
      </c>
      <c r="B9365" t="s">
        <v>43</v>
      </c>
      <c r="C9365">
        <v>6</v>
      </c>
      <c r="D9365" t="s">
        <v>11</v>
      </c>
      <c r="E9365" t="s">
        <v>3003</v>
      </c>
      <c r="F9365" t="s">
        <v>13</v>
      </c>
      <c r="G9365" t="s">
        <v>5526</v>
      </c>
      <c r="H9365" s="1">
        <v>0.3</v>
      </c>
      <c r="I9365" s="2">
        <v>43461</v>
      </c>
      <c r="J9365" s="8">
        <f t="shared" si="146"/>
        <v>2018</v>
      </c>
      <c r="K9365" t="s">
        <v>5527</v>
      </c>
      <c r="L9365" t="s">
        <v>73</v>
      </c>
      <c r="M9365">
        <v>60098</v>
      </c>
      <c r="N9365">
        <v>764</v>
      </c>
      <c r="O9365" t="s">
        <v>8118</v>
      </c>
      <c r="P9365">
        <v>-12</v>
      </c>
      <c r="Q9365">
        <v>8</v>
      </c>
      <c r="R9365" t="s">
        <v>75</v>
      </c>
      <c r="T9365">
        <v>-12.08</v>
      </c>
      <c r="U9365">
        <v>845</v>
      </c>
      <c r="V9365" t="s">
        <v>33</v>
      </c>
      <c r="W9365" s="2">
        <v>43465</v>
      </c>
      <c r="X9365" t="s">
        <v>39</v>
      </c>
      <c r="Y9365" t="s">
        <v>139</v>
      </c>
      <c r="Z9365" t="s">
        <v>24</v>
      </c>
    </row>
    <row r="9366" spans="1:26" x14ac:dyDescent="0.25">
      <c r="A9366">
        <v>7</v>
      </c>
      <c r="B9366" t="s">
        <v>25</v>
      </c>
      <c r="C9366">
        <v>6</v>
      </c>
      <c r="D9366" t="s">
        <v>26</v>
      </c>
      <c r="E9366" t="s">
        <v>171</v>
      </c>
      <c r="F9366" t="s">
        <v>13</v>
      </c>
      <c r="G9366" t="s">
        <v>1792</v>
      </c>
      <c r="H9366" s="1">
        <v>0</v>
      </c>
      <c r="I9366" s="2">
        <v>43146</v>
      </c>
      <c r="J9366" s="8">
        <f t="shared" si="146"/>
        <v>2018</v>
      </c>
      <c r="K9366" t="s">
        <v>4110</v>
      </c>
      <c r="L9366" t="s">
        <v>102</v>
      </c>
      <c r="M9366">
        <v>10009</v>
      </c>
      <c r="N9366">
        <v>110</v>
      </c>
      <c r="O9366" t="s">
        <v>174</v>
      </c>
      <c r="P9366">
        <v>4</v>
      </c>
      <c r="Q9366">
        <v>4</v>
      </c>
      <c r="R9366" t="s">
        <v>104</v>
      </c>
      <c r="T9366">
        <v>3.58</v>
      </c>
      <c r="U9366">
        <v>9</v>
      </c>
      <c r="V9366" t="s">
        <v>19</v>
      </c>
      <c r="W9366" s="2">
        <v>43153</v>
      </c>
      <c r="X9366" t="s">
        <v>39</v>
      </c>
      <c r="Y9366" t="s">
        <v>175</v>
      </c>
      <c r="Z9366" t="s">
        <v>176</v>
      </c>
    </row>
    <row r="9367" spans="1:26" x14ac:dyDescent="0.25">
      <c r="A9367">
        <v>7</v>
      </c>
      <c r="B9367" t="s">
        <v>25</v>
      </c>
      <c r="C9367">
        <v>6</v>
      </c>
      <c r="D9367" t="s">
        <v>26</v>
      </c>
      <c r="E9367" t="s">
        <v>171</v>
      </c>
      <c r="F9367" t="s">
        <v>13</v>
      </c>
      <c r="G9367" t="s">
        <v>1792</v>
      </c>
      <c r="H9367" s="1">
        <v>0.2</v>
      </c>
      <c r="I9367" s="2">
        <v>43146</v>
      </c>
      <c r="J9367" s="8">
        <f t="shared" si="146"/>
        <v>2018</v>
      </c>
      <c r="K9367" t="s">
        <v>4110</v>
      </c>
      <c r="L9367" t="s">
        <v>102</v>
      </c>
      <c r="M9367">
        <v>10009</v>
      </c>
      <c r="N9367">
        <v>683</v>
      </c>
      <c r="O9367" t="s">
        <v>3242</v>
      </c>
      <c r="P9367">
        <v>124</v>
      </c>
      <c r="Q9367">
        <v>3</v>
      </c>
      <c r="R9367" t="s">
        <v>104</v>
      </c>
      <c r="T9367">
        <v>124.48</v>
      </c>
      <c r="U9367">
        <v>398</v>
      </c>
      <c r="V9367" t="s">
        <v>19</v>
      </c>
      <c r="W9367" s="2">
        <v>43153</v>
      </c>
      <c r="X9367" t="s">
        <v>39</v>
      </c>
      <c r="Y9367" t="s">
        <v>175</v>
      </c>
      <c r="Z9367" t="s">
        <v>54</v>
      </c>
    </row>
    <row r="9368" spans="1:26" x14ac:dyDescent="0.25">
      <c r="A9368">
        <v>4</v>
      </c>
      <c r="B9368" t="s">
        <v>43</v>
      </c>
      <c r="C9368">
        <v>6</v>
      </c>
      <c r="D9368" t="s">
        <v>26</v>
      </c>
      <c r="E9368" t="s">
        <v>27</v>
      </c>
      <c r="F9368" t="s">
        <v>13</v>
      </c>
      <c r="G9368" t="s">
        <v>1679</v>
      </c>
      <c r="H9368" s="1">
        <v>0.2</v>
      </c>
      <c r="I9368" s="2">
        <v>43463</v>
      </c>
      <c r="J9368" s="8">
        <f t="shared" si="146"/>
        <v>2018</v>
      </c>
      <c r="K9368" t="s">
        <v>4654</v>
      </c>
      <c r="L9368" t="s">
        <v>30</v>
      </c>
      <c r="M9368">
        <v>90045</v>
      </c>
      <c r="N9368">
        <v>68</v>
      </c>
      <c r="O9368" t="s">
        <v>1398</v>
      </c>
      <c r="P9368">
        <v>4</v>
      </c>
      <c r="Q9368">
        <v>3</v>
      </c>
      <c r="R9368" t="s">
        <v>32</v>
      </c>
      <c r="T9368">
        <v>3.93</v>
      </c>
      <c r="U9368">
        <v>11</v>
      </c>
      <c r="V9368" t="s">
        <v>19</v>
      </c>
      <c r="W9368" s="2">
        <v>43467</v>
      </c>
      <c r="X9368" t="s">
        <v>39</v>
      </c>
      <c r="Y9368" t="s">
        <v>34</v>
      </c>
      <c r="Z9368" t="s">
        <v>54</v>
      </c>
    </row>
    <row r="9369" spans="1:26" x14ac:dyDescent="0.25">
      <c r="A9369">
        <v>3</v>
      </c>
      <c r="B9369" t="s">
        <v>25</v>
      </c>
      <c r="C9369">
        <v>1</v>
      </c>
      <c r="D9369" t="s">
        <v>26</v>
      </c>
      <c r="E9369" t="s">
        <v>2794</v>
      </c>
      <c r="F9369" t="s">
        <v>13</v>
      </c>
      <c r="G9369" t="s">
        <v>2113</v>
      </c>
      <c r="H9369" s="1">
        <v>0.2</v>
      </c>
      <c r="I9369" s="2">
        <v>43269</v>
      </c>
      <c r="J9369" s="8">
        <f t="shared" si="146"/>
        <v>2018</v>
      </c>
      <c r="K9369" t="s">
        <v>2795</v>
      </c>
      <c r="L9369" t="s">
        <v>73</v>
      </c>
      <c r="M9369">
        <v>60423</v>
      </c>
      <c r="N9369">
        <v>1732</v>
      </c>
      <c r="O9369" t="s">
        <v>2796</v>
      </c>
      <c r="P9369">
        <v>27</v>
      </c>
      <c r="Q9369">
        <v>2</v>
      </c>
      <c r="R9369" t="s">
        <v>75</v>
      </c>
      <c r="T9369">
        <v>26.9</v>
      </c>
      <c r="U9369">
        <v>77</v>
      </c>
      <c r="V9369" t="s">
        <v>19</v>
      </c>
      <c r="W9369" s="2">
        <v>43272</v>
      </c>
      <c r="X9369" t="s">
        <v>130</v>
      </c>
      <c r="Y9369" t="s">
        <v>139</v>
      </c>
      <c r="Z9369" t="s">
        <v>64</v>
      </c>
    </row>
    <row r="9370" spans="1:26" x14ac:dyDescent="0.25">
      <c r="A9370">
        <v>4</v>
      </c>
      <c r="B9370" t="s">
        <v>43</v>
      </c>
      <c r="C9370">
        <v>6</v>
      </c>
      <c r="D9370" t="s">
        <v>50</v>
      </c>
      <c r="E9370" t="s">
        <v>375</v>
      </c>
      <c r="F9370" t="s">
        <v>13</v>
      </c>
      <c r="G9370" t="s">
        <v>7111</v>
      </c>
      <c r="H9370" s="1">
        <v>0</v>
      </c>
      <c r="I9370" s="2">
        <v>43338</v>
      </c>
      <c r="J9370" s="8">
        <f t="shared" si="146"/>
        <v>2018</v>
      </c>
      <c r="K9370" t="s">
        <v>7747</v>
      </c>
      <c r="L9370" t="s">
        <v>73</v>
      </c>
      <c r="M9370">
        <v>53132</v>
      </c>
      <c r="N9370">
        <v>1077</v>
      </c>
      <c r="O9370" t="s">
        <v>4948</v>
      </c>
      <c r="P9370">
        <v>15</v>
      </c>
      <c r="Q9370">
        <v>3</v>
      </c>
      <c r="R9370" t="s">
        <v>75</v>
      </c>
      <c r="T9370">
        <v>14.87</v>
      </c>
      <c r="U9370">
        <v>48</v>
      </c>
      <c r="V9370" t="s">
        <v>76</v>
      </c>
      <c r="W9370" s="2">
        <v>43342</v>
      </c>
      <c r="X9370" t="s">
        <v>39</v>
      </c>
      <c r="Y9370" t="s">
        <v>82</v>
      </c>
      <c r="Z9370" t="s">
        <v>113</v>
      </c>
    </row>
    <row r="9371" spans="1:26" x14ac:dyDescent="0.25">
      <c r="A9371">
        <v>6</v>
      </c>
      <c r="B9371" t="s">
        <v>10</v>
      </c>
      <c r="C9371">
        <v>6</v>
      </c>
      <c r="D9371" t="s">
        <v>11</v>
      </c>
      <c r="E9371" t="s">
        <v>27</v>
      </c>
      <c r="F9371" t="s">
        <v>13</v>
      </c>
      <c r="G9371" t="s">
        <v>692</v>
      </c>
      <c r="H9371" s="1">
        <v>0.2</v>
      </c>
      <c r="I9371" s="2">
        <v>43428</v>
      </c>
      <c r="J9371" s="8">
        <f t="shared" si="146"/>
        <v>2018</v>
      </c>
      <c r="K9371" t="s">
        <v>5805</v>
      </c>
      <c r="L9371" t="s">
        <v>30</v>
      </c>
      <c r="M9371">
        <v>90036</v>
      </c>
      <c r="N9371">
        <v>760</v>
      </c>
      <c r="O9371" t="s">
        <v>1564</v>
      </c>
      <c r="P9371">
        <v>211</v>
      </c>
      <c r="Q9371">
        <v>6</v>
      </c>
      <c r="R9371" t="s">
        <v>32</v>
      </c>
      <c r="T9371">
        <v>210.59</v>
      </c>
      <c r="U9371">
        <v>1685</v>
      </c>
      <c r="V9371" t="s">
        <v>33</v>
      </c>
      <c r="W9371" s="2">
        <v>43434</v>
      </c>
      <c r="X9371" t="s">
        <v>39</v>
      </c>
      <c r="Y9371" t="s">
        <v>34</v>
      </c>
      <c r="Z9371" t="s">
        <v>24</v>
      </c>
    </row>
    <row r="9372" spans="1:26" x14ac:dyDescent="0.25">
      <c r="A9372">
        <v>6</v>
      </c>
      <c r="B9372" t="s">
        <v>10</v>
      </c>
      <c r="C9372">
        <v>6</v>
      </c>
      <c r="D9372" t="s">
        <v>50</v>
      </c>
      <c r="E9372" t="s">
        <v>27</v>
      </c>
      <c r="F9372" t="s">
        <v>13</v>
      </c>
      <c r="G9372" t="s">
        <v>692</v>
      </c>
      <c r="H9372" s="1">
        <v>0</v>
      </c>
      <c r="I9372" s="2">
        <v>43428</v>
      </c>
      <c r="J9372" s="8">
        <f t="shared" si="146"/>
        <v>2018</v>
      </c>
      <c r="K9372" t="s">
        <v>5805</v>
      </c>
      <c r="L9372" t="s">
        <v>30</v>
      </c>
      <c r="M9372">
        <v>90036</v>
      </c>
      <c r="N9372">
        <v>1278</v>
      </c>
      <c r="O9372" t="s">
        <v>4749</v>
      </c>
      <c r="P9372">
        <v>218</v>
      </c>
      <c r="Q9372">
        <v>2</v>
      </c>
      <c r="R9372" t="s">
        <v>32</v>
      </c>
      <c r="T9372">
        <v>217.77</v>
      </c>
      <c r="U9372">
        <v>660</v>
      </c>
      <c r="V9372" t="s">
        <v>33</v>
      </c>
      <c r="W9372" s="2">
        <v>43434</v>
      </c>
      <c r="X9372" t="s">
        <v>39</v>
      </c>
      <c r="Y9372" t="s">
        <v>34</v>
      </c>
      <c r="Z9372" t="s">
        <v>113</v>
      </c>
    </row>
    <row r="9373" spans="1:26" x14ac:dyDescent="0.25">
      <c r="A9373">
        <v>6</v>
      </c>
      <c r="B9373" t="s">
        <v>10</v>
      </c>
      <c r="C9373">
        <v>6</v>
      </c>
      <c r="D9373" t="s">
        <v>50</v>
      </c>
      <c r="E9373" t="s">
        <v>27</v>
      </c>
      <c r="F9373" t="s">
        <v>13</v>
      </c>
      <c r="G9373" t="s">
        <v>692</v>
      </c>
      <c r="H9373" s="1">
        <v>0</v>
      </c>
      <c r="I9373" s="2">
        <v>43428</v>
      </c>
      <c r="J9373" s="8">
        <f t="shared" si="146"/>
        <v>2018</v>
      </c>
      <c r="K9373" t="s">
        <v>5805</v>
      </c>
      <c r="L9373" t="s">
        <v>30</v>
      </c>
      <c r="M9373">
        <v>90036</v>
      </c>
      <c r="N9373">
        <v>1010</v>
      </c>
      <c r="O9373" t="s">
        <v>5099</v>
      </c>
      <c r="P9373">
        <v>190</v>
      </c>
      <c r="Q9373">
        <v>8</v>
      </c>
      <c r="R9373" t="s">
        <v>32</v>
      </c>
      <c r="T9373">
        <v>190.37</v>
      </c>
      <c r="U9373">
        <v>560</v>
      </c>
      <c r="V9373" t="s">
        <v>33</v>
      </c>
      <c r="W9373" s="2">
        <v>43434</v>
      </c>
      <c r="X9373" t="s">
        <v>39</v>
      </c>
      <c r="Y9373" t="s">
        <v>34</v>
      </c>
      <c r="Z9373" t="s">
        <v>113</v>
      </c>
    </row>
    <row r="9374" spans="1:26" x14ac:dyDescent="0.25">
      <c r="A9374">
        <v>4</v>
      </c>
      <c r="B9374" t="s">
        <v>43</v>
      </c>
      <c r="C9374">
        <v>6</v>
      </c>
      <c r="D9374" t="s">
        <v>50</v>
      </c>
      <c r="E9374" t="s">
        <v>2738</v>
      </c>
      <c r="F9374" t="s">
        <v>13</v>
      </c>
      <c r="G9374" t="s">
        <v>579</v>
      </c>
      <c r="H9374" s="1">
        <v>0.2</v>
      </c>
      <c r="I9374" s="2">
        <v>43183</v>
      </c>
      <c r="J9374" s="8">
        <f t="shared" si="146"/>
        <v>2018</v>
      </c>
      <c r="K9374" t="s">
        <v>6817</v>
      </c>
      <c r="L9374" t="s">
        <v>30</v>
      </c>
      <c r="M9374">
        <v>97030</v>
      </c>
      <c r="N9374">
        <v>340</v>
      </c>
      <c r="O9374" t="s">
        <v>4701</v>
      </c>
      <c r="P9374">
        <v>25</v>
      </c>
      <c r="Q9374">
        <v>4</v>
      </c>
      <c r="R9374" t="s">
        <v>32</v>
      </c>
      <c r="T9374">
        <v>25.2</v>
      </c>
      <c r="U9374">
        <v>403</v>
      </c>
      <c r="V9374" t="s">
        <v>33</v>
      </c>
      <c r="W9374" s="2">
        <v>43187</v>
      </c>
      <c r="X9374" t="s">
        <v>39</v>
      </c>
      <c r="Y9374" t="s">
        <v>262</v>
      </c>
      <c r="Z9374" t="s">
        <v>52</v>
      </c>
    </row>
    <row r="9375" spans="1:26" x14ac:dyDescent="0.25">
      <c r="A9375">
        <v>6</v>
      </c>
      <c r="B9375" t="s">
        <v>10</v>
      </c>
      <c r="C9375">
        <v>6</v>
      </c>
      <c r="D9375" t="s">
        <v>11</v>
      </c>
      <c r="E9375" t="s">
        <v>3328</v>
      </c>
      <c r="F9375" t="s">
        <v>13</v>
      </c>
      <c r="G9375" t="s">
        <v>797</v>
      </c>
      <c r="H9375" s="1">
        <v>0</v>
      </c>
      <c r="I9375" s="2">
        <v>43415</v>
      </c>
      <c r="J9375" s="8">
        <f t="shared" si="146"/>
        <v>2018</v>
      </c>
      <c r="K9375" t="s">
        <v>5496</v>
      </c>
      <c r="L9375" t="s">
        <v>73</v>
      </c>
      <c r="M9375">
        <v>46060</v>
      </c>
      <c r="N9375">
        <v>278</v>
      </c>
      <c r="O9375" t="s">
        <v>5273</v>
      </c>
      <c r="P9375">
        <v>241</v>
      </c>
      <c r="Q9375">
        <v>6</v>
      </c>
      <c r="R9375" t="s">
        <v>75</v>
      </c>
      <c r="T9375">
        <v>241.1</v>
      </c>
      <c r="U9375">
        <v>2679</v>
      </c>
      <c r="V9375" t="s">
        <v>33</v>
      </c>
      <c r="W9375" s="2">
        <v>43421</v>
      </c>
      <c r="X9375" t="s">
        <v>39</v>
      </c>
      <c r="Y9375" t="s">
        <v>167</v>
      </c>
      <c r="Z9375" t="s">
        <v>41</v>
      </c>
    </row>
    <row r="9376" spans="1:26" x14ac:dyDescent="0.25">
      <c r="A9376">
        <v>7</v>
      </c>
      <c r="B9376" t="s">
        <v>25</v>
      </c>
      <c r="C9376">
        <v>6</v>
      </c>
      <c r="D9376" t="s">
        <v>26</v>
      </c>
      <c r="E9376" t="s">
        <v>305</v>
      </c>
      <c r="F9376" t="s">
        <v>13</v>
      </c>
      <c r="G9376" t="s">
        <v>1360</v>
      </c>
      <c r="H9376" s="1">
        <v>0</v>
      </c>
      <c r="I9376" s="2">
        <v>43206</v>
      </c>
      <c r="J9376" s="8">
        <f t="shared" si="146"/>
        <v>2018</v>
      </c>
      <c r="K9376" t="s">
        <v>4292</v>
      </c>
      <c r="L9376" t="s">
        <v>16</v>
      </c>
      <c r="M9376">
        <v>31907</v>
      </c>
      <c r="N9376">
        <v>1158</v>
      </c>
      <c r="O9376" t="s">
        <v>91</v>
      </c>
      <c r="P9376">
        <v>4</v>
      </c>
      <c r="Q9376">
        <v>3</v>
      </c>
      <c r="R9376" t="s">
        <v>18</v>
      </c>
      <c r="T9376">
        <v>3.72</v>
      </c>
      <c r="U9376">
        <v>13</v>
      </c>
      <c r="V9376" t="s">
        <v>19</v>
      </c>
      <c r="W9376" s="2">
        <v>43213</v>
      </c>
      <c r="X9376" t="s">
        <v>39</v>
      </c>
      <c r="Y9376" t="s">
        <v>761</v>
      </c>
      <c r="Z9376" t="s">
        <v>49</v>
      </c>
    </row>
    <row r="9377" spans="1:26" x14ac:dyDescent="0.25">
      <c r="A9377">
        <v>5</v>
      </c>
      <c r="B9377" t="s">
        <v>43</v>
      </c>
      <c r="C9377">
        <v>6</v>
      </c>
      <c r="D9377" t="s">
        <v>50</v>
      </c>
      <c r="E9377" t="s">
        <v>287</v>
      </c>
      <c r="F9377" t="s">
        <v>13</v>
      </c>
      <c r="G9377" t="s">
        <v>6504</v>
      </c>
      <c r="H9377" s="1">
        <v>0.2</v>
      </c>
      <c r="I9377" s="2">
        <v>43104</v>
      </c>
      <c r="J9377" s="8">
        <f t="shared" si="146"/>
        <v>2018</v>
      </c>
      <c r="K9377" t="s">
        <v>6784</v>
      </c>
      <c r="L9377" t="s">
        <v>16</v>
      </c>
      <c r="M9377">
        <v>28205</v>
      </c>
      <c r="N9377">
        <v>796</v>
      </c>
      <c r="O9377" t="s">
        <v>4794</v>
      </c>
      <c r="P9377">
        <v>120</v>
      </c>
      <c r="Q9377">
        <v>4</v>
      </c>
      <c r="R9377" t="s">
        <v>18</v>
      </c>
      <c r="T9377">
        <v>120</v>
      </c>
      <c r="U9377">
        <v>960</v>
      </c>
      <c r="V9377" t="s">
        <v>33</v>
      </c>
      <c r="W9377" s="2">
        <v>43109</v>
      </c>
      <c r="X9377" t="s">
        <v>39</v>
      </c>
      <c r="Y9377" t="s">
        <v>63</v>
      </c>
      <c r="Z9377" t="s">
        <v>727</v>
      </c>
    </row>
    <row r="9378" spans="1:26" x14ac:dyDescent="0.25">
      <c r="A9378">
        <v>5</v>
      </c>
      <c r="B9378" t="s">
        <v>43</v>
      </c>
      <c r="C9378">
        <v>6</v>
      </c>
      <c r="D9378" t="s">
        <v>26</v>
      </c>
      <c r="E9378" t="s">
        <v>171</v>
      </c>
      <c r="F9378" t="s">
        <v>13</v>
      </c>
      <c r="G9378" t="s">
        <v>7186</v>
      </c>
      <c r="H9378" s="1">
        <v>0.2</v>
      </c>
      <c r="I9378" s="2">
        <v>43426</v>
      </c>
      <c r="J9378" s="8">
        <f t="shared" si="146"/>
        <v>2018</v>
      </c>
      <c r="K9378" t="s">
        <v>7542</v>
      </c>
      <c r="L9378" t="s">
        <v>102</v>
      </c>
      <c r="M9378">
        <v>10009</v>
      </c>
      <c r="N9378">
        <v>700</v>
      </c>
      <c r="O9378" t="s">
        <v>717</v>
      </c>
      <c r="P9378">
        <v>47</v>
      </c>
      <c r="Q9378">
        <v>8</v>
      </c>
      <c r="R9378" t="s">
        <v>104</v>
      </c>
      <c r="T9378">
        <v>47</v>
      </c>
      <c r="U9378">
        <v>134</v>
      </c>
      <c r="V9378" t="s">
        <v>76</v>
      </c>
      <c r="W9378" s="2">
        <v>43431</v>
      </c>
      <c r="X9378" t="s">
        <v>39</v>
      </c>
      <c r="Y9378" t="s">
        <v>175</v>
      </c>
      <c r="Z9378" t="s">
        <v>54</v>
      </c>
    </row>
    <row r="9379" spans="1:26" x14ac:dyDescent="0.25">
      <c r="A9379">
        <v>5</v>
      </c>
      <c r="B9379" t="s">
        <v>43</v>
      </c>
      <c r="C9379">
        <v>6</v>
      </c>
      <c r="D9379" t="s">
        <v>26</v>
      </c>
      <c r="E9379" t="s">
        <v>879</v>
      </c>
      <c r="F9379" t="s">
        <v>13</v>
      </c>
      <c r="G9379" t="s">
        <v>7080</v>
      </c>
      <c r="H9379" s="1">
        <v>0</v>
      </c>
      <c r="I9379" s="2">
        <v>43409</v>
      </c>
      <c r="J9379" s="8">
        <f t="shared" si="146"/>
        <v>2018</v>
      </c>
      <c r="K9379" t="s">
        <v>7395</v>
      </c>
      <c r="L9379" t="s">
        <v>73</v>
      </c>
      <c r="M9379">
        <v>46226</v>
      </c>
      <c r="N9379">
        <v>1319</v>
      </c>
      <c r="O9379" t="s">
        <v>3204</v>
      </c>
      <c r="P9379">
        <v>16</v>
      </c>
      <c r="Q9379">
        <v>2</v>
      </c>
      <c r="R9379" t="s">
        <v>75</v>
      </c>
      <c r="T9379">
        <v>16.27</v>
      </c>
      <c r="U9379">
        <v>40</v>
      </c>
      <c r="V9379" t="s">
        <v>76</v>
      </c>
      <c r="W9379" s="2">
        <v>43414</v>
      </c>
      <c r="X9379" t="s">
        <v>39</v>
      </c>
      <c r="Y9379" t="s">
        <v>167</v>
      </c>
      <c r="Z9379" t="s">
        <v>49</v>
      </c>
    </row>
    <row r="9380" spans="1:26" x14ac:dyDescent="0.25">
      <c r="A9380">
        <v>5</v>
      </c>
      <c r="B9380" t="s">
        <v>43</v>
      </c>
      <c r="C9380">
        <v>6</v>
      </c>
      <c r="D9380" t="s">
        <v>26</v>
      </c>
      <c r="E9380" t="s">
        <v>879</v>
      </c>
      <c r="F9380" t="s">
        <v>13</v>
      </c>
      <c r="G9380" t="s">
        <v>7080</v>
      </c>
      <c r="H9380" s="1">
        <v>0</v>
      </c>
      <c r="I9380" s="2">
        <v>43409</v>
      </c>
      <c r="J9380" s="8">
        <f t="shared" si="146"/>
        <v>2018</v>
      </c>
      <c r="K9380" t="s">
        <v>7395</v>
      </c>
      <c r="L9380" t="s">
        <v>73</v>
      </c>
      <c r="M9380">
        <v>46226</v>
      </c>
      <c r="N9380">
        <v>1310</v>
      </c>
      <c r="O9380" t="s">
        <v>1247</v>
      </c>
      <c r="P9380">
        <v>50</v>
      </c>
      <c r="Q9380">
        <v>5</v>
      </c>
      <c r="R9380" t="s">
        <v>75</v>
      </c>
      <c r="T9380">
        <v>50.35</v>
      </c>
      <c r="U9380">
        <v>105</v>
      </c>
      <c r="V9380" t="s">
        <v>76</v>
      </c>
      <c r="W9380" s="2">
        <v>43414</v>
      </c>
      <c r="X9380" t="s">
        <v>39</v>
      </c>
      <c r="Y9380" t="s">
        <v>167</v>
      </c>
      <c r="Z9380" t="s">
        <v>54</v>
      </c>
    </row>
    <row r="9381" spans="1:26" x14ac:dyDescent="0.25">
      <c r="A9381">
        <v>5</v>
      </c>
      <c r="B9381" t="s">
        <v>43</v>
      </c>
      <c r="C9381">
        <v>6</v>
      </c>
      <c r="D9381" t="s">
        <v>26</v>
      </c>
      <c r="E9381" t="s">
        <v>879</v>
      </c>
      <c r="F9381" t="s">
        <v>13</v>
      </c>
      <c r="G9381" t="s">
        <v>7080</v>
      </c>
      <c r="H9381" s="1">
        <v>0</v>
      </c>
      <c r="I9381" s="2">
        <v>43409</v>
      </c>
      <c r="J9381" s="8">
        <f t="shared" si="146"/>
        <v>2018</v>
      </c>
      <c r="K9381" t="s">
        <v>7395</v>
      </c>
      <c r="L9381" t="s">
        <v>73</v>
      </c>
      <c r="M9381">
        <v>46226</v>
      </c>
      <c r="N9381">
        <v>214</v>
      </c>
      <c r="O9381" t="s">
        <v>5958</v>
      </c>
      <c r="P9381">
        <v>25</v>
      </c>
      <c r="Q9381">
        <v>5</v>
      </c>
      <c r="R9381" t="s">
        <v>75</v>
      </c>
      <c r="T9381">
        <v>24.84</v>
      </c>
      <c r="U9381">
        <v>52</v>
      </c>
      <c r="V9381" t="s">
        <v>76</v>
      </c>
      <c r="W9381" s="2">
        <v>43414</v>
      </c>
      <c r="X9381" t="s">
        <v>39</v>
      </c>
      <c r="Y9381" t="s">
        <v>167</v>
      </c>
      <c r="Z9381" t="s">
        <v>35</v>
      </c>
    </row>
    <row r="9382" spans="1:26" x14ac:dyDescent="0.25">
      <c r="A9382">
        <v>4</v>
      </c>
      <c r="B9382" t="s">
        <v>43</v>
      </c>
      <c r="C9382">
        <v>6</v>
      </c>
      <c r="D9382" t="s">
        <v>26</v>
      </c>
      <c r="E9382" t="s">
        <v>1319</v>
      </c>
      <c r="F9382" t="s">
        <v>13</v>
      </c>
      <c r="G9382" t="s">
        <v>601</v>
      </c>
      <c r="H9382" s="1">
        <v>0</v>
      </c>
      <c r="I9382" s="2">
        <v>43123</v>
      </c>
      <c r="J9382" s="8">
        <f t="shared" si="146"/>
        <v>2018</v>
      </c>
      <c r="K9382" t="s">
        <v>6365</v>
      </c>
      <c r="L9382" t="s">
        <v>102</v>
      </c>
      <c r="N9382">
        <v>28</v>
      </c>
      <c r="O9382" t="s">
        <v>6366</v>
      </c>
      <c r="P9382">
        <v>3</v>
      </c>
      <c r="Q9382">
        <v>6</v>
      </c>
      <c r="R9382" t="s">
        <v>104</v>
      </c>
      <c r="T9382">
        <v>2.73</v>
      </c>
      <c r="U9382">
        <v>8</v>
      </c>
      <c r="V9382" t="s">
        <v>33</v>
      </c>
      <c r="W9382" s="2">
        <v>43127</v>
      </c>
      <c r="X9382" t="s">
        <v>39</v>
      </c>
      <c r="Y9382" t="s">
        <v>1915</v>
      </c>
      <c r="Z9382" t="s">
        <v>49</v>
      </c>
    </row>
    <row r="9383" spans="1:26" x14ac:dyDescent="0.25">
      <c r="A9383">
        <v>4</v>
      </c>
      <c r="B9383" t="s">
        <v>43</v>
      </c>
      <c r="C9383">
        <v>6</v>
      </c>
      <c r="D9383" t="s">
        <v>26</v>
      </c>
      <c r="E9383" t="s">
        <v>1319</v>
      </c>
      <c r="F9383" t="s">
        <v>13</v>
      </c>
      <c r="G9383" t="s">
        <v>601</v>
      </c>
      <c r="H9383" s="1">
        <v>0</v>
      </c>
      <c r="I9383" s="2">
        <v>43123</v>
      </c>
      <c r="J9383" s="8">
        <f t="shared" si="146"/>
        <v>2018</v>
      </c>
      <c r="K9383" t="s">
        <v>6365</v>
      </c>
      <c r="L9383" t="s">
        <v>102</v>
      </c>
      <c r="N9383">
        <v>907</v>
      </c>
      <c r="O9383" t="s">
        <v>4220</v>
      </c>
      <c r="P9383">
        <v>407</v>
      </c>
      <c r="Q9383">
        <v>13</v>
      </c>
      <c r="R9383" t="s">
        <v>104</v>
      </c>
      <c r="T9383">
        <v>406.72</v>
      </c>
      <c r="U9383">
        <v>1564</v>
      </c>
      <c r="V9383" t="s">
        <v>33</v>
      </c>
      <c r="W9383" s="2">
        <v>43127</v>
      </c>
      <c r="X9383" t="s">
        <v>39</v>
      </c>
      <c r="Y9383" t="s">
        <v>1915</v>
      </c>
      <c r="Z9383" t="s">
        <v>42</v>
      </c>
    </row>
    <row r="9384" spans="1:26" x14ac:dyDescent="0.25">
      <c r="A9384">
        <v>4</v>
      </c>
      <c r="B9384" t="s">
        <v>43</v>
      </c>
      <c r="C9384">
        <v>6</v>
      </c>
      <c r="D9384" t="s">
        <v>50</v>
      </c>
      <c r="E9384" t="s">
        <v>1319</v>
      </c>
      <c r="F9384" t="s">
        <v>13</v>
      </c>
      <c r="G9384" t="s">
        <v>601</v>
      </c>
      <c r="H9384" s="1">
        <v>0</v>
      </c>
      <c r="I9384" s="2">
        <v>43123</v>
      </c>
      <c r="J9384" s="8">
        <f t="shared" si="146"/>
        <v>2018</v>
      </c>
      <c r="K9384" t="s">
        <v>6365</v>
      </c>
      <c r="L9384" t="s">
        <v>102</v>
      </c>
      <c r="N9384">
        <v>1032</v>
      </c>
      <c r="O9384" t="s">
        <v>4788</v>
      </c>
      <c r="P9384">
        <v>43</v>
      </c>
      <c r="Q9384">
        <v>2</v>
      </c>
      <c r="R9384" t="s">
        <v>104</v>
      </c>
      <c r="T9384">
        <v>42.99</v>
      </c>
      <c r="U9384">
        <v>100</v>
      </c>
      <c r="V9384" t="s">
        <v>33</v>
      </c>
      <c r="W9384" s="2">
        <v>43127</v>
      </c>
      <c r="X9384" t="s">
        <v>39</v>
      </c>
      <c r="Y9384" t="s">
        <v>1915</v>
      </c>
      <c r="Z9384" t="s">
        <v>113</v>
      </c>
    </row>
    <row r="9385" spans="1:26" x14ac:dyDescent="0.25">
      <c r="A9385">
        <v>6</v>
      </c>
      <c r="B9385" t="s">
        <v>10</v>
      </c>
      <c r="C9385">
        <v>6</v>
      </c>
      <c r="D9385" t="s">
        <v>26</v>
      </c>
      <c r="E9385" t="s">
        <v>906</v>
      </c>
      <c r="F9385" t="s">
        <v>13</v>
      </c>
      <c r="G9385" t="s">
        <v>1088</v>
      </c>
      <c r="H9385" s="1">
        <v>0.2</v>
      </c>
      <c r="I9385" s="2">
        <v>43465</v>
      </c>
      <c r="J9385" s="8">
        <f t="shared" si="146"/>
        <v>2018</v>
      </c>
      <c r="K9385" t="s">
        <v>4369</v>
      </c>
      <c r="L9385" t="s">
        <v>16</v>
      </c>
      <c r="M9385">
        <v>32216</v>
      </c>
      <c r="N9385">
        <v>1162</v>
      </c>
      <c r="O9385" t="s">
        <v>931</v>
      </c>
      <c r="P9385">
        <v>4</v>
      </c>
      <c r="Q9385">
        <v>3</v>
      </c>
      <c r="R9385" t="s">
        <v>18</v>
      </c>
      <c r="T9385">
        <v>3.57</v>
      </c>
      <c r="U9385">
        <v>48</v>
      </c>
      <c r="V9385" t="s">
        <v>19</v>
      </c>
      <c r="W9385" s="2">
        <v>43471</v>
      </c>
      <c r="X9385" t="s">
        <v>39</v>
      </c>
      <c r="Y9385" t="s">
        <v>40</v>
      </c>
      <c r="Z9385" t="s">
        <v>49</v>
      </c>
    </row>
    <row r="9386" spans="1:26" x14ac:dyDescent="0.25">
      <c r="A9386">
        <v>6</v>
      </c>
      <c r="B9386" t="s">
        <v>10</v>
      </c>
      <c r="C9386">
        <v>6</v>
      </c>
      <c r="D9386" t="s">
        <v>26</v>
      </c>
      <c r="E9386" t="s">
        <v>906</v>
      </c>
      <c r="F9386" t="s">
        <v>13</v>
      </c>
      <c r="G9386" t="s">
        <v>1088</v>
      </c>
      <c r="H9386" s="1">
        <v>0.2</v>
      </c>
      <c r="I9386" s="2">
        <v>43465</v>
      </c>
      <c r="J9386" s="8">
        <f t="shared" si="146"/>
        <v>2018</v>
      </c>
      <c r="K9386" t="s">
        <v>4369</v>
      </c>
      <c r="L9386" t="s">
        <v>16</v>
      </c>
      <c r="M9386">
        <v>32216</v>
      </c>
      <c r="N9386">
        <v>1567</v>
      </c>
      <c r="O9386" t="s">
        <v>3767</v>
      </c>
      <c r="P9386">
        <v>8</v>
      </c>
      <c r="Q9386">
        <v>5</v>
      </c>
      <c r="R9386" t="s">
        <v>18</v>
      </c>
      <c r="T9386">
        <v>8.2200000000000006</v>
      </c>
      <c r="U9386">
        <v>23</v>
      </c>
      <c r="V9386" t="s">
        <v>19</v>
      </c>
      <c r="W9386" s="2">
        <v>43471</v>
      </c>
      <c r="X9386" t="s">
        <v>39</v>
      </c>
      <c r="Y9386" t="s">
        <v>40</v>
      </c>
      <c r="Z9386" t="s">
        <v>64</v>
      </c>
    </row>
    <row r="9387" spans="1:26" x14ac:dyDescent="0.25">
      <c r="A9387">
        <v>2</v>
      </c>
      <c r="B9387" t="s">
        <v>43</v>
      </c>
      <c r="C9387">
        <v>3</v>
      </c>
      <c r="D9387" t="s">
        <v>11</v>
      </c>
      <c r="E9387" t="s">
        <v>65</v>
      </c>
      <c r="F9387" t="s">
        <v>13</v>
      </c>
      <c r="G9387" t="s">
        <v>2030</v>
      </c>
      <c r="H9387" s="1">
        <v>0</v>
      </c>
      <c r="I9387" s="2">
        <v>43130</v>
      </c>
      <c r="J9387" s="8">
        <f t="shared" si="146"/>
        <v>2018</v>
      </c>
      <c r="K9387" t="s">
        <v>2031</v>
      </c>
      <c r="L9387" t="s">
        <v>30</v>
      </c>
      <c r="M9387">
        <v>98103</v>
      </c>
      <c r="N9387">
        <v>1228</v>
      </c>
      <c r="O9387" t="s">
        <v>8129</v>
      </c>
      <c r="P9387">
        <v>8</v>
      </c>
      <c r="Q9387">
        <v>1</v>
      </c>
      <c r="R9387" t="s">
        <v>32</v>
      </c>
      <c r="T9387">
        <v>7.77</v>
      </c>
      <c r="U9387">
        <v>49</v>
      </c>
      <c r="V9387" t="s">
        <v>19</v>
      </c>
      <c r="W9387" s="2">
        <v>43132</v>
      </c>
      <c r="X9387" t="s">
        <v>20</v>
      </c>
      <c r="Y9387" t="s">
        <v>69</v>
      </c>
      <c r="Z9387" t="s">
        <v>22</v>
      </c>
    </row>
    <row r="9388" spans="1:26" x14ac:dyDescent="0.25">
      <c r="A9388">
        <v>2</v>
      </c>
      <c r="B9388" t="s">
        <v>43</v>
      </c>
      <c r="C9388">
        <v>3</v>
      </c>
      <c r="D9388" t="s">
        <v>11</v>
      </c>
      <c r="E9388" t="s">
        <v>65</v>
      </c>
      <c r="F9388" t="s">
        <v>13</v>
      </c>
      <c r="G9388" t="s">
        <v>2030</v>
      </c>
      <c r="H9388" s="1">
        <v>0.2</v>
      </c>
      <c r="I9388" s="2">
        <v>43130</v>
      </c>
      <c r="J9388" s="8">
        <f t="shared" si="146"/>
        <v>2018</v>
      </c>
      <c r="K9388" t="s">
        <v>2031</v>
      </c>
      <c r="L9388" t="s">
        <v>30</v>
      </c>
      <c r="M9388">
        <v>98103</v>
      </c>
      <c r="N9388">
        <v>745</v>
      </c>
      <c r="O9388" t="s">
        <v>1700</v>
      </c>
      <c r="P9388">
        <v>-60</v>
      </c>
      <c r="Q9388">
        <v>4</v>
      </c>
      <c r="R9388" t="s">
        <v>32</v>
      </c>
      <c r="T9388">
        <v>-59.84</v>
      </c>
      <c r="U9388">
        <v>435</v>
      </c>
      <c r="V9388" t="s">
        <v>19</v>
      </c>
      <c r="W9388" s="2">
        <v>43132</v>
      </c>
      <c r="X9388" t="s">
        <v>20</v>
      </c>
      <c r="Y9388" t="s">
        <v>69</v>
      </c>
      <c r="Z9388" t="s">
        <v>24</v>
      </c>
    </row>
    <row r="9389" spans="1:26" x14ac:dyDescent="0.25">
      <c r="A9389">
        <v>2</v>
      </c>
      <c r="B9389" t="s">
        <v>43</v>
      </c>
      <c r="C9389">
        <v>3</v>
      </c>
      <c r="D9389" t="s">
        <v>11</v>
      </c>
      <c r="E9389" t="s">
        <v>572</v>
      </c>
      <c r="F9389" t="s">
        <v>13</v>
      </c>
      <c r="G9389" t="s">
        <v>742</v>
      </c>
      <c r="H9389" s="1">
        <v>0.2</v>
      </c>
      <c r="I9389" s="2">
        <v>43121</v>
      </c>
      <c r="J9389" s="8">
        <f t="shared" si="146"/>
        <v>2018</v>
      </c>
      <c r="K9389" t="s">
        <v>2089</v>
      </c>
      <c r="L9389" t="s">
        <v>30</v>
      </c>
      <c r="M9389">
        <v>92037</v>
      </c>
      <c r="N9389">
        <v>768</v>
      </c>
      <c r="O9389" t="s">
        <v>1719</v>
      </c>
      <c r="P9389">
        <v>-6</v>
      </c>
      <c r="Q9389">
        <v>2</v>
      </c>
      <c r="R9389" t="s">
        <v>32</v>
      </c>
      <c r="T9389">
        <v>-5.76</v>
      </c>
      <c r="U9389">
        <v>154</v>
      </c>
      <c r="V9389" t="s">
        <v>19</v>
      </c>
      <c r="W9389" s="2">
        <v>43123</v>
      </c>
      <c r="X9389" t="s">
        <v>20</v>
      </c>
      <c r="Y9389" t="s">
        <v>34</v>
      </c>
      <c r="Z9389" t="s">
        <v>24</v>
      </c>
    </row>
    <row r="9390" spans="1:26" x14ac:dyDescent="0.25">
      <c r="A9390">
        <v>2</v>
      </c>
      <c r="B9390" t="s">
        <v>43</v>
      </c>
      <c r="C9390">
        <v>3</v>
      </c>
      <c r="D9390" t="s">
        <v>11</v>
      </c>
      <c r="E9390" t="s">
        <v>572</v>
      </c>
      <c r="F9390" t="s">
        <v>13</v>
      </c>
      <c r="G9390" t="s">
        <v>742</v>
      </c>
      <c r="H9390" s="1">
        <v>0.2</v>
      </c>
      <c r="I9390" s="2">
        <v>43121</v>
      </c>
      <c r="J9390" s="8">
        <f t="shared" si="146"/>
        <v>2018</v>
      </c>
      <c r="K9390" t="s">
        <v>2089</v>
      </c>
      <c r="L9390" t="s">
        <v>30</v>
      </c>
      <c r="M9390">
        <v>92037</v>
      </c>
      <c r="N9390">
        <v>751</v>
      </c>
      <c r="O9390" t="s">
        <v>764</v>
      </c>
      <c r="P9390">
        <v>76</v>
      </c>
      <c r="Q9390">
        <v>7</v>
      </c>
      <c r="R9390" t="s">
        <v>32</v>
      </c>
      <c r="T9390">
        <v>76.010000000000005</v>
      </c>
      <c r="U9390">
        <v>1013</v>
      </c>
      <c r="V9390" t="s">
        <v>19</v>
      </c>
      <c r="W9390" s="2">
        <v>43123</v>
      </c>
      <c r="X9390" t="s">
        <v>20</v>
      </c>
      <c r="Y9390" t="s">
        <v>34</v>
      </c>
      <c r="Z9390" t="s">
        <v>24</v>
      </c>
    </row>
    <row r="9391" spans="1:26" x14ac:dyDescent="0.25">
      <c r="A9391">
        <v>1</v>
      </c>
      <c r="B9391" t="s">
        <v>10</v>
      </c>
      <c r="C9391">
        <v>1</v>
      </c>
      <c r="D9391" t="s">
        <v>26</v>
      </c>
      <c r="E9391" t="s">
        <v>2509</v>
      </c>
      <c r="F9391" t="s">
        <v>13</v>
      </c>
      <c r="G9391" t="s">
        <v>1211</v>
      </c>
      <c r="H9391" s="1">
        <v>0</v>
      </c>
      <c r="I9391" s="2">
        <v>43257</v>
      </c>
      <c r="J9391" s="8">
        <f t="shared" si="146"/>
        <v>2018</v>
      </c>
      <c r="K9391" t="s">
        <v>2997</v>
      </c>
      <c r="L9391" t="s">
        <v>16</v>
      </c>
      <c r="M9391">
        <v>72209</v>
      </c>
      <c r="N9391">
        <v>1836</v>
      </c>
      <c r="O9391" t="s">
        <v>2998</v>
      </c>
      <c r="P9391">
        <v>6</v>
      </c>
      <c r="Q9391">
        <v>2</v>
      </c>
      <c r="R9391" t="s">
        <v>18</v>
      </c>
      <c r="T9391">
        <v>6.22</v>
      </c>
      <c r="U9391">
        <v>13</v>
      </c>
      <c r="V9391" t="s">
        <v>19</v>
      </c>
      <c r="W9391" s="2">
        <v>43258</v>
      </c>
      <c r="X9391" t="s">
        <v>130</v>
      </c>
      <c r="Y9391" t="s">
        <v>1016</v>
      </c>
      <c r="Z9391" t="s">
        <v>64</v>
      </c>
    </row>
    <row r="9392" spans="1:26" x14ac:dyDescent="0.25">
      <c r="A9392">
        <v>1</v>
      </c>
      <c r="B9392" t="s">
        <v>10</v>
      </c>
      <c r="C9392">
        <v>1</v>
      </c>
      <c r="D9392" t="s">
        <v>26</v>
      </c>
      <c r="E9392" t="s">
        <v>2509</v>
      </c>
      <c r="F9392" t="s">
        <v>13</v>
      </c>
      <c r="G9392" t="s">
        <v>1211</v>
      </c>
      <c r="H9392" s="1">
        <v>0</v>
      </c>
      <c r="I9392" s="2">
        <v>43257</v>
      </c>
      <c r="J9392" s="8">
        <f t="shared" si="146"/>
        <v>2018</v>
      </c>
      <c r="K9392" t="s">
        <v>2997</v>
      </c>
      <c r="L9392" t="s">
        <v>16</v>
      </c>
      <c r="M9392">
        <v>72209</v>
      </c>
      <c r="N9392">
        <v>235</v>
      </c>
      <c r="O9392" t="s">
        <v>2994</v>
      </c>
      <c r="P9392">
        <v>6</v>
      </c>
      <c r="Q9392">
        <v>3</v>
      </c>
      <c r="R9392" t="s">
        <v>18</v>
      </c>
      <c r="T9392">
        <v>5.6</v>
      </c>
      <c r="U9392">
        <v>12</v>
      </c>
      <c r="V9392" t="s">
        <v>19</v>
      </c>
      <c r="W9392" s="2">
        <v>43258</v>
      </c>
      <c r="X9392" t="s">
        <v>130</v>
      </c>
      <c r="Y9392" t="s">
        <v>1016</v>
      </c>
      <c r="Z9392" t="s">
        <v>54</v>
      </c>
    </row>
    <row r="9393" spans="1:26" x14ac:dyDescent="0.25">
      <c r="A9393">
        <v>1</v>
      </c>
      <c r="B9393" t="s">
        <v>10</v>
      </c>
      <c r="C9393">
        <v>1</v>
      </c>
      <c r="D9393" t="s">
        <v>26</v>
      </c>
      <c r="E9393" t="s">
        <v>2509</v>
      </c>
      <c r="F9393" t="s">
        <v>13</v>
      </c>
      <c r="G9393" t="s">
        <v>1211</v>
      </c>
      <c r="H9393" s="1">
        <v>0</v>
      </c>
      <c r="I9393" s="2">
        <v>43257</v>
      </c>
      <c r="J9393" s="8">
        <f t="shared" si="146"/>
        <v>2018</v>
      </c>
      <c r="K9393" t="s">
        <v>2997</v>
      </c>
      <c r="L9393" t="s">
        <v>16</v>
      </c>
      <c r="M9393">
        <v>72209</v>
      </c>
      <c r="N9393">
        <v>1581</v>
      </c>
      <c r="O9393" t="s">
        <v>268</v>
      </c>
      <c r="P9393">
        <v>31</v>
      </c>
      <c r="Q9393">
        <v>3</v>
      </c>
      <c r="R9393" t="s">
        <v>18</v>
      </c>
      <c r="T9393">
        <v>30.79</v>
      </c>
      <c r="U9393">
        <v>64</v>
      </c>
      <c r="V9393" t="s">
        <v>19</v>
      </c>
      <c r="W9393" s="2">
        <v>43258</v>
      </c>
      <c r="X9393" t="s">
        <v>130</v>
      </c>
      <c r="Y9393" t="s">
        <v>1016</v>
      </c>
      <c r="Z9393" t="s">
        <v>54</v>
      </c>
    </row>
    <row r="9394" spans="1:26" x14ac:dyDescent="0.25">
      <c r="A9394">
        <v>1</v>
      </c>
      <c r="B9394" t="s">
        <v>10</v>
      </c>
      <c r="C9394">
        <v>1</v>
      </c>
      <c r="D9394" t="s">
        <v>26</v>
      </c>
      <c r="E9394" t="s">
        <v>2509</v>
      </c>
      <c r="F9394" t="s">
        <v>13</v>
      </c>
      <c r="G9394" t="s">
        <v>1211</v>
      </c>
      <c r="H9394" s="1">
        <v>0</v>
      </c>
      <c r="I9394" s="2">
        <v>43257</v>
      </c>
      <c r="J9394" s="8">
        <f t="shared" si="146"/>
        <v>2018</v>
      </c>
      <c r="K9394" t="s">
        <v>2997</v>
      </c>
      <c r="L9394" t="s">
        <v>16</v>
      </c>
      <c r="M9394">
        <v>72209</v>
      </c>
      <c r="N9394">
        <v>1702</v>
      </c>
      <c r="O9394" t="s">
        <v>862</v>
      </c>
      <c r="P9394">
        <v>28</v>
      </c>
      <c r="Q9394">
        <v>3</v>
      </c>
      <c r="R9394" t="s">
        <v>18</v>
      </c>
      <c r="T9394">
        <v>28.17</v>
      </c>
      <c r="U9394">
        <v>60</v>
      </c>
      <c r="V9394" t="s">
        <v>19</v>
      </c>
      <c r="W9394" s="2">
        <v>43258</v>
      </c>
      <c r="X9394" t="s">
        <v>130</v>
      </c>
      <c r="Y9394" t="s">
        <v>1016</v>
      </c>
      <c r="Z9394" t="s">
        <v>64</v>
      </c>
    </row>
    <row r="9395" spans="1:26" x14ac:dyDescent="0.25">
      <c r="A9395">
        <v>1</v>
      </c>
      <c r="B9395" t="s">
        <v>10</v>
      </c>
      <c r="C9395">
        <v>1</v>
      </c>
      <c r="D9395" t="s">
        <v>50</v>
      </c>
      <c r="E9395" t="s">
        <v>2509</v>
      </c>
      <c r="F9395" t="s">
        <v>13</v>
      </c>
      <c r="G9395" t="s">
        <v>1211</v>
      </c>
      <c r="H9395" s="1">
        <v>0</v>
      </c>
      <c r="I9395" s="2">
        <v>43257</v>
      </c>
      <c r="J9395" s="8">
        <f t="shared" si="146"/>
        <v>2018</v>
      </c>
      <c r="K9395" t="s">
        <v>2997</v>
      </c>
      <c r="L9395" t="s">
        <v>16</v>
      </c>
      <c r="M9395">
        <v>72209</v>
      </c>
      <c r="N9395">
        <v>966</v>
      </c>
      <c r="O9395" t="s">
        <v>4717</v>
      </c>
      <c r="P9395">
        <v>5</v>
      </c>
      <c r="Q9395">
        <v>3</v>
      </c>
      <c r="R9395" t="s">
        <v>18</v>
      </c>
      <c r="T9395">
        <v>5.0999999999999996</v>
      </c>
      <c r="U9395">
        <v>27</v>
      </c>
      <c r="V9395" t="s">
        <v>19</v>
      </c>
      <c r="W9395" s="2">
        <v>43258</v>
      </c>
      <c r="X9395" t="s">
        <v>130</v>
      </c>
      <c r="Y9395" t="s">
        <v>1016</v>
      </c>
      <c r="Z9395" t="s">
        <v>113</v>
      </c>
    </row>
    <row r="9396" spans="1:26" x14ac:dyDescent="0.25">
      <c r="A9396">
        <v>1</v>
      </c>
      <c r="B9396" t="s">
        <v>10</v>
      </c>
      <c r="C9396">
        <v>1</v>
      </c>
      <c r="D9396" t="s">
        <v>50</v>
      </c>
      <c r="E9396" t="s">
        <v>2509</v>
      </c>
      <c r="F9396" t="s">
        <v>13</v>
      </c>
      <c r="G9396" t="s">
        <v>1211</v>
      </c>
      <c r="H9396" s="1">
        <v>0</v>
      </c>
      <c r="I9396" s="2">
        <v>43257</v>
      </c>
      <c r="J9396" s="8">
        <f t="shared" si="146"/>
        <v>2018</v>
      </c>
      <c r="K9396" t="s">
        <v>2997</v>
      </c>
      <c r="L9396" t="s">
        <v>16</v>
      </c>
      <c r="M9396">
        <v>72209</v>
      </c>
      <c r="N9396">
        <v>1282</v>
      </c>
      <c r="O9396" t="s">
        <v>1441</v>
      </c>
      <c r="P9396">
        <v>129</v>
      </c>
      <c r="Q9396">
        <v>3</v>
      </c>
      <c r="R9396" t="s">
        <v>18</v>
      </c>
      <c r="T9396">
        <v>129.35</v>
      </c>
      <c r="U9396">
        <v>323</v>
      </c>
      <c r="V9396" t="s">
        <v>19</v>
      </c>
      <c r="W9396" s="2">
        <v>43258</v>
      </c>
      <c r="X9396" t="s">
        <v>130</v>
      </c>
      <c r="Y9396" t="s">
        <v>1016</v>
      </c>
      <c r="Z9396" t="s">
        <v>113</v>
      </c>
    </row>
    <row r="9397" spans="1:26" x14ac:dyDescent="0.25">
      <c r="A9397">
        <v>1</v>
      </c>
      <c r="B9397" t="s">
        <v>10</v>
      </c>
      <c r="C9397">
        <v>1</v>
      </c>
      <c r="D9397" t="s">
        <v>50</v>
      </c>
      <c r="E9397" t="s">
        <v>2509</v>
      </c>
      <c r="F9397" t="s">
        <v>13</v>
      </c>
      <c r="G9397" t="s">
        <v>1211</v>
      </c>
      <c r="H9397" s="1">
        <v>0</v>
      </c>
      <c r="I9397" s="2">
        <v>43257</v>
      </c>
      <c r="J9397" s="8">
        <f t="shared" si="146"/>
        <v>2018</v>
      </c>
      <c r="K9397" t="s">
        <v>2997</v>
      </c>
      <c r="L9397" t="s">
        <v>16</v>
      </c>
      <c r="M9397">
        <v>72209</v>
      </c>
      <c r="N9397">
        <v>1025</v>
      </c>
      <c r="O9397" t="s">
        <v>4753</v>
      </c>
      <c r="P9397">
        <v>76</v>
      </c>
      <c r="Q9397">
        <v>6</v>
      </c>
      <c r="R9397" t="s">
        <v>18</v>
      </c>
      <c r="T9397">
        <v>75.569999999999993</v>
      </c>
      <c r="U9397">
        <v>180</v>
      </c>
      <c r="V9397" t="s">
        <v>19</v>
      </c>
      <c r="W9397" s="2">
        <v>43258</v>
      </c>
      <c r="X9397" t="s">
        <v>130</v>
      </c>
      <c r="Y9397" t="s">
        <v>1016</v>
      </c>
      <c r="Z9397" t="s">
        <v>113</v>
      </c>
    </row>
    <row r="9398" spans="1:26" x14ac:dyDescent="0.25">
      <c r="A9398">
        <v>5</v>
      </c>
      <c r="B9398" t="s">
        <v>43</v>
      </c>
      <c r="C9398">
        <v>6</v>
      </c>
      <c r="D9398" t="s">
        <v>11</v>
      </c>
      <c r="E9398" t="s">
        <v>258</v>
      </c>
      <c r="F9398" t="s">
        <v>13</v>
      </c>
      <c r="G9398" t="s">
        <v>5361</v>
      </c>
      <c r="H9398" s="1">
        <v>0.2</v>
      </c>
      <c r="I9398" s="2">
        <v>43296</v>
      </c>
      <c r="J9398" s="8">
        <f t="shared" si="146"/>
        <v>2018</v>
      </c>
      <c r="K9398" t="s">
        <v>5777</v>
      </c>
      <c r="L9398" t="s">
        <v>30</v>
      </c>
      <c r="M9398">
        <v>97206</v>
      </c>
      <c r="N9398">
        <v>319</v>
      </c>
      <c r="O9398" t="s">
        <v>869</v>
      </c>
      <c r="P9398">
        <v>23</v>
      </c>
      <c r="Q9398">
        <v>3</v>
      </c>
      <c r="R9398" t="s">
        <v>32</v>
      </c>
      <c r="T9398">
        <v>23.03</v>
      </c>
      <c r="U9398">
        <v>230</v>
      </c>
      <c r="V9398" t="s">
        <v>33</v>
      </c>
      <c r="W9398" s="2">
        <v>43301</v>
      </c>
      <c r="X9398" t="s">
        <v>39</v>
      </c>
      <c r="Y9398" t="s">
        <v>262</v>
      </c>
      <c r="Z9398" t="s">
        <v>24</v>
      </c>
    </row>
    <row r="9399" spans="1:26" x14ac:dyDescent="0.25">
      <c r="A9399">
        <v>5</v>
      </c>
      <c r="B9399" t="s">
        <v>43</v>
      </c>
      <c r="C9399">
        <v>6</v>
      </c>
      <c r="D9399" t="s">
        <v>26</v>
      </c>
      <c r="E9399" t="s">
        <v>258</v>
      </c>
      <c r="F9399" t="s">
        <v>13</v>
      </c>
      <c r="G9399" t="s">
        <v>5361</v>
      </c>
      <c r="H9399" s="1">
        <v>0.2</v>
      </c>
      <c r="I9399" s="2">
        <v>43296</v>
      </c>
      <c r="J9399" s="8">
        <f t="shared" si="146"/>
        <v>2018</v>
      </c>
      <c r="K9399" t="s">
        <v>5777</v>
      </c>
      <c r="L9399" t="s">
        <v>30</v>
      </c>
      <c r="M9399">
        <v>97206</v>
      </c>
      <c r="N9399">
        <v>1701</v>
      </c>
      <c r="O9399" t="s">
        <v>3007</v>
      </c>
      <c r="P9399">
        <v>34</v>
      </c>
      <c r="Q9399">
        <v>5</v>
      </c>
      <c r="R9399" t="s">
        <v>32</v>
      </c>
      <c r="T9399">
        <v>34.29</v>
      </c>
      <c r="U9399">
        <v>106</v>
      </c>
      <c r="V9399" t="s">
        <v>33</v>
      </c>
      <c r="W9399" s="2">
        <v>43301</v>
      </c>
      <c r="X9399" t="s">
        <v>39</v>
      </c>
      <c r="Y9399" t="s">
        <v>262</v>
      </c>
      <c r="Z9399" t="s">
        <v>64</v>
      </c>
    </row>
    <row r="9400" spans="1:26" x14ac:dyDescent="0.25">
      <c r="A9400">
        <v>5</v>
      </c>
      <c r="B9400" t="s">
        <v>43</v>
      </c>
      <c r="C9400">
        <v>6</v>
      </c>
      <c r="D9400" t="s">
        <v>11</v>
      </c>
      <c r="E9400" t="s">
        <v>1389</v>
      </c>
      <c r="F9400" t="s">
        <v>13</v>
      </c>
      <c r="G9400" t="s">
        <v>1449</v>
      </c>
      <c r="H9400" s="1">
        <v>0</v>
      </c>
      <c r="I9400" s="2">
        <v>43152</v>
      </c>
      <c r="J9400" s="8">
        <f t="shared" si="146"/>
        <v>2018</v>
      </c>
      <c r="K9400" t="s">
        <v>5609</v>
      </c>
      <c r="L9400" t="s">
        <v>102</v>
      </c>
      <c r="M9400">
        <v>11572</v>
      </c>
      <c r="N9400">
        <v>32</v>
      </c>
      <c r="O9400" t="s">
        <v>265</v>
      </c>
      <c r="P9400">
        <v>29</v>
      </c>
      <c r="Q9400">
        <v>5</v>
      </c>
      <c r="R9400" t="s">
        <v>104</v>
      </c>
      <c r="T9400">
        <v>28.96</v>
      </c>
      <c r="U9400">
        <v>69</v>
      </c>
      <c r="V9400" t="s">
        <v>33</v>
      </c>
      <c r="W9400" s="2">
        <v>43157</v>
      </c>
      <c r="X9400" t="s">
        <v>39</v>
      </c>
      <c r="Y9400" t="s">
        <v>175</v>
      </c>
      <c r="Z9400" t="s">
        <v>47</v>
      </c>
    </row>
    <row r="9401" spans="1:26" x14ac:dyDescent="0.25">
      <c r="A9401">
        <v>5</v>
      </c>
      <c r="B9401" t="s">
        <v>43</v>
      </c>
      <c r="C9401">
        <v>6</v>
      </c>
      <c r="D9401" t="s">
        <v>26</v>
      </c>
      <c r="E9401" t="s">
        <v>1389</v>
      </c>
      <c r="F9401" t="s">
        <v>13</v>
      </c>
      <c r="G9401" t="s">
        <v>1449</v>
      </c>
      <c r="H9401" s="1">
        <v>0</v>
      </c>
      <c r="I9401" s="2">
        <v>43152</v>
      </c>
      <c r="J9401" s="8">
        <f t="shared" si="146"/>
        <v>2018</v>
      </c>
      <c r="K9401" t="s">
        <v>5609</v>
      </c>
      <c r="L9401" t="s">
        <v>102</v>
      </c>
      <c r="M9401">
        <v>11572</v>
      </c>
      <c r="N9401">
        <v>1336</v>
      </c>
      <c r="O9401" t="s">
        <v>1379</v>
      </c>
      <c r="P9401">
        <v>80</v>
      </c>
      <c r="Q9401">
        <v>3</v>
      </c>
      <c r="R9401" t="s">
        <v>104</v>
      </c>
      <c r="T9401">
        <v>80.02</v>
      </c>
      <c r="U9401">
        <v>296</v>
      </c>
      <c r="V9401" t="s">
        <v>33</v>
      </c>
      <c r="W9401" s="2">
        <v>43157</v>
      </c>
      <c r="X9401" t="s">
        <v>39</v>
      </c>
      <c r="Y9401" t="s">
        <v>175</v>
      </c>
      <c r="Z9401" t="s">
        <v>42</v>
      </c>
    </row>
    <row r="9402" spans="1:26" x14ac:dyDescent="0.25">
      <c r="A9402">
        <v>5</v>
      </c>
      <c r="B9402" t="s">
        <v>43</v>
      </c>
      <c r="C9402">
        <v>6</v>
      </c>
      <c r="D9402" t="s">
        <v>50</v>
      </c>
      <c r="E9402" t="s">
        <v>1389</v>
      </c>
      <c r="F9402" t="s">
        <v>13</v>
      </c>
      <c r="G9402" t="s">
        <v>1449</v>
      </c>
      <c r="H9402" s="1">
        <v>0</v>
      </c>
      <c r="I9402" s="2">
        <v>43152</v>
      </c>
      <c r="J9402" s="8">
        <f t="shared" si="146"/>
        <v>2018</v>
      </c>
      <c r="K9402" t="s">
        <v>5609</v>
      </c>
      <c r="L9402" t="s">
        <v>102</v>
      </c>
      <c r="M9402">
        <v>11572</v>
      </c>
      <c r="N9402">
        <v>932</v>
      </c>
      <c r="O9402" t="s">
        <v>4827</v>
      </c>
      <c r="P9402">
        <v>2</v>
      </c>
      <c r="Q9402">
        <v>2</v>
      </c>
      <c r="R9402" t="s">
        <v>104</v>
      </c>
      <c r="T9402">
        <v>2</v>
      </c>
      <c r="U9402">
        <v>40</v>
      </c>
      <c r="V9402" t="s">
        <v>33</v>
      </c>
      <c r="W9402" s="2">
        <v>43157</v>
      </c>
      <c r="X9402" t="s">
        <v>39</v>
      </c>
      <c r="Y9402" t="s">
        <v>175</v>
      </c>
      <c r="Z9402" t="s">
        <v>52</v>
      </c>
    </row>
    <row r="9403" spans="1:26" x14ac:dyDescent="0.25">
      <c r="A9403">
        <v>4</v>
      </c>
      <c r="B9403" t="s">
        <v>25</v>
      </c>
      <c r="C9403">
        <v>3</v>
      </c>
      <c r="D9403" t="s">
        <v>26</v>
      </c>
      <c r="E9403" t="s">
        <v>287</v>
      </c>
      <c r="F9403" t="s">
        <v>13</v>
      </c>
      <c r="G9403" t="s">
        <v>900</v>
      </c>
      <c r="H9403" s="1">
        <v>0.2</v>
      </c>
      <c r="I9403" s="2">
        <v>43458</v>
      </c>
      <c r="J9403" s="8">
        <f t="shared" si="146"/>
        <v>2018</v>
      </c>
      <c r="K9403" t="s">
        <v>7360</v>
      </c>
      <c r="L9403" t="s">
        <v>16</v>
      </c>
      <c r="M9403">
        <v>28205</v>
      </c>
      <c r="N9403">
        <v>1553</v>
      </c>
      <c r="O9403" t="s">
        <v>3027</v>
      </c>
      <c r="P9403">
        <v>-47</v>
      </c>
      <c r="Q9403">
        <v>3</v>
      </c>
      <c r="R9403" t="s">
        <v>18</v>
      </c>
      <c r="T9403">
        <v>-47.25</v>
      </c>
      <c r="U9403">
        <v>540</v>
      </c>
      <c r="V9403" t="s">
        <v>76</v>
      </c>
      <c r="W9403" s="2">
        <v>43462</v>
      </c>
      <c r="X9403" t="s">
        <v>20</v>
      </c>
      <c r="Y9403" t="s">
        <v>63</v>
      </c>
      <c r="Z9403" t="s">
        <v>42</v>
      </c>
    </row>
    <row r="9404" spans="1:26" x14ac:dyDescent="0.25">
      <c r="A9404">
        <v>4</v>
      </c>
      <c r="B9404" t="s">
        <v>25</v>
      </c>
      <c r="C9404">
        <v>3</v>
      </c>
      <c r="D9404" t="s">
        <v>26</v>
      </c>
      <c r="E9404" t="s">
        <v>287</v>
      </c>
      <c r="F9404" t="s">
        <v>13</v>
      </c>
      <c r="G9404" t="s">
        <v>900</v>
      </c>
      <c r="H9404" s="1">
        <v>0.7</v>
      </c>
      <c r="I9404" s="2">
        <v>43458</v>
      </c>
      <c r="J9404" s="8">
        <f t="shared" si="146"/>
        <v>2018</v>
      </c>
      <c r="K9404" t="s">
        <v>7360</v>
      </c>
      <c r="L9404" t="s">
        <v>16</v>
      </c>
      <c r="M9404">
        <v>28205</v>
      </c>
      <c r="N9404">
        <v>694</v>
      </c>
      <c r="O9404" t="s">
        <v>1344</v>
      </c>
      <c r="P9404">
        <v>-20</v>
      </c>
      <c r="Q9404">
        <v>3</v>
      </c>
      <c r="R9404" t="s">
        <v>18</v>
      </c>
      <c r="T9404">
        <v>-20.45</v>
      </c>
      <c r="U9404">
        <v>28</v>
      </c>
      <c r="V9404" t="s">
        <v>76</v>
      </c>
      <c r="W9404" s="2">
        <v>43462</v>
      </c>
      <c r="X9404" t="s">
        <v>20</v>
      </c>
      <c r="Y9404" t="s">
        <v>63</v>
      </c>
      <c r="Z9404" t="s">
        <v>54</v>
      </c>
    </row>
    <row r="9405" spans="1:26" x14ac:dyDescent="0.25">
      <c r="A9405">
        <v>4</v>
      </c>
      <c r="B9405" t="s">
        <v>25</v>
      </c>
      <c r="C9405">
        <v>3</v>
      </c>
      <c r="D9405" t="s">
        <v>50</v>
      </c>
      <c r="E9405" t="s">
        <v>287</v>
      </c>
      <c r="F9405" t="s">
        <v>13</v>
      </c>
      <c r="G9405" t="s">
        <v>900</v>
      </c>
      <c r="H9405" s="1">
        <v>0.2</v>
      </c>
      <c r="I9405" s="2">
        <v>43458</v>
      </c>
      <c r="J9405" s="8">
        <f t="shared" si="146"/>
        <v>2018</v>
      </c>
      <c r="K9405" t="s">
        <v>7360</v>
      </c>
      <c r="L9405" t="s">
        <v>16</v>
      </c>
      <c r="M9405">
        <v>28205</v>
      </c>
      <c r="N9405">
        <v>1096</v>
      </c>
      <c r="O9405" t="s">
        <v>599</v>
      </c>
      <c r="P9405">
        <v>77</v>
      </c>
      <c r="Q9405">
        <v>8</v>
      </c>
      <c r="R9405" t="s">
        <v>18</v>
      </c>
      <c r="T9405">
        <v>76.7</v>
      </c>
      <c r="U9405">
        <v>256</v>
      </c>
      <c r="V9405" t="s">
        <v>76</v>
      </c>
      <c r="W9405" s="2">
        <v>43462</v>
      </c>
      <c r="X9405" t="s">
        <v>20</v>
      </c>
      <c r="Y9405" t="s">
        <v>63</v>
      </c>
      <c r="Z9405" t="s">
        <v>113</v>
      </c>
    </row>
    <row r="9406" spans="1:26" x14ac:dyDescent="0.25">
      <c r="A9406">
        <v>6</v>
      </c>
      <c r="B9406" t="s">
        <v>10</v>
      </c>
      <c r="C9406">
        <v>6</v>
      </c>
      <c r="D9406" t="s">
        <v>26</v>
      </c>
      <c r="E9406" t="s">
        <v>65</v>
      </c>
      <c r="F9406" t="s">
        <v>13</v>
      </c>
      <c r="G9406" t="s">
        <v>1118</v>
      </c>
      <c r="H9406" s="1">
        <v>0</v>
      </c>
      <c r="I9406" s="2">
        <v>43440</v>
      </c>
      <c r="J9406" s="8">
        <f t="shared" si="146"/>
        <v>2018</v>
      </c>
      <c r="K9406" t="s">
        <v>4441</v>
      </c>
      <c r="L9406" t="s">
        <v>30</v>
      </c>
      <c r="M9406">
        <v>98105</v>
      </c>
      <c r="N9406">
        <v>946</v>
      </c>
      <c r="O9406" t="s">
        <v>8107</v>
      </c>
      <c r="P9406">
        <v>16</v>
      </c>
      <c r="Q9406">
        <v>1</v>
      </c>
      <c r="R9406" t="s">
        <v>32</v>
      </c>
      <c r="T9406">
        <v>16.149999999999999</v>
      </c>
      <c r="U9406">
        <v>36</v>
      </c>
      <c r="V9406" t="s">
        <v>19</v>
      </c>
      <c r="W9406" s="2">
        <v>43446</v>
      </c>
      <c r="X9406" t="s">
        <v>39</v>
      </c>
      <c r="Y9406" t="s">
        <v>69</v>
      </c>
      <c r="Z9406" t="s">
        <v>119</v>
      </c>
    </row>
    <row r="9407" spans="1:26" x14ac:dyDescent="0.25">
      <c r="A9407">
        <v>6</v>
      </c>
      <c r="B9407" t="s">
        <v>10</v>
      </c>
      <c r="C9407">
        <v>6</v>
      </c>
      <c r="D9407" t="s">
        <v>26</v>
      </c>
      <c r="E9407" t="s">
        <v>65</v>
      </c>
      <c r="F9407" t="s">
        <v>13</v>
      </c>
      <c r="G9407" t="s">
        <v>1118</v>
      </c>
      <c r="H9407" s="1">
        <v>0</v>
      </c>
      <c r="I9407" s="2">
        <v>43440</v>
      </c>
      <c r="J9407" s="8">
        <f t="shared" si="146"/>
        <v>2018</v>
      </c>
      <c r="K9407" t="s">
        <v>4441</v>
      </c>
      <c r="L9407" t="s">
        <v>30</v>
      </c>
      <c r="M9407">
        <v>98105</v>
      </c>
      <c r="N9407">
        <v>1464</v>
      </c>
      <c r="O9407" t="s">
        <v>204</v>
      </c>
      <c r="P9407">
        <v>89</v>
      </c>
      <c r="Q9407">
        <v>5</v>
      </c>
      <c r="R9407" t="s">
        <v>32</v>
      </c>
      <c r="T9407">
        <v>89.16</v>
      </c>
      <c r="U9407">
        <v>190</v>
      </c>
      <c r="V9407" t="s">
        <v>19</v>
      </c>
      <c r="W9407" s="2">
        <v>43446</v>
      </c>
      <c r="X9407" t="s">
        <v>39</v>
      </c>
      <c r="Y9407" t="s">
        <v>69</v>
      </c>
      <c r="Z9407" t="s">
        <v>64</v>
      </c>
    </row>
    <row r="9408" spans="1:26" x14ac:dyDescent="0.25">
      <c r="A9408">
        <v>6</v>
      </c>
      <c r="B9408" t="s">
        <v>10</v>
      </c>
      <c r="C9408">
        <v>6</v>
      </c>
      <c r="D9408" t="s">
        <v>26</v>
      </c>
      <c r="E9408" t="s">
        <v>65</v>
      </c>
      <c r="F9408" t="s">
        <v>13</v>
      </c>
      <c r="G9408" t="s">
        <v>1118</v>
      </c>
      <c r="H9408" s="1">
        <v>0</v>
      </c>
      <c r="I9408" s="2">
        <v>43440</v>
      </c>
      <c r="J9408" s="8">
        <f t="shared" si="146"/>
        <v>2018</v>
      </c>
      <c r="K9408" t="s">
        <v>4441</v>
      </c>
      <c r="L9408" t="s">
        <v>30</v>
      </c>
      <c r="M9408">
        <v>98105</v>
      </c>
      <c r="N9408">
        <v>1670</v>
      </c>
      <c r="O9408" t="s">
        <v>351</v>
      </c>
      <c r="P9408">
        <v>117</v>
      </c>
      <c r="Q9408">
        <v>7</v>
      </c>
      <c r="R9408" t="s">
        <v>32</v>
      </c>
      <c r="T9408">
        <v>116.6</v>
      </c>
      <c r="U9408">
        <v>248</v>
      </c>
      <c r="V9408" t="s">
        <v>19</v>
      </c>
      <c r="W9408" s="2">
        <v>43446</v>
      </c>
      <c r="X9408" t="s">
        <v>39</v>
      </c>
      <c r="Y9408" t="s">
        <v>69</v>
      </c>
      <c r="Z9408" t="s">
        <v>64</v>
      </c>
    </row>
    <row r="9409" spans="1:26" x14ac:dyDescent="0.25">
      <c r="A9409">
        <v>6</v>
      </c>
      <c r="B9409" t="s">
        <v>10</v>
      </c>
      <c r="C9409">
        <v>6</v>
      </c>
      <c r="D9409" t="s">
        <v>26</v>
      </c>
      <c r="E9409" t="s">
        <v>65</v>
      </c>
      <c r="F9409" t="s">
        <v>13</v>
      </c>
      <c r="G9409" t="s">
        <v>1118</v>
      </c>
      <c r="H9409" s="1">
        <v>0.2</v>
      </c>
      <c r="I9409" s="2">
        <v>43440</v>
      </c>
      <c r="J9409" s="8">
        <f t="shared" si="146"/>
        <v>2018</v>
      </c>
      <c r="K9409" t="s">
        <v>4441</v>
      </c>
      <c r="L9409" t="s">
        <v>30</v>
      </c>
      <c r="M9409">
        <v>98105</v>
      </c>
      <c r="N9409">
        <v>712</v>
      </c>
      <c r="O9409" t="s">
        <v>1025</v>
      </c>
      <c r="P9409">
        <v>19</v>
      </c>
      <c r="Q9409">
        <v>3</v>
      </c>
      <c r="R9409" t="s">
        <v>32</v>
      </c>
      <c r="T9409">
        <v>19.440000000000001</v>
      </c>
      <c r="U9409">
        <v>60</v>
      </c>
      <c r="V9409" t="s">
        <v>19</v>
      </c>
      <c r="W9409" s="2">
        <v>43446</v>
      </c>
      <c r="X9409" t="s">
        <v>39</v>
      </c>
      <c r="Y9409" t="s">
        <v>69</v>
      </c>
      <c r="Z9409" t="s">
        <v>54</v>
      </c>
    </row>
    <row r="9410" spans="1:26" x14ac:dyDescent="0.25">
      <c r="A9410">
        <v>6</v>
      </c>
      <c r="B9410" t="s">
        <v>10</v>
      </c>
      <c r="C9410">
        <v>6</v>
      </c>
      <c r="D9410" t="s">
        <v>26</v>
      </c>
      <c r="E9410" t="s">
        <v>65</v>
      </c>
      <c r="F9410" t="s">
        <v>13</v>
      </c>
      <c r="G9410" t="s">
        <v>1118</v>
      </c>
      <c r="H9410" s="1">
        <v>0.2</v>
      </c>
      <c r="I9410" s="2">
        <v>43440</v>
      </c>
      <c r="J9410" s="8">
        <f t="shared" ref="J9410:J9473" si="147">YEAR(I9410)</f>
        <v>2018</v>
      </c>
      <c r="K9410" t="s">
        <v>4441</v>
      </c>
      <c r="L9410" t="s">
        <v>30</v>
      </c>
      <c r="M9410">
        <v>98105</v>
      </c>
      <c r="N9410">
        <v>900</v>
      </c>
      <c r="O9410" t="s">
        <v>3279</v>
      </c>
      <c r="P9410">
        <v>15</v>
      </c>
      <c r="Q9410">
        <v>7</v>
      </c>
      <c r="R9410" t="s">
        <v>32</v>
      </c>
      <c r="T9410">
        <v>15.34</v>
      </c>
      <c r="U9410">
        <v>47</v>
      </c>
      <c r="V9410" t="s">
        <v>19</v>
      </c>
      <c r="W9410" s="2">
        <v>43446</v>
      </c>
      <c r="X9410" t="s">
        <v>39</v>
      </c>
      <c r="Y9410" t="s">
        <v>69</v>
      </c>
      <c r="Z9410" t="s">
        <v>54</v>
      </c>
    </row>
    <row r="9411" spans="1:26" x14ac:dyDescent="0.25">
      <c r="A9411">
        <v>6</v>
      </c>
      <c r="B9411" t="s">
        <v>10</v>
      </c>
      <c r="C9411">
        <v>6</v>
      </c>
      <c r="D9411" t="s">
        <v>50</v>
      </c>
      <c r="E9411" t="s">
        <v>65</v>
      </c>
      <c r="F9411" t="s">
        <v>13</v>
      </c>
      <c r="G9411" t="s">
        <v>1118</v>
      </c>
      <c r="H9411" s="1">
        <v>0.2</v>
      </c>
      <c r="I9411" s="2">
        <v>43440</v>
      </c>
      <c r="J9411" s="8">
        <f t="shared" si="147"/>
        <v>2018</v>
      </c>
      <c r="K9411" t="s">
        <v>4441</v>
      </c>
      <c r="L9411" t="s">
        <v>30</v>
      </c>
      <c r="M9411">
        <v>98105</v>
      </c>
      <c r="N9411">
        <v>1275</v>
      </c>
      <c r="O9411" t="s">
        <v>4881</v>
      </c>
      <c r="P9411">
        <v>14</v>
      </c>
      <c r="Q9411">
        <v>1</v>
      </c>
      <c r="R9411" t="s">
        <v>32</v>
      </c>
      <c r="T9411">
        <v>13.72</v>
      </c>
      <c r="U9411">
        <v>157</v>
      </c>
      <c r="V9411" t="s">
        <v>19</v>
      </c>
      <c r="W9411" s="2">
        <v>43446</v>
      </c>
      <c r="X9411" t="s">
        <v>39</v>
      </c>
      <c r="Y9411" t="s">
        <v>69</v>
      </c>
      <c r="Z9411" t="s">
        <v>52</v>
      </c>
    </row>
    <row r="9412" spans="1:26" x14ac:dyDescent="0.25">
      <c r="A9412">
        <v>6</v>
      </c>
      <c r="B9412" t="s">
        <v>10</v>
      </c>
      <c r="C9412">
        <v>6</v>
      </c>
      <c r="D9412" t="s">
        <v>50</v>
      </c>
      <c r="E9412" t="s">
        <v>65</v>
      </c>
      <c r="F9412" t="s">
        <v>13</v>
      </c>
      <c r="G9412" t="s">
        <v>1118</v>
      </c>
      <c r="H9412" s="1">
        <v>0.2</v>
      </c>
      <c r="I9412" s="2">
        <v>43440</v>
      </c>
      <c r="J9412" s="8">
        <f t="shared" si="147"/>
        <v>2018</v>
      </c>
      <c r="K9412" t="s">
        <v>4441</v>
      </c>
      <c r="L9412" t="s">
        <v>30</v>
      </c>
      <c r="M9412">
        <v>98105</v>
      </c>
      <c r="N9412">
        <v>775</v>
      </c>
      <c r="O9412" t="s">
        <v>5050</v>
      </c>
      <c r="P9412">
        <v>27</v>
      </c>
      <c r="Q9412">
        <v>3</v>
      </c>
      <c r="R9412" t="s">
        <v>32</v>
      </c>
      <c r="T9412">
        <v>27</v>
      </c>
      <c r="U9412">
        <v>432</v>
      </c>
      <c r="V9412" t="s">
        <v>19</v>
      </c>
      <c r="W9412" s="2">
        <v>43446</v>
      </c>
      <c r="X9412" t="s">
        <v>39</v>
      </c>
      <c r="Y9412" t="s">
        <v>69</v>
      </c>
      <c r="Z9412" t="s">
        <v>52</v>
      </c>
    </row>
    <row r="9413" spans="1:26" x14ac:dyDescent="0.25">
      <c r="A9413">
        <v>6</v>
      </c>
      <c r="B9413" t="s">
        <v>10</v>
      </c>
      <c r="C9413">
        <v>6</v>
      </c>
      <c r="D9413" t="s">
        <v>26</v>
      </c>
      <c r="E9413" t="s">
        <v>305</v>
      </c>
      <c r="F9413" t="s">
        <v>13</v>
      </c>
      <c r="G9413" t="s">
        <v>1686</v>
      </c>
      <c r="H9413" s="1">
        <v>0</v>
      </c>
      <c r="I9413" s="2">
        <v>43446</v>
      </c>
      <c r="J9413" s="8">
        <f t="shared" si="147"/>
        <v>2018</v>
      </c>
      <c r="K9413" t="s">
        <v>4310</v>
      </c>
      <c r="L9413" t="s">
        <v>16</v>
      </c>
      <c r="M9413">
        <v>31907</v>
      </c>
      <c r="N9413">
        <v>1699</v>
      </c>
      <c r="O9413" t="s">
        <v>4114</v>
      </c>
      <c r="P9413">
        <v>23</v>
      </c>
      <c r="Q9413">
        <v>4</v>
      </c>
      <c r="R9413" t="s">
        <v>18</v>
      </c>
      <c r="T9413">
        <v>23.09</v>
      </c>
      <c r="U9413">
        <v>49</v>
      </c>
      <c r="V9413" t="s">
        <v>19</v>
      </c>
      <c r="W9413" s="2">
        <v>43452</v>
      </c>
      <c r="X9413" t="s">
        <v>39</v>
      </c>
      <c r="Y9413" t="s">
        <v>761</v>
      </c>
      <c r="Z9413" t="s">
        <v>64</v>
      </c>
    </row>
    <row r="9414" spans="1:26" x14ac:dyDescent="0.25">
      <c r="A9414">
        <v>6</v>
      </c>
      <c r="B9414" t="s">
        <v>10</v>
      </c>
      <c r="C9414">
        <v>6</v>
      </c>
      <c r="D9414" t="s">
        <v>50</v>
      </c>
      <c r="E9414" t="s">
        <v>305</v>
      </c>
      <c r="F9414" t="s">
        <v>13</v>
      </c>
      <c r="G9414" t="s">
        <v>1686</v>
      </c>
      <c r="H9414" s="1">
        <v>0</v>
      </c>
      <c r="I9414" s="2">
        <v>43446</v>
      </c>
      <c r="J9414" s="8">
        <f t="shared" si="147"/>
        <v>2018</v>
      </c>
      <c r="K9414" t="s">
        <v>4310</v>
      </c>
      <c r="L9414" t="s">
        <v>16</v>
      </c>
      <c r="M9414">
        <v>31907</v>
      </c>
      <c r="N9414">
        <v>421</v>
      </c>
      <c r="O9414" t="s">
        <v>4728</v>
      </c>
      <c r="P9414">
        <v>20</v>
      </c>
      <c r="Q9414">
        <v>5</v>
      </c>
      <c r="R9414" t="s">
        <v>18</v>
      </c>
      <c r="T9414">
        <v>20</v>
      </c>
      <c r="U9414">
        <v>250</v>
      </c>
      <c r="V9414" t="s">
        <v>19</v>
      </c>
      <c r="W9414" s="2">
        <v>43452</v>
      </c>
      <c r="X9414" t="s">
        <v>39</v>
      </c>
      <c r="Y9414" t="s">
        <v>761</v>
      </c>
      <c r="Z9414" t="s">
        <v>113</v>
      </c>
    </row>
    <row r="9415" spans="1:26" x14ac:dyDescent="0.25">
      <c r="A9415">
        <v>5</v>
      </c>
      <c r="B9415" t="s">
        <v>43</v>
      </c>
      <c r="C9415">
        <v>6</v>
      </c>
      <c r="D9415" t="s">
        <v>26</v>
      </c>
      <c r="E9415" t="s">
        <v>1362</v>
      </c>
      <c r="F9415" t="s">
        <v>13</v>
      </c>
      <c r="G9415" t="s">
        <v>1363</v>
      </c>
      <c r="H9415" s="1">
        <v>0</v>
      </c>
      <c r="I9415" s="2">
        <v>43604</v>
      </c>
      <c r="J9415" s="8">
        <f t="shared" si="147"/>
        <v>2019</v>
      </c>
      <c r="K9415" t="s">
        <v>1364</v>
      </c>
      <c r="L9415" t="s">
        <v>102</v>
      </c>
      <c r="M9415">
        <v>10550</v>
      </c>
      <c r="N9415">
        <v>335</v>
      </c>
      <c r="O9415" t="s">
        <v>1365</v>
      </c>
      <c r="P9415">
        <v>110</v>
      </c>
      <c r="Q9415">
        <v>6</v>
      </c>
      <c r="R9415" t="s">
        <v>104</v>
      </c>
      <c r="T9415">
        <v>109.72</v>
      </c>
      <c r="U9415">
        <v>281</v>
      </c>
      <c r="V9415" t="s">
        <v>33</v>
      </c>
      <c r="W9415" s="2">
        <v>43609</v>
      </c>
      <c r="X9415" t="s">
        <v>39</v>
      </c>
      <c r="Y9415" t="s">
        <v>175</v>
      </c>
      <c r="Z9415" t="s">
        <v>56</v>
      </c>
    </row>
    <row r="9416" spans="1:26" x14ac:dyDescent="0.25">
      <c r="A9416">
        <v>5</v>
      </c>
      <c r="B9416" t="s">
        <v>43</v>
      </c>
      <c r="C9416">
        <v>6</v>
      </c>
      <c r="D9416" t="s">
        <v>50</v>
      </c>
      <c r="E9416" t="s">
        <v>1362</v>
      </c>
      <c r="F9416" t="s">
        <v>13</v>
      </c>
      <c r="G9416" t="s">
        <v>1363</v>
      </c>
      <c r="H9416" s="1">
        <v>0</v>
      </c>
      <c r="I9416" s="2">
        <v>43604</v>
      </c>
      <c r="J9416" s="8">
        <f t="shared" si="147"/>
        <v>2019</v>
      </c>
      <c r="K9416" t="s">
        <v>1364</v>
      </c>
      <c r="L9416" t="s">
        <v>102</v>
      </c>
      <c r="M9416">
        <v>10550</v>
      </c>
      <c r="N9416">
        <v>1176</v>
      </c>
      <c r="O9416" t="s">
        <v>821</v>
      </c>
      <c r="P9416">
        <v>89</v>
      </c>
      <c r="Q9416">
        <v>2</v>
      </c>
      <c r="R9416" t="s">
        <v>104</v>
      </c>
      <c r="T9416">
        <v>89.31</v>
      </c>
      <c r="U9416">
        <v>308</v>
      </c>
      <c r="V9416" t="s">
        <v>33</v>
      </c>
      <c r="W9416" s="2">
        <v>43609</v>
      </c>
      <c r="X9416" t="s">
        <v>39</v>
      </c>
      <c r="Y9416" t="s">
        <v>175</v>
      </c>
      <c r="Z9416" t="s">
        <v>52</v>
      </c>
    </row>
    <row r="9417" spans="1:26" x14ac:dyDescent="0.25">
      <c r="A9417">
        <v>5</v>
      </c>
      <c r="B9417" t="s">
        <v>43</v>
      </c>
      <c r="C9417">
        <v>6</v>
      </c>
      <c r="D9417" t="s">
        <v>50</v>
      </c>
      <c r="E9417" t="s">
        <v>1362</v>
      </c>
      <c r="F9417" t="s">
        <v>13</v>
      </c>
      <c r="G9417" t="s">
        <v>1363</v>
      </c>
      <c r="H9417" s="1">
        <v>0</v>
      </c>
      <c r="I9417" s="2">
        <v>43604</v>
      </c>
      <c r="J9417" s="8">
        <f t="shared" si="147"/>
        <v>2019</v>
      </c>
      <c r="K9417" t="s">
        <v>1364</v>
      </c>
      <c r="L9417" t="s">
        <v>102</v>
      </c>
      <c r="M9417">
        <v>10550</v>
      </c>
      <c r="N9417">
        <v>1033</v>
      </c>
      <c r="O9417" t="s">
        <v>1366</v>
      </c>
      <c r="P9417">
        <v>114</v>
      </c>
      <c r="Q9417">
        <v>3</v>
      </c>
      <c r="R9417" t="s">
        <v>104</v>
      </c>
      <c r="T9417">
        <v>113.99</v>
      </c>
      <c r="U9417">
        <v>300</v>
      </c>
      <c r="V9417" t="s">
        <v>33</v>
      </c>
      <c r="W9417" s="2">
        <v>43609</v>
      </c>
      <c r="X9417" t="s">
        <v>39</v>
      </c>
      <c r="Y9417" t="s">
        <v>175</v>
      </c>
      <c r="Z9417" t="s">
        <v>113</v>
      </c>
    </row>
    <row r="9418" spans="1:26" x14ac:dyDescent="0.25">
      <c r="A9418">
        <v>6</v>
      </c>
      <c r="B9418" t="s">
        <v>10</v>
      </c>
      <c r="C9418">
        <v>6</v>
      </c>
      <c r="D9418" t="s">
        <v>26</v>
      </c>
      <c r="E9418" t="s">
        <v>258</v>
      </c>
      <c r="F9418" t="s">
        <v>13</v>
      </c>
      <c r="G9418" t="s">
        <v>742</v>
      </c>
      <c r="H9418" s="1">
        <v>0.7</v>
      </c>
      <c r="I9418" s="2">
        <v>43655</v>
      </c>
      <c r="J9418" s="8">
        <f t="shared" si="147"/>
        <v>2019</v>
      </c>
      <c r="K9418" t="s">
        <v>4697</v>
      </c>
      <c r="L9418" t="s">
        <v>30</v>
      </c>
      <c r="M9418">
        <v>97206</v>
      </c>
      <c r="N9418">
        <v>1639</v>
      </c>
      <c r="O9418" t="s">
        <v>3140</v>
      </c>
      <c r="P9418">
        <v>-1</v>
      </c>
      <c r="Q9418">
        <v>2</v>
      </c>
      <c r="R9418" t="s">
        <v>32</v>
      </c>
      <c r="T9418">
        <v>-0.79</v>
      </c>
      <c r="U9418">
        <v>1</v>
      </c>
      <c r="V9418" t="s">
        <v>19</v>
      </c>
      <c r="W9418" s="2">
        <v>43661</v>
      </c>
      <c r="X9418" t="s">
        <v>39</v>
      </c>
      <c r="Y9418" t="s">
        <v>262</v>
      </c>
      <c r="Z9418" t="s">
        <v>54</v>
      </c>
    </row>
    <row r="9419" spans="1:26" x14ac:dyDescent="0.25">
      <c r="A9419">
        <v>4</v>
      </c>
      <c r="B9419" t="s">
        <v>43</v>
      </c>
      <c r="C9419">
        <v>6</v>
      </c>
      <c r="D9419" t="s">
        <v>26</v>
      </c>
      <c r="E9419" t="s">
        <v>4546</v>
      </c>
      <c r="F9419" t="s">
        <v>13</v>
      </c>
      <c r="G9419" t="s">
        <v>804</v>
      </c>
      <c r="H9419" s="1">
        <v>0.2</v>
      </c>
      <c r="I9419" s="2">
        <v>43696</v>
      </c>
      <c r="J9419" s="8">
        <f t="shared" si="147"/>
        <v>2019</v>
      </c>
      <c r="K9419" t="s">
        <v>4659</v>
      </c>
      <c r="L9419" t="s">
        <v>30</v>
      </c>
      <c r="M9419">
        <v>84106</v>
      </c>
      <c r="N9419">
        <v>1639</v>
      </c>
      <c r="O9419" t="s">
        <v>8269</v>
      </c>
      <c r="P9419">
        <v>37</v>
      </c>
      <c r="Q9419">
        <v>3</v>
      </c>
      <c r="R9419" t="s">
        <v>32</v>
      </c>
      <c r="T9419">
        <v>37.24</v>
      </c>
      <c r="U9419">
        <v>103</v>
      </c>
      <c r="V9419" t="s">
        <v>19</v>
      </c>
      <c r="W9419" s="2">
        <v>43700</v>
      </c>
      <c r="X9419" t="s">
        <v>39</v>
      </c>
      <c r="Y9419" t="s">
        <v>87</v>
      </c>
      <c r="Z9419" t="s">
        <v>54</v>
      </c>
    </row>
    <row r="9420" spans="1:26" x14ac:dyDescent="0.25">
      <c r="A9420">
        <v>4</v>
      </c>
      <c r="B9420" t="s">
        <v>43</v>
      </c>
      <c r="C9420">
        <v>6</v>
      </c>
      <c r="D9420" t="s">
        <v>26</v>
      </c>
      <c r="E9420" t="s">
        <v>1595</v>
      </c>
      <c r="F9420" t="s">
        <v>13</v>
      </c>
      <c r="G9420" t="s">
        <v>2824</v>
      </c>
      <c r="H9420" s="1">
        <v>0.2</v>
      </c>
      <c r="I9420" s="2">
        <v>43566</v>
      </c>
      <c r="J9420" s="8">
        <f t="shared" si="147"/>
        <v>2019</v>
      </c>
      <c r="K9420" t="s">
        <v>4185</v>
      </c>
      <c r="L9420" t="s">
        <v>102</v>
      </c>
      <c r="M9420">
        <v>43130</v>
      </c>
      <c r="N9420">
        <v>1513</v>
      </c>
      <c r="O9420" t="s">
        <v>1087</v>
      </c>
      <c r="P9420">
        <v>1</v>
      </c>
      <c r="Q9420">
        <v>2</v>
      </c>
      <c r="R9420" t="s">
        <v>104</v>
      </c>
      <c r="T9420">
        <v>1.47</v>
      </c>
      <c r="U9420">
        <v>17</v>
      </c>
      <c r="V9420" t="s">
        <v>19</v>
      </c>
      <c r="W9420" s="2">
        <v>43570</v>
      </c>
      <c r="X9420" t="s">
        <v>39</v>
      </c>
      <c r="Y9420" t="s">
        <v>309</v>
      </c>
      <c r="Z9420" t="s">
        <v>42</v>
      </c>
    </row>
    <row r="9421" spans="1:26" x14ac:dyDescent="0.25">
      <c r="A9421">
        <v>4</v>
      </c>
      <c r="B9421" t="s">
        <v>43</v>
      </c>
      <c r="C9421">
        <v>6</v>
      </c>
      <c r="D9421" t="s">
        <v>50</v>
      </c>
      <c r="E9421" t="s">
        <v>1595</v>
      </c>
      <c r="F9421" t="s">
        <v>13</v>
      </c>
      <c r="G9421" t="s">
        <v>2824</v>
      </c>
      <c r="H9421" s="1">
        <v>0.2</v>
      </c>
      <c r="I9421" s="2">
        <v>43566</v>
      </c>
      <c r="J9421" s="8">
        <f t="shared" si="147"/>
        <v>2019</v>
      </c>
      <c r="K9421" t="s">
        <v>4185</v>
      </c>
      <c r="L9421" t="s">
        <v>102</v>
      </c>
      <c r="M9421">
        <v>43130</v>
      </c>
      <c r="N9421">
        <v>967</v>
      </c>
      <c r="O9421" t="s">
        <v>4989</v>
      </c>
      <c r="P9421">
        <v>-5</v>
      </c>
      <c r="Q9421">
        <v>2</v>
      </c>
      <c r="R9421" t="s">
        <v>104</v>
      </c>
      <c r="T9421">
        <v>-4.75</v>
      </c>
      <c r="U9421">
        <v>27</v>
      </c>
      <c r="V9421" t="s">
        <v>19</v>
      </c>
      <c r="W9421" s="2">
        <v>43570</v>
      </c>
      <c r="X9421" t="s">
        <v>39</v>
      </c>
      <c r="Y9421" t="s">
        <v>309</v>
      </c>
      <c r="Z9421" t="s">
        <v>113</v>
      </c>
    </row>
    <row r="9422" spans="1:26" x14ac:dyDescent="0.25">
      <c r="A9422">
        <v>5</v>
      </c>
      <c r="B9422" t="s">
        <v>43</v>
      </c>
      <c r="C9422">
        <v>6</v>
      </c>
      <c r="D9422" t="s">
        <v>11</v>
      </c>
      <c r="E9422" t="s">
        <v>547</v>
      </c>
      <c r="F9422" t="s">
        <v>13</v>
      </c>
      <c r="G9422" t="s">
        <v>234</v>
      </c>
      <c r="H9422" s="1">
        <v>0.45</v>
      </c>
      <c r="I9422" s="2">
        <v>43562</v>
      </c>
      <c r="J9422" s="8">
        <f t="shared" si="147"/>
        <v>2019</v>
      </c>
      <c r="K9422" t="s">
        <v>548</v>
      </c>
      <c r="L9422" t="s">
        <v>16</v>
      </c>
      <c r="M9422">
        <v>33614</v>
      </c>
      <c r="N9422">
        <v>378</v>
      </c>
      <c r="O9422" t="s">
        <v>549</v>
      </c>
      <c r="P9422">
        <v>-102</v>
      </c>
      <c r="Q9422">
        <v>2</v>
      </c>
      <c r="R9422" t="s">
        <v>18</v>
      </c>
      <c r="T9422">
        <v>-102.05</v>
      </c>
      <c r="U9422">
        <v>234</v>
      </c>
      <c r="V9422" t="s">
        <v>76</v>
      </c>
      <c r="W9422" s="2">
        <v>43567</v>
      </c>
      <c r="X9422" t="s">
        <v>39</v>
      </c>
      <c r="Y9422" t="s">
        <v>40</v>
      </c>
      <c r="Z9422" t="s">
        <v>41</v>
      </c>
    </row>
    <row r="9423" spans="1:26" x14ac:dyDescent="0.25">
      <c r="A9423">
        <v>5</v>
      </c>
      <c r="B9423" t="s">
        <v>43</v>
      </c>
      <c r="C9423">
        <v>6</v>
      </c>
      <c r="D9423" t="s">
        <v>11</v>
      </c>
      <c r="E9423" t="s">
        <v>547</v>
      </c>
      <c r="F9423" t="s">
        <v>13</v>
      </c>
      <c r="G9423" t="s">
        <v>234</v>
      </c>
      <c r="H9423" s="1">
        <v>0.45</v>
      </c>
      <c r="I9423" s="2">
        <v>43562</v>
      </c>
      <c r="J9423" s="8">
        <f t="shared" si="147"/>
        <v>2019</v>
      </c>
      <c r="K9423" t="s">
        <v>548</v>
      </c>
      <c r="L9423" t="s">
        <v>16</v>
      </c>
      <c r="M9423">
        <v>33614</v>
      </c>
      <c r="N9423">
        <v>370</v>
      </c>
      <c r="O9423" t="s">
        <v>550</v>
      </c>
      <c r="P9423">
        <v>-248</v>
      </c>
      <c r="Q9423">
        <v>3</v>
      </c>
      <c r="R9423" t="s">
        <v>18</v>
      </c>
      <c r="T9423">
        <v>-248.25</v>
      </c>
      <c r="U9423">
        <v>621</v>
      </c>
      <c r="V9423" t="s">
        <v>76</v>
      </c>
      <c r="W9423" s="2">
        <v>43567</v>
      </c>
      <c r="X9423" t="s">
        <v>39</v>
      </c>
      <c r="Y9423" t="s">
        <v>40</v>
      </c>
      <c r="Z9423" t="s">
        <v>41</v>
      </c>
    </row>
    <row r="9424" spans="1:26" x14ac:dyDescent="0.25">
      <c r="A9424">
        <v>5</v>
      </c>
      <c r="B9424" t="s">
        <v>43</v>
      </c>
      <c r="C9424">
        <v>6</v>
      </c>
      <c r="D9424" t="s">
        <v>26</v>
      </c>
      <c r="E9424" t="s">
        <v>547</v>
      </c>
      <c r="F9424" t="s">
        <v>13</v>
      </c>
      <c r="G9424" t="s">
        <v>234</v>
      </c>
      <c r="H9424" s="1">
        <v>0.7</v>
      </c>
      <c r="I9424" s="2">
        <v>43562</v>
      </c>
      <c r="J9424" s="8">
        <f t="shared" si="147"/>
        <v>2019</v>
      </c>
      <c r="K9424" t="s">
        <v>548</v>
      </c>
      <c r="L9424" t="s">
        <v>16</v>
      </c>
      <c r="M9424">
        <v>33614</v>
      </c>
      <c r="N9424">
        <v>691</v>
      </c>
      <c r="O9424" t="s">
        <v>546</v>
      </c>
      <c r="P9424">
        <v>-4</v>
      </c>
      <c r="Q9424">
        <v>2</v>
      </c>
      <c r="R9424" t="s">
        <v>18</v>
      </c>
      <c r="T9424">
        <v>-3.55</v>
      </c>
      <c r="U9424">
        <v>5</v>
      </c>
      <c r="V9424" t="s">
        <v>76</v>
      </c>
      <c r="W9424" s="2">
        <v>43567</v>
      </c>
      <c r="X9424" t="s">
        <v>39</v>
      </c>
      <c r="Y9424" t="s">
        <v>40</v>
      </c>
      <c r="Z9424" t="s">
        <v>54</v>
      </c>
    </row>
    <row r="9425" spans="1:26" x14ac:dyDescent="0.25">
      <c r="A9425">
        <v>5</v>
      </c>
      <c r="B9425" t="s">
        <v>43</v>
      </c>
      <c r="C9425">
        <v>6</v>
      </c>
      <c r="D9425" t="s">
        <v>11</v>
      </c>
      <c r="E9425" t="s">
        <v>547</v>
      </c>
      <c r="F9425" t="s">
        <v>13</v>
      </c>
      <c r="G9425" t="s">
        <v>234</v>
      </c>
      <c r="H9425" s="1">
        <v>0.2</v>
      </c>
      <c r="I9425" s="2">
        <v>43562</v>
      </c>
      <c r="J9425" s="8">
        <f t="shared" si="147"/>
        <v>2019</v>
      </c>
      <c r="K9425" t="s">
        <v>548</v>
      </c>
      <c r="L9425" t="s">
        <v>16</v>
      </c>
      <c r="M9425">
        <v>33614</v>
      </c>
      <c r="N9425">
        <v>1541</v>
      </c>
      <c r="O9425" t="s">
        <v>8159</v>
      </c>
      <c r="P9425">
        <v>0</v>
      </c>
      <c r="Q9425">
        <v>3</v>
      </c>
      <c r="R9425" t="s">
        <v>18</v>
      </c>
      <c r="T9425">
        <v>0</v>
      </c>
      <c r="U9425">
        <v>258</v>
      </c>
      <c r="V9425" t="s">
        <v>76</v>
      </c>
      <c r="W9425" s="2">
        <v>43567</v>
      </c>
      <c r="X9425" t="s">
        <v>39</v>
      </c>
      <c r="Y9425" t="s">
        <v>40</v>
      </c>
      <c r="Z9425" t="s">
        <v>47</v>
      </c>
    </row>
    <row r="9426" spans="1:26" x14ac:dyDescent="0.25">
      <c r="A9426">
        <v>5</v>
      </c>
      <c r="B9426" t="s">
        <v>43</v>
      </c>
      <c r="C9426">
        <v>6</v>
      </c>
      <c r="D9426" t="s">
        <v>50</v>
      </c>
      <c r="E9426" t="s">
        <v>547</v>
      </c>
      <c r="F9426" t="s">
        <v>13</v>
      </c>
      <c r="G9426" t="s">
        <v>234</v>
      </c>
      <c r="H9426" s="1">
        <v>0.2</v>
      </c>
      <c r="I9426" s="2">
        <v>43562</v>
      </c>
      <c r="J9426" s="8">
        <f t="shared" si="147"/>
        <v>2019</v>
      </c>
      <c r="K9426" t="s">
        <v>548</v>
      </c>
      <c r="L9426" t="s">
        <v>16</v>
      </c>
      <c r="M9426">
        <v>33614</v>
      </c>
      <c r="N9426">
        <v>1024</v>
      </c>
      <c r="O9426" t="s">
        <v>551</v>
      </c>
      <c r="P9426">
        <v>-8</v>
      </c>
      <c r="Q9426">
        <v>3</v>
      </c>
      <c r="R9426" t="s">
        <v>18</v>
      </c>
      <c r="T9426">
        <v>-7.72</v>
      </c>
      <c r="U9426">
        <v>618</v>
      </c>
      <c r="V9426" t="s">
        <v>76</v>
      </c>
      <c r="W9426" s="2">
        <v>43567</v>
      </c>
      <c r="X9426" t="s">
        <v>39</v>
      </c>
      <c r="Y9426" t="s">
        <v>40</v>
      </c>
      <c r="Z9426" t="s">
        <v>113</v>
      </c>
    </row>
    <row r="9427" spans="1:26" x14ac:dyDescent="0.25">
      <c r="A9427">
        <v>5</v>
      </c>
      <c r="B9427" t="s">
        <v>43</v>
      </c>
      <c r="C9427">
        <v>6</v>
      </c>
      <c r="D9427" t="s">
        <v>50</v>
      </c>
      <c r="E9427" t="s">
        <v>99</v>
      </c>
      <c r="F9427" t="s">
        <v>13</v>
      </c>
      <c r="G9427" t="s">
        <v>1410</v>
      </c>
      <c r="H9427" s="1">
        <v>0.2</v>
      </c>
      <c r="I9427" s="2">
        <v>43772</v>
      </c>
      <c r="J9427" s="8">
        <f t="shared" si="147"/>
        <v>2019</v>
      </c>
      <c r="K9427" t="s">
        <v>5075</v>
      </c>
      <c r="L9427" t="s">
        <v>102</v>
      </c>
      <c r="M9427">
        <v>19140</v>
      </c>
      <c r="N9427">
        <v>1073</v>
      </c>
      <c r="O9427" t="s">
        <v>5074</v>
      </c>
      <c r="P9427">
        <v>1</v>
      </c>
      <c r="Q9427">
        <v>3</v>
      </c>
      <c r="R9427" t="s">
        <v>104</v>
      </c>
      <c r="T9427">
        <v>0.51</v>
      </c>
      <c r="U9427">
        <v>41</v>
      </c>
      <c r="V9427" t="s">
        <v>19</v>
      </c>
      <c r="W9427" s="2">
        <v>43777</v>
      </c>
      <c r="X9427" t="s">
        <v>39</v>
      </c>
      <c r="Y9427" t="s">
        <v>105</v>
      </c>
      <c r="Z9427" t="s">
        <v>113</v>
      </c>
    </row>
    <row r="9428" spans="1:26" x14ac:dyDescent="0.25">
      <c r="A9428">
        <v>2</v>
      </c>
      <c r="B9428" t="s">
        <v>43</v>
      </c>
      <c r="C9428">
        <v>3</v>
      </c>
      <c r="D9428" t="s">
        <v>26</v>
      </c>
      <c r="E9428" t="s">
        <v>65</v>
      </c>
      <c r="F9428" t="s">
        <v>13</v>
      </c>
      <c r="G9428" t="s">
        <v>482</v>
      </c>
      <c r="H9428" s="1">
        <v>0</v>
      </c>
      <c r="I9428" s="2">
        <v>43540</v>
      </c>
      <c r="J9428" s="8">
        <f t="shared" si="147"/>
        <v>2019</v>
      </c>
      <c r="K9428" t="s">
        <v>7368</v>
      </c>
      <c r="L9428" t="s">
        <v>30</v>
      </c>
      <c r="M9428">
        <v>98105</v>
      </c>
      <c r="N9428">
        <v>1818</v>
      </c>
      <c r="O9428" t="s">
        <v>3521</v>
      </c>
      <c r="P9428">
        <v>3</v>
      </c>
      <c r="Q9428">
        <v>1</v>
      </c>
      <c r="R9428" t="s">
        <v>32</v>
      </c>
      <c r="T9428">
        <v>3.11</v>
      </c>
      <c r="U9428">
        <v>6</v>
      </c>
      <c r="V9428" t="s">
        <v>76</v>
      </c>
      <c r="W9428" s="2">
        <v>43542</v>
      </c>
      <c r="X9428" t="s">
        <v>20</v>
      </c>
      <c r="Y9428" t="s">
        <v>69</v>
      </c>
      <c r="Z9428" t="s">
        <v>64</v>
      </c>
    </row>
    <row r="9429" spans="1:26" x14ac:dyDescent="0.25">
      <c r="A9429">
        <v>2</v>
      </c>
      <c r="B9429" t="s">
        <v>43</v>
      </c>
      <c r="C9429">
        <v>3</v>
      </c>
      <c r="D9429" t="s">
        <v>26</v>
      </c>
      <c r="E9429" t="s">
        <v>65</v>
      </c>
      <c r="F9429" t="s">
        <v>13</v>
      </c>
      <c r="G9429" t="s">
        <v>482</v>
      </c>
      <c r="H9429" s="1">
        <v>0</v>
      </c>
      <c r="I9429" s="2">
        <v>43540</v>
      </c>
      <c r="J9429" s="8">
        <f t="shared" si="147"/>
        <v>2019</v>
      </c>
      <c r="K9429" t="s">
        <v>7368</v>
      </c>
      <c r="L9429" t="s">
        <v>30</v>
      </c>
      <c r="M9429">
        <v>98105</v>
      </c>
      <c r="N9429">
        <v>1375</v>
      </c>
      <c r="O9429" t="s">
        <v>610</v>
      </c>
      <c r="P9429">
        <v>2</v>
      </c>
      <c r="Q9429">
        <v>1</v>
      </c>
      <c r="R9429" t="s">
        <v>32</v>
      </c>
      <c r="T9429">
        <v>1.86</v>
      </c>
      <c r="U9429">
        <v>47</v>
      </c>
      <c r="V9429" t="s">
        <v>76</v>
      </c>
      <c r="W9429" s="2">
        <v>43542</v>
      </c>
      <c r="X9429" t="s">
        <v>20</v>
      </c>
      <c r="Y9429" t="s">
        <v>69</v>
      </c>
      <c r="Z9429" t="s">
        <v>42</v>
      </c>
    </row>
    <row r="9430" spans="1:26" x14ac:dyDescent="0.25">
      <c r="A9430">
        <v>2</v>
      </c>
      <c r="B9430" t="s">
        <v>43</v>
      </c>
      <c r="C9430">
        <v>3</v>
      </c>
      <c r="D9430" t="s">
        <v>50</v>
      </c>
      <c r="E9430" t="s">
        <v>65</v>
      </c>
      <c r="F9430" t="s">
        <v>13</v>
      </c>
      <c r="G9430" t="s">
        <v>482</v>
      </c>
      <c r="H9430" s="1">
        <v>0.2</v>
      </c>
      <c r="I9430" s="2">
        <v>43540</v>
      </c>
      <c r="J9430" s="8">
        <f t="shared" si="147"/>
        <v>2019</v>
      </c>
      <c r="K9430" t="s">
        <v>7368</v>
      </c>
      <c r="L9430" t="s">
        <v>30</v>
      </c>
      <c r="M9430">
        <v>98105</v>
      </c>
      <c r="N9430">
        <v>1100</v>
      </c>
      <c r="O9430" t="s">
        <v>4967</v>
      </c>
      <c r="P9430">
        <v>49</v>
      </c>
      <c r="Q9430">
        <v>3</v>
      </c>
      <c r="R9430" t="s">
        <v>32</v>
      </c>
      <c r="T9430">
        <v>49.5</v>
      </c>
      <c r="U9430">
        <v>660</v>
      </c>
      <c r="V9430" t="s">
        <v>76</v>
      </c>
      <c r="W9430" s="2">
        <v>43542</v>
      </c>
      <c r="X9430" t="s">
        <v>20</v>
      </c>
      <c r="Y9430" t="s">
        <v>69</v>
      </c>
      <c r="Z9430" t="s">
        <v>52</v>
      </c>
    </row>
    <row r="9431" spans="1:26" x14ac:dyDescent="0.25">
      <c r="A9431">
        <v>4</v>
      </c>
      <c r="B9431" t="s">
        <v>43</v>
      </c>
      <c r="C9431">
        <v>6</v>
      </c>
      <c r="D9431" t="s">
        <v>26</v>
      </c>
      <c r="E9431" t="s">
        <v>192</v>
      </c>
      <c r="F9431" t="s">
        <v>13</v>
      </c>
      <c r="G9431" t="s">
        <v>1022</v>
      </c>
      <c r="H9431" s="1">
        <v>0.2</v>
      </c>
      <c r="I9431" s="2">
        <v>43669</v>
      </c>
      <c r="J9431" s="8">
        <f t="shared" si="147"/>
        <v>2019</v>
      </c>
      <c r="K9431" t="s">
        <v>6256</v>
      </c>
      <c r="L9431" t="s">
        <v>73</v>
      </c>
      <c r="M9431">
        <v>60623</v>
      </c>
      <c r="N9431">
        <v>1701</v>
      </c>
      <c r="O9431" t="s">
        <v>3007</v>
      </c>
      <c r="P9431">
        <v>21</v>
      </c>
      <c r="Q9431">
        <v>3</v>
      </c>
      <c r="R9431" t="s">
        <v>75</v>
      </c>
      <c r="T9431">
        <v>20.58</v>
      </c>
      <c r="U9431">
        <v>63</v>
      </c>
      <c r="V9431" t="s">
        <v>33</v>
      </c>
      <c r="W9431" s="2">
        <v>43673</v>
      </c>
      <c r="X9431" t="s">
        <v>39</v>
      </c>
      <c r="Y9431" t="s">
        <v>139</v>
      </c>
      <c r="Z9431" t="s">
        <v>64</v>
      </c>
    </row>
    <row r="9432" spans="1:26" x14ac:dyDescent="0.25">
      <c r="A9432">
        <v>5</v>
      </c>
      <c r="B9432" t="s">
        <v>43</v>
      </c>
      <c r="C9432">
        <v>6</v>
      </c>
      <c r="D9432" t="s">
        <v>11</v>
      </c>
      <c r="E9432" t="s">
        <v>27</v>
      </c>
      <c r="F9432" t="s">
        <v>13</v>
      </c>
      <c r="G9432" t="s">
        <v>8114</v>
      </c>
      <c r="H9432" s="1">
        <v>0.2</v>
      </c>
      <c r="I9432" s="2">
        <v>43652</v>
      </c>
      <c r="J9432" s="8">
        <f t="shared" si="147"/>
        <v>2019</v>
      </c>
      <c r="K9432" t="s">
        <v>2698</v>
      </c>
      <c r="L9432" t="s">
        <v>30</v>
      </c>
      <c r="M9432">
        <v>90008</v>
      </c>
      <c r="N9432">
        <v>769</v>
      </c>
      <c r="O9432" t="s">
        <v>340</v>
      </c>
      <c r="P9432">
        <v>-14</v>
      </c>
      <c r="Q9432">
        <v>3</v>
      </c>
      <c r="R9432" t="s">
        <v>32</v>
      </c>
      <c r="T9432">
        <v>-13.74</v>
      </c>
      <c r="U9432">
        <v>122</v>
      </c>
      <c r="V9432" t="s">
        <v>19</v>
      </c>
      <c r="W9432" s="2">
        <v>43657</v>
      </c>
      <c r="X9432" t="s">
        <v>39</v>
      </c>
      <c r="Y9432" t="s">
        <v>34</v>
      </c>
      <c r="Z9432" t="s">
        <v>24</v>
      </c>
    </row>
    <row r="9433" spans="1:26" x14ac:dyDescent="0.25">
      <c r="A9433">
        <v>6</v>
      </c>
      <c r="B9433" t="s">
        <v>10</v>
      </c>
      <c r="C9433">
        <v>6</v>
      </c>
      <c r="D9433" t="s">
        <v>26</v>
      </c>
      <c r="E9433" t="s">
        <v>171</v>
      </c>
      <c r="F9433" t="s">
        <v>13</v>
      </c>
      <c r="G9433" t="s">
        <v>1289</v>
      </c>
      <c r="H9433" s="1">
        <v>0.2</v>
      </c>
      <c r="I9433" s="2">
        <v>43502</v>
      </c>
      <c r="J9433" s="8">
        <f t="shared" si="147"/>
        <v>2019</v>
      </c>
      <c r="K9433" t="s">
        <v>6418</v>
      </c>
      <c r="L9433" t="s">
        <v>102</v>
      </c>
      <c r="M9433">
        <v>10024</v>
      </c>
      <c r="N9433">
        <v>61</v>
      </c>
      <c r="O9433" t="s">
        <v>8226</v>
      </c>
      <c r="P9433">
        <v>16</v>
      </c>
      <c r="Q9433">
        <v>4</v>
      </c>
      <c r="R9433" t="s">
        <v>104</v>
      </c>
      <c r="T9433">
        <v>15.61</v>
      </c>
      <c r="U9433">
        <v>46</v>
      </c>
      <c r="V9433" t="s">
        <v>33</v>
      </c>
      <c r="W9433" s="2">
        <v>43508</v>
      </c>
      <c r="X9433" t="s">
        <v>39</v>
      </c>
      <c r="Y9433" t="s">
        <v>175</v>
      </c>
      <c r="Z9433" t="s">
        <v>54</v>
      </c>
    </row>
    <row r="9434" spans="1:26" x14ac:dyDescent="0.25">
      <c r="A9434">
        <v>6</v>
      </c>
      <c r="B9434" t="s">
        <v>10</v>
      </c>
      <c r="C9434">
        <v>6</v>
      </c>
      <c r="D9434" t="s">
        <v>50</v>
      </c>
      <c r="E9434" t="s">
        <v>171</v>
      </c>
      <c r="F9434" t="s">
        <v>13</v>
      </c>
      <c r="G9434" t="s">
        <v>1289</v>
      </c>
      <c r="H9434" s="1">
        <v>0</v>
      </c>
      <c r="I9434" s="2">
        <v>43502</v>
      </c>
      <c r="J9434" s="8">
        <f t="shared" si="147"/>
        <v>2019</v>
      </c>
      <c r="K9434" t="s">
        <v>6418</v>
      </c>
      <c r="L9434" t="s">
        <v>102</v>
      </c>
      <c r="M9434">
        <v>10024</v>
      </c>
      <c r="N9434">
        <v>778</v>
      </c>
      <c r="O9434" t="s">
        <v>1219</v>
      </c>
      <c r="P9434">
        <v>66</v>
      </c>
      <c r="Q9434">
        <v>6</v>
      </c>
      <c r="R9434" t="s">
        <v>104</v>
      </c>
      <c r="T9434">
        <v>65.959999999999994</v>
      </c>
      <c r="U9434">
        <v>227</v>
      </c>
      <c r="V9434" t="s">
        <v>33</v>
      </c>
      <c r="W9434" s="2">
        <v>43508</v>
      </c>
      <c r="X9434" t="s">
        <v>39</v>
      </c>
      <c r="Y9434" t="s">
        <v>175</v>
      </c>
      <c r="Z9434" t="s">
        <v>52</v>
      </c>
    </row>
    <row r="9435" spans="1:26" x14ac:dyDescent="0.25">
      <c r="A9435">
        <v>7</v>
      </c>
      <c r="B9435" t="s">
        <v>25</v>
      </c>
      <c r="C9435">
        <v>6</v>
      </c>
      <c r="D9435" t="s">
        <v>26</v>
      </c>
      <c r="E9435" t="s">
        <v>171</v>
      </c>
      <c r="F9435" t="s">
        <v>13</v>
      </c>
      <c r="G9435" t="s">
        <v>80</v>
      </c>
      <c r="H9435" s="1">
        <v>0.2</v>
      </c>
      <c r="I9435" s="2">
        <v>43698</v>
      </c>
      <c r="J9435" s="8">
        <f t="shared" si="147"/>
        <v>2019</v>
      </c>
      <c r="K9435" t="s">
        <v>4218</v>
      </c>
      <c r="L9435" t="s">
        <v>102</v>
      </c>
      <c r="M9435">
        <v>10035</v>
      </c>
      <c r="N9435">
        <v>687</v>
      </c>
      <c r="O9435" t="s">
        <v>2769</v>
      </c>
      <c r="P9435">
        <v>1453</v>
      </c>
      <c r="Q9435">
        <v>6</v>
      </c>
      <c r="R9435" t="s">
        <v>104</v>
      </c>
      <c r="T9435">
        <v>1453.12</v>
      </c>
      <c r="U9435">
        <v>4306</v>
      </c>
      <c r="V9435" t="s">
        <v>19</v>
      </c>
      <c r="W9435" s="2">
        <v>43705</v>
      </c>
      <c r="X9435" t="s">
        <v>39</v>
      </c>
      <c r="Y9435" t="s">
        <v>175</v>
      </c>
      <c r="Z9435" t="s">
        <v>54</v>
      </c>
    </row>
    <row r="9436" spans="1:26" x14ac:dyDescent="0.25">
      <c r="A9436">
        <v>7</v>
      </c>
      <c r="B9436" t="s">
        <v>25</v>
      </c>
      <c r="C9436">
        <v>6</v>
      </c>
      <c r="D9436" t="s">
        <v>26</v>
      </c>
      <c r="E9436" t="s">
        <v>171</v>
      </c>
      <c r="F9436" t="s">
        <v>13</v>
      </c>
      <c r="G9436" t="s">
        <v>80</v>
      </c>
      <c r="H9436" s="1">
        <v>0.2</v>
      </c>
      <c r="I9436" s="2">
        <v>43698</v>
      </c>
      <c r="J9436" s="8">
        <f t="shared" si="147"/>
        <v>2019</v>
      </c>
      <c r="K9436" t="s">
        <v>4218</v>
      </c>
      <c r="L9436" t="s">
        <v>102</v>
      </c>
      <c r="M9436">
        <v>10035</v>
      </c>
      <c r="N9436">
        <v>259</v>
      </c>
      <c r="O9436" t="s">
        <v>4225</v>
      </c>
      <c r="P9436">
        <v>11</v>
      </c>
      <c r="Q9436">
        <v>7</v>
      </c>
      <c r="R9436" t="s">
        <v>104</v>
      </c>
      <c r="T9436">
        <v>11.23</v>
      </c>
      <c r="U9436">
        <v>32</v>
      </c>
      <c r="V9436" t="s">
        <v>19</v>
      </c>
      <c r="W9436" s="2">
        <v>43705</v>
      </c>
      <c r="X9436" t="s">
        <v>39</v>
      </c>
      <c r="Y9436" t="s">
        <v>175</v>
      </c>
      <c r="Z9436" t="s">
        <v>54</v>
      </c>
    </row>
    <row r="9437" spans="1:26" x14ac:dyDescent="0.25">
      <c r="A9437">
        <v>4</v>
      </c>
      <c r="B9437" t="s">
        <v>43</v>
      </c>
      <c r="C9437">
        <v>6</v>
      </c>
      <c r="D9437" t="s">
        <v>26</v>
      </c>
      <c r="E9437" t="s">
        <v>122</v>
      </c>
      <c r="F9437" t="s">
        <v>13</v>
      </c>
      <c r="G9437" t="s">
        <v>1175</v>
      </c>
      <c r="H9437" s="1">
        <v>0.2</v>
      </c>
      <c r="I9437" s="2">
        <v>43635</v>
      </c>
      <c r="J9437" s="8">
        <f t="shared" si="147"/>
        <v>2019</v>
      </c>
      <c r="K9437" t="s">
        <v>3930</v>
      </c>
      <c r="L9437" t="s">
        <v>73</v>
      </c>
      <c r="M9437">
        <v>77095</v>
      </c>
      <c r="N9437">
        <v>1781</v>
      </c>
      <c r="O9437" t="s">
        <v>3931</v>
      </c>
      <c r="P9437">
        <v>48</v>
      </c>
      <c r="Q9437">
        <v>8</v>
      </c>
      <c r="R9437" t="s">
        <v>75</v>
      </c>
      <c r="T9437">
        <v>47.51</v>
      </c>
      <c r="U9437">
        <v>146</v>
      </c>
      <c r="V9437" t="s">
        <v>19</v>
      </c>
      <c r="W9437" s="2">
        <v>43639</v>
      </c>
      <c r="X9437" t="s">
        <v>39</v>
      </c>
      <c r="Y9437" t="s">
        <v>77</v>
      </c>
      <c r="Z9437" t="s">
        <v>64</v>
      </c>
    </row>
    <row r="9438" spans="1:26" x14ac:dyDescent="0.25">
      <c r="A9438">
        <v>4</v>
      </c>
      <c r="B9438" t="s">
        <v>43</v>
      </c>
      <c r="C9438">
        <v>6</v>
      </c>
      <c r="D9438" t="s">
        <v>26</v>
      </c>
      <c r="E9438" t="s">
        <v>122</v>
      </c>
      <c r="F9438" t="s">
        <v>13</v>
      </c>
      <c r="G9438" t="s">
        <v>1175</v>
      </c>
      <c r="H9438" s="1">
        <v>0.8</v>
      </c>
      <c r="I9438" s="2">
        <v>43635</v>
      </c>
      <c r="J9438" s="8">
        <f t="shared" si="147"/>
        <v>2019</v>
      </c>
      <c r="K9438" t="s">
        <v>3930</v>
      </c>
      <c r="L9438" t="s">
        <v>73</v>
      </c>
      <c r="M9438">
        <v>77095</v>
      </c>
      <c r="N9438">
        <v>816</v>
      </c>
      <c r="O9438" t="s">
        <v>3115</v>
      </c>
      <c r="P9438">
        <v>-5</v>
      </c>
      <c r="Q9438">
        <v>1</v>
      </c>
      <c r="R9438" t="s">
        <v>75</v>
      </c>
      <c r="T9438">
        <v>-5.21</v>
      </c>
      <c r="U9438">
        <v>2</v>
      </c>
      <c r="V9438" t="s">
        <v>19</v>
      </c>
      <c r="W9438" s="2">
        <v>43639</v>
      </c>
      <c r="X9438" t="s">
        <v>39</v>
      </c>
      <c r="Y9438" t="s">
        <v>77</v>
      </c>
      <c r="Z9438" t="s">
        <v>56</v>
      </c>
    </row>
    <row r="9439" spans="1:26" x14ac:dyDescent="0.25">
      <c r="A9439">
        <v>4</v>
      </c>
      <c r="B9439" t="s">
        <v>43</v>
      </c>
      <c r="C9439">
        <v>6</v>
      </c>
      <c r="D9439" t="s">
        <v>26</v>
      </c>
      <c r="E9439" t="s">
        <v>122</v>
      </c>
      <c r="F9439" t="s">
        <v>13</v>
      </c>
      <c r="G9439" t="s">
        <v>1175</v>
      </c>
      <c r="H9439" s="1">
        <v>0.8</v>
      </c>
      <c r="I9439" s="2">
        <v>43635</v>
      </c>
      <c r="J9439" s="8">
        <f t="shared" si="147"/>
        <v>2019</v>
      </c>
      <c r="K9439" t="s">
        <v>3930</v>
      </c>
      <c r="L9439" t="s">
        <v>73</v>
      </c>
      <c r="M9439">
        <v>77095</v>
      </c>
      <c r="N9439">
        <v>861</v>
      </c>
      <c r="O9439" t="s">
        <v>2930</v>
      </c>
      <c r="P9439">
        <v>-1</v>
      </c>
      <c r="Q9439">
        <v>1</v>
      </c>
      <c r="R9439" t="s">
        <v>75</v>
      </c>
      <c r="T9439">
        <v>-1.1100000000000001</v>
      </c>
      <c r="U9439">
        <v>0</v>
      </c>
      <c r="V9439" t="s">
        <v>19</v>
      </c>
      <c r="W9439" s="2">
        <v>43639</v>
      </c>
      <c r="X9439" t="s">
        <v>39</v>
      </c>
      <c r="Y9439" t="s">
        <v>77</v>
      </c>
      <c r="Z9439" t="s">
        <v>56</v>
      </c>
    </row>
    <row r="9440" spans="1:26" x14ac:dyDescent="0.25">
      <c r="A9440">
        <v>2</v>
      </c>
      <c r="B9440" t="s">
        <v>25</v>
      </c>
      <c r="C9440">
        <v>1</v>
      </c>
      <c r="D9440" t="s">
        <v>26</v>
      </c>
      <c r="E9440" t="s">
        <v>171</v>
      </c>
      <c r="F9440" t="s">
        <v>13</v>
      </c>
      <c r="G9440" t="s">
        <v>1323</v>
      </c>
      <c r="H9440" s="1">
        <v>0</v>
      </c>
      <c r="I9440" s="2">
        <v>43828</v>
      </c>
      <c r="J9440" s="8">
        <f t="shared" si="147"/>
        <v>2019</v>
      </c>
      <c r="K9440" t="s">
        <v>2897</v>
      </c>
      <c r="L9440" t="s">
        <v>102</v>
      </c>
      <c r="M9440">
        <v>10035</v>
      </c>
      <c r="N9440">
        <v>910</v>
      </c>
      <c r="O9440" t="s">
        <v>353</v>
      </c>
      <c r="P9440">
        <v>3</v>
      </c>
      <c r="Q9440">
        <v>3</v>
      </c>
      <c r="R9440" t="s">
        <v>104</v>
      </c>
      <c r="T9440">
        <v>2.95</v>
      </c>
      <c r="U9440">
        <v>6</v>
      </c>
      <c r="V9440" t="s">
        <v>19</v>
      </c>
      <c r="W9440" s="2">
        <v>43830</v>
      </c>
      <c r="X9440" t="s">
        <v>130</v>
      </c>
      <c r="Y9440" t="s">
        <v>175</v>
      </c>
      <c r="Z9440" t="s">
        <v>176</v>
      </c>
    </row>
    <row r="9441" spans="1:26" x14ac:dyDescent="0.25">
      <c r="A9441">
        <v>0</v>
      </c>
      <c r="B9441" t="s">
        <v>10</v>
      </c>
      <c r="C9441">
        <v>0</v>
      </c>
      <c r="D9441" t="s">
        <v>11</v>
      </c>
      <c r="E9441" t="s">
        <v>171</v>
      </c>
      <c r="F9441" t="s">
        <v>13</v>
      </c>
      <c r="G9441" t="s">
        <v>1559</v>
      </c>
      <c r="H9441" s="1">
        <v>0.4</v>
      </c>
      <c r="I9441" s="2">
        <v>43646</v>
      </c>
      <c r="J9441" s="8">
        <f t="shared" si="147"/>
        <v>2019</v>
      </c>
      <c r="K9441" t="s">
        <v>1781</v>
      </c>
      <c r="L9441" t="s">
        <v>102</v>
      </c>
      <c r="M9441">
        <v>10011</v>
      </c>
      <c r="N9441">
        <v>368</v>
      </c>
      <c r="O9441" t="s">
        <v>38</v>
      </c>
      <c r="P9441">
        <v>-296</v>
      </c>
      <c r="Q9441">
        <v>5</v>
      </c>
      <c r="R9441" t="s">
        <v>104</v>
      </c>
      <c r="T9441">
        <v>-295.98</v>
      </c>
      <c r="U9441">
        <v>1045</v>
      </c>
      <c r="V9441" t="s">
        <v>19</v>
      </c>
      <c r="W9441" s="2">
        <v>43646</v>
      </c>
      <c r="X9441" t="s">
        <v>773</v>
      </c>
      <c r="Y9441" t="s">
        <v>175</v>
      </c>
      <c r="Z9441" t="s">
        <v>41</v>
      </c>
    </row>
    <row r="9442" spans="1:26" x14ac:dyDescent="0.25">
      <c r="A9442">
        <v>7</v>
      </c>
      <c r="B9442" t="s">
        <v>25</v>
      </c>
      <c r="C9442">
        <v>6</v>
      </c>
      <c r="D9442" t="s">
        <v>50</v>
      </c>
      <c r="E9442" t="s">
        <v>222</v>
      </c>
      <c r="F9442" t="s">
        <v>13</v>
      </c>
      <c r="G9442" t="s">
        <v>16</v>
      </c>
      <c r="H9442" s="1">
        <v>0</v>
      </c>
      <c r="I9442" s="2">
        <v>43782</v>
      </c>
      <c r="J9442" s="8">
        <f t="shared" si="147"/>
        <v>2019</v>
      </c>
      <c r="K9442" t="s">
        <v>5108</v>
      </c>
      <c r="L9442" t="s">
        <v>16</v>
      </c>
      <c r="M9442">
        <v>35601</v>
      </c>
      <c r="N9442">
        <v>141</v>
      </c>
      <c r="O9442" t="s">
        <v>4889</v>
      </c>
      <c r="P9442">
        <v>24</v>
      </c>
      <c r="Q9442">
        <v>8</v>
      </c>
      <c r="R9442" t="s">
        <v>18</v>
      </c>
      <c r="T9442">
        <v>23.99</v>
      </c>
      <c r="U9442">
        <v>240</v>
      </c>
      <c r="V9442" t="s">
        <v>19</v>
      </c>
      <c r="W9442" s="2">
        <v>43789</v>
      </c>
      <c r="X9442" t="s">
        <v>39</v>
      </c>
      <c r="Y9442" t="s">
        <v>225</v>
      </c>
      <c r="Z9442" t="s">
        <v>113</v>
      </c>
    </row>
    <row r="9443" spans="1:26" x14ac:dyDescent="0.25">
      <c r="A9443">
        <v>6</v>
      </c>
      <c r="B9443" t="s">
        <v>10</v>
      </c>
      <c r="C9443">
        <v>6</v>
      </c>
      <c r="D9443" t="s">
        <v>26</v>
      </c>
      <c r="E9443" t="s">
        <v>4447</v>
      </c>
      <c r="F9443" t="s">
        <v>13</v>
      </c>
      <c r="G9443" t="s">
        <v>5449</v>
      </c>
      <c r="H9443" s="1">
        <v>0</v>
      </c>
      <c r="I9443" s="2">
        <v>43730</v>
      </c>
      <c r="J9443" s="8">
        <f t="shared" si="147"/>
        <v>2019</v>
      </c>
      <c r="K9443" t="s">
        <v>6586</v>
      </c>
      <c r="L9443" t="s">
        <v>30</v>
      </c>
      <c r="M9443">
        <v>87105</v>
      </c>
      <c r="N9443">
        <v>1479</v>
      </c>
      <c r="O9443" t="s">
        <v>492</v>
      </c>
      <c r="P9443">
        <v>12</v>
      </c>
      <c r="Q9443">
        <v>3</v>
      </c>
      <c r="R9443" t="s">
        <v>32</v>
      </c>
      <c r="T9443">
        <v>12.23</v>
      </c>
      <c r="U9443">
        <v>27</v>
      </c>
      <c r="V9443" t="s">
        <v>33</v>
      </c>
      <c r="W9443" s="2">
        <v>43736</v>
      </c>
      <c r="X9443" t="s">
        <v>39</v>
      </c>
      <c r="Y9443" t="s">
        <v>413</v>
      </c>
      <c r="Z9443" t="s">
        <v>64</v>
      </c>
    </row>
    <row r="9444" spans="1:26" x14ac:dyDescent="0.25">
      <c r="A9444">
        <v>3</v>
      </c>
      <c r="B9444" t="s">
        <v>10</v>
      </c>
      <c r="C9444">
        <v>3</v>
      </c>
      <c r="D9444" t="s">
        <v>26</v>
      </c>
      <c r="E9444" t="s">
        <v>171</v>
      </c>
      <c r="F9444" t="s">
        <v>13</v>
      </c>
      <c r="G9444" t="s">
        <v>1401</v>
      </c>
      <c r="H9444" s="1">
        <v>0.2</v>
      </c>
      <c r="I9444" s="2">
        <v>43743</v>
      </c>
      <c r="J9444" s="8">
        <f t="shared" si="147"/>
        <v>2019</v>
      </c>
      <c r="K9444" t="s">
        <v>8063</v>
      </c>
      <c r="L9444" t="s">
        <v>102</v>
      </c>
      <c r="M9444">
        <v>10011</v>
      </c>
      <c r="N9444">
        <v>1585</v>
      </c>
      <c r="O9444" t="s">
        <v>830</v>
      </c>
      <c r="P9444">
        <v>26</v>
      </c>
      <c r="Q9444">
        <v>3</v>
      </c>
      <c r="R9444" t="s">
        <v>104</v>
      </c>
      <c r="S9444" t="s">
        <v>92</v>
      </c>
      <c r="T9444">
        <v>25.58</v>
      </c>
      <c r="U9444">
        <v>76</v>
      </c>
      <c r="V9444" t="s">
        <v>76</v>
      </c>
      <c r="W9444" s="2">
        <v>43746</v>
      </c>
      <c r="X9444" t="s">
        <v>20</v>
      </c>
      <c r="Y9444" t="s">
        <v>175</v>
      </c>
      <c r="Z9444" t="s">
        <v>54</v>
      </c>
    </row>
    <row r="9445" spans="1:26" x14ac:dyDescent="0.25">
      <c r="A9445">
        <v>3</v>
      </c>
      <c r="B9445" t="s">
        <v>10</v>
      </c>
      <c r="C9445">
        <v>3</v>
      </c>
      <c r="D9445" t="s">
        <v>50</v>
      </c>
      <c r="E9445" t="s">
        <v>171</v>
      </c>
      <c r="F9445" t="s">
        <v>13</v>
      </c>
      <c r="G9445" t="s">
        <v>1401</v>
      </c>
      <c r="H9445" s="1">
        <v>0</v>
      </c>
      <c r="I9445" s="2">
        <v>43743</v>
      </c>
      <c r="J9445" s="8">
        <f t="shared" si="147"/>
        <v>2019</v>
      </c>
      <c r="K9445" t="s">
        <v>8063</v>
      </c>
      <c r="L9445" t="s">
        <v>102</v>
      </c>
      <c r="M9445">
        <v>10011</v>
      </c>
      <c r="N9445">
        <v>1106</v>
      </c>
      <c r="O9445" t="s">
        <v>1061</v>
      </c>
      <c r="P9445">
        <v>3</v>
      </c>
      <c r="Q9445">
        <v>7</v>
      </c>
      <c r="R9445" t="s">
        <v>104</v>
      </c>
      <c r="S9445" t="s">
        <v>92</v>
      </c>
      <c r="T9445">
        <v>3.22</v>
      </c>
      <c r="U9445">
        <v>161</v>
      </c>
      <c r="V9445" t="s">
        <v>76</v>
      </c>
      <c r="W9445" s="2">
        <v>43746</v>
      </c>
      <c r="X9445" t="s">
        <v>20</v>
      </c>
      <c r="Y9445" t="s">
        <v>175</v>
      </c>
      <c r="Z9445" t="s">
        <v>52</v>
      </c>
    </row>
    <row r="9446" spans="1:26" x14ac:dyDescent="0.25">
      <c r="A9446">
        <v>7</v>
      </c>
      <c r="B9446" t="s">
        <v>25</v>
      </c>
      <c r="C9446">
        <v>6</v>
      </c>
      <c r="D9446" t="s">
        <v>26</v>
      </c>
      <c r="E9446" t="s">
        <v>958</v>
      </c>
      <c r="F9446" t="s">
        <v>13</v>
      </c>
      <c r="G9446" t="s">
        <v>158</v>
      </c>
      <c r="H9446" s="1">
        <v>0.2</v>
      </c>
      <c r="I9446" s="2">
        <v>43808</v>
      </c>
      <c r="J9446" s="8">
        <f t="shared" si="147"/>
        <v>2019</v>
      </c>
      <c r="K9446" t="s">
        <v>3939</v>
      </c>
      <c r="L9446" t="s">
        <v>73</v>
      </c>
      <c r="M9446">
        <v>60068</v>
      </c>
      <c r="N9446">
        <v>1674</v>
      </c>
      <c r="O9446" t="s">
        <v>2807</v>
      </c>
      <c r="P9446">
        <v>49</v>
      </c>
      <c r="Q9446">
        <v>9</v>
      </c>
      <c r="R9446" t="s">
        <v>75</v>
      </c>
      <c r="T9446">
        <v>48.55</v>
      </c>
      <c r="U9446">
        <v>144</v>
      </c>
      <c r="V9446" t="s">
        <v>19</v>
      </c>
      <c r="W9446" s="2">
        <v>43815</v>
      </c>
      <c r="X9446" t="s">
        <v>39</v>
      </c>
      <c r="Y9446" t="s">
        <v>139</v>
      </c>
      <c r="Z9446" t="s">
        <v>64</v>
      </c>
    </row>
    <row r="9447" spans="1:26" x14ac:dyDescent="0.25">
      <c r="A9447">
        <v>0</v>
      </c>
      <c r="B9447" t="s">
        <v>10</v>
      </c>
      <c r="C9447">
        <v>0</v>
      </c>
      <c r="D9447" t="s">
        <v>26</v>
      </c>
      <c r="E9447" t="s">
        <v>88</v>
      </c>
      <c r="F9447" t="s">
        <v>13</v>
      </c>
      <c r="G9447" t="s">
        <v>1347</v>
      </c>
      <c r="H9447" s="1">
        <v>0</v>
      </c>
      <c r="I9447" s="2">
        <v>43690</v>
      </c>
      <c r="J9447" s="8">
        <f t="shared" si="147"/>
        <v>2019</v>
      </c>
      <c r="K9447" t="s">
        <v>7886</v>
      </c>
      <c r="L9447" t="s">
        <v>30</v>
      </c>
      <c r="M9447">
        <v>94122</v>
      </c>
      <c r="N9447">
        <v>1162</v>
      </c>
      <c r="O9447" t="s">
        <v>931</v>
      </c>
      <c r="P9447">
        <v>15</v>
      </c>
      <c r="Q9447">
        <v>3</v>
      </c>
      <c r="R9447" t="s">
        <v>32</v>
      </c>
      <c r="S9447" t="s">
        <v>92</v>
      </c>
      <c r="T9447">
        <v>15.48</v>
      </c>
      <c r="U9447">
        <v>60</v>
      </c>
      <c r="V9447" t="s">
        <v>19</v>
      </c>
      <c r="W9447" s="2">
        <v>43690</v>
      </c>
      <c r="X9447" t="s">
        <v>773</v>
      </c>
      <c r="Y9447" t="s">
        <v>34</v>
      </c>
      <c r="Z9447" t="s">
        <v>49</v>
      </c>
    </row>
    <row r="9448" spans="1:26" x14ac:dyDescent="0.25">
      <c r="A9448">
        <v>0</v>
      </c>
      <c r="B9448" t="s">
        <v>10</v>
      </c>
      <c r="C9448">
        <v>0</v>
      </c>
      <c r="D9448" t="s">
        <v>26</v>
      </c>
      <c r="E9448" t="s">
        <v>88</v>
      </c>
      <c r="F9448" t="s">
        <v>13</v>
      </c>
      <c r="G9448" t="s">
        <v>1347</v>
      </c>
      <c r="H9448" s="1">
        <v>0</v>
      </c>
      <c r="I9448" s="2">
        <v>43690</v>
      </c>
      <c r="J9448" s="8">
        <f t="shared" si="147"/>
        <v>2019</v>
      </c>
      <c r="K9448" t="s">
        <v>7886</v>
      </c>
      <c r="L9448" t="s">
        <v>30</v>
      </c>
      <c r="M9448">
        <v>94122</v>
      </c>
      <c r="N9448">
        <v>1513</v>
      </c>
      <c r="O9448" t="s">
        <v>1087</v>
      </c>
      <c r="P9448">
        <v>8</v>
      </c>
      <c r="Q9448">
        <v>3</v>
      </c>
      <c r="R9448" t="s">
        <v>32</v>
      </c>
      <c r="S9448" t="s">
        <v>92</v>
      </c>
      <c r="T9448">
        <v>8.49</v>
      </c>
      <c r="U9448">
        <v>31</v>
      </c>
      <c r="V9448" t="s">
        <v>19</v>
      </c>
      <c r="W9448" s="2">
        <v>43690</v>
      </c>
      <c r="X9448" t="s">
        <v>773</v>
      </c>
      <c r="Y9448" t="s">
        <v>34</v>
      </c>
      <c r="Z9448" t="s">
        <v>42</v>
      </c>
    </row>
    <row r="9449" spans="1:26" x14ac:dyDescent="0.25">
      <c r="A9449">
        <v>0</v>
      </c>
      <c r="B9449" t="s">
        <v>10</v>
      </c>
      <c r="C9449">
        <v>0</v>
      </c>
      <c r="D9449" t="s">
        <v>26</v>
      </c>
      <c r="E9449" t="s">
        <v>88</v>
      </c>
      <c r="F9449" t="s">
        <v>13</v>
      </c>
      <c r="G9449" t="s">
        <v>1347</v>
      </c>
      <c r="H9449" s="1">
        <v>0</v>
      </c>
      <c r="I9449" s="2">
        <v>43690</v>
      </c>
      <c r="J9449" s="8">
        <f t="shared" si="147"/>
        <v>2019</v>
      </c>
      <c r="K9449" t="s">
        <v>7886</v>
      </c>
      <c r="L9449" t="s">
        <v>30</v>
      </c>
      <c r="M9449">
        <v>94122</v>
      </c>
      <c r="N9449">
        <v>1504</v>
      </c>
      <c r="O9449" t="s">
        <v>774</v>
      </c>
      <c r="P9449">
        <v>9</v>
      </c>
      <c r="Q9449">
        <v>4</v>
      </c>
      <c r="R9449" t="s">
        <v>32</v>
      </c>
      <c r="S9449" t="s">
        <v>92</v>
      </c>
      <c r="T9449">
        <v>9.26</v>
      </c>
      <c r="U9449">
        <v>32</v>
      </c>
      <c r="V9449" t="s">
        <v>19</v>
      </c>
      <c r="W9449" s="2">
        <v>43690</v>
      </c>
      <c r="X9449" t="s">
        <v>773</v>
      </c>
      <c r="Y9449" t="s">
        <v>34</v>
      </c>
      <c r="Z9449" t="s">
        <v>356</v>
      </c>
    </row>
    <row r="9450" spans="1:26" x14ac:dyDescent="0.25">
      <c r="A9450">
        <v>0</v>
      </c>
      <c r="B9450" t="s">
        <v>10</v>
      </c>
      <c r="C9450">
        <v>0</v>
      </c>
      <c r="D9450" t="s">
        <v>26</v>
      </c>
      <c r="E9450" t="s">
        <v>88</v>
      </c>
      <c r="F9450" t="s">
        <v>13</v>
      </c>
      <c r="G9450" t="s">
        <v>1347</v>
      </c>
      <c r="H9450" s="1">
        <v>0</v>
      </c>
      <c r="I9450" s="2">
        <v>43690</v>
      </c>
      <c r="J9450" s="8">
        <f t="shared" si="147"/>
        <v>2019</v>
      </c>
      <c r="K9450" t="s">
        <v>7886</v>
      </c>
      <c r="L9450" t="s">
        <v>30</v>
      </c>
      <c r="M9450">
        <v>94122</v>
      </c>
      <c r="N9450">
        <v>1502</v>
      </c>
      <c r="O9450" t="s">
        <v>851</v>
      </c>
      <c r="P9450">
        <v>23</v>
      </c>
      <c r="Q9450">
        <v>7</v>
      </c>
      <c r="R9450" t="s">
        <v>32</v>
      </c>
      <c r="S9450" t="s">
        <v>92</v>
      </c>
      <c r="T9450">
        <v>22.62</v>
      </c>
      <c r="U9450">
        <v>84</v>
      </c>
      <c r="V9450" t="s">
        <v>19</v>
      </c>
      <c r="W9450" s="2">
        <v>43690</v>
      </c>
      <c r="X9450" t="s">
        <v>773</v>
      </c>
      <c r="Y9450" t="s">
        <v>34</v>
      </c>
      <c r="Z9450" t="s">
        <v>56</v>
      </c>
    </row>
    <row r="9451" spans="1:26" x14ac:dyDescent="0.25">
      <c r="A9451">
        <v>4</v>
      </c>
      <c r="B9451" t="s">
        <v>43</v>
      </c>
      <c r="C9451">
        <v>6</v>
      </c>
      <c r="D9451" t="s">
        <v>50</v>
      </c>
      <c r="E9451" t="s">
        <v>1468</v>
      </c>
      <c r="F9451" t="s">
        <v>13</v>
      </c>
      <c r="G9451" t="s">
        <v>839</v>
      </c>
      <c r="H9451" s="1">
        <v>0</v>
      </c>
      <c r="I9451" s="2">
        <v>43715</v>
      </c>
      <c r="J9451" s="8">
        <f t="shared" si="147"/>
        <v>2019</v>
      </c>
      <c r="K9451" t="s">
        <v>4951</v>
      </c>
      <c r="L9451" t="s">
        <v>73</v>
      </c>
      <c r="M9451">
        <v>53209</v>
      </c>
      <c r="N9451">
        <v>1363</v>
      </c>
      <c r="O9451" t="s">
        <v>4890</v>
      </c>
      <c r="P9451">
        <v>2</v>
      </c>
      <c r="Q9451">
        <v>1</v>
      </c>
      <c r="R9451" t="s">
        <v>75</v>
      </c>
      <c r="T9451">
        <v>1.89</v>
      </c>
      <c r="U9451">
        <v>13</v>
      </c>
      <c r="V9451" t="s">
        <v>19</v>
      </c>
      <c r="W9451" s="2">
        <v>43719</v>
      </c>
      <c r="X9451" t="s">
        <v>39</v>
      </c>
      <c r="Y9451" t="s">
        <v>82</v>
      </c>
      <c r="Z9451" t="s">
        <v>113</v>
      </c>
    </row>
    <row r="9452" spans="1:26" x14ac:dyDescent="0.25">
      <c r="A9452">
        <v>4</v>
      </c>
      <c r="B9452" t="s">
        <v>43</v>
      </c>
      <c r="C9452">
        <v>6</v>
      </c>
      <c r="D9452" t="s">
        <v>50</v>
      </c>
      <c r="E9452" t="s">
        <v>171</v>
      </c>
      <c r="F9452" t="s">
        <v>13</v>
      </c>
      <c r="G9452" t="s">
        <v>2085</v>
      </c>
      <c r="H9452" s="1">
        <v>0</v>
      </c>
      <c r="I9452" s="2">
        <v>43492</v>
      </c>
      <c r="J9452" s="8">
        <f t="shared" si="147"/>
        <v>2019</v>
      </c>
      <c r="K9452" t="s">
        <v>5051</v>
      </c>
      <c r="L9452" t="s">
        <v>102</v>
      </c>
      <c r="M9452">
        <v>10035</v>
      </c>
      <c r="N9452">
        <v>945</v>
      </c>
      <c r="O9452" t="s">
        <v>4876</v>
      </c>
      <c r="P9452">
        <v>36</v>
      </c>
      <c r="Q9452">
        <v>3</v>
      </c>
      <c r="R9452" t="s">
        <v>104</v>
      </c>
      <c r="T9452">
        <v>35.86</v>
      </c>
      <c r="U9452">
        <v>138</v>
      </c>
      <c r="V9452" t="s">
        <v>19</v>
      </c>
      <c r="W9452" s="2">
        <v>43496</v>
      </c>
      <c r="X9452" t="s">
        <v>39</v>
      </c>
      <c r="Y9452" t="s">
        <v>175</v>
      </c>
      <c r="Z9452" t="s">
        <v>52</v>
      </c>
    </row>
    <row r="9453" spans="1:26" x14ac:dyDescent="0.25">
      <c r="A9453">
        <v>4</v>
      </c>
      <c r="B9453" t="s">
        <v>25</v>
      </c>
      <c r="C9453">
        <v>3</v>
      </c>
      <c r="D9453" t="s">
        <v>26</v>
      </c>
      <c r="E9453" t="s">
        <v>88</v>
      </c>
      <c r="F9453" t="s">
        <v>13</v>
      </c>
      <c r="G9453" t="s">
        <v>1867</v>
      </c>
      <c r="H9453" s="1">
        <v>0</v>
      </c>
      <c r="I9453" s="2">
        <v>43593</v>
      </c>
      <c r="J9453" s="8">
        <f t="shared" si="147"/>
        <v>2019</v>
      </c>
      <c r="K9453" t="s">
        <v>3666</v>
      </c>
      <c r="L9453" t="s">
        <v>30</v>
      </c>
      <c r="M9453">
        <v>94110</v>
      </c>
      <c r="N9453">
        <v>645</v>
      </c>
      <c r="O9453" t="s">
        <v>3667</v>
      </c>
      <c r="P9453">
        <v>23</v>
      </c>
      <c r="Q9453">
        <v>4</v>
      </c>
      <c r="R9453" t="s">
        <v>32</v>
      </c>
      <c r="T9453">
        <v>22.7</v>
      </c>
      <c r="U9453">
        <v>81</v>
      </c>
      <c r="V9453" t="s">
        <v>19</v>
      </c>
      <c r="W9453" s="2">
        <v>43597</v>
      </c>
      <c r="X9453" t="s">
        <v>20</v>
      </c>
      <c r="Y9453" t="s">
        <v>34</v>
      </c>
      <c r="Z9453" t="s">
        <v>56</v>
      </c>
    </row>
    <row r="9454" spans="1:26" x14ac:dyDescent="0.25">
      <c r="A9454">
        <v>3</v>
      </c>
      <c r="B9454" t="s">
        <v>25</v>
      </c>
      <c r="C9454">
        <v>1</v>
      </c>
      <c r="D9454" t="s">
        <v>26</v>
      </c>
      <c r="E9454" t="s">
        <v>737</v>
      </c>
      <c r="F9454" t="s">
        <v>13</v>
      </c>
      <c r="G9454" t="s">
        <v>2030</v>
      </c>
      <c r="H9454" s="1">
        <v>0.8</v>
      </c>
      <c r="I9454" s="2">
        <v>43480</v>
      </c>
      <c r="J9454" s="8">
        <f t="shared" si="147"/>
        <v>2019</v>
      </c>
      <c r="K9454" t="s">
        <v>2836</v>
      </c>
      <c r="L9454" t="s">
        <v>73</v>
      </c>
      <c r="M9454">
        <v>78745</v>
      </c>
      <c r="N9454">
        <v>43</v>
      </c>
      <c r="O9454" t="s">
        <v>951</v>
      </c>
      <c r="P9454">
        <v>-7</v>
      </c>
      <c r="Q9454">
        <v>1</v>
      </c>
      <c r="R9454" t="s">
        <v>75</v>
      </c>
      <c r="T9454">
        <v>-6.63</v>
      </c>
      <c r="U9454">
        <v>4</v>
      </c>
      <c r="V9454" t="s">
        <v>19</v>
      </c>
      <c r="W9454" s="2">
        <v>43483</v>
      </c>
      <c r="X9454" t="s">
        <v>130</v>
      </c>
      <c r="Y9454" t="s">
        <v>77</v>
      </c>
      <c r="Z9454" t="s">
        <v>54</v>
      </c>
    </row>
    <row r="9455" spans="1:26" x14ac:dyDescent="0.25">
      <c r="A9455">
        <v>3</v>
      </c>
      <c r="B9455" t="s">
        <v>25</v>
      </c>
      <c r="C9455">
        <v>1</v>
      </c>
      <c r="D9455" t="s">
        <v>26</v>
      </c>
      <c r="E9455" t="s">
        <v>737</v>
      </c>
      <c r="F9455" t="s">
        <v>13</v>
      </c>
      <c r="G9455" t="s">
        <v>2030</v>
      </c>
      <c r="H9455" s="1">
        <v>0.8</v>
      </c>
      <c r="I9455" s="2">
        <v>43480</v>
      </c>
      <c r="J9455" s="8">
        <f t="shared" si="147"/>
        <v>2019</v>
      </c>
      <c r="K9455" t="s">
        <v>2836</v>
      </c>
      <c r="L9455" t="s">
        <v>73</v>
      </c>
      <c r="M9455">
        <v>78745</v>
      </c>
      <c r="N9455">
        <v>1647</v>
      </c>
      <c r="O9455" t="s">
        <v>8227</v>
      </c>
      <c r="P9455">
        <v>-52</v>
      </c>
      <c r="Q9455">
        <v>4</v>
      </c>
      <c r="R9455" t="s">
        <v>75</v>
      </c>
      <c r="T9455">
        <v>-52.45</v>
      </c>
      <c r="U9455">
        <v>33</v>
      </c>
      <c r="V9455" t="s">
        <v>19</v>
      </c>
      <c r="W9455" s="2">
        <v>43483</v>
      </c>
      <c r="X9455" t="s">
        <v>130</v>
      </c>
      <c r="Y9455" t="s">
        <v>77</v>
      </c>
      <c r="Z9455" t="s">
        <v>54</v>
      </c>
    </row>
    <row r="9456" spans="1:26" x14ac:dyDescent="0.25">
      <c r="A9456">
        <v>3</v>
      </c>
      <c r="B9456" t="s">
        <v>25</v>
      </c>
      <c r="C9456">
        <v>1</v>
      </c>
      <c r="D9456" t="s">
        <v>50</v>
      </c>
      <c r="E9456" t="s">
        <v>737</v>
      </c>
      <c r="F9456" t="s">
        <v>13</v>
      </c>
      <c r="G9456" t="s">
        <v>2030</v>
      </c>
      <c r="H9456" s="1">
        <v>0.2</v>
      </c>
      <c r="I9456" s="2">
        <v>43480</v>
      </c>
      <c r="J9456" s="8">
        <f t="shared" si="147"/>
        <v>2019</v>
      </c>
      <c r="K9456" t="s">
        <v>2836</v>
      </c>
      <c r="L9456" t="s">
        <v>73</v>
      </c>
      <c r="M9456">
        <v>78745</v>
      </c>
      <c r="N9456">
        <v>1000</v>
      </c>
      <c r="O9456" t="s">
        <v>616</v>
      </c>
      <c r="P9456">
        <v>14</v>
      </c>
      <c r="Q9456">
        <v>2</v>
      </c>
      <c r="R9456" t="s">
        <v>75</v>
      </c>
      <c r="T9456">
        <v>14.4</v>
      </c>
      <c r="U9456">
        <v>48</v>
      </c>
      <c r="V9456" t="s">
        <v>19</v>
      </c>
      <c r="W9456" s="2">
        <v>43483</v>
      </c>
      <c r="X9456" t="s">
        <v>130</v>
      </c>
      <c r="Y9456" t="s">
        <v>77</v>
      </c>
      <c r="Z9456" t="s">
        <v>113</v>
      </c>
    </row>
    <row r="9457" spans="1:26" x14ac:dyDescent="0.25">
      <c r="A9457">
        <v>3</v>
      </c>
      <c r="B9457" t="s">
        <v>25</v>
      </c>
      <c r="C9457">
        <v>1</v>
      </c>
      <c r="D9457" t="s">
        <v>50</v>
      </c>
      <c r="E9457" t="s">
        <v>737</v>
      </c>
      <c r="F9457" t="s">
        <v>13</v>
      </c>
      <c r="G9457" t="s">
        <v>2030</v>
      </c>
      <c r="H9457" s="1">
        <v>0.2</v>
      </c>
      <c r="I9457" s="2">
        <v>43480</v>
      </c>
      <c r="J9457" s="8">
        <f t="shared" si="147"/>
        <v>2019</v>
      </c>
      <c r="K9457" t="s">
        <v>2836</v>
      </c>
      <c r="L9457" t="s">
        <v>73</v>
      </c>
      <c r="M9457">
        <v>78745</v>
      </c>
      <c r="N9457">
        <v>1064</v>
      </c>
      <c r="O9457" t="s">
        <v>4724</v>
      </c>
      <c r="P9457">
        <v>13</v>
      </c>
      <c r="Q9457">
        <v>8</v>
      </c>
      <c r="R9457" t="s">
        <v>75</v>
      </c>
      <c r="T9457">
        <v>13.3</v>
      </c>
      <c r="U9457">
        <v>63</v>
      </c>
      <c r="V9457" t="s">
        <v>19</v>
      </c>
      <c r="W9457" s="2">
        <v>43483</v>
      </c>
      <c r="X9457" t="s">
        <v>130</v>
      </c>
      <c r="Y9457" t="s">
        <v>77</v>
      </c>
      <c r="Z9457" t="s">
        <v>113</v>
      </c>
    </row>
    <row r="9458" spans="1:26" x14ac:dyDescent="0.25">
      <c r="A9458">
        <v>5</v>
      </c>
      <c r="B9458" t="s">
        <v>43</v>
      </c>
      <c r="C9458">
        <v>6</v>
      </c>
      <c r="D9458" t="s">
        <v>26</v>
      </c>
      <c r="E9458" t="s">
        <v>171</v>
      </c>
      <c r="F9458" t="s">
        <v>13</v>
      </c>
      <c r="G9458" t="s">
        <v>7358</v>
      </c>
      <c r="H9458" s="1">
        <v>0</v>
      </c>
      <c r="I9458" s="2">
        <v>43543</v>
      </c>
      <c r="J9458" s="8">
        <f t="shared" si="147"/>
        <v>2019</v>
      </c>
      <c r="K9458" t="s">
        <v>7506</v>
      </c>
      <c r="L9458" t="s">
        <v>102</v>
      </c>
      <c r="M9458">
        <v>10024</v>
      </c>
      <c r="N9458">
        <v>216</v>
      </c>
      <c r="O9458" t="s">
        <v>5999</v>
      </c>
      <c r="P9458">
        <v>13</v>
      </c>
      <c r="Q9458">
        <v>7</v>
      </c>
      <c r="R9458" t="s">
        <v>104</v>
      </c>
      <c r="T9458">
        <v>13.3</v>
      </c>
      <c r="U9458">
        <v>29</v>
      </c>
      <c r="V9458" t="s">
        <v>76</v>
      </c>
      <c r="W9458" s="2">
        <v>43548</v>
      </c>
      <c r="X9458" t="s">
        <v>39</v>
      </c>
      <c r="Y9458" t="s">
        <v>175</v>
      </c>
      <c r="Z9458" t="s">
        <v>35</v>
      </c>
    </row>
    <row r="9459" spans="1:26" x14ac:dyDescent="0.25">
      <c r="A9459">
        <v>6</v>
      </c>
      <c r="B9459" t="s">
        <v>10</v>
      </c>
      <c r="C9459">
        <v>6</v>
      </c>
      <c r="D9459" t="s">
        <v>11</v>
      </c>
      <c r="E9459" t="s">
        <v>3993</v>
      </c>
      <c r="F9459" t="s">
        <v>13</v>
      </c>
      <c r="G9459" t="s">
        <v>6877</v>
      </c>
      <c r="H9459" s="1">
        <v>0</v>
      </c>
      <c r="I9459" s="2">
        <v>43663</v>
      </c>
      <c r="J9459" s="8">
        <f t="shared" si="147"/>
        <v>2019</v>
      </c>
      <c r="K9459" t="s">
        <v>8050</v>
      </c>
      <c r="L9459" t="s">
        <v>102</v>
      </c>
      <c r="M9459">
        <v>13440</v>
      </c>
      <c r="N9459">
        <v>495</v>
      </c>
      <c r="O9459" t="s">
        <v>7092</v>
      </c>
      <c r="P9459">
        <v>14</v>
      </c>
      <c r="Q9459">
        <v>4</v>
      </c>
      <c r="R9459" t="s">
        <v>104</v>
      </c>
      <c r="S9459" t="s">
        <v>92</v>
      </c>
      <c r="T9459">
        <v>14.46</v>
      </c>
      <c r="U9459">
        <v>39</v>
      </c>
      <c r="V9459" t="s">
        <v>76</v>
      </c>
      <c r="W9459" s="2">
        <v>43669</v>
      </c>
      <c r="X9459" t="s">
        <v>39</v>
      </c>
      <c r="Y9459" t="s">
        <v>175</v>
      </c>
      <c r="Z9459" t="s">
        <v>47</v>
      </c>
    </row>
    <row r="9460" spans="1:26" x14ac:dyDescent="0.25">
      <c r="A9460">
        <v>6</v>
      </c>
      <c r="B9460" t="s">
        <v>10</v>
      </c>
      <c r="C9460">
        <v>6</v>
      </c>
      <c r="D9460" t="s">
        <v>26</v>
      </c>
      <c r="E9460" t="s">
        <v>3993</v>
      </c>
      <c r="F9460" t="s">
        <v>13</v>
      </c>
      <c r="G9460" t="s">
        <v>6877</v>
      </c>
      <c r="H9460" s="1">
        <v>0</v>
      </c>
      <c r="I9460" s="2">
        <v>43663</v>
      </c>
      <c r="J9460" s="8">
        <f t="shared" si="147"/>
        <v>2019</v>
      </c>
      <c r="K9460" t="s">
        <v>8050</v>
      </c>
      <c r="L9460" t="s">
        <v>102</v>
      </c>
      <c r="M9460">
        <v>13440</v>
      </c>
      <c r="N9460">
        <v>1480</v>
      </c>
      <c r="O9460" t="s">
        <v>4493</v>
      </c>
      <c r="P9460">
        <v>48</v>
      </c>
      <c r="Q9460">
        <v>5</v>
      </c>
      <c r="R9460" t="s">
        <v>104</v>
      </c>
      <c r="S9460" t="s">
        <v>92</v>
      </c>
      <c r="T9460">
        <v>47.95</v>
      </c>
      <c r="U9460">
        <v>100</v>
      </c>
      <c r="V9460" t="s">
        <v>76</v>
      </c>
      <c r="W9460" s="2">
        <v>43669</v>
      </c>
      <c r="X9460" t="s">
        <v>39</v>
      </c>
      <c r="Y9460" t="s">
        <v>175</v>
      </c>
      <c r="Z9460" t="s">
        <v>64</v>
      </c>
    </row>
    <row r="9461" spans="1:26" x14ac:dyDescent="0.25">
      <c r="A9461">
        <v>6</v>
      </c>
      <c r="B9461" t="s">
        <v>10</v>
      </c>
      <c r="C9461">
        <v>6</v>
      </c>
      <c r="D9461" t="s">
        <v>50</v>
      </c>
      <c r="E9461" t="s">
        <v>3993</v>
      </c>
      <c r="F9461" t="s">
        <v>13</v>
      </c>
      <c r="G9461" t="s">
        <v>6877</v>
      </c>
      <c r="H9461" s="1">
        <v>0</v>
      </c>
      <c r="I9461" s="2">
        <v>43663</v>
      </c>
      <c r="J9461" s="8">
        <f t="shared" si="147"/>
        <v>2019</v>
      </c>
      <c r="K9461" t="s">
        <v>8050</v>
      </c>
      <c r="L9461" t="s">
        <v>102</v>
      </c>
      <c r="M9461">
        <v>13440</v>
      </c>
      <c r="N9461">
        <v>175</v>
      </c>
      <c r="O9461" t="s">
        <v>402</v>
      </c>
      <c r="P9461">
        <v>67</v>
      </c>
      <c r="Q9461">
        <v>2</v>
      </c>
      <c r="R9461" t="s">
        <v>104</v>
      </c>
      <c r="S9461" t="s">
        <v>92</v>
      </c>
      <c r="T9461">
        <v>67.5</v>
      </c>
      <c r="U9461">
        <v>270</v>
      </c>
      <c r="V9461" t="s">
        <v>76</v>
      </c>
      <c r="W9461" s="2">
        <v>43669</v>
      </c>
      <c r="X9461" t="s">
        <v>39</v>
      </c>
      <c r="Y9461" t="s">
        <v>175</v>
      </c>
      <c r="Z9461" t="s">
        <v>52</v>
      </c>
    </row>
    <row r="9462" spans="1:26" x14ac:dyDescent="0.25">
      <c r="A9462">
        <v>5</v>
      </c>
      <c r="B9462" t="s">
        <v>25</v>
      </c>
      <c r="C9462">
        <v>3</v>
      </c>
      <c r="D9462" t="s">
        <v>26</v>
      </c>
      <c r="E9462" t="s">
        <v>417</v>
      </c>
      <c r="F9462" t="s">
        <v>13</v>
      </c>
      <c r="G9462" t="s">
        <v>1710</v>
      </c>
      <c r="H9462" s="1">
        <v>0.2</v>
      </c>
      <c r="I9462" s="2">
        <v>43761</v>
      </c>
      <c r="J9462" s="8">
        <f t="shared" si="147"/>
        <v>2019</v>
      </c>
      <c r="K9462" t="s">
        <v>3386</v>
      </c>
      <c r="L9462" t="s">
        <v>73</v>
      </c>
      <c r="M9462">
        <v>78207</v>
      </c>
      <c r="N9462">
        <v>1135</v>
      </c>
      <c r="O9462" t="s">
        <v>3387</v>
      </c>
      <c r="P9462">
        <v>1</v>
      </c>
      <c r="Q9462">
        <v>3</v>
      </c>
      <c r="R9462" t="s">
        <v>75</v>
      </c>
      <c r="T9462">
        <v>0.9</v>
      </c>
      <c r="U9462">
        <v>10</v>
      </c>
      <c r="V9462" t="s">
        <v>19</v>
      </c>
      <c r="W9462" s="2">
        <v>43766</v>
      </c>
      <c r="X9462" t="s">
        <v>20</v>
      </c>
      <c r="Y9462" t="s">
        <v>77</v>
      </c>
      <c r="Z9462" t="s">
        <v>49</v>
      </c>
    </row>
    <row r="9463" spans="1:26" x14ac:dyDescent="0.25">
      <c r="A9463">
        <v>5</v>
      </c>
      <c r="B9463" t="s">
        <v>25</v>
      </c>
      <c r="C9463">
        <v>3</v>
      </c>
      <c r="D9463" t="s">
        <v>26</v>
      </c>
      <c r="E9463" t="s">
        <v>417</v>
      </c>
      <c r="F9463" t="s">
        <v>13</v>
      </c>
      <c r="G9463" t="s">
        <v>1710</v>
      </c>
      <c r="H9463" s="1">
        <v>0.8</v>
      </c>
      <c r="I9463" s="2">
        <v>43761</v>
      </c>
      <c r="J9463" s="8">
        <f t="shared" si="147"/>
        <v>2019</v>
      </c>
      <c r="K9463" t="s">
        <v>3386</v>
      </c>
      <c r="L9463" t="s">
        <v>73</v>
      </c>
      <c r="M9463">
        <v>78207</v>
      </c>
      <c r="N9463">
        <v>1519</v>
      </c>
      <c r="O9463" t="s">
        <v>725</v>
      </c>
      <c r="P9463">
        <v>-6</v>
      </c>
      <c r="Q9463">
        <v>3</v>
      </c>
      <c r="R9463" t="s">
        <v>75</v>
      </c>
      <c r="T9463">
        <v>-6.24</v>
      </c>
      <c r="U9463">
        <v>4</v>
      </c>
      <c r="V9463" t="s">
        <v>19</v>
      </c>
      <c r="W9463" s="2">
        <v>43766</v>
      </c>
      <c r="X9463" t="s">
        <v>20</v>
      </c>
      <c r="Y9463" t="s">
        <v>77</v>
      </c>
      <c r="Z9463" t="s">
        <v>54</v>
      </c>
    </row>
    <row r="9464" spans="1:26" x14ac:dyDescent="0.25">
      <c r="A9464">
        <v>5</v>
      </c>
      <c r="B9464" t="s">
        <v>25</v>
      </c>
      <c r="C9464">
        <v>3</v>
      </c>
      <c r="D9464" t="s">
        <v>50</v>
      </c>
      <c r="E9464" t="s">
        <v>417</v>
      </c>
      <c r="F9464" t="s">
        <v>13</v>
      </c>
      <c r="G9464" t="s">
        <v>1710</v>
      </c>
      <c r="H9464" s="1">
        <v>0.2</v>
      </c>
      <c r="I9464" s="2">
        <v>43761</v>
      </c>
      <c r="J9464" s="8">
        <f t="shared" si="147"/>
        <v>2019</v>
      </c>
      <c r="K9464" t="s">
        <v>3386</v>
      </c>
      <c r="L9464" t="s">
        <v>73</v>
      </c>
      <c r="M9464">
        <v>78207</v>
      </c>
      <c r="N9464">
        <v>939</v>
      </c>
      <c r="O9464" t="s">
        <v>4834</v>
      </c>
      <c r="P9464">
        <v>51</v>
      </c>
      <c r="Q9464">
        <v>5</v>
      </c>
      <c r="R9464" t="s">
        <v>75</v>
      </c>
      <c r="T9464">
        <v>51.5</v>
      </c>
      <c r="U9464">
        <v>824</v>
      </c>
      <c r="V9464" t="s">
        <v>19</v>
      </c>
      <c r="W9464" s="2">
        <v>43766</v>
      </c>
      <c r="X9464" t="s">
        <v>20</v>
      </c>
      <c r="Y9464" t="s">
        <v>77</v>
      </c>
      <c r="Z9464" t="s">
        <v>52</v>
      </c>
    </row>
    <row r="9465" spans="1:26" x14ac:dyDescent="0.25">
      <c r="A9465">
        <v>2</v>
      </c>
      <c r="B9465" t="s">
        <v>25</v>
      </c>
      <c r="C9465">
        <v>1</v>
      </c>
      <c r="D9465" t="s">
        <v>26</v>
      </c>
      <c r="E9465" t="s">
        <v>1296</v>
      </c>
      <c r="F9465" t="s">
        <v>13</v>
      </c>
      <c r="G9465" t="s">
        <v>2376</v>
      </c>
      <c r="H9465" s="1">
        <v>0.2</v>
      </c>
      <c r="I9465" s="2">
        <v>43702</v>
      </c>
      <c r="J9465" s="8">
        <f t="shared" si="147"/>
        <v>2019</v>
      </c>
      <c r="K9465" t="s">
        <v>2947</v>
      </c>
      <c r="L9465" t="s">
        <v>102</v>
      </c>
      <c r="M9465">
        <v>44105</v>
      </c>
      <c r="N9465">
        <v>985</v>
      </c>
      <c r="O9465" t="s">
        <v>2948</v>
      </c>
      <c r="P9465">
        <v>2</v>
      </c>
      <c r="Q9465">
        <v>2</v>
      </c>
      <c r="R9465" t="s">
        <v>104</v>
      </c>
      <c r="T9465">
        <v>1.93</v>
      </c>
      <c r="U9465">
        <v>26</v>
      </c>
      <c r="V9465" t="s">
        <v>19</v>
      </c>
      <c r="W9465" s="2">
        <v>43704</v>
      </c>
      <c r="X9465" t="s">
        <v>130</v>
      </c>
      <c r="Y9465" t="s">
        <v>309</v>
      </c>
      <c r="Z9465" t="s">
        <v>42</v>
      </c>
    </row>
    <row r="9466" spans="1:26" x14ac:dyDescent="0.25">
      <c r="A9466">
        <v>5</v>
      </c>
      <c r="B9466" t="s">
        <v>43</v>
      </c>
      <c r="C9466">
        <v>6</v>
      </c>
      <c r="D9466" t="s">
        <v>11</v>
      </c>
      <c r="E9466" t="s">
        <v>305</v>
      </c>
      <c r="F9466" t="s">
        <v>13</v>
      </c>
      <c r="G9466" t="s">
        <v>1098</v>
      </c>
      <c r="H9466" s="1">
        <v>0</v>
      </c>
      <c r="I9466" s="2">
        <v>43491</v>
      </c>
      <c r="J9466" s="8">
        <f t="shared" si="147"/>
        <v>2019</v>
      </c>
      <c r="K9466" t="s">
        <v>2494</v>
      </c>
      <c r="L9466" t="s">
        <v>16</v>
      </c>
      <c r="M9466">
        <v>31907</v>
      </c>
      <c r="N9466">
        <v>150</v>
      </c>
      <c r="O9466" t="s">
        <v>323</v>
      </c>
      <c r="P9466">
        <v>24</v>
      </c>
      <c r="Q9466">
        <v>4</v>
      </c>
      <c r="R9466" t="s">
        <v>18</v>
      </c>
      <c r="T9466">
        <v>24.46</v>
      </c>
      <c r="U9466">
        <v>63</v>
      </c>
      <c r="V9466" t="s">
        <v>19</v>
      </c>
      <c r="W9466" s="2">
        <v>43496</v>
      </c>
      <c r="X9466" t="s">
        <v>39</v>
      </c>
      <c r="Y9466" t="s">
        <v>761</v>
      </c>
      <c r="Z9466" t="s">
        <v>47</v>
      </c>
    </row>
    <row r="9467" spans="1:26" x14ac:dyDescent="0.25">
      <c r="A9467">
        <v>5</v>
      </c>
      <c r="B9467" t="s">
        <v>43</v>
      </c>
      <c r="C9467">
        <v>6</v>
      </c>
      <c r="D9467" t="s">
        <v>50</v>
      </c>
      <c r="E9467" t="s">
        <v>305</v>
      </c>
      <c r="F9467" t="s">
        <v>13</v>
      </c>
      <c r="G9467" t="s">
        <v>1098</v>
      </c>
      <c r="H9467" s="1">
        <v>0</v>
      </c>
      <c r="I9467" s="2">
        <v>43491</v>
      </c>
      <c r="J9467" s="8">
        <f t="shared" si="147"/>
        <v>2019</v>
      </c>
      <c r="K9467" t="s">
        <v>2494</v>
      </c>
      <c r="L9467" t="s">
        <v>16</v>
      </c>
      <c r="M9467">
        <v>31907</v>
      </c>
      <c r="N9467">
        <v>1393</v>
      </c>
      <c r="O9467" t="s">
        <v>4807</v>
      </c>
      <c r="P9467">
        <v>764</v>
      </c>
      <c r="Q9467">
        <v>7</v>
      </c>
      <c r="R9467" t="s">
        <v>18</v>
      </c>
      <c r="T9467">
        <v>764.38</v>
      </c>
      <c r="U9467">
        <v>2940</v>
      </c>
      <c r="V9467" t="s">
        <v>19</v>
      </c>
      <c r="W9467" s="2">
        <v>43496</v>
      </c>
      <c r="X9467" t="s">
        <v>39</v>
      </c>
      <c r="Y9467" t="s">
        <v>761</v>
      </c>
      <c r="Z9467" t="s">
        <v>52</v>
      </c>
    </row>
    <row r="9468" spans="1:26" x14ac:dyDescent="0.25">
      <c r="A9468">
        <v>2</v>
      </c>
      <c r="B9468" t="s">
        <v>25</v>
      </c>
      <c r="C9468">
        <v>1</v>
      </c>
      <c r="D9468" t="s">
        <v>11</v>
      </c>
      <c r="E9468" t="s">
        <v>572</v>
      </c>
      <c r="F9468" t="s">
        <v>13</v>
      </c>
      <c r="G9468" t="s">
        <v>6891</v>
      </c>
      <c r="H9468" s="1">
        <v>0.2</v>
      </c>
      <c r="I9468" s="2">
        <v>43772</v>
      </c>
      <c r="J9468" s="8">
        <f t="shared" si="147"/>
        <v>2019</v>
      </c>
      <c r="K9468" t="s">
        <v>6892</v>
      </c>
      <c r="L9468" t="s">
        <v>30</v>
      </c>
      <c r="M9468">
        <v>92037</v>
      </c>
      <c r="N9468">
        <v>429</v>
      </c>
      <c r="O9468" t="s">
        <v>1424</v>
      </c>
      <c r="P9468">
        <v>21</v>
      </c>
      <c r="Q9468">
        <v>12</v>
      </c>
      <c r="R9468" t="s">
        <v>32</v>
      </c>
      <c r="T9468">
        <v>20.91</v>
      </c>
      <c r="U9468">
        <v>1673</v>
      </c>
      <c r="V9468" t="s">
        <v>76</v>
      </c>
      <c r="W9468" s="2">
        <v>43774</v>
      </c>
      <c r="X9468" t="s">
        <v>130</v>
      </c>
      <c r="Y9468" t="s">
        <v>34</v>
      </c>
      <c r="Z9468" t="s">
        <v>41</v>
      </c>
    </row>
    <row r="9469" spans="1:26" x14ac:dyDescent="0.25">
      <c r="A9469">
        <v>2</v>
      </c>
      <c r="B9469" t="s">
        <v>25</v>
      </c>
      <c r="C9469">
        <v>1</v>
      </c>
      <c r="D9469" t="s">
        <v>50</v>
      </c>
      <c r="E9469" t="s">
        <v>572</v>
      </c>
      <c r="F9469" t="s">
        <v>13</v>
      </c>
      <c r="G9469" t="s">
        <v>6891</v>
      </c>
      <c r="H9469" s="1">
        <v>0</v>
      </c>
      <c r="I9469" s="2">
        <v>43772</v>
      </c>
      <c r="J9469" s="8">
        <f t="shared" si="147"/>
        <v>2019</v>
      </c>
      <c r="K9469" t="s">
        <v>6892</v>
      </c>
      <c r="L9469" t="s">
        <v>30</v>
      </c>
      <c r="M9469">
        <v>92037</v>
      </c>
      <c r="N9469">
        <v>1096</v>
      </c>
      <c r="O9469" t="s">
        <v>599</v>
      </c>
      <c r="P9469">
        <v>88</v>
      </c>
      <c r="Q9469">
        <v>5</v>
      </c>
      <c r="R9469" t="s">
        <v>32</v>
      </c>
      <c r="T9469">
        <v>87.89</v>
      </c>
      <c r="U9469">
        <v>200</v>
      </c>
      <c r="V9469" t="s">
        <v>76</v>
      </c>
      <c r="W9469" s="2">
        <v>43774</v>
      </c>
      <c r="X9469" t="s">
        <v>130</v>
      </c>
      <c r="Y9469" t="s">
        <v>34</v>
      </c>
      <c r="Z9469" t="s">
        <v>113</v>
      </c>
    </row>
    <row r="9470" spans="1:26" x14ac:dyDescent="0.25">
      <c r="A9470">
        <v>2</v>
      </c>
      <c r="B9470" t="s">
        <v>25</v>
      </c>
      <c r="C9470">
        <v>1</v>
      </c>
      <c r="D9470" t="s">
        <v>26</v>
      </c>
      <c r="E9470" t="s">
        <v>281</v>
      </c>
      <c r="F9470" t="s">
        <v>13</v>
      </c>
      <c r="G9470" t="s">
        <v>5453</v>
      </c>
      <c r="H9470" s="1">
        <v>0.2</v>
      </c>
      <c r="I9470" s="2">
        <v>43479</v>
      </c>
      <c r="J9470" s="8">
        <f t="shared" si="147"/>
        <v>2019</v>
      </c>
      <c r="K9470" t="s">
        <v>5978</v>
      </c>
      <c r="L9470" t="s">
        <v>30</v>
      </c>
      <c r="M9470">
        <v>80013</v>
      </c>
      <c r="N9470">
        <v>1101</v>
      </c>
      <c r="O9470" t="s">
        <v>3676</v>
      </c>
      <c r="P9470">
        <v>15</v>
      </c>
      <c r="Q9470">
        <v>9</v>
      </c>
      <c r="R9470" t="s">
        <v>32</v>
      </c>
      <c r="T9470">
        <v>14.75</v>
      </c>
      <c r="U9470">
        <v>169</v>
      </c>
      <c r="V9470" t="s">
        <v>33</v>
      </c>
      <c r="W9470" s="2">
        <v>43481</v>
      </c>
      <c r="X9470" t="s">
        <v>130</v>
      </c>
      <c r="Y9470" t="s">
        <v>285</v>
      </c>
      <c r="Z9470" t="s">
        <v>42</v>
      </c>
    </row>
    <row r="9471" spans="1:26" x14ac:dyDescent="0.25">
      <c r="A9471">
        <v>2</v>
      </c>
      <c r="B9471" t="s">
        <v>25</v>
      </c>
      <c r="C9471">
        <v>1</v>
      </c>
      <c r="D9471" t="s">
        <v>50</v>
      </c>
      <c r="E9471" t="s">
        <v>281</v>
      </c>
      <c r="F9471" t="s">
        <v>13</v>
      </c>
      <c r="G9471" t="s">
        <v>5453</v>
      </c>
      <c r="H9471" s="1">
        <v>0.2</v>
      </c>
      <c r="I9471" s="2">
        <v>43479</v>
      </c>
      <c r="J9471" s="8">
        <f t="shared" si="147"/>
        <v>2019</v>
      </c>
      <c r="K9471" t="s">
        <v>5978</v>
      </c>
      <c r="L9471" t="s">
        <v>30</v>
      </c>
      <c r="M9471">
        <v>80013</v>
      </c>
      <c r="N9471">
        <v>917</v>
      </c>
      <c r="O9471" t="s">
        <v>112</v>
      </c>
      <c r="P9471">
        <v>-15</v>
      </c>
      <c r="Q9471">
        <v>7</v>
      </c>
      <c r="R9471" t="s">
        <v>32</v>
      </c>
      <c r="T9471">
        <v>-14.79</v>
      </c>
      <c r="U9471">
        <v>169</v>
      </c>
      <c r="V9471" t="s">
        <v>33</v>
      </c>
      <c r="W9471" s="2">
        <v>43481</v>
      </c>
      <c r="X9471" t="s">
        <v>130</v>
      </c>
      <c r="Y9471" t="s">
        <v>285</v>
      </c>
      <c r="Z9471" t="s">
        <v>113</v>
      </c>
    </row>
    <row r="9472" spans="1:26" x14ac:dyDescent="0.25">
      <c r="A9472">
        <v>0</v>
      </c>
      <c r="B9472" t="s">
        <v>10</v>
      </c>
      <c r="C9472">
        <v>0</v>
      </c>
      <c r="D9472" t="s">
        <v>11</v>
      </c>
      <c r="E9472" t="s">
        <v>88</v>
      </c>
      <c r="F9472" t="s">
        <v>13</v>
      </c>
      <c r="G9472" t="s">
        <v>140</v>
      </c>
      <c r="H9472" s="1">
        <v>0</v>
      </c>
      <c r="I9472" s="2">
        <v>43734</v>
      </c>
      <c r="J9472" s="8">
        <f t="shared" si="147"/>
        <v>2019</v>
      </c>
      <c r="K9472" t="s">
        <v>5330</v>
      </c>
      <c r="L9472" t="s">
        <v>30</v>
      </c>
      <c r="M9472">
        <v>94109</v>
      </c>
      <c r="N9472">
        <v>1494</v>
      </c>
      <c r="O9472" t="s">
        <v>2037</v>
      </c>
      <c r="P9472">
        <v>3</v>
      </c>
      <c r="Q9472">
        <v>3</v>
      </c>
      <c r="R9472" t="s">
        <v>32</v>
      </c>
      <c r="T9472">
        <v>2.96</v>
      </c>
      <c r="U9472">
        <v>9</v>
      </c>
      <c r="V9472" t="s">
        <v>33</v>
      </c>
      <c r="W9472" s="2">
        <v>43734</v>
      </c>
      <c r="X9472" t="s">
        <v>773</v>
      </c>
      <c r="Y9472" t="s">
        <v>34</v>
      </c>
      <c r="Z9472" t="s">
        <v>47</v>
      </c>
    </row>
    <row r="9473" spans="1:26" x14ac:dyDescent="0.25">
      <c r="A9473">
        <v>0</v>
      </c>
      <c r="B9473" t="s">
        <v>10</v>
      </c>
      <c r="C9473">
        <v>0</v>
      </c>
      <c r="D9473" t="s">
        <v>26</v>
      </c>
      <c r="E9473" t="s">
        <v>88</v>
      </c>
      <c r="F9473" t="s">
        <v>13</v>
      </c>
      <c r="G9473" t="s">
        <v>140</v>
      </c>
      <c r="H9473" s="1">
        <v>0</v>
      </c>
      <c r="I9473" s="2">
        <v>43734</v>
      </c>
      <c r="J9473" s="8">
        <f t="shared" si="147"/>
        <v>2019</v>
      </c>
      <c r="K9473" t="s">
        <v>5330</v>
      </c>
      <c r="L9473" t="s">
        <v>30</v>
      </c>
      <c r="M9473">
        <v>94109</v>
      </c>
      <c r="N9473">
        <v>1501</v>
      </c>
      <c r="O9473" t="s">
        <v>412</v>
      </c>
      <c r="P9473">
        <v>33</v>
      </c>
      <c r="Q9473">
        <v>6</v>
      </c>
      <c r="R9473" t="s">
        <v>32</v>
      </c>
      <c r="T9473">
        <v>33.06</v>
      </c>
      <c r="U9473">
        <v>72</v>
      </c>
      <c r="V9473" t="s">
        <v>33</v>
      </c>
      <c r="W9473" s="2">
        <v>43734</v>
      </c>
      <c r="X9473" t="s">
        <v>773</v>
      </c>
      <c r="Y9473" t="s">
        <v>34</v>
      </c>
      <c r="Z9473" t="s">
        <v>119</v>
      </c>
    </row>
    <row r="9474" spans="1:26" x14ac:dyDescent="0.25">
      <c r="A9474">
        <v>0</v>
      </c>
      <c r="B9474" t="s">
        <v>10</v>
      </c>
      <c r="C9474">
        <v>0</v>
      </c>
      <c r="D9474" t="s">
        <v>26</v>
      </c>
      <c r="E9474" t="s">
        <v>88</v>
      </c>
      <c r="F9474" t="s">
        <v>13</v>
      </c>
      <c r="G9474" t="s">
        <v>140</v>
      </c>
      <c r="H9474" s="1">
        <v>0</v>
      </c>
      <c r="I9474" s="2">
        <v>43734</v>
      </c>
      <c r="J9474" s="8">
        <f t="shared" ref="J9474:J9537" si="148">YEAR(I9474)</f>
        <v>2019</v>
      </c>
      <c r="K9474" t="s">
        <v>5330</v>
      </c>
      <c r="L9474" t="s">
        <v>30</v>
      </c>
      <c r="M9474">
        <v>94109</v>
      </c>
      <c r="N9474">
        <v>1686</v>
      </c>
      <c r="O9474" t="s">
        <v>3464</v>
      </c>
      <c r="P9474">
        <v>16</v>
      </c>
      <c r="Q9474">
        <v>6</v>
      </c>
      <c r="R9474" t="s">
        <v>32</v>
      </c>
      <c r="T9474">
        <v>16.149999999999999</v>
      </c>
      <c r="U9474">
        <v>36</v>
      </c>
      <c r="V9474" t="s">
        <v>33</v>
      </c>
      <c r="W9474" s="2">
        <v>43734</v>
      </c>
      <c r="X9474" t="s">
        <v>773</v>
      </c>
      <c r="Y9474" t="s">
        <v>34</v>
      </c>
      <c r="Z9474" t="s">
        <v>64</v>
      </c>
    </row>
    <row r="9475" spans="1:26" x14ac:dyDescent="0.25">
      <c r="A9475">
        <v>0</v>
      </c>
      <c r="B9475" t="s">
        <v>10</v>
      </c>
      <c r="C9475">
        <v>0</v>
      </c>
      <c r="D9475" t="s">
        <v>26</v>
      </c>
      <c r="E9475" t="s">
        <v>88</v>
      </c>
      <c r="F9475" t="s">
        <v>13</v>
      </c>
      <c r="G9475" t="s">
        <v>140</v>
      </c>
      <c r="H9475" s="1">
        <v>0.2</v>
      </c>
      <c r="I9475" s="2">
        <v>43734</v>
      </c>
      <c r="J9475" s="8">
        <f t="shared" si="148"/>
        <v>2019</v>
      </c>
      <c r="K9475" t="s">
        <v>5330</v>
      </c>
      <c r="L9475" t="s">
        <v>30</v>
      </c>
      <c r="M9475">
        <v>94109</v>
      </c>
      <c r="N9475">
        <v>650</v>
      </c>
      <c r="O9475" t="s">
        <v>3975</v>
      </c>
      <c r="P9475">
        <v>314</v>
      </c>
      <c r="Q9475">
        <v>3</v>
      </c>
      <c r="R9475" t="s">
        <v>32</v>
      </c>
      <c r="T9475">
        <v>314.27</v>
      </c>
      <c r="U9475">
        <v>931</v>
      </c>
      <c r="V9475" t="s">
        <v>33</v>
      </c>
      <c r="W9475" s="2">
        <v>43734</v>
      </c>
      <c r="X9475" t="s">
        <v>773</v>
      </c>
      <c r="Y9475" t="s">
        <v>34</v>
      </c>
      <c r="Z9475" t="s">
        <v>54</v>
      </c>
    </row>
    <row r="9476" spans="1:26" x14ac:dyDescent="0.25">
      <c r="A9476">
        <v>0</v>
      </c>
      <c r="B9476" t="s">
        <v>10</v>
      </c>
      <c r="C9476">
        <v>0</v>
      </c>
      <c r="D9476" t="s">
        <v>26</v>
      </c>
      <c r="E9476" t="s">
        <v>88</v>
      </c>
      <c r="F9476" t="s">
        <v>13</v>
      </c>
      <c r="G9476" t="s">
        <v>140</v>
      </c>
      <c r="H9476" s="1">
        <v>0.2</v>
      </c>
      <c r="I9476" s="2">
        <v>43734</v>
      </c>
      <c r="J9476" s="8">
        <f t="shared" si="148"/>
        <v>2019</v>
      </c>
      <c r="K9476" t="s">
        <v>5330</v>
      </c>
      <c r="L9476" t="s">
        <v>30</v>
      </c>
      <c r="M9476">
        <v>94109</v>
      </c>
      <c r="N9476">
        <v>1642</v>
      </c>
      <c r="O9476" t="s">
        <v>8144</v>
      </c>
      <c r="P9476">
        <v>6</v>
      </c>
      <c r="Q9476">
        <v>3</v>
      </c>
      <c r="R9476" t="s">
        <v>32</v>
      </c>
      <c r="T9476">
        <v>5.54</v>
      </c>
      <c r="U9476">
        <v>17</v>
      </c>
      <c r="V9476" t="s">
        <v>33</v>
      </c>
      <c r="W9476" s="2">
        <v>43734</v>
      </c>
      <c r="X9476" t="s">
        <v>773</v>
      </c>
      <c r="Y9476" t="s">
        <v>34</v>
      </c>
      <c r="Z9476" t="s">
        <v>54</v>
      </c>
    </row>
    <row r="9477" spans="1:26" x14ac:dyDescent="0.25">
      <c r="A9477">
        <v>5</v>
      </c>
      <c r="B9477" t="s">
        <v>43</v>
      </c>
      <c r="C9477">
        <v>6</v>
      </c>
      <c r="D9477" t="s">
        <v>11</v>
      </c>
      <c r="E9477" t="s">
        <v>192</v>
      </c>
      <c r="F9477" t="s">
        <v>13</v>
      </c>
      <c r="G9477" t="s">
        <v>1622</v>
      </c>
      <c r="H9477" s="1">
        <v>0.3</v>
      </c>
      <c r="I9477" s="2">
        <v>43668</v>
      </c>
      <c r="J9477" s="8">
        <f t="shared" si="148"/>
        <v>2019</v>
      </c>
      <c r="K9477" t="s">
        <v>2219</v>
      </c>
      <c r="L9477" t="s">
        <v>73</v>
      </c>
      <c r="M9477">
        <v>60653</v>
      </c>
      <c r="N9477">
        <v>836</v>
      </c>
      <c r="O9477" t="s">
        <v>1150</v>
      </c>
      <c r="P9477">
        <v>-75</v>
      </c>
      <c r="Q9477">
        <v>4</v>
      </c>
      <c r="R9477" t="s">
        <v>75</v>
      </c>
      <c r="T9477">
        <v>-75.19</v>
      </c>
      <c r="U9477">
        <v>526</v>
      </c>
      <c r="V9477" t="s">
        <v>19</v>
      </c>
      <c r="W9477" s="2">
        <v>43673</v>
      </c>
      <c r="X9477" t="s">
        <v>39</v>
      </c>
      <c r="Y9477" t="s">
        <v>139</v>
      </c>
      <c r="Z9477" t="s">
        <v>24</v>
      </c>
    </row>
    <row r="9478" spans="1:26" x14ac:dyDescent="0.25">
      <c r="A9478">
        <v>5</v>
      </c>
      <c r="B9478" t="s">
        <v>43</v>
      </c>
      <c r="C9478">
        <v>6</v>
      </c>
      <c r="D9478" t="s">
        <v>26</v>
      </c>
      <c r="E9478" t="s">
        <v>1747</v>
      </c>
      <c r="F9478" t="s">
        <v>13</v>
      </c>
      <c r="G9478" t="s">
        <v>2379</v>
      </c>
      <c r="H9478" s="1">
        <v>0.8</v>
      </c>
      <c r="I9478" s="2">
        <v>43624</v>
      </c>
      <c r="J9478" s="8">
        <f t="shared" si="148"/>
        <v>2019</v>
      </c>
      <c r="K9478" t="s">
        <v>3974</v>
      </c>
      <c r="L9478" t="s">
        <v>73</v>
      </c>
      <c r="M9478">
        <v>60076</v>
      </c>
      <c r="N9478">
        <v>714</v>
      </c>
      <c r="O9478" t="s">
        <v>8171</v>
      </c>
      <c r="P9478">
        <v>-19</v>
      </c>
      <c r="Q9478">
        <v>4</v>
      </c>
      <c r="R9478" t="s">
        <v>75</v>
      </c>
      <c r="T9478">
        <v>-18.87</v>
      </c>
      <c r="U9478">
        <v>12</v>
      </c>
      <c r="V9478" t="s">
        <v>19</v>
      </c>
      <c r="W9478" s="2">
        <v>43629</v>
      </c>
      <c r="X9478" t="s">
        <v>39</v>
      </c>
      <c r="Y9478" t="s">
        <v>139</v>
      </c>
      <c r="Z9478" t="s">
        <v>54</v>
      </c>
    </row>
    <row r="9479" spans="1:26" x14ac:dyDescent="0.25">
      <c r="A9479">
        <v>4</v>
      </c>
      <c r="B9479" t="s">
        <v>43</v>
      </c>
      <c r="C9479">
        <v>6</v>
      </c>
      <c r="D9479" t="s">
        <v>11</v>
      </c>
      <c r="E9479" t="s">
        <v>192</v>
      </c>
      <c r="F9479" t="s">
        <v>13</v>
      </c>
      <c r="G9479" t="s">
        <v>8119</v>
      </c>
      <c r="H9479" s="1">
        <v>0.6</v>
      </c>
      <c r="I9479" s="2">
        <v>43625</v>
      </c>
      <c r="J9479" s="8">
        <f t="shared" si="148"/>
        <v>2019</v>
      </c>
      <c r="K9479" t="s">
        <v>1300</v>
      </c>
      <c r="L9479" t="s">
        <v>73</v>
      </c>
      <c r="M9479">
        <v>60653</v>
      </c>
      <c r="N9479">
        <v>12</v>
      </c>
      <c r="O9479" t="s">
        <v>1301</v>
      </c>
      <c r="P9479">
        <v>-14</v>
      </c>
      <c r="Q9479">
        <v>3</v>
      </c>
      <c r="R9479" t="s">
        <v>75</v>
      </c>
      <c r="T9479">
        <v>-14.39</v>
      </c>
      <c r="U9479">
        <v>24</v>
      </c>
      <c r="V9479" t="s">
        <v>76</v>
      </c>
      <c r="W9479" s="2">
        <v>43629</v>
      </c>
      <c r="X9479" t="s">
        <v>39</v>
      </c>
      <c r="Y9479" t="s">
        <v>139</v>
      </c>
      <c r="Z9479" t="s">
        <v>47</v>
      </c>
    </row>
    <row r="9480" spans="1:26" x14ac:dyDescent="0.25">
      <c r="A9480">
        <v>4</v>
      </c>
      <c r="B9480" t="s">
        <v>43</v>
      </c>
      <c r="C9480">
        <v>6</v>
      </c>
      <c r="D9480" t="s">
        <v>11</v>
      </c>
      <c r="E9480" t="s">
        <v>192</v>
      </c>
      <c r="F9480" t="s">
        <v>13</v>
      </c>
      <c r="G9480" t="s">
        <v>8119</v>
      </c>
      <c r="H9480" s="1">
        <v>0.5</v>
      </c>
      <c r="I9480" s="2">
        <v>43625</v>
      </c>
      <c r="J9480" s="8">
        <f t="shared" si="148"/>
        <v>2019</v>
      </c>
      <c r="K9480" t="s">
        <v>1300</v>
      </c>
      <c r="L9480" t="s">
        <v>73</v>
      </c>
      <c r="M9480">
        <v>60653</v>
      </c>
      <c r="N9480">
        <v>427</v>
      </c>
      <c r="O9480" t="s">
        <v>1302</v>
      </c>
      <c r="P9480">
        <v>-72</v>
      </c>
      <c r="Q9480">
        <v>1</v>
      </c>
      <c r="R9480" t="s">
        <v>75</v>
      </c>
      <c r="T9480">
        <v>-71.89</v>
      </c>
      <c r="U9480">
        <v>109</v>
      </c>
      <c r="V9480" t="s">
        <v>76</v>
      </c>
      <c r="W9480" s="2">
        <v>43629</v>
      </c>
      <c r="X9480" t="s">
        <v>39</v>
      </c>
      <c r="Y9480" t="s">
        <v>139</v>
      </c>
      <c r="Z9480" t="s">
        <v>41</v>
      </c>
    </row>
    <row r="9481" spans="1:26" x14ac:dyDescent="0.25">
      <c r="A9481">
        <v>4</v>
      </c>
      <c r="B9481" t="s">
        <v>43</v>
      </c>
      <c r="C9481">
        <v>6</v>
      </c>
      <c r="D9481" t="s">
        <v>26</v>
      </c>
      <c r="E9481" t="s">
        <v>192</v>
      </c>
      <c r="F9481" t="s">
        <v>13</v>
      </c>
      <c r="G9481" t="s">
        <v>8119</v>
      </c>
      <c r="H9481" s="1">
        <v>0.2</v>
      </c>
      <c r="I9481" s="2">
        <v>43625</v>
      </c>
      <c r="J9481" s="8">
        <f t="shared" si="148"/>
        <v>2019</v>
      </c>
      <c r="K9481" t="s">
        <v>1300</v>
      </c>
      <c r="L9481" t="s">
        <v>73</v>
      </c>
      <c r="M9481">
        <v>60653</v>
      </c>
      <c r="N9481">
        <v>96</v>
      </c>
      <c r="O9481" t="s">
        <v>8182</v>
      </c>
      <c r="P9481">
        <v>11</v>
      </c>
      <c r="Q9481">
        <v>8</v>
      </c>
      <c r="R9481" t="s">
        <v>75</v>
      </c>
      <c r="T9481">
        <v>11.36</v>
      </c>
      <c r="U9481">
        <v>36</v>
      </c>
      <c r="V9481" t="s">
        <v>76</v>
      </c>
      <c r="W9481" s="2">
        <v>43629</v>
      </c>
      <c r="X9481" t="s">
        <v>39</v>
      </c>
      <c r="Y9481" t="s">
        <v>139</v>
      </c>
      <c r="Z9481" t="s">
        <v>64</v>
      </c>
    </row>
    <row r="9482" spans="1:26" x14ac:dyDescent="0.25">
      <c r="A9482">
        <v>6</v>
      </c>
      <c r="B9482" t="s">
        <v>10</v>
      </c>
      <c r="C9482">
        <v>6</v>
      </c>
      <c r="D9482" t="s">
        <v>26</v>
      </c>
      <c r="E9482" t="s">
        <v>1319</v>
      </c>
      <c r="F9482" t="s">
        <v>13</v>
      </c>
      <c r="G9482" t="s">
        <v>8114</v>
      </c>
      <c r="H9482" s="1">
        <v>0</v>
      </c>
      <c r="I9482" s="2">
        <v>43825</v>
      </c>
      <c r="J9482" s="8">
        <f t="shared" si="148"/>
        <v>2019</v>
      </c>
      <c r="K9482" t="s">
        <v>3793</v>
      </c>
      <c r="L9482" t="s">
        <v>73</v>
      </c>
      <c r="M9482">
        <v>52601</v>
      </c>
      <c r="N9482">
        <v>1337</v>
      </c>
      <c r="O9482" t="s">
        <v>8177</v>
      </c>
      <c r="P9482">
        <v>21</v>
      </c>
      <c r="Q9482">
        <v>5</v>
      </c>
      <c r="R9482" t="s">
        <v>75</v>
      </c>
      <c r="T9482">
        <v>20.58</v>
      </c>
      <c r="U9482">
        <v>45</v>
      </c>
      <c r="V9482" t="s">
        <v>19</v>
      </c>
      <c r="W9482" s="2">
        <v>43831</v>
      </c>
      <c r="X9482" t="s">
        <v>39</v>
      </c>
      <c r="Y9482" t="s">
        <v>304</v>
      </c>
      <c r="Z9482" t="s">
        <v>64</v>
      </c>
    </row>
    <row r="9483" spans="1:26" x14ac:dyDescent="0.25">
      <c r="A9483">
        <v>7</v>
      </c>
      <c r="B9483" t="s">
        <v>25</v>
      </c>
      <c r="C9483">
        <v>6</v>
      </c>
      <c r="D9483" t="s">
        <v>26</v>
      </c>
      <c r="E9483" t="s">
        <v>201</v>
      </c>
      <c r="F9483" t="s">
        <v>13</v>
      </c>
      <c r="G9483" t="s">
        <v>7098</v>
      </c>
      <c r="H9483" s="1">
        <v>0.2</v>
      </c>
      <c r="I9483" s="2">
        <v>43597</v>
      </c>
      <c r="J9483" s="8">
        <f t="shared" si="148"/>
        <v>2019</v>
      </c>
      <c r="K9483" t="s">
        <v>7522</v>
      </c>
      <c r="L9483" t="s">
        <v>102</v>
      </c>
      <c r="M9483">
        <v>45503</v>
      </c>
      <c r="N9483">
        <v>1164</v>
      </c>
      <c r="O9483" t="s">
        <v>3241</v>
      </c>
      <c r="P9483">
        <v>1</v>
      </c>
      <c r="Q9483">
        <v>3</v>
      </c>
      <c r="R9483" t="s">
        <v>104</v>
      </c>
      <c r="T9483">
        <v>1.1599999999999999</v>
      </c>
      <c r="U9483">
        <v>10</v>
      </c>
      <c r="V9483" t="s">
        <v>76</v>
      </c>
      <c r="W9483" s="2">
        <v>43604</v>
      </c>
      <c r="X9483" t="s">
        <v>39</v>
      </c>
      <c r="Y9483" t="s">
        <v>309</v>
      </c>
      <c r="Z9483" t="s">
        <v>49</v>
      </c>
    </row>
    <row r="9484" spans="1:26" x14ac:dyDescent="0.25">
      <c r="A9484">
        <v>7</v>
      </c>
      <c r="B9484" t="s">
        <v>25</v>
      </c>
      <c r="C9484">
        <v>6</v>
      </c>
      <c r="D9484" t="s">
        <v>26</v>
      </c>
      <c r="E9484" t="s">
        <v>333</v>
      </c>
      <c r="F9484" t="s">
        <v>13</v>
      </c>
      <c r="G9484" t="s">
        <v>334</v>
      </c>
      <c r="H9484" s="1">
        <v>0.7</v>
      </c>
      <c r="I9484" s="2">
        <v>43774</v>
      </c>
      <c r="J9484" s="8">
        <f t="shared" si="148"/>
        <v>2019</v>
      </c>
      <c r="K9484" t="s">
        <v>335</v>
      </c>
      <c r="L9484" t="s">
        <v>30</v>
      </c>
      <c r="M9484">
        <v>85023</v>
      </c>
      <c r="N9484">
        <v>242</v>
      </c>
      <c r="O9484" t="s">
        <v>336</v>
      </c>
      <c r="P9484">
        <v>-2</v>
      </c>
      <c r="Q9484">
        <v>2</v>
      </c>
      <c r="R9484" t="s">
        <v>32</v>
      </c>
      <c r="T9484">
        <v>-1.83</v>
      </c>
      <c r="U9484">
        <v>2</v>
      </c>
      <c r="V9484" t="s">
        <v>19</v>
      </c>
      <c r="W9484" s="2">
        <v>43781</v>
      </c>
      <c r="X9484" t="s">
        <v>39</v>
      </c>
      <c r="Y9484" t="s">
        <v>199</v>
      </c>
      <c r="Z9484" t="s">
        <v>54</v>
      </c>
    </row>
    <row r="9485" spans="1:26" x14ac:dyDescent="0.25">
      <c r="A9485">
        <v>7</v>
      </c>
      <c r="B9485" t="s">
        <v>25</v>
      </c>
      <c r="C9485">
        <v>6</v>
      </c>
      <c r="D9485" t="s">
        <v>26</v>
      </c>
      <c r="E9485" t="s">
        <v>333</v>
      </c>
      <c r="F9485" t="s">
        <v>13</v>
      </c>
      <c r="G9485" t="s">
        <v>334</v>
      </c>
      <c r="H9485" s="1">
        <v>0.2</v>
      </c>
      <c r="I9485" s="2">
        <v>43774</v>
      </c>
      <c r="J9485" s="8">
        <f t="shared" si="148"/>
        <v>2019</v>
      </c>
      <c r="K9485" t="s">
        <v>335</v>
      </c>
      <c r="L9485" t="s">
        <v>30</v>
      </c>
      <c r="M9485">
        <v>85023</v>
      </c>
      <c r="N9485">
        <v>1579</v>
      </c>
      <c r="O9485" t="s">
        <v>337</v>
      </c>
      <c r="P9485">
        <v>30</v>
      </c>
      <c r="Q9485">
        <v>7</v>
      </c>
      <c r="R9485" t="s">
        <v>32</v>
      </c>
      <c r="T9485">
        <v>30.5</v>
      </c>
      <c r="U9485">
        <v>244</v>
      </c>
      <c r="V9485" t="s">
        <v>19</v>
      </c>
      <c r="W9485" s="2">
        <v>43781</v>
      </c>
      <c r="X9485" t="s">
        <v>39</v>
      </c>
      <c r="Y9485" t="s">
        <v>199</v>
      </c>
      <c r="Z9485" t="s">
        <v>42</v>
      </c>
    </row>
    <row r="9486" spans="1:26" x14ac:dyDescent="0.25">
      <c r="A9486">
        <v>4</v>
      </c>
      <c r="B9486" t="s">
        <v>43</v>
      </c>
      <c r="C9486">
        <v>6</v>
      </c>
      <c r="D9486" t="s">
        <v>26</v>
      </c>
      <c r="E9486" t="s">
        <v>241</v>
      </c>
      <c r="F9486" t="s">
        <v>13</v>
      </c>
      <c r="G9486" t="s">
        <v>1188</v>
      </c>
      <c r="H9486" s="1">
        <v>0</v>
      </c>
      <c r="I9486" s="2">
        <v>43803</v>
      </c>
      <c r="J9486" s="8">
        <f t="shared" si="148"/>
        <v>2019</v>
      </c>
      <c r="K9486" t="s">
        <v>3783</v>
      </c>
      <c r="L9486" t="s">
        <v>73</v>
      </c>
      <c r="M9486">
        <v>55901</v>
      </c>
      <c r="N9486">
        <v>1124</v>
      </c>
      <c r="O9486" t="s">
        <v>3063</v>
      </c>
      <c r="P9486">
        <v>3</v>
      </c>
      <c r="Q9486">
        <v>5</v>
      </c>
      <c r="R9486" t="s">
        <v>75</v>
      </c>
      <c r="T9486">
        <v>2.5499999999999998</v>
      </c>
      <c r="U9486">
        <v>9</v>
      </c>
      <c r="V9486" t="s">
        <v>19</v>
      </c>
      <c r="W9486" s="2">
        <v>43807</v>
      </c>
      <c r="X9486" t="s">
        <v>39</v>
      </c>
      <c r="Y9486" t="s">
        <v>151</v>
      </c>
      <c r="Z9486" t="s">
        <v>49</v>
      </c>
    </row>
    <row r="9487" spans="1:26" x14ac:dyDescent="0.25">
      <c r="A9487">
        <v>4</v>
      </c>
      <c r="B9487" t="s">
        <v>43</v>
      </c>
      <c r="C9487">
        <v>6</v>
      </c>
      <c r="D9487" t="s">
        <v>50</v>
      </c>
      <c r="E9487" t="s">
        <v>241</v>
      </c>
      <c r="F9487" t="s">
        <v>13</v>
      </c>
      <c r="G9487" t="s">
        <v>1188</v>
      </c>
      <c r="H9487" s="1">
        <v>0</v>
      </c>
      <c r="I9487" s="2">
        <v>43803</v>
      </c>
      <c r="J9487" s="8">
        <f t="shared" si="148"/>
        <v>2019</v>
      </c>
      <c r="K9487" t="s">
        <v>3783</v>
      </c>
      <c r="L9487" t="s">
        <v>73</v>
      </c>
      <c r="M9487">
        <v>55901</v>
      </c>
      <c r="N9487">
        <v>668</v>
      </c>
      <c r="O9487" t="s">
        <v>4923</v>
      </c>
      <c r="P9487">
        <v>30</v>
      </c>
      <c r="Q9487">
        <v>1</v>
      </c>
      <c r="R9487" t="s">
        <v>75</v>
      </c>
      <c r="T9487">
        <v>29.99</v>
      </c>
      <c r="U9487">
        <v>143</v>
      </c>
      <c r="V9487" t="s">
        <v>19</v>
      </c>
      <c r="W9487" s="2">
        <v>43807</v>
      </c>
      <c r="X9487" t="s">
        <v>39</v>
      </c>
      <c r="Y9487" t="s">
        <v>151</v>
      </c>
      <c r="Z9487" t="s">
        <v>113</v>
      </c>
    </row>
    <row r="9488" spans="1:26" x14ac:dyDescent="0.25">
      <c r="A9488">
        <v>4</v>
      </c>
      <c r="B9488" t="s">
        <v>43</v>
      </c>
      <c r="C9488">
        <v>6</v>
      </c>
      <c r="D9488" t="s">
        <v>50</v>
      </c>
      <c r="E9488" t="s">
        <v>241</v>
      </c>
      <c r="F9488" t="s">
        <v>13</v>
      </c>
      <c r="G9488" t="s">
        <v>1188</v>
      </c>
      <c r="H9488" s="1">
        <v>0</v>
      </c>
      <c r="I9488" s="2">
        <v>43803</v>
      </c>
      <c r="J9488" s="8">
        <f t="shared" si="148"/>
        <v>2019</v>
      </c>
      <c r="K9488" t="s">
        <v>3783</v>
      </c>
      <c r="L9488" t="s">
        <v>73</v>
      </c>
      <c r="M9488">
        <v>55901</v>
      </c>
      <c r="N9488">
        <v>1009</v>
      </c>
      <c r="O9488" t="s">
        <v>4968</v>
      </c>
      <c r="P9488">
        <v>144</v>
      </c>
      <c r="Q9488">
        <v>5</v>
      </c>
      <c r="R9488" t="s">
        <v>75</v>
      </c>
      <c r="T9488">
        <v>143.97999999999999</v>
      </c>
      <c r="U9488">
        <v>400</v>
      </c>
      <c r="V9488" t="s">
        <v>19</v>
      </c>
      <c r="W9488" s="2">
        <v>43807</v>
      </c>
      <c r="X9488" t="s">
        <v>39</v>
      </c>
      <c r="Y9488" t="s">
        <v>151</v>
      </c>
      <c r="Z9488" t="s">
        <v>113</v>
      </c>
    </row>
    <row r="9489" spans="1:26" x14ac:dyDescent="0.25">
      <c r="A9489">
        <v>2</v>
      </c>
      <c r="B9489" t="s">
        <v>25</v>
      </c>
      <c r="C9489">
        <v>1</v>
      </c>
      <c r="D9489" t="s">
        <v>26</v>
      </c>
      <c r="E9489" t="s">
        <v>769</v>
      </c>
      <c r="F9489" t="s">
        <v>13</v>
      </c>
      <c r="G9489" t="s">
        <v>1507</v>
      </c>
      <c r="H9489" s="1">
        <v>0</v>
      </c>
      <c r="I9489" s="2">
        <v>43585</v>
      </c>
      <c r="J9489" s="8">
        <f t="shared" si="148"/>
        <v>2019</v>
      </c>
      <c r="K9489" t="s">
        <v>2870</v>
      </c>
      <c r="L9489" t="s">
        <v>102</v>
      </c>
      <c r="M9489">
        <v>6040</v>
      </c>
      <c r="N9489">
        <v>209</v>
      </c>
      <c r="O9489" t="s">
        <v>2871</v>
      </c>
      <c r="P9489">
        <v>3</v>
      </c>
      <c r="Q9489">
        <v>2</v>
      </c>
      <c r="R9489" t="s">
        <v>104</v>
      </c>
      <c r="T9489">
        <v>2.82</v>
      </c>
      <c r="U9489">
        <v>6</v>
      </c>
      <c r="V9489" t="s">
        <v>19</v>
      </c>
      <c r="W9489" s="2">
        <v>43587</v>
      </c>
      <c r="X9489" t="s">
        <v>130</v>
      </c>
      <c r="Y9489" t="s">
        <v>461</v>
      </c>
      <c r="Z9489" t="s">
        <v>35</v>
      </c>
    </row>
    <row r="9490" spans="1:26" x14ac:dyDescent="0.25">
      <c r="A9490">
        <v>3</v>
      </c>
      <c r="B9490" t="s">
        <v>25</v>
      </c>
      <c r="C9490">
        <v>1</v>
      </c>
      <c r="D9490" t="s">
        <v>11</v>
      </c>
      <c r="E9490" t="s">
        <v>65</v>
      </c>
      <c r="F9490" t="s">
        <v>13</v>
      </c>
      <c r="G9490" t="s">
        <v>1462</v>
      </c>
      <c r="H9490" s="1">
        <v>0</v>
      </c>
      <c r="I9490" s="2">
        <v>43785</v>
      </c>
      <c r="J9490" s="8">
        <f t="shared" si="148"/>
        <v>2019</v>
      </c>
      <c r="K9490" t="s">
        <v>7799</v>
      </c>
      <c r="L9490" t="s">
        <v>30</v>
      </c>
      <c r="M9490">
        <v>98103</v>
      </c>
      <c r="N9490">
        <v>1546</v>
      </c>
      <c r="O9490" t="s">
        <v>8184</v>
      </c>
      <c r="P9490">
        <v>24</v>
      </c>
      <c r="Q9490">
        <v>2</v>
      </c>
      <c r="R9490" t="s">
        <v>32</v>
      </c>
      <c r="S9490" t="s">
        <v>92</v>
      </c>
      <c r="T9490">
        <v>23.79</v>
      </c>
      <c r="U9490">
        <v>140</v>
      </c>
      <c r="V9490" t="s">
        <v>19</v>
      </c>
      <c r="W9490" s="2">
        <v>43788</v>
      </c>
      <c r="X9490" t="s">
        <v>130</v>
      </c>
      <c r="Y9490" t="s">
        <v>69</v>
      </c>
      <c r="Z9490" t="s">
        <v>47</v>
      </c>
    </row>
    <row r="9491" spans="1:26" x14ac:dyDescent="0.25">
      <c r="A9491">
        <v>3</v>
      </c>
      <c r="B9491" t="s">
        <v>25</v>
      </c>
      <c r="C9491">
        <v>1</v>
      </c>
      <c r="D9491" t="s">
        <v>26</v>
      </c>
      <c r="E9491" t="s">
        <v>65</v>
      </c>
      <c r="F9491" t="s">
        <v>13</v>
      </c>
      <c r="G9491" t="s">
        <v>1462</v>
      </c>
      <c r="H9491" s="1">
        <v>0</v>
      </c>
      <c r="I9491" s="2">
        <v>43785</v>
      </c>
      <c r="J9491" s="8">
        <f t="shared" si="148"/>
        <v>2019</v>
      </c>
      <c r="K9491" t="s">
        <v>7799</v>
      </c>
      <c r="L9491" t="s">
        <v>30</v>
      </c>
      <c r="M9491">
        <v>98103</v>
      </c>
      <c r="N9491">
        <v>637</v>
      </c>
      <c r="O9491" t="s">
        <v>3371</v>
      </c>
      <c r="P9491">
        <v>8</v>
      </c>
      <c r="Q9491">
        <v>1</v>
      </c>
      <c r="R9491" t="s">
        <v>32</v>
      </c>
      <c r="S9491" t="s">
        <v>92</v>
      </c>
      <c r="T9491">
        <v>7.99</v>
      </c>
      <c r="U9491">
        <v>33</v>
      </c>
      <c r="V9491" t="s">
        <v>19</v>
      </c>
      <c r="W9491" s="2">
        <v>43788</v>
      </c>
      <c r="X9491" t="s">
        <v>130</v>
      </c>
      <c r="Y9491" t="s">
        <v>69</v>
      </c>
      <c r="Z9491" t="s">
        <v>42</v>
      </c>
    </row>
    <row r="9492" spans="1:26" x14ac:dyDescent="0.25">
      <c r="A9492">
        <v>3</v>
      </c>
      <c r="B9492" t="s">
        <v>25</v>
      </c>
      <c r="C9492">
        <v>1</v>
      </c>
      <c r="D9492" t="s">
        <v>26</v>
      </c>
      <c r="E9492" t="s">
        <v>65</v>
      </c>
      <c r="F9492" t="s">
        <v>13</v>
      </c>
      <c r="G9492" t="s">
        <v>1462</v>
      </c>
      <c r="H9492" s="1">
        <v>0</v>
      </c>
      <c r="I9492" s="2">
        <v>43785</v>
      </c>
      <c r="J9492" s="8">
        <f t="shared" si="148"/>
        <v>2019</v>
      </c>
      <c r="K9492" t="s">
        <v>7799</v>
      </c>
      <c r="L9492" t="s">
        <v>30</v>
      </c>
      <c r="M9492">
        <v>98103</v>
      </c>
      <c r="N9492">
        <v>1728</v>
      </c>
      <c r="O9492" t="s">
        <v>3543</v>
      </c>
      <c r="P9492">
        <v>35</v>
      </c>
      <c r="Q9492">
        <v>6</v>
      </c>
      <c r="R9492" t="s">
        <v>32</v>
      </c>
      <c r="S9492" t="s">
        <v>92</v>
      </c>
      <c r="T9492">
        <v>34.630000000000003</v>
      </c>
      <c r="U9492">
        <v>74</v>
      </c>
      <c r="V9492" t="s">
        <v>19</v>
      </c>
      <c r="W9492" s="2">
        <v>43788</v>
      </c>
      <c r="X9492" t="s">
        <v>130</v>
      </c>
      <c r="Y9492" t="s">
        <v>69</v>
      </c>
      <c r="Z9492" t="s">
        <v>64</v>
      </c>
    </row>
    <row r="9493" spans="1:26" x14ac:dyDescent="0.25">
      <c r="A9493">
        <v>3</v>
      </c>
      <c r="B9493" t="s">
        <v>25</v>
      </c>
      <c r="C9493">
        <v>1</v>
      </c>
      <c r="D9493" t="s">
        <v>50</v>
      </c>
      <c r="E9493" t="s">
        <v>65</v>
      </c>
      <c r="F9493" t="s">
        <v>13</v>
      </c>
      <c r="G9493" t="s">
        <v>1462</v>
      </c>
      <c r="H9493" s="1">
        <v>0.2</v>
      </c>
      <c r="I9493" s="2">
        <v>43785</v>
      </c>
      <c r="J9493" s="8">
        <f t="shared" si="148"/>
        <v>2019</v>
      </c>
      <c r="K9493" t="s">
        <v>7799</v>
      </c>
      <c r="L9493" t="s">
        <v>30</v>
      </c>
      <c r="M9493">
        <v>98103</v>
      </c>
      <c r="N9493">
        <v>1279</v>
      </c>
      <c r="O9493" t="s">
        <v>4710</v>
      </c>
      <c r="P9493">
        <v>11</v>
      </c>
      <c r="Q9493">
        <v>3</v>
      </c>
      <c r="R9493" t="s">
        <v>32</v>
      </c>
      <c r="S9493" t="s">
        <v>92</v>
      </c>
      <c r="T9493">
        <v>10.79</v>
      </c>
      <c r="U9493">
        <v>108</v>
      </c>
      <c r="V9493" t="s">
        <v>19</v>
      </c>
      <c r="W9493" s="2">
        <v>43788</v>
      </c>
      <c r="X9493" t="s">
        <v>130</v>
      </c>
      <c r="Y9493" t="s">
        <v>69</v>
      </c>
      <c r="Z9493" t="s">
        <v>52</v>
      </c>
    </row>
    <row r="9494" spans="1:26" x14ac:dyDescent="0.25">
      <c r="A9494">
        <v>5</v>
      </c>
      <c r="B9494" t="s">
        <v>43</v>
      </c>
      <c r="C9494">
        <v>6</v>
      </c>
      <c r="D9494" t="s">
        <v>26</v>
      </c>
      <c r="E9494" t="s">
        <v>1822</v>
      </c>
      <c r="F9494" t="s">
        <v>13</v>
      </c>
      <c r="G9494" t="s">
        <v>2010</v>
      </c>
      <c r="H9494" s="1">
        <v>0.2</v>
      </c>
      <c r="I9494" s="2">
        <v>43624</v>
      </c>
      <c r="J9494" s="8">
        <f t="shared" si="148"/>
        <v>2019</v>
      </c>
      <c r="K9494" t="s">
        <v>4649</v>
      </c>
      <c r="L9494" t="s">
        <v>30</v>
      </c>
      <c r="M9494">
        <v>85301</v>
      </c>
      <c r="N9494">
        <v>1359</v>
      </c>
      <c r="O9494" t="s">
        <v>540</v>
      </c>
      <c r="P9494">
        <v>-8</v>
      </c>
      <c r="Q9494">
        <v>2</v>
      </c>
      <c r="R9494" t="s">
        <v>32</v>
      </c>
      <c r="T9494">
        <v>-8.35</v>
      </c>
      <c r="U9494">
        <v>35</v>
      </c>
      <c r="V9494" t="s">
        <v>19</v>
      </c>
      <c r="W9494" s="2">
        <v>43629</v>
      </c>
      <c r="X9494" t="s">
        <v>39</v>
      </c>
      <c r="Y9494" t="s">
        <v>199</v>
      </c>
      <c r="Z9494" t="s">
        <v>42</v>
      </c>
    </row>
    <row r="9495" spans="1:26" x14ac:dyDescent="0.25">
      <c r="A9495">
        <v>5</v>
      </c>
      <c r="B9495" t="s">
        <v>43</v>
      </c>
      <c r="C9495">
        <v>6</v>
      </c>
      <c r="D9495" t="s">
        <v>26</v>
      </c>
      <c r="E9495" t="s">
        <v>1822</v>
      </c>
      <c r="F9495" t="s">
        <v>13</v>
      </c>
      <c r="G9495" t="s">
        <v>2010</v>
      </c>
      <c r="H9495" s="1">
        <v>0.7</v>
      </c>
      <c r="I9495" s="2">
        <v>43624</v>
      </c>
      <c r="J9495" s="8">
        <f t="shared" si="148"/>
        <v>2019</v>
      </c>
      <c r="K9495" t="s">
        <v>4649</v>
      </c>
      <c r="L9495" t="s">
        <v>30</v>
      </c>
      <c r="M9495">
        <v>85301</v>
      </c>
      <c r="N9495">
        <v>718</v>
      </c>
      <c r="O9495" t="s">
        <v>638</v>
      </c>
      <c r="P9495">
        <v>-48</v>
      </c>
      <c r="Q9495">
        <v>2</v>
      </c>
      <c r="R9495" t="s">
        <v>32</v>
      </c>
      <c r="T9495">
        <v>-48.39</v>
      </c>
      <c r="U9495">
        <v>73</v>
      </c>
      <c r="V9495" t="s">
        <v>19</v>
      </c>
      <c r="W9495" s="2">
        <v>43629</v>
      </c>
      <c r="X9495" t="s">
        <v>39</v>
      </c>
      <c r="Y9495" t="s">
        <v>199</v>
      </c>
      <c r="Z9495" t="s">
        <v>54</v>
      </c>
    </row>
    <row r="9496" spans="1:26" x14ac:dyDescent="0.25">
      <c r="A9496">
        <v>5</v>
      </c>
      <c r="B9496" t="s">
        <v>43</v>
      </c>
      <c r="C9496">
        <v>6</v>
      </c>
      <c r="D9496" t="s">
        <v>50</v>
      </c>
      <c r="E9496" t="s">
        <v>1822</v>
      </c>
      <c r="F9496" t="s">
        <v>13</v>
      </c>
      <c r="G9496" t="s">
        <v>2010</v>
      </c>
      <c r="H9496" s="1">
        <v>0.2</v>
      </c>
      <c r="I9496" s="2">
        <v>43624</v>
      </c>
      <c r="J9496" s="8">
        <f t="shared" si="148"/>
        <v>2019</v>
      </c>
      <c r="K9496" t="s">
        <v>4649</v>
      </c>
      <c r="L9496" t="s">
        <v>30</v>
      </c>
      <c r="M9496">
        <v>85301</v>
      </c>
      <c r="N9496">
        <v>1077</v>
      </c>
      <c r="O9496" t="s">
        <v>4948</v>
      </c>
      <c r="P9496">
        <v>12</v>
      </c>
      <c r="Q9496">
        <v>7</v>
      </c>
      <c r="R9496" t="s">
        <v>32</v>
      </c>
      <c r="T9496">
        <v>12.31</v>
      </c>
      <c r="U9496">
        <v>90</v>
      </c>
      <c r="V9496" t="s">
        <v>19</v>
      </c>
      <c r="W9496" s="2">
        <v>43629</v>
      </c>
      <c r="X9496" t="s">
        <v>39</v>
      </c>
      <c r="Y9496" t="s">
        <v>199</v>
      </c>
      <c r="Z9496" t="s">
        <v>113</v>
      </c>
    </row>
    <row r="9497" spans="1:26" x14ac:dyDescent="0.25">
      <c r="A9497">
        <v>6</v>
      </c>
      <c r="B9497" t="s">
        <v>10</v>
      </c>
      <c r="C9497">
        <v>6</v>
      </c>
      <c r="D9497" t="s">
        <v>26</v>
      </c>
      <c r="E9497" t="s">
        <v>1296</v>
      </c>
      <c r="F9497" t="s">
        <v>13</v>
      </c>
      <c r="G9497" t="s">
        <v>1643</v>
      </c>
      <c r="H9497" s="1">
        <v>0.7</v>
      </c>
      <c r="I9497" s="2">
        <v>43788</v>
      </c>
      <c r="J9497" s="8">
        <f t="shared" si="148"/>
        <v>2019</v>
      </c>
      <c r="K9497" t="s">
        <v>4257</v>
      </c>
      <c r="L9497" t="s">
        <v>102</v>
      </c>
      <c r="M9497">
        <v>44105</v>
      </c>
      <c r="N9497">
        <v>999</v>
      </c>
      <c r="O9497" t="s">
        <v>8138</v>
      </c>
      <c r="P9497">
        <v>-46</v>
      </c>
      <c r="Q9497">
        <v>7</v>
      </c>
      <c r="R9497" t="s">
        <v>104</v>
      </c>
      <c r="T9497">
        <v>-45.93</v>
      </c>
      <c r="U9497">
        <v>60</v>
      </c>
      <c r="V9497" t="s">
        <v>19</v>
      </c>
      <c r="W9497" s="2">
        <v>43794</v>
      </c>
      <c r="X9497" t="s">
        <v>39</v>
      </c>
      <c r="Y9497" t="s">
        <v>309</v>
      </c>
      <c r="Z9497" t="s">
        <v>54</v>
      </c>
    </row>
    <row r="9498" spans="1:26" x14ac:dyDescent="0.25">
      <c r="A9498">
        <v>3</v>
      </c>
      <c r="B9498" t="s">
        <v>25</v>
      </c>
      <c r="C9498">
        <v>1</v>
      </c>
      <c r="D9498" t="s">
        <v>26</v>
      </c>
      <c r="E9498" t="s">
        <v>3001</v>
      </c>
      <c r="F9498" t="s">
        <v>13</v>
      </c>
      <c r="G9498" t="s">
        <v>1583</v>
      </c>
      <c r="H9498" s="1">
        <v>0</v>
      </c>
      <c r="I9498" s="2">
        <v>43801</v>
      </c>
      <c r="J9498" s="8">
        <f t="shared" si="148"/>
        <v>2019</v>
      </c>
      <c r="K9498" t="s">
        <v>3002</v>
      </c>
      <c r="L9498" t="s">
        <v>16</v>
      </c>
      <c r="M9498">
        <v>22901</v>
      </c>
      <c r="N9498">
        <v>1122</v>
      </c>
      <c r="O9498" t="s">
        <v>2815</v>
      </c>
      <c r="P9498">
        <v>10</v>
      </c>
      <c r="Q9498">
        <v>3</v>
      </c>
      <c r="R9498" t="s">
        <v>18</v>
      </c>
      <c r="T9498">
        <v>10.39</v>
      </c>
      <c r="U9498">
        <v>35</v>
      </c>
      <c r="V9498" t="s">
        <v>19</v>
      </c>
      <c r="W9498" s="2">
        <v>43804</v>
      </c>
      <c r="X9498" t="s">
        <v>130</v>
      </c>
      <c r="Y9498" t="s">
        <v>205</v>
      </c>
      <c r="Z9498" t="s">
        <v>49</v>
      </c>
    </row>
    <row r="9499" spans="1:26" x14ac:dyDescent="0.25">
      <c r="A9499">
        <v>5</v>
      </c>
      <c r="B9499" t="s">
        <v>43</v>
      </c>
      <c r="C9499">
        <v>6</v>
      </c>
      <c r="D9499" t="s">
        <v>26</v>
      </c>
      <c r="E9499" t="s">
        <v>4720</v>
      </c>
      <c r="F9499" t="s">
        <v>13</v>
      </c>
      <c r="G9499" t="s">
        <v>359</v>
      </c>
      <c r="H9499" s="1">
        <v>0.2</v>
      </c>
      <c r="I9499" s="2">
        <v>43730</v>
      </c>
      <c r="J9499" s="8">
        <f t="shared" si="148"/>
        <v>2019</v>
      </c>
      <c r="K9499" t="s">
        <v>6251</v>
      </c>
      <c r="L9499" t="s">
        <v>73</v>
      </c>
      <c r="M9499">
        <v>77581</v>
      </c>
      <c r="N9499">
        <v>1501</v>
      </c>
      <c r="O9499" t="s">
        <v>412</v>
      </c>
      <c r="P9499">
        <v>5</v>
      </c>
      <c r="Q9499">
        <v>3</v>
      </c>
      <c r="R9499" t="s">
        <v>75</v>
      </c>
      <c r="T9499">
        <v>5.0199999999999996</v>
      </c>
      <c r="U9499">
        <v>13</v>
      </c>
      <c r="V9499" t="s">
        <v>33</v>
      </c>
      <c r="W9499" s="2">
        <v>43735</v>
      </c>
      <c r="X9499" t="s">
        <v>39</v>
      </c>
      <c r="Y9499" t="s">
        <v>77</v>
      </c>
      <c r="Z9499" t="s">
        <v>119</v>
      </c>
    </row>
    <row r="9500" spans="1:26" x14ac:dyDescent="0.25">
      <c r="A9500">
        <v>5</v>
      </c>
      <c r="B9500" t="s">
        <v>43</v>
      </c>
      <c r="C9500">
        <v>6</v>
      </c>
      <c r="D9500" t="s">
        <v>26</v>
      </c>
      <c r="E9500" t="s">
        <v>4720</v>
      </c>
      <c r="F9500" t="s">
        <v>13</v>
      </c>
      <c r="G9500" t="s">
        <v>359</v>
      </c>
      <c r="H9500" s="1">
        <v>0.8</v>
      </c>
      <c r="I9500" s="2">
        <v>43730</v>
      </c>
      <c r="J9500" s="8">
        <f t="shared" si="148"/>
        <v>2019</v>
      </c>
      <c r="K9500" t="s">
        <v>6251</v>
      </c>
      <c r="L9500" t="s">
        <v>73</v>
      </c>
      <c r="M9500">
        <v>77581</v>
      </c>
      <c r="N9500">
        <v>929</v>
      </c>
      <c r="O9500" t="s">
        <v>909</v>
      </c>
      <c r="P9500">
        <v>-19</v>
      </c>
      <c r="Q9500">
        <v>7</v>
      </c>
      <c r="R9500" t="s">
        <v>75</v>
      </c>
      <c r="T9500">
        <v>-18.53</v>
      </c>
      <c r="U9500">
        <v>11</v>
      </c>
      <c r="V9500" t="s">
        <v>33</v>
      </c>
      <c r="W9500" s="2">
        <v>43735</v>
      </c>
      <c r="X9500" t="s">
        <v>39</v>
      </c>
      <c r="Y9500" t="s">
        <v>77</v>
      </c>
      <c r="Z9500" t="s">
        <v>54</v>
      </c>
    </row>
    <row r="9501" spans="1:26" x14ac:dyDescent="0.25">
      <c r="A9501">
        <v>4</v>
      </c>
      <c r="B9501" t="s">
        <v>43</v>
      </c>
      <c r="C9501">
        <v>6</v>
      </c>
      <c r="D9501" t="s">
        <v>11</v>
      </c>
      <c r="E9501" t="s">
        <v>7133</v>
      </c>
      <c r="F9501" t="s">
        <v>13</v>
      </c>
      <c r="G9501" t="s">
        <v>7046</v>
      </c>
      <c r="H9501" s="1">
        <v>0.2</v>
      </c>
      <c r="I9501" s="2">
        <v>43585</v>
      </c>
      <c r="J9501" s="8">
        <f t="shared" si="148"/>
        <v>2019</v>
      </c>
      <c r="K9501" t="s">
        <v>7134</v>
      </c>
      <c r="L9501" t="s">
        <v>16</v>
      </c>
      <c r="M9501">
        <v>32771</v>
      </c>
      <c r="N9501">
        <v>1537</v>
      </c>
      <c r="O9501" t="s">
        <v>5374</v>
      </c>
      <c r="P9501">
        <v>-8</v>
      </c>
      <c r="Q9501">
        <v>6</v>
      </c>
      <c r="R9501" t="s">
        <v>18</v>
      </c>
      <c r="T9501">
        <v>-8.2799999999999994</v>
      </c>
      <c r="U9501">
        <v>221</v>
      </c>
      <c r="V9501" t="s">
        <v>76</v>
      </c>
      <c r="W9501" s="2">
        <v>43589</v>
      </c>
      <c r="X9501" t="s">
        <v>39</v>
      </c>
      <c r="Y9501" t="s">
        <v>40</v>
      </c>
      <c r="Z9501" t="s">
        <v>47</v>
      </c>
    </row>
    <row r="9502" spans="1:26" x14ac:dyDescent="0.25">
      <c r="A9502">
        <v>4</v>
      </c>
      <c r="B9502" t="s">
        <v>43</v>
      </c>
      <c r="C9502">
        <v>6</v>
      </c>
      <c r="D9502" t="s">
        <v>26</v>
      </c>
      <c r="E9502" t="s">
        <v>7133</v>
      </c>
      <c r="F9502" t="s">
        <v>13</v>
      </c>
      <c r="G9502" t="s">
        <v>7046</v>
      </c>
      <c r="H9502" s="1">
        <v>0.7</v>
      </c>
      <c r="I9502" s="2">
        <v>43585</v>
      </c>
      <c r="J9502" s="8">
        <f t="shared" si="148"/>
        <v>2019</v>
      </c>
      <c r="K9502" t="s">
        <v>7134</v>
      </c>
      <c r="L9502" t="s">
        <v>16</v>
      </c>
      <c r="M9502">
        <v>32771</v>
      </c>
      <c r="N9502">
        <v>60</v>
      </c>
      <c r="O9502" t="s">
        <v>8230</v>
      </c>
      <c r="P9502">
        <v>-4</v>
      </c>
      <c r="Q9502">
        <v>3</v>
      </c>
      <c r="R9502" t="s">
        <v>18</v>
      </c>
      <c r="T9502">
        <v>-3.55</v>
      </c>
      <c r="U9502">
        <v>5</v>
      </c>
      <c r="V9502" t="s">
        <v>76</v>
      </c>
      <c r="W9502" s="2">
        <v>43589</v>
      </c>
      <c r="X9502" t="s">
        <v>39</v>
      </c>
      <c r="Y9502" t="s">
        <v>40</v>
      </c>
      <c r="Z9502" t="s">
        <v>54</v>
      </c>
    </row>
    <row r="9503" spans="1:26" x14ac:dyDescent="0.25">
      <c r="A9503">
        <v>5</v>
      </c>
      <c r="B9503" t="s">
        <v>43</v>
      </c>
      <c r="C9503">
        <v>6</v>
      </c>
      <c r="D9503" t="s">
        <v>11</v>
      </c>
      <c r="E9503" t="s">
        <v>171</v>
      </c>
      <c r="F9503" t="s">
        <v>13</v>
      </c>
      <c r="G9503" t="s">
        <v>1273</v>
      </c>
      <c r="H9503" s="1">
        <v>0</v>
      </c>
      <c r="I9503" s="2">
        <v>43666</v>
      </c>
      <c r="J9503" s="8">
        <f t="shared" si="148"/>
        <v>2019</v>
      </c>
      <c r="K9503" t="s">
        <v>5600</v>
      </c>
      <c r="L9503" t="s">
        <v>102</v>
      </c>
      <c r="M9503">
        <v>10009</v>
      </c>
      <c r="N9503">
        <v>1537</v>
      </c>
      <c r="O9503" t="s">
        <v>5374</v>
      </c>
      <c r="P9503">
        <v>31</v>
      </c>
      <c r="Q9503">
        <v>4</v>
      </c>
      <c r="R9503" t="s">
        <v>104</v>
      </c>
      <c r="T9503">
        <v>31.27</v>
      </c>
      <c r="U9503">
        <v>184</v>
      </c>
      <c r="V9503" t="s">
        <v>33</v>
      </c>
      <c r="W9503" s="2">
        <v>43671</v>
      </c>
      <c r="X9503" t="s">
        <v>39</v>
      </c>
      <c r="Y9503" t="s">
        <v>175</v>
      </c>
      <c r="Z9503" t="s">
        <v>47</v>
      </c>
    </row>
    <row r="9504" spans="1:26" x14ac:dyDescent="0.25">
      <c r="A9504">
        <v>5</v>
      </c>
      <c r="B9504" t="s">
        <v>43</v>
      </c>
      <c r="C9504">
        <v>6</v>
      </c>
      <c r="D9504" t="s">
        <v>11</v>
      </c>
      <c r="E9504" t="s">
        <v>171</v>
      </c>
      <c r="F9504" t="s">
        <v>13</v>
      </c>
      <c r="G9504" t="s">
        <v>1273</v>
      </c>
      <c r="H9504" s="1">
        <v>0.1</v>
      </c>
      <c r="I9504" s="2">
        <v>43666</v>
      </c>
      <c r="J9504" s="8">
        <f t="shared" si="148"/>
        <v>2019</v>
      </c>
      <c r="K9504" t="s">
        <v>5600</v>
      </c>
      <c r="L9504" t="s">
        <v>102</v>
      </c>
      <c r="M9504">
        <v>10009</v>
      </c>
      <c r="N9504">
        <v>1212</v>
      </c>
      <c r="O9504" t="s">
        <v>5616</v>
      </c>
      <c r="P9504">
        <v>25</v>
      </c>
      <c r="Q9504">
        <v>2</v>
      </c>
      <c r="R9504" t="s">
        <v>104</v>
      </c>
      <c r="T9504">
        <v>25.47</v>
      </c>
      <c r="U9504">
        <v>164</v>
      </c>
      <c r="V9504" t="s">
        <v>33</v>
      </c>
      <c r="W9504" s="2">
        <v>43671</v>
      </c>
      <c r="X9504" t="s">
        <v>39</v>
      </c>
      <c r="Y9504" t="s">
        <v>175</v>
      </c>
      <c r="Z9504" t="s">
        <v>24</v>
      </c>
    </row>
    <row r="9505" spans="1:26" x14ac:dyDescent="0.25">
      <c r="A9505">
        <v>5</v>
      </c>
      <c r="B9505" t="s">
        <v>43</v>
      </c>
      <c r="C9505">
        <v>6</v>
      </c>
      <c r="D9505" t="s">
        <v>26</v>
      </c>
      <c r="E9505" t="s">
        <v>171</v>
      </c>
      <c r="F9505" t="s">
        <v>13</v>
      </c>
      <c r="G9505" t="s">
        <v>1273</v>
      </c>
      <c r="H9505" s="1">
        <v>0</v>
      </c>
      <c r="I9505" s="2">
        <v>43666</v>
      </c>
      <c r="J9505" s="8">
        <f t="shared" si="148"/>
        <v>2019</v>
      </c>
      <c r="K9505" t="s">
        <v>5600</v>
      </c>
      <c r="L9505" t="s">
        <v>102</v>
      </c>
      <c r="M9505">
        <v>10009</v>
      </c>
      <c r="N9505">
        <v>1775</v>
      </c>
      <c r="O9505" t="s">
        <v>1337</v>
      </c>
      <c r="P9505">
        <v>6</v>
      </c>
      <c r="Q9505">
        <v>2</v>
      </c>
      <c r="R9505" t="s">
        <v>104</v>
      </c>
      <c r="T9505">
        <v>6.41</v>
      </c>
      <c r="U9505">
        <v>13</v>
      </c>
      <c r="V9505" t="s">
        <v>33</v>
      </c>
      <c r="W9505" s="2">
        <v>43671</v>
      </c>
      <c r="X9505" t="s">
        <v>39</v>
      </c>
      <c r="Y9505" t="s">
        <v>175</v>
      </c>
      <c r="Z9505" t="s">
        <v>64</v>
      </c>
    </row>
    <row r="9506" spans="1:26" x14ac:dyDescent="0.25">
      <c r="A9506">
        <v>4</v>
      </c>
      <c r="B9506" t="s">
        <v>43</v>
      </c>
      <c r="C9506">
        <v>6</v>
      </c>
      <c r="D9506" t="s">
        <v>26</v>
      </c>
      <c r="E9506" t="s">
        <v>2250</v>
      </c>
      <c r="F9506" t="s">
        <v>13</v>
      </c>
      <c r="G9506" t="s">
        <v>5912</v>
      </c>
      <c r="H9506" s="1">
        <v>0.2</v>
      </c>
      <c r="I9506" s="2">
        <v>43604</v>
      </c>
      <c r="J9506" s="8">
        <f t="shared" si="148"/>
        <v>2019</v>
      </c>
      <c r="K9506" t="s">
        <v>6281</v>
      </c>
      <c r="L9506" t="s">
        <v>73</v>
      </c>
      <c r="M9506">
        <v>61107</v>
      </c>
      <c r="N9506">
        <v>1568</v>
      </c>
      <c r="O9506" t="s">
        <v>3270</v>
      </c>
      <c r="P9506">
        <v>14</v>
      </c>
      <c r="Q9506">
        <v>6</v>
      </c>
      <c r="R9506" t="s">
        <v>75</v>
      </c>
      <c r="T9506">
        <v>13.78</v>
      </c>
      <c r="U9506">
        <v>38</v>
      </c>
      <c r="V9506" t="s">
        <v>33</v>
      </c>
      <c r="W9506" s="2">
        <v>43608</v>
      </c>
      <c r="X9506" t="s">
        <v>39</v>
      </c>
      <c r="Y9506" t="s">
        <v>139</v>
      </c>
      <c r="Z9506" t="s">
        <v>64</v>
      </c>
    </row>
    <row r="9507" spans="1:26" x14ac:dyDescent="0.25">
      <c r="A9507">
        <v>1</v>
      </c>
      <c r="B9507" t="s">
        <v>10</v>
      </c>
      <c r="C9507">
        <v>1</v>
      </c>
      <c r="D9507" t="s">
        <v>11</v>
      </c>
      <c r="E9507" t="s">
        <v>1658</v>
      </c>
      <c r="F9507" t="s">
        <v>13</v>
      </c>
      <c r="G9507" t="s">
        <v>1636</v>
      </c>
      <c r="H9507" s="1">
        <v>0</v>
      </c>
      <c r="I9507" s="2">
        <v>43698</v>
      </c>
      <c r="J9507" s="8">
        <f t="shared" si="148"/>
        <v>2019</v>
      </c>
      <c r="K9507" t="s">
        <v>7801</v>
      </c>
      <c r="L9507" t="s">
        <v>30</v>
      </c>
      <c r="M9507">
        <v>94601</v>
      </c>
      <c r="N9507">
        <v>1541</v>
      </c>
      <c r="O9507" t="s">
        <v>2274</v>
      </c>
      <c r="P9507">
        <v>10</v>
      </c>
      <c r="Q9507">
        <v>4</v>
      </c>
      <c r="R9507" t="s">
        <v>32</v>
      </c>
      <c r="S9507" t="s">
        <v>92</v>
      </c>
      <c r="T9507">
        <v>10.39</v>
      </c>
      <c r="U9507">
        <v>130</v>
      </c>
      <c r="V9507" t="s">
        <v>19</v>
      </c>
      <c r="W9507" s="2">
        <v>43699</v>
      </c>
      <c r="X9507" t="s">
        <v>130</v>
      </c>
      <c r="Y9507" t="s">
        <v>34</v>
      </c>
      <c r="Z9507" t="s">
        <v>47</v>
      </c>
    </row>
    <row r="9508" spans="1:26" x14ac:dyDescent="0.25">
      <c r="A9508">
        <v>1</v>
      </c>
      <c r="B9508" t="s">
        <v>10</v>
      </c>
      <c r="C9508">
        <v>1</v>
      </c>
      <c r="D9508" t="s">
        <v>11</v>
      </c>
      <c r="E9508" t="s">
        <v>1658</v>
      </c>
      <c r="F9508" t="s">
        <v>13</v>
      </c>
      <c r="G9508" t="s">
        <v>1636</v>
      </c>
      <c r="H9508" s="1">
        <v>0.2</v>
      </c>
      <c r="I9508" s="2">
        <v>43698</v>
      </c>
      <c r="J9508" s="8">
        <f t="shared" si="148"/>
        <v>2019</v>
      </c>
      <c r="K9508" t="s">
        <v>7801</v>
      </c>
      <c r="L9508" t="s">
        <v>30</v>
      </c>
      <c r="M9508">
        <v>94601</v>
      </c>
      <c r="N9508">
        <v>428</v>
      </c>
      <c r="O9508" t="s">
        <v>57</v>
      </c>
      <c r="P9508">
        <v>28</v>
      </c>
      <c r="Q9508">
        <v>3</v>
      </c>
      <c r="R9508" t="s">
        <v>32</v>
      </c>
      <c r="S9508" t="s">
        <v>92</v>
      </c>
      <c r="T9508">
        <v>28.44</v>
      </c>
      <c r="U9508">
        <v>569</v>
      </c>
      <c r="V9508" t="s">
        <v>19</v>
      </c>
      <c r="W9508" s="2">
        <v>43699</v>
      </c>
      <c r="X9508" t="s">
        <v>130</v>
      </c>
      <c r="Y9508" t="s">
        <v>34</v>
      </c>
      <c r="Z9508" t="s">
        <v>41</v>
      </c>
    </row>
    <row r="9509" spans="1:26" x14ac:dyDescent="0.25">
      <c r="A9509">
        <v>1</v>
      </c>
      <c r="B9509" t="s">
        <v>10</v>
      </c>
      <c r="C9509">
        <v>1</v>
      </c>
      <c r="D9509" t="s">
        <v>26</v>
      </c>
      <c r="E9509" t="s">
        <v>1658</v>
      </c>
      <c r="F9509" t="s">
        <v>13</v>
      </c>
      <c r="G9509" t="s">
        <v>1636</v>
      </c>
      <c r="H9509" s="1">
        <v>0</v>
      </c>
      <c r="I9509" s="2">
        <v>43698</v>
      </c>
      <c r="J9509" s="8">
        <f t="shared" si="148"/>
        <v>2019</v>
      </c>
      <c r="K9509" t="s">
        <v>7801</v>
      </c>
      <c r="L9509" t="s">
        <v>30</v>
      </c>
      <c r="M9509">
        <v>94601</v>
      </c>
      <c r="N9509">
        <v>641</v>
      </c>
      <c r="O9509" t="s">
        <v>3976</v>
      </c>
      <c r="P9509">
        <v>55</v>
      </c>
      <c r="Q9509">
        <v>3</v>
      </c>
      <c r="R9509" t="s">
        <v>32</v>
      </c>
      <c r="S9509" t="s">
        <v>92</v>
      </c>
      <c r="T9509">
        <v>54.95</v>
      </c>
      <c r="U9509">
        <v>204</v>
      </c>
      <c r="V9509" t="s">
        <v>19</v>
      </c>
      <c r="W9509" s="2">
        <v>43699</v>
      </c>
      <c r="X9509" t="s">
        <v>130</v>
      </c>
      <c r="Y9509" t="s">
        <v>34</v>
      </c>
      <c r="Z9509" t="s">
        <v>56</v>
      </c>
    </row>
    <row r="9510" spans="1:26" x14ac:dyDescent="0.25">
      <c r="A9510">
        <v>1</v>
      </c>
      <c r="B9510" t="s">
        <v>10</v>
      </c>
      <c r="C9510">
        <v>1</v>
      </c>
      <c r="D9510" t="s">
        <v>26</v>
      </c>
      <c r="E9510" t="s">
        <v>1658</v>
      </c>
      <c r="F9510" t="s">
        <v>13</v>
      </c>
      <c r="G9510" t="s">
        <v>1636</v>
      </c>
      <c r="H9510" s="1">
        <v>0</v>
      </c>
      <c r="I9510" s="2">
        <v>43698</v>
      </c>
      <c r="J9510" s="8">
        <f t="shared" si="148"/>
        <v>2019</v>
      </c>
      <c r="K9510" t="s">
        <v>7801</v>
      </c>
      <c r="L9510" t="s">
        <v>30</v>
      </c>
      <c r="M9510">
        <v>94601</v>
      </c>
      <c r="N9510">
        <v>1152</v>
      </c>
      <c r="O9510" t="s">
        <v>3061</v>
      </c>
      <c r="P9510">
        <v>5</v>
      </c>
      <c r="Q9510">
        <v>4</v>
      </c>
      <c r="R9510" t="s">
        <v>32</v>
      </c>
      <c r="S9510" t="s">
        <v>92</v>
      </c>
      <c r="T9510">
        <v>4.96</v>
      </c>
      <c r="U9510">
        <v>17</v>
      </c>
      <c r="V9510" t="s">
        <v>19</v>
      </c>
      <c r="W9510" s="2">
        <v>43699</v>
      </c>
      <c r="X9510" t="s">
        <v>130</v>
      </c>
      <c r="Y9510" t="s">
        <v>34</v>
      </c>
      <c r="Z9510" t="s">
        <v>49</v>
      </c>
    </row>
    <row r="9511" spans="1:26" x14ac:dyDescent="0.25">
      <c r="A9511">
        <v>1</v>
      </c>
      <c r="B9511" t="s">
        <v>10</v>
      </c>
      <c r="C9511">
        <v>1</v>
      </c>
      <c r="D9511" t="s">
        <v>26</v>
      </c>
      <c r="E9511" t="s">
        <v>1658</v>
      </c>
      <c r="F9511" t="s">
        <v>13</v>
      </c>
      <c r="G9511" t="s">
        <v>1636</v>
      </c>
      <c r="H9511" s="1">
        <v>0</v>
      </c>
      <c r="I9511" s="2">
        <v>43698</v>
      </c>
      <c r="J9511" s="8">
        <f t="shared" si="148"/>
        <v>2019</v>
      </c>
      <c r="K9511" t="s">
        <v>7801</v>
      </c>
      <c r="L9511" t="s">
        <v>30</v>
      </c>
      <c r="M9511">
        <v>94601</v>
      </c>
      <c r="N9511">
        <v>232</v>
      </c>
      <c r="O9511" t="s">
        <v>8169</v>
      </c>
      <c r="P9511">
        <v>25</v>
      </c>
      <c r="Q9511">
        <v>5</v>
      </c>
      <c r="R9511" t="s">
        <v>32</v>
      </c>
      <c r="S9511" t="s">
        <v>92</v>
      </c>
      <c r="T9511">
        <v>24.84</v>
      </c>
      <c r="U9511">
        <v>52</v>
      </c>
      <c r="V9511" t="s">
        <v>19</v>
      </c>
      <c r="W9511" s="2">
        <v>43699</v>
      </c>
      <c r="X9511" t="s">
        <v>130</v>
      </c>
      <c r="Y9511" t="s">
        <v>34</v>
      </c>
      <c r="Z9511" t="s">
        <v>35</v>
      </c>
    </row>
    <row r="9512" spans="1:26" x14ac:dyDescent="0.25">
      <c r="A9512">
        <v>1</v>
      </c>
      <c r="B9512" t="s">
        <v>10</v>
      </c>
      <c r="C9512">
        <v>1</v>
      </c>
      <c r="D9512" t="s">
        <v>26</v>
      </c>
      <c r="E9512" t="s">
        <v>1658</v>
      </c>
      <c r="F9512" t="s">
        <v>13</v>
      </c>
      <c r="G9512" t="s">
        <v>1636</v>
      </c>
      <c r="H9512" s="1">
        <v>0.2</v>
      </c>
      <c r="I9512" s="2">
        <v>43698</v>
      </c>
      <c r="J9512" s="8">
        <f t="shared" si="148"/>
        <v>2019</v>
      </c>
      <c r="K9512" t="s">
        <v>7801</v>
      </c>
      <c r="L9512" t="s">
        <v>30</v>
      </c>
      <c r="M9512">
        <v>94601</v>
      </c>
      <c r="N9512">
        <v>46</v>
      </c>
      <c r="O9512" t="s">
        <v>8239</v>
      </c>
      <c r="P9512">
        <v>42</v>
      </c>
      <c r="Q9512">
        <v>9</v>
      </c>
      <c r="R9512" t="s">
        <v>32</v>
      </c>
      <c r="S9512" t="s">
        <v>92</v>
      </c>
      <c r="T9512">
        <v>42.46</v>
      </c>
      <c r="U9512">
        <v>117</v>
      </c>
      <c r="V9512" t="s">
        <v>19</v>
      </c>
      <c r="W9512" s="2">
        <v>43699</v>
      </c>
      <c r="X9512" t="s">
        <v>130</v>
      </c>
      <c r="Y9512" t="s">
        <v>34</v>
      </c>
      <c r="Z9512" t="s">
        <v>54</v>
      </c>
    </row>
    <row r="9513" spans="1:26" x14ac:dyDescent="0.25">
      <c r="A9513">
        <v>1</v>
      </c>
      <c r="B9513" t="s">
        <v>10</v>
      </c>
      <c r="C9513">
        <v>1</v>
      </c>
      <c r="D9513" t="s">
        <v>50</v>
      </c>
      <c r="E9513" t="s">
        <v>1658</v>
      </c>
      <c r="F9513" t="s">
        <v>13</v>
      </c>
      <c r="G9513" t="s">
        <v>1636</v>
      </c>
      <c r="H9513" s="1">
        <v>0.2</v>
      </c>
      <c r="I9513" s="2">
        <v>43698</v>
      </c>
      <c r="J9513" s="8">
        <f t="shared" si="148"/>
        <v>2019</v>
      </c>
      <c r="K9513" t="s">
        <v>7801</v>
      </c>
      <c r="L9513" t="s">
        <v>30</v>
      </c>
      <c r="M9513">
        <v>94601</v>
      </c>
      <c r="N9513">
        <v>431</v>
      </c>
      <c r="O9513" t="s">
        <v>1209</v>
      </c>
      <c r="P9513">
        <v>38</v>
      </c>
      <c r="Q9513">
        <v>4</v>
      </c>
      <c r="R9513" t="s">
        <v>32</v>
      </c>
      <c r="S9513" t="s">
        <v>92</v>
      </c>
      <c r="T9513">
        <v>37.799999999999997</v>
      </c>
      <c r="U9513">
        <v>432</v>
      </c>
      <c r="V9513" t="s">
        <v>19</v>
      </c>
      <c r="W9513" s="2">
        <v>43699</v>
      </c>
      <c r="X9513" t="s">
        <v>130</v>
      </c>
      <c r="Y9513" t="s">
        <v>34</v>
      </c>
      <c r="Z9513" t="s">
        <v>52</v>
      </c>
    </row>
    <row r="9514" spans="1:26" x14ac:dyDescent="0.25">
      <c r="A9514">
        <v>2</v>
      </c>
      <c r="B9514" t="s">
        <v>25</v>
      </c>
      <c r="C9514">
        <v>1</v>
      </c>
      <c r="D9514" t="s">
        <v>11</v>
      </c>
      <c r="E9514" t="s">
        <v>27</v>
      </c>
      <c r="F9514" t="s">
        <v>13</v>
      </c>
      <c r="G9514" t="s">
        <v>373</v>
      </c>
      <c r="H9514" s="1">
        <v>0.15</v>
      </c>
      <c r="I9514" s="2">
        <v>43624</v>
      </c>
      <c r="J9514" s="8">
        <f t="shared" si="148"/>
        <v>2019</v>
      </c>
      <c r="K9514" t="s">
        <v>6879</v>
      </c>
      <c r="L9514" t="s">
        <v>30</v>
      </c>
      <c r="M9514">
        <v>90049</v>
      </c>
      <c r="N9514">
        <v>1358</v>
      </c>
      <c r="O9514" t="s">
        <v>116</v>
      </c>
      <c r="P9514">
        <v>141</v>
      </c>
      <c r="Q9514">
        <v>2</v>
      </c>
      <c r="R9514" t="s">
        <v>32</v>
      </c>
      <c r="T9514">
        <v>140.96</v>
      </c>
      <c r="U9514">
        <v>1498</v>
      </c>
      <c r="V9514" t="s">
        <v>76</v>
      </c>
      <c r="W9514" s="2">
        <v>43626</v>
      </c>
      <c r="X9514" t="s">
        <v>130</v>
      </c>
      <c r="Y9514" t="s">
        <v>34</v>
      </c>
      <c r="Z9514" t="s">
        <v>22</v>
      </c>
    </row>
    <row r="9515" spans="1:26" x14ac:dyDescent="0.25">
      <c r="A9515">
        <v>2</v>
      </c>
      <c r="B9515" t="s">
        <v>25</v>
      </c>
      <c r="C9515">
        <v>1</v>
      </c>
      <c r="D9515" t="s">
        <v>50</v>
      </c>
      <c r="E9515" t="s">
        <v>27</v>
      </c>
      <c r="F9515" t="s">
        <v>13</v>
      </c>
      <c r="G9515" t="s">
        <v>373</v>
      </c>
      <c r="H9515" s="1">
        <v>0.2</v>
      </c>
      <c r="I9515" s="2">
        <v>43624</v>
      </c>
      <c r="J9515" s="8">
        <f t="shared" si="148"/>
        <v>2019</v>
      </c>
      <c r="K9515" t="s">
        <v>6879</v>
      </c>
      <c r="L9515" t="s">
        <v>30</v>
      </c>
      <c r="M9515">
        <v>90049</v>
      </c>
      <c r="N9515">
        <v>1454</v>
      </c>
      <c r="O9515" t="s">
        <v>4812</v>
      </c>
      <c r="P9515">
        <v>-4</v>
      </c>
      <c r="Q9515">
        <v>2</v>
      </c>
      <c r="R9515" t="s">
        <v>32</v>
      </c>
      <c r="T9515">
        <v>-3.5</v>
      </c>
      <c r="U9515">
        <v>18</v>
      </c>
      <c r="V9515" t="s">
        <v>76</v>
      </c>
      <c r="W9515" s="2">
        <v>43626</v>
      </c>
      <c r="X9515" t="s">
        <v>130</v>
      </c>
      <c r="Y9515" t="s">
        <v>34</v>
      </c>
      <c r="Z9515" t="s">
        <v>52</v>
      </c>
    </row>
    <row r="9516" spans="1:26" x14ac:dyDescent="0.25">
      <c r="A9516">
        <v>6</v>
      </c>
      <c r="B9516" t="s">
        <v>10</v>
      </c>
      <c r="C9516">
        <v>6</v>
      </c>
      <c r="D9516" t="s">
        <v>26</v>
      </c>
      <c r="E9516" t="s">
        <v>258</v>
      </c>
      <c r="F9516" t="s">
        <v>13</v>
      </c>
      <c r="G9516" t="s">
        <v>259</v>
      </c>
      <c r="H9516" s="1">
        <v>0.7</v>
      </c>
      <c r="I9516" s="2">
        <v>43775</v>
      </c>
      <c r="J9516" s="8">
        <f t="shared" si="148"/>
        <v>2019</v>
      </c>
      <c r="K9516" t="s">
        <v>260</v>
      </c>
      <c r="L9516" t="s">
        <v>30</v>
      </c>
      <c r="M9516">
        <v>97206</v>
      </c>
      <c r="N9516">
        <v>674</v>
      </c>
      <c r="O9516" t="s">
        <v>261</v>
      </c>
      <c r="P9516">
        <v>-4</v>
      </c>
      <c r="Q9516">
        <v>1</v>
      </c>
      <c r="R9516" t="s">
        <v>32</v>
      </c>
      <c r="T9516">
        <v>-3.79</v>
      </c>
      <c r="U9516">
        <v>6</v>
      </c>
      <c r="V9516" t="s">
        <v>76</v>
      </c>
      <c r="W9516" s="2">
        <v>43781</v>
      </c>
      <c r="X9516" t="s">
        <v>39</v>
      </c>
      <c r="Y9516" t="s">
        <v>262</v>
      </c>
      <c r="Z9516" t="s">
        <v>54</v>
      </c>
    </row>
    <row r="9517" spans="1:26" x14ac:dyDescent="0.25">
      <c r="A9517">
        <v>5</v>
      </c>
      <c r="B9517" t="s">
        <v>25</v>
      </c>
      <c r="C9517">
        <v>3</v>
      </c>
      <c r="D9517" t="s">
        <v>26</v>
      </c>
      <c r="E9517" t="s">
        <v>27</v>
      </c>
      <c r="F9517" t="s">
        <v>13</v>
      </c>
      <c r="G9517" t="s">
        <v>1844</v>
      </c>
      <c r="H9517" s="1">
        <v>0</v>
      </c>
      <c r="I9517" s="2">
        <v>43720</v>
      </c>
      <c r="J9517" s="8">
        <f t="shared" si="148"/>
        <v>2019</v>
      </c>
      <c r="K9517" t="s">
        <v>3647</v>
      </c>
      <c r="L9517" t="s">
        <v>30</v>
      </c>
      <c r="M9517">
        <v>90036</v>
      </c>
      <c r="N9517">
        <v>539</v>
      </c>
      <c r="O9517" t="s">
        <v>969</v>
      </c>
      <c r="P9517">
        <v>80</v>
      </c>
      <c r="Q9517">
        <v>3</v>
      </c>
      <c r="R9517" t="s">
        <v>32</v>
      </c>
      <c r="T9517">
        <v>79.89</v>
      </c>
      <c r="U9517">
        <v>166</v>
      </c>
      <c r="V9517" t="s">
        <v>19</v>
      </c>
      <c r="W9517" s="2">
        <v>43725</v>
      </c>
      <c r="X9517" t="s">
        <v>20</v>
      </c>
      <c r="Y9517" t="s">
        <v>34</v>
      </c>
      <c r="Z9517" t="s">
        <v>64</v>
      </c>
    </row>
    <row r="9518" spans="1:26" x14ac:dyDescent="0.25">
      <c r="A9518">
        <v>5</v>
      </c>
      <c r="B9518" t="s">
        <v>25</v>
      </c>
      <c r="C9518">
        <v>3</v>
      </c>
      <c r="D9518" t="s">
        <v>11</v>
      </c>
      <c r="E9518" t="s">
        <v>876</v>
      </c>
      <c r="F9518" t="s">
        <v>13</v>
      </c>
      <c r="G9518" t="s">
        <v>196</v>
      </c>
      <c r="H9518" s="1">
        <v>0</v>
      </c>
      <c r="I9518" s="2">
        <v>43794</v>
      </c>
      <c r="J9518" s="8">
        <f t="shared" si="148"/>
        <v>2019</v>
      </c>
      <c r="K9518" t="s">
        <v>5416</v>
      </c>
      <c r="L9518" t="s">
        <v>16</v>
      </c>
      <c r="M9518">
        <v>40214</v>
      </c>
      <c r="N9518">
        <v>1211</v>
      </c>
      <c r="O9518" t="s">
        <v>1472</v>
      </c>
      <c r="P9518">
        <v>168</v>
      </c>
      <c r="Q9518">
        <v>2</v>
      </c>
      <c r="R9518" t="s">
        <v>18</v>
      </c>
      <c r="T9518">
        <v>168.47</v>
      </c>
      <c r="U9518">
        <v>702</v>
      </c>
      <c r="V9518" t="s">
        <v>33</v>
      </c>
      <c r="W9518" s="2">
        <v>43799</v>
      </c>
      <c r="X9518" t="s">
        <v>20</v>
      </c>
      <c r="Y9518" t="s">
        <v>21</v>
      </c>
      <c r="Z9518" t="s">
        <v>24</v>
      </c>
    </row>
    <row r="9519" spans="1:26" x14ac:dyDescent="0.25">
      <c r="A9519">
        <v>3</v>
      </c>
      <c r="B9519" t="s">
        <v>25</v>
      </c>
      <c r="C9519">
        <v>1</v>
      </c>
      <c r="D9519" t="s">
        <v>11</v>
      </c>
      <c r="E9519" t="s">
        <v>99</v>
      </c>
      <c r="F9519" t="s">
        <v>13</v>
      </c>
      <c r="G9519" t="s">
        <v>1515</v>
      </c>
      <c r="H9519" s="1">
        <v>0.2</v>
      </c>
      <c r="I9519" s="2">
        <v>43809</v>
      </c>
      <c r="J9519" s="8">
        <f t="shared" si="148"/>
        <v>2019</v>
      </c>
      <c r="K9519" t="s">
        <v>1587</v>
      </c>
      <c r="L9519" t="s">
        <v>102</v>
      </c>
      <c r="M9519">
        <v>19143</v>
      </c>
      <c r="N9519">
        <v>470</v>
      </c>
      <c r="O9519" t="s">
        <v>8180</v>
      </c>
      <c r="P9519">
        <v>15</v>
      </c>
      <c r="Q9519">
        <v>5</v>
      </c>
      <c r="R9519" t="s">
        <v>104</v>
      </c>
      <c r="T9519">
        <v>15.39</v>
      </c>
      <c r="U9519">
        <v>88</v>
      </c>
      <c r="V9519" t="s">
        <v>19</v>
      </c>
      <c r="W9519" s="2">
        <v>43812</v>
      </c>
      <c r="X9519" t="s">
        <v>130</v>
      </c>
      <c r="Y9519" t="s">
        <v>105</v>
      </c>
      <c r="Z9519" t="s">
        <v>47</v>
      </c>
    </row>
    <row r="9520" spans="1:26" x14ac:dyDescent="0.25">
      <c r="A9520">
        <v>3</v>
      </c>
      <c r="B9520" t="s">
        <v>25</v>
      </c>
      <c r="C9520">
        <v>1</v>
      </c>
      <c r="D9520" t="s">
        <v>26</v>
      </c>
      <c r="E9520" t="s">
        <v>99</v>
      </c>
      <c r="F9520" t="s">
        <v>13</v>
      </c>
      <c r="G9520" t="s">
        <v>1515</v>
      </c>
      <c r="H9520" s="1">
        <v>0.7</v>
      </c>
      <c r="I9520" s="2">
        <v>43809</v>
      </c>
      <c r="J9520" s="8">
        <f t="shared" si="148"/>
        <v>2019</v>
      </c>
      <c r="K9520" t="s">
        <v>1587</v>
      </c>
      <c r="L9520" t="s">
        <v>102</v>
      </c>
      <c r="M9520">
        <v>19143</v>
      </c>
      <c r="N9520">
        <v>795</v>
      </c>
      <c r="O9520" t="s">
        <v>2986</v>
      </c>
      <c r="P9520">
        <v>-3</v>
      </c>
      <c r="Q9520">
        <v>1</v>
      </c>
      <c r="R9520" t="s">
        <v>104</v>
      </c>
      <c r="T9520">
        <v>-2.5099999999999998</v>
      </c>
      <c r="U9520">
        <v>3</v>
      </c>
      <c r="V9520" t="s">
        <v>19</v>
      </c>
      <c r="W9520" s="2">
        <v>43812</v>
      </c>
      <c r="X9520" t="s">
        <v>130</v>
      </c>
      <c r="Y9520" t="s">
        <v>105</v>
      </c>
      <c r="Z9520" t="s">
        <v>54</v>
      </c>
    </row>
    <row r="9521" spans="1:26" x14ac:dyDescent="0.25">
      <c r="A9521">
        <v>4</v>
      </c>
      <c r="B9521" t="s">
        <v>43</v>
      </c>
      <c r="C9521">
        <v>6</v>
      </c>
      <c r="D9521" t="s">
        <v>11</v>
      </c>
      <c r="E9521" t="s">
        <v>99</v>
      </c>
      <c r="F9521" t="s">
        <v>13</v>
      </c>
      <c r="G9521" t="s">
        <v>900</v>
      </c>
      <c r="H9521" s="1">
        <v>0.2</v>
      </c>
      <c r="I9521" s="2">
        <v>43797</v>
      </c>
      <c r="J9521" s="8">
        <f t="shared" si="148"/>
        <v>2019</v>
      </c>
      <c r="K9521" t="s">
        <v>7090</v>
      </c>
      <c r="L9521" t="s">
        <v>102</v>
      </c>
      <c r="M9521">
        <v>19120</v>
      </c>
      <c r="N9521">
        <v>1043</v>
      </c>
      <c r="O9521" t="s">
        <v>559</v>
      </c>
      <c r="P9521">
        <v>76</v>
      </c>
      <c r="Q9521">
        <v>6</v>
      </c>
      <c r="R9521" t="s">
        <v>104</v>
      </c>
      <c r="T9521">
        <v>75.540000000000006</v>
      </c>
      <c r="U9521">
        <v>1007</v>
      </c>
      <c r="V9521" t="s">
        <v>76</v>
      </c>
      <c r="W9521" s="2">
        <v>43801</v>
      </c>
      <c r="X9521" t="s">
        <v>39</v>
      </c>
      <c r="Y9521" t="s">
        <v>105</v>
      </c>
      <c r="Z9521" t="s">
        <v>47</v>
      </c>
    </row>
    <row r="9522" spans="1:26" x14ac:dyDescent="0.25">
      <c r="A9522">
        <v>4</v>
      </c>
      <c r="B9522" t="s">
        <v>43</v>
      </c>
      <c r="C9522">
        <v>6</v>
      </c>
      <c r="D9522" t="s">
        <v>11</v>
      </c>
      <c r="E9522" t="s">
        <v>99</v>
      </c>
      <c r="F9522" t="s">
        <v>13</v>
      </c>
      <c r="G9522" t="s">
        <v>900</v>
      </c>
      <c r="H9522" s="1">
        <v>0.2</v>
      </c>
      <c r="I9522" s="2">
        <v>43797</v>
      </c>
      <c r="J9522" s="8">
        <f t="shared" si="148"/>
        <v>2019</v>
      </c>
      <c r="K9522" t="s">
        <v>7090</v>
      </c>
      <c r="L9522" t="s">
        <v>102</v>
      </c>
      <c r="M9522">
        <v>19120</v>
      </c>
      <c r="N9522">
        <v>509</v>
      </c>
      <c r="O9522" t="s">
        <v>1573</v>
      </c>
      <c r="P9522">
        <v>-13</v>
      </c>
      <c r="Q9522">
        <v>7</v>
      </c>
      <c r="R9522" t="s">
        <v>104</v>
      </c>
      <c r="T9522">
        <v>-12.91</v>
      </c>
      <c r="U9522">
        <v>516</v>
      </c>
      <c r="V9522" t="s">
        <v>76</v>
      </c>
      <c r="W9522" s="2">
        <v>43801</v>
      </c>
      <c r="X9522" t="s">
        <v>39</v>
      </c>
      <c r="Y9522" t="s">
        <v>105</v>
      </c>
      <c r="Z9522" t="s">
        <v>47</v>
      </c>
    </row>
    <row r="9523" spans="1:26" x14ac:dyDescent="0.25">
      <c r="A9523">
        <v>4</v>
      </c>
      <c r="B9523" t="s">
        <v>43</v>
      </c>
      <c r="C9523">
        <v>6</v>
      </c>
      <c r="D9523" t="s">
        <v>11</v>
      </c>
      <c r="E9523" t="s">
        <v>99</v>
      </c>
      <c r="F9523" t="s">
        <v>13</v>
      </c>
      <c r="G9523" t="s">
        <v>900</v>
      </c>
      <c r="H9523" s="1">
        <v>0.4</v>
      </c>
      <c r="I9523" s="2">
        <v>43797</v>
      </c>
      <c r="J9523" s="8">
        <f t="shared" si="148"/>
        <v>2019</v>
      </c>
      <c r="K9523" t="s">
        <v>7090</v>
      </c>
      <c r="L9523" t="s">
        <v>102</v>
      </c>
      <c r="M9523">
        <v>19120</v>
      </c>
      <c r="N9523">
        <v>1356</v>
      </c>
      <c r="O9523" t="s">
        <v>5655</v>
      </c>
      <c r="P9523">
        <v>-620</v>
      </c>
      <c r="Q9523">
        <v>12</v>
      </c>
      <c r="R9523" t="s">
        <v>104</v>
      </c>
      <c r="T9523">
        <v>-619.6</v>
      </c>
      <c r="U9523">
        <v>2065</v>
      </c>
      <c r="V9523" t="s">
        <v>76</v>
      </c>
      <c r="W9523" s="2">
        <v>43801</v>
      </c>
      <c r="X9523" t="s">
        <v>39</v>
      </c>
      <c r="Y9523" t="s">
        <v>105</v>
      </c>
      <c r="Z9523" t="s">
        <v>41</v>
      </c>
    </row>
    <row r="9524" spans="1:26" x14ac:dyDescent="0.25">
      <c r="A9524">
        <v>4</v>
      </c>
      <c r="B9524" t="s">
        <v>43</v>
      </c>
      <c r="C9524">
        <v>6</v>
      </c>
      <c r="D9524" t="s">
        <v>26</v>
      </c>
      <c r="E9524" t="s">
        <v>99</v>
      </c>
      <c r="F9524" t="s">
        <v>13</v>
      </c>
      <c r="G9524" t="s">
        <v>900</v>
      </c>
      <c r="H9524" s="1">
        <v>0.2</v>
      </c>
      <c r="I9524" s="2">
        <v>43797</v>
      </c>
      <c r="J9524" s="8">
        <f t="shared" si="148"/>
        <v>2019</v>
      </c>
      <c r="K9524" t="s">
        <v>7090</v>
      </c>
      <c r="L9524" t="s">
        <v>102</v>
      </c>
      <c r="M9524">
        <v>19120</v>
      </c>
      <c r="N9524">
        <v>1814</v>
      </c>
      <c r="O9524" t="s">
        <v>2943</v>
      </c>
      <c r="P9524">
        <v>5</v>
      </c>
      <c r="Q9524">
        <v>3</v>
      </c>
      <c r="R9524" t="s">
        <v>104</v>
      </c>
      <c r="T9524">
        <v>5.44</v>
      </c>
      <c r="U9524">
        <v>16</v>
      </c>
      <c r="V9524" t="s">
        <v>76</v>
      </c>
      <c r="W9524" s="2">
        <v>43801</v>
      </c>
      <c r="X9524" t="s">
        <v>39</v>
      </c>
      <c r="Y9524" t="s">
        <v>105</v>
      </c>
      <c r="Z9524" t="s">
        <v>64</v>
      </c>
    </row>
    <row r="9525" spans="1:26" x14ac:dyDescent="0.25">
      <c r="A9525">
        <v>4</v>
      </c>
      <c r="B9525" t="s">
        <v>43</v>
      </c>
      <c r="C9525">
        <v>6</v>
      </c>
      <c r="D9525" t="s">
        <v>26</v>
      </c>
      <c r="E9525" t="s">
        <v>99</v>
      </c>
      <c r="F9525" t="s">
        <v>13</v>
      </c>
      <c r="G9525" t="s">
        <v>900</v>
      </c>
      <c r="H9525" s="1">
        <v>0.2</v>
      </c>
      <c r="I9525" s="2">
        <v>43797</v>
      </c>
      <c r="J9525" s="8">
        <f t="shared" si="148"/>
        <v>2019</v>
      </c>
      <c r="K9525" t="s">
        <v>7090</v>
      </c>
      <c r="L9525" t="s">
        <v>102</v>
      </c>
      <c r="M9525">
        <v>19120</v>
      </c>
      <c r="N9525">
        <v>1839</v>
      </c>
      <c r="O9525" t="s">
        <v>555</v>
      </c>
      <c r="P9525">
        <v>8</v>
      </c>
      <c r="Q9525">
        <v>6</v>
      </c>
      <c r="R9525" t="s">
        <v>104</v>
      </c>
      <c r="T9525">
        <v>7.92</v>
      </c>
      <c r="U9525">
        <v>25</v>
      </c>
      <c r="V9525" t="s">
        <v>76</v>
      </c>
      <c r="W9525" s="2">
        <v>43801</v>
      </c>
      <c r="X9525" t="s">
        <v>39</v>
      </c>
      <c r="Y9525" t="s">
        <v>105</v>
      </c>
      <c r="Z9525" t="s">
        <v>64</v>
      </c>
    </row>
    <row r="9526" spans="1:26" x14ac:dyDescent="0.25">
      <c r="A9526">
        <v>5</v>
      </c>
      <c r="B9526" t="s">
        <v>43</v>
      </c>
      <c r="C9526">
        <v>6</v>
      </c>
      <c r="D9526" t="s">
        <v>11</v>
      </c>
      <c r="E9526" t="s">
        <v>65</v>
      </c>
      <c r="F9526" t="s">
        <v>13</v>
      </c>
      <c r="G9526" t="s">
        <v>1705</v>
      </c>
      <c r="H9526" s="1">
        <v>0</v>
      </c>
      <c r="I9526" s="2">
        <v>43600</v>
      </c>
      <c r="J9526" s="8">
        <f t="shared" si="148"/>
        <v>2019</v>
      </c>
      <c r="K9526" t="s">
        <v>2605</v>
      </c>
      <c r="L9526" t="s">
        <v>30</v>
      </c>
      <c r="M9526">
        <v>98103</v>
      </c>
      <c r="N9526">
        <v>16</v>
      </c>
      <c r="O9526" t="s">
        <v>1795</v>
      </c>
      <c r="P9526">
        <v>17</v>
      </c>
      <c r="Q9526">
        <v>2</v>
      </c>
      <c r="R9526" t="s">
        <v>32</v>
      </c>
      <c r="T9526">
        <v>17.18</v>
      </c>
      <c r="U9526">
        <v>40</v>
      </c>
      <c r="V9526" t="s">
        <v>19</v>
      </c>
      <c r="W9526" s="2">
        <v>43605</v>
      </c>
      <c r="X9526" t="s">
        <v>39</v>
      </c>
      <c r="Y9526" t="s">
        <v>69</v>
      </c>
      <c r="Z9526" t="s">
        <v>47</v>
      </c>
    </row>
    <row r="9527" spans="1:26" x14ac:dyDescent="0.25">
      <c r="A9527">
        <v>5</v>
      </c>
      <c r="B9527" t="s">
        <v>43</v>
      </c>
      <c r="C9527">
        <v>6</v>
      </c>
      <c r="D9527" t="s">
        <v>11</v>
      </c>
      <c r="E9527" t="s">
        <v>65</v>
      </c>
      <c r="F9527" t="s">
        <v>13</v>
      </c>
      <c r="G9527" t="s">
        <v>1705</v>
      </c>
      <c r="H9527" s="1">
        <v>0.2</v>
      </c>
      <c r="I9527" s="2">
        <v>43600</v>
      </c>
      <c r="J9527" s="8">
        <f t="shared" si="148"/>
        <v>2019</v>
      </c>
      <c r="K9527" t="s">
        <v>2605</v>
      </c>
      <c r="L9527" t="s">
        <v>30</v>
      </c>
      <c r="M9527">
        <v>98103</v>
      </c>
      <c r="N9527">
        <v>1372</v>
      </c>
      <c r="O9527" t="s">
        <v>424</v>
      </c>
      <c r="P9527">
        <v>25</v>
      </c>
      <c r="Q9527">
        <v>1</v>
      </c>
      <c r="R9527" t="s">
        <v>32</v>
      </c>
      <c r="T9527">
        <v>24.86</v>
      </c>
      <c r="U9527">
        <v>221</v>
      </c>
      <c r="V9527" t="s">
        <v>19</v>
      </c>
      <c r="W9527" s="2">
        <v>43605</v>
      </c>
      <c r="X9527" t="s">
        <v>39</v>
      </c>
      <c r="Y9527" t="s">
        <v>69</v>
      </c>
      <c r="Z9527" t="s">
        <v>24</v>
      </c>
    </row>
    <row r="9528" spans="1:26" x14ac:dyDescent="0.25">
      <c r="A9528">
        <v>5</v>
      </c>
      <c r="B9528" t="s">
        <v>43</v>
      </c>
      <c r="C9528">
        <v>6</v>
      </c>
      <c r="D9528" t="s">
        <v>11</v>
      </c>
      <c r="E9528" t="s">
        <v>65</v>
      </c>
      <c r="F9528" t="s">
        <v>13</v>
      </c>
      <c r="G9528" t="s">
        <v>1705</v>
      </c>
      <c r="H9528" s="1">
        <v>0.2</v>
      </c>
      <c r="I9528" s="2">
        <v>43600</v>
      </c>
      <c r="J9528" s="8">
        <f t="shared" si="148"/>
        <v>2019</v>
      </c>
      <c r="K9528" t="s">
        <v>2605</v>
      </c>
      <c r="L9528" t="s">
        <v>30</v>
      </c>
      <c r="M9528">
        <v>98103</v>
      </c>
      <c r="N9528">
        <v>1385</v>
      </c>
      <c r="O9528" t="s">
        <v>2183</v>
      </c>
      <c r="P9528">
        <v>4</v>
      </c>
      <c r="Q9528">
        <v>2</v>
      </c>
      <c r="R9528" t="s">
        <v>32</v>
      </c>
      <c r="T9528">
        <v>4.26</v>
      </c>
      <c r="U9528">
        <v>43</v>
      </c>
      <c r="V9528" t="s">
        <v>19</v>
      </c>
      <c r="W9528" s="2">
        <v>43605</v>
      </c>
      <c r="X9528" t="s">
        <v>39</v>
      </c>
      <c r="Y9528" t="s">
        <v>69</v>
      </c>
      <c r="Z9528" t="s">
        <v>24</v>
      </c>
    </row>
    <row r="9529" spans="1:26" x14ac:dyDescent="0.25">
      <c r="A9529">
        <v>5</v>
      </c>
      <c r="B9529" t="s">
        <v>43</v>
      </c>
      <c r="C9529">
        <v>6</v>
      </c>
      <c r="D9529" t="s">
        <v>26</v>
      </c>
      <c r="E9529" t="s">
        <v>99</v>
      </c>
      <c r="F9529" t="s">
        <v>13</v>
      </c>
      <c r="G9529" t="s">
        <v>2609</v>
      </c>
      <c r="H9529" s="1">
        <v>0.2</v>
      </c>
      <c r="I9529" s="2">
        <v>43764</v>
      </c>
      <c r="J9529" s="8">
        <f t="shared" si="148"/>
        <v>2019</v>
      </c>
      <c r="K9529" t="s">
        <v>4215</v>
      </c>
      <c r="L9529" t="s">
        <v>102</v>
      </c>
      <c r="M9529">
        <v>19134</v>
      </c>
      <c r="N9529">
        <v>228</v>
      </c>
      <c r="O9529" t="s">
        <v>3999</v>
      </c>
      <c r="P9529">
        <v>5</v>
      </c>
      <c r="Q9529">
        <v>5</v>
      </c>
      <c r="R9529" t="s">
        <v>104</v>
      </c>
      <c r="T9529">
        <v>4.9800000000000004</v>
      </c>
      <c r="U9529">
        <v>15</v>
      </c>
      <c r="V9529" t="s">
        <v>19</v>
      </c>
      <c r="W9529" s="2">
        <v>43769</v>
      </c>
      <c r="X9529" t="s">
        <v>39</v>
      </c>
      <c r="Y9529" t="s">
        <v>105</v>
      </c>
      <c r="Z9529" t="s">
        <v>35</v>
      </c>
    </row>
    <row r="9530" spans="1:26" x14ac:dyDescent="0.25">
      <c r="A9530">
        <v>5</v>
      </c>
      <c r="B9530" t="s">
        <v>43</v>
      </c>
      <c r="C9530">
        <v>6</v>
      </c>
      <c r="D9530" t="s">
        <v>26</v>
      </c>
      <c r="E9530" t="s">
        <v>99</v>
      </c>
      <c r="F9530" t="s">
        <v>13</v>
      </c>
      <c r="G9530" t="s">
        <v>2609</v>
      </c>
      <c r="H9530" s="1">
        <v>0.7</v>
      </c>
      <c r="I9530" s="2">
        <v>43764</v>
      </c>
      <c r="J9530" s="8">
        <f t="shared" si="148"/>
        <v>2019</v>
      </c>
      <c r="K9530" t="s">
        <v>4215</v>
      </c>
      <c r="L9530" t="s">
        <v>102</v>
      </c>
      <c r="M9530">
        <v>19134</v>
      </c>
      <c r="N9530">
        <v>717</v>
      </c>
      <c r="O9530" t="s">
        <v>4245</v>
      </c>
      <c r="P9530">
        <v>-28</v>
      </c>
      <c r="Q9530">
        <v>3</v>
      </c>
      <c r="R9530" t="s">
        <v>104</v>
      </c>
      <c r="T9530">
        <v>-27.73</v>
      </c>
      <c r="U9530">
        <v>33</v>
      </c>
      <c r="V9530" t="s">
        <v>19</v>
      </c>
      <c r="W9530" s="2">
        <v>43769</v>
      </c>
      <c r="X9530" t="s">
        <v>39</v>
      </c>
      <c r="Y9530" t="s">
        <v>105</v>
      </c>
      <c r="Z9530" t="s">
        <v>54</v>
      </c>
    </row>
    <row r="9531" spans="1:26" x14ac:dyDescent="0.25">
      <c r="A9531">
        <v>5</v>
      </c>
      <c r="B9531" t="s">
        <v>43</v>
      </c>
      <c r="C9531">
        <v>6</v>
      </c>
      <c r="D9531" t="s">
        <v>50</v>
      </c>
      <c r="E9531" t="s">
        <v>99</v>
      </c>
      <c r="F9531" t="s">
        <v>13</v>
      </c>
      <c r="G9531" t="s">
        <v>2609</v>
      </c>
      <c r="H9531" s="1">
        <v>0.4</v>
      </c>
      <c r="I9531" s="2">
        <v>43764</v>
      </c>
      <c r="J9531" s="8">
        <f t="shared" si="148"/>
        <v>2019</v>
      </c>
      <c r="K9531" t="s">
        <v>4215</v>
      </c>
      <c r="L9531" t="s">
        <v>102</v>
      </c>
      <c r="M9531">
        <v>19134</v>
      </c>
      <c r="N9531">
        <v>1104</v>
      </c>
      <c r="O9531" t="s">
        <v>4804</v>
      </c>
      <c r="P9531">
        <v>20</v>
      </c>
      <c r="Q9531">
        <v>5</v>
      </c>
      <c r="R9531" t="s">
        <v>104</v>
      </c>
      <c r="T9531">
        <v>19.78</v>
      </c>
      <c r="U9531">
        <v>119</v>
      </c>
      <c r="V9531" t="s">
        <v>19</v>
      </c>
      <c r="W9531" s="2">
        <v>43769</v>
      </c>
      <c r="X9531" t="s">
        <v>39</v>
      </c>
      <c r="Y9531" t="s">
        <v>105</v>
      </c>
      <c r="Z9531" t="s">
        <v>52</v>
      </c>
    </row>
    <row r="9532" spans="1:26" x14ac:dyDescent="0.25">
      <c r="A9532">
        <v>2</v>
      </c>
      <c r="B9532" t="s">
        <v>43</v>
      </c>
      <c r="C9532">
        <v>3</v>
      </c>
      <c r="D9532" t="s">
        <v>50</v>
      </c>
      <c r="E9532" t="s">
        <v>65</v>
      </c>
      <c r="F9532" t="s">
        <v>13</v>
      </c>
      <c r="G9532" t="s">
        <v>1924</v>
      </c>
      <c r="H9532" s="1">
        <v>0</v>
      </c>
      <c r="I9532" s="2">
        <v>43772</v>
      </c>
      <c r="J9532" s="8">
        <f t="shared" si="148"/>
        <v>2019</v>
      </c>
      <c r="K9532" t="s">
        <v>4924</v>
      </c>
      <c r="L9532" t="s">
        <v>30</v>
      </c>
      <c r="M9532">
        <v>98105</v>
      </c>
      <c r="N9532">
        <v>883</v>
      </c>
      <c r="O9532" t="s">
        <v>456</v>
      </c>
      <c r="P9532">
        <v>11</v>
      </c>
      <c r="Q9532">
        <v>3</v>
      </c>
      <c r="R9532" t="s">
        <v>32</v>
      </c>
      <c r="T9532">
        <v>10.88</v>
      </c>
      <c r="U9532">
        <v>44</v>
      </c>
      <c r="V9532" t="s">
        <v>19</v>
      </c>
      <c r="W9532" s="2">
        <v>43774</v>
      </c>
      <c r="X9532" t="s">
        <v>20</v>
      </c>
      <c r="Y9532" t="s">
        <v>69</v>
      </c>
      <c r="Z9532" t="s">
        <v>113</v>
      </c>
    </row>
    <row r="9533" spans="1:26" x14ac:dyDescent="0.25">
      <c r="A9533">
        <v>5</v>
      </c>
      <c r="B9533" t="s">
        <v>43</v>
      </c>
      <c r="C9533">
        <v>6</v>
      </c>
      <c r="D9533" t="s">
        <v>11</v>
      </c>
      <c r="E9533" t="s">
        <v>2735</v>
      </c>
      <c r="F9533" t="s">
        <v>13</v>
      </c>
      <c r="G9533" t="s">
        <v>2389</v>
      </c>
      <c r="H9533" s="1">
        <v>0.2</v>
      </c>
      <c r="I9533" s="2">
        <v>43789</v>
      </c>
      <c r="J9533" s="8">
        <f t="shared" si="148"/>
        <v>2019</v>
      </c>
      <c r="K9533" t="s">
        <v>2736</v>
      </c>
      <c r="L9533" t="s">
        <v>30</v>
      </c>
      <c r="M9533">
        <v>91761</v>
      </c>
      <c r="N9533">
        <v>1180</v>
      </c>
      <c r="O9533" t="s">
        <v>859</v>
      </c>
      <c r="P9533">
        <v>-46</v>
      </c>
      <c r="Q9533">
        <v>5</v>
      </c>
      <c r="R9533" t="s">
        <v>32</v>
      </c>
      <c r="T9533">
        <v>-46.14</v>
      </c>
      <c r="U9533">
        <v>284</v>
      </c>
      <c r="V9533" t="s">
        <v>19</v>
      </c>
      <c r="W9533" s="2">
        <v>43794</v>
      </c>
      <c r="X9533" t="s">
        <v>39</v>
      </c>
      <c r="Y9533" t="s">
        <v>34</v>
      </c>
      <c r="Z9533" t="s">
        <v>24</v>
      </c>
    </row>
    <row r="9534" spans="1:26" x14ac:dyDescent="0.25">
      <c r="A9534">
        <v>3</v>
      </c>
      <c r="B9534" t="s">
        <v>10</v>
      </c>
      <c r="C9534">
        <v>3</v>
      </c>
      <c r="D9534" t="s">
        <v>11</v>
      </c>
      <c r="E9534" t="s">
        <v>1595</v>
      </c>
      <c r="F9534" t="s">
        <v>13</v>
      </c>
      <c r="G9534" t="s">
        <v>6827</v>
      </c>
      <c r="H9534" s="1">
        <v>0.4</v>
      </c>
      <c r="I9534" s="2">
        <v>43649</v>
      </c>
      <c r="J9534" s="8">
        <f t="shared" si="148"/>
        <v>2019</v>
      </c>
      <c r="K9534" t="s">
        <v>6967</v>
      </c>
      <c r="L9534" t="s">
        <v>102</v>
      </c>
      <c r="M9534">
        <v>43130</v>
      </c>
      <c r="N9534">
        <v>318</v>
      </c>
      <c r="O9534" t="s">
        <v>856</v>
      </c>
      <c r="P9534">
        <v>-104</v>
      </c>
      <c r="Q9534">
        <v>2</v>
      </c>
      <c r="R9534" t="s">
        <v>104</v>
      </c>
      <c r="T9534">
        <v>-103.99</v>
      </c>
      <c r="U9534">
        <v>215</v>
      </c>
      <c r="V9534" t="s">
        <v>76</v>
      </c>
      <c r="W9534" s="2">
        <v>43652</v>
      </c>
      <c r="X9534" t="s">
        <v>20</v>
      </c>
      <c r="Y9534" t="s">
        <v>309</v>
      </c>
      <c r="Z9534" t="s">
        <v>41</v>
      </c>
    </row>
    <row r="9535" spans="1:26" x14ac:dyDescent="0.25">
      <c r="A9535">
        <v>3</v>
      </c>
      <c r="B9535" t="s">
        <v>10</v>
      </c>
      <c r="C9535">
        <v>3</v>
      </c>
      <c r="D9535" t="s">
        <v>26</v>
      </c>
      <c r="E9535" t="s">
        <v>1595</v>
      </c>
      <c r="F9535" t="s">
        <v>13</v>
      </c>
      <c r="G9535" t="s">
        <v>6827</v>
      </c>
      <c r="H9535" s="1">
        <v>0.2</v>
      </c>
      <c r="I9535" s="2">
        <v>43649</v>
      </c>
      <c r="J9535" s="8">
        <f t="shared" si="148"/>
        <v>2019</v>
      </c>
      <c r="K9535" t="s">
        <v>6967</v>
      </c>
      <c r="L9535" t="s">
        <v>102</v>
      </c>
      <c r="M9535">
        <v>43130</v>
      </c>
      <c r="N9535">
        <v>1087</v>
      </c>
      <c r="O9535" t="s">
        <v>8267</v>
      </c>
      <c r="P9535">
        <v>11</v>
      </c>
      <c r="Q9535">
        <v>4</v>
      </c>
      <c r="R9535" t="s">
        <v>104</v>
      </c>
      <c r="T9535">
        <v>11.1</v>
      </c>
      <c r="U9535">
        <v>33</v>
      </c>
      <c r="V9535" t="s">
        <v>76</v>
      </c>
      <c r="W9535" s="2">
        <v>43652</v>
      </c>
      <c r="X9535" t="s">
        <v>20</v>
      </c>
      <c r="Y9535" t="s">
        <v>309</v>
      </c>
      <c r="Z9535" t="s">
        <v>64</v>
      </c>
    </row>
    <row r="9536" spans="1:26" x14ac:dyDescent="0.25">
      <c r="A9536">
        <v>3</v>
      </c>
      <c r="B9536" t="s">
        <v>10</v>
      </c>
      <c r="C9536">
        <v>3</v>
      </c>
      <c r="D9536" t="s">
        <v>26</v>
      </c>
      <c r="E9536" t="s">
        <v>1595</v>
      </c>
      <c r="F9536" t="s">
        <v>13</v>
      </c>
      <c r="G9536" t="s">
        <v>6827</v>
      </c>
      <c r="H9536" s="1">
        <v>0.2</v>
      </c>
      <c r="I9536" s="2">
        <v>43649</v>
      </c>
      <c r="J9536" s="8">
        <f t="shared" si="148"/>
        <v>2019</v>
      </c>
      <c r="K9536" t="s">
        <v>6967</v>
      </c>
      <c r="L9536" t="s">
        <v>102</v>
      </c>
      <c r="M9536">
        <v>43130</v>
      </c>
      <c r="N9536">
        <v>1654</v>
      </c>
      <c r="O9536" t="s">
        <v>3702</v>
      </c>
      <c r="P9536">
        <v>11</v>
      </c>
      <c r="Q9536">
        <v>6</v>
      </c>
      <c r="R9536" t="s">
        <v>104</v>
      </c>
      <c r="T9536">
        <v>11.22</v>
      </c>
      <c r="U9536">
        <v>31</v>
      </c>
      <c r="V9536" t="s">
        <v>76</v>
      </c>
      <c r="W9536" s="2">
        <v>43652</v>
      </c>
      <c r="X9536" t="s">
        <v>20</v>
      </c>
      <c r="Y9536" t="s">
        <v>309</v>
      </c>
      <c r="Z9536" t="s">
        <v>64</v>
      </c>
    </row>
    <row r="9537" spans="1:26" x14ac:dyDescent="0.25">
      <c r="A9537">
        <v>2</v>
      </c>
      <c r="B9537" t="s">
        <v>43</v>
      </c>
      <c r="C9537">
        <v>3</v>
      </c>
      <c r="D9537" t="s">
        <v>26</v>
      </c>
      <c r="E9537" t="s">
        <v>2032</v>
      </c>
      <c r="F9537" t="s">
        <v>13</v>
      </c>
      <c r="G9537" t="s">
        <v>2632</v>
      </c>
      <c r="H9537" s="1">
        <v>0.2</v>
      </c>
      <c r="I9537" s="2">
        <v>43697</v>
      </c>
      <c r="J9537" s="8">
        <f t="shared" si="148"/>
        <v>2019</v>
      </c>
      <c r="K9537" t="s">
        <v>3710</v>
      </c>
      <c r="L9537" t="s">
        <v>30</v>
      </c>
      <c r="M9537">
        <v>93727</v>
      </c>
      <c r="N9537">
        <v>707</v>
      </c>
      <c r="O9537" t="s">
        <v>3365</v>
      </c>
      <c r="P9537">
        <v>78</v>
      </c>
      <c r="Q9537">
        <v>5</v>
      </c>
      <c r="R9537" t="s">
        <v>32</v>
      </c>
      <c r="T9537">
        <v>77.709999999999994</v>
      </c>
      <c r="U9537">
        <v>239</v>
      </c>
      <c r="V9537" t="s">
        <v>19</v>
      </c>
      <c r="W9537" s="2">
        <v>43699</v>
      </c>
      <c r="X9537" t="s">
        <v>20</v>
      </c>
      <c r="Y9537" t="s">
        <v>34</v>
      </c>
      <c r="Z9537" t="s">
        <v>54</v>
      </c>
    </row>
    <row r="9538" spans="1:26" x14ac:dyDescent="0.25">
      <c r="A9538">
        <v>2</v>
      </c>
      <c r="B9538" t="s">
        <v>25</v>
      </c>
      <c r="C9538">
        <v>1</v>
      </c>
      <c r="D9538" t="s">
        <v>11</v>
      </c>
      <c r="E9538" t="s">
        <v>1530</v>
      </c>
      <c r="F9538" t="s">
        <v>13</v>
      </c>
      <c r="G9538" t="s">
        <v>5228</v>
      </c>
      <c r="H9538" s="1">
        <v>0.1</v>
      </c>
      <c r="I9538" s="2">
        <v>43694</v>
      </c>
      <c r="J9538" s="8">
        <f t="shared" ref="J9538:J9601" si="149">YEAR(I9538)</f>
        <v>2019</v>
      </c>
      <c r="K9538" t="s">
        <v>5229</v>
      </c>
      <c r="L9538" t="s">
        <v>102</v>
      </c>
      <c r="M9538">
        <v>13601</v>
      </c>
      <c r="N9538">
        <v>743</v>
      </c>
      <c r="O9538" t="s">
        <v>1490</v>
      </c>
      <c r="P9538">
        <v>98</v>
      </c>
      <c r="Q9538">
        <v>2</v>
      </c>
      <c r="R9538" t="s">
        <v>104</v>
      </c>
      <c r="T9538">
        <v>97.65</v>
      </c>
      <c r="U9538">
        <v>463</v>
      </c>
      <c r="V9538" t="s">
        <v>33</v>
      </c>
      <c r="W9538" s="2">
        <v>43696</v>
      </c>
      <c r="X9538" t="s">
        <v>130</v>
      </c>
      <c r="Y9538" t="s">
        <v>175</v>
      </c>
      <c r="Z9538" t="s">
        <v>24</v>
      </c>
    </row>
    <row r="9539" spans="1:26" x14ac:dyDescent="0.25">
      <c r="A9539">
        <v>2</v>
      </c>
      <c r="B9539" t="s">
        <v>25</v>
      </c>
      <c r="C9539">
        <v>1</v>
      </c>
      <c r="D9539" t="s">
        <v>26</v>
      </c>
      <c r="E9539" t="s">
        <v>1530</v>
      </c>
      <c r="F9539" t="s">
        <v>13</v>
      </c>
      <c r="G9539" t="s">
        <v>5228</v>
      </c>
      <c r="H9539" s="1">
        <v>0.2</v>
      </c>
      <c r="I9539" s="2">
        <v>43694</v>
      </c>
      <c r="J9539" s="8">
        <f t="shared" si="149"/>
        <v>2019</v>
      </c>
      <c r="K9539" t="s">
        <v>5229</v>
      </c>
      <c r="L9539" t="s">
        <v>102</v>
      </c>
      <c r="M9539">
        <v>13601</v>
      </c>
      <c r="N9539">
        <v>686</v>
      </c>
      <c r="O9539" t="s">
        <v>3160</v>
      </c>
      <c r="P9539">
        <v>302</v>
      </c>
      <c r="Q9539">
        <v>5</v>
      </c>
      <c r="R9539" t="s">
        <v>104</v>
      </c>
      <c r="T9539">
        <v>302.37</v>
      </c>
      <c r="U9539">
        <v>896</v>
      </c>
      <c r="V9539" t="s">
        <v>33</v>
      </c>
      <c r="W9539" s="2">
        <v>43696</v>
      </c>
      <c r="X9539" t="s">
        <v>130</v>
      </c>
      <c r="Y9539" t="s">
        <v>175</v>
      </c>
      <c r="Z9539" t="s">
        <v>54</v>
      </c>
    </row>
    <row r="9540" spans="1:26" x14ac:dyDescent="0.25">
      <c r="A9540">
        <v>1</v>
      </c>
      <c r="B9540" t="s">
        <v>10</v>
      </c>
      <c r="C9540">
        <v>1</v>
      </c>
      <c r="D9540" t="s">
        <v>50</v>
      </c>
      <c r="E9540" t="s">
        <v>3619</v>
      </c>
      <c r="F9540" t="s">
        <v>13</v>
      </c>
      <c r="G9540" t="s">
        <v>140</v>
      </c>
      <c r="H9540" s="1">
        <v>0</v>
      </c>
      <c r="I9540" s="2">
        <v>43774</v>
      </c>
      <c r="J9540" s="8">
        <f t="shared" si="149"/>
        <v>2019</v>
      </c>
      <c r="K9540" t="s">
        <v>6688</v>
      </c>
      <c r="L9540" t="s">
        <v>30</v>
      </c>
      <c r="M9540">
        <v>87401</v>
      </c>
      <c r="N9540">
        <v>1115</v>
      </c>
      <c r="O9540" t="s">
        <v>784</v>
      </c>
      <c r="P9540">
        <v>54</v>
      </c>
      <c r="Q9540">
        <v>1</v>
      </c>
      <c r="R9540" t="s">
        <v>32</v>
      </c>
      <c r="T9540">
        <v>54.4</v>
      </c>
      <c r="U9540">
        <v>160</v>
      </c>
      <c r="V9540" t="s">
        <v>33</v>
      </c>
      <c r="W9540" s="2">
        <v>43775</v>
      </c>
      <c r="X9540" t="s">
        <v>130</v>
      </c>
      <c r="Y9540" t="s">
        <v>413</v>
      </c>
      <c r="Z9540" t="s">
        <v>113</v>
      </c>
    </row>
    <row r="9541" spans="1:26" x14ac:dyDescent="0.25">
      <c r="A9541">
        <v>4</v>
      </c>
      <c r="B9541" t="s">
        <v>43</v>
      </c>
      <c r="C9541">
        <v>6</v>
      </c>
      <c r="D9541" t="s">
        <v>26</v>
      </c>
      <c r="E9541" t="s">
        <v>1832</v>
      </c>
      <c r="F9541" t="s">
        <v>13</v>
      </c>
      <c r="G9541" t="s">
        <v>193</v>
      </c>
      <c r="H9541" s="1">
        <v>0</v>
      </c>
      <c r="I9541" s="2">
        <v>43760</v>
      </c>
      <c r="J9541" s="8">
        <f t="shared" si="149"/>
        <v>2019</v>
      </c>
      <c r="K9541" t="s">
        <v>7410</v>
      </c>
      <c r="L9541" t="s">
        <v>73</v>
      </c>
      <c r="M9541">
        <v>74133</v>
      </c>
      <c r="N9541">
        <v>523</v>
      </c>
      <c r="O9541" t="s">
        <v>3026</v>
      </c>
      <c r="P9541">
        <v>12</v>
      </c>
      <c r="Q9541">
        <v>4</v>
      </c>
      <c r="R9541" t="s">
        <v>75</v>
      </c>
      <c r="T9541">
        <v>12.03</v>
      </c>
      <c r="U9541">
        <v>36</v>
      </c>
      <c r="V9541" t="s">
        <v>76</v>
      </c>
      <c r="W9541" s="2">
        <v>43764</v>
      </c>
      <c r="X9541" t="s">
        <v>39</v>
      </c>
      <c r="Y9541" t="s">
        <v>401</v>
      </c>
      <c r="Z9541" t="s">
        <v>49</v>
      </c>
    </row>
    <row r="9542" spans="1:26" x14ac:dyDescent="0.25">
      <c r="A9542">
        <v>4</v>
      </c>
      <c r="B9542" t="s">
        <v>43</v>
      </c>
      <c r="C9542">
        <v>6</v>
      </c>
      <c r="D9542" t="s">
        <v>11</v>
      </c>
      <c r="E9542" t="s">
        <v>493</v>
      </c>
      <c r="F9542" t="s">
        <v>13</v>
      </c>
      <c r="G9542" t="s">
        <v>5800</v>
      </c>
      <c r="H9542" s="1">
        <v>0.2</v>
      </c>
      <c r="I9542" s="2">
        <v>43801</v>
      </c>
      <c r="J9542" s="8">
        <f t="shared" si="149"/>
        <v>2019</v>
      </c>
      <c r="K9542" t="s">
        <v>5801</v>
      </c>
      <c r="L9542" t="s">
        <v>30</v>
      </c>
      <c r="M9542">
        <v>80219</v>
      </c>
      <c r="N9542">
        <v>837</v>
      </c>
      <c r="O9542" t="s">
        <v>1467</v>
      </c>
      <c r="P9542">
        <v>68</v>
      </c>
      <c r="Q9542">
        <v>5</v>
      </c>
      <c r="R9542" t="s">
        <v>32</v>
      </c>
      <c r="T9542">
        <v>68</v>
      </c>
      <c r="U9542">
        <v>907</v>
      </c>
      <c r="V9542" t="s">
        <v>33</v>
      </c>
      <c r="W9542" s="2">
        <v>43805</v>
      </c>
      <c r="X9542" t="s">
        <v>39</v>
      </c>
      <c r="Y9542" t="s">
        <v>285</v>
      </c>
      <c r="Z9542" t="s">
        <v>24</v>
      </c>
    </row>
    <row r="9543" spans="1:26" x14ac:dyDescent="0.25">
      <c r="A9543">
        <v>4</v>
      </c>
      <c r="B9543" t="s">
        <v>43</v>
      </c>
      <c r="C9543">
        <v>6</v>
      </c>
      <c r="D9543" t="s">
        <v>11</v>
      </c>
      <c r="E9543" t="s">
        <v>493</v>
      </c>
      <c r="F9543" t="s">
        <v>13</v>
      </c>
      <c r="G9543" t="s">
        <v>5800</v>
      </c>
      <c r="H9543" s="1">
        <v>0.2</v>
      </c>
      <c r="I9543" s="2">
        <v>43801</v>
      </c>
      <c r="J9543" s="8">
        <f t="shared" si="149"/>
        <v>2019</v>
      </c>
      <c r="K9543" t="s">
        <v>5801</v>
      </c>
      <c r="L9543" t="s">
        <v>30</v>
      </c>
      <c r="M9543">
        <v>80219</v>
      </c>
      <c r="N9543">
        <v>1534</v>
      </c>
      <c r="O9543" t="s">
        <v>8220</v>
      </c>
      <c r="P9543">
        <v>0</v>
      </c>
      <c r="Q9543">
        <v>6</v>
      </c>
      <c r="R9543" t="s">
        <v>32</v>
      </c>
      <c r="T9543">
        <v>0</v>
      </c>
      <c r="U9543">
        <v>509</v>
      </c>
      <c r="V9543" t="s">
        <v>33</v>
      </c>
      <c r="W9543" s="2">
        <v>43805</v>
      </c>
      <c r="X9543" t="s">
        <v>39</v>
      </c>
      <c r="Y9543" t="s">
        <v>285</v>
      </c>
      <c r="Z9543" t="s">
        <v>47</v>
      </c>
    </row>
    <row r="9544" spans="1:26" x14ac:dyDescent="0.25">
      <c r="A9544">
        <v>4</v>
      </c>
      <c r="B9544" t="s">
        <v>43</v>
      </c>
      <c r="C9544">
        <v>6</v>
      </c>
      <c r="D9544" t="s">
        <v>11</v>
      </c>
      <c r="E9544" t="s">
        <v>493</v>
      </c>
      <c r="F9544" t="s">
        <v>13</v>
      </c>
      <c r="G9544" t="s">
        <v>5800</v>
      </c>
      <c r="H9544" s="1">
        <v>0.7</v>
      </c>
      <c r="I9544" s="2">
        <v>43801</v>
      </c>
      <c r="J9544" s="8">
        <f t="shared" si="149"/>
        <v>2019</v>
      </c>
      <c r="K9544" t="s">
        <v>5801</v>
      </c>
      <c r="L9544" t="s">
        <v>30</v>
      </c>
      <c r="M9544">
        <v>80219</v>
      </c>
      <c r="N9544">
        <v>822</v>
      </c>
      <c r="O9544" t="s">
        <v>1497</v>
      </c>
      <c r="P9544">
        <v>-364</v>
      </c>
      <c r="Q9544">
        <v>8</v>
      </c>
      <c r="R9544" t="s">
        <v>32</v>
      </c>
      <c r="T9544">
        <v>-363.53</v>
      </c>
      <c r="U9544">
        <v>242</v>
      </c>
      <c r="V9544" t="s">
        <v>33</v>
      </c>
      <c r="W9544" s="2">
        <v>43805</v>
      </c>
      <c r="X9544" t="s">
        <v>39</v>
      </c>
      <c r="Y9544" t="s">
        <v>285</v>
      </c>
      <c r="Z9544" t="s">
        <v>22</v>
      </c>
    </row>
    <row r="9545" spans="1:26" x14ac:dyDescent="0.25">
      <c r="A9545">
        <v>4</v>
      </c>
      <c r="B9545" t="s">
        <v>43</v>
      </c>
      <c r="C9545">
        <v>6</v>
      </c>
      <c r="D9545" t="s">
        <v>26</v>
      </c>
      <c r="E9545" t="s">
        <v>493</v>
      </c>
      <c r="F9545" t="s">
        <v>13</v>
      </c>
      <c r="G9545" t="s">
        <v>5800</v>
      </c>
      <c r="H9545" s="1">
        <v>0.2</v>
      </c>
      <c r="I9545" s="2">
        <v>43801</v>
      </c>
      <c r="J9545" s="8">
        <f t="shared" si="149"/>
        <v>2019</v>
      </c>
      <c r="K9545" t="s">
        <v>5801</v>
      </c>
      <c r="L9545" t="s">
        <v>30</v>
      </c>
      <c r="M9545">
        <v>80219</v>
      </c>
      <c r="N9545">
        <v>982</v>
      </c>
      <c r="O9545" t="s">
        <v>905</v>
      </c>
      <c r="P9545">
        <v>13</v>
      </c>
      <c r="Q9545">
        <v>1</v>
      </c>
      <c r="R9545" t="s">
        <v>32</v>
      </c>
      <c r="T9545">
        <v>12.86</v>
      </c>
      <c r="U9545">
        <v>114</v>
      </c>
      <c r="V9545" t="s">
        <v>33</v>
      </c>
      <c r="W9545" s="2">
        <v>43805</v>
      </c>
      <c r="X9545" t="s">
        <v>39</v>
      </c>
      <c r="Y9545" t="s">
        <v>285</v>
      </c>
      <c r="Z9545" t="s">
        <v>42</v>
      </c>
    </row>
    <row r="9546" spans="1:26" x14ac:dyDescent="0.25">
      <c r="A9546">
        <v>4</v>
      </c>
      <c r="B9546" t="s">
        <v>43</v>
      </c>
      <c r="C9546">
        <v>6</v>
      </c>
      <c r="D9546" t="s">
        <v>26</v>
      </c>
      <c r="E9546" t="s">
        <v>493</v>
      </c>
      <c r="F9546" t="s">
        <v>13</v>
      </c>
      <c r="G9546" t="s">
        <v>5800</v>
      </c>
      <c r="H9546" s="1">
        <v>0.7</v>
      </c>
      <c r="I9546" s="2">
        <v>43801</v>
      </c>
      <c r="J9546" s="8">
        <f t="shared" si="149"/>
        <v>2019</v>
      </c>
      <c r="K9546" t="s">
        <v>5801</v>
      </c>
      <c r="L9546" t="s">
        <v>30</v>
      </c>
      <c r="M9546">
        <v>80219</v>
      </c>
      <c r="N9546">
        <v>124</v>
      </c>
      <c r="O9546" t="s">
        <v>2993</v>
      </c>
      <c r="P9546">
        <v>-24</v>
      </c>
      <c r="Q9546">
        <v>8</v>
      </c>
      <c r="R9546" t="s">
        <v>32</v>
      </c>
      <c r="T9546">
        <v>-24.42</v>
      </c>
      <c r="U9546">
        <v>37</v>
      </c>
      <c r="V9546" t="s">
        <v>33</v>
      </c>
      <c r="W9546" s="2">
        <v>43805</v>
      </c>
      <c r="X9546" t="s">
        <v>39</v>
      </c>
      <c r="Y9546" t="s">
        <v>285</v>
      </c>
      <c r="Z9546" t="s">
        <v>54</v>
      </c>
    </row>
    <row r="9547" spans="1:26" x14ac:dyDescent="0.25">
      <c r="A9547">
        <v>4</v>
      </c>
      <c r="B9547" t="s">
        <v>43</v>
      </c>
      <c r="C9547">
        <v>6</v>
      </c>
      <c r="D9547" t="s">
        <v>50</v>
      </c>
      <c r="E9547" t="s">
        <v>493</v>
      </c>
      <c r="F9547" t="s">
        <v>13</v>
      </c>
      <c r="G9547" t="s">
        <v>5800</v>
      </c>
      <c r="H9547" s="1">
        <v>0.2</v>
      </c>
      <c r="I9547" s="2">
        <v>43801</v>
      </c>
      <c r="J9547" s="8">
        <f t="shared" si="149"/>
        <v>2019</v>
      </c>
      <c r="K9547" t="s">
        <v>5801</v>
      </c>
      <c r="L9547" t="s">
        <v>30</v>
      </c>
      <c r="M9547">
        <v>80219</v>
      </c>
      <c r="N9547">
        <v>1439</v>
      </c>
      <c r="O9547" t="s">
        <v>6706</v>
      </c>
      <c r="P9547">
        <v>5</v>
      </c>
      <c r="Q9547">
        <v>2</v>
      </c>
      <c r="R9547" t="s">
        <v>32</v>
      </c>
      <c r="T9547">
        <v>4.96</v>
      </c>
      <c r="U9547">
        <v>50</v>
      </c>
      <c r="V9547" t="s">
        <v>33</v>
      </c>
      <c r="W9547" s="2">
        <v>43805</v>
      </c>
      <c r="X9547" t="s">
        <v>39</v>
      </c>
      <c r="Y9547" t="s">
        <v>285</v>
      </c>
      <c r="Z9547" t="s">
        <v>52</v>
      </c>
    </row>
    <row r="9548" spans="1:26" x14ac:dyDescent="0.25">
      <c r="A9548">
        <v>4</v>
      </c>
      <c r="B9548" t="s">
        <v>43</v>
      </c>
      <c r="C9548">
        <v>6</v>
      </c>
      <c r="D9548" t="s">
        <v>50</v>
      </c>
      <c r="E9548" t="s">
        <v>493</v>
      </c>
      <c r="F9548" t="s">
        <v>13</v>
      </c>
      <c r="G9548" t="s">
        <v>5800</v>
      </c>
      <c r="H9548" s="1">
        <v>0.2</v>
      </c>
      <c r="I9548" s="2">
        <v>43801</v>
      </c>
      <c r="J9548" s="8">
        <f t="shared" si="149"/>
        <v>2019</v>
      </c>
      <c r="K9548" t="s">
        <v>5801</v>
      </c>
      <c r="L9548" t="s">
        <v>30</v>
      </c>
      <c r="M9548">
        <v>80219</v>
      </c>
      <c r="N9548">
        <v>1045</v>
      </c>
      <c r="O9548" t="s">
        <v>6819</v>
      </c>
      <c r="P9548">
        <v>-14</v>
      </c>
      <c r="Q9548">
        <v>6</v>
      </c>
      <c r="R9548" t="s">
        <v>32</v>
      </c>
      <c r="T9548">
        <v>-14.34</v>
      </c>
      <c r="U9548">
        <v>57</v>
      </c>
      <c r="V9548" t="s">
        <v>33</v>
      </c>
      <c r="W9548" s="2">
        <v>43805</v>
      </c>
      <c r="X9548" t="s">
        <v>39</v>
      </c>
      <c r="Y9548" t="s">
        <v>285</v>
      </c>
      <c r="Z9548" t="s">
        <v>52</v>
      </c>
    </row>
    <row r="9549" spans="1:26" x14ac:dyDescent="0.25">
      <c r="A9549">
        <v>4</v>
      </c>
      <c r="B9549" t="s">
        <v>43</v>
      </c>
      <c r="C9549">
        <v>6</v>
      </c>
      <c r="D9549" t="s">
        <v>50</v>
      </c>
      <c r="E9549" t="s">
        <v>122</v>
      </c>
      <c r="F9549" t="s">
        <v>13</v>
      </c>
      <c r="G9549" t="s">
        <v>525</v>
      </c>
      <c r="H9549" s="1">
        <v>0.2</v>
      </c>
      <c r="I9549" s="2">
        <v>43613</v>
      </c>
      <c r="J9549" s="8">
        <f t="shared" si="149"/>
        <v>2019</v>
      </c>
      <c r="K9549" t="s">
        <v>5008</v>
      </c>
      <c r="L9549" t="s">
        <v>73</v>
      </c>
      <c r="M9549">
        <v>77070</v>
      </c>
      <c r="N9549">
        <v>1488</v>
      </c>
      <c r="O9549" t="s">
        <v>4956</v>
      </c>
      <c r="P9549">
        <v>4</v>
      </c>
      <c r="Q9549">
        <v>4</v>
      </c>
      <c r="R9549" t="s">
        <v>75</v>
      </c>
      <c r="T9549">
        <v>4.08</v>
      </c>
      <c r="U9549">
        <v>54</v>
      </c>
      <c r="V9549" t="s">
        <v>19</v>
      </c>
      <c r="W9549" s="2">
        <v>43617</v>
      </c>
      <c r="X9549" t="s">
        <v>39</v>
      </c>
      <c r="Y9549" t="s">
        <v>77</v>
      </c>
      <c r="Z9549" t="s">
        <v>52</v>
      </c>
    </row>
    <row r="9550" spans="1:26" x14ac:dyDescent="0.25">
      <c r="A9550">
        <v>4</v>
      </c>
      <c r="B9550" t="s">
        <v>25</v>
      </c>
      <c r="C9550">
        <v>3</v>
      </c>
      <c r="D9550" t="s">
        <v>26</v>
      </c>
      <c r="E9550" t="s">
        <v>2422</v>
      </c>
      <c r="F9550" t="s">
        <v>13</v>
      </c>
      <c r="G9550" t="s">
        <v>620</v>
      </c>
      <c r="H9550" s="1">
        <v>0.2</v>
      </c>
      <c r="I9550" s="2">
        <v>43617</v>
      </c>
      <c r="J9550" s="8">
        <f t="shared" si="149"/>
        <v>2019</v>
      </c>
      <c r="K9550" t="s">
        <v>6085</v>
      </c>
      <c r="L9550" t="s">
        <v>102</v>
      </c>
      <c r="M9550">
        <v>43615</v>
      </c>
      <c r="N9550">
        <v>610</v>
      </c>
      <c r="O9550" t="s">
        <v>4103</v>
      </c>
      <c r="P9550">
        <v>1</v>
      </c>
      <c r="Q9550">
        <v>5</v>
      </c>
      <c r="R9550" t="s">
        <v>104</v>
      </c>
      <c r="T9550">
        <v>1.31</v>
      </c>
      <c r="U9550">
        <v>17</v>
      </c>
      <c r="V9550" t="s">
        <v>33</v>
      </c>
      <c r="W9550" s="2">
        <v>43621</v>
      </c>
      <c r="X9550" t="s">
        <v>20</v>
      </c>
      <c r="Y9550" t="s">
        <v>309</v>
      </c>
      <c r="Z9550" t="s">
        <v>56</v>
      </c>
    </row>
    <row r="9551" spans="1:26" x14ac:dyDescent="0.25">
      <c r="A9551">
        <v>5</v>
      </c>
      <c r="B9551" t="s">
        <v>43</v>
      </c>
      <c r="C9551">
        <v>6</v>
      </c>
      <c r="D9551" t="s">
        <v>26</v>
      </c>
      <c r="E9551" t="s">
        <v>27</v>
      </c>
      <c r="F9551" t="s">
        <v>13</v>
      </c>
      <c r="G9551" t="s">
        <v>2887</v>
      </c>
      <c r="H9551" s="1">
        <v>0</v>
      </c>
      <c r="I9551" s="2">
        <v>43646</v>
      </c>
      <c r="J9551" s="8">
        <f t="shared" si="149"/>
        <v>2019</v>
      </c>
      <c r="K9551" t="s">
        <v>4581</v>
      </c>
      <c r="L9551" t="s">
        <v>30</v>
      </c>
      <c r="M9551">
        <v>90045</v>
      </c>
      <c r="N9551">
        <v>1712</v>
      </c>
      <c r="O9551" t="s">
        <v>4492</v>
      </c>
      <c r="P9551">
        <v>100</v>
      </c>
      <c r="Q9551">
        <v>5</v>
      </c>
      <c r="R9551" t="s">
        <v>32</v>
      </c>
      <c r="T9551">
        <v>100.43</v>
      </c>
      <c r="U9551">
        <v>205</v>
      </c>
      <c r="V9551" t="s">
        <v>19</v>
      </c>
      <c r="W9551" s="2">
        <v>43651</v>
      </c>
      <c r="X9551" t="s">
        <v>39</v>
      </c>
      <c r="Y9551" t="s">
        <v>34</v>
      </c>
      <c r="Z9551" t="s">
        <v>64</v>
      </c>
    </row>
    <row r="9552" spans="1:26" x14ac:dyDescent="0.25">
      <c r="A9552">
        <v>4</v>
      </c>
      <c r="B9552" t="s">
        <v>43</v>
      </c>
      <c r="C9552">
        <v>6</v>
      </c>
      <c r="D9552" t="s">
        <v>50</v>
      </c>
      <c r="E9552" t="s">
        <v>65</v>
      </c>
      <c r="F9552" t="s">
        <v>13</v>
      </c>
      <c r="G9552" t="s">
        <v>2208</v>
      </c>
      <c r="H9552" s="1">
        <v>0</v>
      </c>
      <c r="I9552" s="2">
        <v>43675</v>
      </c>
      <c r="J9552" s="8">
        <f t="shared" si="149"/>
        <v>2019</v>
      </c>
      <c r="K9552" t="s">
        <v>5143</v>
      </c>
      <c r="L9552" t="s">
        <v>30</v>
      </c>
      <c r="M9552">
        <v>98115</v>
      </c>
      <c r="N9552">
        <v>917</v>
      </c>
      <c r="O9552" t="s">
        <v>112</v>
      </c>
      <c r="P9552">
        <v>12</v>
      </c>
      <c r="Q9552">
        <v>3</v>
      </c>
      <c r="R9552" t="s">
        <v>32</v>
      </c>
      <c r="T9552">
        <v>11.77</v>
      </c>
      <c r="U9552">
        <v>91</v>
      </c>
      <c r="V9552" t="s">
        <v>19</v>
      </c>
      <c r="W9552" s="2">
        <v>43679</v>
      </c>
      <c r="X9552" t="s">
        <v>39</v>
      </c>
      <c r="Y9552" t="s">
        <v>69</v>
      </c>
      <c r="Z9552" t="s">
        <v>113</v>
      </c>
    </row>
    <row r="9553" spans="1:26" x14ac:dyDescent="0.25">
      <c r="A9553">
        <v>5</v>
      </c>
      <c r="B9553" t="s">
        <v>43</v>
      </c>
      <c r="C9553">
        <v>6</v>
      </c>
      <c r="D9553" t="s">
        <v>11</v>
      </c>
      <c r="E9553" t="s">
        <v>2211</v>
      </c>
      <c r="F9553" t="s">
        <v>13</v>
      </c>
      <c r="G9553" t="s">
        <v>348</v>
      </c>
      <c r="H9553" s="1">
        <v>0.3</v>
      </c>
      <c r="I9553" s="2">
        <v>43813</v>
      </c>
      <c r="J9553" s="8">
        <f t="shared" si="149"/>
        <v>2019</v>
      </c>
      <c r="K9553" t="s">
        <v>2226</v>
      </c>
      <c r="L9553" t="s">
        <v>73</v>
      </c>
      <c r="M9553">
        <v>75023</v>
      </c>
      <c r="N9553">
        <v>368</v>
      </c>
      <c r="O9553" t="s">
        <v>38</v>
      </c>
      <c r="P9553">
        <v>-97</v>
      </c>
      <c r="Q9553">
        <v>4</v>
      </c>
      <c r="R9553" t="s">
        <v>75</v>
      </c>
      <c r="T9553">
        <v>-97.5</v>
      </c>
      <c r="U9553">
        <v>975</v>
      </c>
      <c r="V9553" t="s">
        <v>19</v>
      </c>
      <c r="W9553" s="2">
        <v>43818</v>
      </c>
      <c r="X9553" t="s">
        <v>39</v>
      </c>
      <c r="Y9553" t="s">
        <v>77</v>
      </c>
      <c r="Z9553" t="s">
        <v>41</v>
      </c>
    </row>
    <row r="9554" spans="1:26" x14ac:dyDescent="0.25">
      <c r="A9554">
        <v>5</v>
      </c>
      <c r="B9554" t="s">
        <v>43</v>
      </c>
      <c r="C9554">
        <v>6</v>
      </c>
      <c r="D9554" t="s">
        <v>26</v>
      </c>
      <c r="E9554" t="s">
        <v>3641</v>
      </c>
      <c r="F9554" t="s">
        <v>13</v>
      </c>
      <c r="G9554" t="s">
        <v>575</v>
      </c>
      <c r="H9554" s="1">
        <v>0</v>
      </c>
      <c r="I9554" s="2">
        <v>43468</v>
      </c>
      <c r="J9554" s="8">
        <f t="shared" si="149"/>
        <v>2019</v>
      </c>
      <c r="K9554" t="s">
        <v>4593</v>
      </c>
      <c r="L9554" t="s">
        <v>30</v>
      </c>
      <c r="M9554">
        <v>91730</v>
      </c>
      <c r="N9554">
        <v>1697</v>
      </c>
      <c r="O9554" t="s">
        <v>3859</v>
      </c>
      <c r="P9554">
        <v>19</v>
      </c>
      <c r="Q9554">
        <v>6</v>
      </c>
      <c r="R9554" t="s">
        <v>32</v>
      </c>
      <c r="T9554">
        <v>18.66</v>
      </c>
      <c r="U9554">
        <v>39</v>
      </c>
      <c r="V9554" t="s">
        <v>19</v>
      </c>
      <c r="W9554" s="2">
        <v>43473</v>
      </c>
      <c r="X9554" t="s">
        <v>39</v>
      </c>
      <c r="Y9554" t="s">
        <v>34</v>
      </c>
      <c r="Z9554" t="s">
        <v>64</v>
      </c>
    </row>
    <row r="9555" spans="1:26" x14ac:dyDescent="0.25">
      <c r="A9555">
        <v>6</v>
      </c>
      <c r="B9555" t="s">
        <v>10</v>
      </c>
      <c r="C9555">
        <v>6</v>
      </c>
      <c r="D9555" t="s">
        <v>50</v>
      </c>
      <c r="E9555" t="s">
        <v>287</v>
      </c>
      <c r="F9555" t="s">
        <v>13</v>
      </c>
      <c r="G9555" t="s">
        <v>6948</v>
      </c>
      <c r="H9555" s="1">
        <v>0.2</v>
      </c>
      <c r="I9555" s="2">
        <v>43697</v>
      </c>
      <c r="J9555" s="8">
        <f t="shared" si="149"/>
        <v>2019</v>
      </c>
      <c r="K9555" t="s">
        <v>7778</v>
      </c>
      <c r="L9555" t="s">
        <v>16</v>
      </c>
      <c r="M9555">
        <v>28205</v>
      </c>
      <c r="N9555">
        <v>1279</v>
      </c>
      <c r="O9555" t="s">
        <v>4710</v>
      </c>
      <c r="P9555">
        <v>4</v>
      </c>
      <c r="Q9555">
        <v>1</v>
      </c>
      <c r="R9555" t="s">
        <v>18</v>
      </c>
      <c r="T9555">
        <v>3.6</v>
      </c>
      <c r="U9555">
        <v>36</v>
      </c>
      <c r="V9555" t="s">
        <v>76</v>
      </c>
      <c r="W9555" s="2">
        <v>43703</v>
      </c>
      <c r="X9555" t="s">
        <v>39</v>
      </c>
      <c r="Y9555" t="s">
        <v>63</v>
      </c>
      <c r="Z9555" t="s">
        <v>52</v>
      </c>
    </row>
    <row r="9556" spans="1:26" x14ac:dyDescent="0.25">
      <c r="A9556">
        <v>5</v>
      </c>
      <c r="B9556" t="s">
        <v>43</v>
      </c>
      <c r="C9556">
        <v>6</v>
      </c>
      <c r="D9556" t="s">
        <v>50</v>
      </c>
      <c r="E9556" t="s">
        <v>2303</v>
      </c>
      <c r="F9556" t="s">
        <v>13</v>
      </c>
      <c r="G9556" t="s">
        <v>7046</v>
      </c>
      <c r="H9556" s="1">
        <v>0</v>
      </c>
      <c r="I9556" s="2">
        <v>43785</v>
      </c>
      <c r="J9556" s="8">
        <f t="shared" si="149"/>
        <v>2019</v>
      </c>
      <c r="K9556" t="s">
        <v>7760</v>
      </c>
      <c r="L9556" t="s">
        <v>102</v>
      </c>
      <c r="M9556">
        <v>10701</v>
      </c>
      <c r="N9556">
        <v>799</v>
      </c>
      <c r="O9556" t="s">
        <v>6761</v>
      </c>
      <c r="P9556">
        <v>24</v>
      </c>
      <c r="Q9556">
        <v>4</v>
      </c>
      <c r="R9556" t="s">
        <v>104</v>
      </c>
      <c r="T9556">
        <v>24.12</v>
      </c>
      <c r="U9556">
        <v>52</v>
      </c>
      <c r="V9556" t="s">
        <v>76</v>
      </c>
      <c r="W9556" s="2">
        <v>43790</v>
      </c>
      <c r="X9556" t="s">
        <v>39</v>
      </c>
      <c r="Y9556" t="s">
        <v>175</v>
      </c>
      <c r="Z9556" t="s">
        <v>422</v>
      </c>
    </row>
    <row r="9557" spans="1:26" x14ac:dyDescent="0.25">
      <c r="A9557">
        <v>5</v>
      </c>
      <c r="B9557" t="s">
        <v>43</v>
      </c>
      <c r="C9557">
        <v>6</v>
      </c>
      <c r="D9557" t="s">
        <v>26</v>
      </c>
      <c r="E9557" t="s">
        <v>231</v>
      </c>
      <c r="F9557" t="s">
        <v>13</v>
      </c>
      <c r="G9557" t="s">
        <v>5323</v>
      </c>
      <c r="H9557" s="1">
        <v>0.2</v>
      </c>
      <c r="I9557" s="2">
        <v>43758</v>
      </c>
      <c r="J9557" s="8">
        <f t="shared" si="149"/>
        <v>2019</v>
      </c>
      <c r="K9557" t="s">
        <v>6511</v>
      </c>
      <c r="L9557" t="s">
        <v>16</v>
      </c>
      <c r="M9557">
        <v>27707</v>
      </c>
      <c r="N9557">
        <v>780</v>
      </c>
      <c r="O9557" t="s">
        <v>1052</v>
      </c>
      <c r="P9557">
        <v>4</v>
      </c>
      <c r="Q9557">
        <v>3</v>
      </c>
      <c r="R9557" t="s">
        <v>18</v>
      </c>
      <c r="T9557">
        <v>4.4800000000000004</v>
      </c>
      <c r="U9557">
        <v>14</v>
      </c>
      <c r="V9557" t="s">
        <v>33</v>
      </c>
      <c r="W9557" s="2">
        <v>43763</v>
      </c>
      <c r="X9557" t="s">
        <v>39</v>
      </c>
      <c r="Y9557" t="s">
        <v>63</v>
      </c>
      <c r="Z9557" t="s">
        <v>64</v>
      </c>
    </row>
    <row r="9558" spans="1:26" x14ac:dyDescent="0.25">
      <c r="A9558">
        <v>5</v>
      </c>
      <c r="B9558" t="s">
        <v>43</v>
      </c>
      <c r="C9558">
        <v>6</v>
      </c>
      <c r="D9558" t="s">
        <v>50</v>
      </c>
      <c r="E9558" t="s">
        <v>231</v>
      </c>
      <c r="F9558" t="s">
        <v>13</v>
      </c>
      <c r="G9558" t="s">
        <v>5323</v>
      </c>
      <c r="H9558" s="1">
        <v>0.2</v>
      </c>
      <c r="I9558" s="2">
        <v>43758</v>
      </c>
      <c r="J9558" s="8">
        <f t="shared" si="149"/>
        <v>2019</v>
      </c>
      <c r="K9558" t="s">
        <v>6511</v>
      </c>
      <c r="L9558" t="s">
        <v>16</v>
      </c>
      <c r="M9558">
        <v>27707</v>
      </c>
      <c r="N9558">
        <v>1254</v>
      </c>
      <c r="O9558" t="s">
        <v>4712</v>
      </c>
      <c r="P9558">
        <v>1</v>
      </c>
      <c r="Q9558">
        <v>2</v>
      </c>
      <c r="R9558" t="s">
        <v>18</v>
      </c>
      <c r="T9558">
        <v>1.4</v>
      </c>
      <c r="U9558">
        <v>16</v>
      </c>
      <c r="V9558" t="s">
        <v>33</v>
      </c>
      <c r="W9558" s="2">
        <v>43763</v>
      </c>
      <c r="X9558" t="s">
        <v>39</v>
      </c>
      <c r="Y9558" t="s">
        <v>63</v>
      </c>
      <c r="Z9558" t="s">
        <v>52</v>
      </c>
    </row>
    <row r="9559" spans="1:26" x14ac:dyDescent="0.25">
      <c r="A9559">
        <v>4</v>
      </c>
      <c r="B9559" t="s">
        <v>43</v>
      </c>
      <c r="C9559">
        <v>6</v>
      </c>
      <c r="D9559" t="s">
        <v>11</v>
      </c>
      <c r="E9559" t="s">
        <v>65</v>
      </c>
      <c r="F9559" t="s">
        <v>13</v>
      </c>
      <c r="G9559" t="s">
        <v>1673</v>
      </c>
      <c r="H9559" s="1">
        <v>0</v>
      </c>
      <c r="I9559" s="2">
        <v>43675</v>
      </c>
      <c r="J9559" s="8">
        <f t="shared" si="149"/>
        <v>2019</v>
      </c>
      <c r="K9559" t="s">
        <v>2587</v>
      </c>
      <c r="L9559" t="s">
        <v>30</v>
      </c>
      <c r="M9559">
        <v>98103</v>
      </c>
      <c r="N9559">
        <v>391</v>
      </c>
      <c r="O9559" t="s">
        <v>645</v>
      </c>
      <c r="P9559">
        <v>26</v>
      </c>
      <c r="Q9559">
        <v>2</v>
      </c>
      <c r="R9559" t="s">
        <v>32</v>
      </c>
      <c r="T9559">
        <v>25.51</v>
      </c>
      <c r="U9559">
        <v>116</v>
      </c>
      <c r="V9559" t="s">
        <v>19</v>
      </c>
      <c r="W9559" s="2">
        <v>43679</v>
      </c>
      <c r="X9559" t="s">
        <v>39</v>
      </c>
      <c r="Y9559" t="s">
        <v>69</v>
      </c>
      <c r="Z9559" t="s">
        <v>22</v>
      </c>
    </row>
    <row r="9560" spans="1:26" x14ac:dyDescent="0.25">
      <c r="A9560">
        <v>2</v>
      </c>
      <c r="B9560" t="s">
        <v>25</v>
      </c>
      <c r="C9560">
        <v>1</v>
      </c>
      <c r="D9560" t="s">
        <v>26</v>
      </c>
      <c r="E9560" t="s">
        <v>27</v>
      </c>
      <c r="F9560" t="s">
        <v>13</v>
      </c>
      <c r="G9560" t="s">
        <v>985</v>
      </c>
      <c r="H9560" s="1">
        <v>0</v>
      </c>
      <c r="I9560" s="2">
        <v>43747</v>
      </c>
      <c r="J9560" s="8">
        <f t="shared" si="149"/>
        <v>2019</v>
      </c>
      <c r="K9560" t="s">
        <v>3127</v>
      </c>
      <c r="L9560" t="s">
        <v>30</v>
      </c>
      <c r="M9560">
        <v>90032</v>
      </c>
      <c r="N9560">
        <v>1655</v>
      </c>
      <c r="O9560" t="s">
        <v>8236</v>
      </c>
      <c r="P9560">
        <v>17</v>
      </c>
      <c r="Q9560">
        <v>5</v>
      </c>
      <c r="R9560" t="s">
        <v>32</v>
      </c>
      <c r="T9560">
        <v>16.54</v>
      </c>
      <c r="U9560">
        <v>35</v>
      </c>
      <c r="V9560" t="s">
        <v>19</v>
      </c>
      <c r="W9560" s="2">
        <v>43749</v>
      </c>
      <c r="X9560" t="s">
        <v>130</v>
      </c>
      <c r="Y9560" t="s">
        <v>34</v>
      </c>
      <c r="Z9560" t="s">
        <v>64</v>
      </c>
    </row>
    <row r="9561" spans="1:26" x14ac:dyDescent="0.25">
      <c r="A9561">
        <v>5</v>
      </c>
      <c r="B9561" t="s">
        <v>43</v>
      </c>
      <c r="C9561">
        <v>6</v>
      </c>
      <c r="D9561" t="s">
        <v>26</v>
      </c>
      <c r="E9561" t="s">
        <v>27</v>
      </c>
      <c r="F9561" t="s">
        <v>13</v>
      </c>
      <c r="G9561" t="s">
        <v>3679</v>
      </c>
      <c r="H9561" s="1">
        <v>0</v>
      </c>
      <c r="I9561" s="2">
        <v>43771</v>
      </c>
      <c r="J9561" s="8">
        <f t="shared" si="149"/>
        <v>2019</v>
      </c>
      <c r="K9561" t="s">
        <v>4566</v>
      </c>
      <c r="L9561" t="s">
        <v>30</v>
      </c>
      <c r="M9561">
        <v>90036</v>
      </c>
      <c r="N9561">
        <v>631</v>
      </c>
      <c r="O9561" t="s">
        <v>3596</v>
      </c>
      <c r="P9561">
        <v>44</v>
      </c>
      <c r="Q9561">
        <v>5</v>
      </c>
      <c r="R9561" t="s">
        <v>32</v>
      </c>
      <c r="T9561">
        <v>43.71</v>
      </c>
      <c r="U9561">
        <v>168</v>
      </c>
      <c r="V9561" t="s">
        <v>19</v>
      </c>
      <c r="W9561" s="2">
        <v>43776</v>
      </c>
      <c r="X9561" t="s">
        <v>39</v>
      </c>
      <c r="Y9561" t="s">
        <v>34</v>
      </c>
      <c r="Z9561" t="s">
        <v>56</v>
      </c>
    </row>
    <row r="9562" spans="1:26" x14ac:dyDescent="0.25">
      <c r="A9562">
        <v>2</v>
      </c>
      <c r="B9562" t="s">
        <v>25</v>
      </c>
      <c r="C9562">
        <v>1</v>
      </c>
      <c r="D9562" t="s">
        <v>50</v>
      </c>
      <c r="E9562" t="s">
        <v>498</v>
      </c>
      <c r="F9562" t="s">
        <v>13</v>
      </c>
      <c r="G9562" t="s">
        <v>1792</v>
      </c>
      <c r="H9562" s="1">
        <v>0.2</v>
      </c>
      <c r="I9562" s="2">
        <v>43780</v>
      </c>
      <c r="J9562" s="8">
        <f t="shared" si="149"/>
        <v>2019</v>
      </c>
      <c r="K9562" t="s">
        <v>4715</v>
      </c>
      <c r="L9562" t="s">
        <v>73</v>
      </c>
      <c r="M9562">
        <v>75081</v>
      </c>
      <c r="N9562">
        <v>1229</v>
      </c>
      <c r="O9562" t="s">
        <v>4716</v>
      </c>
      <c r="P9562">
        <v>12</v>
      </c>
      <c r="Q9562">
        <v>2</v>
      </c>
      <c r="R9562" t="s">
        <v>75</v>
      </c>
      <c r="T9562">
        <v>12.31</v>
      </c>
      <c r="U9562">
        <v>35</v>
      </c>
      <c r="V9562" t="s">
        <v>19</v>
      </c>
      <c r="W9562" s="2">
        <v>43782</v>
      </c>
      <c r="X9562" t="s">
        <v>130</v>
      </c>
      <c r="Y9562" t="s">
        <v>77</v>
      </c>
      <c r="Z9562" t="s">
        <v>52</v>
      </c>
    </row>
    <row r="9563" spans="1:26" x14ac:dyDescent="0.25">
      <c r="A9563">
        <v>4</v>
      </c>
      <c r="B9563" t="s">
        <v>25</v>
      </c>
      <c r="C9563">
        <v>3</v>
      </c>
      <c r="D9563" t="s">
        <v>26</v>
      </c>
      <c r="E9563" t="s">
        <v>3469</v>
      </c>
      <c r="F9563" t="s">
        <v>13</v>
      </c>
      <c r="G9563" t="s">
        <v>1602</v>
      </c>
      <c r="H9563" s="1">
        <v>0</v>
      </c>
      <c r="I9563" s="2">
        <v>43786</v>
      </c>
      <c r="J9563" s="8">
        <f t="shared" si="149"/>
        <v>2019</v>
      </c>
      <c r="K9563" t="s">
        <v>3470</v>
      </c>
      <c r="L9563" t="s">
        <v>102</v>
      </c>
      <c r="M9563">
        <v>21740</v>
      </c>
      <c r="N9563">
        <v>134</v>
      </c>
      <c r="O9563" t="s">
        <v>817</v>
      </c>
      <c r="P9563">
        <v>21</v>
      </c>
      <c r="Q9563">
        <v>6</v>
      </c>
      <c r="R9563" t="s">
        <v>104</v>
      </c>
      <c r="T9563">
        <v>20.59</v>
      </c>
      <c r="U9563">
        <v>44</v>
      </c>
      <c r="V9563" t="s">
        <v>19</v>
      </c>
      <c r="W9563" s="2">
        <v>43790</v>
      </c>
      <c r="X9563" t="s">
        <v>20</v>
      </c>
      <c r="Y9563" t="s">
        <v>1549</v>
      </c>
      <c r="Z9563" t="s">
        <v>54</v>
      </c>
    </row>
    <row r="9564" spans="1:26" x14ac:dyDescent="0.25">
      <c r="A9564">
        <v>4</v>
      </c>
      <c r="B9564" t="s">
        <v>43</v>
      </c>
      <c r="C9564">
        <v>6</v>
      </c>
      <c r="D9564" t="s">
        <v>11</v>
      </c>
      <c r="E9564" t="s">
        <v>88</v>
      </c>
      <c r="F9564" t="s">
        <v>13</v>
      </c>
      <c r="G9564" t="s">
        <v>2140</v>
      </c>
      <c r="H9564" s="1">
        <v>0</v>
      </c>
      <c r="I9564" s="2">
        <v>43723</v>
      </c>
      <c r="J9564" s="8">
        <f t="shared" si="149"/>
        <v>2019</v>
      </c>
      <c r="K9564" t="s">
        <v>2646</v>
      </c>
      <c r="L9564" t="s">
        <v>30</v>
      </c>
      <c r="M9564">
        <v>94122</v>
      </c>
      <c r="N9564">
        <v>1534</v>
      </c>
      <c r="O9564" t="s">
        <v>8220</v>
      </c>
      <c r="P9564">
        <v>106</v>
      </c>
      <c r="Q9564">
        <v>5</v>
      </c>
      <c r="R9564" t="s">
        <v>32</v>
      </c>
      <c r="T9564">
        <v>105.98</v>
      </c>
      <c r="U9564">
        <v>530</v>
      </c>
      <c r="V9564" t="s">
        <v>19</v>
      </c>
      <c r="W9564" s="2">
        <v>43727</v>
      </c>
      <c r="X9564" t="s">
        <v>39</v>
      </c>
      <c r="Y9564" t="s">
        <v>34</v>
      </c>
      <c r="Z9564" t="s">
        <v>47</v>
      </c>
    </row>
    <row r="9565" spans="1:26" x14ac:dyDescent="0.25">
      <c r="A9565">
        <v>4</v>
      </c>
      <c r="B9565" t="s">
        <v>43</v>
      </c>
      <c r="C9565">
        <v>6</v>
      </c>
      <c r="D9565" t="s">
        <v>11</v>
      </c>
      <c r="E9565" t="s">
        <v>88</v>
      </c>
      <c r="F9565" t="s">
        <v>13</v>
      </c>
      <c r="G9565" t="s">
        <v>2140</v>
      </c>
      <c r="H9565" s="1">
        <v>0.2</v>
      </c>
      <c r="I9565" s="2">
        <v>43723</v>
      </c>
      <c r="J9565" s="8">
        <f t="shared" si="149"/>
        <v>2019</v>
      </c>
      <c r="K9565" t="s">
        <v>2646</v>
      </c>
      <c r="L9565" t="s">
        <v>30</v>
      </c>
      <c r="M9565">
        <v>94122</v>
      </c>
      <c r="N9565">
        <v>977</v>
      </c>
      <c r="O9565" t="s">
        <v>2088</v>
      </c>
      <c r="P9565">
        <v>0</v>
      </c>
      <c r="Q9565">
        <v>3</v>
      </c>
      <c r="R9565" t="s">
        <v>32</v>
      </c>
      <c r="T9565">
        <v>0</v>
      </c>
      <c r="U9565">
        <v>218</v>
      </c>
      <c r="V9565" t="s">
        <v>19</v>
      </c>
      <c r="W9565" s="2">
        <v>43727</v>
      </c>
      <c r="X9565" t="s">
        <v>39</v>
      </c>
      <c r="Y9565" t="s">
        <v>34</v>
      </c>
      <c r="Z9565" t="s">
        <v>24</v>
      </c>
    </row>
    <row r="9566" spans="1:26" x14ac:dyDescent="0.25">
      <c r="A9566">
        <v>4</v>
      </c>
      <c r="B9566" t="s">
        <v>43</v>
      </c>
      <c r="C9566">
        <v>6</v>
      </c>
      <c r="D9566" t="s">
        <v>26</v>
      </c>
      <c r="E9566" t="s">
        <v>88</v>
      </c>
      <c r="F9566" t="s">
        <v>13</v>
      </c>
      <c r="G9566" t="s">
        <v>2140</v>
      </c>
      <c r="H9566" s="1">
        <v>0</v>
      </c>
      <c r="I9566" s="2">
        <v>43723</v>
      </c>
      <c r="J9566" s="8">
        <f t="shared" si="149"/>
        <v>2019</v>
      </c>
      <c r="K9566" t="s">
        <v>2646</v>
      </c>
      <c r="L9566" t="s">
        <v>30</v>
      </c>
      <c r="M9566">
        <v>94122</v>
      </c>
      <c r="N9566">
        <v>286</v>
      </c>
      <c r="O9566" t="s">
        <v>3575</v>
      </c>
      <c r="P9566">
        <v>31</v>
      </c>
      <c r="Q9566">
        <v>2</v>
      </c>
      <c r="R9566" t="s">
        <v>32</v>
      </c>
      <c r="T9566">
        <v>30.51</v>
      </c>
      <c r="U9566">
        <v>109</v>
      </c>
      <c r="V9566" t="s">
        <v>19</v>
      </c>
      <c r="W9566" s="2">
        <v>43727</v>
      </c>
      <c r="X9566" t="s">
        <v>39</v>
      </c>
      <c r="Y9566" t="s">
        <v>34</v>
      </c>
      <c r="Z9566" t="s">
        <v>56</v>
      </c>
    </row>
    <row r="9567" spans="1:26" x14ac:dyDescent="0.25">
      <c r="A9567">
        <v>4</v>
      </c>
      <c r="B9567" t="s">
        <v>43</v>
      </c>
      <c r="C9567">
        <v>6</v>
      </c>
      <c r="D9567" t="s">
        <v>26</v>
      </c>
      <c r="E9567" t="s">
        <v>88</v>
      </c>
      <c r="F9567" t="s">
        <v>13</v>
      </c>
      <c r="G9567" t="s">
        <v>2140</v>
      </c>
      <c r="H9567" s="1">
        <v>0</v>
      </c>
      <c r="I9567" s="2">
        <v>43723</v>
      </c>
      <c r="J9567" s="8">
        <f t="shared" si="149"/>
        <v>2019</v>
      </c>
      <c r="K9567" t="s">
        <v>2646</v>
      </c>
      <c r="L9567" t="s">
        <v>30</v>
      </c>
      <c r="M9567">
        <v>94122</v>
      </c>
      <c r="N9567">
        <v>1258</v>
      </c>
      <c r="O9567" t="s">
        <v>3879</v>
      </c>
      <c r="P9567">
        <v>42</v>
      </c>
      <c r="Q9567">
        <v>10</v>
      </c>
      <c r="R9567" t="s">
        <v>32</v>
      </c>
      <c r="T9567">
        <v>41.71</v>
      </c>
      <c r="U9567">
        <v>99</v>
      </c>
      <c r="V9567" t="s">
        <v>19</v>
      </c>
      <c r="W9567" s="2">
        <v>43727</v>
      </c>
      <c r="X9567" t="s">
        <v>39</v>
      </c>
      <c r="Y9567" t="s">
        <v>34</v>
      </c>
      <c r="Z9567" t="s">
        <v>49</v>
      </c>
    </row>
    <row r="9568" spans="1:26" x14ac:dyDescent="0.25">
      <c r="A9568">
        <v>4</v>
      </c>
      <c r="B9568" t="s">
        <v>43</v>
      </c>
      <c r="C9568">
        <v>6</v>
      </c>
      <c r="D9568" t="s">
        <v>26</v>
      </c>
      <c r="E9568" t="s">
        <v>88</v>
      </c>
      <c r="F9568" t="s">
        <v>13</v>
      </c>
      <c r="G9568" t="s">
        <v>2140</v>
      </c>
      <c r="H9568" s="1">
        <v>0.2</v>
      </c>
      <c r="I9568" s="2">
        <v>43723</v>
      </c>
      <c r="J9568" s="8">
        <f t="shared" si="149"/>
        <v>2019</v>
      </c>
      <c r="K9568" t="s">
        <v>2646</v>
      </c>
      <c r="L9568" t="s">
        <v>30</v>
      </c>
      <c r="M9568">
        <v>94122</v>
      </c>
      <c r="N9568">
        <v>413</v>
      </c>
      <c r="O9568" t="s">
        <v>1092</v>
      </c>
      <c r="P9568">
        <v>1</v>
      </c>
      <c r="Q9568">
        <v>1</v>
      </c>
      <c r="R9568" t="s">
        <v>32</v>
      </c>
      <c r="T9568">
        <v>0.84</v>
      </c>
      <c r="U9568">
        <v>3</v>
      </c>
      <c r="V9568" t="s">
        <v>19</v>
      </c>
      <c r="W9568" s="2">
        <v>43727</v>
      </c>
      <c r="X9568" t="s">
        <v>39</v>
      </c>
      <c r="Y9568" t="s">
        <v>34</v>
      </c>
      <c r="Z9568" t="s">
        <v>54</v>
      </c>
    </row>
    <row r="9569" spans="1:26" x14ac:dyDescent="0.25">
      <c r="A9569">
        <v>0</v>
      </c>
      <c r="B9569" t="s">
        <v>10</v>
      </c>
      <c r="C9569">
        <v>0</v>
      </c>
      <c r="D9569" t="s">
        <v>50</v>
      </c>
      <c r="E9569" t="s">
        <v>372</v>
      </c>
      <c r="F9569" t="s">
        <v>13</v>
      </c>
      <c r="G9569" t="s">
        <v>1214</v>
      </c>
      <c r="H9569" s="1">
        <v>0.4</v>
      </c>
      <c r="I9569" s="2">
        <v>43781</v>
      </c>
      <c r="J9569" s="8">
        <f t="shared" si="149"/>
        <v>2019</v>
      </c>
      <c r="K9569" t="s">
        <v>6698</v>
      </c>
      <c r="L9569" t="s">
        <v>102</v>
      </c>
      <c r="M9569">
        <v>43055</v>
      </c>
      <c r="N9569">
        <v>939</v>
      </c>
      <c r="O9569" t="s">
        <v>4834</v>
      </c>
      <c r="P9569">
        <v>-93</v>
      </c>
      <c r="Q9569">
        <v>3</v>
      </c>
      <c r="R9569" t="s">
        <v>104</v>
      </c>
      <c r="T9569">
        <v>-92.7</v>
      </c>
      <c r="U9569">
        <v>371</v>
      </c>
      <c r="V9569" t="s">
        <v>33</v>
      </c>
      <c r="W9569" s="2">
        <v>43781</v>
      </c>
      <c r="X9569" t="s">
        <v>773</v>
      </c>
      <c r="Y9569" t="s">
        <v>309</v>
      </c>
      <c r="Z9569" t="s">
        <v>52</v>
      </c>
    </row>
    <row r="9570" spans="1:26" x14ac:dyDescent="0.25">
      <c r="A9570">
        <v>4</v>
      </c>
      <c r="B9570" t="s">
        <v>25</v>
      </c>
      <c r="C9570">
        <v>3</v>
      </c>
      <c r="D9570" t="s">
        <v>26</v>
      </c>
      <c r="E9570" t="s">
        <v>498</v>
      </c>
      <c r="F9570" t="s">
        <v>13</v>
      </c>
      <c r="G9570" t="s">
        <v>499</v>
      </c>
      <c r="H9570" s="1">
        <v>0.8</v>
      </c>
      <c r="I9570" s="2">
        <v>43816</v>
      </c>
      <c r="J9570" s="8">
        <f t="shared" si="149"/>
        <v>2019</v>
      </c>
      <c r="K9570" t="s">
        <v>500</v>
      </c>
      <c r="L9570" t="s">
        <v>73</v>
      </c>
      <c r="M9570">
        <v>75220</v>
      </c>
      <c r="N9570">
        <v>609</v>
      </c>
      <c r="O9570" t="s">
        <v>501</v>
      </c>
      <c r="P9570">
        <v>-179</v>
      </c>
      <c r="Q9570">
        <v>2</v>
      </c>
      <c r="R9570" t="s">
        <v>75</v>
      </c>
      <c r="T9570">
        <v>-178.97</v>
      </c>
      <c r="U9570">
        <v>66</v>
      </c>
      <c r="V9570" t="s">
        <v>19</v>
      </c>
      <c r="W9570" s="2">
        <v>43820</v>
      </c>
      <c r="X9570" t="s">
        <v>20</v>
      </c>
      <c r="Y9570" t="s">
        <v>77</v>
      </c>
      <c r="Z9570" t="s">
        <v>56</v>
      </c>
    </row>
    <row r="9571" spans="1:26" x14ac:dyDescent="0.25">
      <c r="A9571">
        <v>2</v>
      </c>
      <c r="B9571" t="s">
        <v>25</v>
      </c>
      <c r="C9571">
        <v>1</v>
      </c>
      <c r="D9571" t="s">
        <v>11</v>
      </c>
      <c r="E9571" t="s">
        <v>1675</v>
      </c>
      <c r="F9571" t="s">
        <v>13</v>
      </c>
      <c r="G9571" t="s">
        <v>1619</v>
      </c>
      <c r="H9571" s="1">
        <v>0</v>
      </c>
      <c r="I9571" s="2">
        <v>43612</v>
      </c>
      <c r="J9571" s="8">
        <f t="shared" si="149"/>
        <v>2019</v>
      </c>
      <c r="K9571" t="s">
        <v>1676</v>
      </c>
      <c r="L9571" t="s">
        <v>30</v>
      </c>
      <c r="M9571">
        <v>83201</v>
      </c>
      <c r="N9571">
        <v>552</v>
      </c>
      <c r="O9571" t="s">
        <v>1517</v>
      </c>
      <c r="P9571">
        <v>15</v>
      </c>
      <c r="Q9571">
        <v>4</v>
      </c>
      <c r="R9571" t="s">
        <v>32</v>
      </c>
      <c r="T9571">
        <v>14.7</v>
      </c>
      <c r="U9571">
        <v>35</v>
      </c>
      <c r="V9571" t="s">
        <v>19</v>
      </c>
      <c r="W9571" s="2">
        <v>43614</v>
      </c>
      <c r="X9571" t="s">
        <v>130</v>
      </c>
      <c r="Y9571" t="s">
        <v>1677</v>
      </c>
      <c r="Z9571" t="s">
        <v>47</v>
      </c>
    </row>
    <row r="9572" spans="1:26" x14ac:dyDescent="0.25">
      <c r="A9572">
        <v>2</v>
      </c>
      <c r="B9572" t="s">
        <v>25</v>
      </c>
      <c r="C9572">
        <v>1</v>
      </c>
      <c r="D9572" t="s">
        <v>26</v>
      </c>
      <c r="E9572" t="s">
        <v>1675</v>
      </c>
      <c r="F9572" t="s">
        <v>13</v>
      </c>
      <c r="G9572" t="s">
        <v>1619</v>
      </c>
      <c r="H9572" s="1">
        <v>0</v>
      </c>
      <c r="I9572" s="2">
        <v>43612</v>
      </c>
      <c r="J9572" s="8">
        <f t="shared" si="149"/>
        <v>2019</v>
      </c>
      <c r="K9572" t="s">
        <v>1676</v>
      </c>
      <c r="L9572" t="s">
        <v>30</v>
      </c>
      <c r="M9572">
        <v>83201</v>
      </c>
      <c r="N9572">
        <v>659</v>
      </c>
      <c r="O9572" t="s">
        <v>1443</v>
      </c>
      <c r="P9572">
        <v>29</v>
      </c>
      <c r="Q9572">
        <v>5</v>
      </c>
      <c r="R9572" t="s">
        <v>32</v>
      </c>
      <c r="T9572">
        <v>28.63</v>
      </c>
      <c r="U9572">
        <v>477</v>
      </c>
      <c r="V9572" t="s">
        <v>19</v>
      </c>
      <c r="W9572" s="2">
        <v>43614</v>
      </c>
      <c r="X9572" t="s">
        <v>130</v>
      </c>
      <c r="Y9572" t="s">
        <v>1677</v>
      </c>
      <c r="Z9572" t="s">
        <v>42</v>
      </c>
    </row>
    <row r="9573" spans="1:26" x14ac:dyDescent="0.25">
      <c r="A9573">
        <v>2</v>
      </c>
      <c r="B9573" t="s">
        <v>25</v>
      </c>
      <c r="C9573">
        <v>1</v>
      </c>
      <c r="D9573" t="s">
        <v>50</v>
      </c>
      <c r="E9573" t="s">
        <v>1675</v>
      </c>
      <c r="F9573" t="s">
        <v>13</v>
      </c>
      <c r="G9573" t="s">
        <v>1619</v>
      </c>
      <c r="H9573" s="1">
        <v>0.2</v>
      </c>
      <c r="I9573" s="2">
        <v>43612</v>
      </c>
      <c r="J9573" s="8">
        <f t="shared" si="149"/>
        <v>2019</v>
      </c>
      <c r="K9573" t="s">
        <v>1676</v>
      </c>
      <c r="L9573" t="s">
        <v>30</v>
      </c>
      <c r="M9573">
        <v>83201</v>
      </c>
      <c r="N9573">
        <v>1173</v>
      </c>
      <c r="O9573" t="s">
        <v>4801</v>
      </c>
      <c r="P9573">
        <v>23</v>
      </c>
      <c r="Q9573">
        <v>3</v>
      </c>
      <c r="R9573" t="s">
        <v>32</v>
      </c>
      <c r="T9573">
        <v>22.68</v>
      </c>
      <c r="U9573">
        <v>302</v>
      </c>
      <c r="V9573" t="s">
        <v>19</v>
      </c>
      <c r="W9573" s="2">
        <v>43614</v>
      </c>
      <c r="X9573" t="s">
        <v>130</v>
      </c>
      <c r="Y9573" t="s">
        <v>1677</v>
      </c>
      <c r="Z9573" t="s">
        <v>52</v>
      </c>
    </row>
    <row r="9574" spans="1:26" x14ac:dyDescent="0.25">
      <c r="A9574">
        <v>5</v>
      </c>
      <c r="B9574" t="s">
        <v>43</v>
      </c>
      <c r="C9574">
        <v>6</v>
      </c>
      <c r="D9574" t="s">
        <v>11</v>
      </c>
      <c r="E9574" t="s">
        <v>281</v>
      </c>
      <c r="F9574" t="s">
        <v>13</v>
      </c>
      <c r="G9574" t="s">
        <v>5536</v>
      </c>
      <c r="H9574" s="1">
        <v>0.5</v>
      </c>
      <c r="I9574" s="2">
        <v>43747</v>
      </c>
      <c r="J9574" s="8">
        <f t="shared" si="149"/>
        <v>2019</v>
      </c>
      <c r="K9574" t="s">
        <v>5537</v>
      </c>
      <c r="L9574" t="s">
        <v>73</v>
      </c>
      <c r="M9574">
        <v>60505</v>
      </c>
      <c r="N9574">
        <v>829</v>
      </c>
      <c r="O9574" t="s">
        <v>1821</v>
      </c>
      <c r="P9574">
        <v>-43</v>
      </c>
      <c r="Q9574">
        <v>3</v>
      </c>
      <c r="R9574" t="s">
        <v>75</v>
      </c>
      <c r="T9574">
        <v>-42.65</v>
      </c>
      <c r="U9574">
        <v>67</v>
      </c>
      <c r="V9574" t="s">
        <v>33</v>
      </c>
      <c r="W9574" s="2">
        <v>43752</v>
      </c>
      <c r="X9574" t="s">
        <v>39</v>
      </c>
      <c r="Y9574" t="s">
        <v>139</v>
      </c>
      <c r="Z9574" t="s">
        <v>41</v>
      </c>
    </row>
    <row r="9575" spans="1:26" x14ac:dyDescent="0.25">
      <c r="A9575">
        <v>5</v>
      </c>
      <c r="B9575" t="s">
        <v>43</v>
      </c>
      <c r="C9575">
        <v>6</v>
      </c>
      <c r="D9575" t="s">
        <v>11</v>
      </c>
      <c r="E9575" t="s">
        <v>281</v>
      </c>
      <c r="F9575" t="s">
        <v>13</v>
      </c>
      <c r="G9575" t="s">
        <v>5536</v>
      </c>
      <c r="H9575" s="1">
        <v>0.5</v>
      </c>
      <c r="I9575" s="2">
        <v>43747</v>
      </c>
      <c r="J9575" s="8">
        <f t="shared" si="149"/>
        <v>2019</v>
      </c>
      <c r="K9575" t="s">
        <v>5537</v>
      </c>
      <c r="L9575" t="s">
        <v>73</v>
      </c>
      <c r="M9575">
        <v>60505</v>
      </c>
      <c r="N9575">
        <v>313</v>
      </c>
      <c r="O9575" t="s">
        <v>1856</v>
      </c>
      <c r="P9575">
        <v>-431</v>
      </c>
      <c r="Q9575">
        <v>5</v>
      </c>
      <c r="R9575" t="s">
        <v>75</v>
      </c>
      <c r="T9575">
        <v>-430.62</v>
      </c>
      <c r="U9575">
        <v>652</v>
      </c>
      <c r="V9575" t="s">
        <v>33</v>
      </c>
      <c r="W9575" s="2">
        <v>43752</v>
      </c>
      <c r="X9575" t="s">
        <v>39</v>
      </c>
      <c r="Y9575" t="s">
        <v>139</v>
      </c>
      <c r="Z9575" t="s">
        <v>41</v>
      </c>
    </row>
    <row r="9576" spans="1:26" x14ac:dyDescent="0.25">
      <c r="A9576">
        <v>7</v>
      </c>
      <c r="B9576" t="s">
        <v>25</v>
      </c>
      <c r="C9576">
        <v>6</v>
      </c>
      <c r="D9576" t="s">
        <v>26</v>
      </c>
      <c r="E9576" t="s">
        <v>1822</v>
      </c>
      <c r="F9576" t="s">
        <v>13</v>
      </c>
      <c r="G9576" t="s">
        <v>1939</v>
      </c>
      <c r="H9576" s="1">
        <v>0.7</v>
      </c>
      <c r="I9576" s="2">
        <v>43759</v>
      </c>
      <c r="J9576" s="8">
        <f t="shared" si="149"/>
        <v>2019</v>
      </c>
      <c r="K9576" t="s">
        <v>4696</v>
      </c>
      <c r="L9576" t="s">
        <v>30</v>
      </c>
      <c r="M9576">
        <v>85301</v>
      </c>
      <c r="N9576">
        <v>999</v>
      </c>
      <c r="O9576" t="s">
        <v>8138</v>
      </c>
      <c r="P9576">
        <v>-7</v>
      </c>
      <c r="Q9576">
        <v>1</v>
      </c>
      <c r="R9576" t="s">
        <v>32</v>
      </c>
      <c r="T9576">
        <v>-6.56</v>
      </c>
      <c r="U9576">
        <v>9</v>
      </c>
      <c r="V9576" t="s">
        <v>19</v>
      </c>
      <c r="W9576" s="2">
        <v>43766</v>
      </c>
      <c r="X9576" t="s">
        <v>39</v>
      </c>
      <c r="Y9576" t="s">
        <v>199</v>
      </c>
      <c r="Z9576" t="s">
        <v>54</v>
      </c>
    </row>
    <row r="9577" spans="1:26" x14ac:dyDescent="0.25">
      <c r="A9577">
        <v>4</v>
      </c>
      <c r="B9577" t="s">
        <v>43</v>
      </c>
      <c r="C9577">
        <v>6</v>
      </c>
      <c r="D9577" t="s">
        <v>11</v>
      </c>
      <c r="E9577" t="s">
        <v>1791</v>
      </c>
      <c r="F9577" t="s">
        <v>13</v>
      </c>
      <c r="G9577" t="s">
        <v>8132</v>
      </c>
      <c r="H9577" s="1">
        <v>0.2</v>
      </c>
      <c r="I9577" s="2">
        <v>43712</v>
      </c>
      <c r="J9577" s="8">
        <f t="shared" si="149"/>
        <v>2019</v>
      </c>
      <c r="K9577" t="s">
        <v>2528</v>
      </c>
      <c r="L9577" t="s">
        <v>16</v>
      </c>
      <c r="M9577">
        <v>33437</v>
      </c>
      <c r="N9577">
        <v>772</v>
      </c>
      <c r="O9577" t="s">
        <v>432</v>
      </c>
      <c r="P9577">
        <v>6</v>
      </c>
      <c r="Q9577">
        <v>2</v>
      </c>
      <c r="R9577" t="s">
        <v>18</v>
      </c>
      <c r="T9577">
        <v>6.07</v>
      </c>
      <c r="U9577">
        <v>97</v>
      </c>
      <c r="V9577" t="s">
        <v>19</v>
      </c>
      <c r="W9577" s="2">
        <v>43716</v>
      </c>
      <c r="X9577" t="s">
        <v>39</v>
      </c>
      <c r="Y9577" t="s">
        <v>40</v>
      </c>
      <c r="Z9577" t="s">
        <v>24</v>
      </c>
    </row>
    <row r="9578" spans="1:26" x14ac:dyDescent="0.25">
      <c r="A9578">
        <v>4</v>
      </c>
      <c r="B9578" t="s">
        <v>43</v>
      </c>
      <c r="C9578">
        <v>6</v>
      </c>
      <c r="D9578" t="s">
        <v>26</v>
      </c>
      <c r="E9578" t="s">
        <v>1791</v>
      </c>
      <c r="F9578" t="s">
        <v>13</v>
      </c>
      <c r="G9578" t="s">
        <v>8132</v>
      </c>
      <c r="H9578" s="1">
        <v>0.2</v>
      </c>
      <c r="I9578" s="2">
        <v>43712</v>
      </c>
      <c r="J9578" s="8">
        <f t="shared" si="149"/>
        <v>2019</v>
      </c>
      <c r="K9578" t="s">
        <v>2528</v>
      </c>
      <c r="L9578" t="s">
        <v>16</v>
      </c>
      <c r="M9578">
        <v>33437</v>
      </c>
      <c r="N9578">
        <v>1817</v>
      </c>
      <c r="O9578" t="s">
        <v>3126</v>
      </c>
      <c r="P9578">
        <v>4</v>
      </c>
      <c r="Q9578">
        <v>2</v>
      </c>
      <c r="R9578" t="s">
        <v>18</v>
      </c>
      <c r="T9578">
        <v>3.63</v>
      </c>
      <c r="U9578">
        <v>10</v>
      </c>
      <c r="V9578" t="s">
        <v>19</v>
      </c>
      <c r="W9578" s="2">
        <v>43716</v>
      </c>
      <c r="X9578" t="s">
        <v>39</v>
      </c>
      <c r="Y9578" t="s">
        <v>40</v>
      </c>
      <c r="Z9578" t="s">
        <v>64</v>
      </c>
    </row>
    <row r="9579" spans="1:26" x14ac:dyDescent="0.25">
      <c r="A9579">
        <v>1</v>
      </c>
      <c r="B9579" t="s">
        <v>10</v>
      </c>
      <c r="C9579">
        <v>1</v>
      </c>
      <c r="D9579" t="s">
        <v>26</v>
      </c>
      <c r="E9579" t="s">
        <v>2032</v>
      </c>
      <c r="F9579" t="s">
        <v>13</v>
      </c>
      <c r="G9579" t="s">
        <v>2151</v>
      </c>
      <c r="H9579" s="1">
        <v>0</v>
      </c>
      <c r="I9579" s="2">
        <v>43549</v>
      </c>
      <c r="J9579" s="8">
        <f t="shared" si="149"/>
        <v>2019</v>
      </c>
      <c r="K9579" t="s">
        <v>3112</v>
      </c>
      <c r="L9579" t="s">
        <v>30</v>
      </c>
      <c r="M9579">
        <v>93727</v>
      </c>
      <c r="N9579">
        <v>65</v>
      </c>
      <c r="O9579" t="s">
        <v>3113</v>
      </c>
      <c r="P9579">
        <v>46</v>
      </c>
      <c r="Q9579">
        <v>4</v>
      </c>
      <c r="R9579" t="s">
        <v>32</v>
      </c>
      <c r="T9579">
        <v>45.77</v>
      </c>
      <c r="U9579">
        <v>176</v>
      </c>
      <c r="V9579" t="s">
        <v>19</v>
      </c>
      <c r="W9579" s="2">
        <v>43550</v>
      </c>
      <c r="X9579" t="s">
        <v>130</v>
      </c>
      <c r="Y9579" t="s">
        <v>34</v>
      </c>
      <c r="Z9579" t="s">
        <v>56</v>
      </c>
    </row>
    <row r="9580" spans="1:26" x14ac:dyDescent="0.25">
      <c r="A9580">
        <v>1</v>
      </c>
      <c r="B9580" t="s">
        <v>10</v>
      </c>
      <c r="C9580">
        <v>1</v>
      </c>
      <c r="D9580" t="s">
        <v>26</v>
      </c>
      <c r="E9580" t="s">
        <v>2032</v>
      </c>
      <c r="F9580" t="s">
        <v>13</v>
      </c>
      <c r="G9580" t="s">
        <v>2151</v>
      </c>
      <c r="H9580" s="1">
        <v>0</v>
      </c>
      <c r="I9580" s="2">
        <v>43549</v>
      </c>
      <c r="J9580" s="8">
        <f t="shared" si="149"/>
        <v>2019</v>
      </c>
      <c r="K9580" t="s">
        <v>3112</v>
      </c>
      <c r="L9580" t="s">
        <v>30</v>
      </c>
      <c r="M9580">
        <v>93727</v>
      </c>
      <c r="N9580">
        <v>1508</v>
      </c>
      <c r="O9580" t="s">
        <v>3043</v>
      </c>
      <c r="P9580">
        <v>4</v>
      </c>
      <c r="Q9580">
        <v>9</v>
      </c>
      <c r="R9580" t="s">
        <v>32</v>
      </c>
      <c r="T9580">
        <v>4.49</v>
      </c>
      <c r="U9580">
        <v>16</v>
      </c>
      <c r="V9580" t="s">
        <v>19</v>
      </c>
      <c r="W9580" s="2">
        <v>43550</v>
      </c>
      <c r="X9580" t="s">
        <v>130</v>
      </c>
      <c r="Y9580" t="s">
        <v>34</v>
      </c>
      <c r="Z9580" t="s">
        <v>49</v>
      </c>
    </row>
    <row r="9581" spans="1:26" x14ac:dyDescent="0.25">
      <c r="A9581">
        <v>1</v>
      </c>
      <c r="B9581" t="s">
        <v>10</v>
      </c>
      <c r="C9581">
        <v>1</v>
      </c>
      <c r="D9581" t="s">
        <v>26</v>
      </c>
      <c r="E9581" t="s">
        <v>2032</v>
      </c>
      <c r="F9581" t="s">
        <v>13</v>
      </c>
      <c r="G9581" t="s">
        <v>2151</v>
      </c>
      <c r="H9581" s="1">
        <v>0.2</v>
      </c>
      <c r="I9581" s="2">
        <v>43549</v>
      </c>
      <c r="J9581" s="8">
        <f t="shared" si="149"/>
        <v>2019</v>
      </c>
      <c r="K9581" t="s">
        <v>3112</v>
      </c>
      <c r="L9581" t="s">
        <v>30</v>
      </c>
      <c r="M9581">
        <v>93727</v>
      </c>
      <c r="N9581">
        <v>234</v>
      </c>
      <c r="O9581" t="s">
        <v>3066</v>
      </c>
      <c r="P9581">
        <v>63</v>
      </c>
      <c r="Q9581">
        <v>4</v>
      </c>
      <c r="R9581" t="s">
        <v>32</v>
      </c>
      <c r="T9581">
        <v>62.75</v>
      </c>
      <c r="U9581">
        <v>186</v>
      </c>
      <c r="V9581" t="s">
        <v>19</v>
      </c>
      <c r="W9581" s="2">
        <v>43550</v>
      </c>
      <c r="X9581" t="s">
        <v>130</v>
      </c>
      <c r="Y9581" t="s">
        <v>34</v>
      </c>
      <c r="Z9581" t="s">
        <v>54</v>
      </c>
    </row>
    <row r="9582" spans="1:26" x14ac:dyDescent="0.25">
      <c r="A9582">
        <v>1</v>
      </c>
      <c r="B9582" t="s">
        <v>10</v>
      </c>
      <c r="C9582">
        <v>1</v>
      </c>
      <c r="D9582" t="s">
        <v>50</v>
      </c>
      <c r="E9582" t="s">
        <v>2032</v>
      </c>
      <c r="F9582" t="s">
        <v>13</v>
      </c>
      <c r="G9582" t="s">
        <v>2151</v>
      </c>
      <c r="H9582" s="1">
        <v>0.2</v>
      </c>
      <c r="I9582" s="2">
        <v>43549</v>
      </c>
      <c r="J9582" s="8">
        <f t="shared" si="149"/>
        <v>2019</v>
      </c>
      <c r="K9582" t="s">
        <v>3112</v>
      </c>
      <c r="L9582" t="s">
        <v>30</v>
      </c>
      <c r="M9582">
        <v>93727</v>
      </c>
      <c r="N9582">
        <v>796</v>
      </c>
      <c r="O9582" t="s">
        <v>4794</v>
      </c>
      <c r="P9582">
        <v>60</v>
      </c>
      <c r="Q9582">
        <v>2</v>
      </c>
      <c r="R9582" t="s">
        <v>32</v>
      </c>
      <c r="T9582">
        <v>60</v>
      </c>
      <c r="U9582">
        <v>480</v>
      </c>
      <c r="V9582" t="s">
        <v>19</v>
      </c>
      <c r="W9582" s="2">
        <v>43550</v>
      </c>
      <c r="X9582" t="s">
        <v>130</v>
      </c>
      <c r="Y9582" t="s">
        <v>34</v>
      </c>
      <c r="Z9582" t="s">
        <v>727</v>
      </c>
    </row>
    <row r="9583" spans="1:26" x14ac:dyDescent="0.25">
      <c r="A9583">
        <v>1</v>
      </c>
      <c r="B9583" t="s">
        <v>10</v>
      </c>
      <c r="C9583">
        <v>1</v>
      </c>
      <c r="D9583" t="s">
        <v>50</v>
      </c>
      <c r="E9583" t="s">
        <v>2032</v>
      </c>
      <c r="F9583" t="s">
        <v>13</v>
      </c>
      <c r="G9583" t="s">
        <v>2151</v>
      </c>
      <c r="H9583" s="1">
        <v>0.2</v>
      </c>
      <c r="I9583" s="2">
        <v>43549</v>
      </c>
      <c r="J9583" s="8">
        <f t="shared" si="149"/>
        <v>2019</v>
      </c>
      <c r="K9583" t="s">
        <v>3112</v>
      </c>
      <c r="L9583" t="s">
        <v>30</v>
      </c>
      <c r="M9583">
        <v>93727</v>
      </c>
      <c r="N9583">
        <v>452</v>
      </c>
      <c r="O9583" t="s">
        <v>4802</v>
      </c>
      <c r="P9583">
        <v>16</v>
      </c>
      <c r="Q9583">
        <v>4</v>
      </c>
      <c r="R9583" t="s">
        <v>32</v>
      </c>
      <c r="T9583">
        <v>15.84</v>
      </c>
      <c r="U9583">
        <v>211</v>
      </c>
      <c r="V9583" t="s">
        <v>19</v>
      </c>
      <c r="W9583" s="2">
        <v>43550</v>
      </c>
      <c r="X9583" t="s">
        <v>130</v>
      </c>
      <c r="Y9583" t="s">
        <v>34</v>
      </c>
      <c r="Z9583" t="s">
        <v>52</v>
      </c>
    </row>
    <row r="9584" spans="1:26" x14ac:dyDescent="0.25">
      <c r="A9584">
        <v>3</v>
      </c>
      <c r="B9584" t="s">
        <v>10</v>
      </c>
      <c r="C9584">
        <v>3</v>
      </c>
      <c r="D9584" t="s">
        <v>26</v>
      </c>
      <c r="E9584" t="s">
        <v>99</v>
      </c>
      <c r="F9584" t="s">
        <v>13</v>
      </c>
      <c r="G9584" t="s">
        <v>5469</v>
      </c>
      <c r="H9584" s="1">
        <v>0.2</v>
      </c>
      <c r="I9584" s="2">
        <v>43692</v>
      </c>
      <c r="J9584" s="8">
        <f t="shared" si="149"/>
        <v>2019</v>
      </c>
      <c r="K9584" t="s">
        <v>6088</v>
      </c>
      <c r="L9584" t="s">
        <v>102</v>
      </c>
      <c r="M9584">
        <v>19120</v>
      </c>
      <c r="N9584">
        <v>1558</v>
      </c>
      <c r="O9584" t="s">
        <v>1053</v>
      </c>
      <c r="P9584">
        <v>-338</v>
      </c>
      <c r="Q9584">
        <v>6</v>
      </c>
      <c r="R9584" t="s">
        <v>104</v>
      </c>
      <c r="T9584">
        <v>-337.81</v>
      </c>
      <c r="U9584">
        <v>1802</v>
      </c>
      <c r="V9584" t="s">
        <v>33</v>
      </c>
      <c r="W9584" s="2">
        <v>43695</v>
      </c>
      <c r="X9584" t="s">
        <v>20</v>
      </c>
      <c r="Y9584" t="s">
        <v>105</v>
      </c>
      <c r="Z9584" t="s">
        <v>42</v>
      </c>
    </row>
    <row r="9585" spans="1:26" x14ac:dyDescent="0.25">
      <c r="A9585">
        <v>2</v>
      </c>
      <c r="B9585" t="s">
        <v>25</v>
      </c>
      <c r="C9585">
        <v>1</v>
      </c>
      <c r="D9585" t="s">
        <v>26</v>
      </c>
      <c r="E9585" t="s">
        <v>122</v>
      </c>
      <c r="F9585" t="s">
        <v>13</v>
      </c>
      <c r="G9585" t="s">
        <v>216</v>
      </c>
      <c r="H9585" s="1">
        <v>0.8</v>
      </c>
      <c r="I9585" s="2">
        <v>43808</v>
      </c>
      <c r="J9585" s="8">
        <f t="shared" si="149"/>
        <v>2019</v>
      </c>
      <c r="K9585" t="s">
        <v>217</v>
      </c>
      <c r="L9585" t="s">
        <v>73</v>
      </c>
      <c r="M9585">
        <v>77041</v>
      </c>
      <c r="N9585">
        <v>542</v>
      </c>
      <c r="O9585" t="s">
        <v>218</v>
      </c>
      <c r="P9585">
        <v>-2</v>
      </c>
      <c r="Q9585">
        <v>3</v>
      </c>
      <c r="R9585" t="s">
        <v>75</v>
      </c>
      <c r="T9585">
        <v>-1.93</v>
      </c>
      <c r="U9585">
        <v>1</v>
      </c>
      <c r="V9585" t="s">
        <v>33</v>
      </c>
      <c r="W9585" s="2">
        <v>43810</v>
      </c>
      <c r="X9585" t="s">
        <v>130</v>
      </c>
      <c r="Y9585" t="s">
        <v>77</v>
      </c>
      <c r="Z9585" t="s">
        <v>54</v>
      </c>
    </row>
    <row r="9586" spans="1:26" x14ac:dyDescent="0.25">
      <c r="A9586">
        <v>2</v>
      </c>
      <c r="B9586" t="s">
        <v>25</v>
      </c>
      <c r="C9586">
        <v>1</v>
      </c>
      <c r="D9586" t="s">
        <v>11</v>
      </c>
      <c r="E9586" t="s">
        <v>122</v>
      </c>
      <c r="F9586" t="s">
        <v>13</v>
      </c>
      <c r="G9586" t="s">
        <v>216</v>
      </c>
      <c r="H9586" s="1">
        <v>0.6</v>
      </c>
      <c r="I9586" s="2">
        <v>43808</v>
      </c>
      <c r="J9586" s="8">
        <f t="shared" si="149"/>
        <v>2019</v>
      </c>
      <c r="K9586" t="s">
        <v>217</v>
      </c>
      <c r="L9586" t="s">
        <v>73</v>
      </c>
      <c r="M9586">
        <v>77041</v>
      </c>
      <c r="N9586">
        <v>30</v>
      </c>
      <c r="O9586" t="s">
        <v>8151</v>
      </c>
      <c r="P9586">
        <v>-6</v>
      </c>
      <c r="Q9586">
        <v>3</v>
      </c>
      <c r="R9586" t="s">
        <v>75</v>
      </c>
      <c r="T9586">
        <v>-5.82</v>
      </c>
      <c r="U9586">
        <v>10</v>
      </c>
      <c r="V9586" t="s">
        <v>33</v>
      </c>
      <c r="W9586" s="2">
        <v>43810</v>
      </c>
      <c r="X9586" t="s">
        <v>130</v>
      </c>
      <c r="Y9586" t="s">
        <v>77</v>
      </c>
      <c r="Z9586" t="s">
        <v>47</v>
      </c>
    </row>
    <row r="9587" spans="1:26" x14ac:dyDescent="0.25">
      <c r="A9587">
        <v>2</v>
      </c>
      <c r="B9587" t="s">
        <v>25</v>
      </c>
      <c r="C9587">
        <v>1</v>
      </c>
      <c r="D9587" t="s">
        <v>26</v>
      </c>
      <c r="E9587" t="s">
        <v>122</v>
      </c>
      <c r="F9587" t="s">
        <v>13</v>
      </c>
      <c r="G9587" t="s">
        <v>216</v>
      </c>
      <c r="H9587" s="1">
        <v>0.2</v>
      </c>
      <c r="I9587" s="2">
        <v>43808</v>
      </c>
      <c r="J9587" s="8">
        <f t="shared" si="149"/>
        <v>2019</v>
      </c>
      <c r="K9587" t="s">
        <v>217</v>
      </c>
      <c r="L9587" t="s">
        <v>73</v>
      </c>
      <c r="M9587">
        <v>77041</v>
      </c>
      <c r="N9587">
        <v>1456</v>
      </c>
      <c r="O9587" t="s">
        <v>219</v>
      </c>
      <c r="P9587">
        <v>3</v>
      </c>
      <c r="Q9587">
        <v>3</v>
      </c>
      <c r="R9587" t="s">
        <v>75</v>
      </c>
      <c r="T9587">
        <v>2.72</v>
      </c>
      <c r="U9587">
        <v>27</v>
      </c>
      <c r="V9587" t="s">
        <v>33</v>
      </c>
      <c r="W9587" s="2">
        <v>43810</v>
      </c>
      <c r="X9587" t="s">
        <v>130</v>
      </c>
      <c r="Y9587" t="s">
        <v>77</v>
      </c>
      <c r="Z9587" t="s">
        <v>42</v>
      </c>
    </row>
    <row r="9588" spans="1:26" x14ac:dyDescent="0.25">
      <c r="A9588">
        <v>4</v>
      </c>
      <c r="B9588" t="s">
        <v>43</v>
      </c>
      <c r="C9588">
        <v>6</v>
      </c>
      <c r="D9588" t="s">
        <v>11</v>
      </c>
      <c r="E9588" t="s">
        <v>99</v>
      </c>
      <c r="F9588" t="s">
        <v>13</v>
      </c>
      <c r="G9588" t="s">
        <v>5381</v>
      </c>
      <c r="H9588" s="1">
        <v>0.2</v>
      </c>
      <c r="I9588" s="2">
        <v>43717</v>
      </c>
      <c r="J9588" s="8">
        <f t="shared" si="149"/>
        <v>2019</v>
      </c>
      <c r="K9588" t="s">
        <v>7970</v>
      </c>
      <c r="L9588" t="s">
        <v>102</v>
      </c>
      <c r="M9588">
        <v>19134</v>
      </c>
      <c r="N9588">
        <v>569</v>
      </c>
      <c r="O9588" t="s">
        <v>2643</v>
      </c>
      <c r="P9588">
        <v>2</v>
      </c>
      <c r="Q9588">
        <v>2</v>
      </c>
      <c r="R9588" t="s">
        <v>104</v>
      </c>
      <c r="S9588" t="s">
        <v>92</v>
      </c>
      <c r="T9588">
        <v>1.7</v>
      </c>
      <c r="U9588">
        <v>17</v>
      </c>
      <c r="V9588" t="s">
        <v>33</v>
      </c>
      <c r="W9588" s="2">
        <v>43721</v>
      </c>
      <c r="X9588" t="s">
        <v>39</v>
      </c>
      <c r="Y9588" t="s">
        <v>105</v>
      </c>
      <c r="Z9588" t="s">
        <v>47</v>
      </c>
    </row>
    <row r="9589" spans="1:26" x14ac:dyDescent="0.25">
      <c r="A9589">
        <v>4</v>
      </c>
      <c r="B9589" t="s">
        <v>43</v>
      </c>
      <c r="C9589">
        <v>6</v>
      </c>
      <c r="D9589" t="s">
        <v>11</v>
      </c>
      <c r="E9589" t="s">
        <v>99</v>
      </c>
      <c r="F9589" t="s">
        <v>13</v>
      </c>
      <c r="G9589" t="s">
        <v>5381</v>
      </c>
      <c r="H9589" s="1">
        <v>0.3</v>
      </c>
      <c r="I9589" s="2">
        <v>43717</v>
      </c>
      <c r="J9589" s="8">
        <f t="shared" si="149"/>
        <v>2019</v>
      </c>
      <c r="K9589" t="s">
        <v>7970</v>
      </c>
      <c r="L9589" t="s">
        <v>102</v>
      </c>
      <c r="M9589">
        <v>19134</v>
      </c>
      <c r="N9589">
        <v>763</v>
      </c>
      <c r="O9589" t="s">
        <v>543</v>
      </c>
      <c r="P9589">
        <v>-48</v>
      </c>
      <c r="Q9589">
        <v>2</v>
      </c>
      <c r="R9589" t="s">
        <v>104</v>
      </c>
      <c r="S9589" t="s">
        <v>92</v>
      </c>
      <c r="T9589">
        <v>-48.47</v>
      </c>
      <c r="U9589">
        <v>141</v>
      </c>
      <c r="V9589" t="s">
        <v>33</v>
      </c>
      <c r="W9589" s="2">
        <v>43721</v>
      </c>
      <c r="X9589" t="s">
        <v>39</v>
      </c>
      <c r="Y9589" t="s">
        <v>105</v>
      </c>
      <c r="Z9589" t="s">
        <v>24</v>
      </c>
    </row>
    <row r="9590" spans="1:26" x14ac:dyDescent="0.25">
      <c r="A9590">
        <v>4</v>
      </c>
      <c r="B9590" t="s">
        <v>43</v>
      </c>
      <c r="C9590">
        <v>6</v>
      </c>
      <c r="D9590" t="s">
        <v>26</v>
      </c>
      <c r="E9590" t="s">
        <v>99</v>
      </c>
      <c r="F9590" t="s">
        <v>13</v>
      </c>
      <c r="G9590" t="s">
        <v>5381</v>
      </c>
      <c r="H9590" s="1">
        <v>0.2</v>
      </c>
      <c r="I9590" s="2">
        <v>43717</v>
      </c>
      <c r="J9590" s="8">
        <f t="shared" si="149"/>
        <v>2019</v>
      </c>
      <c r="K9590" t="s">
        <v>7970</v>
      </c>
      <c r="L9590" t="s">
        <v>102</v>
      </c>
      <c r="M9590">
        <v>19134</v>
      </c>
      <c r="N9590">
        <v>1326</v>
      </c>
      <c r="O9590" t="s">
        <v>603</v>
      </c>
      <c r="P9590">
        <v>2</v>
      </c>
      <c r="Q9590">
        <v>1</v>
      </c>
      <c r="R9590" t="s">
        <v>104</v>
      </c>
      <c r="S9590" t="s">
        <v>92</v>
      </c>
      <c r="T9590">
        <v>1.58</v>
      </c>
      <c r="U9590">
        <v>5</v>
      </c>
      <c r="V9590" t="s">
        <v>33</v>
      </c>
      <c r="W9590" s="2">
        <v>43721</v>
      </c>
      <c r="X9590" t="s">
        <v>39</v>
      </c>
      <c r="Y9590" t="s">
        <v>105</v>
      </c>
      <c r="Z9590" t="s">
        <v>49</v>
      </c>
    </row>
    <row r="9591" spans="1:26" x14ac:dyDescent="0.25">
      <c r="A9591">
        <v>4</v>
      </c>
      <c r="B9591" t="s">
        <v>43</v>
      </c>
      <c r="C9591">
        <v>6</v>
      </c>
      <c r="D9591" t="s">
        <v>26</v>
      </c>
      <c r="E9591" t="s">
        <v>99</v>
      </c>
      <c r="F9591" t="s">
        <v>13</v>
      </c>
      <c r="G9591" t="s">
        <v>5381</v>
      </c>
      <c r="H9591" s="1">
        <v>0.7</v>
      </c>
      <c r="I9591" s="2">
        <v>43717</v>
      </c>
      <c r="J9591" s="8">
        <f t="shared" si="149"/>
        <v>2019</v>
      </c>
      <c r="K9591" t="s">
        <v>7970</v>
      </c>
      <c r="L9591" t="s">
        <v>102</v>
      </c>
      <c r="M9591">
        <v>19134</v>
      </c>
      <c r="N9591">
        <v>701</v>
      </c>
      <c r="O9591" t="s">
        <v>1134</v>
      </c>
      <c r="P9591">
        <v>-4</v>
      </c>
      <c r="Q9591">
        <v>1</v>
      </c>
      <c r="R9591" t="s">
        <v>104</v>
      </c>
      <c r="S9591" t="s">
        <v>92</v>
      </c>
      <c r="T9591">
        <v>-3.6</v>
      </c>
      <c r="U9591">
        <v>5</v>
      </c>
      <c r="V9591" t="s">
        <v>33</v>
      </c>
      <c r="W9591" s="2">
        <v>43721</v>
      </c>
      <c r="X9591" t="s">
        <v>39</v>
      </c>
      <c r="Y9591" t="s">
        <v>105</v>
      </c>
      <c r="Z9591" t="s">
        <v>54</v>
      </c>
    </row>
    <row r="9592" spans="1:26" x14ac:dyDescent="0.25">
      <c r="A9592">
        <v>4</v>
      </c>
      <c r="B9592" t="s">
        <v>43</v>
      </c>
      <c r="C9592">
        <v>6</v>
      </c>
      <c r="D9592" t="s">
        <v>26</v>
      </c>
      <c r="E9592" t="s">
        <v>99</v>
      </c>
      <c r="F9592" t="s">
        <v>13</v>
      </c>
      <c r="G9592" t="s">
        <v>5381</v>
      </c>
      <c r="H9592" s="1">
        <v>0.7</v>
      </c>
      <c r="I9592" s="2">
        <v>43717</v>
      </c>
      <c r="J9592" s="8">
        <f t="shared" si="149"/>
        <v>2019</v>
      </c>
      <c r="K9592" t="s">
        <v>7970</v>
      </c>
      <c r="L9592" t="s">
        <v>102</v>
      </c>
      <c r="M9592">
        <v>19134</v>
      </c>
      <c r="N9592">
        <v>1650</v>
      </c>
      <c r="O9592" t="s">
        <v>3967</v>
      </c>
      <c r="P9592">
        <v>-2</v>
      </c>
      <c r="Q9592">
        <v>2</v>
      </c>
      <c r="R9592" t="s">
        <v>104</v>
      </c>
      <c r="S9592" t="s">
        <v>92</v>
      </c>
      <c r="T9592">
        <v>-2.33</v>
      </c>
      <c r="U9592">
        <v>3</v>
      </c>
      <c r="V9592" t="s">
        <v>33</v>
      </c>
      <c r="W9592" s="2">
        <v>43721</v>
      </c>
      <c r="X9592" t="s">
        <v>39</v>
      </c>
      <c r="Y9592" t="s">
        <v>105</v>
      </c>
      <c r="Z9592" t="s">
        <v>54</v>
      </c>
    </row>
    <row r="9593" spans="1:26" x14ac:dyDescent="0.25">
      <c r="A9593">
        <v>4</v>
      </c>
      <c r="B9593" t="s">
        <v>43</v>
      </c>
      <c r="C9593">
        <v>6</v>
      </c>
      <c r="D9593" t="s">
        <v>50</v>
      </c>
      <c r="E9593" t="s">
        <v>99</v>
      </c>
      <c r="F9593" t="s">
        <v>13</v>
      </c>
      <c r="G9593" t="s">
        <v>5381</v>
      </c>
      <c r="H9593" s="1">
        <v>0.2</v>
      </c>
      <c r="I9593" s="2">
        <v>43717</v>
      </c>
      <c r="J9593" s="8">
        <f t="shared" si="149"/>
        <v>2019</v>
      </c>
      <c r="K9593" t="s">
        <v>7970</v>
      </c>
      <c r="L9593" t="s">
        <v>102</v>
      </c>
      <c r="M9593">
        <v>19134</v>
      </c>
      <c r="N9593">
        <v>1096</v>
      </c>
      <c r="O9593" t="s">
        <v>599</v>
      </c>
      <c r="P9593">
        <v>29</v>
      </c>
      <c r="Q9593">
        <v>3</v>
      </c>
      <c r="R9593" t="s">
        <v>104</v>
      </c>
      <c r="S9593" t="s">
        <v>92</v>
      </c>
      <c r="T9593">
        <v>28.76</v>
      </c>
      <c r="U9593">
        <v>96</v>
      </c>
      <c r="V9593" t="s">
        <v>33</v>
      </c>
      <c r="W9593" s="2">
        <v>43721</v>
      </c>
      <c r="X9593" t="s">
        <v>39</v>
      </c>
      <c r="Y9593" t="s">
        <v>105</v>
      </c>
      <c r="Z9593" t="s">
        <v>113</v>
      </c>
    </row>
    <row r="9594" spans="1:26" x14ac:dyDescent="0.25">
      <c r="A9594">
        <v>4</v>
      </c>
      <c r="B9594" t="s">
        <v>43</v>
      </c>
      <c r="C9594">
        <v>6</v>
      </c>
      <c r="D9594" t="s">
        <v>50</v>
      </c>
      <c r="E9594" t="s">
        <v>99</v>
      </c>
      <c r="F9594" t="s">
        <v>13</v>
      </c>
      <c r="G9594" t="s">
        <v>5381</v>
      </c>
      <c r="H9594" s="1">
        <v>0.2</v>
      </c>
      <c r="I9594" s="2">
        <v>43717</v>
      </c>
      <c r="J9594" s="8">
        <f t="shared" si="149"/>
        <v>2019</v>
      </c>
      <c r="K9594" t="s">
        <v>7970</v>
      </c>
      <c r="L9594" t="s">
        <v>102</v>
      </c>
      <c r="M9594">
        <v>19134</v>
      </c>
      <c r="N9594">
        <v>1282</v>
      </c>
      <c r="O9594" t="s">
        <v>1441</v>
      </c>
      <c r="P9594">
        <v>65</v>
      </c>
      <c r="Q9594">
        <v>3</v>
      </c>
      <c r="R9594" t="s">
        <v>104</v>
      </c>
      <c r="S9594" t="s">
        <v>92</v>
      </c>
      <c r="T9594">
        <v>64.67</v>
      </c>
      <c r="U9594">
        <v>259</v>
      </c>
      <c r="V9594" t="s">
        <v>33</v>
      </c>
      <c r="W9594" s="2">
        <v>43721</v>
      </c>
      <c r="X9594" t="s">
        <v>39</v>
      </c>
      <c r="Y9594" t="s">
        <v>105</v>
      </c>
      <c r="Z9594" t="s">
        <v>113</v>
      </c>
    </row>
    <row r="9595" spans="1:26" x14ac:dyDescent="0.25">
      <c r="A9595">
        <v>4</v>
      </c>
      <c r="B9595" t="s">
        <v>43</v>
      </c>
      <c r="C9595">
        <v>6</v>
      </c>
      <c r="D9595" t="s">
        <v>50</v>
      </c>
      <c r="E9595" t="s">
        <v>99</v>
      </c>
      <c r="F9595" t="s">
        <v>13</v>
      </c>
      <c r="G9595" t="s">
        <v>5381</v>
      </c>
      <c r="H9595" s="1">
        <v>0.4</v>
      </c>
      <c r="I9595" s="2">
        <v>43717</v>
      </c>
      <c r="J9595" s="8">
        <f t="shared" si="149"/>
        <v>2019</v>
      </c>
      <c r="K9595" t="s">
        <v>7970</v>
      </c>
      <c r="L9595" t="s">
        <v>102</v>
      </c>
      <c r="M9595">
        <v>19134</v>
      </c>
      <c r="N9595">
        <v>1394</v>
      </c>
      <c r="O9595" t="s">
        <v>6692</v>
      </c>
      <c r="P9595">
        <v>-386</v>
      </c>
      <c r="Q9595">
        <v>7</v>
      </c>
      <c r="R9595" t="s">
        <v>104</v>
      </c>
      <c r="S9595" t="s">
        <v>92</v>
      </c>
      <c r="T9595">
        <v>-386.39</v>
      </c>
      <c r="U9595">
        <v>1932</v>
      </c>
      <c r="V9595" t="s">
        <v>33</v>
      </c>
      <c r="W9595" s="2">
        <v>43721</v>
      </c>
      <c r="X9595" t="s">
        <v>39</v>
      </c>
      <c r="Y9595" t="s">
        <v>105</v>
      </c>
      <c r="Z9595" t="s">
        <v>52</v>
      </c>
    </row>
    <row r="9596" spans="1:26" x14ac:dyDescent="0.25">
      <c r="A9596">
        <v>3</v>
      </c>
      <c r="B9596" t="s">
        <v>25</v>
      </c>
      <c r="C9596">
        <v>1</v>
      </c>
      <c r="D9596" t="s">
        <v>26</v>
      </c>
      <c r="E9596" t="s">
        <v>253</v>
      </c>
      <c r="F9596" t="s">
        <v>13</v>
      </c>
      <c r="G9596" t="s">
        <v>6933</v>
      </c>
      <c r="H9596" s="1">
        <v>0</v>
      </c>
      <c r="I9596" s="2">
        <v>43783</v>
      </c>
      <c r="J9596" s="8">
        <f t="shared" si="149"/>
        <v>2019</v>
      </c>
      <c r="K9596" t="s">
        <v>7206</v>
      </c>
      <c r="L9596" t="s">
        <v>73</v>
      </c>
      <c r="M9596">
        <v>55407</v>
      </c>
      <c r="N9596">
        <v>1438</v>
      </c>
      <c r="O9596" t="s">
        <v>3448</v>
      </c>
      <c r="P9596">
        <v>7</v>
      </c>
      <c r="Q9596">
        <v>2</v>
      </c>
      <c r="R9596" t="s">
        <v>75</v>
      </c>
      <c r="T9596">
        <v>7.49</v>
      </c>
      <c r="U9596">
        <v>15</v>
      </c>
      <c r="V9596" t="s">
        <v>76</v>
      </c>
      <c r="W9596" s="2">
        <v>43786</v>
      </c>
      <c r="X9596" t="s">
        <v>130</v>
      </c>
      <c r="Y9596" t="s">
        <v>151</v>
      </c>
      <c r="Z9596" t="s">
        <v>119</v>
      </c>
    </row>
    <row r="9597" spans="1:26" x14ac:dyDescent="0.25">
      <c r="A9597">
        <v>4</v>
      </c>
      <c r="B9597" t="s">
        <v>43</v>
      </c>
      <c r="C9597">
        <v>6</v>
      </c>
      <c r="D9597" t="s">
        <v>26</v>
      </c>
      <c r="E9597" t="s">
        <v>171</v>
      </c>
      <c r="F9597" t="s">
        <v>13</v>
      </c>
      <c r="G9597" t="s">
        <v>709</v>
      </c>
      <c r="H9597" s="1">
        <v>0</v>
      </c>
      <c r="I9597" s="2">
        <v>43507</v>
      </c>
      <c r="J9597" s="8">
        <f t="shared" si="149"/>
        <v>2019</v>
      </c>
      <c r="K9597" t="s">
        <v>6323</v>
      </c>
      <c r="L9597" t="s">
        <v>102</v>
      </c>
      <c r="M9597">
        <v>10024</v>
      </c>
      <c r="N9597">
        <v>180</v>
      </c>
      <c r="O9597" t="s">
        <v>1129</v>
      </c>
      <c r="P9597">
        <v>10</v>
      </c>
      <c r="Q9597">
        <v>2</v>
      </c>
      <c r="R9597" t="s">
        <v>104</v>
      </c>
      <c r="T9597">
        <v>9.94</v>
      </c>
      <c r="U9597">
        <v>21</v>
      </c>
      <c r="V9597" t="s">
        <v>33</v>
      </c>
      <c r="W9597" s="2">
        <v>43511</v>
      </c>
      <c r="X9597" t="s">
        <v>39</v>
      </c>
      <c r="Y9597" t="s">
        <v>175</v>
      </c>
      <c r="Z9597" t="s">
        <v>35</v>
      </c>
    </row>
    <row r="9598" spans="1:26" x14ac:dyDescent="0.25">
      <c r="A9598">
        <v>5</v>
      </c>
      <c r="B9598" t="s">
        <v>25</v>
      </c>
      <c r="C9598">
        <v>3</v>
      </c>
      <c r="D9598" t="s">
        <v>11</v>
      </c>
      <c r="E9598" t="s">
        <v>192</v>
      </c>
      <c r="F9598" t="s">
        <v>13</v>
      </c>
      <c r="G9598" t="s">
        <v>1292</v>
      </c>
      <c r="H9598" s="1">
        <v>0.3</v>
      </c>
      <c r="I9598" s="2">
        <v>43613</v>
      </c>
      <c r="J9598" s="8">
        <f t="shared" si="149"/>
        <v>2019</v>
      </c>
      <c r="K9598" t="s">
        <v>5353</v>
      </c>
      <c r="L9598" t="s">
        <v>73</v>
      </c>
      <c r="M9598">
        <v>60653</v>
      </c>
      <c r="N9598">
        <v>769</v>
      </c>
      <c r="O9598" t="s">
        <v>340</v>
      </c>
      <c r="P9598">
        <v>-29</v>
      </c>
      <c r="Q9598">
        <v>3</v>
      </c>
      <c r="R9598" t="s">
        <v>75</v>
      </c>
      <c r="T9598">
        <v>-29.01</v>
      </c>
      <c r="U9598">
        <v>107</v>
      </c>
      <c r="V9598" t="s">
        <v>33</v>
      </c>
      <c r="W9598" s="2">
        <v>43618</v>
      </c>
      <c r="X9598" t="s">
        <v>20</v>
      </c>
      <c r="Y9598" t="s">
        <v>139</v>
      </c>
      <c r="Z9598" t="s">
        <v>24</v>
      </c>
    </row>
    <row r="9599" spans="1:26" x14ac:dyDescent="0.25">
      <c r="A9599">
        <v>5</v>
      </c>
      <c r="B9599" t="s">
        <v>25</v>
      </c>
      <c r="C9599">
        <v>3</v>
      </c>
      <c r="D9599" t="s">
        <v>26</v>
      </c>
      <c r="E9599" t="s">
        <v>192</v>
      </c>
      <c r="F9599" t="s">
        <v>13</v>
      </c>
      <c r="G9599" t="s">
        <v>1292</v>
      </c>
      <c r="H9599" s="1">
        <v>0.8</v>
      </c>
      <c r="I9599" s="2">
        <v>43613</v>
      </c>
      <c r="J9599" s="8">
        <f t="shared" si="149"/>
        <v>2019</v>
      </c>
      <c r="K9599" t="s">
        <v>5353</v>
      </c>
      <c r="L9599" t="s">
        <v>73</v>
      </c>
      <c r="M9599">
        <v>60653</v>
      </c>
      <c r="N9599">
        <v>1519</v>
      </c>
      <c r="O9599" t="s">
        <v>725</v>
      </c>
      <c r="P9599">
        <v>-6</v>
      </c>
      <c r="Q9599">
        <v>3</v>
      </c>
      <c r="R9599" t="s">
        <v>75</v>
      </c>
      <c r="T9599">
        <v>-6.24</v>
      </c>
      <c r="U9599">
        <v>4</v>
      </c>
      <c r="V9599" t="s">
        <v>33</v>
      </c>
      <c r="W9599" s="2">
        <v>43618</v>
      </c>
      <c r="X9599" t="s">
        <v>20</v>
      </c>
      <c r="Y9599" t="s">
        <v>139</v>
      </c>
      <c r="Z9599" t="s">
        <v>54</v>
      </c>
    </row>
    <row r="9600" spans="1:26" x14ac:dyDescent="0.25">
      <c r="A9600">
        <v>0</v>
      </c>
      <c r="B9600" t="s">
        <v>10</v>
      </c>
      <c r="C9600">
        <v>0</v>
      </c>
      <c r="D9600" t="s">
        <v>50</v>
      </c>
      <c r="E9600" t="s">
        <v>3222</v>
      </c>
      <c r="F9600" t="s">
        <v>13</v>
      </c>
      <c r="G9600" t="s">
        <v>1473</v>
      </c>
      <c r="H9600" s="1">
        <v>0</v>
      </c>
      <c r="I9600" s="2">
        <v>43785</v>
      </c>
      <c r="J9600" s="8">
        <f t="shared" si="149"/>
        <v>2019</v>
      </c>
      <c r="K9600" t="s">
        <v>4826</v>
      </c>
      <c r="L9600" t="s">
        <v>102</v>
      </c>
      <c r="M9600">
        <v>13501</v>
      </c>
      <c r="N9600">
        <v>932</v>
      </c>
      <c r="O9600" t="s">
        <v>4827</v>
      </c>
      <c r="P9600">
        <v>6</v>
      </c>
      <c r="Q9600">
        <v>6</v>
      </c>
      <c r="R9600" t="s">
        <v>104</v>
      </c>
      <c r="T9600">
        <v>6</v>
      </c>
      <c r="U9600">
        <v>120</v>
      </c>
      <c r="V9600" t="s">
        <v>19</v>
      </c>
      <c r="W9600" s="2">
        <v>43785</v>
      </c>
      <c r="X9600" t="s">
        <v>773</v>
      </c>
      <c r="Y9600" t="s">
        <v>175</v>
      </c>
      <c r="Z9600" t="s">
        <v>52</v>
      </c>
    </row>
    <row r="9601" spans="1:26" x14ac:dyDescent="0.25">
      <c r="A9601">
        <v>0</v>
      </c>
      <c r="B9601" t="s">
        <v>10</v>
      </c>
      <c r="C9601">
        <v>0</v>
      </c>
      <c r="D9601" t="s">
        <v>11</v>
      </c>
      <c r="E9601" t="s">
        <v>237</v>
      </c>
      <c r="F9601" t="s">
        <v>13</v>
      </c>
      <c r="G9601" t="s">
        <v>914</v>
      </c>
      <c r="H9601" s="1">
        <v>0</v>
      </c>
      <c r="I9601" s="2">
        <v>43689</v>
      </c>
      <c r="J9601" s="8">
        <f t="shared" si="149"/>
        <v>2019</v>
      </c>
      <c r="K9601" t="s">
        <v>5318</v>
      </c>
      <c r="L9601" t="s">
        <v>102</v>
      </c>
      <c r="M9601">
        <v>21044</v>
      </c>
      <c r="N9601">
        <v>826</v>
      </c>
      <c r="O9601" t="s">
        <v>947</v>
      </c>
      <c r="P9601">
        <v>374</v>
      </c>
      <c r="Q9601">
        <v>5</v>
      </c>
      <c r="R9601" t="s">
        <v>104</v>
      </c>
      <c r="T9601">
        <v>373.78</v>
      </c>
      <c r="U9601">
        <v>1780</v>
      </c>
      <c r="V9601" t="s">
        <v>33</v>
      </c>
      <c r="W9601" s="2">
        <v>43689</v>
      </c>
      <c r="X9601" t="s">
        <v>773</v>
      </c>
      <c r="Y9601" t="s">
        <v>1549</v>
      </c>
      <c r="Z9601" t="s">
        <v>24</v>
      </c>
    </row>
    <row r="9602" spans="1:26" x14ac:dyDescent="0.25">
      <c r="A9602">
        <v>0</v>
      </c>
      <c r="B9602" t="s">
        <v>10</v>
      </c>
      <c r="C9602">
        <v>0</v>
      </c>
      <c r="D9602" t="s">
        <v>26</v>
      </c>
      <c r="E9602" t="s">
        <v>237</v>
      </c>
      <c r="F9602" t="s">
        <v>13</v>
      </c>
      <c r="G9602" t="s">
        <v>914</v>
      </c>
      <c r="H9602" s="1">
        <v>0</v>
      </c>
      <c r="I9602" s="2">
        <v>43689</v>
      </c>
      <c r="J9602" s="8">
        <f t="shared" ref="J9602:J9665" si="150">YEAR(I9602)</f>
        <v>2019</v>
      </c>
      <c r="K9602" t="s">
        <v>5318</v>
      </c>
      <c r="L9602" t="s">
        <v>102</v>
      </c>
      <c r="M9602">
        <v>21044</v>
      </c>
      <c r="N9602">
        <v>1126</v>
      </c>
      <c r="O9602" t="s">
        <v>1183</v>
      </c>
      <c r="P9602">
        <v>5</v>
      </c>
      <c r="Q9602">
        <v>3</v>
      </c>
      <c r="R9602" t="s">
        <v>104</v>
      </c>
      <c r="T9602">
        <v>5.26</v>
      </c>
      <c r="U9602">
        <v>18</v>
      </c>
      <c r="V9602" t="s">
        <v>33</v>
      </c>
      <c r="W9602" s="2">
        <v>43689</v>
      </c>
      <c r="X9602" t="s">
        <v>773</v>
      </c>
      <c r="Y9602" t="s">
        <v>1549</v>
      </c>
      <c r="Z9602" t="s">
        <v>49</v>
      </c>
    </row>
    <row r="9603" spans="1:26" x14ac:dyDescent="0.25">
      <c r="A9603">
        <v>0</v>
      </c>
      <c r="B9603" t="s">
        <v>10</v>
      </c>
      <c r="C9603">
        <v>0</v>
      </c>
      <c r="D9603" t="s">
        <v>26</v>
      </c>
      <c r="E9603" t="s">
        <v>237</v>
      </c>
      <c r="F9603" t="s">
        <v>13</v>
      </c>
      <c r="G9603" t="s">
        <v>914</v>
      </c>
      <c r="H9603" s="1">
        <v>0</v>
      </c>
      <c r="I9603" s="2">
        <v>43689</v>
      </c>
      <c r="J9603" s="8">
        <f t="shared" si="150"/>
        <v>2019</v>
      </c>
      <c r="K9603" t="s">
        <v>5318</v>
      </c>
      <c r="L9603" t="s">
        <v>102</v>
      </c>
      <c r="M9603">
        <v>21044</v>
      </c>
      <c r="N9603">
        <v>346</v>
      </c>
      <c r="O9603" t="s">
        <v>933</v>
      </c>
      <c r="P9603">
        <v>59</v>
      </c>
      <c r="Q9603">
        <v>5</v>
      </c>
      <c r="R9603" t="s">
        <v>104</v>
      </c>
      <c r="T9603">
        <v>59.37</v>
      </c>
      <c r="U9603">
        <v>220</v>
      </c>
      <c r="V9603" t="s">
        <v>33</v>
      </c>
      <c r="W9603" s="2">
        <v>43689</v>
      </c>
      <c r="X9603" t="s">
        <v>773</v>
      </c>
      <c r="Y9603" t="s">
        <v>1549</v>
      </c>
      <c r="Z9603" t="s">
        <v>49</v>
      </c>
    </row>
    <row r="9604" spans="1:26" x14ac:dyDescent="0.25">
      <c r="A9604">
        <v>4</v>
      </c>
      <c r="B9604" t="s">
        <v>43</v>
      </c>
      <c r="C9604">
        <v>6</v>
      </c>
      <c r="D9604" t="s">
        <v>26</v>
      </c>
      <c r="E9604" t="s">
        <v>88</v>
      </c>
      <c r="F9604" t="s">
        <v>13</v>
      </c>
      <c r="G9604" t="s">
        <v>6975</v>
      </c>
      <c r="H9604" s="1">
        <v>0.2</v>
      </c>
      <c r="I9604" s="2">
        <v>43530</v>
      </c>
      <c r="J9604" s="8">
        <f t="shared" si="150"/>
        <v>2019</v>
      </c>
      <c r="K9604" t="s">
        <v>7705</v>
      </c>
      <c r="L9604" t="s">
        <v>30</v>
      </c>
      <c r="M9604">
        <v>94109</v>
      </c>
      <c r="N9604">
        <v>542</v>
      </c>
      <c r="O9604" t="s">
        <v>218</v>
      </c>
      <c r="P9604">
        <v>5</v>
      </c>
      <c r="Q9604">
        <v>9</v>
      </c>
      <c r="R9604" t="s">
        <v>32</v>
      </c>
      <c r="T9604">
        <v>5.43</v>
      </c>
      <c r="U9604">
        <v>15</v>
      </c>
      <c r="V9604" t="s">
        <v>76</v>
      </c>
      <c r="W9604" s="2">
        <v>43534</v>
      </c>
      <c r="X9604" t="s">
        <v>39</v>
      </c>
      <c r="Y9604" t="s">
        <v>34</v>
      </c>
      <c r="Z9604" t="s">
        <v>54</v>
      </c>
    </row>
    <row r="9605" spans="1:26" x14ac:dyDescent="0.25">
      <c r="A9605">
        <v>3</v>
      </c>
      <c r="B9605" t="s">
        <v>10</v>
      </c>
      <c r="C9605">
        <v>3</v>
      </c>
      <c r="D9605" t="s">
        <v>11</v>
      </c>
      <c r="E9605" t="s">
        <v>498</v>
      </c>
      <c r="F9605" t="s">
        <v>13</v>
      </c>
      <c r="G9605" t="s">
        <v>1690</v>
      </c>
      <c r="H9605" s="1">
        <v>0.6</v>
      </c>
      <c r="I9605" s="2">
        <v>43775</v>
      </c>
      <c r="J9605" s="8">
        <f t="shared" si="150"/>
        <v>2019</v>
      </c>
      <c r="K9605" t="s">
        <v>1884</v>
      </c>
      <c r="L9605" t="s">
        <v>73</v>
      </c>
      <c r="M9605">
        <v>75217</v>
      </c>
      <c r="N9605">
        <v>996</v>
      </c>
      <c r="O9605" t="s">
        <v>8191</v>
      </c>
      <c r="P9605">
        <v>-20</v>
      </c>
      <c r="Q9605">
        <v>5</v>
      </c>
      <c r="R9605" t="s">
        <v>75</v>
      </c>
      <c r="T9605">
        <v>-19.86</v>
      </c>
      <c r="U9605">
        <v>31</v>
      </c>
      <c r="V9605" t="s">
        <v>19</v>
      </c>
      <c r="W9605" s="2">
        <v>43778</v>
      </c>
      <c r="X9605" t="s">
        <v>20</v>
      </c>
      <c r="Y9605" t="s">
        <v>77</v>
      </c>
      <c r="Z9605" t="s">
        <v>47</v>
      </c>
    </row>
    <row r="9606" spans="1:26" x14ac:dyDescent="0.25">
      <c r="A9606">
        <v>5</v>
      </c>
      <c r="B9606" t="s">
        <v>43</v>
      </c>
      <c r="C9606">
        <v>6</v>
      </c>
      <c r="D9606" t="s">
        <v>26</v>
      </c>
      <c r="E9606" t="s">
        <v>1309</v>
      </c>
      <c r="F9606" t="s">
        <v>13</v>
      </c>
      <c r="G9606" t="s">
        <v>1310</v>
      </c>
      <c r="H9606" s="1">
        <v>0.8</v>
      </c>
      <c r="I9606" s="2">
        <v>43542</v>
      </c>
      <c r="J9606" s="8">
        <f t="shared" si="150"/>
        <v>2019</v>
      </c>
      <c r="K9606" t="s">
        <v>1311</v>
      </c>
      <c r="L9606" t="s">
        <v>73</v>
      </c>
      <c r="M9606">
        <v>75701</v>
      </c>
      <c r="N9606">
        <v>860</v>
      </c>
      <c r="O9606" t="s">
        <v>1312</v>
      </c>
      <c r="P9606">
        <v>-7</v>
      </c>
      <c r="Q9606">
        <v>3</v>
      </c>
      <c r="R9606" t="s">
        <v>75</v>
      </c>
      <c r="T9606">
        <v>-7.39</v>
      </c>
      <c r="U9606">
        <v>3</v>
      </c>
      <c r="V9606" t="s">
        <v>19</v>
      </c>
      <c r="W9606" s="2">
        <v>43547</v>
      </c>
      <c r="X9606" t="s">
        <v>39</v>
      </c>
      <c r="Y9606" t="s">
        <v>77</v>
      </c>
      <c r="Z9606" t="s">
        <v>56</v>
      </c>
    </row>
    <row r="9607" spans="1:26" x14ac:dyDescent="0.25">
      <c r="A9607">
        <v>5</v>
      </c>
      <c r="B9607" t="s">
        <v>43</v>
      </c>
      <c r="C9607">
        <v>6</v>
      </c>
      <c r="D9607" t="s">
        <v>50</v>
      </c>
      <c r="E9607" t="s">
        <v>1309</v>
      </c>
      <c r="F9607" t="s">
        <v>13</v>
      </c>
      <c r="G9607" t="s">
        <v>1310</v>
      </c>
      <c r="H9607" s="1">
        <v>0.2</v>
      </c>
      <c r="I9607" s="2">
        <v>43542</v>
      </c>
      <c r="J9607" s="8">
        <f t="shared" si="150"/>
        <v>2019</v>
      </c>
      <c r="K9607" t="s">
        <v>1311</v>
      </c>
      <c r="L9607" t="s">
        <v>73</v>
      </c>
      <c r="M9607">
        <v>75701</v>
      </c>
      <c r="N9607">
        <v>1604</v>
      </c>
      <c r="O9607" t="s">
        <v>1313</v>
      </c>
      <c r="P9607">
        <v>5</v>
      </c>
      <c r="Q9607">
        <v>3</v>
      </c>
      <c r="R9607" t="s">
        <v>75</v>
      </c>
      <c r="T9607">
        <v>4.5199999999999996</v>
      </c>
      <c r="U9607">
        <v>28</v>
      </c>
      <c r="V9607" t="s">
        <v>19</v>
      </c>
      <c r="W9607" s="2">
        <v>43547</v>
      </c>
      <c r="X9607" t="s">
        <v>39</v>
      </c>
      <c r="Y9607" t="s">
        <v>77</v>
      </c>
      <c r="Z9607" t="s">
        <v>113</v>
      </c>
    </row>
    <row r="9608" spans="1:26" x14ac:dyDescent="0.25">
      <c r="A9608">
        <v>5</v>
      </c>
      <c r="B9608" t="s">
        <v>43</v>
      </c>
      <c r="C9608">
        <v>6</v>
      </c>
      <c r="D9608" t="s">
        <v>11</v>
      </c>
      <c r="E9608" t="s">
        <v>1309</v>
      </c>
      <c r="F9608" t="s">
        <v>13</v>
      </c>
      <c r="G9608" t="s">
        <v>1310</v>
      </c>
      <c r="H9608" s="1">
        <v>0.6</v>
      </c>
      <c r="I9608" s="2">
        <v>43542</v>
      </c>
      <c r="J9608" s="8">
        <f t="shared" si="150"/>
        <v>2019</v>
      </c>
      <c r="K9608" t="s">
        <v>1311</v>
      </c>
      <c r="L9608" t="s">
        <v>73</v>
      </c>
      <c r="M9608">
        <v>75701</v>
      </c>
      <c r="N9608">
        <v>871</v>
      </c>
      <c r="O9608" t="s">
        <v>8183</v>
      </c>
      <c r="P9608">
        <v>-41</v>
      </c>
      <c r="Q9608">
        <v>3</v>
      </c>
      <c r="R9608" t="s">
        <v>75</v>
      </c>
      <c r="T9608">
        <v>-41.26</v>
      </c>
      <c r="U9608">
        <v>83</v>
      </c>
      <c r="V9608" t="s">
        <v>19</v>
      </c>
      <c r="W9608" s="2">
        <v>43547</v>
      </c>
      <c r="X9608" t="s">
        <v>39</v>
      </c>
      <c r="Y9608" t="s">
        <v>77</v>
      </c>
      <c r="Z9608" t="s">
        <v>47</v>
      </c>
    </row>
    <row r="9609" spans="1:26" x14ac:dyDescent="0.25">
      <c r="A9609">
        <v>5</v>
      </c>
      <c r="B9609" t="s">
        <v>43</v>
      </c>
      <c r="C9609">
        <v>6</v>
      </c>
      <c r="D9609" t="s">
        <v>26</v>
      </c>
      <c r="E9609" t="s">
        <v>1309</v>
      </c>
      <c r="F9609" t="s">
        <v>13</v>
      </c>
      <c r="G9609" t="s">
        <v>1310</v>
      </c>
      <c r="H9609" s="1">
        <v>0.8</v>
      </c>
      <c r="I9609" s="2">
        <v>43542</v>
      </c>
      <c r="J9609" s="8">
        <f t="shared" si="150"/>
        <v>2019</v>
      </c>
      <c r="K9609" t="s">
        <v>1311</v>
      </c>
      <c r="L9609" t="s">
        <v>73</v>
      </c>
      <c r="M9609">
        <v>75701</v>
      </c>
      <c r="N9609">
        <v>897</v>
      </c>
      <c r="O9609" t="s">
        <v>1314</v>
      </c>
      <c r="P9609">
        <v>-320</v>
      </c>
      <c r="Q9609">
        <v>3</v>
      </c>
      <c r="R9609" t="s">
        <v>75</v>
      </c>
      <c r="T9609">
        <v>-320.24</v>
      </c>
      <c r="U9609">
        <v>183</v>
      </c>
      <c r="V9609" t="s">
        <v>19</v>
      </c>
      <c r="W9609" s="2">
        <v>43547</v>
      </c>
      <c r="X9609" t="s">
        <v>39</v>
      </c>
      <c r="Y9609" t="s">
        <v>77</v>
      </c>
      <c r="Z9609" t="s">
        <v>54</v>
      </c>
    </row>
    <row r="9610" spans="1:26" x14ac:dyDescent="0.25">
      <c r="A9610">
        <v>3</v>
      </c>
      <c r="B9610" t="s">
        <v>25</v>
      </c>
      <c r="C9610">
        <v>1</v>
      </c>
      <c r="D9610" t="s">
        <v>26</v>
      </c>
      <c r="E9610" t="s">
        <v>192</v>
      </c>
      <c r="F9610" t="s">
        <v>13</v>
      </c>
      <c r="G9610" t="s">
        <v>234</v>
      </c>
      <c r="H9610" s="1">
        <v>0.2</v>
      </c>
      <c r="I9610" s="2">
        <v>43782</v>
      </c>
      <c r="J9610" s="8">
        <f t="shared" si="150"/>
        <v>2019</v>
      </c>
      <c r="K9610" t="s">
        <v>235</v>
      </c>
      <c r="L9610" t="s">
        <v>73</v>
      </c>
      <c r="M9610">
        <v>60623</v>
      </c>
      <c r="N9610">
        <v>1382</v>
      </c>
      <c r="O9610" t="s">
        <v>236</v>
      </c>
      <c r="P9610">
        <v>-49</v>
      </c>
      <c r="Q9610">
        <v>3</v>
      </c>
      <c r="R9610" t="s">
        <v>75</v>
      </c>
      <c r="T9610">
        <v>-48.95</v>
      </c>
      <c r="U9610">
        <v>230</v>
      </c>
      <c r="V9610" t="s">
        <v>76</v>
      </c>
      <c r="W9610" s="2">
        <v>43785</v>
      </c>
      <c r="X9610" t="s">
        <v>130</v>
      </c>
      <c r="Y9610" t="s">
        <v>139</v>
      </c>
      <c r="Z9610" t="s">
        <v>42</v>
      </c>
    </row>
    <row r="9611" spans="1:26" x14ac:dyDescent="0.25">
      <c r="A9611">
        <v>2</v>
      </c>
      <c r="B9611" t="s">
        <v>43</v>
      </c>
      <c r="C9611">
        <v>3</v>
      </c>
      <c r="D9611" t="s">
        <v>11</v>
      </c>
      <c r="E9611" t="s">
        <v>122</v>
      </c>
      <c r="F9611" t="s">
        <v>13</v>
      </c>
      <c r="G9611" t="s">
        <v>6948</v>
      </c>
      <c r="H9611" s="1">
        <v>0.6</v>
      </c>
      <c r="I9611" s="2">
        <v>43528</v>
      </c>
      <c r="J9611" s="8">
        <f t="shared" si="150"/>
        <v>2019</v>
      </c>
      <c r="K9611" t="s">
        <v>6949</v>
      </c>
      <c r="L9611" t="s">
        <v>73</v>
      </c>
      <c r="M9611">
        <v>77095</v>
      </c>
      <c r="N9611">
        <v>872</v>
      </c>
      <c r="O9611" t="s">
        <v>8145</v>
      </c>
      <c r="P9611">
        <v>-78</v>
      </c>
      <c r="Q9611">
        <v>5</v>
      </c>
      <c r="R9611" t="s">
        <v>75</v>
      </c>
      <c r="T9611">
        <v>-77.63</v>
      </c>
      <c r="U9611">
        <v>104</v>
      </c>
      <c r="V9611" t="s">
        <v>76</v>
      </c>
      <c r="W9611" s="2">
        <v>43530</v>
      </c>
      <c r="X9611" t="s">
        <v>20</v>
      </c>
      <c r="Y9611" t="s">
        <v>77</v>
      </c>
      <c r="Z9611" t="s">
        <v>47</v>
      </c>
    </row>
    <row r="9612" spans="1:26" x14ac:dyDescent="0.25">
      <c r="A9612">
        <v>2</v>
      </c>
      <c r="B9612" t="s">
        <v>43</v>
      </c>
      <c r="C9612">
        <v>3</v>
      </c>
      <c r="D9612" t="s">
        <v>26</v>
      </c>
      <c r="E9612" t="s">
        <v>122</v>
      </c>
      <c r="F9612" t="s">
        <v>13</v>
      </c>
      <c r="G9612" t="s">
        <v>6948</v>
      </c>
      <c r="H9612" s="1">
        <v>0.2</v>
      </c>
      <c r="I9612" s="2">
        <v>43528</v>
      </c>
      <c r="J9612" s="8">
        <f t="shared" si="150"/>
        <v>2019</v>
      </c>
      <c r="K9612" t="s">
        <v>6949</v>
      </c>
      <c r="L9612" t="s">
        <v>73</v>
      </c>
      <c r="M9612">
        <v>77095</v>
      </c>
      <c r="N9612">
        <v>206</v>
      </c>
      <c r="O9612" t="s">
        <v>4603</v>
      </c>
      <c r="P9612">
        <v>1</v>
      </c>
      <c r="Q9612">
        <v>1</v>
      </c>
      <c r="R9612" t="s">
        <v>75</v>
      </c>
      <c r="T9612">
        <v>0.86</v>
      </c>
      <c r="U9612">
        <v>2</v>
      </c>
      <c r="V9612" t="s">
        <v>76</v>
      </c>
      <c r="W9612" s="2">
        <v>43530</v>
      </c>
      <c r="X9612" t="s">
        <v>20</v>
      </c>
      <c r="Y9612" t="s">
        <v>77</v>
      </c>
      <c r="Z9612" t="s">
        <v>35</v>
      </c>
    </row>
    <row r="9613" spans="1:26" x14ac:dyDescent="0.25">
      <c r="A9613">
        <v>2</v>
      </c>
      <c r="B9613" t="s">
        <v>43</v>
      </c>
      <c r="C9613">
        <v>3</v>
      </c>
      <c r="D9613" t="s">
        <v>26</v>
      </c>
      <c r="E9613" t="s">
        <v>122</v>
      </c>
      <c r="F9613" t="s">
        <v>13</v>
      </c>
      <c r="G9613" t="s">
        <v>6948</v>
      </c>
      <c r="H9613" s="1">
        <v>0.2</v>
      </c>
      <c r="I9613" s="2">
        <v>43528</v>
      </c>
      <c r="J9613" s="8">
        <f t="shared" si="150"/>
        <v>2019</v>
      </c>
      <c r="K9613" t="s">
        <v>6949</v>
      </c>
      <c r="L9613" t="s">
        <v>73</v>
      </c>
      <c r="M9613">
        <v>77095</v>
      </c>
      <c r="N9613">
        <v>473</v>
      </c>
      <c r="O9613" t="s">
        <v>883</v>
      </c>
      <c r="P9613">
        <v>1</v>
      </c>
      <c r="Q9613">
        <v>1</v>
      </c>
      <c r="R9613" t="s">
        <v>75</v>
      </c>
      <c r="T9613">
        <v>0.65</v>
      </c>
      <c r="U9613">
        <v>9</v>
      </c>
      <c r="V9613" t="s">
        <v>76</v>
      </c>
      <c r="W9613" s="2">
        <v>43530</v>
      </c>
      <c r="X9613" t="s">
        <v>20</v>
      </c>
      <c r="Y9613" t="s">
        <v>77</v>
      </c>
      <c r="Z9613" t="s">
        <v>42</v>
      </c>
    </row>
    <row r="9614" spans="1:26" x14ac:dyDescent="0.25">
      <c r="A9614">
        <v>0</v>
      </c>
      <c r="B9614" t="s">
        <v>10</v>
      </c>
      <c r="C9614">
        <v>0</v>
      </c>
      <c r="D9614" t="s">
        <v>26</v>
      </c>
      <c r="E9614" t="s">
        <v>2422</v>
      </c>
      <c r="F9614" t="s">
        <v>13</v>
      </c>
      <c r="G9614" t="s">
        <v>7125</v>
      </c>
      <c r="H9614" s="1">
        <v>0.2</v>
      </c>
      <c r="I9614" s="2">
        <v>43799</v>
      </c>
      <c r="J9614" s="8">
        <f t="shared" si="150"/>
        <v>2019</v>
      </c>
      <c r="K9614" t="s">
        <v>7288</v>
      </c>
      <c r="L9614" t="s">
        <v>102</v>
      </c>
      <c r="M9614">
        <v>43615</v>
      </c>
      <c r="N9614">
        <v>955</v>
      </c>
      <c r="O9614" t="s">
        <v>7213</v>
      </c>
      <c r="P9614">
        <v>83</v>
      </c>
      <c r="Q9614">
        <v>4</v>
      </c>
      <c r="R9614" t="s">
        <v>104</v>
      </c>
      <c r="T9614">
        <v>82.99</v>
      </c>
      <c r="U9614">
        <v>664</v>
      </c>
      <c r="V9614" t="s">
        <v>76</v>
      </c>
      <c r="W9614" s="2">
        <v>43799</v>
      </c>
      <c r="X9614" t="s">
        <v>773</v>
      </c>
      <c r="Y9614" t="s">
        <v>309</v>
      </c>
      <c r="Z9614" t="s">
        <v>56</v>
      </c>
    </row>
    <row r="9615" spans="1:26" x14ac:dyDescent="0.25">
      <c r="A9615">
        <v>0</v>
      </c>
      <c r="B9615" t="s">
        <v>10</v>
      </c>
      <c r="C9615">
        <v>0</v>
      </c>
      <c r="D9615" t="s">
        <v>26</v>
      </c>
      <c r="E9615" t="s">
        <v>27</v>
      </c>
      <c r="F9615" t="s">
        <v>13</v>
      </c>
      <c r="G9615" t="s">
        <v>1833</v>
      </c>
      <c r="H9615" s="1">
        <v>0</v>
      </c>
      <c r="I9615" s="2">
        <v>43554</v>
      </c>
      <c r="J9615" s="8">
        <f t="shared" si="150"/>
        <v>2019</v>
      </c>
      <c r="K9615" t="s">
        <v>3282</v>
      </c>
      <c r="L9615" t="s">
        <v>30</v>
      </c>
      <c r="M9615">
        <v>90036</v>
      </c>
      <c r="N9615">
        <v>1048</v>
      </c>
      <c r="O9615" t="s">
        <v>3283</v>
      </c>
      <c r="P9615">
        <v>2</v>
      </c>
      <c r="Q9615">
        <v>2</v>
      </c>
      <c r="R9615" t="s">
        <v>32</v>
      </c>
      <c r="T9615">
        <v>2.0699999999999998</v>
      </c>
      <c r="U9615">
        <v>6</v>
      </c>
      <c r="V9615" t="s">
        <v>19</v>
      </c>
      <c r="W9615" s="2">
        <v>43554</v>
      </c>
      <c r="X9615" t="s">
        <v>773</v>
      </c>
      <c r="Y9615" t="s">
        <v>34</v>
      </c>
      <c r="Z9615" t="s">
        <v>49</v>
      </c>
    </row>
    <row r="9616" spans="1:26" x14ac:dyDescent="0.25">
      <c r="A9616">
        <v>0</v>
      </c>
      <c r="B9616" t="s">
        <v>10</v>
      </c>
      <c r="C9616">
        <v>0</v>
      </c>
      <c r="D9616" t="s">
        <v>50</v>
      </c>
      <c r="E9616" t="s">
        <v>27</v>
      </c>
      <c r="F9616" t="s">
        <v>13</v>
      </c>
      <c r="G9616" t="s">
        <v>1833</v>
      </c>
      <c r="H9616" s="1">
        <v>0.2</v>
      </c>
      <c r="I9616" s="2">
        <v>43554</v>
      </c>
      <c r="J9616" s="8">
        <f t="shared" si="150"/>
        <v>2019</v>
      </c>
      <c r="K9616" t="s">
        <v>3282</v>
      </c>
      <c r="L9616" t="s">
        <v>30</v>
      </c>
      <c r="M9616">
        <v>90036</v>
      </c>
      <c r="N9616">
        <v>160</v>
      </c>
      <c r="O9616" t="s">
        <v>177</v>
      </c>
      <c r="P9616">
        <v>19</v>
      </c>
      <c r="Q9616">
        <v>1</v>
      </c>
      <c r="R9616" t="s">
        <v>32</v>
      </c>
      <c r="T9616">
        <v>18.54</v>
      </c>
      <c r="U9616">
        <v>165</v>
      </c>
      <c r="V9616" t="s">
        <v>19</v>
      </c>
      <c r="W9616" s="2">
        <v>43554</v>
      </c>
      <c r="X9616" t="s">
        <v>773</v>
      </c>
      <c r="Y9616" t="s">
        <v>34</v>
      </c>
      <c r="Z9616" t="s">
        <v>52</v>
      </c>
    </row>
    <row r="9617" spans="1:26" x14ac:dyDescent="0.25">
      <c r="A9617">
        <v>7</v>
      </c>
      <c r="B9617" t="s">
        <v>25</v>
      </c>
      <c r="C9617">
        <v>6</v>
      </c>
      <c r="D9617" t="s">
        <v>26</v>
      </c>
      <c r="E9617" t="s">
        <v>1319</v>
      </c>
      <c r="F9617" t="s">
        <v>13</v>
      </c>
      <c r="G9617" t="s">
        <v>1357</v>
      </c>
      <c r="H9617" s="1">
        <v>0.7</v>
      </c>
      <c r="I9617" s="2">
        <v>43757</v>
      </c>
      <c r="J9617" s="8">
        <f t="shared" si="150"/>
        <v>2019</v>
      </c>
      <c r="K9617" t="s">
        <v>7603</v>
      </c>
      <c r="L9617" t="s">
        <v>16</v>
      </c>
      <c r="M9617">
        <v>27217</v>
      </c>
      <c r="N9617">
        <v>684</v>
      </c>
      <c r="O9617" t="s">
        <v>750</v>
      </c>
      <c r="P9617">
        <v>-1307</v>
      </c>
      <c r="Q9617">
        <v>4</v>
      </c>
      <c r="R9617" t="s">
        <v>18</v>
      </c>
      <c r="T9617">
        <v>-1306.55</v>
      </c>
      <c r="U9617">
        <v>1633</v>
      </c>
      <c r="V9617" t="s">
        <v>76</v>
      </c>
      <c r="W9617" s="2">
        <v>43764</v>
      </c>
      <c r="X9617" t="s">
        <v>39</v>
      </c>
      <c r="Y9617" t="s">
        <v>63</v>
      </c>
      <c r="Z9617" t="s">
        <v>54</v>
      </c>
    </row>
    <row r="9618" spans="1:26" x14ac:dyDescent="0.25">
      <c r="A9618">
        <v>1</v>
      </c>
      <c r="B9618" t="s">
        <v>10</v>
      </c>
      <c r="C9618">
        <v>1</v>
      </c>
      <c r="D9618" t="s">
        <v>11</v>
      </c>
      <c r="E9618" t="s">
        <v>823</v>
      </c>
      <c r="F9618" t="s">
        <v>13</v>
      </c>
      <c r="G9618" t="s">
        <v>6880</v>
      </c>
      <c r="H9618" s="1">
        <v>0.2</v>
      </c>
      <c r="I9618" s="2">
        <v>43627</v>
      </c>
      <c r="J9618" s="8">
        <f t="shared" si="150"/>
        <v>2019</v>
      </c>
      <c r="K9618" t="s">
        <v>6881</v>
      </c>
      <c r="L9618" t="s">
        <v>30</v>
      </c>
      <c r="M9618">
        <v>85345</v>
      </c>
      <c r="N9618">
        <v>760</v>
      </c>
      <c r="O9618" t="s">
        <v>1564</v>
      </c>
      <c r="P9618">
        <v>35</v>
      </c>
      <c r="Q9618">
        <v>1</v>
      </c>
      <c r="R9618" t="s">
        <v>32</v>
      </c>
      <c r="T9618">
        <v>35.1</v>
      </c>
      <c r="U9618">
        <v>281</v>
      </c>
      <c r="V9618" t="s">
        <v>76</v>
      </c>
      <c r="W9618" s="2">
        <v>43628</v>
      </c>
      <c r="X9618" t="s">
        <v>130</v>
      </c>
      <c r="Y9618" t="s">
        <v>199</v>
      </c>
      <c r="Z9618" t="s">
        <v>24</v>
      </c>
    </row>
    <row r="9619" spans="1:26" x14ac:dyDescent="0.25">
      <c r="A9619">
        <v>1</v>
      </c>
      <c r="B9619" t="s">
        <v>10</v>
      </c>
      <c r="C9619">
        <v>1</v>
      </c>
      <c r="D9619" t="s">
        <v>26</v>
      </c>
      <c r="E9619" t="s">
        <v>823</v>
      </c>
      <c r="F9619" t="s">
        <v>13</v>
      </c>
      <c r="G9619" t="s">
        <v>6880</v>
      </c>
      <c r="H9619" s="1">
        <v>0.2</v>
      </c>
      <c r="I9619" s="2">
        <v>43627</v>
      </c>
      <c r="J9619" s="8">
        <f t="shared" si="150"/>
        <v>2019</v>
      </c>
      <c r="K9619" t="s">
        <v>6881</v>
      </c>
      <c r="L9619" t="s">
        <v>30</v>
      </c>
      <c r="M9619">
        <v>85345</v>
      </c>
      <c r="N9619">
        <v>1133</v>
      </c>
      <c r="O9619" t="s">
        <v>3375</v>
      </c>
      <c r="P9619">
        <v>2</v>
      </c>
      <c r="Q9619">
        <v>1</v>
      </c>
      <c r="R9619" t="s">
        <v>32</v>
      </c>
      <c r="T9619">
        <v>1.98</v>
      </c>
      <c r="U9619">
        <v>16</v>
      </c>
      <c r="V9619" t="s">
        <v>76</v>
      </c>
      <c r="W9619" s="2">
        <v>43628</v>
      </c>
      <c r="X9619" t="s">
        <v>130</v>
      </c>
      <c r="Y9619" t="s">
        <v>199</v>
      </c>
      <c r="Z9619" t="s">
        <v>49</v>
      </c>
    </row>
    <row r="9620" spans="1:26" x14ac:dyDescent="0.25">
      <c r="A9620">
        <v>1</v>
      </c>
      <c r="B9620" t="s">
        <v>10</v>
      </c>
      <c r="C9620">
        <v>1</v>
      </c>
      <c r="D9620" t="s">
        <v>26</v>
      </c>
      <c r="E9620" t="s">
        <v>823</v>
      </c>
      <c r="F9620" t="s">
        <v>13</v>
      </c>
      <c r="G9620" t="s">
        <v>6880</v>
      </c>
      <c r="H9620" s="1">
        <v>0.2</v>
      </c>
      <c r="I9620" s="2">
        <v>43627</v>
      </c>
      <c r="J9620" s="8">
        <f t="shared" si="150"/>
        <v>2019</v>
      </c>
      <c r="K9620" t="s">
        <v>6881</v>
      </c>
      <c r="L9620" t="s">
        <v>30</v>
      </c>
      <c r="M9620">
        <v>85345</v>
      </c>
      <c r="N9620">
        <v>648</v>
      </c>
      <c r="O9620" t="s">
        <v>1005</v>
      </c>
      <c r="P9620">
        <v>-49</v>
      </c>
      <c r="Q9620">
        <v>3</v>
      </c>
      <c r="R9620" t="s">
        <v>32</v>
      </c>
      <c r="T9620">
        <v>-48.51</v>
      </c>
      <c r="U9620">
        <v>216</v>
      </c>
      <c r="V9620" t="s">
        <v>76</v>
      </c>
      <c r="W9620" s="2">
        <v>43628</v>
      </c>
      <c r="X9620" t="s">
        <v>130</v>
      </c>
      <c r="Y9620" t="s">
        <v>199</v>
      </c>
      <c r="Z9620" t="s">
        <v>42</v>
      </c>
    </row>
    <row r="9621" spans="1:26" x14ac:dyDescent="0.25">
      <c r="A9621">
        <v>1</v>
      </c>
      <c r="B9621" t="s">
        <v>10</v>
      </c>
      <c r="C9621">
        <v>1</v>
      </c>
      <c r="D9621" t="s">
        <v>26</v>
      </c>
      <c r="E9621" t="s">
        <v>823</v>
      </c>
      <c r="F9621" t="s">
        <v>13</v>
      </c>
      <c r="G9621" t="s">
        <v>6880</v>
      </c>
      <c r="H9621" s="1">
        <v>0.2</v>
      </c>
      <c r="I9621" s="2">
        <v>43627</v>
      </c>
      <c r="J9621" s="8">
        <f t="shared" si="150"/>
        <v>2019</v>
      </c>
      <c r="K9621" t="s">
        <v>6881</v>
      </c>
      <c r="L9621" t="s">
        <v>30</v>
      </c>
      <c r="M9621">
        <v>85345</v>
      </c>
      <c r="N9621">
        <v>1474</v>
      </c>
      <c r="O9621" t="s">
        <v>230</v>
      </c>
      <c r="P9621">
        <v>8</v>
      </c>
      <c r="Q9621">
        <v>4</v>
      </c>
      <c r="R9621" t="s">
        <v>32</v>
      </c>
      <c r="T9621">
        <v>7.7</v>
      </c>
      <c r="U9621">
        <v>68</v>
      </c>
      <c r="V9621" t="s">
        <v>76</v>
      </c>
      <c r="W9621" s="2">
        <v>43628</v>
      </c>
      <c r="X9621" t="s">
        <v>130</v>
      </c>
      <c r="Y9621" t="s">
        <v>199</v>
      </c>
      <c r="Z9621" t="s">
        <v>42</v>
      </c>
    </row>
    <row r="9622" spans="1:26" x14ac:dyDescent="0.25">
      <c r="A9622">
        <v>1</v>
      </c>
      <c r="B9622" t="s">
        <v>10</v>
      </c>
      <c r="C9622">
        <v>1</v>
      </c>
      <c r="D9622" t="s">
        <v>26</v>
      </c>
      <c r="E9622" t="s">
        <v>823</v>
      </c>
      <c r="F9622" t="s">
        <v>13</v>
      </c>
      <c r="G9622" t="s">
        <v>6880</v>
      </c>
      <c r="H9622" s="1">
        <v>0.2</v>
      </c>
      <c r="I9622" s="2">
        <v>43627</v>
      </c>
      <c r="J9622" s="8">
        <f t="shared" si="150"/>
        <v>2019</v>
      </c>
      <c r="K9622" t="s">
        <v>6881</v>
      </c>
      <c r="L9622" t="s">
        <v>30</v>
      </c>
      <c r="M9622">
        <v>85345</v>
      </c>
      <c r="N9622">
        <v>350</v>
      </c>
      <c r="O9622" t="s">
        <v>4106</v>
      </c>
      <c r="P9622">
        <v>7</v>
      </c>
      <c r="Q9622">
        <v>5</v>
      </c>
      <c r="R9622" t="s">
        <v>32</v>
      </c>
      <c r="T9622">
        <v>6.6</v>
      </c>
      <c r="U9622">
        <v>88</v>
      </c>
      <c r="V9622" t="s">
        <v>76</v>
      </c>
      <c r="W9622" s="2">
        <v>43628</v>
      </c>
      <c r="X9622" t="s">
        <v>130</v>
      </c>
      <c r="Y9622" t="s">
        <v>199</v>
      </c>
      <c r="Z9622" t="s">
        <v>49</v>
      </c>
    </row>
    <row r="9623" spans="1:26" x14ac:dyDescent="0.25">
      <c r="A9623">
        <v>0</v>
      </c>
      <c r="B9623" t="s">
        <v>10</v>
      </c>
      <c r="C9623">
        <v>0</v>
      </c>
      <c r="D9623" t="s">
        <v>26</v>
      </c>
      <c r="E9623" t="s">
        <v>1030</v>
      </c>
      <c r="F9623" t="s">
        <v>13</v>
      </c>
      <c r="G9623" t="s">
        <v>1956</v>
      </c>
      <c r="H9623" s="1">
        <v>0</v>
      </c>
      <c r="I9623" s="2">
        <v>43604</v>
      </c>
      <c r="J9623" s="8">
        <f t="shared" si="150"/>
        <v>2019</v>
      </c>
      <c r="K9623" t="s">
        <v>3257</v>
      </c>
      <c r="L9623" t="s">
        <v>16</v>
      </c>
      <c r="M9623">
        <v>30318</v>
      </c>
      <c r="N9623">
        <v>1575</v>
      </c>
      <c r="O9623" t="s">
        <v>3258</v>
      </c>
      <c r="P9623">
        <v>92</v>
      </c>
      <c r="Q9623">
        <v>4</v>
      </c>
      <c r="R9623" t="s">
        <v>18</v>
      </c>
      <c r="T9623">
        <v>91.95</v>
      </c>
      <c r="U9623">
        <v>196</v>
      </c>
      <c r="V9623" t="s">
        <v>19</v>
      </c>
      <c r="W9623" s="2">
        <v>43604</v>
      </c>
      <c r="X9623" t="s">
        <v>773</v>
      </c>
      <c r="Y9623" t="s">
        <v>761</v>
      </c>
      <c r="Z9623" t="s">
        <v>64</v>
      </c>
    </row>
    <row r="9624" spans="1:26" x14ac:dyDescent="0.25">
      <c r="A9624">
        <v>6</v>
      </c>
      <c r="B9624" t="s">
        <v>10</v>
      </c>
      <c r="C9624">
        <v>6</v>
      </c>
      <c r="D9624" t="s">
        <v>26</v>
      </c>
      <c r="E9624" t="s">
        <v>1539</v>
      </c>
      <c r="F9624" t="s">
        <v>13</v>
      </c>
      <c r="G9624" t="s">
        <v>1139</v>
      </c>
      <c r="H9624" s="1">
        <v>0</v>
      </c>
      <c r="I9624" s="2">
        <v>43485</v>
      </c>
      <c r="J9624" s="8">
        <f t="shared" si="150"/>
        <v>2019</v>
      </c>
      <c r="K9624" t="s">
        <v>4021</v>
      </c>
      <c r="L9624" t="s">
        <v>102</v>
      </c>
      <c r="M9624">
        <v>6708</v>
      </c>
      <c r="N9624">
        <v>1141</v>
      </c>
      <c r="O9624" t="s">
        <v>4022</v>
      </c>
      <c r="P9624">
        <v>1</v>
      </c>
      <c r="Q9624">
        <v>2</v>
      </c>
      <c r="R9624" t="s">
        <v>104</v>
      </c>
      <c r="T9624">
        <v>1.02</v>
      </c>
      <c r="U9624">
        <v>4</v>
      </c>
      <c r="V9624" t="s">
        <v>19</v>
      </c>
      <c r="W9624" s="2">
        <v>43491</v>
      </c>
      <c r="X9624" t="s">
        <v>39</v>
      </c>
      <c r="Y9624" t="s">
        <v>461</v>
      </c>
      <c r="Z9624" t="s">
        <v>49</v>
      </c>
    </row>
    <row r="9625" spans="1:26" x14ac:dyDescent="0.25">
      <c r="A9625">
        <v>2</v>
      </c>
      <c r="B9625" t="s">
        <v>25</v>
      </c>
      <c r="C9625">
        <v>1</v>
      </c>
      <c r="D9625" t="s">
        <v>26</v>
      </c>
      <c r="E9625" t="s">
        <v>99</v>
      </c>
      <c r="F9625" t="s">
        <v>13</v>
      </c>
      <c r="G9625" t="s">
        <v>5427</v>
      </c>
      <c r="H9625" s="1">
        <v>0.2</v>
      </c>
      <c r="I9625" s="2">
        <v>43738</v>
      </c>
      <c r="J9625" s="8">
        <f t="shared" si="150"/>
        <v>2019</v>
      </c>
      <c r="K9625" t="s">
        <v>5902</v>
      </c>
      <c r="L9625" t="s">
        <v>102</v>
      </c>
      <c r="M9625">
        <v>19120</v>
      </c>
      <c r="N9625">
        <v>1441</v>
      </c>
      <c r="O9625" t="s">
        <v>5903</v>
      </c>
      <c r="P9625">
        <v>7</v>
      </c>
      <c r="Q9625">
        <v>7</v>
      </c>
      <c r="R9625" t="s">
        <v>104</v>
      </c>
      <c r="T9625">
        <v>6.97</v>
      </c>
      <c r="U9625">
        <v>21</v>
      </c>
      <c r="V9625" t="s">
        <v>33</v>
      </c>
      <c r="W9625" s="2">
        <v>43740</v>
      </c>
      <c r="X9625" t="s">
        <v>130</v>
      </c>
      <c r="Y9625" t="s">
        <v>105</v>
      </c>
      <c r="Z9625" t="s">
        <v>35</v>
      </c>
    </row>
    <row r="9626" spans="1:26" x14ac:dyDescent="0.25">
      <c r="A9626">
        <v>1</v>
      </c>
      <c r="B9626" t="s">
        <v>10</v>
      </c>
      <c r="C9626">
        <v>1</v>
      </c>
      <c r="D9626" t="s">
        <v>11</v>
      </c>
      <c r="E9626" t="s">
        <v>171</v>
      </c>
      <c r="F9626" t="s">
        <v>13</v>
      </c>
      <c r="G9626" t="s">
        <v>1567</v>
      </c>
      <c r="H9626" s="1">
        <v>0.2</v>
      </c>
      <c r="I9626" s="2">
        <v>43550</v>
      </c>
      <c r="J9626" s="8">
        <f t="shared" si="150"/>
        <v>2019</v>
      </c>
      <c r="K9626" t="s">
        <v>1568</v>
      </c>
      <c r="L9626" t="s">
        <v>102</v>
      </c>
      <c r="M9626">
        <v>10009</v>
      </c>
      <c r="N9626">
        <v>1434</v>
      </c>
      <c r="O9626" t="s">
        <v>1569</v>
      </c>
      <c r="P9626">
        <v>-29</v>
      </c>
      <c r="Q9626">
        <v>2</v>
      </c>
      <c r="R9626" t="s">
        <v>104</v>
      </c>
      <c r="T9626">
        <v>-28.98</v>
      </c>
      <c r="U9626">
        <v>258</v>
      </c>
      <c r="V9626" t="s">
        <v>19</v>
      </c>
      <c r="W9626" s="2">
        <v>43551</v>
      </c>
      <c r="X9626" t="s">
        <v>130</v>
      </c>
      <c r="Y9626" t="s">
        <v>175</v>
      </c>
      <c r="Z9626" t="s">
        <v>22</v>
      </c>
    </row>
    <row r="9627" spans="1:26" x14ac:dyDescent="0.25">
      <c r="A9627">
        <v>1</v>
      </c>
      <c r="B9627" t="s">
        <v>10</v>
      </c>
      <c r="C9627">
        <v>1</v>
      </c>
      <c r="D9627" t="s">
        <v>50</v>
      </c>
      <c r="E9627" t="s">
        <v>171</v>
      </c>
      <c r="F9627" t="s">
        <v>13</v>
      </c>
      <c r="G9627" t="s">
        <v>1567</v>
      </c>
      <c r="H9627" s="1">
        <v>0</v>
      </c>
      <c r="I9627" s="2">
        <v>43550</v>
      </c>
      <c r="J9627" s="8">
        <f t="shared" si="150"/>
        <v>2019</v>
      </c>
      <c r="K9627" t="s">
        <v>1568</v>
      </c>
      <c r="L9627" t="s">
        <v>102</v>
      </c>
      <c r="M9627">
        <v>10009</v>
      </c>
      <c r="N9627">
        <v>1172</v>
      </c>
      <c r="O9627" t="s">
        <v>455</v>
      </c>
      <c r="P9627">
        <v>34</v>
      </c>
      <c r="Q9627">
        <v>4</v>
      </c>
      <c r="R9627" t="s">
        <v>104</v>
      </c>
      <c r="T9627">
        <v>33.590000000000003</v>
      </c>
      <c r="U9627">
        <v>120</v>
      </c>
      <c r="V9627" t="s">
        <v>19</v>
      </c>
      <c r="W9627" s="2">
        <v>43551</v>
      </c>
      <c r="X9627" t="s">
        <v>130</v>
      </c>
      <c r="Y9627" t="s">
        <v>175</v>
      </c>
      <c r="Z9627" t="s">
        <v>52</v>
      </c>
    </row>
    <row r="9628" spans="1:26" x14ac:dyDescent="0.25">
      <c r="A9628">
        <v>5</v>
      </c>
      <c r="B9628" t="s">
        <v>25</v>
      </c>
      <c r="C9628">
        <v>3</v>
      </c>
      <c r="D9628" t="s">
        <v>26</v>
      </c>
      <c r="E9628" t="s">
        <v>192</v>
      </c>
      <c r="F9628" t="s">
        <v>13</v>
      </c>
      <c r="G9628" t="s">
        <v>1088</v>
      </c>
      <c r="H9628" s="1">
        <v>0.8</v>
      </c>
      <c r="I9628" s="2">
        <v>43711</v>
      </c>
      <c r="J9628" s="8">
        <f t="shared" si="150"/>
        <v>2019</v>
      </c>
      <c r="K9628" t="s">
        <v>1089</v>
      </c>
      <c r="L9628" t="s">
        <v>73</v>
      </c>
      <c r="M9628">
        <v>60653</v>
      </c>
      <c r="N9628">
        <v>1309</v>
      </c>
      <c r="O9628" t="s">
        <v>1090</v>
      </c>
      <c r="P9628">
        <v>-68</v>
      </c>
      <c r="Q9628">
        <v>7</v>
      </c>
      <c r="R9628" t="s">
        <v>75</v>
      </c>
      <c r="T9628">
        <v>-68.19</v>
      </c>
      <c r="U9628">
        <v>43</v>
      </c>
      <c r="V9628" t="s">
        <v>19</v>
      </c>
      <c r="W9628" s="2">
        <v>43716</v>
      </c>
      <c r="X9628" t="s">
        <v>20</v>
      </c>
      <c r="Y9628" t="s">
        <v>139</v>
      </c>
      <c r="Z9628" t="s">
        <v>54</v>
      </c>
    </row>
    <row r="9629" spans="1:26" x14ac:dyDescent="0.25">
      <c r="A9629">
        <v>5</v>
      </c>
      <c r="B9629" t="s">
        <v>43</v>
      </c>
      <c r="C9629">
        <v>6</v>
      </c>
      <c r="D9629" t="s">
        <v>26</v>
      </c>
      <c r="E9629" t="s">
        <v>1595</v>
      </c>
      <c r="F9629" t="s">
        <v>13</v>
      </c>
      <c r="G9629" t="s">
        <v>5941</v>
      </c>
      <c r="H9629" s="1">
        <v>0.2</v>
      </c>
      <c r="I9629" s="2">
        <v>43773</v>
      </c>
      <c r="J9629" s="8">
        <f t="shared" si="150"/>
        <v>2019</v>
      </c>
      <c r="K9629" t="s">
        <v>6417</v>
      </c>
      <c r="L9629" t="s">
        <v>102</v>
      </c>
      <c r="M9629">
        <v>43130</v>
      </c>
      <c r="N9629">
        <v>417</v>
      </c>
      <c r="O9629" t="s">
        <v>8235</v>
      </c>
      <c r="P9629">
        <v>-44</v>
      </c>
      <c r="Q9629">
        <v>3</v>
      </c>
      <c r="R9629" t="s">
        <v>104</v>
      </c>
      <c r="T9629">
        <v>-43.73</v>
      </c>
      <c r="U9629">
        <v>194</v>
      </c>
      <c r="V9629" t="s">
        <v>33</v>
      </c>
      <c r="W9629" s="2">
        <v>43778</v>
      </c>
      <c r="X9629" t="s">
        <v>39</v>
      </c>
      <c r="Y9629" t="s">
        <v>309</v>
      </c>
      <c r="Z9629" t="s">
        <v>42</v>
      </c>
    </row>
    <row r="9630" spans="1:26" x14ac:dyDescent="0.25">
      <c r="A9630">
        <v>5</v>
      </c>
      <c r="B9630" t="s">
        <v>43</v>
      </c>
      <c r="C9630">
        <v>6</v>
      </c>
      <c r="D9630" t="s">
        <v>50</v>
      </c>
      <c r="E9630" t="s">
        <v>1595</v>
      </c>
      <c r="F9630" t="s">
        <v>13</v>
      </c>
      <c r="G9630" t="s">
        <v>5941</v>
      </c>
      <c r="H9630" s="1">
        <v>0.2</v>
      </c>
      <c r="I9630" s="2">
        <v>43773</v>
      </c>
      <c r="J9630" s="8">
        <f t="shared" si="150"/>
        <v>2019</v>
      </c>
      <c r="K9630" t="s">
        <v>6417</v>
      </c>
      <c r="L9630" t="s">
        <v>102</v>
      </c>
      <c r="M9630">
        <v>43130</v>
      </c>
      <c r="N9630">
        <v>1409</v>
      </c>
      <c r="O9630" t="s">
        <v>464</v>
      </c>
      <c r="P9630">
        <v>-6</v>
      </c>
      <c r="Q9630">
        <v>4</v>
      </c>
      <c r="R9630" t="s">
        <v>104</v>
      </c>
      <c r="T9630">
        <v>-6.19</v>
      </c>
      <c r="U9630">
        <v>71</v>
      </c>
      <c r="V9630" t="s">
        <v>33</v>
      </c>
      <c r="W9630" s="2">
        <v>43778</v>
      </c>
      <c r="X9630" t="s">
        <v>39</v>
      </c>
      <c r="Y9630" t="s">
        <v>309</v>
      </c>
      <c r="Z9630" t="s">
        <v>113</v>
      </c>
    </row>
    <row r="9631" spans="1:26" x14ac:dyDescent="0.25">
      <c r="A9631">
        <v>6</v>
      </c>
      <c r="B9631" t="s">
        <v>10</v>
      </c>
      <c r="C9631">
        <v>6</v>
      </c>
      <c r="D9631" t="s">
        <v>26</v>
      </c>
      <c r="E9631" t="s">
        <v>192</v>
      </c>
      <c r="F9631" t="s">
        <v>13</v>
      </c>
      <c r="G9631" t="s">
        <v>5941</v>
      </c>
      <c r="H9631" s="1">
        <v>0.8</v>
      </c>
      <c r="I9631" s="2">
        <v>43806</v>
      </c>
      <c r="J9631" s="8">
        <f t="shared" si="150"/>
        <v>2019</v>
      </c>
      <c r="K9631" t="s">
        <v>6299</v>
      </c>
      <c r="L9631" t="s">
        <v>73</v>
      </c>
      <c r="M9631">
        <v>60653</v>
      </c>
      <c r="N9631">
        <v>896</v>
      </c>
      <c r="O9631" t="s">
        <v>3789</v>
      </c>
      <c r="P9631">
        <v>-2929</v>
      </c>
      <c r="Q9631">
        <v>5</v>
      </c>
      <c r="R9631" t="s">
        <v>75</v>
      </c>
      <c r="T9631">
        <v>-2929.48</v>
      </c>
      <c r="U9631">
        <v>1890</v>
      </c>
      <c r="V9631" t="s">
        <v>33</v>
      </c>
      <c r="W9631" s="2">
        <v>43812</v>
      </c>
      <c r="X9631" t="s">
        <v>39</v>
      </c>
      <c r="Y9631" t="s">
        <v>139</v>
      </c>
      <c r="Z9631" t="s">
        <v>54</v>
      </c>
    </row>
    <row r="9632" spans="1:26" x14ac:dyDescent="0.25">
      <c r="A9632">
        <v>6</v>
      </c>
      <c r="B9632" t="s">
        <v>10</v>
      </c>
      <c r="C9632">
        <v>6</v>
      </c>
      <c r="D9632" t="s">
        <v>26</v>
      </c>
      <c r="E9632" t="s">
        <v>171</v>
      </c>
      <c r="F9632" t="s">
        <v>13</v>
      </c>
      <c r="G9632" t="s">
        <v>3268</v>
      </c>
      <c r="H9632" s="1">
        <v>0</v>
      </c>
      <c r="I9632" s="2">
        <v>43667</v>
      </c>
      <c r="J9632" s="8">
        <f t="shared" si="150"/>
        <v>2019</v>
      </c>
      <c r="K9632" t="s">
        <v>4102</v>
      </c>
      <c r="L9632" t="s">
        <v>102</v>
      </c>
      <c r="M9632">
        <v>10024</v>
      </c>
      <c r="N9632">
        <v>610</v>
      </c>
      <c r="O9632" t="s">
        <v>4103</v>
      </c>
      <c r="P9632">
        <v>5</v>
      </c>
      <c r="Q9632">
        <v>4</v>
      </c>
      <c r="R9632" t="s">
        <v>104</v>
      </c>
      <c r="T9632">
        <v>4.54</v>
      </c>
      <c r="U9632">
        <v>17</v>
      </c>
      <c r="V9632" t="s">
        <v>19</v>
      </c>
      <c r="W9632" s="2">
        <v>43673</v>
      </c>
      <c r="X9632" t="s">
        <v>39</v>
      </c>
      <c r="Y9632" t="s">
        <v>175</v>
      </c>
      <c r="Z9632" t="s">
        <v>56</v>
      </c>
    </row>
    <row r="9633" spans="1:26" x14ac:dyDescent="0.25">
      <c r="A9633">
        <v>5</v>
      </c>
      <c r="B9633" t="s">
        <v>43</v>
      </c>
      <c r="C9633">
        <v>6</v>
      </c>
      <c r="D9633" t="s">
        <v>11</v>
      </c>
      <c r="E9633" t="s">
        <v>27</v>
      </c>
      <c r="F9633" t="s">
        <v>13</v>
      </c>
      <c r="G9633" t="s">
        <v>2609</v>
      </c>
      <c r="H9633" s="1">
        <v>0</v>
      </c>
      <c r="I9633" s="2">
        <v>43557</v>
      </c>
      <c r="J9633" s="8">
        <f t="shared" si="150"/>
        <v>2019</v>
      </c>
      <c r="K9633" t="s">
        <v>2610</v>
      </c>
      <c r="L9633" t="s">
        <v>30</v>
      </c>
      <c r="M9633">
        <v>90008</v>
      </c>
      <c r="N9633">
        <v>1618</v>
      </c>
      <c r="O9633" t="s">
        <v>1464</v>
      </c>
      <c r="P9633">
        <v>7</v>
      </c>
      <c r="Q9633">
        <v>3</v>
      </c>
      <c r="R9633" t="s">
        <v>32</v>
      </c>
      <c r="T9633">
        <v>6.53</v>
      </c>
      <c r="U9633">
        <v>25</v>
      </c>
      <c r="V9633" t="s">
        <v>19</v>
      </c>
      <c r="W9633" s="2">
        <v>43562</v>
      </c>
      <c r="X9633" t="s">
        <v>39</v>
      </c>
      <c r="Y9633" t="s">
        <v>34</v>
      </c>
      <c r="Z9633" t="s">
        <v>47</v>
      </c>
    </row>
    <row r="9634" spans="1:26" x14ac:dyDescent="0.25">
      <c r="A9634">
        <v>0</v>
      </c>
      <c r="B9634" t="s">
        <v>10</v>
      </c>
      <c r="C9634">
        <v>0</v>
      </c>
      <c r="D9634" t="s">
        <v>26</v>
      </c>
      <c r="E9634" t="s">
        <v>88</v>
      </c>
      <c r="F9634" t="s">
        <v>13</v>
      </c>
      <c r="G9634" t="s">
        <v>278</v>
      </c>
      <c r="H9634" s="1">
        <v>0</v>
      </c>
      <c r="I9634" s="2">
        <v>43822</v>
      </c>
      <c r="J9634" s="8">
        <f t="shared" si="150"/>
        <v>2019</v>
      </c>
      <c r="K9634" t="s">
        <v>3301</v>
      </c>
      <c r="L9634" t="s">
        <v>30</v>
      </c>
      <c r="M9634">
        <v>94109</v>
      </c>
      <c r="N9634">
        <v>330</v>
      </c>
      <c r="O9634" t="s">
        <v>1343</v>
      </c>
      <c r="P9634">
        <v>6</v>
      </c>
      <c r="Q9634">
        <v>4</v>
      </c>
      <c r="R9634" t="s">
        <v>32</v>
      </c>
      <c r="T9634">
        <v>5.93</v>
      </c>
      <c r="U9634">
        <v>13</v>
      </c>
      <c r="V9634" t="s">
        <v>19</v>
      </c>
      <c r="W9634" s="2">
        <v>43822</v>
      </c>
      <c r="X9634" t="s">
        <v>773</v>
      </c>
      <c r="Y9634" t="s">
        <v>34</v>
      </c>
      <c r="Z9634" t="s">
        <v>49</v>
      </c>
    </row>
    <row r="9635" spans="1:26" x14ac:dyDescent="0.25">
      <c r="A9635">
        <v>4</v>
      </c>
      <c r="B9635" t="s">
        <v>43</v>
      </c>
      <c r="C9635">
        <v>6</v>
      </c>
      <c r="D9635" t="s">
        <v>11</v>
      </c>
      <c r="E9635" t="s">
        <v>7045</v>
      </c>
      <c r="F9635" t="s">
        <v>13</v>
      </c>
      <c r="G9635" t="s">
        <v>2632</v>
      </c>
      <c r="H9635" s="1">
        <v>0.3</v>
      </c>
      <c r="I9635" s="2">
        <v>43667</v>
      </c>
      <c r="J9635" s="8">
        <f t="shared" si="150"/>
        <v>2019</v>
      </c>
      <c r="K9635" t="s">
        <v>7824</v>
      </c>
      <c r="L9635" t="s">
        <v>73</v>
      </c>
      <c r="M9635">
        <v>78577</v>
      </c>
      <c r="N9635">
        <v>829</v>
      </c>
      <c r="O9635" t="s">
        <v>1821</v>
      </c>
      <c r="P9635">
        <v>-21</v>
      </c>
      <c r="Q9635">
        <v>4</v>
      </c>
      <c r="R9635" t="s">
        <v>75</v>
      </c>
      <c r="S9635" t="s">
        <v>92</v>
      </c>
      <c r="T9635">
        <v>-21.33</v>
      </c>
      <c r="U9635">
        <v>124</v>
      </c>
      <c r="V9635" t="s">
        <v>19</v>
      </c>
      <c r="W9635" s="2">
        <v>43671</v>
      </c>
      <c r="X9635" t="s">
        <v>39</v>
      </c>
      <c r="Y9635" t="s">
        <v>77</v>
      </c>
      <c r="Z9635" t="s">
        <v>41</v>
      </c>
    </row>
    <row r="9636" spans="1:26" x14ac:dyDescent="0.25">
      <c r="A9636">
        <v>2</v>
      </c>
      <c r="B9636" t="s">
        <v>43</v>
      </c>
      <c r="C9636">
        <v>3</v>
      </c>
      <c r="D9636" t="s">
        <v>26</v>
      </c>
      <c r="E9636" t="s">
        <v>700</v>
      </c>
      <c r="F9636" t="s">
        <v>13</v>
      </c>
      <c r="G9636" t="s">
        <v>2609</v>
      </c>
      <c r="H9636" s="1">
        <v>0</v>
      </c>
      <c r="I9636" s="2">
        <v>43472</v>
      </c>
      <c r="J9636" s="8">
        <f t="shared" si="150"/>
        <v>2019</v>
      </c>
      <c r="K9636" t="s">
        <v>3608</v>
      </c>
      <c r="L9636" t="s">
        <v>30</v>
      </c>
      <c r="M9636">
        <v>90805</v>
      </c>
      <c r="N9636">
        <v>1507</v>
      </c>
      <c r="O9636" t="s">
        <v>346</v>
      </c>
      <c r="P9636">
        <v>4</v>
      </c>
      <c r="Q9636">
        <v>1</v>
      </c>
      <c r="R9636" t="s">
        <v>32</v>
      </c>
      <c r="T9636">
        <v>3.55</v>
      </c>
      <c r="U9636">
        <v>8</v>
      </c>
      <c r="V9636" t="s">
        <v>19</v>
      </c>
      <c r="W9636" s="2">
        <v>43474</v>
      </c>
      <c r="X9636" t="s">
        <v>20</v>
      </c>
      <c r="Y9636" t="s">
        <v>34</v>
      </c>
      <c r="Z9636" t="s">
        <v>176</v>
      </c>
    </row>
    <row r="9637" spans="1:26" x14ac:dyDescent="0.25">
      <c r="A9637">
        <v>2</v>
      </c>
      <c r="B9637" t="s">
        <v>43</v>
      </c>
      <c r="C9637">
        <v>3</v>
      </c>
      <c r="D9637" t="s">
        <v>26</v>
      </c>
      <c r="E9637" t="s">
        <v>700</v>
      </c>
      <c r="F9637" t="s">
        <v>13</v>
      </c>
      <c r="G9637" t="s">
        <v>2609</v>
      </c>
      <c r="H9637" s="1">
        <v>0</v>
      </c>
      <c r="I9637" s="2">
        <v>43472</v>
      </c>
      <c r="J9637" s="8">
        <f t="shared" si="150"/>
        <v>2019</v>
      </c>
      <c r="K9637" t="s">
        <v>3608</v>
      </c>
      <c r="L9637" t="s">
        <v>30</v>
      </c>
      <c r="M9637">
        <v>90805</v>
      </c>
      <c r="N9637">
        <v>1552</v>
      </c>
      <c r="O9637" t="s">
        <v>3658</v>
      </c>
      <c r="P9637">
        <v>1</v>
      </c>
      <c r="Q9637">
        <v>3</v>
      </c>
      <c r="R9637" t="s">
        <v>32</v>
      </c>
      <c r="T9637">
        <v>0.61</v>
      </c>
      <c r="U9637">
        <v>61</v>
      </c>
      <c r="V9637" t="s">
        <v>19</v>
      </c>
      <c r="W9637" s="2">
        <v>43474</v>
      </c>
      <c r="X9637" t="s">
        <v>20</v>
      </c>
      <c r="Y9637" t="s">
        <v>34</v>
      </c>
      <c r="Z9637" t="s">
        <v>42</v>
      </c>
    </row>
    <row r="9638" spans="1:26" x14ac:dyDescent="0.25">
      <c r="A9638">
        <v>2</v>
      </c>
      <c r="B9638" t="s">
        <v>43</v>
      </c>
      <c r="C9638">
        <v>3</v>
      </c>
      <c r="D9638" t="s">
        <v>26</v>
      </c>
      <c r="E9638" t="s">
        <v>700</v>
      </c>
      <c r="F9638" t="s">
        <v>13</v>
      </c>
      <c r="G9638" t="s">
        <v>2609</v>
      </c>
      <c r="H9638" s="1">
        <v>0</v>
      </c>
      <c r="I9638" s="2">
        <v>43472</v>
      </c>
      <c r="J9638" s="8">
        <f t="shared" si="150"/>
        <v>2019</v>
      </c>
      <c r="K9638" t="s">
        <v>3608</v>
      </c>
      <c r="L9638" t="s">
        <v>30</v>
      </c>
      <c r="M9638">
        <v>90805</v>
      </c>
      <c r="N9638">
        <v>78</v>
      </c>
      <c r="O9638" t="s">
        <v>3506</v>
      </c>
      <c r="P9638">
        <v>32</v>
      </c>
      <c r="Q9638">
        <v>7</v>
      </c>
      <c r="R9638" t="s">
        <v>32</v>
      </c>
      <c r="T9638">
        <v>31.93</v>
      </c>
      <c r="U9638">
        <v>110</v>
      </c>
      <c r="V9638" t="s">
        <v>19</v>
      </c>
      <c r="W9638" s="2">
        <v>43474</v>
      </c>
      <c r="X9638" t="s">
        <v>20</v>
      </c>
      <c r="Y9638" t="s">
        <v>34</v>
      </c>
      <c r="Z9638" t="s">
        <v>356</v>
      </c>
    </row>
    <row r="9639" spans="1:26" x14ac:dyDescent="0.25">
      <c r="A9639">
        <v>2</v>
      </c>
      <c r="B9639" t="s">
        <v>43</v>
      </c>
      <c r="C9639">
        <v>3</v>
      </c>
      <c r="D9639" t="s">
        <v>26</v>
      </c>
      <c r="E9639" t="s">
        <v>700</v>
      </c>
      <c r="F9639" t="s">
        <v>13</v>
      </c>
      <c r="G9639" t="s">
        <v>2609</v>
      </c>
      <c r="H9639" s="1">
        <v>0</v>
      </c>
      <c r="I9639" s="2">
        <v>43472</v>
      </c>
      <c r="J9639" s="8">
        <f t="shared" si="150"/>
        <v>2019</v>
      </c>
      <c r="K9639" t="s">
        <v>3608</v>
      </c>
      <c r="L9639" t="s">
        <v>30</v>
      </c>
      <c r="M9639">
        <v>90805</v>
      </c>
      <c r="N9639">
        <v>574</v>
      </c>
      <c r="O9639" t="s">
        <v>8100</v>
      </c>
      <c r="P9639">
        <v>45</v>
      </c>
      <c r="Q9639">
        <v>11</v>
      </c>
      <c r="R9639" t="s">
        <v>32</v>
      </c>
      <c r="T9639">
        <v>44.6</v>
      </c>
      <c r="U9639">
        <v>154</v>
      </c>
      <c r="V9639" t="s">
        <v>19</v>
      </c>
      <c r="W9639" s="2">
        <v>43474</v>
      </c>
      <c r="X9639" t="s">
        <v>20</v>
      </c>
      <c r="Y9639" t="s">
        <v>34</v>
      </c>
      <c r="Z9639" t="s">
        <v>42</v>
      </c>
    </row>
    <row r="9640" spans="1:26" x14ac:dyDescent="0.25">
      <c r="A9640">
        <v>7</v>
      </c>
      <c r="B9640" t="s">
        <v>25</v>
      </c>
      <c r="C9640">
        <v>6</v>
      </c>
      <c r="D9640" t="s">
        <v>26</v>
      </c>
      <c r="E9640" t="s">
        <v>99</v>
      </c>
      <c r="F9640" t="s">
        <v>13</v>
      </c>
      <c r="G9640" t="s">
        <v>486</v>
      </c>
      <c r="H9640" s="1">
        <v>0.7</v>
      </c>
      <c r="I9640" s="2">
        <v>43652</v>
      </c>
      <c r="J9640" s="8">
        <f t="shared" si="150"/>
        <v>2019</v>
      </c>
      <c r="K9640" t="s">
        <v>487</v>
      </c>
      <c r="L9640" t="s">
        <v>102</v>
      </c>
      <c r="M9640">
        <v>19120</v>
      </c>
      <c r="N9640">
        <v>1312</v>
      </c>
      <c r="O9640" t="s">
        <v>8157</v>
      </c>
      <c r="P9640">
        <v>-2</v>
      </c>
      <c r="Q9640">
        <v>2</v>
      </c>
      <c r="R9640" t="s">
        <v>104</v>
      </c>
      <c r="T9640">
        <v>-2.2599999999999998</v>
      </c>
      <c r="U9640">
        <v>3</v>
      </c>
      <c r="V9640" t="s">
        <v>33</v>
      </c>
      <c r="W9640" s="2">
        <v>43659</v>
      </c>
      <c r="X9640" t="s">
        <v>39</v>
      </c>
      <c r="Y9640" t="s">
        <v>105</v>
      </c>
      <c r="Z9640" t="s">
        <v>54</v>
      </c>
    </row>
    <row r="9641" spans="1:26" x14ac:dyDescent="0.25">
      <c r="A9641">
        <v>7</v>
      </c>
      <c r="B9641" t="s">
        <v>25</v>
      </c>
      <c r="C9641">
        <v>6</v>
      </c>
      <c r="D9641" t="s">
        <v>26</v>
      </c>
      <c r="E9641" t="s">
        <v>99</v>
      </c>
      <c r="F9641" t="s">
        <v>13</v>
      </c>
      <c r="G9641" t="s">
        <v>486</v>
      </c>
      <c r="H9641" s="1">
        <v>0.2</v>
      </c>
      <c r="I9641" s="2">
        <v>43652</v>
      </c>
      <c r="J9641" s="8">
        <f t="shared" si="150"/>
        <v>2019</v>
      </c>
      <c r="K9641" t="s">
        <v>487</v>
      </c>
      <c r="L9641" t="s">
        <v>102</v>
      </c>
      <c r="M9641">
        <v>19120</v>
      </c>
      <c r="N9641">
        <v>1657</v>
      </c>
      <c r="O9641" t="s">
        <v>488</v>
      </c>
      <c r="P9641">
        <v>6</v>
      </c>
      <c r="Q9641">
        <v>3</v>
      </c>
      <c r="R9641" t="s">
        <v>104</v>
      </c>
      <c r="T9641">
        <v>5.82</v>
      </c>
      <c r="U9641">
        <v>16</v>
      </c>
      <c r="V9641" t="s">
        <v>33</v>
      </c>
      <c r="W9641" s="2">
        <v>43659</v>
      </c>
      <c r="X9641" t="s">
        <v>39</v>
      </c>
      <c r="Y9641" t="s">
        <v>105</v>
      </c>
      <c r="Z9641" t="s">
        <v>64</v>
      </c>
    </row>
    <row r="9642" spans="1:26" x14ac:dyDescent="0.25">
      <c r="A9642">
        <v>3</v>
      </c>
      <c r="B9642" t="s">
        <v>25</v>
      </c>
      <c r="C9642">
        <v>1</v>
      </c>
      <c r="D9642" t="s">
        <v>11</v>
      </c>
      <c r="E9642" t="s">
        <v>672</v>
      </c>
      <c r="F9642" t="s">
        <v>13</v>
      </c>
      <c r="G9642" t="s">
        <v>1430</v>
      </c>
      <c r="H9642" s="1">
        <v>0.3</v>
      </c>
      <c r="I9642" s="2">
        <v>43716</v>
      </c>
      <c r="J9642" s="8">
        <f t="shared" si="150"/>
        <v>2019</v>
      </c>
      <c r="K9642" t="s">
        <v>5198</v>
      </c>
      <c r="L9642" t="s">
        <v>73</v>
      </c>
      <c r="M9642">
        <v>76017</v>
      </c>
      <c r="N9642">
        <v>738</v>
      </c>
      <c r="O9642" t="s">
        <v>1899</v>
      </c>
      <c r="P9642">
        <v>-40</v>
      </c>
      <c r="Q9642">
        <v>5</v>
      </c>
      <c r="R9642" t="s">
        <v>75</v>
      </c>
      <c r="T9642">
        <v>-39.64</v>
      </c>
      <c r="U9642">
        <v>213</v>
      </c>
      <c r="V9642" t="s">
        <v>33</v>
      </c>
      <c r="W9642" s="2">
        <v>43719</v>
      </c>
      <c r="X9642" t="s">
        <v>130</v>
      </c>
      <c r="Y9642" t="s">
        <v>77</v>
      </c>
      <c r="Z9642" t="s">
        <v>24</v>
      </c>
    </row>
    <row r="9643" spans="1:26" x14ac:dyDescent="0.25">
      <c r="A9643">
        <v>3</v>
      </c>
      <c r="B9643" t="s">
        <v>25</v>
      </c>
      <c r="C9643">
        <v>1</v>
      </c>
      <c r="D9643" t="s">
        <v>11</v>
      </c>
      <c r="E9643" t="s">
        <v>672</v>
      </c>
      <c r="F9643" t="s">
        <v>13</v>
      </c>
      <c r="G9643" t="s">
        <v>1430</v>
      </c>
      <c r="H9643" s="1">
        <v>0.6</v>
      </c>
      <c r="I9643" s="2">
        <v>43716</v>
      </c>
      <c r="J9643" s="8">
        <f t="shared" si="150"/>
        <v>2019</v>
      </c>
      <c r="K9643" t="s">
        <v>5198</v>
      </c>
      <c r="L9643" t="s">
        <v>73</v>
      </c>
      <c r="M9643">
        <v>76017</v>
      </c>
      <c r="N9643">
        <v>484</v>
      </c>
      <c r="O9643" t="s">
        <v>1910</v>
      </c>
      <c r="P9643">
        <v>-12</v>
      </c>
      <c r="Q9643">
        <v>2</v>
      </c>
      <c r="R9643" t="s">
        <v>75</v>
      </c>
      <c r="T9643">
        <v>-11.65</v>
      </c>
      <c r="U9643">
        <v>21</v>
      </c>
      <c r="V9643" t="s">
        <v>33</v>
      </c>
      <c r="W9643" s="2">
        <v>43719</v>
      </c>
      <c r="X9643" t="s">
        <v>130</v>
      </c>
      <c r="Y9643" t="s">
        <v>77</v>
      </c>
      <c r="Z9643" t="s">
        <v>47</v>
      </c>
    </row>
    <row r="9644" spans="1:26" x14ac:dyDescent="0.25">
      <c r="A9644">
        <v>3</v>
      </c>
      <c r="B9644" t="s">
        <v>25</v>
      </c>
      <c r="C9644">
        <v>1</v>
      </c>
      <c r="D9644" t="s">
        <v>26</v>
      </c>
      <c r="E9644" t="s">
        <v>672</v>
      </c>
      <c r="F9644" t="s">
        <v>13</v>
      </c>
      <c r="G9644" t="s">
        <v>1430</v>
      </c>
      <c r="H9644" s="1">
        <v>0.2</v>
      </c>
      <c r="I9644" s="2">
        <v>43716</v>
      </c>
      <c r="J9644" s="8">
        <f t="shared" si="150"/>
        <v>2019</v>
      </c>
      <c r="K9644" t="s">
        <v>5198</v>
      </c>
      <c r="L9644" t="s">
        <v>73</v>
      </c>
      <c r="M9644">
        <v>76017</v>
      </c>
      <c r="N9644">
        <v>1808</v>
      </c>
      <c r="O9644" t="s">
        <v>472</v>
      </c>
      <c r="P9644">
        <v>7</v>
      </c>
      <c r="Q9644">
        <v>4</v>
      </c>
      <c r="R9644" t="s">
        <v>75</v>
      </c>
      <c r="T9644">
        <v>7.26</v>
      </c>
      <c r="U9644">
        <v>21</v>
      </c>
      <c r="V9644" t="s">
        <v>33</v>
      </c>
      <c r="W9644" s="2">
        <v>43719</v>
      </c>
      <c r="X9644" t="s">
        <v>130</v>
      </c>
      <c r="Y9644" t="s">
        <v>77</v>
      </c>
      <c r="Z9644" t="s">
        <v>64</v>
      </c>
    </row>
    <row r="9645" spans="1:26" x14ac:dyDescent="0.25">
      <c r="A9645">
        <v>3</v>
      </c>
      <c r="B9645" t="s">
        <v>25</v>
      </c>
      <c r="C9645">
        <v>1</v>
      </c>
      <c r="D9645" t="s">
        <v>26</v>
      </c>
      <c r="E9645" t="s">
        <v>672</v>
      </c>
      <c r="F9645" t="s">
        <v>13</v>
      </c>
      <c r="G9645" t="s">
        <v>1430</v>
      </c>
      <c r="H9645" s="1">
        <v>0.2</v>
      </c>
      <c r="I9645" s="2">
        <v>43716</v>
      </c>
      <c r="J9645" s="8">
        <f t="shared" si="150"/>
        <v>2019</v>
      </c>
      <c r="K9645" t="s">
        <v>5198</v>
      </c>
      <c r="L9645" t="s">
        <v>73</v>
      </c>
      <c r="M9645">
        <v>76017</v>
      </c>
      <c r="N9645">
        <v>1608</v>
      </c>
      <c r="O9645" t="s">
        <v>652</v>
      </c>
      <c r="P9645">
        <v>15</v>
      </c>
      <c r="Q9645">
        <v>5</v>
      </c>
      <c r="R9645" t="s">
        <v>75</v>
      </c>
      <c r="T9645">
        <v>15.5</v>
      </c>
      <c r="U9645">
        <v>46</v>
      </c>
      <c r="V9645" t="s">
        <v>33</v>
      </c>
      <c r="W9645" s="2">
        <v>43719</v>
      </c>
      <c r="X9645" t="s">
        <v>130</v>
      </c>
      <c r="Y9645" t="s">
        <v>77</v>
      </c>
      <c r="Z9645" t="s">
        <v>176</v>
      </c>
    </row>
    <row r="9646" spans="1:26" x14ac:dyDescent="0.25">
      <c r="A9646">
        <v>3</v>
      </c>
      <c r="B9646" t="s">
        <v>25</v>
      </c>
      <c r="C9646">
        <v>1</v>
      </c>
      <c r="D9646" t="s">
        <v>26</v>
      </c>
      <c r="E9646" t="s">
        <v>672</v>
      </c>
      <c r="F9646" t="s">
        <v>13</v>
      </c>
      <c r="G9646" t="s">
        <v>1430</v>
      </c>
      <c r="H9646" s="1">
        <v>0.8</v>
      </c>
      <c r="I9646" s="2">
        <v>43716</v>
      </c>
      <c r="J9646" s="8">
        <f t="shared" si="150"/>
        <v>2019</v>
      </c>
      <c r="K9646" t="s">
        <v>5198</v>
      </c>
      <c r="L9646" t="s">
        <v>73</v>
      </c>
      <c r="M9646">
        <v>76017</v>
      </c>
      <c r="N9646">
        <v>1309</v>
      </c>
      <c r="O9646" t="s">
        <v>1090</v>
      </c>
      <c r="P9646">
        <v>-68</v>
      </c>
      <c r="Q9646">
        <v>7</v>
      </c>
      <c r="R9646" t="s">
        <v>75</v>
      </c>
      <c r="T9646">
        <v>-68.19</v>
      </c>
      <c r="U9646">
        <v>43</v>
      </c>
      <c r="V9646" t="s">
        <v>33</v>
      </c>
      <c r="W9646" s="2">
        <v>43719</v>
      </c>
      <c r="X9646" t="s">
        <v>130</v>
      </c>
      <c r="Y9646" t="s">
        <v>77</v>
      </c>
      <c r="Z9646" t="s">
        <v>54</v>
      </c>
    </row>
    <row r="9647" spans="1:26" x14ac:dyDescent="0.25">
      <c r="A9647">
        <v>3</v>
      </c>
      <c r="B9647" t="s">
        <v>25</v>
      </c>
      <c r="C9647">
        <v>1</v>
      </c>
      <c r="D9647" t="s">
        <v>50</v>
      </c>
      <c r="E9647" t="s">
        <v>672</v>
      </c>
      <c r="F9647" t="s">
        <v>13</v>
      </c>
      <c r="G9647" t="s">
        <v>1430</v>
      </c>
      <c r="H9647" s="1">
        <v>0.2</v>
      </c>
      <c r="I9647" s="2">
        <v>43716</v>
      </c>
      <c r="J9647" s="8">
        <f t="shared" si="150"/>
        <v>2019</v>
      </c>
      <c r="K9647" t="s">
        <v>5198</v>
      </c>
      <c r="L9647" t="s">
        <v>73</v>
      </c>
      <c r="M9647">
        <v>76017</v>
      </c>
      <c r="N9647">
        <v>402</v>
      </c>
      <c r="O9647" t="s">
        <v>4993</v>
      </c>
      <c r="P9647">
        <v>108</v>
      </c>
      <c r="Q9647">
        <v>2</v>
      </c>
      <c r="R9647" t="s">
        <v>75</v>
      </c>
      <c r="T9647">
        <v>107.99</v>
      </c>
      <c r="U9647">
        <v>320</v>
      </c>
      <c r="V9647" t="s">
        <v>33</v>
      </c>
      <c r="W9647" s="2">
        <v>43719</v>
      </c>
      <c r="X9647" t="s">
        <v>130</v>
      </c>
      <c r="Y9647" t="s">
        <v>77</v>
      </c>
      <c r="Z9647" t="s">
        <v>727</v>
      </c>
    </row>
    <row r="9648" spans="1:26" x14ac:dyDescent="0.25">
      <c r="A9648">
        <v>4</v>
      </c>
      <c r="B9648" t="s">
        <v>25</v>
      </c>
      <c r="C9648">
        <v>3</v>
      </c>
      <c r="D9648" t="s">
        <v>11</v>
      </c>
      <c r="E9648" t="s">
        <v>65</v>
      </c>
      <c r="F9648" t="s">
        <v>13</v>
      </c>
      <c r="G9648" t="s">
        <v>1906</v>
      </c>
      <c r="H9648" s="1">
        <v>0</v>
      </c>
      <c r="I9648" s="2">
        <v>43641</v>
      </c>
      <c r="J9648" s="8">
        <f t="shared" si="150"/>
        <v>2019</v>
      </c>
      <c r="K9648" t="s">
        <v>2058</v>
      </c>
      <c r="L9648" t="s">
        <v>30</v>
      </c>
      <c r="M9648">
        <v>98115</v>
      </c>
      <c r="N9648">
        <v>427</v>
      </c>
      <c r="O9648" t="s">
        <v>1302</v>
      </c>
      <c r="P9648">
        <v>148</v>
      </c>
      <c r="Q9648">
        <v>4</v>
      </c>
      <c r="R9648" t="s">
        <v>32</v>
      </c>
      <c r="T9648">
        <v>148.13999999999999</v>
      </c>
      <c r="U9648">
        <v>871</v>
      </c>
      <c r="V9648" t="s">
        <v>19</v>
      </c>
      <c r="W9648" s="2">
        <v>43645</v>
      </c>
      <c r="X9648" t="s">
        <v>20</v>
      </c>
      <c r="Y9648" t="s">
        <v>69</v>
      </c>
      <c r="Z9648" t="s">
        <v>41</v>
      </c>
    </row>
    <row r="9649" spans="1:26" x14ac:dyDescent="0.25">
      <c r="A9649">
        <v>5</v>
      </c>
      <c r="B9649" t="s">
        <v>25</v>
      </c>
      <c r="C9649">
        <v>3</v>
      </c>
      <c r="D9649" t="s">
        <v>26</v>
      </c>
      <c r="E9649" t="s">
        <v>122</v>
      </c>
      <c r="F9649" t="s">
        <v>13</v>
      </c>
      <c r="G9649" t="s">
        <v>6938</v>
      </c>
      <c r="H9649" s="1">
        <v>0.8</v>
      </c>
      <c r="I9649" s="2">
        <v>43782</v>
      </c>
      <c r="J9649" s="8">
        <f t="shared" si="150"/>
        <v>2019</v>
      </c>
      <c r="K9649" t="s">
        <v>7327</v>
      </c>
      <c r="L9649" t="s">
        <v>73</v>
      </c>
      <c r="M9649">
        <v>77095</v>
      </c>
      <c r="N9649">
        <v>858</v>
      </c>
      <c r="O9649" t="s">
        <v>4413</v>
      </c>
      <c r="P9649">
        <v>-25</v>
      </c>
      <c r="Q9649">
        <v>6</v>
      </c>
      <c r="R9649" t="s">
        <v>75</v>
      </c>
      <c r="T9649">
        <v>-24.71</v>
      </c>
      <c r="U9649">
        <v>9</v>
      </c>
      <c r="V9649" t="s">
        <v>76</v>
      </c>
      <c r="W9649" s="2">
        <v>43787</v>
      </c>
      <c r="X9649" t="s">
        <v>20</v>
      </c>
      <c r="Y9649" t="s">
        <v>77</v>
      </c>
      <c r="Z9649" t="s">
        <v>56</v>
      </c>
    </row>
    <row r="9650" spans="1:26" x14ac:dyDescent="0.25">
      <c r="A9650">
        <v>5</v>
      </c>
      <c r="B9650" t="s">
        <v>25</v>
      </c>
      <c r="C9650">
        <v>3</v>
      </c>
      <c r="D9650" t="s">
        <v>11</v>
      </c>
      <c r="E9650" t="s">
        <v>192</v>
      </c>
      <c r="F9650" t="s">
        <v>13</v>
      </c>
      <c r="G9650" t="s">
        <v>1867</v>
      </c>
      <c r="H9650" s="1">
        <v>0.5</v>
      </c>
      <c r="I9650" s="2">
        <v>43716</v>
      </c>
      <c r="J9650" s="8">
        <f t="shared" si="150"/>
        <v>2019</v>
      </c>
      <c r="K9650" t="s">
        <v>1868</v>
      </c>
      <c r="L9650" t="s">
        <v>73</v>
      </c>
      <c r="M9650">
        <v>60610</v>
      </c>
      <c r="N9650">
        <v>364</v>
      </c>
      <c r="O9650" t="s">
        <v>496</v>
      </c>
      <c r="P9650">
        <v>-567</v>
      </c>
      <c r="Q9650">
        <v>7</v>
      </c>
      <c r="R9650" t="s">
        <v>75</v>
      </c>
      <c r="T9650">
        <v>-566.55999999999995</v>
      </c>
      <c r="U9650">
        <v>766</v>
      </c>
      <c r="V9650" t="s">
        <v>19</v>
      </c>
      <c r="W9650" s="2">
        <v>43721</v>
      </c>
      <c r="X9650" t="s">
        <v>20</v>
      </c>
      <c r="Y9650" t="s">
        <v>139</v>
      </c>
      <c r="Z9650" t="s">
        <v>41</v>
      </c>
    </row>
    <row r="9651" spans="1:26" x14ac:dyDescent="0.25">
      <c r="A9651">
        <v>2</v>
      </c>
      <c r="B9651" t="s">
        <v>25</v>
      </c>
      <c r="C9651">
        <v>1</v>
      </c>
      <c r="D9651" t="s">
        <v>26</v>
      </c>
      <c r="E9651" t="s">
        <v>1896</v>
      </c>
      <c r="F9651" t="s">
        <v>13</v>
      </c>
      <c r="G9651" t="s">
        <v>1203</v>
      </c>
      <c r="H9651" s="1">
        <v>0</v>
      </c>
      <c r="I9651" s="2">
        <v>43810</v>
      </c>
      <c r="J9651" s="8">
        <f t="shared" si="150"/>
        <v>2019</v>
      </c>
      <c r="K9651" t="s">
        <v>5877</v>
      </c>
      <c r="L9651" t="s">
        <v>102</v>
      </c>
      <c r="M9651">
        <v>7501</v>
      </c>
      <c r="N9651">
        <v>1518</v>
      </c>
      <c r="O9651" t="s">
        <v>3125</v>
      </c>
      <c r="P9651">
        <v>2</v>
      </c>
      <c r="Q9651">
        <v>3</v>
      </c>
      <c r="R9651" t="s">
        <v>104</v>
      </c>
      <c r="T9651">
        <v>2.16</v>
      </c>
      <c r="U9651">
        <v>7</v>
      </c>
      <c r="V9651" t="s">
        <v>33</v>
      </c>
      <c r="W9651" s="2">
        <v>43812</v>
      </c>
      <c r="X9651" t="s">
        <v>130</v>
      </c>
      <c r="Y9651" t="s">
        <v>485</v>
      </c>
      <c r="Z9651" t="s">
        <v>176</v>
      </c>
    </row>
    <row r="9652" spans="1:26" x14ac:dyDescent="0.25">
      <c r="A9652">
        <v>5</v>
      </c>
      <c r="B9652" t="s">
        <v>43</v>
      </c>
      <c r="C9652">
        <v>6</v>
      </c>
      <c r="D9652" t="s">
        <v>26</v>
      </c>
      <c r="E9652" t="s">
        <v>192</v>
      </c>
      <c r="F9652" t="s">
        <v>13</v>
      </c>
      <c r="G9652" t="s">
        <v>282</v>
      </c>
      <c r="H9652" s="1">
        <v>0.2</v>
      </c>
      <c r="I9652" s="2">
        <v>43731</v>
      </c>
      <c r="J9652" s="8">
        <f t="shared" si="150"/>
        <v>2019</v>
      </c>
      <c r="K9652" t="s">
        <v>3905</v>
      </c>
      <c r="L9652" t="s">
        <v>73</v>
      </c>
      <c r="M9652">
        <v>60653</v>
      </c>
      <c r="N9652">
        <v>1821</v>
      </c>
      <c r="O9652" t="s">
        <v>2861</v>
      </c>
      <c r="P9652">
        <v>7</v>
      </c>
      <c r="Q9652">
        <v>4</v>
      </c>
      <c r="R9652" t="s">
        <v>75</v>
      </c>
      <c r="T9652">
        <v>7.26</v>
      </c>
      <c r="U9652">
        <v>21</v>
      </c>
      <c r="V9652" t="s">
        <v>19</v>
      </c>
      <c r="W9652" s="2">
        <v>43736</v>
      </c>
      <c r="X9652" t="s">
        <v>39</v>
      </c>
      <c r="Y9652" t="s">
        <v>139</v>
      </c>
      <c r="Z9652" t="s">
        <v>64</v>
      </c>
    </row>
    <row r="9653" spans="1:26" x14ac:dyDescent="0.25">
      <c r="A9653">
        <v>5</v>
      </c>
      <c r="B9653" t="s">
        <v>43</v>
      </c>
      <c r="C9653">
        <v>6</v>
      </c>
      <c r="D9653" t="s">
        <v>26</v>
      </c>
      <c r="E9653" t="s">
        <v>192</v>
      </c>
      <c r="F9653" t="s">
        <v>13</v>
      </c>
      <c r="G9653" t="s">
        <v>282</v>
      </c>
      <c r="H9653" s="1">
        <v>0.8</v>
      </c>
      <c r="I9653" s="2">
        <v>43731</v>
      </c>
      <c r="J9653" s="8">
        <f t="shared" si="150"/>
        <v>2019</v>
      </c>
      <c r="K9653" t="s">
        <v>3905</v>
      </c>
      <c r="L9653" t="s">
        <v>73</v>
      </c>
      <c r="M9653">
        <v>60653</v>
      </c>
      <c r="N9653">
        <v>614</v>
      </c>
      <c r="O9653" t="s">
        <v>3979</v>
      </c>
      <c r="P9653">
        <v>-198</v>
      </c>
      <c r="Q9653">
        <v>6</v>
      </c>
      <c r="R9653" t="s">
        <v>75</v>
      </c>
      <c r="T9653">
        <v>-197.58</v>
      </c>
      <c r="U9653">
        <v>73</v>
      </c>
      <c r="V9653" t="s">
        <v>19</v>
      </c>
      <c r="W9653" s="2">
        <v>43736</v>
      </c>
      <c r="X9653" t="s">
        <v>39</v>
      </c>
      <c r="Y9653" t="s">
        <v>139</v>
      </c>
      <c r="Z9653" t="s">
        <v>56</v>
      </c>
    </row>
    <row r="9654" spans="1:26" x14ac:dyDescent="0.25">
      <c r="A9654">
        <v>5</v>
      </c>
      <c r="B9654" t="s">
        <v>43</v>
      </c>
      <c r="C9654">
        <v>6</v>
      </c>
      <c r="D9654" t="s">
        <v>50</v>
      </c>
      <c r="E9654" t="s">
        <v>192</v>
      </c>
      <c r="F9654" t="s">
        <v>13</v>
      </c>
      <c r="G9654" t="s">
        <v>282</v>
      </c>
      <c r="H9654" s="1">
        <v>0.2</v>
      </c>
      <c r="I9654" s="2">
        <v>43731</v>
      </c>
      <c r="J9654" s="8">
        <f t="shared" si="150"/>
        <v>2019</v>
      </c>
      <c r="K9654" t="s">
        <v>3905</v>
      </c>
      <c r="L9654" t="s">
        <v>73</v>
      </c>
      <c r="M9654">
        <v>60653</v>
      </c>
      <c r="N9654">
        <v>1230</v>
      </c>
      <c r="O9654" t="s">
        <v>4982</v>
      </c>
      <c r="P9654">
        <v>-9</v>
      </c>
      <c r="Q9654">
        <v>2</v>
      </c>
      <c r="R9654" t="s">
        <v>75</v>
      </c>
      <c r="T9654">
        <v>-9</v>
      </c>
      <c r="U9654">
        <v>40</v>
      </c>
      <c r="V9654" t="s">
        <v>19</v>
      </c>
      <c r="W9654" s="2">
        <v>43736</v>
      </c>
      <c r="X9654" t="s">
        <v>39</v>
      </c>
      <c r="Y9654" t="s">
        <v>139</v>
      </c>
      <c r="Z9654" t="s">
        <v>52</v>
      </c>
    </row>
    <row r="9655" spans="1:26" x14ac:dyDescent="0.25">
      <c r="A9655">
        <v>3</v>
      </c>
      <c r="B9655" t="s">
        <v>25</v>
      </c>
      <c r="C9655">
        <v>1</v>
      </c>
      <c r="D9655" t="s">
        <v>11</v>
      </c>
      <c r="E9655" t="s">
        <v>281</v>
      </c>
      <c r="F9655" t="s">
        <v>13</v>
      </c>
      <c r="G9655" t="s">
        <v>1395</v>
      </c>
      <c r="H9655" s="1">
        <v>0.2</v>
      </c>
      <c r="I9655" s="2">
        <v>43736</v>
      </c>
      <c r="J9655" s="8">
        <f t="shared" si="150"/>
        <v>2019</v>
      </c>
      <c r="K9655" t="s">
        <v>6882</v>
      </c>
      <c r="L9655" t="s">
        <v>30</v>
      </c>
      <c r="M9655">
        <v>80013</v>
      </c>
      <c r="N9655">
        <v>481</v>
      </c>
      <c r="O9655" t="s">
        <v>1187</v>
      </c>
      <c r="P9655">
        <v>3</v>
      </c>
      <c r="Q9655">
        <v>1</v>
      </c>
      <c r="R9655" t="s">
        <v>32</v>
      </c>
      <c r="T9655">
        <v>3.28</v>
      </c>
      <c r="U9655">
        <v>33</v>
      </c>
      <c r="V9655" t="s">
        <v>76</v>
      </c>
      <c r="W9655" s="2">
        <v>43739</v>
      </c>
      <c r="X9655" t="s">
        <v>130</v>
      </c>
      <c r="Y9655" t="s">
        <v>285</v>
      </c>
      <c r="Z9655" t="s">
        <v>47</v>
      </c>
    </row>
    <row r="9656" spans="1:26" x14ac:dyDescent="0.25">
      <c r="A9656">
        <v>3</v>
      </c>
      <c r="B9656" t="s">
        <v>25</v>
      </c>
      <c r="C9656">
        <v>1</v>
      </c>
      <c r="D9656" t="s">
        <v>26</v>
      </c>
      <c r="E9656" t="s">
        <v>281</v>
      </c>
      <c r="F9656" t="s">
        <v>13</v>
      </c>
      <c r="G9656" t="s">
        <v>1395</v>
      </c>
      <c r="H9656" s="1">
        <v>0.2</v>
      </c>
      <c r="I9656" s="2">
        <v>43736</v>
      </c>
      <c r="J9656" s="8">
        <f t="shared" si="150"/>
        <v>2019</v>
      </c>
      <c r="K9656" t="s">
        <v>6882</v>
      </c>
      <c r="L9656" t="s">
        <v>30</v>
      </c>
      <c r="M9656">
        <v>80013</v>
      </c>
      <c r="N9656">
        <v>953</v>
      </c>
      <c r="O9656" t="s">
        <v>435</v>
      </c>
      <c r="P9656">
        <v>26</v>
      </c>
      <c r="Q9656">
        <v>2</v>
      </c>
      <c r="R9656" t="s">
        <v>32</v>
      </c>
      <c r="T9656">
        <v>26.22</v>
      </c>
      <c r="U9656">
        <v>210</v>
      </c>
      <c r="V9656" t="s">
        <v>76</v>
      </c>
      <c r="W9656" s="2">
        <v>43739</v>
      </c>
      <c r="X9656" t="s">
        <v>130</v>
      </c>
      <c r="Y9656" t="s">
        <v>285</v>
      </c>
      <c r="Z9656" t="s">
        <v>56</v>
      </c>
    </row>
    <row r="9657" spans="1:26" x14ac:dyDescent="0.25">
      <c r="A9657">
        <v>3</v>
      </c>
      <c r="B9657" t="s">
        <v>25</v>
      </c>
      <c r="C9657">
        <v>1</v>
      </c>
      <c r="D9657" t="s">
        <v>26</v>
      </c>
      <c r="E9657" t="s">
        <v>281</v>
      </c>
      <c r="F9657" t="s">
        <v>13</v>
      </c>
      <c r="G9657" t="s">
        <v>1395</v>
      </c>
      <c r="H9657" s="1">
        <v>0.2</v>
      </c>
      <c r="I9657" s="2">
        <v>43736</v>
      </c>
      <c r="J9657" s="8">
        <f t="shared" si="150"/>
        <v>2019</v>
      </c>
      <c r="K9657" t="s">
        <v>6882</v>
      </c>
      <c r="L9657" t="s">
        <v>30</v>
      </c>
      <c r="M9657">
        <v>80013</v>
      </c>
      <c r="N9657">
        <v>776</v>
      </c>
      <c r="O9657" t="s">
        <v>515</v>
      </c>
      <c r="P9657">
        <v>-29</v>
      </c>
      <c r="Q9657">
        <v>2</v>
      </c>
      <c r="R9657" t="s">
        <v>32</v>
      </c>
      <c r="T9657">
        <v>-29.44</v>
      </c>
      <c r="U9657">
        <v>147</v>
      </c>
      <c r="V9657" t="s">
        <v>76</v>
      </c>
      <c r="W9657" s="2">
        <v>43739</v>
      </c>
      <c r="X9657" t="s">
        <v>130</v>
      </c>
      <c r="Y9657" t="s">
        <v>285</v>
      </c>
      <c r="Z9657" t="s">
        <v>42</v>
      </c>
    </row>
    <row r="9658" spans="1:26" x14ac:dyDescent="0.25">
      <c r="A9658">
        <v>3</v>
      </c>
      <c r="B9658" t="s">
        <v>25</v>
      </c>
      <c r="C9658">
        <v>1</v>
      </c>
      <c r="D9658" t="s">
        <v>26</v>
      </c>
      <c r="E9658" t="s">
        <v>281</v>
      </c>
      <c r="F9658" t="s">
        <v>13</v>
      </c>
      <c r="G9658" t="s">
        <v>1395</v>
      </c>
      <c r="H9658" s="1">
        <v>0.2</v>
      </c>
      <c r="I9658" s="2">
        <v>43736</v>
      </c>
      <c r="J9658" s="8">
        <f t="shared" si="150"/>
        <v>2019</v>
      </c>
      <c r="K9658" t="s">
        <v>6882</v>
      </c>
      <c r="L9658" t="s">
        <v>30</v>
      </c>
      <c r="M9658">
        <v>80013</v>
      </c>
      <c r="N9658">
        <v>1792</v>
      </c>
      <c r="O9658" t="s">
        <v>4595</v>
      </c>
      <c r="P9658">
        <v>5</v>
      </c>
      <c r="Q9658">
        <v>3</v>
      </c>
      <c r="R9658" t="s">
        <v>32</v>
      </c>
      <c r="T9658">
        <v>5.2</v>
      </c>
      <c r="U9658">
        <v>14</v>
      </c>
      <c r="V9658" t="s">
        <v>76</v>
      </c>
      <c r="W9658" s="2">
        <v>43739</v>
      </c>
      <c r="X9658" t="s">
        <v>130</v>
      </c>
      <c r="Y9658" t="s">
        <v>285</v>
      </c>
      <c r="Z9658" t="s">
        <v>64</v>
      </c>
    </row>
    <row r="9659" spans="1:26" x14ac:dyDescent="0.25">
      <c r="A9659">
        <v>3</v>
      </c>
      <c r="B9659" t="s">
        <v>25</v>
      </c>
      <c r="C9659">
        <v>1</v>
      </c>
      <c r="D9659" t="s">
        <v>26</v>
      </c>
      <c r="E9659" t="s">
        <v>281</v>
      </c>
      <c r="F9659" t="s">
        <v>13</v>
      </c>
      <c r="G9659" t="s">
        <v>1395</v>
      </c>
      <c r="H9659" s="1">
        <v>0.7</v>
      </c>
      <c r="I9659" s="2">
        <v>43736</v>
      </c>
      <c r="J9659" s="8">
        <f t="shared" si="150"/>
        <v>2019</v>
      </c>
      <c r="K9659" t="s">
        <v>6882</v>
      </c>
      <c r="L9659" t="s">
        <v>30</v>
      </c>
      <c r="M9659">
        <v>80013</v>
      </c>
      <c r="N9659">
        <v>685</v>
      </c>
      <c r="O9659" t="s">
        <v>3478</v>
      </c>
      <c r="P9659">
        <v>-59</v>
      </c>
      <c r="Q9659">
        <v>4</v>
      </c>
      <c r="R9659" t="s">
        <v>32</v>
      </c>
      <c r="T9659">
        <v>-58.86</v>
      </c>
      <c r="U9659">
        <v>77</v>
      </c>
      <c r="V9659" t="s">
        <v>76</v>
      </c>
      <c r="W9659" s="2">
        <v>43739</v>
      </c>
      <c r="X9659" t="s">
        <v>130</v>
      </c>
      <c r="Y9659" t="s">
        <v>285</v>
      </c>
      <c r="Z9659" t="s">
        <v>54</v>
      </c>
    </row>
    <row r="9660" spans="1:26" x14ac:dyDescent="0.25">
      <c r="A9660">
        <v>3</v>
      </c>
      <c r="B9660" t="s">
        <v>25</v>
      </c>
      <c r="C9660">
        <v>1</v>
      </c>
      <c r="D9660" t="s">
        <v>50</v>
      </c>
      <c r="E9660" t="s">
        <v>281</v>
      </c>
      <c r="F9660" t="s">
        <v>13</v>
      </c>
      <c r="G9660" t="s">
        <v>1395</v>
      </c>
      <c r="H9660" s="1">
        <v>0.2</v>
      </c>
      <c r="I9660" s="2">
        <v>43736</v>
      </c>
      <c r="J9660" s="8">
        <f t="shared" si="150"/>
        <v>2019</v>
      </c>
      <c r="K9660" t="s">
        <v>6882</v>
      </c>
      <c r="L9660" t="s">
        <v>30</v>
      </c>
      <c r="M9660">
        <v>80013</v>
      </c>
      <c r="N9660">
        <v>978</v>
      </c>
      <c r="O9660" t="s">
        <v>408</v>
      </c>
      <c r="P9660">
        <v>1</v>
      </c>
      <c r="Q9660">
        <v>2</v>
      </c>
      <c r="R9660" t="s">
        <v>32</v>
      </c>
      <c r="T9660">
        <v>1.36</v>
      </c>
      <c r="U9660">
        <v>54</v>
      </c>
      <c r="V9660" t="s">
        <v>76</v>
      </c>
      <c r="W9660" s="2">
        <v>43739</v>
      </c>
      <c r="X9660" t="s">
        <v>130</v>
      </c>
      <c r="Y9660" t="s">
        <v>285</v>
      </c>
      <c r="Z9660" t="s">
        <v>113</v>
      </c>
    </row>
    <row r="9661" spans="1:26" x14ac:dyDescent="0.25">
      <c r="A9661">
        <v>3</v>
      </c>
      <c r="B9661" t="s">
        <v>10</v>
      </c>
      <c r="C9661">
        <v>3</v>
      </c>
      <c r="D9661" t="s">
        <v>26</v>
      </c>
      <c r="E9661" t="s">
        <v>27</v>
      </c>
      <c r="F9661" t="s">
        <v>13</v>
      </c>
      <c r="G9661" t="s">
        <v>1088</v>
      </c>
      <c r="H9661" s="1">
        <v>0</v>
      </c>
      <c r="I9661" s="2">
        <v>43781</v>
      </c>
      <c r="J9661" s="8">
        <f t="shared" si="150"/>
        <v>2019</v>
      </c>
      <c r="K9661" t="s">
        <v>3632</v>
      </c>
      <c r="L9661" t="s">
        <v>30</v>
      </c>
      <c r="M9661">
        <v>90032</v>
      </c>
      <c r="N9661">
        <v>1690</v>
      </c>
      <c r="O9661" t="s">
        <v>2774</v>
      </c>
      <c r="P9661">
        <v>6</v>
      </c>
      <c r="Q9661">
        <v>2</v>
      </c>
      <c r="R9661" t="s">
        <v>32</v>
      </c>
      <c r="T9661">
        <v>5.66</v>
      </c>
      <c r="U9661">
        <v>12</v>
      </c>
      <c r="V9661" t="s">
        <v>19</v>
      </c>
      <c r="W9661" s="2">
        <v>43784</v>
      </c>
      <c r="X9661" t="s">
        <v>20</v>
      </c>
      <c r="Y9661" t="s">
        <v>34</v>
      </c>
      <c r="Z9661" t="s">
        <v>64</v>
      </c>
    </row>
    <row r="9662" spans="1:26" x14ac:dyDescent="0.25">
      <c r="A9662">
        <v>3</v>
      </c>
      <c r="B9662" t="s">
        <v>25</v>
      </c>
      <c r="C9662">
        <v>1</v>
      </c>
      <c r="D9662" t="s">
        <v>11</v>
      </c>
      <c r="E9662" t="s">
        <v>171</v>
      </c>
      <c r="F9662" t="s">
        <v>13</v>
      </c>
      <c r="G9662" t="s">
        <v>1162</v>
      </c>
      <c r="H9662" s="1">
        <v>0</v>
      </c>
      <c r="I9662" s="2">
        <v>43804</v>
      </c>
      <c r="J9662" s="8">
        <f t="shared" si="150"/>
        <v>2019</v>
      </c>
      <c r="K9662" t="s">
        <v>1536</v>
      </c>
      <c r="L9662" t="s">
        <v>102</v>
      </c>
      <c r="M9662">
        <v>10024</v>
      </c>
      <c r="N9662">
        <v>1047</v>
      </c>
      <c r="O9662" t="s">
        <v>299</v>
      </c>
      <c r="P9662">
        <v>11</v>
      </c>
      <c r="Q9662">
        <v>2</v>
      </c>
      <c r="R9662" t="s">
        <v>104</v>
      </c>
      <c r="T9662">
        <v>10.91</v>
      </c>
      <c r="U9662">
        <v>42</v>
      </c>
      <c r="V9662" t="s">
        <v>19</v>
      </c>
      <c r="W9662" s="2">
        <v>43807</v>
      </c>
      <c r="X9662" t="s">
        <v>130</v>
      </c>
      <c r="Y9662" t="s">
        <v>175</v>
      </c>
      <c r="Z9662" t="s">
        <v>47</v>
      </c>
    </row>
    <row r="9663" spans="1:26" x14ac:dyDescent="0.25">
      <c r="A9663">
        <v>3</v>
      </c>
      <c r="B9663" t="s">
        <v>25</v>
      </c>
      <c r="C9663">
        <v>1</v>
      </c>
      <c r="D9663" t="s">
        <v>26</v>
      </c>
      <c r="E9663" t="s">
        <v>171</v>
      </c>
      <c r="F9663" t="s">
        <v>13</v>
      </c>
      <c r="G9663" t="s">
        <v>1162</v>
      </c>
      <c r="H9663" s="1">
        <v>0</v>
      </c>
      <c r="I9663" s="2">
        <v>43804</v>
      </c>
      <c r="J9663" s="8">
        <f t="shared" si="150"/>
        <v>2019</v>
      </c>
      <c r="K9663" t="s">
        <v>1536</v>
      </c>
      <c r="L9663" t="s">
        <v>102</v>
      </c>
      <c r="M9663">
        <v>10024</v>
      </c>
      <c r="N9663">
        <v>1442</v>
      </c>
      <c r="O9663" t="s">
        <v>857</v>
      </c>
      <c r="P9663">
        <v>5</v>
      </c>
      <c r="Q9663">
        <v>3</v>
      </c>
      <c r="R9663" t="s">
        <v>104</v>
      </c>
      <c r="T9663">
        <v>4.54</v>
      </c>
      <c r="U9663">
        <v>9</v>
      </c>
      <c r="V9663" t="s">
        <v>19</v>
      </c>
      <c r="W9663" s="2">
        <v>43807</v>
      </c>
      <c r="X9663" t="s">
        <v>130</v>
      </c>
      <c r="Y9663" t="s">
        <v>175</v>
      </c>
      <c r="Z9663" t="s">
        <v>35</v>
      </c>
    </row>
    <row r="9664" spans="1:26" x14ac:dyDescent="0.25">
      <c r="A9664">
        <v>4</v>
      </c>
      <c r="B9664" t="s">
        <v>43</v>
      </c>
      <c r="C9664">
        <v>6</v>
      </c>
      <c r="D9664" t="s">
        <v>11</v>
      </c>
      <c r="E9664" t="s">
        <v>1012</v>
      </c>
      <c r="F9664" t="s">
        <v>13</v>
      </c>
      <c r="G9664" t="s">
        <v>342</v>
      </c>
      <c r="H9664" s="1">
        <v>0.2</v>
      </c>
      <c r="I9664" s="2">
        <v>43569</v>
      </c>
      <c r="J9664" s="8">
        <f t="shared" si="150"/>
        <v>2019</v>
      </c>
      <c r="K9664" t="s">
        <v>5708</v>
      </c>
      <c r="L9664" t="s">
        <v>16</v>
      </c>
      <c r="M9664">
        <v>28314</v>
      </c>
      <c r="N9664">
        <v>1431</v>
      </c>
      <c r="O9664" t="s">
        <v>5248</v>
      </c>
      <c r="P9664">
        <v>-32</v>
      </c>
      <c r="Q9664">
        <v>8</v>
      </c>
      <c r="R9664" t="s">
        <v>18</v>
      </c>
      <c r="T9664">
        <v>-32.22</v>
      </c>
      <c r="U9664">
        <v>198</v>
      </c>
      <c r="V9664" t="s">
        <v>33</v>
      </c>
      <c r="W9664" s="2">
        <v>43573</v>
      </c>
      <c r="X9664" t="s">
        <v>39</v>
      </c>
      <c r="Y9664" t="s">
        <v>63</v>
      </c>
      <c r="Z9664" t="s">
        <v>22</v>
      </c>
    </row>
    <row r="9665" spans="1:26" x14ac:dyDescent="0.25">
      <c r="A9665">
        <v>5</v>
      </c>
      <c r="B9665" t="s">
        <v>43</v>
      </c>
      <c r="C9665">
        <v>6</v>
      </c>
      <c r="D9665" t="s">
        <v>26</v>
      </c>
      <c r="E9665" t="s">
        <v>5543</v>
      </c>
      <c r="F9665" t="s">
        <v>13</v>
      </c>
      <c r="G9665" t="s">
        <v>5310</v>
      </c>
      <c r="H9665" s="1">
        <v>0.2</v>
      </c>
      <c r="I9665" s="2">
        <v>43645</v>
      </c>
      <c r="J9665" s="8">
        <f t="shared" si="150"/>
        <v>2019</v>
      </c>
      <c r="K9665" t="s">
        <v>6223</v>
      </c>
      <c r="L9665" t="s">
        <v>73</v>
      </c>
      <c r="M9665">
        <v>75150</v>
      </c>
      <c r="N9665">
        <v>1822</v>
      </c>
      <c r="O9665" t="s">
        <v>4496</v>
      </c>
      <c r="P9665">
        <v>2</v>
      </c>
      <c r="Q9665">
        <v>1</v>
      </c>
      <c r="R9665" t="s">
        <v>75</v>
      </c>
      <c r="T9665">
        <v>1.81</v>
      </c>
      <c r="U9665">
        <v>5</v>
      </c>
      <c r="V9665" t="s">
        <v>33</v>
      </c>
      <c r="W9665" s="2">
        <v>43650</v>
      </c>
      <c r="X9665" t="s">
        <v>39</v>
      </c>
      <c r="Y9665" t="s">
        <v>77</v>
      </c>
      <c r="Z9665" t="s">
        <v>64</v>
      </c>
    </row>
    <row r="9666" spans="1:26" x14ac:dyDescent="0.25">
      <c r="A9666">
        <v>4</v>
      </c>
      <c r="B9666" t="s">
        <v>43</v>
      </c>
      <c r="C9666">
        <v>6</v>
      </c>
      <c r="D9666" t="s">
        <v>11</v>
      </c>
      <c r="E9666" t="s">
        <v>305</v>
      </c>
      <c r="F9666" t="s">
        <v>13</v>
      </c>
      <c r="G9666" t="s">
        <v>2467</v>
      </c>
      <c r="H9666" s="1">
        <v>0</v>
      </c>
      <c r="I9666" s="2">
        <v>43649</v>
      </c>
      <c r="J9666" s="8">
        <f t="shared" ref="J9666:J9729" si="151">YEAR(I9666)</f>
        <v>2019</v>
      </c>
      <c r="K9666" t="s">
        <v>2468</v>
      </c>
      <c r="L9666" t="s">
        <v>16</v>
      </c>
      <c r="M9666">
        <v>31907</v>
      </c>
      <c r="N9666">
        <v>1619</v>
      </c>
      <c r="O9666" t="s">
        <v>2469</v>
      </c>
      <c r="P9666">
        <v>6</v>
      </c>
      <c r="Q9666">
        <v>1</v>
      </c>
      <c r="R9666" t="s">
        <v>18</v>
      </c>
      <c r="T9666">
        <v>5.52</v>
      </c>
      <c r="U9666">
        <v>24</v>
      </c>
      <c r="V9666" t="s">
        <v>19</v>
      </c>
      <c r="W9666" s="2">
        <v>43653</v>
      </c>
      <c r="X9666" t="s">
        <v>39</v>
      </c>
      <c r="Y9666" t="s">
        <v>761</v>
      </c>
      <c r="Z9666" t="s">
        <v>47</v>
      </c>
    </row>
    <row r="9667" spans="1:26" x14ac:dyDescent="0.25">
      <c r="A9667">
        <v>4</v>
      </c>
      <c r="B9667" t="s">
        <v>43</v>
      </c>
      <c r="C9667">
        <v>6</v>
      </c>
      <c r="D9667" t="s">
        <v>50</v>
      </c>
      <c r="E9667" t="s">
        <v>305</v>
      </c>
      <c r="F9667" t="s">
        <v>13</v>
      </c>
      <c r="G9667" t="s">
        <v>2467</v>
      </c>
      <c r="H9667" s="1">
        <v>0</v>
      </c>
      <c r="I9667" s="2">
        <v>43649</v>
      </c>
      <c r="J9667" s="8">
        <f t="shared" si="151"/>
        <v>2019</v>
      </c>
      <c r="K9667" t="s">
        <v>2468</v>
      </c>
      <c r="L9667" t="s">
        <v>16</v>
      </c>
      <c r="M9667">
        <v>31907</v>
      </c>
      <c r="N9667">
        <v>1322</v>
      </c>
      <c r="O9667" t="s">
        <v>4900</v>
      </c>
      <c r="P9667">
        <v>78</v>
      </c>
      <c r="Q9667">
        <v>3</v>
      </c>
      <c r="R9667" t="s">
        <v>18</v>
      </c>
      <c r="T9667">
        <v>77.75</v>
      </c>
      <c r="U9667">
        <v>288</v>
      </c>
      <c r="V9667" t="s">
        <v>19</v>
      </c>
      <c r="W9667" s="2">
        <v>43653</v>
      </c>
      <c r="X9667" t="s">
        <v>39</v>
      </c>
      <c r="Y9667" t="s">
        <v>761</v>
      </c>
      <c r="Z9667" t="s">
        <v>52</v>
      </c>
    </row>
    <row r="9668" spans="1:26" x14ac:dyDescent="0.25">
      <c r="A9668">
        <v>4</v>
      </c>
      <c r="B9668" t="s">
        <v>43</v>
      </c>
      <c r="C9668">
        <v>6</v>
      </c>
      <c r="D9668" t="s">
        <v>26</v>
      </c>
      <c r="E9668" t="s">
        <v>1319</v>
      </c>
      <c r="F9668" t="s">
        <v>13</v>
      </c>
      <c r="G9668" t="s">
        <v>1626</v>
      </c>
      <c r="H9668" s="1">
        <v>0</v>
      </c>
      <c r="I9668" s="2">
        <v>43484</v>
      </c>
      <c r="J9668" s="8">
        <f t="shared" si="151"/>
        <v>2019</v>
      </c>
      <c r="K9668" t="s">
        <v>3997</v>
      </c>
      <c r="L9668" t="s">
        <v>102</v>
      </c>
      <c r="N9668">
        <v>1292</v>
      </c>
      <c r="O9668" t="s">
        <v>118</v>
      </c>
      <c r="P9668">
        <v>1</v>
      </c>
      <c r="Q9668">
        <v>1</v>
      </c>
      <c r="R9668" t="s">
        <v>104</v>
      </c>
      <c r="T9668">
        <v>0.96</v>
      </c>
      <c r="U9668">
        <v>2</v>
      </c>
      <c r="V9668" t="s">
        <v>19</v>
      </c>
      <c r="W9668" s="2">
        <v>43488</v>
      </c>
      <c r="X9668" t="s">
        <v>39</v>
      </c>
      <c r="Y9668" t="s">
        <v>1915</v>
      </c>
      <c r="Z9668" t="s">
        <v>119</v>
      </c>
    </row>
    <row r="9669" spans="1:26" x14ac:dyDescent="0.25">
      <c r="A9669">
        <v>4</v>
      </c>
      <c r="B9669" t="s">
        <v>43</v>
      </c>
      <c r="C9669">
        <v>6</v>
      </c>
      <c r="D9669" t="s">
        <v>26</v>
      </c>
      <c r="E9669" t="s">
        <v>1319</v>
      </c>
      <c r="F9669" t="s">
        <v>13</v>
      </c>
      <c r="G9669" t="s">
        <v>1626</v>
      </c>
      <c r="H9669" s="1">
        <v>0</v>
      </c>
      <c r="I9669" s="2">
        <v>43484</v>
      </c>
      <c r="J9669" s="8">
        <f t="shared" si="151"/>
        <v>2019</v>
      </c>
      <c r="K9669" t="s">
        <v>3997</v>
      </c>
      <c r="L9669" t="s">
        <v>102</v>
      </c>
      <c r="N9669">
        <v>1671</v>
      </c>
      <c r="O9669" t="s">
        <v>748</v>
      </c>
      <c r="P9669">
        <v>6</v>
      </c>
      <c r="Q9669">
        <v>1</v>
      </c>
      <c r="R9669" t="s">
        <v>104</v>
      </c>
      <c r="T9669">
        <v>5.77</v>
      </c>
      <c r="U9669">
        <v>12</v>
      </c>
      <c r="V9669" t="s">
        <v>19</v>
      </c>
      <c r="W9669" s="2">
        <v>43488</v>
      </c>
      <c r="X9669" t="s">
        <v>39</v>
      </c>
      <c r="Y9669" t="s">
        <v>1915</v>
      </c>
      <c r="Z9669" t="s">
        <v>64</v>
      </c>
    </row>
    <row r="9670" spans="1:26" x14ac:dyDescent="0.25">
      <c r="A9670">
        <v>4</v>
      </c>
      <c r="B9670" t="s">
        <v>43</v>
      </c>
      <c r="C9670">
        <v>6</v>
      </c>
      <c r="D9670" t="s">
        <v>26</v>
      </c>
      <c r="E9670" t="s">
        <v>1319</v>
      </c>
      <c r="F9670" t="s">
        <v>13</v>
      </c>
      <c r="G9670" t="s">
        <v>1626</v>
      </c>
      <c r="H9670" s="1">
        <v>0</v>
      </c>
      <c r="I9670" s="2">
        <v>43484</v>
      </c>
      <c r="J9670" s="8">
        <f t="shared" si="151"/>
        <v>2019</v>
      </c>
      <c r="K9670" t="s">
        <v>3997</v>
      </c>
      <c r="L9670" t="s">
        <v>102</v>
      </c>
      <c r="N9670">
        <v>172</v>
      </c>
      <c r="O9670" t="s">
        <v>2914</v>
      </c>
      <c r="P9670">
        <v>152</v>
      </c>
      <c r="Q9670">
        <v>3</v>
      </c>
      <c r="R9670" t="s">
        <v>104</v>
      </c>
      <c r="T9670">
        <v>152.02000000000001</v>
      </c>
      <c r="U9670">
        <v>543</v>
      </c>
      <c r="V9670" t="s">
        <v>19</v>
      </c>
      <c r="W9670" s="2">
        <v>43488</v>
      </c>
      <c r="X9670" t="s">
        <v>39</v>
      </c>
      <c r="Y9670" t="s">
        <v>1915</v>
      </c>
      <c r="Z9670" t="s">
        <v>56</v>
      </c>
    </row>
    <row r="9671" spans="1:26" x14ac:dyDescent="0.25">
      <c r="A9671">
        <v>4</v>
      </c>
      <c r="B9671" t="s">
        <v>43</v>
      </c>
      <c r="C9671">
        <v>6</v>
      </c>
      <c r="D9671" t="s">
        <v>26</v>
      </c>
      <c r="E9671" t="s">
        <v>1319</v>
      </c>
      <c r="F9671" t="s">
        <v>13</v>
      </c>
      <c r="G9671" t="s">
        <v>1626</v>
      </c>
      <c r="H9671" s="1">
        <v>0</v>
      </c>
      <c r="I9671" s="2">
        <v>43484</v>
      </c>
      <c r="J9671" s="8">
        <f t="shared" si="151"/>
        <v>2019</v>
      </c>
      <c r="K9671" t="s">
        <v>3997</v>
      </c>
      <c r="L9671" t="s">
        <v>102</v>
      </c>
      <c r="N9671">
        <v>1702</v>
      </c>
      <c r="O9671" t="s">
        <v>862</v>
      </c>
      <c r="P9671">
        <v>38</v>
      </c>
      <c r="Q9671">
        <v>4</v>
      </c>
      <c r="R9671" t="s">
        <v>104</v>
      </c>
      <c r="T9671">
        <v>37.56</v>
      </c>
      <c r="U9671">
        <v>80</v>
      </c>
      <c r="V9671" t="s">
        <v>19</v>
      </c>
      <c r="W9671" s="2">
        <v>43488</v>
      </c>
      <c r="X9671" t="s">
        <v>39</v>
      </c>
      <c r="Y9671" t="s">
        <v>1915</v>
      </c>
      <c r="Z9671" t="s">
        <v>64</v>
      </c>
    </row>
    <row r="9672" spans="1:26" x14ac:dyDescent="0.25">
      <c r="A9672">
        <v>4</v>
      </c>
      <c r="B9672" t="s">
        <v>43</v>
      </c>
      <c r="C9672">
        <v>6</v>
      </c>
      <c r="D9672" t="s">
        <v>26</v>
      </c>
      <c r="E9672" t="s">
        <v>192</v>
      </c>
      <c r="F9672" t="s">
        <v>13</v>
      </c>
      <c r="G9672" t="s">
        <v>1211</v>
      </c>
      <c r="H9672" s="1">
        <v>0.8</v>
      </c>
      <c r="I9672" s="2">
        <v>43494</v>
      </c>
      <c r="J9672" s="8">
        <f t="shared" si="151"/>
        <v>2019</v>
      </c>
      <c r="K9672" t="s">
        <v>3973</v>
      </c>
      <c r="L9672" t="s">
        <v>73</v>
      </c>
      <c r="M9672">
        <v>60653</v>
      </c>
      <c r="N9672">
        <v>680</v>
      </c>
      <c r="O9672" t="s">
        <v>670</v>
      </c>
      <c r="P9672">
        <v>-21</v>
      </c>
      <c r="Q9672">
        <v>4</v>
      </c>
      <c r="R9672" t="s">
        <v>75</v>
      </c>
      <c r="T9672">
        <v>-20.62</v>
      </c>
      <c r="U9672">
        <v>12</v>
      </c>
      <c r="V9672" t="s">
        <v>19</v>
      </c>
      <c r="W9672" s="2">
        <v>43498</v>
      </c>
      <c r="X9672" t="s">
        <v>39</v>
      </c>
      <c r="Y9672" t="s">
        <v>139</v>
      </c>
      <c r="Z9672" t="s">
        <v>54</v>
      </c>
    </row>
    <row r="9673" spans="1:26" x14ac:dyDescent="0.25">
      <c r="A9673">
        <v>4</v>
      </c>
      <c r="B9673" t="s">
        <v>43</v>
      </c>
      <c r="C9673">
        <v>6</v>
      </c>
      <c r="D9673" t="s">
        <v>26</v>
      </c>
      <c r="E9673" t="s">
        <v>1263</v>
      </c>
      <c r="F9673" t="s">
        <v>13</v>
      </c>
      <c r="G9673" t="s">
        <v>382</v>
      </c>
      <c r="H9673" s="1">
        <v>0</v>
      </c>
      <c r="I9673" s="2">
        <v>43667</v>
      </c>
      <c r="J9673" s="8">
        <f t="shared" si="151"/>
        <v>2019</v>
      </c>
      <c r="K9673" t="s">
        <v>1264</v>
      </c>
      <c r="L9673" t="s">
        <v>102</v>
      </c>
      <c r="M9673">
        <v>7060</v>
      </c>
      <c r="N9673">
        <v>1793</v>
      </c>
      <c r="O9673" t="s">
        <v>1265</v>
      </c>
      <c r="P9673">
        <v>3</v>
      </c>
      <c r="Q9673">
        <v>1</v>
      </c>
      <c r="R9673" t="s">
        <v>104</v>
      </c>
      <c r="T9673">
        <v>3.18</v>
      </c>
      <c r="U9673">
        <v>6</v>
      </c>
      <c r="V9673" t="s">
        <v>76</v>
      </c>
      <c r="W9673" s="2">
        <v>43671</v>
      </c>
      <c r="X9673" t="s">
        <v>39</v>
      </c>
      <c r="Y9673" t="s">
        <v>485</v>
      </c>
      <c r="Z9673" t="s">
        <v>64</v>
      </c>
    </row>
    <row r="9674" spans="1:26" x14ac:dyDescent="0.25">
      <c r="A9674">
        <v>7</v>
      </c>
      <c r="B9674" t="s">
        <v>25</v>
      </c>
      <c r="C9674">
        <v>6</v>
      </c>
      <c r="D9674" t="s">
        <v>26</v>
      </c>
      <c r="E9674" t="s">
        <v>211</v>
      </c>
      <c r="F9674" t="s">
        <v>13</v>
      </c>
      <c r="G9674" t="s">
        <v>1022</v>
      </c>
      <c r="H9674" s="1">
        <v>0.2</v>
      </c>
      <c r="I9674" s="2">
        <v>43793</v>
      </c>
      <c r="J9674" s="8">
        <f t="shared" si="151"/>
        <v>2019</v>
      </c>
      <c r="K9674" t="s">
        <v>6518</v>
      </c>
      <c r="L9674" t="s">
        <v>16</v>
      </c>
      <c r="M9674">
        <v>38109</v>
      </c>
      <c r="N9674">
        <v>1256</v>
      </c>
      <c r="O9674" t="s">
        <v>3704</v>
      </c>
      <c r="P9674">
        <v>24</v>
      </c>
      <c r="Q9674">
        <v>7</v>
      </c>
      <c r="R9674" t="s">
        <v>18</v>
      </c>
      <c r="T9674">
        <v>24.32</v>
      </c>
      <c r="U9674">
        <v>65</v>
      </c>
      <c r="V9674" t="s">
        <v>33</v>
      </c>
      <c r="W9674" s="2">
        <v>43800</v>
      </c>
      <c r="X9674" t="s">
        <v>39</v>
      </c>
      <c r="Y9674" t="s">
        <v>214</v>
      </c>
      <c r="Z9674" t="s">
        <v>119</v>
      </c>
    </row>
    <row r="9675" spans="1:26" x14ac:dyDescent="0.25">
      <c r="A9675">
        <v>7</v>
      </c>
      <c r="B9675" t="s">
        <v>25</v>
      </c>
      <c r="C9675">
        <v>6</v>
      </c>
      <c r="D9675" t="s">
        <v>26</v>
      </c>
      <c r="E9675" t="s">
        <v>211</v>
      </c>
      <c r="F9675" t="s">
        <v>13</v>
      </c>
      <c r="G9675" t="s">
        <v>1022</v>
      </c>
      <c r="H9675" s="1">
        <v>0.7</v>
      </c>
      <c r="I9675" s="2">
        <v>43793</v>
      </c>
      <c r="J9675" s="8">
        <f t="shared" si="151"/>
        <v>2019</v>
      </c>
      <c r="K9675" t="s">
        <v>6518</v>
      </c>
      <c r="L9675" t="s">
        <v>16</v>
      </c>
      <c r="M9675">
        <v>38109</v>
      </c>
      <c r="N9675">
        <v>1069</v>
      </c>
      <c r="O9675" t="s">
        <v>8275</v>
      </c>
      <c r="P9675">
        <v>-8</v>
      </c>
      <c r="Q9675">
        <v>3</v>
      </c>
      <c r="R9675" t="s">
        <v>18</v>
      </c>
      <c r="T9675">
        <v>-7.78</v>
      </c>
      <c r="U9675">
        <v>12</v>
      </c>
      <c r="V9675" t="s">
        <v>33</v>
      </c>
      <c r="W9675" s="2">
        <v>43800</v>
      </c>
      <c r="X9675" t="s">
        <v>39</v>
      </c>
      <c r="Y9675" t="s">
        <v>214</v>
      </c>
      <c r="Z9675" t="s">
        <v>54</v>
      </c>
    </row>
    <row r="9676" spans="1:26" x14ac:dyDescent="0.25">
      <c r="A9676">
        <v>3</v>
      </c>
      <c r="B9676" t="s">
        <v>10</v>
      </c>
      <c r="C9676">
        <v>3</v>
      </c>
      <c r="D9676" t="s">
        <v>50</v>
      </c>
      <c r="E9676" t="s">
        <v>27</v>
      </c>
      <c r="F9676" t="s">
        <v>13</v>
      </c>
      <c r="G9676" t="s">
        <v>5210</v>
      </c>
      <c r="H9676" s="1">
        <v>0</v>
      </c>
      <c r="I9676" s="2">
        <v>43587</v>
      </c>
      <c r="J9676" s="8">
        <f t="shared" si="151"/>
        <v>2019</v>
      </c>
      <c r="K9676" t="s">
        <v>6728</v>
      </c>
      <c r="L9676" t="s">
        <v>30</v>
      </c>
      <c r="M9676">
        <v>90049</v>
      </c>
      <c r="N9676">
        <v>1023</v>
      </c>
      <c r="O9676" t="s">
        <v>4818</v>
      </c>
      <c r="P9676">
        <v>59</v>
      </c>
      <c r="Q9676">
        <v>4</v>
      </c>
      <c r="R9676" t="s">
        <v>32</v>
      </c>
      <c r="T9676">
        <v>59.04</v>
      </c>
      <c r="U9676">
        <v>160</v>
      </c>
      <c r="V9676" t="s">
        <v>33</v>
      </c>
      <c r="W9676" s="2">
        <v>43590</v>
      </c>
      <c r="X9676" t="s">
        <v>20</v>
      </c>
      <c r="Y9676" t="s">
        <v>34</v>
      </c>
      <c r="Z9676" t="s">
        <v>113</v>
      </c>
    </row>
    <row r="9677" spans="1:26" x14ac:dyDescent="0.25">
      <c r="A9677">
        <v>7</v>
      </c>
      <c r="B9677" t="s">
        <v>25</v>
      </c>
      <c r="C9677">
        <v>6</v>
      </c>
      <c r="D9677" t="s">
        <v>26</v>
      </c>
      <c r="E9677" t="s">
        <v>2740</v>
      </c>
      <c r="F9677" t="s">
        <v>13</v>
      </c>
      <c r="G9677" t="s">
        <v>1323</v>
      </c>
      <c r="H9677" s="1">
        <v>0</v>
      </c>
      <c r="I9677" s="2">
        <v>43779</v>
      </c>
      <c r="J9677" s="8">
        <f t="shared" si="151"/>
        <v>2019</v>
      </c>
      <c r="K9677" t="s">
        <v>4568</v>
      </c>
      <c r="L9677" t="s">
        <v>30</v>
      </c>
      <c r="M9677">
        <v>99301</v>
      </c>
      <c r="N9677">
        <v>612</v>
      </c>
      <c r="O9677" t="s">
        <v>2865</v>
      </c>
      <c r="P9677">
        <v>112</v>
      </c>
      <c r="Q9677">
        <v>5</v>
      </c>
      <c r="R9677" t="s">
        <v>32</v>
      </c>
      <c r="T9677">
        <v>112.22</v>
      </c>
      <c r="U9677">
        <v>401</v>
      </c>
      <c r="V9677" t="s">
        <v>19</v>
      </c>
      <c r="W9677" s="2">
        <v>43786</v>
      </c>
      <c r="X9677" t="s">
        <v>39</v>
      </c>
      <c r="Y9677" t="s">
        <v>69</v>
      </c>
      <c r="Z9677" t="s">
        <v>56</v>
      </c>
    </row>
    <row r="9678" spans="1:26" x14ac:dyDescent="0.25">
      <c r="A9678">
        <v>7</v>
      </c>
      <c r="B9678" t="s">
        <v>25</v>
      </c>
      <c r="C9678">
        <v>6</v>
      </c>
      <c r="D9678" t="s">
        <v>26</v>
      </c>
      <c r="E9678" t="s">
        <v>2740</v>
      </c>
      <c r="F9678" t="s">
        <v>13</v>
      </c>
      <c r="G9678" t="s">
        <v>1323</v>
      </c>
      <c r="H9678" s="1">
        <v>0.2</v>
      </c>
      <c r="I9678" s="2">
        <v>43779</v>
      </c>
      <c r="J9678" s="8">
        <f t="shared" si="151"/>
        <v>2019</v>
      </c>
      <c r="K9678" t="s">
        <v>4568</v>
      </c>
      <c r="L9678" t="s">
        <v>30</v>
      </c>
      <c r="M9678">
        <v>99301</v>
      </c>
      <c r="N9678">
        <v>719</v>
      </c>
      <c r="O9678" t="s">
        <v>891</v>
      </c>
      <c r="P9678">
        <v>10</v>
      </c>
      <c r="Q9678">
        <v>1</v>
      </c>
      <c r="R9678" t="s">
        <v>32</v>
      </c>
      <c r="T9678">
        <v>10.08</v>
      </c>
      <c r="U9678">
        <v>29</v>
      </c>
      <c r="V9678" t="s">
        <v>19</v>
      </c>
      <c r="W9678" s="2">
        <v>43786</v>
      </c>
      <c r="X9678" t="s">
        <v>39</v>
      </c>
      <c r="Y9678" t="s">
        <v>69</v>
      </c>
      <c r="Z9678" t="s">
        <v>54</v>
      </c>
    </row>
    <row r="9679" spans="1:26" x14ac:dyDescent="0.25">
      <c r="A9679">
        <v>3</v>
      </c>
      <c r="B9679" t="s">
        <v>25</v>
      </c>
      <c r="C9679">
        <v>1</v>
      </c>
      <c r="D9679" t="s">
        <v>50</v>
      </c>
      <c r="E9679" t="s">
        <v>2877</v>
      </c>
      <c r="F9679" t="s">
        <v>13</v>
      </c>
      <c r="G9679" t="s">
        <v>5558</v>
      </c>
      <c r="H9679" s="1">
        <v>0</v>
      </c>
      <c r="I9679" s="2">
        <v>43579</v>
      </c>
      <c r="J9679" s="8">
        <f t="shared" si="151"/>
        <v>2019</v>
      </c>
      <c r="K9679" t="s">
        <v>6675</v>
      </c>
      <c r="L9679" t="s">
        <v>102</v>
      </c>
      <c r="M9679">
        <v>2908</v>
      </c>
      <c r="N9679">
        <v>1601</v>
      </c>
      <c r="O9679" t="s">
        <v>6676</v>
      </c>
      <c r="P9679">
        <v>5</v>
      </c>
      <c r="Q9679">
        <v>2</v>
      </c>
      <c r="R9679" t="s">
        <v>104</v>
      </c>
      <c r="T9679">
        <v>4.9000000000000004</v>
      </c>
      <c r="U9679">
        <v>70</v>
      </c>
      <c r="V9679" t="s">
        <v>33</v>
      </c>
      <c r="W9679" s="2">
        <v>43582</v>
      </c>
      <c r="X9679" t="s">
        <v>130</v>
      </c>
      <c r="Y9679" t="s">
        <v>836</v>
      </c>
      <c r="Z9679" t="s">
        <v>113</v>
      </c>
    </row>
    <row r="9680" spans="1:26" x14ac:dyDescent="0.25">
      <c r="A9680">
        <v>2</v>
      </c>
      <c r="B9680" t="s">
        <v>25</v>
      </c>
      <c r="C9680">
        <v>1</v>
      </c>
      <c r="D9680" t="s">
        <v>11</v>
      </c>
      <c r="E9680" t="s">
        <v>2995</v>
      </c>
      <c r="F9680" t="s">
        <v>13</v>
      </c>
      <c r="G9680" t="s">
        <v>5253</v>
      </c>
      <c r="H9680" s="1">
        <v>0</v>
      </c>
      <c r="I9680" s="2">
        <v>43661</v>
      </c>
      <c r="J9680" s="8">
        <f t="shared" si="151"/>
        <v>2019</v>
      </c>
      <c r="K9680" t="s">
        <v>5254</v>
      </c>
      <c r="L9680" t="s">
        <v>16</v>
      </c>
      <c r="M9680">
        <v>23434</v>
      </c>
      <c r="N9680">
        <v>827</v>
      </c>
      <c r="O9680" t="s">
        <v>732</v>
      </c>
      <c r="P9680">
        <v>157</v>
      </c>
      <c r="Q9680">
        <v>3</v>
      </c>
      <c r="R9680" t="s">
        <v>18</v>
      </c>
      <c r="T9680">
        <v>157.13</v>
      </c>
      <c r="U9680">
        <v>873</v>
      </c>
      <c r="V9680" t="s">
        <v>33</v>
      </c>
      <c r="W9680" s="2">
        <v>43663</v>
      </c>
      <c r="X9680" t="s">
        <v>130</v>
      </c>
      <c r="Y9680" t="s">
        <v>205</v>
      </c>
      <c r="Z9680" t="s">
        <v>41</v>
      </c>
    </row>
    <row r="9681" spans="1:26" x14ac:dyDescent="0.25">
      <c r="A9681">
        <v>2</v>
      </c>
      <c r="B9681" t="s">
        <v>25</v>
      </c>
      <c r="C9681">
        <v>1</v>
      </c>
      <c r="D9681" t="s">
        <v>26</v>
      </c>
      <c r="E9681" t="s">
        <v>2995</v>
      </c>
      <c r="F9681" t="s">
        <v>13</v>
      </c>
      <c r="G9681" t="s">
        <v>5253</v>
      </c>
      <c r="H9681" s="1">
        <v>0</v>
      </c>
      <c r="I9681" s="2">
        <v>43661</v>
      </c>
      <c r="J9681" s="8">
        <f t="shared" si="151"/>
        <v>2019</v>
      </c>
      <c r="K9681" t="s">
        <v>5254</v>
      </c>
      <c r="L9681" t="s">
        <v>16</v>
      </c>
      <c r="M9681">
        <v>23434</v>
      </c>
      <c r="N9681">
        <v>1799</v>
      </c>
      <c r="O9681" t="s">
        <v>256</v>
      </c>
      <c r="P9681">
        <v>6</v>
      </c>
      <c r="Q9681">
        <v>2</v>
      </c>
      <c r="R9681" t="s">
        <v>18</v>
      </c>
      <c r="T9681">
        <v>6.22</v>
      </c>
      <c r="U9681">
        <v>13</v>
      </c>
      <c r="V9681" t="s">
        <v>33</v>
      </c>
      <c r="W9681" s="2">
        <v>43663</v>
      </c>
      <c r="X9681" t="s">
        <v>130</v>
      </c>
      <c r="Y9681" t="s">
        <v>205</v>
      </c>
      <c r="Z9681" t="s">
        <v>64</v>
      </c>
    </row>
    <row r="9682" spans="1:26" x14ac:dyDescent="0.25">
      <c r="A9682">
        <v>2</v>
      </c>
      <c r="B9682" t="s">
        <v>25</v>
      </c>
      <c r="C9682">
        <v>1</v>
      </c>
      <c r="D9682" t="s">
        <v>26</v>
      </c>
      <c r="E9682" t="s">
        <v>2995</v>
      </c>
      <c r="F9682" t="s">
        <v>13</v>
      </c>
      <c r="G9682" t="s">
        <v>5253</v>
      </c>
      <c r="H9682" s="1">
        <v>0</v>
      </c>
      <c r="I9682" s="2">
        <v>43661</v>
      </c>
      <c r="J9682" s="8">
        <f t="shared" si="151"/>
        <v>2019</v>
      </c>
      <c r="K9682" t="s">
        <v>5254</v>
      </c>
      <c r="L9682" t="s">
        <v>16</v>
      </c>
      <c r="M9682">
        <v>23434</v>
      </c>
      <c r="N9682">
        <v>292</v>
      </c>
      <c r="O9682" t="s">
        <v>3624</v>
      </c>
      <c r="P9682">
        <v>50</v>
      </c>
      <c r="Q9682">
        <v>3</v>
      </c>
      <c r="R9682" t="s">
        <v>18</v>
      </c>
      <c r="T9682">
        <v>50.38</v>
      </c>
      <c r="U9682">
        <v>180</v>
      </c>
      <c r="V9682" t="s">
        <v>33</v>
      </c>
      <c r="W9682" s="2">
        <v>43663</v>
      </c>
      <c r="X9682" t="s">
        <v>130</v>
      </c>
      <c r="Y9682" t="s">
        <v>205</v>
      </c>
      <c r="Z9682" t="s">
        <v>56</v>
      </c>
    </row>
    <row r="9683" spans="1:26" x14ac:dyDescent="0.25">
      <c r="A9683">
        <v>5</v>
      </c>
      <c r="B9683" t="s">
        <v>43</v>
      </c>
      <c r="C9683">
        <v>6</v>
      </c>
      <c r="D9683" t="s">
        <v>26</v>
      </c>
      <c r="E9683" t="s">
        <v>192</v>
      </c>
      <c r="F9683" t="s">
        <v>13</v>
      </c>
      <c r="G9683" t="s">
        <v>5395</v>
      </c>
      <c r="H9683" s="1">
        <v>0.2</v>
      </c>
      <c r="I9683" s="2">
        <v>43572</v>
      </c>
      <c r="J9683" s="8">
        <f t="shared" si="151"/>
        <v>2019</v>
      </c>
      <c r="K9683" t="s">
        <v>6274</v>
      </c>
      <c r="L9683" t="s">
        <v>73</v>
      </c>
      <c r="M9683">
        <v>60653</v>
      </c>
      <c r="N9683">
        <v>419</v>
      </c>
      <c r="O9683" t="s">
        <v>2903</v>
      </c>
      <c r="P9683">
        <v>-44</v>
      </c>
      <c r="Q9683">
        <v>4</v>
      </c>
      <c r="R9683" t="s">
        <v>75</v>
      </c>
      <c r="T9683">
        <v>-43.91</v>
      </c>
      <c r="U9683">
        <v>195</v>
      </c>
      <c r="V9683" t="s">
        <v>33</v>
      </c>
      <c r="W9683" s="2">
        <v>43577</v>
      </c>
      <c r="X9683" t="s">
        <v>39</v>
      </c>
      <c r="Y9683" t="s">
        <v>139</v>
      </c>
      <c r="Z9683" t="s">
        <v>42</v>
      </c>
    </row>
    <row r="9684" spans="1:26" x14ac:dyDescent="0.25">
      <c r="A9684">
        <v>6</v>
      </c>
      <c r="B9684" t="s">
        <v>10</v>
      </c>
      <c r="C9684">
        <v>6</v>
      </c>
      <c r="D9684" t="s">
        <v>26</v>
      </c>
      <c r="E9684" t="s">
        <v>1645</v>
      </c>
      <c r="F9684" t="s">
        <v>13</v>
      </c>
      <c r="G9684" t="s">
        <v>7107</v>
      </c>
      <c r="H9684" s="1">
        <v>0.2</v>
      </c>
      <c r="I9684" s="2">
        <v>43541</v>
      </c>
      <c r="J9684" s="8">
        <f t="shared" si="151"/>
        <v>2019</v>
      </c>
      <c r="K9684" t="s">
        <v>7585</v>
      </c>
      <c r="L9684" t="s">
        <v>16</v>
      </c>
      <c r="M9684">
        <v>37918</v>
      </c>
      <c r="N9684">
        <v>181</v>
      </c>
      <c r="O9684" t="s">
        <v>2954</v>
      </c>
      <c r="P9684">
        <v>2</v>
      </c>
      <c r="Q9684">
        <v>2</v>
      </c>
      <c r="R9684" t="s">
        <v>18</v>
      </c>
      <c r="T9684">
        <v>1.67</v>
      </c>
      <c r="U9684">
        <v>5</v>
      </c>
      <c r="V9684" t="s">
        <v>76</v>
      </c>
      <c r="W9684" s="2">
        <v>43547</v>
      </c>
      <c r="X9684" t="s">
        <v>39</v>
      </c>
      <c r="Y9684" t="s">
        <v>214</v>
      </c>
      <c r="Z9684" t="s">
        <v>35</v>
      </c>
    </row>
    <row r="9685" spans="1:26" x14ac:dyDescent="0.25">
      <c r="A9685">
        <v>4</v>
      </c>
      <c r="B9685" t="s">
        <v>43</v>
      </c>
      <c r="C9685">
        <v>6</v>
      </c>
      <c r="D9685" t="s">
        <v>11</v>
      </c>
      <c r="E9685" t="s">
        <v>27</v>
      </c>
      <c r="F9685" t="s">
        <v>13</v>
      </c>
      <c r="G9685" t="s">
        <v>1077</v>
      </c>
      <c r="H9685" s="1">
        <v>0</v>
      </c>
      <c r="I9685" s="2">
        <v>43715</v>
      </c>
      <c r="J9685" s="8">
        <f t="shared" si="151"/>
        <v>2019</v>
      </c>
      <c r="K9685" t="s">
        <v>1078</v>
      </c>
      <c r="L9685" t="s">
        <v>30</v>
      </c>
      <c r="M9685">
        <v>90032</v>
      </c>
      <c r="N9685">
        <v>1540</v>
      </c>
      <c r="O9685" t="s">
        <v>1079</v>
      </c>
      <c r="P9685">
        <v>2</v>
      </c>
      <c r="Q9685">
        <v>3</v>
      </c>
      <c r="R9685" t="s">
        <v>32</v>
      </c>
      <c r="T9685">
        <v>2.4</v>
      </c>
      <c r="U9685">
        <v>48</v>
      </c>
      <c r="V9685" t="s">
        <v>19</v>
      </c>
      <c r="W9685" s="2">
        <v>43719</v>
      </c>
      <c r="X9685" t="s">
        <v>39</v>
      </c>
      <c r="Y9685" t="s">
        <v>34</v>
      </c>
      <c r="Z9685" t="s">
        <v>47</v>
      </c>
    </row>
    <row r="9686" spans="1:26" x14ac:dyDescent="0.25">
      <c r="A9686">
        <v>6</v>
      </c>
      <c r="B9686" t="s">
        <v>10</v>
      </c>
      <c r="C9686">
        <v>6</v>
      </c>
      <c r="D9686" t="s">
        <v>26</v>
      </c>
      <c r="E9686" t="s">
        <v>787</v>
      </c>
      <c r="F9686" t="s">
        <v>13</v>
      </c>
      <c r="G9686" t="s">
        <v>462</v>
      </c>
      <c r="H9686" s="1">
        <v>0</v>
      </c>
      <c r="I9686" s="2">
        <v>43649</v>
      </c>
      <c r="J9686" s="8">
        <f t="shared" si="151"/>
        <v>2019</v>
      </c>
      <c r="K9686" t="s">
        <v>7476</v>
      </c>
      <c r="L9686" t="s">
        <v>102</v>
      </c>
      <c r="M9686">
        <v>2169</v>
      </c>
      <c r="N9686">
        <v>1671</v>
      </c>
      <c r="O9686" t="s">
        <v>748</v>
      </c>
      <c r="P9686">
        <v>12</v>
      </c>
      <c r="Q9686">
        <v>2</v>
      </c>
      <c r="R9686" t="s">
        <v>104</v>
      </c>
      <c r="T9686">
        <v>11.54</v>
      </c>
      <c r="U9686">
        <v>25</v>
      </c>
      <c r="V9686" t="s">
        <v>76</v>
      </c>
      <c r="W9686" s="2">
        <v>43655</v>
      </c>
      <c r="X9686" t="s">
        <v>39</v>
      </c>
      <c r="Y9686" t="s">
        <v>744</v>
      </c>
      <c r="Z9686" t="s">
        <v>64</v>
      </c>
    </row>
    <row r="9687" spans="1:26" x14ac:dyDescent="0.25">
      <c r="A9687">
        <v>6</v>
      </c>
      <c r="B9687" t="s">
        <v>10</v>
      </c>
      <c r="C9687">
        <v>6</v>
      </c>
      <c r="D9687" t="s">
        <v>50</v>
      </c>
      <c r="E9687" t="s">
        <v>787</v>
      </c>
      <c r="F9687" t="s">
        <v>13</v>
      </c>
      <c r="G9687" t="s">
        <v>462</v>
      </c>
      <c r="H9687" s="1">
        <v>0</v>
      </c>
      <c r="I9687" s="2">
        <v>43649</v>
      </c>
      <c r="J9687" s="8">
        <f t="shared" si="151"/>
        <v>2019</v>
      </c>
      <c r="K9687" t="s">
        <v>7476</v>
      </c>
      <c r="L9687" t="s">
        <v>102</v>
      </c>
      <c r="M9687">
        <v>2169</v>
      </c>
      <c r="N9687">
        <v>1580</v>
      </c>
      <c r="O9687" t="s">
        <v>4847</v>
      </c>
      <c r="P9687">
        <v>93</v>
      </c>
      <c r="Q9687">
        <v>10</v>
      </c>
      <c r="R9687" t="s">
        <v>104</v>
      </c>
      <c r="T9687">
        <v>93.2</v>
      </c>
      <c r="U9687">
        <v>259</v>
      </c>
      <c r="V9687" t="s">
        <v>76</v>
      </c>
      <c r="W9687" s="2">
        <v>43655</v>
      </c>
      <c r="X9687" t="s">
        <v>39</v>
      </c>
      <c r="Y9687" t="s">
        <v>744</v>
      </c>
      <c r="Z9687" t="s">
        <v>113</v>
      </c>
    </row>
    <row r="9688" spans="1:26" x14ac:dyDescent="0.25">
      <c r="A9688">
        <v>6</v>
      </c>
      <c r="B9688" t="s">
        <v>10</v>
      </c>
      <c r="C9688">
        <v>6</v>
      </c>
      <c r="D9688" t="s">
        <v>26</v>
      </c>
      <c r="E9688" t="s">
        <v>672</v>
      </c>
      <c r="F9688" t="s">
        <v>13</v>
      </c>
      <c r="G9688" t="s">
        <v>7070</v>
      </c>
      <c r="H9688" s="1">
        <v>0.8</v>
      </c>
      <c r="I9688" s="2">
        <v>43738</v>
      </c>
      <c r="J9688" s="8">
        <f t="shared" si="151"/>
        <v>2019</v>
      </c>
      <c r="K9688" t="s">
        <v>7459</v>
      </c>
      <c r="L9688" t="s">
        <v>73</v>
      </c>
      <c r="M9688">
        <v>76017</v>
      </c>
      <c r="N9688">
        <v>692</v>
      </c>
      <c r="O9688" t="s">
        <v>2987</v>
      </c>
      <c r="P9688">
        <v>-17</v>
      </c>
      <c r="Q9688">
        <v>9</v>
      </c>
      <c r="R9688" t="s">
        <v>75</v>
      </c>
      <c r="T9688">
        <v>-17.47</v>
      </c>
      <c r="U9688">
        <v>12</v>
      </c>
      <c r="V9688" t="s">
        <v>76</v>
      </c>
      <c r="W9688" s="2">
        <v>43744</v>
      </c>
      <c r="X9688" t="s">
        <v>39</v>
      </c>
      <c r="Y9688" t="s">
        <v>77</v>
      </c>
      <c r="Z9688" t="s">
        <v>54</v>
      </c>
    </row>
    <row r="9689" spans="1:26" x14ac:dyDescent="0.25">
      <c r="A9689">
        <v>3</v>
      </c>
      <c r="B9689" t="s">
        <v>25</v>
      </c>
      <c r="C9689">
        <v>1</v>
      </c>
      <c r="D9689" t="s">
        <v>11</v>
      </c>
      <c r="E9689" t="s">
        <v>1678</v>
      </c>
      <c r="F9689" t="s">
        <v>13</v>
      </c>
      <c r="G9689" t="s">
        <v>1679</v>
      </c>
      <c r="H9689" s="1">
        <v>0</v>
      </c>
      <c r="I9689" s="2">
        <v>43715</v>
      </c>
      <c r="J9689" s="8">
        <f t="shared" si="151"/>
        <v>2019</v>
      </c>
      <c r="K9689" t="s">
        <v>1680</v>
      </c>
      <c r="L9689" t="s">
        <v>30</v>
      </c>
      <c r="M9689">
        <v>98026</v>
      </c>
      <c r="N9689">
        <v>497</v>
      </c>
      <c r="O9689" t="s">
        <v>1681</v>
      </c>
      <c r="P9689">
        <v>35</v>
      </c>
      <c r="Q9689">
        <v>4</v>
      </c>
      <c r="R9689" t="s">
        <v>32</v>
      </c>
      <c r="T9689">
        <v>34.81</v>
      </c>
      <c r="U9689">
        <v>81</v>
      </c>
      <c r="V9689" t="s">
        <v>19</v>
      </c>
      <c r="W9689" s="2">
        <v>43718</v>
      </c>
      <c r="X9689" t="s">
        <v>130</v>
      </c>
      <c r="Y9689" t="s">
        <v>69</v>
      </c>
      <c r="Z9689" t="s">
        <v>47</v>
      </c>
    </row>
    <row r="9690" spans="1:26" x14ac:dyDescent="0.25">
      <c r="A9690">
        <v>3</v>
      </c>
      <c r="B9690" t="s">
        <v>25</v>
      </c>
      <c r="C9690">
        <v>1</v>
      </c>
      <c r="D9690" t="s">
        <v>26</v>
      </c>
      <c r="E9690" t="s">
        <v>1678</v>
      </c>
      <c r="F9690" t="s">
        <v>13</v>
      </c>
      <c r="G9690" t="s">
        <v>1679</v>
      </c>
      <c r="H9690" s="1">
        <v>0</v>
      </c>
      <c r="I9690" s="2">
        <v>43715</v>
      </c>
      <c r="J9690" s="8">
        <f t="shared" si="151"/>
        <v>2019</v>
      </c>
      <c r="K9690" t="s">
        <v>1680</v>
      </c>
      <c r="L9690" t="s">
        <v>30</v>
      </c>
      <c r="M9690">
        <v>98026</v>
      </c>
      <c r="N9690">
        <v>352</v>
      </c>
      <c r="O9690" t="s">
        <v>3077</v>
      </c>
      <c r="P9690">
        <v>7</v>
      </c>
      <c r="Q9690">
        <v>1</v>
      </c>
      <c r="R9690" t="s">
        <v>32</v>
      </c>
      <c r="T9690">
        <v>7.27</v>
      </c>
      <c r="U9690">
        <v>26</v>
      </c>
      <c r="V9690" t="s">
        <v>19</v>
      </c>
      <c r="W9690" s="2">
        <v>43718</v>
      </c>
      <c r="X9690" t="s">
        <v>130</v>
      </c>
      <c r="Y9690" t="s">
        <v>69</v>
      </c>
      <c r="Z9690" t="s">
        <v>49</v>
      </c>
    </row>
    <row r="9691" spans="1:26" x14ac:dyDescent="0.25">
      <c r="A9691">
        <v>3</v>
      </c>
      <c r="B9691" t="s">
        <v>25</v>
      </c>
      <c r="C9691">
        <v>1</v>
      </c>
      <c r="D9691" t="s">
        <v>50</v>
      </c>
      <c r="E9691" t="s">
        <v>1678</v>
      </c>
      <c r="F9691" t="s">
        <v>13</v>
      </c>
      <c r="G9691" t="s">
        <v>1679</v>
      </c>
      <c r="H9691" s="1">
        <v>0.2</v>
      </c>
      <c r="I9691" s="2">
        <v>43715</v>
      </c>
      <c r="J9691" s="8">
        <f t="shared" si="151"/>
        <v>2019</v>
      </c>
      <c r="K9691" t="s">
        <v>1680</v>
      </c>
      <c r="L9691" t="s">
        <v>30</v>
      </c>
      <c r="M9691">
        <v>98026</v>
      </c>
      <c r="N9691">
        <v>972</v>
      </c>
      <c r="O9691" t="s">
        <v>58</v>
      </c>
      <c r="P9691">
        <v>34</v>
      </c>
      <c r="Q9691">
        <v>2</v>
      </c>
      <c r="R9691" t="s">
        <v>32</v>
      </c>
      <c r="T9691">
        <v>34.18</v>
      </c>
      <c r="U9691">
        <v>456</v>
      </c>
      <c r="V9691" t="s">
        <v>19</v>
      </c>
      <c r="W9691" s="2">
        <v>43718</v>
      </c>
      <c r="X9691" t="s">
        <v>130</v>
      </c>
      <c r="Y9691" t="s">
        <v>69</v>
      </c>
      <c r="Z9691" t="s">
        <v>52</v>
      </c>
    </row>
    <row r="9692" spans="1:26" x14ac:dyDescent="0.25">
      <c r="A9692">
        <v>5</v>
      </c>
      <c r="B9692" t="s">
        <v>43</v>
      </c>
      <c r="C9692">
        <v>6</v>
      </c>
      <c r="D9692" t="s">
        <v>11</v>
      </c>
      <c r="E9692" t="s">
        <v>1452</v>
      </c>
      <c r="F9692" t="s">
        <v>13</v>
      </c>
      <c r="G9692" t="s">
        <v>1414</v>
      </c>
      <c r="H9692" s="1">
        <v>0</v>
      </c>
      <c r="I9692" s="2">
        <v>43675</v>
      </c>
      <c r="J9692" s="8">
        <f t="shared" si="151"/>
        <v>2019</v>
      </c>
      <c r="K9692" t="s">
        <v>2134</v>
      </c>
      <c r="L9692" t="s">
        <v>73</v>
      </c>
      <c r="M9692">
        <v>73120</v>
      </c>
      <c r="N9692">
        <v>1213</v>
      </c>
      <c r="O9692" t="s">
        <v>1829</v>
      </c>
      <c r="P9692">
        <v>73</v>
      </c>
      <c r="Q9692">
        <v>3</v>
      </c>
      <c r="R9692" t="s">
        <v>75</v>
      </c>
      <c r="T9692">
        <v>72.64</v>
      </c>
      <c r="U9692">
        <v>303</v>
      </c>
      <c r="V9692" t="s">
        <v>19</v>
      </c>
      <c r="W9692" s="2">
        <v>43680</v>
      </c>
      <c r="X9692" t="s">
        <v>39</v>
      </c>
      <c r="Y9692" t="s">
        <v>401</v>
      </c>
      <c r="Z9692" t="s">
        <v>24</v>
      </c>
    </row>
    <row r="9693" spans="1:26" x14ac:dyDescent="0.25">
      <c r="A9693">
        <v>5</v>
      </c>
      <c r="B9693" t="s">
        <v>43</v>
      </c>
      <c r="C9693">
        <v>6</v>
      </c>
      <c r="D9693" t="s">
        <v>26</v>
      </c>
      <c r="E9693" t="s">
        <v>1452</v>
      </c>
      <c r="F9693" t="s">
        <v>13</v>
      </c>
      <c r="G9693" t="s">
        <v>1414</v>
      </c>
      <c r="H9693" s="1">
        <v>0</v>
      </c>
      <c r="I9693" s="2">
        <v>43675</v>
      </c>
      <c r="J9693" s="8">
        <f t="shared" si="151"/>
        <v>2019</v>
      </c>
      <c r="K9693" t="s">
        <v>2134</v>
      </c>
      <c r="L9693" t="s">
        <v>73</v>
      </c>
      <c r="M9693">
        <v>73120</v>
      </c>
      <c r="N9693">
        <v>815</v>
      </c>
      <c r="O9693" t="s">
        <v>74</v>
      </c>
      <c r="P9693">
        <v>61</v>
      </c>
      <c r="Q9693">
        <v>2</v>
      </c>
      <c r="R9693" t="s">
        <v>75</v>
      </c>
      <c r="T9693">
        <v>60.55</v>
      </c>
      <c r="U9693">
        <v>138</v>
      </c>
      <c r="V9693" t="s">
        <v>19</v>
      </c>
      <c r="W9693" s="2">
        <v>43680</v>
      </c>
      <c r="X9693" t="s">
        <v>39</v>
      </c>
      <c r="Y9693" t="s">
        <v>401</v>
      </c>
      <c r="Z9693" t="s">
        <v>56</v>
      </c>
    </row>
    <row r="9694" spans="1:26" x14ac:dyDescent="0.25">
      <c r="A9694">
        <v>5</v>
      </c>
      <c r="B9694" t="s">
        <v>43</v>
      </c>
      <c r="C9694">
        <v>6</v>
      </c>
      <c r="D9694" t="s">
        <v>26</v>
      </c>
      <c r="E9694" t="s">
        <v>1452</v>
      </c>
      <c r="F9694" t="s">
        <v>13</v>
      </c>
      <c r="G9694" t="s">
        <v>1414</v>
      </c>
      <c r="H9694" s="1">
        <v>0</v>
      </c>
      <c r="I9694" s="2">
        <v>43675</v>
      </c>
      <c r="J9694" s="8">
        <f t="shared" si="151"/>
        <v>2019</v>
      </c>
      <c r="K9694" t="s">
        <v>2134</v>
      </c>
      <c r="L9694" t="s">
        <v>73</v>
      </c>
      <c r="M9694">
        <v>73120</v>
      </c>
      <c r="N9694">
        <v>698</v>
      </c>
      <c r="O9694" t="s">
        <v>3157</v>
      </c>
      <c r="P9694">
        <v>16</v>
      </c>
      <c r="Q9694">
        <v>2</v>
      </c>
      <c r="R9694" t="s">
        <v>75</v>
      </c>
      <c r="T9694">
        <v>16.41</v>
      </c>
      <c r="U9694">
        <v>33</v>
      </c>
      <c r="V9694" t="s">
        <v>19</v>
      </c>
      <c r="W9694" s="2">
        <v>43680</v>
      </c>
      <c r="X9694" t="s">
        <v>39</v>
      </c>
      <c r="Y9694" t="s">
        <v>401</v>
      </c>
      <c r="Z9694" t="s">
        <v>54</v>
      </c>
    </row>
    <row r="9695" spans="1:26" x14ac:dyDescent="0.25">
      <c r="A9695">
        <v>5</v>
      </c>
      <c r="B9695" t="s">
        <v>43</v>
      </c>
      <c r="C9695">
        <v>6</v>
      </c>
      <c r="D9695" t="s">
        <v>50</v>
      </c>
      <c r="E9695" t="s">
        <v>1452</v>
      </c>
      <c r="F9695" t="s">
        <v>13</v>
      </c>
      <c r="G9695" t="s">
        <v>1414</v>
      </c>
      <c r="H9695" s="1">
        <v>0</v>
      </c>
      <c r="I9695" s="2">
        <v>43675</v>
      </c>
      <c r="J9695" s="8">
        <f t="shared" si="151"/>
        <v>2019</v>
      </c>
      <c r="K9695" t="s">
        <v>2134</v>
      </c>
      <c r="L9695" t="s">
        <v>73</v>
      </c>
      <c r="M9695">
        <v>73120</v>
      </c>
      <c r="N9695">
        <v>1176</v>
      </c>
      <c r="O9695" t="s">
        <v>821</v>
      </c>
      <c r="P9695">
        <v>134</v>
      </c>
      <c r="Q9695">
        <v>3</v>
      </c>
      <c r="R9695" t="s">
        <v>75</v>
      </c>
      <c r="T9695">
        <v>133.97</v>
      </c>
      <c r="U9695">
        <v>462</v>
      </c>
      <c r="V9695" t="s">
        <v>19</v>
      </c>
      <c r="W9695" s="2">
        <v>43680</v>
      </c>
      <c r="X9695" t="s">
        <v>39</v>
      </c>
      <c r="Y9695" t="s">
        <v>401</v>
      </c>
      <c r="Z9695" t="s">
        <v>52</v>
      </c>
    </row>
    <row r="9696" spans="1:26" x14ac:dyDescent="0.25">
      <c r="A9696">
        <v>0</v>
      </c>
      <c r="B9696" t="s">
        <v>10</v>
      </c>
      <c r="C9696">
        <v>0</v>
      </c>
      <c r="D9696" t="s">
        <v>26</v>
      </c>
      <c r="E9696" t="s">
        <v>99</v>
      </c>
      <c r="F9696" t="s">
        <v>13</v>
      </c>
      <c r="G9696" t="s">
        <v>1911</v>
      </c>
      <c r="H9696" s="1">
        <v>0.2</v>
      </c>
      <c r="I9696" s="2">
        <v>43626</v>
      </c>
      <c r="J9696" s="8">
        <f t="shared" si="151"/>
        <v>2019</v>
      </c>
      <c r="K9696" t="s">
        <v>3243</v>
      </c>
      <c r="L9696" t="s">
        <v>102</v>
      </c>
      <c r="M9696">
        <v>19143</v>
      </c>
      <c r="N9696">
        <v>1346</v>
      </c>
      <c r="O9696" t="s">
        <v>8241</v>
      </c>
      <c r="P9696">
        <v>15</v>
      </c>
      <c r="Q9696">
        <v>6</v>
      </c>
      <c r="R9696" t="s">
        <v>104</v>
      </c>
      <c r="T9696">
        <v>15.01</v>
      </c>
      <c r="U9696">
        <v>40</v>
      </c>
      <c r="V9696" t="s">
        <v>19</v>
      </c>
      <c r="W9696" s="2">
        <v>43626</v>
      </c>
      <c r="X9696" t="s">
        <v>773</v>
      </c>
      <c r="Y9696" t="s">
        <v>105</v>
      </c>
      <c r="Z9696" t="s">
        <v>64</v>
      </c>
    </row>
    <row r="9697" spans="1:26" x14ac:dyDescent="0.25">
      <c r="A9697">
        <v>4</v>
      </c>
      <c r="B9697" t="s">
        <v>43</v>
      </c>
      <c r="C9697">
        <v>6</v>
      </c>
      <c r="D9697" t="s">
        <v>11</v>
      </c>
      <c r="E9697" t="s">
        <v>88</v>
      </c>
      <c r="F9697" t="s">
        <v>13</v>
      </c>
      <c r="G9697" t="s">
        <v>6825</v>
      </c>
      <c r="H9697" s="1">
        <v>0</v>
      </c>
      <c r="I9697" s="2">
        <v>43622</v>
      </c>
      <c r="J9697" s="8">
        <f t="shared" si="151"/>
        <v>2019</v>
      </c>
      <c r="K9697" t="s">
        <v>7139</v>
      </c>
      <c r="L9697" t="s">
        <v>30</v>
      </c>
      <c r="M9697">
        <v>94122</v>
      </c>
      <c r="N9697">
        <v>551</v>
      </c>
      <c r="O9697" t="s">
        <v>2065</v>
      </c>
      <c r="P9697">
        <v>2</v>
      </c>
      <c r="Q9697">
        <v>1</v>
      </c>
      <c r="R9697" t="s">
        <v>32</v>
      </c>
      <c r="T9697">
        <v>2.1800000000000002</v>
      </c>
      <c r="U9697">
        <v>5</v>
      </c>
      <c r="V9697" t="s">
        <v>76</v>
      </c>
      <c r="W9697" s="2">
        <v>43626</v>
      </c>
      <c r="X9697" t="s">
        <v>39</v>
      </c>
      <c r="Y9697" t="s">
        <v>34</v>
      </c>
      <c r="Z9697" t="s">
        <v>47</v>
      </c>
    </row>
    <row r="9698" spans="1:26" x14ac:dyDescent="0.25">
      <c r="A9698">
        <v>4</v>
      </c>
      <c r="B9698" t="s">
        <v>43</v>
      </c>
      <c r="C9698">
        <v>6</v>
      </c>
      <c r="D9698" t="s">
        <v>26</v>
      </c>
      <c r="E9698" t="s">
        <v>88</v>
      </c>
      <c r="F9698" t="s">
        <v>13</v>
      </c>
      <c r="G9698" t="s">
        <v>6825</v>
      </c>
      <c r="H9698" s="1">
        <v>0</v>
      </c>
      <c r="I9698" s="2">
        <v>43622</v>
      </c>
      <c r="J9698" s="8">
        <f t="shared" si="151"/>
        <v>2019</v>
      </c>
      <c r="K9698" t="s">
        <v>7139</v>
      </c>
      <c r="L9698" t="s">
        <v>30</v>
      </c>
      <c r="M9698">
        <v>94122</v>
      </c>
      <c r="N9698">
        <v>1514</v>
      </c>
      <c r="O9698" t="s">
        <v>3895</v>
      </c>
      <c r="P9698">
        <v>0</v>
      </c>
      <c r="Q9698">
        <v>5</v>
      </c>
      <c r="R9698" t="s">
        <v>32</v>
      </c>
      <c r="T9698">
        <v>0</v>
      </c>
      <c r="U9698">
        <v>26</v>
      </c>
      <c r="V9698" t="s">
        <v>76</v>
      </c>
      <c r="W9698" s="2">
        <v>43626</v>
      </c>
      <c r="X9698" t="s">
        <v>39</v>
      </c>
      <c r="Y9698" t="s">
        <v>34</v>
      </c>
      <c r="Z9698" t="s">
        <v>42</v>
      </c>
    </row>
    <row r="9699" spans="1:26" x14ac:dyDescent="0.25">
      <c r="A9699">
        <v>3</v>
      </c>
      <c r="B9699" t="s">
        <v>25</v>
      </c>
      <c r="C9699">
        <v>1</v>
      </c>
      <c r="D9699" t="s">
        <v>26</v>
      </c>
      <c r="E9699" t="s">
        <v>99</v>
      </c>
      <c r="F9699" t="s">
        <v>13</v>
      </c>
      <c r="G9699" t="s">
        <v>414</v>
      </c>
      <c r="H9699" s="1">
        <v>0.2</v>
      </c>
      <c r="I9699" s="2">
        <v>43807</v>
      </c>
      <c r="J9699" s="8">
        <f t="shared" si="151"/>
        <v>2019</v>
      </c>
      <c r="K9699" t="s">
        <v>2964</v>
      </c>
      <c r="L9699" t="s">
        <v>102</v>
      </c>
      <c r="M9699">
        <v>19140</v>
      </c>
      <c r="N9699">
        <v>323</v>
      </c>
      <c r="O9699" t="s">
        <v>420</v>
      </c>
      <c r="P9699">
        <v>4</v>
      </c>
      <c r="Q9699">
        <v>4</v>
      </c>
      <c r="R9699" t="s">
        <v>104</v>
      </c>
      <c r="T9699">
        <v>3.64</v>
      </c>
      <c r="U9699">
        <v>13</v>
      </c>
      <c r="V9699" t="s">
        <v>19</v>
      </c>
      <c r="W9699" s="2">
        <v>43810</v>
      </c>
      <c r="X9699" t="s">
        <v>130</v>
      </c>
      <c r="Y9699" t="s">
        <v>105</v>
      </c>
      <c r="Z9699" t="s">
        <v>49</v>
      </c>
    </row>
    <row r="9700" spans="1:26" x14ac:dyDescent="0.25">
      <c r="A9700">
        <v>3</v>
      </c>
      <c r="B9700" t="s">
        <v>25</v>
      </c>
      <c r="C9700">
        <v>1</v>
      </c>
      <c r="D9700" t="s">
        <v>50</v>
      </c>
      <c r="E9700" t="s">
        <v>99</v>
      </c>
      <c r="F9700" t="s">
        <v>13</v>
      </c>
      <c r="G9700" t="s">
        <v>414</v>
      </c>
      <c r="H9700" s="1">
        <v>0.4</v>
      </c>
      <c r="I9700" s="2">
        <v>43807</v>
      </c>
      <c r="J9700" s="8">
        <f t="shared" si="151"/>
        <v>2019</v>
      </c>
      <c r="K9700" t="s">
        <v>2964</v>
      </c>
      <c r="L9700" t="s">
        <v>102</v>
      </c>
      <c r="M9700">
        <v>19140</v>
      </c>
      <c r="N9700">
        <v>911</v>
      </c>
      <c r="O9700" t="s">
        <v>994</v>
      </c>
      <c r="P9700">
        <v>-21</v>
      </c>
      <c r="Q9700">
        <v>2</v>
      </c>
      <c r="R9700" t="s">
        <v>104</v>
      </c>
      <c r="T9700">
        <v>-21</v>
      </c>
      <c r="U9700">
        <v>84</v>
      </c>
      <c r="V9700" t="s">
        <v>19</v>
      </c>
      <c r="W9700" s="2">
        <v>43810</v>
      </c>
      <c r="X9700" t="s">
        <v>130</v>
      </c>
      <c r="Y9700" t="s">
        <v>105</v>
      </c>
      <c r="Z9700" t="s">
        <v>52</v>
      </c>
    </row>
    <row r="9701" spans="1:26" x14ac:dyDescent="0.25">
      <c r="A9701">
        <v>4</v>
      </c>
      <c r="B9701" t="s">
        <v>43</v>
      </c>
      <c r="C9701">
        <v>6</v>
      </c>
      <c r="D9701" t="s">
        <v>11</v>
      </c>
      <c r="E9701" t="s">
        <v>3592</v>
      </c>
      <c r="F9701" t="s">
        <v>13</v>
      </c>
      <c r="G9701" t="s">
        <v>263</v>
      </c>
      <c r="H9701" s="1">
        <v>0.2</v>
      </c>
      <c r="I9701" s="2">
        <v>43578</v>
      </c>
      <c r="J9701" s="8">
        <f t="shared" si="151"/>
        <v>2019</v>
      </c>
      <c r="K9701" t="s">
        <v>7130</v>
      </c>
      <c r="L9701" t="s">
        <v>16</v>
      </c>
      <c r="M9701">
        <v>37042</v>
      </c>
      <c r="N9701">
        <v>1541</v>
      </c>
      <c r="O9701" t="s">
        <v>2274</v>
      </c>
      <c r="P9701">
        <v>-12</v>
      </c>
      <c r="Q9701">
        <v>3</v>
      </c>
      <c r="R9701" t="s">
        <v>18</v>
      </c>
      <c r="T9701">
        <v>-11.69</v>
      </c>
      <c r="U9701">
        <v>78</v>
      </c>
      <c r="V9701" t="s">
        <v>76</v>
      </c>
      <c r="W9701" s="2">
        <v>43582</v>
      </c>
      <c r="X9701" t="s">
        <v>39</v>
      </c>
      <c r="Y9701" t="s">
        <v>214</v>
      </c>
      <c r="Z9701" t="s">
        <v>47</v>
      </c>
    </row>
    <row r="9702" spans="1:26" x14ac:dyDescent="0.25">
      <c r="A9702">
        <v>4</v>
      </c>
      <c r="B9702" t="s">
        <v>43</v>
      </c>
      <c r="C9702">
        <v>6</v>
      </c>
      <c r="D9702" t="s">
        <v>11</v>
      </c>
      <c r="E9702" t="s">
        <v>3592</v>
      </c>
      <c r="F9702" t="s">
        <v>13</v>
      </c>
      <c r="G9702" t="s">
        <v>263</v>
      </c>
      <c r="H9702" s="1">
        <v>0.2</v>
      </c>
      <c r="I9702" s="2">
        <v>43578</v>
      </c>
      <c r="J9702" s="8">
        <f t="shared" si="151"/>
        <v>2019</v>
      </c>
      <c r="K9702" t="s">
        <v>7130</v>
      </c>
      <c r="L9702" t="s">
        <v>16</v>
      </c>
      <c r="M9702">
        <v>37042</v>
      </c>
      <c r="N9702">
        <v>1228</v>
      </c>
      <c r="O9702" t="s">
        <v>8115</v>
      </c>
      <c r="P9702">
        <v>-15</v>
      </c>
      <c r="Q9702">
        <v>4</v>
      </c>
      <c r="R9702" t="s">
        <v>18</v>
      </c>
      <c r="T9702">
        <v>-14.52</v>
      </c>
      <c r="U9702">
        <v>387</v>
      </c>
      <c r="V9702" t="s">
        <v>76</v>
      </c>
      <c r="W9702" s="2">
        <v>43582</v>
      </c>
      <c r="X9702" t="s">
        <v>39</v>
      </c>
      <c r="Y9702" t="s">
        <v>214</v>
      </c>
      <c r="Z9702" t="s">
        <v>22</v>
      </c>
    </row>
    <row r="9703" spans="1:26" x14ac:dyDescent="0.25">
      <c r="A9703">
        <v>4</v>
      </c>
      <c r="B9703" t="s">
        <v>43</v>
      </c>
      <c r="C9703">
        <v>6</v>
      </c>
      <c r="D9703" t="s">
        <v>26</v>
      </c>
      <c r="E9703" t="s">
        <v>3592</v>
      </c>
      <c r="F9703" t="s">
        <v>13</v>
      </c>
      <c r="G9703" t="s">
        <v>263</v>
      </c>
      <c r="H9703" s="1">
        <v>0.2</v>
      </c>
      <c r="I9703" s="2">
        <v>43578</v>
      </c>
      <c r="J9703" s="8">
        <f t="shared" si="151"/>
        <v>2019</v>
      </c>
      <c r="K9703" t="s">
        <v>7130</v>
      </c>
      <c r="L9703" t="s">
        <v>16</v>
      </c>
      <c r="M9703">
        <v>37042</v>
      </c>
      <c r="N9703">
        <v>205</v>
      </c>
      <c r="O9703" t="s">
        <v>2938</v>
      </c>
      <c r="P9703">
        <v>1</v>
      </c>
      <c r="Q9703">
        <v>1</v>
      </c>
      <c r="R9703" t="s">
        <v>18</v>
      </c>
      <c r="T9703">
        <v>1.05</v>
      </c>
      <c r="U9703">
        <v>3</v>
      </c>
      <c r="V9703" t="s">
        <v>76</v>
      </c>
      <c r="W9703" s="2">
        <v>43582</v>
      </c>
      <c r="X9703" t="s">
        <v>39</v>
      </c>
      <c r="Y9703" t="s">
        <v>214</v>
      </c>
      <c r="Z9703" t="s">
        <v>35</v>
      </c>
    </row>
    <row r="9704" spans="1:26" x14ac:dyDescent="0.25">
      <c r="A9704">
        <v>4</v>
      </c>
      <c r="B9704" t="s">
        <v>43</v>
      </c>
      <c r="C9704">
        <v>6</v>
      </c>
      <c r="D9704" t="s">
        <v>50</v>
      </c>
      <c r="E9704" t="s">
        <v>3592</v>
      </c>
      <c r="F9704" t="s">
        <v>13</v>
      </c>
      <c r="G9704" t="s">
        <v>263</v>
      </c>
      <c r="H9704" s="1">
        <v>0.2</v>
      </c>
      <c r="I9704" s="2">
        <v>43578</v>
      </c>
      <c r="J9704" s="8">
        <f t="shared" si="151"/>
        <v>2019</v>
      </c>
      <c r="K9704" t="s">
        <v>7130</v>
      </c>
      <c r="L9704" t="s">
        <v>16</v>
      </c>
      <c r="M9704">
        <v>37042</v>
      </c>
      <c r="N9704">
        <v>1058</v>
      </c>
      <c r="O9704" t="s">
        <v>4814</v>
      </c>
      <c r="P9704">
        <v>12</v>
      </c>
      <c r="Q9704">
        <v>2</v>
      </c>
      <c r="R9704" t="s">
        <v>18</v>
      </c>
      <c r="T9704">
        <v>11.92</v>
      </c>
      <c r="U9704">
        <v>45</v>
      </c>
      <c r="V9704" t="s">
        <v>76</v>
      </c>
      <c r="W9704" s="2">
        <v>43582</v>
      </c>
      <c r="X9704" t="s">
        <v>39</v>
      </c>
      <c r="Y9704" t="s">
        <v>214</v>
      </c>
      <c r="Z9704" t="s">
        <v>113</v>
      </c>
    </row>
    <row r="9705" spans="1:26" x14ac:dyDescent="0.25">
      <c r="A9705">
        <v>6</v>
      </c>
      <c r="B9705" t="s">
        <v>10</v>
      </c>
      <c r="C9705">
        <v>6</v>
      </c>
      <c r="D9705" t="s">
        <v>11</v>
      </c>
      <c r="E9705" t="s">
        <v>2097</v>
      </c>
      <c r="F9705" t="s">
        <v>13</v>
      </c>
      <c r="G9705" t="s">
        <v>1360</v>
      </c>
      <c r="H9705" s="1">
        <v>0.7</v>
      </c>
      <c r="I9705" s="2">
        <v>43731</v>
      </c>
      <c r="J9705" s="8">
        <f t="shared" si="151"/>
        <v>2019</v>
      </c>
      <c r="K9705" t="s">
        <v>2755</v>
      </c>
      <c r="L9705" t="s">
        <v>30</v>
      </c>
      <c r="M9705">
        <v>80525</v>
      </c>
      <c r="N9705">
        <v>170</v>
      </c>
      <c r="O9705" t="s">
        <v>1692</v>
      </c>
      <c r="P9705">
        <v>-241</v>
      </c>
      <c r="Q9705">
        <v>2</v>
      </c>
      <c r="R9705" t="s">
        <v>32</v>
      </c>
      <c r="T9705">
        <v>-240.78</v>
      </c>
      <c r="U9705">
        <v>181</v>
      </c>
      <c r="V9705" t="s">
        <v>19</v>
      </c>
      <c r="W9705" s="2">
        <v>43737</v>
      </c>
      <c r="X9705" t="s">
        <v>39</v>
      </c>
      <c r="Y9705" t="s">
        <v>285</v>
      </c>
      <c r="Z9705" t="s">
        <v>22</v>
      </c>
    </row>
    <row r="9706" spans="1:26" x14ac:dyDescent="0.25">
      <c r="A9706">
        <v>6</v>
      </c>
      <c r="B9706" t="s">
        <v>10</v>
      </c>
      <c r="C9706">
        <v>6</v>
      </c>
      <c r="D9706" t="s">
        <v>50</v>
      </c>
      <c r="E9706" t="s">
        <v>2097</v>
      </c>
      <c r="F9706" t="s">
        <v>13</v>
      </c>
      <c r="G9706" t="s">
        <v>1360</v>
      </c>
      <c r="H9706" s="1">
        <v>0.2</v>
      </c>
      <c r="I9706" s="2">
        <v>43731</v>
      </c>
      <c r="J9706" s="8">
        <f t="shared" si="151"/>
        <v>2019</v>
      </c>
      <c r="K9706" t="s">
        <v>2755</v>
      </c>
      <c r="L9706" t="s">
        <v>30</v>
      </c>
      <c r="M9706">
        <v>80525</v>
      </c>
      <c r="N9706">
        <v>296</v>
      </c>
      <c r="O9706" t="s">
        <v>4781</v>
      </c>
      <c r="P9706">
        <v>1</v>
      </c>
      <c r="Q9706">
        <v>2</v>
      </c>
      <c r="R9706" t="s">
        <v>32</v>
      </c>
      <c r="T9706">
        <v>0.6</v>
      </c>
      <c r="U9706">
        <v>48</v>
      </c>
      <c r="V9706" t="s">
        <v>19</v>
      </c>
      <c r="W9706" s="2">
        <v>43737</v>
      </c>
      <c r="X9706" t="s">
        <v>39</v>
      </c>
      <c r="Y9706" t="s">
        <v>285</v>
      </c>
      <c r="Z9706" t="s">
        <v>113</v>
      </c>
    </row>
    <row r="9707" spans="1:26" x14ac:dyDescent="0.25">
      <c r="A9707">
        <v>5</v>
      </c>
      <c r="B9707" t="s">
        <v>43</v>
      </c>
      <c r="C9707">
        <v>6</v>
      </c>
      <c r="D9707" t="s">
        <v>26</v>
      </c>
      <c r="E9707" t="s">
        <v>192</v>
      </c>
      <c r="F9707" t="s">
        <v>13</v>
      </c>
      <c r="G9707" t="s">
        <v>770</v>
      </c>
      <c r="H9707" s="1">
        <v>0.8</v>
      </c>
      <c r="I9707" s="2">
        <v>43632</v>
      </c>
      <c r="J9707" s="8">
        <f t="shared" si="151"/>
        <v>2019</v>
      </c>
      <c r="K9707" t="s">
        <v>6302</v>
      </c>
      <c r="L9707" t="s">
        <v>73</v>
      </c>
      <c r="M9707">
        <v>60653</v>
      </c>
      <c r="N9707">
        <v>1520</v>
      </c>
      <c r="O9707" t="s">
        <v>78</v>
      </c>
      <c r="P9707">
        <v>-9</v>
      </c>
      <c r="Q9707">
        <v>7</v>
      </c>
      <c r="R9707" t="s">
        <v>75</v>
      </c>
      <c r="T9707">
        <v>-8.9</v>
      </c>
      <c r="U9707">
        <v>6</v>
      </c>
      <c r="V9707" t="s">
        <v>33</v>
      </c>
      <c r="W9707" s="2">
        <v>43637</v>
      </c>
      <c r="X9707" t="s">
        <v>39</v>
      </c>
      <c r="Y9707" t="s">
        <v>139</v>
      </c>
      <c r="Z9707" t="s">
        <v>54</v>
      </c>
    </row>
    <row r="9708" spans="1:26" x14ac:dyDescent="0.25">
      <c r="A9708">
        <v>4</v>
      </c>
      <c r="B9708" t="s">
        <v>43</v>
      </c>
      <c r="C9708">
        <v>6</v>
      </c>
      <c r="D9708" t="s">
        <v>50</v>
      </c>
      <c r="E9708" t="s">
        <v>2730</v>
      </c>
      <c r="F9708" t="s">
        <v>13</v>
      </c>
      <c r="G9708" t="s">
        <v>709</v>
      </c>
      <c r="H9708" s="1">
        <v>0.2</v>
      </c>
      <c r="I9708" s="2">
        <v>43781</v>
      </c>
      <c r="J9708" s="8">
        <f t="shared" si="151"/>
        <v>2019</v>
      </c>
      <c r="K9708" t="s">
        <v>6818</v>
      </c>
      <c r="L9708" t="s">
        <v>30</v>
      </c>
      <c r="M9708">
        <v>85281</v>
      </c>
      <c r="N9708">
        <v>1408</v>
      </c>
      <c r="O9708" t="s">
        <v>5190</v>
      </c>
      <c r="P9708">
        <v>-11</v>
      </c>
      <c r="Q9708">
        <v>6</v>
      </c>
      <c r="R9708" t="s">
        <v>32</v>
      </c>
      <c r="T9708">
        <v>-10.91</v>
      </c>
      <c r="U9708">
        <v>62</v>
      </c>
      <c r="V9708" t="s">
        <v>33</v>
      </c>
      <c r="W9708" s="2">
        <v>43785</v>
      </c>
      <c r="X9708" t="s">
        <v>39</v>
      </c>
      <c r="Y9708" t="s">
        <v>199</v>
      </c>
      <c r="Z9708" t="s">
        <v>113</v>
      </c>
    </row>
    <row r="9709" spans="1:26" x14ac:dyDescent="0.25">
      <c r="A9709">
        <v>6</v>
      </c>
      <c r="B9709" t="s">
        <v>10</v>
      </c>
      <c r="C9709">
        <v>6</v>
      </c>
      <c r="D9709" t="s">
        <v>26</v>
      </c>
      <c r="E9709" t="s">
        <v>876</v>
      </c>
      <c r="F9709" t="s">
        <v>13</v>
      </c>
      <c r="G9709" t="s">
        <v>565</v>
      </c>
      <c r="H9709" s="1">
        <v>0</v>
      </c>
      <c r="I9709" s="2">
        <v>43612</v>
      </c>
      <c r="J9709" s="8">
        <f t="shared" si="151"/>
        <v>2019</v>
      </c>
      <c r="K9709" t="s">
        <v>7565</v>
      </c>
      <c r="L9709" t="s">
        <v>16</v>
      </c>
      <c r="M9709">
        <v>40214</v>
      </c>
      <c r="N9709">
        <v>328</v>
      </c>
      <c r="O9709" t="s">
        <v>3252</v>
      </c>
      <c r="P9709">
        <v>28</v>
      </c>
      <c r="Q9709">
        <v>2</v>
      </c>
      <c r="R9709" t="s">
        <v>18</v>
      </c>
      <c r="T9709">
        <v>28</v>
      </c>
      <c r="U9709">
        <v>58</v>
      </c>
      <c r="V9709" t="s">
        <v>76</v>
      </c>
      <c r="W9709" s="2">
        <v>43618</v>
      </c>
      <c r="X9709" t="s">
        <v>39</v>
      </c>
      <c r="Y9709" t="s">
        <v>21</v>
      </c>
      <c r="Z9709" t="s">
        <v>54</v>
      </c>
    </row>
    <row r="9710" spans="1:26" x14ac:dyDescent="0.25">
      <c r="A9710">
        <v>6</v>
      </c>
      <c r="B9710" t="s">
        <v>10</v>
      </c>
      <c r="C9710">
        <v>6</v>
      </c>
      <c r="D9710" t="s">
        <v>50</v>
      </c>
      <c r="E9710" t="s">
        <v>876</v>
      </c>
      <c r="F9710" t="s">
        <v>13</v>
      </c>
      <c r="G9710" t="s">
        <v>565</v>
      </c>
      <c r="H9710" s="1">
        <v>0</v>
      </c>
      <c r="I9710" s="2">
        <v>43612</v>
      </c>
      <c r="J9710" s="8">
        <f t="shared" si="151"/>
        <v>2019</v>
      </c>
      <c r="K9710" t="s">
        <v>7565</v>
      </c>
      <c r="L9710" t="s">
        <v>16</v>
      </c>
      <c r="M9710">
        <v>40214</v>
      </c>
      <c r="N9710">
        <v>775</v>
      </c>
      <c r="O9710" t="s">
        <v>5050</v>
      </c>
      <c r="P9710">
        <v>135</v>
      </c>
      <c r="Q9710">
        <v>3</v>
      </c>
      <c r="R9710" t="s">
        <v>18</v>
      </c>
      <c r="T9710">
        <v>134.99</v>
      </c>
      <c r="U9710">
        <v>540</v>
      </c>
      <c r="V9710" t="s">
        <v>76</v>
      </c>
      <c r="W9710" s="2">
        <v>43618</v>
      </c>
      <c r="X9710" t="s">
        <v>39</v>
      </c>
      <c r="Y9710" t="s">
        <v>21</v>
      </c>
      <c r="Z9710" t="s">
        <v>52</v>
      </c>
    </row>
    <row r="9711" spans="1:26" x14ac:dyDescent="0.25">
      <c r="A9711">
        <v>2</v>
      </c>
      <c r="B9711" t="s">
        <v>25</v>
      </c>
      <c r="C9711">
        <v>1</v>
      </c>
      <c r="D9711" t="s">
        <v>11</v>
      </c>
      <c r="E9711" t="s">
        <v>99</v>
      </c>
      <c r="F9711" t="s">
        <v>13</v>
      </c>
      <c r="G9711" t="s">
        <v>6856</v>
      </c>
      <c r="H9711" s="1">
        <v>0.4</v>
      </c>
      <c r="I9711" s="2">
        <v>43699</v>
      </c>
      <c r="J9711" s="8">
        <f t="shared" si="151"/>
        <v>2019</v>
      </c>
      <c r="K9711" t="s">
        <v>6857</v>
      </c>
      <c r="L9711" t="s">
        <v>102</v>
      </c>
      <c r="M9711">
        <v>19143</v>
      </c>
      <c r="N9711">
        <v>312</v>
      </c>
      <c r="O9711" t="s">
        <v>1601</v>
      </c>
      <c r="P9711">
        <v>-84</v>
      </c>
      <c r="Q9711">
        <v>2</v>
      </c>
      <c r="R9711" t="s">
        <v>104</v>
      </c>
      <c r="T9711">
        <v>-83.88</v>
      </c>
      <c r="U9711">
        <v>315</v>
      </c>
      <c r="V9711" t="s">
        <v>76</v>
      </c>
      <c r="W9711" s="2">
        <v>43701</v>
      </c>
      <c r="X9711" t="s">
        <v>130</v>
      </c>
      <c r="Y9711" t="s">
        <v>105</v>
      </c>
      <c r="Z9711" t="s">
        <v>41</v>
      </c>
    </row>
    <row r="9712" spans="1:26" x14ac:dyDescent="0.25">
      <c r="A9712">
        <v>3</v>
      </c>
      <c r="B9712" t="s">
        <v>25</v>
      </c>
      <c r="C9712">
        <v>1</v>
      </c>
      <c r="D9712" t="s">
        <v>26</v>
      </c>
      <c r="E9712" t="s">
        <v>65</v>
      </c>
      <c r="F9712" t="s">
        <v>13</v>
      </c>
      <c r="G9712" t="s">
        <v>1931</v>
      </c>
      <c r="H9712" s="1">
        <v>0</v>
      </c>
      <c r="I9712" s="2">
        <v>43787</v>
      </c>
      <c r="J9712" s="8">
        <f t="shared" si="151"/>
        <v>2019</v>
      </c>
      <c r="K9712" t="s">
        <v>3088</v>
      </c>
      <c r="L9712" t="s">
        <v>30</v>
      </c>
      <c r="M9712">
        <v>98105</v>
      </c>
      <c r="N9712">
        <v>326</v>
      </c>
      <c r="O9712" t="s">
        <v>3089</v>
      </c>
      <c r="P9712">
        <v>1</v>
      </c>
      <c r="Q9712">
        <v>2</v>
      </c>
      <c r="R9712" t="s">
        <v>32</v>
      </c>
      <c r="T9712">
        <v>1.42</v>
      </c>
      <c r="U9712">
        <v>3</v>
      </c>
      <c r="V9712" t="s">
        <v>19</v>
      </c>
      <c r="W9712" s="2">
        <v>43790</v>
      </c>
      <c r="X9712" t="s">
        <v>130</v>
      </c>
      <c r="Y9712" t="s">
        <v>69</v>
      </c>
      <c r="Z9712" t="s">
        <v>176</v>
      </c>
    </row>
    <row r="9713" spans="1:26" x14ac:dyDescent="0.25">
      <c r="A9713">
        <v>3</v>
      </c>
      <c r="B9713" t="s">
        <v>25</v>
      </c>
      <c r="C9713">
        <v>1</v>
      </c>
      <c r="D9713" t="s">
        <v>26</v>
      </c>
      <c r="E9713" t="s">
        <v>65</v>
      </c>
      <c r="F9713" t="s">
        <v>13</v>
      </c>
      <c r="G9713" t="s">
        <v>1931</v>
      </c>
      <c r="H9713" s="1">
        <v>0</v>
      </c>
      <c r="I9713" s="2">
        <v>43787</v>
      </c>
      <c r="J9713" s="8">
        <f t="shared" si="151"/>
        <v>2019</v>
      </c>
      <c r="K9713" t="s">
        <v>3088</v>
      </c>
      <c r="L9713" t="s">
        <v>30</v>
      </c>
      <c r="M9713">
        <v>98105</v>
      </c>
      <c r="N9713">
        <v>636</v>
      </c>
      <c r="O9713" t="s">
        <v>3111</v>
      </c>
      <c r="P9713">
        <v>10</v>
      </c>
      <c r="Q9713">
        <v>3</v>
      </c>
      <c r="R9713" t="s">
        <v>32</v>
      </c>
      <c r="T9713">
        <v>9.59</v>
      </c>
      <c r="U9713">
        <v>96</v>
      </c>
      <c r="V9713" t="s">
        <v>19</v>
      </c>
      <c r="W9713" s="2">
        <v>43790</v>
      </c>
      <c r="X9713" t="s">
        <v>130</v>
      </c>
      <c r="Y9713" t="s">
        <v>69</v>
      </c>
      <c r="Z9713" t="s">
        <v>42</v>
      </c>
    </row>
    <row r="9714" spans="1:26" x14ac:dyDescent="0.25">
      <c r="A9714">
        <v>3</v>
      </c>
      <c r="B9714" t="s">
        <v>25</v>
      </c>
      <c r="C9714">
        <v>1</v>
      </c>
      <c r="D9714" t="s">
        <v>26</v>
      </c>
      <c r="E9714" t="s">
        <v>65</v>
      </c>
      <c r="F9714" t="s">
        <v>13</v>
      </c>
      <c r="G9714" t="s">
        <v>1931</v>
      </c>
      <c r="H9714" s="1">
        <v>0</v>
      </c>
      <c r="I9714" s="2">
        <v>43787</v>
      </c>
      <c r="J9714" s="8">
        <f t="shared" si="151"/>
        <v>2019</v>
      </c>
      <c r="K9714" t="s">
        <v>3088</v>
      </c>
      <c r="L9714" t="s">
        <v>30</v>
      </c>
      <c r="M9714">
        <v>98105</v>
      </c>
      <c r="N9714">
        <v>583</v>
      </c>
      <c r="O9714" t="s">
        <v>248</v>
      </c>
      <c r="P9714">
        <v>46</v>
      </c>
      <c r="Q9714">
        <v>6</v>
      </c>
      <c r="R9714" t="s">
        <v>32</v>
      </c>
      <c r="T9714">
        <v>45.81</v>
      </c>
      <c r="U9714">
        <v>170</v>
      </c>
      <c r="V9714" t="s">
        <v>19</v>
      </c>
      <c r="W9714" s="2">
        <v>43790</v>
      </c>
      <c r="X9714" t="s">
        <v>130</v>
      </c>
      <c r="Y9714" t="s">
        <v>69</v>
      </c>
      <c r="Z9714" t="s">
        <v>42</v>
      </c>
    </row>
    <row r="9715" spans="1:26" x14ac:dyDescent="0.25">
      <c r="A9715">
        <v>3</v>
      </c>
      <c r="B9715" t="s">
        <v>25</v>
      </c>
      <c r="C9715">
        <v>1</v>
      </c>
      <c r="D9715" t="s">
        <v>26</v>
      </c>
      <c r="E9715" t="s">
        <v>65</v>
      </c>
      <c r="F9715" t="s">
        <v>13</v>
      </c>
      <c r="G9715" t="s">
        <v>1931</v>
      </c>
      <c r="H9715" s="1">
        <v>0.2</v>
      </c>
      <c r="I9715" s="2">
        <v>43787</v>
      </c>
      <c r="J9715" s="8">
        <f t="shared" si="151"/>
        <v>2019</v>
      </c>
      <c r="K9715" t="s">
        <v>3088</v>
      </c>
      <c r="L9715" t="s">
        <v>30</v>
      </c>
      <c r="M9715">
        <v>98105</v>
      </c>
      <c r="N9715">
        <v>1630</v>
      </c>
      <c r="O9715" t="s">
        <v>8237</v>
      </c>
      <c r="P9715">
        <v>3</v>
      </c>
      <c r="Q9715">
        <v>2</v>
      </c>
      <c r="R9715" t="s">
        <v>32</v>
      </c>
      <c r="T9715">
        <v>2.96</v>
      </c>
      <c r="U9715">
        <v>8</v>
      </c>
      <c r="V9715" t="s">
        <v>19</v>
      </c>
      <c r="W9715" s="2">
        <v>43790</v>
      </c>
      <c r="X9715" t="s">
        <v>130</v>
      </c>
      <c r="Y9715" t="s">
        <v>69</v>
      </c>
      <c r="Z9715" t="s">
        <v>54</v>
      </c>
    </row>
    <row r="9716" spans="1:26" x14ac:dyDescent="0.25">
      <c r="A9716">
        <v>3</v>
      </c>
      <c r="B9716" t="s">
        <v>25</v>
      </c>
      <c r="C9716">
        <v>1</v>
      </c>
      <c r="D9716" t="s">
        <v>50</v>
      </c>
      <c r="E9716" t="s">
        <v>65</v>
      </c>
      <c r="F9716" t="s">
        <v>13</v>
      </c>
      <c r="G9716" t="s">
        <v>1931</v>
      </c>
      <c r="H9716" s="1">
        <v>0</v>
      </c>
      <c r="I9716" s="2">
        <v>43787</v>
      </c>
      <c r="J9716" s="8">
        <f t="shared" si="151"/>
        <v>2019</v>
      </c>
      <c r="K9716" t="s">
        <v>3088</v>
      </c>
      <c r="L9716" t="s">
        <v>30</v>
      </c>
      <c r="M9716">
        <v>98105</v>
      </c>
      <c r="N9716">
        <v>913</v>
      </c>
      <c r="O9716" t="s">
        <v>1062</v>
      </c>
      <c r="P9716">
        <v>54</v>
      </c>
      <c r="Q9716">
        <v>4</v>
      </c>
      <c r="R9716" t="s">
        <v>32</v>
      </c>
      <c r="T9716">
        <v>54.33</v>
      </c>
      <c r="U9716">
        <v>133</v>
      </c>
      <c r="V9716" t="s">
        <v>19</v>
      </c>
      <c r="W9716" s="2">
        <v>43790</v>
      </c>
      <c r="X9716" t="s">
        <v>130</v>
      </c>
      <c r="Y9716" t="s">
        <v>69</v>
      </c>
      <c r="Z9716" t="s">
        <v>113</v>
      </c>
    </row>
    <row r="9717" spans="1:26" x14ac:dyDescent="0.25">
      <c r="A9717">
        <v>4</v>
      </c>
      <c r="B9717" t="s">
        <v>43</v>
      </c>
      <c r="C9717">
        <v>6</v>
      </c>
      <c r="D9717" t="s">
        <v>26</v>
      </c>
      <c r="E9717" t="s">
        <v>2005</v>
      </c>
      <c r="F9717" t="s">
        <v>13</v>
      </c>
      <c r="G9717" t="s">
        <v>6883</v>
      </c>
      <c r="H9717" s="1">
        <v>0</v>
      </c>
      <c r="I9717" s="2">
        <v>43732</v>
      </c>
      <c r="J9717" s="8">
        <f t="shared" si="151"/>
        <v>2019</v>
      </c>
      <c r="K9717" t="s">
        <v>7556</v>
      </c>
      <c r="L9717" t="s">
        <v>16</v>
      </c>
      <c r="M9717">
        <v>30328</v>
      </c>
      <c r="N9717">
        <v>1544</v>
      </c>
      <c r="O9717" t="s">
        <v>3601</v>
      </c>
      <c r="P9717">
        <v>4</v>
      </c>
      <c r="Q9717">
        <v>1</v>
      </c>
      <c r="R9717" t="s">
        <v>18</v>
      </c>
      <c r="T9717">
        <v>3.88</v>
      </c>
      <c r="U9717">
        <v>16</v>
      </c>
      <c r="V9717" t="s">
        <v>76</v>
      </c>
      <c r="W9717" s="2">
        <v>43736</v>
      </c>
      <c r="X9717" t="s">
        <v>39</v>
      </c>
      <c r="Y9717" t="s">
        <v>761</v>
      </c>
      <c r="Z9717" t="s">
        <v>42</v>
      </c>
    </row>
    <row r="9718" spans="1:26" x14ac:dyDescent="0.25">
      <c r="A9718">
        <v>4</v>
      </c>
      <c r="B9718" t="s">
        <v>43</v>
      </c>
      <c r="C9718">
        <v>6</v>
      </c>
      <c r="D9718" t="s">
        <v>26</v>
      </c>
      <c r="E9718" t="s">
        <v>2005</v>
      </c>
      <c r="F9718" t="s">
        <v>13</v>
      </c>
      <c r="G9718" t="s">
        <v>6883</v>
      </c>
      <c r="H9718" s="1">
        <v>0</v>
      </c>
      <c r="I9718" s="2">
        <v>43732</v>
      </c>
      <c r="J9718" s="8">
        <f t="shared" si="151"/>
        <v>2019</v>
      </c>
      <c r="K9718" t="s">
        <v>7556</v>
      </c>
      <c r="L9718" t="s">
        <v>16</v>
      </c>
      <c r="M9718">
        <v>30328</v>
      </c>
      <c r="N9718">
        <v>322</v>
      </c>
      <c r="O9718" t="s">
        <v>3691</v>
      </c>
      <c r="P9718">
        <v>5</v>
      </c>
      <c r="Q9718">
        <v>3</v>
      </c>
      <c r="R9718" t="s">
        <v>18</v>
      </c>
      <c r="T9718">
        <v>4.96</v>
      </c>
      <c r="U9718">
        <v>13</v>
      </c>
      <c r="V9718" t="s">
        <v>76</v>
      </c>
      <c r="W9718" s="2">
        <v>43736</v>
      </c>
      <c r="X9718" t="s">
        <v>39</v>
      </c>
      <c r="Y9718" t="s">
        <v>761</v>
      </c>
      <c r="Z9718" t="s">
        <v>49</v>
      </c>
    </row>
    <row r="9719" spans="1:26" x14ac:dyDescent="0.25">
      <c r="A9719">
        <v>4</v>
      </c>
      <c r="B9719" t="s">
        <v>43</v>
      </c>
      <c r="C9719">
        <v>6</v>
      </c>
      <c r="D9719" t="s">
        <v>26</v>
      </c>
      <c r="E9719" t="s">
        <v>2005</v>
      </c>
      <c r="F9719" t="s">
        <v>13</v>
      </c>
      <c r="G9719" t="s">
        <v>6883</v>
      </c>
      <c r="H9719" s="1">
        <v>0</v>
      </c>
      <c r="I9719" s="2">
        <v>43732</v>
      </c>
      <c r="J9719" s="8">
        <f t="shared" si="151"/>
        <v>2019</v>
      </c>
      <c r="K9719" t="s">
        <v>7556</v>
      </c>
      <c r="L9719" t="s">
        <v>16</v>
      </c>
      <c r="M9719">
        <v>30328</v>
      </c>
      <c r="N9719">
        <v>280</v>
      </c>
      <c r="O9719" t="s">
        <v>4070</v>
      </c>
      <c r="P9719">
        <v>4</v>
      </c>
      <c r="Q9719">
        <v>4</v>
      </c>
      <c r="R9719" t="s">
        <v>18</v>
      </c>
      <c r="T9719">
        <v>3.71</v>
      </c>
      <c r="U9719">
        <v>14</v>
      </c>
      <c r="V9719" t="s">
        <v>76</v>
      </c>
      <c r="W9719" s="2">
        <v>43736</v>
      </c>
      <c r="X9719" t="s">
        <v>39</v>
      </c>
      <c r="Y9719" t="s">
        <v>761</v>
      </c>
      <c r="Z9719" t="s">
        <v>49</v>
      </c>
    </row>
    <row r="9720" spans="1:26" x14ac:dyDescent="0.25">
      <c r="A9720">
        <v>4</v>
      </c>
      <c r="B9720" t="s">
        <v>43</v>
      </c>
      <c r="C9720">
        <v>6</v>
      </c>
      <c r="D9720" t="s">
        <v>26</v>
      </c>
      <c r="E9720" t="s">
        <v>2005</v>
      </c>
      <c r="F9720" t="s">
        <v>13</v>
      </c>
      <c r="G9720" t="s">
        <v>6883</v>
      </c>
      <c r="H9720" s="1">
        <v>0</v>
      </c>
      <c r="I9720" s="2">
        <v>43732</v>
      </c>
      <c r="J9720" s="8">
        <f t="shared" si="151"/>
        <v>2019</v>
      </c>
      <c r="K9720" t="s">
        <v>7556</v>
      </c>
      <c r="L9720" t="s">
        <v>16</v>
      </c>
      <c r="M9720">
        <v>30328</v>
      </c>
      <c r="N9720">
        <v>1442</v>
      </c>
      <c r="O9720" t="s">
        <v>857</v>
      </c>
      <c r="P9720">
        <v>8</v>
      </c>
      <c r="Q9720">
        <v>5</v>
      </c>
      <c r="R9720" t="s">
        <v>18</v>
      </c>
      <c r="T9720">
        <v>7.56</v>
      </c>
      <c r="U9720">
        <v>16</v>
      </c>
      <c r="V9720" t="s">
        <v>76</v>
      </c>
      <c r="W9720" s="2">
        <v>43736</v>
      </c>
      <c r="X9720" t="s">
        <v>39</v>
      </c>
      <c r="Y9720" t="s">
        <v>761</v>
      </c>
      <c r="Z9720" t="s">
        <v>35</v>
      </c>
    </row>
    <row r="9721" spans="1:26" x14ac:dyDescent="0.25">
      <c r="A9721">
        <v>4</v>
      </c>
      <c r="B9721" t="s">
        <v>43</v>
      </c>
      <c r="C9721">
        <v>6</v>
      </c>
      <c r="D9721" t="s">
        <v>50</v>
      </c>
      <c r="E9721" t="s">
        <v>2005</v>
      </c>
      <c r="F9721" t="s">
        <v>13</v>
      </c>
      <c r="G9721" t="s">
        <v>6883</v>
      </c>
      <c r="H9721" s="1">
        <v>0</v>
      </c>
      <c r="I9721" s="2">
        <v>43732</v>
      </c>
      <c r="J9721" s="8">
        <f t="shared" si="151"/>
        <v>2019</v>
      </c>
      <c r="K9721" t="s">
        <v>7556</v>
      </c>
      <c r="L9721" t="s">
        <v>16</v>
      </c>
      <c r="M9721">
        <v>30328</v>
      </c>
      <c r="N9721">
        <v>1279</v>
      </c>
      <c r="O9721" t="s">
        <v>4710</v>
      </c>
      <c r="P9721">
        <v>25</v>
      </c>
      <c r="Q9721">
        <v>2</v>
      </c>
      <c r="R9721" t="s">
        <v>18</v>
      </c>
      <c r="T9721">
        <v>25.17</v>
      </c>
      <c r="U9721">
        <v>90</v>
      </c>
      <c r="V9721" t="s">
        <v>76</v>
      </c>
      <c r="W9721" s="2">
        <v>43736</v>
      </c>
      <c r="X9721" t="s">
        <v>39</v>
      </c>
      <c r="Y9721" t="s">
        <v>761</v>
      </c>
      <c r="Z9721" t="s">
        <v>52</v>
      </c>
    </row>
    <row r="9722" spans="1:26" x14ac:dyDescent="0.25">
      <c r="A9722">
        <v>6</v>
      </c>
      <c r="B9722" t="s">
        <v>10</v>
      </c>
      <c r="C9722">
        <v>6</v>
      </c>
      <c r="D9722" t="s">
        <v>26</v>
      </c>
      <c r="E9722" t="s">
        <v>99</v>
      </c>
      <c r="F9722" t="s">
        <v>13</v>
      </c>
      <c r="G9722" t="s">
        <v>2350</v>
      </c>
      <c r="H9722" s="1">
        <v>0.7</v>
      </c>
      <c r="I9722" s="2">
        <v>43808</v>
      </c>
      <c r="J9722" s="8">
        <f t="shared" si="151"/>
        <v>2019</v>
      </c>
      <c r="K9722" t="s">
        <v>4259</v>
      </c>
      <c r="L9722" t="s">
        <v>102</v>
      </c>
      <c r="M9722">
        <v>19134</v>
      </c>
      <c r="N9722">
        <v>1630</v>
      </c>
      <c r="O9722" t="s">
        <v>8237</v>
      </c>
      <c r="P9722">
        <v>-8</v>
      </c>
      <c r="Q9722">
        <v>7</v>
      </c>
      <c r="R9722" t="s">
        <v>104</v>
      </c>
      <c r="T9722">
        <v>-8.1300000000000008</v>
      </c>
      <c r="U9722">
        <v>11</v>
      </c>
      <c r="V9722" t="s">
        <v>19</v>
      </c>
      <c r="W9722" s="2">
        <v>43814</v>
      </c>
      <c r="X9722" t="s">
        <v>39</v>
      </c>
      <c r="Y9722" t="s">
        <v>105</v>
      </c>
      <c r="Z9722" t="s">
        <v>54</v>
      </c>
    </row>
    <row r="9723" spans="1:26" x14ac:dyDescent="0.25">
      <c r="A9723">
        <v>4</v>
      </c>
      <c r="B9723" t="s">
        <v>43</v>
      </c>
      <c r="C9723">
        <v>6</v>
      </c>
      <c r="D9723" t="s">
        <v>11</v>
      </c>
      <c r="E9723" t="s">
        <v>7053</v>
      </c>
      <c r="F9723" t="s">
        <v>13</v>
      </c>
      <c r="G9723" t="s">
        <v>6873</v>
      </c>
      <c r="H9723" s="1">
        <v>0</v>
      </c>
      <c r="I9723" s="2">
        <v>43535</v>
      </c>
      <c r="J9723" s="8">
        <f t="shared" si="151"/>
        <v>2019</v>
      </c>
      <c r="K9723" t="s">
        <v>7054</v>
      </c>
      <c r="L9723" t="s">
        <v>102</v>
      </c>
      <c r="M9723">
        <v>2138</v>
      </c>
      <c r="N9723">
        <v>624</v>
      </c>
      <c r="O9723" t="s">
        <v>8214</v>
      </c>
      <c r="P9723">
        <v>12</v>
      </c>
      <c r="Q9723">
        <v>1</v>
      </c>
      <c r="R9723" t="s">
        <v>104</v>
      </c>
      <c r="T9723">
        <v>11.76</v>
      </c>
      <c r="U9723">
        <v>27</v>
      </c>
      <c r="V9723" t="s">
        <v>76</v>
      </c>
      <c r="W9723" s="2">
        <v>43539</v>
      </c>
      <c r="X9723" t="s">
        <v>39</v>
      </c>
      <c r="Y9723" t="s">
        <v>744</v>
      </c>
      <c r="Z9723" t="s">
        <v>47</v>
      </c>
    </row>
    <row r="9724" spans="1:26" x14ac:dyDescent="0.25">
      <c r="A9724">
        <v>4</v>
      </c>
      <c r="B9724" t="s">
        <v>43</v>
      </c>
      <c r="C9724">
        <v>6</v>
      </c>
      <c r="D9724" t="s">
        <v>50</v>
      </c>
      <c r="E9724" t="s">
        <v>7053</v>
      </c>
      <c r="F9724" t="s">
        <v>13</v>
      </c>
      <c r="G9724" t="s">
        <v>6873</v>
      </c>
      <c r="H9724" s="1">
        <v>0</v>
      </c>
      <c r="I9724" s="2">
        <v>43535</v>
      </c>
      <c r="J9724" s="8">
        <f t="shared" si="151"/>
        <v>2019</v>
      </c>
      <c r="K9724" t="s">
        <v>7054</v>
      </c>
      <c r="L9724" t="s">
        <v>102</v>
      </c>
      <c r="M9724">
        <v>2138</v>
      </c>
      <c r="N9724">
        <v>1081</v>
      </c>
      <c r="O9724" t="s">
        <v>942</v>
      </c>
      <c r="P9724">
        <v>25</v>
      </c>
      <c r="Q9724">
        <v>4</v>
      </c>
      <c r="R9724" t="s">
        <v>104</v>
      </c>
      <c r="T9724">
        <v>24.91</v>
      </c>
      <c r="U9724">
        <v>64</v>
      </c>
      <c r="V9724" t="s">
        <v>76</v>
      </c>
      <c r="W9724" s="2">
        <v>43539</v>
      </c>
      <c r="X9724" t="s">
        <v>39</v>
      </c>
      <c r="Y9724" t="s">
        <v>744</v>
      </c>
      <c r="Z9724" t="s">
        <v>113</v>
      </c>
    </row>
    <row r="9725" spans="1:26" x14ac:dyDescent="0.25">
      <c r="A9725">
        <v>5</v>
      </c>
      <c r="B9725" t="s">
        <v>43</v>
      </c>
      <c r="C9725">
        <v>6</v>
      </c>
      <c r="D9725" t="s">
        <v>11</v>
      </c>
      <c r="E9725" t="s">
        <v>70</v>
      </c>
      <c r="F9725" t="s">
        <v>13</v>
      </c>
      <c r="G9725" t="s">
        <v>5533</v>
      </c>
      <c r="H9725" s="1">
        <v>0.32</v>
      </c>
      <c r="I9725" s="2">
        <v>43591</v>
      </c>
      <c r="J9725" s="8">
        <f t="shared" si="151"/>
        <v>2019</v>
      </c>
      <c r="K9725" t="s">
        <v>5534</v>
      </c>
      <c r="L9725" t="s">
        <v>73</v>
      </c>
      <c r="M9725">
        <v>76106</v>
      </c>
      <c r="N9725">
        <v>1437</v>
      </c>
      <c r="O9725" t="s">
        <v>973</v>
      </c>
      <c r="P9725">
        <v>-119</v>
      </c>
      <c r="Q9725">
        <v>7</v>
      </c>
      <c r="R9725" t="s">
        <v>75</v>
      </c>
      <c r="T9725">
        <v>-119.19</v>
      </c>
      <c r="U9725">
        <v>623</v>
      </c>
      <c r="V9725" t="s">
        <v>33</v>
      </c>
      <c r="W9725" s="2">
        <v>43596</v>
      </c>
      <c r="X9725" t="s">
        <v>39</v>
      </c>
      <c r="Y9725" t="s">
        <v>77</v>
      </c>
      <c r="Z9725" t="s">
        <v>22</v>
      </c>
    </row>
    <row r="9726" spans="1:26" x14ac:dyDescent="0.25">
      <c r="A9726">
        <v>5</v>
      </c>
      <c r="B9726" t="s">
        <v>43</v>
      </c>
      <c r="C9726">
        <v>6</v>
      </c>
      <c r="D9726" t="s">
        <v>26</v>
      </c>
      <c r="E9726" t="s">
        <v>70</v>
      </c>
      <c r="F9726" t="s">
        <v>13</v>
      </c>
      <c r="G9726" t="s">
        <v>5533</v>
      </c>
      <c r="H9726" s="1">
        <v>0.2</v>
      </c>
      <c r="I9726" s="2">
        <v>43591</v>
      </c>
      <c r="J9726" s="8">
        <f t="shared" si="151"/>
        <v>2019</v>
      </c>
      <c r="K9726" t="s">
        <v>5534</v>
      </c>
      <c r="L9726" t="s">
        <v>73</v>
      </c>
      <c r="M9726">
        <v>76106</v>
      </c>
      <c r="N9726">
        <v>658</v>
      </c>
      <c r="O9726" t="s">
        <v>3796</v>
      </c>
      <c r="P9726">
        <v>-58</v>
      </c>
      <c r="Q9726">
        <v>5</v>
      </c>
      <c r="R9726" t="s">
        <v>75</v>
      </c>
      <c r="T9726">
        <v>-57.95</v>
      </c>
      <c r="U9726">
        <v>773</v>
      </c>
      <c r="V9726" t="s">
        <v>33</v>
      </c>
      <c r="W9726" s="2">
        <v>43596</v>
      </c>
      <c r="X9726" t="s">
        <v>39</v>
      </c>
      <c r="Y9726" t="s">
        <v>77</v>
      </c>
      <c r="Z9726" t="s">
        <v>42</v>
      </c>
    </row>
    <row r="9727" spans="1:26" x14ac:dyDescent="0.25">
      <c r="A9727">
        <v>5</v>
      </c>
      <c r="B9727" t="s">
        <v>43</v>
      </c>
      <c r="C9727">
        <v>6</v>
      </c>
      <c r="D9727" t="s">
        <v>26</v>
      </c>
      <c r="E9727" t="s">
        <v>70</v>
      </c>
      <c r="F9727" t="s">
        <v>13</v>
      </c>
      <c r="G9727" t="s">
        <v>5533</v>
      </c>
      <c r="H9727" s="1">
        <v>0.8</v>
      </c>
      <c r="I9727" s="2">
        <v>43591</v>
      </c>
      <c r="J9727" s="8">
        <f t="shared" si="151"/>
        <v>2019</v>
      </c>
      <c r="K9727" t="s">
        <v>5534</v>
      </c>
      <c r="L9727" t="s">
        <v>73</v>
      </c>
      <c r="M9727">
        <v>76106</v>
      </c>
      <c r="N9727">
        <v>239</v>
      </c>
      <c r="O9727" t="s">
        <v>1283</v>
      </c>
      <c r="P9727">
        <v>-19</v>
      </c>
      <c r="Q9727">
        <v>10</v>
      </c>
      <c r="R9727" t="s">
        <v>75</v>
      </c>
      <c r="T9727">
        <v>-18.8</v>
      </c>
      <c r="U9727">
        <v>11</v>
      </c>
      <c r="V9727" t="s">
        <v>33</v>
      </c>
      <c r="W9727" s="2">
        <v>43596</v>
      </c>
      <c r="X9727" t="s">
        <v>39</v>
      </c>
      <c r="Y9727" t="s">
        <v>77</v>
      </c>
      <c r="Z9727" t="s">
        <v>54</v>
      </c>
    </row>
    <row r="9728" spans="1:26" x14ac:dyDescent="0.25">
      <c r="A9728">
        <v>4</v>
      </c>
      <c r="B9728" t="s">
        <v>43</v>
      </c>
      <c r="C9728">
        <v>6</v>
      </c>
      <c r="D9728" t="s">
        <v>11</v>
      </c>
      <c r="E9728" t="s">
        <v>88</v>
      </c>
      <c r="F9728" t="s">
        <v>13</v>
      </c>
      <c r="G9728" t="s">
        <v>1098</v>
      </c>
      <c r="H9728" s="1">
        <v>0.15</v>
      </c>
      <c r="I9728" s="2">
        <v>43794</v>
      </c>
      <c r="J9728" s="8">
        <f t="shared" si="151"/>
        <v>2019</v>
      </c>
      <c r="K9728" t="s">
        <v>2676</v>
      </c>
      <c r="L9728" t="s">
        <v>30</v>
      </c>
      <c r="M9728">
        <v>94122</v>
      </c>
      <c r="N9728">
        <v>1435</v>
      </c>
      <c r="O9728" t="s">
        <v>2060</v>
      </c>
      <c r="P9728">
        <v>-30</v>
      </c>
      <c r="Q9728">
        <v>3</v>
      </c>
      <c r="R9728" t="s">
        <v>32</v>
      </c>
      <c r="T9728">
        <v>-29.61</v>
      </c>
      <c r="U9728">
        <v>359</v>
      </c>
      <c r="V9728" t="s">
        <v>19</v>
      </c>
      <c r="W9728" s="2">
        <v>43798</v>
      </c>
      <c r="X9728" t="s">
        <v>39</v>
      </c>
      <c r="Y9728" t="s">
        <v>34</v>
      </c>
      <c r="Z9728" t="s">
        <v>22</v>
      </c>
    </row>
    <row r="9729" spans="1:26" x14ac:dyDescent="0.25">
      <c r="A9729">
        <v>4</v>
      </c>
      <c r="B9729" t="s">
        <v>43</v>
      </c>
      <c r="C9729">
        <v>6</v>
      </c>
      <c r="D9729" t="s">
        <v>26</v>
      </c>
      <c r="E9729" t="s">
        <v>88</v>
      </c>
      <c r="F9729" t="s">
        <v>13</v>
      </c>
      <c r="G9729" t="s">
        <v>1098</v>
      </c>
      <c r="H9729" s="1">
        <v>0</v>
      </c>
      <c r="I9729" s="2">
        <v>43794</v>
      </c>
      <c r="J9729" s="8">
        <f t="shared" si="151"/>
        <v>2019</v>
      </c>
      <c r="K9729" t="s">
        <v>2676</v>
      </c>
      <c r="L9729" t="s">
        <v>30</v>
      </c>
      <c r="M9729">
        <v>94122</v>
      </c>
      <c r="N9729">
        <v>1513</v>
      </c>
      <c r="O9729" t="s">
        <v>1087</v>
      </c>
      <c r="P9729">
        <v>3</v>
      </c>
      <c r="Q9729">
        <v>1</v>
      </c>
      <c r="R9729" t="s">
        <v>32</v>
      </c>
      <c r="T9729">
        <v>2.83</v>
      </c>
      <c r="U9729">
        <v>10</v>
      </c>
      <c r="V9729" t="s">
        <v>19</v>
      </c>
      <c r="W9729" s="2">
        <v>43798</v>
      </c>
      <c r="X9729" t="s">
        <v>39</v>
      </c>
      <c r="Y9729" t="s">
        <v>34</v>
      </c>
      <c r="Z9729" t="s">
        <v>42</v>
      </c>
    </row>
    <row r="9730" spans="1:26" x14ac:dyDescent="0.25">
      <c r="A9730">
        <v>3</v>
      </c>
      <c r="B9730" t="s">
        <v>25</v>
      </c>
      <c r="C9730">
        <v>1</v>
      </c>
      <c r="D9730" t="s">
        <v>11</v>
      </c>
      <c r="E9730" t="s">
        <v>1550</v>
      </c>
      <c r="F9730" t="s">
        <v>13</v>
      </c>
      <c r="G9730" t="s">
        <v>5219</v>
      </c>
      <c r="H9730" s="1">
        <v>0</v>
      </c>
      <c r="I9730" s="2">
        <v>43599</v>
      </c>
      <c r="J9730" s="8">
        <f t="shared" ref="J9730:J9793" si="152">YEAR(I9730)</f>
        <v>2019</v>
      </c>
      <c r="K9730" t="s">
        <v>5220</v>
      </c>
      <c r="L9730" t="s">
        <v>102</v>
      </c>
      <c r="M9730">
        <v>21215</v>
      </c>
      <c r="N9730">
        <v>1206</v>
      </c>
      <c r="O9730" t="s">
        <v>1566</v>
      </c>
      <c r="P9730">
        <v>24</v>
      </c>
      <c r="Q9730">
        <v>2</v>
      </c>
      <c r="R9730" t="s">
        <v>104</v>
      </c>
      <c r="T9730">
        <v>23.58</v>
      </c>
      <c r="U9730">
        <v>262</v>
      </c>
      <c r="V9730" t="s">
        <v>33</v>
      </c>
      <c r="W9730" s="2">
        <v>43602</v>
      </c>
      <c r="X9730" t="s">
        <v>130</v>
      </c>
      <c r="Y9730" t="s">
        <v>1549</v>
      </c>
      <c r="Z9730" t="s">
        <v>24</v>
      </c>
    </row>
    <row r="9731" spans="1:26" x14ac:dyDescent="0.25">
      <c r="A9731">
        <v>3</v>
      </c>
      <c r="B9731" t="s">
        <v>25</v>
      </c>
      <c r="C9731">
        <v>1</v>
      </c>
      <c r="D9731" t="s">
        <v>26</v>
      </c>
      <c r="E9731" t="s">
        <v>1550</v>
      </c>
      <c r="F9731" t="s">
        <v>13</v>
      </c>
      <c r="G9731" t="s">
        <v>5219</v>
      </c>
      <c r="H9731" s="1">
        <v>0</v>
      </c>
      <c r="I9731" s="2">
        <v>43599</v>
      </c>
      <c r="J9731" s="8">
        <f t="shared" si="152"/>
        <v>2019</v>
      </c>
      <c r="K9731" t="s">
        <v>5220</v>
      </c>
      <c r="L9731" t="s">
        <v>102</v>
      </c>
      <c r="M9731">
        <v>21215</v>
      </c>
      <c r="N9731">
        <v>1215</v>
      </c>
      <c r="O9731" t="s">
        <v>4028</v>
      </c>
      <c r="P9731">
        <v>1</v>
      </c>
      <c r="Q9731">
        <v>2</v>
      </c>
      <c r="R9731" t="s">
        <v>104</v>
      </c>
      <c r="T9731">
        <v>1.0900000000000001</v>
      </c>
      <c r="U9731">
        <v>4</v>
      </c>
      <c r="V9731" t="s">
        <v>33</v>
      </c>
      <c r="W9731" s="2">
        <v>43602</v>
      </c>
      <c r="X9731" t="s">
        <v>130</v>
      </c>
      <c r="Y9731" t="s">
        <v>1549</v>
      </c>
      <c r="Z9731" t="s">
        <v>49</v>
      </c>
    </row>
    <row r="9732" spans="1:26" x14ac:dyDescent="0.25">
      <c r="A9732">
        <v>3</v>
      </c>
      <c r="B9732" t="s">
        <v>25</v>
      </c>
      <c r="C9732">
        <v>1</v>
      </c>
      <c r="D9732" t="s">
        <v>26</v>
      </c>
      <c r="E9732" t="s">
        <v>1550</v>
      </c>
      <c r="F9732" t="s">
        <v>13</v>
      </c>
      <c r="G9732" t="s">
        <v>5219</v>
      </c>
      <c r="H9732" s="1">
        <v>0</v>
      </c>
      <c r="I9732" s="2">
        <v>43599</v>
      </c>
      <c r="J9732" s="8">
        <f t="shared" si="152"/>
        <v>2019</v>
      </c>
      <c r="K9732" t="s">
        <v>5220</v>
      </c>
      <c r="L9732" t="s">
        <v>102</v>
      </c>
      <c r="M9732">
        <v>21215</v>
      </c>
      <c r="N9732">
        <v>539</v>
      </c>
      <c r="O9732" t="s">
        <v>8225</v>
      </c>
      <c r="P9732">
        <v>9</v>
      </c>
      <c r="Q9732">
        <v>5</v>
      </c>
      <c r="R9732" t="s">
        <v>104</v>
      </c>
      <c r="T9732">
        <v>9.3000000000000007</v>
      </c>
      <c r="U9732">
        <v>37</v>
      </c>
      <c r="V9732" t="s">
        <v>33</v>
      </c>
      <c r="W9732" s="2">
        <v>43602</v>
      </c>
      <c r="X9732" t="s">
        <v>130</v>
      </c>
      <c r="Y9732" t="s">
        <v>1549</v>
      </c>
      <c r="Z9732" t="s">
        <v>49</v>
      </c>
    </row>
    <row r="9733" spans="1:26" x14ac:dyDescent="0.25">
      <c r="A9733">
        <v>3</v>
      </c>
      <c r="B9733" t="s">
        <v>25</v>
      </c>
      <c r="C9733">
        <v>1</v>
      </c>
      <c r="D9733" t="s">
        <v>26</v>
      </c>
      <c r="E9733" t="s">
        <v>1550</v>
      </c>
      <c r="F9733" t="s">
        <v>13</v>
      </c>
      <c r="G9733" t="s">
        <v>5219</v>
      </c>
      <c r="H9733" s="1">
        <v>0</v>
      </c>
      <c r="I9733" s="2">
        <v>43599</v>
      </c>
      <c r="J9733" s="8">
        <f t="shared" si="152"/>
        <v>2019</v>
      </c>
      <c r="K9733" t="s">
        <v>5220</v>
      </c>
      <c r="L9733" t="s">
        <v>102</v>
      </c>
      <c r="M9733">
        <v>21215</v>
      </c>
      <c r="N9733">
        <v>1304</v>
      </c>
      <c r="O9733" t="s">
        <v>983</v>
      </c>
      <c r="P9733">
        <v>7</v>
      </c>
      <c r="Q9733">
        <v>5</v>
      </c>
      <c r="R9733" t="s">
        <v>104</v>
      </c>
      <c r="T9733">
        <v>6.62</v>
      </c>
      <c r="U9733">
        <v>15</v>
      </c>
      <c r="V9733" t="s">
        <v>33</v>
      </c>
      <c r="W9733" s="2">
        <v>43602</v>
      </c>
      <c r="X9733" t="s">
        <v>130</v>
      </c>
      <c r="Y9733" t="s">
        <v>1549</v>
      </c>
      <c r="Z9733" t="s">
        <v>49</v>
      </c>
    </row>
    <row r="9734" spans="1:26" x14ac:dyDescent="0.25">
      <c r="A9734">
        <v>3</v>
      </c>
      <c r="B9734" t="s">
        <v>25</v>
      </c>
      <c r="C9734">
        <v>1</v>
      </c>
      <c r="D9734" t="s">
        <v>26</v>
      </c>
      <c r="E9734" t="s">
        <v>1550</v>
      </c>
      <c r="F9734" t="s">
        <v>13</v>
      </c>
      <c r="G9734" t="s">
        <v>5219</v>
      </c>
      <c r="H9734" s="1">
        <v>0</v>
      </c>
      <c r="I9734" s="2">
        <v>43599</v>
      </c>
      <c r="J9734" s="8">
        <f t="shared" si="152"/>
        <v>2019</v>
      </c>
      <c r="K9734" t="s">
        <v>5220</v>
      </c>
      <c r="L9734" t="s">
        <v>102</v>
      </c>
      <c r="M9734">
        <v>21215</v>
      </c>
      <c r="N9734">
        <v>215</v>
      </c>
      <c r="O9734" t="s">
        <v>522</v>
      </c>
      <c r="P9734">
        <v>37</v>
      </c>
      <c r="Q9734">
        <v>5</v>
      </c>
      <c r="R9734" t="s">
        <v>104</v>
      </c>
      <c r="T9734">
        <v>37</v>
      </c>
      <c r="U9734">
        <v>74</v>
      </c>
      <c r="V9734" t="s">
        <v>33</v>
      </c>
      <c r="W9734" s="2">
        <v>43602</v>
      </c>
      <c r="X9734" t="s">
        <v>130</v>
      </c>
      <c r="Y9734" t="s">
        <v>1549</v>
      </c>
      <c r="Z9734" t="s">
        <v>35</v>
      </c>
    </row>
    <row r="9735" spans="1:26" x14ac:dyDescent="0.25">
      <c r="A9735">
        <v>3</v>
      </c>
      <c r="B9735" t="s">
        <v>25</v>
      </c>
      <c r="C9735">
        <v>1</v>
      </c>
      <c r="D9735" t="s">
        <v>50</v>
      </c>
      <c r="E9735" t="s">
        <v>1550</v>
      </c>
      <c r="F9735" t="s">
        <v>13</v>
      </c>
      <c r="G9735" t="s">
        <v>5219</v>
      </c>
      <c r="H9735" s="1">
        <v>0</v>
      </c>
      <c r="I9735" s="2">
        <v>43599</v>
      </c>
      <c r="J9735" s="8">
        <f t="shared" si="152"/>
        <v>2019</v>
      </c>
      <c r="K9735" t="s">
        <v>5220</v>
      </c>
      <c r="L9735" t="s">
        <v>102</v>
      </c>
      <c r="M9735">
        <v>21215</v>
      </c>
      <c r="N9735">
        <v>296</v>
      </c>
      <c r="O9735" t="s">
        <v>4781</v>
      </c>
      <c r="P9735">
        <v>19</v>
      </c>
      <c r="Q9735">
        <v>3</v>
      </c>
      <c r="R9735" t="s">
        <v>104</v>
      </c>
      <c r="T9735">
        <v>18.89</v>
      </c>
      <c r="U9735">
        <v>90</v>
      </c>
      <c r="V9735" t="s">
        <v>33</v>
      </c>
      <c r="W9735" s="2">
        <v>43602</v>
      </c>
      <c r="X9735" t="s">
        <v>130</v>
      </c>
      <c r="Y9735" t="s">
        <v>1549</v>
      </c>
      <c r="Z9735" t="s">
        <v>113</v>
      </c>
    </row>
    <row r="9736" spans="1:26" x14ac:dyDescent="0.25">
      <c r="A9736">
        <v>1</v>
      </c>
      <c r="B9736" t="s">
        <v>10</v>
      </c>
      <c r="C9736">
        <v>1</v>
      </c>
      <c r="D9736" t="s">
        <v>26</v>
      </c>
      <c r="E9736" t="s">
        <v>843</v>
      </c>
      <c r="F9736" t="s">
        <v>13</v>
      </c>
      <c r="G9736" t="s">
        <v>1976</v>
      </c>
      <c r="H9736" s="1">
        <v>0.2</v>
      </c>
      <c r="I9736" s="2">
        <v>43638</v>
      </c>
      <c r="J9736" s="8">
        <f t="shared" si="152"/>
        <v>2019</v>
      </c>
      <c r="K9736" t="s">
        <v>3044</v>
      </c>
      <c r="L9736" t="s">
        <v>16</v>
      </c>
      <c r="M9736">
        <v>33178</v>
      </c>
      <c r="N9736">
        <v>4</v>
      </c>
      <c r="O9736" t="s">
        <v>3045</v>
      </c>
      <c r="P9736">
        <v>13</v>
      </c>
      <c r="Q9736">
        <v>3</v>
      </c>
      <c r="R9736" t="s">
        <v>18</v>
      </c>
      <c r="T9736">
        <v>12.69</v>
      </c>
      <c r="U9736">
        <v>38</v>
      </c>
      <c r="V9736" t="s">
        <v>19</v>
      </c>
      <c r="W9736" s="2">
        <v>43639</v>
      </c>
      <c r="X9736" t="s">
        <v>130</v>
      </c>
      <c r="Y9736" t="s">
        <v>40</v>
      </c>
      <c r="Z9736" t="s">
        <v>119</v>
      </c>
    </row>
    <row r="9737" spans="1:26" x14ac:dyDescent="0.25">
      <c r="A9737">
        <v>5</v>
      </c>
      <c r="B9737" t="s">
        <v>43</v>
      </c>
      <c r="C9737">
        <v>6</v>
      </c>
      <c r="D9737" t="s">
        <v>11</v>
      </c>
      <c r="E9737" t="s">
        <v>375</v>
      </c>
      <c r="F9737" t="s">
        <v>13</v>
      </c>
      <c r="G9737" t="s">
        <v>791</v>
      </c>
      <c r="H9737" s="1">
        <v>0.3</v>
      </c>
      <c r="I9737" s="2">
        <v>43704</v>
      </c>
      <c r="J9737" s="8">
        <f t="shared" si="152"/>
        <v>2019</v>
      </c>
      <c r="K9737" t="s">
        <v>792</v>
      </c>
      <c r="L9737" t="s">
        <v>102</v>
      </c>
      <c r="M9737">
        <v>2038</v>
      </c>
      <c r="N9737">
        <v>1201</v>
      </c>
      <c r="O9737" t="s">
        <v>8170</v>
      </c>
      <c r="P9737">
        <v>-298</v>
      </c>
      <c r="Q9737">
        <v>7</v>
      </c>
      <c r="R9737" t="s">
        <v>104</v>
      </c>
      <c r="T9737">
        <v>-297.68</v>
      </c>
      <c r="U9737">
        <v>1488</v>
      </c>
      <c r="V9737" t="s">
        <v>33</v>
      </c>
      <c r="W9737" s="2">
        <v>43709</v>
      </c>
      <c r="X9737" t="s">
        <v>39</v>
      </c>
      <c r="Y9737" t="s">
        <v>744</v>
      </c>
      <c r="Z9737" t="s">
        <v>41</v>
      </c>
    </row>
    <row r="9738" spans="1:26" x14ac:dyDescent="0.25">
      <c r="A9738">
        <v>4</v>
      </c>
      <c r="B9738" t="s">
        <v>43</v>
      </c>
      <c r="C9738">
        <v>6</v>
      </c>
      <c r="D9738" t="s">
        <v>11</v>
      </c>
      <c r="E9738" t="s">
        <v>2529</v>
      </c>
      <c r="F9738" t="s">
        <v>13</v>
      </c>
      <c r="G9738" t="s">
        <v>2196</v>
      </c>
      <c r="H9738" s="1">
        <v>0.2</v>
      </c>
      <c r="I9738" s="2">
        <v>43521</v>
      </c>
      <c r="J9738" s="8">
        <f t="shared" si="152"/>
        <v>2019</v>
      </c>
      <c r="K9738" t="s">
        <v>2530</v>
      </c>
      <c r="L9738" t="s">
        <v>16</v>
      </c>
      <c r="M9738">
        <v>27834</v>
      </c>
      <c r="N9738">
        <v>755</v>
      </c>
      <c r="O9738" t="s">
        <v>1849</v>
      </c>
      <c r="P9738">
        <v>-22</v>
      </c>
      <c r="Q9738">
        <v>2</v>
      </c>
      <c r="R9738" t="s">
        <v>18</v>
      </c>
      <c r="T9738">
        <v>-22.14</v>
      </c>
      <c r="U9738">
        <v>197</v>
      </c>
      <c r="V9738" t="s">
        <v>19</v>
      </c>
      <c r="W9738" s="2">
        <v>43525</v>
      </c>
      <c r="X9738" t="s">
        <v>39</v>
      </c>
      <c r="Y9738" t="s">
        <v>63</v>
      </c>
      <c r="Z9738" t="s">
        <v>24</v>
      </c>
    </row>
    <row r="9739" spans="1:26" x14ac:dyDescent="0.25">
      <c r="A9739">
        <v>4</v>
      </c>
      <c r="B9739" t="s">
        <v>43</v>
      </c>
      <c r="C9739">
        <v>6</v>
      </c>
      <c r="D9739" t="s">
        <v>11</v>
      </c>
      <c r="E9739" t="s">
        <v>2529</v>
      </c>
      <c r="F9739" t="s">
        <v>13</v>
      </c>
      <c r="G9739" t="s">
        <v>2196</v>
      </c>
      <c r="H9739" s="1">
        <v>0.2</v>
      </c>
      <c r="I9739" s="2">
        <v>43521</v>
      </c>
      <c r="J9739" s="8">
        <f t="shared" si="152"/>
        <v>2019</v>
      </c>
      <c r="K9739" t="s">
        <v>2530</v>
      </c>
      <c r="L9739" t="s">
        <v>16</v>
      </c>
      <c r="M9739">
        <v>27834</v>
      </c>
      <c r="N9739">
        <v>391</v>
      </c>
      <c r="O9739" t="s">
        <v>645</v>
      </c>
      <c r="P9739">
        <v>6</v>
      </c>
      <c r="Q9739">
        <v>5</v>
      </c>
      <c r="R9739" t="s">
        <v>18</v>
      </c>
      <c r="T9739">
        <v>5.8</v>
      </c>
      <c r="U9739">
        <v>232</v>
      </c>
      <c r="V9739" t="s">
        <v>19</v>
      </c>
      <c r="W9739" s="2">
        <v>43525</v>
      </c>
      <c r="X9739" t="s">
        <v>39</v>
      </c>
      <c r="Y9739" t="s">
        <v>63</v>
      </c>
      <c r="Z9739" t="s">
        <v>22</v>
      </c>
    </row>
    <row r="9740" spans="1:26" x14ac:dyDescent="0.25">
      <c r="A9740">
        <v>0</v>
      </c>
      <c r="B9740" t="s">
        <v>10</v>
      </c>
      <c r="C9740">
        <v>0</v>
      </c>
      <c r="D9740" t="s">
        <v>50</v>
      </c>
      <c r="E9740" t="s">
        <v>863</v>
      </c>
      <c r="F9740" t="s">
        <v>13</v>
      </c>
      <c r="G9740" t="s">
        <v>5230</v>
      </c>
      <c r="H9740" s="1">
        <v>0.2</v>
      </c>
      <c r="I9740" s="2">
        <v>43670</v>
      </c>
      <c r="J9740" s="8">
        <f t="shared" si="152"/>
        <v>2019</v>
      </c>
      <c r="K9740" t="s">
        <v>6701</v>
      </c>
      <c r="L9740" t="s">
        <v>30</v>
      </c>
      <c r="M9740">
        <v>92646</v>
      </c>
      <c r="N9740">
        <v>798</v>
      </c>
      <c r="O9740" t="s">
        <v>726</v>
      </c>
      <c r="P9740">
        <v>840</v>
      </c>
      <c r="Q9740">
        <v>5</v>
      </c>
      <c r="R9740" t="s">
        <v>32</v>
      </c>
      <c r="T9740">
        <v>839.99</v>
      </c>
      <c r="U9740">
        <v>2400</v>
      </c>
      <c r="V9740" t="s">
        <v>33</v>
      </c>
      <c r="W9740" s="2">
        <v>43670</v>
      </c>
      <c r="X9740" t="s">
        <v>773</v>
      </c>
      <c r="Y9740" t="s">
        <v>34</v>
      </c>
      <c r="Z9740" t="s">
        <v>727</v>
      </c>
    </row>
    <row r="9741" spans="1:26" x14ac:dyDescent="0.25">
      <c r="A9741">
        <v>4</v>
      </c>
      <c r="B9741" t="s">
        <v>25</v>
      </c>
      <c r="C9741">
        <v>3</v>
      </c>
      <c r="D9741" t="s">
        <v>26</v>
      </c>
      <c r="E9741" t="s">
        <v>1012</v>
      </c>
      <c r="F9741" t="s">
        <v>13</v>
      </c>
      <c r="G9741" t="s">
        <v>1081</v>
      </c>
      <c r="H9741" s="1">
        <v>0.2</v>
      </c>
      <c r="I9741" s="2">
        <v>43708</v>
      </c>
      <c r="J9741" s="8">
        <f t="shared" si="152"/>
        <v>2019</v>
      </c>
      <c r="K9741" t="s">
        <v>3598</v>
      </c>
      <c r="L9741" t="s">
        <v>16</v>
      </c>
      <c r="M9741">
        <v>28314</v>
      </c>
      <c r="N9741">
        <v>1741</v>
      </c>
      <c r="O9741" t="s">
        <v>2919</v>
      </c>
      <c r="P9741">
        <v>83</v>
      </c>
      <c r="Q9741">
        <v>7</v>
      </c>
      <c r="R9741" t="s">
        <v>18</v>
      </c>
      <c r="T9741">
        <v>83.21</v>
      </c>
      <c r="U9741">
        <v>230</v>
      </c>
      <c r="V9741" t="s">
        <v>19</v>
      </c>
      <c r="W9741" s="2">
        <v>43712</v>
      </c>
      <c r="X9741" t="s">
        <v>20</v>
      </c>
      <c r="Y9741" t="s">
        <v>63</v>
      </c>
      <c r="Z9741" t="s">
        <v>64</v>
      </c>
    </row>
    <row r="9742" spans="1:26" x14ac:dyDescent="0.25">
      <c r="A9742">
        <v>6</v>
      </c>
      <c r="B9742" t="s">
        <v>10</v>
      </c>
      <c r="C9742">
        <v>6</v>
      </c>
      <c r="D9742" t="s">
        <v>26</v>
      </c>
      <c r="E9742" t="s">
        <v>65</v>
      </c>
      <c r="F9742" t="s">
        <v>13</v>
      </c>
      <c r="G9742" t="s">
        <v>1372</v>
      </c>
      <c r="H9742" s="1">
        <v>0</v>
      </c>
      <c r="I9742" s="2">
        <v>43709</v>
      </c>
      <c r="J9742" s="8">
        <f t="shared" si="152"/>
        <v>2019</v>
      </c>
      <c r="K9742" t="s">
        <v>7611</v>
      </c>
      <c r="L9742" t="s">
        <v>30</v>
      </c>
      <c r="M9742">
        <v>98103</v>
      </c>
      <c r="N9742">
        <v>1508</v>
      </c>
      <c r="O9742" t="s">
        <v>3043</v>
      </c>
      <c r="P9742">
        <v>3</v>
      </c>
      <c r="Q9742">
        <v>1</v>
      </c>
      <c r="R9742" t="s">
        <v>32</v>
      </c>
      <c r="T9742">
        <v>2.96</v>
      </c>
      <c r="U9742">
        <v>8</v>
      </c>
      <c r="V9742" t="s">
        <v>76</v>
      </c>
      <c r="W9742" s="2">
        <v>43715</v>
      </c>
      <c r="X9742" t="s">
        <v>39</v>
      </c>
      <c r="Y9742" t="s">
        <v>69</v>
      </c>
      <c r="Z9742" t="s">
        <v>49</v>
      </c>
    </row>
    <row r="9743" spans="1:26" x14ac:dyDescent="0.25">
      <c r="A9743">
        <v>5</v>
      </c>
      <c r="B9743" t="s">
        <v>43</v>
      </c>
      <c r="C9743">
        <v>6</v>
      </c>
      <c r="D9743" t="s">
        <v>11</v>
      </c>
      <c r="E9743" t="s">
        <v>3551</v>
      </c>
      <c r="F9743" t="s">
        <v>13</v>
      </c>
      <c r="G9743" t="s">
        <v>376</v>
      </c>
      <c r="H9743" s="1">
        <v>0</v>
      </c>
      <c r="I9743" s="2">
        <v>43809</v>
      </c>
      <c r="J9743" s="8">
        <f t="shared" si="152"/>
        <v>2019</v>
      </c>
      <c r="K9743" t="s">
        <v>5663</v>
      </c>
      <c r="L9743" t="s">
        <v>16</v>
      </c>
      <c r="M9743">
        <v>29406</v>
      </c>
      <c r="N9743">
        <v>572</v>
      </c>
      <c r="O9743" t="s">
        <v>1880</v>
      </c>
      <c r="P9743">
        <v>4</v>
      </c>
      <c r="Q9743">
        <v>2</v>
      </c>
      <c r="R9743" t="s">
        <v>18</v>
      </c>
      <c r="T9743">
        <v>4.28</v>
      </c>
      <c r="U9743">
        <v>15</v>
      </c>
      <c r="V9743" t="s">
        <v>33</v>
      </c>
      <c r="W9743" s="2">
        <v>43814</v>
      </c>
      <c r="X9743" t="s">
        <v>39</v>
      </c>
      <c r="Y9743" t="s">
        <v>240</v>
      </c>
      <c r="Z9743" t="s">
        <v>47</v>
      </c>
    </row>
    <row r="9744" spans="1:26" x14ac:dyDescent="0.25">
      <c r="A9744">
        <v>7</v>
      </c>
      <c r="B9744" t="s">
        <v>25</v>
      </c>
      <c r="C9744">
        <v>6</v>
      </c>
      <c r="D9744" t="s">
        <v>26</v>
      </c>
      <c r="E9744" t="s">
        <v>870</v>
      </c>
      <c r="F9744" t="s">
        <v>13</v>
      </c>
      <c r="G9744" t="s">
        <v>242</v>
      </c>
      <c r="H9744" s="1">
        <v>0</v>
      </c>
      <c r="I9744" s="2">
        <v>43636</v>
      </c>
      <c r="J9744" s="8">
        <f t="shared" si="152"/>
        <v>2019</v>
      </c>
      <c r="K9744" t="s">
        <v>4322</v>
      </c>
      <c r="L9744" t="s">
        <v>16</v>
      </c>
      <c r="M9744">
        <v>23223</v>
      </c>
      <c r="N9744">
        <v>1836</v>
      </c>
      <c r="O9744" t="s">
        <v>2998</v>
      </c>
      <c r="P9744">
        <v>16</v>
      </c>
      <c r="Q9744">
        <v>5</v>
      </c>
      <c r="R9744" t="s">
        <v>18</v>
      </c>
      <c r="T9744">
        <v>15.55</v>
      </c>
      <c r="U9744">
        <v>32</v>
      </c>
      <c r="V9744" t="s">
        <v>19</v>
      </c>
      <c r="W9744" s="2">
        <v>43643</v>
      </c>
      <c r="X9744" t="s">
        <v>39</v>
      </c>
      <c r="Y9744" t="s">
        <v>205</v>
      </c>
      <c r="Z9744" t="s">
        <v>64</v>
      </c>
    </row>
    <row r="9745" spans="1:26" x14ac:dyDescent="0.25">
      <c r="A9745">
        <v>7</v>
      </c>
      <c r="B9745" t="s">
        <v>25</v>
      </c>
      <c r="C9745">
        <v>6</v>
      </c>
      <c r="D9745" t="s">
        <v>50</v>
      </c>
      <c r="E9745" t="s">
        <v>870</v>
      </c>
      <c r="F9745" t="s">
        <v>13</v>
      </c>
      <c r="G9745" t="s">
        <v>242</v>
      </c>
      <c r="H9745" s="1">
        <v>0</v>
      </c>
      <c r="I9745" s="2">
        <v>43636</v>
      </c>
      <c r="J9745" s="8">
        <f t="shared" si="152"/>
        <v>2019</v>
      </c>
      <c r="K9745" t="s">
        <v>4322</v>
      </c>
      <c r="L9745" t="s">
        <v>16</v>
      </c>
      <c r="M9745">
        <v>23223</v>
      </c>
      <c r="N9745">
        <v>340</v>
      </c>
      <c r="O9745" t="s">
        <v>4701</v>
      </c>
      <c r="P9745">
        <v>126</v>
      </c>
      <c r="Q9745">
        <v>4</v>
      </c>
      <c r="R9745" t="s">
        <v>18</v>
      </c>
      <c r="T9745">
        <v>125.99</v>
      </c>
      <c r="U9745">
        <v>504</v>
      </c>
      <c r="V9745" t="s">
        <v>19</v>
      </c>
      <c r="W9745" s="2">
        <v>43643</v>
      </c>
      <c r="X9745" t="s">
        <v>39</v>
      </c>
      <c r="Y9745" t="s">
        <v>205</v>
      </c>
      <c r="Z9745" t="s">
        <v>52</v>
      </c>
    </row>
    <row r="9746" spans="1:26" x14ac:dyDescent="0.25">
      <c r="A9746">
        <v>4</v>
      </c>
      <c r="B9746" t="s">
        <v>43</v>
      </c>
      <c r="C9746">
        <v>6</v>
      </c>
      <c r="D9746" t="s">
        <v>11</v>
      </c>
      <c r="E9746" t="s">
        <v>870</v>
      </c>
      <c r="F9746" t="s">
        <v>13</v>
      </c>
      <c r="G9746" t="s">
        <v>1426</v>
      </c>
      <c r="H9746" s="1">
        <v>0</v>
      </c>
      <c r="I9746" s="2">
        <v>43806</v>
      </c>
      <c r="J9746" s="8">
        <f t="shared" si="152"/>
        <v>2019</v>
      </c>
      <c r="K9746" t="s">
        <v>2513</v>
      </c>
      <c r="L9746" t="s">
        <v>16</v>
      </c>
      <c r="M9746">
        <v>23223</v>
      </c>
      <c r="N9746">
        <v>500</v>
      </c>
      <c r="O9746" t="s">
        <v>1798</v>
      </c>
      <c r="P9746">
        <v>26</v>
      </c>
      <c r="Q9746">
        <v>6</v>
      </c>
      <c r="R9746" t="s">
        <v>18</v>
      </c>
      <c r="T9746">
        <v>25.54</v>
      </c>
      <c r="U9746">
        <v>82</v>
      </c>
      <c r="V9746" t="s">
        <v>19</v>
      </c>
      <c r="W9746" s="2">
        <v>43810</v>
      </c>
      <c r="X9746" t="s">
        <v>39</v>
      </c>
      <c r="Y9746" t="s">
        <v>205</v>
      </c>
      <c r="Z9746" t="s">
        <v>47</v>
      </c>
    </row>
    <row r="9747" spans="1:26" x14ac:dyDescent="0.25">
      <c r="A9747">
        <v>4</v>
      </c>
      <c r="B9747" t="s">
        <v>43</v>
      </c>
      <c r="C9747">
        <v>6</v>
      </c>
      <c r="D9747" t="s">
        <v>26</v>
      </c>
      <c r="E9747" t="s">
        <v>369</v>
      </c>
      <c r="F9747" t="s">
        <v>13</v>
      </c>
      <c r="G9747" t="s">
        <v>985</v>
      </c>
      <c r="H9747" s="1">
        <v>0.2</v>
      </c>
      <c r="I9747" s="2">
        <v>43783</v>
      </c>
      <c r="J9747" s="8">
        <f t="shared" si="152"/>
        <v>2019</v>
      </c>
      <c r="K9747" t="s">
        <v>7897</v>
      </c>
      <c r="L9747" t="s">
        <v>73</v>
      </c>
      <c r="M9747">
        <v>77506</v>
      </c>
      <c r="N9747">
        <v>356</v>
      </c>
      <c r="O9747" t="s">
        <v>2789</v>
      </c>
      <c r="P9747">
        <v>5</v>
      </c>
      <c r="Q9747">
        <v>2</v>
      </c>
      <c r="R9747" t="s">
        <v>75</v>
      </c>
      <c r="S9747" t="s">
        <v>92</v>
      </c>
      <c r="T9747">
        <v>4.5</v>
      </c>
      <c r="U9747">
        <v>45</v>
      </c>
      <c r="V9747" t="s">
        <v>19</v>
      </c>
      <c r="W9747" s="2">
        <v>43787</v>
      </c>
      <c r="X9747" t="s">
        <v>39</v>
      </c>
      <c r="Y9747" t="s">
        <v>77</v>
      </c>
      <c r="Z9747" t="s">
        <v>49</v>
      </c>
    </row>
    <row r="9748" spans="1:26" x14ac:dyDescent="0.25">
      <c r="A9748">
        <v>4</v>
      </c>
      <c r="B9748" t="s">
        <v>43</v>
      </c>
      <c r="C9748">
        <v>6</v>
      </c>
      <c r="D9748" t="s">
        <v>50</v>
      </c>
      <c r="E9748" t="s">
        <v>369</v>
      </c>
      <c r="F9748" t="s">
        <v>13</v>
      </c>
      <c r="G9748" t="s">
        <v>985</v>
      </c>
      <c r="H9748" s="1">
        <v>0.2</v>
      </c>
      <c r="I9748" s="2">
        <v>43783</v>
      </c>
      <c r="J9748" s="8">
        <f t="shared" si="152"/>
        <v>2019</v>
      </c>
      <c r="K9748" t="s">
        <v>7897</v>
      </c>
      <c r="L9748" t="s">
        <v>73</v>
      </c>
      <c r="M9748">
        <v>77506</v>
      </c>
      <c r="N9748">
        <v>1601</v>
      </c>
      <c r="O9748" t="s">
        <v>6676</v>
      </c>
      <c r="P9748">
        <v>-27</v>
      </c>
      <c r="Q9748">
        <v>6</v>
      </c>
      <c r="R9748" t="s">
        <v>75</v>
      </c>
      <c r="S9748" t="s">
        <v>92</v>
      </c>
      <c r="T9748">
        <v>-27.29</v>
      </c>
      <c r="U9748">
        <v>168</v>
      </c>
      <c r="V9748" t="s">
        <v>19</v>
      </c>
      <c r="W9748" s="2">
        <v>43787</v>
      </c>
      <c r="X9748" t="s">
        <v>39</v>
      </c>
      <c r="Y9748" t="s">
        <v>77</v>
      </c>
      <c r="Z9748" t="s">
        <v>113</v>
      </c>
    </row>
    <row r="9749" spans="1:26" x14ac:dyDescent="0.25">
      <c r="A9749">
        <v>3</v>
      </c>
      <c r="B9749" t="s">
        <v>25</v>
      </c>
      <c r="C9749">
        <v>1</v>
      </c>
      <c r="D9749" t="s">
        <v>26</v>
      </c>
      <c r="E9749" t="s">
        <v>27</v>
      </c>
      <c r="F9749" t="s">
        <v>13</v>
      </c>
      <c r="G9749" t="s">
        <v>5263</v>
      </c>
      <c r="H9749" s="1">
        <v>0.2</v>
      </c>
      <c r="I9749" s="2">
        <v>43781</v>
      </c>
      <c r="J9749" s="8">
        <f t="shared" si="152"/>
        <v>2019</v>
      </c>
      <c r="K9749" t="s">
        <v>5975</v>
      </c>
      <c r="L9749" t="s">
        <v>30</v>
      </c>
      <c r="M9749">
        <v>90036</v>
      </c>
      <c r="N9749">
        <v>35</v>
      </c>
      <c r="O9749" t="s">
        <v>586</v>
      </c>
      <c r="P9749">
        <v>5</v>
      </c>
      <c r="Q9749">
        <v>4</v>
      </c>
      <c r="R9749" t="s">
        <v>32</v>
      </c>
      <c r="T9749">
        <v>4.91</v>
      </c>
      <c r="U9749">
        <v>14</v>
      </c>
      <c r="V9749" t="s">
        <v>33</v>
      </c>
      <c r="W9749" s="2">
        <v>43784</v>
      </c>
      <c r="X9749" t="s">
        <v>130</v>
      </c>
      <c r="Y9749" t="s">
        <v>34</v>
      </c>
      <c r="Z9749" t="s">
        <v>54</v>
      </c>
    </row>
    <row r="9750" spans="1:26" x14ac:dyDescent="0.25">
      <c r="A9750">
        <v>4</v>
      </c>
      <c r="B9750" t="s">
        <v>43</v>
      </c>
      <c r="C9750">
        <v>6</v>
      </c>
      <c r="D9750" t="s">
        <v>11</v>
      </c>
      <c r="E9750" t="s">
        <v>5475</v>
      </c>
      <c r="F9750" t="s">
        <v>13</v>
      </c>
      <c r="G9750" t="s">
        <v>5476</v>
      </c>
      <c r="H9750" s="1">
        <v>0</v>
      </c>
      <c r="I9750" s="2">
        <v>43563</v>
      </c>
      <c r="J9750" s="8">
        <f t="shared" si="152"/>
        <v>2019</v>
      </c>
      <c r="K9750" t="s">
        <v>5477</v>
      </c>
      <c r="L9750" t="s">
        <v>73</v>
      </c>
      <c r="M9750">
        <v>48237</v>
      </c>
      <c r="N9750">
        <v>26</v>
      </c>
      <c r="O9750" t="s">
        <v>1835</v>
      </c>
      <c r="P9750">
        <v>71</v>
      </c>
      <c r="Q9750">
        <v>2</v>
      </c>
      <c r="R9750" t="s">
        <v>75</v>
      </c>
      <c r="T9750">
        <v>71.23</v>
      </c>
      <c r="U9750">
        <v>274</v>
      </c>
      <c r="V9750" t="s">
        <v>33</v>
      </c>
      <c r="W9750" s="2">
        <v>43567</v>
      </c>
      <c r="X9750" t="s">
        <v>39</v>
      </c>
      <c r="Y9750" t="s">
        <v>156</v>
      </c>
      <c r="Z9750" t="s">
        <v>47</v>
      </c>
    </row>
    <row r="9751" spans="1:26" x14ac:dyDescent="0.25">
      <c r="A9751">
        <v>4</v>
      </c>
      <c r="B9751" t="s">
        <v>43</v>
      </c>
      <c r="C9751">
        <v>6</v>
      </c>
      <c r="D9751" t="s">
        <v>11</v>
      </c>
      <c r="E9751" t="s">
        <v>5475</v>
      </c>
      <c r="F9751" t="s">
        <v>13</v>
      </c>
      <c r="G9751" t="s">
        <v>5476</v>
      </c>
      <c r="H9751" s="1">
        <v>0</v>
      </c>
      <c r="I9751" s="2">
        <v>43563</v>
      </c>
      <c r="J9751" s="8">
        <f t="shared" si="152"/>
        <v>2019</v>
      </c>
      <c r="K9751" t="s">
        <v>5477</v>
      </c>
      <c r="L9751" t="s">
        <v>73</v>
      </c>
      <c r="M9751">
        <v>48237</v>
      </c>
      <c r="N9751">
        <v>1042</v>
      </c>
      <c r="O9751" t="s">
        <v>1528</v>
      </c>
      <c r="P9751">
        <v>80</v>
      </c>
      <c r="Q9751">
        <v>3</v>
      </c>
      <c r="R9751" t="s">
        <v>75</v>
      </c>
      <c r="T9751">
        <v>79.790000000000006</v>
      </c>
      <c r="U9751">
        <v>307</v>
      </c>
      <c r="V9751" t="s">
        <v>33</v>
      </c>
      <c r="W9751" s="2">
        <v>43567</v>
      </c>
      <c r="X9751" t="s">
        <v>39</v>
      </c>
      <c r="Y9751" t="s">
        <v>156</v>
      </c>
      <c r="Z9751" t="s">
        <v>47</v>
      </c>
    </row>
    <row r="9752" spans="1:26" x14ac:dyDescent="0.25">
      <c r="A9752">
        <v>5</v>
      </c>
      <c r="B9752" t="s">
        <v>43</v>
      </c>
      <c r="C9752">
        <v>6</v>
      </c>
      <c r="D9752" t="s">
        <v>26</v>
      </c>
      <c r="E9752" t="s">
        <v>88</v>
      </c>
      <c r="F9752" t="s">
        <v>13</v>
      </c>
      <c r="G9752" t="s">
        <v>327</v>
      </c>
      <c r="H9752" s="1">
        <v>0</v>
      </c>
      <c r="I9752" s="2">
        <v>43585</v>
      </c>
      <c r="J9752" s="8">
        <f t="shared" si="152"/>
        <v>2019</v>
      </c>
      <c r="K9752" t="s">
        <v>7657</v>
      </c>
      <c r="L9752" t="s">
        <v>30</v>
      </c>
      <c r="M9752">
        <v>94122</v>
      </c>
      <c r="N9752">
        <v>1712</v>
      </c>
      <c r="O9752" t="s">
        <v>4492</v>
      </c>
      <c r="P9752">
        <v>80</v>
      </c>
      <c r="Q9752">
        <v>4</v>
      </c>
      <c r="R9752" t="s">
        <v>32</v>
      </c>
      <c r="T9752">
        <v>80.34</v>
      </c>
      <c r="U9752">
        <v>164</v>
      </c>
      <c r="V9752" t="s">
        <v>76</v>
      </c>
      <c r="W9752" s="2">
        <v>43590</v>
      </c>
      <c r="X9752" t="s">
        <v>39</v>
      </c>
      <c r="Y9752" t="s">
        <v>34</v>
      </c>
      <c r="Z9752" t="s">
        <v>64</v>
      </c>
    </row>
    <row r="9753" spans="1:26" x14ac:dyDescent="0.25">
      <c r="A9753">
        <v>6</v>
      </c>
      <c r="B9753" t="s">
        <v>10</v>
      </c>
      <c r="C9753">
        <v>6</v>
      </c>
      <c r="D9753" t="s">
        <v>26</v>
      </c>
      <c r="E9753" t="s">
        <v>171</v>
      </c>
      <c r="F9753" t="s">
        <v>13</v>
      </c>
      <c r="G9753" t="s">
        <v>6835</v>
      </c>
      <c r="H9753" s="1">
        <v>0</v>
      </c>
      <c r="I9753" s="2">
        <v>43744</v>
      </c>
      <c r="J9753" s="8">
        <f t="shared" si="152"/>
        <v>2019</v>
      </c>
      <c r="K9753" t="s">
        <v>7486</v>
      </c>
      <c r="L9753" t="s">
        <v>102</v>
      </c>
      <c r="M9753">
        <v>10035</v>
      </c>
      <c r="N9753">
        <v>96</v>
      </c>
      <c r="O9753" t="s">
        <v>8182</v>
      </c>
      <c r="P9753">
        <v>8</v>
      </c>
      <c r="Q9753">
        <v>3</v>
      </c>
      <c r="R9753" t="s">
        <v>104</v>
      </c>
      <c r="T9753">
        <v>7.67</v>
      </c>
      <c r="U9753">
        <v>17</v>
      </c>
      <c r="V9753" t="s">
        <v>76</v>
      </c>
      <c r="W9753" s="2">
        <v>43750</v>
      </c>
      <c r="X9753" t="s">
        <v>39</v>
      </c>
      <c r="Y9753" t="s">
        <v>175</v>
      </c>
      <c r="Z9753" t="s">
        <v>64</v>
      </c>
    </row>
    <row r="9754" spans="1:26" x14ac:dyDescent="0.25">
      <c r="A9754">
        <v>6</v>
      </c>
      <c r="B9754" t="s">
        <v>10</v>
      </c>
      <c r="C9754">
        <v>6</v>
      </c>
      <c r="D9754" t="s">
        <v>26</v>
      </c>
      <c r="E9754" t="s">
        <v>171</v>
      </c>
      <c r="F9754" t="s">
        <v>13</v>
      </c>
      <c r="G9754" t="s">
        <v>6835</v>
      </c>
      <c r="H9754" s="1">
        <v>0</v>
      </c>
      <c r="I9754" s="2">
        <v>43744</v>
      </c>
      <c r="J9754" s="8">
        <f t="shared" si="152"/>
        <v>2019</v>
      </c>
      <c r="K9754" t="s">
        <v>7486</v>
      </c>
      <c r="L9754" t="s">
        <v>102</v>
      </c>
      <c r="M9754">
        <v>10035</v>
      </c>
      <c r="N9754">
        <v>1484</v>
      </c>
      <c r="O9754" t="s">
        <v>423</v>
      </c>
      <c r="P9754">
        <v>10</v>
      </c>
      <c r="Q9754">
        <v>3</v>
      </c>
      <c r="R9754" t="s">
        <v>104</v>
      </c>
      <c r="T9754">
        <v>10.35</v>
      </c>
      <c r="U9754">
        <v>345</v>
      </c>
      <c r="V9754" t="s">
        <v>76</v>
      </c>
      <c r="W9754" s="2">
        <v>43750</v>
      </c>
      <c r="X9754" t="s">
        <v>39</v>
      </c>
      <c r="Y9754" t="s">
        <v>175</v>
      </c>
      <c r="Z9754" t="s">
        <v>42</v>
      </c>
    </row>
    <row r="9755" spans="1:26" x14ac:dyDescent="0.25">
      <c r="A9755">
        <v>6</v>
      </c>
      <c r="B9755" t="s">
        <v>10</v>
      </c>
      <c r="C9755">
        <v>6</v>
      </c>
      <c r="D9755" t="s">
        <v>50</v>
      </c>
      <c r="E9755" t="s">
        <v>171</v>
      </c>
      <c r="F9755" t="s">
        <v>13</v>
      </c>
      <c r="G9755" t="s">
        <v>6835</v>
      </c>
      <c r="H9755" s="1">
        <v>0</v>
      </c>
      <c r="I9755" s="2">
        <v>43744</v>
      </c>
      <c r="J9755" s="8">
        <f t="shared" si="152"/>
        <v>2019</v>
      </c>
      <c r="K9755" t="s">
        <v>7486</v>
      </c>
      <c r="L9755" t="s">
        <v>102</v>
      </c>
      <c r="M9755">
        <v>10035</v>
      </c>
      <c r="N9755">
        <v>1009</v>
      </c>
      <c r="O9755" t="s">
        <v>4968</v>
      </c>
      <c r="P9755">
        <v>115</v>
      </c>
      <c r="Q9755">
        <v>4</v>
      </c>
      <c r="R9755" t="s">
        <v>104</v>
      </c>
      <c r="T9755">
        <v>115.19</v>
      </c>
      <c r="U9755">
        <v>320</v>
      </c>
      <c r="V9755" t="s">
        <v>76</v>
      </c>
      <c r="W9755" s="2">
        <v>43750</v>
      </c>
      <c r="X9755" t="s">
        <v>39</v>
      </c>
      <c r="Y9755" t="s">
        <v>175</v>
      </c>
      <c r="Z9755" t="s">
        <v>113</v>
      </c>
    </row>
    <row r="9756" spans="1:26" x14ac:dyDescent="0.25">
      <c r="A9756">
        <v>6</v>
      </c>
      <c r="B9756" t="s">
        <v>10</v>
      </c>
      <c r="C9756">
        <v>6</v>
      </c>
      <c r="D9756" t="s">
        <v>11</v>
      </c>
      <c r="E9756" t="s">
        <v>1843</v>
      </c>
      <c r="F9756" t="s">
        <v>13</v>
      </c>
      <c r="G9756" t="s">
        <v>136</v>
      </c>
      <c r="H9756" s="1">
        <v>0.3</v>
      </c>
      <c r="I9756" s="2">
        <v>43788</v>
      </c>
      <c r="J9756" s="8">
        <f t="shared" si="152"/>
        <v>2019</v>
      </c>
      <c r="K9756" t="s">
        <v>5507</v>
      </c>
      <c r="L9756" t="s">
        <v>73</v>
      </c>
      <c r="M9756">
        <v>76903</v>
      </c>
      <c r="N9756">
        <v>996</v>
      </c>
      <c r="O9756" t="s">
        <v>1488</v>
      </c>
      <c r="P9756">
        <v>-9</v>
      </c>
      <c r="Q9756">
        <v>2</v>
      </c>
      <c r="R9756" t="s">
        <v>75</v>
      </c>
      <c r="T9756">
        <v>-8.7200000000000006</v>
      </c>
      <c r="U9756">
        <v>305</v>
      </c>
      <c r="V9756" t="s">
        <v>33</v>
      </c>
      <c r="W9756" s="2">
        <v>43794</v>
      </c>
      <c r="X9756" t="s">
        <v>39</v>
      </c>
      <c r="Y9756" t="s">
        <v>77</v>
      </c>
      <c r="Z9756" t="s">
        <v>24</v>
      </c>
    </row>
    <row r="9757" spans="1:26" x14ac:dyDescent="0.25">
      <c r="A9757">
        <v>4</v>
      </c>
      <c r="B9757" t="s">
        <v>43</v>
      </c>
      <c r="C9757">
        <v>6</v>
      </c>
      <c r="D9757" t="s">
        <v>26</v>
      </c>
      <c r="E9757" t="s">
        <v>88</v>
      </c>
      <c r="F9757" t="s">
        <v>13</v>
      </c>
      <c r="G9757" t="s">
        <v>1339</v>
      </c>
      <c r="H9757" s="1">
        <v>0</v>
      </c>
      <c r="I9757" s="2">
        <v>43571</v>
      </c>
      <c r="J9757" s="8">
        <f t="shared" si="152"/>
        <v>2019</v>
      </c>
      <c r="K9757" t="s">
        <v>7643</v>
      </c>
      <c r="L9757" t="s">
        <v>30</v>
      </c>
      <c r="M9757">
        <v>94109</v>
      </c>
      <c r="N9757">
        <v>859</v>
      </c>
      <c r="O9757" t="s">
        <v>3409</v>
      </c>
      <c r="P9757">
        <v>12</v>
      </c>
      <c r="Q9757">
        <v>3</v>
      </c>
      <c r="R9757" t="s">
        <v>32</v>
      </c>
      <c r="T9757">
        <v>12.22</v>
      </c>
      <c r="U9757">
        <v>41</v>
      </c>
      <c r="V9757" t="s">
        <v>76</v>
      </c>
      <c r="W9757" s="2">
        <v>43575</v>
      </c>
      <c r="X9757" t="s">
        <v>39</v>
      </c>
      <c r="Y9757" t="s">
        <v>34</v>
      </c>
      <c r="Z9757" t="s">
        <v>56</v>
      </c>
    </row>
    <row r="9758" spans="1:26" x14ac:dyDescent="0.25">
      <c r="A9758">
        <v>3</v>
      </c>
      <c r="B9758" t="s">
        <v>25</v>
      </c>
      <c r="C9758">
        <v>1</v>
      </c>
      <c r="D9758" t="s">
        <v>26</v>
      </c>
      <c r="E9758" t="s">
        <v>171</v>
      </c>
      <c r="F9758" t="s">
        <v>13</v>
      </c>
      <c r="G9758" t="s">
        <v>1380</v>
      </c>
      <c r="H9758" s="1">
        <v>0</v>
      </c>
      <c r="I9758" s="2">
        <v>43704</v>
      </c>
      <c r="J9758" s="8">
        <f t="shared" si="152"/>
        <v>2019</v>
      </c>
      <c r="K9758" t="s">
        <v>7235</v>
      </c>
      <c r="L9758" t="s">
        <v>102</v>
      </c>
      <c r="M9758">
        <v>10024</v>
      </c>
      <c r="N9758">
        <v>935</v>
      </c>
      <c r="O9758" t="s">
        <v>3467</v>
      </c>
      <c r="P9758">
        <v>17</v>
      </c>
      <c r="Q9758">
        <v>8</v>
      </c>
      <c r="R9758" t="s">
        <v>104</v>
      </c>
      <c r="T9758">
        <v>16.600000000000001</v>
      </c>
      <c r="U9758">
        <v>64</v>
      </c>
      <c r="V9758" t="s">
        <v>76</v>
      </c>
      <c r="W9758" s="2">
        <v>43707</v>
      </c>
      <c r="X9758" t="s">
        <v>130</v>
      </c>
      <c r="Y9758" t="s">
        <v>175</v>
      </c>
      <c r="Z9758" t="s">
        <v>42</v>
      </c>
    </row>
    <row r="9759" spans="1:26" x14ac:dyDescent="0.25">
      <c r="A9759">
        <v>3</v>
      </c>
      <c r="B9759" t="s">
        <v>25</v>
      </c>
      <c r="C9759">
        <v>1</v>
      </c>
      <c r="D9759" t="s">
        <v>26</v>
      </c>
      <c r="E9759" t="s">
        <v>171</v>
      </c>
      <c r="F9759" t="s">
        <v>13</v>
      </c>
      <c r="G9759" t="s">
        <v>1380</v>
      </c>
      <c r="H9759" s="1">
        <v>0.2</v>
      </c>
      <c r="I9759" s="2">
        <v>43704</v>
      </c>
      <c r="J9759" s="8">
        <f t="shared" si="152"/>
        <v>2019</v>
      </c>
      <c r="K9759" t="s">
        <v>7235</v>
      </c>
      <c r="L9759" t="s">
        <v>102</v>
      </c>
      <c r="M9759">
        <v>10024</v>
      </c>
      <c r="N9759">
        <v>535</v>
      </c>
      <c r="O9759" t="s">
        <v>53</v>
      </c>
      <c r="P9759">
        <v>12</v>
      </c>
      <c r="Q9759">
        <v>6</v>
      </c>
      <c r="R9759" t="s">
        <v>104</v>
      </c>
      <c r="T9759">
        <v>11.56</v>
      </c>
      <c r="U9759">
        <v>37</v>
      </c>
      <c r="V9759" t="s">
        <v>76</v>
      </c>
      <c r="W9759" s="2">
        <v>43707</v>
      </c>
      <c r="X9759" t="s">
        <v>130</v>
      </c>
      <c r="Y9759" t="s">
        <v>175</v>
      </c>
      <c r="Z9759" t="s">
        <v>54</v>
      </c>
    </row>
    <row r="9760" spans="1:26" x14ac:dyDescent="0.25">
      <c r="A9760">
        <v>3</v>
      </c>
      <c r="B9760" t="s">
        <v>25</v>
      </c>
      <c r="C9760">
        <v>1</v>
      </c>
      <c r="D9760" t="s">
        <v>50</v>
      </c>
      <c r="E9760" t="s">
        <v>171</v>
      </c>
      <c r="F9760" t="s">
        <v>13</v>
      </c>
      <c r="G9760" t="s">
        <v>1380</v>
      </c>
      <c r="H9760" s="1">
        <v>0</v>
      </c>
      <c r="I9760" s="2">
        <v>43704</v>
      </c>
      <c r="J9760" s="8">
        <f t="shared" si="152"/>
        <v>2019</v>
      </c>
      <c r="K9760" t="s">
        <v>7235</v>
      </c>
      <c r="L9760" t="s">
        <v>102</v>
      </c>
      <c r="M9760">
        <v>10024</v>
      </c>
      <c r="N9760">
        <v>725</v>
      </c>
      <c r="O9760" t="s">
        <v>6755</v>
      </c>
      <c r="P9760">
        <v>101</v>
      </c>
      <c r="Q9760">
        <v>3</v>
      </c>
      <c r="R9760" t="s">
        <v>104</v>
      </c>
      <c r="T9760">
        <v>100.91</v>
      </c>
      <c r="U9760">
        <v>348</v>
      </c>
      <c r="V9760" t="s">
        <v>76</v>
      </c>
      <c r="W9760" s="2">
        <v>43707</v>
      </c>
      <c r="X9760" t="s">
        <v>130</v>
      </c>
      <c r="Y9760" t="s">
        <v>175</v>
      </c>
      <c r="Z9760" t="s">
        <v>52</v>
      </c>
    </row>
    <row r="9761" spans="1:26" x14ac:dyDescent="0.25">
      <c r="A9761">
        <v>5</v>
      </c>
      <c r="B9761" t="s">
        <v>43</v>
      </c>
      <c r="C9761">
        <v>6</v>
      </c>
      <c r="D9761" t="s">
        <v>50</v>
      </c>
      <c r="E9761" t="s">
        <v>88</v>
      </c>
      <c r="F9761" t="s">
        <v>13</v>
      </c>
      <c r="G9761" t="s">
        <v>952</v>
      </c>
      <c r="H9761" s="1">
        <v>0</v>
      </c>
      <c r="I9761" s="2">
        <v>43739</v>
      </c>
      <c r="J9761" s="8">
        <f t="shared" si="152"/>
        <v>2019</v>
      </c>
      <c r="K9761" t="s">
        <v>7787</v>
      </c>
      <c r="L9761" t="s">
        <v>30</v>
      </c>
      <c r="M9761">
        <v>94110</v>
      </c>
      <c r="N9761">
        <v>1468</v>
      </c>
      <c r="O9761" t="s">
        <v>802</v>
      </c>
      <c r="P9761">
        <v>22</v>
      </c>
      <c r="Q9761">
        <v>5</v>
      </c>
      <c r="R9761" t="s">
        <v>32</v>
      </c>
      <c r="T9761">
        <v>22</v>
      </c>
      <c r="U9761">
        <v>105</v>
      </c>
      <c r="V9761" t="s">
        <v>76</v>
      </c>
      <c r="W9761" s="2">
        <v>43744</v>
      </c>
      <c r="X9761" t="s">
        <v>39</v>
      </c>
      <c r="Y9761" t="s">
        <v>34</v>
      </c>
      <c r="Z9761" t="s">
        <v>113</v>
      </c>
    </row>
    <row r="9762" spans="1:26" x14ac:dyDescent="0.25">
      <c r="A9762">
        <v>2</v>
      </c>
      <c r="B9762" t="s">
        <v>25</v>
      </c>
      <c r="C9762">
        <v>1</v>
      </c>
      <c r="D9762" t="s">
        <v>11</v>
      </c>
      <c r="E9762" t="s">
        <v>333</v>
      </c>
      <c r="F9762" t="s">
        <v>13</v>
      </c>
      <c r="G9762" t="s">
        <v>5244</v>
      </c>
      <c r="H9762" s="1">
        <v>0.7</v>
      </c>
      <c r="I9762" s="2">
        <v>43596</v>
      </c>
      <c r="J9762" s="8">
        <f t="shared" si="152"/>
        <v>2019</v>
      </c>
      <c r="K9762" t="s">
        <v>5315</v>
      </c>
      <c r="L9762" t="s">
        <v>30</v>
      </c>
      <c r="M9762">
        <v>85023</v>
      </c>
      <c r="N9762">
        <v>309</v>
      </c>
      <c r="O9762" t="s">
        <v>1653</v>
      </c>
      <c r="P9762">
        <v>-357</v>
      </c>
      <c r="Q9762">
        <v>7</v>
      </c>
      <c r="R9762" t="s">
        <v>32</v>
      </c>
      <c r="T9762">
        <v>-356.96</v>
      </c>
      <c r="U9762">
        <v>210</v>
      </c>
      <c r="V9762" t="s">
        <v>33</v>
      </c>
      <c r="W9762" s="2">
        <v>43598</v>
      </c>
      <c r="X9762" t="s">
        <v>130</v>
      </c>
      <c r="Y9762" t="s">
        <v>199</v>
      </c>
      <c r="Z9762" t="s">
        <v>22</v>
      </c>
    </row>
    <row r="9763" spans="1:26" x14ac:dyDescent="0.25">
      <c r="A9763">
        <v>2</v>
      </c>
      <c r="B9763" t="s">
        <v>43</v>
      </c>
      <c r="C9763">
        <v>3</v>
      </c>
      <c r="D9763" t="s">
        <v>26</v>
      </c>
      <c r="E9763" t="s">
        <v>2237</v>
      </c>
      <c r="F9763" t="s">
        <v>13</v>
      </c>
      <c r="G9763" t="s">
        <v>2749</v>
      </c>
      <c r="H9763" s="1">
        <v>0.2</v>
      </c>
      <c r="I9763" s="2">
        <v>43736</v>
      </c>
      <c r="J9763" s="8">
        <f t="shared" si="152"/>
        <v>2019</v>
      </c>
      <c r="K9763" t="s">
        <v>3372</v>
      </c>
      <c r="L9763" t="s">
        <v>73</v>
      </c>
      <c r="M9763">
        <v>78521</v>
      </c>
      <c r="N9763">
        <v>1504</v>
      </c>
      <c r="O9763" t="s">
        <v>774</v>
      </c>
      <c r="P9763">
        <v>0</v>
      </c>
      <c r="Q9763">
        <v>1</v>
      </c>
      <c r="R9763" t="s">
        <v>75</v>
      </c>
      <c r="T9763">
        <v>-0.35</v>
      </c>
      <c r="U9763">
        <v>2</v>
      </c>
      <c r="V9763" t="s">
        <v>19</v>
      </c>
      <c r="W9763" s="2">
        <v>43738</v>
      </c>
      <c r="X9763" t="s">
        <v>20</v>
      </c>
      <c r="Y9763" t="s">
        <v>77</v>
      </c>
      <c r="Z9763" t="s">
        <v>356</v>
      </c>
    </row>
    <row r="9764" spans="1:26" x14ac:dyDescent="0.25">
      <c r="A9764">
        <v>7</v>
      </c>
      <c r="B9764" t="s">
        <v>25</v>
      </c>
      <c r="C9764">
        <v>6</v>
      </c>
      <c r="D9764" t="s">
        <v>11</v>
      </c>
      <c r="E9764" t="s">
        <v>2203</v>
      </c>
      <c r="F9764" t="s">
        <v>13</v>
      </c>
      <c r="G9764" t="s">
        <v>2204</v>
      </c>
      <c r="H9764" s="1">
        <v>0.3</v>
      </c>
      <c r="I9764" s="2">
        <v>43788</v>
      </c>
      <c r="J9764" s="8">
        <f t="shared" si="152"/>
        <v>2019</v>
      </c>
      <c r="K9764" t="s">
        <v>2205</v>
      </c>
      <c r="L9764" t="s">
        <v>73</v>
      </c>
      <c r="M9764">
        <v>77840</v>
      </c>
      <c r="N9764">
        <v>1214</v>
      </c>
      <c r="O9764" t="s">
        <v>1745</v>
      </c>
      <c r="P9764">
        <v>-53</v>
      </c>
      <c r="Q9764">
        <v>3</v>
      </c>
      <c r="R9764" t="s">
        <v>75</v>
      </c>
      <c r="T9764">
        <v>-53.27</v>
      </c>
      <c r="U9764">
        <v>233</v>
      </c>
      <c r="V9764" t="s">
        <v>19</v>
      </c>
      <c r="W9764" s="2">
        <v>43795</v>
      </c>
      <c r="X9764" t="s">
        <v>39</v>
      </c>
      <c r="Y9764" t="s">
        <v>77</v>
      </c>
      <c r="Z9764" t="s">
        <v>24</v>
      </c>
    </row>
    <row r="9765" spans="1:26" x14ac:dyDescent="0.25">
      <c r="A9765">
        <v>6</v>
      </c>
      <c r="B9765" t="s">
        <v>10</v>
      </c>
      <c r="C9765">
        <v>6</v>
      </c>
      <c r="D9765" t="s">
        <v>26</v>
      </c>
      <c r="E9765" t="s">
        <v>171</v>
      </c>
      <c r="F9765" t="s">
        <v>13</v>
      </c>
      <c r="G9765" t="s">
        <v>1686</v>
      </c>
      <c r="H9765" s="1">
        <v>0</v>
      </c>
      <c r="I9765" s="2">
        <v>43547</v>
      </c>
      <c r="J9765" s="8">
        <f t="shared" si="152"/>
        <v>2019</v>
      </c>
      <c r="K9765" t="s">
        <v>4136</v>
      </c>
      <c r="L9765" t="s">
        <v>102</v>
      </c>
      <c r="M9765">
        <v>10024</v>
      </c>
      <c r="N9765">
        <v>1779</v>
      </c>
      <c r="O9765" t="s">
        <v>4137</v>
      </c>
      <c r="P9765">
        <v>12</v>
      </c>
      <c r="Q9765">
        <v>6</v>
      </c>
      <c r="R9765" t="s">
        <v>104</v>
      </c>
      <c r="T9765">
        <v>11.56</v>
      </c>
      <c r="U9765">
        <v>26</v>
      </c>
      <c r="V9765" t="s">
        <v>19</v>
      </c>
      <c r="W9765" s="2">
        <v>43553</v>
      </c>
      <c r="X9765" t="s">
        <v>39</v>
      </c>
      <c r="Y9765" t="s">
        <v>175</v>
      </c>
      <c r="Z9765" t="s">
        <v>64</v>
      </c>
    </row>
    <row r="9766" spans="1:26" x14ac:dyDescent="0.25">
      <c r="A9766">
        <v>6</v>
      </c>
      <c r="B9766" t="s">
        <v>10</v>
      </c>
      <c r="C9766">
        <v>6</v>
      </c>
      <c r="D9766" t="s">
        <v>50</v>
      </c>
      <c r="E9766" t="s">
        <v>528</v>
      </c>
      <c r="F9766" t="s">
        <v>13</v>
      </c>
      <c r="G9766" t="s">
        <v>556</v>
      </c>
      <c r="H9766" s="1">
        <v>0.2</v>
      </c>
      <c r="I9766" s="2">
        <v>43782</v>
      </c>
      <c r="J9766" s="8">
        <f t="shared" si="152"/>
        <v>2019</v>
      </c>
      <c r="K9766" t="s">
        <v>5182</v>
      </c>
      <c r="L9766" t="s">
        <v>30</v>
      </c>
      <c r="M9766">
        <v>94568</v>
      </c>
      <c r="N9766">
        <v>1401</v>
      </c>
      <c r="O9766" t="s">
        <v>4914</v>
      </c>
      <c r="P9766">
        <v>1</v>
      </c>
      <c r="Q9766">
        <v>5</v>
      </c>
      <c r="R9766" t="s">
        <v>32</v>
      </c>
      <c r="T9766">
        <v>1.38</v>
      </c>
      <c r="U9766">
        <v>22</v>
      </c>
      <c r="V9766" t="s">
        <v>19</v>
      </c>
      <c r="W9766" s="2">
        <v>43788</v>
      </c>
      <c r="X9766" t="s">
        <v>39</v>
      </c>
      <c r="Y9766" t="s">
        <v>34</v>
      </c>
      <c r="Z9766" t="s">
        <v>52</v>
      </c>
    </row>
    <row r="9767" spans="1:26" x14ac:dyDescent="0.25">
      <c r="A9767">
        <v>2</v>
      </c>
      <c r="B9767" t="s">
        <v>43</v>
      </c>
      <c r="C9767">
        <v>3</v>
      </c>
      <c r="D9767" t="s">
        <v>26</v>
      </c>
      <c r="E9767" t="s">
        <v>65</v>
      </c>
      <c r="F9767" t="s">
        <v>13</v>
      </c>
      <c r="G9767" t="s">
        <v>677</v>
      </c>
      <c r="H9767" s="1">
        <v>0</v>
      </c>
      <c r="I9767" s="2">
        <v>43809</v>
      </c>
      <c r="J9767" s="8">
        <f t="shared" si="152"/>
        <v>2019</v>
      </c>
      <c r="K9767" t="s">
        <v>6150</v>
      </c>
      <c r="L9767" t="s">
        <v>30</v>
      </c>
      <c r="M9767">
        <v>98103</v>
      </c>
      <c r="N9767">
        <v>454</v>
      </c>
      <c r="O9767" t="s">
        <v>6151</v>
      </c>
      <c r="P9767">
        <v>5</v>
      </c>
      <c r="Q9767">
        <v>3</v>
      </c>
      <c r="R9767" t="s">
        <v>32</v>
      </c>
      <c r="T9767">
        <v>5.29</v>
      </c>
      <c r="U9767">
        <v>18</v>
      </c>
      <c r="V9767" t="s">
        <v>33</v>
      </c>
      <c r="W9767" s="2">
        <v>43811</v>
      </c>
      <c r="X9767" t="s">
        <v>20</v>
      </c>
      <c r="Y9767" t="s">
        <v>69</v>
      </c>
      <c r="Z9767" t="s">
        <v>49</v>
      </c>
    </row>
    <row r="9768" spans="1:26" x14ac:dyDescent="0.25">
      <c r="A9768">
        <v>2</v>
      </c>
      <c r="B9768" t="s">
        <v>43</v>
      </c>
      <c r="C9768">
        <v>3</v>
      </c>
      <c r="D9768" t="s">
        <v>26</v>
      </c>
      <c r="E9768" t="s">
        <v>65</v>
      </c>
      <c r="F9768" t="s">
        <v>13</v>
      </c>
      <c r="G9768" t="s">
        <v>677</v>
      </c>
      <c r="H9768" s="1">
        <v>0</v>
      </c>
      <c r="I9768" s="2">
        <v>43809</v>
      </c>
      <c r="J9768" s="8">
        <f t="shared" si="152"/>
        <v>2019</v>
      </c>
      <c r="K9768" t="s">
        <v>6150</v>
      </c>
      <c r="L9768" t="s">
        <v>30</v>
      </c>
      <c r="M9768">
        <v>98103</v>
      </c>
      <c r="N9768">
        <v>635</v>
      </c>
      <c r="O9768" t="s">
        <v>921</v>
      </c>
      <c r="P9768">
        <v>39</v>
      </c>
      <c r="Q9768">
        <v>5</v>
      </c>
      <c r="R9768" t="s">
        <v>32</v>
      </c>
      <c r="T9768">
        <v>38.99</v>
      </c>
      <c r="U9768">
        <v>325</v>
      </c>
      <c r="V9768" t="s">
        <v>33</v>
      </c>
      <c r="W9768" s="2">
        <v>43811</v>
      </c>
      <c r="X9768" t="s">
        <v>20</v>
      </c>
      <c r="Y9768" t="s">
        <v>69</v>
      </c>
      <c r="Z9768" t="s">
        <v>42</v>
      </c>
    </row>
    <row r="9769" spans="1:26" x14ac:dyDescent="0.25">
      <c r="A9769">
        <v>2</v>
      </c>
      <c r="B9769" t="s">
        <v>43</v>
      </c>
      <c r="C9769">
        <v>3</v>
      </c>
      <c r="D9769" t="s">
        <v>50</v>
      </c>
      <c r="E9769" t="s">
        <v>65</v>
      </c>
      <c r="F9769" t="s">
        <v>13</v>
      </c>
      <c r="G9769" t="s">
        <v>677</v>
      </c>
      <c r="H9769" s="1">
        <v>0</v>
      </c>
      <c r="I9769" s="2">
        <v>43809</v>
      </c>
      <c r="J9769" s="8">
        <f t="shared" si="152"/>
        <v>2019</v>
      </c>
      <c r="K9769" t="s">
        <v>6150</v>
      </c>
      <c r="L9769" t="s">
        <v>30</v>
      </c>
      <c r="M9769">
        <v>98103</v>
      </c>
      <c r="N9769">
        <v>1003</v>
      </c>
      <c r="O9769" t="s">
        <v>4741</v>
      </c>
      <c r="P9769">
        <v>5</v>
      </c>
      <c r="Q9769">
        <v>3</v>
      </c>
      <c r="R9769" t="s">
        <v>32</v>
      </c>
      <c r="T9769">
        <v>4.91</v>
      </c>
      <c r="U9769">
        <v>49</v>
      </c>
      <c r="V9769" t="s">
        <v>33</v>
      </c>
      <c r="W9769" s="2">
        <v>43811</v>
      </c>
      <c r="X9769" t="s">
        <v>20</v>
      </c>
      <c r="Y9769" t="s">
        <v>69</v>
      </c>
      <c r="Z9769" t="s">
        <v>113</v>
      </c>
    </row>
    <row r="9770" spans="1:26" x14ac:dyDescent="0.25">
      <c r="A9770">
        <v>2</v>
      </c>
      <c r="B9770" t="s">
        <v>25</v>
      </c>
      <c r="C9770">
        <v>1</v>
      </c>
      <c r="D9770" t="s">
        <v>26</v>
      </c>
      <c r="E9770" t="s">
        <v>27</v>
      </c>
      <c r="F9770" t="s">
        <v>13</v>
      </c>
      <c r="G9770" t="s">
        <v>2171</v>
      </c>
      <c r="H9770" s="1">
        <v>0</v>
      </c>
      <c r="I9770" s="2">
        <v>43737</v>
      </c>
      <c r="J9770" s="8">
        <f t="shared" si="152"/>
        <v>2019</v>
      </c>
      <c r="K9770" t="s">
        <v>3122</v>
      </c>
      <c r="L9770" t="s">
        <v>30</v>
      </c>
      <c r="M9770">
        <v>90036</v>
      </c>
      <c r="N9770">
        <v>1150</v>
      </c>
      <c r="O9770" t="s">
        <v>3123</v>
      </c>
      <c r="P9770">
        <v>26</v>
      </c>
      <c r="Q9770">
        <v>5</v>
      </c>
      <c r="R9770" t="s">
        <v>32</v>
      </c>
      <c r="T9770">
        <v>25.79</v>
      </c>
      <c r="U9770">
        <v>99</v>
      </c>
      <c r="V9770" t="s">
        <v>19</v>
      </c>
      <c r="W9770" s="2">
        <v>43739</v>
      </c>
      <c r="X9770" t="s">
        <v>130</v>
      </c>
      <c r="Y9770" t="s">
        <v>34</v>
      </c>
      <c r="Z9770" t="s">
        <v>49</v>
      </c>
    </row>
    <row r="9771" spans="1:26" x14ac:dyDescent="0.25">
      <c r="A9771">
        <v>5</v>
      </c>
      <c r="B9771" t="s">
        <v>43</v>
      </c>
      <c r="C9771">
        <v>6</v>
      </c>
      <c r="D9771" t="s">
        <v>11</v>
      </c>
      <c r="E9771" t="s">
        <v>99</v>
      </c>
      <c r="F9771" t="s">
        <v>13</v>
      </c>
      <c r="G9771" t="s">
        <v>6915</v>
      </c>
      <c r="H9771" s="1">
        <v>0.4</v>
      </c>
      <c r="I9771" s="2">
        <v>43535</v>
      </c>
      <c r="J9771" s="8">
        <f t="shared" si="152"/>
        <v>2019</v>
      </c>
      <c r="K9771" t="s">
        <v>7103</v>
      </c>
      <c r="L9771" t="s">
        <v>102</v>
      </c>
      <c r="M9771">
        <v>19140</v>
      </c>
      <c r="N9771">
        <v>964</v>
      </c>
      <c r="O9771" t="s">
        <v>1859</v>
      </c>
      <c r="P9771">
        <v>-46</v>
      </c>
      <c r="Q9771">
        <v>3</v>
      </c>
      <c r="R9771" t="s">
        <v>104</v>
      </c>
      <c r="T9771">
        <v>-46.43</v>
      </c>
      <c r="U9771">
        <v>155</v>
      </c>
      <c r="V9771" t="s">
        <v>76</v>
      </c>
      <c r="W9771" s="2">
        <v>43540</v>
      </c>
      <c r="X9771" t="s">
        <v>39</v>
      </c>
      <c r="Y9771" t="s">
        <v>105</v>
      </c>
      <c r="Z9771" t="s">
        <v>41</v>
      </c>
    </row>
    <row r="9772" spans="1:26" x14ac:dyDescent="0.25">
      <c r="A9772">
        <v>5</v>
      </c>
      <c r="B9772" t="s">
        <v>43</v>
      </c>
      <c r="C9772">
        <v>6</v>
      </c>
      <c r="D9772" t="s">
        <v>26</v>
      </c>
      <c r="E9772" t="s">
        <v>99</v>
      </c>
      <c r="F9772" t="s">
        <v>13</v>
      </c>
      <c r="G9772" t="s">
        <v>6915</v>
      </c>
      <c r="H9772" s="1">
        <v>0.2</v>
      </c>
      <c r="I9772" s="2">
        <v>43535</v>
      </c>
      <c r="J9772" s="8">
        <f t="shared" si="152"/>
        <v>2019</v>
      </c>
      <c r="K9772" t="s">
        <v>7103</v>
      </c>
      <c r="L9772" t="s">
        <v>102</v>
      </c>
      <c r="M9772">
        <v>19140</v>
      </c>
      <c r="N9772">
        <v>516</v>
      </c>
      <c r="O9772" t="s">
        <v>7496</v>
      </c>
      <c r="P9772">
        <v>3</v>
      </c>
      <c r="Q9772">
        <v>1</v>
      </c>
      <c r="R9772" t="s">
        <v>104</v>
      </c>
      <c r="T9772">
        <v>3.25</v>
      </c>
      <c r="U9772">
        <v>43</v>
      </c>
      <c r="V9772" t="s">
        <v>76</v>
      </c>
      <c r="W9772" s="2">
        <v>43540</v>
      </c>
      <c r="X9772" t="s">
        <v>39</v>
      </c>
      <c r="Y9772" t="s">
        <v>105</v>
      </c>
      <c r="Z9772" t="s">
        <v>42</v>
      </c>
    </row>
    <row r="9773" spans="1:26" x14ac:dyDescent="0.25">
      <c r="A9773">
        <v>5</v>
      </c>
      <c r="B9773" t="s">
        <v>43</v>
      </c>
      <c r="C9773">
        <v>6</v>
      </c>
      <c r="D9773" t="s">
        <v>26</v>
      </c>
      <c r="E9773" t="s">
        <v>99</v>
      </c>
      <c r="F9773" t="s">
        <v>13</v>
      </c>
      <c r="G9773" t="s">
        <v>6915</v>
      </c>
      <c r="H9773" s="1">
        <v>0.7</v>
      </c>
      <c r="I9773" s="2">
        <v>43535</v>
      </c>
      <c r="J9773" s="8">
        <f t="shared" si="152"/>
        <v>2019</v>
      </c>
      <c r="K9773" t="s">
        <v>7103</v>
      </c>
      <c r="L9773" t="s">
        <v>102</v>
      </c>
      <c r="M9773">
        <v>19140</v>
      </c>
      <c r="N9773">
        <v>270</v>
      </c>
      <c r="O9773" t="s">
        <v>8154</v>
      </c>
      <c r="P9773">
        <v>-9</v>
      </c>
      <c r="Q9773">
        <v>1</v>
      </c>
      <c r="R9773" t="s">
        <v>104</v>
      </c>
      <c r="T9773">
        <v>-8.61</v>
      </c>
      <c r="U9773">
        <v>12</v>
      </c>
      <c r="V9773" t="s">
        <v>76</v>
      </c>
      <c r="W9773" s="2">
        <v>43540</v>
      </c>
      <c r="X9773" t="s">
        <v>39</v>
      </c>
      <c r="Y9773" t="s">
        <v>105</v>
      </c>
      <c r="Z9773" t="s">
        <v>54</v>
      </c>
    </row>
    <row r="9774" spans="1:26" x14ac:dyDescent="0.25">
      <c r="A9774">
        <v>5</v>
      </c>
      <c r="B9774" t="s">
        <v>43</v>
      </c>
      <c r="C9774">
        <v>6</v>
      </c>
      <c r="D9774" t="s">
        <v>50</v>
      </c>
      <c r="E9774" t="s">
        <v>99</v>
      </c>
      <c r="F9774" t="s">
        <v>13</v>
      </c>
      <c r="G9774" t="s">
        <v>6915</v>
      </c>
      <c r="H9774" s="1">
        <v>0.4</v>
      </c>
      <c r="I9774" s="2">
        <v>43535</v>
      </c>
      <c r="J9774" s="8">
        <f t="shared" si="152"/>
        <v>2019</v>
      </c>
      <c r="K9774" t="s">
        <v>7103</v>
      </c>
      <c r="L9774" t="s">
        <v>102</v>
      </c>
      <c r="M9774">
        <v>19140</v>
      </c>
      <c r="N9774">
        <v>1177</v>
      </c>
      <c r="O9774" t="s">
        <v>4891</v>
      </c>
      <c r="P9774">
        <v>-181</v>
      </c>
      <c r="Q9774">
        <v>5</v>
      </c>
      <c r="R9774" t="s">
        <v>104</v>
      </c>
      <c r="T9774">
        <v>-181.26</v>
      </c>
      <c r="U9774">
        <v>777</v>
      </c>
      <c r="V9774" t="s">
        <v>76</v>
      </c>
      <c r="W9774" s="2">
        <v>43540</v>
      </c>
      <c r="X9774" t="s">
        <v>39</v>
      </c>
      <c r="Y9774" t="s">
        <v>105</v>
      </c>
      <c r="Z9774" t="s">
        <v>52</v>
      </c>
    </row>
    <row r="9775" spans="1:26" x14ac:dyDescent="0.25">
      <c r="A9775">
        <v>4</v>
      </c>
      <c r="B9775" t="s">
        <v>43</v>
      </c>
      <c r="C9775">
        <v>6</v>
      </c>
      <c r="D9775" t="s">
        <v>26</v>
      </c>
      <c r="E9775" t="s">
        <v>122</v>
      </c>
      <c r="F9775" t="s">
        <v>13</v>
      </c>
      <c r="G9775" t="s">
        <v>502</v>
      </c>
      <c r="H9775" s="1">
        <v>0.2</v>
      </c>
      <c r="I9775" s="2">
        <v>43550</v>
      </c>
      <c r="J9775" s="8">
        <f t="shared" si="152"/>
        <v>2019</v>
      </c>
      <c r="K9775" t="s">
        <v>6261</v>
      </c>
      <c r="L9775" t="s">
        <v>73</v>
      </c>
      <c r="M9775">
        <v>77070</v>
      </c>
      <c r="N9775">
        <v>1748</v>
      </c>
      <c r="O9775" t="s">
        <v>3940</v>
      </c>
      <c r="P9775">
        <v>23</v>
      </c>
      <c r="Q9775">
        <v>3</v>
      </c>
      <c r="R9775" t="s">
        <v>75</v>
      </c>
      <c r="T9775">
        <v>23.23</v>
      </c>
      <c r="U9775">
        <v>74</v>
      </c>
      <c r="V9775" t="s">
        <v>33</v>
      </c>
      <c r="W9775" s="2">
        <v>43554</v>
      </c>
      <c r="X9775" t="s">
        <v>39</v>
      </c>
      <c r="Y9775" t="s">
        <v>77</v>
      </c>
      <c r="Z9775" t="s">
        <v>64</v>
      </c>
    </row>
    <row r="9776" spans="1:26" x14ac:dyDescent="0.25">
      <c r="A9776">
        <v>4</v>
      </c>
      <c r="B9776" t="s">
        <v>43</v>
      </c>
      <c r="C9776">
        <v>6</v>
      </c>
      <c r="D9776" t="s">
        <v>26</v>
      </c>
      <c r="E9776" t="s">
        <v>122</v>
      </c>
      <c r="F9776" t="s">
        <v>13</v>
      </c>
      <c r="G9776" t="s">
        <v>502</v>
      </c>
      <c r="H9776" s="1">
        <v>0.2</v>
      </c>
      <c r="I9776" s="2">
        <v>43550</v>
      </c>
      <c r="J9776" s="8">
        <f t="shared" si="152"/>
        <v>2019</v>
      </c>
      <c r="K9776" t="s">
        <v>6261</v>
      </c>
      <c r="L9776" t="s">
        <v>73</v>
      </c>
      <c r="M9776">
        <v>77070</v>
      </c>
      <c r="N9776">
        <v>1113</v>
      </c>
      <c r="O9776" t="s">
        <v>3481</v>
      </c>
      <c r="P9776">
        <v>2</v>
      </c>
      <c r="Q9776">
        <v>3</v>
      </c>
      <c r="R9776" t="s">
        <v>75</v>
      </c>
      <c r="T9776">
        <v>2.42</v>
      </c>
      <c r="U9776">
        <v>32</v>
      </c>
      <c r="V9776" t="s">
        <v>33</v>
      </c>
      <c r="W9776" s="2">
        <v>43554</v>
      </c>
      <c r="X9776" t="s">
        <v>39</v>
      </c>
      <c r="Y9776" t="s">
        <v>77</v>
      </c>
      <c r="Z9776" t="s">
        <v>42</v>
      </c>
    </row>
    <row r="9777" spans="1:26" x14ac:dyDescent="0.25">
      <c r="A9777">
        <v>4</v>
      </c>
      <c r="B9777" t="s">
        <v>43</v>
      </c>
      <c r="C9777">
        <v>6</v>
      </c>
      <c r="D9777" t="s">
        <v>26</v>
      </c>
      <c r="E9777" t="s">
        <v>122</v>
      </c>
      <c r="F9777" t="s">
        <v>13</v>
      </c>
      <c r="G9777" t="s">
        <v>502</v>
      </c>
      <c r="H9777" s="1">
        <v>0.8</v>
      </c>
      <c r="I9777" s="2">
        <v>43550</v>
      </c>
      <c r="J9777" s="8">
        <f t="shared" si="152"/>
        <v>2019</v>
      </c>
      <c r="K9777" t="s">
        <v>6261</v>
      </c>
      <c r="L9777" t="s">
        <v>73</v>
      </c>
      <c r="M9777">
        <v>77070</v>
      </c>
      <c r="N9777">
        <v>286</v>
      </c>
      <c r="O9777" t="s">
        <v>3575</v>
      </c>
      <c r="P9777">
        <v>-227</v>
      </c>
      <c r="Q9777">
        <v>8</v>
      </c>
      <c r="R9777" t="s">
        <v>75</v>
      </c>
      <c r="T9777">
        <v>-226.64</v>
      </c>
      <c r="U9777">
        <v>87</v>
      </c>
      <c r="V9777" t="s">
        <v>33</v>
      </c>
      <c r="W9777" s="2">
        <v>43554</v>
      </c>
      <c r="X9777" t="s">
        <v>39</v>
      </c>
      <c r="Y9777" t="s">
        <v>77</v>
      </c>
      <c r="Z9777" t="s">
        <v>56</v>
      </c>
    </row>
    <row r="9778" spans="1:26" x14ac:dyDescent="0.25">
      <c r="A9778">
        <v>4</v>
      </c>
      <c r="B9778" t="s">
        <v>43</v>
      </c>
      <c r="C9778">
        <v>6</v>
      </c>
      <c r="D9778" t="s">
        <v>50</v>
      </c>
      <c r="E9778" t="s">
        <v>122</v>
      </c>
      <c r="F9778" t="s">
        <v>13</v>
      </c>
      <c r="G9778" t="s">
        <v>502</v>
      </c>
      <c r="H9778" s="1">
        <v>0.2</v>
      </c>
      <c r="I9778" s="2">
        <v>43550</v>
      </c>
      <c r="J9778" s="8">
        <f t="shared" si="152"/>
        <v>2019</v>
      </c>
      <c r="K9778" t="s">
        <v>6261</v>
      </c>
      <c r="L9778" t="s">
        <v>73</v>
      </c>
      <c r="M9778">
        <v>77070</v>
      </c>
      <c r="N9778">
        <v>1469</v>
      </c>
      <c r="O9778" t="s">
        <v>842</v>
      </c>
      <c r="P9778">
        <v>2</v>
      </c>
      <c r="Q9778">
        <v>5</v>
      </c>
      <c r="R9778" t="s">
        <v>75</v>
      </c>
      <c r="T9778">
        <v>1.8</v>
      </c>
      <c r="U9778">
        <v>144</v>
      </c>
      <c r="V9778" t="s">
        <v>33</v>
      </c>
      <c r="W9778" s="2">
        <v>43554</v>
      </c>
      <c r="X9778" t="s">
        <v>39</v>
      </c>
      <c r="Y9778" t="s">
        <v>77</v>
      </c>
      <c r="Z9778" t="s">
        <v>113</v>
      </c>
    </row>
    <row r="9779" spans="1:26" x14ac:dyDescent="0.25">
      <c r="A9779">
        <v>4</v>
      </c>
      <c r="B9779" t="s">
        <v>43</v>
      </c>
      <c r="C9779">
        <v>6</v>
      </c>
      <c r="D9779" t="s">
        <v>50</v>
      </c>
      <c r="E9779" t="s">
        <v>122</v>
      </c>
      <c r="F9779" t="s">
        <v>13</v>
      </c>
      <c r="G9779" t="s">
        <v>502</v>
      </c>
      <c r="H9779" s="1">
        <v>0.2</v>
      </c>
      <c r="I9779" s="2">
        <v>43550</v>
      </c>
      <c r="J9779" s="8">
        <f t="shared" si="152"/>
        <v>2019</v>
      </c>
      <c r="K9779" t="s">
        <v>6261</v>
      </c>
      <c r="L9779" t="s">
        <v>73</v>
      </c>
      <c r="M9779">
        <v>77070</v>
      </c>
      <c r="N9779">
        <v>404</v>
      </c>
      <c r="O9779" t="s">
        <v>822</v>
      </c>
      <c r="P9779">
        <v>570</v>
      </c>
      <c r="Q9779">
        <v>5</v>
      </c>
      <c r="R9779" t="s">
        <v>75</v>
      </c>
      <c r="T9779">
        <v>569.99</v>
      </c>
      <c r="U9779">
        <v>2400</v>
      </c>
      <c r="V9779" t="s">
        <v>33</v>
      </c>
      <c r="W9779" s="2">
        <v>43554</v>
      </c>
      <c r="X9779" t="s">
        <v>39</v>
      </c>
      <c r="Y9779" t="s">
        <v>77</v>
      </c>
      <c r="Z9779" t="s">
        <v>727</v>
      </c>
    </row>
    <row r="9780" spans="1:26" x14ac:dyDescent="0.25">
      <c r="A9780">
        <v>6</v>
      </c>
      <c r="B9780" t="s">
        <v>10</v>
      </c>
      <c r="C9780">
        <v>6</v>
      </c>
      <c r="D9780" t="s">
        <v>26</v>
      </c>
      <c r="E9780" t="s">
        <v>122</v>
      </c>
      <c r="F9780" t="s">
        <v>13</v>
      </c>
      <c r="G9780" t="s">
        <v>893</v>
      </c>
      <c r="H9780" s="1">
        <v>0.2</v>
      </c>
      <c r="I9780" s="2">
        <v>43570</v>
      </c>
      <c r="J9780" s="8">
        <f t="shared" si="152"/>
        <v>2019</v>
      </c>
      <c r="K9780" t="s">
        <v>7437</v>
      </c>
      <c r="L9780" t="s">
        <v>73</v>
      </c>
      <c r="M9780">
        <v>77041</v>
      </c>
      <c r="N9780">
        <v>1810</v>
      </c>
      <c r="O9780" t="s">
        <v>7408</v>
      </c>
      <c r="P9780">
        <v>7</v>
      </c>
      <c r="Q9780">
        <v>4</v>
      </c>
      <c r="R9780" t="s">
        <v>75</v>
      </c>
      <c r="T9780">
        <v>7.26</v>
      </c>
      <c r="U9780">
        <v>21</v>
      </c>
      <c r="V9780" t="s">
        <v>76</v>
      </c>
      <c r="W9780" s="2">
        <v>43576</v>
      </c>
      <c r="X9780" t="s">
        <v>39</v>
      </c>
      <c r="Y9780" t="s">
        <v>77</v>
      </c>
      <c r="Z9780" t="s">
        <v>64</v>
      </c>
    </row>
    <row r="9781" spans="1:26" x14ac:dyDescent="0.25">
      <c r="A9781">
        <v>5</v>
      </c>
      <c r="B9781" t="s">
        <v>43</v>
      </c>
      <c r="C9781">
        <v>6</v>
      </c>
      <c r="D9781" t="s">
        <v>11</v>
      </c>
      <c r="E9781" t="s">
        <v>1389</v>
      </c>
      <c r="F9781" t="s">
        <v>13</v>
      </c>
      <c r="G9781" t="s">
        <v>212</v>
      </c>
      <c r="H9781" s="1">
        <v>0</v>
      </c>
      <c r="I9781" s="2">
        <v>43778</v>
      </c>
      <c r="J9781" s="8">
        <f t="shared" si="152"/>
        <v>2019</v>
      </c>
      <c r="K9781" t="s">
        <v>2663</v>
      </c>
      <c r="L9781" t="s">
        <v>30</v>
      </c>
      <c r="M9781">
        <v>92054</v>
      </c>
      <c r="N9781">
        <v>592</v>
      </c>
      <c r="O9781" t="s">
        <v>766</v>
      </c>
      <c r="P9781">
        <v>21</v>
      </c>
      <c r="Q9781">
        <v>8</v>
      </c>
      <c r="R9781" t="s">
        <v>32</v>
      </c>
      <c r="T9781">
        <v>20.73</v>
      </c>
      <c r="U9781">
        <v>47</v>
      </c>
      <c r="V9781" t="s">
        <v>19</v>
      </c>
      <c r="W9781" s="2">
        <v>43783</v>
      </c>
      <c r="X9781" t="s">
        <v>39</v>
      </c>
      <c r="Y9781" t="s">
        <v>34</v>
      </c>
      <c r="Z9781" t="s">
        <v>47</v>
      </c>
    </row>
    <row r="9782" spans="1:26" x14ac:dyDescent="0.25">
      <c r="A9782">
        <v>4</v>
      </c>
      <c r="B9782" t="s">
        <v>43</v>
      </c>
      <c r="C9782">
        <v>6</v>
      </c>
      <c r="D9782" t="s">
        <v>26</v>
      </c>
      <c r="E9782" t="s">
        <v>88</v>
      </c>
      <c r="F9782" t="s">
        <v>13</v>
      </c>
      <c r="G9782" t="s">
        <v>1093</v>
      </c>
      <c r="H9782" s="1">
        <v>0</v>
      </c>
      <c r="I9782" s="2">
        <v>43590</v>
      </c>
      <c r="J9782" s="8">
        <f t="shared" si="152"/>
        <v>2019</v>
      </c>
      <c r="K9782" t="s">
        <v>4475</v>
      </c>
      <c r="L9782" t="s">
        <v>30</v>
      </c>
      <c r="M9782">
        <v>94122</v>
      </c>
      <c r="N9782">
        <v>1256</v>
      </c>
      <c r="O9782" t="s">
        <v>3704</v>
      </c>
      <c r="P9782">
        <v>12</v>
      </c>
      <c r="Q9782">
        <v>2</v>
      </c>
      <c r="R9782" t="s">
        <v>32</v>
      </c>
      <c r="T9782">
        <v>11.58</v>
      </c>
      <c r="U9782">
        <v>23</v>
      </c>
      <c r="V9782" t="s">
        <v>19</v>
      </c>
      <c r="W9782" s="2">
        <v>43594</v>
      </c>
      <c r="X9782" t="s">
        <v>39</v>
      </c>
      <c r="Y9782" t="s">
        <v>34</v>
      </c>
      <c r="Z9782" t="s">
        <v>119</v>
      </c>
    </row>
    <row r="9783" spans="1:26" x14ac:dyDescent="0.25">
      <c r="A9783">
        <v>0</v>
      </c>
      <c r="B9783" t="s">
        <v>10</v>
      </c>
      <c r="C9783">
        <v>0</v>
      </c>
      <c r="D9783" t="s">
        <v>11</v>
      </c>
      <c r="E9783" t="s">
        <v>65</v>
      </c>
      <c r="F9783" t="s">
        <v>13</v>
      </c>
      <c r="G9783" t="s">
        <v>1151</v>
      </c>
      <c r="H9783" s="1">
        <v>0.2</v>
      </c>
      <c r="I9783" s="2">
        <v>43719</v>
      </c>
      <c r="J9783" s="8">
        <f t="shared" si="152"/>
        <v>2019</v>
      </c>
      <c r="K9783" t="s">
        <v>1817</v>
      </c>
      <c r="L9783" t="s">
        <v>30</v>
      </c>
      <c r="M9783">
        <v>98105</v>
      </c>
      <c r="N9783">
        <v>1204</v>
      </c>
      <c r="O9783" t="s">
        <v>1818</v>
      </c>
      <c r="P9783">
        <v>9</v>
      </c>
      <c r="Q9783">
        <v>2</v>
      </c>
      <c r="R9783" t="s">
        <v>32</v>
      </c>
      <c r="T9783">
        <v>8.8800000000000008</v>
      </c>
      <c r="U9783">
        <v>178</v>
      </c>
      <c r="V9783" t="s">
        <v>19</v>
      </c>
      <c r="W9783" s="2">
        <v>43719</v>
      </c>
      <c r="X9783" t="s">
        <v>773</v>
      </c>
      <c r="Y9783" t="s">
        <v>69</v>
      </c>
      <c r="Z9783" t="s">
        <v>24</v>
      </c>
    </row>
    <row r="9784" spans="1:26" x14ac:dyDescent="0.25">
      <c r="A9784">
        <v>0</v>
      </c>
      <c r="B9784" t="s">
        <v>10</v>
      </c>
      <c r="C9784">
        <v>0</v>
      </c>
      <c r="D9784" t="s">
        <v>26</v>
      </c>
      <c r="E9784" t="s">
        <v>65</v>
      </c>
      <c r="F9784" t="s">
        <v>13</v>
      </c>
      <c r="G9784" t="s">
        <v>1151</v>
      </c>
      <c r="H9784" s="1">
        <v>0</v>
      </c>
      <c r="I9784" s="2">
        <v>43719</v>
      </c>
      <c r="J9784" s="8">
        <f t="shared" si="152"/>
        <v>2019</v>
      </c>
      <c r="K9784" t="s">
        <v>1817</v>
      </c>
      <c r="L9784" t="s">
        <v>30</v>
      </c>
      <c r="M9784">
        <v>98105</v>
      </c>
      <c r="N9784">
        <v>1830</v>
      </c>
      <c r="O9784" t="s">
        <v>1178</v>
      </c>
      <c r="P9784">
        <v>9</v>
      </c>
      <c r="Q9784">
        <v>3</v>
      </c>
      <c r="R9784" t="s">
        <v>32</v>
      </c>
      <c r="T9784">
        <v>9.33</v>
      </c>
      <c r="U9784">
        <v>19</v>
      </c>
      <c r="V9784" t="s">
        <v>19</v>
      </c>
      <c r="W9784" s="2">
        <v>43719</v>
      </c>
      <c r="X9784" t="s">
        <v>773</v>
      </c>
      <c r="Y9784" t="s">
        <v>69</v>
      </c>
      <c r="Z9784" t="s">
        <v>64</v>
      </c>
    </row>
    <row r="9785" spans="1:26" x14ac:dyDescent="0.25">
      <c r="A9785">
        <v>0</v>
      </c>
      <c r="B9785" t="s">
        <v>10</v>
      </c>
      <c r="C9785">
        <v>0</v>
      </c>
      <c r="D9785" t="s">
        <v>26</v>
      </c>
      <c r="E9785" t="s">
        <v>65</v>
      </c>
      <c r="F9785" t="s">
        <v>13</v>
      </c>
      <c r="G9785" t="s">
        <v>1151</v>
      </c>
      <c r="H9785" s="1">
        <v>0</v>
      </c>
      <c r="I9785" s="2">
        <v>43719</v>
      </c>
      <c r="J9785" s="8">
        <f t="shared" si="152"/>
        <v>2019</v>
      </c>
      <c r="K9785" t="s">
        <v>1817</v>
      </c>
      <c r="L9785" t="s">
        <v>30</v>
      </c>
      <c r="M9785">
        <v>98105</v>
      </c>
      <c r="N9785">
        <v>1685</v>
      </c>
      <c r="O9785" t="s">
        <v>1179</v>
      </c>
      <c r="P9785">
        <v>34</v>
      </c>
      <c r="Q9785">
        <v>11</v>
      </c>
      <c r="R9785" t="s">
        <v>32</v>
      </c>
      <c r="T9785">
        <v>34.21</v>
      </c>
      <c r="U9785">
        <v>71</v>
      </c>
      <c r="V9785" t="s">
        <v>19</v>
      </c>
      <c r="W9785" s="2">
        <v>43719</v>
      </c>
      <c r="X9785" t="s">
        <v>773</v>
      </c>
      <c r="Y9785" t="s">
        <v>69</v>
      </c>
      <c r="Z9785" t="s">
        <v>64</v>
      </c>
    </row>
    <row r="9786" spans="1:26" x14ac:dyDescent="0.25">
      <c r="A9786">
        <v>0</v>
      </c>
      <c r="B9786" t="s">
        <v>10</v>
      </c>
      <c r="C9786">
        <v>0</v>
      </c>
      <c r="D9786" t="s">
        <v>26</v>
      </c>
      <c r="E9786" t="s">
        <v>65</v>
      </c>
      <c r="F9786" t="s">
        <v>13</v>
      </c>
      <c r="G9786" t="s">
        <v>1151</v>
      </c>
      <c r="H9786" s="1">
        <v>0.2</v>
      </c>
      <c r="I9786" s="2">
        <v>43719</v>
      </c>
      <c r="J9786" s="8">
        <f t="shared" si="152"/>
        <v>2019</v>
      </c>
      <c r="K9786" t="s">
        <v>1817</v>
      </c>
      <c r="L9786" t="s">
        <v>30</v>
      </c>
      <c r="M9786">
        <v>98105</v>
      </c>
      <c r="N9786">
        <v>898</v>
      </c>
      <c r="O9786" t="s">
        <v>2778</v>
      </c>
      <c r="P9786">
        <v>460</v>
      </c>
      <c r="Q9786">
        <v>5</v>
      </c>
      <c r="R9786" t="s">
        <v>32</v>
      </c>
      <c r="T9786">
        <v>459.99</v>
      </c>
      <c r="U9786">
        <v>1472</v>
      </c>
      <c r="V9786" t="s">
        <v>19</v>
      </c>
      <c r="W9786" s="2">
        <v>43719</v>
      </c>
      <c r="X9786" t="s">
        <v>773</v>
      </c>
      <c r="Y9786" t="s">
        <v>69</v>
      </c>
      <c r="Z9786" t="s">
        <v>54</v>
      </c>
    </row>
    <row r="9787" spans="1:26" x14ac:dyDescent="0.25">
      <c r="A9787">
        <v>0</v>
      </c>
      <c r="B9787" t="s">
        <v>10</v>
      </c>
      <c r="C9787">
        <v>0</v>
      </c>
      <c r="D9787" t="s">
        <v>50</v>
      </c>
      <c r="E9787" t="s">
        <v>65</v>
      </c>
      <c r="F9787" t="s">
        <v>13</v>
      </c>
      <c r="G9787" t="s">
        <v>1151</v>
      </c>
      <c r="H9787" s="1">
        <v>0.2</v>
      </c>
      <c r="I9787" s="2">
        <v>43719</v>
      </c>
      <c r="J9787" s="8">
        <f t="shared" si="152"/>
        <v>2019</v>
      </c>
      <c r="K9787" t="s">
        <v>1817</v>
      </c>
      <c r="L9787" t="s">
        <v>30</v>
      </c>
      <c r="M9787">
        <v>98105</v>
      </c>
      <c r="N9787">
        <v>933</v>
      </c>
      <c r="O9787" t="s">
        <v>4842</v>
      </c>
      <c r="P9787">
        <v>-18</v>
      </c>
      <c r="Q9787">
        <v>5</v>
      </c>
      <c r="R9787" t="s">
        <v>32</v>
      </c>
      <c r="T9787">
        <v>-17.989999999999998</v>
      </c>
      <c r="U9787">
        <v>80</v>
      </c>
      <c r="V9787" t="s">
        <v>19</v>
      </c>
      <c r="W9787" s="2">
        <v>43719</v>
      </c>
      <c r="X9787" t="s">
        <v>773</v>
      </c>
      <c r="Y9787" t="s">
        <v>69</v>
      </c>
      <c r="Z9787" t="s">
        <v>52</v>
      </c>
    </row>
    <row r="9788" spans="1:26" x14ac:dyDescent="0.25">
      <c r="A9788">
        <v>5</v>
      </c>
      <c r="B9788" t="s">
        <v>43</v>
      </c>
      <c r="C9788">
        <v>6</v>
      </c>
      <c r="D9788" t="s">
        <v>11</v>
      </c>
      <c r="E9788" t="s">
        <v>333</v>
      </c>
      <c r="F9788" t="s">
        <v>13</v>
      </c>
      <c r="G9788" t="s">
        <v>2138</v>
      </c>
      <c r="H9788" s="1">
        <v>0.2</v>
      </c>
      <c r="I9788" s="2">
        <v>43664</v>
      </c>
      <c r="J9788" s="8">
        <f t="shared" si="152"/>
        <v>2019</v>
      </c>
      <c r="K9788" t="s">
        <v>2685</v>
      </c>
      <c r="L9788" t="s">
        <v>30</v>
      </c>
      <c r="M9788">
        <v>85023</v>
      </c>
      <c r="N9788">
        <v>753</v>
      </c>
      <c r="O9788" t="s">
        <v>8103</v>
      </c>
      <c r="P9788">
        <v>10</v>
      </c>
      <c r="Q9788">
        <v>2</v>
      </c>
      <c r="R9788" t="s">
        <v>32</v>
      </c>
      <c r="T9788">
        <v>10.1</v>
      </c>
      <c r="U9788">
        <v>162</v>
      </c>
      <c r="V9788" t="s">
        <v>19</v>
      </c>
      <c r="W9788" s="2">
        <v>43669</v>
      </c>
      <c r="X9788" t="s">
        <v>39</v>
      </c>
      <c r="Y9788" t="s">
        <v>199</v>
      </c>
      <c r="Z9788" t="s">
        <v>24</v>
      </c>
    </row>
    <row r="9789" spans="1:26" x14ac:dyDescent="0.25">
      <c r="A9789">
        <v>5</v>
      </c>
      <c r="B9789" t="s">
        <v>43</v>
      </c>
      <c r="C9789">
        <v>6</v>
      </c>
      <c r="D9789" t="s">
        <v>11</v>
      </c>
      <c r="E9789" t="s">
        <v>333</v>
      </c>
      <c r="F9789" t="s">
        <v>13</v>
      </c>
      <c r="G9789" t="s">
        <v>2138</v>
      </c>
      <c r="H9789" s="1">
        <v>0.2</v>
      </c>
      <c r="I9789" s="2">
        <v>43664</v>
      </c>
      <c r="J9789" s="8">
        <f t="shared" si="152"/>
        <v>2019</v>
      </c>
      <c r="K9789" t="s">
        <v>2685</v>
      </c>
      <c r="L9789" t="s">
        <v>30</v>
      </c>
      <c r="M9789">
        <v>85023</v>
      </c>
      <c r="N9789">
        <v>807</v>
      </c>
      <c r="O9789" t="s">
        <v>8106</v>
      </c>
      <c r="P9789">
        <v>-43</v>
      </c>
      <c r="Q9789">
        <v>3</v>
      </c>
      <c r="R9789" t="s">
        <v>32</v>
      </c>
      <c r="T9789">
        <v>-42.9</v>
      </c>
      <c r="U9789">
        <v>312</v>
      </c>
      <c r="V9789" t="s">
        <v>19</v>
      </c>
      <c r="W9789" s="2">
        <v>43669</v>
      </c>
      <c r="X9789" t="s">
        <v>39</v>
      </c>
      <c r="Y9789" t="s">
        <v>199</v>
      </c>
      <c r="Z9789" t="s">
        <v>24</v>
      </c>
    </row>
    <row r="9790" spans="1:26" x14ac:dyDescent="0.25">
      <c r="A9790">
        <v>5</v>
      </c>
      <c r="B9790" t="s">
        <v>43</v>
      </c>
      <c r="C9790">
        <v>6</v>
      </c>
      <c r="D9790" t="s">
        <v>11</v>
      </c>
      <c r="E9790" t="s">
        <v>333</v>
      </c>
      <c r="F9790" t="s">
        <v>13</v>
      </c>
      <c r="G9790" t="s">
        <v>2138</v>
      </c>
      <c r="H9790" s="1">
        <v>0.5</v>
      </c>
      <c r="I9790" s="2">
        <v>43664</v>
      </c>
      <c r="J9790" s="8">
        <f t="shared" si="152"/>
        <v>2019</v>
      </c>
      <c r="K9790" t="s">
        <v>2685</v>
      </c>
      <c r="L9790" t="s">
        <v>30</v>
      </c>
      <c r="M9790">
        <v>85023</v>
      </c>
      <c r="N9790">
        <v>423</v>
      </c>
      <c r="O9790" t="s">
        <v>8202</v>
      </c>
      <c r="P9790">
        <v>-449</v>
      </c>
      <c r="Q9790">
        <v>5</v>
      </c>
      <c r="R9790" t="s">
        <v>32</v>
      </c>
      <c r="T9790">
        <v>-448.9</v>
      </c>
      <c r="U9790">
        <v>802</v>
      </c>
      <c r="V9790" t="s">
        <v>19</v>
      </c>
      <c r="W9790" s="2">
        <v>43669</v>
      </c>
      <c r="X9790" t="s">
        <v>39</v>
      </c>
      <c r="Y9790" t="s">
        <v>199</v>
      </c>
      <c r="Z9790" t="s">
        <v>41</v>
      </c>
    </row>
    <row r="9791" spans="1:26" x14ac:dyDescent="0.25">
      <c r="A9791">
        <v>5</v>
      </c>
      <c r="B9791" t="s">
        <v>43</v>
      </c>
      <c r="C9791">
        <v>6</v>
      </c>
      <c r="D9791" t="s">
        <v>26</v>
      </c>
      <c r="E9791" t="s">
        <v>333</v>
      </c>
      <c r="F9791" t="s">
        <v>13</v>
      </c>
      <c r="G9791" t="s">
        <v>2138</v>
      </c>
      <c r="H9791" s="1">
        <v>0.2</v>
      </c>
      <c r="I9791" s="2">
        <v>43664</v>
      </c>
      <c r="J9791" s="8">
        <f t="shared" si="152"/>
        <v>2019</v>
      </c>
      <c r="K9791" t="s">
        <v>2685</v>
      </c>
      <c r="L9791" t="s">
        <v>30</v>
      </c>
      <c r="M9791">
        <v>85023</v>
      </c>
      <c r="N9791">
        <v>1355</v>
      </c>
      <c r="O9791" t="s">
        <v>4647</v>
      </c>
      <c r="P9791">
        <v>5</v>
      </c>
      <c r="Q9791">
        <v>2</v>
      </c>
      <c r="R9791" t="s">
        <v>32</v>
      </c>
      <c r="T9791">
        <v>5.23</v>
      </c>
      <c r="U9791">
        <v>16</v>
      </c>
      <c r="V9791" t="s">
        <v>19</v>
      </c>
      <c r="W9791" s="2">
        <v>43669</v>
      </c>
      <c r="X9791" t="s">
        <v>39</v>
      </c>
      <c r="Y9791" t="s">
        <v>199</v>
      </c>
      <c r="Z9791" t="s">
        <v>64</v>
      </c>
    </row>
    <row r="9792" spans="1:26" x14ac:dyDescent="0.25">
      <c r="A9792">
        <v>5</v>
      </c>
      <c r="B9792" t="s">
        <v>43</v>
      </c>
      <c r="C9792">
        <v>6</v>
      </c>
      <c r="D9792" t="s">
        <v>26</v>
      </c>
      <c r="E9792" t="s">
        <v>333</v>
      </c>
      <c r="F9792" t="s">
        <v>13</v>
      </c>
      <c r="G9792" t="s">
        <v>2138</v>
      </c>
      <c r="H9792" s="1">
        <v>0.7</v>
      </c>
      <c r="I9792" s="2">
        <v>43664</v>
      </c>
      <c r="J9792" s="8">
        <f t="shared" si="152"/>
        <v>2019</v>
      </c>
      <c r="K9792" t="s">
        <v>2685</v>
      </c>
      <c r="L9792" t="s">
        <v>30</v>
      </c>
      <c r="M9792">
        <v>85023</v>
      </c>
      <c r="N9792">
        <v>46</v>
      </c>
      <c r="O9792" t="s">
        <v>3178</v>
      </c>
      <c r="P9792">
        <v>-6</v>
      </c>
      <c r="Q9792">
        <v>4</v>
      </c>
      <c r="R9792" t="s">
        <v>32</v>
      </c>
      <c r="T9792">
        <v>-6.12</v>
      </c>
      <c r="U9792">
        <v>8</v>
      </c>
      <c r="V9792" t="s">
        <v>19</v>
      </c>
      <c r="W9792" s="2">
        <v>43669</v>
      </c>
      <c r="X9792" t="s">
        <v>39</v>
      </c>
      <c r="Y9792" t="s">
        <v>199</v>
      </c>
      <c r="Z9792" t="s">
        <v>54</v>
      </c>
    </row>
    <row r="9793" spans="1:26" x14ac:dyDescent="0.25">
      <c r="A9793">
        <v>7</v>
      </c>
      <c r="B9793" t="s">
        <v>25</v>
      </c>
      <c r="C9793">
        <v>6</v>
      </c>
      <c r="D9793" t="s">
        <v>26</v>
      </c>
      <c r="E9793" t="s">
        <v>1751</v>
      </c>
      <c r="F9793" t="s">
        <v>13</v>
      </c>
      <c r="G9793" t="s">
        <v>7070</v>
      </c>
      <c r="H9793" s="1">
        <v>0.8</v>
      </c>
      <c r="I9793" s="2">
        <v>43566</v>
      </c>
      <c r="J9793" s="8">
        <f t="shared" si="152"/>
        <v>2019</v>
      </c>
      <c r="K9793" t="s">
        <v>7451</v>
      </c>
      <c r="L9793" t="s">
        <v>73</v>
      </c>
      <c r="M9793">
        <v>79424</v>
      </c>
      <c r="N9793">
        <v>674</v>
      </c>
      <c r="O9793" t="s">
        <v>261</v>
      </c>
      <c r="P9793">
        <v>-17</v>
      </c>
      <c r="Q9793">
        <v>3</v>
      </c>
      <c r="R9793" t="s">
        <v>75</v>
      </c>
      <c r="T9793">
        <v>-17.05</v>
      </c>
      <c r="U9793">
        <v>11</v>
      </c>
      <c r="V9793" t="s">
        <v>76</v>
      </c>
      <c r="W9793" s="2">
        <v>43573</v>
      </c>
      <c r="X9793" t="s">
        <v>39</v>
      </c>
      <c r="Y9793" t="s">
        <v>77</v>
      </c>
      <c r="Z9793" t="s">
        <v>54</v>
      </c>
    </row>
    <row r="9794" spans="1:26" x14ac:dyDescent="0.25">
      <c r="A9794">
        <v>3</v>
      </c>
      <c r="B9794" t="s">
        <v>10</v>
      </c>
      <c r="C9794">
        <v>3</v>
      </c>
      <c r="D9794" t="s">
        <v>26</v>
      </c>
      <c r="E9794" t="s">
        <v>27</v>
      </c>
      <c r="F9794" t="s">
        <v>13</v>
      </c>
      <c r="G9794" t="s">
        <v>1916</v>
      </c>
      <c r="H9794" s="1">
        <v>0</v>
      </c>
      <c r="I9794" s="2">
        <v>43680</v>
      </c>
      <c r="J9794" s="8">
        <f t="shared" ref="J9794:J9857" si="153">YEAR(I9794)</f>
        <v>2019</v>
      </c>
      <c r="K9794" t="s">
        <v>3659</v>
      </c>
      <c r="L9794" t="s">
        <v>30</v>
      </c>
      <c r="M9794">
        <v>90004</v>
      </c>
      <c r="N9794">
        <v>637</v>
      </c>
      <c r="O9794" t="s">
        <v>3371</v>
      </c>
      <c r="P9794">
        <v>24</v>
      </c>
      <c r="Q9794">
        <v>3</v>
      </c>
      <c r="R9794" t="s">
        <v>32</v>
      </c>
      <c r="T9794">
        <v>23.97</v>
      </c>
      <c r="U9794">
        <v>100</v>
      </c>
      <c r="V9794" t="s">
        <v>19</v>
      </c>
      <c r="W9794" s="2">
        <v>43683</v>
      </c>
      <c r="X9794" t="s">
        <v>20</v>
      </c>
      <c r="Y9794" t="s">
        <v>34</v>
      </c>
      <c r="Z9794" t="s">
        <v>42</v>
      </c>
    </row>
    <row r="9795" spans="1:26" x14ac:dyDescent="0.25">
      <c r="A9795">
        <v>4</v>
      </c>
      <c r="B9795" t="s">
        <v>43</v>
      </c>
      <c r="C9795">
        <v>6</v>
      </c>
      <c r="D9795" t="s">
        <v>26</v>
      </c>
      <c r="E9795" t="s">
        <v>1758</v>
      </c>
      <c r="F9795" t="s">
        <v>13</v>
      </c>
      <c r="G9795" t="s">
        <v>2350</v>
      </c>
      <c r="H9795" s="1">
        <v>0</v>
      </c>
      <c r="I9795" s="2">
        <v>43544</v>
      </c>
      <c r="J9795" s="8">
        <f t="shared" si="153"/>
        <v>2019</v>
      </c>
      <c r="K9795" t="s">
        <v>4047</v>
      </c>
      <c r="L9795" t="s">
        <v>102</v>
      </c>
      <c r="M9795">
        <v>6457</v>
      </c>
      <c r="N9795">
        <v>1787</v>
      </c>
      <c r="O9795" t="s">
        <v>4048</v>
      </c>
      <c r="P9795">
        <v>28</v>
      </c>
      <c r="Q9795">
        <v>2</v>
      </c>
      <c r="R9795" t="s">
        <v>104</v>
      </c>
      <c r="T9795">
        <v>27.88</v>
      </c>
      <c r="U9795">
        <v>62</v>
      </c>
      <c r="V9795" t="s">
        <v>19</v>
      </c>
      <c r="W9795" s="2">
        <v>43548</v>
      </c>
      <c r="X9795" t="s">
        <v>39</v>
      </c>
      <c r="Y9795" t="s">
        <v>461</v>
      </c>
      <c r="Z9795" t="s">
        <v>64</v>
      </c>
    </row>
    <row r="9796" spans="1:26" x14ac:dyDescent="0.25">
      <c r="A9796">
        <v>4</v>
      </c>
      <c r="B9796" t="s">
        <v>43</v>
      </c>
      <c r="C9796">
        <v>6</v>
      </c>
      <c r="D9796" t="s">
        <v>50</v>
      </c>
      <c r="E9796" t="s">
        <v>1758</v>
      </c>
      <c r="F9796" t="s">
        <v>13</v>
      </c>
      <c r="G9796" t="s">
        <v>2350</v>
      </c>
      <c r="H9796" s="1">
        <v>0</v>
      </c>
      <c r="I9796" s="2">
        <v>43544</v>
      </c>
      <c r="J9796" s="8">
        <f t="shared" si="153"/>
        <v>2019</v>
      </c>
      <c r="K9796" t="s">
        <v>4047</v>
      </c>
      <c r="L9796" t="s">
        <v>102</v>
      </c>
      <c r="M9796">
        <v>6457</v>
      </c>
      <c r="N9796">
        <v>1616</v>
      </c>
      <c r="O9796" t="s">
        <v>4885</v>
      </c>
      <c r="P9796">
        <v>38</v>
      </c>
      <c r="Q9796">
        <v>2</v>
      </c>
      <c r="R9796" t="s">
        <v>104</v>
      </c>
      <c r="T9796">
        <v>38.08</v>
      </c>
      <c r="U9796">
        <v>238</v>
      </c>
      <c r="V9796" t="s">
        <v>19</v>
      </c>
      <c r="W9796" s="2">
        <v>43548</v>
      </c>
      <c r="X9796" t="s">
        <v>39</v>
      </c>
      <c r="Y9796" t="s">
        <v>461</v>
      </c>
      <c r="Z9796" t="s">
        <v>113</v>
      </c>
    </row>
    <row r="9797" spans="1:26" x14ac:dyDescent="0.25">
      <c r="A9797">
        <v>5</v>
      </c>
      <c r="B9797" t="s">
        <v>43</v>
      </c>
      <c r="C9797">
        <v>6</v>
      </c>
      <c r="D9797" t="s">
        <v>26</v>
      </c>
      <c r="E9797" t="s">
        <v>6980</v>
      </c>
      <c r="F9797" t="s">
        <v>13</v>
      </c>
      <c r="G9797" t="s">
        <v>6860</v>
      </c>
      <c r="H9797" s="1">
        <v>0.8</v>
      </c>
      <c r="I9797" s="2">
        <v>43585</v>
      </c>
      <c r="J9797" s="8">
        <f t="shared" si="153"/>
        <v>2019</v>
      </c>
      <c r="K9797" t="s">
        <v>7458</v>
      </c>
      <c r="L9797" t="s">
        <v>73</v>
      </c>
      <c r="M9797">
        <v>61832</v>
      </c>
      <c r="N9797">
        <v>694</v>
      </c>
      <c r="O9797" t="s">
        <v>1344</v>
      </c>
      <c r="P9797">
        <v>-69</v>
      </c>
      <c r="Q9797">
        <v>7</v>
      </c>
      <c r="R9797" t="s">
        <v>75</v>
      </c>
      <c r="T9797">
        <v>-69.400000000000006</v>
      </c>
      <c r="U9797">
        <v>43</v>
      </c>
      <c r="V9797" t="s">
        <v>76</v>
      </c>
      <c r="W9797" s="2">
        <v>43590</v>
      </c>
      <c r="X9797" t="s">
        <v>39</v>
      </c>
      <c r="Y9797" t="s">
        <v>139</v>
      </c>
      <c r="Z9797" t="s">
        <v>54</v>
      </c>
    </row>
    <row r="9798" spans="1:26" x14ac:dyDescent="0.25">
      <c r="A9798">
        <v>4</v>
      </c>
      <c r="B9798" t="s">
        <v>43</v>
      </c>
      <c r="C9798">
        <v>6</v>
      </c>
      <c r="D9798" t="s">
        <v>26</v>
      </c>
      <c r="E9798" t="s">
        <v>607</v>
      </c>
      <c r="F9798" t="s">
        <v>13</v>
      </c>
      <c r="G9798" t="s">
        <v>608</v>
      </c>
      <c r="H9798" s="1">
        <v>0.2</v>
      </c>
      <c r="I9798" s="2">
        <v>43808</v>
      </c>
      <c r="J9798" s="8">
        <f t="shared" si="153"/>
        <v>2019</v>
      </c>
      <c r="K9798" t="s">
        <v>609</v>
      </c>
      <c r="L9798" t="s">
        <v>102</v>
      </c>
      <c r="M9798">
        <v>45231</v>
      </c>
      <c r="N9798">
        <v>1375</v>
      </c>
      <c r="O9798" t="s">
        <v>610</v>
      </c>
      <c r="P9798">
        <v>-7</v>
      </c>
      <c r="Q9798">
        <v>1</v>
      </c>
      <c r="R9798" t="s">
        <v>104</v>
      </c>
      <c r="T9798">
        <v>-7.44</v>
      </c>
      <c r="U9798">
        <v>37</v>
      </c>
      <c r="V9798" t="s">
        <v>33</v>
      </c>
      <c r="W9798" s="2">
        <v>43812</v>
      </c>
      <c r="X9798" t="s">
        <v>39</v>
      </c>
      <c r="Y9798" t="s">
        <v>309</v>
      </c>
      <c r="Z9798" t="s">
        <v>42</v>
      </c>
    </row>
    <row r="9799" spans="1:26" x14ac:dyDescent="0.25">
      <c r="A9799">
        <v>4</v>
      </c>
      <c r="B9799" t="s">
        <v>43</v>
      </c>
      <c r="C9799">
        <v>6</v>
      </c>
      <c r="D9799" t="s">
        <v>26</v>
      </c>
      <c r="E9799" t="s">
        <v>607</v>
      </c>
      <c r="F9799" t="s">
        <v>13</v>
      </c>
      <c r="G9799" t="s">
        <v>608</v>
      </c>
      <c r="H9799" s="1">
        <v>0.2</v>
      </c>
      <c r="I9799" s="2">
        <v>43808</v>
      </c>
      <c r="J9799" s="8">
        <f t="shared" si="153"/>
        <v>2019</v>
      </c>
      <c r="K9799" t="s">
        <v>609</v>
      </c>
      <c r="L9799" t="s">
        <v>102</v>
      </c>
      <c r="M9799">
        <v>45231</v>
      </c>
      <c r="N9799">
        <v>1341</v>
      </c>
      <c r="O9799" t="s">
        <v>611</v>
      </c>
      <c r="P9799">
        <v>22</v>
      </c>
      <c r="Q9799">
        <v>3</v>
      </c>
      <c r="R9799" t="s">
        <v>104</v>
      </c>
      <c r="T9799">
        <v>21.59</v>
      </c>
      <c r="U9799">
        <v>58</v>
      </c>
      <c r="V9799" t="s">
        <v>33</v>
      </c>
      <c r="W9799" s="2">
        <v>43812</v>
      </c>
      <c r="X9799" t="s">
        <v>39</v>
      </c>
      <c r="Y9799" t="s">
        <v>309</v>
      </c>
      <c r="Z9799" t="s">
        <v>119</v>
      </c>
    </row>
    <row r="9800" spans="1:26" x14ac:dyDescent="0.25">
      <c r="A9800">
        <v>3</v>
      </c>
      <c r="B9800" t="s">
        <v>25</v>
      </c>
      <c r="C9800">
        <v>1</v>
      </c>
      <c r="D9800" t="s">
        <v>26</v>
      </c>
      <c r="E9800" t="s">
        <v>329</v>
      </c>
      <c r="F9800" t="s">
        <v>13</v>
      </c>
      <c r="G9800" t="s">
        <v>317</v>
      </c>
      <c r="H9800" s="1">
        <v>0.2</v>
      </c>
      <c r="I9800" s="2">
        <v>43771</v>
      </c>
      <c r="J9800" s="8">
        <f t="shared" si="153"/>
        <v>2019</v>
      </c>
      <c r="K9800" t="s">
        <v>5836</v>
      </c>
      <c r="L9800" t="s">
        <v>73</v>
      </c>
      <c r="M9800">
        <v>61701</v>
      </c>
      <c r="N9800">
        <v>1499</v>
      </c>
      <c r="O9800" t="s">
        <v>534</v>
      </c>
      <c r="P9800">
        <v>5</v>
      </c>
      <c r="Q9800">
        <v>4</v>
      </c>
      <c r="R9800" t="s">
        <v>75</v>
      </c>
      <c r="T9800">
        <v>5.43</v>
      </c>
      <c r="U9800">
        <v>54</v>
      </c>
      <c r="V9800" t="s">
        <v>33</v>
      </c>
      <c r="W9800" s="2">
        <v>43774</v>
      </c>
      <c r="X9800" t="s">
        <v>130</v>
      </c>
      <c r="Y9800" t="s">
        <v>139</v>
      </c>
      <c r="Z9800" t="s">
        <v>49</v>
      </c>
    </row>
    <row r="9801" spans="1:26" x14ac:dyDescent="0.25">
      <c r="A9801">
        <v>6</v>
      </c>
      <c r="B9801" t="s">
        <v>10</v>
      </c>
      <c r="C9801">
        <v>6</v>
      </c>
      <c r="D9801" t="s">
        <v>26</v>
      </c>
      <c r="E9801" t="s">
        <v>122</v>
      </c>
      <c r="F9801" t="s">
        <v>13</v>
      </c>
      <c r="G9801" t="s">
        <v>1297</v>
      </c>
      <c r="H9801" s="1">
        <v>0.8</v>
      </c>
      <c r="I9801" s="2">
        <v>43576</v>
      </c>
      <c r="J9801" s="8">
        <f t="shared" si="153"/>
        <v>2019</v>
      </c>
      <c r="K9801" t="s">
        <v>3969</v>
      </c>
      <c r="L9801" t="s">
        <v>73</v>
      </c>
      <c r="M9801">
        <v>77041</v>
      </c>
      <c r="N9801">
        <v>260</v>
      </c>
      <c r="O9801" t="s">
        <v>728</v>
      </c>
      <c r="P9801">
        <v>-5</v>
      </c>
      <c r="Q9801">
        <v>3</v>
      </c>
      <c r="R9801" t="s">
        <v>75</v>
      </c>
      <c r="T9801">
        <v>-4.71</v>
      </c>
      <c r="U9801">
        <v>3</v>
      </c>
      <c r="V9801" t="s">
        <v>19</v>
      </c>
      <c r="W9801" s="2">
        <v>43582</v>
      </c>
      <c r="X9801" t="s">
        <v>39</v>
      </c>
      <c r="Y9801" t="s">
        <v>77</v>
      </c>
      <c r="Z9801" t="s">
        <v>54</v>
      </c>
    </row>
    <row r="9802" spans="1:26" x14ac:dyDescent="0.25">
      <c r="A9802">
        <v>6</v>
      </c>
      <c r="B9802" t="s">
        <v>10</v>
      </c>
      <c r="C9802">
        <v>6</v>
      </c>
      <c r="D9802" t="s">
        <v>26</v>
      </c>
      <c r="E9802" t="s">
        <v>122</v>
      </c>
      <c r="F9802" t="s">
        <v>13</v>
      </c>
      <c r="G9802" t="s">
        <v>1297</v>
      </c>
      <c r="H9802" s="1">
        <v>0.8</v>
      </c>
      <c r="I9802" s="2">
        <v>43576</v>
      </c>
      <c r="J9802" s="8">
        <f t="shared" si="153"/>
        <v>2019</v>
      </c>
      <c r="K9802" t="s">
        <v>3969</v>
      </c>
      <c r="L9802" t="s">
        <v>73</v>
      </c>
      <c r="M9802">
        <v>77041</v>
      </c>
      <c r="N9802">
        <v>1596</v>
      </c>
      <c r="O9802" t="s">
        <v>3168</v>
      </c>
      <c r="P9802">
        <v>-5</v>
      </c>
      <c r="Q9802">
        <v>3</v>
      </c>
      <c r="R9802" t="s">
        <v>75</v>
      </c>
      <c r="T9802">
        <v>-4.99</v>
      </c>
      <c r="U9802">
        <v>3</v>
      </c>
      <c r="V9802" t="s">
        <v>19</v>
      </c>
      <c r="W9802" s="2">
        <v>43582</v>
      </c>
      <c r="X9802" t="s">
        <v>39</v>
      </c>
      <c r="Y9802" t="s">
        <v>77</v>
      </c>
      <c r="Z9802" t="s">
        <v>54</v>
      </c>
    </row>
    <row r="9803" spans="1:26" x14ac:dyDescent="0.25">
      <c r="A9803">
        <v>5</v>
      </c>
      <c r="B9803" t="s">
        <v>43</v>
      </c>
      <c r="C9803">
        <v>6</v>
      </c>
      <c r="D9803" t="s">
        <v>50</v>
      </c>
      <c r="E9803" t="s">
        <v>27</v>
      </c>
      <c r="F9803" t="s">
        <v>13</v>
      </c>
      <c r="G9803" t="s">
        <v>1058</v>
      </c>
      <c r="H9803" s="1">
        <v>0</v>
      </c>
      <c r="I9803" s="2">
        <v>43717</v>
      </c>
      <c r="J9803" s="8">
        <f t="shared" si="153"/>
        <v>2019</v>
      </c>
      <c r="K9803" t="s">
        <v>6797</v>
      </c>
      <c r="L9803" t="s">
        <v>30</v>
      </c>
      <c r="M9803">
        <v>90032</v>
      </c>
      <c r="N9803">
        <v>1097</v>
      </c>
      <c r="O9803" t="s">
        <v>4708</v>
      </c>
      <c r="P9803">
        <v>51</v>
      </c>
      <c r="Q9803">
        <v>4</v>
      </c>
      <c r="R9803" t="s">
        <v>32</v>
      </c>
      <c r="T9803">
        <v>51.19</v>
      </c>
      <c r="U9803">
        <v>160</v>
      </c>
      <c r="V9803" t="s">
        <v>33</v>
      </c>
      <c r="W9803" s="2">
        <v>43722</v>
      </c>
      <c r="X9803" t="s">
        <v>39</v>
      </c>
      <c r="Y9803" t="s">
        <v>34</v>
      </c>
      <c r="Z9803" t="s">
        <v>113</v>
      </c>
    </row>
    <row r="9804" spans="1:26" x14ac:dyDescent="0.25">
      <c r="A9804">
        <v>2</v>
      </c>
      <c r="B9804" t="s">
        <v>43</v>
      </c>
      <c r="C9804">
        <v>3</v>
      </c>
      <c r="D9804" t="s">
        <v>26</v>
      </c>
      <c r="E9804" t="s">
        <v>5162</v>
      </c>
      <c r="F9804" t="s">
        <v>13</v>
      </c>
      <c r="G9804" t="s">
        <v>376</v>
      </c>
      <c r="H9804" s="1">
        <v>0</v>
      </c>
      <c r="I9804" s="2">
        <v>43758</v>
      </c>
      <c r="J9804" s="8">
        <f t="shared" si="153"/>
        <v>2019</v>
      </c>
      <c r="K9804" t="s">
        <v>6128</v>
      </c>
      <c r="L9804" t="s">
        <v>30</v>
      </c>
      <c r="M9804">
        <v>95695</v>
      </c>
      <c r="N9804">
        <v>221</v>
      </c>
      <c r="O9804" t="s">
        <v>3379</v>
      </c>
      <c r="P9804">
        <v>2</v>
      </c>
      <c r="Q9804">
        <v>1</v>
      </c>
      <c r="R9804" t="s">
        <v>32</v>
      </c>
      <c r="T9804">
        <v>1.8</v>
      </c>
      <c r="U9804">
        <v>4</v>
      </c>
      <c r="V9804" t="s">
        <v>33</v>
      </c>
      <c r="W9804" s="2">
        <v>43760</v>
      </c>
      <c r="X9804" t="s">
        <v>20</v>
      </c>
      <c r="Y9804" t="s">
        <v>34</v>
      </c>
      <c r="Z9804" t="s">
        <v>35</v>
      </c>
    </row>
    <row r="9805" spans="1:26" x14ac:dyDescent="0.25">
      <c r="A9805">
        <v>2</v>
      </c>
      <c r="B9805" t="s">
        <v>43</v>
      </c>
      <c r="C9805">
        <v>3</v>
      </c>
      <c r="D9805" t="s">
        <v>26</v>
      </c>
      <c r="E9805" t="s">
        <v>5162</v>
      </c>
      <c r="F9805" t="s">
        <v>13</v>
      </c>
      <c r="G9805" t="s">
        <v>376</v>
      </c>
      <c r="H9805" s="1">
        <v>0.2</v>
      </c>
      <c r="I9805" s="2">
        <v>43758</v>
      </c>
      <c r="J9805" s="8">
        <f t="shared" si="153"/>
        <v>2019</v>
      </c>
      <c r="K9805" t="s">
        <v>6128</v>
      </c>
      <c r="L9805" t="s">
        <v>30</v>
      </c>
      <c r="M9805">
        <v>95695</v>
      </c>
      <c r="N9805">
        <v>1641</v>
      </c>
      <c r="O9805" t="s">
        <v>5936</v>
      </c>
      <c r="P9805">
        <v>8</v>
      </c>
      <c r="Q9805">
        <v>4</v>
      </c>
      <c r="R9805" t="s">
        <v>32</v>
      </c>
      <c r="T9805">
        <v>7.59</v>
      </c>
      <c r="U9805">
        <v>21</v>
      </c>
      <c r="V9805" t="s">
        <v>33</v>
      </c>
      <c r="W9805" s="2">
        <v>43760</v>
      </c>
      <c r="X9805" t="s">
        <v>20</v>
      </c>
      <c r="Y9805" t="s">
        <v>34</v>
      </c>
      <c r="Z9805" t="s">
        <v>54</v>
      </c>
    </row>
    <row r="9806" spans="1:26" x14ac:dyDescent="0.25">
      <c r="A9806">
        <v>5</v>
      </c>
      <c r="B9806" t="s">
        <v>43</v>
      </c>
      <c r="C9806">
        <v>6</v>
      </c>
      <c r="D9806" t="s">
        <v>26</v>
      </c>
      <c r="E9806" t="s">
        <v>1174</v>
      </c>
      <c r="F9806" t="s">
        <v>13</v>
      </c>
      <c r="G9806" t="s">
        <v>839</v>
      </c>
      <c r="H9806" s="1">
        <v>0</v>
      </c>
      <c r="I9806" s="2">
        <v>43625</v>
      </c>
      <c r="J9806" s="8">
        <f t="shared" si="153"/>
        <v>2019</v>
      </c>
      <c r="K9806" t="s">
        <v>4312</v>
      </c>
      <c r="L9806" t="s">
        <v>16</v>
      </c>
      <c r="M9806">
        <v>24153</v>
      </c>
      <c r="N9806">
        <v>538</v>
      </c>
      <c r="O9806" t="s">
        <v>125</v>
      </c>
      <c r="P9806">
        <v>23</v>
      </c>
      <c r="Q9806">
        <v>4</v>
      </c>
      <c r="R9806" t="s">
        <v>18</v>
      </c>
      <c r="T9806">
        <v>23.09</v>
      </c>
      <c r="U9806">
        <v>49</v>
      </c>
      <c r="V9806" t="s">
        <v>19</v>
      </c>
      <c r="W9806" s="2">
        <v>43630</v>
      </c>
      <c r="X9806" t="s">
        <v>39</v>
      </c>
      <c r="Y9806" t="s">
        <v>205</v>
      </c>
      <c r="Z9806" t="s">
        <v>64</v>
      </c>
    </row>
    <row r="9807" spans="1:26" x14ac:dyDescent="0.25">
      <c r="A9807">
        <v>6</v>
      </c>
      <c r="B9807" t="s">
        <v>10</v>
      </c>
      <c r="C9807">
        <v>6</v>
      </c>
      <c r="D9807" t="s">
        <v>26</v>
      </c>
      <c r="E9807" t="s">
        <v>843</v>
      </c>
      <c r="F9807" t="s">
        <v>13</v>
      </c>
      <c r="G9807" t="s">
        <v>2523</v>
      </c>
      <c r="H9807" s="1">
        <v>0.7</v>
      </c>
      <c r="I9807" s="2">
        <v>43729</v>
      </c>
      <c r="J9807" s="8">
        <f t="shared" si="153"/>
        <v>2019</v>
      </c>
      <c r="K9807" t="s">
        <v>4421</v>
      </c>
      <c r="L9807" t="s">
        <v>16</v>
      </c>
      <c r="M9807">
        <v>33142</v>
      </c>
      <c r="N9807">
        <v>270</v>
      </c>
      <c r="O9807" t="s">
        <v>8154</v>
      </c>
      <c r="P9807">
        <v>-9</v>
      </c>
      <c r="Q9807">
        <v>1</v>
      </c>
      <c r="R9807" t="s">
        <v>18</v>
      </c>
      <c r="T9807">
        <v>-8.61</v>
      </c>
      <c r="U9807">
        <v>12</v>
      </c>
      <c r="V9807" t="s">
        <v>19</v>
      </c>
      <c r="W9807" s="2">
        <v>43735</v>
      </c>
      <c r="X9807" t="s">
        <v>39</v>
      </c>
      <c r="Y9807" t="s">
        <v>40</v>
      </c>
      <c r="Z9807" t="s">
        <v>54</v>
      </c>
    </row>
    <row r="9808" spans="1:26" x14ac:dyDescent="0.25">
      <c r="A9808">
        <v>4</v>
      </c>
      <c r="B9808" t="s">
        <v>43</v>
      </c>
      <c r="C9808">
        <v>6</v>
      </c>
      <c r="D9808" t="s">
        <v>50</v>
      </c>
      <c r="E9808" t="s">
        <v>171</v>
      </c>
      <c r="F9808" t="s">
        <v>13</v>
      </c>
      <c r="G9808" t="s">
        <v>2516</v>
      </c>
      <c r="H9808" s="1">
        <v>0</v>
      </c>
      <c r="I9808" s="2">
        <v>43537</v>
      </c>
      <c r="J9808" s="8">
        <f t="shared" si="153"/>
        <v>2019</v>
      </c>
      <c r="K9808" t="s">
        <v>5034</v>
      </c>
      <c r="L9808" t="s">
        <v>102</v>
      </c>
      <c r="M9808">
        <v>10011</v>
      </c>
      <c r="N9808">
        <v>1244</v>
      </c>
      <c r="O9808" t="s">
        <v>5035</v>
      </c>
      <c r="P9808">
        <v>75</v>
      </c>
      <c r="Q9808">
        <v>2</v>
      </c>
      <c r="R9808" t="s">
        <v>104</v>
      </c>
      <c r="T9808">
        <v>74.97</v>
      </c>
      <c r="U9808">
        <v>300</v>
      </c>
      <c r="V9808" t="s">
        <v>19</v>
      </c>
      <c r="W9808" s="2">
        <v>43541</v>
      </c>
      <c r="X9808" t="s">
        <v>39</v>
      </c>
      <c r="Y9808" t="s">
        <v>175</v>
      </c>
      <c r="Z9808" t="s">
        <v>52</v>
      </c>
    </row>
    <row r="9809" spans="1:26" x14ac:dyDescent="0.25">
      <c r="A9809">
        <v>2</v>
      </c>
      <c r="B9809" t="s">
        <v>43</v>
      </c>
      <c r="C9809">
        <v>3</v>
      </c>
      <c r="D9809" t="s">
        <v>11</v>
      </c>
      <c r="E9809" t="s">
        <v>122</v>
      </c>
      <c r="F9809" t="s">
        <v>13</v>
      </c>
      <c r="G9809" t="s">
        <v>1882</v>
      </c>
      <c r="H9809" s="1">
        <v>0.6</v>
      </c>
      <c r="I9809" s="2">
        <v>43801</v>
      </c>
      <c r="J9809" s="8">
        <f t="shared" si="153"/>
        <v>2019</v>
      </c>
      <c r="K9809" t="s">
        <v>1883</v>
      </c>
      <c r="L9809" t="s">
        <v>73</v>
      </c>
      <c r="M9809">
        <v>77036</v>
      </c>
      <c r="N9809">
        <v>107</v>
      </c>
      <c r="O9809" t="s">
        <v>1138</v>
      </c>
      <c r="P9809">
        <v>-4</v>
      </c>
      <c r="Q9809">
        <v>4</v>
      </c>
      <c r="R9809" t="s">
        <v>75</v>
      </c>
      <c r="T9809">
        <v>-3.72</v>
      </c>
      <c r="U9809">
        <v>9</v>
      </c>
      <c r="V9809" t="s">
        <v>19</v>
      </c>
      <c r="W9809" s="2">
        <v>43803</v>
      </c>
      <c r="X9809" t="s">
        <v>20</v>
      </c>
      <c r="Y9809" t="s">
        <v>77</v>
      </c>
      <c r="Z9809" t="s">
        <v>47</v>
      </c>
    </row>
    <row r="9810" spans="1:26" x14ac:dyDescent="0.25">
      <c r="A9810">
        <v>2</v>
      </c>
      <c r="B9810" t="s">
        <v>43</v>
      </c>
      <c r="C9810">
        <v>3</v>
      </c>
      <c r="D9810" t="s">
        <v>26</v>
      </c>
      <c r="E9810" t="s">
        <v>122</v>
      </c>
      <c r="F9810" t="s">
        <v>13</v>
      </c>
      <c r="G9810" t="s">
        <v>1882</v>
      </c>
      <c r="H9810" s="1">
        <v>0.8</v>
      </c>
      <c r="I9810" s="2">
        <v>43801</v>
      </c>
      <c r="J9810" s="8">
        <f t="shared" si="153"/>
        <v>2019</v>
      </c>
      <c r="K9810" t="s">
        <v>1883</v>
      </c>
      <c r="L9810" t="s">
        <v>73</v>
      </c>
      <c r="M9810">
        <v>77036</v>
      </c>
      <c r="N9810">
        <v>18</v>
      </c>
      <c r="O9810" t="s">
        <v>3415</v>
      </c>
      <c r="P9810">
        <v>-766</v>
      </c>
      <c r="Q9810">
        <v>5</v>
      </c>
      <c r="R9810" t="s">
        <v>75</v>
      </c>
      <c r="T9810">
        <v>-766.01</v>
      </c>
      <c r="U9810">
        <v>295</v>
      </c>
      <c r="V9810" t="s">
        <v>19</v>
      </c>
      <c r="W9810" s="2">
        <v>43803</v>
      </c>
      <c r="X9810" t="s">
        <v>20</v>
      </c>
      <c r="Y9810" t="s">
        <v>77</v>
      </c>
      <c r="Z9810" t="s">
        <v>56</v>
      </c>
    </row>
    <row r="9811" spans="1:26" x14ac:dyDescent="0.25">
      <c r="A9811">
        <v>1</v>
      </c>
      <c r="B9811" t="s">
        <v>10</v>
      </c>
      <c r="C9811">
        <v>1</v>
      </c>
      <c r="D9811" t="s">
        <v>26</v>
      </c>
      <c r="E9811" t="s">
        <v>2682</v>
      </c>
      <c r="F9811" t="s">
        <v>13</v>
      </c>
      <c r="G9811" t="s">
        <v>5286</v>
      </c>
      <c r="H9811" s="1">
        <v>0.7</v>
      </c>
      <c r="I9811" s="2">
        <v>43712</v>
      </c>
      <c r="J9811" s="8">
        <f t="shared" si="153"/>
        <v>2019</v>
      </c>
      <c r="K9811" t="s">
        <v>5979</v>
      </c>
      <c r="L9811" t="s">
        <v>30</v>
      </c>
      <c r="M9811">
        <v>97756</v>
      </c>
      <c r="N9811">
        <v>269</v>
      </c>
      <c r="O9811" t="s">
        <v>8244</v>
      </c>
      <c r="P9811">
        <v>-59</v>
      </c>
      <c r="Q9811">
        <v>7</v>
      </c>
      <c r="R9811" t="s">
        <v>32</v>
      </c>
      <c r="T9811">
        <v>-58.72</v>
      </c>
      <c r="U9811">
        <v>88</v>
      </c>
      <c r="V9811" t="s">
        <v>33</v>
      </c>
      <c r="W9811" s="2">
        <v>43713</v>
      </c>
      <c r="X9811" t="s">
        <v>130</v>
      </c>
      <c r="Y9811" t="s">
        <v>262</v>
      </c>
      <c r="Z9811" t="s">
        <v>54</v>
      </c>
    </row>
    <row r="9812" spans="1:26" x14ac:dyDescent="0.25">
      <c r="A9812">
        <v>5</v>
      </c>
      <c r="B9812" t="s">
        <v>43</v>
      </c>
      <c r="C9812">
        <v>6</v>
      </c>
      <c r="D9812" t="s">
        <v>11</v>
      </c>
      <c r="E9812" t="s">
        <v>457</v>
      </c>
      <c r="F9812" t="s">
        <v>13</v>
      </c>
      <c r="G9812" t="s">
        <v>1893</v>
      </c>
      <c r="H9812" s="1">
        <v>0.4</v>
      </c>
      <c r="I9812" s="2">
        <v>43824</v>
      </c>
      <c r="J9812" s="8">
        <f t="shared" si="153"/>
        <v>2019</v>
      </c>
      <c r="K9812" t="s">
        <v>2455</v>
      </c>
      <c r="L9812" t="s">
        <v>102</v>
      </c>
      <c r="M9812">
        <v>45014</v>
      </c>
      <c r="N9812">
        <v>849</v>
      </c>
      <c r="O9812" t="s">
        <v>2452</v>
      </c>
      <c r="P9812">
        <v>-105</v>
      </c>
      <c r="Q9812">
        <v>2</v>
      </c>
      <c r="R9812" t="s">
        <v>104</v>
      </c>
      <c r="T9812">
        <v>-104.67</v>
      </c>
      <c r="U9812">
        <v>273</v>
      </c>
      <c r="V9812" t="s">
        <v>19</v>
      </c>
      <c r="W9812" s="2">
        <v>43829</v>
      </c>
      <c r="X9812" t="s">
        <v>39</v>
      </c>
      <c r="Y9812" t="s">
        <v>309</v>
      </c>
      <c r="Z9812" t="s">
        <v>41</v>
      </c>
    </row>
    <row r="9813" spans="1:26" x14ac:dyDescent="0.25">
      <c r="A9813">
        <v>5</v>
      </c>
      <c r="B9813" t="s">
        <v>43</v>
      </c>
      <c r="C9813">
        <v>6</v>
      </c>
      <c r="D9813" t="s">
        <v>26</v>
      </c>
      <c r="E9813" t="s">
        <v>457</v>
      </c>
      <c r="F9813" t="s">
        <v>13</v>
      </c>
      <c r="G9813" t="s">
        <v>1893</v>
      </c>
      <c r="H9813" s="1">
        <v>0.2</v>
      </c>
      <c r="I9813" s="2">
        <v>43824</v>
      </c>
      <c r="J9813" s="8">
        <f t="shared" si="153"/>
        <v>2019</v>
      </c>
      <c r="K9813" t="s">
        <v>2455</v>
      </c>
      <c r="L9813" t="s">
        <v>102</v>
      </c>
      <c r="M9813">
        <v>45014</v>
      </c>
      <c r="N9813">
        <v>1507</v>
      </c>
      <c r="O9813" t="s">
        <v>346</v>
      </c>
      <c r="P9813">
        <v>13</v>
      </c>
      <c r="Q9813">
        <v>13</v>
      </c>
      <c r="R9813" t="s">
        <v>104</v>
      </c>
      <c r="T9813">
        <v>12.78</v>
      </c>
      <c r="U9813">
        <v>39</v>
      </c>
      <c r="V9813" t="s">
        <v>19</v>
      </c>
      <c r="W9813" s="2">
        <v>43829</v>
      </c>
      <c r="X9813" t="s">
        <v>39</v>
      </c>
      <c r="Y9813" t="s">
        <v>309</v>
      </c>
      <c r="Z9813" t="s">
        <v>176</v>
      </c>
    </row>
    <row r="9814" spans="1:26" x14ac:dyDescent="0.25">
      <c r="A9814">
        <v>5</v>
      </c>
      <c r="B9814" t="s">
        <v>43</v>
      </c>
      <c r="C9814">
        <v>6</v>
      </c>
      <c r="D9814" t="s">
        <v>26</v>
      </c>
      <c r="E9814" t="s">
        <v>457</v>
      </c>
      <c r="F9814" t="s">
        <v>13</v>
      </c>
      <c r="G9814" t="s">
        <v>1893</v>
      </c>
      <c r="H9814" s="1">
        <v>0.7</v>
      </c>
      <c r="I9814" s="2">
        <v>43824</v>
      </c>
      <c r="J9814" s="8">
        <f t="shared" si="153"/>
        <v>2019</v>
      </c>
      <c r="K9814" t="s">
        <v>2455</v>
      </c>
      <c r="L9814" t="s">
        <v>102</v>
      </c>
      <c r="M9814">
        <v>45014</v>
      </c>
      <c r="N9814">
        <v>1426</v>
      </c>
      <c r="O9814" t="s">
        <v>3716</v>
      </c>
      <c r="P9814">
        <v>-10</v>
      </c>
      <c r="Q9814">
        <v>1</v>
      </c>
      <c r="R9814" t="s">
        <v>104</v>
      </c>
      <c r="T9814">
        <v>-10.42</v>
      </c>
      <c r="U9814">
        <v>13</v>
      </c>
      <c r="V9814" t="s">
        <v>19</v>
      </c>
      <c r="W9814" s="2">
        <v>43829</v>
      </c>
      <c r="X9814" t="s">
        <v>39</v>
      </c>
      <c r="Y9814" t="s">
        <v>309</v>
      </c>
      <c r="Z9814" t="s">
        <v>54</v>
      </c>
    </row>
    <row r="9815" spans="1:26" x14ac:dyDescent="0.25">
      <c r="A9815">
        <v>5</v>
      </c>
      <c r="B9815" t="s">
        <v>43</v>
      </c>
      <c r="C9815">
        <v>6</v>
      </c>
      <c r="D9815" t="s">
        <v>50</v>
      </c>
      <c r="E9815" t="s">
        <v>457</v>
      </c>
      <c r="F9815" t="s">
        <v>13</v>
      </c>
      <c r="G9815" t="s">
        <v>1893</v>
      </c>
      <c r="H9815" s="1">
        <v>0.2</v>
      </c>
      <c r="I9815" s="2">
        <v>43824</v>
      </c>
      <c r="J9815" s="8">
        <f t="shared" si="153"/>
        <v>2019</v>
      </c>
      <c r="K9815" t="s">
        <v>2455</v>
      </c>
      <c r="L9815" t="s">
        <v>102</v>
      </c>
      <c r="M9815">
        <v>45014</v>
      </c>
      <c r="N9815">
        <v>1058</v>
      </c>
      <c r="O9815" t="s">
        <v>4814</v>
      </c>
      <c r="P9815">
        <v>42</v>
      </c>
      <c r="Q9815">
        <v>7</v>
      </c>
      <c r="R9815" t="s">
        <v>104</v>
      </c>
      <c r="T9815">
        <v>41.72</v>
      </c>
      <c r="U9815">
        <v>159</v>
      </c>
      <c r="V9815" t="s">
        <v>19</v>
      </c>
      <c r="W9815" s="2">
        <v>43829</v>
      </c>
      <c r="X9815" t="s">
        <v>39</v>
      </c>
      <c r="Y9815" t="s">
        <v>309</v>
      </c>
      <c r="Z9815" t="s">
        <v>113</v>
      </c>
    </row>
    <row r="9816" spans="1:26" x14ac:dyDescent="0.25">
      <c r="A9816">
        <v>3</v>
      </c>
      <c r="B9816" t="s">
        <v>25</v>
      </c>
      <c r="C9816">
        <v>1</v>
      </c>
      <c r="D9816" t="s">
        <v>11</v>
      </c>
      <c r="E9816" t="s">
        <v>457</v>
      </c>
      <c r="F9816" t="s">
        <v>13</v>
      </c>
      <c r="G9816" t="s">
        <v>5459</v>
      </c>
      <c r="H9816" s="1">
        <v>0</v>
      </c>
      <c r="I9816" s="2">
        <v>43552</v>
      </c>
      <c r="J9816" s="8">
        <f t="shared" si="153"/>
        <v>2019</v>
      </c>
      <c r="K9816" t="s">
        <v>7951</v>
      </c>
      <c r="L9816" t="s">
        <v>30</v>
      </c>
      <c r="M9816">
        <v>94533</v>
      </c>
      <c r="N9816">
        <v>484</v>
      </c>
      <c r="O9816" t="s">
        <v>1910</v>
      </c>
      <c r="P9816">
        <v>10</v>
      </c>
      <c r="Q9816">
        <v>1</v>
      </c>
      <c r="R9816" t="s">
        <v>32</v>
      </c>
      <c r="S9816" t="s">
        <v>92</v>
      </c>
      <c r="T9816">
        <v>10.06</v>
      </c>
      <c r="U9816">
        <v>26</v>
      </c>
      <c r="V9816" t="s">
        <v>33</v>
      </c>
      <c r="W9816" s="2">
        <v>43555</v>
      </c>
      <c r="X9816" t="s">
        <v>130</v>
      </c>
      <c r="Y9816" t="s">
        <v>34</v>
      </c>
      <c r="Z9816" t="s">
        <v>47</v>
      </c>
    </row>
    <row r="9817" spans="1:26" x14ac:dyDescent="0.25">
      <c r="A9817">
        <v>3</v>
      </c>
      <c r="B9817" t="s">
        <v>25</v>
      </c>
      <c r="C9817">
        <v>1</v>
      </c>
      <c r="D9817" t="s">
        <v>11</v>
      </c>
      <c r="E9817" t="s">
        <v>457</v>
      </c>
      <c r="F9817" t="s">
        <v>13</v>
      </c>
      <c r="G9817" t="s">
        <v>5459</v>
      </c>
      <c r="H9817" s="1">
        <v>0</v>
      </c>
      <c r="I9817" s="2">
        <v>43552</v>
      </c>
      <c r="J9817" s="8">
        <f t="shared" si="153"/>
        <v>2019</v>
      </c>
      <c r="K9817" t="s">
        <v>7951</v>
      </c>
      <c r="L9817" t="s">
        <v>30</v>
      </c>
      <c r="M9817">
        <v>94533</v>
      </c>
      <c r="N9817">
        <v>1494</v>
      </c>
      <c r="O9817" t="s">
        <v>2037</v>
      </c>
      <c r="P9817">
        <v>7</v>
      </c>
      <c r="Q9817">
        <v>7</v>
      </c>
      <c r="R9817" t="s">
        <v>32</v>
      </c>
      <c r="S9817" t="s">
        <v>92</v>
      </c>
      <c r="T9817">
        <v>6.9</v>
      </c>
      <c r="U9817">
        <v>22</v>
      </c>
      <c r="V9817" t="s">
        <v>33</v>
      </c>
      <c r="W9817" s="2">
        <v>43555</v>
      </c>
      <c r="X9817" t="s">
        <v>130</v>
      </c>
      <c r="Y9817" t="s">
        <v>34</v>
      </c>
      <c r="Z9817" t="s">
        <v>47</v>
      </c>
    </row>
    <row r="9818" spans="1:26" x14ac:dyDescent="0.25">
      <c r="A9818">
        <v>3</v>
      </c>
      <c r="B9818" t="s">
        <v>25</v>
      </c>
      <c r="C9818">
        <v>1</v>
      </c>
      <c r="D9818" t="s">
        <v>26</v>
      </c>
      <c r="E9818" t="s">
        <v>457</v>
      </c>
      <c r="F9818" t="s">
        <v>13</v>
      </c>
      <c r="G9818" t="s">
        <v>5459</v>
      </c>
      <c r="H9818" s="1">
        <v>0</v>
      </c>
      <c r="I9818" s="2">
        <v>43552</v>
      </c>
      <c r="J9818" s="8">
        <f t="shared" si="153"/>
        <v>2019</v>
      </c>
      <c r="K9818" t="s">
        <v>7951</v>
      </c>
      <c r="L9818" t="s">
        <v>30</v>
      </c>
      <c r="M9818">
        <v>94533</v>
      </c>
      <c r="N9818">
        <v>1773</v>
      </c>
      <c r="O9818" t="s">
        <v>4055</v>
      </c>
      <c r="P9818">
        <v>6</v>
      </c>
      <c r="Q9818">
        <v>2</v>
      </c>
      <c r="R9818" t="s">
        <v>32</v>
      </c>
      <c r="S9818" t="s">
        <v>92</v>
      </c>
      <c r="T9818">
        <v>6.35</v>
      </c>
      <c r="U9818">
        <v>13</v>
      </c>
      <c r="V9818" t="s">
        <v>33</v>
      </c>
      <c r="W9818" s="2">
        <v>43555</v>
      </c>
      <c r="X9818" t="s">
        <v>130</v>
      </c>
      <c r="Y9818" t="s">
        <v>34</v>
      </c>
      <c r="Z9818" t="s">
        <v>64</v>
      </c>
    </row>
    <row r="9819" spans="1:26" x14ac:dyDescent="0.25">
      <c r="A9819">
        <v>3</v>
      </c>
      <c r="B9819" t="s">
        <v>25</v>
      </c>
      <c r="C9819">
        <v>1</v>
      </c>
      <c r="D9819" t="s">
        <v>26</v>
      </c>
      <c r="E9819" t="s">
        <v>457</v>
      </c>
      <c r="F9819" t="s">
        <v>13</v>
      </c>
      <c r="G9819" t="s">
        <v>5459</v>
      </c>
      <c r="H9819" s="1">
        <v>0</v>
      </c>
      <c r="I9819" s="2">
        <v>43552</v>
      </c>
      <c r="J9819" s="8">
        <f t="shared" si="153"/>
        <v>2019</v>
      </c>
      <c r="K9819" t="s">
        <v>7951</v>
      </c>
      <c r="L9819" t="s">
        <v>30</v>
      </c>
      <c r="M9819">
        <v>94533</v>
      </c>
      <c r="N9819">
        <v>1775</v>
      </c>
      <c r="O9819" t="s">
        <v>1337</v>
      </c>
      <c r="P9819">
        <v>10</v>
      </c>
      <c r="Q9819">
        <v>3</v>
      </c>
      <c r="R9819" t="s">
        <v>32</v>
      </c>
      <c r="S9819" t="s">
        <v>92</v>
      </c>
      <c r="T9819">
        <v>9.6199999999999992</v>
      </c>
      <c r="U9819">
        <v>20</v>
      </c>
      <c r="V9819" t="s">
        <v>33</v>
      </c>
      <c r="W9819" s="2">
        <v>43555</v>
      </c>
      <c r="X9819" t="s">
        <v>130</v>
      </c>
      <c r="Y9819" t="s">
        <v>34</v>
      </c>
      <c r="Z9819" t="s">
        <v>64</v>
      </c>
    </row>
    <row r="9820" spans="1:26" x14ac:dyDescent="0.25">
      <c r="A9820">
        <v>3</v>
      </c>
      <c r="B9820" t="s">
        <v>25</v>
      </c>
      <c r="C9820">
        <v>1</v>
      </c>
      <c r="D9820" t="s">
        <v>26</v>
      </c>
      <c r="E9820" t="s">
        <v>457</v>
      </c>
      <c r="F9820" t="s">
        <v>13</v>
      </c>
      <c r="G9820" t="s">
        <v>5459</v>
      </c>
      <c r="H9820" s="1">
        <v>0</v>
      </c>
      <c r="I9820" s="2">
        <v>43552</v>
      </c>
      <c r="J9820" s="8">
        <f t="shared" si="153"/>
        <v>2019</v>
      </c>
      <c r="K9820" t="s">
        <v>7951</v>
      </c>
      <c r="L9820" t="s">
        <v>30</v>
      </c>
      <c r="M9820">
        <v>94533</v>
      </c>
      <c r="N9820">
        <v>1765</v>
      </c>
      <c r="O9820" t="s">
        <v>3134</v>
      </c>
      <c r="P9820">
        <v>13</v>
      </c>
      <c r="Q9820">
        <v>4</v>
      </c>
      <c r="R9820" t="s">
        <v>32</v>
      </c>
      <c r="S9820" t="s">
        <v>92</v>
      </c>
      <c r="T9820">
        <v>12.83</v>
      </c>
      <c r="U9820">
        <v>27</v>
      </c>
      <c r="V9820" t="s">
        <v>33</v>
      </c>
      <c r="W9820" s="2">
        <v>43555</v>
      </c>
      <c r="X9820" t="s">
        <v>130</v>
      </c>
      <c r="Y9820" t="s">
        <v>34</v>
      </c>
      <c r="Z9820" t="s">
        <v>64</v>
      </c>
    </row>
    <row r="9821" spans="1:26" x14ac:dyDescent="0.25">
      <c r="A9821">
        <v>3</v>
      </c>
      <c r="B9821" t="s">
        <v>25</v>
      </c>
      <c r="C9821">
        <v>1</v>
      </c>
      <c r="D9821" t="s">
        <v>26</v>
      </c>
      <c r="E9821" t="s">
        <v>457</v>
      </c>
      <c r="F9821" t="s">
        <v>13</v>
      </c>
      <c r="G9821" t="s">
        <v>5459</v>
      </c>
      <c r="H9821" s="1">
        <v>0</v>
      </c>
      <c r="I9821" s="2">
        <v>43552</v>
      </c>
      <c r="J9821" s="8">
        <f t="shared" si="153"/>
        <v>2019</v>
      </c>
      <c r="K9821" t="s">
        <v>7951</v>
      </c>
      <c r="L9821" t="s">
        <v>30</v>
      </c>
      <c r="M9821">
        <v>94533</v>
      </c>
      <c r="N9821">
        <v>1373</v>
      </c>
      <c r="O9821" t="s">
        <v>972</v>
      </c>
      <c r="P9821">
        <v>8</v>
      </c>
      <c r="Q9821">
        <v>7</v>
      </c>
      <c r="R9821" t="s">
        <v>32</v>
      </c>
      <c r="S9821" t="s">
        <v>92</v>
      </c>
      <c r="T9821">
        <v>7.95</v>
      </c>
      <c r="U9821">
        <v>795</v>
      </c>
      <c r="V9821" t="s">
        <v>33</v>
      </c>
      <c r="W9821" s="2">
        <v>43555</v>
      </c>
      <c r="X9821" t="s">
        <v>130</v>
      </c>
      <c r="Y9821" t="s">
        <v>34</v>
      </c>
      <c r="Z9821" t="s">
        <v>42</v>
      </c>
    </row>
    <row r="9822" spans="1:26" x14ac:dyDescent="0.25">
      <c r="A9822">
        <v>3</v>
      </c>
      <c r="B9822" t="s">
        <v>25</v>
      </c>
      <c r="C9822">
        <v>1</v>
      </c>
      <c r="D9822" t="s">
        <v>50</v>
      </c>
      <c r="E9822" t="s">
        <v>457</v>
      </c>
      <c r="F9822" t="s">
        <v>13</v>
      </c>
      <c r="G9822" t="s">
        <v>5459</v>
      </c>
      <c r="H9822" s="1">
        <v>0.2</v>
      </c>
      <c r="I9822" s="2">
        <v>43552</v>
      </c>
      <c r="J9822" s="8">
        <f t="shared" si="153"/>
        <v>2019</v>
      </c>
      <c r="K9822" t="s">
        <v>7951</v>
      </c>
      <c r="L9822" t="s">
        <v>30</v>
      </c>
      <c r="M9822">
        <v>94533</v>
      </c>
      <c r="N9822">
        <v>1511</v>
      </c>
      <c r="O9822" t="s">
        <v>4870</v>
      </c>
      <c r="P9822">
        <v>53</v>
      </c>
      <c r="Q9822">
        <v>2</v>
      </c>
      <c r="R9822" t="s">
        <v>32</v>
      </c>
      <c r="S9822" t="s">
        <v>92</v>
      </c>
      <c r="T9822">
        <v>53.27</v>
      </c>
      <c r="U9822">
        <v>533</v>
      </c>
      <c r="V9822" t="s">
        <v>33</v>
      </c>
      <c r="W9822" s="2">
        <v>43555</v>
      </c>
      <c r="X9822" t="s">
        <v>130</v>
      </c>
      <c r="Y9822" t="s">
        <v>34</v>
      </c>
      <c r="Z9822" t="s">
        <v>422</v>
      </c>
    </row>
    <row r="9823" spans="1:26" x14ac:dyDescent="0.25">
      <c r="A9823">
        <v>4</v>
      </c>
      <c r="B9823" t="s">
        <v>43</v>
      </c>
      <c r="C9823">
        <v>6</v>
      </c>
      <c r="D9823" t="s">
        <v>26</v>
      </c>
      <c r="E9823" t="s">
        <v>2163</v>
      </c>
      <c r="F9823" t="s">
        <v>13</v>
      </c>
      <c r="G9823" t="s">
        <v>2354</v>
      </c>
      <c r="H9823" s="1">
        <v>0</v>
      </c>
      <c r="I9823" s="2">
        <v>43493</v>
      </c>
      <c r="J9823" s="8">
        <f t="shared" si="153"/>
        <v>2019</v>
      </c>
      <c r="K9823" t="s">
        <v>3794</v>
      </c>
      <c r="L9823" t="s">
        <v>73</v>
      </c>
      <c r="M9823">
        <v>67212</v>
      </c>
      <c r="N9823">
        <v>1729</v>
      </c>
      <c r="O9823" t="s">
        <v>3795</v>
      </c>
      <c r="P9823">
        <v>137</v>
      </c>
      <c r="Q9823">
        <v>5</v>
      </c>
      <c r="R9823" t="s">
        <v>75</v>
      </c>
      <c r="T9823">
        <v>137.15</v>
      </c>
      <c r="U9823">
        <v>280</v>
      </c>
      <c r="V9823" t="s">
        <v>19</v>
      </c>
      <c r="W9823" s="2">
        <v>43497</v>
      </c>
      <c r="X9823" t="s">
        <v>39</v>
      </c>
      <c r="Y9823" t="s">
        <v>2166</v>
      </c>
      <c r="Z9823" t="s">
        <v>64</v>
      </c>
    </row>
    <row r="9824" spans="1:26" x14ac:dyDescent="0.25">
      <c r="A9824">
        <v>5</v>
      </c>
      <c r="B9824" t="s">
        <v>43</v>
      </c>
      <c r="C9824">
        <v>6</v>
      </c>
      <c r="D9824" t="s">
        <v>26</v>
      </c>
      <c r="E9824" t="s">
        <v>386</v>
      </c>
      <c r="F9824" t="s">
        <v>13</v>
      </c>
      <c r="G9824" t="s">
        <v>995</v>
      </c>
      <c r="H9824" s="1">
        <v>0.2</v>
      </c>
      <c r="I9824" s="2">
        <v>43604</v>
      </c>
      <c r="J9824" s="8">
        <f t="shared" si="153"/>
        <v>2019</v>
      </c>
      <c r="K9824" t="s">
        <v>7936</v>
      </c>
      <c r="L9824" t="s">
        <v>30</v>
      </c>
      <c r="M9824">
        <v>95123</v>
      </c>
      <c r="N9824">
        <v>714</v>
      </c>
      <c r="O9824" t="s">
        <v>3074</v>
      </c>
      <c r="P9824">
        <v>50</v>
      </c>
      <c r="Q9824">
        <v>5</v>
      </c>
      <c r="R9824" t="s">
        <v>32</v>
      </c>
      <c r="S9824" t="s">
        <v>92</v>
      </c>
      <c r="T9824">
        <v>49.92</v>
      </c>
      <c r="U9824">
        <v>133</v>
      </c>
      <c r="V9824" t="s">
        <v>19</v>
      </c>
      <c r="W9824" s="2">
        <v>43609</v>
      </c>
      <c r="X9824" t="s">
        <v>39</v>
      </c>
      <c r="Y9824" t="s">
        <v>34</v>
      </c>
      <c r="Z9824" t="s">
        <v>54</v>
      </c>
    </row>
    <row r="9825" spans="1:26" x14ac:dyDescent="0.25">
      <c r="A9825">
        <v>5</v>
      </c>
      <c r="B9825" t="s">
        <v>43</v>
      </c>
      <c r="C9825">
        <v>6</v>
      </c>
      <c r="D9825" t="s">
        <v>11</v>
      </c>
      <c r="E9825" t="s">
        <v>6641</v>
      </c>
      <c r="F9825" t="s">
        <v>13</v>
      </c>
      <c r="G9825" t="s">
        <v>640</v>
      </c>
      <c r="H9825" s="1">
        <v>0</v>
      </c>
      <c r="I9825" s="2">
        <v>43744</v>
      </c>
      <c r="J9825" s="8">
        <f t="shared" si="153"/>
        <v>2019</v>
      </c>
      <c r="K9825" t="s">
        <v>7146</v>
      </c>
      <c r="L9825" t="s">
        <v>30</v>
      </c>
      <c r="M9825">
        <v>83642</v>
      </c>
      <c r="N9825">
        <v>19</v>
      </c>
      <c r="O9825" t="s">
        <v>2275</v>
      </c>
      <c r="P9825">
        <v>3</v>
      </c>
      <c r="Q9825">
        <v>2</v>
      </c>
      <c r="R9825" t="s">
        <v>32</v>
      </c>
      <c r="T9825">
        <v>2.94</v>
      </c>
      <c r="U9825">
        <v>42</v>
      </c>
      <c r="V9825" t="s">
        <v>76</v>
      </c>
      <c r="W9825" s="2">
        <v>43749</v>
      </c>
      <c r="X9825" t="s">
        <v>39</v>
      </c>
      <c r="Y9825" t="s">
        <v>1677</v>
      </c>
      <c r="Z9825" t="s">
        <v>47</v>
      </c>
    </row>
    <row r="9826" spans="1:26" x14ac:dyDescent="0.25">
      <c r="A9826">
        <v>5</v>
      </c>
      <c r="B9826" t="s">
        <v>43</v>
      </c>
      <c r="C9826">
        <v>6</v>
      </c>
      <c r="D9826" t="s">
        <v>26</v>
      </c>
      <c r="E9826" t="s">
        <v>6641</v>
      </c>
      <c r="F9826" t="s">
        <v>13</v>
      </c>
      <c r="G9826" t="s">
        <v>640</v>
      </c>
      <c r="H9826" s="1">
        <v>0</v>
      </c>
      <c r="I9826" s="2">
        <v>43744</v>
      </c>
      <c r="J9826" s="8">
        <f t="shared" si="153"/>
        <v>2019</v>
      </c>
      <c r="K9826" t="s">
        <v>7146</v>
      </c>
      <c r="L9826" t="s">
        <v>30</v>
      </c>
      <c r="M9826">
        <v>83642</v>
      </c>
      <c r="N9826">
        <v>465</v>
      </c>
      <c r="O9826" t="s">
        <v>3584</v>
      </c>
      <c r="P9826">
        <v>18</v>
      </c>
      <c r="Q9826">
        <v>2</v>
      </c>
      <c r="R9826" t="s">
        <v>32</v>
      </c>
      <c r="T9826">
        <v>18.21</v>
      </c>
      <c r="U9826">
        <v>38</v>
      </c>
      <c r="V9826" t="s">
        <v>76</v>
      </c>
      <c r="W9826" s="2">
        <v>43749</v>
      </c>
      <c r="X9826" t="s">
        <v>39</v>
      </c>
      <c r="Y9826" t="s">
        <v>1677</v>
      </c>
      <c r="Z9826" t="s">
        <v>64</v>
      </c>
    </row>
    <row r="9827" spans="1:26" x14ac:dyDescent="0.25">
      <c r="A9827">
        <v>5</v>
      </c>
      <c r="B9827" t="s">
        <v>43</v>
      </c>
      <c r="C9827">
        <v>6</v>
      </c>
      <c r="D9827" t="s">
        <v>26</v>
      </c>
      <c r="E9827" t="s">
        <v>6641</v>
      </c>
      <c r="F9827" t="s">
        <v>13</v>
      </c>
      <c r="G9827" t="s">
        <v>640</v>
      </c>
      <c r="H9827" s="1">
        <v>0</v>
      </c>
      <c r="I9827" s="2">
        <v>43744</v>
      </c>
      <c r="J9827" s="8">
        <f t="shared" si="153"/>
        <v>2019</v>
      </c>
      <c r="K9827" t="s">
        <v>7146</v>
      </c>
      <c r="L9827" t="s">
        <v>30</v>
      </c>
      <c r="M9827">
        <v>83642</v>
      </c>
      <c r="N9827">
        <v>467</v>
      </c>
      <c r="O9827" t="s">
        <v>2884</v>
      </c>
      <c r="P9827">
        <v>66</v>
      </c>
      <c r="Q9827">
        <v>4</v>
      </c>
      <c r="R9827" t="s">
        <v>32</v>
      </c>
      <c r="T9827">
        <v>66.069999999999993</v>
      </c>
      <c r="U9827">
        <v>228</v>
      </c>
      <c r="V9827" t="s">
        <v>76</v>
      </c>
      <c r="W9827" s="2">
        <v>43749</v>
      </c>
      <c r="X9827" t="s">
        <v>39</v>
      </c>
      <c r="Y9827" t="s">
        <v>1677</v>
      </c>
      <c r="Z9827" t="s">
        <v>56</v>
      </c>
    </row>
    <row r="9828" spans="1:26" x14ac:dyDescent="0.25">
      <c r="A9828">
        <v>7</v>
      </c>
      <c r="B9828" t="s">
        <v>25</v>
      </c>
      <c r="C9828">
        <v>6</v>
      </c>
      <c r="D9828" t="s">
        <v>26</v>
      </c>
      <c r="E9828" t="s">
        <v>2762</v>
      </c>
      <c r="F9828" t="s">
        <v>13</v>
      </c>
      <c r="G9828" t="s">
        <v>6883</v>
      </c>
      <c r="H9828" s="1">
        <v>0</v>
      </c>
      <c r="I9828" s="2">
        <v>43647</v>
      </c>
      <c r="J9828" s="8">
        <f t="shared" si="153"/>
        <v>2019</v>
      </c>
      <c r="K9828" t="s">
        <v>7391</v>
      </c>
      <c r="L9828" t="s">
        <v>73</v>
      </c>
      <c r="M9828">
        <v>46203</v>
      </c>
      <c r="N9828">
        <v>649</v>
      </c>
      <c r="O9828" t="s">
        <v>68</v>
      </c>
      <c r="P9828">
        <v>78</v>
      </c>
      <c r="Q9828">
        <v>1</v>
      </c>
      <c r="R9828" t="s">
        <v>75</v>
      </c>
      <c r="T9828">
        <v>78.2</v>
      </c>
      <c r="U9828">
        <v>170</v>
      </c>
      <c r="V9828" t="s">
        <v>76</v>
      </c>
      <c r="W9828" s="2">
        <v>43654</v>
      </c>
      <c r="X9828" t="s">
        <v>39</v>
      </c>
      <c r="Y9828" t="s">
        <v>167</v>
      </c>
      <c r="Z9828" t="s">
        <v>54</v>
      </c>
    </row>
    <row r="9829" spans="1:26" x14ac:dyDescent="0.25">
      <c r="A9829">
        <v>7</v>
      </c>
      <c r="B9829" t="s">
        <v>25</v>
      </c>
      <c r="C9829">
        <v>6</v>
      </c>
      <c r="D9829" t="s">
        <v>26</v>
      </c>
      <c r="E9829" t="s">
        <v>2762</v>
      </c>
      <c r="F9829" t="s">
        <v>13</v>
      </c>
      <c r="G9829" t="s">
        <v>6883</v>
      </c>
      <c r="H9829" s="1">
        <v>0</v>
      </c>
      <c r="I9829" s="2">
        <v>43647</v>
      </c>
      <c r="J9829" s="8">
        <f t="shared" si="153"/>
        <v>2019</v>
      </c>
      <c r="K9829" t="s">
        <v>7391</v>
      </c>
      <c r="L9829" t="s">
        <v>73</v>
      </c>
      <c r="M9829">
        <v>46203</v>
      </c>
      <c r="N9829">
        <v>1831</v>
      </c>
      <c r="O9829" t="s">
        <v>1131</v>
      </c>
      <c r="P9829">
        <v>12</v>
      </c>
      <c r="Q9829">
        <v>4</v>
      </c>
      <c r="R9829" t="s">
        <v>75</v>
      </c>
      <c r="T9829">
        <v>12.44</v>
      </c>
      <c r="U9829">
        <v>26</v>
      </c>
      <c r="V9829" t="s">
        <v>76</v>
      </c>
      <c r="W9829" s="2">
        <v>43654</v>
      </c>
      <c r="X9829" t="s">
        <v>39</v>
      </c>
      <c r="Y9829" t="s">
        <v>167</v>
      </c>
      <c r="Z9829" t="s">
        <v>64</v>
      </c>
    </row>
    <row r="9830" spans="1:26" x14ac:dyDescent="0.25">
      <c r="A9830">
        <v>7</v>
      </c>
      <c r="B9830" t="s">
        <v>25</v>
      </c>
      <c r="C9830">
        <v>6</v>
      </c>
      <c r="D9830" t="s">
        <v>26</v>
      </c>
      <c r="E9830" t="s">
        <v>2762</v>
      </c>
      <c r="F9830" t="s">
        <v>13</v>
      </c>
      <c r="G9830" t="s">
        <v>6883</v>
      </c>
      <c r="H9830" s="1">
        <v>0</v>
      </c>
      <c r="I9830" s="2">
        <v>43647</v>
      </c>
      <c r="J9830" s="8">
        <f t="shared" si="153"/>
        <v>2019</v>
      </c>
      <c r="K9830" t="s">
        <v>7391</v>
      </c>
      <c r="L9830" t="s">
        <v>73</v>
      </c>
      <c r="M9830">
        <v>46203</v>
      </c>
      <c r="N9830">
        <v>420</v>
      </c>
      <c r="O9830" t="s">
        <v>3553</v>
      </c>
      <c r="P9830">
        <v>13</v>
      </c>
      <c r="Q9830">
        <v>4</v>
      </c>
      <c r="R9830" t="s">
        <v>75</v>
      </c>
      <c r="T9830">
        <v>13.32</v>
      </c>
      <c r="U9830">
        <v>444</v>
      </c>
      <c r="V9830" t="s">
        <v>76</v>
      </c>
      <c r="W9830" s="2">
        <v>43654</v>
      </c>
      <c r="X9830" t="s">
        <v>39</v>
      </c>
      <c r="Y9830" t="s">
        <v>167</v>
      </c>
      <c r="Z9830" t="s">
        <v>42</v>
      </c>
    </row>
    <row r="9831" spans="1:26" x14ac:dyDescent="0.25">
      <c r="A9831">
        <v>4</v>
      </c>
      <c r="B9831" t="s">
        <v>43</v>
      </c>
      <c r="C9831">
        <v>6</v>
      </c>
      <c r="D9831" t="s">
        <v>26</v>
      </c>
      <c r="E9831" t="s">
        <v>498</v>
      </c>
      <c r="F9831" t="s">
        <v>13</v>
      </c>
      <c r="G9831" t="s">
        <v>553</v>
      </c>
      <c r="H9831" s="1">
        <v>0.8</v>
      </c>
      <c r="I9831" s="2">
        <v>43477</v>
      </c>
      <c r="J9831" s="8">
        <f t="shared" si="153"/>
        <v>2019</v>
      </c>
      <c r="K9831" t="s">
        <v>6300</v>
      </c>
      <c r="L9831" t="s">
        <v>73</v>
      </c>
      <c r="M9831">
        <v>75217</v>
      </c>
      <c r="N9831">
        <v>689</v>
      </c>
      <c r="O9831" t="s">
        <v>2936</v>
      </c>
      <c r="P9831">
        <v>-1141</v>
      </c>
      <c r="Q9831">
        <v>5</v>
      </c>
      <c r="R9831" t="s">
        <v>75</v>
      </c>
      <c r="T9831">
        <v>-1141.47</v>
      </c>
      <c r="U9831">
        <v>761</v>
      </c>
      <c r="V9831" t="s">
        <v>33</v>
      </c>
      <c r="W9831" s="2">
        <v>43481</v>
      </c>
      <c r="X9831" t="s">
        <v>39</v>
      </c>
      <c r="Y9831" t="s">
        <v>77</v>
      </c>
      <c r="Z9831" t="s">
        <v>54</v>
      </c>
    </row>
    <row r="9832" spans="1:26" x14ac:dyDescent="0.25">
      <c r="A9832">
        <v>2</v>
      </c>
      <c r="B9832" t="s">
        <v>43</v>
      </c>
      <c r="C9832">
        <v>3</v>
      </c>
      <c r="D9832" t="s">
        <v>50</v>
      </c>
      <c r="E9832" t="s">
        <v>843</v>
      </c>
      <c r="F9832" t="s">
        <v>13</v>
      </c>
      <c r="G9832" t="s">
        <v>263</v>
      </c>
      <c r="H9832" s="1">
        <v>0.2</v>
      </c>
      <c r="I9832" s="2">
        <v>43799</v>
      </c>
      <c r="J9832" s="8">
        <f t="shared" si="153"/>
        <v>2019</v>
      </c>
      <c r="K9832" t="s">
        <v>7737</v>
      </c>
      <c r="L9832" t="s">
        <v>16</v>
      </c>
      <c r="M9832">
        <v>33180</v>
      </c>
      <c r="N9832">
        <v>1232</v>
      </c>
      <c r="O9832" t="s">
        <v>4763</v>
      </c>
      <c r="P9832">
        <v>9</v>
      </c>
      <c r="Q9832">
        <v>3</v>
      </c>
      <c r="R9832" t="s">
        <v>18</v>
      </c>
      <c r="T9832">
        <v>9</v>
      </c>
      <c r="U9832">
        <v>72</v>
      </c>
      <c r="V9832" t="s">
        <v>76</v>
      </c>
      <c r="W9832" s="2">
        <v>43801</v>
      </c>
      <c r="X9832" t="s">
        <v>20</v>
      </c>
      <c r="Y9832" t="s">
        <v>40</v>
      </c>
      <c r="Z9832" t="s">
        <v>52</v>
      </c>
    </row>
    <row r="9833" spans="1:26" x14ac:dyDescent="0.25">
      <c r="A9833">
        <v>2</v>
      </c>
      <c r="B9833" t="s">
        <v>25</v>
      </c>
      <c r="C9833">
        <v>1</v>
      </c>
      <c r="D9833" t="s">
        <v>26</v>
      </c>
      <c r="E9833" t="s">
        <v>876</v>
      </c>
      <c r="F9833" t="s">
        <v>13</v>
      </c>
      <c r="G9833" t="s">
        <v>597</v>
      </c>
      <c r="H9833" s="1">
        <v>0</v>
      </c>
      <c r="I9833" s="2">
        <v>43751</v>
      </c>
      <c r="J9833" s="8">
        <f t="shared" si="153"/>
        <v>2019</v>
      </c>
      <c r="K9833" t="s">
        <v>3028</v>
      </c>
      <c r="L9833" t="s">
        <v>16</v>
      </c>
      <c r="M9833">
        <v>40214</v>
      </c>
      <c r="N9833">
        <v>1579</v>
      </c>
      <c r="O9833" t="s">
        <v>337</v>
      </c>
      <c r="P9833">
        <v>105</v>
      </c>
      <c r="Q9833">
        <v>8</v>
      </c>
      <c r="R9833" t="s">
        <v>18</v>
      </c>
      <c r="T9833">
        <v>104.57</v>
      </c>
      <c r="U9833">
        <v>349</v>
      </c>
      <c r="V9833" t="s">
        <v>19</v>
      </c>
      <c r="W9833" s="2">
        <v>43753</v>
      </c>
      <c r="X9833" t="s">
        <v>130</v>
      </c>
      <c r="Y9833" t="s">
        <v>21</v>
      </c>
      <c r="Z9833" t="s">
        <v>42</v>
      </c>
    </row>
    <row r="9834" spans="1:26" x14ac:dyDescent="0.25">
      <c r="A9834">
        <v>5</v>
      </c>
      <c r="B9834" t="s">
        <v>43</v>
      </c>
      <c r="C9834">
        <v>6</v>
      </c>
      <c r="D9834" t="s">
        <v>26</v>
      </c>
      <c r="E9834" t="s">
        <v>171</v>
      </c>
      <c r="F9834" t="s">
        <v>13</v>
      </c>
      <c r="G9834" t="s">
        <v>1655</v>
      </c>
      <c r="H9834" s="1">
        <v>0</v>
      </c>
      <c r="I9834" s="2">
        <v>43727</v>
      </c>
      <c r="J9834" s="8">
        <f t="shared" si="153"/>
        <v>2019</v>
      </c>
      <c r="K9834" t="s">
        <v>4129</v>
      </c>
      <c r="L9834" t="s">
        <v>102</v>
      </c>
      <c r="M9834">
        <v>10011</v>
      </c>
      <c r="N9834">
        <v>1833</v>
      </c>
      <c r="O9834" t="s">
        <v>3638</v>
      </c>
      <c r="P9834">
        <v>16</v>
      </c>
      <c r="Q9834">
        <v>5</v>
      </c>
      <c r="R9834" t="s">
        <v>104</v>
      </c>
      <c r="T9834">
        <v>15.55</v>
      </c>
      <c r="U9834">
        <v>32</v>
      </c>
      <c r="V9834" t="s">
        <v>19</v>
      </c>
      <c r="W9834" s="2">
        <v>43732</v>
      </c>
      <c r="X9834" t="s">
        <v>39</v>
      </c>
      <c r="Y9834" t="s">
        <v>175</v>
      </c>
      <c r="Z9834" t="s">
        <v>64</v>
      </c>
    </row>
    <row r="9835" spans="1:26" x14ac:dyDescent="0.25">
      <c r="A9835">
        <v>2</v>
      </c>
      <c r="B9835" t="s">
        <v>43</v>
      </c>
      <c r="C9835">
        <v>3</v>
      </c>
      <c r="D9835" t="s">
        <v>26</v>
      </c>
      <c r="E9835" t="s">
        <v>596</v>
      </c>
      <c r="F9835" t="s">
        <v>13</v>
      </c>
      <c r="G9835" t="s">
        <v>1351</v>
      </c>
      <c r="H9835" s="1">
        <v>0</v>
      </c>
      <c r="I9835" s="2">
        <v>43805</v>
      </c>
      <c r="J9835" s="8">
        <f t="shared" si="153"/>
        <v>2019</v>
      </c>
      <c r="K9835" t="s">
        <v>6129</v>
      </c>
      <c r="L9835" t="s">
        <v>30</v>
      </c>
      <c r="M9835">
        <v>94513</v>
      </c>
      <c r="N9835">
        <v>1503</v>
      </c>
      <c r="O9835" t="s">
        <v>3908</v>
      </c>
      <c r="P9835">
        <v>3</v>
      </c>
      <c r="Q9835">
        <v>1</v>
      </c>
      <c r="R9835" t="s">
        <v>32</v>
      </c>
      <c r="T9835">
        <v>2.88</v>
      </c>
      <c r="U9835">
        <v>11</v>
      </c>
      <c r="V9835" t="s">
        <v>33</v>
      </c>
      <c r="W9835" s="2">
        <v>43807</v>
      </c>
      <c r="X9835" t="s">
        <v>20</v>
      </c>
      <c r="Y9835" t="s">
        <v>34</v>
      </c>
      <c r="Z9835" t="s">
        <v>42</v>
      </c>
    </row>
    <row r="9836" spans="1:26" x14ac:dyDescent="0.25">
      <c r="A9836">
        <v>7</v>
      </c>
      <c r="B9836" t="s">
        <v>25</v>
      </c>
      <c r="C9836">
        <v>6</v>
      </c>
      <c r="D9836" t="s">
        <v>26</v>
      </c>
      <c r="E9836" t="s">
        <v>1012</v>
      </c>
      <c r="F9836" t="s">
        <v>13</v>
      </c>
      <c r="G9836" t="s">
        <v>2834</v>
      </c>
      <c r="H9836" s="1">
        <v>0.2</v>
      </c>
      <c r="I9836" s="2">
        <v>43802</v>
      </c>
      <c r="J9836" s="8">
        <f t="shared" si="153"/>
        <v>2019</v>
      </c>
      <c r="K9836" t="s">
        <v>4366</v>
      </c>
      <c r="L9836" t="s">
        <v>16</v>
      </c>
      <c r="M9836">
        <v>28314</v>
      </c>
      <c r="N9836">
        <v>298</v>
      </c>
      <c r="O9836" t="s">
        <v>1271</v>
      </c>
      <c r="P9836">
        <v>5</v>
      </c>
      <c r="Q9836">
        <v>3</v>
      </c>
      <c r="R9836" t="s">
        <v>18</v>
      </c>
      <c r="T9836">
        <v>4.5199999999999996</v>
      </c>
      <c r="U9836">
        <v>45</v>
      </c>
      <c r="V9836" t="s">
        <v>19</v>
      </c>
      <c r="W9836" s="2">
        <v>43809</v>
      </c>
      <c r="X9836" t="s">
        <v>39</v>
      </c>
      <c r="Y9836" t="s">
        <v>63</v>
      </c>
      <c r="Z9836" t="s">
        <v>56</v>
      </c>
    </row>
    <row r="9837" spans="1:26" x14ac:dyDescent="0.25">
      <c r="A9837">
        <v>7</v>
      </c>
      <c r="B9837" t="s">
        <v>25</v>
      </c>
      <c r="C9837">
        <v>6</v>
      </c>
      <c r="D9837" t="s">
        <v>26</v>
      </c>
      <c r="E9837" t="s">
        <v>1012</v>
      </c>
      <c r="F9837" t="s">
        <v>13</v>
      </c>
      <c r="G9837" t="s">
        <v>2834</v>
      </c>
      <c r="H9837" s="1">
        <v>0.2</v>
      </c>
      <c r="I9837" s="2">
        <v>43802</v>
      </c>
      <c r="J9837" s="8">
        <f t="shared" si="153"/>
        <v>2019</v>
      </c>
      <c r="K9837" t="s">
        <v>4366</v>
      </c>
      <c r="L9837" t="s">
        <v>16</v>
      </c>
      <c r="M9837">
        <v>28314</v>
      </c>
      <c r="N9837">
        <v>1351</v>
      </c>
      <c r="O9837" t="s">
        <v>8265</v>
      </c>
      <c r="P9837">
        <v>9</v>
      </c>
      <c r="Q9837">
        <v>4</v>
      </c>
      <c r="R9837" t="s">
        <v>18</v>
      </c>
      <c r="T9837">
        <v>8.86</v>
      </c>
      <c r="U9837">
        <v>24</v>
      </c>
      <c r="V9837" t="s">
        <v>19</v>
      </c>
      <c r="W9837" s="2">
        <v>43809</v>
      </c>
      <c r="X9837" t="s">
        <v>39</v>
      </c>
      <c r="Y9837" t="s">
        <v>63</v>
      </c>
      <c r="Z9837" t="s">
        <v>64</v>
      </c>
    </row>
    <row r="9838" spans="1:26" x14ac:dyDescent="0.25">
      <c r="A9838">
        <v>7</v>
      </c>
      <c r="B9838" t="s">
        <v>25</v>
      </c>
      <c r="C9838">
        <v>6</v>
      </c>
      <c r="D9838" t="s">
        <v>26</v>
      </c>
      <c r="E9838" t="s">
        <v>1012</v>
      </c>
      <c r="F9838" t="s">
        <v>13</v>
      </c>
      <c r="G9838" t="s">
        <v>2834</v>
      </c>
      <c r="H9838" s="1">
        <v>0.7</v>
      </c>
      <c r="I9838" s="2">
        <v>43802</v>
      </c>
      <c r="J9838" s="8">
        <f t="shared" si="153"/>
        <v>2019</v>
      </c>
      <c r="K9838" t="s">
        <v>4366</v>
      </c>
      <c r="L9838" t="s">
        <v>16</v>
      </c>
      <c r="M9838">
        <v>28314</v>
      </c>
      <c r="N9838">
        <v>698</v>
      </c>
      <c r="O9838" t="s">
        <v>8229</v>
      </c>
      <c r="P9838">
        <v>-21</v>
      </c>
      <c r="Q9838">
        <v>6</v>
      </c>
      <c r="R9838" t="s">
        <v>18</v>
      </c>
      <c r="T9838">
        <v>-21.11</v>
      </c>
      <c r="U9838">
        <v>29</v>
      </c>
      <c r="V9838" t="s">
        <v>19</v>
      </c>
      <c r="W9838" s="2">
        <v>43809</v>
      </c>
      <c r="X9838" t="s">
        <v>39</v>
      </c>
      <c r="Y9838" t="s">
        <v>63</v>
      </c>
      <c r="Z9838" t="s">
        <v>54</v>
      </c>
    </row>
    <row r="9839" spans="1:26" x14ac:dyDescent="0.25">
      <c r="A9839">
        <v>5</v>
      </c>
      <c r="B9839" t="s">
        <v>43</v>
      </c>
      <c r="C9839">
        <v>6</v>
      </c>
      <c r="D9839" t="s">
        <v>11</v>
      </c>
      <c r="E9839" t="s">
        <v>2688</v>
      </c>
      <c r="F9839" t="s">
        <v>13</v>
      </c>
      <c r="G9839" t="s">
        <v>2689</v>
      </c>
      <c r="H9839" s="1">
        <v>0.2</v>
      </c>
      <c r="I9839" s="2">
        <v>43715</v>
      </c>
      <c r="J9839" s="8">
        <f t="shared" si="153"/>
        <v>2019</v>
      </c>
      <c r="K9839" t="s">
        <v>2690</v>
      </c>
      <c r="L9839" t="s">
        <v>30</v>
      </c>
      <c r="M9839">
        <v>95351</v>
      </c>
      <c r="N9839">
        <v>763</v>
      </c>
      <c r="O9839" t="s">
        <v>543</v>
      </c>
      <c r="P9839">
        <v>-28</v>
      </c>
      <c r="Q9839">
        <v>2</v>
      </c>
      <c r="R9839" t="s">
        <v>32</v>
      </c>
      <c r="T9839">
        <v>-28.27</v>
      </c>
      <c r="U9839">
        <v>162</v>
      </c>
      <c r="V9839" t="s">
        <v>19</v>
      </c>
      <c r="W9839" s="2">
        <v>43720</v>
      </c>
      <c r="X9839" t="s">
        <v>39</v>
      </c>
      <c r="Y9839" t="s">
        <v>34</v>
      </c>
      <c r="Z9839" t="s">
        <v>24</v>
      </c>
    </row>
    <row r="9840" spans="1:26" x14ac:dyDescent="0.25">
      <c r="A9840">
        <v>4</v>
      </c>
      <c r="B9840" t="s">
        <v>43</v>
      </c>
      <c r="C9840">
        <v>6</v>
      </c>
      <c r="D9840" t="s">
        <v>11</v>
      </c>
      <c r="E9840" t="s">
        <v>192</v>
      </c>
      <c r="F9840" t="s">
        <v>13</v>
      </c>
      <c r="G9840" t="s">
        <v>506</v>
      </c>
      <c r="H9840" s="1">
        <v>0.3</v>
      </c>
      <c r="I9840" s="2">
        <v>43607</v>
      </c>
      <c r="J9840" s="8">
        <f t="shared" si="153"/>
        <v>2019</v>
      </c>
      <c r="K9840" t="s">
        <v>2181</v>
      </c>
      <c r="L9840" t="s">
        <v>73</v>
      </c>
      <c r="M9840">
        <v>60653</v>
      </c>
      <c r="N9840">
        <v>807</v>
      </c>
      <c r="O9840" t="s">
        <v>8106</v>
      </c>
      <c r="P9840">
        <v>-55</v>
      </c>
      <c r="Q9840">
        <v>2</v>
      </c>
      <c r="R9840" t="s">
        <v>75</v>
      </c>
      <c r="T9840">
        <v>-54.6</v>
      </c>
      <c r="U9840">
        <v>182</v>
      </c>
      <c r="V9840" t="s">
        <v>19</v>
      </c>
      <c r="W9840" s="2">
        <v>43611</v>
      </c>
      <c r="X9840" t="s">
        <v>39</v>
      </c>
      <c r="Y9840" t="s">
        <v>139</v>
      </c>
      <c r="Z9840" t="s">
        <v>24</v>
      </c>
    </row>
    <row r="9841" spans="1:26" x14ac:dyDescent="0.25">
      <c r="A9841">
        <v>4</v>
      </c>
      <c r="B9841" t="s">
        <v>43</v>
      </c>
      <c r="C9841">
        <v>6</v>
      </c>
      <c r="D9841" t="s">
        <v>26</v>
      </c>
      <c r="E9841" t="s">
        <v>192</v>
      </c>
      <c r="F9841" t="s">
        <v>13</v>
      </c>
      <c r="G9841" t="s">
        <v>506</v>
      </c>
      <c r="H9841" s="1">
        <v>0.2</v>
      </c>
      <c r="I9841" s="2">
        <v>43607</v>
      </c>
      <c r="J9841" s="8">
        <f t="shared" si="153"/>
        <v>2019</v>
      </c>
      <c r="K9841" t="s">
        <v>2181</v>
      </c>
      <c r="L9841" t="s">
        <v>73</v>
      </c>
      <c r="M9841">
        <v>60653</v>
      </c>
      <c r="N9841">
        <v>77</v>
      </c>
      <c r="O9841" t="s">
        <v>2923</v>
      </c>
      <c r="P9841">
        <v>3</v>
      </c>
      <c r="Q9841">
        <v>3</v>
      </c>
      <c r="R9841" t="s">
        <v>75</v>
      </c>
      <c r="T9841">
        <v>2.5099999999999998</v>
      </c>
      <c r="U9841">
        <v>22</v>
      </c>
      <c r="V9841" t="s">
        <v>19</v>
      </c>
      <c r="W9841" s="2">
        <v>43611</v>
      </c>
      <c r="X9841" t="s">
        <v>39</v>
      </c>
      <c r="Y9841" t="s">
        <v>139</v>
      </c>
      <c r="Z9841" t="s">
        <v>356</v>
      </c>
    </row>
    <row r="9842" spans="1:26" x14ac:dyDescent="0.25">
      <c r="A9842">
        <v>4</v>
      </c>
      <c r="B9842" t="s">
        <v>43</v>
      </c>
      <c r="C9842">
        <v>6</v>
      </c>
      <c r="D9842" t="s">
        <v>26</v>
      </c>
      <c r="E9842" t="s">
        <v>192</v>
      </c>
      <c r="F9842" t="s">
        <v>13</v>
      </c>
      <c r="G9842" t="s">
        <v>506</v>
      </c>
      <c r="H9842" s="1">
        <v>0.8</v>
      </c>
      <c r="I9842" s="2">
        <v>43607</v>
      </c>
      <c r="J9842" s="8">
        <f t="shared" si="153"/>
        <v>2019</v>
      </c>
      <c r="K9842" t="s">
        <v>2181</v>
      </c>
      <c r="L9842" t="s">
        <v>73</v>
      </c>
      <c r="M9842">
        <v>60653</v>
      </c>
      <c r="N9842">
        <v>242</v>
      </c>
      <c r="O9842" t="s">
        <v>336</v>
      </c>
      <c r="P9842">
        <v>-3</v>
      </c>
      <c r="Q9842">
        <v>2</v>
      </c>
      <c r="R9842" t="s">
        <v>75</v>
      </c>
      <c r="T9842">
        <v>-2.63</v>
      </c>
      <c r="U9842">
        <v>2</v>
      </c>
      <c r="V9842" t="s">
        <v>19</v>
      </c>
      <c r="W9842" s="2">
        <v>43611</v>
      </c>
      <c r="X9842" t="s">
        <v>39</v>
      </c>
      <c r="Y9842" t="s">
        <v>139</v>
      </c>
      <c r="Z9842" t="s">
        <v>54</v>
      </c>
    </row>
    <row r="9843" spans="1:26" x14ac:dyDescent="0.25">
      <c r="A9843">
        <v>6</v>
      </c>
      <c r="B9843" t="s">
        <v>10</v>
      </c>
      <c r="C9843">
        <v>6</v>
      </c>
      <c r="D9843" t="s">
        <v>26</v>
      </c>
      <c r="E9843" t="s">
        <v>305</v>
      </c>
      <c r="F9843" t="s">
        <v>13</v>
      </c>
      <c r="G9843" t="s">
        <v>1139</v>
      </c>
      <c r="H9843" s="1">
        <v>0.2</v>
      </c>
      <c r="I9843" s="2">
        <v>43585</v>
      </c>
      <c r="J9843" s="8">
        <f t="shared" si="153"/>
        <v>2019</v>
      </c>
      <c r="K9843" t="s">
        <v>4181</v>
      </c>
      <c r="L9843" t="s">
        <v>102</v>
      </c>
      <c r="M9843">
        <v>43229</v>
      </c>
      <c r="N9843">
        <v>1827</v>
      </c>
      <c r="O9843" t="s">
        <v>1149</v>
      </c>
      <c r="P9843">
        <v>4</v>
      </c>
      <c r="Q9843">
        <v>2</v>
      </c>
      <c r="R9843" t="s">
        <v>104</v>
      </c>
      <c r="T9843">
        <v>3.63</v>
      </c>
      <c r="U9843">
        <v>10</v>
      </c>
      <c r="V9843" t="s">
        <v>19</v>
      </c>
      <c r="W9843" s="2">
        <v>43591</v>
      </c>
      <c r="X9843" t="s">
        <v>39</v>
      </c>
      <c r="Y9843" t="s">
        <v>309</v>
      </c>
      <c r="Z9843" t="s">
        <v>64</v>
      </c>
    </row>
    <row r="9844" spans="1:26" x14ac:dyDescent="0.25">
      <c r="A9844">
        <v>3</v>
      </c>
      <c r="B9844" t="s">
        <v>25</v>
      </c>
      <c r="C9844">
        <v>1</v>
      </c>
      <c r="D9844" t="s">
        <v>26</v>
      </c>
      <c r="E9844" t="s">
        <v>27</v>
      </c>
      <c r="F9844" t="s">
        <v>13</v>
      </c>
      <c r="G9844" t="s">
        <v>1081</v>
      </c>
      <c r="H9844" s="1">
        <v>0</v>
      </c>
      <c r="I9844" s="2">
        <v>43607</v>
      </c>
      <c r="J9844" s="8">
        <f t="shared" si="153"/>
        <v>2019</v>
      </c>
      <c r="K9844" t="s">
        <v>7878</v>
      </c>
      <c r="L9844" t="s">
        <v>30</v>
      </c>
      <c r="M9844">
        <v>90049</v>
      </c>
      <c r="N9844">
        <v>1418</v>
      </c>
      <c r="O9844" t="s">
        <v>2894</v>
      </c>
      <c r="P9844">
        <v>19</v>
      </c>
      <c r="Q9844">
        <v>7</v>
      </c>
      <c r="R9844" t="s">
        <v>32</v>
      </c>
      <c r="S9844" t="s">
        <v>92</v>
      </c>
      <c r="T9844">
        <v>18.829999999999998</v>
      </c>
      <c r="U9844">
        <v>50</v>
      </c>
      <c r="V9844" t="s">
        <v>19</v>
      </c>
      <c r="W9844" s="2">
        <v>43610</v>
      </c>
      <c r="X9844" t="s">
        <v>130</v>
      </c>
      <c r="Y9844" t="s">
        <v>34</v>
      </c>
      <c r="Z9844" t="s">
        <v>49</v>
      </c>
    </row>
    <row r="9845" spans="1:26" x14ac:dyDescent="0.25">
      <c r="A9845">
        <v>6</v>
      </c>
      <c r="B9845" t="s">
        <v>10</v>
      </c>
      <c r="C9845">
        <v>6</v>
      </c>
      <c r="D9845" t="s">
        <v>26</v>
      </c>
      <c r="E9845" t="s">
        <v>222</v>
      </c>
      <c r="F9845" t="s">
        <v>13</v>
      </c>
      <c r="G9845" t="s">
        <v>6160</v>
      </c>
      <c r="H9845" s="1">
        <v>0.2</v>
      </c>
      <c r="I9845" s="2">
        <v>43640</v>
      </c>
      <c r="J9845" s="8">
        <f t="shared" si="153"/>
        <v>2019</v>
      </c>
      <c r="K9845" t="s">
        <v>6258</v>
      </c>
      <c r="L9845" t="s">
        <v>73</v>
      </c>
      <c r="M9845">
        <v>62521</v>
      </c>
      <c r="N9845">
        <v>1769</v>
      </c>
      <c r="O9845" t="s">
        <v>3587</v>
      </c>
      <c r="P9845">
        <v>3</v>
      </c>
      <c r="Q9845">
        <v>3</v>
      </c>
      <c r="R9845" t="s">
        <v>75</v>
      </c>
      <c r="T9845">
        <v>3.21</v>
      </c>
      <c r="U9845">
        <v>10</v>
      </c>
      <c r="V9845" t="s">
        <v>33</v>
      </c>
      <c r="W9845" s="2">
        <v>43646</v>
      </c>
      <c r="X9845" t="s">
        <v>39</v>
      </c>
      <c r="Y9845" t="s">
        <v>139</v>
      </c>
      <c r="Z9845" t="s">
        <v>64</v>
      </c>
    </row>
    <row r="9846" spans="1:26" x14ac:dyDescent="0.25">
      <c r="A9846">
        <v>6</v>
      </c>
      <c r="B9846" t="s">
        <v>10</v>
      </c>
      <c r="C9846">
        <v>6</v>
      </c>
      <c r="D9846" t="s">
        <v>26</v>
      </c>
      <c r="E9846" t="s">
        <v>222</v>
      </c>
      <c r="F9846" t="s">
        <v>13</v>
      </c>
      <c r="G9846" t="s">
        <v>6160</v>
      </c>
      <c r="H9846" s="1">
        <v>0.8</v>
      </c>
      <c r="I9846" s="2">
        <v>43640</v>
      </c>
      <c r="J9846" s="8">
        <f t="shared" si="153"/>
        <v>2019</v>
      </c>
      <c r="K9846" t="s">
        <v>6258</v>
      </c>
      <c r="L9846" t="s">
        <v>73</v>
      </c>
      <c r="M9846">
        <v>62521</v>
      </c>
      <c r="N9846">
        <v>897</v>
      </c>
      <c r="O9846" t="s">
        <v>1314</v>
      </c>
      <c r="P9846">
        <v>-320</v>
      </c>
      <c r="Q9846">
        <v>3</v>
      </c>
      <c r="R9846" t="s">
        <v>75</v>
      </c>
      <c r="T9846">
        <v>-320.24</v>
      </c>
      <c r="U9846">
        <v>183</v>
      </c>
      <c r="V9846" t="s">
        <v>33</v>
      </c>
      <c r="W9846" s="2">
        <v>43646</v>
      </c>
      <c r="X9846" t="s">
        <v>39</v>
      </c>
      <c r="Y9846" t="s">
        <v>139</v>
      </c>
      <c r="Z9846" t="s">
        <v>54</v>
      </c>
    </row>
    <row r="9847" spans="1:26" x14ac:dyDescent="0.25">
      <c r="A9847">
        <v>0</v>
      </c>
      <c r="B9847" t="s">
        <v>10</v>
      </c>
      <c r="C9847">
        <v>0</v>
      </c>
      <c r="D9847" t="s">
        <v>26</v>
      </c>
      <c r="E9847" t="s">
        <v>27</v>
      </c>
      <c r="F9847" t="s">
        <v>13</v>
      </c>
      <c r="G9847" t="s">
        <v>1167</v>
      </c>
      <c r="H9847" s="1">
        <v>0</v>
      </c>
      <c r="I9847" s="2">
        <v>43627</v>
      </c>
      <c r="J9847" s="8">
        <f t="shared" si="153"/>
        <v>2019</v>
      </c>
      <c r="K9847" t="s">
        <v>3294</v>
      </c>
      <c r="L9847" t="s">
        <v>30</v>
      </c>
      <c r="M9847">
        <v>90004</v>
      </c>
      <c r="N9847">
        <v>1625</v>
      </c>
      <c r="O9847" t="s">
        <v>1028</v>
      </c>
      <c r="P9847">
        <v>60</v>
      </c>
      <c r="Q9847">
        <v>3</v>
      </c>
      <c r="R9847" t="s">
        <v>32</v>
      </c>
      <c r="T9847">
        <v>60.26</v>
      </c>
      <c r="U9847">
        <v>123</v>
      </c>
      <c r="V9847" t="s">
        <v>19</v>
      </c>
      <c r="W9847" s="2">
        <v>43627</v>
      </c>
      <c r="X9847" t="s">
        <v>773</v>
      </c>
      <c r="Y9847" t="s">
        <v>34</v>
      </c>
      <c r="Z9847" t="s">
        <v>64</v>
      </c>
    </row>
    <row r="9848" spans="1:26" x14ac:dyDescent="0.25">
      <c r="A9848">
        <v>4</v>
      </c>
      <c r="B9848" t="s">
        <v>25</v>
      </c>
      <c r="C9848">
        <v>3</v>
      </c>
      <c r="D9848" t="s">
        <v>26</v>
      </c>
      <c r="E9848" t="s">
        <v>122</v>
      </c>
      <c r="F9848" t="s">
        <v>13</v>
      </c>
      <c r="G9848" t="s">
        <v>437</v>
      </c>
      <c r="H9848" s="1">
        <v>0.8</v>
      </c>
      <c r="I9848" s="2">
        <v>43576</v>
      </c>
      <c r="J9848" s="8">
        <f t="shared" si="153"/>
        <v>2019</v>
      </c>
      <c r="K9848" t="s">
        <v>438</v>
      </c>
      <c r="L9848" t="s">
        <v>73</v>
      </c>
      <c r="M9848">
        <v>77036</v>
      </c>
      <c r="N9848">
        <v>40</v>
      </c>
      <c r="O9848" t="s">
        <v>439</v>
      </c>
      <c r="P9848">
        <v>-243</v>
      </c>
      <c r="Q9848">
        <v>4</v>
      </c>
      <c r="R9848" t="s">
        <v>75</v>
      </c>
      <c r="T9848">
        <v>-243.16</v>
      </c>
      <c r="U9848">
        <v>97</v>
      </c>
      <c r="V9848" t="s">
        <v>19</v>
      </c>
      <c r="W9848" s="2">
        <v>43580</v>
      </c>
      <c r="X9848" t="s">
        <v>20</v>
      </c>
      <c r="Y9848" t="s">
        <v>77</v>
      </c>
      <c r="Z9848" t="s">
        <v>56</v>
      </c>
    </row>
    <row r="9849" spans="1:26" x14ac:dyDescent="0.25">
      <c r="A9849">
        <v>4</v>
      </c>
      <c r="B9849" t="s">
        <v>43</v>
      </c>
      <c r="C9849">
        <v>6</v>
      </c>
      <c r="D9849" t="s">
        <v>11</v>
      </c>
      <c r="E9849" t="s">
        <v>192</v>
      </c>
      <c r="F9849" t="s">
        <v>13</v>
      </c>
      <c r="G9849" t="s">
        <v>525</v>
      </c>
      <c r="H9849" s="1">
        <v>0.5</v>
      </c>
      <c r="I9849" s="2">
        <v>43788</v>
      </c>
      <c r="J9849" s="8">
        <f t="shared" si="153"/>
        <v>2019</v>
      </c>
      <c r="K9849" t="s">
        <v>659</v>
      </c>
      <c r="L9849" t="s">
        <v>73</v>
      </c>
      <c r="M9849">
        <v>60623</v>
      </c>
      <c r="N9849">
        <v>365</v>
      </c>
      <c r="O9849" t="s">
        <v>660</v>
      </c>
      <c r="P9849">
        <v>-131</v>
      </c>
      <c r="Q9849">
        <v>3</v>
      </c>
      <c r="R9849" t="s">
        <v>75</v>
      </c>
      <c r="T9849">
        <v>-131.44999999999999</v>
      </c>
      <c r="U9849">
        <v>219</v>
      </c>
      <c r="V9849" t="s">
        <v>19</v>
      </c>
      <c r="W9849" s="2">
        <v>43792</v>
      </c>
      <c r="X9849" t="s">
        <v>39</v>
      </c>
      <c r="Y9849" t="s">
        <v>139</v>
      </c>
      <c r="Z9849" t="s">
        <v>41</v>
      </c>
    </row>
    <row r="9850" spans="1:26" x14ac:dyDescent="0.25">
      <c r="A9850">
        <v>0</v>
      </c>
      <c r="B9850" t="s">
        <v>10</v>
      </c>
      <c r="C9850">
        <v>0</v>
      </c>
      <c r="D9850" t="s">
        <v>11</v>
      </c>
      <c r="E9850" t="s">
        <v>843</v>
      </c>
      <c r="F9850" t="s">
        <v>13</v>
      </c>
      <c r="G9850" t="s">
        <v>1788</v>
      </c>
      <c r="H9850" s="1">
        <v>0.2</v>
      </c>
      <c r="I9850" s="2">
        <v>43652</v>
      </c>
      <c r="J9850" s="8">
        <f t="shared" si="153"/>
        <v>2019</v>
      </c>
      <c r="K9850" t="s">
        <v>1789</v>
      </c>
      <c r="L9850" t="s">
        <v>16</v>
      </c>
      <c r="M9850">
        <v>33142</v>
      </c>
      <c r="N9850">
        <v>741</v>
      </c>
      <c r="O9850" t="s">
        <v>1790</v>
      </c>
      <c r="P9850">
        <v>24</v>
      </c>
      <c r="Q9850">
        <v>1</v>
      </c>
      <c r="R9850" t="s">
        <v>18</v>
      </c>
      <c r="T9850">
        <v>23.92</v>
      </c>
      <c r="U9850">
        <v>239</v>
      </c>
      <c r="V9850" t="s">
        <v>19</v>
      </c>
      <c r="W9850" s="2">
        <v>43652</v>
      </c>
      <c r="X9850" t="s">
        <v>773</v>
      </c>
      <c r="Y9850" t="s">
        <v>40</v>
      </c>
      <c r="Z9850" t="s">
        <v>24</v>
      </c>
    </row>
    <row r="9851" spans="1:26" x14ac:dyDescent="0.25">
      <c r="A9851">
        <v>5</v>
      </c>
      <c r="B9851" t="s">
        <v>43</v>
      </c>
      <c r="C9851">
        <v>6</v>
      </c>
      <c r="D9851" t="s">
        <v>26</v>
      </c>
      <c r="E9851" t="s">
        <v>192</v>
      </c>
      <c r="F9851" t="s">
        <v>13</v>
      </c>
      <c r="G9851" t="s">
        <v>2974</v>
      </c>
      <c r="H9851" s="1">
        <v>0.2</v>
      </c>
      <c r="I9851" s="2">
        <v>43600</v>
      </c>
      <c r="J9851" s="8">
        <f t="shared" si="153"/>
        <v>2019</v>
      </c>
      <c r="K9851" t="s">
        <v>3856</v>
      </c>
      <c r="L9851" t="s">
        <v>73</v>
      </c>
      <c r="M9851">
        <v>60653</v>
      </c>
      <c r="N9851">
        <v>1670</v>
      </c>
      <c r="O9851" t="s">
        <v>351</v>
      </c>
      <c r="P9851">
        <v>19</v>
      </c>
      <c r="Q9851">
        <v>2</v>
      </c>
      <c r="R9851" t="s">
        <v>75</v>
      </c>
      <c r="T9851">
        <v>19.14</v>
      </c>
      <c r="U9851">
        <v>57</v>
      </c>
      <c r="V9851" t="s">
        <v>19</v>
      </c>
      <c r="W9851" s="2">
        <v>43605</v>
      </c>
      <c r="X9851" t="s">
        <v>39</v>
      </c>
      <c r="Y9851" t="s">
        <v>139</v>
      </c>
      <c r="Z9851" t="s">
        <v>64</v>
      </c>
    </row>
    <row r="9852" spans="1:26" x14ac:dyDescent="0.25">
      <c r="A9852">
        <v>5</v>
      </c>
      <c r="B9852" t="s">
        <v>43</v>
      </c>
      <c r="C9852">
        <v>6</v>
      </c>
      <c r="D9852" t="s">
        <v>50</v>
      </c>
      <c r="E9852" t="s">
        <v>192</v>
      </c>
      <c r="F9852" t="s">
        <v>13</v>
      </c>
      <c r="G9852" t="s">
        <v>2974</v>
      </c>
      <c r="H9852" s="1">
        <v>0.2</v>
      </c>
      <c r="I9852" s="2">
        <v>43600</v>
      </c>
      <c r="J9852" s="8">
        <f t="shared" si="153"/>
        <v>2019</v>
      </c>
      <c r="K9852" t="s">
        <v>3856</v>
      </c>
      <c r="L9852" t="s">
        <v>73</v>
      </c>
      <c r="M9852">
        <v>60653</v>
      </c>
      <c r="N9852">
        <v>1327</v>
      </c>
      <c r="O9852" t="s">
        <v>4714</v>
      </c>
      <c r="P9852">
        <v>3</v>
      </c>
      <c r="Q9852">
        <v>2</v>
      </c>
      <c r="R9852" t="s">
        <v>75</v>
      </c>
      <c r="T9852">
        <v>3.47</v>
      </c>
      <c r="U9852">
        <v>11</v>
      </c>
      <c r="V9852" t="s">
        <v>19</v>
      </c>
      <c r="W9852" s="2">
        <v>43605</v>
      </c>
      <c r="X9852" t="s">
        <v>39</v>
      </c>
      <c r="Y9852" t="s">
        <v>139</v>
      </c>
      <c r="Z9852" t="s">
        <v>52</v>
      </c>
    </row>
    <row r="9853" spans="1:26" x14ac:dyDescent="0.25">
      <c r="A9853">
        <v>7</v>
      </c>
      <c r="B9853" t="s">
        <v>25</v>
      </c>
      <c r="C9853">
        <v>6</v>
      </c>
      <c r="D9853" t="s">
        <v>11</v>
      </c>
      <c r="E9853" t="s">
        <v>287</v>
      </c>
      <c r="F9853" t="s">
        <v>13</v>
      </c>
      <c r="G9853" t="s">
        <v>884</v>
      </c>
      <c r="H9853" s="1">
        <v>0.2</v>
      </c>
      <c r="I9853" s="2">
        <v>43662</v>
      </c>
      <c r="J9853" s="8">
        <f t="shared" si="153"/>
        <v>2019</v>
      </c>
      <c r="K9853" t="s">
        <v>2539</v>
      </c>
      <c r="L9853" t="s">
        <v>16</v>
      </c>
      <c r="M9853">
        <v>28205</v>
      </c>
      <c r="N9853">
        <v>753</v>
      </c>
      <c r="O9853" t="s">
        <v>8103</v>
      </c>
      <c r="P9853">
        <v>15</v>
      </c>
      <c r="Q9853">
        <v>3</v>
      </c>
      <c r="R9853" t="s">
        <v>18</v>
      </c>
      <c r="T9853">
        <v>15.15</v>
      </c>
      <c r="U9853">
        <v>242</v>
      </c>
      <c r="V9853" t="s">
        <v>19</v>
      </c>
      <c r="W9853" s="2">
        <v>43669</v>
      </c>
      <c r="X9853" t="s">
        <v>39</v>
      </c>
      <c r="Y9853" t="s">
        <v>63</v>
      </c>
      <c r="Z9853" t="s">
        <v>24</v>
      </c>
    </row>
    <row r="9854" spans="1:26" x14ac:dyDescent="0.25">
      <c r="A9854">
        <v>4</v>
      </c>
      <c r="B9854" t="s">
        <v>43</v>
      </c>
      <c r="C9854">
        <v>6</v>
      </c>
      <c r="D9854" t="s">
        <v>26</v>
      </c>
      <c r="E9854" t="s">
        <v>870</v>
      </c>
      <c r="F9854" t="s">
        <v>13</v>
      </c>
      <c r="G9854" t="s">
        <v>16</v>
      </c>
      <c r="H9854" s="1">
        <v>0</v>
      </c>
      <c r="I9854" s="2">
        <v>43719</v>
      </c>
      <c r="J9854" s="8">
        <f t="shared" si="153"/>
        <v>2019</v>
      </c>
      <c r="K9854" t="s">
        <v>4315</v>
      </c>
      <c r="L9854" t="s">
        <v>16</v>
      </c>
      <c r="M9854">
        <v>23223</v>
      </c>
      <c r="N9854">
        <v>859</v>
      </c>
      <c r="O9854" t="s">
        <v>3409</v>
      </c>
      <c r="P9854">
        <v>20</v>
      </c>
      <c r="Q9854">
        <v>5</v>
      </c>
      <c r="R9854" t="s">
        <v>18</v>
      </c>
      <c r="T9854">
        <v>20.37</v>
      </c>
      <c r="U9854">
        <v>68</v>
      </c>
      <c r="V9854" t="s">
        <v>19</v>
      </c>
      <c r="W9854" s="2">
        <v>43723</v>
      </c>
      <c r="X9854" t="s">
        <v>39</v>
      </c>
      <c r="Y9854" t="s">
        <v>205</v>
      </c>
      <c r="Z9854" t="s">
        <v>56</v>
      </c>
    </row>
    <row r="9855" spans="1:26" x14ac:dyDescent="0.25">
      <c r="A9855">
        <v>4</v>
      </c>
      <c r="B9855" t="s">
        <v>25</v>
      </c>
      <c r="C9855">
        <v>3</v>
      </c>
      <c r="D9855" t="s">
        <v>11</v>
      </c>
      <c r="E9855" t="s">
        <v>59</v>
      </c>
      <c r="F9855" t="s">
        <v>13</v>
      </c>
      <c r="G9855" t="s">
        <v>1495</v>
      </c>
      <c r="H9855" s="1">
        <v>0.15</v>
      </c>
      <c r="I9855" s="2">
        <v>43711</v>
      </c>
      <c r="J9855" s="8">
        <f t="shared" si="153"/>
        <v>2019</v>
      </c>
      <c r="K9855" t="s">
        <v>2074</v>
      </c>
      <c r="L9855" t="s">
        <v>30</v>
      </c>
      <c r="M9855">
        <v>94521</v>
      </c>
      <c r="N9855">
        <v>384</v>
      </c>
      <c r="O9855" t="s">
        <v>1484</v>
      </c>
      <c r="P9855">
        <v>14</v>
      </c>
      <c r="Q9855">
        <v>2</v>
      </c>
      <c r="R9855" t="s">
        <v>32</v>
      </c>
      <c r="T9855">
        <v>14.1</v>
      </c>
      <c r="U9855">
        <v>240</v>
      </c>
      <c r="V9855" t="s">
        <v>19</v>
      </c>
      <c r="W9855" s="2">
        <v>43715</v>
      </c>
      <c r="X9855" t="s">
        <v>20</v>
      </c>
      <c r="Y9855" t="s">
        <v>34</v>
      </c>
      <c r="Z9855" t="s">
        <v>22</v>
      </c>
    </row>
    <row r="9856" spans="1:26" x14ac:dyDescent="0.25">
      <c r="A9856">
        <v>5</v>
      </c>
      <c r="B9856" t="s">
        <v>25</v>
      </c>
      <c r="C9856">
        <v>3</v>
      </c>
      <c r="D9856" t="s">
        <v>26</v>
      </c>
      <c r="E9856" t="s">
        <v>3566</v>
      </c>
      <c r="F9856" t="s">
        <v>13</v>
      </c>
      <c r="G9856" t="s">
        <v>1553</v>
      </c>
      <c r="H9856" s="1">
        <v>0.2</v>
      </c>
      <c r="I9856" s="2">
        <v>43782</v>
      </c>
      <c r="J9856" s="8">
        <f t="shared" si="153"/>
        <v>2019</v>
      </c>
      <c r="K9856" t="s">
        <v>3567</v>
      </c>
      <c r="L9856" t="s">
        <v>16</v>
      </c>
      <c r="M9856">
        <v>33458</v>
      </c>
      <c r="N9856">
        <v>521</v>
      </c>
      <c r="O9856" t="s">
        <v>3508</v>
      </c>
      <c r="P9856">
        <v>0</v>
      </c>
      <c r="Q9856">
        <v>1</v>
      </c>
      <c r="R9856" t="s">
        <v>18</v>
      </c>
      <c r="T9856">
        <v>0.15</v>
      </c>
      <c r="U9856">
        <v>2</v>
      </c>
      <c r="V9856" t="s">
        <v>19</v>
      </c>
      <c r="W9856" s="2">
        <v>43787</v>
      </c>
      <c r="X9856" t="s">
        <v>20</v>
      </c>
      <c r="Y9856" t="s">
        <v>40</v>
      </c>
      <c r="Z9856" t="s">
        <v>49</v>
      </c>
    </row>
    <row r="9857" spans="1:26" x14ac:dyDescent="0.25">
      <c r="A9857">
        <v>0</v>
      </c>
      <c r="B9857" t="s">
        <v>10</v>
      </c>
      <c r="C9857">
        <v>0</v>
      </c>
      <c r="D9857" t="s">
        <v>26</v>
      </c>
      <c r="E9857" t="s">
        <v>88</v>
      </c>
      <c r="F9857" t="s">
        <v>13</v>
      </c>
      <c r="G9857" t="s">
        <v>462</v>
      </c>
      <c r="H9857" s="1">
        <v>0</v>
      </c>
      <c r="I9857" s="2">
        <v>43775</v>
      </c>
      <c r="J9857" s="8">
        <f t="shared" si="153"/>
        <v>2019</v>
      </c>
      <c r="K9857" t="s">
        <v>7299</v>
      </c>
      <c r="L9857" t="s">
        <v>30</v>
      </c>
      <c r="M9857">
        <v>94122</v>
      </c>
      <c r="N9857">
        <v>1702</v>
      </c>
      <c r="O9857" t="s">
        <v>862</v>
      </c>
      <c r="P9857">
        <v>28</v>
      </c>
      <c r="Q9857">
        <v>3</v>
      </c>
      <c r="R9857" t="s">
        <v>32</v>
      </c>
      <c r="T9857">
        <v>28.17</v>
      </c>
      <c r="U9857">
        <v>60</v>
      </c>
      <c r="V9857" t="s">
        <v>76</v>
      </c>
      <c r="W9857" s="2">
        <v>43775</v>
      </c>
      <c r="X9857" t="s">
        <v>773</v>
      </c>
      <c r="Y9857" t="s">
        <v>34</v>
      </c>
      <c r="Z9857" t="s">
        <v>64</v>
      </c>
    </row>
    <row r="9858" spans="1:26" x14ac:dyDescent="0.25">
      <c r="A9858">
        <v>0</v>
      </c>
      <c r="B9858" t="s">
        <v>10</v>
      </c>
      <c r="C9858">
        <v>0</v>
      </c>
      <c r="D9858" t="s">
        <v>26</v>
      </c>
      <c r="E9858" t="s">
        <v>88</v>
      </c>
      <c r="F9858" t="s">
        <v>13</v>
      </c>
      <c r="G9858" t="s">
        <v>462</v>
      </c>
      <c r="H9858" s="1">
        <v>0</v>
      </c>
      <c r="I9858" s="2">
        <v>43775</v>
      </c>
      <c r="J9858" s="8">
        <f t="shared" ref="J9858:J9921" si="154">YEAR(I9858)</f>
        <v>2019</v>
      </c>
      <c r="K9858" t="s">
        <v>7299</v>
      </c>
      <c r="L9858" t="s">
        <v>30</v>
      </c>
      <c r="M9858">
        <v>94122</v>
      </c>
      <c r="N9858">
        <v>214</v>
      </c>
      <c r="O9858" t="s">
        <v>5958</v>
      </c>
      <c r="P9858">
        <v>20</v>
      </c>
      <c r="Q9858">
        <v>4</v>
      </c>
      <c r="R9858" t="s">
        <v>32</v>
      </c>
      <c r="T9858">
        <v>19.87</v>
      </c>
      <c r="U9858">
        <v>41</v>
      </c>
      <c r="V9858" t="s">
        <v>76</v>
      </c>
      <c r="W9858" s="2">
        <v>43775</v>
      </c>
      <c r="X9858" t="s">
        <v>773</v>
      </c>
      <c r="Y9858" t="s">
        <v>34</v>
      </c>
      <c r="Z9858" t="s">
        <v>35</v>
      </c>
    </row>
    <row r="9859" spans="1:26" x14ac:dyDescent="0.25">
      <c r="A9859">
        <v>0</v>
      </c>
      <c r="B9859" t="s">
        <v>10</v>
      </c>
      <c r="C9859">
        <v>0</v>
      </c>
      <c r="D9859" t="s">
        <v>26</v>
      </c>
      <c r="E9859" t="s">
        <v>88</v>
      </c>
      <c r="F9859" t="s">
        <v>13</v>
      </c>
      <c r="G9859" t="s">
        <v>462</v>
      </c>
      <c r="H9859" s="1">
        <v>0</v>
      </c>
      <c r="I9859" s="2">
        <v>43775</v>
      </c>
      <c r="J9859" s="8">
        <f t="shared" si="154"/>
        <v>2019</v>
      </c>
      <c r="K9859" t="s">
        <v>7299</v>
      </c>
      <c r="L9859" t="s">
        <v>30</v>
      </c>
      <c r="M9859">
        <v>94122</v>
      </c>
      <c r="N9859">
        <v>538</v>
      </c>
      <c r="O9859" t="s">
        <v>125</v>
      </c>
      <c r="P9859">
        <v>22</v>
      </c>
      <c r="Q9859">
        <v>4</v>
      </c>
      <c r="R9859" t="s">
        <v>32</v>
      </c>
      <c r="T9859">
        <v>22.23</v>
      </c>
      <c r="U9859">
        <v>45</v>
      </c>
      <c r="V9859" t="s">
        <v>76</v>
      </c>
      <c r="W9859" s="2">
        <v>43775</v>
      </c>
      <c r="X9859" t="s">
        <v>773</v>
      </c>
      <c r="Y9859" t="s">
        <v>34</v>
      </c>
      <c r="Z9859" t="s">
        <v>64</v>
      </c>
    </row>
    <row r="9860" spans="1:26" x14ac:dyDescent="0.25">
      <c r="A9860">
        <v>0</v>
      </c>
      <c r="B9860" t="s">
        <v>10</v>
      </c>
      <c r="C9860">
        <v>0</v>
      </c>
      <c r="D9860" t="s">
        <v>26</v>
      </c>
      <c r="E9860" t="s">
        <v>88</v>
      </c>
      <c r="F9860" t="s">
        <v>13</v>
      </c>
      <c r="G9860" t="s">
        <v>462</v>
      </c>
      <c r="H9860" s="1">
        <v>0</v>
      </c>
      <c r="I9860" s="2">
        <v>43775</v>
      </c>
      <c r="J9860" s="8">
        <f t="shared" si="154"/>
        <v>2019</v>
      </c>
      <c r="K9860" t="s">
        <v>7299</v>
      </c>
      <c r="L9860" t="s">
        <v>30</v>
      </c>
      <c r="M9860">
        <v>94122</v>
      </c>
      <c r="N9860">
        <v>152</v>
      </c>
      <c r="O9860" t="s">
        <v>3688</v>
      </c>
      <c r="P9860">
        <v>13</v>
      </c>
      <c r="Q9860">
        <v>5</v>
      </c>
      <c r="R9860" t="s">
        <v>32</v>
      </c>
      <c r="T9860">
        <v>12.67</v>
      </c>
      <c r="U9860">
        <v>26</v>
      </c>
      <c r="V9860" t="s">
        <v>76</v>
      </c>
      <c r="W9860" s="2">
        <v>43775</v>
      </c>
      <c r="X9860" t="s">
        <v>773</v>
      </c>
      <c r="Y9860" t="s">
        <v>34</v>
      </c>
      <c r="Z9860" t="s">
        <v>64</v>
      </c>
    </row>
    <row r="9861" spans="1:26" x14ac:dyDescent="0.25">
      <c r="A9861">
        <v>0</v>
      </c>
      <c r="B9861" t="s">
        <v>10</v>
      </c>
      <c r="C9861">
        <v>0</v>
      </c>
      <c r="D9861" t="s">
        <v>50</v>
      </c>
      <c r="E9861" t="s">
        <v>88</v>
      </c>
      <c r="F9861" t="s">
        <v>13</v>
      </c>
      <c r="G9861" t="s">
        <v>462</v>
      </c>
      <c r="H9861" s="1">
        <v>0</v>
      </c>
      <c r="I9861" s="2">
        <v>43775</v>
      </c>
      <c r="J9861" s="8">
        <f t="shared" si="154"/>
        <v>2019</v>
      </c>
      <c r="K9861" t="s">
        <v>7299</v>
      </c>
      <c r="L9861" t="s">
        <v>30</v>
      </c>
      <c r="M9861">
        <v>94122</v>
      </c>
      <c r="N9861">
        <v>967</v>
      </c>
      <c r="O9861" t="s">
        <v>4989</v>
      </c>
      <c r="P9861">
        <v>1</v>
      </c>
      <c r="Q9861">
        <v>1</v>
      </c>
      <c r="R9861" t="s">
        <v>32</v>
      </c>
      <c r="T9861">
        <v>1.02</v>
      </c>
      <c r="U9861">
        <v>17</v>
      </c>
      <c r="V9861" t="s">
        <v>76</v>
      </c>
      <c r="W9861" s="2">
        <v>43775</v>
      </c>
      <c r="X9861" t="s">
        <v>773</v>
      </c>
      <c r="Y9861" t="s">
        <v>34</v>
      </c>
      <c r="Z9861" t="s">
        <v>113</v>
      </c>
    </row>
    <row r="9862" spans="1:26" x14ac:dyDescent="0.25">
      <c r="A9862">
        <v>4</v>
      </c>
      <c r="B9862" t="s">
        <v>43</v>
      </c>
      <c r="C9862">
        <v>6</v>
      </c>
      <c r="D9862" t="s">
        <v>26</v>
      </c>
      <c r="E9862" t="s">
        <v>1595</v>
      </c>
      <c r="F9862" t="s">
        <v>13</v>
      </c>
      <c r="G9862" t="s">
        <v>1897</v>
      </c>
      <c r="H9862" s="1">
        <v>0.7</v>
      </c>
      <c r="I9862" s="2">
        <v>43554</v>
      </c>
      <c r="J9862" s="8">
        <f t="shared" si="154"/>
        <v>2019</v>
      </c>
      <c r="K9862" t="s">
        <v>4255</v>
      </c>
      <c r="L9862" t="s">
        <v>102</v>
      </c>
      <c r="M9862">
        <v>17602</v>
      </c>
      <c r="N9862">
        <v>54</v>
      </c>
      <c r="O9862" t="s">
        <v>8146</v>
      </c>
      <c r="P9862">
        <v>-5</v>
      </c>
      <c r="Q9862">
        <v>5</v>
      </c>
      <c r="R9862" t="s">
        <v>104</v>
      </c>
      <c r="T9862">
        <v>-4.76</v>
      </c>
      <c r="U9862">
        <v>6</v>
      </c>
      <c r="V9862" t="s">
        <v>19</v>
      </c>
      <c r="W9862" s="2">
        <v>43558</v>
      </c>
      <c r="X9862" t="s">
        <v>39</v>
      </c>
      <c r="Y9862" t="s">
        <v>105</v>
      </c>
      <c r="Z9862" t="s">
        <v>54</v>
      </c>
    </row>
    <row r="9863" spans="1:26" x14ac:dyDescent="0.25">
      <c r="A9863">
        <v>4</v>
      </c>
      <c r="B9863" t="s">
        <v>43</v>
      </c>
      <c r="C9863">
        <v>6</v>
      </c>
      <c r="D9863" t="s">
        <v>26</v>
      </c>
      <c r="E9863" t="s">
        <v>1296</v>
      </c>
      <c r="F9863" t="s">
        <v>13</v>
      </c>
      <c r="G9863" t="s">
        <v>164</v>
      </c>
      <c r="H9863" s="1">
        <v>0.2</v>
      </c>
      <c r="I9863" s="2">
        <v>43599</v>
      </c>
      <c r="J9863" s="8">
        <f t="shared" si="154"/>
        <v>2019</v>
      </c>
      <c r="K9863" t="s">
        <v>4151</v>
      </c>
      <c r="L9863" t="s">
        <v>102</v>
      </c>
      <c r="M9863">
        <v>44105</v>
      </c>
      <c r="N9863">
        <v>1691</v>
      </c>
      <c r="O9863" t="s">
        <v>2828</v>
      </c>
      <c r="P9863">
        <v>8</v>
      </c>
      <c r="Q9863">
        <v>1</v>
      </c>
      <c r="R9863" t="s">
        <v>104</v>
      </c>
      <c r="T9863">
        <v>7.74</v>
      </c>
      <c r="U9863">
        <v>25</v>
      </c>
      <c r="V9863" t="s">
        <v>19</v>
      </c>
      <c r="W9863" s="2">
        <v>43603</v>
      </c>
      <c r="X9863" t="s">
        <v>39</v>
      </c>
      <c r="Y9863" t="s">
        <v>309</v>
      </c>
      <c r="Z9863" t="s">
        <v>64</v>
      </c>
    </row>
    <row r="9864" spans="1:26" x14ac:dyDescent="0.25">
      <c r="A9864">
        <v>4</v>
      </c>
      <c r="B9864" t="s">
        <v>43</v>
      </c>
      <c r="C9864">
        <v>6</v>
      </c>
      <c r="D9864" t="s">
        <v>26</v>
      </c>
      <c r="E9864" t="s">
        <v>1296</v>
      </c>
      <c r="F9864" t="s">
        <v>13</v>
      </c>
      <c r="G9864" t="s">
        <v>164</v>
      </c>
      <c r="H9864" s="1">
        <v>0.2</v>
      </c>
      <c r="I9864" s="2">
        <v>43599</v>
      </c>
      <c r="J9864" s="8">
        <f t="shared" si="154"/>
        <v>2019</v>
      </c>
      <c r="K9864" t="s">
        <v>4151</v>
      </c>
      <c r="L9864" t="s">
        <v>102</v>
      </c>
      <c r="M9864">
        <v>44105</v>
      </c>
      <c r="N9864">
        <v>213</v>
      </c>
      <c r="O9864" t="s">
        <v>3854</v>
      </c>
      <c r="P9864">
        <v>2</v>
      </c>
      <c r="Q9864">
        <v>2</v>
      </c>
      <c r="R9864" t="s">
        <v>104</v>
      </c>
      <c r="T9864">
        <v>1.76</v>
      </c>
      <c r="U9864">
        <v>5</v>
      </c>
      <c r="V9864" t="s">
        <v>19</v>
      </c>
      <c r="W9864" s="2">
        <v>43603</v>
      </c>
      <c r="X9864" t="s">
        <v>39</v>
      </c>
      <c r="Y9864" t="s">
        <v>309</v>
      </c>
      <c r="Z9864" t="s">
        <v>35</v>
      </c>
    </row>
    <row r="9865" spans="1:26" x14ac:dyDescent="0.25">
      <c r="A9865">
        <v>4</v>
      </c>
      <c r="B9865" t="s">
        <v>43</v>
      </c>
      <c r="C9865">
        <v>6</v>
      </c>
      <c r="D9865" t="s">
        <v>26</v>
      </c>
      <c r="E9865" t="s">
        <v>1296</v>
      </c>
      <c r="F9865" t="s">
        <v>13</v>
      </c>
      <c r="G9865" t="s">
        <v>164</v>
      </c>
      <c r="H9865" s="1">
        <v>0.7</v>
      </c>
      <c r="I9865" s="2">
        <v>43599</v>
      </c>
      <c r="J9865" s="8">
        <f t="shared" si="154"/>
        <v>2019</v>
      </c>
      <c r="K9865" t="s">
        <v>4151</v>
      </c>
      <c r="L9865" t="s">
        <v>102</v>
      </c>
      <c r="M9865">
        <v>44105</v>
      </c>
      <c r="N9865">
        <v>1310</v>
      </c>
      <c r="O9865" t="s">
        <v>8262</v>
      </c>
      <c r="P9865">
        <v>-47</v>
      </c>
      <c r="Q9865">
        <v>5</v>
      </c>
      <c r="R9865" t="s">
        <v>104</v>
      </c>
      <c r="T9865">
        <v>-46.54</v>
      </c>
      <c r="U9865">
        <v>58</v>
      </c>
      <c r="V9865" t="s">
        <v>19</v>
      </c>
      <c r="W9865" s="2">
        <v>43603</v>
      </c>
      <c r="X9865" t="s">
        <v>39</v>
      </c>
      <c r="Y9865" t="s">
        <v>309</v>
      </c>
      <c r="Z9865" t="s">
        <v>54</v>
      </c>
    </row>
    <row r="9866" spans="1:26" x14ac:dyDescent="0.25">
      <c r="A9866">
        <v>4</v>
      </c>
      <c r="B9866" t="s">
        <v>43</v>
      </c>
      <c r="C9866">
        <v>6</v>
      </c>
      <c r="D9866" t="s">
        <v>26</v>
      </c>
      <c r="E9866" t="s">
        <v>369</v>
      </c>
      <c r="F9866" t="s">
        <v>13</v>
      </c>
      <c r="G9866" t="s">
        <v>587</v>
      </c>
      <c r="H9866" s="1">
        <v>0.8</v>
      </c>
      <c r="I9866" s="2">
        <v>43624</v>
      </c>
      <c r="J9866" s="8">
        <f t="shared" si="154"/>
        <v>2019</v>
      </c>
      <c r="K9866" t="s">
        <v>588</v>
      </c>
      <c r="L9866" t="s">
        <v>73</v>
      </c>
      <c r="M9866">
        <v>77506</v>
      </c>
      <c r="N9866">
        <v>606</v>
      </c>
      <c r="O9866" t="s">
        <v>589</v>
      </c>
      <c r="P9866">
        <v>-4</v>
      </c>
      <c r="Q9866">
        <v>2</v>
      </c>
      <c r="R9866" t="s">
        <v>75</v>
      </c>
      <c r="T9866">
        <v>-4.47</v>
      </c>
      <c r="U9866">
        <v>2</v>
      </c>
      <c r="V9866" t="s">
        <v>33</v>
      </c>
      <c r="W9866" s="2">
        <v>43628</v>
      </c>
      <c r="X9866" t="s">
        <v>39</v>
      </c>
      <c r="Y9866" t="s">
        <v>77</v>
      </c>
      <c r="Z9866" t="s">
        <v>56</v>
      </c>
    </row>
    <row r="9867" spans="1:26" x14ac:dyDescent="0.25">
      <c r="A9867">
        <v>1</v>
      </c>
      <c r="B9867" t="s">
        <v>10</v>
      </c>
      <c r="C9867">
        <v>1</v>
      </c>
      <c r="D9867" t="s">
        <v>11</v>
      </c>
      <c r="E9867" t="s">
        <v>781</v>
      </c>
      <c r="F9867" t="s">
        <v>13</v>
      </c>
      <c r="G9867" t="s">
        <v>5260</v>
      </c>
      <c r="H9867" s="1">
        <v>0.2</v>
      </c>
      <c r="I9867" s="2">
        <v>43779</v>
      </c>
      <c r="J9867" s="8">
        <f t="shared" si="154"/>
        <v>2019</v>
      </c>
      <c r="K9867" t="s">
        <v>5308</v>
      </c>
      <c r="L9867" t="s">
        <v>30</v>
      </c>
      <c r="M9867">
        <v>85705</v>
      </c>
      <c r="N9867">
        <v>818</v>
      </c>
      <c r="O9867" t="s">
        <v>715</v>
      </c>
      <c r="P9867">
        <v>-146</v>
      </c>
      <c r="Q9867">
        <v>4</v>
      </c>
      <c r="R9867" t="s">
        <v>32</v>
      </c>
      <c r="T9867">
        <v>-146.11000000000001</v>
      </c>
      <c r="U9867">
        <v>899</v>
      </c>
      <c r="V9867" t="s">
        <v>33</v>
      </c>
      <c r="W9867" s="2">
        <v>43780</v>
      </c>
      <c r="X9867" t="s">
        <v>130</v>
      </c>
      <c r="Y9867" t="s">
        <v>199</v>
      </c>
      <c r="Z9867" t="s">
        <v>24</v>
      </c>
    </row>
    <row r="9868" spans="1:26" x14ac:dyDescent="0.25">
      <c r="A9868">
        <v>1</v>
      </c>
      <c r="B9868" t="s">
        <v>10</v>
      </c>
      <c r="C9868">
        <v>1</v>
      </c>
      <c r="D9868" t="s">
        <v>26</v>
      </c>
      <c r="E9868" t="s">
        <v>781</v>
      </c>
      <c r="F9868" t="s">
        <v>13</v>
      </c>
      <c r="G9868" t="s">
        <v>5260</v>
      </c>
      <c r="H9868" s="1">
        <v>0.7</v>
      </c>
      <c r="I9868" s="2">
        <v>43779</v>
      </c>
      <c r="J9868" s="8">
        <f t="shared" si="154"/>
        <v>2019</v>
      </c>
      <c r="K9868" t="s">
        <v>5308</v>
      </c>
      <c r="L9868" t="s">
        <v>30</v>
      </c>
      <c r="M9868">
        <v>85705</v>
      </c>
      <c r="N9868">
        <v>408</v>
      </c>
      <c r="O9868" t="s">
        <v>1451</v>
      </c>
      <c r="P9868">
        <v>-26</v>
      </c>
      <c r="Q9868">
        <v>14</v>
      </c>
      <c r="R9868" t="s">
        <v>32</v>
      </c>
      <c r="T9868">
        <v>-25.59</v>
      </c>
      <c r="U9868">
        <v>38</v>
      </c>
      <c r="V9868" t="s">
        <v>33</v>
      </c>
      <c r="W9868" s="2">
        <v>43780</v>
      </c>
      <c r="X9868" t="s">
        <v>130</v>
      </c>
      <c r="Y9868" t="s">
        <v>199</v>
      </c>
      <c r="Z9868" t="s">
        <v>54</v>
      </c>
    </row>
    <row r="9869" spans="1:26" x14ac:dyDescent="0.25">
      <c r="A9869">
        <v>1</v>
      </c>
      <c r="B9869" t="s">
        <v>10</v>
      </c>
      <c r="C9869">
        <v>1</v>
      </c>
      <c r="D9869" t="s">
        <v>50</v>
      </c>
      <c r="E9869" t="s">
        <v>781</v>
      </c>
      <c r="F9869" t="s">
        <v>13</v>
      </c>
      <c r="G9869" t="s">
        <v>5260</v>
      </c>
      <c r="H9869" s="1">
        <v>0.2</v>
      </c>
      <c r="I9869" s="2">
        <v>43779</v>
      </c>
      <c r="J9869" s="8">
        <f t="shared" si="154"/>
        <v>2019</v>
      </c>
      <c r="K9869" t="s">
        <v>5308</v>
      </c>
      <c r="L9869" t="s">
        <v>30</v>
      </c>
      <c r="M9869">
        <v>85705</v>
      </c>
      <c r="N9869">
        <v>102</v>
      </c>
      <c r="O9869" t="s">
        <v>527</v>
      </c>
      <c r="P9869">
        <v>15</v>
      </c>
      <c r="Q9869">
        <v>2</v>
      </c>
      <c r="R9869" t="s">
        <v>32</v>
      </c>
      <c r="T9869">
        <v>15.12</v>
      </c>
      <c r="U9869">
        <v>202</v>
      </c>
      <c r="V9869" t="s">
        <v>33</v>
      </c>
      <c r="W9869" s="2">
        <v>43780</v>
      </c>
      <c r="X9869" t="s">
        <v>130</v>
      </c>
      <c r="Y9869" t="s">
        <v>199</v>
      </c>
      <c r="Z9869" t="s">
        <v>52</v>
      </c>
    </row>
    <row r="9870" spans="1:26" x14ac:dyDescent="0.25">
      <c r="A9870">
        <v>1</v>
      </c>
      <c r="B9870" t="s">
        <v>10</v>
      </c>
      <c r="C9870">
        <v>1</v>
      </c>
      <c r="D9870" t="s">
        <v>50</v>
      </c>
      <c r="E9870" t="s">
        <v>781</v>
      </c>
      <c r="F9870" t="s">
        <v>13</v>
      </c>
      <c r="G9870" t="s">
        <v>5260</v>
      </c>
      <c r="H9870" s="1">
        <v>0.2</v>
      </c>
      <c r="I9870" s="2">
        <v>43779</v>
      </c>
      <c r="J9870" s="8">
        <f t="shared" si="154"/>
        <v>2019</v>
      </c>
      <c r="K9870" t="s">
        <v>5308</v>
      </c>
      <c r="L9870" t="s">
        <v>30</v>
      </c>
      <c r="M9870">
        <v>85705</v>
      </c>
      <c r="N9870">
        <v>421</v>
      </c>
      <c r="O9870" t="s">
        <v>4728</v>
      </c>
      <c r="P9870">
        <v>-36</v>
      </c>
      <c r="Q9870">
        <v>6</v>
      </c>
      <c r="R9870" t="s">
        <v>32</v>
      </c>
      <c r="T9870">
        <v>-35.99</v>
      </c>
      <c r="U9870">
        <v>240</v>
      </c>
      <c r="V9870" t="s">
        <v>33</v>
      </c>
      <c r="W9870" s="2">
        <v>43780</v>
      </c>
      <c r="X9870" t="s">
        <v>130</v>
      </c>
      <c r="Y9870" t="s">
        <v>199</v>
      </c>
      <c r="Z9870" t="s">
        <v>113</v>
      </c>
    </row>
    <row r="9871" spans="1:26" x14ac:dyDescent="0.25">
      <c r="A9871">
        <v>1</v>
      </c>
      <c r="B9871" t="s">
        <v>10</v>
      </c>
      <c r="C9871">
        <v>1</v>
      </c>
      <c r="D9871" t="s">
        <v>50</v>
      </c>
      <c r="E9871" t="s">
        <v>781</v>
      </c>
      <c r="F9871" t="s">
        <v>13</v>
      </c>
      <c r="G9871" t="s">
        <v>5260</v>
      </c>
      <c r="H9871" s="1">
        <v>0.7</v>
      </c>
      <c r="I9871" s="2">
        <v>43779</v>
      </c>
      <c r="J9871" s="8">
        <f t="shared" si="154"/>
        <v>2019</v>
      </c>
      <c r="K9871" t="s">
        <v>5308</v>
      </c>
      <c r="L9871" t="s">
        <v>30</v>
      </c>
      <c r="M9871">
        <v>85705</v>
      </c>
      <c r="N9871">
        <v>537</v>
      </c>
      <c r="O9871" t="s">
        <v>5101</v>
      </c>
      <c r="P9871">
        <v>-64</v>
      </c>
      <c r="Q9871">
        <v>2</v>
      </c>
      <c r="R9871" t="s">
        <v>32</v>
      </c>
      <c r="T9871">
        <v>-64</v>
      </c>
      <c r="U9871">
        <v>96</v>
      </c>
      <c r="V9871" t="s">
        <v>33</v>
      </c>
      <c r="W9871" s="2">
        <v>43780</v>
      </c>
      <c r="X9871" t="s">
        <v>130</v>
      </c>
      <c r="Y9871" t="s">
        <v>199</v>
      </c>
      <c r="Z9871" t="s">
        <v>422</v>
      </c>
    </row>
    <row r="9872" spans="1:26" x14ac:dyDescent="0.25">
      <c r="A9872">
        <v>4</v>
      </c>
      <c r="B9872" t="s">
        <v>43</v>
      </c>
      <c r="C9872">
        <v>6</v>
      </c>
      <c r="D9872" t="s">
        <v>11</v>
      </c>
      <c r="E9872" t="s">
        <v>171</v>
      </c>
      <c r="F9872" t="s">
        <v>13</v>
      </c>
      <c r="G9872" t="s">
        <v>2014</v>
      </c>
      <c r="H9872" s="1">
        <v>0</v>
      </c>
      <c r="I9872" s="2">
        <v>43786</v>
      </c>
      <c r="J9872" s="8">
        <f t="shared" si="154"/>
        <v>2019</v>
      </c>
      <c r="K9872" t="s">
        <v>2345</v>
      </c>
      <c r="L9872" t="s">
        <v>102</v>
      </c>
      <c r="M9872">
        <v>10011</v>
      </c>
      <c r="N9872">
        <v>871</v>
      </c>
      <c r="O9872" t="s">
        <v>8165</v>
      </c>
      <c r="P9872">
        <v>77</v>
      </c>
      <c r="Q9872">
        <v>4</v>
      </c>
      <c r="R9872" t="s">
        <v>104</v>
      </c>
      <c r="T9872">
        <v>76.98</v>
      </c>
      <c r="U9872">
        <v>188</v>
      </c>
      <c r="V9872" t="s">
        <v>19</v>
      </c>
      <c r="W9872" s="2">
        <v>43790</v>
      </c>
      <c r="X9872" t="s">
        <v>39</v>
      </c>
      <c r="Y9872" t="s">
        <v>175</v>
      </c>
      <c r="Z9872" t="s">
        <v>47</v>
      </c>
    </row>
    <row r="9873" spans="1:26" x14ac:dyDescent="0.25">
      <c r="A9873">
        <v>4</v>
      </c>
      <c r="B9873" t="s">
        <v>43</v>
      </c>
      <c r="C9873">
        <v>6</v>
      </c>
      <c r="D9873" t="s">
        <v>26</v>
      </c>
      <c r="E9873" t="s">
        <v>171</v>
      </c>
      <c r="F9873" t="s">
        <v>13</v>
      </c>
      <c r="G9873" t="s">
        <v>2014</v>
      </c>
      <c r="H9873" s="1">
        <v>0</v>
      </c>
      <c r="I9873" s="2">
        <v>43786</v>
      </c>
      <c r="J9873" s="8">
        <f t="shared" si="154"/>
        <v>2019</v>
      </c>
      <c r="K9873" t="s">
        <v>2345</v>
      </c>
      <c r="L9873" t="s">
        <v>102</v>
      </c>
      <c r="M9873">
        <v>10011</v>
      </c>
      <c r="N9873">
        <v>1697</v>
      </c>
      <c r="O9873" t="s">
        <v>3859</v>
      </c>
      <c r="P9873">
        <v>19</v>
      </c>
      <c r="Q9873">
        <v>6</v>
      </c>
      <c r="R9873" t="s">
        <v>104</v>
      </c>
      <c r="T9873">
        <v>18.66</v>
      </c>
      <c r="U9873">
        <v>39</v>
      </c>
      <c r="V9873" t="s">
        <v>19</v>
      </c>
      <c r="W9873" s="2">
        <v>43790</v>
      </c>
      <c r="X9873" t="s">
        <v>39</v>
      </c>
      <c r="Y9873" t="s">
        <v>175</v>
      </c>
      <c r="Z9873" t="s">
        <v>64</v>
      </c>
    </row>
    <row r="9874" spans="1:26" x14ac:dyDescent="0.25">
      <c r="A9874">
        <v>6</v>
      </c>
      <c r="B9874" t="s">
        <v>10</v>
      </c>
      <c r="C9874">
        <v>6</v>
      </c>
      <c r="D9874" t="s">
        <v>26</v>
      </c>
      <c r="E9874" t="s">
        <v>572</v>
      </c>
      <c r="F9874" t="s">
        <v>13</v>
      </c>
      <c r="G9874" t="s">
        <v>1347</v>
      </c>
      <c r="H9874" s="1">
        <v>0.2</v>
      </c>
      <c r="I9874" s="2">
        <v>43684</v>
      </c>
      <c r="J9874" s="8">
        <f t="shared" si="154"/>
        <v>2019</v>
      </c>
      <c r="K9874" t="s">
        <v>7928</v>
      </c>
      <c r="L9874" t="s">
        <v>30</v>
      </c>
      <c r="M9874">
        <v>92105</v>
      </c>
      <c r="N9874">
        <v>265</v>
      </c>
      <c r="O9874" t="s">
        <v>1111</v>
      </c>
      <c r="P9874">
        <v>5</v>
      </c>
      <c r="Q9874">
        <v>2</v>
      </c>
      <c r="R9874" t="s">
        <v>32</v>
      </c>
      <c r="S9874" t="s">
        <v>92</v>
      </c>
      <c r="T9874">
        <v>4.6399999999999997</v>
      </c>
      <c r="U9874">
        <v>14</v>
      </c>
      <c r="V9874" t="s">
        <v>19</v>
      </c>
      <c r="W9874" s="2">
        <v>43690</v>
      </c>
      <c r="X9874" t="s">
        <v>39</v>
      </c>
      <c r="Y9874" t="s">
        <v>34</v>
      </c>
      <c r="Z9874" t="s">
        <v>54</v>
      </c>
    </row>
    <row r="9875" spans="1:26" x14ac:dyDescent="0.25">
      <c r="A9875">
        <v>6</v>
      </c>
      <c r="B9875" t="s">
        <v>10</v>
      </c>
      <c r="C9875">
        <v>6</v>
      </c>
      <c r="D9875" t="s">
        <v>50</v>
      </c>
      <c r="E9875" t="s">
        <v>572</v>
      </c>
      <c r="F9875" t="s">
        <v>13</v>
      </c>
      <c r="G9875" t="s">
        <v>1347</v>
      </c>
      <c r="H9875" s="1">
        <v>0.2</v>
      </c>
      <c r="I9875" s="2">
        <v>43684</v>
      </c>
      <c r="J9875" s="8">
        <f t="shared" si="154"/>
        <v>2019</v>
      </c>
      <c r="K9875" t="s">
        <v>7928</v>
      </c>
      <c r="L9875" t="s">
        <v>30</v>
      </c>
      <c r="M9875">
        <v>92105</v>
      </c>
      <c r="N9875">
        <v>729</v>
      </c>
      <c r="O9875" t="s">
        <v>4872</v>
      </c>
      <c r="P9875">
        <v>18</v>
      </c>
      <c r="Q9875">
        <v>5</v>
      </c>
      <c r="R9875" t="s">
        <v>32</v>
      </c>
      <c r="S9875" t="s">
        <v>92</v>
      </c>
      <c r="T9875">
        <v>18</v>
      </c>
      <c r="U9875">
        <v>160</v>
      </c>
      <c r="V9875" t="s">
        <v>19</v>
      </c>
      <c r="W9875" s="2">
        <v>43690</v>
      </c>
      <c r="X9875" t="s">
        <v>39</v>
      </c>
      <c r="Y9875" t="s">
        <v>34</v>
      </c>
      <c r="Z9875" t="s">
        <v>52</v>
      </c>
    </row>
    <row r="9876" spans="1:26" x14ac:dyDescent="0.25">
      <c r="A9876">
        <v>7</v>
      </c>
      <c r="B9876" t="s">
        <v>25</v>
      </c>
      <c r="C9876">
        <v>6</v>
      </c>
      <c r="D9876" t="s">
        <v>26</v>
      </c>
      <c r="E9876" t="s">
        <v>237</v>
      </c>
      <c r="F9876" t="s">
        <v>13</v>
      </c>
      <c r="G9876" t="s">
        <v>7188</v>
      </c>
      <c r="H9876" s="1">
        <v>0.2</v>
      </c>
      <c r="I9876" s="2">
        <v>43773</v>
      </c>
      <c r="J9876" s="8">
        <f t="shared" si="154"/>
        <v>2019</v>
      </c>
      <c r="K9876" t="s">
        <v>7588</v>
      </c>
      <c r="L9876" t="s">
        <v>16</v>
      </c>
      <c r="M9876">
        <v>38401</v>
      </c>
      <c r="N9876">
        <v>98</v>
      </c>
      <c r="O9876" t="s">
        <v>3369</v>
      </c>
      <c r="P9876">
        <v>3</v>
      </c>
      <c r="Q9876">
        <v>2</v>
      </c>
      <c r="R9876" t="s">
        <v>18</v>
      </c>
      <c r="T9876">
        <v>3.26</v>
      </c>
      <c r="U9876">
        <v>10</v>
      </c>
      <c r="V9876" t="s">
        <v>76</v>
      </c>
      <c r="W9876" s="2">
        <v>43780</v>
      </c>
      <c r="X9876" t="s">
        <v>39</v>
      </c>
      <c r="Y9876" t="s">
        <v>214</v>
      </c>
      <c r="Z9876" t="s">
        <v>64</v>
      </c>
    </row>
    <row r="9877" spans="1:26" x14ac:dyDescent="0.25">
      <c r="A9877">
        <v>6</v>
      </c>
      <c r="B9877" t="s">
        <v>10</v>
      </c>
      <c r="C9877">
        <v>6</v>
      </c>
      <c r="D9877" t="s">
        <v>26</v>
      </c>
      <c r="E9877" t="s">
        <v>122</v>
      </c>
      <c r="F9877" t="s">
        <v>13</v>
      </c>
      <c r="G9877" t="s">
        <v>1939</v>
      </c>
      <c r="H9877" s="1">
        <v>0.2</v>
      </c>
      <c r="I9877" s="2">
        <v>43571</v>
      </c>
      <c r="J9877" s="8">
        <f t="shared" si="154"/>
        <v>2019</v>
      </c>
      <c r="K9877" t="s">
        <v>3872</v>
      </c>
      <c r="L9877" t="s">
        <v>73</v>
      </c>
      <c r="M9877">
        <v>77095</v>
      </c>
      <c r="N9877">
        <v>1552</v>
      </c>
      <c r="O9877" t="s">
        <v>3658</v>
      </c>
      <c r="P9877">
        <v>-8</v>
      </c>
      <c r="Q9877">
        <v>2</v>
      </c>
      <c r="R9877" t="s">
        <v>75</v>
      </c>
      <c r="T9877">
        <v>-7.73</v>
      </c>
      <c r="U9877">
        <v>33</v>
      </c>
      <c r="V9877" t="s">
        <v>19</v>
      </c>
      <c r="W9877" s="2">
        <v>43577</v>
      </c>
      <c r="X9877" t="s">
        <v>39</v>
      </c>
      <c r="Y9877" t="s">
        <v>77</v>
      </c>
      <c r="Z9877" t="s">
        <v>42</v>
      </c>
    </row>
    <row r="9878" spans="1:26" x14ac:dyDescent="0.25">
      <c r="A9878">
        <v>6</v>
      </c>
      <c r="B9878" t="s">
        <v>10</v>
      </c>
      <c r="C9878">
        <v>6</v>
      </c>
      <c r="D9878" t="s">
        <v>26</v>
      </c>
      <c r="E9878" t="s">
        <v>122</v>
      </c>
      <c r="F9878" t="s">
        <v>13</v>
      </c>
      <c r="G9878" t="s">
        <v>1939</v>
      </c>
      <c r="H9878" s="1">
        <v>0.8</v>
      </c>
      <c r="I9878" s="2">
        <v>43571</v>
      </c>
      <c r="J9878" s="8">
        <f t="shared" si="154"/>
        <v>2019</v>
      </c>
      <c r="K9878" t="s">
        <v>3872</v>
      </c>
      <c r="L9878" t="s">
        <v>73</v>
      </c>
      <c r="M9878">
        <v>77095</v>
      </c>
      <c r="N9878">
        <v>721</v>
      </c>
      <c r="O9878" t="s">
        <v>1148</v>
      </c>
      <c r="P9878">
        <v>-5</v>
      </c>
      <c r="Q9878">
        <v>1</v>
      </c>
      <c r="R9878" t="s">
        <v>75</v>
      </c>
      <c r="T9878">
        <v>-4.78</v>
      </c>
      <c r="U9878">
        <v>3</v>
      </c>
      <c r="V9878" t="s">
        <v>19</v>
      </c>
      <c r="W9878" s="2">
        <v>43577</v>
      </c>
      <c r="X9878" t="s">
        <v>39</v>
      </c>
      <c r="Y9878" t="s">
        <v>77</v>
      </c>
      <c r="Z9878" t="s">
        <v>54</v>
      </c>
    </row>
    <row r="9879" spans="1:26" x14ac:dyDescent="0.25">
      <c r="A9879">
        <v>6</v>
      </c>
      <c r="B9879" t="s">
        <v>10</v>
      </c>
      <c r="C9879">
        <v>6</v>
      </c>
      <c r="D9879" t="s">
        <v>26</v>
      </c>
      <c r="E9879" t="s">
        <v>122</v>
      </c>
      <c r="F9879" t="s">
        <v>13</v>
      </c>
      <c r="G9879" t="s">
        <v>1939</v>
      </c>
      <c r="H9879" s="1">
        <v>0.8</v>
      </c>
      <c r="I9879" s="2">
        <v>43571</v>
      </c>
      <c r="J9879" s="8">
        <f t="shared" si="154"/>
        <v>2019</v>
      </c>
      <c r="K9879" t="s">
        <v>3872</v>
      </c>
      <c r="L9879" t="s">
        <v>73</v>
      </c>
      <c r="M9879">
        <v>77095</v>
      </c>
      <c r="N9879">
        <v>1426</v>
      </c>
      <c r="O9879" t="s">
        <v>3716</v>
      </c>
      <c r="P9879">
        <v>-44</v>
      </c>
      <c r="Q9879">
        <v>3</v>
      </c>
      <c r="R9879" t="s">
        <v>75</v>
      </c>
      <c r="T9879">
        <v>-44.28</v>
      </c>
      <c r="U9879">
        <v>26</v>
      </c>
      <c r="V9879" t="s">
        <v>19</v>
      </c>
      <c r="W9879" s="2">
        <v>43577</v>
      </c>
      <c r="X9879" t="s">
        <v>39</v>
      </c>
      <c r="Y9879" t="s">
        <v>77</v>
      </c>
      <c r="Z9879" t="s">
        <v>54</v>
      </c>
    </row>
    <row r="9880" spans="1:26" x14ac:dyDescent="0.25">
      <c r="A9880">
        <v>2</v>
      </c>
      <c r="B9880" t="s">
        <v>43</v>
      </c>
      <c r="C9880">
        <v>3</v>
      </c>
      <c r="D9880" t="s">
        <v>11</v>
      </c>
      <c r="E9880" t="s">
        <v>99</v>
      </c>
      <c r="F9880" t="s">
        <v>13</v>
      </c>
      <c r="G9880" t="s">
        <v>100</v>
      </c>
      <c r="H9880" s="1">
        <v>0.3</v>
      </c>
      <c r="I9880" s="2">
        <v>43662</v>
      </c>
      <c r="J9880" s="8">
        <f t="shared" si="154"/>
        <v>2019</v>
      </c>
      <c r="K9880" t="s">
        <v>101</v>
      </c>
      <c r="L9880" t="s">
        <v>102</v>
      </c>
      <c r="M9880">
        <v>19140</v>
      </c>
      <c r="N9880">
        <v>747</v>
      </c>
      <c r="O9880" t="s">
        <v>103</v>
      </c>
      <c r="P9880">
        <v>-1</v>
      </c>
      <c r="Q9880">
        <v>2</v>
      </c>
      <c r="R9880" t="s">
        <v>104</v>
      </c>
      <c r="T9880">
        <v>-1.02</v>
      </c>
      <c r="U9880">
        <v>71</v>
      </c>
      <c r="V9880" t="s">
        <v>19</v>
      </c>
      <c r="W9880" s="2">
        <v>43664</v>
      </c>
      <c r="X9880" t="s">
        <v>20</v>
      </c>
      <c r="Y9880" t="s">
        <v>105</v>
      </c>
      <c r="Z9880" t="s">
        <v>24</v>
      </c>
    </row>
    <row r="9881" spans="1:26" x14ac:dyDescent="0.25">
      <c r="A9881">
        <v>4</v>
      </c>
      <c r="B9881" t="s">
        <v>25</v>
      </c>
      <c r="C9881">
        <v>3</v>
      </c>
      <c r="D9881" t="s">
        <v>26</v>
      </c>
      <c r="E9881" t="s">
        <v>27</v>
      </c>
      <c r="F9881" t="s">
        <v>13</v>
      </c>
      <c r="G9881" t="s">
        <v>2063</v>
      </c>
      <c r="H9881" s="1">
        <v>0</v>
      </c>
      <c r="I9881" s="2">
        <v>43722</v>
      </c>
      <c r="J9881" s="8">
        <f t="shared" si="154"/>
        <v>2019</v>
      </c>
      <c r="K9881" t="s">
        <v>3687</v>
      </c>
      <c r="L9881" t="s">
        <v>30</v>
      </c>
      <c r="M9881">
        <v>90045</v>
      </c>
      <c r="N9881">
        <v>187</v>
      </c>
      <c r="O9881" t="s">
        <v>3049</v>
      </c>
      <c r="P9881">
        <v>26</v>
      </c>
      <c r="Q9881">
        <v>9</v>
      </c>
      <c r="R9881" t="s">
        <v>32</v>
      </c>
      <c r="T9881">
        <v>26.08</v>
      </c>
      <c r="U9881">
        <v>57</v>
      </c>
      <c r="V9881" t="s">
        <v>19</v>
      </c>
      <c r="W9881" s="2">
        <v>43726</v>
      </c>
      <c r="X9881" t="s">
        <v>20</v>
      </c>
      <c r="Y9881" t="s">
        <v>34</v>
      </c>
      <c r="Z9881" t="s">
        <v>35</v>
      </c>
    </row>
    <row r="9882" spans="1:26" x14ac:dyDescent="0.25">
      <c r="A9882">
        <v>0</v>
      </c>
      <c r="B9882" t="s">
        <v>10</v>
      </c>
      <c r="C9882">
        <v>0</v>
      </c>
      <c r="D9882" t="s">
        <v>26</v>
      </c>
      <c r="E9882" t="s">
        <v>171</v>
      </c>
      <c r="F9882" t="s">
        <v>13</v>
      </c>
      <c r="G9882" t="s">
        <v>2655</v>
      </c>
      <c r="H9882" s="1">
        <v>0</v>
      </c>
      <c r="I9882" s="2">
        <v>43785</v>
      </c>
      <c r="J9882" s="8">
        <f t="shared" si="154"/>
        <v>2019</v>
      </c>
      <c r="K9882" t="s">
        <v>3220</v>
      </c>
      <c r="L9882" t="s">
        <v>102</v>
      </c>
      <c r="M9882">
        <v>10009</v>
      </c>
      <c r="N9882">
        <v>1572</v>
      </c>
      <c r="O9882" t="s">
        <v>1376</v>
      </c>
      <c r="P9882">
        <v>73</v>
      </c>
      <c r="Q9882">
        <v>3</v>
      </c>
      <c r="R9882" t="s">
        <v>104</v>
      </c>
      <c r="T9882">
        <v>73.41</v>
      </c>
      <c r="U9882">
        <v>147</v>
      </c>
      <c r="V9882" t="s">
        <v>19</v>
      </c>
      <c r="W9882" s="2">
        <v>43785</v>
      </c>
      <c r="X9882" t="s">
        <v>773</v>
      </c>
      <c r="Y9882" t="s">
        <v>175</v>
      </c>
      <c r="Z9882" t="s">
        <v>64</v>
      </c>
    </row>
    <row r="9883" spans="1:26" x14ac:dyDescent="0.25">
      <c r="A9883">
        <v>3</v>
      </c>
      <c r="B9883" t="s">
        <v>10</v>
      </c>
      <c r="C9883">
        <v>3</v>
      </c>
      <c r="D9883" t="s">
        <v>26</v>
      </c>
      <c r="E9883" t="s">
        <v>122</v>
      </c>
      <c r="F9883" t="s">
        <v>13</v>
      </c>
      <c r="G9883" t="s">
        <v>729</v>
      </c>
      <c r="H9883" s="1">
        <v>0.2</v>
      </c>
      <c r="I9883" s="2">
        <v>43597</v>
      </c>
      <c r="J9883" s="8">
        <f t="shared" si="154"/>
        <v>2019</v>
      </c>
      <c r="K9883" t="s">
        <v>6036</v>
      </c>
      <c r="L9883" t="s">
        <v>73</v>
      </c>
      <c r="M9883">
        <v>77041</v>
      </c>
      <c r="N9883">
        <v>636</v>
      </c>
      <c r="O9883" t="s">
        <v>3111</v>
      </c>
      <c r="P9883">
        <v>-16</v>
      </c>
      <c r="Q9883">
        <v>5</v>
      </c>
      <c r="R9883" t="s">
        <v>75</v>
      </c>
      <c r="T9883">
        <v>-15.99</v>
      </c>
      <c r="U9883">
        <v>128</v>
      </c>
      <c r="V9883" t="s">
        <v>33</v>
      </c>
      <c r="W9883" s="2">
        <v>43600</v>
      </c>
      <c r="X9883" t="s">
        <v>20</v>
      </c>
      <c r="Y9883" t="s">
        <v>77</v>
      </c>
      <c r="Z9883" t="s">
        <v>42</v>
      </c>
    </row>
    <row r="9884" spans="1:26" x14ac:dyDescent="0.25">
      <c r="A9884">
        <v>3</v>
      </c>
      <c r="B9884" t="s">
        <v>10</v>
      </c>
      <c r="C9884">
        <v>3</v>
      </c>
      <c r="D9884" t="s">
        <v>26</v>
      </c>
      <c r="E9884" t="s">
        <v>122</v>
      </c>
      <c r="F9884" t="s">
        <v>13</v>
      </c>
      <c r="G9884" t="s">
        <v>729</v>
      </c>
      <c r="H9884" s="1">
        <v>0.8</v>
      </c>
      <c r="I9884" s="2">
        <v>43597</v>
      </c>
      <c r="J9884" s="8">
        <f t="shared" si="154"/>
        <v>2019</v>
      </c>
      <c r="K9884" t="s">
        <v>6036</v>
      </c>
      <c r="L9884" t="s">
        <v>73</v>
      </c>
      <c r="M9884">
        <v>77041</v>
      </c>
      <c r="N9884">
        <v>1639</v>
      </c>
      <c r="O9884" t="s">
        <v>8269</v>
      </c>
      <c r="P9884">
        <v>-53</v>
      </c>
      <c r="Q9884">
        <v>4</v>
      </c>
      <c r="R9884" t="s">
        <v>75</v>
      </c>
      <c r="T9884">
        <v>-53.07</v>
      </c>
      <c r="U9884">
        <v>34</v>
      </c>
      <c r="V9884" t="s">
        <v>33</v>
      </c>
      <c r="W9884" s="2">
        <v>43600</v>
      </c>
      <c r="X9884" t="s">
        <v>20</v>
      </c>
      <c r="Y9884" t="s">
        <v>77</v>
      </c>
      <c r="Z9884" t="s">
        <v>54</v>
      </c>
    </row>
    <row r="9885" spans="1:26" x14ac:dyDescent="0.25">
      <c r="A9885">
        <v>0</v>
      </c>
      <c r="B9885" t="s">
        <v>10</v>
      </c>
      <c r="C9885">
        <v>0</v>
      </c>
      <c r="D9885" t="s">
        <v>26</v>
      </c>
      <c r="E9885" t="s">
        <v>1618</v>
      </c>
      <c r="F9885" t="s">
        <v>13</v>
      </c>
      <c r="G9885" t="s">
        <v>1155</v>
      </c>
      <c r="H9885" s="1">
        <v>0</v>
      </c>
      <c r="I9885" s="2">
        <v>43667</v>
      </c>
      <c r="J9885" s="8">
        <f t="shared" si="154"/>
        <v>2019</v>
      </c>
      <c r="K9885" t="s">
        <v>3280</v>
      </c>
      <c r="L9885" t="s">
        <v>30</v>
      </c>
      <c r="M9885">
        <v>84107</v>
      </c>
      <c r="N9885">
        <v>362</v>
      </c>
      <c r="O9885" t="s">
        <v>2826</v>
      </c>
      <c r="P9885">
        <v>8</v>
      </c>
      <c r="Q9885">
        <v>1</v>
      </c>
      <c r="R9885" t="s">
        <v>32</v>
      </c>
      <c r="T9885">
        <v>7.54</v>
      </c>
      <c r="U9885">
        <v>26</v>
      </c>
      <c r="V9885" t="s">
        <v>19</v>
      </c>
      <c r="W9885" s="2">
        <v>43667</v>
      </c>
      <c r="X9885" t="s">
        <v>773</v>
      </c>
      <c r="Y9885" t="s">
        <v>87</v>
      </c>
      <c r="Z9885" t="s">
        <v>49</v>
      </c>
    </row>
    <row r="9886" spans="1:26" x14ac:dyDescent="0.25">
      <c r="A9886">
        <v>0</v>
      </c>
      <c r="B9886" t="s">
        <v>10</v>
      </c>
      <c r="C9886">
        <v>0</v>
      </c>
      <c r="D9886" t="s">
        <v>50</v>
      </c>
      <c r="E9886" t="s">
        <v>1618</v>
      </c>
      <c r="F9886" t="s">
        <v>13</v>
      </c>
      <c r="G9886" t="s">
        <v>1155</v>
      </c>
      <c r="H9886" s="1">
        <v>0.2</v>
      </c>
      <c r="I9886" s="2">
        <v>43667</v>
      </c>
      <c r="J9886" s="8">
        <f t="shared" si="154"/>
        <v>2019</v>
      </c>
      <c r="K9886" t="s">
        <v>3280</v>
      </c>
      <c r="L9886" t="s">
        <v>30</v>
      </c>
      <c r="M9886">
        <v>84107</v>
      </c>
      <c r="N9886">
        <v>1254</v>
      </c>
      <c r="O9886" t="s">
        <v>4712</v>
      </c>
      <c r="P9886">
        <v>6</v>
      </c>
      <c r="Q9886">
        <v>9</v>
      </c>
      <c r="R9886" t="s">
        <v>32</v>
      </c>
      <c r="T9886">
        <v>6.29</v>
      </c>
      <c r="U9886">
        <v>72</v>
      </c>
      <c r="V9886" t="s">
        <v>19</v>
      </c>
      <c r="W9886" s="2">
        <v>43667</v>
      </c>
      <c r="X9886" t="s">
        <v>773</v>
      </c>
      <c r="Y9886" t="s">
        <v>87</v>
      </c>
      <c r="Z9886" t="s">
        <v>52</v>
      </c>
    </row>
    <row r="9887" spans="1:26" x14ac:dyDescent="0.25">
      <c r="A9887">
        <v>5</v>
      </c>
      <c r="B9887" t="s">
        <v>25</v>
      </c>
      <c r="C9887">
        <v>3</v>
      </c>
      <c r="D9887" t="s">
        <v>11</v>
      </c>
      <c r="E9887" t="s">
        <v>69</v>
      </c>
      <c r="F9887" t="s">
        <v>13</v>
      </c>
      <c r="G9887" t="s">
        <v>6953</v>
      </c>
      <c r="H9887" s="1">
        <v>0</v>
      </c>
      <c r="I9887" s="2">
        <v>43477</v>
      </c>
      <c r="J9887" s="8">
        <f t="shared" si="154"/>
        <v>2019</v>
      </c>
      <c r="K9887" t="s">
        <v>6954</v>
      </c>
      <c r="L9887" t="s">
        <v>102</v>
      </c>
      <c r="M9887">
        <v>20016</v>
      </c>
      <c r="N9887">
        <v>673</v>
      </c>
      <c r="O9887" t="s">
        <v>1511</v>
      </c>
      <c r="P9887">
        <v>16</v>
      </c>
      <c r="Q9887">
        <v>2</v>
      </c>
      <c r="R9887" t="s">
        <v>104</v>
      </c>
      <c r="T9887">
        <v>15.83</v>
      </c>
      <c r="U9887">
        <v>38</v>
      </c>
      <c r="V9887" t="s">
        <v>76</v>
      </c>
      <c r="W9887" s="2">
        <v>43482</v>
      </c>
      <c r="X9887" t="s">
        <v>20</v>
      </c>
      <c r="Y9887" t="s">
        <v>2324</v>
      </c>
      <c r="Z9887" t="s">
        <v>47</v>
      </c>
    </row>
    <row r="9888" spans="1:26" x14ac:dyDescent="0.25">
      <c r="A9888">
        <v>5</v>
      </c>
      <c r="B9888" t="s">
        <v>25</v>
      </c>
      <c r="C9888">
        <v>3</v>
      </c>
      <c r="D9888" t="s">
        <v>26</v>
      </c>
      <c r="E9888" t="s">
        <v>69</v>
      </c>
      <c r="F9888" t="s">
        <v>13</v>
      </c>
      <c r="G9888" t="s">
        <v>6953</v>
      </c>
      <c r="H9888" s="1">
        <v>0</v>
      </c>
      <c r="I9888" s="2">
        <v>43477</v>
      </c>
      <c r="J9888" s="8">
        <f t="shared" si="154"/>
        <v>2019</v>
      </c>
      <c r="K9888" t="s">
        <v>6954</v>
      </c>
      <c r="L9888" t="s">
        <v>102</v>
      </c>
      <c r="M9888">
        <v>20016</v>
      </c>
      <c r="N9888">
        <v>1746</v>
      </c>
      <c r="O9888" t="s">
        <v>350</v>
      </c>
      <c r="P9888">
        <v>19</v>
      </c>
      <c r="Q9888">
        <v>6</v>
      </c>
      <c r="R9888" t="s">
        <v>104</v>
      </c>
      <c r="T9888">
        <v>19.239999999999998</v>
      </c>
      <c r="U9888">
        <v>40</v>
      </c>
      <c r="V9888" t="s">
        <v>76</v>
      </c>
      <c r="W9888" s="2">
        <v>43482</v>
      </c>
      <c r="X9888" t="s">
        <v>20</v>
      </c>
      <c r="Y9888" t="s">
        <v>2324</v>
      </c>
      <c r="Z9888" t="s">
        <v>64</v>
      </c>
    </row>
    <row r="9889" spans="1:26" x14ac:dyDescent="0.25">
      <c r="A9889">
        <v>3</v>
      </c>
      <c r="B9889" t="s">
        <v>10</v>
      </c>
      <c r="C9889">
        <v>3</v>
      </c>
      <c r="D9889" t="s">
        <v>11</v>
      </c>
      <c r="E9889" t="s">
        <v>876</v>
      </c>
      <c r="F9889" t="s">
        <v>13</v>
      </c>
      <c r="G9889" t="s">
        <v>1840</v>
      </c>
      <c r="H9889" s="1">
        <v>0</v>
      </c>
      <c r="I9889" s="2">
        <v>43828</v>
      </c>
      <c r="J9889" s="8">
        <f t="shared" si="154"/>
        <v>2019</v>
      </c>
      <c r="K9889" t="s">
        <v>1980</v>
      </c>
      <c r="L9889" t="s">
        <v>16</v>
      </c>
      <c r="M9889">
        <v>40214</v>
      </c>
      <c r="N9889">
        <v>759</v>
      </c>
      <c r="O9889" t="s">
        <v>1839</v>
      </c>
      <c r="P9889">
        <v>87</v>
      </c>
      <c r="Q9889">
        <v>1</v>
      </c>
      <c r="R9889" t="s">
        <v>18</v>
      </c>
      <c r="T9889">
        <v>87.28</v>
      </c>
      <c r="U9889">
        <v>301</v>
      </c>
      <c r="V9889" t="s">
        <v>19</v>
      </c>
      <c r="W9889" s="2">
        <v>43831</v>
      </c>
      <c r="X9889" t="s">
        <v>20</v>
      </c>
      <c r="Y9889" t="s">
        <v>21</v>
      </c>
      <c r="Z9889" t="s">
        <v>24</v>
      </c>
    </row>
    <row r="9890" spans="1:26" x14ac:dyDescent="0.25">
      <c r="A9890">
        <v>3</v>
      </c>
      <c r="B9890" t="s">
        <v>10</v>
      </c>
      <c r="C9890">
        <v>3</v>
      </c>
      <c r="D9890" t="s">
        <v>11</v>
      </c>
      <c r="E9890" t="s">
        <v>876</v>
      </c>
      <c r="F9890" t="s">
        <v>13</v>
      </c>
      <c r="G9890" t="s">
        <v>1840</v>
      </c>
      <c r="H9890" s="1">
        <v>0</v>
      </c>
      <c r="I9890" s="2">
        <v>43828</v>
      </c>
      <c r="J9890" s="8">
        <f t="shared" si="154"/>
        <v>2019</v>
      </c>
      <c r="K9890" t="s">
        <v>1980</v>
      </c>
      <c r="L9890" t="s">
        <v>16</v>
      </c>
      <c r="M9890">
        <v>40214</v>
      </c>
      <c r="N9890">
        <v>792</v>
      </c>
      <c r="O9890" t="s">
        <v>1993</v>
      </c>
      <c r="P9890">
        <v>78</v>
      </c>
      <c r="Q9890">
        <v>3</v>
      </c>
      <c r="R9890" t="s">
        <v>18</v>
      </c>
      <c r="T9890">
        <v>77.62</v>
      </c>
      <c r="U9890">
        <v>259</v>
      </c>
      <c r="V9890" t="s">
        <v>19</v>
      </c>
      <c r="W9890" s="2">
        <v>43831</v>
      </c>
      <c r="X9890" t="s">
        <v>20</v>
      </c>
      <c r="Y9890" t="s">
        <v>21</v>
      </c>
      <c r="Z9890" t="s">
        <v>24</v>
      </c>
    </row>
    <row r="9891" spans="1:26" x14ac:dyDescent="0.25">
      <c r="A9891">
        <v>3</v>
      </c>
      <c r="B9891" t="s">
        <v>10</v>
      </c>
      <c r="C9891">
        <v>3</v>
      </c>
      <c r="D9891" t="s">
        <v>11</v>
      </c>
      <c r="E9891" t="s">
        <v>876</v>
      </c>
      <c r="F9891" t="s">
        <v>13</v>
      </c>
      <c r="G9891" t="s">
        <v>1840</v>
      </c>
      <c r="H9891" s="1">
        <v>0</v>
      </c>
      <c r="I9891" s="2">
        <v>43828</v>
      </c>
      <c r="J9891" s="8">
        <f t="shared" si="154"/>
        <v>2019</v>
      </c>
      <c r="K9891" t="s">
        <v>1980</v>
      </c>
      <c r="L9891" t="s">
        <v>16</v>
      </c>
      <c r="M9891">
        <v>40214</v>
      </c>
      <c r="N9891">
        <v>529</v>
      </c>
      <c r="O9891" t="s">
        <v>697</v>
      </c>
      <c r="P9891">
        <v>314</v>
      </c>
      <c r="Q9891">
        <v>8</v>
      </c>
      <c r="R9891" t="s">
        <v>18</v>
      </c>
      <c r="T9891">
        <v>314.04000000000002</v>
      </c>
      <c r="U9891">
        <v>1208</v>
      </c>
      <c r="V9891" t="s">
        <v>19</v>
      </c>
      <c r="W9891" s="2">
        <v>43831</v>
      </c>
      <c r="X9891" t="s">
        <v>20</v>
      </c>
      <c r="Y9891" t="s">
        <v>21</v>
      </c>
      <c r="Z9891" t="s">
        <v>24</v>
      </c>
    </row>
    <row r="9892" spans="1:26" x14ac:dyDescent="0.25">
      <c r="A9892">
        <v>3</v>
      </c>
      <c r="B9892" t="s">
        <v>10</v>
      </c>
      <c r="C9892">
        <v>3</v>
      </c>
      <c r="D9892" t="s">
        <v>26</v>
      </c>
      <c r="E9892" t="s">
        <v>876</v>
      </c>
      <c r="F9892" t="s">
        <v>13</v>
      </c>
      <c r="G9892" t="s">
        <v>1840</v>
      </c>
      <c r="H9892" s="1">
        <v>0</v>
      </c>
      <c r="I9892" s="2">
        <v>43828</v>
      </c>
      <c r="J9892" s="8">
        <f t="shared" si="154"/>
        <v>2019</v>
      </c>
      <c r="K9892" t="s">
        <v>1980</v>
      </c>
      <c r="L9892" t="s">
        <v>16</v>
      </c>
      <c r="M9892">
        <v>40214</v>
      </c>
      <c r="N9892">
        <v>1237</v>
      </c>
      <c r="O9892" t="s">
        <v>3533</v>
      </c>
      <c r="P9892">
        <v>10</v>
      </c>
      <c r="Q9892">
        <v>1</v>
      </c>
      <c r="R9892" t="s">
        <v>18</v>
      </c>
      <c r="T9892">
        <v>10.029999999999999</v>
      </c>
      <c r="U9892">
        <v>35</v>
      </c>
      <c r="V9892" t="s">
        <v>19</v>
      </c>
      <c r="W9892" s="2">
        <v>43831</v>
      </c>
      <c r="X9892" t="s">
        <v>20</v>
      </c>
      <c r="Y9892" t="s">
        <v>21</v>
      </c>
      <c r="Z9892" t="s">
        <v>49</v>
      </c>
    </row>
    <row r="9893" spans="1:26" x14ac:dyDescent="0.25">
      <c r="A9893">
        <v>3</v>
      </c>
      <c r="B9893" t="s">
        <v>10</v>
      </c>
      <c r="C9893">
        <v>3</v>
      </c>
      <c r="D9893" t="s">
        <v>26</v>
      </c>
      <c r="E9893" t="s">
        <v>876</v>
      </c>
      <c r="F9893" t="s">
        <v>13</v>
      </c>
      <c r="G9893" t="s">
        <v>1840</v>
      </c>
      <c r="H9893" s="1">
        <v>0</v>
      </c>
      <c r="I9893" s="2">
        <v>43828</v>
      </c>
      <c r="J9893" s="8">
        <f t="shared" si="154"/>
        <v>2019</v>
      </c>
      <c r="K9893" t="s">
        <v>1980</v>
      </c>
      <c r="L9893" t="s">
        <v>16</v>
      </c>
      <c r="M9893">
        <v>40214</v>
      </c>
      <c r="N9893">
        <v>705</v>
      </c>
      <c r="O9893" t="s">
        <v>2850</v>
      </c>
      <c r="P9893">
        <v>6</v>
      </c>
      <c r="Q9893">
        <v>1</v>
      </c>
      <c r="R9893" t="s">
        <v>18</v>
      </c>
      <c r="T9893">
        <v>5.89</v>
      </c>
      <c r="U9893">
        <v>13</v>
      </c>
      <c r="V9893" t="s">
        <v>19</v>
      </c>
      <c r="W9893" s="2">
        <v>43831</v>
      </c>
      <c r="X9893" t="s">
        <v>20</v>
      </c>
      <c r="Y9893" t="s">
        <v>21</v>
      </c>
      <c r="Z9893" t="s">
        <v>54</v>
      </c>
    </row>
    <row r="9894" spans="1:26" x14ac:dyDescent="0.25">
      <c r="A9894">
        <v>5</v>
      </c>
      <c r="B9894" t="s">
        <v>43</v>
      </c>
      <c r="C9894">
        <v>6</v>
      </c>
      <c r="D9894" t="s">
        <v>26</v>
      </c>
      <c r="E9894" t="s">
        <v>667</v>
      </c>
      <c r="F9894" t="s">
        <v>13</v>
      </c>
      <c r="G9894" t="s">
        <v>5417</v>
      </c>
      <c r="H9894" s="1">
        <v>0.2</v>
      </c>
      <c r="I9894" s="2">
        <v>43787</v>
      </c>
      <c r="J9894" s="8">
        <f t="shared" si="154"/>
        <v>2019</v>
      </c>
      <c r="K9894" t="s">
        <v>6433</v>
      </c>
      <c r="L9894" t="s">
        <v>102</v>
      </c>
      <c r="M9894">
        <v>44107</v>
      </c>
      <c r="N9894">
        <v>325</v>
      </c>
      <c r="O9894" t="s">
        <v>3118</v>
      </c>
      <c r="P9894">
        <v>8</v>
      </c>
      <c r="Q9894">
        <v>7</v>
      </c>
      <c r="R9894" t="s">
        <v>104</v>
      </c>
      <c r="T9894">
        <v>7.77</v>
      </c>
      <c r="U9894">
        <v>39</v>
      </c>
      <c r="V9894" t="s">
        <v>33</v>
      </c>
      <c r="W9894" s="2">
        <v>43792</v>
      </c>
      <c r="X9894" t="s">
        <v>39</v>
      </c>
      <c r="Y9894" t="s">
        <v>309</v>
      </c>
      <c r="Z9894" t="s">
        <v>49</v>
      </c>
    </row>
    <row r="9895" spans="1:26" x14ac:dyDescent="0.25">
      <c r="A9895">
        <v>2</v>
      </c>
      <c r="B9895" t="s">
        <v>43</v>
      </c>
      <c r="C9895">
        <v>3</v>
      </c>
      <c r="D9895" t="s">
        <v>11</v>
      </c>
      <c r="E9895" t="s">
        <v>12</v>
      </c>
      <c r="F9895" t="s">
        <v>13</v>
      </c>
      <c r="G9895" t="s">
        <v>6946</v>
      </c>
      <c r="H9895" s="1">
        <v>0</v>
      </c>
      <c r="I9895" s="2">
        <v>43555</v>
      </c>
      <c r="J9895" s="8">
        <f t="shared" si="154"/>
        <v>2019</v>
      </c>
      <c r="K9895" t="s">
        <v>6973</v>
      </c>
      <c r="L9895" t="s">
        <v>16</v>
      </c>
      <c r="M9895">
        <v>42420</v>
      </c>
      <c r="N9895">
        <v>108</v>
      </c>
      <c r="O9895" t="s">
        <v>2618</v>
      </c>
      <c r="P9895">
        <v>26</v>
      </c>
      <c r="Q9895">
        <v>5</v>
      </c>
      <c r="R9895" t="s">
        <v>18</v>
      </c>
      <c r="T9895">
        <v>25.62</v>
      </c>
      <c r="U9895">
        <v>61</v>
      </c>
      <c r="V9895" t="s">
        <v>76</v>
      </c>
      <c r="W9895" s="2">
        <v>43557</v>
      </c>
      <c r="X9895" t="s">
        <v>20</v>
      </c>
      <c r="Y9895" t="s">
        <v>21</v>
      </c>
      <c r="Z9895" t="s">
        <v>47</v>
      </c>
    </row>
    <row r="9896" spans="1:26" x14ac:dyDescent="0.25">
      <c r="A9896">
        <v>2</v>
      </c>
      <c r="B9896" t="s">
        <v>43</v>
      </c>
      <c r="C9896">
        <v>3</v>
      </c>
      <c r="D9896" t="s">
        <v>50</v>
      </c>
      <c r="E9896" t="s">
        <v>12</v>
      </c>
      <c r="F9896" t="s">
        <v>13</v>
      </c>
      <c r="G9896" t="s">
        <v>6946</v>
      </c>
      <c r="H9896" s="1">
        <v>0</v>
      </c>
      <c r="I9896" s="2">
        <v>43555</v>
      </c>
      <c r="J9896" s="8">
        <f t="shared" si="154"/>
        <v>2019</v>
      </c>
      <c r="K9896" t="s">
        <v>6973</v>
      </c>
      <c r="L9896" t="s">
        <v>16</v>
      </c>
      <c r="M9896">
        <v>42420</v>
      </c>
      <c r="N9896">
        <v>1611</v>
      </c>
      <c r="O9896" t="s">
        <v>4867</v>
      </c>
      <c r="P9896">
        <v>188</v>
      </c>
      <c r="Q9896">
        <v>7</v>
      </c>
      <c r="R9896" t="s">
        <v>18</v>
      </c>
      <c r="T9896">
        <v>188.14</v>
      </c>
      <c r="U9896">
        <v>672</v>
      </c>
      <c r="V9896" t="s">
        <v>76</v>
      </c>
      <c r="W9896" s="2">
        <v>43557</v>
      </c>
      <c r="X9896" t="s">
        <v>20</v>
      </c>
      <c r="Y9896" t="s">
        <v>21</v>
      </c>
      <c r="Z9896" t="s">
        <v>52</v>
      </c>
    </row>
    <row r="9897" spans="1:26" x14ac:dyDescent="0.25">
      <c r="A9897">
        <v>6</v>
      </c>
      <c r="B9897" t="s">
        <v>10</v>
      </c>
      <c r="C9897">
        <v>6</v>
      </c>
      <c r="D9897" t="s">
        <v>26</v>
      </c>
      <c r="E9897" t="s">
        <v>347</v>
      </c>
      <c r="F9897" t="s">
        <v>13</v>
      </c>
      <c r="G9897" t="s">
        <v>2063</v>
      </c>
      <c r="H9897" s="1">
        <v>0</v>
      </c>
      <c r="I9897" s="2">
        <v>43717</v>
      </c>
      <c r="J9897" s="8">
        <f t="shared" si="154"/>
        <v>2019</v>
      </c>
      <c r="K9897" t="s">
        <v>3735</v>
      </c>
      <c r="L9897" t="s">
        <v>73</v>
      </c>
      <c r="M9897">
        <v>48066</v>
      </c>
      <c r="N9897">
        <v>4</v>
      </c>
      <c r="O9897" t="s">
        <v>8243</v>
      </c>
      <c r="P9897">
        <v>8</v>
      </c>
      <c r="Q9897">
        <v>2</v>
      </c>
      <c r="R9897" t="s">
        <v>75</v>
      </c>
      <c r="T9897">
        <v>8.2200000000000006</v>
      </c>
      <c r="U9897">
        <v>17</v>
      </c>
      <c r="V9897" t="s">
        <v>19</v>
      </c>
      <c r="W9897" s="2">
        <v>43723</v>
      </c>
      <c r="X9897" t="s">
        <v>39</v>
      </c>
      <c r="Y9897" t="s">
        <v>156</v>
      </c>
      <c r="Z9897" t="s">
        <v>119</v>
      </c>
    </row>
    <row r="9898" spans="1:26" x14ac:dyDescent="0.25">
      <c r="A9898">
        <v>7</v>
      </c>
      <c r="B9898" t="s">
        <v>25</v>
      </c>
      <c r="C9898">
        <v>6</v>
      </c>
      <c r="D9898" t="s">
        <v>26</v>
      </c>
      <c r="E9898" t="s">
        <v>27</v>
      </c>
      <c r="F9898" t="s">
        <v>13</v>
      </c>
      <c r="G9898" t="s">
        <v>5941</v>
      </c>
      <c r="H9898" s="1">
        <v>0</v>
      </c>
      <c r="I9898" s="2">
        <v>43555</v>
      </c>
      <c r="J9898" s="8">
        <f t="shared" si="154"/>
        <v>2019</v>
      </c>
      <c r="K9898" t="s">
        <v>6591</v>
      </c>
      <c r="L9898" t="s">
        <v>30</v>
      </c>
      <c r="M9898">
        <v>90004</v>
      </c>
      <c r="N9898">
        <v>88</v>
      </c>
      <c r="O9898" t="s">
        <v>1294</v>
      </c>
      <c r="P9898">
        <v>8</v>
      </c>
      <c r="Q9898">
        <v>3</v>
      </c>
      <c r="R9898" t="s">
        <v>32</v>
      </c>
      <c r="T9898">
        <v>8.02</v>
      </c>
      <c r="U9898">
        <v>30</v>
      </c>
      <c r="V9898" t="s">
        <v>33</v>
      </c>
      <c r="W9898" s="2">
        <v>43562</v>
      </c>
      <c r="X9898" t="s">
        <v>39</v>
      </c>
      <c r="Y9898" t="s">
        <v>34</v>
      </c>
      <c r="Z9898" t="s">
        <v>356</v>
      </c>
    </row>
    <row r="9899" spans="1:26" x14ac:dyDescent="0.25">
      <c r="A9899">
        <v>5</v>
      </c>
      <c r="B9899" t="s">
        <v>43</v>
      </c>
      <c r="C9899">
        <v>6</v>
      </c>
      <c r="D9899" t="s">
        <v>26</v>
      </c>
      <c r="E9899" t="s">
        <v>1296</v>
      </c>
      <c r="F9899" t="s">
        <v>13</v>
      </c>
      <c r="G9899" t="s">
        <v>7310</v>
      </c>
      <c r="H9899" s="1">
        <v>0.2</v>
      </c>
      <c r="I9899" s="2">
        <v>43667</v>
      </c>
      <c r="J9899" s="8">
        <f t="shared" si="154"/>
        <v>2019</v>
      </c>
      <c r="K9899" t="s">
        <v>7541</v>
      </c>
      <c r="L9899" t="s">
        <v>102</v>
      </c>
      <c r="M9899">
        <v>44105</v>
      </c>
      <c r="N9899">
        <v>983</v>
      </c>
      <c r="O9899" t="s">
        <v>7489</v>
      </c>
      <c r="P9899">
        <v>25</v>
      </c>
      <c r="Q9899">
        <v>7</v>
      </c>
      <c r="R9899" t="s">
        <v>104</v>
      </c>
      <c r="T9899">
        <v>25.01</v>
      </c>
      <c r="U9899">
        <v>222</v>
      </c>
      <c r="V9899" t="s">
        <v>76</v>
      </c>
      <c r="W9899" s="2">
        <v>43672</v>
      </c>
      <c r="X9899" t="s">
        <v>39</v>
      </c>
      <c r="Y9899" t="s">
        <v>309</v>
      </c>
      <c r="Z9899" t="s">
        <v>42</v>
      </c>
    </row>
    <row r="9900" spans="1:26" x14ac:dyDescent="0.25">
      <c r="A9900">
        <v>5</v>
      </c>
      <c r="B9900" t="s">
        <v>43</v>
      </c>
      <c r="C9900">
        <v>6</v>
      </c>
      <c r="D9900" t="s">
        <v>26</v>
      </c>
      <c r="E9900" t="s">
        <v>1296</v>
      </c>
      <c r="F9900" t="s">
        <v>13</v>
      </c>
      <c r="G9900" t="s">
        <v>7310</v>
      </c>
      <c r="H9900" s="1">
        <v>0.7</v>
      </c>
      <c r="I9900" s="2">
        <v>43667</v>
      </c>
      <c r="J9900" s="8">
        <f t="shared" si="154"/>
        <v>2019</v>
      </c>
      <c r="K9900" t="s">
        <v>7541</v>
      </c>
      <c r="L9900" t="s">
        <v>102</v>
      </c>
      <c r="M9900">
        <v>44105</v>
      </c>
      <c r="N9900">
        <v>1609</v>
      </c>
      <c r="O9900" t="s">
        <v>1024</v>
      </c>
      <c r="P9900">
        <v>-23</v>
      </c>
      <c r="Q9900">
        <v>3</v>
      </c>
      <c r="R9900" t="s">
        <v>104</v>
      </c>
      <c r="T9900">
        <v>-22.62</v>
      </c>
      <c r="U9900">
        <v>34</v>
      </c>
      <c r="V9900" t="s">
        <v>76</v>
      </c>
      <c r="W9900" s="2">
        <v>43672</v>
      </c>
      <c r="X9900" t="s">
        <v>39</v>
      </c>
      <c r="Y9900" t="s">
        <v>309</v>
      </c>
      <c r="Z9900" t="s">
        <v>54</v>
      </c>
    </row>
    <row r="9901" spans="1:26" x14ac:dyDescent="0.25">
      <c r="A9901">
        <v>5</v>
      </c>
      <c r="B9901" t="s">
        <v>43</v>
      </c>
      <c r="C9901">
        <v>6</v>
      </c>
      <c r="D9901" t="s">
        <v>50</v>
      </c>
      <c r="E9901" t="s">
        <v>1296</v>
      </c>
      <c r="F9901" t="s">
        <v>13</v>
      </c>
      <c r="G9901" t="s">
        <v>7310</v>
      </c>
      <c r="H9901" s="1">
        <v>0.4</v>
      </c>
      <c r="I9901" s="2">
        <v>43667</v>
      </c>
      <c r="J9901" s="8">
        <f t="shared" si="154"/>
        <v>2019</v>
      </c>
      <c r="K9901" t="s">
        <v>7541</v>
      </c>
      <c r="L9901" t="s">
        <v>102</v>
      </c>
      <c r="M9901">
        <v>44105</v>
      </c>
      <c r="N9901">
        <v>517</v>
      </c>
      <c r="O9901" t="s">
        <v>4939</v>
      </c>
      <c r="P9901">
        <v>-53</v>
      </c>
      <c r="Q9901">
        <v>6</v>
      </c>
      <c r="R9901" t="s">
        <v>104</v>
      </c>
      <c r="T9901">
        <v>-52.64</v>
      </c>
      <c r="U9901">
        <v>211</v>
      </c>
      <c r="V9901" t="s">
        <v>76</v>
      </c>
      <c r="W9901" s="2">
        <v>43672</v>
      </c>
      <c r="X9901" t="s">
        <v>39</v>
      </c>
      <c r="Y9901" t="s">
        <v>309</v>
      </c>
      <c r="Z9901" t="s">
        <v>52</v>
      </c>
    </row>
    <row r="9902" spans="1:26" x14ac:dyDescent="0.25">
      <c r="A9902">
        <v>6</v>
      </c>
      <c r="B9902" t="s">
        <v>10</v>
      </c>
      <c r="C9902">
        <v>6</v>
      </c>
      <c r="D9902" t="s">
        <v>11</v>
      </c>
      <c r="E9902" t="s">
        <v>99</v>
      </c>
      <c r="F9902" t="s">
        <v>13</v>
      </c>
      <c r="G9902" t="s">
        <v>2067</v>
      </c>
      <c r="H9902" s="1">
        <v>0.3</v>
      </c>
      <c r="I9902" s="2">
        <v>43810</v>
      </c>
      <c r="J9902" s="8">
        <f t="shared" si="154"/>
        <v>2019</v>
      </c>
      <c r="K9902" t="s">
        <v>2428</v>
      </c>
      <c r="L9902" t="s">
        <v>102</v>
      </c>
      <c r="M9902">
        <v>19120</v>
      </c>
      <c r="N9902">
        <v>977</v>
      </c>
      <c r="O9902" t="s">
        <v>2088</v>
      </c>
      <c r="P9902">
        <v>-9</v>
      </c>
      <c r="Q9902">
        <v>1</v>
      </c>
      <c r="R9902" t="s">
        <v>104</v>
      </c>
      <c r="T9902">
        <v>-9.1</v>
      </c>
      <c r="U9902">
        <v>64</v>
      </c>
      <c r="V9902" t="s">
        <v>19</v>
      </c>
      <c r="W9902" s="2">
        <v>43816</v>
      </c>
      <c r="X9902" t="s">
        <v>39</v>
      </c>
      <c r="Y9902" t="s">
        <v>105</v>
      </c>
      <c r="Z9902" t="s">
        <v>24</v>
      </c>
    </row>
    <row r="9903" spans="1:26" x14ac:dyDescent="0.25">
      <c r="A9903">
        <v>5</v>
      </c>
      <c r="B9903" t="s">
        <v>43</v>
      </c>
      <c r="C9903">
        <v>6</v>
      </c>
      <c r="D9903" t="s">
        <v>11</v>
      </c>
      <c r="E9903" t="s">
        <v>122</v>
      </c>
      <c r="F9903" t="s">
        <v>13</v>
      </c>
      <c r="G9903" t="s">
        <v>2231</v>
      </c>
      <c r="H9903" s="1">
        <v>0.3</v>
      </c>
      <c r="I9903" s="2">
        <v>43719</v>
      </c>
      <c r="J9903" s="8">
        <f t="shared" si="154"/>
        <v>2019</v>
      </c>
      <c r="K9903" t="s">
        <v>2232</v>
      </c>
      <c r="L9903" t="s">
        <v>73</v>
      </c>
      <c r="M9903">
        <v>77070</v>
      </c>
      <c r="N9903">
        <v>317</v>
      </c>
      <c r="O9903" t="s">
        <v>1481</v>
      </c>
      <c r="P9903">
        <v>-66</v>
      </c>
      <c r="Q9903">
        <v>5</v>
      </c>
      <c r="R9903" t="s">
        <v>75</v>
      </c>
      <c r="T9903">
        <v>-65.849999999999994</v>
      </c>
      <c r="U9903">
        <v>512</v>
      </c>
      <c r="V9903" t="s">
        <v>19</v>
      </c>
      <c r="W9903" s="2">
        <v>43724</v>
      </c>
      <c r="X9903" t="s">
        <v>39</v>
      </c>
      <c r="Y9903" t="s">
        <v>77</v>
      </c>
      <c r="Z9903" t="s">
        <v>41</v>
      </c>
    </row>
    <row r="9904" spans="1:26" x14ac:dyDescent="0.25">
      <c r="A9904">
        <v>5</v>
      </c>
      <c r="B9904" t="s">
        <v>43</v>
      </c>
      <c r="C9904">
        <v>6</v>
      </c>
      <c r="D9904" t="s">
        <v>26</v>
      </c>
      <c r="E9904" t="s">
        <v>122</v>
      </c>
      <c r="F9904" t="s">
        <v>13</v>
      </c>
      <c r="G9904" t="s">
        <v>2231</v>
      </c>
      <c r="H9904" s="1">
        <v>0.2</v>
      </c>
      <c r="I9904" s="2">
        <v>43719</v>
      </c>
      <c r="J9904" s="8">
        <f t="shared" si="154"/>
        <v>2019</v>
      </c>
      <c r="K9904" t="s">
        <v>2232</v>
      </c>
      <c r="L9904" t="s">
        <v>73</v>
      </c>
      <c r="M9904">
        <v>77070</v>
      </c>
      <c r="N9904">
        <v>1750</v>
      </c>
      <c r="O9904" t="s">
        <v>3383</v>
      </c>
      <c r="P9904">
        <v>3</v>
      </c>
      <c r="Q9904">
        <v>3</v>
      </c>
      <c r="R9904" t="s">
        <v>75</v>
      </c>
      <c r="T9904">
        <v>3.21</v>
      </c>
      <c r="U9904">
        <v>10</v>
      </c>
      <c r="V9904" t="s">
        <v>19</v>
      </c>
      <c r="W9904" s="2">
        <v>43724</v>
      </c>
      <c r="X9904" t="s">
        <v>39</v>
      </c>
      <c r="Y9904" t="s">
        <v>77</v>
      </c>
      <c r="Z9904" t="s">
        <v>64</v>
      </c>
    </row>
    <row r="9905" spans="1:26" x14ac:dyDescent="0.25">
      <c r="A9905">
        <v>5</v>
      </c>
      <c r="B9905" t="s">
        <v>43</v>
      </c>
      <c r="C9905">
        <v>6</v>
      </c>
      <c r="D9905" t="s">
        <v>26</v>
      </c>
      <c r="E9905" t="s">
        <v>122</v>
      </c>
      <c r="F9905" t="s">
        <v>13</v>
      </c>
      <c r="G9905" t="s">
        <v>2231</v>
      </c>
      <c r="H9905" s="1">
        <v>0.8</v>
      </c>
      <c r="I9905" s="2">
        <v>43719</v>
      </c>
      <c r="J9905" s="8">
        <f t="shared" si="154"/>
        <v>2019</v>
      </c>
      <c r="K9905" t="s">
        <v>2232</v>
      </c>
      <c r="L9905" t="s">
        <v>73</v>
      </c>
      <c r="M9905">
        <v>77070</v>
      </c>
      <c r="N9905">
        <v>460</v>
      </c>
      <c r="O9905" t="s">
        <v>3951</v>
      </c>
      <c r="P9905">
        <v>-4</v>
      </c>
      <c r="Q9905">
        <v>2</v>
      </c>
      <c r="R9905" t="s">
        <v>75</v>
      </c>
      <c r="T9905">
        <v>-4.2</v>
      </c>
      <c r="U9905">
        <v>2</v>
      </c>
      <c r="V9905" t="s">
        <v>19</v>
      </c>
      <c r="W9905" s="2">
        <v>43724</v>
      </c>
      <c r="X9905" t="s">
        <v>39</v>
      </c>
      <c r="Y9905" t="s">
        <v>77</v>
      </c>
      <c r="Z9905" t="s">
        <v>56</v>
      </c>
    </row>
    <row r="9906" spans="1:26" x14ac:dyDescent="0.25">
      <c r="A9906">
        <v>6</v>
      </c>
      <c r="B9906" t="s">
        <v>10</v>
      </c>
      <c r="C9906">
        <v>6</v>
      </c>
      <c r="D9906" t="s">
        <v>11</v>
      </c>
      <c r="E9906" t="s">
        <v>372</v>
      </c>
      <c r="F9906" t="s">
        <v>13</v>
      </c>
      <c r="G9906" t="s">
        <v>1641</v>
      </c>
      <c r="H9906" s="1">
        <v>0.2</v>
      </c>
      <c r="I9906" s="2">
        <v>43789</v>
      </c>
      <c r="J9906" s="8">
        <f t="shared" si="154"/>
        <v>2019</v>
      </c>
      <c r="K9906" t="s">
        <v>2397</v>
      </c>
      <c r="L9906" t="s">
        <v>102</v>
      </c>
      <c r="M9906">
        <v>43055</v>
      </c>
      <c r="N9906">
        <v>730</v>
      </c>
      <c r="O9906" t="s">
        <v>927</v>
      </c>
      <c r="P9906">
        <v>2</v>
      </c>
      <c r="Q9906">
        <v>2</v>
      </c>
      <c r="R9906" t="s">
        <v>104</v>
      </c>
      <c r="T9906">
        <v>1.57</v>
      </c>
      <c r="U9906">
        <v>5</v>
      </c>
      <c r="V9906" t="s">
        <v>19</v>
      </c>
      <c r="W9906" s="2">
        <v>43795</v>
      </c>
      <c r="X9906" t="s">
        <v>39</v>
      </c>
      <c r="Y9906" t="s">
        <v>309</v>
      </c>
      <c r="Z9906" t="s">
        <v>47</v>
      </c>
    </row>
    <row r="9907" spans="1:26" x14ac:dyDescent="0.25">
      <c r="A9907">
        <v>6</v>
      </c>
      <c r="B9907" t="s">
        <v>10</v>
      </c>
      <c r="C9907">
        <v>6</v>
      </c>
      <c r="D9907" t="s">
        <v>11</v>
      </c>
      <c r="E9907" t="s">
        <v>372</v>
      </c>
      <c r="F9907" t="s">
        <v>13</v>
      </c>
      <c r="G9907" t="s">
        <v>1641</v>
      </c>
      <c r="H9907" s="1">
        <v>0.2</v>
      </c>
      <c r="I9907" s="2">
        <v>43789</v>
      </c>
      <c r="J9907" s="8">
        <f t="shared" si="154"/>
        <v>2019</v>
      </c>
      <c r="K9907" t="s">
        <v>2397</v>
      </c>
      <c r="L9907" t="s">
        <v>102</v>
      </c>
      <c r="M9907">
        <v>43055</v>
      </c>
      <c r="N9907">
        <v>675</v>
      </c>
      <c r="O9907" t="s">
        <v>657</v>
      </c>
      <c r="P9907">
        <v>28</v>
      </c>
      <c r="Q9907">
        <v>5</v>
      </c>
      <c r="R9907" t="s">
        <v>104</v>
      </c>
      <c r="T9907">
        <v>28.13</v>
      </c>
      <c r="U9907">
        <v>78</v>
      </c>
      <c r="V9907" t="s">
        <v>19</v>
      </c>
      <c r="W9907" s="2">
        <v>43795</v>
      </c>
      <c r="X9907" t="s">
        <v>39</v>
      </c>
      <c r="Y9907" t="s">
        <v>309</v>
      </c>
      <c r="Z9907" t="s">
        <v>47</v>
      </c>
    </row>
    <row r="9908" spans="1:26" x14ac:dyDescent="0.25">
      <c r="A9908">
        <v>4</v>
      </c>
      <c r="B9908" t="s">
        <v>43</v>
      </c>
      <c r="C9908">
        <v>6</v>
      </c>
      <c r="D9908" t="s">
        <v>11</v>
      </c>
      <c r="E9908" t="s">
        <v>305</v>
      </c>
      <c r="F9908" t="s">
        <v>13</v>
      </c>
      <c r="G9908" t="s">
        <v>1256</v>
      </c>
      <c r="H9908" s="1">
        <v>0.2</v>
      </c>
      <c r="I9908" s="2">
        <v>43660</v>
      </c>
      <c r="J9908" s="8">
        <f t="shared" si="154"/>
        <v>2019</v>
      </c>
      <c r="K9908" t="s">
        <v>2421</v>
      </c>
      <c r="L9908" t="s">
        <v>102</v>
      </c>
      <c r="M9908">
        <v>43229</v>
      </c>
      <c r="N9908">
        <v>727</v>
      </c>
      <c r="O9908" t="s">
        <v>8201</v>
      </c>
      <c r="P9908">
        <v>149</v>
      </c>
      <c r="Q9908">
        <v>5</v>
      </c>
      <c r="R9908" t="s">
        <v>104</v>
      </c>
      <c r="T9908">
        <v>148.84</v>
      </c>
      <c r="U9908">
        <v>397</v>
      </c>
      <c r="V9908" t="s">
        <v>19</v>
      </c>
      <c r="W9908" s="2">
        <v>43664</v>
      </c>
      <c r="X9908" t="s">
        <v>39</v>
      </c>
      <c r="Y9908" t="s">
        <v>309</v>
      </c>
      <c r="Z9908" t="s">
        <v>47</v>
      </c>
    </row>
    <row r="9909" spans="1:26" x14ac:dyDescent="0.25">
      <c r="A9909">
        <v>4</v>
      </c>
      <c r="B9909" t="s">
        <v>43</v>
      </c>
      <c r="C9909">
        <v>6</v>
      </c>
      <c r="D9909" t="s">
        <v>26</v>
      </c>
      <c r="E9909" t="s">
        <v>305</v>
      </c>
      <c r="F9909" t="s">
        <v>13</v>
      </c>
      <c r="G9909" t="s">
        <v>1256</v>
      </c>
      <c r="H9909" s="1">
        <v>0.2</v>
      </c>
      <c r="I9909" s="2">
        <v>43660</v>
      </c>
      <c r="J9909" s="8">
        <f t="shared" si="154"/>
        <v>2019</v>
      </c>
      <c r="K9909" t="s">
        <v>2421</v>
      </c>
      <c r="L9909" t="s">
        <v>102</v>
      </c>
      <c r="M9909">
        <v>43229</v>
      </c>
      <c r="N9909">
        <v>1747</v>
      </c>
      <c r="O9909" t="s">
        <v>3740</v>
      </c>
      <c r="P9909">
        <v>3</v>
      </c>
      <c r="Q9909">
        <v>2</v>
      </c>
      <c r="R9909" t="s">
        <v>104</v>
      </c>
      <c r="T9909">
        <v>3.35</v>
      </c>
      <c r="U9909">
        <v>9</v>
      </c>
      <c r="V9909" t="s">
        <v>19</v>
      </c>
      <c r="W9909" s="2">
        <v>43664</v>
      </c>
      <c r="X9909" t="s">
        <v>39</v>
      </c>
      <c r="Y9909" t="s">
        <v>309</v>
      </c>
      <c r="Z9909" t="s">
        <v>64</v>
      </c>
    </row>
    <row r="9910" spans="1:26" x14ac:dyDescent="0.25">
      <c r="A9910">
        <v>4</v>
      </c>
      <c r="B9910" t="s">
        <v>43</v>
      </c>
      <c r="C9910">
        <v>6</v>
      </c>
      <c r="D9910" t="s">
        <v>26</v>
      </c>
      <c r="E9910" t="s">
        <v>305</v>
      </c>
      <c r="F9910" t="s">
        <v>13</v>
      </c>
      <c r="G9910" t="s">
        <v>1256</v>
      </c>
      <c r="H9910" s="1">
        <v>0.2</v>
      </c>
      <c r="I9910" s="2">
        <v>43660</v>
      </c>
      <c r="J9910" s="8">
        <f t="shared" si="154"/>
        <v>2019</v>
      </c>
      <c r="K9910" t="s">
        <v>2421</v>
      </c>
      <c r="L9910" t="s">
        <v>102</v>
      </c>
      <c r="M9910">
        <v>43229</v>
      </c>
      <c r="N9910">
        <v>475</v>
      </c>
      <c r="O9910" t="s">
        <v>814</v>
      </c>
      <c r="P9910">
        <v>2</v>
      </c>
      <c r="Q9910">
        <v>5</v>
      </c>
      <c r="R9910" t="s">
        <v>104</v>
      </c>
      <c r="T9910">
        <v>2.13</v>
      </c>
      <c r="U9910">
        <v>13</v>
      </c>
      <c r="V9910" t="s">
        <v>19</v>
      </c>
      <c r="W9910" s="2">
        <v>43664</v>
      </c>
      <c r="X9910" t="s">
        <v>39</v>
      </c>
      <c r="Y9910" t="s">
        <v>309</v>
      </c>
      <c r="Z9910" t="s">
        <v>49</v>
      </c>
    </row>
    <row r="9911" spans="1:26" x14ac:dyDescent="0.25">
      <c r="A9911">
        <v>4</v>
      </c>
      <c r="B9911" t="s">
        <v>43</v>
      </c>
      <c r="C9911">
        <v>6</v>
      </c>
      <c r="D9911" t="s">
        <v>26</v>
      </c>
      <c r="E9911" t="s">
        <v>305</v>
      </c>
      <c r="F9911" t="s">
        <v>13</v>
      </c>
      <c r="G9911" t="s">
        <v>1256</v>
      </c>
      <c r="H9911" s="1">
        <v>0.2</v>
      </c>
      <c r="I9911" s="2">
        <v>43660</v>
      </c>
      <c r="J9911" s="8">
        <f t="shared" si="154"/>
        <v>2019</v>
      </c>
      <c r="K9911" t="s">
        <v>2421</v>
      </c>
      <c r="L9911" t="s">
        <v>102</v>
      </c>
      <c r="M9911">
        <v>43229</v>
      </c>
      <c r="N9911">
        <v>1543</v>
      </c>
      <c r="O9911" t="s">
        <v>448</v>
      </c>
      <c r="P9911">
        <v>5</v>
      </c>
      <c r="Q9911">
        <v>5</v>
      </c>
      <c r="R9911" t="s">
        <v>104</v>
      </c>
      <c r="T9911">
        <v>4.6500000000000004</v>
      </c>
      <c r="U9911">
        <v>62</v>
      </c>
      <c r="V9911" t="s">
        <v>19</v>
      </c>
      <c r="W9911" s="2">
        <v>43664</v>
      </c>
      <c r="X9911" t="s">
        <v>39</v>
      </c>
      <c r="Y9911" t="s">
        <v>309</v>
      </c>
      <c r="Z9911" t="s">
        <v>42</v>
      </c>
    </row>
    <row r="9912" spans="1:26" x14ac:dyDescent="0.25">
      <c r="A9912">
        <v>4</v>
      </c>
      <c r="B9912" t="s">
        <v>43</v>
      </c>
      <c r="C9912">
        <v>6</v>
      </c>
      <c r="D9912" t="s">
        <v>26</v>
      </c>
      <c r="E9912" t="s">
        <v>305</v>
      </c>
      <c r="F9912" t="s">
        <v>13</v>
      </c>
      <c r="G9912" t="s">
        <v>1256</v>
      </c>
      <c r="H9912" s="1">
        <v>0.2</v>
      </c>
      <c r="I9912" s="2">
        <v>43660</v>
      </c>
      <c r="J9912" s="8">
        <f t="shared" si="154"/>
        <v>2019</v>
      </c>
      <c r="K9912" t="s">
        <v>2421</v>
      </c>
      <c r="L9912" t="s">
        <v>102</v>
      </c>
      <c r="M9912">
        <v>43229</v>
      </c>
      <c r="N9912">
        <v>1384</v>
      </c>
      <c r="O9912" t="s">
        <v>3748</v>
      </c>
      <c r="P9912">
        <v>18</v>
      </c>
      <c r="Q9912">
        <v>7</v>
      </c>
      <c r="R9912" t="s">
        <v>104</v>
      </c>
      <c r="T9912">
        <v>17.96</v>
      </c>
      <c r="U9912">
        <v>239</v>
      </c>
      <c r="V9912" t="s">
        <v>19</v>
      </c>
      <c r="W9912" s="2">
        <v>43664</v>
      </c>
      <c r="X9912" t="s">
        <v>39</v>
      </c>
      <c r="Y9912" t="s">
        <v>309</v>
      </c>
      <c r="Z9912" t="s">
        <v>42</v>
      </c>
    </row>
    <row r="9913" spans="1:26" x14ac:dyDescent="0.25">
      <c r="A9913">
        <v>4</v>
      </c>
      <c r="B9913" t="s">
        <v>43</v>
      </c>
      <c r="C9913">
        <v>6</v>
      </c>
      <c r="D9913" t="s">
        <v>50</v>
      </c>
      <c r="E9913" t="s">
        <v>305</v>
      </c>
      <c r="F9913" t="s">
        <v>13</v>
      </c>
      <c r="G9913" t="s">
        <v>1256</v>
      </c>
      <c r="H9913" s="1">
        <v>0.4</v>
      </c>
      <c r="I9913" s="2">
        <v>43660</v>
      </c>
      <c r="J9913" s="8">
        <f t="shared" si="154"/>
        <v>2019</v>
      </c>
      <c r="K9913" t="s">
        <v>2421</v>
      </c>
      <c r="L9913" t="s">
        <v>102</v>
      </c>
      <c r="M9913">
        <v>43229</v>
      </c>
      <c r="N9913">
        <v>1396</v>
      </c>
      <c r="O9913" t="s">
        <v>4901</v>
      </c>
      <c r="P9913">
        <v>-378</v>
      </c>
      <c r="Q9913">
        <v>9</v>
      </c>
      <c r="R9913" t="s">
        <v>104</v>
      </c>
      <c r="T9913">
        <v>-377.99</v>
      </c>
      <c r="U9913">
        <v>1890</v>
      </c>
      <c r="V9913" t="s">
        <v>19</v>
      </c>
      <c r="W9913" s="2">
        <v>43664</v>
      </c>
      <c r="X9913" t="s">
        <v>39</v>
      </c>
      <c r="Y9913" t="s">
        <v>309</v>
      </c>
      <c r="Z9913" t="s">
        <v>52</v>
      </c>
    </row>
    <row r="9914" spans="1:26" x14ac:dyDescent="0.25">
      <c r="A9914">
        <v>3</v>
      </c>
      <c r="B9914" t="s">
        <v>10</v>
      </c>
      <c r="C9914">
        <v>3</v>
      </c>
      <c r="D9914" t="s">
        <v>26</v>
      </c>
      <c r="E9914" t="s">
        <v>4666</v>
      </c>
      <c r="F9914" t="s">
        <v>13</v>
      </c>
      <c r="G9914" t="s">
        <v>5406</v>
      </c>
      <c r="H9914" s="1">
        <v>0.7</v>
      </c>
      <c r="I9914" s="2">
        <v>43827</v>
      </c>
      <c r="J9914" s="8">
        <f t="shared" si="154"/>
        <v>2019</v>
      </c>
      <c r="K9914" t="s">
        <v>6181</v>
      </c>
      <c r="L9914" t="s">
        <v>30</v>
      </c>
      <c r="M9914">
        <v>80538</v>
      </c>
      <c r="N9914">
        <v>267</v>
      </c>
      <c r="O9914" t="s">
        <v>3985</v>
      </c>
      <c r="P9914">
        <v>-1</v>
      </c>
      <c r="Q9914">
        <v>2</v>
      </c>
      <c r="R9914" t="s">
        <v>32</v>
      </c>
      <c r="T9914">
        <v>-0.99</v>
      </c>
      <c r="U9914">
        <v>1</v>
      </c>
      <c r="V9914" t="s">
        <v>33</v>
      </c>
      <c r="W9914" s="2">
        <v>43830</v>
      </c>
      <c r="X9914" t="s">
        <v>20</v>
      </c>
      <c r="Y9914" t="s">
        <v>285</v>
      </c>
      <c r="Z9914" t="s">
        <v>54</v>
      </c>
    </row>
    <row r="9915" spans="1:26" x14ac:dyDescent="0.25">
      <c r="A9915">
        <v>4</v>
      </c>
      <c r="B9915" t="s">
        <v>43</v>
      </c>
      <c r="C9915">
        <v>6</v>
      </c>
      <c r="D9915" t="s">
        <v>50</v>
      </c>
      <c r="E9915" t="s">
        <v>192</v>
      </c>
      <c r="F9915" t="s">
        <v>13</v>
      </c>
      <c r="G9915" t="s">
        <v>1139</v>
      </c>
      <c r="H9915" s="1">
        <v>0.2</v>
      </c>
      <c r="I9915" s="2">
        <v>43591</v>
      </c>
      <c r="J9915" s="8">
        <f t="shared" si="154"/>
        <v>2019</v>
      </c>
      <c r="K9915" t="s">
        <v>5001</v>
      </c>
      <c r="L9915" t="s">
        <v>73</v>
      </c>
      <c r="M9915">
        <v>60653</v>
      </c>
      <c r="N9915">
        <v>958</v>
      </c>
      <c r="O9915" t="s">
        <v>4911</v>
      </c>
      <c r="P9915">
        <v>29</v>
      </c>
      <c r="Q9915">
        <v>4</v>
      </c>
      <c r="R9915" t="s">
        <v>75</v>
      </c>
      <c r="T9915">
        <v>28.8</v>
      </c>
      <c r="U9915">
        <v>192</v>
      </c>
      <c r="V9915" t="s">
        <v>19</v>
      </c>
      <c r="W9915" s="2">
        <v>43595</v>
      </c>
      <c r="X9915" t="s">
        <v>39</v>
      </c>
      <c r="Y9915" t="s">
        <v>139</v>
      </c>
      <c r="Z9915" t="s">
        <v>113</v>
      </c>
    </row>
    <row r="9916" spans="1:26" x14ac:dyDescent="0.25">
      <c r="A9916">
        <v>3</v>
      </c>
      <c r="B9916" t="s">
        <v>25</v>
      </c>
      <c r="C9916">
        <v>1</v>
      </c>
      <c r="D9916" t="s">
        <v>26</v>
      </c>
      <c r="E9916" t="s">
        <v>547</v>
      </c>
      <c r="F9916" t="s">
        <v>13</v>
      </c>
      <c r="G9916" t="s">
        <v>5381</v>
      </c>
      <c r="H9916" s="1">
        <v>0.2</v>
      </c>
      <c r="I9916" s="2">
        <v>43704</v>
      </c>
      <c r="J9916" s="8">
        <f t="shared" si="154"/>
        <v>2019</v>
      </c>
      <c r="K9916" t="s">
        <v>5929</v>
      </c>
      <c r="L9916" t="s">
        <v>16</v>
      </c>
      <c r="M9916">
        <v>33614</v>
      </c>
      <c r="N9916">
        <v>472</v>
      </c>
      <c r="O9916" t="s">
        <v>362</v>
      </c>
      <c r="P9916">
        <v>1</v>
      </c>
      <c r="Q9916">
        <v>1</v>
      </c>
      <c r="R9916" t="s">
        <v>18</v>
      </c>
      <c r="T9916">
        <v>0.98</v>
      </c>
      <c r="U9916">
        <v>3</v>
      </c>
      <c r="V9916" t="s">
        <v>33</v>
      </c>
      <c r="W9916" s="2">
        <v>43707</v>
      </c>
      <c r="X9916" t="s">
        <v>130</v>
      </c>
      <c r="Y9916" t="s">
        <v>40</v>
      </c>
      <c r="Z9916" t="s">
        <v>119</v>
      </c>
    </row>
    <row r="9917" spans="1:26" x14ac:dyDescent="0.25">
      <c r="A9917">
        <v>3</v>
      </c>
      <c r="B9917" t="s">
        <v>25</v>
      </c>
      <c r="C9917">
        <v>1</v>
      </c>
      <c r="D9917" t="s">
        <v>11</v>
      </c>
      <c r="E9917" t="s">
        <v>1645</v>
      </c>
      <c r="F9917" t="s">
        <v>13</v>
      </c>
      <c r="G9917" t="s">
        <v>6856</v>
      </c>
      <c r="H9917" s="1">
        <v>0.2</v>
      </c>
      <c r="I9917" s="2">
        <v>43740</v>
      </c>
      <c r="J9917" s="8">
        <f t="shared" si="154"/>
        <v>2019</v>
      </c>
      <c r="K9917" t="s">
        <v>6864</v>
      </c>
      <c r="L9917" t="s">
        <v>16</v>
      </c>
      <c r="M9917">
        <v>37918</v>
      </c>
      <c r="N9917">
        <v>553</v>
      </c>
      <c r="O9917" t="s">
        <v>1892</v>
      </c>
      <c r="P9917">
        <v>2</v>
      </c>
      <c r="Q9917">
        <v>1</v>
      </c>
      <c r="R9917" t="s">
        <v>18</v>
      </c>
      <c r="T9917">
        <v>1.57</v>
      </c>
      <c r="U9917">
        <v>10</v>
      </c>
      <c r="V9917" t="s">
        <v>76</v>
      </c>
      <c r="W9917" s="2">
        <v>43743</v>
      </c>
      <c r="X9917" t="s">
        <v>130</v>
      </c>
      <c r="Y9917" t="s">
        <v>214</v>
      </c>
      <c r="Z9917" t="s">
        <v>47</v>
      </c>
    </row>
    <row r="9918" spans="1:26" x14ac:dyDescent="0.25">
      <c r="A9918">
        <v>3</v>
      </c>
      <c r="B9918" t="s">
        <v>25</v>
      </c>
      <c r="C9918">
        <v>1</v>
      </c>
      <c r="D9918" t="s">
        <v>11</v>
      </c>
      <c r="E9918" t="s">
        <v>1645</v>
      </c>
      <c r="F9918" t="s">
        <v>13</v>
      </c>
      <c r="G9918" t="s">
        <v>6856</v>
      </c>
      <c r="H9918" s="1">
        <v>0.2</v>
      </c>
      <c r="I9918" s="2">
        <v>43740</v>
      </c>
      <c r="J9918" s="8">
        <f t="shared" si="154"/>
        <v>2019</v>
      </c>
      <c r="K9918" t="s">
        <v>6864</v>
      </c>
      <c r="L9918" t="s">
        <v>16</v>
      </c>
      <c r="M9918">
        <v>37918</v>
      </c>
      <c r="N9918">
        <v>572</v>
      </c>
      <c r="O9918" t="s">
        <v>1880</v>
      </c>
      <c r="P9918">
        <v>1</v>
      </c>
      <c r="Q9918">
        <v>2</v>
      </c>
      <c r="R9918" t="s">
        <v>18</v>
      </c>
      <c r="T9918">
        <v>1.33</v>
      </c>
      <c r="U9918">
        <v>12</v>
      </c>
      <c r="V9918" t="s">
        <v>76</v>
      </c>
      <c r="W9918" s="2">
        <v>43743</v>
      </c>
      <c r="X9918" t="s">
        <v>130</v>
      </c>
      <c r="Y9918" t="s">
        <v>214</v>
      </c>
      <c r="Z9918" t="s">
        <v>47</v>
      </c>
    </row>
    <row r="9919" spans="1:26" x14ac:dyDescent="0.25">
      <c r="A9919">
        <v>3</v>
      </c>
      <c r="B9919" t="s">
        <v>25</v>
      </c>
      <c r="C9919">
        <v>1</v>
      </c>
      <c r="D9919" t="s">
        <v>11</v>
      </c>
      <c r="E9919" t="s">
        <v>1645</v>
      </c>
      <c r="F9919" t="s">
        <v>13</v>
      </c>
      <c r="G9919" t="s">
        <v>6856</v>
      </c>
      <c r="H9919" s="1">
        <v>0.2</v>
      </c>
      <c r="I9919" s="2">
        <v>43740</v>
      </c>
      <c r="J9919" s="8">
        <f t="shared" si="154"/>
        <v>2019</v>
      </c>
      <c r="K9919" t="s">
        <v>6864</v>
      </c>
      <c r="L9919" t="s">
        <v>16</v>
      </c>
      <c r="M9919">
        <v>37918</v>
      </c>
      <c r="N9919">
        <v>579</v>
      </c>
      <c r="O9919" t="s">
        <v>2622</v>
      </c>
      <c r="P9919">
        <v>6</v>
      </c>
      <c r="Q9919">
        <v>2</v>
      </c>
      <c r="R9919" t="s">
        <v>18</v>
      </c>
      <c r="T9919">
        <v>5.93</v>
      </c>
      <c r="U9919">
        <v>20</v>
      </c>
      <c r="V9919" t="s">
        <v>76</v>
      </c>
      <c r="W9919" s="2">
        <v>43743</v>
      </c>
      <c r="X9919" t="s">
        <v>130</v>
      </c>
      <c r="Y9919" t="s">
        <v>214</v>
      </c>
      <c r="Z9919" t="s">
        <v>47</v>
      </c>
    </row>
    <row r="9920" spans="1:26" x14ac:dyDescent="0.25">
      <c r="A9920">
        <v>3</v>
      </c>
      <c r="B9920" t="s">
        <v>25</v>
      </c>
      <c r="C9920">
        <v>1</v>
      </c>
      <c r="D9920" t="s">
        <v>11</v>
      </c>
      <c r="E9920" t="s">
        <v>1645</v>
      </c>
      <c r="F9920" t="s">
        <v>13</v>
      </c>
      <c r="G9920" t="s">
        <v>6856</v>
      </c>
      <c r="H9920" s="1">
        <v>0.4</v>
      </c>
      <c r="I9920" s="2">
        <v>43740</v>
      </c>
      <c r="J9920" s="8">
        <f t="shared" si="154"/>
        <v>2019</v>
      </c>
      <c r="K9920" t="s">
        <v>6864</v>
      </c>
      <c r="L9920" t="s">
        <v>16</v>
      </c>
      <c r="M9920">
        <v>37918</v>
      </c>
      <c r="N9920">
        <v>426</v>
      </c>
      <c r="O9920" t="s">
        <v>1378</v>
      </c>
      <c r="P9920">
        <v>-1003</v>
      </c>
      <c r="Q9920">
        <v>7</v>
      </c>
      <c r="R9920" t="s">
        <v>18</v>
      </c>
      <c r="T9920">
        <v>-1002.78</v>
      </c>
      <c r="U9920">
        <v>2314</v>
      </c>
      <c r="V9920" t="s">
        <v>76</v>
      </c>
      <c r="W9920" s="2">
        <v>43743</v>
      </c>
      <c r="X9920" t="s">
        <v>130</v>
      </c>
      <c r="Y9920" t="s">
        <v>214</v>
      </c>
      <c r="Z9920" t="s">
        <v>41</v>
      </c>
    </row>
    <row r="9921" spans="1:26" x14ac:dyDescent="0.25">
      <c r="A9921">
        <v>3</v>
      </c>
      <c r="B9921" t="s">
        <v>25</v>
      </c>
      <c r="C9921">
        <v>1</v>
      </c>
      <c r="D9921" t="s">
        <v>26</v>
      </c>
      <c r="E9921" t="s">
        <v>1645</v>
      </c>
      <c r="F9921" t="s">
        <v>13</v>
      </c>
      <c r="G9921" t="s">
        <v>6856</v>
      </c>
      <c r="H9921" s="1">
        <v>0.2</v>
      </c>
      <c r="I9921" s="2">
        <v>43740</v>
      </c>
      <c r="J9921" s="8">
        <f t="shared" si="154"/>
        <v>2019</v>
      </c>
      <c r="K9921" t="s">
        <v>6864</v>
      </c>
      <c r="L9921" t="s">
        <v>16</v>
      </c>
      <c r="M9921">
        <v>37918</v>
      </c>
      <c r="N9921">
        <v>1796</v>
      </c>
      <c r="O9921" t="s">
        <v>3091</v>
      </c>
      <c r="P9921">
        <v>7</v>
      </c>
      <c r="Q9921">
        <v>4</v>
      </c>
      <c r="R9921" t="s">
        <v>18</v>
      </c>
      <c r="T9921">
        <v>7.26</v>
      </c>
      <c r="U9921">
        <v>21</v>
      </c>
      <c r="V9921" t="s">
        <v>76</v>
      </c>
      <c r="W9921" s="2">
        <v>43743</v>
      </c>
      <c r="X9921" t="s">
        <v>130</v>
      </c>
      <c r="Y9921" t="s">
        <v>214</v>
      </c>
      <c r="Z9921" t="s">
        <v>64</v>
      </c>
    </row>
    <row r="9922" spans="1:26" x14ac:dyDescent="0.25">
      <c r="A9922">
        <v>3</v>
      </c>
      <c r="B9922" t="s">
        <v>25</v>
      </c>
      <c r="C9922">
        <v>1</v>
      </c>
      <c r="D9922" t="s">
        <v>26</v>
      </c>
      <c r="E9922" t="s">
        <v>1645</v>
      </c>
      <c r="F9922" t="s">
        <v>13</v>
      </c>
      <c r="G9922" t="s">
        <v>6856</v>
      </c>
      <c r="H9922" s="1">
        <v>0.7</v>
      </c>
      <c r="I9922" s="2">
        <v>43740</v>
      </c>
      <c r="J9922" s="8">
        <f t="shared" ref="J9922:J9985" si="155">YEAR(I9922)</f>
        <v>2019</v>
      </c>
      <c r="K9922" t="s">
        <v>6864</v>
      </c>
      <c r="L9922" t="s">
        <v>16</v>
      </c>
      <c r="M9922">
        <v>37918</v>
      </c>
      <c r="N9922">
        <v>901</v>
      </c>
      <c r="O9922" t="s">
        <v>3247</v>
      </c>
      <c r="P9922">
        <v>-22</v>
      </c>
      <c r="Q9922">
        <v>3</v>
      </c>
      <c r="R9922" t="s">
        <v>18</v>
      </c>
      <c r="T9922">
        <v>-21.89</v>
      </c>
      <c r="U9922">
        <v>27</v>
      </c>
      <c r="V9922" t="s">
        <v>76</v>
      </c>
      <c r="W9922" s="2">
        <v>43743</v>
      </c>
      <c r="X9922" t="s">
        <v>130</v>
      </c>
      <c r="Y9922" t="s">
        <v>214</v>
      </c>
      <c r="Z9922" t="s">
        <v>54</v>
      </c>
    </row>
    <row r="9923" spans="1:26" x14ac:dyDescent="0.25">
      <c r="A9923">
        <v>3</v>
      </c>
      <c r="B9923" t="s">
        <v>25</v>
      </c>
      <c r="C9923">
        <v>1</v>
      </c>
      <c r="D9923" t="s">
        <v>26</v>
      </c>
      <c r="E9923" t="s">
        <v>1645</v>
      </c>
      <c r="F9923" t="s">
        <v>13</v>
      </c>
      <c r="G9923" t="s">
        <v>6856</v>
      </c>
      <c r="H9923" s="1">
        <v>0.7</v>
      </c>
      <c r="I9923" s="2">
        <v>43740</v>
      </c>
      <c r="J9923" s="8">
        <f t="shared" si="155"/>
        <v>2019</v>
      </c>
      <c r="K9923" t="s">
        <v>6864</v>
      </c>
      <c r="L9923" t="s">
        <v>16</v>
      </c>
      <c r="M9923">
        <v>37918</v>
      </c>
      <c r="N9923">
        <v>999</v>
      </c>
      <c r="O9923" t="s">
        <v>8138</v>
      </c>
      <c r="P9923">
        <v>-26</v>
      </c>
      <c r="Q9923">
        <v>4</v>
      </c>
      <c r="R9923" t="s">
        <v>18</v>
      </c>
      <c r="T9923">
        <v>-26.25</v>
      </c>
      <c r="U9923">
        <v>34</v>
      </c>
      <c r="V9923" t="s">
        <v>76</v>
      </c>
      <c r="W9923" s="2">
        <v>43743</v>
      </c>
      <c r="X9923" t="s">
        <v>130</v>
      </c>
      <c r="Y9923" t="s">
        <v>214</v>
      </c>
      <c r="Z9923" t="s">
        <v>54</v>
      </c>
    </row>
    <row r="9924" spans="1:26" x14ac:dyDescent="0.25">
      <c r="A9924">
        <v>5</v>
      </c>
      <c r="B9924" t="s">
        <v>25</v>
      </c>
      <c r="C9924">
        <v>3</v>
      </c>
      <c r="D9924" t="s">
        <v>26</v>
      </c>
      <c r="E9924" t="s">
        <v>2509</v>
      </c>
      <c r="F9924" t="s">
        <v>13</v>
      </c>
      <c r="G9924" t="s">
        <v>5593</v>
      </c>
      <c r="H9924" s="1">
        <v>0</v>
      </c>
      <c r="I9924" s="2">
        <v>43822</v>
      </c>
      <c r="J9924" s="8">
        <f t="shared" si="155"/>
        <v>2019</v>
      </c>
      <c r="K9924" t="s">
        <v>6101</v>
      </c>
      <c r="L9924" t="s">
        <v>16</v>
      </c>
      <c r="M9924">
        <v>72209</v>
      </c>
      <c r="N9924">
        <v>925</v>
      </c>
      <c r="O9924" t="s">
        <v>8246</v>
      </c>
      <c r="P9924">
        <v>21</v>
      </c>
      <c r="Q9924">
        <v>2</v>
      </c>
      <c r="R9924" t="s">
        <v>18</v>
      </c>
      <c r="T9924">
        <v>20.68</v>
      </c>
      <c r="U9924">
        <v>45</v>
      </c>
      <c r="V9924" t="s">
        <v>33</v>
      </c>
      <c r="W9924" s="2">
        <v>43827</v>
      </c>
      <c r="X9924" t="s">
        <v>20</v>
      </c>
      <c r="Y9924" t="s">
        <v>1016</v>
      </c>
      <c r="Z9924" t="s">
        <v>64</v>
      </c>
    </row>
    <row r="9925" spans="1:26" x14ac:dyDescent="0.25">
      <c r="A9925">
        <v>5</v>
      </c>
      <c r="B9925" t="s">
        <v>25</v>
      </c>
      <c r="C9925">
        <v>3</v>
      </c>
      <c r="D9925" t="s">
        <v>26</v>
      </c>
      <c r="E9925" t="s">
        <v>2509</v>
      </c>
      <c r="F9925" t="s">
        <v>13</v>
      </c>
      <c r="G9925" t="s">
        <v>5593</v>
      </c>
      <c r="H9925" s="1">
        <v>0</v>
      </c>
      <c r="I9925" s="2">
        <v>43822</v>
      </c>
      <c r="J9925" s="8">
        <f t="shared" si="155"/>
        <v>2019</v>
      </c>
      <c r="K9925" t="s">
        <v>6101</v>
      </c>
      <c r="L9925" t="s">
        <v>16</v>
      </c>
      <c r="M9925">
        <v>72209</v>
      </c>
      <c r="N9925">
        <v>1589</v>
      </c>
      <c r="O9925" t="s">
        <v>8276</v>
      </c>
      <c r="P9925">
        <v>86</v>
      </c>
      <c r="Q9925">
        <v>3</v>
      </c>
      <c r="R9925" t="s">
        <v>18</v>
      </c>
      <c r="T9925">
        <v>85.98</v>
      </c>
      <c r="U9925">
        <v>183</v>
      </c>
      <c r="V9925" t="s">
        <v>33</v>
      </c>
      <c r="W9925" s="2">
        <v>43827</v>
      </c>
      <c r="X9925" t="s">
        <v>20</v>
      </c>
      <c r="Y9925" t="s">
        <v>1016</v>
      </c>
      <c r="Z9925" t="s">
        <v>119</v>
      </c>
    </row>
    <row r="9926" spans="1:26" x14ac:dyDescent="0.25">
      <c r="A9926">
        <v>5</v>
      </c>
      <c r="B9926" t="s">
        <v>25</v>
      </c>
      <c r="C9926">
        <v>3</v>
      </c>
      <c r="D9926" t="s">
        <v>26</v>
      </c>
      <c r="E9926" t="s">
        <v>2509</v>
      </c>
      <c r="F9926" t="s">
        <v>13</v>
      </c>
      <c r="G9926" t="s">
        <v>5593</v>
      </c>
      <c r="H9926" s="1">
        <v>0</v>
      </c>
      <c r="I9926" s="2">
        <v>43822</v>
      </c>
      <c r="J9926" s="8">
        <f t="shared" si="155"/>
        <v>2019</v>
      </c>
      <c r="K9926" t="s">
        <v>6101</v>
      </c>
      <c r="L9926" t="s">
        <v>16</v>
      </c>
      <c r="M9926">
        <v>72209</v>
      </c>
      <c r="N9926">
        <v>776</v>
      </c>
      <c r="O9926" t="s">
        <v>515</v>
      </c>
      <c r="P9926">
        <v>15</v>
      </c>
      <c r="Q9926">
        <v>4</v>
      </c>
      <c r="R9926" t="s">
        <v>18</v>
      </c>
      <c r="T9926">
        <v>14.72</v>
      </c>
      <c r="U9926">
        <v>368</v>
      </c>
      <c r="V9926" t="s">
        <v>33</v>
      </c>
      <c r="W9926" s="2">
        <v>43827</v>
      </c>
      <c r="X9926" t="s">
        <v>20</v>
      </c>
      <c r="Y9926" t="s">
        <v>1016</v>
      </c>
      <c r="Z9926" t="s">
        <v>42</v>
      </c>
    </row>
    <row r="9927" spans="1:26" x14ac:dyDescent="0.25">
      <c r="A9927">
        <v>5</v>
      </c>
      <c r="B9927" t="s">
        <v>25</v>
      </c>
      <c r="C9927">
        <v>3</v>
      </c>
      <c r="D9927" t="s">
        <v>26</v>
      </c>
      <c r="E9927" t="s">
        <v>2509</v>
      </c>
      <c r="F9927" t="s">
        <v>13</v>
      </c>
      <c r="G9927" t="s">
        <v>5593</v>
      </c>
      <c r="H9927" s="1">
        <v>0</v>
      </c>
      <c r="I9927" s="2">
        <v>43822</v>
      </c>
      <c r="J9927" s="8">
        <f t="shared" si="155"/>
        <v>2019</v>
      </c>
      <c r="K9927" t="s">
        <v>6101</v>
      </c>
      <c r="L9927" t="s">
        <v>16</v>
      </c>
      <c r="M9927">
        <v>72209</v>
      </c>
      <c r="N9927">
        <v>1268</v>
      </c>
      <c r="O9927" t="s">
        <v>468</v>
      </c>
      <c r="P9927">
        <v>17</v>
      </c>
      <c r="Q9927">
        <v>4</v>
      </c>
      <c r="R9927" t="s">
        <v>18</v>
      </c>
      <c r="T9927">
        <v>17.37</v>
      </c>
      <c r="U9927">
        <v>62</v>
      </c>
      <c r="V9927" t="s">
        <v>33</v>
      </c>
      <c r="W9927" s="2">
        <v>43827</v>
      </c>
      <c r="X9927" t="s">
        <v>20</v>
      </c>
      <c r="Y9927" t="s">
        <v>1016</v>
      </c>
      <c r="Z9927" t="s">
        <v>42</v>
      </c>
    </row>
    <row r="9928" spans="1:26" x14ac:dyDescent="0.25">
      <c r="A9928">
        <v>5</v>
      </c>
      <c r="B9928" t="s">
        <v>25</v>
      </c>
      <c r="C9928">
        <v>3</v>
      </c>
      <c r="D9928" t="s">
        <v>50</v>
      </c>
      <c r="E9928" t="s">
        <v>2509</v>
      </c>
      <c r="F9928" t="s">
        <v>13</v>
      </c>
      <c r="G9928" t="s">
        <v>5593</v>
      </c>
      <c r="H9928" s="1">
        <v>0</v>
      </c>
      <c r="I9928" s="2">
        <v>43822</v>
      </c>
      <c r="J9928" s="8">
        <f t="shared" si="155"/>
        <v>2019</v>
      </c>
      <c r="K9928" t="s">
        <v>6101</v>
      </c>
      <c r="L9928" t="s">
        <v>16</v>
      </c>
      <c r="M9928">
        <v>72209</v>
      </c>
      <c r="N9928">
        <v>164</v>
      </c>
      <c r="O9928" t="s">
        <v>6721</v>
      </c>
      <c r="P9928">
        <v>148</v>
      </c>
      <c r="Q9928">
        <v>3</v>
      </c>
      <c r="R9928" t="s">
        <v>18</v>
      </c>
      <c r="T9928">
        <v>148.49</v>
      </c>
      <c r="U9928">
        <v>495</v>
      </c>
      <c r="V9928" t="s">
        <v>33</v>
      </c>
      <c r="W9928" s="2">
        <v>43827</v>
      </c>
      <c r="X9928" t="s">
        <v>20</v>
      </c>
      <c r="Y9928" t="s">
        <v>1016</v>
      </c>
      <c r="Z9928" t="s">
        <v>52</v>
      </c>
    </row>
    <row r="9929" spans="1:26" x14ac:dyDescent="0.25">
      <c r="A9929">
        <v>4</v>
      </c>
      <c r="B9929" t="s">
        <v>25</v>
      </c>
      <c r="C9929">
        <v>3</v>
      </c>
      <c r="D9929" t="s">
        <v>50</v>
      </c>
      <c r="E9929" t="s">
        <v>1609</v>
      </c>
      <c r="F9929" t="s">
        <v>13</v>
      </c>
      <c r="G9929" t="s">
        <v>1629</v>
      </c>
      <c r="H9929" s="1">
        <v>0</v>
      </c>
      <c r="I9929" s="2">
        <v>43513</v>
      </c>
      <c r="J9929" s="8">
        <f t="shared" si="155"/>
        <v>2019</v>
      </c>
      <c r="K9929" t="s">
        <v>4905</v>
      </c>
      <c r="L9929" t="s">
        <v>16</v>
      </c>
      <c r="M9929">
        <v>70506</v>
      </c>
      <c r="N9929">
        <v>970</v>
      </c>
      <c r="O9929" t="s">
        <v>326</v>
      </c>
      <c r="P9929">
        <v>8</v>
      </c>
      <c r="Q9929">
        <v>3</v>
      </c>
      <c r="R9929" t="s">
        <v>18</v>
      </c>
      <c r="T9929">
        <v>8.4600000000000009</v>
      </c>
      <c r="U9929">
        <v>29</v>
      </c>
      <c r="V9929" t="s">
        <v>19</v>
      </c>
      <c r="W9929" s="2">
        <v>43517</v>
      </c>
      <c r="X9929" t="s">
        <v>20</v>
      </c>
      <c r="Y9929" t="s">
        <v>454</v>
      </c>
      <c r="Z9929" t="s">
        <v>52</v>
      </c>
    </row>
    <row r="9930" spans="1:26" x14ac:dyDescent="0.25">
      <c r="A9930">
        <v>6</v>
      </c>
      <c r="B9930" t="s">
        <v>10</v>
      </c>
      <c r="C9930">
        <v>6</v>
      </c>
      <c r="D9930" t="s">
        <v>11</v>
      </c>
      <c r="E9930" t="s">
        <v>27</v>
      </c>
      <c r="F9930" t="s">
        <v>13</v>
      </c>
      <c r="G9930" t="s">
        <v>2533</v>
      </c>
      <c r="H9930" s="1">
        <v>0.2</v>
      </c>
      <c r="I9930" s="2">
        <v>43723</v>
      </c>
      <c r="J9930" s="8">
        <f t="shared" si="155"/>
        <v>2019</v>
      </c>
      <c r="K9930" t="s">
        <v>2699</v>
      </c>
      <c r="L9930" t="s">
        <v>30</v>
      </c>
      <c r="M9930">
        <v>90049</v>
      </c>
      <c r="N9930">
        <v>748</v>
      </c>
      <c r="O9930" t="s">
        <v>918</v>
      </c>
      <c r="P9930">
        <v>-21</v>
      </c>
      <c r="Q9930">
        <v>3</v>
      </c>
      <c r="R9930" t="s">
        <v>32</v>
      </c>
      <c r="T9930">
        <v>-20.78</v>
      </c>
      <c r="U9930">
        <v>185</v>
      </c>
      <c r="V9930" t="s">
        <v>19</v>
      </c>
      <c r="W9930" s="2">
        <v>43729</v>
      </c>
      <c r="X9930" t="s">
        <v>39</v>
      </c>
      <c r="Y9930" t="s">
        <v>34</v>
      </c>
      <c r="Z9930" t="s">
        <v>24</v>
      </c>
    </row>
    <row r="9931" spans="1:26" x14ac:dyDescent="0.25">
      <c r="A9931">
        <v>6</v>
      </c>
      <c r="B9931" t="s">
        <v>10</v>
      </c>
      <c r="C9931">
        <v>6</v>
      </c>
      <c r="D9931" t="s">
        <v>26</v>
      </c>
      <c r="E9931" t="s">
        <v>27</v>
      </c>
      <c r="F9931" t="s">
        <v>13</v>
      </c>
      <c r="G9931" t="s">
        <v>2533</v>
      </c>
      <c r="H9931" s="1">
        <v>0.2</v>
      </c>
      <c r="I9931" s="2">
        <v>43723</v>
      </c>
      <c r="J9931" s="8">
        <f t="shared" si="155"/>
        <v>2019</v>
      </c>
      <c r="K9931" t="s">
        <v>2699</v>
      </c>
      <c r="L9931" t="s">
        <v>30</v>
      </c>
      <c r="M9931">
        <v>90049</v>
      </c>
      <c r="N9931">
        <v>681</v>
      </c>
      <c r="O9931" t="s">
        <v>3603</v>
      </c>
      <c r="P9931">
        <v>884</v>
      </c>
      <c r="Q9931">
        <v>7</v>
      </c>
      <c r="R9931" t="s">
        <v>32</v>
      </c>
      <c r="T9931">
        <v>884.06</v>
      </c>
      <c r="U9931">
        <v>2357</v>
      </c>
      <c r="V9931" t="s">
        <v>19</v>
      </c>
      <c r="W9931" s="2">
        <v>43729</v>
      </c>
      <c r="X9931" t="s">
        <v>39</v>
      </c>
      <c r="Y9931" t="s">
        <v>34</v>
      </c>
      <c r="Z9931" t="s">
        <v>54</v>
      </c>
    </row>
    <row r="9932" spans="1:26" x14ac:dyDescent="0.25">
      <c r="A9932">
        <v>6</v>
      </c>
      <c r="B9932" t="s">
        <v>10</v>
      </c>
      <c r="C9932">
        <v>6</v>
      </c>
      <c r="D9932" t="s">
        <v>50</v>
      </c>
      <c r="E9932" t="s">
        <v>27</v>
      </c>
      <c r="F9932" t="s">
        <v>13</v>
      </c>
      <c r="G9932" t="s">
        <v>2533</v>
      </c>
      <c r="H9932" s="1">
        <v>0.2</v>
      </c>
      <c r="I9932" s="2">
        <v>43723</v>
      </c>
      <c r="J9932" s="8">
        <f t="shared" si="155"/>
        <v>2019</v>
      </c>
      <c r="K9932" t="s">
        <v>2699</v>
      </c>
      <c r="L9932" t="s">
        <v>30</v>
      </c>
      <c r="M9932">
        <v>90049</v>
      </c>
      <c r="N9932">
        <v>1248</v>
      </c>
      <c r="O9932" t="s">
        <v>513</v>
      </c>
      <c r="P9932">
        <v>32</v>
      </c>
      <c r="Q9932">
        <v>7</v>
      </c>
      <c r="R9932" t="s">
        <v>32</v>
      </c>
      <c r="T9932">
        <v>32.340000000000003</v>
      </c>
      <c r="U9932">
        <v>370</v>
      </c>
      <c r="V9932" t="s">
        <v>19</v>
      </c>
      <c r="W9932" s="2">
        <v>43729</v>
      </c>
      <c r="X9932" t="s">
        <v>39</v>
      </c>
      <c r="Y9932" t="s">
        <v>34</v>
      </c>
      <c r="Z9932" t="s">
        <v>52</v>
      </c>
    </row>
    <row r="9933" spans="1:26" x14ac:dyDescent="0.25">
      <c r="A9933">
        <v>4</v>
      </c>
      <c r="B9933" t="s">
        <v>43</v>
      </c>
      <c r="C9933">
        <v>6</v>
      </c>
      <c r="D9933" t="s">
        <v>11</v>
      </c>
      <c r="E9933" t="s">
        <v>27</v>
      </c>
      <c r="F9933" t="s">
        <v>13</v>
      </c>
      <c r="G9933" t="s">
        <v>2261</v>
      </c>
      <c r="H9933" s="1">
        <v>0.2</v>
      </c>
      <c r="I9933" s="2">
        <v>43710</v>
      </c>
      <c r="J9933" s="8">
        <f t="shared" si="155"/>
        <v>2019</v>
      </c>
      <c r="K9933" t="s">
        <v>2697</v>
      </c>
      <c r="L9933" t="s">
        <v>30</v>
      </c>
      <c r="M9933">
        <v>90049</v>
      </c>
      <c r="N9933">
        <v>820</v>
      </c>
      <c r="O9933" t="s">
        <v>1493</v>
      </c>
      <c r="P9933">
        <v>-3</v>
      </c>
      <c r="Q9933">
        <v>2</v>
      </c>
      <c r="R9933" t="s">
        <v>32</v>
      </c>
      <c r="T9933">
        <v>-2.96</v>
      </c>
      <c r="U9933">
        <v>237</v>
      </c>
      <c r="V9933" t="s">
        <v>19</v>
      </c>
      <c r="W9933" s="2">
        <v>43714</v>
      </c>
      <c r="X9933" t="s">
        <v>39</v>
      </c>
      <c r="Y9933" t="s">
        <v>34</v>
      </c>
      <c r="Z9933" t="s">
        <v>41</v>
      </c>
    </row>
    <row r="9934" spans="1:26" x14ac:dyDescent="0.25">
      <c r="A9934">
        <v>4</v>
      </c>
      <c r="B9934" t="s">
        <v>43</v>
      </c>
      <c r="C9934">
        <v>6</v>
      </c>
      <c r="D9934" t="s">
        <v>26</v>
      </c>
      <c r="E9934" t="s">
        <v>27</v>
      </c>
      <c r="F9934" t="s">
        <v>13</v>
      </c>
      <c r="G9934" t="s">
        <v>2261</v>
      </c>
      <c r="H9934" s="1">
        <v>0.2</v>
      </c>
      <c r="I9934" s="2">
        <v>43710</v>
      </c>
      <c r="J9934" s="8">
        <f t="shared" si="155"/>
        <v>2019</v>
      </c>
      <c r="K9934" t="s">
        <v>2697</v>
      </c>
      <c r="L9934" t="s">
        <v>30</v>
      </c>
      <c r="M9934">
        <v>90049</v>
      </c>
      <c r="N9934">
        <v>68</v>
      </c>
      <c r="O9934" t="s">
        <v>1398</v>
      </c>
      <c r="P9934">
        <v>7</v>
      </c>
      <c r="Q9934">
        <v>5</v>
      </c>
      <c r="R9934" t="s">
        <v>32</v>
      </c>
      <c r="T9934">
        <v>6.55</v>
      </c>
      <c r="U9934">
        <v>19</v>
      </c>
      <c r="V9934" t="s">
        <v>19</v>
      </c>
      <c r="W9934" s="2">
        <v>43714</v>
      </c>
      <c r="X9934" t="s">
        <v>39</v>
      </c>
      <c r="Y9934" t="s">
        <v>34</v>
      </c>
      <c r="Z9934" t="s">
        <v>54</v>
      </c>
    </row>
    <row r="9935" spans="1:26" x14ac:dyDescent="0.25">
      <c r="A9935">
        <v>2</v>
      </c>
      <c r="B9935" t="s">
        <v>43</v>
      </c>
      <c r="C9935">
        <v>3</v>
      </c>
      <c r="D9935" t="s">
        <v>11</v>
      </c>
      <c r="E9935" t="s">
        <v>6980</v>
      </c>
      <c r="F9935" t="s">
        <v>13</v>
      </c>
      <c r="G9935" t="s">
        <v>6981</v>
      </c>
      <c r="H9935" s="1">
        <v>0</v>
      </c>
      <c r="I9935" s="2">
        <v>43771</v>
      </c>
      <c r="J9935" s="8">
        <f t="shared" si="155"/>
        <v>2019</v>
      </c>
      <c r="K9935" t="s">
        <v>6982</v>
      </c>
      <c r="L9935" t="s">
        <v>30</v>
      </c>
      <c r="M9935">
        <v>94526</v>
      </c>
      <c r="N9935">
        <v>531</v>
      </c>
      <c r="O9935" t="s">
        <v>5266</v>
      </c>
      <c r="P9935">
        <v>11</v>
      </c>
      <c r="Q9935">
        <v>3</v>
      </c>
      <c r="R9935" t="s">
        <v>32</v>
      </c>
      <c r="T9935">
        <v>10.51</v>
      </c>
      <c r="U9935">
        <v>25</v>
      </c>
      <c r="V9935" t="s">
        <v>76</v>
      </c>
      <c r="W9935" s="2">
        <v>43773</v>
      </c>
      <c r="X9935" t="s">
        <v>20</v>
      </c>
      <c r="Y9935" t="s">
        <v>34</v>
      </c>
      <c r="Z9935" t="s">
        <v>47</v>
      </c>
    </row>
    <row r="9936" spans="1:26" x14ac:dyDescent="0.25">
      <c r="A9936">
        <v>2</v>
      </c>
      <c r="B9936" t="s">
        <v>43</v>
      </c>
      <c r="C9936">
        <v>3</v>
      </c>
      <c r="D9936" t="s">
        <v>26</v>
      </c>
      <c r="E9936" t="s">
        <v>6980</v>
      </c>
      <c r="F9936" t="s">
        <v>13</v>
      </c>
      <c r="G9936" t="s">
        <v>6981</v>
      </c>
      <c r="H9936" s="1">
        <v>0</v>
      </c>
      <c r="I9936" s="2">
        <v>43771</v>
      </c>
      <c r="J9936" s="8">
        <f t="shared" si="155"/>
        <v>2019</v>
      </c>
      <c r="K9936" t="s">
        <v>6982</v>
      </c>
      <c r="L9936" t="s">
        <v>30</v>
      </c>
      <c r="M9936">
        <v>94526</v>
      </c>
      <c r="N9936">
        <v>1527</v>
      </c>
      <c r="O9936" t="s">
        <v>4665</v>
      </c>
      <c r="P9936">
        <v>0</v>
      </c>
      <c r="Q9936">
        <v>3</v>
      </c>
      <c r="R9936" t="s">
        <v>32</v>
      </c>
      <c r="T9936">
        <v>0.17</v>
      </c>
      <c r="U9936">
        <v>6</v>
      </c>
      <c r="V9936" t="s">
        <v>76</v>
      </c>
      <c r="W9936" s="2">
        <v>43773</v>
      </c>
      <c r="X9936" t="s">
        <v>20</v>
      </c>
      <c r="Y9936" t="s">
        <v>34</v>
      </c>
      <c r="Z9936" t="s">
        <v>176</v>
      </c>
    </row>
    <row r="9937" spans="1:26" x14ac:dyDescent="0.25">
      <c r="A9937">
        <v>2</v>
      </c>
      <c r="B9937" t="s">
        <v>43</v>
      </c>
      <c r="C9937">
        <v>3</v>
      </c>
      <c r="D9937" t="s">
        <v>26</v>
      </c>
      <c r="E9937" t="s">
        <v>6980</v>
      </c>
      <c r="F9937" t="s">
        <v>13</v>
      </c>
      <c r="G9937" t="s">
        <v>6981</v>
      </c>
      <c r="H9937" s="1">
        <v>0</v>
      </c>
      <c r="I9937" s="2">
        <v>43771</v>
      </c>
      <c r="J9937" s="8">
        <f t="shared" si="155"/>
        <v>2019</v>
      </c>
      <c r="K9937" t="s">
        <v>6982</v>
      </c>
      <c r="L9937" t="s">
        <v>30</v>
      </c>
      <c r="M9937">
        <v>94526</v>
      </c>
      <c r="N9937">
        <v>1174</v>
      </c>
      <c r="O9937" t="s">
        <v>3730</v>
      </c>
      <c r="P9937">
        <v>4</v>
      </c>
      <c r="Q9937">
        <v>5</v>
      </c>
      <c r="R9937" t="s">
        <v>32</v>
      </c>
      <c r="T9937">
        <v>4.22</v>
      </c>
      <c r="U9937">
        <v>9</v>
      </c>
      <c r="V9937" t="s">
        <v>76</v>
      </c>
      <c r="W9937" s="2">
        <v>43773</v>
      </c>
      <c r="X9937" t="s">
        <v>20</v>
      </c>
      <c r="Y9937" t="s">
        <v>34</v>
      </c>
      <c r="Z9937" t="s">
        <v>49</v>
      </c>
    </row>
    <row r="9938" spans="1:26" x14ac:dyDescent="0.25">
      <c r="A9938">
        <v>2</v>
      </c>
      <c r="B9938" t="s">
        <v>43</v>
      </c>
      <c r="C9938">
        <v>3</v>
      </c>
      <c r="D9938" t="s">
        <v>26</v>
      </c>
      <c r="E9938" t="s">
        <v>6980</v>
      </c>
      <c r="F9938" t="s">
        <v>13</v>
      </c>
      <c r="G9938" t="s">
        <v>6981</v>
      </c>
      <c r="H9938" s="1">
        <v>0</v>
      </c>
      <c r="I9938" s="2">
        <v>43771</v>
      </c>
      <c r="J9938" s="8">
        <f t="shared" si="155"/>
        <v>2019</v>
      </c>
      <c r="K9938" t="s">
        <v>6982</v>
      </c>
      <c r="L9938" t="s">
        <v>30</v>
      </c>
      <c r="M9938">
        <v>94526</v>
      </c>
      <c r="N9938">
        <v>1623</v>
      </c>
      <c r="O9938" t="s">
        <v>1073</v>
      </c>
      <c r="P9938">
        <v>38</v>
      </c>
      <c r="Q9938">
        <v>7</v>
      </c>
      <c r="R9938" t="s">
        <v>32</v>
      </c>
      <c r="T9938">
        <v>38.29</v>
      </c>
      <c r="U9938">
        <v>77</v>
      </c>
      <c r="V9938" t="s">
        <v>76</v>
      </c>
      <c r="W9938" s="2">
        <v>43773</v>
      </c>
      <c r="X9938" t="s">
        <v>20</v>
      </c>
      <c r="Y9938" t="s">
        <v>34</v>
      </c>
      <c r="Z9938" t="s">
        <v>119</v>
      </c>
    </row>
    <row r="9939" spans="1:26" x14ac:dyDescent="0.25">
      <c r="A9939">
        <v>2</v>
      </c>
      <c r="B9939" t="s">
        <v>43</v>
      </c>
      <c r="C9939">
        <v>3</v>
      </c>
      <c r="D9939" t="s">
        <v>26</v>
      </c>
      <c r="E9939" t="s">
        <v>6980</v>
      </c>
      <c r="F9939" t="s">
        <v>13</v>
      </c>
      <c r="G9939" t="s">
        <v>6981</v>
      </c>
      <c r="H9939" s="1">
        <v>0</v>
      </c>
      <c r="I9939" s="2">
        <v>43771</v>
      </c>
      <c r="J9939" s="8">
        <f t="shared" si="155"/>
        <v>2019</v>
      </c>
      <c r="K9939" t="s">
        <v>6982</v>
      </c>
      <c r="L9939" t="s">
        <v>30</v>
      </c>
      <c r="M9939">
        <v>94526</v>
      </c>
      <c r="N9939">
        <v>1483</v>
      </c>
      <c r="O9939" t="s">
        <v>1288</v>
      </c>
      <c r="P9939">
        <v>23</v>
      </c>
      <c r="Q9939">
        <v>7</v>
      </c>
      <c r="R9939" t="s">
        <v>32</v>
      </c>
      <c r="T9939">
        <v>22.63</v>
      </c>
      <c r="U9939">
        <v>453</v>
      </c>
      <c r="V9939" t="s">
        <v>76</v>
      </c>
      <c r="W9939" s="2">
        <v>43773</v>
      </c>
      <c r="X9939" t="s">
        <v>20</v>
      </c>
      <c r="Y9939" t="s">
        <v>34</v>
      </c>
      <c r="Z9939" t="s">
        <v>42</v>
      </c>
    </row>
    <row r="9940" spans="1:26" x14ac:dyDescent="0.25">
      <c r="A9940">
        <v>2</v>
      </c>
      <c r="B9940" t="s">
        <v>43</v>
      </c>
      <c r="C9940">
        <v>3</v>
      </c>
      <c r="D9940" t="s">
        <v>26</v>
      </c>
      <c r="E9940" t="s">
        <v>6980</v>
      </c>
      <c r="F9940" t="s">
        <v>13</v>
      </c>
      <c r="G9940" t="s">
        <v>6981</v>
      </c>
      <c r="H9940" s="1">
        <v>0.2</v>
      </c>
      <c r="I9940" s="2">
        <v>43771</v>
      </c>
      <c r="J9940" s="8">
        <f t="shared" si="155"/>
        <v>2019</v>
      </c>
      <c r="K9940" t="s">
        <v>6982</v>
      </c>
      <c r="L9940" t="s">
        <v>30</v>
      </c>
      <c r="M9940">
        <v>94526</v>
      </c>
      <c r="N9940">
        <v>713</v>
      </c>
      <c r="O9940" t="s">
        <v>6430</v>
      </c>
      <c r="P9940">
        <v>207</v>
      </c>
      <c r="Q9940">
        <v>6</v>
      </c>
      <c r="R9940" t="s">
        <v>32</v>
      </c>
      <c r="T9940">
        <v>206.62</v>
      </c>
      <c r="U9940">
        <v>590</v>
      </c>
      <c r="V9940" t="s">
        <v>76</v>
      </c>
      <c r="W9940" s="2">
        <v>43773</v>
      </c>
      <c r="X9940" t="s">
        <v>20</v>
      </c>
      <c r="Y9940" t="s">
        <v>34</v>
      </c>
      <c r="Z9940" t="s">
        <v>54</v>
      </c>
    </row>
    <row r="9941" spans="1:26" x14ac:dyDescent="0.25">
      <c r="A9941">
        <v>5</v>
      </c>
      <c r="B9941" t="s">
        <v>25</v>
      </c>
      <c r="C9941">
        <v>3</v>
      </c>
      <c r="D9941" t="s">
        <v>11</v>
      </c>
      <c r="E9941" t="s">
        <v>528</v>
      </c>
      <c r="F9941" t="s">
        <v>13</v>
      </c>
      <c r="G9941" t="s">
        <v>5413</v>
      </c>
      <c r="H9941" s="1">
        <v>0.4</v>
      </c>
      <c r="I9941" s="2">
        <v>43584</v>
      </c>
      <c r="J9941" s="8">
        <f t="shared" si="155"/>
        <v>2019</v>
      </c>
      <c r="K9941" t="s">
        <v>5414</v>
      </c>
      <c r="L9941" t="s">
        <v>102</v>
      </c>
      <c r="M9941">
        <v>43017</v>
      </c>
      <c r="N9941">
        <v>1387</v>
      </c>
      <c r="O9941" t="s">
        <v>1969</v>
      </c>
      <c r="P9941">
        <v>-70</v>
      </c>
      <c r="Q9941">
        <v>5</v>
      </c>
      <c r="R9941" t="s">
        <v>104</v>
      </c>
      <c r="T9941">
        <v>-69.89</v>
      </c>
      <c r="U9941">
        <v>1048</v>
      </c>
      <c r="V9941" t="s">
        <v>33</v>
      </c>
      <c r="W9941" s="2">
        <v>43589</v>
      </c>
      <c r="X9941" t="s">
        <v>20</v>
      </c>
      <c r="Y9941" t="s">
        <v>309</v>
      </c>
      <c r="Z9941" t="s">
        <v>41</v>
      </c>
    </row>
    <row r="9942" spans="1:26" x14ac:dyDescent="0.25">
      <c r="A9942">
        <v>3</v>
      </c>
      <c r="B9942" t="s">
        <v>25</v>
      </c>
      <c r="C9942">
        <v>1</v>
      </c>
      <c r="D9942" t="s">
        <v>50</v>
      </c>
      <c r="E9942" t="s">
        <v>305</v>
      </c>
      <c r="F9942" t="s">
        <v>13</v>
      </c>
      <c r="G9942" t="s">
        <v>342</v>
      </c>
      <c r="H9942" s="1">
        <v>0.4</v>
      </c>
      <c r="I9942" s="2">
        <v>43498</v>
      </c>
      <c r="J9942" s="8">
        <f t="shared" si="155"/>
        <v>2019</v>
      </c>
      <c r="K9942" t="s">
        <v>343</v>
      </c>
      <c r="L9942" t="s">
        <v>102</v>
      </c>
      <c r="M9942">
        <v>43229</v>
      </c>
      <c r="N9942">
        <v>137</v>
      </c>
      <c r="O9942" t="s">
        <v>344</v>
      </c>
      <c r="P9942">
        <v>-12</v>
      </c>
      <c r="Q9942">
        <v>5</v>
      </c>
      <c r="R9942" t="s">
        <v>104</v>
      </c>
      <c r="T9942">
        <v>-11.99</v>
      </c>
      <c r="U9942">
        <v>60</v>
      </c>
      <c r="V9942" t="s">
        <v>33</v>
      </c>
      <c r="W9942" s="2">
        <v>43501</v>
      </c>
      <c r="X9942" t="s">
        <v>130</v>
      </c>
      <c r="Y9942" t="s">
        <v>309</v>
      </c>
      <c r="Z9942" t="s">
        <v>52</v>
      </c>
    </row>
    <row r="9943" spans="1:26" x14ac:dyDescent="0.25">
      <c r="A9943">
        <v>3</v>
      </c>
      <c r="B9943" t="s">
        <v>25</v>
      </c>
      <c r="C9943">
        <v>1</v>
      </c>
      <c r="D9943" t="s">
        <v>26</v>
      </c>
      <c r="E9943" t="s">
        <v>305</v>
      </c>
      <c r="F9943" t="s">
        <v>13</v>
      </c>
      <c r="G9943" t="s">
        <v>342</v>
      </c>
      <c r="H9943" s="1">
        <v>0.2</v>
      </c>
      <c r="I9943" s="2">
        <v>43498</v>
      </c>
      <c r="J9943" s="8">
        <f t="shared" si="155"/>
        <v>2019</v>
      </c>
      <c r="K9943" t="s">
        <v>343</v>
      </c>
      <c r="L9943" t="s">
        <v>102</v>
      </c>
      <c r="M9943">
        <v>43229</v>
      </c>
      <c r="N9943">
        <v>1709</v>
      </c>
      <c r="O9943" t="s">
        <v>345</v>
      </c>
      <c r="P9943">
        <v>29</v>
      </c>
      <c r="Q9943">
        <v>2</v>
      </c>
      <c r="R9943" t="s">
        <v>104</v>
      </c>
      <c r="T9943">
        <v>29.36</v>
      </c>
      <c r="U9943">
        <v>78</v>
      </c>
      <c r="V9943" t="s">
        <v>33</v>
      </c>
      <c r="W9943" s="2">
        <v>43501</v>
      </c>
      <c r="X9943" t="s">
        <v>130</v>
      </c>
      <c r="Y9943" t="s">
        <v>309</v>
      </c>
      <c r="Z9943" t="s">
        <v>64</v>
      </c>
    </row>
    <row r="9944" spans="1:26" x14ac:dyDescent="0.25">
      <c r="A9944">
        <v>3</v>
      </c>
      <c r="B9944" t="s">
        <v>25</v>
      </c>
      <c r="C9944">
        <v>1</v>
      </c>
      <c r="D9944" t="s">
        <v>26</v>
      </c>
      <c r="E9944" t="s">
        <v>305</v>
      </c>
      <c r="F9944" t="s">
        <v>13</v>
      </c>
      <c r="G9944" t="s">
        <v>342</v>
      </c>
      <c r="H9944" s="1">
        <v>0.2</v>
      </c>
      <c r="I9944" s="2">
        <v>43498</v>
      </c>
      <c r="J9944" s="8">
        <f t="shared" si="155"/>
        <v>2019</v>
      </c>
      <c r="K9944" t="s">
        <v>343</v>
      </c>
      <c r="L9944" t="s">
        <v>102</v>
      </c>
      <c r="M9944">
        <v>43229</v>
      </c>
      <c r="N9944">
        <v>1507</v>
      </c>
      <c r="O9944" t="s">
        <v>346</v>
      </c>
      <c r="P9944">
        <v>7</v>
      </c>
      <c r="Q9944">
        <v>9</v>
      </c>
      <c r="R9944" t="s">
        <v>104</v>
      </c>
      <c r="T9944">
        <v>6.97</v>
      </c>
      <c r="U9944">
        <v>21</v>
      </c>
      <c r="V9944" t="s">
        <v>33</v>
      </c>
      <c r="W9944" s="2">
        <v>43501</v>
      </c>
      <c r="X9944" t="s">
        <v>130</v>
      </c>
      <c r="Y9944" t="s">
        <v>309</v>
      </c>
      <c r="Z9944" t="s">
        <v>176</v>
      </c>
    </row>
    <row r="9945" spans="1:26" x14ac:dyDescent="0.25">
      <c r="A9945">
        <v>2</v>
      </c>
      <c r="B9945" t="s">
        <v>25</v>
      </c>
      <c r="C9945">
        <v>1</v>
      </c>
      <c r="D9945" t="s">
        <v>26</v>
      </c>
      <c r="E9945" t="s">
        <v>201</v>
      </c>
      <c r="F9945" t="s">
        <v>13</v>
      </c>
      <c r="G9945" t="s">
        <v>590</v>
      </c>
      <c r="H9945" s="1">
        <v>0.7</v>
      </c>
      <c r="I9945" s="2">
        <v>43782</v>
      </c>
      <c r="J9945" s="8">
        <f t="shared" si="155"/>
        <v>2019</v>
      </c>
      <c r="K9945" t="s">
        <v>5910</v>
      </c>
      <c r="L9945" t="s">
        <v>102</v>
      </c>
      <c r="M9945">
        <v>45503</v>
      </c>
      <c r="N9945">
        <v>71</v>
      </c>
      <c r="O9945" t="s">
        <v>3248</v>
      </c>
      <c r="P9945">
        <v>-7</v>
      </c>
      <c r="Q9945">
        <v>10</v>
      </c>
      <c r="R9945" t="s">
        <v>104</v>
      </c>
      <c r="T9945">
        <v>-7.48</v>
      </c>
      <c r="U9945">
        <v>11</v>
      </c>
      <c r="V9945" t="s">
        <v>33</v>
      </c>
      <c r="W9945" s="2">
        <v>43784</v>
      </c>
      <c r="X9945" t="s">
        <v>130</v>
      </c>
      <c r="Y9945" t="s">
        <v>309</v>
      </c>
      <c r="Z9945" t="s">
        <v>54</v>
      </c>
    </row>
    <row r="9946" spans="1:26" x14ac:dyDescent="0.25">
      <c r="A9946">
        <v>2</v>
      </c>
      <c r="B9946" t="s">
        <v>25</v>
      </c>
      <c r="C9946">
        <v>1</v>
      </c>
      <c r="D9946" t="s">
        <v>50</v>
      </c>
      <c r="E9946" t="s">
        <v>201</v>
      </c>
      <c r="F9946" t="s">
        <v>13</v>
      </c>
      <c r="G9946" t="s">
        <v>590</v>
      </c>
      <c r="H9946" s="1">
        <v>0.2</v>
      </c>
      <c r="I9946" s="2">
        <v>43782</v>
      </c>
      <c r="J9946" s="8">
        <f t="shared" si="155"/>
        <v>2019</v>
      </c>
      <c r="K9946" t="s">
        <v>5910</v>
      </c>
      <c r="L9946" t="s">
        <v>102</v>
      </c>
      <c r="M9946">
        <v>45503</v>
      </c>
      <c r="N9946">
        <v>1404</v>
      </c>
      <c r="O9946" t="s">
        <v>1041</v>
      </c>
      <c r="P9946">
        <v>9</v>
      </c>
      <c r="Q9946">
        <v>4</v>
      </c>
      <c r="R9946" t="s">
        <v>104</v>
      </c>
      <c r="T9946">
        <v>9.1300000000000008</v>
      </c>
      <c r="U9946">
        <v>61</v>
      </c>
      <c r="V9946" t="s">
        <v>33</v>
      </c>
      <c r="W9946" s="2">
        <v>43784</v>
      </c>
      <c r="X9946" t="s">
        <v>130</v>
      </c>
      <c r="Y9946" t="s">
        <v>309</v>
      </c>
      <c r="Z9946" t="s">
        <v>113</v>
      </c>
    </row>
    <row r="9947" spans="1:26" x14ac:dyDescent="0.25">
      <c r="A9947">
        <v>2</v>
      </c>
      <c r="B9947" t="s">
        <v>25</v>
      </c>
      <c r="C9947">
        <v>1</v>
      </c>
      <c r="D9947" t="s">
        <v>50</v>
      </c>
      <c r="E9947" t="s">
        <v>201</v>
      </c>
      <c r="F9947" t="s">
        <v>13</v>
      </c>
      <c r="G9947" t="s">
        <v>590</v>
      </c>
      <c r="H9947" s="1">
        <v>0.7</v>
      </c>
      <c r="I9947" s="2">
        <v>43782</v>
      </c>
      <c r="J9947" s="8">
        <f t="shared" si="155"/>
        <v>2019</v>
      </c>
      <c r="K9947" t="s">
        <v>5910</v>
      </c>
      <c r="L9947" t="s">
        <v>102</v>
      </c>
      <c r="M9947">
        <v>45503</v>
      </c>
      <c r="N9947">
        <v>604</v>
      </c>
      <c r="O9947" t="s">
        <v>6683</v>
      </c>
      <c r="P9947">
        <v>-936</v>
      </c>
      <c r="Q9947">
        <v>7</v>
      </c>
      <c r="R9947" t="s">
        <v>104</v>
      </c>
      <c r="T9947">
        <v>-935.96</v>
      </c>
      <c r="U9947">
        <v>653</v>
      </c>
      <c r="V9947" t="s">
        <v>33</v>
      </c>
      <c r="W9947" s="2">
        <v>43784</v>
      </c>
      <c r="X9947" t="s">
        <v>130</v>
      </c>
      <c r="Y9947" t="s">
        <v>309</v>
      </c>
      <c r="Z9947" t="s">
        <v>422</v>
      </c>
    </row>
    <row r="9948" spans="1:26" x14ac:dyDescent="0.25">
      <c r="A9948">
        <v>5</v>
      </c>
      <c r="B9948" t="s">
        <v>43</v>
      </c>
      <c r="C9948">
        <v>6</v>
      </c>
      <c r="D9948" t="s">
        <v>11</v>
      </c>
      <c r="E9948" t="s">
        <v>99</v>
      </c>
      <c r="F9948" t="s">
        <v>13</v>
      </c>
      <c r="G9948" t="s">
        <v>1369</v>
      </c>
      <c r="H9948" s="1">
        <v>0.3</v>
      </c>
      <c r="I9948" s="2">
        <v>43664</v>
      </c>
      <c r="J9948" s="8">
        <f t="shared" si="155"/>
        <v>2019</v>
      </c>
      <c r="K9948" t="s">
        <v>2443</v>
      </c>
      <c r="L9948" t="s">
        <v>102</v>
      </c>
      <c r="M9948">
        <v>19134</v>
      </c>
      <c r="N9948">
        <v>1457</v>
      </c>
      <c r="O9948" t="s">
        <v>1096</v>
      </c>
      <c r="P9948">
        <v>-14</v>
      </c>
      <c r="Q9948">
        <v>4</v>
      </c>
      <c r="R9948" t="s">
        <v>104</v>
      </c>
      <c r="T9948">
        <v>-14.2</v>
      </c>
      <c r="U9948">
        <v>199</v>
      </c>
      <c r="V9948" t="s">
        <v>19</v>
      </c>
      <c r="W9948" s="2">
        <v>43669</v>
      </c>
      <c r="X9948" t="s">
        <v>39</v>
      </c>
      <c r="Y9948" t="s">
        <v>105</v>
      </c>
      <c r="Z9948" t="s">
        <v>24</v>
      </c>
    </row>
    <row r="9949" spans="1:26" x14ac:dyDescent="0.25">
      <c r="A9949">
        <v>5</v>
      </c>
      <c r="B9949" t="s">
        <v>43</v>
      </c>
      <c r="C9949">
        <v>6</v>
      </c>
      <c r="D9949" t="s">
        <v>26</v>
      </c>
      <c r="E9949" t="s">
        <v>99</v>
      </c>
      <c r="F9949" t="s">
        <v>13</v>
      </c>
      <c r="G9949" t="s">
        <v>1369</v>
      </c>
      <c r="H9949" s="1">
        <v>0.2</v>
      </c>
      <c r="I9949" s="2">
        <v>43664</v>
      </c>
      <c r="J9949" s="8">
        <f t="shared" si="155"/>
        <v>2019</v>
      </c>
      <c r="K9949" t="s">
        <v>2443</v>
      </c>
      <c r="L9949" t="s">
        <v>102</v>
      </c>
      <c r="M9949">
        <v>19134</v>
      </c>
      <c r="N9949">
        <v>81</v>
      </c>
      <c r="O9949" t="s">
        <v>3492</v>
      </c>
      <c r="P9949">
        <v>1</v>
      </c>
      <c r="Q9949">
        <v>2</v>
      </c>
      <c r="R9949" t="s">
        <v>104</v>
      </c>
      <c r="T9949">
        <v>1.1499999999999999</v>
      </c>
      <c r="U9949">
        <v>9</v>
      </c>
      <c r="V9949" t="s">
        <v>19</v>
      </c>
      <c r="W9949" s="2">
        <v>43669</v>
      </c>
      <c r="X9949" t="s">
        <v>39</v>
      </c>
      <c r="Y9949" t="s">
        <v>105</v>
      </c>
      <c r="Z9949" t="s">
        <v>356</v>
      </c>
    </row>
    <row r="9950" spans="1:26" x14ac:dyDescent="0.25">
      <c r="A9950">
        <v>5</v>
      </c>
      <c r="B9950" t="s">
        <v>43</v>
      </c>
      <c r="C9950">
        <v>6</v>
      </c>
      <c r="D9950" t="s">
        <v>50</v>
      </c>
      <c r="E9950" t="s">
        <v>99</v>
      </c>
      <c r="F9950" t="s">
        <v>13</v>
      </c>
      <c r="G9950" t="s">
        <v>1369</v>
      </c>
      <c r="H9950" s="1">
        <v>0.4</v>
      </c>
      <c r="I9950" s="2">
        <v>43664</v>
      </c>
      <c r="J9950" s="8">
        <f t="shared" si="155"/>
        <v>2019</v>
      </c>
      <c r="K9950" t="s">
        <v>2443</v>
      </c>
      <c r="L9950" t="s">
        <v>102</v>
      </c>
      <c r="M9950">
        <v>19134</v>
      </c>
      <c r="N9950">
        <v>402</v>
      </c>
      <c r="O9950" t="s">
        <v>4993</v>
      </c>
      <c r="P9950">
        <v>70</v>
      </c>
      <c r="Q9950">
        <v>5</v>
      </c>
      <c r="R9950" t="s">
        <v>104</v>
      </c>
      <c r="T9950">
        <v>70</v>
      </c>
      <c r="U9950">
        <v>600</v>
      </c>
      <c r="V9950" t="s">
        <v>19</v>
      </c>
      <c r="W9950" s="2">
        <v>43669</v>
      </c>
      <c r="X9950" t="s">
        <v>39</v>
      </c>
      <c r="Y9950" t="s">
        <v>105</v>
      </c>
      <c r="Z9950" t="s">
        <v>727</v>
      </c>
    </row>
    <row r="9951" spans="1:26" x14ac:dyDescent="0.25">
      <c r="A9951">
        <v>3</v>
      </c>
      <c r="B9951" t="s">
        <v>25</v>
      </c>
      <c r="C9951">
        <v>1</v>
      </c>
      <c r="D9951" t="s">
        <v>11</v>
      </c>
      <c r="E9951" t="s">
        <v>99</v>
      </c>
      <c r="F9951" t="s">
        <v>13</v>
      </c>
      <c r="G9951" t="s">
        <v>1602</v>
      </c>
      <c r="H9951" s="1">
        <v>0.3</v>
      </c>
      <c r="I9951" s="2">
        <v>43799</v>
      </c>
      <c r="J9951" s="8">
        <f t="shared" si="155"/>
        <v>2019</v>
      </c>
      <c r="K9951" t="s">
        <v>1603</v>
      </c>
      <c r="L9951" t="s">
        <v>102</v>
      </c>
      <c r="M9951">
        <v>19134</v>
      </c>
      <c r="N9951">
        <v>743</v>
      </c>
      <c r="O9951" t="s">
        <v>1490</v>
      </c>
      <c r="P9951">
        <v>-15</v>
      </c>
      <c r="Q9951">
        <v>6</v>
      </c>
      <c r="R9951" t="s">
        <v>104</v>
      </c>
      <c r="T9951">
        <v>-15.42</v>
      </c>
      <c r="U9951">
        <v>1079</v>
      </c>
      <c r="V9951" t="s">
        <v>19</v>
      </c>
      <c r="W9951" s="2">
        <v>43802</v>
      </c>
      <c r="X9951" t="s">
        <v>130</v>
      </c>
      <c r="Y9951" t="s">
        <v>105</v>
      </c>
      <c r="Z9951" t="s">
        <v>24</v>
      </c>
    </row>
    <row r="9952" spans="1:26" x14ac:dyDescent="0.25">
      <c r="A9952">
        <v>5</v>
      </c>
      <c r="B9952" t="s">
        <v>43</v>
      </c>
      <c r="C9952">
        <v>6</v>
      </c>
      <c r="D9952" t="s">
        <v>26</v>
      </c>
      <c r="E9952" t="s">
        <v>1468</v>
      </c>
      <c r="F9952" t="s">
        <v>13</v>
      </c>
      <c r="G9952" t="s">
        <v>5321</v>
      </c>
      <c r="H9952" s="1">
        <v>0</v>
      </c>
      <c r="I9952" s="2">
        <v>43677</v>
      </c>
      <c r="J9952" s="8">
        <f t="shared" si="155"/>
        <v>2019</v>
      </c>
      <c r="K9952" t="s">
        <v>6205</v>
      </c>
      <c r="L9952" t="s">
        <v>73</v>
      </c>
      <c r="M9952">
        <v>53209</v>
      </c>
      <c r="N9952">
        <v>35</v>
      </c>
      <c r="O9952" t="s">
        <v>586</v>
      </c>
      <c r="P9952">
        <v>8</v>
      </c>
      <c r="Q9952">
        <v>4</v>
      </c>
      <c r="R9952" t="s">
        <v>75</v>
      </c>
      <c r="T9952">
        <v>8.41</v>
      </c>
      <c r="U9952">
        <v>18</v>
      </c>
      <c r="V9952" t="s">
        <v>33</v>
      </c>
      <c r="W9952" s="2">
        <v>43682</v>
      </c>
      <c r="X9952" t="s">
        <v>39</v>
      </c>
      <c r="Y9952" t="s">
        <v>82</v>
      </c>
      <c r="Z9952" t="s">
        <v>54</v>
      </c>
    </row>
    <row r="9953" spans="1:26" x14ac:dyDescent="0.25">
      <c r="A9953">
        <v>5</v>
      </c>
      <c r="B9953" t="s">
        <v>43</v>
      </c>
      <c r="C9953">
        <v>6</v>
      </c>
      <c r="D9953" t="s">
        <v>26</v>
      </c>
      <c r="E9953" t="s">
        <v>1468</v>
      </c>
      <c r="F9953" t="s">
        <v>13</v>
      </c>
      <c r="G9953" t="s">
        <v>5321</v>
      </c>
      <c r="H9953" s="1">
        <v>0</v>
      </c>
      <c r="I9953" s="2">
        <v>43677</v>
      </c>
      <c r="J9953" s="8">
        <f t="shared" si="155"/>
        <v>2019</v>
      </c>
      <c r="K9953" t="s">
        <v>6205</v>
      </c>
      <c r="L9953" t="s">
        <v>73</v>
      </c>
      <c r="M9953">
        <v>53209</v>
      </c>
      <c r="N9953">
        <v>23</v>
      </c>
      <c r="O9953" t="s">
        <v>949</v>
      </c>
      <c r="P9953">
        <v>55</v>
      </c>
      <c r="Q9953">
        <v>6</v>
      </c>
      <c r="R9953" t="s">
        <v>75</v>
      </c>
      <c r="T9953">
        <v>54.56</v>
      </c>
      <c r="U9953">
        <v>156</v>
      </c>
      <c r="V9953" t="s">
        <v>33</v>
      </c>
      <c r="W9953" s="2">
        <v>43682</v>
      </c>
      <c r="X9953" t="s">
        <v>39</v>
      </c>
      <c r="Y9953" t="s">
        <v>82</v>
      </c>
      <c r="Z9953" t="s">
        <v>56</v>
      </c>
    </row>
    <row r="9954" spans="1:26" x14ac:dyDescent="0.25">
      <c r="A9954">
        <v>4</v>
      </c>
      <c r="B9954" t="s">
        <v>43</v>
      </c>
      <c r="C9954">
        <v>6</v>
      </c>
      <c r="D9954" t="s">
        <v>50</v>
      </c>
      <c r="E9954" t="s">
        <v>171</v>
      </c>
      <c r="F9954" t="s">
        <v>13</v>
      </c>
      <c r="G9954" t="s">
        <v>7184</v>
      </c>
      <c r="H9954" s="1">
        <v>0</v>
      </c>
      <c r="I9954" s="2">
        <v>43493</v>
      </c>
      <c r="J9954" s="8">
        <f t="shared" si="155"/>
        <v>2019</v>
      </c>
      <c r="K9954" t="s">
        <v>7767</v>
      </c>
      <c r="L9954" t="s">
        <v>102</v>
      </c>
      <c r="M9954">
        <v>10009</v>
      </c>
      <c r="N9954">
        <v>1273</v>
      </c>
      <c r="O9954" t="s">
        <v>4783</v>
      </c>
      <c r="P9954">
        <v>157</v>
      </c>
      <c r="Q9954">
        <v>9</v>
      </c>
      <c r="R9954" t="s">
        <v>104</v>
      </c>
      <c r="T9954">
        <v>157.47</v>
      </c>
      <c r="U9954">
        <v>450</v>
      </c>
      <c r="V9954" t="s">
        <v>76</v>
      </c>
      <c r="W9954" s="2">
        <v>43497</v>
      </c>
      <c r="X9954" t="s">
        <v>39</v>
      </c>
      <c r="Y9954" t="s">
        <v>175</v>
      </c>
      <c r="Z9954" t="s">
        <v>113</v>
      </c>
    </row>
    <row r="9955" spans="1:26" x14ac:dyDescent="0.25">
      <c r="A9955">
        <v>6</v>
      </c>
      <c r="B9955" t="s">
        <v>10</v>
      </c>
      <c r="C9955">
        <v>6</v>
      </c>
      <c r="D9955" t="s">
        <v>50</v>
      </c>
      <c r="E9955" t="s">
        <v>906</v>
      </c>
      <c r="F9955" t="s">
        <v>13</v>
      </c>
      <c r="G9955" t="s">
        <v>3948</v>
      </c>
      <c r="H9955" s="1">
        <v>0.2</v>
      </c>
      <c r="I9955" s="2">
        <v>43649</v>
      </c>
      <c r="J9955" s="8">
        <f t="shared" si="155"/>
        <v>2019</v>
      </c>
      <c r="K9955" t="s">
        <v>5110</v>
      </c>
      <c r="L9955" t="s">
        <v>16</v>
      </c>
      <c r="M9955">
        <v>28540</v>
      </c>
      <c r="N9955">
        <v>916</v>
      </c>
      <c r="O9955" t="s">
        <v>160</v>
      </c>
      <c r="P9955">
        <v>-3</v>
      </c>
      <c r="Q9955">
        <v>2</v>
      </c>
      <c r="R9955" t="s">
        <v>18</v>
      </c>
      <c r="T9955">
        <v>-2.7</v>
      </c>
      <c r="U9955">
        <v>24</v>
      </c>
      <c r="V9955" t="s">
        <v>19</v>
      </c>
      <c r="W9955" s="2">
        <v>43655</v>
      </c>
      <c r="X9955" t="s">
        <v>39</v>
      </c>
      <c r="Y9955" t="s">
        <v>63</v>
      </c>
      <c r="Z9955" t="s">
        <v>113</v>
      </c>
    </row>
    <row r="9956" spans="1:26" x14ac:dyDescent="0.25">
      <c r="A9956">
        <v>1</v>
      </c>
      <c r="B9956" t="s">
        <v>10</v>
      </c>
      <c r="C9956">
        <v>1</v>
      </c>
      <c r="D9956" t="s">
        <v>26</v>
      </c>
      <c r="E9956" t="s">
        <v>1296</v>
      </c>
      <c r="F9956" t="s">
        <v>13</v>
      </c>
      <c r="G9956" t="s">
        <v>6951</v>
      </c>
      <c r="H9956" s="1">
        <v>0.2</v>
      </c>
      <c r="I9956" s="2">
        <v>43575</v>
      </c>
      <c r="J9956" s="8">
        <f t="shared" si="155"/>
        <v>2019</v>
      </c>
      <c r="K9956" t="s">
        <v>7242</v>
      </c>
      <c r="L9956" t="s">
        <v>102</v>
      </c>
      <c r="M9956">
        <v>44105</v>
      </c>
      <c r="N9956">
        <v>1551</v>
      </c>
      <c r="O9956" t="s">
        <v>3475</v>
      </c>
      <c r="P9956">
        <v>-21</v>
      </c>
      <c r="Q9956">
        <v>4</v>
      </c>
      <c r="R9956" t="s">
        <v>104</v>
      </c>
      <c r="T9956">
        <v>-21.21</v>
      </c>
      <c r="U9956">
        <v>849</v>
      </c>
      <c r="V9956" t="s">
        <v>76</v>
      </c>
      <c r="W9956" s="2">
        <v>43576</v>
      </c>
      <c r="X9956" t="s">
        <v>130</v>
      </c>
      <c r="Y9956" t="s">
        <v>309</v>
      </c>
      <c r="Z9956" t="s">
        <v>42</v>
      </c>
    </row>
    <row r="9957" spans="1:26" x14ac:dyDescent="0.25">
      <c r="A9957">
        <v>1</v>
      </c>
      <c r="B9957" t="s">
        <v>10</v>
      </c>
      <c r="C9957">
        <v>1</v>
      </c>
      <c r="D9957" t="s">
        <v>26</v>
      </c>
      <c r="E9957" t="s">
        <v>1296</v>
      </c>
      <c r="F9957" t="s">
        <v>13</v>
      </c>
      <c r="G9957" t="s">
        <v>6951</v>
      </c>
      <c r="H9957" s="1">
        <v>0.7</v>
      </c>
      <c r="I9957" s="2">
        <v>43575</v>
      </c>
      <c r="J9957" s="8">
        <f t="shared" si="155"/>
        <v>2019</v>
      </c>
      <c r="K9957" t="s">
        <v>7242</v>
      </c>
      <c r="L9957" t="s">
        <v>102</v>
      </c>
      <c r="M9957">
        <v>44105</v>
      </c>
      <c r="N9957">
        <v>1635</v>
      </c>
      <c r="O9957" t="s">
        <v>4172</v>
      </c>
      <c r="P9957">
        <v>-6</v>
      </c>
      <c r="Q9957">
        <v>5</v>
      </c>
      <c r="R9957" t="s">
        <v>104</v>
      </c>
      <c r="T9957">
        <v>-6.38</v>
      </c>
      <c r="U9957">
        <v>9</v>
      </c>
      <c r="V9957" t="s">
        <v>76</v>
      </c>
      <c r="W9957" s="2">
        <v>43576</v>
      </c>
      <c r="X9957" t="s">
        <v>130</v>
      </c>
      <c r="Y9957" t="s">
        <v>309</v>
      </c>
      <c r="Z9957" t="s">
        <v>54</v>
      </c>
    </row>
    <row r="9958" spans="1:26" x14ac:dyDescent="0.25">
      <c r="A9958">
        <v>1</v>
      </c>
      <c r="B9958" t="s">
        <v>10</v>
      </c>
      <c r="C9958">
        <v>1</v>
      </c>
      <c r="D9958" t="s">
        <v>50</v>
      </c>
      <c r="E9958" t="s">
        <v>1296</v>
      </c>
      <c r="F9958" t="s">
        <v>13</v>
      </c>
      <c r="G9958" t="s">
        <v>6951</v>
      </c>
      <c r="H9958" s="1">
        <v>0.4</v>
      </c>
      <c r="I9958" s="2">
        <v>43575</v>
      </c>
      <c r="J9958" s="8">
        <f t="shared" si="155"/>
        <v>2019</v>
      </c>
      <c r="K9958" t="s">
        <v>7242</v>
      </c>
      <c r="L9958" t="s">
        <v>102</v>
      </c>
      <c r="M9958">
        <v>44105</v>
      </c>
      <c r="N9958">
        <v>174</v>
      </c>
      <c r="O9958" t="s">
        <v>5084</v>
      </c>
      <c r="P9958">
        <v>-24</v>
      </c>
      <c r="Q9958">
        <v>3</v>
      </c>
      <c r="R9958" t="s">
        <v>104</v>
      </c>
      <c r="T9958">
        <v>-24.48</v>
      </c>
      <c r="U9958">
        <v>122</v>
      </c>
      <c r="V9958" t="s">
        <v>76</v>
      </c>
      <c r="W9958" s="2">
        <v>43576</v>
      </c>
      <c r="X9958" t="s">
        <v>130</v>
      </c>
      <c r="Y9958" t="s">
        <v>309</v>
      </c>
      <c r="Z9958" t="s">
        <v>52</v>
      </c>
    </row>
    <row r="9959" spans="1:26" x14ac:dyDescent="0.25">
      <c r="A9959">
        <v>2</v>
      </c>
      <c r="B9959" t="s">
        <v>43</v>
      </c>
      <c r="C9959">
        <v>3</v>
      </c>
      <c r="D9959" t="s">
        <v>26</v>
      </c>
      <c r="E9959" t="s">
        <v>3471</v>
      </c>
      <c r="F9959" t="s">
        <v>13</v>
      </c>
      <c r="G9959" t="s">
        <v>3072</v>
      </c>
      <c r="H9959" s="1">
        <v>0</v>
      </c>
      <c r="I9959" s="2">
        <v>43712</v>
      </c>
      <c r="J9959" s="8">
        <f t="shared" si="155"/>
        <v>2019</v>
      </c>
      <c r="K9959" t="s">
        <v>3472</v>
      </c>
      <c r="L9959" t="s">
        <v>102</v>
      </c>
      <c r="M9959">
        <v>3060</v>
      </c>
      <c r="N9959">
        <v>1507</v>
      </c>
      <c r="O9959" t="s">
        <v>346</v>
      </c>
      <c r="P9959">
        <v>7</v>
      </c>
      <c r="Q9959">
        <v>6</v>
      </c>
      <c r="R9959" t="s">
        <v>104</v>
      </c>
      <c r="T9959">
        <v>6.97</v>
      </c>
      <c r="U9959">
        <v>15</v>
      </c>
      <c r="V9959" t="s">
        <v>19</v>
      </c>
      <c r="W9959" s="2">
        <v>43714</v>
      </c>
      <c r="X9959" t="s">
        <v>20</v>
      </c>
      <c r="Y9959" t="s">
        <v>1529</v>
      </c>
      <c r="Z9959" t="s">
        <v>176</v>
      </c>
    </row>
    <row r="9960" spans="1:26" x14ac:dyDescent="0.25">
      <c r="A9960">
        <v>5</v>
      </c>
      <c r="B9960" t="s">
        <v>43</v>
      </c>
      <c r="C9960">
        <v>6</v>
      </c>
      <c r="D9960" t="s">
        <v>26</v>
      </c>
      <c r="E9960" t="s">
        <v>906</v>
      </c>
      <c r="F9960" t="s">
        <v>13</v>
      </c>
      <c r="G9960" t="s">
        <v>5536</v>
      </c>
      <c r="H9960" s="1">
        <v>0.7</v>
      </c>
      <c r="I9960" s="2">
        <v>43552</v>
      </c>
      <c r="J9960" s="8">
        <f t="shared" si="155"/>
        <v>2019</v>
      </c>
      <c r="K9960" t="s">
        <v>6532</v>
      </c>
      <c r="L9960" t="s">
        <v>16</v>
      </c>
      <c r="M9960">
        <v>32216</v>
      </c>
      <c r="N9960">
        <v>407</v>
      </c>
      <c r="O9960" t="s">
        <v>3559</v>
      </c>
      <c r="P9960">
        <v>-48</v>
      </c>
      <c r="Q9960">
        <v>9</v>
      </c>
      <c r="R9960" t="s">
        <v>18</v>
      </c>
      <c r="T9960">
        <v>-48.12</v>
      </c>
      <c r="U9960">
        <v>69</v>
      </c>
      <c r="V9960" t="s">
        <v>33</v>
      </c>
      <c r="W9960" s="2">
        <v>43557</v>
      </c>
      <c r="X9960" t="s">
        <v>39</v>
      </c>
      <c r="Y9960" t="s">
        <v>40</v>
      </c>
      <c r="Z9960" t="s">
        <v>54</v>
      </c>
    </row>
    <row r="9961" spans="1:26" x14ac:dyDescent="0.25">
      <c r="A9961">
        <v>6</v>
      </c>
      <c r="B9961" t="s">
        <v>10</v>
      </c>
      <c r="C9961">
        <v>6</v>
      </c>
      <c r="D9961" t="s">
        <v>26</v>
      </c>
      <c r="E9961" t="s">
        <v>827</v>
      </c>
      <c r="F9961" t="s">
        <v>13</v>
      </c>
      <c r="G9961" t="s">
        <v>2140</v>
      </c>
      <c r="H9961" s="1">
        <v>0</v>
      </c>
      <c r="I9961" s="2">
        <v>43605</v>
      </c>
      <c r="J9961" s="8">
        <f t="shared" si="155"/>
        <v>2019</v>
      </c>
      <c r="K9961" t="s">
        <v>4567</v>
      </c>
      <c r="L9961" t="s">
        <v>30</v>
      </c>
      <c r="M9961">
        <v>89115</v>
      </c>
      <c r="N9961">
        <v>638</v>
      </c>
      <c r="O9961" t="s">
        <v>272</v>
      </c>
      <c r="P9961">
        <v>19</v>
      </c>
      <c r="Q9961">
        <v>5</v>
      </c>
      <c r="R9961" t="s">
        <v>32</v>
      </c>
      <c r="T9961">
        <v>18.82</v>
      </c>
      <c r="U9961">
        <v>65</v>
      </c>
      <c r="V9961" t="s">
        <v>19</v>
      </c>
      <c r="W9961" s="2">
        <v>43611</v>
      </c>
      <c r="X9961" t="s">
        <v>39</v>
      </c>
      <c r="Y9961" t="s">
        <v>831</v>
      </c>
      <c r="Z9961" t="s">
        <v>56</v>
      </c>
    </row>
    <row r="9962" spans="1:26" x14ac:dyDescent="0.25">
      <c r="A9962">
        <v>6</v>
      </c>
      <c r="B9962" t="s">
        <v>10</v>
      </c>
      <c r="C9962">
        <v>6</v>
      </c>
      <c r="D9962" t="s">
        <v>26</v>
      </c>
      <c r="E9962" t="s">
        <v>827</v>
      </c>
      <c r="F9962" t="s">
        <v>13</v>
      </c>
      <c r="G9962" t="s">
        <v>2140</v>
      </c>
      <c r="H9962" s="1">
        <v>0.2</v>
      </c>
      <c r="I9962" s="2">
        <v>43605</v>
      </c>
      <c r="J9962" s="8">
        <f t="shared" si="155"/>
        <v>2019</v>
      </c>
      <c r="K9962" t="s">
        <v>4567</v>
      </c>
      <c r="L9962" t="s">
        <v>30</v>
      </c>
      <c r="M9962">
        <v>89115</v>
      </c>
      <c r="N9962">
        <v>1645</v>
      </c>
      <c r="O9962" t="s">
        <v>3418</v>
      </c>
      <c r="P9962">
        <v>3</v>
      </c>
      <c r="Q9962">
        <v>2</v>
      </c>
      <c r="R9962" t="s">
        <v>32</v>
      </c>
      <c r="T9962">
        <v>3</v>
      </c>
      <c r="U9962">
        <v>8</v>
      </c>
      <c r="V9962" t="s">
        <v>19</v>
      </c>
      <c r="W9962" s="2">
        <v>43611</v>
      </c>
      <c r="X9962" t="s">
        <v>39</v>
      </c>
      <c r="Y9962" t="s">
        <v>831</v>
      </c>
      <c r="Z9962" t="s">
        <v>54</v>
      </c>
    </row>
    <row r="9963" spans="1:26" x14ac:dyDescent="0.25">
      <c r="A9963">
        <v>6</v>
      </c>
      <c r="B9963" t="s">
        <v>10</v>
      </c>
      <c r="C9963">
        <v>6</v>
      </c>
      <c r="D9963" t="s">
        <v>50</v>
      </c>
      <c r="E9963" t="s">
        <v>827</v>
      </c>
      <c r="F9963" t="s">
        <v>13</v>
      </c>
      <c r="G9963" t="s">
        <v>2140</v>
      </c>
      <c r="H9963" s="1">
        <v>0.2</v>
      </c>
      <c r="I9963" s="2">
        <v>43605</v>
      </c>
      <c r="J9963" s="8">
        <f t="shared" si="155"/>
        <v>2019</v>
      </c>
      <c r="K9963" t="s">
        <v>4567</v>
      </c>
      <c r="L9963" t="s">
        <v>30</v>
      </c>
      <c r="M9963">
        <v>89115</v>
      </c>
      <c r="N9963">
        <v>1107</v>
      </c>
      <c r="O9963" t="s">
        <v>5166</v>
      </c>
      <c r="P9963">
        <v>70</v>
      </c>
      <c r="Q9963">
        <v>9</v>
      </c>
      <c r="R9963" t="s">
        <v>32</v>
      </c>
      <c r="T9963">
        <v>70.2</v>
      </c>
      <c r="U9963">
        <v>1123</v>
      </c>
      <c r="V9963" t="s">
        <v>19</v>
      </c>
      <c r="W9963" s="2">
        <v>43611</v>
      </c>
      <c r="X9963" t="s">
        <v>39</v>
      </c>
      <c r="Y9963" t="s">
        <v>831</v>
      </c>
      <c r="Z9963" t="s">
        <v>52</v>
      </c>
    </row>
    <row r="9964" spans="1:26" x14ac:dyDescent="0.25">
      <c r="A9964">
        <v>6</v>
      </c>
      <c r="B9964" t="s">
        <v>10</v>
      </c>
      <c r="C9964">
        <v>6</v>
      </c>
      <c r="D9964" t="s">
        <v>11</v>
      </c>
      <c r="E9964" t="s">
        <v>27</v>
      </c>
      <c r="F9964" t="s">
        <v>13</v>
      </c>
      <c r="G9964" t="s">
        <v>5769</v>
      </c>
      <c r="H9964" s="1">
        <v>0.2</v>
      </c>
      <c r="I9964" s="2">
        <v>43672</v>
      </c>
      <c r="J9964" s="8">
        <f t="shared" si="155"/>
        <v>2019</v>
      </c>
      <c r="K9964" t="s">
        <v>5770</v>
      </c>
      <c r="L9964" t="s">
        <v>30</v>
      </c>
      <c r="M9964">
        <v>90036</v>
      </c>
      <c r="N9964">
        <v>737</v>
      </c>
      <c r="O9964" t="s">
        <v>1985</v>
      </c>
      <c r="P9964">
        <v>45</v>
      </c>
      <c r="Q9964">
        <v>3</v>
      </c>
      <c r="R9964" t="s">
        <v>32</v>
      </c>
      <c r="T9964">
        <v>45.29</v>
      </c>
      <c r="U9964">
        <v>362</v>
      </c>
      <c r="V9964" t="s">
        <v>33</v>
      </c>
      <c r="W9964" s="2">
        <v>43678</v>
      </c>
      <c r="X9964" t="s">
        <v>39</v>
      </c>
      <c r="Y9964" t="s">
        <v>34</v>
      </c>
      <c r="Z9964" t="s">
        <v>24</v>
      </c>
    </row>
    <row r="9965" spans="1:26" x14ac:dyDescent="0.25">
      <c r="A9965">
        <v>6</v>
      </c>
      <c r="B9965" t="s">
        <v>10</v>
      </c>
      <c r="C9965">
        <v>6</v>
      </c>
      <c r="D9965" t="s">
        <v>50</v>
      </c>
      <c r="E9965" t="s">
        <v>27</v>
      </c>
      <c r="F9965" t="s">
        <v>13</v>
      </c>
      <c r="G9965" t="s">
        <v>5769</v>
      </c>
      <c r="H9965" s="1">
        <v>0</v>
      </c>
      <c r="I9965" s="2">
        <v>43672</v>
      </c>
      <c r="J9965" s="8">
        <f t="shared" si="155"/>
        <v>2019</v>
      </c>
      <c r="K9965" t="s">
        <v>5770</v>
      </c>
      <c r="L9965" t="s">
        <v>30</v>
      </c>
      <c r="M9965">
        <v>90036</v>
      </c>
      <c r="N9965">
        <v>1035</v>
      </c>
      <c r="O9965" t="s">
        <v>4792</v>
      </c>
      <c r="P9965">
        <v>660</v>
      </c>
      <c r="Q9965">
        <v>5</v>
      </c>
      <c r="R9965" t="s">
        <v>32</v>
      </c>
      <c r="T9965">
        <v>659.98</v>
      </c>
      <c r="U9965">
        <v>1650</v>
      </c>
      <c r="V9965" t="s">
        <v>33</v>
      </c>
      <c r="W9965" s="2">
        <v>43678</v>
      </c>
      <c r="X9965" t="s">
        <v>39</v>
      </c>
      <c r="Y9965" t="s">
        <v>34</v>
      </c>
      <c r="Z9965" t="s">
        <v>113</v>
      </c>
    </row>
    <row r="9966" spans="1:26" x14ac:dyDescent="0.25">
      <c r="A9966">
        <v>5</v>
      </c>
      <c r="B9966" t="s">
        <v>25</v>
      </c>
      <c r="C9966">
        <v>3</v>
      </c>
      <c r="D9966" t="s">
        <v>11</v>
      </c>
      <c r="E9966" t="s">
        <v>201</v>
      </c>
      <c r="F9966" t="s">
        <v>13</v>
      </c>
      <c r="G9966" t="s">
        <v>5242</v>
      </c>
      <c r="H9966" s="1">
        <v>0</v>
      </c>
      <c r="I9966" s="2">
        <v>43478</v>
      </c>
      <c r="J9966" s="8">
        <f t="shared" si="155"/>
        <v>2019</v>
      </c>
      <c r="K9966" t="s">
        <v>5345</v>
      </c>
      <c r="L9966" t="s">
        <v>73</v>
      </c>
      <c r="M9966">
        <v>65807</v>
      </c>
      <c r="N9966">
        <v>838</v>
      </c>
      <c r="O9966" t="s">
        <v>1628</v>
      </c>
      <c r="P9966">
        <v>53</v>
      </c>
      <c r="Q9966">
        <v>3</v>
      </c>
      <c r="R9966" t="s">
        <v>75</v>
      </c>
      <c r="T9966">
        <v>53.24</v>
      </c>
      <c r="U9966">
        <v>213</v>
      </c>
      <c r="V9966" t="s">
        <v>33</v>
      </c>
      <c r="W9966" s="2">
        <v>43483</v>
      </c>
      <c r="X9966" t="s">
        <v>20</v>
      </c>
      <c r="Y9966" t="s">
        <v>368</v>
      </c>
      <c r="Z9966" t="s">
        <v>22</v>
      </c>
    </row>
    <row r="9967" spans="1:26" x14ac:dyDescent="0.25">
      <c r="A9967">
        <v>5</v>
      </c>
      <c r="B9967" t="s">
        <v>25</v>
      </c>
      <c r="C9967">
        <v>3</v>
      </c>
      <c r="D9967" t="s">
        <v>26</v>
      </c>
      <c r="E9967" t="s">
        <v>201</v>
      </c>
      <c r="F9967" t="s">
        <v>13</v>
      </c>
      <c r="G9967" t="s">
        <v>5242</v>
      </c>
      <c r="H9967" s="1">
        <v>0</v>
      </c>
      <c r="I9967" s="2">
        <v>43478</v>
      </c>
      <c r="J9967" s="8">
        <f t="shared" si="155"/>
        <v>2019</v>
      </c>
      <c r="K9967" t="s">
        <v>5345</v>
      </c>
      <c r="L9967" t="s">
        <v>73</v>
      </c>
      <c r="M9967">
        <v>65807</v>
      </c>
      <c r="N9967">
        <v>1835</v>
      </c>
      <c r="O9967" t="s">
        <v>2876</v>
      </c>
      <c r="P9967">
        <v>16</v>
      </c>
      <c r="Q9967">
        <v>5</v>
      </c>
      <c r="R9967" t="s">
        <v>75</v>
      </c>
      <c r="T9967">
        <v>15.55</v>
      </c>
      <c r="U9967">
        <v>32</v>
      </c>
      <c r="V9967" t="s">
        <v>33</v>
      </c>
      <c r="W9967" s="2">
        <v>43483</v>
      </c>
      <c r="X9967" t="s">
        <v>20</v>
      </c>
      <c r="Y9967" t="s">
        <v>368</v>
      </c>
      <c r="Z9967" t="s">
        <v>64</v>
      </c>
    </row>
    <row r="9968" spans="1:26" x14ac:dyDescent="0.25">
      <c r="A9968">
        <v>5</v>
      </c>
      <c r="B9968" t="s">
        <v>25</v>
      </c>
      <c r="C9968">
        <v>3</v>
      </c>
      <c r="D9968" t="s">
        <v>26</v>
      </c>
      <c r="E9968" t="s">
        <v>201</v>
      </c>
      <c r="F9968" t="s">
        <v>13</v>
      </c>
      <c r="G9968" t="s">
        <v>5242</v>
      </c>
      <c r="H9968" s="1">
        <v>0</v>
      </c>
      <c r="I9968" s="2">
        <v>43478</v>
      </c>
      <c r="J9968" s="8">
        <f t="shared" si="155"/>
        <v>2019</v>
      </c>
      <c r="K9968" t="s">
        <v>5345</v>
      </c>
      <c r="L9968" t="s">
        <v>73</v>
      </c>
      <c r="M9968">
        <v>65807</v>
      </c>
      <c r="N9968">
        <v>1050</v>
      </c>
      <c r="O9968" t="s">
        <v>1072</v>
      </c>
      <c r="P9968">
        <v>83</v>
      </c>
      <c r="Q9968">
        <v>5</v>
      </c>
      <c r="R9968" t="s">
        <v>75</v>
      </c>
      <c r="T9968">
        <v>83.28</v>
      </c>
      <c r="U9968">
        <v>4164</v>
      </c>
      <c r="V9968" t="s">
        <v>33</v>
      </c>
      <c r="W9968" s="2">
        <v>43483</v>
      </c>
      <c r="X9968" t="s">
        <v>20</v>
      </c>
      <c r="Y9968" t="s">
        <v>368</v>
      </c>
      <c r="Z9968" t="s">
        <v>356</v>
      </c>
    </row>
    <row r="9969" spans="1:26" x14ac:dyDescent="0.25">
      <c r="A9969">
        <v>5</v>
      </c>
      <c r="B9969" t="s">
        <v>25</v>
      </c>
      <c r="C9969">
        <v>3</v>
      </c>
      <c r="D9969" t="s">
        <v>26</v>
      </c>
      <c r="E9969" t="s">
        <v>201</v>
      </c>
      <c r="F9969" t="s">
        <v>13</v>
      </c>
      <c r="G9969" t="s">
        <v>5242</v>
      </c>
      <c r="H9969" s="1">
        <v>0</v>
      </c>
      <c r="I9969" s="2">
        <v>43478</v>
      </c>
      <c r="J9969" s="8">
        <f t="shared" si="155"/>
        <v>2019</v>
      </c>
      <c r="K9969" t="s">
        <v>5345</v>
      </c>
      <c r="L9969" t="s">
        <v>73</v>
      </c>
      <c r="M9969">
        <v>65807</v>
      </c>
      <c r="N9969">
        <v>887</v>
      </c>
      <c r="O9969" t="s">
        <v>3020</v>
      </c>
      <c r="P9969">
        <v>55</v>
      </c>
      <c r="Q9969">
        <v>6</v>
      </c>
      <c r="R9969" t="s">
        <v>75</v>
      </c>
      <c r="T9969">
        <v>54.58</v>
      </c>
      <c r="U9969">
        <v>210</v>
      </c>
      <c r="V9969" t="s">
        <v>33</v>
      </c>
      <c r="W9969" s="2">
        <v>43483</v>
      </c>
      <c r="X9969" t="s">
        <v>20</v>
      </c>
      <c r="Y9969" t="s">
        <v>368</v>
      </c>
      <c r="Z9969" t="s">
        <v>49</v>
      </c>
    </row>
    <row r="9970" spans="1:26" x14ac:dyDescent="0.25">
      <c r="A9970">
        <v>7</v>
      </c>
      <c r="B9970" t="s">
        <v>25</v>
      </c>
      <c r="C9970">
        <v>6</v>
      </c>
      <c r="D9970" t="s">
        <v>11</v>
      </c>
      <c r="E9970" t="s">
        <v>99</v>
      </c>
      <c r="F9970" t="s">
        <v>13</v>
      </c>
      <c r="G9970" t="s">
        <v>1390</v>
      </c>
      <c r="H9970" s="1">
        <v>0.3</v>
      </c>
      <c r="I9970" s="2">
        <v>43807</v>
      </c>
      <c r="J9970" s="8">
        <f t="shared" si="155"/>
        <v>2019</v>
      </c>
      <c r="K9970" t="s">
        <v>2444</v>
      </c>
      <c r="L9970" t="s">
        <v>102</v>
      </c>
      <c r="M9970">
        <v>19140</v>
      </c>
      <c r="N9970">
        <v>748</v>
      </c>
      <c r="O9970" t="s">
        <v>918</v>
      </c>
      <c r="P9970">
        <v>-59</v>
      </c>
      <c r="Q9970">
        <v>4</v>
      </c>
      <c r="R9970" t="s">
        <v>104</v>
      </c>
      <c r="T9970">
        <v>-58.5</v>
      </c>
      <c r="U9970">
        <v>216</v>
      </c>
      <c r="V9970" t="s">
        <v>19</v>
      </c>
      <c r="W9970" s="2">
        <v>43814</v>
      </c>
      <c r="X9970" t="s">
        <v>39</v>
      </c>
      <c r="Y9970" t="s">
        <v>105</v>
      </c>
      <c r="Z9970" t="s">
        <v>24</v>
      </c>
    </row>
    <row r="9971" spans="1:26" x14ac:dyDescent="0.25">
      <c r="A9971">
        <v>3</v>
      </c>
      <c r="B9971" t="s">
        <v>10</v>
      </c>
      <c r="C9971">
        <v>3</v>
      </c>
      <c r="D9971" t="s">
        <v>26</v>
      </c>
      <c r="E9971" t="s">
        <v>870</v>
      </c>
      <c r="F9971" t="s">
        <v>13</v>
      </c>
      <c r="G9971" t="s">
        <v>1256</v>
      </c>
      <c r="H9971" s="1">
        <v>0</v>
      </c>
      <c r="I9971" s="2">
        <v>43808</v>
      </c>
      <c r="J9971" s="8">
        <f t="shared" si="155"/>
        <v>2019</v>
      </c>
      <c r="K9971" t="s">
        <v>3535</v>
      </c>
      <c r="L9971" t="s">
        <v>16</v>
      </c>
      <c r="M9971">
        <v>40475</v>
      </c>
      <c r="N9971">
        <v>575</v>
      </c>
      <c r="O9971" t="s">
        <v>1071</v>
      </c>
      <c r="P9971">
        <v>1</v>
      </c>
      <c r="Q9971">
        <v>1</v>
      </c>
      <c r="R9971" t="s">
        <v>18</v>
      </c>
      <c r="T9971">
        <v>0.61</v>
      </c>
      <c r="U9971">
        <v>15</v>
      </c>
      <c r="V9971" t="s">
        <v>19</v>
      </c>
      <c r="W9971" s="2">
        <v>43811</v>
      </c>
      <c r="X9971" t="s">
        <v>20</v>
      </c>
      <c r="Y9971" t="s">
        <v>21</v>
      </c>
      <c r="Z9971" t="s">
        <v>42</v>
      </c>
    </row>
    <row r="9972" spans="1:26" x14ac:dyDescent="0.25">
      <c r="A9972">
        <v>3</v>
      </c>
      <c r="B9972" t="s">
        <v>10</v>
      </c>
      <c r="C9972">
        <v>3</v>
      </c>
      <c r="D9972" t="s">
        <v>26</v>
      </c>
      <c r="E9972" t="s">
        <v>870</v>
      </c>
      <c r="F9972" t="s">
        <v>13</v>
      </c>
      <c r="G9972" t="s">
        <v>1256</v>
      </c>
      <c r="H9972" s="1">
        <v>0</v>
      </c>
      <c r="I9972" s="2">
        <v>43808</v>
      </c>
      <c r="J9972" s="8">
        <f t="shared" si="155"/>
        <v>2019</v>
      </c>
      <c r="K9972" t="s">
        <v>3535</v>
      </c>
      <c r="L9972" t="s">
        <v>16</v>
      </c>
      <c r="M9972">
        <v>40475</v>
      </c>
      <c r="N9972">
        <v>1843</v>
      </c>
      <c r="O9972" t="s">
        <v>8250</v>
      </c>
      <c r="P9972">
        <v>14</v>
      </c>
      <c r="Q9972">
        <v>2</v>
      </c>
      <c r="R9972" t="s">
        <v>18</v>
      </c>
      <c r="T9972">
        <v>13.51</v>
      </c>
      <c r="U9972">
        <v>29</v>
      </c>
      <c r="V9972" t="s">
        <v>19</v>
      </c>
      <c r="W9972" s="2">
        <v>43811</v>
      </c>
      <c r="X9972" t="s">
        <v>20</v>
      </c>
      <c r="Y9972" t="s">
        <v>21</v>
      </c>
      <c r="Z9972" t="s">
        <v>54</v>
      </c>
    </row>
    <row r="9973" spans="1:26" x14ac:dyDescent="0.25">
      <c r="A9973">
        <v>3</v>
      </c>
      <c r="B9973" t="s">
        <v>10</v>
      </c>
      <c r="C9973">
        <v>3</v>
      </c>
      <c r="D9973" t="s">
        <v>26</v>
      </c>
      <c r="E9973" t="s">
        <v>870</v>
      </c>
      <c r="F9973" t="s">
        <v>13</v>
      </c>
      <c r="G9973" t="s">
        <v>1256</v>
      </c>
      <c r="H9973" s="1">
        <v>0</v>
      </c>
      <c r="I9973" s="2">
        <v>43808</v>
      </c>
      <c r="J9973" s="8">
        <f t="shared" si="155"/>
        <v>2019</v>
      </c>
      <c r="K9973" t="s">
        <v>3535</v>
      </c>
      <c r="L9973" t="s">
        <v>16</v>
      </c>
      <c r="M9973">
        <v>40475</v>
      </c>
      <c r="N9973">
        <v>201</v>
      </c>
      <c r="O9973" t="s">
        <v>3037</v>
      </c>
      <c r="P9973">
        <v>3</v>
      </c>
      <c r="Q9973">
        <v>2</v>
      </c>
      <c r="R9973" t="s">
        <v>18</v>
      </c>
      <c r="T9973">
        <v>2.65</v>
      </c>
      <c r="U9973">
        <v>6</v>
      </c>
      <c r="V9973" t="s">
        <v>19</v>
      </c>
      <c r="W9973" s="2">
        <v>43811</v>
      </c>
      <c r="X9973" t="s">
        <v>20</v>
      </c>
      <c r="Y9973" t="s">
        <v>21</v>
      </c>
      <c r="Z9973" t="s">
        <v>35</v>
      </c>
    </row>
    <row r="9974" spans="1:26" x14ac:dyDescent="0.25">
      <c r="A9974">
        <v>3</v>
      </c>
      <c r="B9974" t="s">
        <v>10</v>
      </c>
      <c r="C9974">
        <v>3</v>
      </c>
      <c r="D9974" t="s">
        <v>26</v>
      </c>
      <c r="E9974" t="s">
        <v>870</v>
      </c>
      <c r="F9974" t="s">
        <v>13</v>
      </c>
      <c r="G9974" t="s">
        <v>1256</v>
      </c>
      <c r="H9974" s="1">
        <v>0</v>
      </c>
      <c r="I9974" s="2">
        <v>43808</v>
      </c>
      <c r="J9974" s="8">
        <f t="shared" si="155"/>
        <v>2019</v>
      </c>
      <c r="K9974" t="s">
        <v>3535</v>
      </c>
      <c r="L9974" t="s">
        <v>16</v>
      </c>
      <c r="M9974">
        <v>40475</v>
      </c>
      <c r="N9974">
        <v>242</v>
      </c>
      <c r="O9974" t="s">
        <v>336</v>
      </c>
      <c r="P9974">
        <v>7</v>
      </c>
      <c r="Q9974">
        <v>4</v>
      </c>
      <c r="R9974" t="s">
        <v>18</v>
      </c>
      <c r="T9974">
        <v>7.48</v>
      </c>
      <c r="U9974">
        <v>16</v>
      </c>
      <c r="V9974" t="s">
        <v>19</v>
      </c>
      <c r="W9974" s="2">
        <v>43811</v>
      </c>
      <c r="X9974" t="s">
        <v>20</v>
      </c>
      <c r="Y9974" t="s">
        <v>21</v>
      </c>
      <c r="Z9974" t="s">
        <v>54</v>
      </c>
    </row>
    <row r="9975" spans="1:26" x14ac:dyDescent="0.25">
      <c r="A9975">
        <v>3</v>
      </c>
      <c r="B9975" t="s">
        <v>10</v>
      </c>
      <c r="C9975">
        <v>3</v>
      </c>
      <c r="D9975" t="s">
        <v>26</v>
      </c>
      <c r="E9975" t="s">
        <v>870</v>
      </c>
      <c r="F9975" t="s">
        <v>13</v>
      </c>
      <c r="G9975" t="s">
        <v>1256</v>
      </c>
      <c r="H9975" s="1">
        <v>0</v>
      </c>
      <c r="I9975" s="2">
        <v>43808</v>
      </c>
      <c r="J9975" s="8">
        <f t="shared" si="155"/>
        <v>2019</v>
      </c>
      <c r="K9975" t="s">
        <v>3535</v>
      </c>
      <c r="L9975" t="s">
        <v>16</v>
      </c>
      <c r="M9975">
        <v>40475</v>
      </c>
      <c r="N9975">
        <v>299</v>
      </c>
      <c r="O9975" t="s">
        <v>2926</v>
      </c>
      <c r="P9975">
        <v>62</v>
      </c>
      <c r="Q9975">
        <v>5</v>
      </c>
      <c r="R9975" t="s">
        <v>18</v>
      </c>
      <c r="T9975">
        <v>62.32</v>
      </c>
      <c r="U9975">
        <v>215</v>
      </c>
      <c r="V9975" t="s">
        <v>19</v>
      </c>
      <c r="W9975" s="2">
        <v>43811</v>
      </c>
      <c r="X9975" t="s">
        <v>20</v>
      </c>
      <c r="Y9975" t="s">
        <v>21</v>
      </c>
      <c r="Z9975" t="s">
        <v>56</v>
      </c>
    </row>
    <row r="9976" spans="1:26" x14ac:dyDescent="0.25">
      <c r="A9976">
        <v>3</v>
      </c>
      <c r="B9976" t="s">
        <v>10</v>
      </c>
      <c r="C9976">
        <v>3</v>
      </c>
      <c r="D9976" t="s">
        <v>50</v>
      </c>
      <c r="E9976" t="s">
        <v>870</v>
      </c>
      <c r="F9976" t="s">
        <v>13</v>
      </c>
      <c r="G9976" t="s">
        <v>1256</v>
      </c>
      <c r="H9976" s="1">
        <v>0</v>
      </c>
      <c r="I9976" s="2">
        <v>43808</v>
      </c>
      <c r="J9976" s="8">
        <f t="shared" si="155"/>
        <v>2019</v>
      </c>
      <c r="K9976" t="s">
        <v>3535</v>
      </c>
      <c r="L9976" t="s">
        <v>16</v>
      </c>
      <c r="M9976">
        <v>40475</v>
      </c>
      <c r="N9976">
        <v>400</v>
      </c>
      <c r="O9976" t="s">
        <v>4747</v>
      </c>
      <c r="P9976">
        <v>630</v>
      </c>
      <c r="Q9976">
        <v>2</v>
      </c>
      <c r="R9976" t="s">
        <v>18</v>
      </c>
      <c r="T9976">
        <v>629.99</v>
      </c>
      <c r="U9976">
        <v>1400</v>
      </c>
      <c r="V9976" t="s">
        <v>19</v>
      </c>
      <c r="W9976" s="2">
        <v>43811</v>
      </c>
      <c r="X9976" t="s">
        <v>20</v>
      </c>
      <c r="Y9976" t="s">
        <v>21</v>
      </c>
      <c r="Z9976" t="s">
        <v>727</v>
      </c>
    </row>
    <row r="9977" spans="1:26" x14ac:dyDescent="0.25">
      <c r="A9977">
        <v>3</v>
      </c>
      <c r="B9977" t="s">
        <v>10</v>
      </c>
      <c r="C9977">
        <v>3</v>
      </c>
      <c r="D9977" t="s">
        <v>50</v>
      </c>
      <c r="E9977" t="s">
        <v>870</v>
      </c>
      <c r="F9977" t="s">
        <v>13</v>
      </c>
      <c r="G9977" t="s">
        <v>1256</v>
      </c>
      <c r="H9977" s="1">
        <v>0</v>
      </c>
      <c r="I9977" s="2">
        <v>43808</v>
      </c>
      <c r="J9977" s="8">
        <f t="shared" si="155"/>
        <v>2019</v>
      </c>
      <c r="K9977" t="s">
        <v>3535</v>
      </c>
      <c r="L9977" t="s">
        <v>16</v>
      </c>
      <c r="M9977">
        <v>40475</v>
      </c>
      <c r="N9977">
        <v>1002</v>
      </c>
      <c r="O9977" t="s">
        <v>4906</v>
      </c>
      <c r="P9977">
        <v>48</v>
      </c>
      <c r="Q9977">
        <v>5</v>
      </c>
      <c r="R9977" t="s">
        <v>18</v>
      </c>
      <c r="T9977">
        <v>48.33</v>
      </c>
      <c r="U9977">
        <v>146</v>
      </c>
      <c r="V9977" t="s">
        <v>19</v>
      </c>
      <c r="W9977" s="2">
        <v>43811</v>
      </c>
      <c r="X9977" t="s">
        <v>20</v>
      </c>
      <c r="Y9977" t="s">
        <v>21</v>
      </c>
      <c r="Z9977" t="s">
        <v>113</v>
      </c>
    </row>
    <row r="9978" spans="1:26" x14ac:dyDescent="0.25">
      <c r="A9978">
        <v>0</v>
      </c>
      <c r="B9978" t="s">
        <v>10</v>
      </c>
      <c r="C9978">
        <v>0</v>
      </c>
      <c r="D9978" t="s">
        <v>50</v>
      </c>
      <c r="E9978" t="s">
        <v>1319</v>
      </c>
      <c r="F9978" t="s">
        <v>13</v>
      </c>
      <c r="G9978" t="s">
        <v>1320</v>
      </c>
      <c r="H9978" s="1">
        <v>0.5</v>
      </c>
      <c r="I9978" s="2">
        <v>43773</v>
      </c>
      <c r="J9978" s="8">
        <f t="shared" si="155"/>
        <v>2019</v>
      </c>
      <c r="K9978" t="s">
        <v>1321</v>
      </c>
      <c r="L9978" t="s">
        <v>16</v>
      </c>
      <c r="M9978">
        <v>27217</v>
      </c>
      <c r="N9978">
        <v>477</v>
      </c>
      <c r="O9978" t="s">
        <v>1322</v>
      </c>
      <c r="P9978">
        <v>-3840</v>
      </c>
      <c r="Q9978">
        <v>4</v>
      </c>
      <c r="R9978" t="s">
        <v>18</v>
      </c>
      <c r="T9978">
        <v>-3839.99</v>
      </c>
      <c r="U9978">
        <v>8000</v>
      </c>
      <c r="V9978" t="s">
        <v>33</v>
      </c>
      <c r="W9978" s="2">
        <v>43773</v>
      </c>
      <c r="X9978" t="s">
        <v>773</v>
      </c>
      <c r="Y9978" t="s">
        <v>63</v>
      </c>
      <c r="Z9978" t="s">
        <v>422</v>
      </c>
    </row>
    <row r="9979" spans="1:26" x14ac:dyDescent="0.25">
      <c r="A9979">
        <v>0</v>
      </c>
      <c r="B9979" t="s">
        <v>10</v>
      </c>
      <c r="C9979">
        <v>0</v>
      </c>
      <c r="D9979" t="s">
        <v>26</v>
      </c>
      <c r="E9979" t="s">
        <v>1319</v>
      </c>
      <c r="F9979" t="s">
        <v>13</v>
      </c>
      <c r="G9979" t="s">
        <v>1320</v>
      </c>
      <c r="H9979" s="1">
        <v>0.2</v>
      </c>
      <c r="I9979" s="2">
        <v>43773</v>
      </c>
      <c r="J9979" s="8">
        <f t="shared" si="155"/>
        <v>2019</v>
      </c>
      <c r="K9979" t="s">
        <v>1321</v>
      </c>
      <c r="L9979" t="s">
        <v>16</v>
      </c>
      <c r="M9979">
        <v>27217</v>
      </c>
      <c r="N9979">
        <v>613</v>
      </c>
      <c r="O9979" t="s">
        <v>1268</v>
      </c>
      <c r="P9979">
        <v>15</v>
      </c>
      <c r="Q9979">
        <v>2</v>
      </c>
      <c r="R9979" t="s">
        <v>18</v>
      </c>
      <c r="T9979">
        <v>14.65</v>
      </c>
      <c r="U9979">
        <v>167</v>
      </c>
      <c r="V9979" t="s">
        <v>33</v>
      </c>
      <c r="W9979" s="2">
        <v>43773</v>
      </c>
      <c r="X9979" t="s">
        <v>773</v>
      </c>
      <c r="Y9979" t="s">
        <v>63</v>
      </c>
      <c r="Z9979" t="s">
        <v>56</v>
      </c>
    </row>
    <row r="9980" spans="1:26" x14ac:dyDescent="0.25">
      <c r="A9980">
        <v>6</v>
      </c>
      <c r="B9980" t="s">
        <v>10</v>
      </c>
      <c r="C9980">
        <v>6</v>
      </c>
      <c r="D9980" t="s">
        <v>11</v>
      </c>
      <c r="E9980" t="s">
        <v>171</v>
      </c>
      <c r="F9980" t="s">
        <v>13</v>
      </c>
      <c r="G9980" t="s">
        <v>1567</v>
      </c>
      <c r="H9980" s="1">
        <v>0.1</v>
      </c>
      <c r="I9980" s="2">
        <v>43746</v>
      </c>
      <c r="J9980" s="8">
        <f t="shared" si="155"/>
        <v>2019</v>
      </c>
      <c r="K9980" t="s">
        <v>2357</v>
      </c>
      <c r="L9980" t="s">
        <v>102</v>
      </c>
      <c r="M9980">
        <v>10009</v>
      </c>
      <c r="N9980">
        <v>1208</v>
      </c>
      <c r="O9980" t="s">
        <v>923</v>
      </c>
      <c r="P9980">
        <v>3</v>
      </c>
      <c r="Q9980">
        <v>2</v>
      </c>
      <c r="R9980" t="s">
        <v>104</v>
      </c>
      <c r="T9980">
        <v>3.24</v>
      </c>
      <c r="U9980">
        <v>146</v>
      </c>
      <c r="V9980" t="s">
        <v>19</v>
      </c>
      <c r="W9980" s="2">
        <v>43752</v>
      </c>
      <c r="X9980" t="s">
        <v>39</v>
      </c>
      <c r="Y9980" t="s">
        <v>175</v>
      </c>
      <c r="Z9980" t="s">
        <v>24</v>
      </c>
    </row>
    <row r="9981" spans="1:26" x14ac:dyDescent="0.25">
      <c r="A9981">
        <v>6</v>
      </c>
      <c r="B9981" t="s">
        <v>10</v>
      </c>
      <c r="C9981">
        <v>6</v>
      </c>
      <c r="D9981" t="s">
        <v>26</v>
      </c>
      <c r="E9981" t="s">
        <v>4427</v>
      </c>
      <c r="F9981" t="s">
        <v>13</v>
      </c>
      <c r="G9981" t="s">
        <v>3165</v>
      </c>
      <c r="H9981" s="1">
        <v>0.7</v>
      </c>
      <c r="I9981" s="2">
        <v>43472</v>
      </c>
      <c r="J9981" s="8">
        <f t="shared" si="155"/>
        <v>2019</v>
      </c>
      <c r="K9981" t="s">
        <v>4428</v>
      </c>
      <c r="L9981" t="s">
        <v>16</v>
      </c>
      <c r="M9981">
        <v>32174</v>
      </c>
      <c r="N9981">
        <v>1850</v>
      </c>
      <c r="O9981" t="s">
        <v>3958</v>
      </c>
      <c r="P9981">
        <v>-2</v>
      </c>
      <c r="Q9981">
        <v>3</v>
      </c>
      <c r="R9981" t="s">
        <v>18</v>
      </c>
      <c r="T9981">
        <v>-1.97</v>
      </c>
      <c r="U9981">
        <v>3</v>
      </c>
      <c r="V9981" t="s">
        <v>19</v>
      </c>
      <c r="W9981" s="2">
        <v>43478</v>
      </c>
      <c r="X9981" t="s">
        <v>39</v>
      </c>
      <c r="Y9981" t="s">
        <v>40</v>
      </c>
      <c r="Z9981" t="s">
        <v>54</v>
      </c>
    </row>
    <row r="9982" spans="1:26" x14ac:dyDescent="0.25">
      <c r="A9982">
        <v>4</v>
      </c>
      <c r="B9982" t="s">
        <v>43</v>
      </c>
      <c r="C9982">
        <v>6</v>
      </c>
      <c r="D9982" t="s">
        <v>26</v>
      </c>
      <c r="E9982" t="s">
        <v>65</v>
      </c>
      <c r="F9982" t="s">
        <v>13</v>
      </c>
      <c r="G9982" t="s">
        <v>8140</v>
      </c>
      <c r="H9982" s="1">
        <v>0.2</v>
      </c>
      <c r="I9982" s="2">
        <v>43772</v>
      </c>
      <c r="J9982" s="8">
        <f t="shared" si="155"/>
        <v>2019</v>
      </c>
      <c r="K9982" t="s">
        <v>6648</v>
      </c>
      <c r="L9982" t="s">
        <v>30</v>
      </c>
      <c r="M9982">
        <v>98103</v>
      </c>
      <c r="N9982">
        <v>327</v>
      </c>
      <c r="O9982" t="s">
        <v>2988</v>
      </c>
      <c r="P9982">
        <v>6</v>
      </c>
      <c r="Q9982">
        <v>4</v>
      </c>
      <c r="R9982" t="s">
        <v>32</v>
      </c>
      <c r="T9982">
        <v>5.97</v>
      </c>
      <c r="U9982">
        <v>18</v>
      </c>
      <c r="V9982" t="s">
        <v>33</v>
      </c>
      <c r="W9982" s="2">
        <v>43776</v>
      </c>
      <c r="X9982" t="s">
        <v>39</v>
      </c>
      <c r="Y9982" t="s">
        <v>69</v>
      </c>
      <c r="Z9982" t="s">
        <v>54</v>
      </c>
    </row>
    <row r="9983" spans="1:26" x14ac:dyDescent="0.25">
      <c r="A9983">
        <v>2</v>
      </c>
      <c r="B9983" t="s">
        <v>43</v>
      </c>
      <c r="C9983">
        <v>3</v>
      </c>
      <c r="D9983" t="s">
        <v>26</v>
      </c>
      <c r="E9983" t="s">
        <v>3324</v>
      </c>
      <c r="F9983" t="s">
        <v>13</v>
      </c>
      <c r="G9983" t="s">
        <v>158</v>
      </c>
      <c r="H9983" s="1">
        <v>0</v>
      </c>
      <c r="I9983" s="2">
        <v>43669</v>
      </c>
      <c r="J9983" s="8">
        <f t="shared" si="155"/>
        <v>2019</v>
      </c>
      <c r="K9983" t="s">
        <v>3325</v>
      </c>
      <c r="L9983" t="s">
        <v>73</v>
      </c>
      <c r="M9983">
        <v>46514</v>
      </c>
      <c r="N9983">
        <v>1326</v>
      </c>
      <c r="O9983" t="s">
        <v>603</v>
      </c>
      <c r="P9983">
        <v>5</v>
      </c>
      <c r="Q9983">
        <v>2</v>
      </c>
      <c r="R9983" t="s">
        <v>75</v>
      </c>
      <c r="T9983">
        <v>5.49</v>
      </c>
      <c r="U9983">
        <v>12</v>
      </c>
      <c r="V9983" t="s">
        <v>19</v>
      </c>
      <c r="W9983" s="2">
        <v>43671</v>
      </c>
      <c r="X9983" t="s">
        <v>20</v>
      </c>
      <c r="Y9983" t="s">
        <v>167</v>
      </c>
      <c r="Z9983" t="s">
        <v>49</v>
      </c>
    </row>
    <row r="9984" spans="1:26" x14ac:dyDescent="0.25">
      <c r="A9984">
        <v>2</v>
      </c>
      <c r="B9984" t="s">
        <v>43</v>
      </c>
      <c r="C9984">
        <v>3</v>
      </c>
      <c r="D9984" t="s">
        <v>50</v>
      </c>
      <c r="E9984" t="s">
        <v>3324</v>
      </c>
      <c r="F9984" t="s">
        <v>13</v>
      </c>
      <c r="G9984" t="s">
        <v>158</v>
      </c>
      <c r="H9984" s="1">
        <v>0</v>
      </c>
      <c r="I9984" s="2">
        <v>43669</v>
      </c>
      <c r="J9984" s="8">
        <f t="shared" si="155"/>
        <v>2019</v>
      </c>
      <c r="K9984" t="s">
        <v>3325</v>
      </c>
      <c r="L9984" t="s">
        <v>73</v>
      </c>
      <c r="M9984">
        <v>46514</v>
      </c>
      <c r="N9984">
        <v>1074</v>
      </c>
      <c r="O9984" t="s">
        <v>4845</v>
      </c>
      <c r="P9984">
        <v>11</v>
      </c>
      <c r="Q9984">
        <v>5</v>
      </c>
      <c r="R9984" t="s">
        <v>75</v>
      </c>
      <c r="T9984">
        <v>11.18</v>
      </c>
      <c r="U9984">
        <v>160</v>
      </c>
      <c r="V9984" t="s">
        <v>19</v>
      </c>
      <c r="W9984" s="2">
        <v>43671</v>
      </c>
      <c r="X9984" t="s">
        <v>20</v>
      </c>
      <c r="Y9984" t="s">
        <v>167</v>
      </c>
      <c r="Z9984" t="s">
        <v>113</v>
      </c>
    </row>
    <row r="9985" spans="1:26" x14ac:dyDescent="0.25">
      <c r="A9985">
        <v>2</v>
      </c>
      <c r="B9985" t="s">
        <v>25</v>
      </c>
      <c r="C9985">
        <v>1</v>
      </c>
      <c r="D9985" t="s">
        <v>26</v>
      </c>
      <c r="E9985" t="s">
        <v>2877</v>
      </c>
      <c r="F9985" t="s">
        <v>13</v>
      </c>
      <c r="G9985" t="s">
        <v>1085</v>
      </c>
      <c r="H9985" s="1">
        <v>0</v>
      </c>
      <c r="I9985" s="2">
        <v>43715</v>
      </c>
      <c r="J9985" s="8">
        <f t="shared" si="155"/>
        <v>2019</v>
      </c>
      <c r="K9985" t="s">
        <v>2878</v>
      </c>
      <c r="L9985" t="s">
        <v>102</v>
      </c>
      <c r="M9985">
        <v>2908</v>
      </c>
      <c r="N9985">
        <v>1702</v>
      </c>
      <c r="O9985" t="s">
        <v>862</v>
      </c>
      <c r="P9985">
        <v>19</v>
      </c>
      <c r="Q9985">
        <v>2</v>
      </c>
      <c r="R9985" t="s">
        <v>104</v>
      </c>
      <c r="T9985">
        <v>18.78</v>
      </c>
      <c r="U9985">
        <v>40</v>
      </c>
      <c r="V9985" t="s">
        <v>19</v>
      </c>
      <c r="W9985" s="2">
        <v>43717</v>
      </c>
      <c r="X9985" t="s">
        <v>130</v>
      </c>
      <c r="Y9985" t="s">
        <v>836</v>
      </c>
      <c r="Z9985" t="s">
        <v>64</v>
      </c>
    </row>
    <row r="9986" spans="1:26" x14ac:dyDescent="0.25">
      <c r="A9986">
        <v>2</v>
      </c>
      <c r="B9986" t="s">
        <v>25</v>
      </c>
      <c r="C9986">
        <v>1</v>
      </c>
      <c r="D9986" t="s">
        <v>26</v>
      </c>
      <c r="E9986" t="s">
        <v>2877</v>
      </c>
      <c r="F9986" t="s">
        <v>13</v>
      </c>
      <c r="G9986" t="s">
        <v>1085</v>
      </c>
      <c r="H9986" s="1">
        <v>0</v>
      </c>
      <c r="I9986" s="2">
        <v>43715</v>
      </c>
      <c r="J9986" s="8">
        <f t="shared" ref="J9986:J9994" si="156">YEAR(I9986)</f>
        <v>2019</v>
      </c>
      <c r="K9986" t="s">
        <v>2878</v>
      </c>
      <c r="L9986" t="s">
        <v>102</v>
      </c>
      <c r="M9986">
        <v>2908</v>
      </c>
      <c r="N9986">
        <v>274</v>
      </c>
      <c r="O9986" t="s">
        <v>2920</v>
      </c>
      <c r="P9986">
        <v>8</v>
      </c>
      <c r="Q9986">
        <v>5</v>
      </c>
      <c r="R9986" t="s">
        <v>104</v>
      </c>
      <c r="T9986">
        <v>7.77</v>
      </c>
      <c r="U9986">
        <v>17</v>
      </c>
      <c r="V9986" t="s">
        <v>19</v>
      </c>
      <c r="W9986" s="2">
        <v>43717</v>
      </c>
      <c r="X9986" t="s">
        <v>130</v>
      </c>
      <c r="Y9986" t="s">
        <v>836</v>
      </c>
      <c r="Z9986" t="s">
        <v>64</v>
      </c>
    </row>
    <row r="9987" spans="1:26" x14ac:dyDescent="0.25">
      <c r="A9987">
        <v>4</v>
      </c>
      <c r="B9987" t="s">
        <v>43</v>
      </c>
      <c r="C9987">
        <v>6</v>
      </c>
      <c r="D9987" t="s">
        <v>26</v>
      </c>
      <c r="E9987" t="s">
        <v>1468</v>
      </c>
      <c r="F9987" t="s">
        <v>13</v>
      </c>
      <c r="G9987" t="s">
        <v>6850</v>
      </c>
      <c r="H9987" s="1">
        <v>0</v>
      </c>
      <c r="I9987" s="2">
        <v>43705</v>
      </c>
      <c r="J9987" s="8">
        <f t="shared" si="156"/>
        <v>2019</v>
      </c>
      <c r="K9987" t="s">
        <v>7409</v>
      </c>
      <c r="L9987" t="s">
        <v>73</v>
      </c>
      <c r="M9987">
        <v>53209</v>
      </c>
      <c r="N9987">
        <v>87</v>
      </c>
      <c r="O9987" t="s">
        <v>1190</v>
      </c>
      <c r="P9987">
        <v>6</v>
      </c>
      <c r="Q9987">
        <v>3</v>
      </c>
      <c r="R9987" t="s">
        <v>75</v>
      </c>
      <c r="T9987">
        <v>5.89</v>
      </c>
      <c r="U9987">
        <v>22</v>
      </c>
      <c r="V9987" t="s">
        <v>76</v>
      </c>
      <c r="W9987" s="2">
        <v>43709</v>
      </c>
      <c r="X9987" t="s">
        <v>39</v>
      </c>
      <c r="Y9987" t="s">
        <v>82</v>
      </c>
      <c r="Z9987" t="s">
        <v>356</v>
      </c>
    </row>
    <row r="9988" spans="1:26" x14ac:dyDescent="0.25">
      <c r="A9988">
        <v>4</v>
      </c>
      <c r="B9988" t="s">
        <v>43</v>
      </c>
      <c r="C9988">
        <v>6</v>
      </c>
      <c r="D9988" t="s">
        <v>26</v>
      </c>
      <c r="E9988" t="s">
        <v>1468</v>
      </c>
      <c r="F9988" t="s">
        <v>13</v>
      </c>
      <c r="G9988" t="s">
        <v>6850</v>
      </c>
      <c r="H9988" s="1">
        <v>0</v>
      </c>
      <c r="I9988" s="2">
        <v>43705</v>
      </c>
      <c r="J9988" s="8">
        <f t="shared" si="156"/>
        <v>2019</v>
      </c>
      <c r="K9988" t="s">
        <v>7409</v>
      </c>
      <c r="L9988" t="s">
        <v>73</v>
      </c>
      <c r="M9988">
        <v>53209</v>
      </c>
      <c r="N9988">
        <v>37</v>
      </c>
      <c r="O9988" t="s">
        <v>3422</v>
      </c>
      <c r="P9988">
        <v>27</v>
      </c>
      <c r="Q9988">
        <v>5</v>
      </c>
      <c r="R9988" t="s">
        <v>75</v>
      </c>
      <c r="T9988">
        <v>26.56</v>
      </c>
      <c r="U9988">
        <v>92</v>
      </c>
      <c r="V9988" t="s">
        <v>76</v>
      </c>
      <c r="W9988" s="2">
        <v>43709</v>
      </c>
      <c r="X9988" t="s">
        <v>39</v>
      </c>
      <c r="Y9988" t="s">
        <v>82</v>
      </c>
      <c r="Z9988" t="s">
        <v>56</v>
      </c>
    </row>
    <row r="9989" spans="1:26" x14ac:dyDescent="0.25">
      <c r="A9989">
        <v>2</v>
      </c>
      <c r="B9989" t="s">
        <v>25</v>
      </c>
      <c r="C9989">
        <v>1</v>
      </c>
      <c r="D9989" t="s">
        <v>11</v>
      </c>
      <c r="E9989" t="s">
        <v>99</v>
      </c>
      <c r="F9989" t="s">
        <v>13</v>
      </c>
      <c r="G9989" t="s">
        <v>1081</v>
      </c>
      <c r="H9989" s="1">
        <v>0.5</v>
      </c>
      <c r="I9989" s="2">
        <v>43653</v>
      </c>
      <c r="J9989" s="8">
        <f t="shared" si="156"/>
        <v>2019</v>
      </c>
      <c r="K9989" t="s">
        <v>1606</v>
      </c>
      <c r="L9989" t="s">
        <v>102</v>
      </c>
      <c r="M9989">
        <v>19120</v>
      </c>
      <c r="N9989">
        <v>1228</v>
      </c>
      <c r="O9989" t="s">
        <v>8125</v>
      </c>
      <c r="P9989">
        <v>-45</v>
      </c>
      <c r="Q9989">
        <v>3</v>
      </c>
      <c r="R9989" t="s">
        <v>104</v>
      </c>
      <c r="T9989">
        <v>-45.35</v>
      </c>
      <c r="U9989">
        <v>87</v>
      </c>
      <c r="V9989" t="s">
        <v>19</v>
      </c>
      <c r="W9989" s="2">
        <v>43655</v>
      </c>
      <c r="X9989" t="s">
        <v>130</v>
      </c>
      <c r="Y9989" t="s">
        <v>105</v>
      </c>
      <c r="Z9989" t="s">
        <v>22</v>
      </c>
    </row>
    <row r="9990" spans="1:26" x14ac:dyDescent="0.25">
      <c r="A9990">
        <v>2</v>
      </c>
      <c r="B9990" t="s">
        <v>25</v>
      </c>
      <c r="C9990">
        <v>1</v>
      </c>
      <c r="D9990" t="s">
        <v>26</v>
      </c>
      <c r="E9990" t="s">
        <v>99</v>
      </c>
      <c r="F9990" t="s">
        <v>13</v>
      </c>
      <c r="G9990" t="s">
        <v>1081</v>
      </c>
      <c r="H9990" s="1">
        <v>0.2</v>
      </c>
      <c r="I9990" s="2">
        <v>43653</v>
      </c>
      <c r="J9990" s="8">
        <f t="shared" si="156"/>
        <v>2019</v>
      </c>
      <c r="K9990" t="s">
        <v>1606</v>
      </c>
      <c r="L9990" t="s">
        <v>102</v>
      </c>
      <c r="M9990">
        <v>19120</v>
      </c>
      <c r="N9990">
        <v>1820</v>
      </c>
      <c r="O9990" t="s">
        <v>634</v>
      </c>
      <c r="P9990">
        <v>5</v>
      </c>
      <c r="Q9990">
        <v>3</v>
      </c>
      <c r="R9990" t="s">
        <v>104</v>
      </c>
      <c r="T9990">
        <v>5.44</v>
      </c>
      <c r="U9990">
        <v>16</v>
      </c>
      <c r="V9990" t="s">
        <v>19</v>
      </c>
      <c r="W9990" s="2">
        <v>43655</v>
      </c>
      <c r="X9990" t="s">
        <v>130</v>
      </c>
      <c r="Y9990" t="s">
        <v>105</v>
      </c>
      <c r="Z9990" t="s">
        <v>64</v>
      </c>
    </row>
    <row r="9991" spans="1:26" x14ac:dyDescent="0.25">
      <c r="A9991">
        <v>2</v>
      </c>
      <c r="B9991" t="s">
        <v>25</v>
      </c>
      <c r="C9991">
        <v>1</v>
      </c>
      <c r="D9991" t="s">
        <v>26</v>
      </c>
      <c r="E9991" t="s">
        <v>99</v>
      </c>
      <c r="F9991" t="s">
        <v>13</v>
      </c>
      <c r="G9991" t="s">
        <v>1081</v>
      </c>
      <c r="H9991" s="1">
        <v>0.2</v>
      </c>
      <c r="I9991" s="2">
        <v>43653</v>
      </c>
      <c r="J9991" s="8">
        <f t="shared" si="156"/>
        <v>2019</v>
      </c>
      <c r="K9991" t="s">
        <v>1606</v>
      </c>
      <c r="L9991" t="s">
        <v>102</v>
      </c>
      <c r="M9991">
        <v>19120</v>
      </c>
      <c r="N9991">
        <v>1288</v>
      </c>
      <c r="O9991" t="s">
        <v>2959</v>
      </c>
      <c r="P9991">
        <v>1</v>
      </c>
      <c r="Q9991">
        <v>3</v>
      </c>
      <c r="R9991" t="s">
        <v>104</v>
      </c>
      <c r="T9991">
        <v>1</v>
      </c>
      <c r="U9991">
        <v>13</v>
      </c>
      <c r="V9991" t="s">
        <v>19</v>
      </c>
      <c r="W9991" s="2">
        <v>43655</v>
      </c>
      <c r="X9991" t="s">
        <v>130</v>
      </c>
      <c r="Y9991" t="s">
        <v>105</v>
      </c>
      <c r="Z9991" t="s">
        <v>42</v>
      </c>
    </row>
    <row r="9992" spans="1:26" x14ac:dyDescent="0.25">
      <c r="A9992">
        <v>2</v>
      </c>
      <c r="B9992" t="s">
        <v>25</v>
      </c>
      <c r="C9992">
        <v>1</v>
      </c>
      <c r="D9992" t="s">
        <v>50</v>
      </c>
      <c r="E9992" t="s">
        <v>99</v>
      </c>
      <c r="F9992" t="s">
        <v>13</v>
      </c>
      <c r="G9992" t="s">
        <v>1081</v>
      </c>
      <c r="H9992" s="1">
        <v>0.2</v>
      </c>
      <c r="I9992" s="2">
        <v>43653</v>
      </c>
      <c r="J9992" s="8">
        <f t="shared" si="156"/>
        <v>2019</v>
      </c>
      <c r="K9992" t="s">
        <v>1606</v>
      </c>
      <c r="L9992" t="s">
        <v>102</v>
      </c>
      <c r="M9992">
        <v>19120</v>
      </c>
      <c r="N9992">
        <v>1278</v>
      </c>
      <c r="O9992" t="s">
        <v>4749</v>
      </c>
      <c r="P9992">
        <v>86</v>
      </c>
      <c r="Q9992">
        <v>2</v>
      </c>
      <c r="R9992" t="s">
        <v>104</v>
      </c>
      <c r="T9992">
        <v>85.79</v>
      </c>
      <c r="U9992">
        <v>528</v>
      </c>
      <c r="V9992" t="s">
        <v>19</v>
      </c>
      <c r="W9992" s="2">
        <v>43655</v>
      </c>
      <c r="X9992" t="s">
        <v>130</v>
      </c>
      <c r="Y9992" t="s">
        <v>105</v>
      </c>
      <c r="Z9992" t="s">
        <v>113</v>
      </c>
    </row>
    <row r="9993" spans="1:26" x14ac:dyDescent="0.25">
      <c r="A9993">
        <v>2</v>
      </c>
      <c r="B9993" t="s">
        <v>25</v>
      </c>
      <c r="C9993">
        <v>1</v>
      </c>
      <c r="D9993" t="s">
        <v>50</v>
      </c>
      <c r="E9993" t="s">
        <v>99</v>
      </c>
      <c r="F9993" t="s">
        <v>13</v>
      </c>
      <c r="G9993" t="s">
        <v>1081</v>
      </c>
      <c r="H9993" s="1">
        <v>0.2</v>
      </c>
      <c r="I9993" s="2">
        <v>43653</v>
      </c>
      <c r="J9993" s="8">
        <f t="shared" si="156"/>
        <v>2019</v>
      </c>
      <c r="K9993" t="s">
        <v>1606</v>
      </c>
      <c r="L9993" t="s">
        <v>102</v>
      </c>
      <c r="M9993">
        <v>19120</v>
      </c>
      <c r="N9993">
        <v>125</v>
      </c>
      <c r="O9993" t="s">
        <v>4752</v>
      </c>
      <c r="P9993">
        <v>5</v>
      </c>
      <c r="Q9993">
        <v>3</v>
      </c>
      <c r="R9993" t="s">
        <v>104</v>
      </c>
      <c r="T9993">
        <v>4.82</v>
      </c>
      <c r="U9993">
        <v>17</v>
      </c>
      <c r="V9993" t="s">
        <v>19</v>
      </c>
      <c r="W9993" s="2">
        <v>43655</v>
      </c>
      <c r="X9993" t="s">
        <v>130</v>
      </c>
      <c r="Y9993" t="s">
        <v>105</v>
      </c>
      <c r="Z9993" t="s">
        <v>113</v>
      </c>
    </row>
    <row r="9994" spans="1:26" x14ac:dyDescent="0.25">
      <c r="A9994">
        <v>2</v>
      </c>
      <c r="B9994" t="s">
        <v>25</v>
      </c>
      <c r="C9994">
        <v>1</v>
      </c>
      <c r="D9994" t="s">
        <v>50</v>
      </c>
      <c r="E9994" t="s">
        <v>99</v>
      </c>
      <c r="F9994" t="s">
        <v>13</v>
      </c>
      <c r="G9994" t="s">
        <v>1081</v>
      </c>
      <c r="H9994" s="1">
        <v>0.4</v>
      </c>
      <c r="I9994" s="2">
        <v>43653</v>
      </c>
      <c r="J9994" s="8">
        <f t="shared" si="156"/>
        <v>2019</v>
      </c>
      <c r="K9994" t="s">
        <v>1606</v>
      </c>
      <c r="L9994" t="s">
        <v>102</v>
      </c>
      <c r="M9994">
        <v>19120</v>
      </c>
      <c r="N9994">
        <v>146</v>
      </c>
      <c r="O9994" t="s">
        <v>997</v>
      </c>
      <c r="P9994">
        <v>-114</v>
      </c>
      <c r="Q9994">
        <v>2</v>
      </c>
      <c r="R9994" t="s">
        <v>104</v>
      </c>
      <c r="T9994">
        <v>-114</v>
      </c>
      <c r="U9994">
        <v>684</v>
      </c>
      <c r="V9994" t="s">
        <v>19</v>
      </c>
      <c r="W9994" s="2">
        <v>43655</v>
      </c>
      <c r="X9994" t="s">
        <v>130</v>
      </c>
      <c r="Y9994" t="s">
        <v>105</v>
      </c>
      <c r="Z9994" t="s">
        <v>52</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H25"/>
  <sheetViews>
    <sheetView workbookViewId="0">
      <selection activeCell="A7" sqref="A6:A9 A11:A14 A16:A19 A21:A24"/>
    </sheetView>
  </sheetViews>
  <sheetFormatPr defaultRowHeight="15.75" x14ac:dyDescent="0.25"/>
  <cols>
    <col min="1" max="1" width="12.375" bestFit="1" customWidth="1"/>
    <col min="2" max="2" width="11.625" customWidth="1"/>
    <col min="3" max="3" width="12.25" bestFit="1" customWidth="1"/>
    <col min="7" max="7" width="12.375" bestFit="1" customWidth="1"/>
    <col min="8" max="8" width="12.25" bestFit="1" customWidth="1"/>
  </cols>
  <sheetData>
    <row r="2" spans="1:8" x14ac:dyDescent="0.25">
      <c r="A2" t="s">
        <v>8296</v>
      </c>
      <c r="B2" t="s">
        <v>8295</v>
      </c>
    </row>
    <row r="4" spans="1:8" x14ac:dyDescent="0.25">
      <c r="A4" s="6" t="s">
        <v>8291</v>
      </c>
      <c r="B4" t="s">
        <v>8301</v>
      </c>
      <c r="C4" t="s">
        <v>8293</v>
      </c>
      <c r="D4" s="13"/>
      <c r="E4" s="14"/>
      <c r="F4" s="15"/>
    </row>
    <row r="5" spans="1:8" x14ac:dyDescent="0.25">
      <c r="A5" s="7" t="s">
        <v>8308</v>
      </c>
      <c r="B5" s="8"/>
      <c r="C5" s="8"/>
      <c r="D5" s="16"/>
      <c r="E5" s="17"/>
      <c r="F5" s="18"/>
      <c r="G5" s="7"/>
      <c r="H5" s="8"/>
    </row>
    <row r="6" spans="1:8" x14ac:dyDescent="0.25">
      <c r="A6" s="10" t="s">
        <v>8297</v>
      </c>
      <c r="B6" s="8">
        <v>27362</v>
      </c>
      <c r="C6" s="8">
        <v>9391</v>
      </c>
      <c r="D6" s="16"/>
      <c r="E6" s="17"/>
      <c r="F6" s="18"/>
      <c r="G6" s="10"/>
      <c r="H6" s="8"/>
    </row>
    <row r="7" spans="1:8" x14ac:dyDescent="0.25">
      <c r="A7" s="10" t="s">
        <v>8298</v>
      </c>
      <c r="B7" s="8">
        <v>16813</v>
      </c>
      <c r="C7" s="8">
        <v>3024</v>
      </c>
      <c r="D7" s="16"/>
      <c r="E7" s="17"/>
      <c r="F7" s="18"/>
      <c r="G7" s="10"/>
      <c r="H7" s="8"/>
    </row>
    <row r="8" spans="1:8" x14ac:dyDescent="0.25">
      <c r="A8" s="10" t="s">
        <v>8299</v>
      </c>
      <c r="B8" s="8">
        <v>29082</v>
      </c>
      <c r="C8" s="8">
        <v>5419</v>
      </c>
      <c r="D8" s="16"/>
      <c r="E8" s="17"/>
      <c r="F8" s="18"/>
      <c r="G8" s="10"/>
      <c r="H8" s="8"/>
    </row>
    <row r="9" spans="1:8" x14ac:dyDescent="0.25">
      <c r="A9" s="10" t="s">
        <v>8300</v>
      </c>
      <c r="B9" s="8">
        <v>33901</v>
      </c>
      <c r="C9" s="8">
        <v>3820</v>
      </c>
      <c r="D9" s="16"/>
      <c r="E9" s="17"/>
      <c r="F9" s="18"/>
      <c r="G9" s="10"/>
      <c r="H9" s="8"/>
    </row>
    <row r="10" spans="1:8" x14ac:dyDescent="0.25">
      <c r="A10" s="7" t="s">
        <v>8292</v>
      </c>
      <c r="B10" s="8">
        <v>107158</v>
      </c>
      <c r="C10" s="8">
        <v>21654</v>
      </c>
      <c r="D10" s="16"/>
      <c r="E10" s="17"/>
      <c r="F10" s="18"/>
      <c r="G10" s="7"/>
      <c r="H10" s="8"/>
    </row>
    <row r="11" spans="1:8" x14ac:dyDescent="0.25">
      <c r="D11" s="16"/>
      <c r="E11" s="17"/>
      <c r="F11" s="18"/>
      <c r="G11" s="10"/>
      <c r="H11" s="8"/>
    </row>
    <row r="12" spans="1:8" x14ac:dyDescent="0.25">
      <c r="D12" s="16"/>
      <c r="E12" s="17"/>
      <c r="F12" s="18"/>
      <c r="G12" s="10"/>
      <c r="H12" s="8"/>
    </row>
    <row r="13" spans="1:8" x14ac:dyDescent="0.25">
      <c r="D13" s="16"/>
      <c r="E13" s="17"/>
      <c r="F13" s="18"/>
      <c r="G13" s="10"/>
      <c r="H13" s="8"/>
    </row>
    <row r="14" spans="1:8" x14ac:dyDescent="0.25">
      <c r="D14" s="16"/>
      <c r="E14" s="17"/>
      <c r="F14" s="18"/>
      <c r="G14" s="10"/>
      <c r="H14" s="8"/>
    </row>
    <row r="15" spans="1:8" x14ac:dyDescent="0.25">
      <c r="D15" s="16"/>
      <c r="E15" s="17"/>
      <c r="F15" s="18"/>
      <c r="G15" s="7"/>
      <c r="H15" s="8"/>
    </row>
    <row r="16" spans="1:8" x14ac:dyDescent="0.25">
      <c r="D16" s="16"/>
      <c r="E16" s="17"/>
      <c r="F16" s="18"/>
      <c r="G16" s="10"/>
      <c r="H16" s="8"/>
    </row>
    <row r="17" spans="4:8" x14ac:dyDescent="0.25">
      <c r="D17" s="16"/>
      <c r="E17" s="17"/>
      <c r="F17" s="18"/>
      <c r="G17" s="10"/>
      <c r="H17" s="8"/>
    </row>
    <row r="18" spans="4:8" x14ac:dyDescent="0.25">
      <c r="D18" s="16"/>
      <c r="E18" s="17"/>
      <c r="F18" s="18"/>
      <c r="G18" s="10"/>
      <c r="H18" s="8"/>
    </row>
    <row r="19" spans="4:8" x14ac:dyDescent="0.25">
      <c r="D19" s="16"/>
      <c r="E19" s="17"/>
      <c r="F19" s="18"/>
      <c r="G19" s="10"/>
      <c r="H19" s="8"/>
    </row>
    <row r="20" spans="4:8" x14ac:dyDescent="0.25">
      <c r="D20" s="16"/>
      <c r="E20" s="17"/>
      <c r="F20" s="18"/>
      <c r="G20" s="7"/>
      <c r="H20" s="8"/>
    </row>
    <row r="21" spans="4:8" x14ac:dyDescent="0.25">
      <c r="D21" s="19"/>
      <c r="E21" s="20"/>
      <c r="F21" s="21"/>
      <c r="G21" s="10"/>
      <c r="H21" s="8"/>
    </row>
    <row r="22" spans="4:8" x14ac:dyDescent="0.25">
      <c r="G22" s="10"/>
      <c r="H22" s="8"/>
    </row>
    <row r="23" spans="4:8" x14ac:dyDescent="0.25">
      <c r="G23" s="10"/>
      <c r="H23" s="8"/>
    </row>
    <row r="24" spans="4:8" x14ac:dyDescent="0.25">
      <c r="G24" s="10"/>
      <c r="H24" s="8"/>
    </row>
    <row r="25" spans="4:8" x14ac:dyDescent="0.25">
      <c r="G25" s="7"/>
      <c r="H25" s="8"/>
    </row>
  </sheetData>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Y6"/>
  <sheetViews>
    <sheetView workbookViewId="0">
      <selection activeCell="C12" sqref="C12"/>
    </sheetView>
  </sheetViews>
  <sheetFormatPr defaultRowHeight="15.75" x14ac:dyDescent="0.25"/>
  <cols>
    <col min="1" max="1" width="11.625" customWidth="1"/>
    <col min="2" max="2" width="15.25" bestFit="1" customWidth="1"/>
    <col min="3" max="3" width="9" customWidth="1"/>
    <col min="4" max="4" width="8.625" customWidth="1"/>
    <col min="5" max="5" width="5.75" customWidth="1"/>
    <col min="6" max="6" width="7.375" customWidth="1"/>
    <col min="7" max="7" width="11.375" customWidth="1"/>
    <col min="8" max="8" width="7.25" customWidth="1"/>
    <col min="9" max="9" width="5" customWidth="1"/>
    <col min="10" max="10" width="11.25" customWidth="1"/>
    <col min="11" max="13" width="11" customWidth="1"/>
    <col min="14" max="14" width="12.25" customWidth="1"/>
    <col min="15" max="15" width="11" customWidth="1"/>
    <col min="16" max="16" width="6.625" customWidth="1"/>
    <col min="17" max="18" width="8.875" customWidth="1"/>
    <col min="19" max="19" width="9.125" customWidth="1"/>
    <col min="20" max="20" width="13.375" customWidth="1"/>
    <col min="21" max="21" width="8.75" customWidth="1"/>
    <col min="22" max="22" width="10" customWidth="1"/>
    <col min="23" max="23" width="9.875" customWidth="1"/>
    <col min="24" max="24" width="8.125" customWidth="1"/>
    <col min="25" max="25" width="8.75" customWidth="1"/>
    <col min="26" max="26" width="8.875" customWidth="1"/>
    <col min="27" max="27" width="7.375" customWidth="1"/>
    <col min="28" max="28" width="14.5" customWidth="1"/>
    <col min="29" max="29" width="10.375" customWidth="1"/>
    <col min="30" max="30" width="11.375" customWidth="1"/>
    <col min="31" max="31" width="9.125" customWidth="1"/>
    <col min="32" max="32" width="13.625" customWidth="1"/>
    <col min="33" max="33" width="12.625" customWidth="1"/>
    <col min="34" max="34" width="5.875" customWidth="1"/>
    <col min="35" max="35" width="9.625" customWidth="1"/>
    <col min="36" max="36" width="7.25" customWidth="1"/>
    <col min="37" max="37" width="12.125" customWidth="1"/>
    <col min="38" max="38" width="11.875" customWidth="1"/>
    <col min="39" max="39" width="13.625" customWidth="1"/>
    <col min="40" max="40" width="12.625" customWidth="1"/>
    <col min="41" max="41" width="9.625" customWidth="1"/>
    <col min="42" max="42" width="5.875" customWidth="1"/>
    <col min="43" max="43" width="5" customWidth="1"/>
    <col min="44" max="44" width="8.375" customWidth="1"/>
    <col min="45" max="45" width="7.375" customWidth="1"/>
    <col min="46" max="46" width="11.25" customWidth="1"/>
    <col min="47" max="47" width="12.25" customWidth="1"/>
    <col min="48" max="48" width="9.5" customWidth="1"/>
    <col min="49" max="49" width="11" customWidth="1"/>
    <col min="50" max="50" width="9.125" customWidth="1"/>
    <col min="51" max="51" width="11" bestFit="1" customWidth="1"/>
  </cols>
  <sheetData>
    <row r="1" spans="1:51" x14ac:dyDescent="0.25">
      <c r="B1" s="6" t="s">
        <v>8302</v>
      </c>
    </row>
    <row r="2" spans="1:51" x14ac:dyDescent="0.25">
      <c r="B2" t="s">
        <v>199</v>
      </c>
      <c r="C2" t="s">
        <v>34</v>
      </c>
      <c r="D2" t="s">
        <v>285</v>
      </c>
      <c r="E2" t="s">
        <v>1677</v>
      </c>
      <c r="F2" t="s">
        <v>831</v>
      </c>
      <c r="G2" t="s">
        <v>413</v>
      </c>
      <c r="H2" t="s">
        <v>262</v>
      </c>
      <c r="I2" t="s">
        <v>87</v>
      </c>
      <c r="J2" t="s">
        <v>69</v>
      </c>
      <c r="K2" t="s">
        <v>8292</v>
      </c>
    </row>
    <row r="3" spans="1:51" x14ac:dyDescent="0.25">
      <c r="A3" t="s">
        <v>8301</v>
      </c>
      <c r="B3" s="8">
        <v>3954</v>
      </c>
      <c r="C3" s="8">
        <v>57688</v>
      </c>
      <c r="D3" s="8">
        <v>4762</v>
      </c>
      <c r="E3" s="8">
        <v>904</v>
      </c>
      <c r="F3" s="8">
        <v>2866</v>
      </c>
      <c r="G3" s="8">
        <v>820</v>
      </c>
      <c r="H3" s="8">
        <v>1039</v>
      </c>
      <c r="I3" s="8">
        <v>667</v>
      </c>
      <c r="J3" s="8">
        <v>34458</v>
      </c>
      <c r="K3" s="8">
        <v>107158</v>
      </c>
    </row>
    <row r="5" spans="1:51" x14ac:dyDescent="0.25">
      <c r="B5" t="s">
        <v>225</v>
      </c>
      <c r="C5" t="s">
        <v>199</v>
      </c>
      <c r="D5" t="s">
        <v>1016</v>
      </c>
      <c r="E5" t="s">
        <v>34</v>
      </c>
      <c r="F5" t="s">
        <v>285</v>
      </c>
      <c r="G5" t="s">
        <v>461</v>
      </c>
      <c r="H5" t="s">
        <v>161</v>
      </c>
      <c r="I5" t="s">
        <v>2324</v>
      </c>
      <c r="J5" t="s">
        <v>40</v>
      </c>
      <c r="K5" t="s">
        <v>761</v>
      </c>
      <c r="L5" t="s">
        <v>1677</v>
      </c>
      <c r="M5" t="s">
        <v>139</v>
      </c>
      <c r="N5" t="s">
        <v>167</v>
      </c>
      <c r="O5" t="s">
        <v>304</v>
      </c>
      <c r="P5" t="s">
        <v>2166</v>
      </c>
      <c r="Q5" t="s">
        <v>21</v>
      </c>
      <c r="R5" t="s">
        <v>454</v>
      </c>
      <c r="S5" t="s">
        <v>5569</v>
      </c>
      <c r="T5" t="s">
        <v>1549</v>
      </c>
      <c r="U5" t="s">
        <v>744</v>
      </c>
      <c r="V5" t="s">
        <v>156</v>
      </c>
      <c r="W5" t="s">
        <v>151</v>
      </c>
      <c r="X5" t="s">
        <v>887</v>
      </c>
      <c r="Y5" t="s">
        <v>368</v>
      </c>
      <c r="Z5" t="s">
        <v>1050</v>
      </c>
      <c r="AA5" t="s">
        <v>98</v>
      </c>
      <c r="AB5" t="s">
        <v>831</v>
      </c>
      <c r="AC5" t="s">
        <v>1529</v>
      </c>
      <c r="AD5" t="s">
        <v>485</v>
      </c>
      <c r="AE5" t="s">
        <v>413</v>
      </c>
      <c r="AF5" t="s">
        <v>175</v>
      </c>
      <c r="AG5" t="s">
        <v>63</v>
      </c>
      <c r="AH5" t="s">
        <v>3341</v>
      </c>
      <c r="AI5" t="s">
        <v>309</v>
      </c>
      <c r="AJ5" t="s">
        <v>401</v>
      </c>
      <c r="AK5" t="s">
        <v>262</v>
      </c>
      <c r="AL5" t="s">
        <v>105</v>
      </c>
      <c r="AM5" t="s">
        <v>836</v>
      </c>
      <c r="AN5" t="s">
        <v>240</v>
      </c>
      <c r="AO5" t="s">
        <v>3351</v>
      </c>
      <c r="AP5" t="s">
        <v>214</v>
      </c>
      <c r="AQ5" t="s">
        <v>77</v>
      </c>
      <c r="AR5" t="s">
        <v>87</v>
      </c>
      <c r="AS5" t="s">
        <v>1915</v>
      </c>
      <c r="AT5" t="s">
        <v>205</v>
      </c>
      <c r="AU5" t="s">
        <v>69</v>
      </c>
      <c r="AV5" t="s">
        <v>1778</v>
      </c>
      <c r="AW5" t="s">
        <v>82</v>
      </c>
      <c r="AX5" t="s">
        <v>7194</v>
      </c>
      <c r="AY5" t="s">
        <v>8292</v>
      </c>
    </row>
    <row r="6" spans="1:51" x14ac:dyDescent="0.25">
      <c r="A6" t="s">
        <v>8301</v>
      </c>
      <c r="B6">
        <v>19511</v>
      </c>
      <c r="C6">
        <v>35283</v>
      </c>
      <c r="D6">
        <v>11678</v>
      </c>
      <c r="E6">
        <v>457731</v>
      </c>
      <c r="F6">
        <v>32110</v>
      </c>
      <c r="G6">
        <v>13386</v>
      </c>
      <c r="H6">
        <v>27453</v>
      </c>
      <c r="I6">
        <v>2866</v>
      </c>
      <c r="J6">
        <v>89479</v>
      </c>
      <c r="K6">
        <v>49103</v>
      </c>
      <c r="L6">
        <v>4380</v>
      </c>
      <c r="M6">
        <v>80162</v>
      </c>
      <c r="N6">
        <v>53549</v>
      </c>
      <c r="O6">
        <v>4577</v>
      </c>
      <c r="P6">
        <v>2916</v>
      </c>
      <c r="Q6">
        <v>36598</v>
      </c>
      <c r="R6">
        <v>9219</v>
      </c>
      <c r="S6">
        <v>1270</v>
      </c>
      <c r="T6">
        <v>23707</v>
      </c>
      <c r="U6">
        <v>28639</v>
      </c>
      <c r="V6">
        <v>76281</v>
      </c>
      <c r="W6">
        <v>29865</v>
      </c>
      <c r="X6">
        <v>10772</v>
      </c>
      <c r="Y6">
        <v>22207</v>
      </c>
      <c r="Z6">
        <v>5589</v>
      </c>
      <c r="AA6">
        <v>7464</v>
      </c>
      <c r="AB6">
        <v>16729</v>
      </c>
      <c r="AC6">
        <v>7294</v>
      </c>
      <c r="AD6">
        <v>35763</v>
      </c>
      <c r="AE6">
        <v>4779</v>
      </c>
      <c r="AF6">
        <v>310914</v>
      </c>
      <c r="AG6">
        <v>55604</v>
      </c>
      <c r="AH6">
        <v>920</v>
      </c>
      <c r="AI6">
        <v>77972</v>
      </c>
      <c r="AJ6">
        <v>19686</v>
      </c>
      <c r="AK6">
        <v>17431</v>
      </c>
      <c r="AL6">
        <v>116522</v>
      </c>
      <c r="AM6">
        <v>22629</v>
      </c>
      <c r="AN6">
        <v>8483</v>
      </c>
      <c r="AO6">
        <v>1317</v>
      </c>
      <c r="AP6">
        <v>30662</v>
      </c>
      <c r="AQ6">
        <v>170187</v>
      </c>
      <c r="AR6">
        <v>11223</v>
      </c>
      <c r="AS6">
        <v>8929</v>
      </c>
      <c r="AT6">
        <v>70641</v>
      </c>
      <c r="AU6">
        <v>138656</v>
      </c>
      <c r="AV6">
        <v>1209</v>
      </c>
      <c r="AW6">
        <v>32125</v>
      </c>
      <c r="AX6">
        <v>1603</v>
      </c>
      <c r="AY6">
        <v>2297073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
  <sheetViews>
    <sheetView workbookViewId="0">
      <selection activeCell="B4" sqref="B4"/>
    </sheetView>
  </sheetViews>
  <sheetFormatPr defaultRowHeight="15.75" x14ac:dyDescent="0.25"/>
  <cols>
    <col min="1" max="1" width="12.375" bestFit="1" customWidth="1"/>
    <col min="2" max="3" width="15.125" bestFit="1" customWidth="1"/>
    <col min="4" max="4" width="11" customWidth="1"/>
    <col min="5" max="5" width="9.125" bestFit="1" customWidth="1"/>
    <col min="6" max="6" width="6.875" bestFit="1" customWidth="1"/>
    <col min="7" max="7" width="12.25" bestFit="1" customWidth="1"/>
    <col min="8" max="8" width="10.25" bestFit="1" customWidth="1"/>
    <col min="9" max="9" width="13.5" bestFit="1" customWidth="1"/>
    <col min="10" max="10" width="10.75" bestFit="1" customWidth="1"/>
    <col min="11" max="11" width="6.875" bestFit="1" customWidth="1"/>
    <col min="12" max="12" width="14" bestFit="1" customWidth="1"/>
    <col min="13" max="13" width="10.375" bestFit="1" customWidth="1"/>
    <col min="14" max="14" width="6.875" bestFit="1" customWidth="1"/>
    <col min="15" max="15" width="13.625" bestFit="1" customWidth="1"/>
    <col min="16" max="16" width="12.875" bestFit="1" customWidth="1"/>
    <col min="17" max="17" width="16.125" bestFit="1" customWidth="1"/>
    <col min="18" max="18" width="10.625" bestFit="1" customWidth="1"/>
    <col min="19" max="19" width="6.875" bestFit="1" customWidth="1"/>
    <col min="20" max="20" width="13.875" bestFit="1" customWidth="1"/>
    <col min="21" max="21" width="19.75" bestFit="1" customWidth="1"/>
    <col min="22" max="22" width="23" bestFit="1" customWidth="1"/>
    <col min="23" max="23" width="8.5" bestFit="1" customWidth="1"/>
    <col min="24" max="24" width="6.875" bestFit="1" customWidth="1"/>
    <col min="25" max="25" width="11.625" bestFit="1" customWidth="1"/>
    <col min="26" max="26" width="9.25" bestFit="1" customWidth="1"/>
    <col min="27" max="27" width="6.875" bestFit="1" customWidth="1"/>
    <col min="28" max="28" width="12.375" bestFit="1" customWidth="1"/>
    <col min="29" max="29" width="7.5" bestFit="1" customWidth="1"/>
    <col min="30" max="30" width="6.875" bestFit="1" customWidth="1"/>
    <col min="31" max="31" width="10.625" bestFit="1" customWidth="1"/>
    <col min="32" max="32" width="8.125" bestFit="1" customWidth="1"/>
    <col min="33" max="33" width="6.875" bestFit="1" customWidth="1"/>
    <col min="34" max="34" width="11.25" bestFit="1" customWidth="1"/>
    <col min="36" max="36" width="6.875" bestFit="1" customWidth="1"/>
    <col min="37" max="37" width="12.125" bestFit="1" customWidth="1"/>
    <col min="38" max="38" width="6.875" bestFit="1" customWidth="1"/>
    <col min="39" max="39" width="9.875" bestFit="1" customWidth="1"/>
    <col min="40" max="40" width="8.375" bestFit="1" customWidth="1"/>
    <col min="41" max="41" width="11.5" bestFit="1" customWidth="1"/>
    <col min="42" max="42" width="10.625" bestFit="1" customWidth="1"/>
    <col min="43" max="43" width="6.875" bestFit="1" customWidth="1"/>
    <col min="44" max="44" width="13.875" bestFit="1" customWidth="1"/>
    <col min="45" max="45" width="10.625" bestFit="1" customWidth="1"/>
    <col min="46" max="46" width="6.875" bestFit="1" customWidth="1"/>
    <col min="47" max="47" width="13.875" bestFit="1" customWidth="1"/>
    <col min="48" max="48" width="8" bestFit="1" customWidth="1"/>
    <col min="49" max="49" width="11.125" bestFit="1" customWidth="1"/>
    <col min="50" max="50" width="10.875" bestFit="1" customWidth="1"/>
    <col min="51" max="51" width="6.875" bestFit="1" customWidth="1"/>
    <col min="52" max="52" width="14.125" bestFit="1" customWidth="1"/>
    <col min="53" max="53" width="15.125" bestFit="1" customWidth="1"/>
    <col min="54" max="54" width="6.875" bestFit="1" customWidth="1"/>
    <col min="55" max="55" width="18.375" bestFit="1" customWidth="1"/>
    <col min="56" max="56" width="10.5" bestFit="1" customWidth="1"/>
    <col min="57" max="57" width="6.875" bestFit="1" customWidth="1"/>
    <col min="58" max="58" width="13.75" bestFit="1" customWidth="1"/>
    <col min="59" max="59" width="11.75" bestFit="1" customWidth="1"/>
    <col min="60" max="60" width="6.875" bestFit="1" customWidth="1"/>
    <col min="61" max="61" width="15" bestFit="1" customWidth="1"/>
    <col min="62" max="62" width="11.625" bestFit="1" customWidth="1"/>
    <col min="63" max="63" width="6.875" bestFit="1" customWidth="1"/>
    <col min="64" max="64" width="14.875" bestFit="1" customWidth="1"/>
    <col min="65" max="65" width="9.875" bestFit="1" customWidth="1"/>
    <col min="66" max="66" width="6.875" bestFit="1" customWidth="1"/>
    <col min="67" max="67" width="13.125" bestFit="1" customWidth="1"/>
    <col min="68" max="68" width="10.5" bestFit="1" customWidth="1"/>
    <col min="69" max="69" width="6.875" bestFit="1" customWidth="1"/>
    <col min="70" max="70" width="13.75" bestFit="1" customWidth="1"/>
    <col min="71" max="71" width="10.625" bestFit="1" customWidth="1"/>
    <col min="72" max="72" width="6.875" bestFit="1" customWidth="1"/>
    <col min="73" max="73" width="13.875" bestFit="1" customWidth="1"/>
    <col min="74" max="74" width="9.125" bestFit="1" customWidth="1"/>
    <col min="75" max="75" width="12.25" bestFit="1" customWidth="1"/>
    <col min="76" max="76" width="16.25" bestFit="1" customWidth="1"/>
    <col min="77" max="77" width="6.875" bestFit="1" customWidth="1"/>
    <col min="78" max="78" width="19.5" bestFit="1" customWidth="1"/>
    <col min="79" max="79" width="12.125" bestFit="1" customWidth="1"/>
    <col min="80" max="80" width="6.875" bestFit="1" customWidth="1"/>
    <col min="81" max="81" width="15.375" bestFit="1" customWidth="1"/>
    <col min="82" max="82" width="13.125" bestFit="1" customWidth="1"/>
    <col min="83" max="83" width="6.875" bestFit="1" customWidth="1"/>
    <col min="84" max="84" width="16.375" bestFit="1" customWidth="1"/>
    <col min="85" max="85" width="10.875" bestFit="1" customWidth="1"/>
    <col min="86" max="86" width="6.875" bestFit="1" customWidth="1"/>
    <col min="87" max="87" width="14.125" bestFit="1" customWidth="1"/>
    <col min="88" max="88" width="15.375" bestFit="1" customWidth="1"/>
    <col min="89" max="89" width="6.875" bestFit="1" customWidth="1"/>
    <col min="90" max="90" width="18.625" bestFit="1" customWidth="1"/>
    <col min="91" max="91" width="14.375" bestFit="1" customWidth="1"/>
    <col min="92" max="92" width="17.75" bestFit="1" customWidth="1"/>
    <col min="93" max="93" width="6.75" bestFit="1" customWidth="1"/>
    <col min="94" max="94" width="6.875" bestFit="1" customWidth="1"/>
    <col min="95" max="95" width="9.875" bestFit="1" customWidth="1"/>
    <col min="96" max="96" width="11.375" bestFit="1" customWidth="1"/>
    <col min="97" max="97" width="6.875" bestFit="1" customWidth="1"/>
    <col min="98" max="98" width="14.625" bestFit="1" customWidth="1"/>
    <col min="100" max="100" width="6.875" bestFit="1" customWidth="1"/>
    <col min="101" max="101" width="12.125" bestFit="1" customWidth="1"/>
    <col min="102" max="102" width="13.875" bestFit="1" customWidth="1"/>
    <col min="103" max="103" width="6.875" bestFit="1" customWidth="1"/>
    <col min="104" max="104" width="17.25" bestFit="1" customWidth="1"/>
    <col min="105" max="105" width="13.625" bestFit="1" customWidth="1"/>
    <col min="106" max="106" width="6.875" bestFit="1" customWidth="1"/>
    <col min="107" max="107" width="16.875" bestFit="1" customWidth="1"/>
    <col min="108" max="108" width="15.375" bestFit="1" customWidth="1"/>
    <col min="109" max="109" width="18.625" bestFit="1" customWidth="1"/>
    <col min="110" max="110" width="14.375" bestFit="1" customWidth="1"/>
    <col min="111" max="111" width="17.75" bestFit="1" customWidth="1"/>
    <col min="112" max="112" width="11.375" bestFit="1" customWidth="1"/>
    <col min="113" max="113" width="6.875" bestFit="1" customWidth="1"/>
    <col min="114" max="114" width="14.625" bestFit="1" customWidth="1"/>
    <col min="115" max="115" width="7.25" bestFit="1" customWidth="1"/>
    <col min="116" max="116" width="6.875" bestFit="1" customWidth="1"/>
    <col min="117" max="117" width="10.375" bestFit="1" customWidth="1"/>
    <col min="118" max="118" width="6.75" bestFit="1" customWidth="1"/>
    <col min="119" max="119" width="6.875" bestFit="1" customWidth="1"/>
    <col min="120" max="120" width="9.875" bestFit="1" customWidth="1"/>
    <col min="121" max="121" width="10.125" bestFit="1" customWidth="1"/>
    <col min="122" max="122" width="13.375" bestFit="1" customWidth="1"/>
    <col min="123" max="123" width="9.125" bestFit="1" customWidth="1"/>
    <col min="124" max="124" width="6.875" bestFit="1" customWidth="1"/>
    <col min="125" max="125" width="12.25" bestFit="1" customWidth="1"/>
    <col min="126" max="126" width="13" bestFit="1" customWidth="1"/>
    <col min="127" max="127" width="6.875" bestFit="1" customWidth="1"/>
    <col min="128" max="128" width="16.25" bestFit="1" customWidth="1"/>
    <col min="129" max="129" width="14" bestFit="1" customWidth="1"/>
    <col min="130" max="130" width="17.375" bestFit="1" customWidth="1"/>
    <col min="131" max="131" width="11.25" bestFit="1" customWidth="1"/>
    <col min="132" max="132" width="6.875" bestFit="1" customWidth="1"/>
    <col min="133" max="133" width="14.5" bestFit="1" customWidth="1"/>
    <col min="134" max="134" width="10.875" bestFit="1" customWidth="1"/>
    <col min="135" max="135" width="14.125" bestFit="1" customWidth="1"/>
    <col min="136" max="136" width="11" bestFit="1" customWidth="1"/>
  </cols>
  <sheetData>
    <row r="1" spans="1:3" x14ac:dyDescent="0.25">
      <c r="A1" s="6" t="s">
        <v>8291</v>
      </c>
      <c r="B1" t="s">
        <v>8304</v>
      </c>
    </row>
    <row r="2" spans="1:3" x14ac:dyDescent="0.25">
      <c r="A2" s="7" t="s">
        <v>8303</v>
      </c>
      <c r="B2" s="8">
        <v>1787</v>
      </c>
    </row>
    <row r="3" spans="1:3" x14ac:dyDescent="0.25">
      <c r="A3" s="7" t="s">
        <v>92</v>
      </c>
      <c r="B3" s="8">
        <v>349</v>
      </c>
      <c r="C3" s="11">
        <f>GETPIVOTDATA("Quantity",$A$1,"Returned","Yes")/GETPIVOTDATA("Quantity",$A$1)</f>
        <v>0.16338951310861424</v>
      </c>
    </row>
    <row r="4" spans="1:3" x14ac:dyDescent="0.25">
      <c r="A4" s="7" t="s">
        <v>8292</v>
      </c>
      <c r="B4" s="8">
        <v>2136</v>
      </c>
    </row>
  </sheetData>
  <pageMargins left="0.7" right="0.7" top="0.75" bottom="0.75" header="0.3" footer="0.3"/>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9"/>
  <sheetViews>
    <sheetView workbookViewId="0">
      <selection activeCell="A9" sqref="A9"/>
    </sheetView>
  </sheetViews>
  <sheetFormatPr defaultRowHeight="15.75" x14ac:dyDescent="0.25"/>
  <cols>
    <col min="1" max="1" width="11.625" customWidth="1"/>
    <col min="2" max="2" width="15.125" bestFit="1" customWidth="1"/>
    <col min="3" max="3" width="11.75" customWidth="1"/>
    <col min="4" max="4" width="11" customWidth="1"/>
    <col min="5" max="5" width="9.125" bestFit="1" customWidth="1"/>
    <col min="6" max="6" width="6.875" bestFit="1" customWidth="1"/>
    <col min="7" max="7" width="12.25" bestFit="1" customWidth="1"/>
    <col min="8" max="8" width="10.25" bestFit="1" customWidth="1"/>
    <col min="9" max="9" width="13.5" bestFit="1" customWidth="1"/>
    <col min="10" max="10" width="10.75" bestFit="1" customWidth="1"/>
    <col min="11" max="11" width="6.875" bestFit="1" customWidth="1"/>
    <col min="12" max="12" width="14" bestFit="1" customWidth="1"/>
    <col min="13" max="13" width="10.375" bestFit="1" customWidth="1"/>
    <col min="14" max="14" width="6.875" bestFit="1" customWidth="1"/>
    <col min="15" max="15" width="13.625" bestFit="1" customWidth="1"/>
    <col min="16" max="16" width="12.875" bestFit="1" customWidth="1"/>
    <col min="17" max="17" width="16.125" bestFit="1" customWidth="1"/>
    <col min="18" max="18" width="10.625" bestFit="1" customWidth="1"/>
    <col min="19" max="19" width="6.875" bestFit="1" customWidth="1"/>
    <col min="20" max="20" width="13.875" bestFit="1" customWidth="1"/>
    <col min="21" max="21" width="19.75" bestFit="1" customWidth="1"/>
    <col min="22" max="22" width="23" bestFit="1" customWidth="1"/>
    <col min="23" max="23" width="8.5" bestFit="1" customWidth="1"/>
    <col min="24" max="24" width="6.875" bestFit="1" customWidth="1"/>
    <col min="25" max="25" width="11.625" bestFit="1" customWidth="1"/>
    <col min="26" max="26" width="9.25" bestFit="1" customWidth="1"/>
    <col min="27" max="27" width="6.875" bestFit="1" customWidth="1"/>
    <col min="28" max="28" width="12.375" bestFit="1" customWidth="1"/>
    <col min="29" max="29" width="7.5" bestFit="1" customWidth="1"/>
    <col min="30" max="30" width="6.875" bestFit="1" customWidth="1"/>
    <col min="31" max="31" width="10.625" bestFit="1" customWidth="1"/>
    <col min="32" max="32" width="8.125" bestFit="1" customWidth="1"/>
    <col min="33" max="33" width="6.875" bestFit="1" customWidth="1"/>
    <col min="34" max="34" width="11.25" bestFit="1" customWidth="1"/>
    <col min="36" max="36" width="6.875" bestFit="1" customWidth="1"/>
    <col min="37" max="37" width="12.125" bestFit="1" customWidth="1"/>
    <col min="38" max="38" width="6.875" bestFit="1" customWidth="1"/>
    <col min="39" max="39" width="9.875" bestFit="1" customWidth="1"/>
    <col min="40" max="40" width="8.375" bestFit="1" customWidth="1"/>
    <col min="41" max="41" width="11.5" bestFit="1" customWidth="1"/>
    <col min="42" max="42" width="10.625" bestFit="1" customWidth="1"/>
    <col min="43" max="43" width="6.875" bestFit="1" customWidth="1"/>
    <col min="44" max="44" width="13.875" bestFit="1" customWidth="1"/>
    <col min="45" max="45" width="10.625" bestFit="1" customWidth="1"/>
    <col min="46" max="46" width="6.875" bestFit="1" customWidth="1"/>
    <col min="47" max="47" width="13.875" bestFit="1" customWidth="1"/>
    <col min="48" max="48" width="8" bestFit="1" customWidth="1"/>
    <col min="49" max="49" width="11.125" bestFit="1" customWidth="1"/>
    <col min="50" max="50" width="10.875" bestFit="1" customWidth="1"/>
    <col min="51" max="51" width="6.875" bestFit="1" customWidth="1"/>
    <col min="52" max="52" width="14.125" bestFit="1" customWidth="1"/>
    <col min="53" max="53" width="15.125" bestFit="1" customWidth="1"/>
    <col min="54" max="54" width="6.875" bestFit="1" customWidth="1"/>
    <col min="55" max="55" width="18.375" bestFit="1" customWidth="1"/>
    <col min="56" max="56" width="10.5" bestFit="1" customWidth="1"/>
    <col min="57" max="57" width="6.875" bestFit="1" customWidth="1"/>
    <col min="58" max="58" width="13.75" bestFit="1" customWidth="1"/>
    <col min="59" max="59" width="11.75" bestFit="1" customWidth="1"/>
    <col min="60" max="60" width="6.875" bestFit="1" customWidth="1"/>
    <col min="61" max="61" width="15" bestFit="1" customWidth="1"/>
    <col min="62" max="62" width="11.625" bestFit="1" customWidth="1"/>
    <col min="63" max="63" width="6.875" bestFit="1" customWidth="1"/>
    <col min="64" max="64" width="14.875" bestFit="1" customWidth="1"/>
    <col min="65" max="65" width="9.875" bestFit="1" customWidth="1"/>
    <col min="66" max="66" width="6.875" bestFit="1" customWidth="1"/>
    <col min="67" max="67" width="13.125" bestFit="1" customWidth="1"/>
    <col min="68" max="68" width="10.5" bestFit="1" customWidth="1"/>
    <col min="69" max="69" width="6.875" bestFit="1" customWidth="1"/>
    <col min="70" max="70" width="13.75" bestFit="1" customWidth="1"/>
    <col min="71" max="71" width="10.625" bestFit="1" customWidth="1"/>
    <col min="72" max="72" width="6.875" bestFit="1" customWidth="1"/>
    <col min="73" max="73" width="13.875" bestFit="1" customWidth="1"/>
    <col min="74" max="74" width="9.125" bestFit="1" customWidth="1"/>
    <col min="75" max="75" width="12.25" bestFit="1" customWidth="1"/>
    <col min="76" max="76" width="16.25" bestFit="1" customWidth="1"/>
    <col min="77" max="77" width="6.875" bestFit="1" customWidth="1"/>
    <col min="78" max="78" width="19.5" bestFit="1" customWidth="1"/>
    <col min="79" max="79" width="12.125" bestFit="1" customWidth="1"/>
    <col min="80" max="80" width="6.875" bestFit="1" customWidth="1"/>
    <col min="81" max="81" width="15.375" bestFit="1" customWidth="1"/>
    <col min="82" max="82" width="13.125" bestFit="1" customWidth="1"/>
    <col min="83" max="83" width="6.875" bestFit="1" customWidth="1"/>
    <col min="84" max="84" width="16.375" bestFit="1" customWidth="1"/>
    <col min="85" max="85" width="10.875" bestFit="1" customWidth="1"/>
    <col min="86" max="86" width="6.875" bestFit="1" customWidth="1"/>
    <col min="87" max="87" width="14.125" bestFit="1" customWidth="1"/>
    <col min="88" max="88" width="15.375" bestFit="1" customWidth="1"/>
    <col min="89" max="89" width="6.875" bestFit="1" customWidth="1"/>
    <col min="90" max="90" width="18.625" bestFit="1" customWidth="1"/>
    <col min="91" max="91" width="14.375" bestFit="1" customWidth="1"/>
    <col min="92" max="92" width="17.75" bestFit="1" customWidth="1"/>
    <col min="93" max="93" width="6.75" bestFit="1" customWidth="1"/>
    <col min="94" max="94" width="6.875" bestFit="1" customWidth="1"/>
    <col min="95" max="95" width="9.875" bestFit="1" customWidth="1"/>
    <col min="96" max="96" width="11.375" bestFit="1" customWidth="1"/>
    <col min="97" max="97" width="6.875" bestFit="1" customWidth="1"/>
    <col min="98" max="98" width="14.625" bestFit="1" customWidth="1"/>
    <col min="100" max="100" width="6.875" bestFit="1" customWidth="1"/>
    <col min="101" max="101" width="12.125" bestFit="1" customWidth="1"/>
    <col min="102" max="102" width="13.875" bestFit="1" customWidth="1"/>
    <col min="103" max="103" width="6.875" bestFit="1" customWidth="1"/>
    <col min="104" max="104" width="17.25" bestFit="1" customWidth="1"/>
    <col min="105" max="105" width="13.625" bestFit="1" customWidth="1"/>
    <col min="106" max="106" width="6.875" bestFit="1" customWidth="1"/>
    <col min="107" max="107" width="16.875" bestFit="1" customWidth="1"/>
    <col min="108" max="108" width="15.375" bestFit="1" customWidth="1"/>
    <col min="109" max="109" width="18.625" bestFit="1" customWidth="1"/>
    <col min="110" max="110" width="14.375" bestFit="1" customWidth="1"/>
    <col min="111" max="111" width="17.75" bestFit="1" customWidth="1"/>
    <col min="112" max="112" width="11.375" bestFit="1" customWidth="1"/>
    <col min="113" max="113" width="6.875" bestFit="1" customWidth="1"/>
    <col min="114" max="114" width="14.625" bestFit="1" customWidth="1"/>
    <col min="115" max="115" width="7.25" bestFit="1" customWidth="1"/>
    <col min="116" max="116" width="6.875" bestFit="1" customWidth="1"/>
    <col min="117" max="117" width="10.375" bestFit="1" customWidth="1"/>
    <col min="118" max="118" width="6.75" bestFit="1" customWidth="1"/>
    <col min="119" max="119" width="6.875" bestFit="1" customWidth="1"/>
    <col min="120" max="120" width="9.875" bestFit="1" customWidth="1"/>
    <col min="121" max="121" width="10.125" bestFit="1" customWidth="1"/>
    <col min="122" max="122" width="13.375" bestFit="1" customWidth="1"/>
    <col min="123" max="123" width="9.125" bestFit="1" customWidth="1"/>
    <col min="124" max="124" width="6.875" bestFit="1" customWidth="1"/>
    <col min="125" max="125" width="12.25" bestFit="1" customWidth="1"/>
    <col min="126" max="126" width="13" bestFit="1" customWidth="1"/>
    <col min="127" max="127" width="6.875" bestFit="1" customWidth="1"/>
    <col min="128" max="128" width="16.25" bestFit="1" customWidth="1"/>
    <col min="129" max="129" width="14" bestFit="1" customWidth="1"/>
    <col min="130" max="130" width="17.375" bestFit="1" customWidth="1"/>
    <col min="131" max="131" width="11.25" bestFit="1" customWidth="1"/>
    <col min="132" max="132" width="6.875" bestFit="1" customWidth="1"/>
    <col min="133" max="133" width="14.5" bestFit="1" customWidth="1"/>
    <col min="134" max="134" width="10.875" bestFit="1" customWidth="1"/>
    <col min="135" max="135" width="14.125" bestFit="1" customWidth="1"/>
    <col min="136" max="136" width="11" bestFit="1" customWidth="1"/>
  </cols>
  <sheetData>
    <row r="1" spans="1:3" x14ac:dyDescent="0.25">
      <c r="A1" s="6" t="s">
        <v>8291</v>
      </c>
      <c r="B1" t="s">
        <v>8304</v>
      </c>
    </row>
    <row r="2" spans="1:3" x14ac:dyDescent="0.25">
      <c r="A2" s="7" t="s">
        <v>43</v>
      </c>
      <c r="B2" s="8">
        <v>1067</v>
      </c>
      <c r="C2" s="11">
        <f>GETPIVOTDATA("Quantity",$A$1,"ShipStatus","Shipped Early")/GETPIVOTDATA("Quantity",$A$1)</f>
        <v>0.49953183520599254</v>
      </c>
    </row>
    <row r="3" spans="1:3" x14ac:dyDescent="0.25">
      <c r="A3" s="7" t="s">
        <v>25</v>
      </c>
      <c r="B3" s="8">
        <v>492</v>
      </c>
      <c r="C3" s="11">
        <f>GETPIVOTDATA("Quantity",$A$1,"ShipStatus","Shipped Late")/GETPIVOTDATA("Quantity",$A$1)</f>
        <v>0.2303370786516854</v>
      </c>
    </row>
    <row r="4" spans="1:3" x14ac:dyDescent="0.25">
      <c r="A4" s="7" t="s">
        <v>10</v>
      </c>
      <c r="B4" s="8">
        <v>577</v>
      </c>
      <c r="C4" s="11">
        <f>GETPIVOTDATA("Quantity",$A$1,"ShipStatus","Shipped On Time")/GETPIVOTDATA("Quantity",$A$1)</f>
        <v>0.27013108614232212</v>
      </c>
    </row>
    <row r="5" spans="1:3" x14ac:dyDescent="0.25">
      <c r="A5" s="7" t="s">
        <v>8292</v>
      </c>
      <c r="B5" s="8">
        <v>2136</v>
      </c>
    </row>
    <row r="8" spans="1:3" x14ac:dyDescent="0.25">
      <c r="A8" t="s">
        <v>8301</v>
      </c>
    </row>
    <row r="9" spans="1:3" x14ac:dyDescent="0.25">
      <c r="A9" s="8">
        <v>107158</v>
      </c>
    </row>
  </sheetData>
  <pageMargins left="0.7" right="0.7" top="0.75" bottom="0.75" header="0.3" footer="0.3"/>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
  <sheetViews>
    <sheetView workbookViewId="0">
      <selection activeCell="E5" sqref="E5"/>
    </sheetView>
  </sheetViews>
  <sheetFormatPr defaultRowHeight="15.75" x14ac:dyDescent="0.25"/>
  <cols>
    <col min="1" max="1" width="15.125" customWidth="1"/>
    <col min="2" max="2" width="15.25" customWidth="1"/>
    <col min="3" max="3" width="12" bestFit="1" customWidth="1"/>
    <col min="4" max="4" width="15.625" bestFit="1" customWidth="1"/>
    <col min="5" max="5" width="11" customWidth="1"/>
    <col min="6" max="6" width="11" bestFit="1" customWidth="1"/>
  </cols>
  <sheetData>
    <row r="1" spans="1:5" x14ac:dyDescent="0.25">
      <c r="A1" s="6" t="s">
        <v>8304</v>
      </c>
      <c r="B1" s="6" t="s">
        <v>8302</v>
      </c>
    </row>
    <row r="2" spans="1:5" x14ac:dyDescent="0.25">
      <c r="A2" s="6" t="s">
        <v>8291</v>
      </c>
      <c r="B2" t="s">
        <v>43</v>
      </c>
      <c r="C2" t="s">
        <v>25</v>
      </c>
      <c r="D2" t="s">
        <v>10</v>
      </c>
      <c r="E2" t="s">
        <v>8292</v>
      </c>
    </row>
    <row r="3" spans="1:5" x14ac:dyDescent="0.25">
      <c r="A3" s="7" t="s">
        <v>130</v>
      </c>
      <c r="B3" s="8"/>
      <c r="C3" s="8">
        <v>221</v>
      </c>
      <c r="D3" s="8">
        <v>153</v>
      </c>
      <c r="E3" s="8">
        <v>374</v>
      </c>
    </row>
    <row r="4" spans="1:5" x14ac:dyDescent="0.25">
      <c r="A4" s="7" t="s">
        <v>773</v>
      </c>
      <c r="B4" s="8"/>
      <c r="C4" s="8">
        <v>11</v>
      </c>
      <c r="D4" s="8">
        <v>112</v>
      </c>
      <c r="E4" s="8">
        <v>123</v>
      </c>
    </row>
    <row r="5" spans="1:5" x14ac:dyDescent="0.25">
      <c r="A5" s="7" t="s">
        <v>20</v>
      </c>
      <c r="B5" s="8">
        <v>195</v>
      </c>
      <c r="C5" s="8">
        <v>113</v>
      </c>
      <c r="D5" s="8">
        <v>87</v>
      </c>
      <c r="E5" s="8">
        <v>395</v>
      </c>
    </row>
    <row r="6" spans="1:5" x14ac:dyDescent="0.25">
      <c r="A6" s="7" t="s">
        <v>39</v>
      </c>
      <c r="B6" s="8">
        <v>872</v>
      </c>
      <c r="C6" s="8">
        <v>147</v>
      </c>
      <c r="D6" s="8">
        <v>225</v>
      </c>
      <c r="E6" s="8">
        <v>1244</v>
      </c>
    </row>
    <row r="7" spans="1:5" x14ac:dyDescent="0.25">
      <c r="A7" s="7" t="s">
        <v>8292</v>
      </c>
      <c r="B7" s="8">
        <v>1067</v>
      </c>
      <c r="C7" s="8">
        <v>492</v>
      </c>
      <c r="D7" s="8">
        <v>577</v>
      </c>
      <c r="E7" s="8">
        <v>2136</v>
      </c>
    </row>
    <row r="11" spans="1:5" x14ac:dyDescent="0.25">
      <c r="A11" s="6" t="s">
        <v>8291</v>
      </c>
      <c r="B11" t="s">
        <v>8304</v>
      </c>
    </row>
    <row r="12" spans="1:5" x14ac:dyDescent="0.25">
      <c r="A12" s="7" t="s">
        <v>43</v>
      </c>
      <c r="B12" s="8">
        <v>1067</v>
      </c>
    </row>
    <row r="13" spans="1:5" x14ac:dyDescent="0.25">
      <c r="A13" s="7" t="s">
        <v>25</v>
      </c>
      <c r="B13" s="8">
        <v>492</v>
      </c>
      <c r="C13" s="11">
        <f>GETPIVOTDATA("Quantity",$A$11,"ShipStatus","Shipped Late")/GETPIVOTDATA("Quantity",$A$11)</f>
        <v>0.2303370786516854</v>
      </c>
    </row>
    <row r="14" spans="1:5" x14ac:dyDescent="0.25">
      <c r="A14" s="7" t="s">
        <v>10</v>
      </c>
      <c r="B14" s="8">
        <v>577</v>
      </c>
    </row>
    <row r="15" spans="1:5" x14ac:dyDescent="0.25">
      <c r="A15" s="7" t="s">
        <v>8292</v>
      </c>
      <c r="B15" s="8">
        <v>2136</v>
      </c>
    </row>
    <row r="18" spans="1:2" x14ac:dyDescent="0.25">
      <c r="A18" s="7"/>
      <c r="B18" s="8"/>
    </row>
    <row r="19" spans="1:2" x14ac:dyDescent="0.25">
      <c r="A19" s="7"/>
      <c r="B19" s="8"/>
    </row>
    <row r="20" spans="1:2" x14ac:dyDescent="0.25">
      <c r="A20" s="7"/>
      <c r="B20" s="8"/>
    </row>
    <row r="21" spans="1:2" x14ac:dyDescent="0.25">
      <c r="A21" s="7"/>
      <c r="B21" s="8"/>
    </row>
  </sheetData>
  <pageMargins left="0.7" right="0.7" top="0.75" bottom="0.75" header="0.3" footer="0.3"/>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3"/>
  <sheetViews>
    <sheetView workbookViewId="0"/>
  </sheetViews>
  <sheetFormatPr defaultRowHeight="15.75" x14ac:dyDescent="0.25"/>
  <cols>
    <col min="1" max="1" width="12.375" customWidth="1"/>
    <col min="2" max="2" width="11.625" customWidth="1"/>
    <col min="3" max="3" width="12.25" bestFit="1" customWidth="1"/>
  </cols>
  <sheetData>
    <row r="1" spans="1:3" x14ac:dyDescent="0.25">
      <c r="A1" s="6" t="s">
        <v>8291</v>
      </c>
      <c r="B1" t="s">
        <v>8301</v>
      </c>
      <c r="C1" t="s">
        <v>8293</v>
      </c>
    </row>
    <row r="2" spans="1:3" x14ac:dyDescent="0.25">
      <c r="A2" s="7" t="s">
        <v>113</v>
      </c>
      <c r="B2" s="8">
        <v>9913</v>
      </c>
      <c r="C2" s="8">
        <v>2958</v>
      </c>
    </row>
    <row r="3" spans="1:3" x14ac:dyDescent="0.25">
      <c r="A3" s="7" t="s">
        <v>56</v>
      </c>
      <c r="B3" s="8">
        <v>7164</v>
      </c>
      <c r="C3" s="8">
        <v>2029</v>
      </c>
    </row>
    <row r="4" spans="1:3" x14ac:dyDescent="0.25">
      <c r="A4" s="7" t="s">
        <v>54</v>
      </c>
      <c r="B4" s="8">
        <v>11642</v>
      </c>
      <c r="C4" s="8">
        <v>3742</v>
      </c>
    </row>
    <row r="5" spans="1:3" x14ac:dyDescent="0.25">
      <c r="A5" s="7" t="s">
        <v>727</v>
      </c>
      <c r="B5" s="8">
        <v>16460</v>
      </c>
      <c r="C5" s="8">
        <v>7365</v>
      </c>
    </row>
    <row r="6" spans="1:3" x14ac:dyDescent="0.25">
      <c r="A6" s="7" t="s">
        <v>64</v>
      </c>
      <c r="B6" s="8">
        <v>3284</v>
      </c>
      <c r="C6" s="8">
        <v>1526</v>
      </c>
    </row>
    <row r="7" spans="1:3" x14ac:dyDescent="0.25">
      <c r="A7" s="7" t="s">
        <v>8292</v>
      </c>
      <c r="B7" s="8">
        <v>48463</v>
      </c>
      <c r="C7" s="8">
        <v>17620</v>
      </c>
    </row>
    <row r="10" spans="1:3" x14ac:dyDescent="0.25">
      <c r="A10" s="6" t="s">
        <v>8291</v>
      </c>
      <c r="B10" t="s">
        <v>8301</v>
      </c>
      <c r="C10" t="s">
        <v>8293</v>
      </c>
    </row>
    <row r="11" spans="1:3" x14ac:dyDescent="0.25">
      <c r="A11" s="7" t="s">
        <v>22</v>
      </c>
      <c r="B11" s="8">
        <v>5389</v>
      </c>
      <c r="C11" s="8">
        <v>-725</v>
      </c>
    </row>
    <row r="12" spans="1:3" x14ac:dyDescent="0.25">
      <c r="A12" s="7" t="s">
        <v>119</v>
      </c>
      <c r="B12" s="8">
        <v>122</v>
      </c>
      <c r="C12" s="8">
        <v>49</v>
      </c>
    </row>
    <row r="13" spans="1:3" x14ac:dyDescent="0.25">
      <c r="A13" s="7" t="s">
        <v>176</v>
      </c>
      <c r="B13" s="8">
        <v>143</v>
      </c>
      <c r="C13" s="8">
        <v>56</v>
      </c>
    </row>
    <row r="14" spans="1:3" x14ac:dyDescent="0.25">
      <c r="A14" s="7" t="s">
        <v>356</v>
      </c>
      <c r="B14" s="8">
        <v>1716</v>
      </c>
      <c r="C14" s="8">
        <v>-205</v>
      </c>
    </row>
    <row r="15" spans="1:3" x14ac:dyDescent="0.25">
      <c r="A15" s="7" t="s">
        <v>41</v>
      </c>
      <c r="B15" s="8">
        <v>11968</v>
      </c>
      <c r="C15" s="8">
        <v>0</v>
      </c>
    </row>
    <row r="16" spans="1:3" x14ac:dyDescent="0.25">
      <c r="A16" s="7" t="s">
        <v>8292</v>
      </c>
      <c r="B16" s="8">
        <v>19338</v>
      </c>
      <c r="C16" s="8">
        <v>-825</v>
      </c>
    </row>
    <row r="19" spans="1:3" x14ac:dyDescent="0.25">
      <c r="A19" s="6" t="s">
        <v>8291</v>
      </c>
      <c r="B19" t="s">
        <v>8301</v>
      </c>
      <c r="C19" t="s">
        <v>8293</v>
      </c>
    </row>
    <row r="20" spans="1:3" x14ac:dyDescent="0.25">
      <c r="A20" s="7" t="s">
        <v>34</v>
      </c>
      <c r="B20" s="8">
        <v>57688</v>
      </c>
      <c r="C20" s="8">
        <v>11759</v>
      </c>
    </row>
    <row r="21" spans="1:3" x14ac:dyDescent="0.25">
      <c r="A21" s="7" t="s">
        <v>87</v>
      </c>
      <c r="B21" s="8">
        <v>667</v>
      </c>
      <c r="C21" s="8">
        <v>225</v>
      </c>
    </row>
    <row r="22" spans="1:3" x14ac:dyDescent="0.25">
      <c r="A22" s="7" t="s">
        <v>69</v>
      </c>
      <c r="B22" s="8">
        <v>34458</v>
      </c>
      <c r="C22" s="8">
        <v>10711</v>
      </c>
    </row>
    <row r="23" spans="1:3" x14ac:dyDescent="0.25">
      <c r="A23" s="7" t="s">
        <v>8292</v>
      </c>
      <c r="B23" s="8">
        <v>92813</v>
      </c>
      <c r="C23" s="8">
        <v>22695</v>
      </c>
    </row>
  </sheetData>
  <pageMargins left="0.7" right="0.7" top="0.75" bottom="0.75" header="0.3" footer="0.3"/>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
  <sheetViews>
    <sheetView workbookViewId="0">
      <selection activeCell="G18" sqref="G18"/>
    </sheetView>
  </sheetViews>
  <sheetFormatPr defaultRowHeight="15.75" x14ac:dyDescent="0.25"/>
  <cols>
    <col min="1" max="1" width="12.75" customWidth="1"/>
    <col min="2" max="2" width="11.625" customWidth="1"/>
    <col min="3" max="3" width="12.25" bestFit="1" customWidth="1"/>
  </cols>
  <sheetData>
    <row r="1" spans="1:3" x14ac:dyDescent="0.25">
      <c r="A1" s="6" t="s">
        <v>8291</v>
      </c>
      <c r="B1" t="s">
        <v>8301</v>
      </c>
      <c r="C1" t="s">
        <v>8293</v>
      </c>
    </row>
    <row r="2" spans="1:3" x14ac:dyDescent="0.25">
      <c r="A2" s="7" t="s">
        <v>30</v>
      </c>
      <c r="B2" s="8">
        <v>107158</v>
      </c>
      <c r="C2" s="8">
        <v>21654</v>
      </c>
    </row>
    <row r="3" spans="1:3" x14ac:dyDescent="0.25">
      <c r="A3" s="7" t="s">
        <v>8292</v>
      </c>
      <c r="B3" s="8">
        <v>107158</v>
      </c>
      <c r="C3" s="8">
        <v>21654</v>
      </c>
    </row>
  </sheetData>
  <pageMargins left="0.7" right="0.7" top="0.75" bottom="0.75" header="0.3" footer="0.3"/>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
  <sheetViews>
    <sheetView workbookViewId="0">
      <selection activeCell="R22" sqref="R22"/>
    </sheetView>
  </sheetViews>
  <sheetFormatPr defaultRowHeight="15.75" x14ac:dyDescent="0.25"/>
  <cols>
    <col min="1" max="1" width="12.375" customWidth="1"/>
    <col min="2" max="2" width="12.25" customWidth="1"/>
    <col min="3" max="23" width="5.5" customWidth="1"/>
    <col min="24" max="205" width="4.5" customWidth="1"/>
    <col min="206" max="295" width="3.5" customWidth="1"/>
    <col min="296" max="304" width="2.5" customWidth="1"/>
    <col min="305" max="314" width="1.875" customWidth="1"/>
    <col min="315" max="404" width="2.875" customWidth="1"/>
    <col min="405" max="715" width="3.875" customWidth="1"/>
    <col min="716" max="756" width="4.875" customWidth="1"/>
    <col min="757" max="757" width="11" bestFit="1" customWidth="1"/>
  </cols>
  <sheetData>
    <row r="1" spans="1:2" x14ac:dyDescent="0.25">
      <c r="A1" s="6" t="s">
        <v>8291</v>
      </c>
      <c r="B1" t="s">
        <v>8293</v>
      </c>
    </row>
    <row r="2" spans="1:2" x14ac:dyDescent="0.25">
      <c r="A2" s="24">
        <v>0</v>
      </c>
      <c r="B2" s="8">
        <v>17435</v>
      </c>
    </row>
    <row r="3" spans="1:2" x14ac:dyDescent="0.25">
      <c r="A3" s="24">
        <v>0.15</v>
      </c>
      <c r="B3" s="8">
        <v>91</v>
      </c>
    </row>
    <row r="4" spans="1:2" x14ac:dyDescent="0.25">
      <c r="A4" s="24">
        <v>0.2</v>
      </c>
      <c r="B4" s="8">
        <v>5848</v>
      </c>
    </row>
    <row r="5" spans="1:2" x14ac:dyDescent="0.25">
      <c r="A5" s="24">
        <v>0.5</v>
      </c>
      <c r="B5" s="8">
        <v>-584</v>
      </c>
    </row>
    <row r="6" spans="1:2" x14ac:dyDescent="0.25">
      <c r="A6" s="24">
        <v>0.7</v>
      </c>
      <c r="B6" s="8">
        <v>-1136</v>
      </c>
    </row>
    <row r="7" spans="1:2" x14ac:dyDescent="0.25">
      <c r="A7" s="24" t="s">
        <v>8292</v>
      </c>
      <c r="B7" s="8">
        <v>21654</v>
      </c>
    </row>
  </sheetData>
  <pageMargins left="0.7" right="0.7" top="0.75" bottom="0.75" header="0.3" footer="0.3"/>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10"/>
  <sheetViews>
    <sheetView zoomScale="90" zoomScaleNormal="90" workbookViewId="0">
      <selection activeCell="D10" sqref="D10"/>
    </sheetView>
  </sheetViews>
  <sheetFormatPr defaultRowHeight="15.75" x14ac:dyDescent="0.25"/>
  <cols>
    <col min="1" max="1" width="12.5" customWidth="1"/>
    <col min="2" max="2" width="13.375" customWidth="1"/>
    <col min="3" max="3" width="12.25" customWidth="1"/>
    <col min="4" max="4" width="12.375" customWidth="1"/>
    <col min="5" max="5" width="13.375" customWidth="1"/>
    <col min="6" max="6" width="13.375" bestFit="1" customWidth="1"/>
    <col min="7" max="7" width="13.625" bestFit="1" customWidth="1"/>
    <col min="8" max="8" width="14.75" customWidth="1"/>
    <col min="9" max="9" width="11.25" customWidth="1"/>
    <col min="10" max="55" width="18" bestFit="1" customWidth="1"/>
    <col min="56" max="56" width="11" bestFit="1" customWidth="1"/>
  </cols>
  <sheetData>
    <row r="2" spans="1:9" x14ac:dyDescent="0.25">
      <c r="G2" t="s">
        <v>8305</v>
      </c>
      <c r="H2" t="s">
        <v>8306</v>
      </c>
      <c r="I2" t="s">
        <v>8307</v>
      </c>
    </row>
    <row r="3" spans="1:9" x14ac:dyDescent="0.25">
      <c r="G3" s="22">
        <f>SUM('Alphaa-Superstore-Nov-2020'!U2:'Alphaa-Superstore-Nov-2020'!U9994)</f>
        <v>2297073</v>
      </c>
      <c r="H3" s="23">
        <f>SUM('Alphaa-Superstore-Nov-2020'!T2:'Alphaa-Superstore-Nov-2020'!T9995)</f>
        <v>286407.97000000003</v>
      </c>
      <c r="I3" s="11">
        <f>H3/G3</f>
        <v>0.12468387813534879</v>
      </c>
    </row>
    <row r="4" spans="1:9" x14ac:dyDescent="0.25">
      <c r="A4" s="23"/>
      <c r="D4" s="7"/>
      <c r="E4" s="8"/>
    </row>
    <row r="5" spans="1:9" x14ac:dyDescent="0.25">
      <c r="D5" s="7"/>
      <c r="E5" s="8"/>
    </row>
    <row r="7" spans="1:9" x14ac:dyDescent="0.25">
      <c r="A7" t="s">
        <v>8301</v>
      </c>
      <c r="C7" t="s">
        <v>8293</v>
      </c>
    </row>
    <row r="8" spans="1:9" x14ac:dyDescent="0.25">
      <c r="A8" s="23">
        <v>107158</v>
      </c>
      <c r="C8" s="23">
        <v>21654</v>
      </c>
    </row>
    <row r="10" spans="1:9" x14ac:dyDescent="0.25">
      <c r="C10" s="25" t="s">
        <v>8307</v>
      </c>
      <c r="D10" s="11">
        <f>GETPIVOTDATA("Profit",$C$7)/GETPIVOTDATA("Sales",$A$7)</f>
        <v>0.20207544000447936</v>
      </c>
    </row>
  </sheetData>
  <pageMargins left="0.7" right="0.7" top="0.75" bottom="0.75" header="0.3" footer="0.3"/>
  <pageSetup paperSize="9" orientation="portrait" r:id="rId3"/>
  <drawing r:id="rId4"/>
  <tableParts count="1">
    <tablePart r:id="rId5"/>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
  <sheetViews>
    <sheetView showGridLines="0" tabSelected="1" zoomScale="80" zoomScaleNormal="80" workbookViewId="0">
      <selection activeCell="W5" sqref="W5"/>
    </sheetView>
  </sheetViews>
  <sheetFormatPr defaultRowHeight="15.75" x14ac:dyDescent="0.25"/>
  <cols>
    <col min="1" max="15" width="9" style="12"/>
    <col min="16" max="16" width="10.625" style="12" customWidth="1"/>
    <col min="17" max="16384" width="9" style="12"/>
  </cols>
  <sheetData/>
  <pageMargins left="0.7" right="0.7" top="0.75" bottom="0.75" header="0.3" footer="0.3"/>
  <pageSetup paperSize="9" orientation="portrait" r:id="rId1"/>
  <drawing r:id="rId2"/>
  <extLst>
    <ext xmlns:x14="http://schemas.microsoft.com/office/spreadsheetml/2009/9/main" uri="{A8765BA9-456A-4dab-B4F3-ACF838C121DE}">
      <x14:slicerList>
        <x14:slicer r:id="rId3"/>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11</vt:i4>
      </vt:variant>
    </vt:vector>
  </HeadingPairs>
  <TitlesOfParts>
    <vt:vector size="11" baseType="lpstr">
      <vt:lpstr>Alphaa-Superstore-Nov-2020</vt:lpstr>
      <vt:lpstr>YearVSProfit</vt:lpstr>
      <vt:lpstr>Reigion VS Sales</vt:lpstr>
      <vt:lpstr>Returned</vt:lpstr>
      <vt:lpstr>Ship_Status</vt:lpstr>
      <vt:lpstr>Shipmode vs shipstat</vt:lpstr>
      <vt:lpstr>Bottom_Subcategories</vt:lpstr>
      <vt:lpstr>Sales Person</vt:lpstr>
      <vt:lpstr>DiscountVs Profit</vt:lpstr>
      <vt:lpstr>Sheet1</vt:lpstr>
      <vt:lpstr>Dashboard</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Saurabh Moody</dc:creator>
  <cp:lastModifiedBy>91995</cp:lastModifiedBy>
  <dcterms:created xsi:type="dcterms:W3CDTF">2020-05-06T09:27:58Z</dcterms:created>
  <dcterms:modified xsi:type="dcterms:W3CDTF">2020-12-26T08:49:40Z</dcterms:modified>
</cp:coreProperties>
</file>